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slicerCaches/slicerCache6.xml" ContentType="application/vnd.ms-excel.slicerCache+xml"/>
  <Override PartName="/xl/slicerCaches/slicerCache7.xml" ContentType="application/vnd.ms-excel.slicerCache+xml"/>
  <Override PartName="/xl/slicerCaches/slicerCache8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ables/table1.xml" ContentType="application/vnd.openxmlformats-officedocument.spreadsheetml.table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2.xml" ContentType="application/vnd.openxmlformats-officedocument.drawing+xml"/>
  <Override PartName="/xl/slicers/slicer1.xml" ContentType="application/vnd.ms-excel.slicer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drawings/drawing3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4.xml" ContentType="application/vnd.openxmlformats-officedocument.drawing+xml"/>
  <Override PartName="/xl/slicers/slicer2.xml" ContentType="application/vnd.ms-excel.slicer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drawings/drawing5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6.xml" ContentType="application/vnd.openxmlformats-officedocument.drawing+xml"/>
  <Override PartName="/xl/slicers/slicer3.xml" ContentType="application/vnd.ms-excel.slicer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drawings/drawing7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8.xml" ContentType="application/vnd.openxmlformats-officedocument.drawing+xml"/>
  <Override PartName="/xl/slicers/slicer4.xml" ContentType="application/vnd.ms-excel.slicer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D:\Indicadores\1AvancesMensuales\Inmunizaciones\2022\"/>
    </mc:Choice>
  </mc:AlternateContent>
  <bookViews>
    <workbookView xWindow="480" yWindow="350" windowWidth="18620" windowHeight="8160" tabRatio="690"/>
  </bookViews>
  <sheets>
    <sheet name="Inmunizaciones" sheetId="1" r:id="rId1"/>
    <sheet name="Data" sheetId="3" state="hidden" r:id="rId2"/>
    <sheet name="RN" sheetId="33" state="hidden" r:id="rId3"/>
    <sheet name="Recien Nacido" sheetId="34" r:id="rId4"/>
    <sheet name="12meses" sheetId="35" state="hidden" r:id="rId5"/>
    <sheet name="Menor de 12 Meses" sheetId="36" r:id="rId6"/>
    <sheet name="15meses" sheetId="37" state="hidden" r:id="rId7"/>
    <sheet name="Menor de 15 Meses" sheetId="38" r:id="rId8"/>
    <sheet name="36meses" sheetId="39" state="hidden" r:id="rId9"/>
    <sheet name="Menor 36 Meses" sheetId="40" r:id="rId10"/>
    <sheet name="Distritos" sheetId="41" r:id="rId11"/>
  </sheets>
  <externalReferences>
    <externalReference r:id="rId12"/>
  </externalReferences>
  <definedNames>
    <definedName name="_xlnm._FilterDatabase" localSheetId="1" hidden="1">Data!$A$4:$AL$468</definedName>
    <definedName name="_xlnm._FilterDatabase" localSheetId="10" hidden="1">Distritos!$A$6:$AO$59</definedName>
    <definedName name="_xlnm._FilterDatabase" localSheetId="0" hidden="1">Inmunizaciones!$A$6:$J$447</definedName>
    <definedName name="SegmentaciónDeDatos_MicroRed">#N/A</definedName>
    <definedName name="SegmentaciónDeDatos_MicroRed1">#N/A</definedName>
    <definedName name="SegmentaciónDeDatos_MicroRed2">#N/A</definedName>
    <definedName name="SegmentaciónDeDatos_MicroRed3">#N/A</definedName>
    <definedName name="SegmentaciónDeDatos_Red">#N/A</definedName>
    <definedName name="SegmentaciónDeDatos_Red1">#N/A</definedName>
    <definedName name="SegmentaciónDeDatos_Red2">#N/A</definedName>
    <definedName name="SegmentaciónDeDatos_Red3">#N/A</definedName>
  </definedNames>
  <calcPr calcId="162913"/>
  <pivotCaches>
    <pivotCache cacheId="0" r:id="rId13"/>
  </pivotCaches>
  <extLst>
    <ext xmlns:x14="http://schemas.microsoft.com/office/spreadsheetml/2009/9/main" uri="{BBE1A952-AA13-448e-AADC-164F8A28A991}">
      <x14:slicerCaches>
        <x14:slicerCache r:id="rId14"/>
        <x14:slicerCache r:id="rId15"/>
        <x14:slicerCache r:id="rId16"/>
        <x14:slicerCache r:id="rId17"/>
        <x14:slicerCache r:id="rId18"/>
        <x14:slicerCache r:id="rId19"/>
        <x14:slicerCache r:id="rId20"/>
        <x14:slicerCache r:id="rId21"/>
      </x14:slicerCaches>
    </ext>
    <ext xmlns:x14="http://schemas.microsoft.com/office/spreadsheetml/2009/9/main" uri="{79F54976-1DA5-4618-B147-4CDE4B953A38}">
      <x14:workbookPr/>
    </ext>
  </extLst>
</workbook>
</file>

<file path=xl/calcChain.xml><?xml version="1.0" encoding="utf-8"?>
<calcChain xmlns="http://schemas.openxmlformats.org/spreadsheetml/2006/main">
  <c r="HR446" i="1" l="1"/>
  <c r="HQ446" i="1"/>
  <c r="HP446" i="1"/>
  <c r="HO446" i="1"/>
  <c r="HN446" i="1"/>
  <c r="HM446" i="1"/>
  <c r="HL446" i="1"/>
  <c r="HK446" i="1"/>
  <c r="HJ446" i="1"/>
  <c r="HI446" i="1"/>
  <c r="HH446" i="1"/>
  <c r="HG446" i="1"/>
  <c r="HR445" i="1"/>
  <c r="HQ445" i="1"/>
  <c r="HP445" i="1"/>
  <c r="HO445" i="1"/>
  <c r="HN445" i="1"/>
  <c r="HM445" i="1"/>
  <c r="HL445" i="1"/>
  <c r="HK445" i="1"/>
  <c r="HJ445" i="1"/>
  <c r="HI445" i="1"/>
  <c r="HH445" i="1"/>
  <c r="HG445" i="1"/>
  <c r="HR444" i="1"/>
  <c r="HQ444" i="1"/>
  <c r="HP444" i="1"/>
  <c r="HO444" i="1"/>
  <c r="HN444" i="1"/>
  <c r="HM444" i="1"/>
  <c r="HL444" i="1"/>
  <c r="HK444" i="1"/>
  <c r="HJ444" i="1"/>
  <c r="HI444" i="1"/>
  <c r="HH444" i="1"/>
  <c r="HG444" i="1"/>
  <c r="HR443" i="1"/>
  <c r="HQ443" i="1"/>
  <c r="HP443" i="1"/>
  <c r="HO443" i="1"/>
  <c r="HN443" i="1"/>
  <c r="HM443" i="1"/>
  <c r="HL443" i="1"/>
  <c r="HK443" i="1"/>
  <c r="HJ443" i="1"/>
  <c r="HI443" i="1"/>
  <c r="HH443" i="1"/>
  <c r="HG443" i="1"/>
  <c r="HR442" i="1"/>
  <c r="HQ442" i="1"/>
  <c r="HP442" i="1"/>
  <c r="HO442" i="1"/>
  <c r="HN442" i="1"/>
  <c r="HM442" i="1"/>
  <c r="HL442" i="1"/>
  <c r="HK442" i="1"/>
  <c r="HJ442" i="1"/>
  <c r="HI442" i="1"/>
  <c r="HH442" i="1"/>
  <c r="HG442" i="1"/>
  <c r="HR441" i="1"/>
  <c r="HQ441" i="1"/>
  <c r="HP441" i="1"/>
  <c r="HO441" i="1"/>
  <c r="HN441" i="1"/>
  <c r="HM441" i="1"/>
  <c r="HL441" i="1"/>
  <c r="HK441" i="1"/>
  <c r="HJ441" i="1"/>
  <c r="HI441" i="1"/>
  <c r="HH441" i="1"/>
  <c r="HG441" i="1"/>
  <c r="HR440" i="1"/>
  <c r="HQ440" i="1"/>
  <c r="HP440" i="1"/>
  <c r="HO440" i="1"/>
  <c r="HN440" i="1"/>
  <c r="HM440" i="1"/>
  <c r="HL440" i="1"/>
  <c r="HK440" i="1"/>
  <c r="HJ440" i="1"/>
  <c r="HI440" i="1"/>
  <c r="HH440" i="1"/>
  <c r="HG440" i="1"/>
  <c r="HR439" i="1"/>
  <c r="HQ439" i="1"/>
  <c r="HP439" i="1"/>
  <c r="HO439" i="1"/>
  <c r="HN439" i="1"/>
  <c r="HM439" i="1"/>
  <c r="HL439" i="1"/>
  <c r="HK439" i="1"/>
  <c r="HJ439" i="1"/>
  <c r="HI439" i="1"/>
  <c r="HH439" i="1"/>
  <c r="HG439" i="1"/>
  <c r="HR438" i="1"/>
  <c r="HQ438" i="1"/>
  <c r="HP438" i="1"/>
  <c r="HO438" i="1"/>
  <c r="HN438" i="1"/>
  <c r="HM438" i="1"/>
  <c r="HL438" i="1"/>
  <c r="HK438" i="1"/>
  <c r="HJ438" i="1"/>
  <c r="HI438" i="1"/>
  <c r="HH438" i="1"/>
  <c r="HG438" i="1"/>
  <c r="HR437" i="1"/>
  <c r="HQ437" i="1"/>
  <c r="HP437" i="1"/>
  <c r="HO437" i="1"/>
  <c r="HN437" i="1"/>
  <c r="HM437" i="1"/>
  <c r="HL437" i="1"/>
  <c r="HK437" i="1"/>
  <c r="HJ437" i="1"/>
  <c r="HI437" i="1"/>
  <c r="HH437" i="1"/>
  <c r="HG437" i="1"/>
  <c r="HR436" i="1"/>
  <c r="HQ436" i="1"/>
  <c r="HP436" i="1"/>
  <c r="HO436" i="1"/>
  <c r="HN436" i="1"/>
  <c r="HM436" i="1"/>
  <c r="HL436" i="1"/>
  <c r="HK436" i="1"/>
  <c r="HJ436" i="1"/>
  <c r="HI436" i="1"/>
  <c r="HH436" i="1"/>
  <c r="HG436" i="1"/>
  <c r="HR435" i="1"/>
  <c r="HQ435" i="1"/>
  <c r="HP435" i="1"/>
  <c r="HO435" i="1"/>
  <c r="HN435" i="1"/>
  <c r="HM435" i="1"/>
  <c r="HL435" i="1"/>
  <c r="HK435" i="1"/>
  <c r="HJ435" i="1"/>
  <c r="HI435" i="1"/>
  <c r="HH435" i="1"/>
  <c r="HG435" i="1"/>
  <c r="HR434" i="1"/>
  <c r="HQ434" i="1"/>
  <c r="HP434" i="1"/>
  <c r="HO434" i="1"/>
  <c r="HN434" i="1"/>
  <c r="HM434" i="1"/>
  <c r="HL434" i="1"/>
  <c r="HK434" i="1"/>
  <c r="HJ434" i="1"/>
  <c r="HI434" i="1"/>
  <c r="HH434" i="1"/>
  <c r="HG434" i="1"/>
  <c r="HR433" i="1"/>
  <c r="HQ433" i="1"/>
  <c r="HP433" i="1"/>
  <c r="HO433" i="1"/>
  <c r="HN433" i="1"/>
  <c r="HM433" i="1"/>
  <c r="HL433" i="1"/>
  <c r="HK433" i="1"/>
  <c r="HJ433" i="1"/>
  <c r="HI433" i="1"/>
  <c r="HH433" i="1"/>
  <c r="HG433" i="1"/>
  <c r="HR432" i="1"/>
  <c r="HQ432" i="1"/>
  <c r="HP432" i="1"/>
  <c r="HO432" i="1"/>
  <c r="HN432" i="1"/>
  <c r="HM432" i="1"/>
  <c r="HL432" i="1"/>
  <c r="HK432" i="1"/>
  <c r="HJ432" i="1"/>
  <c r="HI432" i="1"/>
  <c r="HH432" i="1"/>
  <c r="HG432" i="1"/>
  <c r="HR431" i="1"/>
  <c r="HQ431" i="1"/>
  <c r="HP431" i="1"/>
  <c r="HO431" i="1"/>
  <c r="HN431" i="1"/>
  <c r="HM431" i="1"/>
  <c r="HL431" i="1"/>
  <c r="HK431" i="1"/>
  <c r="HJ431" i="1"/>
  <c r="HI431" i="1"/>
  <c r="HH431" i="1"/>
  <c r="HG431" i="1"/>
  <c r="HR430" i="1"/>
  <c r="HQ430" i="1"/>
  <c r="HP430" i="1"/>
  <c r="HO430" i="1"/>
  <c r="HN430" i="1"/>
  <c r="HM430" i="1"/>
  <c r="HL430" i="1"/>
  <c r="HK430" i="1"/>
  <c r="HJ430" i="1"/>
  <c r="HI430" i="1"/>
  <c r="HH430" i="1"/>
  <c r="HG430" i="1"/>
  <c r="HR429" i="1"/>
  <c r="HQ429" i="1"/>
  <c r="HP429" i="1"/>
  <c r="HO429" i="1"/>
  <c r="HN429" i="1"/>
  <c r="HM429" i="1"/>
  <c r="HL429" i="1"/>
  <c r="HK429" i="1"/>
  <c r="HJ429" i="1"/>
  <c r="HI429" i="1"/>
  <c r="HH429" i="1"/>
  <c r="HG429" i="1"/>
  <c r="HR428" i="1"/>
  <c r="HQ428" i="1"/>
  <c r="HP428" i="1"/>
  <c r="HO428" i="1"/>
  <c r="HN428" i="1"/>
  <c r="HM428" i="1"/>
  <c r="HL428" i="1"/>
  <c r="HK428" i="1"/>
  <c r="HJ428" i="1"/>
  <c r="HI428" i="1"/>
  <c r="HH428" i="1"/>
  <c r="HG428" i="1"/>
  <c r="HR427" i="1"/>
  <c r="HQ427" i="1"/>
  <c r="HP427" i="1"/>
  <c r="HO427" i="1"/>
  <c r="HN427" i="1"/>
  <c r="HM427" i="1"/>
  <c r="HL427" i="1"/>
  <c r="HK427" i="1"/>
  <c r="HJ427" i="1"/>
  <c r="HI427" i="1"/>
  <c r="HH427" i="1"/>
  <c r="HG427" i="1"/>
  <c r="HR426" i="1"/>
  <c r="HQ426" i="1"/>
  <c r="HP426" i="1"/>
  <c r="HO426" i="1"/>
  <c r="HN426" i="1"/>
  <c r="HM426" i="1"/>
  <c r="HL426" i="1"/>
  <c r="HK426" i="1"/>
  <c r="HJ426" i="1"/>
  <c r="HI426" i="1"/>
  <c r="HH426" i="1"/>
  <c r="HG426" i="1"/>
  <c r="HR425" i="1"/>
  <c r="HQ425" i="1"/>
  <c r="HP425" i="1"/>
  <c r="HO425" i="1"/>
  <c r="HN425" i="1"/>
  <c r="HM425" i="1"/>
  <c r="HL425" i="1"/>
  <c r="HK425" i="1"/>
  <c r="HJ425" i="1"/>
  <c r="HI425" i="1"/>
  <c r="HH425" i="1"/>
  <c r="HG425" i="1"/>
  <c r="HR424" i="1"/>
  <c r="HQ424" i="1"/>
  <c r="HP424" i="1"/>
  <c r="HO424" i="1"/>
  <c r="HN424" i="1"/>
  <c r="HM424" i="1"/>
  <c r="HL424" i="1"/>
  <c r="HK424" i="1"/>
  <c r="HJ424" i="1"/>
  <c r="HI424" i="1"/>
  <c r="HH424" i="1"/>
  <c r="HG424" i="1"/>
  <c r="HR423" i="1"/>
  <c r="HQ423" i="1"/>
  <c r="HP423" i="1"/>
  <c r="HO423" i="1"/>
  <c r="HN423" i="1"/>
  <c r="HM423" i="1"/>
  <c r="HL423" i="1"/>
  <c r="HK423" i="1"/>
  <c r="HJ423" i="1"/>
  <c r="HI423" i="1"/>
  <c r="HH423" i="1"/>
  <c r="HG423" i="1"/>
  <c r="HR422" i="1"/>
  <c r="HQ422" i="1"/>
  <c r="HP422" i="1"/>
  <c r="HO422" i="1"/>
  <c r="HN422" i="1"/>
  <c r="HM422" i="1"/>
  <c r="HL422" i="1"/>
  <c r="HK422" i="1"/>
  <c r="HJ422" i="1"/>
  <c r="HI422" i="1"/>
  <c r="HH422" i="1"/>
  <c r="HG422" i="1"/>
  <c r="HR421" i="1"/>
  <c r="HQ421" i="1"/>
  <c r="HP421" i="1"/>
  <c r="HO421" i="1"/>
  <c r="HN421" i="1"/>
  <c r="HM421" i="1"/>
  <c r="HL421" i="1"/>
  <c r="HK421" i="1"/>
  <c r="HJ421" i="1"/>
  <c r="HI421" i="1"/>
  <c r="HH421" i="1"/>
  <c r="HG421" i="1"/>
  <c r="HR420" i="1"/>
  <c r="HQ420" i="1"/>
  <c r="HP420" i="1"/>
  <c r="HO420" i="1"/>
  <c r="HN420" i="1"/>
  <c r="HM420" i="1"/>
  <c r="HL420" i="1"/>
  <c r="HK420" i="1"/>
  <c r="HJ420" i="1"/>
  <c r="HI420" i="1"/>
  <c r="HH420" i="1"/>
  <c r="HG420" i="1"/>
  <c r="HR419" i="1"/>
  <c r="HQ419" i="1"/>
  <c r="HP419" i="1"/>
  <c r="HO419" i="1"/>
  <c r="HN419" i="1"/>
  <c r="HM419" i="1"/>
  <c r="HL419" i="1"/>
  <c r="HK419" i="1"/>
  <c r="HJ419" i="1"/>
  <c r="HI419" i="1"/>
  <c r="HH419" i="1"/>
  <c r="HG419" i="1"/>
  <c r="HR418" i="1"/>
  <c r="HQ418" i="1"/>
  <c r="HP418" i="1"/>
  <c r="HO418" i="1"/>
  <c r="HN418" i="1"/>
  <c r="HM418" i="1"/>
  <c r="HL418" i="1"/>
  <c r="HK418" i="1"/>
  <c r="HJ418" i="1"/>
  <c r="HI418" i="1"/>
  <c r="HH418" i="1"/>
  <c r="HG418" i="1"/>
  <c r="HR417" i="1"/>
  <c r="HQ417" i="1"/>
  <c r="HP417" i="1"/>
  <c r="HO417" i="1"/>
  <c r="HN417" i="1"/>
  <c r="HM417" i="1"/>
  <c r="HL417" i="1"/>
  <c r="HK417" i="1"/>
  <c r="HJ417" i="1"/>
  <c r="HI417" i="1"/>
  <c r="HH417" i="1"/>
  <c r="HG417" i="1"/>
  <c r="HR416" i="1"/>
  <c r="HQ416" i="1"/>
  <c r="HP416" i="1"/>
  <c r="HO416" i="1"/>
  <c r="HN416" i="1"/>
  <c r="HM416" i="1"/>
  <c r="HL416" i="1"/>
  <c r="HK416" i="1"/>
  <c r="HJ416" i="1"/>
  <c r="HI416" i="1"/>
  <c r="HH416" i="1"/>
  <c r="HG416" i="1"/>
  <c r="HR415" i="1"/>
  <c r="HQ415" i="1"/>
  <c r="HP415" i="1"/>
  <c r="HO415" i="1"/>
  <c r="HN415" i="1"/>
  <c r="HM415" i="1"/>
  <c r="HL415" i="1"/>
  <c r="HK415" i="1"/>
  <c r="HJ415" i="1"/>
  <c r="HI415" i="1"/>
  <c r="HH415" i="1"/>
  <c r="HG415" i="1"/>
  <c r="HR414" i="1"/>
  <c r="HQ414" i="1"/>
  <c r="HP414" i="1"/>
  <c r="HO414" i="1"/>
  <c r="HN414" i="1"/>
  <c r="HM414" i="1"/>
  <c r="HL414" i="1"/>
  <c r="HK414" i="1"/>
  <c r="HJ414" i="1"/>
  <c r="HI414" i="1"/>
  <c r="HH414" i="1"/>
  <c r="HG414" i="1"/>
  <c r="HR413" i="1"/>
  <c r="HQ413" i="1"/>
  <c r="HP413" i="1"/>
  <c r="HO413" i="1"/>
  <c r="HN413" i="1"/>
  <c r="HM413" i="1"/>
  <c r="HL413" i="1"/>
  <c r="HK413" i="1"/>
  <c r="HJ413" i="1"/>
  <c r="HI413" i="1"/>
  <c r="HH413" i="1"/>
  <c r="HG413" i="1"/>
  <c r="HR412" i="1"/>
  <c r="HQ412" i="1"/>
  <c r="HP412" i="1"/>
  <c r="HO412" i="1"/>
  <c r="HN412" i="1"/>
  <c r="HM412" i="1"/>
  <c r="HL412" i="1"/>
  <c r="HK412" i="1"/>
  <c r="HJ412" i="1"/>
  <c r="HI412" i="1"/>
  <c r="HH412" i="1"/>
  <c r="HG412" i="1"/>
  <c r="HR411" i="1"/>
  <c r="HQ411" i="1"/>
  <c r="HP411" i="1"/>
  <c r="HO411" i="1"/>
  <c r="HN411" i="1"/>
  <c r="HM411" i="1"/>
  <c r="HL411" i="1"/>
  <c r="HK411" i="1"/>
  <c r="HJ411" i="1"/>
  <c r="HI411" i="1"/>
  <c r="HH411" i="1"/>
  <c r="HG411" i="1"/>
  <c r="HR410" i="1"/>
  <c r="HQ410" i="1"/>
  <c r="HP410" i="1"/>
  <c r="HO410" i="1"/>
  <c r="HN410" i="1"/>
  <c r="HM410" i="1"/>
  <c r="HL410" i="1"/>
  <c r="HK410" i="1"/>
  <c r="HJ410" i="1"/>
  <c r="HI410" i="1"/>
  <c r="HH410" i="1"/>
  <c r="HG410" i="1"/>
  <c r="HR409" i="1"/>
  <c r="HQ409" i="1"/>
  <c r="HP409" i="1"/>
  <c r="HO409" i="1"/>
  <c r="HN409" i="1"/>
  <c r="HM409" i="1"/>
  <c r="HL409" i="1"/>
  <c r="HK409" i="1"/>
  <c r="HJ409" i="1"/>
  <c r="HI409" i="1"/>
  <c r="HH409" i="1"/>
  <c r="HG409" i="1"/>
  <c r="HR408" i="1"/>
  <c r="HQ408" i="1"/>
  <c r="HP408" i="1"/>
  <c r="HO408" i="1"/>
  <c r="HN408" i="1"/>
  <c r="HM408" i="1"/>
  <c r="HL408" i="1"/>
  <c r="HK408" i="1"/>
  <c r="HJ408" i="1"/>
  <c r="HI408" i="1"/>
  <c r="HH408" i="1"/>
  <c r="HG408" i="1"/>
  <c r="HR407" i="1"/>
  <c r="HQ407" i="1"/>
  <c r="HP407" i="1"/>
  <c r="HO407" i="1"/>
  <c r="HN407" i="1"/>
  <c r="HM407" i="1"/>
  <c r="HL407" i="1"/>
  <c r="HK407" i="1"/>
  <c r="HJ407" i="1"/>
  <c r="HI407" i="1"/>
  <c r="HH407" i="1"/>
  <c r="HG407" i="1"/>
  <c r="HR406" i="1"/>
  <c r="HQ406" i="1"/>
  <c r="HP406" i="1"/>
  <c r="HO406" i="1"/>
  <c r="HN406" i="1"/>
  <c r="HM406" i="1"/>
  <c r="HL406" i="1"/>
  <c r="HK406" i="1"/>
  <c r="HJ406" i="1"/>
  <c r="HI406" i="1"/>
  <c r="HH406" i="1"/>
  <c r="HG406" i="1"/>
  <c r="HR405" i="1"/>
  <c r="HQ405" i="1"/>
  <c r="HP405" i="1"/>
  <c r="HO405" i="1"/>
  <c r="HN405" i="1"/>
  <c r="HM405" i="1"/>
  <c r="HL405" i="1"/>
  <c r="HK405" i="1"/>
  <c r="HJ405" i="1"/>
  <c r="HI405" i="1"/>
  <c r="HH405" i="1"/>
  <c r="HG405" i="1"/>
  <c r="HR404" i="1"/>
  <c r="HQ404" i="1"/>
  <c r="HP404" i="1"/>
  <c r="HO404" i="1"/>
  <c r="HN404" i="1"/>
  <c r="HM404" i="1"/>
  <c r="HL404" i="1"/>
  <c r="HK404" i="1"/>
  <c r="HJ404" i="1"/>
  <c r="HI404" i="1"/>
  <c r="HH404" i="1"/>
  <c r="HG404" i="1"/>
  <c r="HR403" i="1"/>
  <c r="HQ403" i="1"/>
  <c r="HP403" i="1"/>
  <c r="HO403" i="1"/>
  <c r="HN403" i="1"/>
  <c r="HM403" i="1"/>
  <c r="HL403" i="1"/>
  <c r="HK403" i="1"/>
  <c r="HJ403" i="1"/>
  <c r="HI403" i="1"/>
  <c r="HH403" i="1"/>
  <c r="HG403" i="1"/>
  <c r="HR402" i="1"/>
  <c r="HQ402" i="1"/>
  <c r="HP402" i="1"/>
  <c r="HO402" i="1"/>
  <c r="HN402" i="1"/>
  <c r="HM402" i="1"/>
  <c r="HL402" i="1"/>
  <c r="HK402" i="1"/>
  <c r="HJ402" i="1"/>
  <c r="HI402" i="1"/>
  <c r="HH402" i="1"/>
  <c r="HG402" i="1"/>
  <c r="HR401" i="1"/>
  <c r="HQ401" i="1"/>
  <c r="HP401" i="1"/>
  <c r="HO401" i="1"/>
  <c r="HN401" i="1"/>
  <c r="HM401" i="1"/>
  <c r="HL401" i="1"/>
  <c r="HK401" i="1"/>
  <c r="HJ401" i="1"/>
  <c r="HI401" i="1"/>
  <c r="HH401" i="1"/>
  <c r="HG401" i="1"/>
  <c r="HR400" i="1"/>
  <c r="HQ400" i="1"/>
  <c r="HP400" i="1"/>
  <c r="HO400" i="1"/>
  <c r="HN400" i="1"/>
  <c r="HM400" i="1"/>
  <c r="HL400" i="1"/>
  <c r="HK400" i="1"/>
  <c r="HJ400" i="1"/>
  <c r="HI400" i="1"/>
  <c r="HH400" i="1"/>
  <c r="HG400" i="1"/>
  <c r="HR399" i="1"/>
  <c r="HQ399" i="1"/>
  <c r="HP399" i="1"/>
  <c r="HO399" i="1"/>
  <c r="HN399" i="1"/>
  <c r="HM399" i="1"/>
  <c r="HL399" i="1"/>
  <c r="HK399" i="1"/>
  <c r="HJ399" i="1"/>
  <c r="HI399" i="1"/>
  <c r="HH399" i="1"/>
  <c r="HG399" i="1"/>
  <c r="HR398" i="1"/>
  <c r="HQ398" i="1"/>
  <c r="HP398" i="1"/>
  <c r="HO398" i="1"/>
  <c r="HN398" i="1"/>
  <c r="HM398" i="1"/>
  <c r="HL398" i="1"/>
  <c r="HK398" i="1"/>
  <c r="HJ398" i="1"/>
  <c r="HI398" i="1"/>
  <c r="HH398" i="1"/>
  <c r="HG398" i="1"/>
  <c r="HR397" i="1"/>
  <c r="HQ397" i="1"/>
  <c r="HP397" i="1"/>
  <c r="HO397" i="1"/>
  <c r="HN397" i="1"/>
  <c r="HM397" i="1"/>
  <c r="HL397" i="1"/>
  <c r="HK397" i="1"/>
  <c r="HJ397" i="1"/>
  <c r="HI397" i="1"/>
  <c r="HH397" i="1"/>
  <c r="HG397" i="1"/>
  <c r="HR396" i="1"/>
  <c r="HQ396" i="1"/>
  <c r="HP396" i="1"/>
  <c r="HO396" i="1"/>
  <c r="HN396" i="1"/>
  <c r="HM396" i="1"/>
  <c r="HL396" i="1"/>
  <c r="HK396" i="1"/>
  <c r="HJ396" i="1"/>
  <c r="HI396" i="1"/>
  <c r="HH396" i="1"/>
  <c r="HG396" i="1"/>
  <c r="HR395" i="1"/>
  <c r="HQ395" i="1"/>
  <c r="HP395" i="1"/>
  <c r="HO395" i="1"/>
  <c r="HN395" i="1"/>
  <c r="HM395" i="1"/>
  <c r="HL395" i="1"/>
  <c r="HK395" i="1"/>
  <c r="HJ395" i="1"/>
  <c r="HI395" i="1"/>
  <c r="HH395" i="1"/>
  <c r="HG395" i="1"/>
  <c r="HR394" i="1"/>
  <c r="HQ394" i="1"/>
  <c r="HP394" i="1"/>
  <c r="HO394" i="1"/>
  <c r="HN394" i="1"/>
  <c r="HM394" i="1"/>
  <c r="HL394" i="1"/>
  <c r="HK394" i="1"/>
  <c r="HJ394" i="1"/>
  <c r="HI394" i="1"/>
  <c r="HH394" i="1"/>
  <c r="HG394" i="1"/>
  <c r="HR393" i="1"/>
  <c r="HQ393" i="1"/>
  <c r="HP393" i="1"/>
  <c r="HO393" i="1"/>
  <c r="HN393" i="1"/>
  <c r="HM393" i="1"/>
  <c r="HL393" i="1"/>
  <c r="HK393" i="1"/>
  <c r="HJ393" i="1"/>
  <c r="HI393" i="1"/>
  <c r="HH393" i="1"/>
  <c r="HG393" i="1"/>
  <c r="HR392" i="1"/>
  <c r="HQ392" i="1"/>
  <c r="HP392" i="1"/>
  <c r="HO392" i="1"/>
  <c r="HN392" i="1"/>
  <c r="HM392" i="1"/>
  <c r="HL392" i="1"/>
  <c r="HK392" i="1"/>
  <c r="HJ392" i="1"/>
  <c r="HI392" i="1"/>
  <c r="HH392" i="1"/>
  <c r="HG392" i="1"/>
  <c r="HR391" i="1"/>
  <c r="HQ391" i="1"/>
  <c r="HP391" i="1"/>
  <c r="HO391" i="1"/>
  <c r="HN391" i="1"/>
  <c r="HM391" i="1"/>
  <c r="HL391" i="1"/>
  <c r="HK391" i="1"/>
  <c r="HJ391" i="1"/>
  <c r="HI391" i="1"/>
  <c r="HH391" i="1"/>
  <c r="HG391" i="1"/>
  <c r="HR390" i="1"/>
  <c r="HQ390" i="1"/>
  <c r="HP390" i="1"/>
  <c r="HO390" i="1"/>
  <c r="HN390" i="1"/>
  <c r="HM390" i="1"/>
  <c r="HL390" i="1"/>
  <c r="HK390" i="1"/>
  <c r="HJ390" i="1"/>
  <c r="HI390" i="1"/>
  <c r="HH390" i="1"/>
  <c r="HG390" i="1"/>
  <c r="HR389" i="1"/>
  <c r="HQ389" i="1"/>
  <c r="HP389" i="1"/>
  <c r="HO389" i="1"/>
  <c r="HN389" i="1"/>
  <c r="HM389" i="1"/>
  <c r="HL389" i="1"/>
  <c r="HK389" i="1"/>
  <c r="HJ389" i="1"/>
  <c r="HI389" i="1"/>
  <c r="HH389" i="1"/>
  <c r="HG389" i="1"/>
  <c r="HR388" i="1"/>
  <c r="HQ388" i="1"/>
  <c r="HP388" i="1"/>
  <c r="HO388" i="1"/>
  <c r="HN388" i="1"/>
  <c r="HM388" i="1"/>
  <c r="HL388" i="1"/>
  <c r="HK388" i="1"/>
  <c r="HJ388" i="1"/>
  <c r="HI388" i="1"/>
  <c r="HH388" i="1"/>
  <c r="HG388" i="1"/>
  <c r="HR387" i="1"/>
  <c r="HQ387" i="1"/>
  <c r="HP387" i="1"/>
  <c r="HO387" i="1"/>
  <c r="HN387" i="1"/>
  <c r="HM387" i="1"/>
  <c r="HL387" i="1"/>
  <c r="HK387" i="1"/>
  <c r="HJ387" i="1"/>
  <c r="HI387" i="1"/>
  <c r="HH387" i="1"/>
  <c r="HG387" i="1"/>
  <c r="HR386" i="1"/>
  <c r="HQ386" i="1"/>
  <c r="HP386" i="1"/>
  <c r="HO386" i="1"/>
  <c r="HN386" i="1"/>
  <c r="HM386" i="1"/>
  <c r="HL386" i="1"/>
  <c r="HK386" i="1"/>
  <c r="HJ386" i="1"/>
  <c r="HI386" i="1"/>
  <c r="HH386" i="1"/>
  <c r="HG386" i="1"/>
  <c r="HR385" i="1"/>
  <c r="HQ385" i="1"/>
  <c r="HP385" i="1"/>
  <c r="HO385" i="1"/>
  <c r="HN385" i="1"/>
  <c r="HM385" i="1"/>
  <c r="HL385" i="1"/>
  <c r="HK385" i="1"/>
  <c r="HJ385" i="1"/>
  <c r="HI385" i="1"/>
  <c r="HH385" i="1"/>
  <c r="HG385" i="1"/>
  <c r="HR384" i="1"/>
  <c r="HQ384" i="1"/>
  <c r="HP384" i="1"/>
  <c r="HO384" i="1"/>
  <c r="HN384" i="1"/>
  <c r="HM384" i="1"/>
  <c r="HL384" i="1"/>
  <c r="HK384" i="1"/>
  <c r="HJ384" i="1"/>
  <c r="HI384" i="1"/>
  <c r="HH384" i="1"/>
  <c r="HG384" i="1"/>
  <c r="HR383" i="1"/>
  <c r="HQ383" i="1"/>
  <c r="HP383" i="1"/>
  <c r="HO383" i="1"/>
  <c r="HN383" i="1"/>
  <c r="HM383" i="1"/>
  <c r="HL383" i="1"/>
  <c r="HK383" i="1"/>
  <c r="HJ383" i="1"/>
  <c r="HI383" i="1"/>
  <c r="HH383" i="1"/>
  <c r="HG383" i="1"/>
  <c r="HR382" i="1"/>
  <c r="HQ382" i="1"/>
  <c r="HP382" i="1"/>
  <c r="HO382" i="1"/>
  <c r="HN382" i="1"/>
  <c r="HM382" i="1"/>
  <c r="HL382" i="1"/>
  <c r="HK382" i="1"/>
  <c r="HJ382" i="1"/>
  <c r="HI382" i="1"/>
  <c r="HH382" i="1"/>
  <c r="HG382" i="1"/>
  <c r="HR381" i="1"/>
  <c r="HQ381" i="1"/>
  <c r="HP381" i="1"/>
  <c r="HO381" i="1"/>
  <c r="HN381" i="1"/>
  <c r="HM381" i="1"/>
  <c r="HL381" i="1"/>
  <c r="HK381" i="1"/>
  <c r="HJ381" i="1"/>
  <c r="HI381" i="1"/>
  <c r="HH381" i="1"/>
  <c r="HG381" i="1"/>
  <c r="HR380" i="1"/>
  <c r="HQ380" i="1"/>
  <c r="HP380" i="1"/>
  <c r="HO380" i="1"/>
  <c r="HN380" i="1"/>
  <c r="HM380" i="1"/>
  <c r="HL380" i="1"/>
  <c r="HK380" i="1"/>
  <c r="HJ380" i="1"/>
  <c r="HI380" i="1"/>
  <c r="HH380" i="1"/>
  <c r="HG380" i="1"/>
  <c r="HR379" i="1"/>
  <c r="HQ379" i="1"/>
  <c r="HP379" i="1"/>
  <c r="HO379" i="1"/>
  <c r="HN379" i="1"/>
  <c r="HM379" i="1"/>
  <c r="HL379" i="1"/>
  <c r="HK379" i="1"/>
  <c r="HJ379" i="1"/>
  <c r="HI379" i="1"/>
  <c r="HH379" i="1"/>
  <c r="HG379" i="1"/>
  <c r="HR378" i="1"/>
  <c r="HQ378" i="1"/>
  <c r="HP378" i="1"/>
  <c r="HO378" i="1"/>
  <c r="HN378" i="1"/>
  <c r="HM378" i="1"/>
  <c r="HL378" i="1"/>
  <c r="HK378" i="1"/>
  <c r="HJ378" i="1"/>
  <c r="HI378" i="1"/>
  <c r="HH378" i="1"/>
  <c r="HG378" i="1"/>
  <c r="HR377" i="1"/>
  <c r="HQ377" i="1"/>
  <c r="HP377" i="1"/>
  <c r="HO377" i="1"/>
  <c r="HN377" i="1"/>
  <c r="HM377" i="1"/>
  <c r="HL377" i="1"/>
  <c r="HK377" i="1"/>
  <c r="HJ377" i="1"/>
  <c r="HI377" i="1"/>
  <c r="HH377" i="1"/>
  <c r="HG377" i="1"/>
  <c r="HR376" i="1"/>
  <c r="HQ376" i="1"/>
  <c r="HP376" i="1"/>
  <c r="HO376" i="1"/>
  <c r="HN376" i="1"/>
  <c r="HM376" i="1"/>
  <c r="HL376" i="1"/>
  <c r="HK376" i="1"/>
  <c r="HJ376" i="1"/>
  <c r="HI376" i="1"/>
  <c r="HH376" i="1"/>
  <c r="HG376" i="1"/>
  <c r="HR375" i="1"/>
  <c r="HQ375" i="1"/>
  <c r="HP375" i="1"/>
  <c r="HO375" i="1"/>
  <c r="HN375" i="1"/>
  <c r="HM375" i="1"/>
  <c r="HL375" i="1"/>
  <c r="HK375" i="1"/>
  <c r="HJ375" i="1"/>
  <c r="HI375" i="1"/>
  <c r="HH375" i="1"/>
  <c r="HG375" i="1"/>
  <c r="HR374" i="1"/>
  <c r="HQ374" i="1"/>
  <c r="HP374" i="1"/>
  <c r="HO374" i="1"/>
  <c r="HN374" i="1"/>
  <c r="HM374" i="1"/>
  <c r="HL374" i="1"/>
  <c r="HK374" i="1"/>
  <c r="HJ374" i="1"/>
  <c r="HI374" i="1"/>
  <c r="HH374" i="1"/>
  <c r="HG374" i="1"/>
  <c r="HR373" i="1"/>
  <c r="HQ373" i="1"/>
  <c r="HP373" i="1"/>
  <c r="HO373" i="1"/>
  <c r="HN373" i="1"/>
  <c r="HM373" i="1"/>
  <c r="HL373" i="1"/>
  <c r="HK373" i="1"/>
  <c r="HJ373" i="1"/>
  <c r="HI373" i="1"/>
  <c r="HH373" i="1"/>
  <c r="HG373" i="1"/>
  <c r="HR372" i="1"/>
  <c r="HQ372" i="1"/>
  <c r="HP372" i="1"/>
  <c r="HO372" i="1"/>
  <c r="HN372" i="1"/>
  <c r="HM372" i="1"/>
  <c r="HL372" i="1"/>
  <c r="HK372" i="1"/>
  <c r="HJ372" i="1"/>
  <c r="HI372" i="1"/>
  <c r="HH372" i="1"/>
  <c r="HG372" i="1"/>
  <c r="HR371" i="1"/>
  <c r="HQ371" i="1"/>
  <c r="HP371" i="1"/>
  <c r="HO371" i="1"/>
  <c r="HN371" i="1"/>
  <c r="HM371" i="1"/>
  <c r="HL371" i="1"/>
  <c r="HK371" i="1"/>
  <c r="HJ371" i="1"/>
  <c r="HI371" i="1"/>
  <c r="HH371" i="1"/>
  <c r="HG371" i="1"/>
  <c r="HR370" i="1"/>
  <c r="HQ370" i="1"/>
  <c r="HP370" i="1"/>
  <c r="HO370" i="1"/>
  <c r="HN370" i="1"/>
  <c r="HM370" i="1"/>
  <c r="HL370" i="1"/>
  <c r="HK370" i="1"/>
  <c r="HJ370" i="1"/>
  <c r="HI370" i="1"/>
  <c r="HH370" i="1"/>
  <c r="HG370" i="1"/>
  <c r="HR369" i="1"/>
  <c r="HQ369" i="1"/>
  <c r="HP369" i="1"/>
  <c r="HO369" i="1"/>
  <c r="HN369" i="1"/>
  <c r="HM369" i="1"/>
  <c r="HL369" i="1"/>
  <c r="HK369" i="1"/>
  <c r="HJ369" i="1"/>
  <c r="HI369" i="1"/>
  <c r="HH369" i="1"/>
  <c r="HG369" i="1"/>
  <c r="HR368" i="1"/>
  <c r="HQ368" i="1"/>
  <c r="HP368" i="1"/>
  <c r="HO368" i="1"/>
  <c r="HN368" i="1"/>
  <c r="HM368" i="1"/>
  <c r="HL368" i="1"/>
  <c r="HK368" i="1"/>
  <c r="HJ368" i="1"/>
  <c r="HI368" i="1"/>
  <c r="HH368" i="1"/>
  <c r="HG368" i="1"/>
  <c r="HR367" i="1"/>
  <c r="HQ367" i="1"/>
  <c r="HP367" i="1"/>
  <c r="HO367" i="1"/>
  <c r="HN367" i="1"/>
  <c r="HM367" i="1"/>
  <c r="HL367" i="1"/>
  <c r="HK367" i="1"/>
  <c r="HJ367" i="1"/>
  <c r="HI367" i="1"/>
  <c r="HH367" i="1"/>
  <c r="HG367" i="1"/>
  <c r="HR366" i="1"/>
  <c r="HQ366" i="1"/>
  <c r="HP366" i="1"/>
  <c r="HO366" i="1"/>
  <c r="HN366" i="1"/>
  <c r="HM366" i="1"/>
  <c r="HL366" i="1"/>
  <c r="HK366" i="1"/>
  <c r="HJ366" i="1"/>
  <c r="HI366" i="1"/>
  <c r="HH366" i="1"/>
  <c r="HG366" i="1"/>
  <c r="HR365" i="1"/>
  <c r="HQ365" i="1"/>
  <c r="HP365" i="1"/>
  <c r="HO365" i="1"/>
  <c r="HN365" i="1"/>
  <c r="HM365" i="1"/>
  <c r="HL365" i="1"/>
  <c r="HK365" i="1"/>
  <c r="HJ365" i="1"/>
  <c r="HI365" i="1"/>
  <c r="HH365" i="1"/>
  <c r="HG365" i="1"/>
  <c r="HR364" i="1"/>
  <c r="HQ364" i="1"/>
  <c r="HP364" i="1"/>
  <c r="HO364" i="1"/>
  <c r="HN364" i="1"/>
  <c r="HM364" i="1"/>
  <c r="HL364" i="1"/>
  <c r="HK364" i="1"/>
  <c r="HJ364" i="1"/>
  <c r="HI364" i="1"/>
  <c r="HH364" i="1"/>
  <c r="HG364" i="1"/>
  <c r="HR363" i="1"/>
  <c r="HQ363" i="1"/>
  <c r="HP363" i="1"/>
  <c r="HO363" i="1"/>
  <c r="HN363" i="1"/>
  <c r="HM363" i="1"/>
  <c r="HL363" i="1"/>
  <c r="HK363" i="1"/>
  <c r="HJ363" i="1"/>
  <c r="HI363" i="1"/>
  <c r="HH363" i="1"/>
  <c r="HG363" i="1"/>
  <c r="HR362" i="1"/>
  <c r="HQ362" i="1"/>
  <c r="HP362" i="1"/>
  <c r="HO362" i="1"/>
  <c r="HN362" i="1"/>
  <c r="HM362" i="1"/>
  <c r="HL362" i="1"/>
  <c r="HK362" i="1"/>
  <c r="HJ362" i="1"/>
  <c r="HI362" i="1"/>
  <c r="HH362" i="1"/>
  <c r="HG362" i="1"/>
  <c r="HR361" i="1"/>
  <c r="HQ361" i="1"/>
  <c r="HP361" i="1"/>
  <c r="HO361" i="1"/>
  <c r="HN361" i="1"/>
  <c r="HM361" i="1"/>
  <c r="HL361" i="1"/>
  <c r="HK361" i="1"/>
  <c r="HJ361" i="1"/>
  <c r="HI361" i="1"/>
  <c r="HH361" i="1"/>
  <c r="HG361" i="1"/>
  <c r="HR360" i="1"/>
  <c r="HQ360" i="1"/>
  <c r="HP360" i="1"/>
  <c r="HO360" i="1"/>
  <c r="HN360" i="1"/>
  <c r="HM360" i="1"/>
  <c r="HL360" i="1"/>
  <c r="HK360" i="1"/>
  <c r="HJ360" i="1"/>
  <c r="HI360" i="1"/>
  <c r="HH360" i="1"/>
  <c r="HG360" i="1"/>
  <c r="HR359" i="1"/>
  <c r="HQ359" i="1"/>
  <c r="HP359" i="1"/>
  <c r="HO359" i="1"/>
  <c r="HN359" i="1"/>
  <c r="HM359" i="1"/>
  <c r="HL359" i="1"/>
  <c r="HK359" i="1"/>
  <c r="HJ359" i="1"/>
  <c r="HI359" i="1"/>
  <c r="HH359" i="1"/>
  <c r="HG359" i="1"/>
  <c r="HR358" i="1"/>
  <c r="HQ358" i="1"/>
  <c r="HP358" i="1"/>
  <c r="HO358" i="1"/>
  <c r="HN358" i="1"/>
  <c r="HM358" i="1"/>
  <c r="HL358" i="1"/>
  <c r="HK358" i="1"/>
  <c r="HJ358" i="1"/>
  <c r="HI358" i="1"/>
  <c r="HH358" i="1"/>
  <c r="HG358" i="1"/>
  <c r="HR357" i="1"/>
  <c r="HQ357" i="1"/>
  <c r="HP357" i="1"/>
  <c r="HO357" i="1"/>
  <c r="HN357" i="1"/>
  <c r="HM357" i="1"/>
  <c r="HL357" i="1"/>
  <c r="HK357" i="1"/>
  <c r="HJ357" i="1"/>
  <c r="HI357" i="1"/>
  <c r="HH357" i="1"/>
  <c r="HG357" i="1"/>
  <c r="HR356" i="1"/>
  <c r="HQ356" i="1"/>
  <c r="HP356" i="1"/>
  <c r="HO356" i="1"/>
  <c r="HN356" i="1"/>
  <c r="HM356" i="1"/>
  <c r="HL356" i="1"/>
  <c r="HK356" i="1"/>
  <c r="HJ356" i="1"/>
  <c r="HI356" i="1"/>
  <c r="HH356" i="1"/>
  <c r="HG356" i="1"/>
  <c r="HR355" i="1"/>
  <c r="HQ355" i="1"/>
  <c r="HP355" i="1"/>
  <c r="HO355" i="1"/>
  <c r="HN355" i="1"/>
  <c r="HM355" i="1"/>
  <c r="HL355" i="1"/>
  <c r="HK355" i="1"/>
  <c r="HJ355" i="1"/>
  <c r="HI355" i="1"/>
  <c r="HH355" i="1"/>
  <c r="HG355" i="1"/>
  <c r="HR354" i="1"/>
  <c r="HQ354" i="1"/>
  <c r="HP354" i="1"/>
  <c r="HO354" i="1"/>
  <c r="HN354" i="1"/>
  <c r="HM354" i="1"/>
  <c r="HL354" i="1"/>
  <c r="HK354" i="1"/>
  <c r="HJ354" i="1"/>
  <c r="HI354" i="1"/>
  <c r="HH354" i="1"/>
  <c r="HG354" i="1"/>
  <c r="HR353" i="1"/>
  <c r="HQ353" i="1"/>
  <c r="HP353" i="1"/>
  <c r="HO353" i="1"/>
  <c r="HN353" i="1"/>
  <c r="HM353" i="1"/>
  <c r="HL353" i="1"/>
  <c r="HK353" i="1"/>
  <c r="HJ353" i="1"/>
  <c r="HI353" i="1"/>
  <c r="HH353" i="1"/>
  <c r="HG353" i="1"/>
  <c r="HR352" i="1"/>
  <c r="HQ352" i="1"/>
  <c r="HP352" i="1"/>
  <c r="HO352" i="1"/>
  <c r="HN352" i="1"/>
  <c r="HM352" i="1"/>
  <c r="HL352" i="1"/>
  <c r="HK352" i="1"/>
  <c r="HJ352" i="1"/>
  <c r="HI352" i="1"/>
  <c r="HH352" i="1"/>
  <c r="HG352" i="1"/>
  <c r="HR351" i="1"/>
  <c r="HQ351" i="1"/>
  <c r="HP351" i="1"/>
  <c r="HO351" i="1"/>
  <c r="HN351" i="1"/>
  <c r="HM351" i="1"/>
  <c r="HL351" i="1"/>
  <c r="HK351" i="1"/>
  <c r="HJ351" i="1"/>
  <c r="HI351" i="1"/>
  <c r="HH351" i="1"/>
  <c r="HG351" i="1"/>
  <c r="HR350" i="1"/>
  <c r="HQ350" i="1"/>
  <c r="HP350" i="1"/>
  <c r="HO350" i="1"/>
  <c r="HN350" i="1"/>
  <c r="HM350" i="1"/>
  <c r="HL350" i="1"/>
  <c r="HK350" i="1"/>
  <c r="HJ350" i="1"/>
  <c r="HI350" i="1"/>
  <c r="HH350" i="1"/>
  <c r="HG350" i="1"/>
  <c r="HR349" i="1"/>
  <c r="HQ349" i="1"/>
  <c r="HP349" i="1"/>
  <c r="HO349" i="1"/>
  <c r="HN349" i="1"/>
  <c r="HM349" i="1"/>
  <c r="HL349" i="1"/>
  <c r="HK349" i="1"/>
  <c r="HJ349" i="1"/>
  <c r="HI349" i="1"/>
  <c r="HH349" i="1"/>
  <c r="HG349" i="1"/>
  <c r="HR348" i="1"/>
  <c r="HQ348" i="1"/>
  <c r="HP348" i="1"/>
  <c r="HO348" i="1"/>
  <c r="HN348" i="1"/>
  <c r="HM348" i="1"/>
  <c r="HL348" i="1"/>
  <c r="HK348" i="1"/>
  <c r="HJ348" i="1"/>
  <c r="HI348" i="1"/>
  <c r="HH348" i="1"/>
  <c r="HG348" i="1"/>
  <c r="HR347" i="1"/>
  <c r="HQ347" i="1"/>
  <c r="HP347" i="1"/>
  <c r="HO347" i="1"/>
  <c r="HN347" i="1"/>
  <c r="HM347" i="1"/>
  <c r="HL347" i="1"/>
  <c r="HK347" i="1"/>
  <c r="HJ347" i="1"/>
  <c r="HI347" i="1"/>
  <c r="HH347" i="1"/>
  <c r="HG347" i="1"/>
  <c r="HR346" i="1"/>
  <c r="HQ346" i="1"/>
  <c r="HP346" i="1"/>
  <c r="HO346" i="1"/>
  <c r="HN346" i="1"/>
  <c r="HM346" i="1"/>
  <c r="HL346" i="1"/>
  <c r="HK346" i="1"/>
  <c r="HJ346" i="1"/>
  <c r="HI346" i="1"/>
  <c r="HH346" i="1"/>
  <c r="HG346" i="1"/>
  <c r="HR345" i="1"/>
  <c r="HQ345" i="1"/>
  <c r="HP345" i="1"/>
  <c r="HO345" i="1"/>
  <c r="HN345" i="1"/>
  <c r="HM345" i="1"/>
  <c r="HL345" i="1"/>
  <c r="HK345" i="1"/>
  <c r="HJ345" i="1"/>
  <c r="HI345" i="1"/>
  <c r="HH345" i="1"/>
  <c r="HG345" i="1"/>
  <c r="HR344" i="1"/>
  <c r="HQ344" i="1"/>
  <c r="HP344" i="1"/>
  <c r="HO344" i="1"/>
  <c r="HN344" i="1"/>
  <c r="HM344" i="1"/>
  <c r="HL344" i="1"/>
  <c r="HK344" i="1"/>
  <c r="HJ344" i="1"/>
  <c r="HI344" i="1"/>
  <c r="HH344" i="1"/>
  <c r="HG344" i="1"/>
  <c r="HR343" i="1"/>
  <c r="HQ343" i="1"/>
  <c r="HP343" i="1"/>
  <c r="HO343" i="1"/>
  <c r="HN343" i="1"/>
  <c r="HM343" i="1"/>
  <c r="HL343" i="1"/>
  <c r="HK343" i="1"/>
  <c r="HJ343" i="1"/>
  <c r="HI343" i="1"/>
  <c r="HH343" i="1"/>
  <c r="HG343" i="1"/>
  <c r="HR342" i="1"/>
  <c r="HQ342" i="1"/>
  <c r="HP342" i="1"/>
  <c r="HO342" i="1"/>
  <c r="HN342" i="1"/>
  <c r="HM342" i="1"/>
  <c r="HL342" i="1"/>
  <c r="HK342" i="1"/>
  <c r="HJ342" i="1"/>
  <c r="HI342" i="1"/>
  <c r="HH342" i="1"/>
  <c r="HG342" i="1"/>
  <c r="HR341" i="1"/>
  <c r="HQ341" i="1"/>
  <c r="HP341" i="1"/>
  <c r="HO341" i="1"/>
  <c r="HN341" i="1"/>
  <c r="HM341" i="1"/>
  <c r="HL341" i="1"/>
  <c r="HK341" i="1"/>
  <c r="HJ341" i="1"/>
  <c r="HI341" i="1"/>
  <c r="HH341" i="1"/>
  <c r="HG341" i="1"/>
  <c r="HR340" i="1"/>
  <c r="HQ340" i="1"/>
  <c r="HP340" i="1"/>
  <c r="HO340" i="1"/>
  <c r="HN340" i="1"/>
  <c r="HM340" i="1"/>
  <c r="HL340" i="1"/>
  <c r="HK340" i="1"/>
  <c r="HJ340" i="1"/>
  <c r="HI340" i="1"/>
  <c r="HH340" i="1"/>
  <c r="HG340" i="1"/>
  <c r="HR339" i="1"/>
  <c r="HQ339" i="1"/>
  <c r="HP339" i="1"/>
  <c r="HO339" i="1"/>
  <c r="HN339" i="1"/>
  <c r="HM339" i="1"/>
  <c r="HL339" i="1"/>
  <c r="HK339" i="1"/>
  <c r="HJ339" i="1"/>
  <c r="HI339" i="1"/>
  <c r="HH339" i="1"/>
  <c r="HG339" i="1"/>
  <c r="HR338" i="1"/>
  <c r="HQ338" i="1"/>
  <c r="HP338" i="1"/>
  <c r="HO338" i="1"/>
  <c r="HN338" i="1"/>
  <c r="HM338" i="1"/>
  <c r="HL338" i="1"/>
  <c r="HK338" i="1"/>
  <c r="HJ338" i="1"/>
  <c r="HI338" i="1"/>
  <c r="HH338" i="1"/>
  <c r="HG338" i="1"/>
  <c r="HR337" i="1"/>
  <c r="HQ337" i="1"/>
  <c r="HP337" i="1"/>
  <c r="HO337" i="1"/>
  <c r="HN337" i="1"/>
  <c r="HM337" i="1"/>
  <c r="HL337" i="1"/>
  <c r="HK337" i="1"/>
  <c r="HJ337" i="1"/>
  <c r="HI337" i="1"/>
  <c r="HH337" i="1"/>
  <c r="HG337" i="1"/>
  <c r="HR336" i="1"/>
  <c r="HQ336" i="1"/>
  <c r="HP336" i="1"/>
  <c r="HO336" i="1"/>
  <c r="HN336" i="1"/>
  <c r="HM336" i="1"/>
  <c r="HL336" i="1"/>
  <c r="HK336" i="1"/>
  <c r="HJ336" i="1"/>
  <c r="HI336" i="1"/>
  <c r="HH336" i="1"/>
  <c r="HG336" i="1"/>
  <c r="HR335" i="1"/>
  <c r="HQ335" i="1"/>
  <c r="HP335" i="1"/>
  <c r="HO335" i="1"/>
  <c r="HN335" i="1"/>
  <c r="HM335" i="1"/>
  <c r="HL335" i="1"/>
  <c r="HK335" i="1"/>
  <c r="HJ335" i="1"/>
  <c r="HI335" i="1"/>
  <c r="HH335" i="1"/>
  <c r="HG335" i="1"/>
  <c r="HR334" i="1"/>
  <c r="HQ334" i="1"/>
  <c r="HP334" i="1"/>
  <c r="HO334" i="1"/>
  <c r="HN334" i="1"/>
  <c r="HM334" i="1"/>
  <c r="HL334" i="1"/>
  <c r="HK334" i="1"/>
  <c r="HJ334" i="1"/>
  <c r="HI334" i="1"/>
  <c r="HH334" i="1"/>
  <c r="HG334" i="1"/>
  <c r="HR333" i="1"/>
  <c r="HQ333" i="1"/>
  <c r="HP333" i="1"/>
  <c r="HO333" i="1"/>
  <c r="HN333" i="1"/>
  <c r="HM333" i="1"/>
  <c r="HL333" i="1"/>
  <c r="HK333" i="1"/>
  <c r="HJ333" i="1"/>
  <c r="HI333" i="1"/>
  <c r="HH333" i="1"/>
  <c r="HG333" i="1"/>
  <c r="HR332" i="1"/>
  <c r="HQ332" i="1"/>
  <c r="HP332" i="1"/>
  <c r="HO332" i="1"/>
  <c r="HN332" i="1"/>
  <c r="HM332" i="1"/>
  <c r="HL332" i="1"/>
  <c r="HK332" i="1"/>
  <c r="HJ332" i="1"/>
  <c r="HI332" i="1"/>
  <c r="HH332" i="1"/>
  <c r="HG332" i="1"/>
  <c r="HR331" i="1"/>
  <c r="HQ331" i="1"/>
  <c r="HP331" i="1"/>
  <c r="HO331" i="1"/>
  <c r="HN331" i="1"/>
  <c r="HM331" i="1"/>
  <c r="HL331" i="1"/>
  <c r="HK331" i="1"/>
  <c r="HJ331" i="1"/>
  <c r="HI331" i="1"/>
  <c r="HH331" i="1"/>
  <c r="HG331" i="1"/>
  <c r="HR330" i="1"/>
  <c r="HQ330" i="1"/>
  <c r="HP330" i="1"/>
  <c r="HO330" i="1"/>
  <c r="HN330" i="1"/>
  <c r="HM330" i="1"/>
  <c r="HL330" i="1"/>
  <c r="HK330" i="1"/>
  <c r="HJ330" i="1"/>
  <c r="HI330" i="1"/>
  <c r="HH330" i="1"/>
  <c r="HG330" i="1"/>
  <c r="HR329" i="1"/>
  <c r="HQ329" i="1"/>
  <c r="HP329" i="1"/>
  <c r="HO329" i="1"/>
  <c r="HN329" i="1"/>
  <c r="HM329" i="1"/>
  <c r="HL329" i="1"/>
  <c r="HK329" i="1"/>
  <c r="HJ329" i="1"/>
  <c r="HI329" i="1"/>
  <c r="HH329" i="1"/>
  <c r="HG329" i="1"/>
  <c r="HR328" i="1"/>
  <c r="HQ328" i="1"/>
  <c r="HP328" i="1"/>
  <c r="HO328" i="1"/>
  <c r="HN328" i="1"/>
  <c r="HM328" i="1"/>
  <c r="HL328" i="1"/>
  <c r="HK328" i="1"/>
  <c r="HJ328" i="1"/>
  <c r="HI328" i="1"/>
  <c r="HH328" i="1"/>
  <c r="HG328" i="1"/>
  <c r="HR327" i="1"/>
  <c r="HQ327" i="1"/>
  <c r="HP327" i="1"/>
  <c r="HO327" i="1"/>
  <c r="HN327" i="1"/>
  <c r="HM327" i="1"/>
  <c r="HL327" i="1"/>
  <c r="HK327" i="1"/>
  <c r="HJ327" i="1"/>
  <c r="HI327" i="1"/>
  <c r="HH327" i="1"/>
  <c r="HG327" i="1"/>
  <c r="HR326" i="1"/>
  <c r="HQ326" i="1"/>
  <c r="HP326" i="1"/>
  <c r="HO326" i="1"/>
  <c r="HN326" i="1"/>
  <c r="HM326" i="1"/>
  <c r="HL326" i="1"/>
  <c r="HK326" i="1"/>
  <c r="HJ326" i="1"/>
  <c r="HI326" i="1"/>
  <c r="HH326" i="1"/>
  <c r="HG326" i="1"/>
  <c r="HR325" i="1"/>
  <c r="HQ325" i="1"/>
  <c r="HP325" i="1"/>
  <c r="HO325" i="1"/>
  <c r="HN325" i="1"/>
  <c r="HM325" i="1"/>
  <c r="HL325" i="1"/>
  <c r="HK325" i="1"/>
  <c r="HJ325" i="1"/>
  <c r="HI325" i="1"/>
  <c r="HH325" i="1"/>
  <c r="HG325" i="1"/>
  <c r="HR324" i="1"/>
  <c r="HQ324" i="1"/>
  <c r="HP324" i="1"/>
  <c r="HO324" i="1"/>
  <c r="HN324" i="1"/>
  <c r="HM324" i="1"/>
  <c r="HL324" i="1"/>
  <c r="HK324" i="1"/>
  <c r="HJ324" i="1"/>
  <c r="HI324" i="1"/>
  <c r="HH324" i="1"/>
  <c r="HG324" i="1"/>
  <c r="HR323" i="1"/>
  <c r="HQ323" i="1"/>
  <c r="HP323" i="1"/>
  <c r="HO323" i="1"/>
  <c r="HN323" i="1"/>
  <c r="HM323" i="1"/>
  <c r="HL323" i="1"/>
  <c r="HK323" i="1"/>
  <c r="HJ323" i="1"/>
  <c r="HI323" i="1"/>
  <c r="HH323" i="1"/>
  <c r="HG323" i="1"/>
  <c r="HR322" i="1"/>
  <c r="HQ322" i="1"/>
  <c r="HP322" i="1"/>
  <c r="HO322" i="1"/>
  <c r="HN322" i="1"/>
  <c r="HM322" i="1"/>
  <c r="HL322" i="1"/>
  <c r="HK322" i="1"/>
  <c r="HJ322" i="1"/>
  <c r="HI322" i="1"/>
  <c r="HH322" i="1"/>
  <c r="HG322" i="1"/>
  <c r="HR321" i="1"/>
  <c r="HQ321" i="1"/>
  <c r="HP321" i="1"/>
  <c r="HO321" i="1"/>
  <c r="HN321" i="1"/>
  <c r="HM321" i="1"/>
  <c r="HL321" i="1"/>
  <c r="HK321" i="1"/>
  <c r="HJ321" i="1"/>
  <c r="HI321" i="1"/>
  <c r="HH321" i="1"/>
  <c r="HG321" i="1"/>
  <c r="HR320" i="1"/>
  <c r="HQ320" i="1"/>
  <c r="HP320" i="1"/>
  <c r="HO320" i="1"/>
  <c r="HN320" i="1"/>
  <c r="HM320" i="1"/>
  <c r="HL320" i="1"/>
  <c r="HK320" i="1"/>
  <c r="HJ320" i="1"/>
  <c r="HI320" i="1"/>
  <c r="HH320" i="1"/>
  <c r="HG320" i="1"/>
  <c r="HR319" i="1"/>
  <c r="HQ319" i="1"/>
  <c r="HP319" i="1"/>
  <c r="HO319" i="1"/>
  <c r="HN319" i="1"/>
  <c r="HM319" i="1"/>
  <c r="HL319" i="1"/>
  <c r="HK319" i="1"/>
  <c r="HJ319" i="1"/>
  <c r="HI319" i="1"/>
  <c r="HH319" i="1"/>
  <c r="HG319" i="1"/>
  <c r="HR318" i="1"/>
  <c r="HQ318" i="1"/>
  <c r="HP318" i="1"/>
  <c r="HO318" i="1"/>
  <c r="HN318" i="1"/>
  <c r="HM318" i="1"/>
  <c r="HL318" i="1"/>
  <c r="HK318" i="1"/>
  <c r="HJ318" i="1"/>
  <c r="HI318" i="1"/>
  <c r="HH318" i="1"/>
  <c r="HG318" i="1"/>
  <c r="HR317" i="1"/>
  <c r="HQ317" i="1"/>
  <c r="HP317" i="1"/>
  <c r="HO317" i="1"/>
  <c r="HN317" i="1"/>
  <c r="HM317" i="1"/>
  <c r="HL317" i="1"/>
  <c r="HK317" i="1"/>
  <c r="HJ317" i="1"/>
  <c r="HI317" i="1"/>
  <c r="HH317" i="1"/>
  <c r="HG317" i="1"/>
  <c r="HR316" i="1"/>
  <c r="HQ316" i="1"/>
  <c r="HP316" i="1"/>
  <c r="HO316" i="1"/>
  <c r="HN316" i="1"/>
  <c r="HM316" i="1"/>
  <c r="HL316" i="1"/>
  <c r="HK316" i="1"/>
  <c r="HJ316" i="1"/>
  <c r="HI316" i="1"/>
  <c r="HH316" i="1"/>
  <c r="HG316" i="1"/>
  <c r="HR315" i="1"/>
  <c r="HQ315" i="1"/>
  <c r="HP315" i="1"/>
  <c r="HO315" i="1"/>
  <c r="HN315" i="1"/>
  <c r="HM315" i="1"/>
  <c r="HL315" i="1"/>
  <c r="HK315" i="1"/>
  <c r="HJ315" i="1"/>
  <c r="HI315" i="1"/>
  <c r="HH315" i="1"/>
  <c r="HG315" i="1"/>
  <c r="HR314" i="1"/>
  <c r="HQ314" i="1"/>
  <c r="HP314" i="1"/>
  <c r="HO314" i="1"/>
  <c r="HN314" i="1"/>
  <c r="HM314" i="1"/>
  <c r="HL314" i="1"/>
  <c r="HK314" i="1"/>
  <c r="HJ314" i="1"/>
  <c r="HI314" i="1"/>
  <c r="HH314" i="1"/>
  <c r="HG314" i="1"/>
  <c r="HR313" i="1"/>
  <c r="HQ313" i="1"/>
  <c r="HP313" i="1"/>
  <c r="HO313" i="1"/>
  <c r="HN313" i="1"/>
  <c r="HM313" i="1"/>
  <c r="HL313" i="1"/>
  <c r="HK313" i="1"/>
  <c r="HJ313" i="1"/>
  <c r="HI313" i="1"/>
  <c r="HH313" i="1"/>
  <c r="HG313" i="1"/>
  <c r="HR312" i="1"/>
  <c r="HQ312" i="1"/>
  <c r="HP312" i="1"/>
  <c r="HO312" i="1"/>
  <c r="HN312" i="1"/>
  <c r="HM312" i="1"/>
  <c r="HL312" i="1"/>
  <c r="HK312" i="1"/>
  <c r="HJ312" i="1"/>
  <c r="HI312" i="1"/>
  <c r="HH312" i="1"/>
  <c r="HG312" i="1"/>
  <c r="HR311" i="1"/>
  <c r="HQ311" i="1"/>
  <c r="HP311" i="1"/>
  <c r="HO311" i="1"/>
  <c r="HN311" i="1"/>
  <c r="HM311" i="1"/>
  <c r="HL311" i="1"/>
  <c r="HK311" i="1"/>
  <c r="HJ311" i="1"/>
  <c r="HI311" i="1"/>
  <c r="HH311" i="1"/>
  <c r="HG311" i="1"/>
  <c r="HR310" i="1"/>
  <c r="HQ310" i="1"/>
  <c r="HP310" i="1"/>
  <c r="HO310" i="1"/>
  <c r="HN310" i="1"/>
  <c r="HM310" i="1"/>
  <c r="HL310" i="1"/>
  <c r="HK310" i="1"/>
  <c r="HJ310" i="1"/>
  <c r="HI310" i="1"/>
  <c r="HH310" i="1"/>
  <c r="HG310" i="1"/>
  <c r="HR309" i="1"/>
  <c r="HQ309" i="1"/>
  <c r="HP309" i="1"/>
  <c r="HO309" i="1"/>
  <c r="HN309" i="1"/>
  <c r="HM309" i="1"/>
  <c r="HL309" i="1"/>
  <c r="HK309" i="1"/>
  <c r="HJ309" i="1"/>
  <c r="HI309" i="1"/>
  <c r="HH309" i="1"/>
  <c r="HG309" i="1"/>
  <c r="HR308" i="1"/>
  <c r="HQ308" i="1"/>
  <c r="HP308" i="1"/>
  <c r="HO308" i="1"/>
  <c r="HN308" i="1"/>
  <c r="HM308" i="1"/>
  <c r="HL308" i="1"/>
  <c r="HK308" i="1"/>
  <c r="HJ308" i="1"/>
  <c r="HI308" i="1"/>
  <c r="HH308" i="1"/>
  <c r="HG308" i="1"/>
  <c r="HR307" i="1"/>
  <c r="HQ307" i="1"/>
  <c r="HP307" i="1"/>
  <c r="HO307" i="1"/>
  <c r="HN307" i="1"/>
  <c r="HM307" i="1"/>
  <c r="HL307" i="1"/>
  <c r="HK307" i="1"/>
  <c r="HJ307" i="1"/>
  <c r="HI307" i="1"/>
  <c r="HH307" i="1"/>
  <c r="HG307" i="1"/>
  <c r="HR306" i="1"/>
  <c r="HQ306" i="1"/>
  <c r="HP306" i="1"/>
  <c r="HO306" i="1"/>
  <c r="HN306" i="1"/>
  <c r="HM306" i="1"/>
  <c r="HL306" i="1"/>
  <c r="HK306" i="1"/>
  <c r="HJ306" i="1"/>
  <c r="HI306" i="1"/>
  <c r="HH306" i="1"/>
  <c r="HG306" i="1"/>
  <c r="HR305" i="1"/>
  <c r="HQ305" i="1"/>
  <c r="HP305" i="1"/>
  <c r="HO305" i="1"/>
  <c r="HN305" i="1"/>
  <c r="HM305" i="1"/>
  <c r="HL305" i="1"/>
  <c r="HK305" i="1"/>
  <c r="HJ305" i="1"/>
  <c r="HI305" i="1"/>
  <c r="HH305" i="1"/>
  <c r="HG305" i="1"/>
  <c r="HR304" i="1"/>
  <c r="HQ304" i="1"/>
  <c r="HP304" i="1"/>
  <c r="HO304" i="1"/>
  <c r="HN304" i="1"/>
  <c r="HM304" i="1"/>
  <c r="HL304" i="1"/>
  <c r="HK304" i="1"/>
  <c r="HJ304" i="1"/>
  <c r="HI304" i="1"/>
  <c r="HH304" i="1"/>
  <c r="HG304" i="1"/>
  <c r="HR303" i="1"/>
  <c r="HQ303" i="1"/>
  <c r="HP303" i="1"/>
  <c r="HO303" i="1"/>
  <c r="HN303" i="1"/>
  <c r="HM303" i="1"/>
  <c r="HL303" i="1"/>
  <c r="HK303" i="1"/>
  <c r="HJ303" i="1"/>
  <c r="HI303" i="1"/>
  <c r="HH303" i="1"/>
  <c r="HG303" i="1"/>
  <c r="HR302" i="1"/>
  <c r="HQ302" i="1"/>
  <c r="HP302" i="1"/>
  <c r="HO302" i="1"/>
  <c r="HN302" i="1"/>
  <c r="HM302" i="1"/>
  <c r="HL302" i="1"/>
  <c r="HK302" i="1"/>
  <c r="HJ302" i="1"/>
  <c r="HI302" i="1"/>
  <c r="HH302" i="1"/>
  <c r="HG302" i="1"/>
  <c r="HR301" i="1"/>
  <c r="HQ301" i="1"/>
  <c r="HP301" i="1"/>
  <c r="HO301" i="1"/>
  <c r="HN301" i="1"/>
  <c r="HM301" i="1"/>
  <c r="HL301" i="1"/>
  <c r="HK301" i="1"/>
  <c r="HJ301" i="1"/>
  <c r="HI301" i="1"/>
  <c r="HH301" i="1"/>
  <c r="HG301" i="1"/>
  <c r="HR300" i="1"/>
  <c r="HQ300" i="1"/>
  <c r="HP300" i="1"/>
  <c r="HO300" i="1"/>
  <c r="HN300" i="1"/>
  <c r="HM300" i="1"/>
  <c r="HL300" i="1"/>
  <c r="HK300" i="1"/>
  <c r="HJ300" i="1"/>
  <c r="HI300" i="1"/>
  <c r="HH300" i="1"/>
  <c r="HG300" i="1"/>
  <c r="HR299" i="1"/>
  <c r="HQ299" i="1"/>
  <c r="HP299" i="1"/>
  <c r="HO299" i="1"/>
  <c r="HN299" i="1"/>
  <c r="HM299" i="1"/>
  <c r="HL299" i="1"/>
  <c r="HK299" i="1"/>
  <c r="HJ299" i="1"/>
  <c r="HI299" i="1"/>
  <c r="HH299" i="1"/>
  <c r="HG299" i="1"/>
  <c r="HR298" i="1"/>
  <c r="HQ298" i="1"/>
  <c r="HP298" i="1"/>
  <c r="HO298" i="1"/>
  <c r="HN298" i="1"/>
  <c r="HM298" i="1"/>
  <c r="HL298" i="1"/>
  <c r="HK298" i="1"/>
  <c r="HJ298" i="1"/>
  <c r="HI298" i="1"/>
  <c r="HH298" i="1"/>
  <c r="HG298" i="1"/>
  <c r="HR297" i="1"/>
  <c r="HQ297" i="1"/>
  <c r="HP297" i="1"/>
  <c r="HO297" i="1"/>
  <c r="HN297" i="1"/>
  <c r="HM297" i="1"/>
  <c r="HL297" i="1"/>
  <c r="HK297" i="1"/>
  <c r="HJ297" i="1"/>
  <c r="HI297" i="1"/>
  <c r="HH297" i="1"/>
  <c r="HG297" i="1"/>
  <c r="HR296" i="1"/>
  <c r="HQ296" i="1"/>
  <c r="HP296" i="1"/>
  <c r="HO296" i="1"/>
  <c r="HN296" i="1"/>
  <c r="HM296" i="1"/>
  <c r="HL296" i="1"/>
  <c r="HK296" i="1"/>
  <c r="HJ296" i="1"/>
  <c r="HI296" i="1"/>
  <c r="HH296" i="1"/>
  <c r="HG296" i="1"/>
  <c r="HR295" i="1"/>
  <c r="HQ295" i="1"/>
  <c r="HP295" i="1"/>
  <c r="HO295" i="1"/>
  <c r="HN295" i="1"/>
  <c r="HM295" i="1"/>
  <c r="HL295" i="1"/>
  <c r="HK295" i="1"/>
  <c r="HJ295" i="1"/>
  <c r="HI295" i="1"/>
  <c r="HH295" i="1"/>
  <c r="HG295" i="1"/>
  <c r="HR294" i="1"/>
  <c r="HQ294" i="1"/>
  <c r="HP294" i="1"/>
  <c r="HO294" i="1"/>
  <c r="HN294" i="1"/>
  <c r="HM294" i="1"/>
  <c r="HL294" i="1"/>
  <c r="HK294" i="1"/>
  <c r="HJ294" i="1"/>
  <c r="HI294" i="1"/>
  <c r="HH294" i="1"/>
  <c r="HG294" i="1"/>
  <c r="HR293" i="1"/>
  <c r="HQ293" i="1"/>
  <c r="HP293" i="1"/>
  <c r="HO293" i="1"/>
  <c r="HN293" i="1"/>
  <c r="HM293" i="1"/>
  <c r="HL293" i="1"/>
  <c r="HK293" i="1"/>
  <c r="HJ293" i="1"/>
  <c r="HI293" i="1"/>
  <c r="HH293" i="1"/>
  <c r="HG293" i="1"/>
  <c r="HR292" i="1"/>
  <c r="HQ292" i="1"/>
  <c r="HP292" i="1"/>
  <c r="HO292" i="1"/>
  <c r="HN292" i="1"/>
  <c r="HM292" i="1"/>
  <c r="HL292" i="1"/>
  <c r="HK292" i="1"/>
  <c r="HJ292" i="1"/>
  <c r="HI292" i="1"/>
  <c r="HH292" i="1"/>
  <c r="HG292" i="1"/>
  <c r="HR291" i="1"/>
  <c r="HQ291" i="1"/>
  <c r="HP291" i="1"/>
  <c r="HO291" i="1"/>
  <c r="HN291" i="1"/>
  <c r="HM291" i="1"/>
  <c r="HL291" i="1"/>
  <c r="HK291" i="1"/>
  <c r="HJ291" i="1"/>
  <c r="HI291" i="1"/>
  <c r="HH291" i="1"/>
  <c r="HG291" i="1"/>
  <c r="HR290" i="1"/>
  <c r="HQ290" i="1"/>
  <c r="HP290" i="1"/>
  <c r="HO290" i="1"/>
  <c r="HN290" i="1"/>
  <c r="HM290" i="1"/>
  <c r="HL290" i="1"/>
  <c r="HK290" i="1"/>
  <c r="HJ290" i="1"/>
  <c r="HI290" i="1"/>
  <c r="HH290" i="1"/>
  <c r="HG290" i="1"/>
  <c r="HR289" i="1"/>
  <c r="HQ289" i="1"/>
  <c r="HP289" i="1"/>
  <c r="HO289" i="1"/>
  <c r="HN289" i="1"/>
  <c r="HM289" i="1"/>
  <c r="HL289" i="1"/>
  <c r="HK289" i="1"/>
  <c r="HJ289" i="1"/>
  <c r="HI289" i="1"/>
  <c r="HH289" i="1"/>
  <c r="HG289" i="1"/>
  <c r="HR288" i="1"/>
  <c r="HQ288" i="1"/>
  <c r="HP288" i="1"/>
  <c r="HO288" i="1"/>
  <c r="HN288" i="1"/>
  <c r="HM288" i="1"/>
  <c r="HL288" i="1"/>
  <c r="HK288" i="1"/>
  <c r="HJ288" i="1"/>
  <c r="HI288" i="1"/>
  <c r="HH288" i="1"/>
  <c r="HG288" i="1"/>
  <c r="HR287" i="1"/>
  <c r="HQ287" i="1"/>
  <c r="HP287" i="1"/>
  <c r="HO287" i="1"/>
  <c r="HN287" i="1"/>
  <c r="HM287" i="1"/>
  <c r="HL287" i="1"/>
  <c r="HK287" i="1"/>
  <c r="HJ287" i="1"/>
  <c r="HI287" i="1"/>
  <c r="HH287" i="1"/>
  <c r="HG287" i="1"/>
  <c r="HR286" i="1"/>
  <c r="HQ286" i="1"/>
  <c r="HP286" i="1"/>
  <c r="HO286" i="1"/>
  <c r="HN286" i="1"/>
  <c r="HM286" i="1"/>
  <c r="HL286" i="1"/>
  <c r="HK286" i="1"/>
  <c r="HJ286" i="1"/>
  <c r="HI286" i="1"/>
  <c r="HH286" i="1"/>
  <c r="HG286" i="1"/>
  <c r="HR285" i="1"/>
  <c r="HQ285" i="1"/>
  <c r="HP285" i="1"/>
  <c r="HO285" i="1"/>
  <c r="HN285" i="1"/>
  <c r="HM285" i="1"/>
  <c r="HL285" i="1"/>
  <c r="HK285" i="1"/>
  <c r="HJ285" i="1"/>
  <c r="HI285" i="1"/>
  <c r="HH285" i="1"/>
  <c r="HG285" i="1"/>
  <c r="HR284" i="1"/>
  <c r="HQ284" i="1"/>
  <c r="HP284" i="1"/>
  <c r="HO284" i="1"/>
  <c r="HN284" i="1"/>
  <c r="HM284" i="1"/>
  <c r="HL284" i="1"/>
  <c r="HK284" i="1"/>
  <c r="HJ284" i="1"/>
  <c r="HI284" i="1"/>
  <c r="HH284" i="1"/>
  <c r="HG284" i="1"/>
  <c r="HR283" i="1"/>
  <c r="HQ283" i="1"/>
  <c r="HP283" i="1"/>
  <c r="HO283" i="1"/>
  <c r="HN283" i="1"/>
  <c r="HM283" i="1"/>
  <c r="HL283" i="1"/>
  <c r="HK283" i="1"/>
  <c r="HJ283" i="1"/>
  <c r="HI283" i="1"/>
  <c r="HH283" i="1"/>
  <c r="HG283" i="1"/>
  <c r="HR282" i="1"/>
  <c r="HQ282" i="1"/>
  <c r="HP282" i="1"/>
  <c r="HO282" i="1"/>
  <c r="HN282" i="1"/>
  <c r="HM282" i="1"/>
  <c r="HL282" i="1"/>
  <c r="HK282" i="1"/>
  <c r="HJ282" i="1"/>
  <c r="HI282" i="1"/>
  <c r="HH282" i="1"/>
  <c r="HG282" i="1"/>
  <c r="HR281" i="1"/>
  <c r="HQ281" i="1"/>
  <c r="HP281" i="1"/>
  <c r="HO281" i="1"/>
  <c r="HN281" i="1"/>
  <c r="HM281" i="1"/>
  <c r="HL281" i="1"/>
  <c r="HK281" i="1"/>
  <c r="HJ281" i="1"/>
  <c r="HI281" i="1"/>
  <c r="HH281" i="1"/>
  <c r="HG281" i="1"/>
  <c r="HR280" i="1"/>
  <c r="HQ280" i="1"/>
  <c r="HP280" i="1"/>
  <c r="HO280" i="1"/>
  <c r="HN280" i="1"/>
  <c r="HM280" i="1"/>
  <c r="HL280" i="1"/>
  <c r="HK280" i="1"/>
  <c r="HJ280" i="1"/>
  <c r="HI280" i="1"/>
  <c r="HH280" i="1"/>
  <c r="HG280" i="1"/>
  <c r="HR279" i="1"/>
  <c r="HQ279" i="1"/>
  <c r="HP279" i="1"/>
  <c r="HO279" i="1"/>
  <c r="HN279" i="1"/>
  <c r="HM279" i="1"/>
  <c r="HL279" i="1"/>
  <c r="HK279" i="1"/>
  <c r="HJ279" i="1"/>
  <c r="HI279" i="1"/>
  <c r="HH279" i="1"/>
  <c r="HG279" i="1"/>
  <c r="HR278" i="1"/>
  <c r="HQ278" i="1"/>
  <c r="HP278" i="1"/>
  <c r="HO278" i="1"/>
  <c r="HN278" i="1"/>
  <c r="HM278" i="1"/>
  <c r="HL278" i="1"/>
  <c r="HK278" i="1"/>
  <c r="HJ278" i="1"/>
  <c r="HI278" i="1"/>
  <c r="HH278" i="1"/>
  <c r="HG278" i="1"/>
  <c r="HR277" i="1"/>
  <c r="HQ277" i="1"/>
  <c r="HP277" i="1"/>
  <c r="HO277" i="1"/>
  <c r="HN277" i="1"/>
  <c r="HM277" i="1"/>
  <c r="HL277" i="1"/>
  <c r="HK277" i="1"/>
  <c r="HJ277" i="1"/>
  <c r="HI277" i="1"/>
  <c r="HH277" i="1"/>
  <c r="HG277" i="1"/>
  <c r="HR276" i="1"/>
  <c r="HQ276" i="1"/>
  <c r="HP276" i="1"/>
  <c r="HO276" i="1"/>
  <c r="HN276" i="1"/>
  <c r="HM276" i="1"/>
  <c r="HL276" i="1"/>
  <c r="HK276" i="1"/>
  <c r="HJ276" i="1"/>
  <c r="HI276" i="1"/>
  <c r="HH276" i="1"/>
  <c r="HG276" i="1"/>
  <c r="HR275" i="1"/>
  <c r="HQ275" i="1"/>
  <c r="HP275" i="1"/>
  <c r="HO275" i="1"/>
  <c r="HN275" i="1"/>
  <c r="HM275" i="1"/>
  <c r="HL275" i="1"/>
  <c r="HK275" i="1"/>
  <c r="HJ275" i="1"/>
  <c r="HI275" i="1"/>
  <c r="HH275" i="1"/>
  <c r="HG275" i="1"/>
  <c r="HR274" i="1"/>
  <c r="HQ274" i="1"/>
  <c r="HP274" i="1"/>
  <c r="HO274" i="1"/>
  <c r="HN274" i="1"/>
  <c r="HM274" i="1"/>
  <c r="HL274" i="1"/>
  <c r="HK274" i="1"/>
  <c r="HJ274" i="1"/>
  <c r="HI274" i="1"/>
  <c r="HH274" i="1"/>
  <c r="HG274" i="1"/>
  <c r="HR273" i="1"/>
  <c r="HQ273" i="1"/>
  <c r="HP273" i="1"/>
  <c r="HO273" i="1"/>
  <c r="HN273" i="1"/>
  <c r="HM273" i="1"/>
  <c r="HL273" i="1"/>
  <c r="HK273" i="1"/>
  <c r="HJ273" i="1"/>
  <c r="HI273" i="1"/>
  <c r="HH273" i="1"/>
  <c r="HG273" i="1"/>
  <c r="HR272" i="1"/>
  <c r="HQ272" i="1"/>
  <c r="HP272" i="1"/>
  <c r="HO272" i="1"/>
  <c r="HN272" i="1"/>
  <c r="HM272" i="1"/>
  <c r="HL272" i="1"/>
  <c r="HK272" i="1"/>
  <c r="HJ272" i="1"/>
  <c r="HI272" i="1"/>
  <c r="HH272" i="1"/>
  <c r="HG272" i="1"/>
  <c r="HR271" i="1"/>
  <c r="HQ271" i="1"/>
  <c r="HP271" i="1"/>
  <c r="HO271" i="1"/>
  <c r="HN271" i="1"/>
  <c r="HM271" i="1"/>
  <c r="HL271" i="1"/>
  <c r="HK271" i="1"/>
  <c r="HJ271" i="1"/>
  <c r="HI271" i="1"/>
  <c r="HH271" i="1"/>
  <c r="HG271" i="1"/>
  <c r="HR270" i="1"/>
  <c r="HQ270" i="1"/>
  <c r="HP270" i="1"/>
  <c r="HO270" i="1"/>
  <c r="HN270" i="1"/>
  <c r="HM270" i="1"/>
  <c r="HL270" i="1"/>
  <c r="HK270" i="1"/>
  <c r="HJ270" i="1"/>
  <c r="HI270" i="1"/>
  <c r="HH270" i="1"/>
  <c r="HG270" i="1"/>
  <c r="HR269" i="1"/>
  <c r="HQ269" i="1"/>
  <c r="HP269" i="1"/>
  <c r="HO269" i="1"/>
  <c r="HN269" i="1"/>
  <c r="HM269" i="1"/>
  <c r="HL269" i="1"/>
  <c r="HK269" i="1"/>
  <c r="HJ269" i="1"/>
  <c r="HI269" i="1"/>
  <c r="HH269" i="1"/>
  <c r="HG269" i="1"/>
  <c r="HR268" i="1"/>
  <c r="HQ268" i="1"/>
  <c r="HP268" i="1"/>
  <c r="HO268" i="1"/>
  <c r="HN268" i="1"/>
  <c r="HM268" i="1"/>
  <c r="HL268" i="1"/>
  <c r="HK268" i="1"/>
  <c r="HJ268" i="1"/>
  <c r="HI268" i="1"/>
  <c r="HH268" i="1"/>
  <c r="HG268" i="1"/>
  <c r="HR267" i="1"/>
  <c r="HQ267" i="1"/>
  <c r="HP267" i="1"/>
  <c r="HO267" i="1"/>
  <c r="HN267" i="1"/>
  <c r="HM267" i="1"/>
  <c r="HL267" i="1"/>
  <c r="HK267" i="1"/>
  <c r="HJ267" i="1"/>
  <c r="HI267" i="1"/>
  <c r="HH267" i="1"/>
  <c r="HG267" i="1"/>
  <c r="HR266" i="1"/>
  <c r="HQ266" i="1"/>
  <c r="HP266" i="1"/>
  <c r="HO266" i="1"/>
  <c r="HN266" i="1"/>
  <c r="HM266" i="1"/>
  <c r="HL266" i="1"/>
  <c r="HK266" i="1"/>
  <c r="HJ266" i="1"/>
  <c r="HI266" i="1"/>
  <c r="HH266" i="1"/>
  <c r="HG266" i="1"/>
  <c r="HR265" i="1"/>
  <c r="HQ265" i="1"/>
  <c r="HP265" i="1"/>
  <c r="HO265" i="1"/>
  <c r="HN265" i="1"/>
  <c r="HM265" i="1"/>
  <c r="HL265" i="1"/>
  <c r="HK265" i="1"/>
  <c r="HJ265" i="1"/>
  <c r="HI265" i="1"/>
  <c r="HH265" i="1"/>
  <c r="HG265" i="1"/>
  <c r="HR264" i="1"/>
  <c r="HQ264" i="1"/>
  <c r="HP264" i="1"/>
  <c r="HO264" i="1"/>
  <c r="HN264" i="1"/>
  <c r="HM264" i="1"/>
  <c r="HL264" i="1"/>
  <c r="HK264" i="1"/>
  <c r="HJ264" i="1"/>
  <c r="HI264" i="1"/>
  <c r="HH264" i="1"/>
  <c r="HG264" i="1"/>
  <c r="HR263" i="1"/>
  <c r="HQ263" i="1"/>
  <c r="HP263" i="1"/>
  <c r="HO263" i="1"/>
  <c r="HN263" i="1"/>
  <c r="HM263" i="1"/>
  <c r="HL263" i="1"/>
  <c r="HK263" i="1"/>
  <c r="HJ263" i="1"/>
  <c r="HI263" i="1"/>
  <c r="HH263" i="1"/>
  <c r="HG263" i="1"/>
  <c r="HR262" i="1"/>
  <c r="HQ262" i="1"/>
  <c r="HP262" i="1"/>
  <c r="HO262" i="1"/>
  <c r="HN262" i="1"/>
  <c r="HM262" i="1"/>
  <c r="HL262" i="1"/>
  <c r="HK262" i="1"/>
  <c r="HJ262" i="1"/>
  <c r="HI262" i="1"/>
  <c r="HH262" i="1"/>
  <c r="HG262" i="1"/>
  <c r="HR261" i="1"/>
  <c r="HQ261" i="1"/>
  <c r="HP261" i="1"/>
  <c r="HO261" i="1"/>
  <c r="HN261" i="1"/>
  <c r="HM261" i="1"/>
  <c r="HL261" i="1"/>
  <c r="HK261" i="1"/>
  <c r="HJ261" i="1"/>
  <c r="HI261" i="1"/>
  <c r="HH261" i="1"/>
  <c r="HG261" i="1"/>
  <c r="HR260" i="1"/>
  <c r="HQ260" i="1"/>
  <c r="HP260" i="1"/>
  <c r="HO260" i="1"/>
  <c r="HN260" i="1"/>
  <c r="HM260" i="1"/>
  <c r="HL260" i="1"/>
  <c r="HK260" i="1"/>
  <c r="HJ260" i="1"/>
  <c r="HI260" i="1"/>
  <c r="HH260" i="1"/>
  <c r="HG260" i="1"/>
  <c r="HR259" i="1"/>
  <c r="HQ259" i="1"/>
  <c r="HP259" i="1"/>
  <c r="HO259" i="1"/>
  <c r="HN259" i="1"/>
  <c r="HM259" i="1"/>
  <c r="HL259" i="1"/>
  <c r="HK259" i="1"/>
  <c r="HJ259" i="1"/>
  <c r="HI259" i="1"/>
  <c r="HH259" i="1"/>
  <c r="HG259" i="1"/>
  <c r="HR258" i="1"/>
  <c r="HQ258" i="1"/>
  <c r="HP258" i="1"/>
  <c r="HO258" i="1"/>
  <c r="HN258" i="1"/>
  <c r="HM258" i="1"/>
  <c r="HL258" i="1"/>
  <c r="HK258" i="1"/>
  <c r="HJ258" i="1"/>
  <c r="HI258" i="1"/>
  <c r="HH258" i="1"/>
  <c r="HG258" i="1"/>
  <c r="HR257" i="1"/>
  <c r="HQ257" i="1"/>
  <c r="HP257" i="1"/>
  <c r="HO257" i="1"/>
  <c r="HN257" i="1"/>
  <c r="HM257" i="1"/>
  <c r="HL257" i="1"/>
  <c r="HK257" i="1"/>
  <c r="HJ257" i="1"/>
  <c r="HI257" i="1"/>
  <c r="HH257" i="1"/>
  <c r="HG257" i="1"/>
  <c r="HR256" i="1"/>
  <c r="HQ256" i="1"/>
  <c r="HP256" i="1"/>
  <c r="HO256" i="1"/>
  <c r="HN256" i="1"/>
  <c r="HM256" i="1"/>
  <c r="HL256" i="1"/>
  <c r="HK256" i="1"/>
  <c r="HJ256" i="1"/>
  <c r="HI256" i="1"/>
  <c r="HH256" i="1"/>
  <c r="HG256" i="1"/>
  <c r="HR255" i="1"/>
  <c r="HQ255" i="1"/>
  <c r="HP255" i="1"/>
  <c r="HO255" i="1"/>
  <c r="HN255" i="1"/>
  <c r="HM255" i="1"/>
  <c r="HL255" i="1"/>
  <c r="HK255" i="1"/>
  <c r="HJ255" i="1"/>
  <c r="HI255" i="1"/>
  <c r="HH255" i="1"/>
  <c r="HG255" i="1"/>
  <c r="HR254" i="1"/>
  <c r="HQ254" i="1"/>
  <c r="HP254" i="1"/>
  <c r="HO254" i="1"/>
  <c r="HN254" i="1"/>
  <c r="HM254" i="1"/>
  <c r="HL254" i="1"/>
  <c r="HK254" i="1"/>
  <c r="HJ254" i="1"/>
  <c r="HI254" i="1"/>
  <c r="HH254" i="1"/>
  <c r="HG254" i="1"/>
  <c r="HR253" i="1"/>
  <c r="HQ253" i="1"/>
  <c r="HP253" i="1"/>
  <c r="HO253" i="1"/>
  <c r="HN253" i="1"/>
  <c r="HM253" i="1"/>
  <c r="HL253" i="1"/>
  <c r="HK253" i="1"/>
  <c r="HJ253" i="1"/>
  <c r="HI253" i="1"/>
  <c r="HH253" i="1"/>
  <c r="HG253" i="1"/>
  <c r="HR252" i="1"/>
  <c r="HQ252" i="1"/>
  <c r="HP252" i="1"/>
  <c r="HO252" i="1"/>
  <c r="HN252" i="1"/>
  <c r="HM252" i="1"/>
  <c r="HL252" i="1"/>
  <c r="HK252" i="1"/>
  <c r="HJ252" i="1"/>
  <c r="HI252" i="1"/>
  <c r="HH252" i="1"/>
  <c r="HG252" i="1"/>
  <c r="HR251" i="1"/>
  <c r="HQ251" i="1"/>
  <c r="HP251" i="1"/>
  <c r="HO251" i="1"/>
  <c r="HN251" i="1"/>
  <c r="HM251" i="1"/>
  <c r="HL251" i="1"/>
  <c r="HK251" i="1"/>
  <c r="HJ251" i="1"/>
  <c r="HI251" i="1"/>
  <c r="HH251" i="1"/>
  <c r="HG251" i="1"/>
  <c r="HR250" i="1"/>
  <c r="HQ250" i="1"/>
  <c r="HP250" i="1"/>
  <c r="HO250" i="1"/>
  <c r="HN250" i="1"/>
  <c r="HM250" i="1"/>
  <c r="HL250" i="1"/>
  <c r="HK250" i="1"/>
  <c r="HJ250" i="1"/>
  <c r="HI250" i="1"/>
  <c r="HH250" i="1"/>
  <c r="HG250" i="1"/>
  <c r="HR249" i="1"/>
  <c r="HQ249" i="1"/>
  <c r="HP249" i="1"/>
  <c r="HO249" i="1"/>
  <c r="HN249" i="1"/>
  <c r="HM249" i="1"/>
  <c r="HL249" i="1"/>
  <c r="HK249" i="1"/>
  <c r="HJ249" i="1"/>
  <c r="HI249" i="1"/>
  <c r="HH249" i="1"/>
  <c r="HG249" i="1"/>
  <c r="HR248" i="1"/>
  <c r="HQ248" i="1"/>
  <c r="HP248" i="1"/>
  <c r="HO248" i="1"/>
  <c r="HN248" i="1"/>
  <c r="HM248" i="1"/>
  <c r="HL248" i="1"/>
  <c r="HK248" i="1"/>
  <c r="HJ248" i="1"/>
  <c r="HI248" i="1"/>
  <c r="HH248" i="1"/>
  <c r="HG248" i="1"/>
  <c r="HR247" i="1"/>
  <c r="HQ247" i="1"/>
  <c r="HP247" i="1"/>
  <c r="HO247" i="1"/>
  <c r="HN247" i="1"/>
  <c r="HM247" i="1"/>
  <c r="HL247" i="1"/>
  <c r="HK247" i="1"/>
  <c r="HJ247" i="1"/>
  <c r="HI247" i="1"/>
  <c r="HH247" i="1"/>
  <c r="HG247" i="1"/>
  <c r="HR246" i="1"/>
  <c r="HQ246" i="1"/>
  <c r="HP246" i="1"/>
  <c r="HO246" i="1"/>
  <c r="HN246" i="1"/>
  <c r="HM246" i="1"/>
  <c r="HL246" i="1"/>
  <c r="HK246" i="1"/>
  <c r="HJ246" i="1"/>
  <c r="HI246" i="1"/>
  <c r="HH246" i="1"/>
  <c r="HG246" i="1"/>
  <c r="HR245" i="1"/>
  <c r="HQ245" i="1"/>
  <c r="HP245" i="1"/>
  <c r="HO245" i="1"/>
  <c r="HN245" i="1"/>
  <c r="HM245" i="1"/>
  <c r="HL245" i="1"/>
  <c r="HK245" i="1"/>
  <c r="HJ245" i="1"/>
  <c r="HI245" i="1"/>
  <c r="HH245" i="1"/>
  <c r="HG245" i="1"/>
  <c r="HR244" i="1"/>
  <c r="HQ244" i="1"/>
  <c r="HP244" i="1"/>
  <c r="HO244" i="1"/>
  <c r="HN244" i="1"/>
  <c r="HM244" i="1"/>
  <c r="HL244" i="1"/>
  <c r="HK244" i="1"/>
  <c r="HJ244" i="1"/>
  <c r="HI244" i="1"/>
  <c r="HH244" i="1"/>
  <c r="HG244" i="1"/>
  <c r="HR243" i="1"/>
  <c r="HQ243" i="1"/>
  <c r="HP243" i="1"/>
  <c r="HO243" i="1"/>
  <c r="HN243" i="1"/>
  <c r="HM243" i="1"/>
  <c r="HL243" i="1"/>
  <c r="HK243" i="1"/>
  <c r="HJ243" i="1"/>
  <c r="HI243" i="1"/>
  <c r="HH243" i="1"/>
  <c r="HG243" i="1"/>
  <c r="HR242" i="1"/>
  <c r="HQ242" i="1"/>
  <c r="HP242" i="1"/>
  <c r="HO242" i="1"/>
  <c r="HN242" i="1"/>
  <c r="HM242" i="1"/>
  <c r="HL242" i="1"/>
  <c r="HK242" i="1"/>
  <c r="HJ242" i="1"/>
  <c r="HI242" i="1"/>
  <c r="HH242" i="1"/>
  <c r="HG242" i="1"/>
  <c r="HR241" i="1"/>
  <c r="HQ241" i="1"/>
  <c r="HP241" i="1"/>
  <c r="HO241" i="1"/>
  <c r="HN241" i="1"/>
  <c r="HM241" i="1"/>
  <c r="HL241" i="1"/>
  <c r="HK241" i="1"/>
  <c r="HJ241" i="1"/>
  <c r="HI241" i="1"/>
  <c r="HH241" i="1"/>
  <c r="HG241" i="1"/>
  <c r="HR240" i="1"/>
  <c r="HQ240" i="1"/>
  <c r="HP240" i="1"/>
  <c r="HO240" i="1"/>
  <c r="HN240" i="1"/>
  <c r="HM240" i="1"/>
  <c r="HL240" i="1"/>
  <c r="HK240" i="1"/>
  <c r="HJ240" i="1"/>
  <c r="HI240" i="1"/>
  <c r="HH240" i="1"/>
  <c r="HG240" i="1"/>
  <c r="HR239" i="1"/>
  <c r="HQ239" i="1"/>
  <c r="HP239" i="1"/>
  <c r="HO239" i="1"/>
  <c r="HN239" i="1"/>
  <c r="HM239" i="1"/>
  <c r="HL239" i="1"/>
  <c r="HK239" i="1"/>
  <c r="HJ239" i="1"/>
  <c r="HI239" i="1"/>
  <c r="HH239" i="1"/>
  <c r="HG239" i="1"/>
  <c r="HR238" i="1"/>
  <c r="HQ238" i="1"/>
  <c r="HP238" i="1"/>
  <c r="HO238" i="1"/>
  <c r="HN238" i="1"/>
  <c r="HM238" i="1"/>
  <c r="HL238" i="1"/>
  <c r="HK238" i="1"/>
  <c r="HJ238" i="1"/>
  <c r="HI238" i="1"/>
  <c r="HH238" i="1"/>
  <c r="HG238" i="1"/>
  <c r="HR237" i="1"/>
  <c r="HQ237" i="1"/>
  <c r="HP237" i="1"/>
  <c r="HO237" i="1"/>
  <c r="HN237" i="1"/>
  <c r="HM237" i="1"/>
  <c r="HL237" i="1"/>
  <c r="HK237" i="1"/>
  <c r="HJ237" i="1"/>
  <c r="HI237" i="1"/>
  <c r="HH237" i="1"/>
  <c r="HG237" i="1"/>
  <c r="HR236" i="1"/>
  <c r="HQ236" i="1"/>
  <c r="HP236" i="1"/>
  <c r="HO236" i="1"/>
  <c r="HN236" i="1"/>
  <c r="HM236" i="1"/>
  <c r="HL236" i="1"/>
  <c r="HK236" i="1"/>
  <c r="HJ236" i="1"/>
  <c r="HI236" i="1"/>
  <c r="HH236" i="1"/>
  <c r="HG236" i="1"/>
  <c r="HR235" i="1"/>
  <c r="HQ235" i="1"/>
  <c r="HP235" i="1"/>
  <c r="HO235" i="1"/>
  <c r="HN235" i="1"/>
  <c r="HM235" i="1"/>
  <c r="HL235" i="1"/>
  <c r="HK235" i="1"/>
  <c r="HJ235" i="1"/>
  <c r="HI235" i="1"/>
  <c r="HH235" i="1"/>
  <c r="HG235" i="1"/>
  <c r="HR234" i="1"/>
  <c r="HQ234" i="1"/>
  <c r="HP234" i="1"/>
  <c r="HO234" i="1"/>
  <c r="HN234" i="1"/>
  <c r="HM234" i="1"/>
  <c r="HL234" i="1"/>
  <c r="HK234" i="1"/>
  <c r="HJ234" i="1"/>
  <c r="HI234" i="1"/>
  <c r="HH234" i="1"/>
  <c r="HG234" i="1"/>
  <c r="HR233" i="1"/>
  <c r="HQ233" i="1"/>
  <c r="HP233" i="1"/>
  <c r="HO233" i="1"/>
  <c r="HN233" i="1"/>
  <c r="HM233" i="1"/>
  <c r="HL233" i="1"/>
  <c r="HK233" i="1"/>
  <c r="HJ233" i="1"/>
  <c r="HI233" i="1"/>
  <c r="HH233" i="1"/>
  <c r="HG233" i="1"/>
  <c r="HR232" i="1"/>
  <c r="HQ232" i="1"/>
  <c r="HP232" i="1"/>
  <c r="HO232" i="1"/>
  <c r="HN232" i="1"/>
  <c r="HM232" i="1"/>
  <c r="HL232" i="1"/>
  <c r="HK232" i="1"/>
  <c r="HJ232" i="1"/>
  <c r="HI232" i="1"/>
  <c r="HH232" i="1"/>
  <c r="HG232" i="1"/>
  <c r="HR231" i="1"/>
  <c r="HQ231" i="1"/>
  <c r="HP231" i="1"/>
  <c r="HO231" i="1"/>
  <c r="HN231" i="1"/>
  <c r="HM231" i="1"/>
  <c r="HL231" i="1"/>
  <c r="HK231" i="1"/>
  <c r="HJ231" i="1"/>
  <c r="HI231" i="1"/>
  <c r="HH231" i="1"/>
  <c r="HG231" i="1"/>
  <c r="HR230" i="1"/>
  <c r="HQ230" i="1"/>
  <c r="HP230" i="1"/>
  <c r="HO230" i="1"/>
  <c r="HN230" i="1"/>
  <c r="HM230" i="1"/>
  <c r="HL230" i="1"/>
  <c r="HK230" i="1"/>
  <c r="HJ230" i="1"/>
  <c r="HI230" i="1"/>
  <c r="HH230" i="1"/>
  <c r="HG230" i="1"/>
  <c r="HR229" i="1"/>
  <c r="HQ229" i="1"/>
  <c r="HP229" i="1"/>
  <c r="HO229" i="1"/>
  <c r="HN229" i="1"/>
  <c r="HM229" i="1"/>
  <c r="HL229" i="1"/>
  <c r="HK229" i="1"/>
  <c r="HJ229" i="1"/>
  <c r="HI229" i="1"/>
  <c r="HH229" i="1"/>
  <c r="HG229" i="1"/>
  <c r="HR228" i="1"/>
  <c r="HQ228" i="1"/>
  <c r="HP228" i="1"/>
  <c r="HO228" i="1"/>
  <c r="HN228" i="1"/>
  <c r="HM228" i="1"/>
  <c r="HL228" i="1"/>
  <c r="HK228" i="1"/>
  <c r="HJ228" i="1"/>
  <c r="HI228" i="1"/>
  <c r="HH228" i="1"/>
  <c r="HG228" i="1"/>
  <c r="HR227" i="1"/>
  <c r="HQ227" i="1"/>
  <c r="HP227" i="1"/>
  <c r="HO227" i="1"/>
  <c r="HN227" i="1"/>
  <c r="HM227" i="1"/>
  <c r="HL227" i="1"/>
  <c r="HK227" i="1"/>
  <c r="HJ227" i="1"/>
  <c r="HI227" i="1"/>
  <c r="HH227" i="1"/>
  <c r="HG227" i="1"/>
  <c r="HR226" i="1"/>
  <c r="HQ226" i="1"/>
  <c r="HP226" i="1"/>
  <c r="HO226" i="1"/>
  <c r="HN226" i="1"/>
  <c r="HM226" i="1"/>
  <c r="HL226" i="1"/>
  <c r="HK226" i="1"/>
  <c r="HJ226" i="1"/>
  <c r="HI226" i="1"/>
  <c r="HH226" i="1"/>
  <c r="HG226" i="1"/>
  <c r="HR225" i="1"/>
  <c r="HQ225" i="1"/>
  <c r="HP225" i="1"/>
  <c r="HO225" i="1"/>
  <c r="HN225" i="1"/>
  <c r="HM225" i="1"/>
  <c r="HL225" i="1"/>
  <c r="HK225" i="1"/>
  <c r="HJ225" i="1"/>
  <c r="HI225" i="1"/>
  <c r="HH225" i="1"/>
  <c r="HG225" i="1"/>
  <c r="HR224" i="1"/>
  <c r="HQ224" i="1"/>
  <c r="HP224" i="1"/>
  <c r="HO224" i="1"/>
  <c r="HN224" i="1"/>
  <c r="HM224" i="1"/>
  <c r="HL224" i="1"/>
  <c r="HK224" i="1"/>
  <c r="HJ224" i="1"/>
  <c r="HI224" i="1"/>
  <c r="HH224" i="1"/>
  <c r="HG224" i="1"/>
  <c r="HR223" i="1"/>
  <c r="HQ223" i="1"/>
  <c r="HP223" i="1"/>
  <c r="HO223" i="1"/>
  <c r="HN223" i="1"/>
  <c r="HM223" i="1"/>
  <c r="HL223" i="1"/>
  <c r="HK223" i="1"/>
  <c r="HJ223" i="1"/>
  <c r="HI223" i="1"/>
  <c r="HH223" i="1"/>
  <c r="HG223" i="1"/>
  <c r="HR222" i="1"/>
  <c r="HQ222" i="1"/>
  <c r="HP222" i="1"/>
  <c r="HO222" i="1"/>
  <c r="HN222" i="1"/>
  <c r="HM222" i="1"/>
  <c r="HL222" i="1"/>
  <c r="HK222" i="1"/>
  <c r="HJ222" i="1"/>
  <c r="HI222" i="1"/>
  <c r="HH222" i="1"/>
  <c r="HG222" i="1"/>
  <c r="HR221" i="1"/>
  <c r="HQ221" i="1"/>
  <c r="HP221" i="1"/>
  <c r="HO221" i="1"/>
  <c r="HN221" i="1"/>
  <c r="HM221" i="1"/>
  <c r="HL221" i="1"/>
  <c r="HK221" i="1"/>
  <c r="HJ221" i="1"/>
  <c r="HI221" i="1"/>
  <c r="HH221" i="1"/>
  <c r="HG221" i="1"/>
  <c r="HR220" i="1"/>
  <c r="HQ220" i="1"/>
  <c r="HP220" i="1"/>
  <c r="HO220" i="1"/>
  <c r="HN220" i="1"/>
  <c r="HM220" i="1"/>
  <c r="HL220" i="1"/>
  <c r="HK220" i="1"/>
  <c r="HJ220" i="1"/>
  <c r="HI220" i="1"/>
  <c r="HH220" i="1"/>
  <c r="HG220" i="1"/>
  <c r="HR219" i="1"/>
  <c r="HQ219" i="1"/>
  <c r="HP219" i="1"/>
  <c r="HO219" i="1"/>
  <c r="HN219" i="1"/>
  <c r="HM219" i="1"/>
  <c r="HL219" i="1"/>
  <c r="HK219" i="1"/>
  <c r="HJ219" i="1"/>
  <c r="HI219" i="1"/>
  <c r="HH219" i="1"/>
  <c r="HG219" i="1"/>
  <c r="HR218" i="1"/>
  <c r="HQ218" i="1"/>
  <c r="HP218" i="1"/>
  <c r="HO218" i="1"/>
  <c r="HN218" i="1"/>
  <c r="HM218" i="1"/>
  <c r="HL218" i="1"/>
  <c r="HK218" i="1"/>
  <c r="HJ218" i="1"/>
  <c r="HI218" i="1"/>
  <c r="HH218" i="1"/>
  <c r="HG218" i="1"/>
  <c r="HR217" i="1"/>
  <c r="HQ217" i="1"/>
  <c r="HP217" i="1"/>
  <c r="HO217" i="1"/>
  <c r="HN217" i="1"/>
  <c r="HM217" i="1"/>
  <c r="HL217" i="1"/>
  <c r="HK217" i="1"/>
  <c r="HJ217" i="1"/>
  <c r="HI217" i="1"/>
  <c r="HH217" i="1"/>
  <c r="HG217" i="1"/>
  <c r="HR216" i="1"/>
  <c r="HQ216" i="1"/>
  <c r="HP216" i="1"/>
  <c r="HO216" i="1"/>
  <c r="HN216" i="1"/>
  <c r="HM216" i="1"/>
  <c r="HL216" i="1"/>
  <c r="HK216" i="1"/>
  <c r="HJ216" i="1"/>
  <c r="HI216" i="1"/>
  <c r="HH216" i="1"/>
  <c r="HG216" i="1"/>
  <c r="HR215" i="1"/>
  <c r="HQ215" i="1"/>
  <c r="HP215" i="1"/>
  <c r="HO215" i="1"/>
  <c r="HN215" i="1"/>
  <c r="HM215" i="1"/>
  <c r="HL215" i="1"/>
  <c r="HK215" i="1"/>
  <c r="HJ215" i="1"/>
  <c r="HI215" i="1"/>
  <c r="HH215" i="1"/>
  <c r="HG215" i="1"/>
  <c r="HR214" i="1"/>
  <c r="HQ214" i="1"/>
  <c r="HP214" i="1"/>
  <c r="HO214" i="1"/>
  <c r="HN214" i="1"/>
  <c r="HM214" i="1"/>
  <c r="HL214" i="1"/>
  <c r="HK214" i="1"/>
  <c r="HJ214" i="1"/>
  <c r="HI214" i="1"/>
  <c r="HH214" i="1"/>
  <c r="HG214" i="1"/>
  <c r="HR213" i="1"/>
  <c r="HQ213" i="1"/>
  <c r="HP213" i="1"/>
  <c r="HO213" i="1"/>
  <c r="HN213" i="1"/>
  <c r="HM213" i="1"/>
  <c r="HL213" i="1"/>
  <c r="HK213" i="1"/>
  <c r="HJ213" i="1"/>
  <c r="HI213" i="1"/>
  <c r="HH213" i="1"/>
  <c r="HG213" i="1"/>
  <c r="HR212" i="1"/>
  <c r="HQ212" i="1"/>
  <c r="HP212" i="1"/>
  <c r="HO212" i="1"/>
  <c r="HN212" i="1"/>
  <c r="HM212" i="1"/>
  <c r="HL212" i="1"/>
  <c r="HK212" i="1"/>
  <c r="HJ212" i="1"/>
  <c r="HI212" i="1"/>
  <c r="HH212" i="1"/>
  <c r="HG212" i="1"/>
  <c r="HR211" i="1"/>
  <c r="HQ211" i="1"/>
  <c r="HP211" i="1"/>
  <c r="HO211" i="1"/>
  <c r="HN211" i="1"/>
  <c r="HM211" i="1"/>
  <c r="HL211" i="1"/>
  <c r="HK211" i="1"/>
  <c r="HJ211" i="1"/>
  <c r="HI211" i="1"/>
  <c r="HH211" i="1"/>
  <c r="HG211" i="1"/>
  <c r="HR210" i="1"/>
  <c r="HQ210" i="1"/>
  <c r="HP210" i="1"/>
  <c r="HO210" i="1"/>
  <c r="HN210" i="1"/>
  <c r="HM210" i="1"/>
  <c r="HL210" i="1"/>
  <c r="HK210" i="1"/>
  <c r="HJ210" i="1"/>
  <c r="HI210" i="1"/>
  <c r="HH210" i="1"/>
  <c r="HG210" i="1"/>
  <c r="HR209" i="1"/>
  <c r="HQ209" i="1"/>
  <c r="HP209" i="1"/>
  <c r="HO209" i="1"/>
  <c r="HN209" i="1"/>
  <c r="HM209" i="1"/>
  <c r="HL209" i="1"/>
  <c r="HK209" i="1"/>
  <c r="HJ209" i="1"/>
  <c r="HI209" i="1"/>
  <c r="HH209" i="1"/>
  <c r="HG209" i="1"/>
  <c r="HR208" i="1"/>
  <c r="HQ208" i="1"/>
  <c r="HP208" i="1"/>
  <c r="HO208" i="1"/>
  <c r="HN208" i="1"/>
  <c r="HM208" i="1"/>
  <c r="HL208" i="1"/>
  <c r="HK208" i="1"/>
  <c r="HJ208" i="1"/>
  <c r="HI208" i="1"/>
  <c r="HH208" i="1"/>
  <c r="HG208" i="1"/>
  <c r="HR207" i="1"/>
  <c r="HQ207" i="1"/>
  <c r="HP207" i="1"/>
  <c r="HO207" i="1"/>
  <c r="HN207" i="1"/>
  <c r="HM207" i="1"/>
  <c r="HL207" i="1"/>
  <c r="HK207" i="1"/>
  <c r="HJ207" i="1"/>
  <c r="HI207" i="1"/>
  <c r="HH207" i="1"/>
  <c r="HG207" i="1"/>
  <c r="HR206" i="1"/>
  <c r="HQ206" i="1"/>
  <c r="HP206" i="1"/>
  <c r="HO206" i="1"/>
  <c r="HN206" i="1"/>
  <c r="HM206" i="1"/>
  <c r="HL206" i="1"/>
  <c r="HK206" i="1"/>
  <c r="HJ206" i="1"/>
  <c r="HI206" i="1"/>
  <c r="HH206" i="1"/>
  <c r="HG206" i="1"/>
  <c r="HR205" i="1"/>
  <c r="HQ205" i="1"/>
  <c r="HP205" i="1"/>
  <c r="HO205" i="1"/>
  <c r="HN205" i="1"/>
  <c r="HM205" i="1"/>
  <c r="HL205" i="1"/>
  <c r="HK205" i="1"/>
  <c r="HJ205" i="1"/>
  <c r="HI205" i="1"/>
  <c r="HH205" i="1"/>
  <c r="HG205" i="1"/>
  <c r="HR204" i="1"/>
  <c r="HQ204" i="1"/>
  <c r="HP204" i="1"/>
  <c r="HO204" i="1"/>
  <c r="HN204" i="1"/>
  <c r="HM204" i="1"/>
  <c r="HL204" i="1"/>
  <c r="HK204" i="1"/>
  <c r="HJ204" i="1"/>
  <c r="HI204" i="1"/>
  <c r="HH204" i="1"/>
  <c r="HG204" i="1"/>
  <c r="HR203" i="1"/>
  <c r="HQ203" i="1"/>
  <c r="HP203" i="1"/>
  <c r="HO203" i="1"/>
  <c r="HN203" i="1"/>
  <c r="HM203" i="1"/>
  <c r="HL203" i="1"/>
  <c r="HK203" i="1"/>
  <c r="HJ203" i="1"/>
  <c r="HI203" i="1"/>
  <c r="HH203" i="1"/>
  <c r="HG203" i="1"/>
  <c r="HR202" i="1"/>
  <c r="HQ202" i="1"/>
  <c r="HP202" i="1"/>
  <c r="HO202" i="1"/>
  <c r="HN202" i="1"/>
  <c r="HM202" i="1"/>
  <c r="HL202" i="1"/>
  <c r="HK202" i="1"/>
  <c r="HJ202" i="1"/>
  <c r="HI202" i="1"/>
  <c r="HH202" i="1"/>
  <c r="HG202" i="1"/>
  <c r="HR201" i="1"/>
  <c r="HQ201" i="1"/>
  <c r="HP201" i="1"/>
  <c r="HO201" i="1"/>
  <c r="HN201" i="1"/>
  <c r="HM201" i="1"/>
  <c r="HL201" i="1"/>
  <c r="HK201" i="1"/>
  <c r="HJ201" i="1"/>
  <c r="HI201" i="1"/>
  <c r="HH201" i="1"/>
  <c r="HG201" i="1"/>
  <c r="HR200" i="1"/>
  <c r="HQ200" i="1"/>
  <c r="HP200" i="1"/>
  <c r="HO200" i="1"/>
  <c r="HN200" i="1"/>
  <c r="HM200" i="1"/>
  <c r="HL200" i="1"/>
  <c r="HK200" i="1"/>
  <c r="HJ200" i="1"/>
  <c r="HI200" i="1"/>
  <c r="HH200" i="1"/>
  <c r="HG200" i="1"/>
  <c r="HR199" i="1"/>
  <c r="HQ199" i="1"/>
  <c r="HP199" i="1"/>
  <c r="HO199" i="1"/>
  <c r="HN199" i="1"/>
  <c r="HM199" i="1"/>
  <c r="HL199" i="1"/>
  <c r="HK199" i="1"/>
  <c r="HJ199" i="1"/>
  <c r="HI199" i="1"/>
  <c r="HH199" i="1"/>
  <c r="HG199" i="1"/>
  <c r="HR198" i="1"/>
  <c r="HQ198" i="1"/>
  <c r="HP198" i="1"/>
  <c r="HO198" i="1"/>
  <c r="HN198" i="1"/>
  <c r="HM198" i="1"/>
  <c r="HL198" i="1"/>
  <c r="HK198" i="1"/>
  <c r="HJ198" i="1"/>
  <c r="HI198" i="1"/>
  <c r="HH198" i="1"/>
  <c r="HG198" i="1"/>
  <c r="HR197" i="1"/>
  <c r="HQ197" i="1"/>
  <c r="HP197" i="1"/>
  <c r="HO197" i="1"/>
  <c r="HN197" i="1"/>
  <c r="HM197" i="1"/>
  <c r="HL197" i="1"/>
  <c r="HK197" i="1"/>
  <c r="HJ197" i="1"/>
  <c r="HI197" i="1"/>
  <c r="HH197" i="1"/>
  <c r="HG197" i="1"/>
  <c r="HR196" i="1"/>
  <c r="HQ196" i="1"/>
  <c r="HP196" i="1"/>
  <c r="HO196" i="1"/>
  <c r="HN196" i="1"/>
  <c r="HM196" i="1"/>
  <c r="HL196" i="1"/>
  <c r="HK196" i="1"/>
  <c r="HJ196" i="1"/>
  <c r="HI196" i="1"/>
  <c r="HH196" i="1"/>
  <c r="HG196" i="1"/>
  <c r="HR195" i="1"/>
  <c r="HQ195" i="1"/>
  <c r="HP195" i="1"/>
  <c r="HO195" i="1"/>
  <c r="HN195" i="1"/>
  <c r="HM195" i="1"/>
  <c r="HL195" i="1"/>
  <c r="HK195" i="1"/>
  <c r="HJ195" i="1"/>
  <c r="HI195" i="1"/>
  <c r="HH195" i="1"/>
  <c r="HG195" i="1"/>
  <c r="HR194" i="1"/>
  <c r="HQ194" i="1"/>
  <c r="HP194" i="1"/>
  <c r="HO194" i="1"/>
  <c r="HN194" i="1"/>
  <c r="HM194" i="1"/>
  <c r="HL194" i="1"/>
  <c r="HK194" i="1"/>
  <c r="HJ194" i="1"/>
  <c r="HI194" i="1"/>
  <c r="HH194" i="1"/>
  <c r="HG194" i="1"/>
  <c r="HR193" i="1"/>
  <c r="HQ193" i="1"/>
  <c r="HP193" i="1"/>
  <c r="HO193" i="1"/>
  <c r="HN193" i="1"/>
  <c r="HM193" i="1"/>
  <c r="HL193" i="1"/>
  <c r="HK193" i="1"/>
  <c r="HJ193" i="1"/>
  <c r="HI193" i="1"/>
  <c r="HH193" i="1"/>
  <c r="HG193" i="1"/>
  <c r="HR192" i="1"/>
  <c r="HQ192" i="1"/>
  <c r="HP192" i="1"/>
  <c r="HO192" i="1"/>
  <c r="HN192" i="1"/>
  <c r="HM192" i="1"/>
  <c r="HL192" i="1"/>
  <c r="HK192" i="1"/>
  <c r="HJ192" i="1"/>
  <c r="HI192" i="1"/>
  <c r="HH192" i="1"/>
  <c r="HG192" i="1"/>
  <c r="HR191" i="1"/>
  <c r="HQ191" i="1"/>
  <c r="HP191" i="1"/>
  <c r="HO191" i="1"/>
  <c r="HN191" i="1"/>
  <c r="HM191" i="1"/>
  <c r="HL191" i="1"/>
  <c r="HK191" i="1"/>
  <c r="HJ191" i="1"/>
  <c r="HI191" i="1"/>
  <c r="HH191" i="1"/>
  <c r="HG191" i="1"/>
  <c r="HR190" i="1"/>
  <c r="HQ190" i="1"/>
  <c r="HP190" i="1"/>
  <c r="HO190" i="1"/>
  <c r="HN190" i="1"/>
  <c r="HM190" i="1"/>
  <c r="HL190" i="1"/>
  <c r="HK190" i="1"/>
  <c r="HJ190" i="1"/>
  <c r="HI190" i="1"/>
  <c r="HH190" i="1"/>
  <c r="HG190" i="1"/>
  <c r="HR189" i="1"/>
  <c r="HQ189" i="1"/>
  <c r="HP189" i="1"/>
  <c r="HO189" i="1"/>
  <c r="HN189" i="1"/>
  <c r="HM189" i="1"/>
  <c r="HL189" i="1"/>
  <c r="HK189" i="1"/>
  <c r="HJ189" i="1"/>
  <c r="HI189" i="1"/>
  <c r="HH189" i="1"/>
  <c r="HG189" i="1"/>
  <c r="HR188" i="1"/>
  <c r="HQ188" i="1"/>
  <c r="HP188" i="1"/>
  <c r="HO188" i="1"/>
  <c r="HN188" i="1"/>
  <c r="HM188" i="1"/>
  <c r="HL188" i="1"/>
  <c r="HK188" i="1"/>
  <c r="HJ188" i="1"/>
  <c r="HI188" i="1"/>
  <c r="HH188" i="1"/>
  <c r="HG188" i="1"/>
  <c r="HR187" i="1"/>
  <c r="HQ187" i="1"/>
  <c r="HP187" i="1"/>
  <c r="HO187" i="1"/>
  <c r="HN187" i="1"/>
  <c r="HM187" i="1"/>
  <c r="HL187" i="1"/>
  <c r="HK187" i="1"/>
  <c r="HJ187" i="1"/>
  <c r="HI187" i="1"/>
  <c r="HH187" i="1"/>
  <c r="HG187" i="1"/>
  <c r="HR186" i="1"/>
  <c r="HQ186" i="1"/>
  <c r="HP186" i="1"/>
  <c r="HO186" i="1"/>
  <c r="HN186" i="1"/>
  <c r="HM186" i="1"/>
  <c r="HL186" i="1"/>
  <c r="HK186" i="1"/>
  <c r="HJ186" i="1"/>
  <c r="HI186" i="1"/>
  <c r="HH186" i="1"/>
  <c r="HG186" i="1"/>
  <c r="HR185" i="1"/>
  <c r="HQ185" i="1"/>
  <c r="HP185" i="1"/>
  <c r="HO185" i="1"/>
  <c r="HN185" i="1"/>
  <c r="HM185" i="1"/>
  <c r="HL185" i="1"/>
  <c r="HK185" i="1"/>
  <c r="HJ185" i="1"/>
  <c r="HI185" i="1"/>
  <c r="HH185" i="1"/>
  <c r="HG185" i="1"/>
  <c r="HR184" i="1"/>
  <c r="HQ184" i="1"/>
  <c r="HP184" i="1"/>
  <c r="HO184" i="1"/>
  <c r="HN184" i="1"/>
  <c r="HM184" i="1"/>
  <c r="HL184" i="1"/>
  <c r="HK184" i="1"/>
  <c r="HJ184" i="1"/>
  <c r="HI184" i="1"/>
  <c r="HH184" i="1"/>
  <c r="HG184" i="1"/>
  <c r="HR183" i="1"/>
  <c r="HQ183" i="1"/>
  <c r="HP183" i="1"/>
  <c r="HO183" i="1"/>
  <c r="HN183" i="1"/>
  <c r="HM183" i="1"/>
  <c r="HL183" i="1"/>
  <c r="HK183" i="1"/>
  <c r="HJ183" i="1"/>
  <c r="HI183" i="1"/>
  <c r="HH183" i="1"/>
  <c r="HG183" i="1"/>
  <c r="HR182" i="1"/>
  <c r="HQ182" i="1"/>
  <c r="HP182" i="1"/>
  <c r="HO182" i="1"/>
  <c r="HN182" i="1"/>
  <c r="HM182" i="1"/>
  <c r="HL182" i="1"/>
  <c r="HK182" i="1"/>
  <c r="HJ182" i="1"/>
  <c r="HI182" i="1"/>
  <c r="HH182" i="1"/>
  <c r="HG182" i="1"/>
  <c r="HR181" i="1"/>
  <c r="HQ181" i="1"/>
  <c r="HP181" i="1"/>
  <c r="HO181" i="1"/>
  <c r="HN181" i="1"/>
  <c r="HM181" i="1"/>
  <c r="HL181" i="1"/>
  <c r="HK181" i="1"/>
  <c r="HJ181" i="1"/>
  <c r="HI181" i="1"/>
  <c r="HH181" i="1"/>
  <c r="HG181" i="1"/>
  <c r="HR180" i="1"/>
  <c r="HQ180" i="1"/>
  <c r="HP180" i="1"/>
  <c r="HO180" i="1"/>
  <c r="HN180" i="1"/>
  <c r="HM180" i="1"/>
  <c r="HL180" i="1"/>
  <c r="HK180" i="1"/>
  <c r="HJ180" i="1"/>
  <c r="HI180" i="1"/>
  <c r="HH180" i="1"/>
  <c r="HG180" i="1"/>
  <c r="HR179" i="1"/>
  <c r="HQ179" i="1"/>
  <c r="HP179" i="1"/>
  <c r="HO179" i="1"/>
  <c r="HN179" i="1"/>
  <c r="HM179" i="1"/>
  <c r="HL179" i="1"/>
  <c r="HK179" i="1"/>
  <c r="HJ179" i="1"/>
  <c r="HI179" i="1"/>
  <c r="HH179" i="1"/>
  <c r="HG179" i="1"/>
  <c r="HR178" i="1"/>
  <c r="HQ178" i="1"/>
  <c r="HP178" i="1"/>
  <c r="HO178" i="1"/>
  <c r="HN178" i="1"/>
  <c r="HM178" i="1"/>
  <c r="HL178" i="1"/>
  <c r="HK178" i="1"/>
  <c r="HJ178" i="1"/>
  <c r="HI178" i="1"/>
  <c r="HH178" i="1"/>
  <c r="HG178" i="1"/>
  <c r="HR177" i="1"/>
  <c r="HQ177" i="1"/>
  <c r="HP177" i="1"/>
  <c r="HO177" i="1"/>
  <c r="HN177" i="1"/>
  <c r="HM177" i="1"/>
  <c r="HL177" i="1"/>
  <c r="HK177" i="1"/>
  <c r="HJ177" i="1"/>
  <c r="HI177" i="1"/>
  <c r="HH177" i="1"/>
  <c r="HG177" i="1"/>
  <c r="HR176" i="1"/>
  <c r="HQ176" i="1"/>
  <c r="HP176" i="1"/>
  <c r="HO176" i="1"/>
  <c r="HN176" i="1"/>
  <c r="HM176" i="1"/>
  <c r="HL176" i="1"/>
  <c r="HK176" i="1"/>
  <c r="HJ176" i="1"/>
  <c r="HI176" i="1"/>
  <c r="HH176" i="1"/>
  <c r="HG176" i="1"/>
  <c r="HR175" i="1"/>
  <c r="HQ175" i="1"/>
  <c r="HP175" i="1"/>
  <c r="HO175" i="1"/>
  <c r="HN175" i="1"/>
  <c r="HM175" i="1"/>
  <c r="HL175" i="1"/>
  <c r="HK175" i="1"/>
  <c r="HJ175" i="1"/>
  <c r="HI175" i="1"/>
  <c r="HH175" i="1"/>
  <c r="HG175" i="1"/>
  <c r="HR174" i="1"/>
  <c r="HQ174" i="1"/>
  <c r="HP174" i="1"/>
  <c r="HO174" i="1"/>
  <c r="HN174" i="1"/>
  <c r="HM174" i="1"/>
  <c r="HL174" i="1"/>
  <c r="HK174" i="1"/>
  <c r="HJ174" i="1"/>
  <c r="HI174" i="1"/>
  <c r="HH174" i="1"/>
  <c r="HG174" i="1"/>
  <c r="HR173" i="1"/>
  <c r="HQ173" i="1"/>
  <c r="HP173" i="1"/>
  <c r="HO173" i="1"/>
  <c r="HN173" i="1"/>
  <c r="HM173" i="1"/>
  <c r="HL173" i="1"/>
  <c r="HK173" i="1"/>
  <c r="HJ173" i="1"/>
  <c r="HI173" i="1"/>
  <c r="HH173" i="1"/>
  <c r="HG173" i="1"/>
  <c r="HR172" i="1"/>
  <c r="HQ172" i="1"/>
  <c r="HP172" i="1"/>
  <c r="HO172" i="1"/>
  <c r="HN172" i="1"/>
  <c r="HM172" i="1"/>
  <c r="HL172" i="1"/>
  <c r="HK172" i="1"/>
  <c r="HJ172" i="1"/>
  <c r="HI172" i="1"/>
  <c r="HH172" i="1"/>
  <c r="HG172" i="1"/>
  <c r="HR171" i="1"/>
  <c r="HQ171" i="1"/>
  <c r="HP171" i="1"/>
  <c r="HO171" i="1"/>
  <c r="HN171" i="1"/>
  <c r="HM171" i="1"/>
  <c r="HL171" i="1"/>
  <c r="HK171" i="1"/>
  <c r="HJ171" i="1"/>
  <c r="HI171" i="1"/>
  <c r="HH171" i="1"/>
  <c r="HG171" i="1"/>
  <c r="HR170" i="1"/>
  <c r="HQ170" i="1"/>
  <c r="HP170" i="1"/>
  <c r="HO170" i="1"/>
  <c r="HN170" i="1"/>
  <c r="HM170" i="1"/>
  <c r="HL170" i="1"/>
  <c r="HK170" i="1"/>
  <c r="HJ170" i="1"/>
  <c r="HI170" i="1"/>
  <c r="HH170" i="1"/>
  <c r="HG170" i="1"/>
  <c r="HR169" i="1"/>
  <c r="HQ169" i="1"/>
  <c r="HP169" i="1"/>
  <c r="HO169" i="1"/>
  <c r="HN169" i="1"/>
  <c r="HM169" i="1"/>
  <c r="HL169" i="1"/>
  <c r="HK169" i="1"/>
  <c r="HJ169" i="1"/>
  <c r="HI169" i="1"/>
  <c r="HH169" i="1"/>
  <c r="HG169" i="1"/>
  <c r="HR168" i="1"/>
  <c r="HQ168" i="1"/>
  <c r="HP168" i="1"/>
  <c r="HO168" i="1"/>
  <c r="HN168" i="1"/>
  <c r="HM168" i="1"/>
  <c r="HL168" i="1"/>
  <c r="HK168" i="1"/>
  <c r="HJ168" i="1"/>
  <c r="HI168" i="1"/>
  <c r="HH168" i="1"/>
  <c r="HG168" i="1"/>
  <c r="HR167" i="1"/>
  <c r="HQ167" i="1"/>
  <c r="HP167" i="1"/>
  <c r="HO167" i="1"/>
  <c r="HN167" i="1"/>
  <c r="HM167" i="1"/>
  <c r="HL167" i="1"/>
  <c r="HK167" i="1"/>
  <c r="HJ167" i="1"/>
  <c r="HI167" i="1"/>
  <c r="HH167" i="1"/>
  <c r="HG167" i="1"/>
  <c r="HR166" i="1"/>
  <c r="HQ166" i="1"/>
  <c r="HP166" i="1"/>
  <c r="HO166" i="1"/>
  <c r="HN166" i="1"/>
  <c r="HM166" i="1"/>
  <c r="HL166" i="1"/>
  <c r="HK166" i="1"/>
  <c r="HJ166" i="1"/>
  <c r="HI166" i="1"/>
  <c r="HH166" i="1"/>
  <c r="HG166" i="1"/>
  <c r="HR165" i="1"/>
  <c r="HQ165" i="1"/>
  <c r="HP165" i="1"/>
  <c r="HO165" i="1"/>
  <c r="HN165" i="1"/>
  <c r="HM165" i="1"/>
  <c r="HL165" i="1"/>
  <c r="HK165" i="1"/>
  <c r="HJ165" i="1"/>
  <c r="HI165" i="1"/>
  <c r="HH165" i="1"/>
  <c r="HG165" i="1"/>
  <c r="HR164" i="1"/>
  <c r="HQ164" i="1"/>
  <c r="HP164" i="1"/>
  <c r="HO164" i="1"/>
  <c r="HN164" i="1"/>
  <c r="HM164" i="1"/>
  <c r="HL164" i="1"/>
  <c r="HK164" i="1"/>
  <c r="HJ164" i="1"/>
  <c r="HI164" i="1"/>
  <c r="HH164" i="1"/>
  <c r="HG164" i="1"/>
  <c r="HR163" i="1"/>
  <c r="HQ163" i="1"/>
  <c r="HP163" i="1"/>
  <c r="HO163" i="1"/>
  <c r="HN163" i="1"/>
  <c r="HM163" i="1"/>
  <c r="HL163" i="1"/>
  <c r="HK163" i="1"/>
  <c r="HJ163" i="1"/>
  <c r="HI163" i="1"/>
  <c r="HH163" i="1"/>
  <c r="HG163" i="1"/>
  <c r="HR162" i="1"/>
  <c r="HQ162" i="1"/>
  <c r="HP162" i="1"/>
  <c r="HO162" i="1"/>
  <c r="HN162" i="1"/>
  <c r="HM162" i="1"/>
  <c r="HL162" i="1"/>
  <c r="HK162" i="1"/>
  <c r="HJ162" i="1"/>
  <c r="HI162" i="1"/>
  <c r="HH162" i="1"/>
  <c r="HG162" i="1"/>
  <c r="HR161" i="1"/>
  <c r="HQ161" i="1"/>
  <c r="HP161" i="1"/>
  <c r="HO161" i="1"/>
  <c r="HN161" i="1"/>
  <c r="HM161" i="1"/>
  <c r="HL161" i="1"/>
  <c r="HK161" i="1"/>
  <c r="HJ161" i="1"/>
  <c r="HI161" i="1"/>
  <c r="HH161" i="1"/>
  <c r="HG161" i="1"/>
  <c r="HR160" i="1"/>
  <c r="HQ160" i="1"/>
  <c r="HP160" i="1"/>
  <c r="HO160" i="1"/>
  <c r="HN160" i="1"/>
  <c r="HM160" i="1"/>
  <c r="HL160" i="1"/>
  <c r="HK160" i="1"/>
  <c r="HJ160" i="1"/>
  <c r="HI160" i="1"/>
  <c r="HH160" i="1"/>
  <c r="HG160" i="1"/>
  <c r="HR159" i="1"/>
  <c r="HQ159" i="1"/>
  <c r="HP159" i="1"/>
  <c r="HO159" i="1"/>
  <c r="HN159" i="1"/>
  <c r="HM159" i="1"/>
  <c r="HL159" i="1"/>
  <c r="HK159" i="1"/>
  <c r="HJ159" i="1"/>
  <c r="HI159" i="1"/>
  <c r="HH159" i="1"/>
  <c r="HG159" i="1"/>
  <c r="HR158" i="1"/>
  <c r="HQ158" i="1"/>
  <c r="HP158" i="1"/>
  <c r="HO158" i="1"/>
  <c r="HN158" i="1"/>
  <c r="HM158" i="1"/>
  <c r="HL158" i="1"/>
  <c r="HK158" i="1"/>
  <c r="HJ158" i="1"/>
  <c r="HI158" i="1"/>
  <c r="HH158" i="1"/>
  <c r="HG158" i="1"/>
  <c r="HR157" i="1"/>
  <c r="HQ157" i="1"/>
  <c r="HP157" i="1"/>
  <c r="HO157" i="1"/>
  <c r="HN157" i="1"/>
  <c r="HM157" i="1"/>
  <c r="HL157" i="1"/>
  <c r="HK157" i="1"/>
  <c r="HJ157" i="1"/>
  <c r="HI157" i="1"/>
  <c r="HH157" i="1"/>
  <c r="HG157" i="1"/>
  <c r="HR156" i="1"/>
  <c r="HQ156" i="1"/>
  <c r="HP156" i="1"/>
  <c r="HO156" i="1"/>
  <c r="HN156" i="1"/>
  <c r="HM156" i="1"/>
  <c r="HL156" i="1"/>
  <c r="HK156" i="1"/>
  <c r="HJ156" i="1"/>
  <c r="HI156" i="1"/>
  <c r="HH156" i="1"/>
  <c r="HG156" i="1"/>
  <c r="HR155" i="1"/>
  <c r="HQ155" i="1"/>
  <c r="HP155" i="1"/>
  <c r="HO155" i="1"/>
  <c r="HN155" i="1"/>
  <c r="HM155" i="1"/>
  <c r="HL155" i="1"/>
  <c r="HK155" i="1"/>
  <c r="HJ155" i="1"/>
  <c r="HI155" i="1"/>
  <c r="HH155" i="1"/>
  <c r="HG155" i="1"/>
  <c r="HR154" i="1"/>
  <c r="HQ154" i="1"/>
  <c r="HP154" i="1"/>
  <c r="HO154" i="1"/>
  <c r="HN154" i="1"/>
  <c r="HM154" i="1"/>
  <c r="HL154" i="1"/>
  <c r="HK154" i="1"/>
  <c r="HJ154" i="1"/>
  <c r="HI154" i="1"/>
  <c r="HH154" i="1"/>
  <c r="HG154" i="1"/>
  <c r="HR153" i="1"/>
  <c r="HQ153" i="1"/>
  <c r="HP153" i="1"/>
  <c r="HO153" i="1"/>
  <c r="HN153" i="1"/>
  <c r="HM153" i="1"/>
  <c r="HL153" i="1"/>
  <c r="HK153" i="1"/>
  <c r="HJ153" i="1"/>
  <c r="HI153" i="1"/>
  <c r="HH153" i="1"/>
  <c r="HG153" i="1"/>
  <c r="HR152" i="1"/>
  <c r="HQ152" i="1"/>
  <c r="HP152" i="1"/>
  <c r="HO152" i="1"/>
  <c r="HN152" i="1"/>
  <c r="HM152" i="1"/>
  <c r="HL152" i="1"/>
  <c r="HK152" i="1"/>
  <c r="HJ152" i="1"/>
  <c r="HI152" i="1"/>
  <c r="HH152" i="1"/>
  <c r="HG152" i="1"/>
  <c r="HR151" i="1"/>
  <c r="HQ151" i="1"/>
  <c r="HP151" i="1"/>
  <c r="HO151" i="1"/>
  <c r="HN151" i="1"/>
  <c r="HM151" i="1"/>
  <c r="HL151" i="1"/>
  <c r="HK151" i="1"/>
  <c r="HJ151" i="1"/>
  <c r="HI151" i="1"/>
  <c r="HH151" i="1"/>
  <c r="HG151" i="1"/>
  <c r="HR150" i="1"/>
  <c r="HQ150" i="1"/>
  <c r="HP150" i="1"/>
  <c r="HO150" i="1"/>
  <c r="HN150" i="1"/>
  <c r="HM150" i="1"/>
  <c r="HL150" i="1"/>
  <c r="HK150" i="1"/>
  <c r="HJ150" i="1"/>
  <c r="HI150" i="1"/>
  <c r="HH150" i="1"/>
  <c r="HG150" i="1"/>
  <c r="HR149" i="1"/>
  <c r="HQ149" i="1"/>
  <c r="HP149" i="1"/>
  <c r="HO149" i="1"/>
  <c r="HN149" i="1"/>
  <c r="HM149" i="1"/>
  <c r="HL149" i="1"/>
  <c r="HK149" i="1"/>
  <c r="HJ149" i="1"/>
  <c r="HI149" i="1"/>
  <c r="HH149" i="1"/>
  <c r="HG149" i="1"/>
  <c r="HR148" i="1"/>
  <c r="HQ148" i="1"/>
  <c r="HP148" i="1"/>
  <c r="HO148" i="1"/>
  <c r="HN148" i="1"/>
  <c r="HM148" i="1"/>
  <c r="HL148" i="1"/>
  <c r="HK148" i="1"/>
  <c r="HJ148" i="1"/>
  <c r="HI148" i="1"/>
  <c r="HH148" i="1"/>
  <c r="HG148" i="1"/>
  <c r="HR147" i="1"/>
  <c r="HQ147" i="1"/>
  <c r="HP147" i="1"/>
  <c r="HO147" i="1"/>
  <c r="HN147" i="1"/>
  <c r="HM147" i="1"/>
  <c r="HL147" i="1"/>
  <c r="HK147" i="1"/>
  <c r="HJ147" i="1"/>
  <c r="HI147" i="1"/>
  <c r="HH147" i="1"/>
  <c r="HG147" i="1"/>
  <c r="HR146" i="1"/>
  <c r="HQ146" i="1"/>
  <c r="HP146" i="1"/>
  <c r="HO146" i="1"/>
  <c r="HN146" i="1"/>
  <c r="HM146" i="1"/>
  <c r="HL146" i="1"/>
  <c r="HK146" i="1"/>
  <c r="HJ146" i="1"/>
  <c r="HI146" i="1"/>
  <c r="HH146" i="1"/>
  <c r="HG146" i="1"/>
  <c r="HR145" i="1"/>
  <c r="HQ145" i="1"/>
  <c r="HP145" i="1"/>
  <c r="HO145" i="1"/>
  <c r="HN145" i="1"/>
  <c r="HM145" i="1"/>
  <c r="HL145" i="1"/>
  <c r="HK145" i="1"/>
  <c r="HJ145" i="1"/>
  <c r="HI145" i="1"/>
  <c r="HH145" i="1"/>
  <c r="HG145" i="1"/>
  <c r="HR144" i="1"/>
  <c r="HQ144" i="1"/>
  <c r="HP144" i="1"/>
  <c r="HO144" i="1"/>
  <c r="HN144" i="1"/>
  <c r="HM144" i="1"/>
  <c r="HL144" i="1"/>
  <c r="HK144" i="1"/>
  <c r="HJ144" i="1"/>
  <c r="HI144" i="1"/>
  <c r="HH144" i="1"/>
  <c r="HG144" i="1"/>
  <c r="HR143" i="1"/>
  <c r="HQ143" i="1"/>
  <c r="HP143" i="1"/>
  <c r="HO143" i="1"/>
  <c r="HN143" i="1"/>
  <c r="HM143" i="1"/>
  <c r="HL143" i="1"/>
  <c r="HK143" i="1"/>
  <c r="HJ143" i="1"/>
  <c r="HI143" i="1"/>
  <c r="HH143" i="1"/>
  <c r="HG143" i="1"/>
  <c r="HR142" i="1"/>
  <c r="HQ142" i="1"/>
  <c r="HP142" i="1"/>
  <c r="HO142" i="1"/>
  <c r="HN142" i="1"/>
  <c r="HM142" i="1"/>
  <c r="HL142" i="1"/>
  <c r="HK142" i="1"/>
  <c r="HJ142" i="1"/>
  <c r="HI142" i="1"/>
  <c r="HH142" i="1"/>
  <c r="HG142" i="1"/>
  <c r="HR141" i="1"/>
  <c r="HQ141" i="1"/>
  <c r="HP141" i="1"/>
  <c r="HO141" i="1"/>
  <c r="HN141" i="1"/>
  <c r="HM141" i="1"/>
  <c r="HL141" i="1"/>
  <c r="HK141" i="1"/>
  <c r="HJ141" i="1"/>
  <c r="HI141" i="1"/>
  <c r="HH141" i="1"/>
  <c r="HG141" i="1"/>
  <c r="HR140" i="1"/>
  <c r="HQ140" i="1"/>
  <c r="HP140" i="1"/>
  <c r="HO140" i="1"/>
  <c r="HN140" i="1"/>
  <c r="HM140" i="1"/>
  <c r="HL140" i="1"/>
  <c r="HK140" i="1"/>
  <c r="HJ140" i="1"/>
  <c r="HI140" i="1"/>
  <c r="HH140" i="1"/>
  <c r="HG140" i="1"/>
  <c r="HR139" i="1"/>
  <c r="HQ139" i="1"/>
  <c r="HP139" i="1"/>
  <c r="HO139" i="1"/>
  <c r="HN139" i="1"/>
  <c r="HM139" i="1"/>
  <c r="HL139" i="1"/>
  <c r="HK139" i="1"/>
  <c r="HJ139" i="1"/>
  <c r="HI139" i="1"/>
  <c r="HH139" i="1"/>
  <c r="HG139" i="1"/>
  <c r="HR138" i="1"/>
  <c r="HQ138" i="1"/>
  <c r="HP138" i="1"/>
  <c r="HO138" i="1"/>
  <c r="HN138" i="1"/>
  <c r="HM138" i="1"/>
  <c r="HL138" i="1"/>
  <c r="HK138" i="1"/>
  <c r="HJ138" i="1"/>
  <c r="HI138" i="1"/>
  <c r="HH138" i="1"/>
  <c r="HG138" i="1"/>
  <c r="HR137" i="1"/>
  <c r="HQ137" i="1"/>
  <c r="HP137" i="1"/>
  <c r="HO137" i="1"/>
  <c r="HN137" i="1"/>
  <c r="HM137" i="1"/>
  <c r="HL137" i="1"/>
  <c r="HK137" i="1"/>
  <c r="HJ137" i="1"/>
  <c r="HI137" i="1"/>
  <c r="HH137" i="1"/>
  <c r="HG137" i="1"/>
  <c r="HR136" i="1"/>
  <c r="HQ136" i="1"/>
  <c r="HP136" i="1"/>
  <c r="HO136" i="1"/>
  <c r="HN136" i="1"/>
  <c r="HM136" i="1"/>
  <c r="HL136" i="1"/>
  <c r="HK136" i="1"/>
  <c r="HJ136" i="1"/>
  <c r="HI136" i="1"/>
  <c r="HH136" i="1"/>
  <c r="HG136" i="1"/>
  <c r="HR135" i="1"/>
  <c r="HQ135" i="1"/>
  <c r="HP135" i="1"/>
  <c r="HO135" i="1"/>
  <c r="HN135" i="1"/>
  <c r="HM135" i="1"/>
  <c r="HL135" i="1"/>
  <c r="HK135" i="1"/>
  <c r="HJ135" i="1"/>
  <c r="HI135" i="1"/>
  <c r="HH135" i="1"/>
  <c r="HG135" i="1"/>
  <c r="HR134" i="1"/>
  <c r="HQ134" i="1"/>
  <c r="HP134" i="1"/>
  <c r="HO134" i="1"/>
  <c r="HN134" i="1"/>
  <c r="HM134" i="1"/>
  <c r="HL134" i="1"/>
  <c r="HK134" i="1"/>
  <c r="HJ134" i="1"/>
  <c r="HI134" i="1"/>
  <c r="HH134" i="1"/>
  <c r="HG134" i="1"/>
  <c r="HR133" i="1"/>
  <c r="HQ133" i="1"/>
  <c r="HP133" i="1"/>
  <c r="HO133" i="1"/>
  <c r="HN133" i="1"/>
  <c r="HM133" i="1"/>
  <c r="HL133" i="1"/>
  <c r="HK133" i="1"/>
  <c r="HJ133" i="1"/>
  <c r="HI133" i="1"/>
  <c r="HH133" i="1"/>
  <c r="HG133" i="1"/>
  <c r="HR132" i="1"/>
  <c r="HQ132" i="1"/>
  <c r="HP132" i="1"/>
  <c r="HO132" i="1"/>
  <c r="HN132" i="1"/>
  <c r="HM132" i="1"/>
  <c r="HL132" i="1"/>
  <c r="HK132" i="1"/>
  <c r="HJ132" i="1"/>
  <c r="HI132" i="1"/>
  <c r="HH132" i="1"/>
  <c r="HG132" i="1"/>
  <c r="HR131" i="1"/>
  <c r="HQ131" i="1"/>
  <c r="HP131" i="1"/>
  <c r="HO131" i="1"/>
  <c r="HN131" i="1"/>
  <c r="HM131" i="1"/>
  <c r="HL131" i="1"/>
  <c r="HK131" i="1"/>
  <c r="HJ131" i="1"/>
  <c r="HI131" i="1"/>
  <c r="HH131" i="1"/>
  <c r="HG131" i="1"/>
  <c r="HR130" i="1"/>
  <c r="HQ130" i="1"/>
  <c r="HP130" i="1"/>
  <c r="HO130" i="1"/>
  <c r="HN130" i="1"/>
  <c r="HM130" i="1"/>
  <c r="HL130" i="1"/>
  <c r="HK130" i="1"/>
  <c r="HJ130" i="1"/>
  <c r="HI130" i="1"/>
  <c r="HH130" i="1"/>
  <c r="HG130" i="1"/>
  <c r="HR129" i="1"/>
  <c r="HQ129" i="1"/>
  <c r="HP129" i="1"/>
  <c r="HO129" i="1"/>
  <c r="HN129" i="1"/>
  <c r="HM129" i="1"/>
  <c r="HL129" i="1"/>
  <c r="HK129" i="1"/>
  <c r="HJ129" i="1"/>
  <c r="HI129" i="1"/>
  <c r="HH129" i="1"/>
  <c r="HG129" i="1"/>
  <c r="HR128" i="1"/>
  <c r="HQ128" i="1"/>
  <c r="HP128" i="1"/>
  <c r="HO128" i="1"/>
  <c r="HN128" i="1"/>
  <c r="HM128" i="1"/>
  <c r="HL128" i="1"/>
  <c r="HK128" i="1"/>
  <c r="HJ128" i="1"/>
  <c r="HI128" i="1"/>
  <c r="HH128" i="1"/>
  <c r="HG128" i="1"/>
  <c r="HR127" i="1"/>
  <c r="HQ127" i="1"/>
  <c r="HP127" i="1"/>
  <c r="HO127" i="1"/>
  <c r="HN127" i="1"/>
  <c r="HM127" i="1"/>
  <c r="HL127" i="1"/>
  <c r="HK127" i="1"/>
  <c r="HJ127" i="1"/>
  <c r="HI127" i="1"/>
  <c r="HH127" i="1"/>
  <c r="HG127" i="1"/>
  <c r="HR126" i="1"/>
  <c r="HQ126" i="1"/>
  <c r="HP126" i="1"/>
  <c r="HO126" i="1"/>
  <c r="HN126" i="1"/>
  <c r="HM126" i="1"/>
  <c r="HL126" i="1"/>
  <c r="HK126" i="1"/>
  <c r="HJ126" i="1"/>
  <c r="HI126" i="1"/>
  <c r="HH126" i="1"/>
  <c r="HG126" i="1"/>
  <c r="HR125" i="1"/>
  <c r="HQ125" i="1"/>
  <c r="HP125" i="1"/>
  <c r="HO125" i="1"/>
  <c r="HN125" i="1"/>
  <c r="HM125" i="1"/>
  <c r="HL125" i="1"/>
  <c r="HK125" i="1"/>
  <c r="HJ125" i="1"/>
  <c r="HI125" i="1"/>
  <c r="HH125" i="1"/>
  <c r="HG125" i="1"/>
  <c r="HR124" i="1"/>
  <c r="HQ124" i="1"/>
  <c r="HP124" i="1"/>
  <c r="HO124" i="1"/>
  <c r="HN124" i="1"/>
  <c r="HM124" i="1"/>
  <c r="HL124" i="1"/>
  <c r="HK124" i="1"/>
  <c r="HJ124" i="1"/>
  <c r="HI124" i="1"/>
  <c r="HH124" i="1"/>
  <c r="HG124" i="1"/>
  <c r="HR123" i="1"/>
  <c r="HQ123" i="1"/>
  <c r="HP123" i="1"/>
  <c r="HO123" i="1"/>
  <c r="HN123" i="1"/>
  <c r="HM123" i="1"/>
  <c r="HL123" i="1"/>
  <c r="HK123" i="1"/>
  <c r="HJ123" i="1"/>
  <c r="HI123" i="1"/>
  <c r="HH123" i="1"/>
  <c r="HG123" i="1"/>
  <c r="HR122" i="1"/>
  <c r="HQ122" i="1"/>
  <c r="HP122" i="1"/>
  <c r="HO122" i="1"/>
  <c r="HN122" i="1"/>
  <c r="HM122" i="1"/>
  <c r="HL122" i="1"/>
  <c r="HK122" i="1"/>
  <c r="HJ122" i="1"/>
  <c r="HI122" i="1"/>
  <c r="HH122" i="1"/>
  <c r="HG122" i="1"/>
  <c r="HR121" i="1"/>
  <c r="HQ121" i="1"/>
  <c r="HP121" i="1"/>
  <c r="HO121" i="1"/>
  <c r="HN121" i="1"/>
  <c r="HM121" i="1"/>
  <c r="HL121" i="1"/>
  <c r="HK121" i="1"/>
  <c r="HJ121" i="1"/>
  <c r="HI121" i="1"/>
  <c r="HH121" i="1"/>
  <c r="HG121" i="1"/>
  <c r="HR120" i="1"/>
  <c r="HQ120" i="1"/>
  <c r="HP120" i="1"/>
  <c r="HO120" i="1"/>
  <c r="HN120" i="1"/>
  <c r="HM120" i="1"/>
  <c r="HL120" i="1"/>
  <c r="HK120" i="1"/>
  <c r="HJ120" i="1"/>
  <c r="HI120" i="1"/>
  <c r="HH120" i="1"/>
  <c r="HG120" i="1"/>
  <c r="HR119" i="1"/>
  <c r="HQ119" i="1"/>
  <c r="HP119" i="1"/>
  <c r="HO119" i="1"/>
  <c r="HN119" i="1"/>
  <c r="HM119" i="1"/>
  <c r="HL119" i="1"/>
  <c r="HK119" i="1"/>
  <c r="HJ119" i="1"/>
  <c r="HI119" i="1"/>
  <c r="HH119" i="1"/>
  <c r="HG119" i="1"/>
  <c r="HR118" i="1"/>
  <c r="HQ118" i="1"/>
  <c r="HP118" i="1"/>
  <c r="HO118" i="1"/>
  <c r="HN118" i="1"/>
  <c r="HM118" i="1"/>
  <c r="HL118" i="1"/>
  <c r="HK118" i="1"/>
  <c r="HJ118" i="1"/>
  <c r="HI118" i="1"/>
  <c r="HH118" i="1"/>
  <c r="HG118" i="1"/>
  <c r="HR117" i="1"/>
  <c r="HQ117" i="1"/>
  <c r="HP117" i="1"/>
  <c r="HO117" i="1"/>
  <c r="HN117" i="1"/>
  <c r="HM117" i="1"/>
  <c r="HL117" i="1"/>
  <c r="HK117" i="1"/>
  <c r="HJ117" i="1"/>
  <c r="HI117" i="1"/>
  <c r="HH117" i="1"/>
  <c r="HG117" i="1"/>
  <c r="HR116" i="1"/>
  <c r="HQ116" i="1"/>
  <c r="HP116" i="1"/>
  <c r="HO116" i="1"/>
  <c r="HN116" i="1"/>
  <c r="HM116" i="1"/>
  <c r="HL116" i="1"/>
  <c r="HK116" i="1"/>
  <c r="HJ116" i="1"/>
  <c r="HI116" i="1"/>
  <c r="HH116" i="1"/>
  <c r="HG116" i="1"/>
  <c r="HR115" i="1"/>
  <c r="HQ115" i="1"/>
  <c r="HP115" i="1"/>
  <c r="HO115" i="1"/>
  <c r="HN115" i="1"/>
  <c r="HM115" i="1"/>
  <c r="HL115" i="1"/>
  <c r="HK115" i="1"/>
  <c r="HJ115" i="1"/>
  <c r="HI115" i="1"/>
  <c r="HH115" i="1"/>
  <c r="HG115" i="1"/>
  <c r="HR114" i="1"/>
  <c r="HQ114" i="1"/>
  <c r="HP114" i="1"/>
  <c r="HO114" i="1"/>
  <c r="HN114" i="1"/>
  <c r="HM114" i="1"/>
  <c r="HL114" i="1"/>
  <c r="HK114" i="1"/>
  <c r="HJ114" i="1"/>
  <c r="HI114" i="1"/>
  <c r="HH114" i="1"/>
  <c r="HG114" i="1"/>
  <c r="HR113" i="1"/>
  <c r="HQ113" i="1"/>
  <c r="HP113" i="1"/>
  <c r="HO113" i="1"/>
  <c r="HN113" i="1"/>
  <c r="HM113" i="1"/>
  <c r="HL113" i="1"/>
  <c r="HK113" i="1"/>
  <c r="HJ113" i="1"/>
  <c r="HI113" i="1"/>
  <c r="HH113" i="1"/>
  <c r="HG113" i="1"/>
  <c r="HR112" i="1"/>
  <c r="HQ112" i="1"/>
  <c r="HP112" i="1"/>
  <c r="HO112" i="1"/>
  <c r="HN112" i="1"/>
  <c r="HM112" i="1"/>
  <c r="HL112" i="1"/>
  <c r="HK112" i="1"/>
  <c r="HJ112" i="1"/>
  <c r="HI112" i="1"/>
  <c r="HH112" i="1"/>
  <c r="HG112" i="1"/>
  <c r="HR111" i="1"/>
  <c r="HQ111" i="1"/>
  <c r="HP111" i="1"/>
  <c r="HO111" i="1"/>
  <c r="HN111" i="1"/>
  <c r="HM111" i="1"/>
  <c r="HL111" i="1"/>
  <c r="HK111" i="1"/>
  <c r="HJ111" i="1"/>
  <c r="HI111" i="1"/>
  <c r="HH111" i="1"/>
  <c r="HG111" i="1"/>
  <c r="HR110" i="1"/>
  <c r="HQ110" i="1"/>
  <c r="HP110" i="1"/>
  <c r="HO110" i="1"/>
  <c r="HN110" i="1"/>
  <c r="HM110" i="1"/>
  <c r="HL110" i="1"/>
  <c r="HK110" i="1"/>
  <c r="HJ110" i="1"/>
  <c r="HI110" i="1"/>
  <c r="HH110" i="1"/>
  <c r="HG110" i="1"/>
  <c r="HR109" i="1"/>
  <c r="HQ109" i="1"/>
  <c r="HP109" i="1"/>
  <c r="HO109" i="1"/>
  <c r="HN109" i="1"/>
  <c r="HM109" i="1"/>
  <c r="HL109" i="1"/>
  <c r="HK109" i="1"/>
  <c r="HJ109" i="1"/>
  <c r="HI109" i="1"/>
  <c r="HH109" i="1"/>
  <c r="HG109" i="1"/>
  <c r="HR108" i="1"/>
  <c r="HQ108" i="1"/>
  <c r="HP108" i="1"/>
  <c r="HO108" i="1"/>
  <c r="HN108" i="1"/>
  <c r="HM108" i="1"/>
  <c r="HL108" i="1"/>
  <c r="HK108" i="1"/>
  <c r="HJ108" i="1"/>
  <c r="HI108" i="1"/>
  <c r="HH108" i="1"/>
  <c r="HG108" i="1"/>
  <c r="HR107" i="1"/>
  <c r="HQ107" i="1"/>
  <c r="HP107" i="1"/>
  <c r="HO107" i="1"/>
  <c r="HN107" i="1"/>
  <c r="HM107" i="1"/>
  <c r="HL107" i="1"/>
  <c r="HK107" i="1"/>
  <c r="HJ107" i="1"/>
  <c r="HI107" i="1"/>
  <c r="HH107" i="1"/>
  <c r="HG107" i="1"/>
  <c r="HR106" i="1"/>
  <c r="HQ106" i="1"/>
  <c r="HP106" i="1"/>
  <c r="HO106" i="1"/>
  <c r="HN106" i="1"/>
  <c r="HM106" i="1"/>
  <c r="HL106" i="1"/>
  <c r="HK106" i="1"/>
  <c r="HJ106" i="1"/>
  <c r="HI106" i="1"/>
  <c r="HH106" i="1"/>
  <c r="HG106" i="1"/>
  <c r="HR105" i="1"/>
  <c r="HQ105" i="1"/>
  <c r="HP105" i="1"/>
  <c r="HO105" i="1"/>
  <c r="HN105" i="1"/>
  <c r="HM105" i="1"/>
  <c r="HL105" i="1"/>
  <c r="HK105" i="1"/>
  <c r="HJ105" i="1"/>
  <c r="HI105" i="1"/>
  <c r="HH105" i="1"/>
  <c r="HG105" i="1"/>
  <c r="HR104" i="1"/>
  <c r="HQ104" i="1"/>
  <c r="HP104" i="1"/>
  <c r="HO104" i="1"/>
  <c r="HN104" i="1"/>
  <c r="HM104" i="1"/>
  <c r="HL104" i="1"/>
  <c r="HK104" i="1"/>
  <c r="HJ104" i="1"/>
  <c r="HI104" i="1"/>
  <c r="HH104" i="1"/>
  <c r="HG104" i="1"/>
  <c r="HR103" i="1"/>
  <c r="HQ103" i="1"/>
  <c r="HP103" i="1"/>
  <c r="HO103" i="1"/>
  <c r="HN103" i="1"/>
  <c r="HM103" i="1"/>
  <c r="HL103" i="1"/>
  <c r="HK103" i="1"/>
  <c r="HJ103" i="1"/>
  <c r="HI103" i="1"/>
  <c r="HH103" i="1"/>
  <c r="HG103" i="1"/>
  <c r="HR102" i="1"/>
  <c r="HQ102" i="1"/>
  <c r="HP102" i="1"/>
  <c r="HO102" i="1"/>
  <c r="HN102" i="1"/>
  <c r="HM102" i="1"/>
  <c r="HL102" i="1"/>
  <c r="HK102" i="1"/>
  <c r="HJ102" i="1"/>
  <c r="HI102" i="1"/>
  <c r="HH102" i="1"/>
  <c r="HG102" i="1"/>
  <c r="HR101" i="1"/>
  <c r="HQ101" i="1"/>
  <c r="HP101" i="1"/>
  <c r="HO101" i="1"/>
  <c r="HN101" i="1"/>
  <c r="HM101" i="1"/>
  <c r="HL101" i="1"/>
  <c r="HK101" i="1"/>
  <c r="HJ101" i="1"/>
  <c r="HI101" i="1"/>
  <c r="HH101" i="1"/>
  <c r="HG101" i="1"/>
  <c r="HR100" i="1"/>
  <c r="HQ100" i="1"/>
  <c r="HP100" i="1"/>
  <c r="HO100" i="1"/>
  <c r="HN100" i="1"/>
  <c r="HM100" i="1"/>
  <c r="HL100" i="1"/>
  <c r="HK100" i="1"/>
  <c r="HJ100" i="1"/>
  <c r="HI100" i="1"/>
  <c r="HH100" i="1"/>
  <c r="HG100" i="1"/>
  <c r="HR99" i="1"/>
  <c r="HQ99" i="1"/>
  <c r="HP99" i="1"/>
  <c r="HO99" i="1"/>
  <c r="HN99" i="1"/>
  <c r="HM99" i="1"/>
  <c r="HL99" i="1"/>
  <c r="HK99" i="1"/>
  <c r="HJ99" i="1"/>
  <c r="HI99" i="1"/>
  <c r="HH99" i="1"/>
  <c r="HG99" i="1"/>
  <c r="HR98" i="1"/>
  <c r="HQ98" i="1"/>
  <c r="HP98" i="1"/>
  <c r="HO98" i="1"/>
  <c r="HN98" i="1"/>
  <c r="HM98" i="1"/>
  <c r="HL98" i="1"/>
  <c r="HK98" i="1"/>
  <c r="HJ98" i="1"/>
  <c r="HI98" i="1"/>
  <c r="HH98" i="1"/>
  <c r="HG98" i="1"/>
  <c r="HR97" i="1"/>
  <c r="HQ97" i="1"/>
  <c r="HP97" i="1"/>
  <c r="HO97" i="1"/>
  <c r="HN97" i="1"/>
  <c r="HM97" i="1"/>
  <c r="HL97" i="1"/>
  <c r="HK97" i="1"/>
  <c r="HJ97" i="1"/>
  <c r="HI97" i="1"/>
  <c r="HH97" i="1"/>
  <c r="HG97" i="1"/>
  <c r="HR96" i="1"/>
  <c r="HQ96" i="1"/>
  <c r="HP96" i="1"/>
  <c r="HO96" i="1"/>
  <c r="HN96" i="1"/>
  <c r="HM96" i="1"/>
  <c r="HL96" i="1"/>
  <c r="HK96" i="1"/>
  <c r="HJ96" i="1"/>
  <c r="HI96" i="1"/>
  <c r="HH96" i="1"/>
  <c r="HG96" i="1"/>
  <c r="HR95" i="1"/>
  <c r="HQ95" i="1"/>
  <c r="HP95" i="1"/>
  <c r="HO95" i="1"/>
  <c r="HN95" i="1"/>
  <c r="HM95" i="1"/>
  <c r="HL95" i="1"/>
  <c r="HK95" i="1"/>
  <c r="HJ95" i="1"/>
  <c r="HI95" i="1"/>
  <c r="HH95" i="1"/>
  <c r="HG95" i="1"/>
  <c r="HR94" i="1"/>
  <c r="HQ94" i="1"/>
  <c r="HP94" i="1"/>
  <c r="HO94" i="1"/>
  <c r="HN94" i="1"/>
  <c r="HM94" i="1"/>
  <c r="HL94" i="1"/>
  <c r="HK94" i="1"/>
  <c r="HJ94" i="1"/>
  <c r="HI94" i="1"/>
  <c r="HH94" i="1"/>
  <c r="HG94" i="1"/>
  <c r="HR93" i="1"/>
  <c r="HQ93" i="1"/>
  <c r="HP93" i="1"/>
  <c r="HO93" i="1"/>
  <c r="HN93" i="1"/>
  <c r="HM93" i="1"/>
  <c r="HL93" i="1"/>
  <c r="HK93" i="1"/>
  <c r="HJ93" i="1"/>
  <c r="HI93" i="1"/>
  <c r="HH93" i="1"/>
  <c r="HG93" i="1"/>
  <c r="HR92" i="1"/>
  <c r="HQ92" i="1"/>
  <c r="HP92" i="1"/>
  <c r="HO92" i="1"/>
  <c r="HN92" i="1"/>
  <c r="HM92" i="1"/>
  <c r="HL92" i="1"/>
  <c r="HK92" i="1"/>
  <c r="HJ92" i="1"/>
  <c r="HI92" i="1"/>
  <c r="HH92" i="1"/>
  <c r="HG92" i="1"/>
  <c r="HR91" i="1"/>
  <c r="HQ91" i="1"/>
  <c r="HP91" i="1"/>
  <c r="HO91" i="1"/>
  <c r="HN91" i="1"/>
  <c r="HM91" i="1"/>
  <c r="HL91" i="1"/>
  <c r="HK91" i="1"/>
  <c r="HJ91" i="1"/>
  <c r="HI91" i="1"/>
  <c r="HH91" i="1"/>
  <c r="HG91" i="1"/>
  <c r="HR90" i="1"/>
  <c r="HQ90" i="1"/>
  <c r="HP90" i="1"/>
  <c r="HO90" i="1"/>
  <c r="HN90" i="1"/>
  <c r="HM90" i="1"/>
  <c r="HL90" i="1"/>
  <c r="HK90" i="1"/>
  <c r="HJ90" i="1"/>
  <c r="HI90" i="1"/>
  <c r="HH90" i="1"/>
  <c r="HG90" i="1"/>
  <c r="HR89" i="1"/>
  <c r="HQ89" i="1"/>
  <c r="HP89" i="1"/>
  <c r="HO89" i="1"/>
  <c r="HN89" i="1"/>
  <c r="HM89" i="1"/>
  <c r="HL89" i="1"/>
  <c r="HK89" i="1"/>
  <c r="HJ89" i="1"/>
  <c r="HI89" i="1"/>
  <c r="HH89" i="1"/>
  <c r="HG89" i="1"/>
  <c r="HR88" i="1"/>
  <c r="HQ88" i="1"/>
  <c r="HP88" i="1"/>
  <c r="HO88" i="1"/>
  <c r="HN88" i="1"/>
  <c r="HM88" i="1"/>
  <c r="HL88" i="1"/>
  <c r="HK88" i="1"/>
  <c r="HJ88" i="1"/>
  <c r="HI88" i="1"/>
  <c r="HH88" i="1"/>
  <c r="HG88" i="1"/>
  <c r="HR87" i="1"/>
  <c r="HQ87" i="1"/>
  <c r="HP87" i="1"/>
  <c r="HO87" i="1"/>
  <c r="HN87" i="1"/>
  <c r="HM87" i="1"/>
  <c r="HL87" i="1"/>
  <c r="HK87" i="1"/>
  <c r="HJ87" i="1"/>
  <c r="HI87" i="1"/>
  <c r="HH87" i="1"/>
  <c r="HG87" i="1"/>
  <c r="HR86" i="1"/>
  <c r="HQ86" i="1"/>
  <c r="HP86" i="1"/>
  <c r="HO86" i="1"/>
  <c r="HN86" i="1"/>
  <c r="HM86" i="1"/>
  <c r="HL86" i="1"/>
  <c r="HK86" i="1"/>
  <c r="HJ86" i="1"/>
  <c r="HI86" i="1"/>
  <c r="HH86" i="1"/>
  <c r="HG86" i="1"/>
  <c r="HR85" i="1"/>
  <c r="HQ85" i="1"/>
  <c r="HP85" i="1"/>
  <c r="HO85" i="1"/>
  <c r="HN85" i="1"/>
  <c r="HM85" i="1"/>
  <c r="HL85" i="1"/>
  <c r="HK85" i="1"/>
  <c r="HJ85" i="1"/>
  <c r="HI85" i="1"/>
  <c r="HH85" i="1"/>
  <c r="HG85" i="1"/>
  <c r="HR84" i="1"/>
  <c r="HQ84" i="1"/>
  <c r="HP84" i="1"/>
  <c r="HO84" i="1"/>
  <c r="HN84" i="1"/>
  <c r="HM84" i="1"/>
  <c r="HL84" i="1"/>
  <c r="HK84" i="1"/>
  <c r="HJ84" i="1"/>
  <c r="HI84" i="1"/>
  <c r="HH84" i="1"/>
  <c r="HG84" i="1"/>
  <c r="HR83" i="1"/>
  <c r="HQ83" i="1"/>
  <c r="HP83" i="1"/>
  <c r="HO83" i="1"/>
  <c r="HN83" i="1"/>
  <c r="HM83" i="1"/>
  <c r="HL83" i="1"/>
  <c r="HK83" i="1"/>
  <c r="HJ83" i="1"/>
  <c r="HI83" i="1"/>
  <c r="HH83" i="1"/>
  <c r="HG83" i="1"/>
  <c r="HR82" i="1"/>
  <c r="HQ82" i="1"/>
  <c r="HP82" i="1"/>
  <c r="HO82" i="1"/>
  <c r="HN82" i="1"/>
  <c r="HM82" i="1"/>
  <c r="HL82" i="1"/>
  <c r="HK82" i="1"/>
  <c r="HJ82" i="1"/>
  <c r="HI82" i="1"/>
  <c r="HH82" i="1"/>
  <c r="HG82" i="1"/>
  <c r="HR81" i="1"/>
  <c r="HQ81" i="1"/>
  <c r="HP81" i="1"/>
  <c r="HO81" i="1"/>
  <c r="HN81" i="1"/>
  <c r="HM81" i="1"/>
  <c r="HL81" i="1"/>
  <c r="HK81" i="1"/>
  <c r="HJ81" i="1"/>
  <c r="HI81" i="1"/>
  <c r="HH81" i="1"/>
  <c r="HG81" i="1"/>
  <c r="HR80" i="1"/>
  <c r="HQ80" i="1"/>
  <c r="HP80" i="1"/>
  <c r="HO80" i="1"/>
  <c r="HN80" i="1"/>
  <c r="HM80" i="1"/>
  <c r="HL80" i="1"/>
  <c r="HK80" i="1"/>
  <c r="HJ80" i="1"/>
  <c r="HI80" i="1"/>
  <c r="HH80" i="1"/>
  <c r="HG80" i="1"/>
  <c r="HR79" i="1"/>
  <c r="HQ79" i="1"/>
  <c r="HP79" i="1"/>
  <c r="HO79" i="1"/>
  <c r="HN79" i="1"/>
  <c r="HM79" i="1"/>
  <c r="HL79" i="1"/>
  <c r="HK79" i="1"/>
  <c r="HJ79" i="1"/>
  <c r="HI79" i="1"/>
  <c r="HH79" i="1"/>
  <c r="HG79" i="1"/>
  <c r="HR78" i="1"/>
  <c r="HQ78" i="1"/>
  <c r="HP78" i="1"/>
  <c r="HO78" i="1"/>
  <c r="HN78" i="1"/>
  <c r="HM78" i="1"/>
  <c r="HL78" i="1"/>
  <c r="HK78" i="1"/>
  <c r="HJ78" i="1"/>
  <c r="HI78" i="1"/>
  <c r="HH78" i="1"/>
  <c r="HG78" i="1"/>
  <c r="HR77" i="1"/>
  <c r="HQ77" i="1"/>
  <c r="HP77" i="1"/>
  <c r="HO77" i="1"/>
  <c r="HN77" i="1"/>
  <c r="HM77" i="1"/>
  <c r="HL77" i="1"/>
  <c r="HK77" i="1"/>
  <c r="HJ77" i="1"/>
  <c r="HI77" i="1"/>
  <c r="HH77" i="1"/>
  <c r="HG77" i="1"/>
  <c r="HR76" i="1"/>
  <c r="HQ76" i="1"/>
  <c r="HP76" i="1"/>
  <c r="HO76" i="1"/>
  <c r="HN76" i="1"/>
  <c r="HM76" i="1"/>
  <c r="HL76" i="1"/>
  <c r="HK76" i="1"/>
  <c r="HJ76" i="1"/>
  <c r="HI76" i="1"/>
  <c r="HH76" i="1"/>
  <c r="HG76" i="1"/>
  <c r="HR75" i="1"/>
  <c r="HQ75" i="1"/>
  <c r="HP75" i="1"/>
  <c r="HO75" i="1"/>
  <c r="HN75" i="1"/>
  <c r="HM75" i="1"/>
  <c r="HL75" i="1"/>
  <c r="HK75" i="1"/>
  <c r="HJ75" i="1"/>
  <c r="HI75" i="1"/>
  <c r="HH75" i="1"/>
  <c r="HG75" i="1"/>
  <c r="HR74" i="1"/>
  <c r="HQ74" i="1"/>
  <c r="HP74" i="1"/>
  <c r="HO74" i="1"/>
  <c r="HN74" i="1"/>
  <c r="HM74" i="1"/>
  <c r="HL74" i="1"/>
  <c r="HK74" i="1"/>
  <c r="HJ74" i="1"/>
  <c r="HI74" i="1"/>
  <c r="HH74" i="1"/>
  <c r="HG74" i="1"/>
  <c r="HR73" i="1"/>
  <c r="HQ73" i="1"/>
  <c r="HP73" i="1"/>
  <c r="HO73" i="1"/>
  <c r="HN73" i="1"/>
  <c r="HM73" i="1"/>
  <c r="HL73" i="1"/>
  <c r="HK73" i="1"/>
  <c r="HJ73" i="1"/>
  <c r="HI73" i="1"/>
  <c r="HH73" i="1"/>
  <c r="HG73" i="1"/>
  <c r="HR72" i="1"/>
  <c r="HQ72" i="1"/>
  <c r="HP72" i="1"/>
  <c r="HO72" i="1"/>
  <c r="HN72" i="1"/>
  <c r="HM72" i="1"/>
  <c r="HL72" i="1"/>
  <c r="HK72" i="1"/>
  <c r="HJ72" i="1"/>
  <c r="HI72" i="1"/>
  <c r="HH72" i="1"/>
  <c r="HG72" i="1"/>
  <c r="HR71" i="1"/>
  <c r="HQ71" i="1"/>
  <c r="HP71" i="1"/>
  <c r="HO71" i="1"/>
  <c r="HN71" i="1"/>
  <c r="HM71" i="1"/>
  <c r="HL71" i="1"/>
  <c r="HK71" i="1"/>
  <c r="HJ71" i="1"/>
  <c r="HI71" i="1"/>
  <c r="HH71" i="1"/>
  <c r="HG71" i="1"/>
  <c r="HR70" i="1"/>
  <c r="HQ70" i="1"/>
  <c r="HP70" i="1"/>
  <c r="HO70" i="1"/>
  <c r="HN70" i="1"/>
  <c r="HM70" i="1"/>
  <c r="HL70" i="1"/>
  <c r="HK70" i="1"/>
  <c r="HJ70" i="1"/>
  <c r="HI70" i="1"/>
  <c r="HH70" i="1"/>
  <c r="HG70" i="1"/>
  <c r="HR69" i="1"/>
  <c r="HQ69" i="1"/>
  <c r="HP69" i="1"/>
  <c r="HO69" i="1"/>
  <c r="HN69" i="1"/>
  <c r="HM69" i="1"/>
  <c r="HL69" i="1"/>
  <c r="HK69" i="1"/>
  <c r="HJ69" i="1"/>
  <c r="HI69" i="1"/>
  <c r="HH69" i="1"/>
  <c r="HG69" i="1"/>
  <c r="HR68" i="1"/>
  <c r="HQ68" i="1"/>
  <c r="HP68" i="1"/>
  <c r="HO68" i="1"/>
  <c r="HN68" i="1"/>
  <c r="HM68" i="1"/>
  <c r="HL68" i="1"/>
  <c r="HK68" i="1"/>
  <c r="HJ68" i="1"/>
  <c r="HI68" i="1"/>
  <c r="HH68" i="1"/>
  <c r="HG68" i="1"/>
  <c r="HR67" i="1"/>
  <c r="HQ67" i="1"/>
  <c r="HP67" i="1"/>
  <c r="HO67" i="1"/>
  <c r="HN67" i="1"/>
  <c r="HM67" i="1"/>
  <c r="HL67" i="1"/>
  <c r="HK67" i="1"/>
  <c r="HJ67" i="1"/>
  <c r="HI67" i="1"/>
  <c r="HH67" i="1"/>
  <c r="HG67" i="1"/>
  <c r="HR66" i="1"/>
  <c r="HQ66" i="1"/>
  <c r="HP66" i="1"/>
  <c r="HO66" i="1"/>
  <c r="HN66" i="1"/>
  <c r="HM66" i="1"/>
  <c r="HL66" i="1"/>
  <c r="HK66" i="1"/>
  <c r="HJ66" i="1"/>
  <c r="HI66" i="1"/>
  <c r="HH66" i="1"/>
  <c r="HG66" i="1"/>
  <c r="HR65" i="1"/>
  <c r="HQ65" i="1"/>
  <c r="HP65" i="1"/>
  <c r="HO65" i="1"/>
  <c r="HN65" i="1"/>
  <c r="HM65" i="1"/>
  <c r="HL65" i="1"/>
  <c r="HK65" i="1"/>
  <c r="HJ65" i="1"/>
  <c r="HI65" i="1"/>
  <c r="HH65" i="1"/>
  <c r="HG65" i="1"/>
  <c r="HR64" i="1"/>
  <c r="HQ64" i="1"/>
  <c r="HP64" i="1"/>
  <c r="HO64" i="1"/>
  <c r="HN64" i="1"/>
  <c r="HM64" i="1"/>
  <c r="HL64" i="1"/>
  <c r="HK64" i="1"/>
  <c r="HJ64" i="1"/>
  <c r="HI64" i="1"/>
  <c r="HH64" i="1"/>
  <c r="HG64" i="1"/>
  <c r="HR63" i="1"/>
  <c r="HQ63" i="1"/>
  <c r="HP63" i="1"/>
  <c r="HO63" i="1"/>
  <c r="HN63" i="1"/>
  <c r="HM63" i="1"/>
  <c r="HL63" i="1"/>
  <c r="HK63" i="1"/>
  <c r="HJ63" i="1"/>
  <c r="HI63" i="1"/>
  <c r="HH63" i="1"/>
  <c r="HG63" i="1"/>
  <c r="HR62" i="1"/>
  <c r="HQ62" i="1"/>
  <c r="HP62" i="1"/>
  <c r="HO62" i="1"/>
  <c r="HN62" i="1"/>
  <c r="HM62" i="1"/>
  <c r="HL62" i="1"/>
  <c r="HK62" i="1"/>
  <c r="HJ62" i="1"/>
  <c r="HI62" i="1"/>
  <c r="HH62" i="1"/>
  <c r="HG62" i="1"/>
  <c r="HR61" i="1"/>
  <c r="HQ61" i="1"/>
  <c r="HP61" i="1"/>
  <c r="HO61" i="1"/>
  <c r="HN61" i="1"/>
  <c r="HM61" i="1"/>
  <c r="HL61" i="1"/>
  <c r="HK61" i="1"/>
  <c r="HJ61" i="1"/>
  <c r="HI61" i="1"/>
  <c r="HH61" i="1"/>
  <c r="HG61" i="1"/>
  <c r="HR60" i="1"/>
  <c r="HQ60" i="1"/>
  <c r="HP60" i="1"/>
  <c r="HO60" i="1"/>
  <c r="HN60" i="1"/>
  <c r="HM60" i="1"/>
  <c r="HL60" i="1"/>
  <c r="HK60" i="1"/>
  <c r="HJ60" i="1"/>
  <c r="HI60" i="1"/>
  <c r="HH60" i="1"/>
  <c r="HG60" i="1"/>
  <c r="HR59" i="1"/>
  <c r="HQ59" i="1"/>
  <c r="HP59" i="1"/>
  <c r="HO59" i="1"/>
  <c r="HN59" i="1"/>
  <c r="HM59" i="1"/>
  <c r="HL59" i="1"/>
  <c r="HK59" i="1"/>
  <c r="HJ59" i="1"/>
  <c r="HI59" i="1"/>
  <c r="HH59" i="1"/>
  <c r="HG59" i="1"/>
  <c r="HR58" i="1"/>
  <c r="HQ58" i="1"/>
  <c r="HP58" i="1"/>
  <c r="HO58" i="1"/>
  <c r="HN58" i="1"/>
  <c r="HM58" i="1"/>
  <c r="HL58" i="1"/>
  <c r="HK58" i="1"/>
  <c r="HJ58" i="1"/>
  <c r="HI58" i="1"/>
  <c r="HH58" i="1"/>
  <c r="HG58" i="1"/>
  <c r="HR57" i="1"/>
  <c r="HQ57" i="1"/>
  <c r="HP57" i="1"/>
  <c r="HO57" i="1"/>
  <c r="HN57" i="1"/>
  <c r="HM57" i="1"/>
  <c r="HL57" i="1"/>
  <c r="HK57" i="1"/>
  <c r="HJ57" i="1"/>
  <c r="HI57" i="1"/>
  <c r="HH57" i="1"/>
  <c r="HG57" i="1"/>
  <c r="HR56" i="1"/>
  <c r="HQ56" i="1"/>
  <c r="HP56" i="1"/>
  <c r="HO56" i="1"/>
  <c r="HN56" i="1"/>
  <c r="HM56" i="1"/>
  <c r="HL56" i="1"/>
  <c r="HK56" i="1"/>
  <c r="HJ56" i="1"/>
  <c r="HI56" i="1"/>
  <c r="HH56" i="1"/>
  <c r="HG56" i="1"/>
  <c r="HR55" i="1"/>
  <c r="HQ55" i="1"/>
  <c r="HP55" i="1"/>
  <c r="HO55" i="1"/>
  <c r="HN55" i="1"/>
  <c r="HM55" i="1"/>
  <c r="HL55" i="1"/>
  <c r="HK55" i="1"/>
  <c r="HJ55" i="1"/>
  <c r="HI55" i="1"/>
  <c r="HH55" i="1"/>
  <c r="HG55" i="1"/>
  <c r="HR54" i="1"/>
  <c r="HQ54" i="1"/>
  <c r="HP54" i="1"/>
  <c r="HO54" i="1"/>
  <c r="HN54" i="1"/>
  <c r="HM54" i="1"/>
  <c r="HL54" i="1"/>
  <c r="HK54" i="1"/>
  <c r="HJ54" i="1"/>
  <c r="HI54" i="1"/>
  <c r="HH54" i="1"/>
  <c r="HG54" i="1"/>
  <c r="HR53" i="1"/>
  <c r="HQ53" i="1"/>
  <c r="HP53" i="1"/>
  <c r="HO53" i="1"/>
  <c r="HN53" i="1"/>
  <c r="HM53" i="1"/>
  <c r="HL53" i="1"/>
  <c r="HK53" i="1"/>
  <c r="HJ53" i="1"/>
  <c r="HI53" i="1"/>
  <c r="HH53" i="1"/>
  <c r="HG53" i="1"/>
  <c r="HR52" i="1"/>
  <c r="HQ52" i="1"/>
  <c r="HP52" i="1"/>
  <c r="HO52" i="1"/>
  <c r="HN52" i="1"/>
  <c r="HM52" i="1"/>
  <c r="HL52" i="1"/>
  <c r="HK52" i="1"/>
  <c r="HJ52" i="1"/>
  <c r="HI52" i="1"/>
  <c r="HH52" i="1"/>
  <c r="HG52" i="1"/>
  <c r="HR51" i="1"/>
  <c r="HQ51" i="1"/>
  <c r="HP51" i="1"/>
  <c r="HO51" i="1"/>
  <c r="HN51" i="1"/>
  <c r="HM51" i="1"/>
  <c r="HL51" i="1"/>
  <c r="HK51" i="1"/>
  <c r="HJ51" i="1"/>
  <c r="HI51" i="1"/>
  <c r="HH51" i="1"/>
  <c r="HG51" i="1"/>
  <c r="HR50" i="1"/>
  <c r="HQ50" i="1"/>
  <c r="HP50" i="1"/>
  <c r="HO50" i="1"/>
  <c r="HN50" i="1"/>
  <c r="HM50" i="1"/>
  <c r="HL50" i="1"/>
  <c r="HK50" i="1"/>
  <c r="HJ50" i="1"/>
  <c r="HI50" i="1"/>
  <c r="HH50" i="1"/>
  <c r="HG50" i="1"/>
  <c r="HR49" i="1"/>
  <c r="HQ49" i="1"/>
  <c r="HP49" i="1"/>
  <c r="HO49" i="1"/>
  <c r="HN49" i="1"/>
  <c r="HM49" i="1"/>
  <c r="HL49" i="1"/>
  <c r="HK49" i="1"/>
  <c r="HJ49" i="1"/>
  <c r="HI49" i="1"/>
  <c r="HH49" i="1"/>
  <c r="HG49" i="1"/>
  <c r="HR48" i="1"/>
  <c r="HQ48" i="1"/>
  <c r="HP48" i="1"/>
  <c r="HO48" i="1"/>
  <c r="HN48" i="1"/>
  <c r="HM48" i="1"/>
  <c r="HL48" i="1"/>
  <c r="HK48" i="1"/>
  <c r="HJ48" i="1"/>
  <c r="HI48" i="1"/>
  <c r="HH48" i="1"/>
  <c r="HG48" i="1"/>
  <c r="HR47" i="1"/>
  <c r="HQ47" i="1"/>
  <c r="HP47" i="1"/>
  <c r="HO47" i="1"/>
  <c r="HN47" i="1"/>
  <c r="HM47" i="1"/>
  <c r="HL47" i="1"/>
  <c r="HK47" i="1"/>
  <c r="HJ47" i="1"/>
  <c r="HI47" i="1"/>
  <c r="HH47" i="1"/>
  <c r="HG47" i="1"/>
  <c r="HR46" i="1"/>
  <c r="HQ46" i="1"/>
  <c r="HP46" i="1"/>
  <c r="HO46" i="1"/>
  <c r="HN46" i="1"/>
  <c r="HM46" i="1"/>
  <c r="HL46" i="1"/>
  <c r="HK46" i="1"/>
  <c r="HJ46" i="1"/>
  <c r="HI46" i="1"/>
  <c r="HH46" i="1"/>
  <c r="HG46" i="1"/>
  <c r="HR45" i="1"/>
  <c r="HQ45" i="1"/>
  <c r="HP45" i="1"/>
  <c r="HO45" i="1"/>
  <c r="HN45" i="1"/>
  <c r="HM45" i="1"/>
  <c r="HL45" i="1"/>
  <c r="HK45" i="1"/>
  <c r="HJ45" i="1"/>
  <c r="HI45" i="1"/>
  <c r="HH45" i="1"/>
  <c r="HG45" i="1"/>
  <c r="HR44" i="1"/>
  <c r="HQ44" i="1"/>
  <c r="HP44" i="1"/>
  <c r="HO44" i="1"/>
  <c r="HN44" i="1"/>
  <c r="HM44" i="1"/>
  <c r="HL44" i="1"/>
  <c r="HK44" i="1"/>
  <c r="HJ44" i="1"/>
  <c r="HI44" i="1"/>
  <c r="HH44" i="1"/>
  <c r="HG44" i="1"/>
  <c r="HR43" i="1"/>
  <c r="HQ43" i="1"/>
  <c r="HP43" i="1"/>
  <c r="HO43" i="1"/>
  <c r="HN43" i="1"/>
  <c r="HM43" i="1"/>
  <c r="HL43" i="1"/>
  <c r="HK43" i="1"/>
  <c r="HJ43" i="1"/>
  <c r="HI43" i="1"/>
  <c r="HH43" i="1"/>
  <c r="HG43" i="1"/>
  <c r="HR42" i="1"/>
  <c r="HQ42" i="1"/>
  <c r="HP42" i="1"/>
  <c r="HO42" i="1"/>
  <c r="HN42" i="1"/>
  <c r="HM42" i="1"/>
  <c r="HL42" i="1"/>
  <c r="HK42" i="1"/>
  <c r="HJ42" i="1"/>
  <c r="HI42" i="1"/>
  <c r="HH42" i="1"/>
  <c r="HG42" i="1"/>
  <c r="HR41" i="1"/>
  <c r="HQ41" i="1"/>
  <c r="HP41" i="1"/>
  <c r="HO41" i="1"/>
  <c r="HN41" i="1"/>
  <c r="HM41" i="1"/>
  <c r="HL41" i="1"/>
  <c r="HK41" i="1"/>
  <c r="HJ41" i="1"/>
  <c r="HI41" i="1"/>
  <c r="HH41" i="1"/>
  <c r="HG41" i="1"/>
  <c r="HR40" i="1"/>
  <c r="HQ40" i="1"/>
  <c r="HP40" i="1"/>
  <c r="HO40" i="1"/>
  <c r="HN40" i="1"/>
  <c r="HM40" i="1"/>
  <c r="HL40" i="1"/>
  <c r="HK40" i="1"/>
  <c r="HJ40" i="1"/>
  <c r="HI40" i="1"/>
  <c r="HH40" i="1"/>
  <c r="HG40" i="1"/>
  <c r="HR39" i="1"/>
  <c r="HQ39" i="1"/>
  <c r="HP39" i="1"/>
  <c r="HO39" i="1"/>
  <c r="HN39" i="1"/>
  <c r="HM39" i="1"/>
  <c r="HL39" i="1"/>
  <c r="HK39" i="1"/>
  <c r="HJ39" i="1"/>
  <c r="HI39" i="1"/>
  <c r="HH39" i="1"/>
  <c r="HG39" i="1"/>
  <c r="HR38" i="1"/>
  <c r="HQ38" i="1"/>
  <c r="HP38" i="1"/>
  <c r="HO38" i="1"/>
  <c r="HN38" i="1"/>
  <c r="HM38" i="1"/>
  <c r="HL38" i="1"/>
  <c r="HK38" i="1"/>
  <c r="HJ38" i="1"/>
  <c r="HI38" i="1"/>
  <c r="HH38" i="1"/>
  <c r="HG38" i="1"/>
  <c r="HR37" i="1"/>
  <c r="HQ37" i="1"/>
  <c r="HP37" i="1"/>
  <c r="HO37" i="1"/>
  <c r="HN37" i="1"/>
  <c r="HM37" i="1"/>
  <c r="HL37" i="1"/>
  <c r="HK37" i="1"/>
  <c r="HJ37" i="1"/>
  <c r="HI37" i="1"/>
  <c r="HH37" i="1"/>
  <c r="HG37" i="1"/>
  <c r="HR36" i="1"/>
  <c r="HQ36" i="1"/>
  <c r="HP36" i="1"/>
  <c r="HO36" i="1"/>
  <c r="HN36" i="1"/>
  <c r="HM36" i="1"/>
  <c r="HL36" i="1"/>
  <c r="HK36" i="1"/>
  <c r="HJ36" i="1"/>
  <c r="HI36" i="1"/>
  <c r="HH36" i="1"/>
  <c r="HG36" i="1"/>
  <c r="HR35" i="1"/>
  <c r="HQ35" i="1"/>
  <c r="HP35" i="1"/>
  <c r="HO35" i="1"/>
  <c r="HN35" i="1"/>
  <c r="HM35" i="1"/>
  <c r="HL35" i="1"/>
  <c r="HK35" i="1"/>
  <c r="HJ35" i="1"/>
  <c r="HI35" i="1"/>
  <c r="HH35" i="1"/>
  <c r="HG35" i="1"/>
  <c r="HR34" i="1"/>
  <c r="HQ34" i="1"/>
  <c r="HP34" i="1"/>
  <c r="HO34" i="1"/>
  <c r="HN34" i="1"/>
  <c r="HM34" i="1"/>
  <c r="HL34" i="1"/>
  <c r="HK34" i="1"/>
  <c r="HJ34" i="1"/>
  <c r="HI34" i="1"/>
  <c r="HH34" i="1"/>
  <c r="HG34" i="1"/>
  <c r="HR33" i="1"/>
  <c r="HQ33" i="1"/>
  <c r="HP33" i="1"/>
  <c r="HO33" i="1"/>
  <c r="HN33" i="1"/>
  <c r="HM33" i="1"/>
  <c r="HL33" i="1"/>
  <c r="HK33" i="1"/>
  <c r="HJ33" i="1"/>
  <c r="HI33" i="1"/>
  <c r="HH33" i="1"/>
  <c r="HG33" i="1"/>
  <c r="HR32" i="1"/>
  <c r="HQ32" i="1"/>
  <c r="HP32" i="1"/>
  <c r="HO32" i="1"/>
  <c r="HN32" i="1"/>
  <c r="HM32" i="1"/>
  <c r="HL32" i="1"/>
  <c r="HK32" i="1"/>
  <c r="HJ32" i="1"/>
  <c r="HI32" i="1"/>
  <c r="HH32" i="1"/>
  <c r="HG32" i="1"/>
  <c r="HR31" i="1"/>
  <c r="HQ31" i="1"/>
  <c r="HP31" i="1"/>
  <c r="HO31" i="1"/>
  <c r="HN31" i="1"/>
  <c r="HM31" i="1"/>
  <c r="HL31" i="1"/>
  <c r="HK31" i="1"/>
  <c r="HJ31" i="1"/>
  <c r="HI31" i="1"/>
  <c r="HH31" i="1"/>
  <c r="HG31" i="1"/>
  <c r="HR30" i="1"/>
  <c r="HQ30" i="1"/>
  <c r="HP30" i="1"/>
  <c r="HO30" i="1"/>
  <c r="HN30" i="1"/>
  <c r="HM30" i="1"/>
  <c r="HL30" i="1"/>
  <c r="HK30" i="1"/>
  <c r="HJ30" i="1"/>
  <c r="HI30" i="1"/>
  <c r="HH30" i="1"/>
  <c r="HG30" i="1"/>
  <c r="HR29" i="1"/>
  <c r="HQ29" i="1"/>
  <c r="HP29" i="1"/>
  <c r="HO29" i="1"/>
  <c r="HN29" i="1"/>
  <c r="HM29" i="1"/>
  <c r="HL29" i="1"/>
  <c r="HK29" i="1"/>
  <c r="HJ29" i="1"/>
  <c r="HI29" i="1"/>
  <c r="HH29" i="1"/>
  <c r="HG29" i="1"/>
  <c r="HR28" i="1"/>
  <c r="HQ28" i="1"/>
  <c r="HP28" i="1"/>
  <c r="HO28" i="1"/>
  <c r="HN28" i="1"/>
  <c r="HM28" i="1"/>
  <c r="HL28" i="1"/>
  <c r="HK28" i="1"/>
  <c r="HJ28" i="1"/>
  <c r="HI28" i="1"/>
  <c r="HH28" i="1"/>
  <c r="HG28" i="1"/>
  <c r="HR27" i="1"/>
  <c r="HQ27" i="1"/>
  <c r="HP27" i="1"/>
  <c r="HO27" i="1"/>
  <c r="HN27" i="1"/>
  <c r="HM27" i="1"/>
  <c r="HL27" i="1"/>
  <c r="HK27" i="1"/>
  <c r="HJ27" i="1"/>
  <c r="HI27" i="1"/>
  <c r="HH27" i="1"/>
  <c r="HG27" i="1"/>
  <c r="HR26" i="1"/>
  <c r="HQ26" i="1"/>
  <c r="HP26" i="1"/>
  <c r="HO26" i="1"/>
  <c r="HN26" i="1"/>
  <c r="HM26" i="1"/>
  <c r="HL26" i="1"/>
  <c r="HK26" i="1"/>
  <c r="HJ26" i="1"/>
  <c r="HI26" i="1"/>
  <c r="HH26" i="1"/>
  <c r="HG26" i="1"/>
  <c r="HR25" i="1"/>
  <c r="HQ25" i="1"/>
  <c r="HP25" i="1"/>
  <c r="HO25" i="1"/>
  <c r="HN25" i="1"/>
  <c r="HM25" i="1"/>
  <c r="HL25" i="1"/>
  <c r="HK25" i="1"/>
  <c r="HJ25" i="1"/>
  <c r="HI25" i="1"/>
  <c r="HH25" i="1"/>
  <c r="HG25" i="1"/>
  <c r="HR24" i="1"/>
  <c r="HQ24" i="1"/>
  <c r="HP24" i="1"/>
  <c r="HO24" i="1"/>
  <c r="HN24" i="1"/>
  <c r="HM24" i="1"/>
  <c r="HL24" i="1"/>
  <c r="HK24" i="1"/>
  <c r="HJ24" i="1"/>
  <c r="HI24" i="1"/>
  <c r="HH24" i="1"/>
  <c r="HG24" i="1"/>
  <c r="HR23" i="1"/>
  <c r="HQ23" i="1"/>
  <c r="HP23" i="1"/>
  <c r="HO23" i="1"/>
  <c r="HN23" i="1"/>
  <c r="HM23" i="1"/>
  <c r="HL23" i="1"/>
  <c r="HK23" i="1"/>
  <c r="HJ23" i="1"/>
  <c r="HI23" i="1"/>
  <c r="HH23" i="1"/>
  <c r="HG23" i="1"/>
  <c r="HR22" i="1"/>
  <c r="HQ22" i="1"/>
  <c r="HP22" i="1"/>
  <c r="HO22" i="1"/>
  <c r="HN22" i="1"/>
  <c r="HM22" i="1"/>
  <c r="HL22" i="1"/>
  <c r="HK22" i="1"/>
  <c r="HJ22" i="1"/>
  <c r="HI22" i="1"/>
  <c r="HH22" i="1"/>
  <c r="HG22" i="1"/>
  <c r="HR21" i="1"/>
  <c r="HQ21" i="1"/>
  <c r="HP21" i="1"/>
  <c r="HO21" i="1"/>
  <c r="HN21" i="1"/>
  <c r="HM21" i="1"/>
  <c r="HL21" i="1"/>
  <c r="HK21" i="1"/>
  <c r="HJ21" i="1"/>
  <c r="HI21" i="1"/>
  <c r="HH21" i="1"/>
  <c r="HG21" i="1"/>
  <c r="HR20" i="1"/>
  <c r="HQ20" i="1"/>
  <c r="HP20" i="1"/>
  <c r="HO20" i="1"/>
  <c r="HN20" i="1"/>
  <c r="HM20" i="1"/>
  <c r="HL20" i="1"/>
  <c r="HK20" i="1"/>
  <c r="HJ20" i="1"/>
  <c r="HI20" i="1"/>
  <c r="HH20" i="1"/>
  <c r="HG20" i="1"/>
  <c r="HR19" i="1"/>
  <c r="HQ19" i="1"/>
  <c r="HP19" i="1"/>
  <c r="HO19" i="1"/>
  <c r="HN19" i="1"/>
  <c r="HM19" i="1"/>
  <c r="HL19" i="1"/>
  <c r="HK19" i="1"/>
  <c r="HJ19" i="1"/>
  <c r="HI19" i="1"/>
  <c r="HH19" i="1"/>
  <c r="HG19" i="1"/>
  <c r="HR18" i="1"/>
  <c r="HQ18" i="1"/>
  <c r="HP18" i="1"/>
  <c r="HO18" i="1"/>
  <c r="HN18" i="1"/>
  <c r="HM18" i="1"/>
  <c r="HL18" i="1"/>
  <c r="HK18" i="1"/>
  <c r="HJ18" i="1"/>
  <c r="HI18" i="1"/>
  <c r="HH18" i="1"/>
  <c r="HG18" i="1"/>
  <c r="HR17" i="1"/>
  <c r="HQ17" i="1"/>
  <c r="HP17" i="1"/>
  <c r="HO17" i="1"/>
  <c r="HN17" i="1"/>
  <c r="HM17" i="1"/>
  <c r="HL17" i="1"/>
  <c r="HK17" i="1"/>
  <c r="HJ17" i="1"/>
  <c r="HI17" i="1"/>
  <c r="HH17" i="1"/>
  <c r="HG17" i="1"/>
  <c r="HR16" i="1"/>
  <c r="HQ16" i="1"/>
  <c r="HP16" i="1"/>
  <c r="HO16" i="1"/>
  <c r="HN16" i="1"/>
  <c r="HM16" i="1"/>
  <c r="HL16" i="1"/>
  <c r="HK16" i="1"/>
  <c r="HJ16" i="1"/>
  <c r="HI16" i="1"/>
  <c r="HH16" i="1"/>
  <c r="HG16" i="1"/>
  <c r="HR15" i="1"/>
  <c r="HQ15" i="1"/>
  <c r="HP15" i="1"/>
  <c r="HO15" i="1"/>
  <c r="HN15" i="1"/>
  <c r="HM15" i="1"/>
  <c r="HL15" i="1"/>
  <c r="HK15" i="1"/>
  <c r="HJ15" i="1"/>
  <c r="HI15" i="1"/>
  <c r="HH15" i="1"/>
  <c r="HG15" i="1"/>
  <c r="HR14" i="1"/>
  <c r="HQ14" i="1"/>
  <c r="HP14" i="1"/>
  <c r="HO14" i="1"/>
  <c r="HN14" i="1"/>
  <c r="HM14" i="1"/>
  <c r="HL14" i="1"/>
  <c r="HK14" i="1"/>
  <c r="HJ14" i="1"/>
  <c r="HI14" i="1"/>
  <c r="HH14" i="1"/>
  <c r="HG14" i="1"/>
  <c r="HR13" i="1"/>
  <c r="HQ13" i="1"/>
  <c r="HP13" i="1"/>
  <c r="HO13" i="1"/>
  <c r="HN13" i="1"/>
  <c r="HM13" i="1"/>
  <c r="HL13" i="1"/>
  <c r="HK13" i="1"/>
  <c r="HJ13" i="1"/>
  <c r="HI13" i="1"/>
  <c r="HH13" i="1"/>
  <c r="HG13" i="1"/>
  <c r="HR12" i="1"/>
  <c r="HQ12" i="1"/>
  <c r="HP12" i="1"/>
  <c r="HO12" i="1"/>
  <c r="HN12" i="1"/>
  <c r="HM12" i="1"/>
  <c r="HL12" i="1"/>
  <c r="HK12" i="1"/>
  <c r="HJ12" i="1"/>
  <c r="HI12" i="1"/>
  <c r="HH12" i="1"/>
  <c r="HG12" i="1"/>
  <c r="HR11" i="1"/>
  <c r="HQ11" i="1"/>
  <c r="HP11" i="1"/>
  <c r="HO11" i="1"/>
  <c r="HN11" i="1"/>
  <c r="HM11" i="1"/>
  <c r="HL11" i="1"/>
  <c r="HK11" i="1"/>
  <c r="HJ11" i="1"/>
  <c r="HI11" i="1"/>
  <c r="HH11" i="1"/>
  <c r="HG11" i="1"/>
  <c r="HR10" i="1"/>
  <c r="HQ10" i="1"/>
  <c r="HP10" i="1"/>
  <c r="HO10" i="1"/>
  <c r="HN10" i="1"/>
  <c r="HM10" i="1"/>
  <c r="HL10" i="1"/>
  <c r="HK10" i="1"/>
  <c r="HJ10" i="1"/>
  <c r="HI10" i="1"/>
  <c r="HH10" i="1"/>
  <c r="HG10" i="1"/>
  <c r="HR9" i="1"/>
  <c r="HQ9" i="1"/>
  <c r="HP9" i="1"/>
  <c r="HO9" i="1"/>
  <c r="HN9" i="1"/>
  <c r="HM9" i="1"/>
  <c r="HL9" i="1"/>
  <c r="HK9" i="1"/>
  <c r="HJ9" i="1"/>
  <c r="HI9" i="1"/>
  <c r="HH9" i="1"/>
  <c r="HG9" i="1"/>
  <c r="HR8" i="1"/>
  <c r="HQ8" i="1"/>
  <c r="HP8" i="1"/>
  <c r="HO8" i="1"/>
  <c r="HN8" i="1"/>
  <c r="HM8" i="1"/>
  <c r="HL8" i="1"/>
  <c r="HK8" i="1"/>
  <c r="HJ8" i="1"/>
  <c r="HI8" i="1"/>
  <c r="HH8" i="1"/>
  <c r="HG8" i="1"/>
  <c r="HR7" i="1"/>
  <c r="HQ7" i="1"/>
  <c r="HP7" i="1"/>
  <c r="HO7" i="1"/>
  <c r="HN7" i="1"/>
  <c r="HM7" i="1"/>
  <c r="HL7" i="1"/>
  <c r="HK7" i="1"/>
  <c r="HJ7" i="1"/>
  <c r="HI7" i="1"/>
  <c r="HH7" i="1"/>
  <c r="HG7" i="1"/>
  <c r="HD446" i="1"/>
  <c r="HC446" i="1"/>
  <c r="HB446" i="1"/>
  <c r="HA446" i="1"/>
  <c r="GZ446" i="1"/>
  <c r="GY446" i="1"/>
  <c r="GX446" i="1"/>
  <c r="GW446" i="1"/>
  <c r="GV446" i="1"/>
  <c r="GU446" i="1"/>
  <c r="GT446" i="1"/>
  <c r="GS446" i="1"/>
  <c r="HD445" i="1"/>
  <c r="HC445" i="1"/>
  <c r="HB445" i="1"/>
  <c r="HA445" i="1"/>
  <c r="GZ445" i="1"/>
  <c r="GY445" i="1"/>
  <c r="GX445" i="1"/>
  <c r="GW445" i="1"/>
  <c r="GV445" i="1"/>
  <c r="GU445" i="1"/>
  <c r="GT445" i="1"/>
  <c r="GS445" i="1"/>
  <c r="HD444" i="1"/>
  <c r="HC444" i="1"/>
  <c r="HB444" i="1"/>
  <c r="HA444" i="1"/>
  <c r="GZ444" i="1"/>
  <c r="GY444" i="1"/>
  <c r="GX444" i="1"/>
  <c r="GW444" i="1"/>
  <c r="GV444" i="1"/>
  <c r="GU444" i="1"/>
  <c r="GT444" i="1"/>
  <c r="GS444" i="1"/>
  <c r="HD443" i="1"/>
  <c r="HC443" i="1"/>
  <c r="HB443" i="1"/>
  <c r="HA443" i="1"/>
  <c r="GZ443" i="1"/>
  <c r="GY443" i="1"/>
  <c r="GX443" i="1"/>
  <c r="GW443" i="1"/>
  <c r="GV443" i="1"/>
  <c r="GU443" i="1"/>
  <c r="GT443" i="1"/>
  <c r="GS443" i="1"/>
  <c r="HD442" i="1"/>
  <c r="HC442" i="1"/>
  <c r="HB442" i="1"/>
  <c r="HA442" i="1"/>
  <c r="GZ442" i="1"/>
  <c r="GY442" i="1"/>
  <c r="GX442" i="1"/>
  <c r="GW442" i="1"/>
  <c r="GV442" i="1"/>
  <c r="GU442" i="1"/>
  <c r="GT442" i="1"/>
  <c r="GS442" i="1"/>
  <c r="HD441" i="1"/>
  <c r="HC441" i="1"/>
  <c r="HB441" i="1"/>
  <c r="HA441" i="1"/>
  <c r="GZ441" i="1"/>
  <c r="GY441" i="1"/>
  <c r="GX441" i="1"/>
  <c r="GW441" i="1"/>
  <c r="GV441" i="1"/>
  <c r="GU441" i="1"/>
  <c r="GT441" i="1"/>
  <c r="GS441" i="1"/>
  <c r="HD440" i="1"/>
  <c r="HC440" i="1"/>
  <c r="HB440" i="1"/>
  <c r="HA440" i="1"/>
  <c r="GZ440" i="1"/>
  <c r="GY440" i="1"/>
  <c r="GX440" i="1"/>
  <c r="GW440" i="1"/>
  <c r="GV440" i="1"/>
  <c r="GU440" i="1"/>
  <c r="GT440" i="1"/>
  <c r="GS440" i="1"/>
  <c r="HD439" i="1"/>
  <c r="HC439" i="1"/>
  <c r="HB439" i="1"/>
  <c r="HA439" i="1"/>
  <c r="GZ439" i="1"/>
  <c r="GY439" i="1"/>
  <c r="GX439" i="1"/>
  <c r="GW439" i="1"/>
  <c r="GV439" i="1"/>
  <c r="GU439" i="1"/>
  <c r="GT439" i="1"/>
  <c r="GS439" i="1"/>
  <c r="HD438" i="1"/>
  <c r="HC438" i="1"/>
  <c r="HB438" i="1"/>
  <c r="HA438" i="1"/>
  <c r="GZ438" i="1"/>
  <c r="GY438" i="1"/>
  <c r="GX438" i="1"/>
  <c r="GW438" i="1"/>
  <c r="GV438" i="1"/>
  <c r="GU438" i="1"/>
  <c r="GT438" i="1"/>
  <c r="GS438" i="1"/>
  <c r="HD437" i="1"/>
  <c r="HC437" i="1"/>
  <c r="HB437" i="1"/>
  <c r="HA437" i="1"/>
  <c r="GZ437" i="1"/>
  <c r="GY437" i="1"/>
  <c r="GX437" i="1"/>
  <c r="GW437" i="1"/>
  <c r="GV437" i="1"/>
  <c r="GU437" i="1"/>
  <c r="GT437" i="1"/>
  <c r="GS437" i="1"/>
  <c r="HD436" i="1"/>
  <c r="HC436" i="1"/>
  <c r="HB436" i="1"/>
  <c r="HA436" i="1"/>
  <c r="GZ436" i="1"/>
  <c r="GY436" i="1"/>
  <c r="GX436" i="1"/>
  <c r="GW436" i="1"/>
  <c r="GV436" i="1"/>
  <c r="GU436" i="1"/>
  <c r="GT436" i="1"/>
  <c r="GS436" i="1"/>
  <c r="HD435" i="1"/>
  <c r="HC435" i="1"/>
  <c r="HB435" i="1"/>
  <c r="HA435" i="1"/>
  <c r="GZ435" i="1"/>
  <c r="GY435" i="1"/>
  <c r="GX435" i="1"/>
  <c r="GW435" i="1"/>
  <c r="GV435" i="1"/>
  <c r="GU435" i="1"/>
  <c r="GT435" i="1"/>
  <c r="GS435" i="1"/>
  <c r="HD434" i="1"/>
  <c r="HC434" i="1"/>
  <c r="HB434" i="1"/>
  <c r="HA434" i="1"/>
  <c r="GZ434" i="1"/>
  <c r="GY434" i="1"/>
  <c r="GX434" i="1"/>
  <c r="GW434" i="1"/>
  <c r="GV434" i="1"/>
  <c r="GU434" i="1"/>
  <c r="GT434" i="1"/>
  <c r="GS434" i="1"/>
  <c r="HD433" i="1"/>
  <c r="HC433" i="1"/>
  <c r="HB433" i="1"/>
  <c r="HA433" i="1"/>
  <c r="GZ433" i="1"/>
  <c r="GY433" i="1"/>
  <c r="GX433" i="1"/>
  <c r="GW433" i="1"/>
  <c r="GV433" i="1"/>
  <c r="GU433" i="1"/>
  <c r="GT433" i="1"/>
  <c r="GS433" i="1"/>
  <c r="HD432" i="1"/>
  <c r="HC432" i="1"/>
  <c r="HB432" i="1"/>
  <c r="HA432" i="1"/>
  <c r="GZ432" i="1"/>
  <c r="GY432" i="1"/>
  <c r="GX432" i="1"/>
  <c r="GW432" i="1"/>
  <c r="GV432" i="1"/>
  <c r="GU432" i="1"/>
  <c r="GT432" i="1"/>
  <c r="GS432" i="1"/>
  <c r="HD431" i="1"/>
  <c r="HC431" i="1"/>
  <c r="HB431" i="1"/>
  <c r="HA431" i="1"/>
  <c r="GZ431" i="1"/>
  <c r="GY431" i="1"/>
  <c r="GX431" i="1"/>
  <c r="GW431" i="1"/>
  <c r="GV431" i="1"/>
  <c r="GU431" i="1"/>
  <c r="GT431" i="1"/>
  <c r="GS431" i="1"/>
  <c r="HD430" i="1"/>
  <c r="HC430" i="1"/>
  <c r="HB430" i="1"/>
  <c r="HA430" i="1"/>
  <c r="GZ430" i="1"/>
  <c r="GY430" i="1"/>
  <c r="GX430" i="1"/>
  <c r="GW430" i="1"/>
  <c r="GV430" i="1"/>
  <c r="GU430" i="1"/>
  <c r="GT430" i="1"/>
  <c r="GS430" i="1"/>
  <c r="HD429" i="1"/>
  <c r="HC429" i="1"/>
  <c r="HB429" i="1"/>
  <c r="HA429" i="1"/>
  <c r="GZ429" i="1"/>
  <c r="GY429" i="1"/>
  <c r="GX429" i="1"/>
  <c r="GW429" i="1"/>
  <c r="GV429" i="1"/>
  <c r="GU429" i="1"/>
  <c r="GT429" i="1"/>
  <c r="GS429" i="1"/>
  <c r="HD428" i="1"/>
  <c r="HC428" i="1"/>
  <c r="HB428" i="1"/>
  <c r="HA428" i="1"/>
  <c r="GZ428" i="1"/>
  <c r="GY428" i="1"/>
  <c r="GX428" i="1"/>
  <c r="GW428" i="1"/>
  <c r="GV428" i="1"/>
  <c r="GU428" i="1"/>
  <c r="GT428" i="1"/>
  <c r="GS428" i="1"/>
  <c r="HD427" i="1"/>
  <c r="HC427" i="1"/>
  <c r="HB427" i="1"/>
  <c r="HA427" i="1"/>
  <c r="GZ427" i="1"/>
  <c r="GY427" i="1"/>
  <c r="GX427" i="1"/>
  <c r="GW427" i="1"/>
  <c r="GV427" i="1"/>
  <c r="GU427" i="1"/>
  <c r="GT427" i="1"/>
  <c r="GS427" i="1"/>
  <c r="HD426" i="1"/>
  <c r="HC426" i="1"/>
  <c r="HB426" i="1"/>
  <c r="HA426" i="1"/>
  <c r="GZ426" i="1"/>
  <c r="GY426" i="1"/>
  <c r="GX426" i="1"/>
  <c r="GW426" i="1"/>
  <c r="GV426" i="1"/>
  <c r="GU426" i="1"/>
  <c r="GT426" i="1"/>
  <c r="GS426" i="1"/>
  <c r="HD425" i="1"/>
  <c r="HC425" i="1"/>
  <c r="HB425" i="1"/>
  <c r="HA425" i="1"/>
  <c r="GZ425" i="1"/>
  <c r="GY425" i="1"/>
  <c r="GX425" i="1"/>
  <c r="GW425" i="1"/>
  <c r="GV425" i="1"/>
  <c r="GU425" i="1"/>
  <c r="GT425" i="1"/>
  <c r="GS425" i="1"/>
  <c r="HD424" i="1"/>
  <c r="HC424" i="1"/>
  <c r="HB424" i="1"/>
  <c r="HA424" i="1"/>
  <c r="GZ424" i="1"/>
  <c r="GY424" i="1"/>
  <c r="GX424" i="1"/>
  <c r="GW424" i="1"/>
  <c r="GV424" i="1"/>
  <c r="GU424" i="1"/>
  <c r="GT424" i="1"/>
  <c r="GS424" i="1"/>
  <c r="HD423" i="1"/>
  <c r="HC423" i="1"/>
  <c r="HB423" i="1"/>
  <c r="HA423" i="1"/>
  <c r="GZ423" i="1"/>
  <c r="GY423" i="1"/>
  <c r="GX423" i="1"/>
  <c r="GW423" i="1"/>
  <c r="GV423" i="1"/>
  <c r="GU423" i="1"/>
  <c r="GT423" i="1"/>
  <c r="GS423" i="1"/>
  <c r="HD422" i="1"/>
  <c r="HC422" i="1"/>
  <c r="HB422" i="1"/>
  <c r="HA422" i="1"/>
  <c r="GZ422" i="1"/>
  <c r="GY422" i="1"/>
  <c r="GX422" i="1"/>
  <c r="GW422" i="1"/>
  <c r="GV422" i="1"/>
  <c r="GU422" i="1"/>
  <c r="GT422" i="1"/>
  <c r="GS422" i="1"/>
  <c r="HD421" i="1"/>
  <c r="HC421" i="1"/>
  <c r="HB421" i="1"/>
  <c r="HA421" i="1"/>
  <c r="GZ421" i="1"/>
  <c r="GY421" i="1"/>
  <c r="GX421" i="1"/>
  <c r="GW421" i="1"/>
  <c r="GV421" i="1"/>
  <c r="GU421" i="1"/>
  <c r="GT421" i="1"/>
  <c r="GS421" i="1"/>
  <c r="HD420" i="1"/>
  <c r="HC420" i="1"/>
  <c r="HB420" i="1"/>
  <c r="HA420" i="1"/>
  <c r="GZ420" i="1"/>
  <c r="GY420" i="1"/>
  <c r="GX420" i="1"/>
  <c r="GW420" i="1"/>
  <c r="GV420" i="1"/>
  <c r="GU420" i="1"/>
  <c r="GT420" i="1"/>
  <c r="GS420" i="1"/>
  <c r="HD419" i="1"/>
  <c r="HC419" i="1"/>
  <c r="HB419" i="1"/>
  <c r="HA419" i="1"/>
  <c r="GZ419" i="1"/>
  <c r="GY419" i="1"/>
  <c r="GX419" i="1"/>
  <c r="GW419" i="1"/>
  <c r="GV419" i="1"/>
  <c r="GU419" i="1"/>
  <c r="GT419" i="1"/>
  <c r="GS419" i="1"/>
  <c r="HD418" i="1"/>
  <c r="HC418" i="1"/>
  <c r="HB418" i="1"/>
  <c r="HA418" i="1"/>
  <c r="GZ418" i="1"/>
  <c r="GY418" i="1"/>
  <c r="GX418" i="1"/>
  <c r="GW418" i="1"/>
  <c r="GV418" i="1"/>
  <c r="GU418" i="1"/>
  <c r="GT418" i="1"/>
  <c r="GS418" i="1"/>
  <c r="HD417" i="1"/>
  <c r="HC417" i="1"/>
  <c r="HB417" i="1"/>
  <c r="HA417" i="1"/>
  <c r="GZ417" i="1"/>
  <c r="GY417" i="1"/>
  <c r="GX417" i="1"/>
  <c r="GW417" i="1"/>
  <c r="GV417" i="1"/>
  <c r="GU417" i="1"/>
  <c r="GT417" i="1"/>
  <c r="GS417" i="1"/>
  <c r="HD416" i="1"/>
  <c r="HC416" i="1"/>
  <c r="HB416" i="1"/>
  <c r="HA416" i="1"/>
  <c r="GZ416" i="1"/>
  <c r="GY416" i="1"/>
  <c r="GX416" i="1"/>
  <c r="GW416" i="1"/>
  <c r="GV416" i="1"/>
  <c r="GU416" i="1"/>
  <c r="GT416" i="1"/>
  <c r="GS416" i="1"/>
  <c r="HD415" i="1"/>
  <c r="HC415" i="1"/>
  <c r="HB415" i="1"/>
  <c r="HA415" i="1"/>
  <c r="GZ415" i="1"/>
  <c r="GY415" i="1"/>
  <c r="GX415" i="1"/>
  <c r="GW415" i="1"/>
  <c r="GV415" i="1"/>
  <c r="GU415" i="1"/>
  <c r="GT415" i="1"/>
  <c r="GS415" i="1"/>
  <c r="HD414" i="1"/>
  <c r="HC414" i="1"/>
  <c r="HB414" i="1"/>
  <c r="HA414" i="1"/>
  <c r="GZ414" i="1"/>
  <c r="GY414" i="1"/>
  <c r="GX414" i="1"/>
  <c r="GW414" i="1"/>
  <c r="GV414" i="1"/>
  <c r="GU414" i="1"/>
  <c r="GT414" i="1"/>
  <c r="GS414" i="1"/>
  <c r="HD413" i="1"/>
  <c r="HC413" i="1"/>
  <c r="HB413" i="1"/>
  <c r="HA413" i="1"/>
  <c r="GZ413" i="1"/>
  <c r="GY413" i="1"/>
  <c r="GX413" i="1"/>
  <c r="GW413" i="1"/>
  <c r="GV413" i="1"/>
  <c r="GU413" i="1"/>
  <c r="GT413" i="1"/>
  <c r="GS413" i="1"/>
  <c r="HD412" i="1"/>
  <c r="HC412" i="1"/>
  <c r="HB412" i="1"/>
  <c r="HA412" i="1"/>
  <c r="GZ412" i="1"/>
  <c r="GY412" i="1"/>
  <c r="GX412" i="1"/>
  <c r="GW412" i="1"/>
  <c r="GV412" i="1"/>
  <c r="GU412" i="1"/>
  <c r="GT412" i="1"/>
  <c r="GS412" i="1"/>
  <c r="HD411" i="1"/>
  <c r="HC411" i="1"/>
  <c r="HB411" i="1"/>
  <c r="HA411" i="1"/>
  <c r="GZ411" i="1"/>
  <c r="GY411" i="1"/>
  <c r="GX411" i="1"/>
  <c r="GW411" i="1"/>
  <c r="GV411" i="1"/>
  <c r="GU411" i="1"/>
  <c r="GT411" i="1"/>
  <c r="GS411" i="1"/>
  <c r="HD410" i="1"/>
  <c r="HC410" i="1"/>
  <c r="HB410" i="1"/>
  <c r="HA410" i="1"/>
  <c r="GZ410" i="1"/>
  <c r="GY410" i="1"/>
  <c r="GX410" i="1"/>
  <c r="GW410" i="1"/>
  <c r="GV410" i="1"/>
  <c r="GU410" i="1"/>
  <c r="GT410" i="1"/>
  <c r="GS410" i="1"/>
  <c r="HD409" i="1"/>
  <c r="HC409" i="1"/>
  <c r="HB409" i="1"/>
  <c r="HA409" i="1"/>
  <c r="GZ409" i="1"/>
  <c r="GY409" i="1"/>
  <c r="GX409" i="1"/>
  <c r="GW409" i="1"/>
  <c r="GV409" i="1"/>
  <c r="GU409" i="1"/>
  <c r="GT409" i="1"/>
  <c r="GS409" i="1"/>
  <c r="HD408" i="1"/>
  <c r="HC408" i="1"/>
  <c r="HB408" i="1"/>
  <c r="HA408" i="1"/>
  <c r="GZ408" i="1"/>
  <c r="GY408" i="1"/>
  <c r="GX408" i="1"/>
  <c r="GW408" i="1"/>
  <c r="GV408" i="1"/>
  <c r="GU408" i="1"/>
  <c r="GT408" i="1"/>
  <c r="GS408" i="1"/>
  <c r="HD407" i="1"/>
  <c r="HC407" i="1"/>
  <c r="HB407" i="1"/>
  <c r="HA407" i="1"/>
  <c r="GZ407" i="1"/>
  <c r="GY407" i="1"/>
  <c r="GX407" i="1"/>
  <c r="GW407" i="1"/>
  <c r="GV407" i="1"/>
  <c r="GU407" i="1"/>
  <c r="GT407" i="1"/>
  <c r="GS407" i="1"/>
  <c r="HD406" i="1"/>
  <c r="HC406" i="1"/>
  <c r="HB406" i="1"/>
  <c r="HA406" i="1"/>
  <c r="GZ406" i="1"/>
  <c r="GY406" i="1"/>
  <c r="GX406" i="1"/>
  <c r="GW406" i="1"/>
  <c r="GV406" i="1"/>
  <c r="GU406" i="1"/>
  <c r="GT406" i="1"/>
  <c r="GS406" i="1"/>
  <c r="HD405" i="1"/>
  <c r="HC405" i="1"/>
  <c r="HB405" i="1"/>
  <c r="HA405" i="1"/>
  <c r="GZ405" i="1"/>
  <c r="GY405" i="1"/>
  <c r="GX405" i="1"/>
  <c r="GW405" i="1"/>
  <c r="GV405" i="1"/>
  <c r="GU405" i="1"/>
  <c r="GT405" i="1"/>
  <c r="GS405" i="1"/>
  <c r="HD404" i="1"/>
  <c r="HC404" i="1"/>
  <c r="HB404" i="1"/>
  <c r="HA404" i="1"/>
  <c r="GZ404" i="1"/>
  <c r="GY404" i="1"/>
  <c r="GX404" i="1"/>
  <c r="GW404" i="1"/>
  <c r="GV404" i="1"/>
  <c r="GU404" i="1"/>
  <c r="GT404" i="1"/>
  <c r="GS404" i="1"/>
  <c r="HD403" i="1"/>
  <c r="HC403" i="1"/>
  <c r="HB403" i="1"/>
  <c r="HA403" i="1"/>
  <c r="GZ403" i="1"/>
  <c r="GY403" i="1"/>
  <c r="GX403" i="1"/>
  <c r="GW403" i="1"/>
  <c r="GV403" i="1"/>
  <c r="GU403" i="1"/>
  <c r="GT403" i="1"/>
  <c r="GS403" i="1"/>
  <c r="HD402" i="1"/>
  <c r="HC402" i="1"/>
  <c r="HB402" i="1"/>
  <c r="HA402" i="1"/>
  <c r="GZ402" i="1"/>
  <c r="GY402" i="1"/>
  <c r="GX402" i="1"/>
  <c r="GW402" i="1"/>
  <c r="GV402" i="1"/>
  <c r="GU402" i="1"/>
  <c r="GT402" i="1"/>
  <c r="GS402" i="1"/>
  <c r="HD401" i="1"/>
  <c r="HC401" i="1"/>
  <c r="HB401" i="1"/>
  <c r="HA401" i="1"/>
  <c r="GZ401" i="1"/>
  <c r="GY401" i="1"/>
  <c r="GX401" i="1"/>
  <c r="GW401" i="1"/>
  <c r="GV401" i="1"/>
  <c r="GU401" i="1"/>
  <c r="GT401" i="1"/>
  <c r="GS401" i="1"/>
  <c r="HD400" i="1"/>
  <c r="HC400" i="1"/>
  <c r="HB400" i="1"/>
  <c r="HA400" i="1"/>
  <c r="GZ400" i="1"/>
  <c r="GY400" i="1"/>
  <c r="GX400" i="1"/>
  <c r="GW400" i="1"/>
  <c r="GV400" i="1"/>
  <c r="GU400" i="1"/>
  <c r="GT400" i="1"/>
  <c r="GS400" i="1"/>
  <c r="HD399" i="1"/>
  <c r="HC399" i="1"/>
  <c r="HB399" i="1"/>
  <c r="HA399" i="1"/>
  <c r="GZ399" i="1"/>
  <c r="GY399" i="1"/>
  <c r="GX399" i="1"/>
  <c r="GW399" i="1"/>
  <c r="GV399" i="1"/>
  <c r="GU399" i="1"/>
  <c r="GT399" i="1"/>
  <c r="GS399" i="1"/>
  <c r="HD398" i="1"/>
  <c r="HC398" i="1"/>
  <c r="HB398" i="1"/>
  <c r="HA398" i="1"/>
  <c r="GZ398" i="1"/>
  <c r="GY398" i="1"/>
  <c r="GX398" i="1"/>
  <c r="GW398" i="1"/>
  <c r="GV398" i="1"/>
  <c r="GU398" i="1"/>
  <c r="GT398" i="1"/>
  <c r="GS398" i="1"/>
  <c r="HD397" i="1"/>
  <c r="HC397" i="1"/>
  <c r="HB397" i="1"/>
  <c r="HA397" i="1"/>
  <c r="GZ397" i="1"/>
  <c r="GY397" i="1"/>
  <c r="GX397" i="1"/>
  <c r="GW397" i="1"/>
  <c r="GV397" i="1"/>
  <c r="GU397" i="1"/>
  <c r="GT397" i="1"/>
  <c r="GS397" i="1"/>
  <c r="HD396" i="1"/>
  <c r="HC396" i="1"/>
  <c r="HB396" i="1"/>
  <c r="HA396" i="1"/>
  <c r="GZ396" i="1"/>
  <c r="GY396" i="1"/>
  <c r="GX396" i="1"/>
  <c r="GW396" i="1"/>
  <c r="GV396" i="1"/>
  <c r="GU396" i="1"/>
  <c r="GT396" i="1"/>
  <c r="GS396" i="1"/>
  <c r="HD395" i="1"/>
  <c r="HC395" i="1"/>
  <c r="HB395" i="1"/>
  <c r="HA395" i="1"/>
  <c r="GZ395" i="1"/>
  <c r="GY395" i="1"/>
  <c r="GX395" i="1"/>
  <c r="GW395" i="1"/>
  <c r="GV395" i="1"/>
  <c r="GU395" i="1"/>
  <c r="GT395" i="1"/>
  <c r="GS395" i="1"/>
  <c r="HD394" i="1"/>
  <c r="HC394" i="1"/>
  <c r="HB394" i="1"/>
  <c r="HA394" i="1"/>
  <c r="GZ394" i="1"/>
  <c r="GY394" i="1"/>
  <c r="GX394" i="1"/>
  <c r="GW394" i="1"/>
  <c r="GV394" i="1"/>
  <c r="GU394" i="1"/>
  <c r="GT394" i="1"/>
  <c r="GS394" i="1"/>
  <c r="HD393" i="1"/>
  <c r="HC393" i="1"/>
  <c r="HB393" i="1"/>
  <c r="HA393" i="1"/>
  <c r="GZ393" i="1"/>
  <c r="GY393" i="1"/>
  <c r="GX393" i="1"/>
  <c r="GW393" i="1"/>
  <c r="GV393" i="1"/>
  <c r="GU393" i="1"/>
  <c r="GT393" i="1"/>
  <c r="GS393" i="1"/>
  <c r="HD392" i="1"/>
  <c r="HC392" i="1"/>
  <c r="HB392" i="1"/>
  <c r="HA392" i="1"/>
  <c r="GZ392" i="1"/>
  <c r="GY392" i="1"/>
  <c r="GX392" i="1"/>
  <c r="GW392" i="1"/>
  <c r="GV392" i="1"/>
  <c r="GU392" i="1"/>
  <c r="GT392" i="1"/>
  <c r="GS392" i="1"/>
  <c r="HD391" i="1"/>
  <c r="HC391" i="1"/>
  <c r="HB391" i="1"/>
  <c r="HA391" i="1"/>
  <c r="GZ391" i="1"/>
  <c r="GY391" i="1"/>
  <c r="GX391" i="1"/>
  <c r="GW391" i="1"/>
  <c r="GV391" i="1"/>
  <c r="GU391" i="1"/>
  <c r="GT391" i="1"/>
  <c r="GS391" i="1"/>
  <c r="HD390" i="1"/>
  <c r="HC390" i="1"/>
  <c r="HB390" i="1"/>
  <c r="HA390" i="1"/>
  <c r="GZ390" i="1"/>
  <c r="GY390" i="1"/>
  <c r="GX390" i="1"/>
  <c r="GW390" i="1"/>
  <c r="GV390" i="1"/>
  <c r="GU390" i="1"/>
  <c r="GT390" i="1"/>
  <c r="GS390" i="1"/>
  <c r="HD389" i="1"/>
  <c r="HC389" i="1"/>
  <c r="HB389" i="1"/>
  <c r="HA389" i="1"/>
  <c r="GZ389" i="1"/>
  <c r="GY389" i="1"/>
  <c r="GX389" i="1"/>
  <c r="GW389" i="1"/>
  <c r="GV389" i="1"/>
  <c r="GU389" i="1"/>
  <c r="GT389" i="1"/>
  <c r="GS389" i="1"/>
  <c r="HD388" i="1"/>
  <c r="HC388" i="1"/>
  <c r="HB388" i="1"/>
  <c r="HA388" i="1"/>
  <c r="GZ388" i="1"/>
  <c r="GY388" i="1"/>
  <c r="GX388" i="1"/>
  <c r="GW388" i="1"/>
  <c r="GV388" i="1"/>
  <c r="GU388" i="1"/>
  <c r="GT388" i="1"/>
  <c r="GS388" i="1"/>
  <c r="HD387" i="1"/>
  <c r="HC387" i="1"/>
  <c r="HB387" i="1"/>
  <c r="HA387" i="1"/>
  <c r="GZ387" i="1"/>
  <c r="GY387" i="1"/>
  <c r="GX387" i="1"/>
  <c r="GW387" i="1"/>
  <c r="GV387" i="1"/>
  <c r="GU387" i="1"/>
  <c r="GT387" i="1"/>
  <c r="GS387" i="1"/>
  <c r="HD386" i="1"/>
  <c r="HC386" i="1"/>
  <c r="HB386" i="1"/>
  <c r="HA386" i="1"/>
  <c r="GZ386" i="1"/>
  <c r="GY386" i="1"/>
  <c r="GX386" i="1"/>
  <c r="GW386" i="1"/>
  <c r="GV386" i="1"/>
  <c r="GU386" i="1"/>
  <c r="GT386" i="1"/>
  <c r="GS386" i="1"/>
  <c r="HD385" i="1"/>
  <c r="HC385" i="1"/>
  <c r="HB385" i="1"/>
  <c r="HA385" i="1"/>
  <c r="GZ385" i="1"/>
  <c r="GY385" i="1"/>
  <c r="GX385" i="1"/>
  <c r="GW385" i="1"/>
  <c r="GV385" i="1"/>
  <c r="GU385" i="1"/>
  <c r="GT385" i="1"/>
  <c r="GS385" i="1"/>
  <c r="HD384" i="1"/>
  <c r="HC384" i="1"/>
  <c r="HB384" i="1"/>
  <c r="HA384" i="1"/>
  <c r="GZ384" i="1"/>
  <c r="GY384" i="1"/>
  <c r="GX384" i="1"/>
  <c r="GW384" i="1"/>
  <c r="GV384" i="1"/>
  <c r="GU384" i="1"/>
  <c r="GT384" i="1"/>
  <c r="GS384" i="1"/>
  <c r="HD383" i="1"/>
  <c r="HC383" i="1"/>
  <c r="HB383" i="1"/>
  <c r="HA383" i="1"/>
  <c r="GZ383" i="1"/>
  <c r="GY383" i="1"/>
  <c r="GX383" i="1"/>
  <c r="GW383" i="1"/>
  <c r="GV383" i="1"/>
  <c r="GU383" i="1"/>
  <c r="GT383" i="1"/>
  <c r="GS383" i="1"/>
  <c r="HD382" i="1"/>
  <c r="HC382" i="1"/>
  <c r="HB382" i="1"/>
  <c r="HA382" i="1"/>
  <c r="GZ382" i="1"/>
  <c r="GY382" i="1"/>
  <c r="GX382" i="1"/>
  <c r="GW382" i="1"/>
  <c r="GV382" i="1"/>
  <c r="GU382" i="1"/>
  <c r="GT382" i="1"/>
  <c r="GS382" i="1"/>
  <c r="HD381" i="1"/>
  <c r="HC381" i="1"/>
  <c r="HB381" i="1"/>
  <c r="HA381" i="1"/>
  <c r="GZ381" i="1"/>
  <c r="GY381" i="1"/>
  <c r="GX381" i="1"/>
  <c r="GW381" i="1"/>
  <c r="GV381" i="1"/>
  <c r="GU381" i="1"/>
  <c r="GT381" i="1"/>
  <c r="GS381" i="1"/>
  <c r="HD380" i="1"/>
  <c r="HC380" i="1"/>
  <c r="HB380" i="1"/>
  <c r="HA380" i="1"/>
  <c r="GZ380" i="1"/>
  <c r="GY380" i="1"/>
  <c r="GX380" i="1"/>
  <c r="GW380" i="1"/>
  <c r="GV380" i="1"/>
  <c r="GU380" i="1"/>
  <c r="GT380" i="1"/>
  <c r="GS380" i="1"/>
  <c r="HD379" i="1"/>
  <c r="HC379" i="1"/>
  <c r="HB379" i="1"/>
  <c r="HA379" i="1"/>
  <c r="GZ379" i="1"/>
  <c r="GY379" i="1"/>
  <c r="GX379" i="1"/>
  <c r="GW379" i="1"/>
  <c r="GV379" i="1"/>
  <c r="GU379" i="1"/>
  <c r="GT379" i="1"/>
  <c r="GS379" i="1"/>
  <c r="HD378" i="1"/>
  <c r="HC378" i="1"/>
  <c r="HB378" i="1"/>
  <c r="HA378" i="1"/>
  <c r="GZ378" i="1"/>
  <c r="GY378" i="1"/>
  <c r="GX378" i="1"/>
  <c r="GW378" i="1"/>
  <c r="GV378" i="1"/>
  <c r="GU378" i="1"/>
  <c r="GT378" i="1"/>
  <c r="GS378" i="1"/>
  <c r="HD377" i="1"/>
  <c r="HC377" i="1"/>
  <c r="HB377" i="1"/>
  <c r="HA377" i="1"/>
  <c r="GZ377" i="1"/>
  <c r="GY377" i="1"/>
  <c r="GX377" i="1"/>
  <c r="GW377" i="1"/>
  <c r="GV377" i="1"/>
  <c r="GU377" i="1"/>
  <c r="GT377" i="1"/>
  <c r="GS377" i="1"/>
  <c r="HD376" i="1"/>
  <c r="HC376" i="1"/>
  <c r="HB376" i="1"/>
  <c r="HA376" i="1"/>
  <c r="GZ376" i="1"/>
  <c r="GY376" i="1"/>
  <c r="GX376" i="1"/>
  <c r="GW376" i="1"/>
  <c r="GV376" i="1"/>
  <c r="GU376" i="1"/>
  <c r="GT376" i="1"/>
  <c r="GS376" i="1"/>
  <c r="HD375" i="1"/>
  <c r="HC375" i="1"/>
  <c r="HB375" i="1"/>
  <c r="HA375" i="1"/>
  <c r="GZ375" i="1"/>
  <c r="GY375" i="1"/>
  <c r="GX375" i="1"/>
  <c r="GW375" i="1"/>
  <c r="GV375" i="1"/>
  <c r="GU375" i="1"/>
  <c r="GT375" i="1"/>
  <c r="GS375" i="1"/>
  <c r="HD374" i="1"/>
  <c r="HC374" i="1"/>
  <c r="HB374" i="1"/>
  <c r="HA374" i="1"/>
  <c r="GZ374" i="1"/>
  <c r="GY374" i="1"/>
  <c r="GX374" i="1"/>
  <c r="GW374" i="1"/>
  <c r="GV374" i="1"/>
  <c r="GU374" i="1"/>
  <c r="GT374" i="1"/>
  <c r="GS374" i="1"/>
  <c r="HD373" i="1"/>
  <c r="HC373" i="1"/>
  <c r="HB373" i="1"/>
  <c r="HA373" i="1"/>
  <c r="GZ373" i="1"/>
  <c r="GY373" i="1"/>
  <c r="GX373" i="1"/>
  <c r="GW373" i="1"/>
  <c r="GV373" i="1"/>
  <c r="GU373" i="1"/>
  <c r="GT373" i="1"/>
  <c r="GS373" i="1"/>
  <c r="HD372" i="1"/>
  <c r="HC372" i="1"/>
  <c r="HB372" i="1"/>
  <c r="HA372" i="1"/>
  <c r="GZ372" i="1"/>
  <c r="GY372" i="1"/>
  <c r="GX372" i="1"/>
  <c r="GW372" i="1"/>
  <c r="GV372" i="1"/>
  <c r="GU372" i="1"/>
  <c r="GT372" i="1"/>
  <c r="GS372" i="1"/>
  <c r="HD371" i="1"/>
  <c r="HC371" i="1"/>
  <c r="HB371" i="1"/>
  <c r="HA371" i="1"/>
  <c r="GZ371" i="1"/>
  <c r="GY371" i="1"/>
  <c r="GX371" i="1"/>
  <c r="GW371" i="1"/>
  <c r="GV371" i="1"/>
  <c r="GU371" i="1"/>
  <c r="GT371" i="1"/>
  <c r="GS371" i="1"/>
  <c r="HD370" i="1"/>
  <c r="HC370" i="1"/>
  <c r="HB370" i="1"/>
  <c r="HA370" i="1"/>
  <c r="GZ370" i="1"/>
  <c r="GY370" i="1"/>
  <c r="GX370" i="1"/>
  <c r="GW370" i="1"/>
  <c r="GV370" i="1"/>
  <c r="GU370" i="1"/>
  <c r="GT370" i="1"/>
  <c r="GS370" i="1"/>
  <c r="HD369" i="1"/>
  <c r="HC369" i="1"/>
  <c r="HB369" i="1"/>
  <c r="HA369" i="1"/>
  <c r="GZ369" i="1"/>
  <c r="GY369" i="1"/>
  <c r="GX369" i="1"/>
  <c r="GW369" i="1"/>
  <c r="GV369" i="1"/>
  <c r="GU369" i="1"/>
  <c r="GT369" i="1"/>
  <c r="GS369" i="1"/>
  <c r="HD368" i="1"/>
  <c r="HC368" i="1"/>
  <c r="HB368" i="1"/>
  <c r="HA368" i="1"/>
  <c r="GZ368" i="1"/>
  <c r="GY368" i="1"/>
  <c r="GX368" i="1"/>
  <c r="GW368" i="1"/>
  <c r="GV368" i="1"/>
  <c r="GU368" i="1"/>
  <c r="GT368" i="1"/>
  <c r="GS368" i="1"/>
  <c r="HD367" i="1"/>
  <c r="HC367" i="1"/>
  <c r="HB367" i="1"/>
  <c r="HA367" i="1"/>
  <c r="GZ367" i="1"/>
  <c r="GY367" i="1"/>
  <c r="GX367" i="1"/>
  <c r="GW367" i="1"/>
  <c r="GV367" i="1"/>
  <c r="GU367" i="1"/>
  <c r="GT367" i="1"/>
  <c r="GS367" i="1"/>
  <c r="HD366" i="1"/>
  <c r="HC366" i="1"/>
  <c r="HB366" i="1"/>
  <c r="HA366" i="1"/>
  <c r="GZ366" i="1"/>
  <c r="GY366" i="1"/>
  <c r="GX366" i="1"/>
  <c r="GW366" i="1"/>
  <c r="GV366" i="1"/>
  <c r="GU366" i="1"/>
  <c r="GT366" i="1"/>
  <c r="GS366" i="1"/>
  <c r="HD365" i="1"/>
  <c r="HC365" i="1"/>
  <c r="HB365" i="1"/>
  <c r="HA365" i="1"/>
  <c r="GZ365" i="1"/>
  <c r="GY365" i="1"/>
  <c r="GX365" i="1"/>
  <c r="GW365" i="1"/>
  <c r="GV365" i="1"/>
  <c r="GU365" i="1"/>
  <c r="GT365" i="1"/>
  <c r="GS365" i="1"/>
  <c r="HD364" i="1"/>
  <c r="HC364" i="1"/>
  <c r="HB364" i="1"/>
  <c r="HA364" i="1"/>
  <c r="GZ364" i="1"/>
  <c r="GY364" i="1"/>
  <c r="GX364" i="1"/>
  <c r="GW364" i="1"/>
  <c r="GV364" i="1"/>
  <c r="GU364" i="1"/>
  <c r="GT364" i="1"/>
  <c r="GS364" i="1"/>
  <c r="HD363" i="1"/>
  <c r="HC363" i="1"/>
  <c r="HB363" i="1"/>
  <c r="HA363" i="1"/>
  <c r="GZ363" i="1"/>
  <c r="GY363" i="1"/>
  <c r="GX363" i="1"/>
  <c r="GW363" i="1"/>
  <c r="GV363" i="1"/>
  <c r="GU363" i="1"/>
  <c r="GT363" i="1"/>
  <c r="GS363" i="1"/>
  <c r="HD362" i="1"/>
  <c r="HC362" i="1"/>
  <c r="HB362" i="1"/>
  <c r="HA362" i="1"/>
  <c r="GZ362" i="1"/>
  <c r="GY362" i="1"/>
  <c r="GX362" i="1"/>
  <c r="GW362" i="1"/>
  <c r="GV362" i="1"/>
  <c r="GU362" i="1"/>
  <c r="GT362" i="1"/>
  <c r="GS362" i="1"/>
  <c r="HD361" i="1"/>
  <c r="HC361" i="1"/>
  <c r="HB361" i="1"/>
  <c r="HA361" i="1"/>
  <c r="GZ361" i="1"/>
  <c r="GY361" i="1"/>
  <c r="GX361" i="1"/>
  <c r="GW361" i="1"/>
  <c r="GV361" i="1"/>
  <c r="GU361" i="1"/>
  <c r="GT361" i="1"/>
  <c r="GS361" i="1"/>
  <c r="HD360" i="1"/>
  <c r="HC360" i="1"/>
  <c r="HB360" i="1"/>
  <c r="HA360" i="1"/>
  <c r="GZ360" i="1"/>
  <c r="GY360" i="1"/>
  <c r="GX360" i="1"/>
  <c r="GW360" i="1"/>
  <c r="GV360" i="1"/>
  <c r="GU360" i="1"/>
  <c r="GT360" i="1"/>
  <c r="GS360" i="1"/>
  <c r="HD359" i="1"/>
  <c r="HC359" i="1"/>
  <c r="HB359" i="1"/>
  <c r="HA359" i="1"/>
  <c r="GZ359" i="1"/>
  <c r="GY359" i="1"/>
  <c r="GX359" i="1"/>
  <c r="GW359" i="1"/>
  <c r="GV359" i="1"/>
  <c r="GU359" i="1"/>
  <c r="GT359" i="1"/>
  <c r="GS359" i="1"/>
  <c r="HD358" i="1"/>
  <c r="HC358" i="1"/>
  <c r="HB358" i="1"/>
  <c r="HA358" i="1"/>
  <c r="GZ358" i="1"/>
  <c r="GY358" i="1"/>
  <c r="GX358" i="1"/>
  <c r="GW358" i="1"/>
  <c r="GV358" i="1"/>
  <c r="GU358" i="1"/>
  <c r="GT358" i="1"/>
  <c r="GS358" i="1"/>
  <c r="HD357" i="1"/>
  <c r="HC357" i="1"/>
  <c r="HB357" i="1"/>
  <c r="HA357" i="1"/>
  <c r="GZ357" i="1"/>
  <c r="GY357" i="1"/>
  <c r="GX357" i="1"/>
  <c r="GW357" i="1"/>
  <c r="GV357" i="1"/>
  <c r="GU357" i="1"/>
  <c r="GT357" i="1"/>
  <c r="GS357" i="1"/>
  <c r="HD356" i="1"/>
  <c r="HC356" i="1"/>
  <c r="HB356" i="1"/>
  <c r="HA356" i="1"/>
  <c r="GZ356" i="1"/>
  <c r="GY356" i="1"/>
  <c r="GX356" i="1"/>
  <c r="GW356" i="1"/>
  <c r="GV356" i="1"/>
  <c r="GU356" i="1"/>
  <c r="GT356" i="1"/>
  <c r="GS356" i="1"/>
  <c r="HD355" i="1"/>
  <c r="HC355" i="1"/>
  <c r="HB355" i="1"/>
  <c r="HA355" i="1"/>
  <c r="GZ355" i="1"/>
  <c r="GY355" i="1"/>
  <c r="GX355" i="1"/>
  <c r="GW355" i="1"/>
  <c r="GV355" i="1"/>
  <c r="GU355" i="1"/>
  <c r="GT355" i="1"/>
  <c r="GS355" i="1"/>
  <c r="HD354" i="1"/>
  <c r="HC354" i="1"/>
  <c r="HB354" i="1"/>
  <c r="HA354" i="1"/>
  <c r="GZ354" i="1"/>
  <c r="GY354" i="1"/>
  <c r="GX354" i="1"/>
  <c r="GW354" i="1"/>
  <c r="GV354" i="1"/>
  <c r="GU354" i="1"/>
  <c r="GT354" i="1"/>
  <c r="GS354" i="1"/>
  <c r="HD353" i="1"/>
  <c r="HC353" i="1"/>
  <c r="HB353" i="1"/>
  <c r="HA353" i="1"/>
  <c r="GZ353" i="1"/>
  <c r="GY353" i="1"/>
  <c r="GX353" i="1"/>
  <c r="GW353" i="1"/>
  <c r="GV353" i="1"/>
  <c r="GU353" i="1"/>
  <c r="GT353" i="1"/>
  <c r="GS353" i="1"/>
  <c r="HD352" i="1"/>
  <c r="HC352" i="1"/>
  <c r="HB352" i="1"/>
  <c r="HA352" i="1"/>
  <c r="GZ352" i="1"/>
  <c r="GY352" i="1"/>
  <c r="GX352" i="1"/>
  <c r="GW352" i="1"/>
  <c r="GV352" i="1"/>
  <c r="GU352" i="1"/>
  <c r="GT352" i="1"/>
  <c r="GS352" i="1"/>
  <c r="HD351" i="1"/>
  <c r="HC351" i="1"/>
  <c r="HB351" i="1"/>
  <c r="HA351" i="1"/>
  <c r="GZ351" i="1"/>
  <c r="GY351" i="1"/>
  <c r="GX351" i="1"/>
  <c r="GW351" i="1"/>
  <c r="GV351" i="1"/>
  <c r="GU351" i="1"/>
  <c r="GT351" i="1"/>
  <c r="GS351" i="1"/>
  <c r="HD350" i="1"/>
  <c r="HC350" i="1"/>
  <c r="HB350" i="1"/>
  <c r="HA350" i="1"/>
  <c r="GZ350" i="1"/>
  <c r="GY350" i="1"/>
  <c r="GX350" i="1"/>
  <c r="GW350" i="1"/>
  <c r="GV350" i="1"/>
  <c r="GU350" i="1"/>
  <c r="GT350" i="1"/>
  <c r="GS350" i="1"/>
  <c r="HD349" i="1"/>
  <c r="HC349" i="1"/>
  <c r="HB349" i="1"/>
  <c r="HA349" i="1"/>
  <c r="GZ349" i="1"/>
  <c r="GY349" i="1"/>
  <c r="GX349" i="1"/>
  <c r="GW349" i="1"/>
  <c r="GV349" i="1"/>
  <c r="GU349" i="1"/>
  <c r="GT349" i="1"/>
  <c r="GS349" i="1"/>
  <c r="HD348" i="1"/>
  <c r="HC348" i="1"/>
  <c r="HB348" i="1"/>
  <c r="HA348" i="1"/>
  <c r="GZ348" i="1"/>
  <c r="GY348" i="1"/>
  <c r="GX348" i="1"/>
  <c r="GW348" i="1"/>
  <c r="GV348" i="1"/>
  <c r="GU348" i="1"/>
  <c r="GT348" i="1"/>
  <c r="GS348" i="1"/>
  <c r="HD347" i="1"/>
  <c r="HC347" i="1"/>
  <c r="HB347" i="1"/>
  <c r="HA347" i="1"/>
  <c r="GZ347" i="1"/>
  <c r="GY347" i="1"/>
  <c r="GX347" i="1"/>
  <c r="GW347" i="1"/>
  <c r="GV347" i="1"/>
  <c r="GU347" i="1"/>
  <c r="GT347" i="1"/>
  <c r="GS347" i="1"/>
  <c r="HD346" i="1"/>
  <c r="HC346" i="1"/>
  <c r="HB346" i="1"/>
  <c r="HA346" i="1"/>
  <c r="GZ346" i="1"/>
  <c r="GY346" i="1"/>
  <c r="GX346" i="1"/>
  <c r="GW346" i="1"/>
  <c r="GV346" i="1"/>
  <c r="GU346" i="1"/>
  <c r="GT346" i="1"/>
  <c r="GS346" i="1"/>
  <c r="HD345" i="1"/>
  <c r="HC345" i="1"/>
  <c r="HB345" i="1"/>
  <c r="HA345" i="1"/>
  <c r="GZ345" i="1"/>
  <c r="GY345" i="1"/>
  <c r="GX345" i="1"/>
  <c r="GW345" i="1"/>
  <c r="GV345" i="1"/>
  <c r="GU345" i="1"/>
  <c r="GT345" i="1"/>
  <c r="GS345" i="1"/>
  <c r="HD344" i="1"/>
  <c r="HC344" i="1"/>
  <c r="HB344" i="1"/>
  <c r="HA344" i="1"/>
  <c r="GZ344" i="1"/>
  <c r="GY344" i="1"/>
  <c r="GX344" i="1"/>
  <c r="GW344" i="1"/>
  <c r="GV344" i="1"/>
  <c r="GU344" i="1"/>
  <c r="GT344" i="1"/>
  <c r="GS344" i="1"/>
  <c r="HD343" i="1"/>
  <c r="HC343" i="1"/>
  <c r="HB343" i="1"/>
  <c r="HA343" i="1"/>
  <c r="GZ343" i="1"/>
  <c r="GY343" i="1"/>
  <c r="GX343" i="1"/>
  <c r="GW343" i="1"/>
  <c r="GV343" i="1"/>
  <c r="GU343" i="1"/>
  <c r="GT343" i="1"/>
  <c r="GS343" i="1"/>
  <c r="HD342" i="1"/>
  <c r="HC342" i="1"/>
  <c r="HB342" i="1"/>
  <c r="HA342" i="1"/>
  <c r="GZ342" i="1"/>
  <c r="GY342" i="1"/>
  <c r="GX342" i="1"/>
  <c r="GW342" i="1"/>
  <c r="GV342" i="1"/>
  <c r="GU342" i="1"/>
  <c r="GT342" i="1"/>
  <c r="GS342" i="1"/>
  <c r="HD341" i="1"/>
  <c r="HC341" i="1"/>
  <c r="HB341" i="1"/>
  <c r="HA341" i="1"/>
  <c r="GZ341" i="1"/>
  <c r="GY341" i="1"/>
  <c r="GX341" i="1"/>
  <c r="GW341" i="1"/>
  <c r="GV341" i="1"/>
  <c r="GU341" i="1"/>
  <c r="GT341" i="1"/>
  <c r="GS341" i="1"/>
  <c r="HD340" i="1"/>
  <c r="HC340" i="1"/>
  <c r="HB340" i="1"/>
  <c r="HA340" i="1"/>
  <c r="GZ340" i="1"/>
  <c r="GY340" i="1"/>
  <c r="GX340" i="1"/>
  <c r="GW340" i="1"/>
  <c r="GV340" i="1"/>
  <c r="GU340" i="1"/>
  <c r="GT340" i="1"/>
  <c r="GS340" i="1"/>
  <c r="HD339" i="1"/>
  <c r="HC339" i="1"/>
  <c r="HB339" i="1"/>
  <c r="HA339" i="1"/>
  <c r="GZ339" i="1"/>
  <c r="GY339" i="1"/>
  <c r="GX339" i="1"/>
  <c r="GW339" i="1"/>
  <c r="GV339" i="1"/>
  <c r="GU339" i="1"/>
  <c r="GT339" i="1"/>
  <c r="GS339" i="1"/>
  <c r="HD338" i="1"/>
  <c r="HC338" i="1"/>
  <c r="HB338" i="1"/>
  <c r="HA338" i="1"/>
  <c r="GZ338" i="1"/>
  <c r="GY338" i="1"/>
  <c r="GX338" i="1"/>
  <c r="GW338" i="1"/>
  <c r="GV338" i="1"/>
  <c r="GU338" i="1"/>
  <c r="GT338" i="1"/>
  <c r="GS338" i="1"/>
  <c r="HD337" i="1"/>
  <c r="HC337" i="1"/>
  <c r="HB337" i="1"/>
  <c r="HA337" i="1"/>
  <c r="GZ337" i="1"/>
  <c r="GY337" i="1"/>
  <c r="GX337" i="1"/>
  <c r="GW337" i="1"/>
  <c r="GV337" i="1"/>
  <c r="GU337" i="1"/>
  <c r="GT337" i="1"/>
  <c r="GS337" i="1"/>
  <c r="HD336" i="1"/>
  <c r="HC336" i="1"/>
  <c r="HB336" i="1"/>
  <c r="HA336" i="1"/>
  <c r="GZ336" i="1"/>
  <c r="GY336" i="1"/>
  <c r="GX336" i="1"/>
  <c r="GW336" i="1"/>
  <c r="GV336" i="1"/>
  <c r="GU336" i="1"/>
  <c r="GT336" i="1"/>
  <c r="GS336" i="1"/>
  <c r="HD335" i="1"/>
  <c r="HC335" i="1"/>
  <c r="HB335" i="1"/>
  <c r="HA335" i="1"/>
  <c r="GZ335" i="1"/>
  <c r="GY335" i="1"/>
  <c r="GX335" i="1"/>
  <c r="GW335" i="1"/>
  <c r="GV335" i="1"/>
  <c r="GU335" i="1"/>
  <c r="GT335" i="1"/>
  <c r="GS335" i="1"/>
  <c r="HD334" i="1"/>
  <c r="HC334" i="1"/>
  <c r="HB334" i="1"/>
  <c r="HA334" i="1"/>
  <c r="GZ334" i="1"/>
  <c r="GY334" i="1"/>
  <c r="GX334" i="1"/>
  <c r="GW334" i="1"/>
  <c r="GV334" i="1"/>
  <c r="GU334" i="1"/>
  <c r="GT334" i="1"/>
  <c r="GS334" i="1"/>
  <c r="HD333" i="1"/>
  <c r="HC333" i="1"/>
  <c r="HB333" i="1"/>
  <c r="HA333" i="1"/>
  <c r="GZ333" i="1"/>
  <c r="GY333" i="1"/>
  <c r="GX333" i="1"/>
  <c r="GW333" i="1"/>
  <c r="GV333" i="1"/>
  <c r="GU333" i="1"/>
  <c r="GT333" i="1"/>
  <c r="GS333" i="1"/>
  <c r="HD332" i="1"/>
  <c r="HC332" i="1"/>
  <c r="HB332" i="1"/>
  <c r="HA332" i="1"/>
  <c r="GZ332" i="1"/>
  <c r="GY332" i="1"/>
  <c r="GX332" i="1"/>
  <c r="GW332" i="1"/>
  <c r="GV332" i="1"/>
  <c r="GU332" i="1"/>
  <c r="GT332" i="1"/>
  <c r="GS332" i="1"/>
  <c r="HD331" i="1"/>
  <c r="HC331" i="1"/>
  <c r="HB331" i="1"/>
  <c r="HA331" i="1"/>
  <c r="GZ331" i="1"/>
  <c r="GY331" i="1"/>
  <c r="GX331" i="1"/>
  <c r="GW331" i="1"/>
  <c r="GV331" i="1"/>
  <c r="GU331" i="1"/>
  <c r="GT331" i="1"/>
  <c r="GS331" i="1"/>
  <c r="HD330" i="1"/>
  <c r="HC330" i="1"/>
  <c r="HB330" i="1"/>
  <c r="HA330" i="1"/>
  <c r="GZ330" i="1"/>
  <c r="GY330" i="1"/>
  <c r="GX330" i="1"/>
  <c r="GW330" i="1"/>
  <c r="GV330" i="1"/>
  <c r="GU330" i="1"/>
  <c r="GT330" i="1"/>
  <c r="GS330" i="1"/>
  <c r="HD329" i="1"/>
  <c r="HC329" i="1"/>
  <c r="HB329" i="1"/>
  <c r="HA329" i="1"/>
  <c r="GZ329" i="1"/>
  <c r="GY329" i="1"/>
  <c r="GX329" i="1"/>
  <c r="GW329" i="1"/>
  <c r="GV329" i="1"/>
  <c r="GU329" i="1"/>
  <c r="GT329" i="1"/>
  <c r="GS329" i="1"/>
  <c r="HD328" i="1"/>
  <c r="HC328" i="1"/>
  <c r="HB328" i="1"/>
  <c r="HA328" i="1"/>
  <c r="GZ328" i="1"/>
  <c r="GY328" i="1"/>
  <c r="GX328" i="1"/>
  <c r="GW328" i="1"/>
  <c r="GV328" i="1"/>
  <c r="GU328" i="1"/>
  <c r="GT328" i="1"/>
  <c r="GS328" i="1"/>
  <c r="HD327" i="1"/>
  <c r="HC327" i="1"/>
  <c r="HB327" i="1"/>
  <c r="HA327" i="1"/>
  <c r="GZ327" i="1"/>
  <c r="GY327" i="1"/>
  <c r="GX327" i="1"/>
  <c r="GW327" i="1"/>
  <c r="GV327" i="1"/>
  <c r="GU327" i="1"/>
  <c r="GT327" i="1"/>
  <c r="GS327" i="1"/>
  <c r="HD326" i="1"/>
  <c r="HC326" i="1"/>
  <c r="HB326" i="1"/>
  <c r="HA326" i="1"/>
  <c r="GZ326" i="1"/>
  <c r="GY326" i="1"/>
  <c r="GX326" i="1"/>
  <c r="GW326" i="1"/>
  <c r="GV326" i="1"/>
  <c r="GU326" i="1"/>
  <c r="GT326" i="1"/>
  <c r="GS326" i="1"/>
  <c r="HD325" i="1"/>
  <c r="HC325" i="1"/>
  <c r="HB325" i="1"/>
  <c r="HA325" i="1"/>
  <c r="GZ325" i="1"/>
  <c r="GY325" i="1"/>
  <c r="GX325" i="1"/>
  <c r="GW325" i="1"/>
  <c r="GV325" i="1"/>
  <c r="GU325" i="1"/>
  <c r="GT325" i="1"/>
  <c r="GS325" i="1"/>
  <c r="HD324" i="1"/>
  <c r="HC324" i="1"/>
  <c r="HB324" i="1"/>
  <c r="HA324" i="1"/>
  <c r="GZ324" i="1"/>
  <c r="GY324" i="1"/>
  <c r="GX324" i="1"/>
  <c r="GW324" i="1"/>
  <c r="GV324" i="1"/>
  <c r="GU324" i="1"/>
  <c r="GT324" i="1"/>
  <c r="GS324" i="1"/>
  <c r="HD323" i="1"/>
  <c r="HC323" i="1"/>
  <c r="HB323" i="1"/>
  <c r="HA323" i="1"/>
  <c r="GZ323" i="1"/>
  <c r="GY323" i="1"/>
  <c r="GX323" i="1"/>
  <c r="GW323" i="1"/>
  <c r="GV323" i="1"/>
  <c r="GU323" i="1"/>
  <c r="GT323" i="1"/>
  <c r="GS323" i="1"/>
  <c r="HD322" i="1"/>
  <c r="HC322" i="1"/>
  <c r="HB322" i="1"/>
  <c r="HA322" i="1"/>
  <c r="GZ322" i="1"/>
  <c r="GY322" i="1"/>
  <c r="GX322" i="1"/>
  <c r="GW322" i="1"/>
  <c r="GV322" i="1"/>
  <c r="GU322" i="1"/>
  <c r="GT322" i="1"/>
  <c r="GS322" i="1"/>
  <c r="HD321" i="1"/>
  <c r="HC321" i="1"/>
  <c r="HB321" i="1"/>
  <c r="HA321" i="1"/>
  <c r="GZ321" i="1"/>
  <c r="GY321" i="1"/>
  <c r="GX321" i="1"/>
  <c r="GW321" i="1"/>
  <c r="GV321" i="1"/>
  <c r="GU321" i="1"/>
  <c r="GT321" i="1"/>
  <c r="GS321" i="1"/>
  <c r="HD320" i="1"/>
  <c r="HC320" i="1"/>
  <c r="HB320" i="1"/>
  <c r="HA320" i="1"/>
  <c r="GZ320" i="1"/>
  <c r="GY320" i="1"/>
  <c r="GX320" i="1"/>
  <c r="GW320" i="1"/>
  <c r="GV320" i="1"/>
  <c r="GU320" i="1"/>
  <c r="GT320" i="1"/>
  <c r="GS320" i="1"/>
  <c r="HD319" i="1"/>
  <c r="HC319" i="1"/>
  <c r="HB319" i="1"/>
  <c r="HA319" i="1"/>
  <c r="GZ319" i="1"/>
  <c r="GY319" i="1"/>
  <c r="GX319" i="1"/>
  <c r="GW319" i="1"/>
  <c r="GV319" i="1"/>
  <c r="GU319" i="1"/>
  <c r="GT319" i="1"/>
  <c r="GS319" i="1"/>
  <c r="HD318" i="1"/>
  <c r="HC318" i="1"/>
  <c r="HB318" i="1"/>
  <c r="HA318" i="1"/>
  <c r="GZ318" i="1"/>
  <c r="GY318" i="1"/>
  <c r="GX318" i="1"/>
  <c r="GW318" i="1"/>
  <c r="GV318" i="1"/>
  <c r="GU318" i="1"/>
  <c r="GT318" i="1"/>
  <c r="GS318" i="1"/>
  <c r="HD317" i="1"/>
  <c r="HC317" i="1"/>
  <c r="HB317" i="1"/>
  <c r="HA317" i="1"/>
  <c r="GZ317" i="1"/>
  <c r="GY317" i="1"/>
  <c r="GX317" i="1"/>
  <c r="GW317" i="1"/>
  <c r="GV317" i="1"/>
  <c r="GU317" i="1"/>
  <c r="GT317" i="1"/>
  <c r="GS317" i="1"/>
  <c r="HD316" i="1"/>
  <c r="HC316" i="1"/>
  <c r="HB316" i="1"/>
  <c r="HA316" i="1"/>
  <c r="GZ316" i="1"/>
  <c r="GY316" i="1"/>
  <c r="GX316" i="1"/>
  <c r="GW316" i="1"/>
  <c r="GV316" i="1"/>
  <c r="GU316" i="1"/>
  <c r="GT316" i="1"/>
  <c r="GS316" i="1"/>
  <c r="HD315" i="1"/>
  <c r="HC315" i="1"/>
  <c r="HB315" i="1"/>
  <c r="HA315" i="1"/>
  <c r="GZ315" i="1"/>
  <c r="GY315" i="1"/>
  <c r="GX315" i="1"/>
  <c r="GW315" i="1"/>
  <c r="GV315" i="1"/>
  <c r="GU315" i="1"/>
  <c r="GT315" i="1"/>
  <c r="GS315" i="1"/>
  <c r="HD314" i="1"/>
  <c r="HC314" i="1"/>
  <c r="HB314" i="1"/>
  <c r="HA314" i="1"/>
  <c r="GZ314" i="1"/>
  <c r="GY314" i="1"/>
  <c r="GX314" i="1"/>
  <c r="GW314" i="1"/>
  <c r="GV314" i="1"/>
  <c r="GU314" i="1"/>
  <c r="GT314" i="1"/>
  <c r="GS314" i="1"/>
  <c r="HD313" i="1"/>
  <c r="HC313" i="1"/>
  <c r="HB313" i="1"/>
  <c r="HA313" i="1"/>
  <c r="GZ313" i="1"/>
  <c r="GY313" i="1"/>
  <c r="GX313" i="1"/>
  <c r="GW313" i="1"/>
  <c r="GV313" i="1"/>
  <c r="GU313" i="1"/>
  <c r="GT313" i="1"/>
  <c r="GS313" i="1"/>
  <c r="HD312" i="1"/>
  <c r="HC312" i="1"/>
  <c r="HB312" i="1"/>
  <c r="HA312" i="1"/>
  <c r="GZ312" i="1"/>
  <c r="GY312" i="1"/>
  <c r="GX312" i="1"/>
  <c r="GW312" i="1"/>
  <c r="GV312" i="1"/>
  <c r="GU312" i="1"/>
  <c r="GT312" i="1"/>
  <c r="GS312" i="1"/>
  <c r="HD311" i="1"/>
  <c r="HC311" i="1"/>
  <c r="HB311" i="1"/>
  <c r="HA311" i="1"/>
  <c r="GZ311" i="1"/>
  <c r="GY311" i="1"/>
  <c r="GX311" i="1"/>
  <c r="GW311" i="1"/>
  <c r="GV311" i="1"/>
  <c r="GU311" i="1"/>
  <c r="GT311" i="1"/>
  <c r="GS311" i="1"/>
  <c r="HD310" i="1"/>
  <c r="HC310" i="1"/>
  <c r="HB310" i="1"/>
  <c r="HA310" i="1"/>
  <c r="GZ310" i="1"/>
  <c r="GY310" i="1"/>
  <c r="GX310" i="1"/>
  <c r="GW310" i="1"/>
  <c r="GV310" i="1"/>
  <c r="GU310" i="1"/>
  <c r="GT310" i="1"/>
  <c r="GS310" i="1"/>
  <c r="HD309" i="1"/>
  <c r="HC309" i="1"/>
  <c r="HB309" i="1"/>
  <c r="HA309" i="1"/>
  <c r="GZ309" i="1"/>
  <c r="GY309" i="1"/>
  <c r="GX309" i="1"/>
  <c r="GW309" i="1"/>
  <c r="GV309" i="1"/>
  <c r="GU309" i="1"/>
  <c r="GT309" i="1"/>
  <c r="GS309" i="1"/>
  <c r="HD308" i="1"/>
  <c r="HC308" i="1"/>
  <c r="HB308" i="1"/>
  <c r="HA308" i="1"/>
  <c r="GZ308" i="1"/>
  <c r="GY308" i="1"/>
  <c r="GX308" i="1"/>
  <c r="GW308" i="1"/>
  <c r="GV308" i="1"/>
  <c r="GU308" i="1"/>
  <c r="GT308" i="1"/>
  <c r="GS308" i="1"/>
  <c r="HD307" i="1"/>
  <c r="HC307" i="1"/>
  <c r="HB307" i="1"/>
  <c r="HA307" i="1"/>
  <c r="GZ307" i="1"/>
  <c r="GY307" i="1"/>
  <c r="GX307" i="1"/>
  <c r="GW307" i="1"/>
  <c r="GV307" i="1"/>
  <c r="GU307" i="1"/>
  <c r="GT307" i="1"/>
  <c r="GS307" i="1"/>
  <c r="HD306" i="1"/>
  <c r="HC306" i="1"/>
  <c r="HB306" i="1"/>
  <c r="HA306" i="1"/>
  <c r="GZ306" i="1"/>
  <c r="GY306" i="1"/>
  <c r="GX306" i="1"/>
  <c r="GW306" i="1"/>
  <c r="GV306" i="1"/>
  <c r="GU306" i="1"/>
  <c r="GT306" i="1"/>
  <c r="GS306" i="1"/>
  <c r="HD305" i="1"/>
  <c r="HC305" i="1"/>
  <c r="HB305" i="1"/>
  <c r="HA305" i="1"/>
  <c r="GZ305" i="1"/>
  <c r="GY305" i="1"/>
  <c r="GX305" i="1"/>
  <c r="GW305" i="1"/>
  <c r="GV305" i="1"/>
  <c r="GU305" i="1"/>
  <c r="GT305" i="1"/>
  <c r="GS305" i="1"/>
  <c r="HD304" i="1"/>
  <c r="HC304" i="1"/>
  <c r="HB304" i="1"/>
  <c r="HA304" i="1"/>
  <c r="GZ304" i="1"/>
  <c r="GY304" i="1"/>
  <c r="GX304" i="1"/>
  <c r="GW304" i="1"/>
  <c r="GV304" i="1"/>
  <c r="GU304" i="1"/>
  <c r="GT304" i="1"/>
  <c r="GS304" i="1"/>
  <c r="HD303" i="1"/>
  <c r="HC303" i="1"/>
  <c r="HB303" i="1"/>
  <c r="HA303" i="1"/>
  <c r="GZ303" i="1"/>
  <c r="GY303" i="1"/>
  <c r="GX303" i="1"/>
  <c r="GW303" i="1"/>
  <c r="GV303" i="1"/>
  <c r="GU303" i="1"/>
  <c r="GT303" i="1"/>
  <c r="GS303" i="1"/>
  <c r="HD302" i="1"/>
  <c r="HC302" i="1"/>
  <c r="HB302" i="1"/>
  <c r="HA302" i="1"/>
  <c r="GZ302" i="1"/>
  <c r="GY302" i="1"/>
  <c r="GX302" i="1"/>
  <c r="GW302" i="1"/>
  <c r="GV302" i="1"/>
  <c r="GU302" i="1"/>
  <c r="GT302" i="1"/>
  <c r="GS302" i="1"/>
  <c r="HD301" i="1"/>
  <c r="HC301" i="1"/>
  <c r="HB301" i="1"/>
  <c r="HA301" i="1"/>
  <c r="GZ301" i="1"/>
  <c r="GY301" i="1"/>
  <c r="GX301" i="1"/>
  <c r="GW301" i="1"/>
  <c r="GV301" i="1"/>
  <c r="GU301" i="1"/>
  <c r="GT301" i="1"/>
  <c r="GS301" i="1"/>
  <c r="HD300" i="1"/>
  <c r="HC300" i="1"/>
  <c r="HB300" i="1"/>
  <c r="HA300" i="1"/>
  <c r="GZ300" i="1"/>
  <c r="GY300" i="1"/>
  <c r="GX300" i="1"/>
  <c r="GW300" i="1"/>
  <c r="GV300" i="1"/>
  <c r="GU300" i="1"/>
  <c r="GT300" i="1"/>
  <c r="GS300" i="1"/>
  <c r="HD299" i="1"/>
  <c r="HC299" i="1"/>
  <c r="HB299" i="1"/>
  <c r="HA299" i="1"/>
  <c r="GZ299" i="1"/>
  <c r="GY299" i="1"/>
  <c r="GX299" i="1"/>
  <c r="GW299" i="1"/>
  <c r="GV299" i="1"/>
  <c r="GU299" i="1"/>
  <c r="GT299" i="1"/>
  <c r="GS299" i="1"/>
  <c r="HD298" i="1"/>
  <c r="HC298" i="1"/>
  <c r="HB298" i="1"/>
  <c r="HA298" i="1"/>
  <c r="GZ298" i="1"/>
  <c r="GY298" i="1"/>
  <c r="GX298" i="1"/>
  <c r="GW298" i="1"/>
  <c r="GV298" i="1"/>
  <c r="GU298" i="1"/>
  <c r="GT298" i="1"/>
  <c r="GS298" i="1"/>
  <c r="HD297" i="1"/>
  <c r="HC297" i="1"/>
  <c r="HB297" i="1"/>
  <c r="HA297" i="1"/>
  <c r="GZ297" i="1"/>
  <c r="GY297" i="1"/>
  <c r="GX297" i="1"/>
  <c r="GW297" i="1"/>
  <c r="GV297" i="1"/>
  <c r="GU297" i="1"/>
  <c r="GT297" i="1"/>
  <c r="GS297" i="1"/>
  <c r="HD296" i="1"/>
  <c r="HC296" i="1"/>
  <c r="HB296" i="1"/>
  <c r="HA296" i="1"/>
  <c r="GZ296" i="1"/>
  <c r="GY296" i="1"/>
  <c r="GX296" i="1"/>
  <c r="GW296" i="1"/>
  <c r="GV296" i="1"/>
  <c r="GU296" i="1"/>
  <c r="GT296" i="1"/>
  <c r="GS296" i="1"/>
  <c r="HD295" i="1"/>
  <c r="HC295" i="1"/>
  <c r="HB295" i="1"/>
  <c r="HA295" i="1"/>
  <c r="GZ295" i="1"/>
  <c r="GY295" i="1"/>
  <c r="GX295" i="1"/>
  <c r="GW295" i="1"/>
  <c r="GV295" i="1"/>
  <c r="GU295" i="1"/>
  <c r="GT295" i="1"/>
  <c r="GS295" i="1"/>
  <c r="HD294" i="1"/>
  <c r="HC294" i="1"/>
  <c r="HB294" i="1"/>
  <c r="HA294" i="1"/>
  <c r="GZ294" i="1"/>
  <c r="GY294" i="1"/>
  <c r="GX294" i="1"/>
  <c r="GW294" i="1"/>
  <c r="GV294" i="1"/>
  <c r="GU294" i="1"/>
  <c r="GT294" i="1"/>
  <c r="GS294" i="1"/>
  <c r="HD293" i="1"/>
  <c r="HC293" i="1"/>
  <c r="HB293" i="1"/>
  <c r="HA293" i="1"/>
  <c r="GZ293" i="1"/>
  <c r="GY293" i="1"/>
  <c r="GX293" i="1"/>
  <c r="GW293" i="1"/>
  <c r="GV293" i="1"/>
  <c r="GU293" i="1"/>
  <c r="GT293" i="1"/>
  <c r="GS293" i="1"/>
  <c r="HD292" i="1"/>
  <c r="HC292" i="1"/>
  <c r="HB292" i="1"/>
  <c r="HA292" i="1"/>
  <c r="GZ292" i="1"/>
  <c r="GY292" i="1"/>
  <c r="GX292" i="1"/>
  <c r="GW292" i="1"/>
  <c r="GV292" i="1"/>
  <c r="GU292" i="1"/>
  <c r="GT292" i="1"/>
  <c r="GS292" i="1"/>
  <c r="HD291" i="1"/>
  <c r="HC291" i="1"/>
  <c r="HB291" i="1"/>
  <c r="HA291" i="1"/>
  <c r="GZ291" i="1"/>
  <c r="GY291" i="1"/>
  <c r="GX291" i="1"/>
  <c r="GW291" i="1"/>
  <c r="GV291" i="1"/>
  <c r="GU291" i="1"/>
  <c r="GT291" i="1"/>
  <c r="GS291" i="1"/>
  <c r="HD290" i="1"/>
  <c r="HC290" i="1"/>
  <c r="HB290" i="1"/>
  <c r="HA290" i="1"/>
  <c r="GZ290" i="1"/>
  <c r="GY290" i="1"/>
  <c r="GX290" i="1"/>
  <c r="GW290" i="1"/>
  <c r="GV290" i="1"/>
  <c r="GU290" i="1"/>
  <c r="GT290" i="1"/>
  <c r="GS290" i="1"/>
  <c r="HD289" i="1"/>
  <c r="HC289" i="1"/>
  <c r="HB289" i="1"/>
  <c r="HA289" i="1"/>
  <c r="GZ289" i="1"/>
  <c r="GY289" i="1"/>
  <c r="GX289" i="1"/>
  <c r="GW289" i="1"/>
  <c r="GV289" i="1"/>
  <c r="GU289" i="1"/>
  <c r="GT289" i="1"/>
  <c r="GS289" i="1"/>
  <c r="HD288" i="1"/>
  <c r="HC288" i="1"/>
  <c r="HB288" i="1"/>
  <c r="HA288" i="1"/>
  <c r="GZ288" i="1"/>
  <c r="GY288" i="1"/>
  <c r="GX288" i="1"/>
  <c r="GW288" i="1"/>
  <c r="GV288" i="1"/>
  <c r="GU288" i="1"/>
  <c r="GT288" i="1"/>
  <c r="GS288" i="1"/>
  <c r="HD287" i="1"/>
  <c r="HC287" i="1"/>
  <c r="HB287" i="1"/>
  <c r="HA287" i="1"/>
  <c r="GZ287" i="1"/>
  <c r="GY287" i="1"/>
  <c r="GX287" i="1"/>
  <c r="GW287" i="1"/>
  <c r="GV287" i="1"/>
  <c r="GU287" i="1"/>
  <c r="GT287" i="1"/>
  <c r="GS287" i="1"/>
  <c r="HD286" i="1"/>
  <c r="HC286" i="1"/>
  <c r="HB286" i="1"/>
  <c r="HA286" i="1"/>
  <c r="GZ286" i="1"/>
  <c r="GY286" i="1"/>
  <c r="GX286" i="1"/>
  <c r="GW286" i="1"/>
  <c r="GV286" i="1"/>
  <c r="GU286" i="1"/>
  <c r="GT286" i="1"/>
  <c r="GS286" i="1"/>
  <c r="HD285" i="1"/>
  <c r="HC285" i="1"/>
  <c r="HB285" i="1"/>
  <c r="HA285" i="1"/>
  <c r="GZ285" i="1"/>
  <c r="GY285" i="1"/>
  <c r="GX285" i="1"/>
  <c r="GW285" i="1"/>
  <c r="GV285" i="1"/>
  <c r="GU285" i="1"/>
  <c r="GT285" i="1"/>
  <c r="GS285" i="1"/>
  <c r="HD284" i="1"/>
  <c r="HC284" i="1"/>
  <c r="HB284" i="1"/>
  <c r="HA284" i="1"/>
  <c r="GZ284" i="1"/>
  <c r="GY284" i="1"/>
  <c r="GX284" i="1"/>
  <c r="GW284" i="1"/>
  <c r="GV284" i="1"/>
  <c r="GU284" i="1"/>
  <c r="GT284" i="1"/>
  <c r="GS284" i="1"/>
  <c r="HD283" i="1"/>
  <c r="HC283" i="1"/>
  <c r="HB283" i="1"/>
  <c r="HA283" i="1"/>
  <c r="GZ283" i="1"/>
  <c r="GY283" i="1"/>
  <c r="GX283" i="1"/>
  <c r="GW283" i="1"/>
  <c r="GV283" i="1"/>
  <c r="GU283" i="1"/>
  <c r="GT283" i="1"/>
  <c r="GS283" i="1"/>
  <c r="HD282" i="1"/>
  <c r="HC282" i="1"/>
  <c r="HB282" i="1"/>
  <c r="HA282" i="1"/>
  <c r="GZ282" i="1"/>
  <c r="GY282" i="1"/>
  <c r="GX282" i="1"/>
  <c r="GW282" i="1"/>
  <c r="GV282" i="1"/>
  <c r="GU282" i="1"/>
  <c r="GT282" i="1"/>
  <c r="GS282" i="1"/>
  <c r="HD281" i="1"/>
  <c r="HC281" i="1"/>
  <c r="HB281" i="1"/>
  <c r="HA281" i="1"/>
  <c r="GZ281" i="1"/>
  <c r="GY281" i="1"/>
  <c r="GX281" i="1"/>
  <c r="GW281" i="1"/>
  <c r="GV281" i="1"/>
  <c r="GU281" i="1"/>
  <c r="GT281" i="1"/>
  <c r="GS281" i="1"/>
  <c r="HD280" i="1"/>
  <c r="HC280" i="1"/>
  <c r="HB280" i="1"/>
  <c r="HA280" i="1"/>
  <c r="GZ280" i="1"/>
  <c r="GY280" i="1"/>
  <c r="GX280" i="1"/>
  <c r="GW280" i="1"/>
  <c r="GV280" i="1"/>
  <c r="GU280" i="1"/>
  <c r="GT280" i="1"/>
  <c r="GS280" i="1"/>
  <c r="HD279" i="1"/>
  <c r="HC279" i="1"/>
  <c r="HB279" i="1"/>
  <c r="HA279" i="1"/>
  <c r="GZ279" i="1"/>
  <c r="GY279" i="1"/>
  <c r="GX279" i="1"/>
  <c r="GW279" i="1"/>
  <c r="GV279" i="1"/>
  <c r="GU279" i="1"/>
  <c r="GT279" i="1"/>
  <c r="GS279" i="1"/>
  <c r="HD278" i="1"/>
  <c r="HC278" i="1"/>
  <c r="HB278" i="1"/>
  <c r="HA278" i="1"/>
  <c r="GZ278" i="1"/>
  <c r="GY278" i="1"/>
  <c r="GX278" i="1"/>
  <c r="GW278" i="1"/>
  <c r="GV278" i="1"/>
  <c r="GU278" i="1"/>
  <c r="GT278" i="1"/>
  <c r="GS278" i="1"/>
  <c r="HD277" i="1"/>
  <c r="HC277" i="1"/>
  <c r="HB277" i="1"/>
  <c r="HA277" i="1"/>
  <c r="GZ277" i="1"/>
  <c r="GY277" i="1"/>
  <c r="GX277" i="1"/>
  <c r="GW277" i="1"/>
  <c r="GV277" i="1"/>
  <c r="GU277" i="1"/>
  <c r="GT277" i="1"/>
  <c r="GS277" i="1"/>
  <c r="HD276" i="1"/>
  <c r="HC276" i="1"/>
  <c r="HB276" i="1"/>
  <c r="HA276" i="1"/>
  <c r="GZ276" i="1"/>
  <c r="GY276" i="1"/>
  <c r="GX276" i="1"/>
  <c r="GW276" i="1"/>
  <c r="GV276" i="1"/>
  <c r="GU276" i="1"/>
  <c r="GT276" i="1"/>
  <c r="GS276" i="1"/>
  <c r="HD275" i="1"/>
  <c r="HC275" i="1"/>
  <c r="HB275" i="1"/>
  <c r="HA275" i="1"/>
  <c r="GZ275" i="1"/>
  <c r="GY275" i="1"/>
  <c r="GX275" i="1"/>
  <c r="GW275" i="1"/>
  <c r="GV275" i="1"/>
  <c r="GU275" i="1"/>
  <c r="GT275" i="1"/>
  <c r="GS275" i="1"/>
  <c r="HD274" i="1"/>
  <c r="HC274" i="1"/>
  <c r="HB274" i="1"/>
  <c r="HA274" i="1"/>
  <c r="GZ274" i="1"/>
  <c r="GY274" i="1"/>
  <c r="GX274" i="1"/>
  <c r="GW274" i="1"/>
  <c r="GV274" i="1"/>
  <c r="GU274" i="1"/>
  <c r="GT274" i="1"/>
  <c r="GS274" i="1"/>
  <c r="HD273" i="1"/>
  <c r="HC273" i="1"/>
  <c r="HB273" i="1"/>
  <c r="HA273" i="1"/>
  <c r="GZ273" i="1"/>
  <c r="GY273" i="1"/>
  <c r="GX273" i="1"/>
  <c r="GW273" i="1"/>
  <c r="GV273" i="1"/>
  <c r="GU273" i="1"/>
  <c r="GT273" i="1"/>
  <c r="GS273" i="1"/>
  <c r="HD272" i="1"/>
  <c r="HC272" i="1"/>
  <c r="HB272" i="1"/>
  <c r="HA272" i="1"/>
  <c r="GZ272" i="1"/>
  <c r="GY272" i="1"/>
  <c r="GX272" i="1"/>
  <c r="GW272" i="1"/>
  <c r="GV272" i="1"/>
  <c r="GU272" i="1"/>
  <c r="GT272" i="1"/>
  <c r="GS272" i="1"/>
  <c r="HD271" i="1"/>
  <c r="HC271" i="1"/>
  <c r="HB271" i="1"/>
  <c r="HA271" i="1"/>
  <c r="GZ271" i="1"/>
  <c r="GY271" i="1"/>
  <c r="GX271" i="1"/>
  <c r="GW271" i="1"/>
  <c r="GV271" i="1"/>
  <c r="GU271" i="1"/>
  <c r="GT271" i="1"/>
  <c r="GS271" i="1"/>
  <c r="HD270" i="1"/>
  <c r="HC270" i="1"/>
  <c r="HB270" i="1"/>
  <c r="HA270" i="1"/>
  <c r="GZ270" i="1"/>
  <c r="GY270" i="1"/>
  <c r="GX270" i="1"/>
  <c r="GW270" i="1"/>
  <c r="GV270" i="1"/>
  <c r="GU270" i="1"/>
  <c r="GT270" i="1"/>
  <c r="GS270" i="1"/>
  <c r="HD269" i="1"/>
  <c r="HC269" i="1"/>
  <c r="HB269" i="1"/>
  <c r="HA269" i="1"/>
  <c r="GZ269" i="1"/>
  <c r="GY269" i="1"/>
  <c r="GX269" i="1"/>
  <c r="GW269" i="1"/>
  <c r="GV269" i="1"/>
  <c r="GU269" i="1"/>
  <c r="GT269" i="1"/>
  <c r="GS269" i="1"/>
  <c r="HD268" i="1"/>
  <c r="HC268" i="1"/>
  <c r="HB268" i="1"/>
  <c r="HA268" i="1"/>
  <c r="GZ268" i="1"/>
  <c r="GY268" i="1"/>
  <c r="GX268" i="1"/>
  <c r="GW268" i="1"/>
  <c r="GV268" i="1"/>
  <c r="GU268" i="1"/>
  <c r="GT268" i="1"/>
  <c r="GS268" i="1"/>
  <c r="HD267" i="1"/>
  <c r="HC267" i="1"/>
  <c r="HB267" i="1"/>
  <c r="HA267" i="1"/>
  <c r="GZ267" i="1"/>
  <c r="GY267" i="1"/>
  <c r="GX267" i="1"/>
  <c r="GW267" i="1"/>
  <c r="GV267" i="1"/>
  <c r="GU267" i="1"/>
  <c r="GT267" i="1"/>
  <c r="GS267" i="1"/>
  <c r="HD266" i="1"/>
  <c r="HC266" i="1"/>
  <c r="HB266" i="1"/>
  <c r="HA266" i="1"/>
  <c r="GZ266" i="1"/>
  <c r="GY266" i="1"/>
  <c r="GX266" i="1"/>
  <c r="GW266" i="1"/>
  <c r="GV266" i="1"/>
  <c r="GU266" i="1"/>
  <c r="GT266" i="1"/>
  <c r="GS266" i="1"/>
  <c r="HD265" i="1"/>
  <c r="HC265" i="1"/>
  <c r="HB265" i="1"/>
  <c r="HA265" i="1"/>
  <c r="GZ265" i="1"/>
  <c r="GY265" i="1"/>
  <c r="GX265" i="1"/>
  <c r="GW265" i="1"/>
  <c r="GV265" i="1"/>
  <c r="GU265" i="1"/>
  <c r="GT265" i="1"/>
  <c r="GS265" i="1"/>
  <c r="HD264" i="1"/>
  <c r="HC264" i="1"/>
  <c r="HB264" i="1"/>
  <c r="HA264" i="1"/>
  <c r="GZ264" i="1"/>
  <c r="GY264" i="1"/>
  <c r="GX264" i="1"/>
  <c r="GW264" i="1"/>
  <c r="GV264" i="1"/>
  <c r="GU264" i="1"/>
  <c r="GT264" i="1"/>
  <c r="GS264" i="1"/>
  <c r="HD263" i="1"/>
  <c r="HC263" i="1"/>
  <c r="HB263" i="1"/>
  <c r="HA263" i="1"/>
  <c r="GZ263" i="1"/>
  <c r="GY263" i="1"/>
  <c r="GX263" i="1"/>
  <c r="GW263" i="1"/>
  <c r="GV263" i="1"/>
  <c r="GU263" i="1"/>
  <c r="GT263" i="1"/>
  <c r="GS263" i="1"/>
  <c r="HD262" i="1"/>
  <c r="HC262" i="1"/>
  <c r="HB262" i="1"/>
  <c r="HA262" i="1"/>
  <c r="GZ262" i="1"/>
  <c r="GY262" i="1"/>
  <c r="GX262" i="1"/>
  <c r="GW262" i="1"/>
  <c r="GV262" i="1"/>
  <c r="GU262" i="1"/>
  <c r="GT262" i="1"/>
  <c r="GS262" i="1"/>
  <c r="HD261" i="1"/>
  <c r="HC261" i="1"/>
  <c r="HB261" i="1"/>
  <c r="HA261" i="1"/>
  <c r="GZ261" i="1"/>
  <c r="GY261" i="1"/>
  <c r="GX261" i="1"/>
  <c r="GW261" i="1"/>
  <c r="GV261" i="1"/>
  <c r="GU261" i="1"/>
  <c r="GT261" i="1"/>
  <c r="GS261" i="1"/>
  <c r="HD260" i="1"/>
  <c r="HC260" i="1"/>
  <c r="HB260" i="1"/>
  <c r="HA260" i="1"/>
  <c r="GZ260" i="1"/>
  <c r="GY260" i="1"/>
  <c r="GX260" i="1"/>
  <c r="GW260" i="1"/>
  <c r="GV260" i="1"/>
  <c r="GU260" i="1"/>
  <c r="GT260" i="1"/>
  <c r="GS260" i="1"/>
  <c r="HD259" i="1"/>
  <c r="HC259" i="1"/>
  <c r="HB259" i="1"/>
  <c r="HA259" i="1"/>
  <c r="GZ259" i="1"/>
  <c r="GY259" i="1"/>
  <c r="GX259" i="1"/>
  <c r="GW259" i="1"/>
  <c r="GV259" i="1"/>
  <c r="GU259" i="1"/>
  <c r="GT259" i="1"/>
  <c r="GS259" i="1"/>
  <c r="HD258" i="1"/>
  <c r="HC258" i="1"/>
  <c r="HB258" i="1"/>
  <c r="HA258" i="1"/>
  <c r="GZ258" i="1"/>
  <c r="GY258" i="1"/>
  <c r="GX258" i="1"/>
  <c r="GW258" i="1"/>
  <c r="GV258" i="1"/>
  <c r="GU258" i="1"/>
  <c r="GT258" i="1"/>
  <c r="GS258" i="1"/>
  <c r="HD257" i="1"/>
  <c r="HC257" i="1"/>
  <c r="HB257" i="1"/>
  <c r="HA257" i="1"/>
  <c r="GZ257" i="1"/>
  <c r="GY257" i="1"/>
  <c r="GX257" i="1"/>
  <c r="GW257" i="1"/>
  <c r="GV257" i="1"/>
  <c r="GU257" i="1"/>
  <c r="GT257" i="1"/>
  <c r="GS257" i="1"/>
  <c r="HD256" i="1"/>
  <c r="HC256" i="1"/>
  <c r="HB256" i="1"/>
  <c r="HA256" i="1"/>
  <c r="GZ256" i="1"/>
  <c r="GY256" i="1"/>
  <c r="GX256" i="1"/>
  <c r="GW256" i="1"/>
  <c r="GV256" i="1"/>
  <c r="GU256" i="1"/>
  <c r="GT256" i="1"/>
  <c r="GS256" i="1"/>
  <c r="HD255" i="1"/>
  <c r="HC255" i="1"/>
  <c r="HB255" i="1"/>
  <c r="HA255" i="1"/>
  <c r="GZ255" i="1"/>
  <c r="GY255" i="1"/>
  <c r="GX255" i="1"/>
  <c r="GW255" i="1"/>
  <c r="GV255" i="1"/>
  <c r="GU255" i="1"/>
  <c r="GT255" i="1"/>
  <c r="GS255" i="1"/>
  <c r="HD254" i="1"/>
  <c r="HC254" i="1"/>
  <c r="HB254" i="1"/>
  <c r="HA254" i="1"/>
  <c r="GZ254" i="1"/>
  <c r="GY254" i="1"/>
  <c r="GX254" i="1"/>
  <c r="GW254" i="1"/>
  <c r="GV254" i="1"/>
  <c r="GU254" i="1"/>
  <c r="GT254" i="1"/>
  <c r="GS254" i="1"/>
  <c r="HD253" i="1"/>
  <c r="HC253" i="1"/>
  <c r="HB253" i="1"/>
  <c r="HA253" i="1"/>
  <c r="GZ253" i="1"/>
  <c r="GY253" i="1"/>
  <c r="GX253" i="1"/>
  <c r="GW253" i="1"/>
  <c r="GV253" i="1"/>
  <c r="GU253" i="1"/>
  <c r="GT253" i="1"/>
  <c r="GS253" i="1"/>
  <c r="HD252" i="1"/>
  <c r="HC252" i="1"/>
  <c r="HB252" i="1"/>
  <c r="HA252" i="1"/>
  <c r="GZ252" i="1"/>
  <c r="GY252" i="1"/>
  <c r="GX252" i="1"/>
  <c r="GW252" i="1"/>
  <c r="GV252" i="1"/>
  <c r="GU252" i="1"/>
  <c r="GT252" i="1"/>
  <c r="GS252" i="1"/>
  <c r="HD251" i="1"/>
  <c r="HC251" i="1"/>
  <c r="HB251" i="1"/>
  <c r="HA251" i="1"/>
  <c r="GZ251" i="1"/>
  <c r="GY251" i="1"/>
  <c r="GX251" i="1"/>
  <c r="GW251" i="1"/>
  <c r="GV251" i="1"/>
  <c r="GU251" i="1"/>
  <c r="GT251" i="1"/>
  <c r="GS251" i="1"/>
  <c r="HD250" i="1"/>
  <c r="HC250" i="1"/>
  <c r="HB250" i="1"/>
  <c r="HA250" i="1"/>
  <c r="GZ250" i="1"/>
  <c r="GY250" i="1"/>
  <c r="GX250" i="1"/>
  <c r="GW250" i="1"/>
  <c r="GV250" i="1"/>
  <c r="GU250" i="1"/>
  <c r="GT250" i="1"/>
  <c r="GS250" i="1"/>
  <c r="HD249" i="1"/>
  <c r="HC249" i="1"/>
  <c r="HB249" i="1"/>
  <c r="HA249" i="1"/>
  <c r="GZ249" i="1"/>
  <c r="GY249" i="1"/>
  <c r="GX249" i="1"/>
  <c r="GW249" i="1"/>
  <c r="GV249" i="1"/>
  <c r="GU249" i="1"/>
  <c r="GT249" i="1"/>
  <c r="GS249" i="1"/>
  <c r="HD248" i="1"/>
  <c r="HC248" i="1"/>
  <c r="HB248" i="1"/>
  <c r="HA248" i="1"/>
  <c r="GZ248" i="1"/>
  <c r="GY248" i="1"/>
  <c r="GX248" i="1"/>
  <c r="GW248" i="1"/>
  <c r="GV248" i="1"/>
  <c r="GU248" i="1"/>
  <c r="GT248" i="1"/>
  <c r="GS248" i="1"/>
  <c r="HD247" i="1"/>
  <c r="HC247" i="1"/>
  <c r="HB247" i="1"/>
  <c r="HA247" i="1"/>
  <c r="GZ247" i="1"/>
  <c r="GY247" i="1"/>
  <c r="GX247" i="1"/>
  <c r="GW247" i="1"/>
  <c r="GV247" i="1"/>
  <c r="GU247" i="1"/>
  <c r="GT247" i="1"/>
  <c r="GS247" i="1"/>
  <c r="HD246" i="1"/>
  <c r="HC246" i="1"/>
  <c r="HB246" i="1"/>
  <c r="HA246" i="1"/>
  <c r="GZ246" i="1"/>
  <c r="GY246" i="1"/>
  <c r="GX246" i="1"/>
  <c r="GW246" i="1"/>
  <c r="GV246" i="1"/>
  <c r="GU246" i="1"/>
  <c r="GT246" i="1"/>
  <c r="GS246" i="1"/>
  <c r="HD245" i="1"/>
  <c r="HC245" i="1"/>
  <c r="HB245" i="1"/>
  <c r="HA245" i="1"/>
  <c r="GZ245" i="1"/>
  <c r="GY245" i="1"/>
  <c r="GX245" i="1"/>
  <c r="GW245" i="1"/>
  <c r="GV245" i="1"/>
  <c r="GU245" i="1"/>
  <c r="GT245" i="1"/>
  <c r="GS245" i="1"/>
  <c r="HD244" i="1"/>
  <c r="HC244" i="1"/>
  <c r="HB244" i="1"/>
  <c r="HA244" i="1"/>
  <c r="GZ244" i="1"/>
  <c r="GY244" i="1"/>
  <c r="GX244" i="1"/>
  <c r="GW244" i="1"/>
  <c r="GV244" i="1"/>
  <c r="GU244" i="1"/>
  <c r="GT244" i="1"/>
  <c r="GS244" i="1"/>
  <c r="HD243" i="1"/>
  <c r="HC243" i="1"/>
  <c r="HB243" i="1"/>
  <c r="HA243" i="1"/>
  <c r="GZ243" i="1"/>
  <c r="GY243" i="1"/>
  <c r="GX243" i="1"/>
  <c r="GW243" i="1"/>
  <c r="GV243" i="1"/>
  <c r="GU243" i="1"/>
  <c r="GT243" i="1"/>
  <c r="GS243" i="1"/>
  <c r="HD242" i="1"/>
  <c r="HC242" i="1"/>
  <c r="HB242" i="1"/>
  <c r="HA242" i="1"/>
  <c r="GZ242" i="1"/>
  <c r="GY242" i="1"/>
  <c r="GX242" i="1"/>
  <c r="GW242" i="1"/>
  <c r="GV242" i="1"/>
  <c r="GU242" i="1"/>
  <c r="GT242" i="1"/>
  <c r="GS242" i="1"/>
  <c r="HD241" i="1"/>
  <c r="HC241" i="1"/>
  <c r="HB241" i="1"/>
  <c r="HA241" i="1"/>
  <c r="GZ241" i="1"/>
  <c r="GY241" i="1"/>
  <c r="GX241" i="1"/>
  <c r="GW241" i="1"/>
  <c r="GV241" i="1"/>
  <c r="GU241" i="1"/>
  <c r="GT241" i="1"/>
  <c r="GS241" i="1"/>
  <c r="HD240" i="1"/>
  <c r="HC240" i="1"/>
  <c r="HB240" i="1"/>
  <c r="HA240" i="1"/>
  <c r="GZ240" i="1"/>
  <c r="GY240" i="1"/>
  <c r="GX240" i="1"/>
  <c r="GW240" i="1"/>
  <c r="GV240" i="1"/>
  <c r="GU240" i="1"/>
  <c r="GT240" i="1"/>
  <c r="GS240" i="1"/>
  <c r="HD239" i="1"/>
  <c r="HC239" i="1"/>
  <c r="HB239" i="1"/>
  <c r="HA239" i="1"/>
  <c r="GZ239" i="1"/>
  <c r="GY239" i="1"/>
  <c r="GX239" i="1"/>
  <c r="GW239" i="1"/>
  <c r="GV239" i="1"/>
  <c r="GU239" i="1"/>
  <c r="GT239" i="1"/>
  <c r="GS239" i="1"/>
  <c r="HD238" i="1"/>
  <c r="HC238" i="1"/>
  <c r="HB238" i="1"/>
  <c r="HA238" i="1"/>
  <c r="GZ238" i="1"/>
  <c r="GY238" i="1"/>
  <c r="GX238" i="1"/>
  <c r="GW238" i="1"/>
  <c r="GV238" i="1"/>
  <c r="GU238" i="1"/>
  <c r="GT238" i="1"/>
  <c r="GS238" i="1"/>
  <c r="HD237" i="1"/>
  <c r="HC237" i="1"/>
  <c r="HB237" i="1"/>
  <c r="HA237" i="1"/>
  <c r="GZ237" i="1"/>
  <c r="GY237" i="1"/>
  <c r="GX237" i="1"/>
  <c r="GW237" i="1"/>
  <c r="GV237" i="1"/>
  <c r="GU237" i="1"/>
  <c r="GT237" i="1"/>
  <c r="GS237" i="1"/>
  <c r="HD236" i="1"/>
  <c r="HC236" i="1"/>
  <c r="HB236" i="1"/>
  <c r="HA236" i="1"/>
  <c r="GZ236" i="1"/>
  <c r="GY236" i="1"/>
  <c r="GX236" i="1"/>
  <c r="GW236" i="1"/>
  <c r="GV236" i="1"/>
  <c r="GU236" i="1"/>
  <c r="GT236" i="1"/>
  <c r="GS236" i="1"/>
  <c r="HD235" i="1"/>
  <c r="HC235" i="1"/>
  <c r="HB235" i="1"/>
  <c r="HA235" i="1"/>
  <c r="GZ235" i="1"/>
  <c r="GY235" i="1"/>
  <c r="GX235" i="1"/>
  <c r="GW235" i="1"/>
  <c r="GV235" i="1"/>
  <c r="GU235" i="1"/>
  <c r="GT235" i="1"/>
  <c r="GS235" i="1"/>
  <c r="HD234" i="1"/>
  <c r="HC234" i="1"/>
  <c r="HB234" i="1"/>
  <c r="HA234" i="1"/>
  <c r="GZ234" i="1"/>
  <c r="GY234" i="1"/>
  <c r="GX234" i="1"/>
  <c r="GW234" i="1"/>
  <c r="GV234" i="1"/>
  <c r="GU234" i="1"/>
  <c r="GT234" i="1"/>
  <c r="GS234" i="1"/>
  <c r="HD233" i="1"/>
  <c r="HC233" i="1"/>
  <c r="HB233" i="1"/>
  <c r="HA233" i="1"/>
  <c r="GZ233" i="1"/>
  <c r="GY233" i="1"/>
  <c r="GX233" i="1"/>
  <c r="GW233" i="1"/>
  <c r="GV233" i="1"/>
  <c r="GU233" i="1"/>
  <c r="GT233" i="1"/>
  <c r="GS233" i="1"/>
  <c r="HD232" i="1"/>
  <c r="HC232" i="1"/>
  <c r="HB232" i="1"/>
  <c r="HA232" i="1"/>
  <c r="GZ232" i="1"/>
  <c r="GY232" i="1"/>
  <c r="GX232" i="1"/>
  <c r="GW232" i="1"/>
  <c r="GV232" i="1"/>
  <c r="GU232" i="1"/>
  <c r="GT232" i="1"/>
  <c r="GS232" i="1"/>
  <c r="HD231" i="1"/>
  <c r="HC231" i="1"/>
  <c r="HB231" i="1"/>
  <c r="HA231" i="1"/>
  <c r="GZ231" i="1"/>
  <c r="GY231" i="1"/>
  <c r="GX231" i="1"/>
  <c r="GW231" i="1"/>
  <c r="GV231" i="1"/>
  <c r="GU231" i="1"/>
  <c r="GT231" i="1"/>
  <c r="GS231" i="1"/>
  <c r="HD230" i="1"/>
  <c r="HC230" i="1"/>
  <c r="HB230" i="1"/>
  <c r="HA230" i="1"/>
  <c r="GZ230" i="1"/>
  <c r="GY230" i="1"/>
  <c r="GX230" i="1"/>
  <c r="GW230" i="1"/>
  <c r="GV230" i="1"/>
  <c r="GU230" i="1"/>
  <c r="GT230" i="1"/>
  <c r="GS230" i="1"/>
  <c r="HD229" i="1"/>
  <c r="HC229" i="1"/>
  <c r="HB229" i="1"/>
  <c r="HA229" i="1"/>
  <c r="GZ229" i="1"/>
  <c r="GY229" i="1"/>
  <c r="GX229" i="1"/>
  <c r="GW229" i="1"/>
  <c r="GV229" i="1"/>
  <c r="GU229" i="1"/>
  <c r="GT229" i="1"/>
  <c r="GS229" i="1"/>
  <c r="HD228" i="1"/>
  <c r="HC228" i="1"/>
  <c r="HB228" i="1"/>
  <c r="HA228" i="1"/>
  <c r="GZ228" i="1"/>
  <c r="GY228" i="1"/>
  <c r="GX228" i="1"/>
  <c r="GW228" i="1"/>
  <c r="GV228" i="1"/>
  <c r="GU228" i="1"/>
  <c r="GT228" i="1"/>
  <c r="GS228" i="1"/>
  <c r="HD227" i="1"/>
  <c r="HC227" i="1"/>
  <c r="HB227" i="1"/>
  <c r="HA227" i="1"/>
  <c r="GZ227" i="1"/>
  <c r="GY227" i="1"/>
  <c r="GX227" i="1"/>
  <c r="GW227" i="1"/>
  <c r="GV227" i="1"/>
  <c r="GU227" i="1"/>
  <c r="GT227" i="1"/>
  <c r="GS227" i="1"/>
  <c r="HD226" i="1"/>
  <c r="HC226" i="1"/>
  <c r="HB226" i="1"/>
  <c r="HA226" i="1"/>
  <c r="GZ226" i="1"/>
  <c r="GY226" i="1"/>
  <c r="GX226" i="1"/>
  <c r="GW226" i="1"/>
  <c r="GV226" i="1"/>
  <c r="GU226" i="1"/>
  <c r="GT226" i="1"/>
  <c r="GS226" i="1"/>
  <c r="HD225" i="1"/>
  <c r="HC225" i="1"/>
  <c r="HB225" i="1"/>
  <c r="HA225" i="1"/>
  <c r="GZ225" i="1"/>
  <c r="GY225" i="1"/>
  <c r="GX225" i="1"/>
  <c r="GW225" i="1"/>
  <c r="GV225" i="1"/>
  <c r="GU225" i="1"/>
  <c r="GT225" i="1"/>
  <c r="GS225" i="1"/>
  <c r="HD224" i="1"/>
  <c r="HC224" i="1"/>
  <c r="HB224" i="1"/>
  <c r="HA224" i="1"/>
  <c r="GZ224" i="1"/>
  <c r="GY224" i="1"/>
  <c r="GX224" i="1"/>
  <c r="GW224" i="1"/>
  <c r="GV224" i="1"/>
  <c r="GU224" i="1"/>
  <c r="GT224" i="1"/>
  <c r="GS224" i="1"/>
  <c r="HD223" i="1"/>
  <c r="HC223" i="1"/>
  <c r="HB223" i="1"/>
  <c r="HA223" i="1"/>
  <c r="GZ223" i="1"/>
  <c r="GY223" i="1"/>
  <c r="GX223" i="1"/>
  <c r="GW223" i="1"/>
  <c r="GV223" i="1"/>
  <c r="GU223" i="1"/>
  <c r="GT223" i="1"/>
  <c r="GS223" i="1"/>
  <c r="HD222" i="1"/>
  <c r="HC222" i="1"/>
  <c r="HB222" i="1"/>
  <c r="HA222" i="1"/>
  <c r="GZ222" i="1"/>
  <c r="GY222" i="1"/>
  <c r="GX222" i="1"/>
  <c r="GW222" i="1"/>
  <c r="GV222" i="1"/>
  <c r="GU222" i="1"/>
  <c r="GT222" i="1"/>
  <c r="GS222" i="1"/>
  <c r="HD221" i="1"/>
  <c r="HC221" i="1"/>
  <c r="HB221" i="1"/>
  <c r="HA221" i="1"/>
  <c r="GZ221" i="1"/>
  <c r="GY221" i="1"/>
  <c r="GX221" i="1"/>
  <c r="GW221" i="1"/>
  <c r="GV221" i="1"/>
  <c r="GU221" i="1"/>
  <c r="GT221" i="1"/>
  <c r="GS221" i="1"/>
  <c r="HD220" i="1"/>
  <c r="HC220" i="1"/>
  <c r="HB220" i="1"/>
  <c r="HA220" i="1"/>
  <c r="GZ220" i="1"/>
  <c r="GY220" i="1"/>
  <c r="GX220" i="1"/>
  <c r="GW220" i="1"/>
  <c r="GV220" i="1"/>
  <c r="GU220" i="1"/>
  <c r="GT220" i="1"/>
  <c r="GS220" i="1"/>
  <c r="HD219" i="1"/>
  <c r="HC219" i="1"/>
  <c r="HB219" i="1"/>
  <c r="HA219" i="1"/>
  <c r="GZ219" i="1"/>
  <c r="GY219" i="1"/>
  <c r="GX219" i="1"/>
  <c r="GW219" i="1"/>
  <c r="GV219" i="1"/>
  <c r="GU219" i="1"/>
  <c r="GT219" i="1"/>
  <c r="GS219" i="1"/>
  <c r="HD218" i="1"/>
  <c r="HC218" i="1"/>
  <c r="HB218" i="1"/>
  <c r="HA218" i="1"/>
  <c r="GZ218" i="1"/>
  <c r="GY218" i="1"/>
  <c r="GX218" i="1"/>
  <c r="GW218" i="1"/>
  <c r="GV218" i="1"/>
  <c r="GU218" i="1"/>
  <c r="GT218" i="1"/>
  <c r="GS218" i="1"/>
  <c r="HD217" i="1"/>
  <c r="HC217" i="1"/>
  <c r="HB217" i="1"/>
  <c r="HA217" i="1"/>
  <c r="GZ217" i="1"/>
  <c r="GY217" i="1"/>
  <c r="GX217" i="1"/>
  <c r="GW217" i="1"/>
  <c r="GV217" i="1"/>
  <c r="GU217" i="1"/>
  <c r="GT217" i="1"/>
  <c r="GS217" i="1"/>
  <c r="HD216" i="1"/>
  <c r="HC216" i="1"/>
  <c r="HB216" i="1"/>
  <c r="HA216" i="1"/>
  <c r="GZ216" i="1"/>
  <c r="GY216" i="1"/>
  <c r="GX216" i="1"/>
  <c r="GW216" i="1"/>
  <c r="GV216" i="1"/>
  <c r="GU216" i="1"/>
  <c r="GT216" i="1"/>
  <c r="GS216" i="1"/>
  <c r="HD215" i="1"/>
  <c r="HC215" i="1"/>
  <c r="HB215" i="1"/>
  <c r="HA215" i="1"/>
  <c r="GZ215" i="1"/>
  <c r="GY215" i="1"/>
  <c r="GX215" i="1"/>
  <c r="GW215" i="1"/>
  <c r="GV215" i="1"/>
  <c r="GU215" i="1"/>
  <c r="GT215" i="1"/>
  <c r="GS215" i="1"/>
  <c r="HD214" i="1"/>
  <c r="HC214" i="1"/>
  <c r="HB214" i="1"/>
  <c r="HA214" i="1"/>
  <c r="GZ214" i="1"/>
  <c r="GY214" i="1"/>
  <c r="GX214" i="1"/>
  <c r="GW214" i="1"/>
  <c r="GV214" i="1"/>
  <c r="GU214" i="1"/>
  <c r="GT214" i="1"/>
  <c r="GS214" i="1"/>
  <c r="HD213" i="1"/>
  <c r="HC213" i="1"/>
  <c r="HB213" i="1"/>
  <c r="HA213" i="1"/>
  <c r="GZ213" i="1"/>
  <c r="GY213" i="1"/>
  <c r="GX213" i="1"/>
  <c r="GW213" i="1"/>
  <c r="GV213" i="1"/>
  <c r="GU213" i="1"/>
  <c r="GT213" i="1"/>
  <c r="GS213" i="1"/>
  <c r="HD212" i="1"/>
  <c r="HC212" i="1"/>
  <c r="HB212" i="1"/>
  <c r="HA212" i="1"/>
  <c r="GZ212" i="1"/>
  <c r="GY212" i="1"/>
  <c r="GX212" i="1"/>
  <c r="GW212" i="1"/>
  <c r="GV212" i="1"/>
  <c r="GU212" i="1"/>
  <c r="GT212" i="1"/>
  <c r="GS212" i="1"/>
  <c r="HD211" i="1"/>
  <c r="HC211" i="1"/>
  <c r="HB211" i="1"/>
  <c r="HA211" i="1"/>
  <c r="GZ211" i="1"/>
  <c r="GY211" i="1"/>
  <c r="GX211" i="1"/>
  <c r="GW211" i="1"/>
  <c r="GV211" i="1"/>
  <c r="GU211" i="1"/>
  <c r="GT211" i="1"/>
  <c r="GS211" i="1"/>
  <c r="HD210" i="1"/>
  <c r="HC210" i="1"/>
  <c r="HB210" i="1"/>
  <c r="HA210" i="1"/>
  <c r="GZ210" i="1"/>
  <c r="GY210" i="1"/>
  <c r="GX210" i="1"/>
  <c r="GW210" i="1"/>
  <c r="GV210" i="1"/>
  <c r="GU210" i="1"/>
  <c r="GT210" i="1"/>
  <c r="GS210" i="1"/>
  <c r="HD209" i="1"/>
  <c r="HC209" i="1"/>
  <c r="HB209" i="1"/>
  <c r="HA209" i="1"/>
  <c r="GZ209" i="1"/>
  <c r="GY209" i="1"/>
  <c r="GX209" i="1"/>
  <c r="GW209" i="1"/>
  <c r="GV209" i="1"/>
  <c r="GU209" i="1"/>
  <c r="GT209" i="1"/>
  <c r="GS209" i="1"/>
  <c r="HD208" i="1"/>
  <c r="HC208" i="1"/>
  <c r="HB208" i="1"/>
  <c r="HA208" i="1"/>
  <c r="GZ208" i="1"/>
  <c r="GY208" i="1"/>
  <c r="GX208" i="1"/>
  <c r="GW208" i="1"/>
  <c r="GV208" i="1"/>
  <c r="GU208" i="1"/>
  <c r="GT208" i="1"/>
  <c r="GS208" i="1"/>
  <c r="HD207" i="1"/>
  <c r="HC207" i="1"/>
  <c r="HB207" i="1"/>
  <c r="HA207" i="1"/>
  <c r="GZ207" i="1"/>
  <c r="GY207" i="1"/>
  <c r="GX207" i="1"/>
  <c r="GW207" i="1"/>
  <c r="GV207" i="1"/>
  <c r="GU207" i="1"/>
  <c r="GT207" i="1"/>
  <c r="GS207" i="1"/>
  <c r="HD206" i="1"/>
  <c r="HC206" i="1"/>
  <c r="HB206" i="1"/>
  <c r="HA206" i="1"/>
  <c r="GZ206" i="1"/>
  <c r="GY206" i="1"/>
  <c r="GX206" i="1"/>
  <c r="GW206" i="1"/>
  <c r="GV206" i="1"/>
  <c r="GU206" i="1"/>
  <c r="GT206" i="1"/>
  <c r="GS206" i="1"/>
  <c r="HD205" i="1"/>
  <c r="HC205" i="1"/>
  <c r="HB205" i="1"/>
  <c r="HA205" i="1"/>
  <c r="GZ205" i="1"/>
  <c r="GY205" i="1"/>
  <c r="GX205" i="1"/>
  <c r="GW205" i="1"/>
  <c r="GV205" i="1"/>
  <c r="GU205" i="1"/>
  <c r="GT205" i="1"/>
  <c r="GS205" i="1"/>
  <c r="HD204" i="1"/>
  <c r="HC204" i="1"/>
  <c r="HB204" i="1"/>
  <c r="HA204" i="1"/>
  <c r="GZ204" i="1"/>
  <c r="GY204" i="1"/>
  <c r="GX204" i="1"/>
  <c r="GW204" i="1"/>
  <c r="GV204" i="1"/>
  <c r="GU204" i="1"/>
  <c r="GT204" i="1"/>
  <c r="GS204" i="1"/>
  <c r="HD203" i="1"/>
  <c r="HC203" i="1"/>
  <c r="HB203" i="1"/>
  <c r="HA203" i="1"/>
  <c r="GZ203" i="1"/>
  <c r="GY203" i="1"/>
  <c r="GX203" i="1"/>
  <c r="GW203" i="1"/>
  <c r="GV203" i="1"/>
  <c r="GU203" i="1"/>
  <c r="GT203" i="1"/>
  <c r="GS203" i="1"/>
  <c r="HD202" i="1"/>
  <c r="HC202" i="1"/>
  <c r="HB202" i="1"/>
  <c r="HA202" i="1"/>
  <c r="GZ202" i="1"/>
  <c r="GY202" i="1"/>
  <c r="GX202" i="1"/>
  <c r="GW202" i="1"/>
  <c r="GV202" i="1"/>
  <c r="GU202" i="1"/>
  <c r="GT202" i="1"/>
  <c r="GS202" i="1"/>
  <c r="HD201" i="1"/>
  <c r="HC201" i="1"/>
  <c r="HB201" i="1"/>
  <c r="HA201" i="1"/>
  <c r="GZ201" i="1"/>
  <c r="GY201" i="1"/>
  <c r="GX201" i="1"/>
  <c r="GW201" i="1"/>
  <c r="GV201" i="1"/>
  <c r="GU201" i="1"/>
  <c r="GT201" i="1"/>
  <c r="GS201" i="1"/>
  <c r="HD200" i="1"/>
  <c r="HC200" i="1"/>
  <c r="HB200" i="1"/>
  <c r="HA200" i="1"/>
  <c r="GZ200" i="1"/>
  <c r="GY200" i="1"/>
  <c r="GX200" i="1"/>
  <c r="GW200" i="1"/>
  <c r="GV200" i="1"/>
  <c r="GU200" i="1"/>
  <c r="GT200" i="1"/>
  <c r="GS200" i="1"/>
  <c r="HD199" i="1"/>
  <c r="HC199" i="1"/>
  <c r="HB199" i="1"/>
  <c r="HA199" i="1"/>
  <c r="GZ199" i="1"/>
  <c r="GY199" i="1"/>
  <c r="GX199" i="1"/>
  <c r="GW199" i="1"/>
  <c r="GV199" i="1"/>
  <c r="GU199" i="1"/>
  <c r="GT199" i="1"/>
  <c r="GS199" i="1"/>
  <c r="HD198" i="1"/>
  <c r="HC198" i="1"/>
  <c r="HB198" i="1"/>
  <c r="HA198" i="1"/>
  <c r="GZ198" i="1"/>
  <c r="GY198" i="1"/>
  <c r="GX198" i="1"/>
  <c r="GW198" i="1"/>
  <c r="GV198" i="1"/>
  <c r="GU198" i="1"/>
  <c r="GT198" i="1"/>
  <c r="GS198" i="1"/>
  <c r="HD197" i="1"/>
  <c r="HC197" i="1"/>
  <c r="HB197" i="1"/>
  <c r="HA197" i="1"/>
  <c r="GZ197" i="1"/>
  <c r="GY197" i="1"/>
  <c r="GX197" i="1"/>
  <c r="GW197" i="1"/>
  <c r="GV197" i="1"/>
  <c r="GU197" i="1"/>
  <c r="GT197" i="1"/>
  <c r="GS197" i="1"/>
  <c r="HD196" i="1"/>
  <c r="HC196" i="1"/>
  <c r="HB196" i="1"/>
  <c r="HA196" i="1"/>
  <c r="GZ196" i="1"/>
  <c r="GY196" i="1"/>
  <c r="GX196" i="1"/>
  <c r="GW196" i="1"/>
  <c r="GV196" i="1"/>
  <c r="GU196" i="1"/>
  <c r="GT196" i="1"/>
  <c r="GS196" i="1"/>
  <c r="HD195" i="1"/>
  <c r="HC195" i="1"/>
  <c r="HB195" i="1"/>
  <c r="HA195" i="1"/>
  <c r="GZ195" i="1"/>
  <c r="GY195" i="1"/>
  <c r="GX195" i="1"/>
  <c r="GW195" i="1"/>
  <c r="GV195" i="1"/>
  <c r="GU195" i="1"/>
  <c r="GT195" i="1"/>
  <c r="GS195" i="1"/>
  <c r="HD194" i="1"/>
  <c r="HC194" i="1"/>
  <c r="HB194" i="1"/>
  <c r="HA194" i="1"/>
  <c r="GZ194" i="1"/>
  <c r="GY194" i="1"/>
  <c r="GX194" i="1"/>
  <c r="GW194" i="1"/>
  <c r="GV194" i="1"/>
  <c r="GU194" i="1"/>
  <c r="GT194" i="1"/>
  <c r="GS194" i="1"/>
  <c r="HD193" i="1"/>
  <c r="HC193" i="1"/>
  <c r="HB193" i="1"/>
  <c r="HA193" i="1"/>
  <c r="GZ193" i="1"/>
  <c r="GY193" i="1"/>
  <c r="GX193" i="1"/>
  <c r="GW193" i="1"/>
  <c r="GV193" i="1"/>
  <c r="GU193" i="1"/>
  <c r="GT193" i="1"/>
  <c r="GS193" i="1"/>
  <c r="HD192" i="1"/>
  <c r="HC192" i="1"/>
  <c r="HB192" i="1"/>
  <c r="HA192" i="1"/>
  <c r="GZ192" i="1"/>
  <c r="GY192" i="1"/>
  <c r="GX192" i="1"/>
  <c r="GW192" i="1"/>
  <c r="GV192" i="1"/>
  <c r="GU192" i="1"/>
  <c r="GT192" i="1"/>
  <c r="GS192" i="1"/>
  <c r="HD191" i="1"/>
  <c r="HC191" i="1"/>
  <c r="HB191" i="1"/>
  <c r="HA191" i="1"/>
  <c r="GZ191" i="1"/>
  <c r="GY191" i="1"/>
  <c r="GX191" i="1"/>
  <c r="GW191" i="1"/>
  <c r="GV191" i="1"/>
  <c r="GU191" i="1"/>
  <c r="GT191" i="1"/>
  <c r="GS191" i="1"/>
  <c r="HD190" i="1"/>
  <c r="HC190" i="1"/>
  <c r="HB190" i="1"/>
  <c r="HA190" i="1"/>
  <c r="GZ190" i="1"/>
  <c r="GY190" i="1"/>
  <c r="GX190" i="1"/>
  <c r="GW190" i="1"/>
  <c r="GV190" i="1"/>
  <c r="GU190" i="1"/>
  <c r="GT190" i="1"/>
  <c r="GS190" i="1"/>
  <c r="HD189" i="1"/>
  <c r="HC189" i="1"/>
  <c r="HB189" i="1"/>
  <c r="HA189" i="1"/>
  <c r="GZ189" i="1"/>
  <c r="GY189" i="1"/>
  <c r="GX189" i="1"/>
  <c r="GW189" i="1"/>
  <c r="GV189" i="1"/>
  <c r="GU189" i="1"/>
  <c r="GT189" i="1"/>
  <c r="GS189" i="1"/>
  <c r="HD188" i="1"/>
  <c r="HC188" i="1"/>
  <c r="HB188" i="1"/>
  <c r="HA188" i="1"/>
  <c r="GZ188" i="1"/>
  <c r="GY188" i="1"/>
  <c r="GX188" i="1"/>
  <c r="GW188" i="1"/>
  <c r="GV188" i="1"/>
  <c r="GU188" i="1"/>
  <c r="GT188" i="1"/>
  <c r="GS188" i="1"/>
  <c r="HD187" i="1"/>
  <c r="HC187" i="1"/>
  <c r="HB187" i="1"/>
  <c r="HA187" i="1"/>
  <c r="GZ187" i="1"/>
  <c r="GY187" i="1"/>
  <c r="GX187" i="1"/>
  <c r="GW187" i="1"/>
  <c r="GV187" i="1"/>
  <c r="GU187" i="1"/>
  <c r="GT187" i="1"/>
  <c r="GS187" i="1"/>
  <c r="HD186" i="1"/>
  <c r="HC186" i="1"/>
  <c r="HB186" i="1"/>
  <c r="HA186" i="1"/>
  <c r="GZ186" i="1"/>
  <c r="GY186" i="1"/>
  <c r="GX186" i="1"/>
  <c r="GW186" i="1"/>
  <c r="GV186" i="1"/>
  <c r="GU186" i="1"/>
  <c r="GT186" i="1"/>
  <c r="GS186" i="1"/>
  <c r="HD185" i="1"/>
  <c r="HC185" i="1"/>
  <c r="HB185" i="1"/>
  <c r="HA185" i="1"/>
  <c r="GZ185" i="1"/>
  <c r="GY185" i="1"/>
  <c r="GX185" i="1"/>
  <c r="GW185" i="1"/>
  <c r="GV185" i="1"/>
  <c r="GU185" i="1"/>
  <c r="GT185" i="1"/>
  <c r="GS185" i="1"/>
  <c r="HD184" i="1"/>
  <c r="HC184" i="1"/>
  <c r="HB184" i="1"/>
  <c r="HA184" i="1"/>
  <c r="GZ184" i="1"/>
  <c r="GY184" i="1"/>
  <c r="GX184" i="1"/>
  <c r="GW184" i="1"/>
  <c r="GV184" i="1"/>
  <c r="GU184" i="1"/>
  <c r="GT184" i="1"/>
  <c r="GS184" i="1"/>
  <c r="HD183" i="1"/>
  <c r="HC183" i="1"/>
  <c r="HB183" i="1"/>
  <c r="HA183" i="1"/>
  <c r="GZ183" i="1"/>
  <c r="GY183" i="1"/>
  <c r="GX183" i="1"/>
  <c r="GW183" i="1"/>
  <c r="GV183" i="1"/>
  <c r="GU183" i="1"/>
  <c r="GT183" i="1"/>
  <c r="GS183" i="1"/>
  <c r="HD182" i="1"/>
  <c r="HC182" i="1"/>
  <c r="HB182" i="1"/>
  <c r="HA182" i="1"/>
  <c r="GZ182" i="1"/>
  <c r="GY182" i="1"/>
  <c r="GX182" i="1"/>
  <c r="GW182" i="1"/>
  <c r="GV182" i="1"/>
  <c r="GU182" i="1"/>
  <c r="GT182" i="1"/>
  <c r="GS182" i="1"/>
  <c r="HD181" i="1"/>
  <c r="HC181" i="1"/>
  <c r="HB181" i="1"/>
  <c r="HA181" i="1"/>
  <c r="GZ181" i="1"/>
  <c r="GY181" i="1"/>
  <c r="GX181" i="1"/>
  <c r="GW181" i="1"/>
  <c r="GV181" i="1"/>
  <c r="GU181" i="1"/>
  <c r="GT181" i="1"/>
  <c r="GS181" i="1"/>
  <c r="HD180" i="1"/>
  <c r="HC180" i="1"/>
  <c r="HB180" i="1"/>
  <c r="HA180" i="1"/>
  <c r="GZ180" i="1"/>
  <c r="GY180" i="1"/>
  <c r="GX180" i="1"/>
  <c r="GW180" i="1"/>
  <c r="GV180" i="1"/>
  <c r="GU180" i="1"/>
  <c r="GT180" i="1"/>
  <c r="GS180" i="1"/>
  <c r="HD179" i="1"/>
  <c r="HC179" i="1"/>
  <c r="HB179" i="1"/>
  <c r="HA179" i="1"/>
  <c r="GZ179" i="1"/>
  <c r="GY179" i="1"/>
  <c r="GX179" i="1"/>
  <c r="GW179" i="1"/>
  <c r="GV179" i="1"/>
  <c r="GU179" i="1"/>
  <c r="GT179" i="1"/>
  <c r="GS179" i="1"/>
  <c r="HD178" i="1"/>
  <c r="HC178" i="1"/>
  <c r="HB178" i="1"/>
  <c r="HA178" i="1"/>
  <c r="GZ178" i="1"/>
  <c r="GY178" i="1"/>
  <c r="GX178" i="1"/>
  <c r="GW178" i="1"/>
  <c r="GV178" i="1"/>
  <c r="GU178" i="1"/>
  <c r="GT178" i="1"/>
  <c r="GS178" i="1"/>
  <c r="HD177" i="1"/>
  <c r="HC177" i="1"/>
  <c r="HB177" i="1"/>
  <c r="HA177" i="1"/>
  <c r="GZ177" i="1"/>
  <c r="GY177" i="1"/>
  <c r="GX177" i="1"/>
  <c r="GW177" i="1"/>
  <c r="GV177" i="1"/>
  <c r="GU177" i="1"/>
  <c r="GT177" i="1"/>
  <c r="GS177" i="1"/>
  <c r="HD176" i="1"/>
  <c r="HC176" i="1"/>
  <c r="HB176" i="1"/>
  <c r="HA176" i="1"/>
  <c r="GZ176" i="1"/>
  <c r="GY176" i="1"/>
  <c r="GX176" i="1"/>
  <c r="GW176" i="1"/>
  <c r="GV176" i="1"/>
  <c r="GU176" i="1"/>
  <c r="GT176" i="1"/>
  <c r="GS176" i="1"/>
  <c r="HD175" i="1"/>
  <c r="HC175" i="1"/>
  <c r="HB175" i="1"/>
  <c r="HA175" i="1"/>
  <c r="GZ175" i="1"/>
  <c r="GY175" i="1"/>
  <c r="GX175" i="1"/>
  <c r="GW175" i="1"/>
  <c r="GV175" i="1"/>
  <c r="GU175" i="1"/>
  <c r="GT175" i="1"/>
  <c r="GS175" i="1"/>
  <c r="HD174" i="1"/>
  <c r="HC174" i="1"/>
  <c r="HB174" i="1"/>
  <c r="HA174" i="1"/>
  <c r="GZ174" i="1"/>
  <c r="GY174" i="1"/>
  <c r="GX174" i="1"/>
  <c r="GW174" i="1"/>
  <c r="GV174" i="1"/>
  <c r="GU174" i="1"/>
  <c r="GT174" i="1"/>
  <c r="GS174" i="1"/>
  <c r="HD173" i="1"/>
  <c r="HC173" i="1"/>
  <c r="HB173" i="1"/>
  <c r="HA173" i="1"/>
  <c r="GZ173" i="1"/>
  <c r="GY173" i="1"/>
  <c r="GX173" i="1"/>
  <c r="GW173" i="1"/>
  <c r="GV173" i="1"/>
  <c r="GU173" i="1"/>
  <c r="GT173" i="1"/>
  <c r="GS173" i="1"/>
  <c r="HD172" i="1"/>
  <c r="HC172" i="1"/>
  <c r="HB172" i="1"/>
  <c r="HA172" i="1"/>
  <c r="GZ172" i="1"/>
  <c r="GY172" i="1"/>
  <c r="GX172" i="1"/>
  <c r="GW172" i="1"/>
  <c r="GV172" i="1"/>
  <c r="GU172" i="1"/>
  <c r="GT172" i="1"/>
  <c r="GS172" i="1"/>
  <c r="HD171" i="1"/>
  <c r="HC171" i="1"/>
  <c r="HB171" i="1"/>
  <c r="HA171" i="1"/>
  <c r="GZ171" i="1"/>
  <c r="GY171" i="1"/>
  <c r="GX171" i="1"/>
  <c r="GW171" i="1"/>
  <c r="GV171" i="1"/>
  <c r="GU171" i="1"/>
  <c r="GT171" i="1"/>
  <c r="GS171" i="1"/>
  <c r="HD170" i="1"/>
  <c r="HC170" i="1"/>
  <c r="HB170" i="1"/>
  <c r="HA170" i="1"/>
  <c r="GZ170" i="1"/>
  <c r="GY170" i="1"/>
  <c r="GX170" i="1"/>
  <c r="GW170" i="1"/>
  <c r="GV170" i="1"/>
  <c r="GU170" i="1"/>
  <c r="GT170" i="1"/>
  <c r="GS170" i="1"/>
  <c r="HD169" i="1"/>
  <c r="HC169" i="1"/>
  <c r="HB169" i="1"/>
  <c r="HA169" i="1"/>
  <c r="GZ169" i="1"/>
  <c r="GY169" i="1"/>
  <c r="GX169" i="1"/>
  <c r="GW169" i="1"/>
  <c r="GV169" i="1"/>
  <c r="GU169" i="1"/>
  <c r="GT169" i="1"/>
  <c r="GS169" i="1"/>
  <c r="HD168" i="1"/>
  <c r="HC168" i="1"/>
  <c r="HB168" i="1"/>
  <c r="HA168" i="1"/>
  <c r="GZ168" i="1"/>
  <c r="GY168" i="1"/>
  <c r="GX168" i="1"/>
  <c r="GW168" i="1"/>
  <c r="GV168" i="1"/>
  <c r="GU168" i="1"/>
  <c r="GT168" i="1"/>
  <c r="GS168" i="1"/>
  <c r="HD167" i="1"/>
  <c r="HC167" i="1"/>
  <c r="HB167" i="1"/>
  <c r="HA167" i="1"/>
  <c r="GZ167" i="1"/>
  <c r="GY167" i="1"/>
  <c r="GX167" i="1"/>
  <c r="GW167" i="1"/>
  <c r="GV167" i="1"/>
  <c r="GU167" i="1"/>
  <c r="GT167" i="1"/>
  <c r="GS167" i="1"/>
  <c r="HD166" i="1"/>
  <c r="HC166" i="1"/>
  <c r="HB166" i="1"/>
  <c r="HA166" i="1"/>
  <c r="GZ166" i="1"/>
  <c r="GY166" i="1"/>
  <c r="GX166" i="1"/>
  <c r="GW166" i="1"/>
  <c r="GV166" i="1"/>
  <c r="GU166" i="1"/>
  <c r="GT166" i="1"/>
  <c r="GS166" i="1"/>
  <c r="HD165" i="1"/>
  <c r="HC165" i="1"/>
  <c r="HB165" i="1"/>
  <c r="HA165" i="1"/>
  <c r="GZ165" i="1"/>
  <c r="GY165" i="1"/>
  <c r="GX165" i="1"/>
  <c r="GW165" i="1"/>
  <c r="GV165" i="1"/>
  <c r="GU165" i="1"/>
  <c r="GT165" i="1"/>
  <c r="GS165" i="1"/>
  <c r="HD164" i="1"/>
  <c r="HC164" i="1"/>
  <c r="HB164" i="1"/>
  <c r="HA164" i="1"/>
  <c r="GZ164" i="1"/>
  <c r="GY164" i="1"/>
  <c r="GX164" i="1"/>
  <c r="GW164" i="1"/>
  <c r="GV164" i="1"/>
  <c r="GU164" i="1"/>
  <c r="GT164" i="1"/>
  <c r="GS164" i="1"/>
  <c r="HD163" i="1"/>
  <c r="HC163" i="1"/>
  <c r="HB163" i="1"/>
  <c r="HA163" i="1"/>
  <c r="GZ163" i="1"/>
  <c r="GY163" i="1"/>
  <c r="GX163" i="1"/>
  <c r="GW163" i="1"/>
  <c r="GV163" i="1"/>
  <c r="GU163" i="1"/>
  <c r="GT163" i="1"/>
  <c r="GS163" i="1"/>
  <c r="HD162" i="1"/>
  <c r="HC162" i="1"/>
  <c r="HB162" i="1"/>
  <c r="HA162" i="1"/>
  <c r="GZ162" i="1"/>
  <c r="GY162" i="1"/>
  <c r="GX162" i="1"/>
  <c r="GW162" i="1"/>
  <c r="GV162" i="1"/>
  <c r="GU162" i="1"/>
  <c r="GT162" i="1"/>
  <c r="GS162" i="1"/>
  <c r="HD161" i="1"/>
  <c r="HC161" i="1"/>
  <c r="HB161" i="1"/>
  <c r="HA161" i="1"/>
  <c r="GZ161" i="1"/>
  <c r="GY161" i="1"/>
  <c r="GX161" i="1"/>
  <c r="GW161" i="1"/>
  <c r="GV161" i="1"/>
  <c r="GU161" i="1"/>
  <c r="GT161" i="1"/>
  <c r="GS161" i="1"/>
  <c r="HD160" i="1"/>
  <c r="HC160" i="1"/>
  <c r="HB160" i="1"/>
  <c r="HA160" i="1"/>
  <c r="GZ160" i="1"/>
  <c r="GY160" i="1"/>
  <c r="GX160" i="1"/>
  <c r="GW160" i="1"/>
  <c r="GV160" i="1"/>
  <c r="GU160" i="1"/>
  <c r="GT160" i="1"/>
  <c r="GS160" i="1"/>
  <c r="HD159" i="1"/>
  <c r="HC159" i="1"/>
  <c r="HB159" i="1"/>
  <c r="HA159" i="1"/>
  <c r="GZ159" i="1"/>
  <c r="GY159" i="1"/>
  <c r="GX159" i="1"/>
  <c r="GW159" i="1"/>
  <c r="GV159" i="1"/>
  <c r="GU159" i="1"/>
  <c r="GT159" i="1"/>
  <c r="GS159" i="1"/>
  <c r="HD158" i="1"/>
  <c r="HC158" i="1"/>
  <c r="HB158" i="1"/>
  <c r="HA158" i="1"/>
  <c r="GZ158" i="1"/>
  <c r="GY158" i="1"/>
  <c r="GX158" i="1"/>
  <c r="GW158" i="1"/>
  <c r="GV158" i="1"/>
  <c r="GU158" i="1"/>
  <c r="GT158" i="1"/>
  <c r="GS158" i="1"/>
  <c r="HD157" i="1"/>
  <c r="HC157" i="1"/>
  <c r="HB157" i="1"/>
  <c r="HA157" i="1"/>
  <c r="GZ157" i="1"/>
  <c r="GY157" i="1"/>
  <c r="GX157" i="1"/>
  <c r="GW157" i="1"/>
  <c r="GV157" i="1"/>
  <c r="GU157" i="1"/>
  <c r="GT157" i="1"/>
  <c r="GS157" i="1"/>
  <c r="HD156" i="1"/>
  <c r="HC156" i="1"/>
  <c r="HB156" i="1"/>
  <c r="HA156" i="1"/>
  <c r="GZ156" i="1"/>
  <c r="GY156" i="1"/>
  <c r="GX156" i="1"/>
  <c r="GW156" i="1"/>
  <c r="GV156" i="1"/>
  <c r="GU156" i="1"/>
  <c r="GT156" i="1"/>
  <c r="GS156" i="1"/>
  <c r="HD155" i="1"/>
  <c r="HC155" i="1"/>
  <c r="HB155" i="1"/>
  <c r="HA155" i="1"/>
  <c r="GZ155" i="1"/>
  <c r="GY155" i="1"/>
  <c r="GX155" i="1"/>
  <c r="GW155" i="1"/>
  <c r="GV155" i="1"/>
  <c r="GU155" i="1"/>
  <c r="GT155" i="1"/>
  <c r="GS155" i="1"/>
  <c r="HD154" i="1"/>
  <c r="HC154" i="1"/>
  <c r="HB154" i="1"/>
  <c r="HA154" i="1"/>
  <c r="GZ154" i="1"/>
  <c r="GY154" i="1"/>
  <c r="GX154" i="1"/>
  <c r="GW154" i="1"/>
  <c r="GV154" i="1"/>
  <c r="GU154" i="1"/>
  <c r="GT154" i="1"/>
  <c r="GS154" i="1"/>
  <c r="HD153" i="1"/>
  <c r="HC153" i="1"/>
  <c r="HB153" i="1"/>
  <c r="HA153" i="1"/>
  <c r="GZ153" i="1"/>
  <c r="GY153" i="1"/>
  <c r="GX153" i="1"/>
  <c r="GW153" i="1"/>
  <c r="GV153" i="1"/>
  <c r="GU153" i="1"/>
  <c r="GT153" i="1"/>
  <c r="GS153" i="1"/>
  <c r="HD152" i="1"/>
  <c r="HC152" i="1"/>
  <c r="HB152" i="1"/>
  <c r="HA152" i="1"/>
  <c r="GZ152" i="1"/>
  <c r="GY152" i="1"/>
  <c r="GX152" i="1"/>
  <c r="GW152" i="1"/>
  <c r="GV152" i="1"/>
  <c r="GU152" i="1"/>
  <c r="GT152" i="1"/>
  <c r="GS152" i="1"/>
  <c r="HD151" i="1"/>
  <c r="HC151" i="1"/>
  <c r="HB151" i="1"/>
  <c r="HA151" i="1"/>
  <c r="GZ151" i="1"/>
  <c r="GY151" i="1"/>
  <c r="GX151" i="1"/>
  <c r="GW151" i="1"/>
  <c r="GV151" i="1"/>
  <c r="GU151" i="1"/>
  <c r="GT151" i="1"/>
  <c r="GS151" i="1"/>
  <c r="HD150" i="1"/>
  <c r="HC150" i="1"/>
  <c r="HB150" i="1"/>
  <c r="HA150" i="1"/>
  <c r="GZ150" i="1"/>
  <c r="GY150" i="1"/>
  <c r="GX150" i="1"/>
  <c r="GW150" i="1"/>
  <c r="GV150" i="1"/>
  <c r="GU150" i="1"/>
  <c r="GT150" i="1"/>
  <c r="GS150" i="1"/>
  <c r="HD149" i="1"/>
  <c r="HC149" i="1"/>
  <c r="HB149" i="1"/>
  <c r="HA149" i="1"/>
  <c r="GZ149" i="1"/>
  <c r="GY149" i="1"/>
  <c r="GX149" i="1"/>
  <c r="GW149" i="1"/>
  <c r="GV149" i="1"/>
  <c r="GU149" i="1"/>
  <c r="GT149" i="1"/>
  <c r="GS149" i="1"/>
  <c r="HD148" i="1"/>
  <c r="HC148" i="1"/>
  <c r="HB148" i="1"/>
  <c r="HA148" i="1"/>
  <c r="GZ148" i="1"/>
  <c r="GY148" i="1"/>
  <c r="GX148" i="1"/>
  <c r="GW148" i="1"/>
  <c r="GV148" i="1"/>
  <c r="GU148" i="1"/>
  <c r="GT148" i="1"/>
  <c r="GS148" i="1"/>
  <c r="HD147" i="1"/>
  <c r="HC147" i="1"/>
  <c r="HB147" i="1"/>
  <c r="HA147" i="1"/>
  <c r="GZ147" i="1"/>
  <c r="GY147" i="1"/>
  <c r="GX147" i="1"/>
  <c r="GW147" i="1"/>
  <c r="GV147" i="1"/>
  <c r="GU147" i="1"/>
  <c r="GT147" i="1"/>
  <c r="GS147" i="1"/>
  <c r="HD146" i="1"/>
  <c r="HC146" i="1"/>
  <c r="HB146" i="1"/>
  <c r="HA146" i="1"/>
  <c r="GZ146" i="1"/>
  <c r="GY146" i="1"/>
  <c r="GX146" i="1"/>
  <c r="GW146" i="1"/>
  <c r="GV146" i="1"/>
  <c r="GU146" i="1"/>
  <c r="GT146" i="1"/>
  <c r="GS146" i="1"/>
  <c r="HD145" i="1"/>
  <c r="HC145" i="1"/>
  <c r="HB145" i="1"/>
  <c r="HA145" i="1"/>
  <c r="GZ145" i="1"/>
  <c r="GY145" i="1"/>
  <c r="GX145" i="1"/>
  <c r="GW145" i="1"/>
  <c r="GV145" i="1"/>
  <c r="GU145" i="1"/>
  <c r="GT145" i="1"/>
  <c r="GS145" i="1"/>
  <c r="HD144" i="1"/>
  <c r="HC144" i="1"/>
  <c r="HB144" i="1"/>
  <c r="HA144" i="1"/>
  <c r="GZ144" i="1"/>
  <c r="GY144" i="1"/>
  <c r="GX144" i="1"/>
  <c r="GW144" i="1"/>
  <c r="GV144" i="1"/>
  <c r="GU144" i="1"/>
  <c r="GT144" i="1"/>
  <c r="GS144" i="1"/>
  <c r="HD143" i="1"/>
  <c r="HC143" i="1"/>
  <c r="HB143" i="1"/>
  <c r="HA143" i="1"/>
  <c r="GZ143" i="1"/>
  <c r="GY143" i="1"/>
  <c r="GX143" i="1"/>
  <c r="GW143" i="1"/>
  <c r="GV143" i="1"/>
  <c r="GU143" i="1"/>
  <c r="GT143" i="1"/>
  <c r="GS143" i="1"/>
  <c r="HD142" i="1"/>
  <c r="HC142" i="1"/>
  <c r="HB142" i="1"/>
  <c r="HA142" i="1"/>
  <c r="GZ142" i="1"/>
  <c r="GY142" i="1"/>
  <c r="GX142" i="1"/>
  <c r="GW142" i="1"/>
  <c r="GV142" i="1"/>
  <c r="GU142" i="1"/>
  <c r="GT142" i="1"/>
  <c r="GS142" i="1"/>
  <c r="HD141" i="1"/>
  <c r="HC141" i="1"/>
  <c r="HB141" i="1"/>
  <c r="HA141" i="1"/>
  <c r="GZ141" i="1"/>
  <c r="GY141" i="1"/>
  <c r="GX141" i="1"/>
  <c r="GW141" i="1"/>
  <c r="GV141" i="1"/>
  <c r="GU141" i="1"/>
  <c r="GT141" i="1"/>
  <c r="GS141" i="1"/>
  <c r="HD140" i="1"/>
  <c r="HC140" i="1"/>
  <c r="HB140" i="1"/>
  <c r="HA140" i="1"/>
  <c r="GZ140" i="1"/>
  <c r="GY140" i="1"/>
  <c r="GX140" i="1"/>
  <c r="GW140" i="1"/>
  <c r="GV140" i="1"/>
  <c r="GU140" i="1"/>
  <c r="GT140" i="1"/>
  <c r="GS140" i="1"/>
  <c r="HD139" i="1"/>
  <c r="HC139" i="1"/>
  <c r="HB139" i="1"/>
  <c r="HA139" i="1"/>
  <c r="GZ139" i="1"/>
  <c r="GY139" i="1"/>
  <c r="GX139" i="1"/>
  <c r="GW139" i="1"/>
  <c r="GV139" i="1"/>
  <c r="GU139" i="1"/>
  <c r="GT139" i="1"/>
  <c r="GS139" i="1"/>
  <c r="HD138" i="1"/>
  <c r="HC138" i="1"/>
  <c r="HB138" i="1"/>
  <c r="HA138" i="1"/>
  <c r="GZ138" i="1"/>
  <c r="GY138" i="1"/>
  <c r="GX138" i="1"/>
  <c r="GW138" i="1"/>
  <c r="GV138" i="1"/>
  <c r="GU138" i="1"/>
  <c r="GT138" i="1"/>
  <c r="GS138" i="1"/>
  <c r="HD137" i="1"/>
  <c r="HC137" i="1"/>
  <c r="HB137" i="1"/>
  <c r="HA137" i="1"/>
  <c r="GZ137" i="1"/>
  <c r="GY137" i="1"/>
  <c r="GX137" i="1"/>
  <c r="GW137" i="1"/>
  <c r="GV137" i="1"/>
  <c r="GU137" i="1"/>
  <c r="GT137" i="1"/>
  <c r="GS137" i="1"/>
  <c r="HD136" i="1"/>
  <c r="HC136" i="1"/>
  <c r="HB136" i="1"/>
  <c r="HA136" i="1"/>
  <c r="GZ136" i="1"/>
  <c r="GY136" i="1"/>
  <c r="GX136" i="1"/>
  <c r="GW136" i="1"/>
  <c r="GV136" i="1"/>
  <c r="GU136" i="1"/>
  <c r="GT136" i="1"/>
  <c r="GS136" i="1"/>
  <c r="HD135" i="1"/>
  <c r="HC135" i="1"/>
  <c r="HB135" i="1"/>
  <c r="HA135" i="1"/>
  <c r="GZ135" i="1"/>
  <c r="GY135" i="1"/>
  <c r="GX135" i="1"/>
  <c r="GW135" i="1"/>
  <c r="GV135" i="1"/>
  <c r="GU135" i="1"/>
  <c r="GT135" i="1"/>
  <c r="GS135" i="1"/>
  <c r="HD134" i="1"/>
  <c r="HC134" i="1"/>
  <c r="HB134" i="1"/>
  <c r="HA134" i="1"/>
  <c r="GZ134" i="1"/>
  <c r="GY134" i="1"/>
  <c r="GX134" i="1"/>
  <c r="GW134" i="1"/>
  <c r="GV134" i="1"/>
  <c r="GU134" i="1"/>
  <c r="GT134" i="1"/>
  <c r="GS134" i="1"/>
  <c r="HD133" i="1"/>
  <c r="HC133" i="1"/>
  <c r="HB133" i="1"/>
  <c r="HA133" i="1"/>
  <c r="GZ133" i="1"/>
  <c r="GY133" i="1"/>
  <c r="GX133" i="1"/>
  <c r="GW133" i="1"/>
  <c r="GV133" i="1"/>
  <c r="GU133" i="1"/>
  <c r="GT133" i="1"/>
  <c r="GS133" i="1"/>
  <c r="HD132" i="1"/>
  <c r="HC132" i="1"/>
  <c r="HB132" i="1"/>
  <c r="HA132" i="1"/>
  <c r="GZ132" i="1"/>
  <c r="GY132" i="1"/>
  <c r="GX132" i="1"/>
  <c r="GW132" i="1"/>
  <c r="GV132" i="1"/>
  <c r="GU132" i="1"/>
  <c r="GT132" i="1"/>
  <c r="GS132" i="1"/>
  <c r="HD131" i="1"/>
  <c r="HC131" i="1"/>
  <c r="HB131" i="1"/>
  <c r="HA131" i="1"/>
  <c r="GZ131" i="1"/>
  <c r="GY131" i="1"/>
  <c r="GX131" i="1"/>
  <c r="GW131" i="1"/>
  <c r="GV131" i="1"/>
  <c r="GU131" i="1"/>
  <c r="GT131" i="1"/>
  <c r="GS131" i="1"/>
  <c r="HD130" i="1"/>
  <c r="HC130" i="1"/>
  <c r="HB130" i="1"/>
  <c r="HA130" i="1"/>
  <c r="GZ130" i="1"/>
  <c r="GY130" i="1"/>
  <c r="GX130" i="1"/>
  <c r="GW130" i="1"/>
  <c r="GV130" i="1"/>
  <c r="GU130" i="1"/>
  <c r="GT130" i="1"/>
  <c r="GS130" i="1"/>
  <c r="HD129" i="1"/>
  <c r="HC129" i="1"/>
  <c r="HB129" i="1"/>
  <c r="HA129" i="1"/>
  <c r="GZ129" i="1"/>
  <c r="GY129" i="1"/>
  <c r="GX129" i="1"/>
  <c r="GW129" i="1"/>
  <c r="GV129" i="1"/>
  <c r="GU129" i="1"/>
  <c r="GT129" i="1"/>
  <c r="GS129" i="1"/>
  <c r="HD128" i="1"/>
  <c r="HC128" i="1"/>
  <c r="HB128" i="1"/>
  <c r="HA128" i="1"/>
  <c r="GZ128" i="1"/>
  <c r="GY128" i="1"/>
  <c r="GX128" i="1"/>
  <c r="GW128" i="1"/>
  <c r="GV128" i="1"/>
  <c r="GU128" i="1"/>
  <c r="GT128" i="1"/>
  <c r="GS128" i="1"/>
  <c r="HD127" i="1"/>
  <c r="HC127" i="1"/>
  <c r="HB127" i="1"/>
  <c r="HA127" i="1"/>
  <c r="GZ127" i="1"/>
  <c r="GY127" i="1"/>
  <c r="GX127" i="1"/>
  <c r="GW127" i="1"/>
  <c r="GV127" i="1"/>
  <c r="GU127" i="1"/>
  <c r="GT127" i="1"/>
  <c r="GS127" i="1"/>
  <c r="HD126" i="1"/>
  <c r="HC126" i="1"/>
  <c r="HB126" i="1"/>
  <c r="HA126" i="1"/>
  <c r="GZ126" i="1"/>
  <c r="GY126" i="1"/>
  <c r="GX126" i="1"/>
  <c r="GW126" i="1"/>
  <c r="GV126" i="1"/>
  <c r="GU126" i="1"/>
  <c r="GT126" i="1"/>
  <c r="GS126" i="1"/>
  <c r="HD125" i="1"/>
  <c r="HC125" i="1"/>
  <c r="HB125" i="1"/>
  <c r="HA125" i="1"/>
  <c r="GZ125" i="1"/>
  <c r="GY125" i="1"/>
  <c r="GX125" i="1"/>
  <c r="GW125" i="1"/>
  <c r="GV125" i="1"/>
  <c r="GU125" i="1"/>
  <c r="GT125" i="1"/>
  <c r="GS125" i="1"/>
  <c r="HD124" i="1"/>
  <c r="HC124" i="1"/>
  <c r="HB124" i="1"/>
  <c r="HA124" i="1"/>
  <c r="GZ124" i="1"/>
  <c r="GY124" i="1"/>
  <c r="GX124" i="1"/>
  <c r="GW124" i="1"/>
  <c r="GV124" i="1"/>
  <c r="GU124" i="1"/>
  <c r="GT124" i="1"/>
  <c r="GS124" i="1"/>
  <c r="HD123" i="1"/>
  <c r="HC123" i="1"/>
  <c r="HB123" i="1"/>
  <c r="HA123" i="1"/>
  <c r="GZ123" i="1"/>
  <c r="GY123" i="1"/>
  <c r="GX123" i="1"/>
  <c r="GW123" i="1"/>
  <c r="GV123" i="1"/>
  <c r="GU123" i="1"/>
  <c r="GT123" i="1"/>
  <c r="GS123" i="1"/>
  <c r="HD122" i="1"/>
  <c r="HC122" i="1"/>
  <c r="HB122" i="1"/>
  <c r="HA122" i="1"/>
  <c r="GZ122" i="1"/>
  <c r="GY122" i="1"/>
  <c r="GX122" i="1"/>
  <c r="GW122" i="1"/>
  <c r="GV122" i="1"/>
  <c r="GU122" i="1"/>
  <c r="GT122" i="1"/>
  <c r="GS122" i="1"/>
  <c r="HD121" i="1"/>
  <c r="HC121" i="1"/>
  <c r="HB121" i="1"/>
  <c r="HA121" i="1"/>
  <c r="GZ121" i="1"/>
  <c r="GY121" i="1"/>
  <c r="GX121" i="1"/>
  <c r="GW121" i="1"/>
  <c r="GV121" i="1"/>
  <c r="GU121" i="1"/>
  <c r="GT121" i="1"/>
  <c r="GS121" i="1"/>
  <c r="HD120" i="1"/>
  <c r="HC120" i="1"/>
  <c r="HB120" i="1"/>
  <c r="HA120" i="1"/>
  <c r="GZ120" i="1"/>
  <c r="GY120" i="1"/>
  <c r="GX120" i="1"/>
  <c r="GW120" i="1"/>
  <c r="GV120" i="1"/>
  <c r="GU120" i="1"/>
  <c r="GT120" i="1"/>
  <c r="GS120" i="1"/>
  <c r="HD119" i="1"/>
  <c r="HC119" i="1"/>
  <c r="HB119" i="1"/>
  <c r="HA119" i="1"/>
  <c r="GZ119" i="1"/>
  <c r="GY119" i="1"/>
  <c r="GX119" i="1"/>
  <c r="GW119" i="1"/>
  <c r="GV119" i="1"/>
  <c r="GU119" i="1"/>
  <c r="GT119" i="1"/>
  <c r="GS119" i="1"/>
  <c r="HD118" i="1"/>
  <c r="HC118" i="1"/>
  <c r="HB118" i="1"/>
  <c r="HA118" i="1"/>
  <c r="GZ118" i="1"/>
  <c r="GY118" i="1"/>
  <c r="GX118" i="1"/>
  <c r="GW118" i="1"/>
  <c r="GV118" i="1"/>
  <c r="GU118" i="1"/>
  <c r="GT118" i="1"/>
  <c r="GS118" i="1"/>
  <c r="HD117" i="1"/>
  <c r="HC117" i="1"/>
  <c r="HB117" i="1"/>
  <c r="HA117" i="1"/>
  <c r="GZ117" i="1"/>
  <c r="GY117" i="1"/>
  <c r="GX117" i="1"/>
  <c r="GW117" i="1"/>
  <c r="GV117" i="1"/>
  <c r="GU117" i="1"/>
  <c r="GT117" i="1"/>
  <c r="GS117" i="1"/>
  <c r="HD116" i="1"/>
  <c r="HC116" i="1"/>
  <c r="HB116" i="1"/>
  <c r="HA116" i="1"/>
  <c r="GZ116" i="1"/>
  <c r="GY116" i="1"/>
  <c r="GX116" i="1"/>
  <c r="GW116" i="1"/>
  <c r="GV116" i="1"/>
  <c r="GU116" i="1"/>
  <c r="GT116" i="1"/>
  <c r="GS116" i="1"/>
  <c r="HD115" i="1"/>
  <c r="HC115" i="1"/>
  <c r="HB115" i="1"/>
  <c r="HA115" i="1"/>
  <c r="GZ115" i="1"/>
  <c r="GY115" i="1"/>
  <c r="GX115" i="1"/>
  <c r="GW115" i="1"/>
  <c r="GV115" i="1"/>
  <c r="GU115" i="1"/>
  <c r="GT115" i="1"/>
  <c r="GS115" i="1"/>
  <c r="HD114" i="1"/>
  <c r="HC114" i="1"/>
  <c r="HB114" i="1"/>
  <c r="HA114" i="1"/>
  <c r="GZ114" i="1"/>
  <c r="GY114" i="1"/>
  <c r="GX114" i="1"/>
  <c r="GW114" i="1"/>
  <c r="GV114" i="1"/>
  <c r="GU114" i="1"/>
  <c r="GT114" i="1"/>
  <c r="GS114" i="1"/>
  <c r="HD113" i="1"/>
  <c r="HC113" i="1"/>
  <c r="HB113" i="1"/>
  <c r="HA113" i="1"/>
  <c r="GZ113" i="1"/>
  <c r="GY113" i="1"/>
  <c r="GX113" i="1"/>
  <c r="GW113" i="1"/>
  <c r="GV113" i="1"/>
  <c r="GU113" i="1"/>
  <c r="GT113" i="1"/>
  <c r="GS113" i="1"/>
  <c r="HD112" i="1"/>
  <c r="HC112" i="1"/>
  <c r="HB112" i="1"/>
  <c r="HA112" i="1"/>
  <c r="GZ112" i="1"/>
  <c r="GY112" i="1"/>
  <c r="GX112" i="1"/>
  <c r="GW112" i="1"/>
  <c r="GV112" i="1"/>
  <c r="GU112" i="1"/>
  <c r="GT112" i="1"/>
  <c r="GS112" i="1"/>
  <c r="HD111" i="1"/>
  <c r="HC111" i="1"/>
  <c r="HB111" i="1"/>
  <c r="HA111" i="1"/>
  <c r="GZ111" i="1"/>
  <c r="GY111" i="1"/>
  <c r="GX111" i="1"/>
  <c r="GW111" i="1"/>
  <c r="GV111" i="1"/>
  <c r="GU111" i="1"/>
  <c r="GT111" i="1"/>
  <c r="GS111" i="1"/>
  <c r="HD110" i="1"/>
  <c r="HC110" i="1"/>
  <c r="HB110" i="1"/>
  <c r="HA110" i="1"/>
  <c r="GZ110" i="1"/>
  <c r="GY110" i="1"/>
  <c r="GX110" i="1"/>
  <c r="GW110" i="1"/>
  <c r="GV110" i="1"/>
  <c r="GU110" i="1"/>
  <c r="GT110" i="1"/>
  <c r="GS110" i="1"/>
  <c r="HD109" i="1"/>
  <c r="HC109" i="1"/>
  <c r="HB109" i="1"/>
  <c r="HA109" i="1"/>
  <c r="GZ109" i="1"/>
  <c r="GY109" i="1"/>
  <c r="GX109" i="1"/>
  <c r="GW109" i="1"/>
  <c r="GV109" i="1"/>
  <c r="GU109" i="1"/>
  <c r="GT109" i="1"/>
  <c r="GS109" i="1"/>
  <c r="HD108" i="1"/>
  <c r="HC108" i="1"/>
  <c r="HB108" i="1"/>
  <c r="HA108" i="1"/>
  <c r="GZ108" i="1"/>
  <c r="GY108" i="1"/>
  <c r="GX108" i="1"/>
  <c r="GW108" i="1"/>
  <c r="GV108" i="1"/>
  <c r="GU108" i="1"/>
  <c r="GT108" i="1"/>
  <c r="GS108" i="1"/>
  <c r="HD107" i="1"/>
  <c r="HC107" i="1"/>
  <c r="HB107" i="1"/>
  <c r="HA107" i="1"/>
  <c r="GZ107" i="1"/>
  <c r="GY107" i="1"/>
  <c r="GX107" i="1"/>
  <c r="GW107" i="1"/>
  <c r="GV107" i="1"/>
  <c r="GU107" i="1"/>
  <c r="GT107" i="1"/>
  <c r="GS107" i="1"/>
  <c r="HD106" i="1"/>
  <c r="HC106" i="1"/>
  <c r="HB106" i="1"/>
  <c r="HA106" i="1"/>
  <c r="GZ106" i="1"/>
  <c r="GY106" i="1"/>
  <c r="GX106" i="1"/>
  <c r="GW106" i="1"/>
  <c r="GV106" i="1"/>
  <c r="GU106" i="1"/>
  <c r="GT106" i="1"/>
  <c r="GS106" i="1"/>
  <c r="HD105" i="1"/>
  <c r="HC105" i="1"/>
  <c r="HB105" i="1"/>
  <c r="HA105" i="1"/>
  <c r="GZ105" i="1"/>
  <c r="GY105" i="1"/>
  <c r="GX105" i="1"/>
  <c r="GW105" i="1"/>
  <c r="GV105" i="1"/>
  <c r="GU105" i="1"/>
  <c r="GT105" i="1"/>
  <c r="GS105" i="1"/>
  <c r="HD104" i="1"/>
  <c r="HC104" i="1"/>
  <c r="HB104" i="1"/>
  <c r="HA104" i="1"/>
  <c r="GZ104" i="1"/>
  <c r="GY104" i="1"/>
  <c r="GX104" i="1"/>
  <c r="GW104" i="1"/>
  <c r="GV104" i="1"/>
  <c r="GU104" i="1"/>
  <c r="GT104" i="1"/>
  <c r="GS104" i="1"/>
  <c r="HD103" i="1"/>
  <c r="HC103" i="1"/>
  <c r="HB103" i="1"/>
  <c r="HA103" i="1"/>
  <c r="GZ103" i="1"/>
  <c r="GY103" i="1"/>
  <c r="GX103" i="1"/>
  <c r="GW103" i="1"/>
  <c r="GV103" i="1"/>
  <c r="GU103" i="1"/>
  <c r="GT103" i="1"/>
  <c r="GS103" i="1"/>
  <c r="HD102" i="1"/>
  <c r="HC102" i="1"/>
  <c r="HB102" i="1"/>
  <c r="HA102" i="1"/>
  <c r="GZ102" i="1"/>
  <c r="GY102" i="1"/>
  <c r="GX102" i="1"/>
  <c r="GW102" i="1"/>
  <c r="GV102" i="1"/>
  <c r="GU102" i="1"/>
  <c r="GT102" i="1"/>
  <c r="GS102" i="1"/>
  <c r="HD101" i="1"/>
  <c r="HC101" i="1"/>
  <c r="HB101" i="1"/>
  <c r="HA101" i="1"/>
  <c r="GZ101" i="1"/>
  <c r="GY101" i="1"/>
  <c r="GX101" i="1"/>
  <c r="GW101" i="1"/>
  <c r="GV101" i="1"/>
  <c r="GU101" i="1"/>
  <c r="GT101" i="1"/>
  <c r="GS101" i="1"/>
  <c r="HD100" i="1"/>
  <c r="HC100" i="1"/>
  <c r="HB100" i="1"/>
  <c r="HA100" i="1"/>
  <c r="GZ100" i="1"/>
  <c r="GY100" i="1"/>
  <c r="GX100" i="1"/>
  <c r="GW100" i="1"/>
  <c r="GV100" i="1"/>
  <c r="GU100" i="1"/>
  <c r="GT100" i="1"/>
  <c r="GS100" i="1"/>
  <c r="HD99" i="1"/>
  <c r="HC99" i="1"/>
  <c r="HB99" i="1"/>
  <c r="HA99" i="1"/>
  <c r="GZ99" i="1"/>
  <c r="GY99" i="1"/>
  <c r="GX99" i="1"/>
  <c r="GW99" i="1"/>
  <c r="GV99" i="1"/>
  <c r="GU99" i="1"/>
  <c r="GT99" i="1"/>
  <c r="GS99" i="1"/>
  <c r="HD98" i="1"/>
  <c r="HC98" i="1"/>
  <c r="HB98" i="1"/>
  <c r="HA98" i="1"/>
  <c r="GZ98" i="1"/>
  <c r="GY98" i="1"/>
  <c r="GX98" i="1"/>
  <c r="GW98" i="1"/>
  <c r="GV98" i="1"/>
  <c r="GU98" i="1"/>
  <c r="GT98" i="1"/>
  <c r="GS98" i="1"/>
  <c r="HD97" i="1"/>
  <c r="HC97" i="1"/>
  <c r="HB97" i="1"/>
  <c r="HA97" i="1"/>
  <c r="GZ97" i="1"/>
  <c r="GY97" i="1"/>
  <c r="GX97" i="1"/>
  <c r="GW97" i="1"/>
  <c r="GV97" i="1"/>
  <c r="GU97" i="1"/>
  <c r="GT97" i="1"/>
  <c r="GS97" i="1"/>
  <c r="HD96" i="1"/>
  <c r="HC96" i="1"/>
  <c r="HB96" i="1"/>
  <c r="HA96" i="1"/>
  <c r="GZ96" i="1"/>
  <c r="GY96" i="1"/>
  <c r="GX96" i="1"/>
  <c r="GW96" i="1"/>
  <c r="GV96" i="1"/>
  <c r="GU96" i="1"/>
  <c r="GT96" i="1"/>
  <c r="GS96" i="1"/>
  <c r="HD95" i="1"/>
  <c r="HC95" i="1"/>
  <c r="HB95" i="1"/>
  <c r="HA95" i="1"/>
  <c r="GZ95" i="1"/>
  <c r="GY95" i="1"/>
  <c r="GX95" i="1"/>
  <c r="GW95" i="1"/>
  <c r="GV95" i="1"/>
  <c r="GU95" i="1"/>
  <c r="GT95" i="1"/>
  <c r="GS95" i="1"/>
  <c r="HD94" i="1"/>
  <c r="HC94" i="1"/>
  <c r="HB94" i="1"/>
  <c r="HA94" i="1"/>
  <c r="GZ94" i="1"/>
  <c r="GY94" i="1"/>
  <c r="GX94" i="1"/>
  <c r="GW94" i="1"/>
  <c r="GV94" i="1"/>
  <c r="GU94" i="1"/>
  <c r="GT94" i="1"/>
  <c r="GS94" i="1"/>
  <c r="HD93" i="1"/>
  <c r="HC93" i="1"/>
  <c r="HB93" i="1"/>
  <c r="HA93" i="1"/>
  <c r="GZ93" i="1"/>
  <c r="GY93" i="1"/>
  <c r="GX93" i="1"/>
  <c r="GW93" i="1"/>
  <c r="GV93" i="1"/>
  <c r="GU93" i="1"/>
  <c r="GT93" i="1"/>
  <c r="GS93" i="1"/>
  <c r="HD92" i="1"/>
  <c r="HC92" i="1"/>
  <c r="HB92" i="1"/>
  <c r="HA92" i="1"/>
  <c r="GZ92" i="1"/>
  <c r="GY92" i="1"/>
  <c r="GX92" i="1"/>
  <c r="GW92" i="1"/>
  <c r="GV92" i="1"/>
  <c r="GU92" i="1"/>
  <c r="GT92" i="1"/>
  <c r="GS92" i="1"/>
  <c r="HD91" i="1"/>
  <c r="HC91" i="1"/>
  <c r="HB91" i="1"/>
  <c r="HA91" i="1"/>
  <c r="GZ91" i="1"/>
  <c r="GY91" i="1"/>
  <c r="GX91" i="1"/>
  <c r="GW91" i="1"/>
  <c r="GV91" i="1"/>
  <c r="GU91" i="1"/>
  <c r="GT91" i="1"/>
  <c r="GS91" i="1"/>
  <c r="HD90" i="1"/>
  <c r="HC90" i="1"/>
  <c r="HB90" i="1"/>
  <c r="HA90" i="1"/>
  <c r="GZ90" i="1"/>
  <c r="GY90" i="1"/>
  <c r="GX90" i="1"/>
  <c r="GW90" i="1"/>
  <c r="GV90" i="1"/>
  <c r="GU90" i="1"/>
  <c r="GT90" i="1"/>
  <c r="GS90" i="1"/>
  <c r="HD89" i="1"/>
  <c r="HC89" i="1"/>
  <c r="HB89" i="1"/>
  <c r="HA89" i="1"/>
  <c r="GZ89" i="1"/>
  <c r="GY89" i="1"/>
  <c r="GX89" i="1"/>
  <c r="GW89" i="1"/>
  <c r="GV89" i="1"/>
  <c r="GU89" i="1"/>
  <c r="GT89" i="1"/>
  <c r="GS89" i="1"/>
  <c r="HD88" i="1"/>
  <c r="HC88" i="1"/>
  <c r="HB88" i="1"/>
  <c r="HA88" i="1"/>
  <c r="GZ88" i="1"/>
  <c r="GY88" i="1"/>
  <c r="GX88" i="1"/>
  <c r="GW88" i="1"/>
  <c r="GV88" i="1"/>
  <c r="GU88" i="1"/>
  <c r="GT88" i="1"/>
  <c r="GS88" i="1"/>
  <c r="HD87" i="1"/>
  <c r="HC87" i="1"/>
  <c r="HB87" i="1"/>
  <c r="HA87" i="1"/>
  <c r="GZ87" i="1"/>
  <c r="GY87" i="1"/>
  <c r="GX87" i="1"/>
  <c r="GW87" i="1"/>
  <c r="GV87" i="1"/>
  <c r="GU87" i="1"/>
  <c r="GT87" i="1"/>
  <c r="GS87" i="1"/>
  <c r="HD86" i="1"/>
  <c r="HC86" i="1"/>
  <c r="HB86" i="1"/>
  <c r="HA86" i="1"/>
  <c r="GZ86" i="1"/>
  <c r="GY86" i="1"/>
  <c r="GX86" i="1"/>
  <c r="GW86" i="1"/>
  <c r="GV86" i="1"/>
  <c r="GU86" i="1"/>
  <c r="GT86" i="1"/>
  <c r="GS86" i="1"/>
  <c r="HD85" i="1"/>
  <c r="HC85" i="1"/>
  <c r="HB85" i="1"/>
  <c r="HA85" i="1"/>
  <c r="GZ85" i="1"/>
  <c r="GY85" i="1"/>
  <c r="GX85" i="1"/>
  <c r="GW85" i="1"/>
  <c r="GV85" i="1"/>
  <c r="GU85" i="1"/>
  <c r="GT85" i="1"/>
  <c r="GS85" i="1"/>
  <c r="HD84" i="1"/>
  <c r="HC84" i="1"/>
  <c r="HB84" i="1"/>
  <c r="HA84" i="1"/>
  <c r="GZ84" i="1"/>
  <c r="GY84" i="1"/>
  <c r="GX84" i="1"/>
  <c r="GW84" i="1"/>
  <c r="GV84" i="1"/>
  <c r="GU84" i="1"/>
  <c r="GT84" i="1"/>
  <c r="GS84" i="1"/>
  <c r="HD83" i="1"/>
  <c r="HC83" i="1"/>
  <c r="HB83" i="1"/>
  <c r="HA83" i="1"/>
  <c r="GZ83" i="1"/>
  <c r="GY83" i="1"/>
  <c r="GX83" i="1"/>
  <c r="GW83" i="1"/>
  <c r="GV83" i="1"/>
  <c r="GU83" i="1"/>
  <c r="GT83" i="1"/>
  <c r="GS83" i="1"/>
  <c r="HD82" i="1"/>
  <c r="HC82" i="1"/>
  <c r="HB82" i="1"/>
  <c r="HA82" i="1"/>
  <c r="GZ82" i="1"/>
  <c r="GY82" i="1"/>
  <c r="GX82" i="1"/>
  <c r="GW82" i="1"/>
  <c r="GV82" i="1"/>
  <c r="GU82" i="1"/>
  <c r="GT82" i="1"/>
  <c r="GS82" i="1"/>
  <c r="HD81" i="1"/>
  <c r="HC81" i="1"/>
  <c r="HB81" i="1"/>
  <c r="HA81" i="1"/>
  <c r="GZ81" i="1"/>
  <c r="GY81" i="1"/>
  <c r="GX81" i="1"/>
  <c r="GW81" i="1"/>
  <c r="GV81" i="1"/>
  <c r="GU81" i="1"/>
  <c r="GT81" i="1"/>
  <c r="GS81" i="1"/>
  <c r="HD80" i="1"/>
  <c r="HC80" i="1"/>
  <c r="HB80" i="1"/>
  <c r="HA80" i="1"/>
  <c r="GZ80" i="1"/>
  <c r="GY80" i="1"/>
  <c r="GX80" i="1"/>
  <c r="GW80" i="1"/>
  <c r="GV80" i="1"/>
  <c r="GU80" i="1"/>
  <c r="GT80" i="1"/>
  <c r="GS80" i="1"/>
  <c r="HD79" i="1"/>
  <c r="HC79" i="1"/>
  <c r="HB79" i="1"/>
  <c r="HA79" i="1"/>
  <c r="GZ79" i="1"/>
  <c r="GY79" i="1"/>
  <c r="GX79" i="1"/>
  <c r="GW79" i="1"/>
  <c r="GV79" i="1"/>
  <c r="GU79" i="1"/>
  <c r="GT79" i="1"/>
  <c r="GS79" i="1"/>
  <c r="HD78" i="1"/>
  <c r="HC78" i="1"/>
  <c r="HB78" i="1"/>
  <c r="HA78" i="1"/>
  <c r="GZ78" i="1"/>
  <c r="GY78" i="1"/>
  <c r="GX78" i="1"/>
  <c r="GW78" i="1"/>
  <c r="GV78" i="1"/>
  <c r="GU78" i="1"/>
  <c r="GT78" i="1"/>
  <c r="GS78" i="1"/>
  <c r="HD77" i="1"/>
  <c r="HC77" i="1"/>
  <c r="HB77" i="1"/>
  <c r="HA77" i="1"/>
  <c r="GZ77" i="1"/>
  <c r="GY77" i="1"/>
  <c r="GX77" i="1"/>
  <c r="GW77" i="1"/>
  <c r="GV77" i="1"/>
  <c r="GU77" i="1"/>
  <c r="GT77" i="1"/>
  <c r="GS77" i="1"/>
  <c r="HD76" i="1"/>
  <c r="HC76" i="1"/>
  <c r="HB76" i="1"/>
  <c r="HA76" i="1"/>
  <c r="GZ76" i="1"/>
  <c r="GY76" i="1"/>
  <c r="GX76" i="1"/>
  <c r="GW76" i="1"/>
  <c r="GV76" i="1"/>
  <c r="GU76" i="1"/>
  <c r="GT76" i="1"/>
  <c r="GS76" i="1"/>
  <c r="HD75" i="1"/>
  <c r="HC75" i="1"/>
  <c r="HB75" i="1"/>
  <c r="HA75" i="1"/>
  <c r="GZ75" i="1"/>
  <c r="GY75" i="1"/>
  <c r="GX75" i="1"/>
  <c r="GW75" i="1"/>
  <c r="GV75" i="1"/>
  <c r="GU75" i="1"/>
  <c r="GT75" i="1"/>
  <c r="GS75" i="1"/>
  <c r="HD74" i="1"/>
  <c r="HC74" i="1"/>
  <c r="HB74" i="1"/>
  <c r="HA74" i="1"/>
  <c r="GZ74" i="1"/>
  <c r="GY74" i="1"/>
  <c r="GX74" i="1"/>
  <c r="GW74" i="1"/>
  <c r="GV74" i="1"/>
  <c r="GU74" i="1"/>
  <c r="GT74" i="1"/>
  <c r="GS74" i="1"/>
  <c r="HD73" i="1"/>
  <c r="HC73" i="1"/>
  <c r="HB73" i="1"/>
  <c r="HA73" i="1"/>
  <c r="GZ73" i="1"/>
  <c r="GY73" i="1"/>
  <c r="GX73" i="1"/>
  <c r="GW73" i="1"/>
  <c r="GV73" i="1"/>
  <c r="GU73" i="1"/>
  <c r="GT73" i="1"/>
  <c r="GS73" i="1"/>
  <c r="HD72" i="1"/>
  <c r="HC72" i="1"/>
  <c r="HB72" i="1"/>
  <c r="HA72" i="1"/>
  <c r="GZ72" i="1"/>
  <c r="GY72" i="1"/>
  <c r="GX72" i="1"/>
  <c r="GW72" i="1"/>
  <c r="GV72" i="1"/>
  <c r="GU72" i="1"/>
  <c r="GT72" i="1"/>
  <c r="GS72" i="1"/>
  <c r="HD71" i="1"/>
  <c r="HC71" i="1"/>
  <c r="HB71" i="1"/>
  <c r="HA71" i="1"/>
  <c r="GZ71" i="1"/>
  <c r="GY71" i="1"/>
  <c r="GX71" i="1"/>
  <c r="GW71" i="1"/>
  <c r="GV71" i="1"/>
  <c r="GU71" i="1"/>
  <c r="GT71" i="1"/>
  <c r="GS71" i="1"/>
  <c r="HD70" i="1"/>
  <c r="HC70" i="1"/>
  <c r="HB70" i="1"/>
  <c r="HA70" i="1"/>
  <c r="GZ70" i="1"/>
  <c r="GY70" i="1"/>
  <c r="GX70" i="1"/>
  <c r="GW70" i="1"/>
  <c r="GV70" i="1"/>
  <c r="GU70" i="1"/>
  <c r="GT70" i="1"/>
  <c r="GS70" i="1"/>
  <c r="HD69" i="1"/>
  <c r="HC69" i="1"/>
  <c r="HB69" i="1"/>
  <c r="HA69" i="1"/>
  <c r="GZ69" i="1"/>
  <c r="GY69" i="1"/>
  <c r="GX69" i="1"/>
  <c r="GW69" i="1"/>
  <c r="GV69" i="1"/>
  <c r="GU69" i="1"/>
  <c r="GT69" i="1"/>
  <c r="GS69" i="1"/>
  <c r="HD68" i="1"/>
  <c r="HC68" i="1"/>
  <c r="HB68" i="1"/>
  <c r="HA68" i="1"/>
  <c r="GZ68" i="1"/>
  <c r="GY68" i="1"/>
  <c r="GX68" i="1"/>
  <c r="GW68" i="1"/>
  <c r="GV68" i="1"/>
  <c r="GU68" i="1"/>
  <c r="GT68" i="1"/>
  <c r="GS68" i="1"/>
  <c r="HD67" i="1"/>
  <c r="HC67" i="1"/>
  <c r="HB67" i="1"/>
  <c r="HA67" i="1"/>
  <c r="GZ67" i="1"/>
  <c r="GY67" i="1"/>
  <c r="GX67" i="1"/>
  <c r="GW67" i="1"/>
  <c r="GV67" i="1"/>
  <c r="GU67" i="1"/>
  <c r="GT67" i="1"/>
  <c r="GS67" i="1"/>
  <c r="HD66" i="1"/>
  <c r="HC66" i="1"/>
  <c r="HB66" i="1"/>
  <c r="HA66" i="1"/>
  <c r="GZ66" i="1"/>
  <c r="GY66" i="1"/>
  <c r="GX66" i="1"/>
  <c r="GW66" i="1"/>
  <c r="GV66" i="1"/>
  <c r="GU66" i="1"/>
  <c r="GT66" i="1"/>
  <c r="GS66" i="1"/>
  <c r="HD65" i="1"/>
  <c r="HC65" i="1"/>
  <c r="HB65" i="1"/>
  <c r="HA65" i="1"/>
  <c r="GZ65" i="1"/>
  <c r="GY65" i="1"/>
  <c r="GX65" i="1"/>
  <c r="GW65" i="1"/>
  <c r="GV65" i="1"/>
  <c r="GU65" i="1"/>
  <c r="GT65" i="1"/>
  <c r="GS65" i="1"/>
  <c r="HD64" i="1"/>
  <c r="HC64" i="1"/>
  <c r="HB64" i="1"/>
  <c r="HA64" i="1"/>
  <c r="GZ64" i="1"/>
  <c r="GY64" i="1"/>
  <c r="GX64" i="1"/>
  <c r="GW64" i="1"/>
  <c r="GV64" i="1"/>
  <c r="GU64" i="1"/>
  <c r="GT64" i="1"/>
  <c r="GS64" i="1"/>
  <c r="HD63" i="1"/>
  <c r="HC63" i="1"/>
  <c r="HB63" i="1"/>
  <c r="HA63" i="1"/>
  <c r="GZ63" i="1"/>
  <c r="GY63" i="1"/>
  <c r="GX63" i="1"/>
  <c r="GW63" i="1"/>
  <c r="GV63" i="1"/>
  <c r="GU63" i="1"/>
  <c r="GT63" i="1"/>
  <c r="GS63" i="1"/>
  <c r="HD62" i="1"/>
  <c r="HC62" i="1"/>
  <c r="HB62" i="1"/>
  <c r="HA62" i="1"/>
  <c r="GZ62" i="1"/>
  <c r="GY62" i="1"/>
  <c r="GX62" i="1"/>
  <c r="GW62" i="1"/>
  <c r="GV62" i="1"/>
  <c r="GU62" i="1"/>
  <c r="GT62" i="1"/>
  <c r="GS62" i="1"/>
  <c r="HD61" i="1"/>
  <c r="HC61" i="1"/>
  <c r="HB61" i="1"/>
  <c r="HA61" i="1"/>
  <c r="GZ61" i="1"/>
  <c r="GY61" i="1"/>
  <c r="GX61" i="1"/>
  <c r="GW61" i="1"/>
  <c r="GV61" i="1"/>
  <c r="GU61" i="1"/>
  <c r="GT61" i="1"/>
  <c r="GS61" i="1"/>
  <c r="HD60" i="1"/>
  <c r="HC60" i="1"/>
  <c r="HB60" i="1"/>
  <c r="HA60" i="1"/>
  <c r="GZ60" i="1"/>
  <c r="GY60" i="1"/>
  <c r="GX60" i="1"/>
  <c r="GW60" i="1"/>
  <c r="GV60" i="1"/>
  <c r="GU60" i="1"/>
  <c r="GT60" i="1"/>
  <c r="GS60" i="1"/>
  <c r="HD59" i="1"/>
  <c r="HC59" i="1"/>
  <c r="HB59" i="1"/>
  <c r="HA59" i="1"/>
  <c r="GZ59" i="1"/>
  <c r="GY59" i="1"/>
  <c r="GX59" i="1"/>
  <c r="GW59" i="1"/>
  <c r="GV59" i="1"/>
  <c r="GU59" i="1"/>
  <c r="GT59" i="1"/>
  <c r="GS59" i="1"/>
  <c r="HD58" i="1"/>
  <c r="HC58" i="1"/>
  <c r="HB58" i="1"/>
  <c r="HA58" i="1"/>
  <c r="GZ58" i="1"/>
  <c r="GY58" i="1"/>
  <c r="GX58" i="1"/>
  <c r="GW58" i="1"/>
  <c r="GV58" i="1"/>
  <c r="GU58" i="1"/>
  <c r="GT58" i="1"/>
  <c r="GS58" i="1"/>
  <c r="HD57" i="1"/>
  <c r="HC57" i="1"/>
  <c r="HB57" i="1"/>
  <c r="HA57" i="1"/>
  <c r="GZ57" i="1"/>
  <c r="GY57" i="1"/>
  <c r="GX57" i="1"/>
  <c r="GW57" i="1"/>
  <c r="GV57" i="1"/>
  <c r="GU57" i="1"/>
  <c r="GT57" i="1"/>
  <c r="GS57" i="1"/>
  <c r="HD56" i="1"/>
  <c r="HC56" i="1"/>
  <c r="HB56" i="1"/>
  <c r="HA56" i="1"/>
  <c r="GZ56" i="1"/>
  <c r="GY56" i="1"/>
  <c r="GX56" i="1"/>
  <c r="GW56" i="1"/>
  <c r="GV56" i="1"/>
  <c r="GU56" i="1"/>
  <c r="GT56" i="1"/>
  <c r="GS56" i="1"/>
  <c r="HD55" i="1"/>
  <c r="HC55" i="1"/>
  <c r="HB55" i="1"/>
  <c r="HA55" i="1"/>
  <c r="GZ55" i="1"/>
  <c r="GY55" i="1"/>
  <c r="GX55" i="1"/>
  <c r="GW55" i="1"/>
  <c r="GV55" i="1"/>
  <c r="GU55" i="1"/>
  <c r="GT55" i="1"/>
  <c r="GS55" i="1"/>
  <c r="HD54" i="1"/>
  <c r="HC54" i="1"/>
  <c r="HB54" i="1"/>
  <c r="HA54" i="1"/>
  <c r="GZ54" i="1"/>
  <c r="GY54" i="1"/>
  <c r="GX54" i="1"/>
  <c r="GW54" i="1"/>
  <c r="GV54" i="1"/>
  <c r="GU54" i="1"/>
  <c r="GT54" i="1"/>
  <c r="GS54" i="1"/>
  <c r="HD53" i="1"/>
  <c r="HC53" i="1"/>
  <c r="HB53" i="1"/>
  <c r="HA53" i="1"/>
  <c r="GZ53" i="1"/>
  <c r="GY53" i="1"/>
  <c r="GX53" i="1"/>
  <c r="GW53" i="1"/>
  <c r="GV53" i="1"/>
  <c r="GU53" i="1"/>
  <c r="GT53" i="1"/>
  <c r="GS53" i="1"/>
  <c r="HD52" i="1"/>
  <c r="HC52" i="1"/>
  <c r="HB52" i="1"/>
  <c r="HA52" i="1"/>
  <c r="GZ52" i="1"/>
  <c r="GY52" i="1"/>
  <c r="GX52" i="1"/>
  <c r="GW52" i="1"/>
  <c r="GV52" i="1"/>
  <c r="GU52" i="1"/>
  <c r="GT52" i="1"/>
  <c r="GS52" i="1"/>
  <c r="HD51" i="1"/>
  <c r="HC51" i="1"/>
  <c r="HB51" i="1"/>
  <c r="HA51" i="1"/>
  <c r="GZ51" i="1"/>
  <c r="GY51" i="1"/>
  <c r="GX51" i="1"/>
  <c r="GW51" i="1"/>
  <c r="GV51" i="1"/>
  <c r="GU51" i="1"/>
  <c r="GT51" i="1"/>
  <c r="GS51" i="1"/>
  <c r="HD50" i="1"/>
  <c r="HC50" i="1"/>
  <c r="HB50" i="1"/>
  <c r="HA50" i="1"/>
  <c r="GZ50" i="1"/>
  <c r="GY50" i="1"/>
  <c r="GX50" i="1"/>
  <c r="GW50" i="1"/>
  <c r="GV50" i="1"/>
  <c r="GU50" i="1"/>
  <c r="GT50" i="1"/>
  <c r="GS50" i="1"/>
  <c r="HD49" i="1"/>
  <c r="HC49" i="1"/>
  <c r="HB49" i="1"/>
  <c r="HA49" i="1"/>
  <c r="GZ49" i="1"/>
  <c r="GY49" i="1"/>
  <c r="GX49" i="1"/>
  <c r="GW49" i="1"/>
  <c r="GV49" i="1"/>
  <c r="GU49" i="1"/>
  <c r="GT49" i="1"/>
  <c r="GS49" i="1"/>
  <c r="HD48" i="1"/>
  <c r="HC48" i="1"/>
  <c r="HB48" i="1"/>
  <c r="HA48" i="1"/>
  <c r="GZ48" i="1"/>
  <c r="GY48" i="1"/>
  <c r="GX48" i="1"/>
  <c r="GW48" i="1"/>
  <c r="GV48" i="1"/>
  <c r="GU48" i="1"/>
  <c r="GT48" i="1"/>
  <c r="GS48" i="1"/>
  <c r="HD47" i="1"/>
  <c r="HC47" i="1"/>
  <c r="HB47" i="1"/>
  <c r="HA47" i="1"/>
  <c r="GZ47" i="1"/>
  <c r="GY47" i="1"/>
  <c r="GX47" i="1"/>
  <c r="GW47" i="1"/>
  <c r="GV47" i="1"/>
  <c r="GU47" i="1"/>
  <c r="GT47" i="1"/>
  <c r="GS47" i="1"/>
  <c r="HD46" i="1"/>
  <c r="HC46" i="1"/>
  <c r="HB46" i="1"/>
  <c r="HA46" i="1"/>
  <c r="GZ46" i="1"/>
  <c r="GY46" i="1"/>
  <c r="GX46" i="1"/>
  <c r="GW46" i="1"/>
  <c r="GV46" i="1"/>
  <c r="GU46" i="1"/>
  <c r="GT46" i="1"/>
  <c r="GS46" i="1"/>
  <c r="HD45" i="1"/>
  <c r="HC45" i="1"/>
  <c r="HB45" i="1"/>
  <c r="HA45" i="1"/>
  <c r="GZ45" i="1"/>
  <c r="GY45" i="1"/>
  <c r="GX45" i="1"/>
  <c r="GW45" i="1"/>
  <c r="GV45" i="1"/>
  <c r="GU45" i="1"/>
  <c r="GT45" i="1"/>
  <c r="GS45" i="1"/>
  <c r="HD44" i="1"/>
  <c r="HC44" i="1"/>
  <c r="HB44" i="1"/>
  <c r="HA44" i="1"/>
  <c r="GZ44" i="1"/>
  <c r="GY44" i="1"/>
  <c r="GX44" i="1"/>
  <c r="GW44" i="1"/>
  <c r="GV44" i="1"/>
  <c r="GU44" i="1"/>
  <c r="GT44" i="1"/>
  <c r="GS44" i="1"/>
  <c r="HD43" i="1"/>
  <c r="HC43" i="1"/>
  <c r="HB43" i="1"/>
  <c r="HA43" i="1"/>
  <c r="GZ43" i="1"/>
  <c r="GY43" i="1"/>
  <c r="GX43" i="1"/>
  <c r="GW43" i="1"/>
  <c r="GV43" i="1"/>
  <c r="GU43" i="1"/>
  <c r="GT43" i="1"/>
  <c r="GS43" i="1"/>
  <c r="HD42" i="1"/>
  <c r="HC42" i="1"/>
  <c r="HB42" i="1"/>
  <c r="HA42" i="1"/>
  <c r="GZ42" i="1"/>
  <c r="GY42" i="1"/>
  <c r="GX42" i="1"/>
  <c r="GW42" i="1"/>
  <c r="GV42" i="1"/>
  <c r="GU42" i="1"/>
  <c r="GT42" i="1"/>
  <c r="GS42" i="1"/>
  <c r="HD41" i="1"/>
  <c r="HC41" i="1"/>
  <c r="HB41" i="1"/>
  <c r="HA41" i="1"/>
  <c r="GZ41" i="1"/>
  <c r="GY41" i="1"/>
  <c r="GX41" i="1"/>
  <c r="GW41" i="1"/>
  <c r="GV41" i="1"/>
  <c r="GU41" i="1"/>
  <c r="GT41" i="1"/>
  <c r="GS41" i="1"/>
  <c r="HD40" i="1"/>
  <c r="HC40" i="1"/>
  <c r="HB40" i="1"/>
  <c r="HA40" i="1"/>
  <c r="GZ40" i="1"/>
  <c r="GY40" i="1"/>
  <c r="GX40" i="1"/>
  <c r="GW40" i="1"/>
  <c r="GV40" i="1"/>
  <c r="GU40" i="1"/>
  <c r="GT40" i="1"/>
  <c r="GS40" i="1"/>
  <c r="HD39" i="1"/>
  <c r="HC39" i="1"/>
  <c r="HB39" i="1"/>
  <c r="HA39" i="1"/>
  <c r="GZ39" i="1"/>
  <c r="GY39" i="1"/>
  <c r="GX39" i="1"/>
  <c r="GW39" i="1"/>
  <c r="GV39" i="1"/>
  <c r="GU39" i="1"/>
  <c r="GT39" i="1"/>
  <c r="GS39" i="1"/>
  <c r="HD38" i="1"/>
  <c r="HC38" i="1"/>
  <c r="HB38" i="1"/>
  <c r="HA38" i="1"/>
  <c r="GZ38" i="1"/>
  <c r="GY38" i="1"/>
  <c r="GX38" i="1"/>
  <c r="GW38" i="1"/>
  <c r="GV38" i="1"/>
  <c r="GU38" i="1"/>
  <c r="GT38" i="1"/>
  <c r="GS38" i="1"/>
  <c r="HD37" i="1"/>
  <c r="HC37" i="1"/>
  <c r="HB37" i="1"/>
  <c r="HA37" i="1"/>
  <c r="GZ37" i="1"/>
  <c r="GY37" i="1"/>
  <c r="GX37" i="1"/>
  <c r="GW37" i="1"/>
  <c r="GV37" i="1"/>
  <c r="GU37" i="1"/>
  <c r="GT37" i="1"/>
  <c r="GS37" i="1"/>
  <c r="HD36" i="1"/>
  <c r="HC36" i="1"/>
  <c r="HB36" i="1"/>
  <c r="HA36" i="1"/>
  <c r="GZ36" i="1"/>
  <c r="GY36" i="1"/>
  <c r="GX36" i="1"/>
  <c r="GW36" i="1"/>
  <c r="GV36" i="1"/>
  <c r="GU36" i="1"/>
  <c r="GT36" i="1"/>
  <c r="GS36" i="1"/>
  <c r="HD35" i="1"/>
  <c r="HC35" i="1"/>
  <c r="HB35" i="1"/>
  <c r="HA35" i="1"/>
  <c r="GZ35" i="1"/>
  <c r="GY35" i="1"/>
  <c r="GX35" i="1"/>
  <c r="GW35" i="1"/>
  <c r="GV35" i="1"/>
  <c r="GU35" i="1"/>
  <c r="GT35" i="1"/>
  <c r="GS35" i="1"/>
  <c r="HD34" i="1"/>
  <c r="HC34" i="1"/>
  <c r="HB34" i="1"/>
  <c r="HA34" i="1"/>
  <c r="GZ34" i="1"/>
  <c r="GY34" i="1"/>
  <c r="GX34" i="1"/>
  <c r="GW34" i="1"/>
  <c r="GV34" i="1"/>
  <c r="GU34" i="1"/>
  <c r="GT34" i="1"/>
  <c r="GS34" i="1"/>
  <c r="HD33" i="1"/>
  <c r="HC33" i="1"/>
  <c r="HB33" i="1"/>
  <c r="HA33" i="1"/>
  <c r="GZ33" i="1"/>
  <c r="GY33" i="1"/>
  <c r="GX33" i="1"/>
  <c r="GW33" i="1"/>
  <c r="GV33" i="1"/>
  <c r="GU33" i="1"/>
  <c r="GT33" i="1"/>
  <c r="GS33" i="1"/>
  <c r="HD32" i="1"/>
  <c r="HC32" i="1"/>
  <c r="HB32" i="1"/>
  <c r="HA32" i="1"/>
  <c r="GZ32" i="1"/>
  <c r="GY32" i="1"/>
  <c r="GX32" i="1"/>
  <c r="GW32" i="1"/>
  <c r="GV32" i="1"/>
  <c r="GU32" i="1"/>
  <c r="GT32" i="1"/>
  <c r="GS32" i="1"/>
  <c r="HD31" i="1"/>
  <c r="HC31" i="1"/>
  <c r="HB31" i="1"/>
  <c r="HA31" i="1"/>
  <c r="GZ31" i="1"/>
  <c r="GY31" i="1"/>
  <c r="GX31" i="1"/>
  <c r="GW31" i="1"/>
  <c r="GV31" i="1"/>
  <c r="GU31" i="1"/>
  <c r="GT31" i="1"/>
  <c r="GS31" i="1"/>
  <c r="HD30" i="1"/>
  <c r="HC30" i="1"/>
  <c r="HB30" i="1"/>
  <c r="HA30" i="1"/>
  <c r="GZ30" i="1"/>
  <c r="GY30" i="1"/>
  <c r="GX30" i="1"/>
  <c r="GW30" i="1"/>
  <c r="GV30" i="1"/>
  <c r="GU30" i="1"/>
  <c r="GT30" i="1"/>
  <c r="GS30" i="1"/>
  <c r="HD29" i="1"/>
  <c r="HC29" i="1"/>
  <c r="HB29" i="1"/>
  <c r="HA29" i="1"/>
  <c r="GZ29" i="1"/>
  <c r="GY29" i="1"/>
  <c r="GX29" i="1"/>
  <c r="GW29" i="1"/>
  <c r="GV29" i="1"/>
  <c r="GU29" i="1"/>
  <c r="GT29" i="1"/>
  <c r="GS29" i="1"/>
  <c r="HD28" i="1"/>
  <c r="HC28" i="1"/>
  <c r="HB28" i="1"/>
  <c r="HA28" i="1"/>
  <c r="GZ28" i="1"/>
  <c r="GY28" i="1"/>
  <c r="GX28" i="1"/>
  <c r="GW28" i="1"/>
  <c r="GV28" i="1"/>
  <c r="GU28" i="1"/>
  <c r="GT28" i="1"/>
  <c r="GS28" i="1"/>
  <c r="HD27" i="1"/>
  <c r="HC27" i="1"/>
  <c r="HB27" i="1"/>
  <c r="HA27" i="1"/>
  <c r="GZ27" i="1"/>
  <c r="GY27" i="1"/>
  <c r="GX27" i="1"/>
  <c r="GW27" i="1"/>
  <c r="GV27" i="1"/>
  <c r="GU27" i="1"/>
  <c r="GT27" i="1"/>
  <c r="GS27" i="1"/>
  <c r="HD26" i="1"/>
  <c r="HC26" i="1"/>
  <c r="HB26" i="1"/>
  <c r="HA26" i="1"/>
  <c r="GZ26" i="1"/>
  <c r="GY26" i="1"/>
  <c r="GX26" i="1"/>
  <c r="GW26" i="1"/>
  <c r="GV26" i="1"/>
  <c r="GU26" i="1"/>
  <c r="GT26" i="1"/>
  <c r="GS26" i="1"/>
  <c r="HD25" i="1"/>
  <c r="HC25" i="1"/>
  <c r="HB25" i="1"/>
  <c r="HA25" i="1"/>
  <c r="GZ25" i="1"/>
  <c r="GY25" i="1"/>
  <c r="GX25" i="1"/>
  <c r="GW25" i="1"/>
  <c r="GV25" i="1"/>
  <c r="GU25" i="1"/>
  <c r="GT25" i="1"/>
  <c r="GS25" i="1"/>
  <c r="HD24" i="1"/>
  <c r="HC24" i="1"/>
  <c r="HB24" i="1"/>
  <c r="HA24" i="1"/>
  <c r="GZ24" i="1"/>
  <c r="GY24" i="1"/>
  <c r="GX24" i="1"/>
  <c r="GW24" i="1"/>
  <c r="GV24" i="1"/>
  <c r="GU24" i="1"/>
  <c r="GT24" i="1"/>
  <c r="GS24" i="1"/>
  <c r="HD23" i="1"/>
  <c r="HC23" i="1"/>
  <c r="HB23" i="1"/>
  <c r="HA23" i="1"/>
  <c r="GZ23" i="1"/>
  <c r="GY23" i="1"/>
  <c r="GX23" i="1"/>
  <c r="GW23" i="1"/>
  <c r="GV23" i="1"/>
  <c r="GU23" i="1"/>
  <c r="GT23" i="1"/>
  <c r="GS23" i="1"/>
  <c r="HD22" i="1"/>
  <c r="HC22" i="1"/>
  <c r="HB22" i="1"/>
  <c r="HA22" i="1"/>
  <c r="GZ22" i="1"/>
  <c r="GY22" i="1"/>
  <c r="GX22" i="1"/>
  <c r="GW22" i="1"/>
  <c r="GV22" i="1"/>
  <c r="GU22" i="1"/>
  <c r="GT22" i="1"/>
  <c r="GS22" i="1"/>
  <c r="HD21" i="1"/>
  <c r="HC21" i="1"/>
  <c r="HB21" i="1"/>
  <c r="HA21" i="1"/>
  <c r="GZ21" i="1"/>
  <c r="GY21" i="1"/>
  <c r="GX21" i="1"/>
  <c r="GW21" i="1"/>
  <c r="GV21" i="1"/>
  <c r="GU21" i="1"/>
  <c r="GT21" i="1"/>
  <c r="GS21" i="1"/>
  <c r="HD20" i="1"/>
  <c r="HC20" i="1"/>
  <c r="HB20" i="1"/>
  <c r="HA20" i="1"/>
  <c r="GZ20" i="1"/>
  <c r="GY20" i="1"/>
  <c r="GX20" i="1"/>
  <c r="GW20" i="1"/>
  <c r="GV20" i="1"/>
  <c r="GU20" i="1"/>
  <c r="GT20" i="1"/>
  <c r="GS20" i="1"/>
  <c r="HD19" i="1"/>
  <c r="HC19" i="1"/>
  <c r="HB19" i="1"/>
  <c r="HA19" i="1"/>
  <c r="GZ19" i="1"/>
  <c r="GY19" i="1"/>
  <c r="GX19" i="1"/>
  <c r="GW19" i="1"/>
  <c r="GV19" i="1"/>
  <c r="GU19" i="1"/>
  <c r="GT19" i="1"/>
  <c r="GS19" i="1"/>
  <c r="HD18" i="1"/>
  <c r="HC18" i="1"/>
  <c r="HB18" i="1"/>
  <c r="HA18" i="1"/>
  <c r="GZ18" i="1"/>
  <c r="GY18" i="1"/>
  <c r="GX18" i="1"/>
  <c r="GW18" i="1"/>
  <c r="GV18" i="1"/>
  <c r="GU18" i="1"/>
  <c r="GT18" i="1"/>
  <c r="GS18" i="1"/>
  <c r="HD17" i="1"/>
  <c r="HC17" i="1"/>
  <c r="HB17" i="1"/>
  <c r="HA17" i="1"/>
  <c r="GZ17" i="1"/>
  <c r="GY17" i="1"/>
  <c r="GX17" i="1"/>
  <c r="GW17" i="1"/>
  <c r="GV17" i="1"/>
  <c r="GU17" i="1"/>
  <c r="GT17" i="1"/>
  <c r="GS17" i="1"/>
  <c r="HD16" i="1"/>
  <c r="HC16" i="1"/>
  <c r="HB16" i="1"/>
  <c r="HA16" i="1"/>
  <c r="GZ16" i="1"/>
  <c r="GY16" i="1"/>
  <c r="GX16" i="1"/>
  <c r="GW16" i="1"/>
  <c r="GV16" i="1"/>
  <c r="GU16" i="1"/>
  <c r="GT16" i="1"/>
  <c r="GS16" i="1"/>
  <c r="HD15" i="1"/>
  <c r="HC15" i="1"/>
  <c r="HB15" i="1"/>
  <c r="HA15" i="1"/>
  <c r="GZ15" i="1"/>
  <c r="GY15" i="1"/>
  <c r="GX15" i="1"/>
  <c r="GW15" i="1"/>
  <c r="GV15" i="1"/>
  <c r="GU15" i="1"/>
  <c r="GT15" i="1"/>
  <c r="GS15" i="1"/>
  <c r="HD14" i="1"/>
  <c r="HC14" i="1"/>
  <c r="HB14" i="1"/>
  <c r="HA14" i="1"/>
  <c r="GZ14" i="1"/>
  <c r="GY14" i="1"/>
  <c r="GX14" i="1"/>
  <c r="GW14" i="1"/>
  <c r="GV14" i="1"/>
  <c r="GU14" i="1"/>
  <c r="GT14" i="1"/>
  <c r="GS14" i="1"/>
  <c r="HD13" i="1"/>
  <c r="HC13" i="1"/>
  <c r="HB13" i="1"/>
  <c r="HA13" i="1"/>
  <c r="GZ13" i="1"/>
  <c r="GY13" i="1"/>
  <c r="GX13" i="1"/>
  <c r="GW13" i="1"/>
  <c r="GV13" i="1"/>
  <c r="GU13" i="1"/>
  <c r="GT13" i="1"/>
  <c r="GS13" i="1"/>
  <c r="HD12" i="1"/>
  <c r="HC12" i="1"/>
  <c r="HB12" i="1"/>
  <c r="HA12" i="1"/>
  <c r="GZ12" i="1"/>
  <c r="GY12" i="1"/>
  <c r="GX12" i="1"/>
  <c r="GW12" i="1"/>
  <c r="GV12" i="1"/>
  <c r="GU12" i="1"/>
  <c r="GT12" i="1"/>
  <c r="GS12" i="1"/>
  <c r="HD11" i="1"/>
  <c r="HC11" i="1"/>
  <c r="HB11" i="1"/>
  <c r="HA11" i="1"/>
  <c r="GZ11" i="1"/>
  <c r="GY11" i="1"/>
  <c r="GX11" i="1"/>
  <c r="GW11" i="1"/>
  <c r="GV11" i="1"/>
  <c r="GU11" i="1"/>
  <c r="GT11" i="1"/>
  <c r="GS11" i="1"/>
  <c r="HD10" i="1"/>
  <c r="HC10" i="1"/>
  <c r="HB10" i="1"/>
  <c r="HA10" i="1"/>
  <c r="GZ10" i="1"/>
  <c r="GY10" i="1"/>
  <c r="GX10" i="1"/>
  <c r="GW10" i="1"/>
  <c r="GV10" i="1"/>
  <c r="GU10" i="1"/>
  <c r="GT10" i="1"/>
  <c r="GS10" i="1"/>
  <c r="HD9" i="1"/>
  <c r="HC9" i="1"/>
  <c r="HB9" i="1"/>
  <c r="HA9" i="1"/>
  <c r="GZ9" i="1"/>
  <c r="GY9" i="1"/>
  <c r="GX9" i="1"/>
  <c r="GW9" i="1"/>
  <c r="GV9" i="1"/>
  <c r="GU9" i="1"/>
  <c r="GT9" i="1"/>
  <c r="GS9" i="1"/>
  <c r="HD8" i="1"/>
  <c r="HC8" i="1"/>
  <c r="HB8" i="1"/>
  <c r="HA8" i="1"/>
  <c r="GZ8" i="1"/>
  <c r="GY8" i="1"/>
  <c r="GX8" i="1"/>
  <c r="GW8" i="1"/>
  <c r="GV8" i="1"/>
  <c r="GU8" i="1"/>
  <c r="GT8" i="1"/>
  <c r="GS8" i="1"/>
  <c r="HD7" i="1"/>
  <c r="HC7" i="1"/>
  <c r="HB7" i="1"/>
  <c r="HA7" i="1"/>
  <c r="GZ7" i="1"/>
  <c r="GY7" i="1"/>
  <c r="GX7" i="1"/>
  <c r="GW7" i="1"/>
  <c r="GV7" i="1"/>
  <c r="GU7" i="1"/>
  <c r="GT7" i="1"/>
  <c r="GS7" i="1"/>
  <c r="GM446" i="1"/>
  <c r="GL446" i="1"/>
  <c r="GK446" i="1"/>
  <c r="GJ446" i="1"/>
  <c r="GI446" i="1"/>
  <c r="GH446" i="1"/>
  <c r="GG446" i="1"/>
  <c r="GF446" i="1"/>
  <c r="GE446" i="1"/>
  <c r="GD446" i="1"/>
  <c r="GC446" i="1"/>
  <c r="GB446" i="1"/>
  <c r="GM445" i="1"/>
  <c r="GL445" i="1"/>
  <c r="GK445" i="1"/>
  <c r="GJ445" i="1"/>
  <c r="GI445" i="1"/>
  <c r="GH445" i="1"/>
  <c r="GG445" i="1"/>
  <c r="GF445" i="1"/>
  <c r="GE445" i="1"/>
  <c r="GD445" i="1"/>
  <c r="GC445" i="1"/>
  <c r="GB445" i="1"/>
  <c r="GM444" i="1"/>
  <c r="GL444" i="1"/>
  <c r="GK444" i="1"/>
  <c r="GJ444" i="1"/>
  <c r="GI444" i="1"/>
  <c r="GH444" i="1"/>
  <c r="GG444" i="1"/>
  <c r="GF444" i="1"/>
  <c r="GE444" i="1"/>
  <c r="GD444" i="1"/>
  <c r="GC444" i="1"/>
  <c r="GB444" i="1"/>
  <c r="GM443" i="1"/>
  <c r="GL443" i="1"/>
  <c r="GK443" i="1"/>
  <c r="GJ443" i="1"/>
  <c r="GI443" i="1"/>
  <c r="GH443" i="1"/>
  <c r="GG443" i="1"/>
  <c r="GF443" i="1"/>
  <c r="GE443" i="1"/>
  <c r="GD443" i="1"/>
  <c r="GC443" i="1"/>
  <c r="GB443" i="1"/>
  <c r="GM442" i="1"/>
  <c r="GL442" i="1"/>
  <c r="GK442" i="1"/>
  <c r="GJ442" i="1"/>
  <c r="GI442" i="1"/>
  <c r="GH442" i="1"/>
  <c r="GG442" i="1"/>
  <c r="GF442" i="1"/>
  <c r="GE442" i="1"/>
  <c r="GD442" i="1"/>
  <c r="GC442" i="1"/>
  <c r="GB442" i="1"/>
  <c r="GM441" i="1"/>
  <c r="GL441" i="1"/>
  <c r="GK441" i="1"/>
  <c r="GJ441" i="1"/>
  <c r="GI441" i="1"/>
  <c r="GH441" i="1"/>
  <c r="GG441" i="1"/>
  <c r="GF441" i="1"/>
  <c r="GE441" i="1"/>
  <c r="GD441" i="1"/>
  <c r="GC441" i="1"/>
  <c r="GB441" i="1"/>
  <c r="GM440" i="1"/>
  <c r="GL440" i="1"/>
  <c r="GK440" i="1"/>
  <c r="GJ440" i="1"/>
  <c r="GI440" i="1"/>
  <c r="GH440" i="1"/>
  <c r="GG440" i="1"/>
  <c r="GF440" i="1"/>
  <c r="GE440" i="1"/>
  <c r="GD440" i="1"/>
  <c r="GC440" i="1"/>
  <c r="GB440" i="1"/>
  <c r="GM439" i="1"/>
  <c r="GL439" i="1"/>
  <c r="GK439" i="1"/>
  <c r="GJ439" i="1"/>
  <c r="GI439" i="1"/>
  <c r="GH439" i="1"/>
  <c r="GG439" i="1"/>
  <c r="GF439" i="1"/>
  <c r="GE439" i="1"/>
  <c r="GD439" i="1"/>
  <c r="GC439" i="1"/>
  <c r="GB439" i="1"/>
  <c r="GM438" i="1"/>
  <c r="GL438" i="1"/>
  <c r="GK438" i="1"/>
  <c r="GJ438" i="1"/>
  <c r="GI438" i="1"/>
  <c r="GH438" i="1"/>
  <c r="GG438" i="1"/>
  <c r="GF438" i="1"/>
  <c r="GE438" i="1"/>
  <c r="GD438" i="1"/>
  <c r="GC438" i="1"/>
  <c r="GB438" i="1"/>
  <c r="GM437" i="1"/>
  <c r="GL437" i="1"/>
  <c r="GK437" i="1"/>
  <c r="GJ437" i="1"/>
  <c r="GI437" i="1"/>
  <c r="GH437" i="1"/>
  <c r="GG437" i="1"/>
  <c r="GF437" i="1"/>
  <c r="GE437" i="1"/>
  <c r="GD437" i="1"/>
  <c r="GC437" i="1"/>
  <c r="GB437" i="1"/>
  <c r="GM436" i="1"/>
  <c r="GL436" i="1"/>
  <c r="GK436" i="1"/>
  <c r="GJ436" i="1"/>
  <c r="GI436" i="1"/>
  <c r="GH436" i="1"/>
  <c r="GG436" i="1"/>
  <c r="GF436" i="1"/>
  <c r="GE436" i="1"/>
  <c r="GD436" i="1"/>
  <c r="GC436" i="1"/>
  <c r="GB436" i="1"/>
  <c r="GM435" i="1"/>
  <c r="GL435" i="1"/>
  <c r="GK435" i="1"/>
  <c r="GJ435" i="1"/>
  <c r="GI435" i="1"/>
  <c r="GH435" i="1"/>
  <c r="GG435" i="1"/>
  <c r="GF435" i="1"/>
  <c r="GE435" i="1"/>
  <c r="GD435" i="1"/>
  <c r="GC435" i="1"/>
  <c r="GB435" i="1"/>
  <c r="GM434" i="1"/>
  <c r="GL434" i="1"/>
  <c r="GK434" i="1"/>
  <c r="GJ434" i="1"/>
  <c r="GI434" i="1"/>
  <c r="GH434" i="1"/>
  <c r="GG434" i="1"/>
  <c r="GF434" i="1"/>
  <c r="GE434" i="1"/>
  <c r="GD434" i="1"/>
  <c r="GC434" i="1"/>
  <c r="GB434" i="1"/>
  <c r="GM433" i="1"/>
  <c r="GL433" i="1"/>
  <c r="GK433" i="1"/>
  <c r="GJ433" i="1"/>
  <c r="GI433" i="1"/>
  <c r="GH433" i="1"/>
  <c r="GG433" i="1"/>
  <c r="GF433" i="1"/>
  <c r="GE433" i="1"/>
  <c r="GD433" i="1"/>
  <c r="GC433" i="1"/>
  <c r="GB433" i="1"/>
  <c r="GM432" i="1"/>
  <c r="GL432" i="1"/>
  <c r="GK432" i="1"/>
  <c r="GJ432" i="1"/>
  <c r="GI432" i="1"/>
  <c r="GH432" i="1"/>
  <c r="GG432" i="1"/>
  <c r="GF432" i="1"/>
  <c r="GE432" i="1"/>
  <c r="GD432" i="1"/>
  <c r="GC432" i="1"/>
  <c r="GB432" i="1"/>
  <c r="GM431" i="1"/>
  <c r="GL431" i="1"/>
  <c r="GK431" i="1"/>
  <c r="GJ431" i="1"/>
  <c r="GI431" i="1"/>
  <c r="GH431" i="1"/>
  <c r="GG431" i="1"/>
  <c r="GF431" i="1"/>
  <c r="GE431" i="1"/>
  <c r="GD431" i="1"/>
  <c r="GC431" i="1"/>
  <c r="GB431" i="1"/>
  <c r="GM430" i="1"/>
  <c r="GL430" i="1"/>
  <c r="GK430" i="1"/>
  <c r="GJ430" i="1"/>
  <c r="GI430" i="1"/>
  <c r="GH430" i="1"/>
  <c r="GG430" i="1"/>
  <c r="GF430" i="1"/>
  <c r="GE430" i="1"/>
  <c r="GD430" i="1"/>
  <c r="GC430" i="1"/>
  <c r="GB430" i="1"/>
  <c r="GM429" i="1"/>
  <c r="GL429" i="1"/>
  <c r="GK429" i="1"/>
  <c r="GJ429" i="1"/>
  <c r="GI429" i="1"/>
  <c r="GH429" i="1"/>
  <c r="GG429" i="1"/>
  <c r="GF429" i="1"/>
  <c r="GE429" i="1"/>
  <c r="GD429" i="1"/>
  <c r="GC429" i="1"/>
  <c r="GB429" i="1"/>
  <c r="GM428" i="1"/>
  <c r="GL428" i="1"/>
  <c r="GK428" i="1"/>
  <c r="GJ428" i="1"/>
  <c r="GI428" i="1"/>
  <c r="GH428" i="1"/>
  <c r="GG428" i="1"/>
  <c r="GF428" i="1"/>
  <c r="GE428" i="1"/>
  <c r="GD428" i="1"/>
  <c r="GC428" i="1"/>
  <c r="GB428" i="1"/>
  <c r="GM427" i="1"/>
  <c r="GL427" i="1"/>
  <c r="GK427" i="1"/>
  <c r="GJ427" i="1"/>
  <c r="GI427" i="1"/>
  <c r="GH427" i="1"/>
  <c r="GG427" i="1"/>
  <c r="GF427" i="1"/>
  <c r="GE427" i="1"/>
  <c r="GD427" i="1"/>
  <c r="GC427" i="1"/>
  <c r="GB427" i="1"/>
  <c r="GM426" i="1"/>
  <c r="GL426" i="1"/>
  <c r="GK426" i="1"/>
  <c r="GJ426" i="1"/>
  <c r="GI426" i="1"/>
  <c r="GH426" i="1"/>
  <c r="GG426" i="1"/>
  <c r="GF426" i="1"/>
  <c r="GE426" i="1"/>
  <c r="GD426" i="1"/>
  <c r="GC426" i="1"/>
  <c r="GB426" i="1"/>
  <c r="GM425" i="1"/>
  <c r="GL425" i="1"/>
  <c r="GK425" i="1"/>
  <c r="GJ425" i="1"/>
  <c r="GI425" i="1"/>
  <c r="GH425" i="1"/>
  <c r="GG425" i="1"/>
  <c r="GF425" i="1"/>
  <c r="GE425" i="1"/>
  <c r="GD425" i="1"/>
  <c r="GC425" i="1"/>
  <c r="GB425" i="1"/>
  <c r="GM424" i="1"/>
  <c r="GL424" i="1"/>
  <c r="GK424" i="1"/>
  <c r="GJ424" i="1"/>
  <c r="GI424" i="1"/>
  <c r="GH424" i="1"/>
  <c r="GG424" i="1"/>
  <c r="GF424" i="1"/>
  <c r="GE424" i="1"/>
  <c r="GD424" i="1"/>
  <c r="GC424" i="1"/>
  <c r="GB424" i="1"/>
  <c r="GM423" i="1"/>
  <c r="GL423" i="1"/>
  <c r="GK423" i="1"/>
  <c r="GJ423" i="1"/>
  <c r="GI423" i="1"/>
  <c r="GH423" i="1"/>
  <c r="GG423" i="1"/>
  <c r="GF423" i="1"/>
  <c r="GE423" i="1"/>
  <c r="GD423" i="1"/>
  <c r="GC423" i="1"/>
  <c r="GB423" i="1"/>
  <c r="GM422" i="1"/>
  <c r="GL422" i="1"/>
  <c r="GK422" i="1"/>
  <c r="GJ422" i="1"/>
  <c r="GI422" i="1"/>
  <c r="GH422" i="1"/>
  <c r="GG422" i="1"/>
  <c r="GF422" i="1"/>
  <c r="GE422" i="1"/>
  <c r="GD422" i="1"/>
  <c r="GC422" i="1"/>
  <c r="GB422" i="1"/>
  <c r="GM421" i="1"/>
  <c r="GL421" i="1"/>
  <c r="GK421" i="1"/>
  <c r="GJ421" i="1"/>
  <c r="GI421" i="1"/>
  <c r="GH421" i="1"/>
  <c r="GG421" i="1"/>
  <c r="GF421" i="1"/>
  <c r="GE421" i="1"/>
  <c r="GD421" i="1"/>
  <c r="GC421" i="1"/>
  <c r="GB421" i="1"/>
  <c r="GM420" i="1"/>
  <c r="GL420" i="1"/>
  <c r="GK420" i="1"/>
  <c r="GJ420" i="1"/>
  <c r="GI420" i="1"/>
  <c r="GH420" i="1"/>
  <c r="GG420" i="1"/>
  <c r="GF420" i="1"/>
  <c r="GE420" i="1"/>
  <c r="GD420" i="1"/>
  <c r="GC420" i="1"/>
  <c r="GB420" i="1"/>
  <c r="GM419" i="1"/>
  <c r="GL419" i="1"/>
  <c r="GK419" i="1"/>
  <c r="GJ419" i="1"/>
  <c r="GI419" i="1"/>
  <c r="GH419" i="1"/>
  <c r="GG419" i="1"/>
  <c r="GF419" i="1"/>
  <c r="GE419" i="1"/>
  <c r="GD419" i="1"/>
  <c r="GC419" i="1"/>
  <c r="GB419" i="1"/>
  <c r="GM418" i="1"/>
  <c r="GL418" i="1"/>
  <c r="GK418" i="1"/>
  <c r="GJ418" i="1"/>
  <c r="GI418" i="1"/>
  <c r="GH418" i="1"/>
  <c r="GG418" i="1"/>
  <c r="GF418" i="1"/>
  <c r="GE418" i="1"/>
  <c r="GD418" i="1"/>
  <c r="GC418" i="1"/>
  <c r="GB418" i="1"/>
  <c r="GM417" i="1"/>
  <c r="GL417" i="1"/>
  <c r="GK417" i="1"/>
  <c r="GJ417" i="1"/>
  <c r="GI417" i="1"/>
  <c r="GH417" i="1"/>
  <c r="GG417" i="1"/>
  <c r="GF417" i="1"/>
  <c r="GE417" i="1"/>
  <c r="GD417" i="1"/>
  <c r="GC417" i="1"/>
  <c r="GB417" i="1"/>
  <c r="GM416" i="1"/>
  <c r="GL416" i="1"/>
  <c r="GK416" i="1"/>
  <c r="GJ416" i="1"/>
  <c r="GI416" i="1"/>
  <c r="GH416" i="1"/>
  <c r="GG416" i="1"/>
  <c r="GF416" i="1"/>
  <c r="GE416" i="1"/>
  <c r="GD416" i="1"/>
  <c r="GC416" i="1"/>
  <c r="GB416" i="1"/>
  <c r="GM415" i="1"/>
  <c r="GL415" i="1"/>
  <c r="GK415" i="1"/>
  <c r="GJ415" i="1"/>
  <c r="GI415" i="1"/>
  <c r="GH415" i="1"/>
  <c r="GG415" i="1"/>
  <c r="GF415" i="1"/>
  <c r="GE415" i="1"/>
  <c r="GD415" i="1"/>
  <c r="GC415" i="1"/>
  <c r="GB415" i="1"/>
  <c r="GM414" i="1"/>
  <c r="GL414" i="1"/>
  <c r="GK414" i="1"/>
  <c r="GJ414" i="1"/>
  <c r="GI414" i="1"/>
  <c r="GH414" i="1"/>
  <c r="GG414" i="1"/>
  <c r="GF414" i="1"/>
  <c r="GE414" i="1"/>
  <c r="GD414" i="1"/>
  <c r="GC414" i="1"/>
  <c r="GB414" i="1"/>
  <c r="GM413" i="1"/>
  <c r="GL413" i="1"/>
  <c r="GK413" i="1"/>
  <c r="GJ413" i="1"/>
  <c r="GI413" i="1"/>
  <c r="GH413" i="1"/>
  <c r="GG413" i="1"/>
  <c r="GF413" i="1"/>
  <c r="GE413" i="1"/>
  <c r="GD413" i="1"/>
  <c r="GC413" i="1"/>
  <c r="GB413" i="1"/>
  <c r="GM412" i="1"/>
  <c r="GL412" i="1"/>
  <c r="GK412" i="1"/>
  <c r="GJ412" i="1"/>
  <c r="GI412" i="1"/>
  <c r="GH412" i="1"/>
  <c r="GG412" i="1"/>
  <c r="GF412" i="1"/>
  <c r="GE412" i="1"/>
  <c r="GD412" i="1"/>
  <c r="GC412" i="1"/>
  <c r="GB412" i="1"/>
  <c r="GM411" i="1"/>
  <c r="GL411" i="1"/>
  <c r="GK411" i="1"/>
  <c r="GJ411" i="1"/>
  <c r="GI411" i="1"/>
  <c r="GH411" i="1"/>
  <c r="GG411" i="1"/>
  <c r="GF411" i="1"/>
  <c r="GE411" i="1"/>
  <c r="GD411" i="1"/>
  <c r="GC411" i="1"/>
  <c r="GB411" i="1"/>
  <c r="GM410" i="1"/>
  <c r="GL410" i="1"/>
  <c r="GK410" i="1"/>
  <c r="GJ410" i="1"/>
  <c r="GI410" i="1"/>
  <c r="GH410" i="1"/>
  <c r="GG410" i="1"/>
  <c r="GF410" i="1"/>
  <c r="GE410" i="1"/>
  <c r="GD410" i="1"/>
  <c r="GC410" i="1"/>
  <c r="GB410" i="1"/>
  <c r="GM409" i="1"/>
  <c r="GL409" i="1"/>
  <c r="GK409" i="1"/>
  <c r="GJ409" i="1"/>
  <c r="GI409" i="1"/>
  <c r="GH409" i="1"/>
  <c r="GG409" i="1"/>
  <c r="GF409" i="1"/>
  <c r="GE409" i="1"/>
  <c r="GD409" i="1"/>
  <c r="GC409" i="1"/>
  <c r="GB409" i="1"/>
  <c r="GM408" i="1"/>
  <c r="GL408" i="1"/>
  <c r="GK408" i="1"/>
  <c r="GJ408" i="1"/>
  <c r="GI408" i="1"/>
  <c r="GH408" i="1"/>
  <c r="GG408" i="1"/>
  <c r="GF408" i="1"/>
  <c r="GE408" i="1"/>
  <c r="GD408" i="1"/>
  <c r="GC408" i="1"/>
  <c r="GB408" i="1"/>
  <c r="GM407" i="1"/>
  <c r="GL407" i="1"/>
  <c r="GK407" i="1"/>
  <c r="GJ407" i="1"/>
  <c r="GI407" i="1"/>
  <c r="GH407" i="1"/>
  <c r="GG407" i="1"/>
  <c r="GF407" i="1"/>
  <c r="GE407" i="1"/>
  <c r="GD407" i="1"/>
  <c r="GC407" i="1"/>
  <c r="GB407" i="1"/>
  <c r="GM406" i="1"/>
  <c r="GL406" i="1"/>
  <c r="GK406" i="1"/>
  <c r="GJ406" i="1"/>
  <c r="GI406" i="1"/>
  <c r="GH406" i="1"/>
  <c r="GG406" i="1"/>
  <c r="GF406" i="1"/>
  <c r="GE406" i="1"/>
  <c r="GD406" i="1"/>
  <c r="GC406" i="1"/>
  <c r="GB406" i="1"/>
  <c r="GM405" i="1"/>
  <c r="GL405" i="1"/>
  <c r="GK405" i="1"/>
  <c r="GJ405" i="1"/>
  <c r="GI405" i="1"/>
  <c r="GH405" i="1"/>
  <c r="GG405" i="1"/>
  <c r="GF405" i="1"/>
  <c r="GE405" i="1"/>
  <c r="GD405" i="1"/>
  <c r="GC405" i="1"/>
  <c r="GB405" i="1"/>
  <c r="GM404" i="1"/>
  <c r="GL404" i="1"/>
  <c r="GK404" i="1"/>
  <c r="GJ404" i="1"/>
  <c r="GI404" i="1"/>
  <c r="GH404" i="1"/>
  <c r="GG404" i="1"/>
  <c r="GF404" i="1"/>
  <c r="GE404" i="1"/>
  <c r="GD404" i="1"/>
  <c r="GC404" i="1"/>
  <c r="GB404" i="1"/>
  <c r="GM403" i="1"/>
  <c r="GL403" i="1"/>
  <c r="GK403" i="1"/>
  <c r="GJ403" i="1"/>
  <c r="GI403" i="1"/>
  <c r="GH403" i="1"/>
  <c r="GG403" i="1"/>
  <c r="GF403" i="1"/>
  <c r="GE403" i="1"/>
  <c r="GD403" i="1"/>
  <c r="GC403" i="1"/>
  <c r="GB403" i="1"/>
  <c r="GM402" i="1"/>
  <c r="GL402" i="1"/>
  <c r="GK402" i="1"/>
  <c r="GJ402" i="1"/>
  <c r="GI402" i="1"/>
  <c r="GH402" i="1"/>
  <c r="GG402" i="1"/>
  <c r="GF402" i="1"/>
  <c r="GE402" i="1"/>
  <c r="GD402" i="1"/>
  <c r="GC402" i="1"/>
  <c r="GB402" i="1"/>
  <c r="GM401" i="1"/>
  <c r="GL401" i="1"/>
  <c r="GK401" i="1"/>
  <c r="GJ401" i="1"/>
  <c r="GI401" i="1"/>
  <c r="GH401" i="1"/>
  <c r="GG401" i="1"/>
  <c r="GF401" i="1"/>
  <c r="GE401" i="1"/>
  <c r="GD401" i="1"/>
  <c r="GC401" i="1"/>
  <c r="GB401" i="1"/>
  <c r="GM400" i="1"/>
  <c r="GL400" i="1"/>
  <c r="GK400" i="1"/>
  <c r="GJ400" i="1"/>
  <c r="GI400" i="1"/>
  <c r="GH400" i="1"/>
  <c r="GG400" i="1"/>
  <c r="GF400" i="1"/>
  <c r="GE400" i="1"/>
  <c r="GD400" i="1"/>
  <c r="GC400" i="1"/>
  <c r="GB400" i="1"/>
  <c r="GM399" i="1"/>
  <c r="GL399" i="1"/>
  <c r="GK399" i="1"/>
  <c r="GJ399" i="1"/>
  <c r="GI399" i="1"/>
  <c r="GH399" i="1"/>
  <c r="GG399" i="1"/>
  <c r="GF399" i="1"/>
  <c r="GE399" i="1"/>
  <c r="GD399" i="1"/>
  <c r="GC399" i="1"/>
  <c r="GB399" i="1"/>
  <c r="GM398" i="1"/>
  <c r="GL398" i="1"/>
  <c r="GK398" i="1"/>
  <c r="GJ398" i="1"/>
  <c r="GI398" i="1"/>
  <c r="GH398" i="1"/>
  <c r="GG398" i="1"/>
  <c r="GF398" i="1"/>
  <c r="GE398" i="1"/>
  <c r="GD398" i="1"/>
  <c r="GC398" i="1"/>
  <c r="GB398" i="1"/>
  <c r="GM397" i="1"/>
  <c r="GL397" i="1"/>
  <c r="GK397" i="1"/>
  <c r="GJ397" i="1"/>
  <c r="GI397" i="1"/>
  <c r="GH397" i="1"/>
  <c r="GG397" i="1"/>
  <c r="GF397" i="1"/>
  <c r="GE397" i="1"/>
  <c r="GD397" i="1"/>
  <c r="GC397" i="1"/>
  <c r="GB397" i="1"/>
  <c r="GM396" i="1"/>
  <c r="GL396" i="1"/>
  <c r="GK396" i="1"/>
  <c r="GJ396" i="1"/>
  <c r="GI396" i="1"/>
  <c r="GH396" i="1"/>
  <c r="GG396" i="1"/>
  <c r="GF396" i="1"/>
  <c r="GE396" i="1"/>
  <c r="GD396" i="1"/>
  <c r="GC396" i="1"/>
  <c r="GB396" i="1"/>
  <c r="GM395" i="1"/>
  <c r="GL395" i="1"/>
  <c r="GK395" i="1"/>
  <c r="GJ395" i="1"/>
  <c r="GI395" i="1"/>
  <c r="GH395" i="1"/>
  <c r="GG395" i="1"/>
  <c r="GF395" i="1"/>
  <c r="GE395" i="1"/>
  <c r="GD395" i="1"/>
  <c r="GC395" i="1"/>
  <c r="GB395" i="1"/>
  <c r="GM394" i="1"/>
  <c r="GL394" i="1"/>
  <c r="GK394" i="1"/>
  <c r="GJ394" i="1"/>
  <c r="GI394" i="1"/>
  <c r="GH394" i="1"/>
  <c r="GG394" i="1"/>
  <c r="GF394" i="1"/>
  <c r="GE394" i="1"/>
  <c r="GD394" i="1"/>
  <c r="GC394" i="1"/>
  <c r="GB394" i="1"/>
  <c r="GM393" i="1"/>
  <c r="GL393" i="1"/>
  <c r="GK393" i="1"/>
  <c r="GJ393" i="1"/>
  <c r="GI393" i="1"/>
  <c r="GH393" i="1"/>
  <c r="GG393" i="1"/>
  <c r="GF393" i="1"/>
  <c r="GE393" i="1"/>
  <c r="GD393" i="1"/>
  <c r="GC393" i="1"/>
  <c r="GB393" i="1"/>
  <c r="GM392" i="1"/>
  <c r="GL392" i="1"/>
  <c r="GK392" i="1"/>
  <c r="GJ392" i="1"/>
  <c r="GI392" i="1"/>
  <c r="GH392" i="1"/>
  <c r="GG392" i="1"/>
  <c r="GF392" i="1"/>
  <c r="GE392" i="1"/>
  <c r="GD392" i="1"/>
  <c r="GC392" i="1"/>
  <c r="GB392" i="1"/>
  <c r="GM391" i="1"/>
  <c r="GL391" i="1"/>
  <c r="GK391" i="1"/>
  <c r="GJ391" i="1"/>
  <c r="GI391" i="1"/>
  <c r="GH391" i="1"/>
  <c r="GG391" i="1"/>
  <c r="GF391" i="1"/>
  <c r="GE391" i="1"/>
  <c r="GD391" i="1"/>
  <c r="GC391" i="1"/>
  <c r="GB391" i="1"/>
  <c r="GM390" i="1"/>
  <c r="GL390" i="1"/>
  <c r="GK390" i="1"/>
  <c r="GJ390" i="1"/>
  <c r="GI390" i="1"/>
  <c r="GH390" i="1"/>
  <c r="GG390" i="1"/>
  <c r="GF390" i="1"/>
  <c r="GE390" i="1"/>
  <c r="GD390" i="1"/>
  <c r="GC390" i="1"/>
  <c r="GB390" i="1"/>
  <c r="GM389" i="1"/>
  <c r="GL389" i="1"/>
  <c r="GK389" i="1"/>
  <c r="GJ389" i="1"/>
  <c r="GI389" i="1"/>
  <c r="GH389" i="1"/>
  <c r="GG389" i="1"/>
  <c r="GF389" i="1"/>
  <c r="GE389" i="1"/>
  <c r="GD389" i="1"/>
  <c r="GC389" i="1"/>
  <c r="GB389" i="1"/>
  <c r="GM388" i="1"/>
  <c r="GL388" i="1"/>
  <c r="GK388" i="1"/>
  <c r="GJ388" i="1"/>
  <c r="GI388" i="1"/>
  <c r="GH388" i="1"/>
  <c r="GG388" i="1"/>
  <c r="GF388" i="1"/>
  <c r="GE388" i="1"/>
  <c r="GD388" i="1"/>
  <c r="GC388" i="1"/>
  <c r="GB388" i="1"/>
  <c r="GM387" i="1"/>
  <c r="GL387" i="1"/>
  <c r="GK387" i="1"/>
  <c r="GJ387" i="1"/>
  <c r="GI387" i="1"/>
  <c r="GH387" i="1"/>
  <c r="GG387" i="1"/>
  <c r="GF387" i="1"/>
  <c r="GE387" i="1"/>
  <c r="GD387" i="1"/>
  <c r="GC387" i="1"/>
  <c r="GB387" i="1"/>
  <c r="GM386" i="1"/>
  <c r="GL386" i="1"/>
  <c r="GK386" i="1"/>
  <c r="GJ386" i="1"/>
  <c r="GI386" i="1"/>
  <c r="GH386" i="1"/>
  <c r="GG386" i="1"/>
  <c r="GF386" i="1"/>
  <c r="GE386" i="1"/>
  <c r="GD386" i="1"/>
  <c r="GC386" i="1"/>
  <c r="GB386" i="1"/>
  <c r="GM385" i="1"/>
  <c r="GL385" i="1"/>
  <c r="GK385" i="1"/>
  <c r="GJ385" i="1"/>
  <c r="GI385" i="1"/>
  <c r="GH385" i="1"/>
  <c r="GG385" i="1"/>
  <c r="GF385" i="1"/>
  <c r="GE385" i="1"/>
  <c r="GD385" i="1"/>
  <c r="GC385" i="1"/>
  <c r="GB385" i="1"/>
  <c r="GM384" i="1"/>
  <c r="GL384" i="1"/>
  <c r="GK384" i="1"/>
  <c r="GJ384" i="1"/>
  <c r="GI384" i="1"/>
  <c r="GH384" i="1"/>
  <c r="GG384" i="1"/>
  <c r="GF384" i="1"/>
  <c r="GE384" i="1"/>
  <c r="GD384" i="1"/>
  <c r="GC384" i="1"/>
  <c r="GB384" i="1"/>
  <c r="GM383" i="1"/>
  <c r="GL383" i="1"/>
  <c r="GK383" i="1"/>
  <c r="GJ383" i="1"/>
  <c r="GI383" i="1"/>
  <c r="GH383" i="1"/>
  <c r="GG383" i="1"/>
  <c r="GF383" i="1"/>
  <c r="GE383" i="1"/>
  <c r="GD383" i="1"/>
  <c r="GC383" i="1"/>
  <c r="GB383" i="1"/>
  <c r="GM382" i="1"/>
  <c r="GL382" i="1"/>
  <c r="GK382" i="1"/>
  <c r="GJ382" i="1"/>
  <c r="GI382" i="1"/>
  <c r="GH382" i="1"/>
  <c r="GG382" i="1"/>
  <c r="GF382" i="1"/>
  <c r="GE382" i="1"/>
  <c r="GD382" i="1"/>
  <c r="GC382" i="1"/>
  <c r="GB382" i="1"/>
  <c r="GM381" i="1"/>
  <c r="GL381" i="1"/>
  <c r="GK381" i="1"/>
  <c r="GJ381" i="1"/>
  <c r="GI381" i="1"/>
  <c r="GH381" i="1"/>
  <c r="GG381" i="1"/>
  <c r="GF381" i="1"/>
  <c r="GE381" i="1"/>
  <c r="GD381" i="1"/>
  <c r="GC381" i="1"/>
  <c r="GB381" i="1"/>
  <c r="GM380" i="1"/>
  <c r="GL380" i="1"/>
  <c r="GK380" i="1"/>
  <c r="GJ380" i="1"/>
  <c r="GI380" i="1"/>
  <c r="GH380" i="1"/>
  <c r="GG380" i="1"/>
  <c r="GF380" i="1"/>
  <c r="GE380" i="1"/>
  <c r="GD380" i="1"/>
  <c r="GC380" i="1"/>
  <c r="GB380" i="1"/>
  <c r="GM379" i="1"/>
  <c r="GL379" i="1"/>
  <c r="GK379" i="1"/>
  <c r="GJ379" i="1"/>
  <c r="GI379" i="1"/>
  <c r="GH379" i="1"/>
  <c r="GG379" i="1"/>
  <c r="GF379" i="1"/>
  <c r="GE379" i="1"/>
  <c r="GD379" i="1"/>
  <c r="GC379" i="1"/>
  <c r="GB379" i="1"/>
  <c r="GM378" i="1"/>
  <c r="GL378" i="1"/>
  <c r="GK378" i="1"/>
  <c r="GJ378" i="1"/>
  <c r="GI378" i="1"/>
  <c r="GH378" i="1"/>
  <c r="GG378" i="1"/>
  <c r="GF378" i="1"/>
  <c r="GE378" i="1"/>
  <c r="GD378" i="1"/>
  <c r="GC378" i="1"/>
  <c r="GB378" i="1"/>
  <c r="GM377" i="1"/>
  <c r="GL377" i="1"/>
  <c r="GK377" i="1"/>
  <c r="GJ377" i="1"/>
  <c r="GI377" i="1"/>
  <c r="GH377" i="1"/>
  <c r="GG377" i="1"/>
  <c r="GF377" i="1"/>
  <c r="GE377" i="1"/>
  <c r="GD377" i="1"/>
  <c r="GC377" i="1"/>
  <c r="GB377" i="1"/>
  <c r="GM376" i="1"/>
  <c r="GL376" i="1"/>
  <c r="GK376" i="1"/>
  <c r="GJ376" i="1"/>
  <c r="GI376" i="1"/>
  <c r="GH376" i="1"/>
  <c r="GG376" i="1"/>
  <c r="GF376" i="1"/>
  <c r="GE376" i="1"/>
  <c r="GD376" i="1"/>
  <c r="GC376" i="1"/>
  <c r="GB376" i="1"/>
  <c r="GM375" i="1"/>
  <c r="GL375" i="1"/>
  <c r="GK375" i="1"/>
  <c r="GJ375" i="1"/>
  <c r="GI375" i="1"/>
  <c r="GH375" i="1"/>
  <c r="GG375" i="1"/>
  <c r="GF375" i="1"/>
  <c r="GE375" i="1"/>
  <c r="GD375" i="1"/>
  <c r="GC375" i="1"/>
  <c r="GB375" i="1"/>
  <c r="GM374" i="1"/>
  <c r="GL374" i="1"/>
  <c r="GK374" i="1"/>
  <c r="GJ374" i="1"/>
  <c r="GI374" i="1"/>
  <c r="GH374" i="1"/>
  <c r="GG374" i="1"/>
  <c r="GF374" i="1"/>
  <c r="GE374" i="1"/>
  <c r="GD374" i="1"/>
  <c r="GC374" i="1"/>
  <c r="GB374" i="1"/>
  <c r="GM373" i="1"/>
  <c r="GL373" i="1"/>
  <c r="GK373" i="1"/>
  <c r="GJ373" i="1"/>
  <c r="GI373" i="1"/>
  <c r="GH373" i="1"/>
  <c r="GG373" i="1"/>
  <c r="GF373" i="1"/>
  <c r="GE373" i="1"/>
  <c r="GD373" i="1"/>
  <c r="GC373" i="1"/>
  <c r="GB373" i="1"/>
  <c r="GM372" i="1"/>
  <c r="GL372" i="1"/>
  <c r="GK372" i="1"/>
  <c r="GJ372" i="1"/>
  <c r="GI372" i="1"/>
  <c r="GH372" i="1"/>
  <c r="GG372" i="1"/>
  <c r="GF372" i="1"/>
  <c r="GE372" i="1"/>
  <c r="GD372" i="1"/>
  <c r="GC372" i="1"/>
  <c r="GB372" i="1"/>
  <c r="GM371" i="1"/>
  <c r="GL371" i="1"/>
  <c r="GK371" i="1"/>
  <c r="GJ371" i="1"/>
  <c r="GI371" i="1"/>
  <c r="GH371" i="1"/>
  <c r="GG371" i="1"/>
  <c r="GF371" i="1"/>
  <c r="GE371" i="1"/>
  <c r="GD371" i="1"/>
  <c r="GC371" i="1"/>
  <c r="GB371" i="1"/>
  <c r="GM370" i="1"/>
  <c r="GL370" i="1"/>
  <c r="GK370" i="1"/>
  <c r="GJ370" i="1"/>
  <c r="GI370" i="1"/>
  <c r="GH370" i="1"/>
  <c r="GG370" i="1"/>
  <c r="GF370" i="1"/>
  <c r="GE370" i="1"/>
  <c r="GD370" i="1"/>
  <c r="GC370" i="1"/>
  <c r="GB370" i="1"/>
  <c r="GM369" i="1"/>
  <c r="GL369" i="1"/>
  <c r="GK369" i="1"/>
  <c r="GJ369" i="1"/>
  <c r="GI369" i="1"/>
  <c r="GH369" i="1"/>
  <c r="GG369" i="1"/>
  <c r="GF369" i="1"/>
  <c r="GE369" i="1"/>
  <c r="GD369" i="1"/>
  <c r="GC369" i="1"/>
  <c r="GB369" i="1"/>
  <c r="GM368" i="1"/>
  <c r="GL368" i="1"/>
  <c r="GK368" i="1"/>
  <c r="GJ368" i="1"/>
  <c r="GI368" i="1"/>
  <c r="GH368" i="1"/>
  <c r="GG368" i="1"/>
  <c r="GF368" i="1"/>
  <c r="GE368" i="1"/>
  <c r="GD368" i="1"/>
  <c r="GC368" i="1"/>
  <c r="GB368" i="1"/>
  <c r="GM367" i="1"/>
  <c r="GL367" i="1"/>
  <c r="GK367" i="1"/>
  <c r="GJ367" i="1"/>
  <c r="GI367" i="1"/>
  <c r="GH367" i="1"/>
  <c r="GG367" i="1"/>
  <c r="GF367" i="1"/>
  <c r="GE367" i="1"/>
  <c r="GD367" i="1"/>
  <c r="GC367" i="1"/>
  <c r="GB367" i="1"/>
  <c r="GM366" i="1"/>
  <c r="GL366" i="1"/>
  <c r="GK366" i="1"/>
  <c r="GJ366" i="1"/>
  <c r="GI366" i="1"/>
  <c r="GH366" i="1"/>
  <c r="GG366" i="1"/>
  <c r="GF366" i="1"/>
  <c r="GE366" i="1"/>
  <c r="GD366" i="1"/>
  <c r="GC366" i="1"/>
  <c r="GB366" i="1"/>
  <c r="GM365" i="1"/>
  <c r="GL365" i="1"/>
  <c r="GK365" i="1"/>
  <c r="GJ365" i="1"/>
  <c r="GI365" i="1"/>
  <c r="GH365" i="1"/>
  <c r="GG365" i="1"/>
  <c r="GF365" i="1"/>
  <c r="GE365" i="1"/>
  <c r="GD365" i="1"/>
  <c r="GC365" i="1"/>
  <c r="GB365" i="1"/>
  <c r="GM364" i="1"/>
  <c r="GL364" i="1"/>
  <c r="GK364" i="1"/>
  <c r="GJ364" i="1"/>
  <c r="GI364" i="1"/>
  <c r="GH364" i="1"/>
  <c r="GG364" i="1"/>
  <c r="GF364" i="1"/>
  <c r="GE364" i="1"/>
  <c r="GD364" i="1"/>
  <c r="GC364" i="1"/>
  <c r="GB364" i="1"/>
  <c r="GM363" i="1"/>
  <c r="GL363" i="1"/>
  <c r="GK363" i="1"/>
  <c r="GJ363" i="1"/>
  <c r="GI363" i="1"/>
  <c r="GH363" i="1"/>
  <c r="GG363" i="1"/>
  <c r="GF363" i="1"/>
  <c r="GE363" i="1"/>
  <c r="GD363" i="1"/>
  <c r="GC363" i="1"/>
  <c r="GB363" i="1"/>
  <c r="GM362" i="1"/>
  <c r="GL362" i="1"/>
  <c r="GK362" i="1"/>
  <c r="GJ362" i="1"/>
  <c r="GI362" i="1"/>
  <c r="GH362" i="1"/>
  <c r="GG362" i="1"/>
  <c r="GF362" i="1"/>
  <c r="GE362" i="1"/>
  <c r="GD362" i="1"/>
  <c r="GC362" i="1"/>
  <c r="GB362" i="1"/>
  <c r="GM361" i="1"/>
  <c r="GL361" i="1"/>
  <c r="GK361" i="1"/>
  <c r="GJ361" i="1"/>
  <c r="GI361" i="1"/>
  <c r="GH361" i="1"/>
  <c r="GG361" i="1"/>
  <c r="GF361" i="1"/>
  <c r="GE361" i="1"/>
  <c r="GD361" i="1"/>
  <c r="GC361" i="1"/>
  <c r="GB361" i="1"/>
  <c r="GM360" i="1"/>
  <c r="GL360" i="1"/>
  <c r="GK360" i="1"/>
  <c r="GJ360" i="1"/>
  <c r="GI360" i="1"/>
  <c r="GH360" i="1"/>
  <c r="GG360" i="1"/>
  <c r="GF360" i="1"/>
  <c r="GE360" i="1"/>
  <c r="GD360" i="1"/>
  <c r="GC360" i="1"/>
  <c r="GB360" i="1"/>
  <c r="GM359" i="1"/>
  <c r="GL359" i="1"/>
  <c r="GK359" i="1"/>
  <c r="GJ359" i="1"/>
  <c r="GI359" i="1"/>
  <c r="GH359" i="1"/>
  <c r="GG359" i="1"/>
  <c r="GF359" i="1"/>
  <c r="GE359" i="1"/>
  <c r="GD359" i="1"/>
  <c r="GC359" i="1"/>
  <c r="GB359" i="1"/>
  <c r="GM358" i="1"/>
  <c r="GL358" i="1"/>
  <c r="GK358" i="1"/>
  <c r="GJ358" i="1"/>
  <c r="GI358" i="1"/>
  <c r="GH358" i="1"/>
  <c r="GG358" i="1"/>
  <c r="GF358" i="1"/>
  <c r="GE358" i="1"/>
  <c r="GD358" i="1"/>
  <c r="GC358" i="1"/>
  <c r="GB358" i="1"/>
  <c r="GM357" i="1"/>
  <c r="GL357" i="1"/>
  <c r="GK357" i="1"/>
  <c r="GJ357" i="1"/>
  <c r="GI357" i="1"/>
  <c r="GH357" i="1"/>
  <c r="GG357" i="1"/>
  <c r="GF357" i="1"/>
  <c r="GE357" i="1"/>
  <c r="GD357" i="1"/>
  <c r="GC357" i="1"/>
  <c r="GB357" i="1"/>
  <c r="GM356" i="1"/>
  <c r="GL356" i="1"/>
  <c r="GK356" i="1"/>
  <c r="GJ356" i="1"/>
  <c r="GI356" i="1"/>
  <c r="GH356" i="1"/>
  <c r="GG356" i="1"/>
  <c r="GF356" i="1"/>
  <c r="GE356" i="1"/>
  <c r="GD356" i="1"/>
  <c r="GC356" i="1"/>
  <c r="GB356" i="1"/>
  <c r="GM355" i="1"/>
  <c r="GL355" i="1"/>
  <c r="GK355" i="1"/>
  <c r="GJ355" i="1"/>
  <c r="GI355" i="1"/>
  <c r="GH355" i="1"/>
  <c r="GG355" i="1"/>
  <c r="GF355" i="1"/>
  <c r="GE355" i="1"/>
  <c r="GD355" i="1"/>
  <c r="GC355" i="1"/>
  <c r="GB355" i="1"/>
  <c r="GM354" i="1"/>
  <c r="GL354" i="1"/>
  <c r="GK354" i="1"/>
  <c r="GJ354" i="1"/>
  <c r="GI354" i="1"/>
  <c r="GH354" i="1"/>
  <c r="GG354" i="1"/>
  <c r="GF354" i="1"/>
  <c r="GE354" i="1"/>
  <c r="GD354" i="1"/>
  <c r="GC354" i="1"/>
  <c r="GB354" i="1"/>
  <c r="GM353" i="1"/>
  <c r="GL353" i="1"/>
  <c r="GK353" i="1"/>
  <c r="GJ353" i="1"/>
  <c r="GI353" i="1"/>
  <c r="GH353" i="1"/>
  <c r="GG353" i="1"/>
  <c r="GF353" i="1"/>
  <c r="GE353" i="1"/>
  <c r="GD353" i="1"/>
  <c r="GC353" i="1"/>
  <c r="GB353" i="1"/>
  <c r="GM352" i="1"/>
  <c r="GL352" i="1"/>
  <c r="GK352" i="1"/>
  <c r="GJ352" i="1"/>
  <c r="GI352" i="1"/>
  <c r="GH352" i="1"/>
  <c r="GG352" i="1"/>
  <c r="GF352" i="1"/>
  <c r="GE352" i="1"/>
  <c r="GD352" i="1"/>
  <c r="GC352" i="1"/>
  <c r="GB352" i="1"/>
  <c r="GM351" i="1"/>
  <c r="GL351" i="1"/>
  <c r="GK351" i="1"/>
  <c r="GJ351" i="1"/>
  <c r="GI351" i="1"/>
  <c r="GH351" i="1"/>
  <c r="GG351" i="1"/>
  <c r="GF351" i="1"/>
  <c r="GE351" i="1"/>
  <c r="GD351" i="1"/>
  <c r="GC351" i="1"/>
  <c r="GB351" i="1"/>
  <c r="GM350" i="1"/>
  <c r="GL350" i="1"/>
  <c r="GK350" i="1"/>
  <c r="GJ350" i="1"/>
  <c r="GI350" i="1"/>
  <c r="GH350" i="1"/>
  <c r="GG350" i="1"/>
  <c r="GF350" i="1"/>
  <c r="GE350" i="1"/>
  <c r="GD350" i="1"/>
  <c r="GC350" i="1"/>
  <c r="GB350" i="1"/>
  <c r="GM349" i="1"/>
  <c r="GL349" i="1"/>
  <c r="GK349" i="1"/>
  <c r="GJ349" i="1"/>
  <c r="GI349" i="1"/>
  <c r="GH349" i="1"/>
  <c r="GG349" i="1"/>
  <c r="GF349" i="1"/>
  <c r="GE349" i="1"/>
  <c r="GD349" i="1"/>
  <c r="GC349" i="1"/>
  <c r="GB349" i="1"/>
  <c r="GM348" i="1"/>
  <c r="GL348" i="1"/>
  <c r="GK348" i="1"/>
  <c r="GJ348" i="1"/>
  <c r="GI348" i="1"/>
  <c r="GH348" i="1"/>
  <c r="GG348" i="1"/>
  <c r="GF348" i="1"/>
  <c r="GE348" i="1"/>
  <c r="GD348" i="1"/>
  <c r="GC348" i="1"/>
  <c r="GB348" i="1"/>
  <c r="GM347" i="1"/>
  <c r="GL347" i="1"/>
  <c r="GK347" i="1"/>
  <c r="GJ347" i="1"/>
  <c r="GI347" i="1"/>
  <c r="GH347" i="1"/>
  <c r="GG347" i="1"/>
  <c r="GF347" i="1"/>
  <c r="GE347" i="1"/>
  <c r="GD347" i="1"/>
  <c r="GC347" i="1"/>
  <c r="GB347" i="1"/>
  <c r="GM346" i="1"/>
  <c r="GL346" i="1"/>
  <c r="GK346" i="1"/>
  <c r="GJ346" i="1"/>
  <c r="GI346" i="1"/>
  <c r="GH346" i="1"/>
  <c r="GG346" i="1"/>
  <c r="GF346" i="1"/>
  <c r="GE346" i="1"/>
  <c r="GD346" i="1"/>
  <c r="GC346" i="1"/>
  <c r="GB346" i="1"/>
  <c r="GM345" i="1"/>
  <c r="GL345" i="1"/>
  <c r="GK345" i="1"/>
  <c r="GJ345" i="1"/>
  <c r="GI345" i="1"/>
  <c r="GH345" i="1"/>
  <c r="GG345" i="1"/>
  <c r="GF345" i="1"/>
  <c r="GE345" i="1"/>
  <c r="GD345" i="1"/>
  <c r="GC345" i="1"/>
  <c r="GB345" i="1"/>
  <c r="GM344" i="1"/>
  <c r="GL344" i="1"/>
  <c r="GK344" i="1"/>
  <c r="GJ344" i="1"/>
  <c r="GI344" i="1"/>
  <c r="GH344" i="1"/>
  <c r="GG344" i="1"/>
  <c r="GF344" i="1"/>
  <c r="GE344" i="1"/>
  <c r="GD344" i="1"/>
  <c r="GC344" i="1"/>
  <c r="GB344" i="1"/>
  <c r="GM343" i="1"/>
  <c r="GL343" i="1"/>
  <c r="GK343" i="1"/>
  <c r="GJ343" i="1"/>
  <c r="GI343" i="1"/>
  <c r="GH343" i="1"/>
  <c r="GG343" i="1"/>
  <c r="GF343" i="1"/>
  <c r="GE343" i="1"/>
  <c r="GD343" i="1"/>
  <c r="GC343" i="1"/>
  <c r="GB343" i="1"/>
  <c r="GM342" i="1"/>
  <c r="GL342" i="1"/>
  <c r="GK342" i="1"/>
  <c r="GJ342" i="1"/>
  <c r="GI342" i="1"/>
  <c r="GH342" i="1"/>
  <c r="GG342" i="1"/>
  <c r="GF342" i="1"/>
  <c r="GE342" i="1"/>
  <c r="GD342" i="1"/>
  <c r="GC342" i="1"/>
  <c r="GB342" i="1"/>
  <c r="GM341" i="1"/>
  <c r="GL341" i="1"/>
  <c r="GK341" i="1"/>
  <c r="GJ341" i="1"/>
  <c r="GI341" i="1"/>
  <c r="GH341" i="1"/>
  <c r="GG341" i="1"/>
  <c r="GF341" i="1"/>
  <c r="GE341" i="1"/>
  <c r="GD341" i="1"/>
  <c r="GC341" i="1"/>
  <c r="GB341" i="1"/>
  <c r="GM340" i="1"/>
  <c r="GL340" i="1"/>
  <c r="GK340" i="1"/>
  <c r="GJ340" i="1"/>
  <c r="GI340" i="1"/>
  <c r="GH340" i="1"/>
  <c r="GG340" i="1"/>
  <c r="GF340" i="1"/>
  <c r="GE340" i="1"/>
  <c r="GD340" i="1"/>
  <c r="GC340" i="1"/>
  <c r="GB340" i="1"/>
  <c r="GM339" i="1"/>
  <c r="GL339" i="1"/>
  <c r="GK339" i="1"/>
  <c r="GJ339" i="1"/>
  <c r="GI339" i="1"/>
  <c r="GH339" i="1"/>
  <c r="GG339" i="1"/>
  <c r="GF339" i="1"/>
  <c r="GE339" i="1"/>
  <c r="GD339" i="1"/>
  <c r="GC339" i="1"/>
  <c r="GB339" i="1"/>
  <c r="GM338" i="1"/>
  <c r="GL338" i="1"/>
  <c r="GK338" i="1"/>
  <c r="GJ338" i="1"/>
  <c r="GI338" i="1"/>
  <c r="GH338" i="1"/>
  <c r="GG338" i="1"/>
  <c r="GF338" i="1"/>
  <c r="GE338" i="1"/>
  <c r="GD338" i="1"/>
  <c r="GC338" i="1"/>
  <c r="GB338" i="1"/>
  <c r="GM337" i="1"/>
  <c r="GL337" i="1"/>
  <c r="GK337" i="1"/>
  <c r="GJ337" i="1"/>
  <c r="GI337" i="1"/>
  <c r="GH337" i="1"/>
  <c r="GG337" i="1"/>
  <c r="GF337" i="1"/>
  <c r="GE337" i="1"/>
  <c r="GD337" i="1"/>
  <c r="GC337" i="1"/>
  <c r="GB337" i="1"/>
  <c r="GM336" i="1"/>
  <c r="GL336" i="1"/>
  <c r="GK336" i="1"/>
  <c r="GJ336" i="1"/>
  <c r="GI336" i="1"/>
  <c r="GH336" i="1"/>
  <c r="GG336" i="1"/>
  <c r="GF336" i="1"/>
  <c r="GE336" i="1"/>
  <c r="GD336" i="1"/>
  <c r="GC336" i="1"/>
  <c r="GB336" i="1"/>
  <c r="GM335" i="1"/>
  <c r="GL335" i="1"/>
  <c r="GK335" i="1"/>
  <c r="GJ335" i="1"/>
  <c r="GI335" i="1"/>
  <c r="GH335" i="1"/>
  <c r="GG335" i="1"/>
  <c r="GF335" i="1"/>
  <c r="GE335" i="1"/>
  <c r="GD335" i="1"/>
  <c r="GC335" i="1"/>
  <c r="GB335" i="1"/>
  <c r="GM334" i="1"/>
  <c r="GL334" i="1"/>
  <c r="GK334" i="1"/>
  <c r="GJ334" i="1"/>
  <c r="GI334" i="1"/>
  <c r="GH334" i="1"/>
  <c r="GG334" i="1"/>
  <c r="GF334" i="1"/>
  <c r="GE334" i="1"/>
  <c r="GD334" i="1"/>
  <c r="GC334" i="1"/>
  <c r="GB334" i="1"/>
  <c r="GM333" i="1"/>
  <c r="GL333" i="1"/>
  <c r="GK333" i="1"/>
  <c r="GJ333" i="1"/>
  <c r="GI333" i="1"/>
  <c r="GH333" i="1"/>
  <c r="GG333" i="1"/>
  <c r="GF333" i="1"/>
  <c r="GE333" i="1"/>
  <c r="GD333" i="1"/>
  <c r="GC333" i="1"/>
  <c r="GB333" i="1"/>
  <c r="GM332" i="1"/>
  <c r="GL332" i="1"/>
  <c r="GK332" i="1"/>
  <c r="GJ332" i="1"/>
  <c r="GI332" i="1"/>
  <c r="GH332" i="1"/>
  <c r="GG332" i="1"/>
  <c r="GF332" i="1"/>
  <c r="GE332" i="1"/>
  <c r="GD332" i="1"/>
  <c r="GC332" i="1"/>
  <c r="GB332" i="1"/>
  <c r="GM331" i="1"/>
  <c r="GL331" i="1"/>
  <c r="GK331" i="1"/>
  <c r="GJ331" i="1"/>
  <c r="GI331" i="1"/>
  <c r="GH331" i="1"/>
  <c r="GG331" i="1"/>
  <c r="GF331" i="1"/>
  <c r="GE331" i="1"/>
  <c r="GD331" i="1"/>
  <c r="GC331" i="1"/>
  <c r="GB331" i="1"/>
  <c r="GM330" i="1"/>
  <c r="GL330" i="1"/>
  <c r="GK330" i="1"/>
  <c r="GJ330" i="1"/>
  <c r="GI330" i="1"/>
  <c r="GH330" i="1"/>
  <c r="GG330" i="1"/>
  <c r="GF330" i="1"/>
  <c r="GE330" i="1"/>
  <c r="GD330" i="1"/>
  <c r="GC330" i="1"/>
  <c r="GB330" i="1"/>
  <c r="GM329" i="1"/>
  <c r="GL329" i="1"/>
  <c r="GK329" i="1"/>
  <c r="GJ329" i="1"/>
  <c r="GI329" i="1"/>
  <c r="GH329" i="1"/>
  <c r="GG329" i="1"/>
  <c r="GF329" i="1"/>
  <c r="GE329" i="1"/>
  <c r="GD329" i="1"/>
  <c r="GC329" i="1"/>
  <c r="GB329" i="1"/>
  <c r="GM328" i="1"/>
  <c r="GL328" i="1"/>
  <c r="GK328" i="1"/>
  <c r="GJ328" i="1"/>
  <c r="GI328" i="1"/>
  <c r="GH328" i="1"/>
  <c r="GG328" i="1"/>
  <c r="GF328" i="1"/>
  <c r="GE328" i="1"/>
  <c r="GD328" i="1"/>
  <c r="GC328" i="1"/>
  <c r="GB328" i="1"/>
  <c r="GM327" i="1"/>
  <c r="GL327" i="1"/>
  <c r="GK327" i="1"/>
  <c r="GJ327" i="1"/>
  <c r="GI327" i="1"/>
  <c r="GH327" i="1"/>
  <c r="GG327" i="1"/>
  <c r="GF327" i="1"/>
  <c r="GE327" i="1"/>
  <c r="GD327" i="1"/>
  <c r="GC327" i="1"/>
  <c r="GB327" i="1"/>
  <c r="GM326" i="1"/>
  <c r="GL326" i="1"/>
  <c r="GK326" i="1"/>
  <c r="GJ326" i="1"/>
  <c r="GI326" i="1"/>
  <c r="GH326" i="1"/>
  <c r="GG326" i="1"/>
  <c r="GF326" i="1"/>
  <c r="GE326" i="1"/>
  <c r="GD326" i="1"/>
  <c r="GC326" i="1"/>
  <c r="GB326" i="1"/>
  <c r="GM325" i="1"/>
  <c r="GL325" i="1"/>
  <c r="GK325" i="1"/>
  <c r="GJ325" i="1"/>
  <c r="GI325" i="1"/>
  <c r="GH325" i="1"/>
  <c r="GG325" i="1"/>
  <c r="GF325" i="1"/>
  <c r="GE325" i="1"/>
  <c r="GD325" i="1"/>
  <c r="GC325" i="1"/>
  <c r="GB325" i="1"/>
  <c r="GM324" i="1"/>
  <c r="GL324" i="1"/>
  <c r="GK324" i="1"/>
  <c r="GJ324" i="1"/>
  <c r="GI324" i="1"/>
  <c r="GH324" i="1"/>
  <c r="GG324" i="1"/>
  <c r="GF324" i="1"/>
  <c r="GE324" i="1"/>
  <c r="GD324" i="1"/>
  <c r="GC324" i="1"/>
  <c r="GB324" i="1"/>
  <c r="GM323" i="1"/>
  <c r="GL323" i="1"/>
  <c r="GK323" i="1"/>
  <c r="GJ323" i="1"/>
  <c r="GI323" i="1"/>
  <c r="GH323" i="1"/>
  <c r="GG323" i="1"/>
  <c r="GF323" i="1"/>
  <c r="GE323" i="1"/>
  <c r="GD323" i="1"/>
  <c r="GC323" i="1"/>
  <c r="GB323" i="1"/>
  <c r="GM322" i="1"/>
  <c r="GL322" i="1"/>
  <c r="GK322" i="1"/>
  <c r="GJ322" i="1"/>
  <c r="GI322" i="1"/>
  <c r="GH322" i="1"/>
  <c r="GG322" i="1"/>
  <c r="GF322" i="1"/>
  <c r="GE322" i="1"/>
  <c r="GD322" i="1"/>
  <c r="GC322" i="1"/>
  <c r="GB322" i="1"/>
  <c r="GM321" i="1"/>
  <c r="GL321" i="1"/>
  <c r="GK321" i="1"/>
  <c r="GJ321" i="1"/>
  <c r="GI321" i="1"/>
  <c r="GH321" i="1"/>
  <c r="GG321" i="1"/>
  <c r="GF321" i="1"/>
  <c r="GE321" i="1"/>
  <c r="GD321" i="1"/>
  <c r="GC321" i="1"/>
  <c r="GB321" i="1"/>
  <c r="GM320" i="1"/>
  <c r="GL320" i="1"/>
  <c r="GK320" i="1"/>
  <c r="GJ320" i="1"/>
  <c r="GI320" i="1"/>
  <c r="GH320" i="1"/>
  <c r="GG320" i="1"/>
  <c r="GF320" i="1"/>
  <c r="GE320" i="1"/>
  <c r="GD320" i="1"/>
  <c r="GC320" i="1"/>
  <c r="GB320" i="1"/>
  <c r="GM319" i="1"/>
  <c r="GL319" i="1"/>
  <c r="GK319" i="1"/>
  <c r="GJ319" i="1"/>
  <c r="GI319" i="1"/>
  <c r="GH319" i="1"/>
  <c r="GG319" i="1"/>
  <c r="GF319" i="1"/>
  <c r="GE319" i="1"/>
  <c r="GD319" i="1"/>
  <c r="GC319" i="1"/>
  <c r="GB319" i="1"/>
  <c r="GM318" i="1"/>
  <c r="GL318" i="1"/>
  <c r="GK318" i="1"/>
  <c r="GJ318" i="1"/>
  <c r="GI318" i="1"/>
  <c r="GH318" i="1"/>
  <c r="GG318" i="1"/>
  <c r="GF318" i="1"/>
  <c r="GE318" i="1"/>
  <c r="GD318" i="1"/>
  <c r="GC318" i="1"/>
  <c r="GB318" i="1"/>
  <c r="GM317" i="1"/>
  <c r="GL317" i="1"/>
  <c r="GK317" i="1"/>
  <c r="GJ317" i="1"/>
  <c r="GI317" i="1"/>
  <c r="GH317" i="1"/>
  <c r="GG317" i="1"/>
  <c r="GF317" i="1"/>
  <c r="GE317" i="1"/>
  <c r="GD317" i="1"/>
  <c r="GC317" i="1"/>
  <c r="GB317" i="1"/>
  <c r="GM316" i="1"/>
  <c r="GL316" i="1"/>
  <c r="GK316" i="1"/>
  <c r="GJ316" i="1"/>
  <c r="GI316" i="1"/>
  <c r="GH316" i="1"/>
  <c r="GG316" i="1"/>
  <c r="GF316" i="1"/>
  <c r="GE316" i="1"/>
  <c r="GD316" i="1"/>
  <c r="GC316" i="1"/>
  <c r="GB316" i="1"/>
  <c r="GM315" i="1"/>
  <c r="GL315" i="1"/>
  <c r="GK315" i="1"/>
  <c r="GJ315" i="1"/>
  <c r="GI315" i="1"/>
  <c r="GH315" i="1"/>
  <c r="GG315" i="1"/>
  <c r="GF315" i="1"/>
  <c r="GE315" i="1"/>
  <c r="GD315" i="1"/>
  <c r="GC315" i="1"/>
  <c r="GB315" i="1"/>
  <c r="GM314" i="1"/>
  <c r="GL314" i="1"/>
  <c r="GK314" i="1"/>
  <c r="GJ314" i="1"/>
  <c r="GI314" i="1"/>
  <c r="GH314" i="1"/>
  <c r="GG314" i="1"/>
  <c r="GF314" i="1"/>
  <c r="GE314" i="1"/>
  <c r="GD314" i="1"/>
  <c r="GC314" i="1"/>
  <c r="GB314" i="1"/>
  <c r="GM313" i="1"/>
  <c r="GL313" i="1"/>
  <c r="GK313" i="1"/>
  <c r="GJ313" i="1"/>
  <c r="GI313" i="1"/>
  <c r="GH313" i="1"/>
  <c r="GG313" i="1"/>
  <c r="GF313" i="1"/>
  <c r="GE313" i="1"/>
  <c r="GD313" i="1"/>
  <c r="GC313" i="1"/>
  <c r="GB313" i="1"/>
  <c r="GM312" i="1"/>
  <c r="GL312" i="1"/>
  <c r="GK312" i="1"/>
  <c r="GJ312" i="1"/>
  <c r="GI312" i="1"/>
  <c r="GH312" i="1"/>
  <c r="GG312" i="1"/>
  <c r="GF312" i="1"/>
  <c r="GE312" i="1"/>
  <c r="GD312" i="1"/>
  <c r="GC312" i="1"/>
  <c r="GB312" i="1"/>
  <c r="GM311" i="1"/>
  <c r="GL311" i="1"/>
  <c r="GK311" i="1"/>
  <c r="GJ311" i="1"/>
  <c r="GI311" i="1"/>
  <c r="GH311" i="1"/>
  <c r="GG311" i="1"/>
  <c r="GF311" i="1"/>
  <c r="GE311" i="1"/>
  <c r="GD311" i="1"/>
  <c r="GC311" i="1"/>
  <c r="GB311" i="1"/>
  <c r="GM310" i="1"/>
  <c r="GL310" i="1"/>
  <c r="GK310" i="1"/>
  <c r="GJ310" i="1"/>
  <c r="GI310" i="1"/>
  <c r="GH310" i="1"/>
  <c r="GG310" i="1"/>
  <c r="GF310" i="1"/>
  <c r="GE310" i="1"/>
  <c r="GD310" i="1"/>
  <c r="GC310" i="1"/>
  <c r="GB310" i="1"/>
  <c r="GM309" i="1"/>
  <c r="GL309" i="1"/>
  <c r="GK309" i="1"/>
  <c r="GJ309" i="1"/>
  <c r="GI309" i="1"/>
  <c r="GH309" i="1"/>
  <c r="GG309" i="1"/>
  <c r="GF309" i="1"/>
  <c r="GE309" i="1"/>
  <c r="GD309" i="1"/>
  <c r="GC309" i="1"/>
  <c r="GB309" i="1"/>
  <c r="GM308" i="1"/>
  <c r="GL308" i="1"/>
  <c r="GK308" i="1"/>
  <c r="GJ308" i="1"/>
  <c r="GI308" i="1"/>
  <c r="GH308" i="1"/>
  <c r="GG308" i="1"/>
  <c r="GF308" i="1"/>
  <c r="GE308" i="1"/>
  <c r="GD308" i="1"/>
  <c r="GC308" i="1"/>
  <c r="GB308" i="1"/>
  <c r="GM307" i="1"/>
  <c r="GL307" i="1"/>
  <c r="GK307" i="1"/>
  <c r="GJ307" i="1"/>
  <c r="GI307" i="1"/>
  <c r="GH307" i="1"/>
  <c r="GG307" i="1"/>
  <c r="GF307" i="1"/>
  <c r="GE307" i="1"/>
  <c r="GD307" i="1"/>
  <c r="GC307" i="1"/>
  <c r="GB307" i="1"/>
  <c r="GM306" i="1"/>
  <c r="GL306" i="1"/>
  <c r="GK306" i="1"/>
  <c r="GJ306" i="1"/>
  <c r="GI306" i="1"/>
  <c r="GH306" i="1"/>
  <c r="GG306" i="1"/>
  <c r="GF306" i="1"/>
  <c r="GE306" i="1"/>
  <c r="GD306" i="1"/>
  <c r="GC306" i="1"/>
  <c r="GB306" i="1"/>
  <c r="GM305" i="1"/>
  <c r="GL305" i="1"/>
  <c r="GK305" i="1"/>
  <c r="GJ305" i="1"/>
  <c r="GI305" i="1"/>
  <c r="GH305" i="1"/>
  <c r="GG305" i="1"/>
  <c r="GF305" i="1"/>
  <c r="GE305" i="1"/>
  <c r="GD305" i="1"/>
  <c r="GC305" i="1"/>
  <c r="GB305" i="1"/>
  <c r="GM304" i="1"/>
  <c r="GL304" i="1"/>
  <c r="GK304" i="1"/>
  <c r="GJ304" i="1"/>
  <c r="GI304" i="1"/>
  <c r="GH304" i="1"/>
  <c r="GG304" i="1"/>
  <c r="GF304" i="1"/>
  <c r="GE304" i="1"/>
  <c r="GD304" i="1"/>
  <c r="GC304" i="1"/>
  <c r="GB304" i="1"/>
  <c r="GM303" i="1"/>
  <c r="GL303" i="1"/>
  <c r="GK303" i="1"/>
  <c r="GJ303" i="1"/>
  <c r="GI303" i="1"/>
  <c r="GH303" i="1"/>
  <c r="GG303" i="1"/>
  <c r="GF303" i="1"/>
  <c r="GE303" i="1"/>
  <c r="GD303" i="1"/>
  <c r="GC303" i="1"/>
  <c r="GB303" i="1"/>
  <c r="GM302" i="1"/>
  <c r="GL302" i="1"/>
  <c r="GK302" i="1"/>
  <c r="GJ302" i="1"/>
  <c r="GI302" i="1"/>
  <c r="GH302" i="1"/>
  <c r="GG302" i="1"/>
  <c r="GF302" i="1"/>
  <c r="GE302" i="1"/>
  <c r="GD302" i="1"/>
  <c r="GC302" i="1"/>
  <c r="GB302" i="1"/>
  <c r="GM301" i="1"/>
  <c r="GL301" i="1"/>
  <c r="GK301" i="1"/>
  <c r="GJ301" i="1"/>
  <c r="GI301" i="1"/>
  <c r="GH301" i="1"/>
  <c r="GG301" i="1"/>
  <c r="GF301" i="1"/>
  <c r="GE301" i="1"/>
  <c r="GD301" i="1"/>
  <c r="GC301" i="1"/>
  <c r="GB301" i="1"/>
  <c r="GM300" i="1"/>
  <c r="GL300" i="1"/>
  <c r="GK300" i="1"/>
  <c r="GJ300" i="1"/>
  <c r="GI300" i="1"/>
  <c r="GH300" i="1"/>
  <c r="GG300" i="1"/>
  <c r="GF300" i="1"/>
  <c r="GE300" i="1"/>
  <c r="GD300" i="1"/>
  <c r="GC300" i="1"/>
  <c r="GB300" i="1"/>
  <c r="GM299" i="1"/>
  <c r="GL299" i="1"/>
  <c r="GK299" i="1"/>
  <c r="GJ299" i="1"/>
  <c r="GI299" i="1"/>
  <c r="GH299" i="1"/>
  <c r="GG299" i="1"/>
  <c r="GF299" i="1"/>
  <c r="GE299" i="1"/>
  <c r="GD299" i="1"/>
  <c r="GC299" i="1"/>
  <c r="GB299" i="1"/>
  <c r="GM298" i="1"/>
  <c r="GL298" i="1"/>
  <c r="GK298" i="1"/>
  <c r="GJ298" i="1"/>
  <c r="GI298" i="1"/>
  <c r="GH298" i="1"/>
  <c r="GG298" i="1"/>
  <c r="GF298" i="1"/>
  <c r="GE298" i="1"/>
  <c r="GD298" i="1"/>
  <c r="GC298" i="1"/>
  <c r="GB298" i="1"/>
  <c r="GM297" i="1"/>
  <c r="GL297" i="1"/>
  <c r="GK297" i="1"/>
  <c r="GJ297" i="1"/>
  <c r="GI297" i="1"/>
  <c r="GH297" i="1"/>
  <c r="GG297" i="1"/>
  <c r="GF297" i="1"/>
  <c r="GE297" i="1"/>
  <c r="GD297" i="1"/>
  <c r="GC297" i="1"/>
  <c r="GB297" i="1"/>
  <c r="GM296" i="1"/>
  <c r="GL296" i="1"/>
  <c r="GK296" i="1"/>
  <c r="GJ296" i="1"/>
  <c r="GI296" i="1"/>
  <c r="GH296" i="1"/>
  <c r="GG296" i="1"/>
  <c r="GF296" i="1"/>
  <c r="GE296" i="1"/>
  <c r="GD296" i="1"/>
  <c r="GC296" i="1"/>
  <c r="GB296" i="1"/>
  <c r="GM295" i="1"/>
  <c r="GL295" i="1"/>
  <c r="GK295" i="1"/>
  <c r="GJ295" i="1"/>
  <c r="GI295" i="1"/>
  <c r="GH295" i="1"/>
  <c r="GG295" i="1"/>
  <c r="GF295" i="1"/>
  <c r="GE295" i="1"/>
  <c r="GD295" i="1"/>
  <c r="GC295" i="1"/>
  <c r="GB295" i="1"/>
  <c r="GM294" i="1"/>
  <c r="GL294" i="1"/>
  <c r="GK294" i="1"/>
  <c r="GJ294" i="1"/>
  <c r="GI294" i="1"/>
  <c r="GH294" i="1"/>
  <c r="GG294" i="1"/>
  <c r="GF294" i="1"/>
  <c r="GE294" i="1"/>
  <c r="GD294" i="1"/>
  <c r="GC294" i="1"/>
  <c r="GB294" i="1"/>
  <c r="GM293" i="1"/>
  <c r="GL293" i="1"/>
  <c r="GK293" i="1"/>
  <c r="GJ293" i="1"/>
  <c r="GI293" i="1"/>
  <c r="GH293" i="1"/>
  <c r="GG293" i="1"/>
  <c r="GF293" i="1"/>
  <c r="GE293" i="1"/>
  <c r="GD293" i="1"/>
  <c r="GC293" i="1"/>
  <c r="GB293" i="1"/>
  <c r="GM292" i="1"/>
  <c r="GL292" i="1"/>
  <c r="GK292" i="1"/>
  <c r="GJ292" i="1"/>
  <c r="GI292" i="1"/>
  <c r="GH292" i="1"/>
  <c r="GG292" i="1"/>
  <c r="GF292" i="1"/>
  <c r="GE292" i="1"/>
  <c r="GD292" i="1"/>
  <c r="GC292" i="1"/>
  <c r="GB292" i="1"/>
  <c r="GM291" i="1"/>
  <c r="GL291" i="1"/>
  <c r="GK291" i="1"/>
  <c r="GJ291" i="1"/>
  <c r="GI291" i="1"/>
  <c r="GH291" i="1"/>
  <c r="GG291" i="1"/>
  <c r="GF291" i="1"/>
  <c r="GE291" i="1"/>
  <c r="GD291" i="1"/>
  <c r="GC291" i="1"/>
  <c r="GB291" i="1"/>
  <c r="GM290" i="1"/>
  <c r="GL290" i="1"/>
  <c r="GK290" i="1"/>
  <c r="GJ290" i="1"/>
  <c r="GI290" i="1"/>
  <c r="GH290" i="1"/>
  <c r="GG290" i="1"/>
  <c r="GF290" i="1"/>
  <c r="GE290" i="1"/>
  <c r="GD290" i="1"/>
  <c r="GC290" i="1"/>
  <c r="GB290" i="1"/>
  <c r="GM289" i="1"/>
  <c r="GL289" i="1"/>
  <c r="GK289" i="1"/>
  <c r="GJ289" i="1"/>
  <c r="GI289" i="1"/>
  <c r="GH289" i="1"/>
  <c r="GG289" i="1"/>
  <c r="GF289" i="1"/>
  <c r="GE289" i="1"/>
  <c r="GD289" i="1"/>
  <c r="GC289" i="1"/>
  <c r="GB289" i="1"/>
  <c r="GM288" i="1"/>
  <c r="GL288" i="1"/>
  <c r="GK288" i="1"/>
  <c r="GJ288" i="1"/>
  <c r="GI288" i="1"/>
  <c r="GH288" i="1"/>
  <c r="GG288" i="1"/>
  <c r="GF288" i="1"/>
  <c r="GE288" i="1"/>
  <c r="GD288" i="1"/>
  <c r="GC288" i="1"/>
  <c r="GB288" i="1"/>
  <c r="GM287" i="1"/>
  <c r="GL287" i="1"/>
  <c r="GK287" i="1"/>
  <c r="GJ287" i="1"/>
  <c r="GI287" i="1"/>
  <c r="GH287" i="1"/>
  <c r="GG287" i="1"/>
  <c r="GF287" i="1"/>
  <c r="GE287" i="1"/>
  <c r="GD287" i="1"/>
  <c r="GC287" i="1"/>
  <c r="GB287" i="1"/>
  <c r="GM286" i="1"/>
  <c r="GL286" i="1"/>
  <c r="GK286" i="1"/>
  <c r="GJ286" i="1"/>
  <c r="GI286" i="1"/>
  <c r="GH286" i="1"/>
  <c r="GG286" i="1"/>
  <c r="GF286" i="1"/>
  <c r="GE286" i="1"/>
  <c r="GD286" i="1"/>
  <c r="GC286" i="1"/>
  <c r="GB286" i="1"/>
  <c r="GM285" i="1"/>
  <c r="GL285" i="1"/>
  <c r="GK285" i="1"/>
  <c r="GJ285" i="1"/>
  <c r="GI285" i="1"/>
  <c r="GH285" i="1"/>
  <c r="GG285" i="1"/>
  <c r="GF285" i="1"/>
  <c r="GE285" i="1"/>
  <c r="GD285" i="1"/>
  <c r="GC285" i="1"/>
  <c r="GB285" i="1"/>
  <c r="GM284" i="1"/>
  <c r="GL284" i="1"/>
  <c r="GK284" i="1"/>
  <c r="GJ284" i="1"/>
  <c r="GI284" i="1"/>
  <c r="GH284" i="1"/>
  <c r="GG284" i="1"/>
  <c r="GF284" i="1"/>
  <c r="GE284" i="1"/>
  <c r="GD284" i="1"/>
  <c r="GC284" i="1"/>
  <c r="GB284" i="1"/>
  <c r="GM283" i="1"/>
  <c r="GL283" i="1"/>
  <c r="GK283" i="1"/>
  <c r="GJ283" i="1"/>
  <c r="GI283" i="1"/>
  <c r="GH283" i="1"/>
  <c r="GG283" i="1"/>
  <c r="GF283" i="1"/>
  <c r="GE283" i="1"/>
  <c r="GD283" i="1"/>
  <c r="GC283" i="1"/>
  <c r="GB283" i="1"/>
  <c r="GM282" i="1"/>
  <c r="GL282" i="1"/>
  <c r="GK282" i="1"/>
  <c r="GJ282" i="1"/>
  <c r="GI282" i="1"/>
  <c r="GH282" i="1"/>
  <c r="GG282" i="1"/>
  <c r="GF282" i="1"/>
  <c r="GE282" i="1"/>
  <c r="GD282" i="1"/>
  <c r="GC282" i="1"/>
  <c r="GB282" i="1"/>
  <c r="GM281" i="1"/>
  <c r="GL281" i="1"/>
  <c r="GK281" i="1"/>
  <c r="GJ281" i="1"/>
  <c r="GI281" i="1"/>
  <c r="GH281" i="1"/>
  <c r="GG281" i="1"/>
  <c r="GF281" i="1"/>
  <c r="GE281" i="1"/>
  <c r="GD281" i="1"/>
  <c r="GC281" i="1"/>
  <c r="GB281" i="1"/>
  <c r="GM280" i="1"/>
  <c r="GL280" i="1"/>
  <c r="GK280" i="1"/>
  <c r="GJ280" i="1"/>
  <c r="GI280" i="1"/>
  <c r="GH280" i="1"/>
  <c r="GG280" i="1"/>
  <c r="GF280" i="1"/>
  <c r="GE280" i="1"/>
  <c r="GD280" i="1"/>
  <c r="GC280" i="1"/>
  <c r="GB280" i="1"/>
  <c r="GM279" i="1"/>
  <c r="GL279" i="1"/>
  <c r="GK279" i="1"/>
  <c r="GJ279" i="1"/>
  <c r="GI279" i="1"/>
  <c r="GH279" i="1"/>
  <c r="GG279" i="1"/>
  <c r="GF279" i="1"/>
  <c r="GE279" i="1"/>
  <c r="GD279" i="1"/>
  <c r="GC279" i="1"/>
  <c r="GB279" i="1"/>
  <c r="GM278" i="1"/>
  <c r="GL278" i="1"/>
  <c r="GK278" i="1"/>
  <c r="GJ278" i="1"/>
  <c r="GI278" i="1"/>
  <c r="GH278" i="1"/>
  <c r="GG278" i="1"/>
  <c r="GF278" i="1"/>
  <c r="GE278" i="1"/>
  <c r="GD278" i="1"/>
  <c r="GC278" i="1"/>
  <c r="GB278" i="1"/>
  <c r="GM277" i="1"/>
  <c r="GL277" i="1"/>
  <c r="GK277" i="1"/>
  <c r="GJ277" i="1"/>
  <c r="GI277" i="1"/>
  <c r="GH277" i="1"/>
  <c r="GG277" i="1"/>
  <c r="GF277" i="1"/>
  <c r="GE277" i="1"/>
  <c r="GD277" i="1"/>
  <c r="GC277" i="1"/>
  <c r="GB277" i="1"/>
  <c r="GM276" i="1"/>
  <c r="GL276" i="1"/>
  <c r="GK276" i="1"/>
  <c r="GJ276" i="1"/>
  <c r="GI276" i="1"/>
  <c r="GH276" i="1"/>
  <c r="GG276" i="1"/>
  <c r="GF276" i="1"/>
  <c r="GE276" i="1"/>
  <c r="GD276" i="1"/>
  <c r="GC276" i="1"/>
  <c r="GB276" i="1"/>
  <c r="GM275" i="1"/>
  <c r="GL275" i="1"/>
  <c r="GK275" i="1"/>
  <c r="GJ275" i="1"/>
  <c r="GI275" i="1"/>
  <c r="GH275" i="1"/>
  <c r="GG275" i="1"/>
  <c r="GF275" i="1"/>
  <c r="GE275" i="1"/>
  <c r="GD275" i="1"/>
  <c r="GC275" i="1"/>
  <c r="GB275" i="1"/>
  <c r="GM274" i="1"/>
  <c r="GL274" i="1"/>
  <c r="GK274" i="1"/>
  <c r="GJ274" i="1"/>
  <c r="GI274" i="1"/>
  <c r="GH274" i="1"/>
  <c r="GG274" i="1"/>
  <c r="GF274" i="1"/>
  <c r="GE274" i="1"/>
  <c r="GD274" i="1"/>
  <c r="GC274" i="1"/>
  <c r="GB274" i="1"/>
  <c r="GM273" i="1"/>
  <c r="GL273" i="1"/>
  <c r="GK273" i="1"/>
  <c r="GJ273" i="1"/>
  <c r="GI273" i="1"/>
  <c r="GH273" i="1"/>
  <c r="GG273" i="1"/>
  <c r="GF273" i="1"/>
  <c r="GE273" i="1"/>
  <c r="GD273" i="1"/>
  <c r="GC273" i="1"/>
  <c r="GB273" i="1"/>
  <c r="GM272" i="1"/>
  <c r="GL272" i="1"/>
  <c r="GK272" i="1"/>
  <c r="GJ272" i="1"/>
  <c r="GI272" i="1"/>
  <c r="GH272" i="1"/>
  <c r="GG272" i="1"/>
  <c r="GF272" i="1"/>
  <c r="GE272" i="1"/>
  <c r="GD272" i="1"/>
  <c r="GC272" i="1"/>
  <c r="GB272" i="1"/>
  <c r="GM271" i="1"/>
  <c r="GL271" i="1"/>
  <c r="GK271" i="1"/>
  <c r="GJ271" i="1"/>
  <c r="GI271" i="1"/>
  <c r="GH271" i="1"/>
  <c r="GG271" i="1"/>
  <c r="GF271" i="1"/>
  <c r="GE271" i="1"/>
  <c r="GD271" i="1"/>
  <c r="GC271" i="1"/>
  <c r="GB271" i="1"/>
  <c r="GM270" i="1"/>
  <c r="GL270" i="1"/>
  <c r="GK270" i="1"/>
  <c r="GJ270" i="1"/>
  <c r="GI270" i="1"/>
  <c r="GH270" i="1"/>
  <c r="GG270" i="1"/>
  <c r="GF270" i="1"/>
  <c r="GE270" i="1"/>
  <c r="GD270" i="1"/>
  <c r="GC270" i="1"/>
  <c r="GB270" i="1"/>
  <c r="GM269" i="1"/>
  <c r="GL269" i="1"/>
  <c r="GK269" i="1"/>
  <c r="GJ269" i="1"/>
  <c r="GI269" i="1"/>
  <c r="GH269" i="1"/>
  <c r="GG269" i="1"/>
  <c r="GF269" i="1"/>
  <c r="GE269" i="1"/>
  <c r="GD269" i="1"/>
  <c r="GC269" i="1"/>
  <c r="GB269" i="1"/>
  <c r="GM268" i="1"/>
  <c r="GL268" i="1"/>
  <c r="GK268" i="1"/>
  <c r="GJ268" i="1"/>
  <c r="GI268" i="1"/>
  <c r="GH268" i="1"/>
  <c r="GG268" i="1"/>
  <c r="GF268" i="1"/>
  <c r="GE268" i="1"/>
  <c r="GD268" i="1"/>
  <c r="GC268" i="1"/>
  <c r="GB268" i="1"/>
  <c r="GM267" i="1"/>
  <c r="GL267" i="1"/>
  <c r="GK267" i="1"/>
  <c r="GJ267" i="1"/>
  <c r="GI267" i="1"/>
  <c r="GH267" i="1"/>
  <c r="GG267" i="1"/>
  <c r="GF267" i="1"/>
  <c r="GE267" i="1"/>
  <c r="GD267" i="1"/>
  <c r="GC267" i="1"/>
  <c r="GB267" i="1"/>
  <c r="GM266" i="1"/>
  <c r="GL266" i="1"/>
  <c r="GK266" i="1"/>
  <c r="GJ266" i="1"/>
  <c r="GI266" i="1"/>
  <c r="GH266" i="1"/>
  <c r="GG266" i="1"/>
  <c r="GF266" i="1"/>
  <c r="GE266" i="1"/>
  <c r="GD266" i="1"/>
  <c r="GC266" i="1"/>
  <c r="GB266" i="1"/>
  <c r="GM265" i="1"/>
  <c r="GL265" i="1"/>
  <c r="GK265" i="1"/>
  <c r="GJ265" i="1"/>
  <c r="GI265" i="1"/>
  <c r="GH265" i="1"/>
  <c r="GG265" i="1"/>
  <c r="GF265" i="1"/>
  <c r="GE265" i="1"/>
  <c r="GD265" i="1"/>
  <c r="GC265" i="1"/>
  <c r="GB265" i="1"/>
  <c r="GM264" i="1"/>
  <c r="GL264" i="1"/>
  <c r="GK264" i="1"/>
  <c r="GJ264" i="1"/>
  <c r="GI264" i="1"/>
  <c r="GH264" i="1"/>
  <c r="GG264" i="1"/>
  <c r="GF264" i="1"/>
  <c r="GE264" i="1"/>
  <c r="GD264" i="1"/>
  <c r="GC264" i="1"/>
  <c r="GB264" i="1"/>
  <c r="GM263" i="1"/>
  <c r="GL263" i="1"/>
  <c r="GK263" i="1"/>
  <c r="GJ263" i="1"/>
  <c r="GI263" i="1"/>
  <c r="GH263" i="1"/>
  <c r="GG263" i="1"/>
  <c r="GF263" i="1"/>
  <c r="GE263" i="1"/>
  <c r="GD263" i="1"/>
  <c r="GC263" i="1"/>
  <c r="GB263" i="1"/>
  <c r="GM262" i="1"/>
  <c r="GL262" i="1"/>
  <c r="GK262" i="1"/>
  <c r="GJ262" i="1"/>
  <c r="GI262" i="1"/>
  <c r="GH262" i="1"/>
  <c r="GG262" i="1"/>
  <c r="GF262" i="1"/>
  <c r="GE262" i="1"/>
  <c r="GD262" i="1"/>
  <c r="GC262" i="1"/>
  <c r="GB262" i="1"/>
  <c r="GM261" i="1"/>
  <c r="GL261" i="1"/>
  <c r="GK261" i="1"/>
  <c r="GJ261" i="1"/>
  <c r="GI261" i="1"/>
  <c r="GH261" i="1"/>
  <c r="GG261" i="1"/>
  <c r="GF261" i="1"/>
  <c r="GE261" i="1"/>
  <c r="GD261" i="1"/>
  <c r="GC261" i="1"/>
  <c r="GB261" i="1"/>
  <c r="GM260" i="1"/>
  <c r="GL260" i="1"/>
  <c r="GK260" i="1"/>
  <c r="GJ260" i="1"/>
  <c r="GI260" i="1"/>
  <c r="GH260" i="1"/>
  <c r="GG260" i="1"/>
  <c r="GF260" i="1"/>
  <c r="GE260" i="1"/>
  <c r="GD260" i="1"/>
  <c r="GC260" i="1"/>
  <c r="GB260" i="1"/>
  <c r="GM259" i="1"/>
  <c r="GL259" i="1"/>
  <c r="GK259" i="1"/>
  <c r="GJ259" i="1"/>
  <c r="GI259" i="1"/>
  <c r="GH259" i="1"/>
  <c r="GG259" i="1"/>
  <c r="GF259" i="1"/>
  <c r="GE259" i="1"/>
  <c r="GD259" i="1"/>
  <c r="GC259" i="1"/>
  <c r="GB259" i="1"/>
  <c r="GM258" i="1"/>
  <c r="GL258" i="1"/>
  <c r="GK258" i="1"/>
  <c r="GJ258" i="1"/>
  <c r="GI258" i="1"/>
  <c r="GH258" i="1"/>
  <c r="GG258" i="1"/>
  <c r="GF258" i="1"/>
  <c r="GE258" i="1"/>
  <c r="GD258" i="1"/>
  <c r="GC258" i="1"/>
  <c r="GB258" i="1"/>
  <c r="GM257" i="1"/>
  <c r="GL257" i="1"/>
  <c r="GK257" i="1"/>
  <c r="GJ257" i="1"/>
  <c r="GI257" i="1"/>
  <c r="GH257" i="1"/>
  <c r="GG257" i="1"/>
  <c r="GF257" i="1"/>
  <c r="GE257" i="1"/>
  <c r="GD257" i="1"/>
  <c r="GC257" i="1"/>
  <c r="GB257" i="1"/>
  <c r="GM256" i="1"/>
  <c r="GL256" i="1"/>
  <c r="GK256" i="1"/>
  <c r="GJ256" i="1"/>
  <c r="GI256" i="1"/>
  <c r="GH256" i="1"/>
  <c r="GG256" i="1"/>
  <c r="GF256" i="1"/>
  <c r="GE256" i="1"/>
  <c r="GD256" i="1"/>
  <c r="GC256" i="1"/>
  <c r="GB256" i="1"/>
  <c r="GM255" i="1"/>
  <c r="GL255" i="1"/>
  <c r="GK255" i="1"/>
  <c r="GJ255" i="1"/>
  <c r="GI255" i="1"/>
  <c r="GH255" i="1"/>
  <c r="GG255" i="1"/>
  <c r="GF255" i="1"/>
  <c r="GE255" i="1"/>
  <c r="GD255" i="1"/>
  <c r="GC255" i="1"/>
  <c r="GB255" i="1"/>
  <c r="GM254" i="1"/>
  <c r="GL254" i="1"/>
  <c r="GK254" i="1"/>
  <c r="GJ254" i="1"/>
  <c r="GI254" i="1"/>
  <c r="GH254" i="1"/>
  <c r="GG254" i="1"/>
  <c r="GF254" i="1"/>
  <c r="GE254" i="1"/>
  <c r="GD254" i="1"/>
  <c r="GC254" i="1"/>
  <c r="GB254" i="1"/>
  <c r="GM253" i="1"/>
  <c r="GL253" i="1"/>
  <c r="GK253" i="1"/>
  <c r="GJ253" i="1"/>
  <c r="GI253" i="1"/>
  <c r="GH253" i="1"/>
  <c r="GG253" i="1"/>
  <c r="GF253" i="1"/>
  <c r="GE253" i="1"/>
  <c r="GD253" i="1"/>
  <c r="GC253" i="1"/>
  <c r="GB253" i="1"/>
  <c r="GM252" i="1"/>
  <c r="GL252" i="1"/>
  <c r="GK252" i="1"/>
  <c r="GJ252" i="1"/>
  <c r="GI252" i="1"/>
  <c r="GH252" i="1"/>
  <c r="GG252" i="1"/>
  <c r="GF252" i="1"/>
  <c r="GE252" i="1"/>
  <c r="GD252" i="1"/>
  <c r="GC252" i="1"/>
  <c r="GB252" i="1"/>
  <c r="GM251" i="1"/>
  <c r="GL251" i="1"/>
  <c r="GK251" i="1"/>
  <c r="GJ251" i="1"/>
  <c r="GI251" i="1"/>
  <c r="GH251" i="1"/>
  <c r="GG251" i="1"/>
  <c r="GF251" i="1"/>
  <c r="GE251" i="1"/>
  <c r="GD251" i="1"/>
  <c r="GC251" i="1"/>
  <c r="GB251" i="1"/>
  <c r="GM250" i="1"/>
  <c r="GL250" i="1"/>
  <c r="GK250" i="1"/>
  <c r="GJ250" i="1"/>
  <c r="GI250" i="1"/>
  <c r="GH250" i="1"/>
  <c r="GG250" i="1"/>
  <c r="GF250" i="1"/>
  <c r="GE250" i="1"/>
  <c r="GD250" i="1"/>
  <c r="GC250" i="1"/>
  <c r="GB250" i="1"/>
  <c r="GM249" i="1"/>
  <c r="GL249" i="1"/>
  <c r="GK249" i="1"/>
  <c r="GJ249" i="1"/>
  <c r="GI249" i="1"/>
  <c r="GH249" i="1"/>
  <c r="GG249" i="1"/>
  <c r="GF249" i="1"/>
  <c r="GE249" i="1"/>
  <c r="GD249" i="1"/>
  <c r="GC249" i="1"/>
  <c r="GB249" i="1"/>
  <c r="GM248" i="1"/>
  <c r="GL248" i="1"/>
  <c r="GK248" i="1"/>
  <c r="GJ248" i="1"/>
  <c r="GI248" i="1"/>
  <c r="GH248" i="1"/>
  <c r="GG248" i="1"/>
  <c r="GF248" i="1"/>
  <c r="GE248" i="1"/>
  <c r="GD248" i="1"/>
  <c r="GC248" i="1"/>
  <c r="GB248" i="1"/>
  <c r="GM247" i="1"/>
  <c r="GL247" i="1"/>
  <c r="GK247" i="1"/>
  <c r="GJ247" i="1"/>
  <c r="GI247" i="1"/>
  <c r="GH247" i="1"/>
  <c r="GG247" i="1"/>
  <c r="GF247" i="1"/>
  <c r="GE247" i="1"/>
  <c r="GD247" i="1"/>
  <c r="GC247" i="1"/>
  <c r="GB247" i="1"/>
  <c r="GM246" i="1"/>
  <c r="GL246" i="1"/>
  <c r="GK246" i="1"/>
  <c r="GJ246" i="1"/>
  <c r="GI246" i="1"/>
  <c r="GH246" i="1"/>
  <c r="GG246" i="1"/>
  <c r="GF246" i="1"/>
  <c r="GE246" i="1"/>
  <c r="GD246" i="1"/>
  <c r="GC246" i="1"/>
  <c r="GB246" i="1"/>
  <c r="GM245" i="1"/>
  <c r="GL245" i="1"/>
  <c r="GK245" i="1"/>
  <c r="GJ245" i="1"/>
  <c r="GI245" i="1"/>
  <c r="GH245" i="1"/>
  <c r="GG245" i="1"/>
  <c r="GF245" i="1"/>
  <c r="GE245" i="1"/>
  <c r="GD245" i="1"/>
  <c r="GC245" i="1"/>
  <c r="GB245" i="1"/>
  <c r="GM244" i="1"/>
  <c r="GL244" i="1"/>
  <c r="GK244" i="1"/>
  <c r="GJ244" i="1"/>
  <c r="GI244" i="1"/>
  <c r="GH244" i="1"/>
  <c r="GG244" i="1"/>
  <c r="GF244" i="1"/>
  <c r="GE244" i="1"/>
  <c r="GD244" i="1"/>
  <c r="GC244" i="1"/>
  <c r="GB244" i="1"/>
  <c r="GM243" i="1"/>
  <c r="GL243" i="1"/>
  <c r="GK243" i="1"/>
  <c r="GJ243" i="1"/>
  <c r="GI243" i="1"/>
  <c r="GH243" i="1"/>
  <c r="GG243" i="1"/>
  <c r="GF243" i="1"/>
  <c r="GE243" i="1"/>
  <c r="GD243" i="1"/>
  <c r="GC243" i="1"/>
  <c r="GB243" i="1"/>
  <c r="GM242" i="1"/>
  <c r="GL242" i="1"/>
  <c r="GK242" i="1"/>
  <c r="GJ242" i="1"/>
  <c r="GI242" i="1"/>
  <c r="GH242" i="1"/>
  <c r="GG242" i="1"/>
  <c r="GF242" i="1"/>
  <c r="GE242" i="1"/>
  <c r="GD242" i="1"/>
  <c r="GC242" i="1"/>
  <c r="GB242" i="1"/>
  <c r="GM241" i="1"/>
  <c r="GL241" i="1"/>
  <c r="GK241" i="1"/>
  <c r="GJ241" i="1"/>
  <c r="GI241" i="1"/>
  <c r="GH241" i="1"/>
  <c r="GG241" i="1"/>
  <c r="GF241" i="1"/>
  <c r="GE241" i="1"/>
  <c r="GD241" i="1"/>
  <c r="GC241" i="1"/>
  <c r="GB241" i="1"/>
  <c r="GM240" i="1"/>
  <c r="GL240" i="1"/>
  <c r="GK240" i="1"/>
  <c r="GJ240" i="1"/>
  <c r="GI240" i="1"/>
  <c r="GH240" i="1"/>
  <c r="GG240" i="1"/>
  <c r="GF240" i="1"/>
  <c r="GE240" i="1"/>
  <c r="GD240" i="1"/>
  <c r="GC240" i="1"/>
  <c r="GB240" i="1"/>
  <c r="GM239" i="1"/>
  <c r="GL239" i="1"/>
  <c r="GK239" i="1"/>
  <c r="GJ239" i="1"/>
  <c r="GI239" i="1"/>
  <c r="GH239" i="1"/>
  <c r="GG239" i="1"/>
  <c r="GF239" i="1"/>
  <c r="GE239" i="1"/>
  <c r="GD239" i="1"/>
  <c r="GC239" i="1"/>
  <c r="GB239" i="1"/>
  <c r="GM238" i="1"/>
  <c r="GL238" i="1"/>
  <c r="GK238" i="1"/>
  <c r="GJ238" i="1"/>
  <c r="GI238" i="1"/>
  <c r="GH238" i="1"/>
  <c r="GG238" i="1"/>
  <c r="GF238" i="1"/>
  <c r="GE238" i="1"/>
  <c r="GD238" i="1"/>
  <c r="GC238" i="1"/>
  <c r="GB238" i="1"/>
  <c r="GM237" i="1"/>
  <c r="GL237" i="1"/>
  <c r="GK237" i="1"/>
  <c r="GJ237" i="1"/>
  <c r="GI237" i="1"/>
  <c r="GH237" i="1"/>
  <c r="GG237" i="1"/>
  <c r="GF237" i="1"/>
  <c r="GE237" i="1"/>
  <c r="GD237" i="1"/>
  <c r="GC237" i="1"/>
  <c r="GB237" i="1"/>
  <c r="GM236" i="1"/>
  <c r="GL236" i="1"/>
  <c r="GK236" i="1"/>
  <c r="GJ236" i="1"/>
  <c r="GI236" i="1"/>
  <c r="GH236" i="1"/>
  <c r="GG236" i="1"/>
  <c r="GF236" i="1"/>
  <c r="GE236" i="1"/>
  <c r="GD236" i="1"/>
  <c r="GC236" i="1"/>
  <c r="GB236" i="1"/>
  <c r="GM235" i="1"/>
  <c r="GL235" i="1"/>
  <c r="GK235" i="1"/>
  <c r="GJ235" i="1"/>
  <c r="GI235" i="1"/>
  <c r="GH235" i="1"/>
  <c r="GG235" i="1"/>
  <c r="GF235" i="1"/>
  <c r="GE235" i="1"/>
  <c r="GD235" i="1"/>
  <c r="GC235" i="1"/>
  <c r="GB235" i="1"/>
  <c r="GM234" i="1"/>
  <c r="GL234" i="1"/>
  <c r="GK234" i="1"/>
  <c r="GJ234" i="1"/>
  <c r="GI234" i="1"/>
  <c r="GH234" i="1"/>
  <c r="GG234" i="1"/>
  <c r="GF234" i="1"/>
  <c r="GE234" i="1"/>
  <c r="GD234" i="1"/>
  <c r="GC234" i="1"/>
  <c r="GB234" i="1"/>
  <c r="GM233" i="1"/>
  <c r="GL233" i="1"/>
  <c r="GK233" i="1"/>
  <c r="GJ233" i="1"/>
  <c r="GI233" i="1"/>
  <c r="GH233" i="1"/>
  <c r="GG233" i="1"/>
  <c r="GF233" i="1"/>
  <c r="GE233" i="1"/>
  <c r="GD233" i="1"/>
  <c r="GC233" i="1"/>
  <c r="GB233" i="1"/>
  <c r="GM232" i="1"/>
  <c r="GL232" i="1"/>
  <c r="GK232" i="1"/>
  <c r="GJ232" i="1"/>
  <c r="GI232" i="1"/>
  <c r="GH232" i="1"/>
  <c r="GG232" i="1"/>
  <c r="GF232" i="1"/>
  <c r="GE232" i="1"/>
  <c r="GD232" i="1"/>
  <c r="GC232" i="1"/>
  <c r="GB232" i="1"/>
  <c r="GM231" i="1"/>
  <c r="GL231" i="1"/>
  <c r="GK231" i="1"/>
  <c r="GJ231" i="1"/>
  <c r="GI231" i="1"/>
  <c r="GH231" i="1"/>
  <c r="GG231" i="1"/>
  <c r="GF231" i="1"/>
  <c r="GE231" i="1"/>
  <c r="GD231" i="1"/>
  <c r="GC231" i="1"/>
  <c r="GB231" i="1"/>
  <c r="GM230" i="1"/>
  <c r="GL230" i="1"/>
  <c r="GK230" i="1"/>
  <c r="GJ230" i="1"/>
  <c r="GI230" i="1"/>
  <c r="GH230" i="1"/>
  <c r="GG230" i="1"/>
  <c r="GF230" i="1"/>
  <c r="GE230" i="1"/>
  <c r="GD230" i="1"/>
  <c r="GC230" i="1"/>
  <c r="GB230" i="1"/>
  <c r="GM229" i="1"/>
  <c r="GL229" i="1"/>
  <c r="GK229" i="1"/>
  <c r="GJ229" i="1"/>
  <c r="GI229" i="1"/>
  <c r="GH229" i="1"/>
  <c r="GG229" i="1"/>
  <c r="GF229" i="1"/>
  <c r="GE229" i="1"/>
  <c r="GD229" i="1"/>
  <c r="GC229" i="1"/>
  <c r="GB229" i="1"/>
  <c r="GM228" i="1"/>
  <c r="GL228" i="1"/>
  <c r="GK228" i="1"/>
  <c r="GJ228" i="1"/>
  <c r="GI228" i="1"/>
  <c r="GH228" i="1"/>
  <c r="GG228" i="1"/>
  <c r="GF228" i="1"/>
  <c r="GE228" i="1"/>
  <c r="GD228" i="1"/>
  <c r="GC228" i="1"/>
  <c r="GB228" i="1"/>
  <c r="GM227" i="1"/>
  <c r="GL227" i="1"/>
  <c r="GK227" i="1"/>
  <c r="GJ227" i="1"/>
  <c r="GI227" i="1"/>
  <c r="GH227" i="1"/>
  <c r="GG227" i="1"/>
  <c r="GF227" i="1"/>
  <c r="GE227" i="1"/>
  <c r="GD227" i="1"/>
  <c r="GC227" i="1"/>
  <c r="GB227" i="1"/>
  <c r="GM226" i="1"/>
  <c r="GL226" i="1"/>
  <c r="GK226" i="1"/>
  <c r="GJ226" i="1"/>
  <c r="GI226" i="1"/>
  <c r="GH226" i="1"/>
  <c r="GG226" i="1"/>
  <c r="GF226" i="1"/>
  <c r="GE226" i="1"/>
  <c r="GD226" i="1"/>
  <c r="GC226" i="1"/>
  <c r="GB226" i="1"/>
  <c r="GM225" i="1"/>
  <c r="GL225" i="1"/>
  <c r="GK225" i="1"/>
  <c r="GJ225" i="1"/>
  <c r="GI225" i="1"/>
  <c r="GH225" i="1"/>
  <c r="GG225" i="1"/>
  <c r="GF225" i="1"/>
  <c r="GE225" i="1"/>
  <c r="GD225" i="1"/>
  <c r="GC225" i="1"/>
  <c r="GB225" i="1"/>
  <c r="GM224" i="1"/>
  <c r="GL224" i="1"/>
  <c r="GK224" i="1"/>
  <c r="GJ224" i="1"/>
  <c r="GI224" i="1"/>
  <c r="GH224" i="1"/>
  <c r="GG224" i="1"/>
  <c r="GF224" i="1"/>
  <c r="GE224" i="1"/>
  <c r="GD224" i="1"/>
  <c r="GC224" i="1"/>
  <c r="GB224" i="1"/>
  <c r="GM223" i="1"/>
  <c r="GL223" i="1"/>
  <c r="GK223" i="1"/>
  <c r="GJ223" i="1"/>
  <c r="GI223" i="1"/>
  <c r="GH223" i="1"/>
  <c r="GG223" i="1"/>
  <c r="GF223" i="1"/>
  <c r="GE223" i="1"/>
  <c r="GD223" i="1"/>
  <c r="GC223" i="1"/>
  <c r="GB223" i="1"/>
  <c r="GM222" i="1"/>
  <c r="GL222" i="1"/>
  <c r="GK222" i="1"/>
  <c r="GJ222" i="1"/>
  <c r="GI222" i="1"/>
  <c r="GH222" i="1"/>
  <c r="GG222" i="1"/>
  <c r="GF222" i="1"/>
  <c r="GE222" i="1"/>
  <c r="GD222" i="1"/>
  <c r="GC222" i="1"/>
  <c r="GB222" i="1"/>
  <c r="GM221" i="1"/>
  <c r="GL221" i="1"/>
  <c r="GK221" i="1"/>
  <c r="GJ221" i="1"/>
  <c r="GI221" i="1"/>
  <c r="GH221" i="1"/>
  <c r="GG221" i="1"/>
  <c r="GF221" i="1"/>
  <c r="GE221" i="1"/>
  <c r="GD221" i="1"/>
  <c r="GC221" i="1"/>
  <c r="GB221" i="1"/>
  <c r="GM220" i="1"/>
  <c r="GL220" i="1"/>
  <c r="GK220" i="1"/>
  <c r="GJ220" i="1"/>
  <c r="GI220" i="1"/>
  <c r="GH220" i="1"/>
  <c r="GG220" i="1"/>
  <c r="GF220" i="1"/>
  <c r="GE220" i="1"/>
  <c r="GD220" i="1"/>
  <c r="GC220" i="1"/>
  <c r="GB220" i="1"/>
  <c r="GM219" i="1"/>
  <c r="GL219" i="1"/>
  <c r="GK219" i="1"/>
  <c r="GJ219" i="1"/>
  <c r="GI219" i="1"/>
  <c r="GH219" i="1"/>
  <c r="GG219" i="1"/>
  <c r="GF219" i="1"/>
  <c r="GE219" i="1"/>
  <c r="GD219" i="1"/>
  <c r="GC219" i="1"/>
  <c r="GB219" i="1"/>
  <c r="GM218" i="1"/>
  <c r="GL218" i="1"/>
  <c r="GK218" i="1"/>
  <c r="GJ218" i="1"/>
  <c r="GI218" i="1"/>
  <c r="GH218" i="1"/>
  <c r="GG218" i="1"/>
  <c r="GF218" i="1"/>
  <c r="GE218" i="1"/>
  <c r="GD218" i="1"/>
  <c r="GC218" i="1"/>
  <c r="GB218" i="1"/>
  <c r="GM217" i="1"/>
  <c r="GL217" i="1"/>
  <c r="GK217" i="1"/>
  <c r="GJ217" i="1"/>
  <c r="GI217" i="1"/>
  <c r="GH217" i="1"/>
  <c r="GG217" i="1"/>
  <c r="GF217" i="1"/>
  <c r="GE217" i="1"/>
  <c r="GD217" i="1"/>
  <c r="GC217" i="1"/>
  <c r="GB217" i="1"/>
  <c r="GM216" i="1"/>
  <c r="GL216" i="1"/>
  <c r="GK216" i="1"/>
  <c r="GJ216" i="1"/>
  <c r="GI216" i="1"/>
  <c r="GH216" i="1"/>
  <c r="GG216" i="1"/>
  <c r="GF216" i="1"/>
  <c r="GE216" i="1"/>
  <c r="GD216" i="1"/>
  <c r="GC216" i="1"/>
  <c r="GB216" i="1"/>
  <c r="GM215" i="1"/>
  <c r="GL215" i="1"/>
  <c r="GK215" i="1"/>
  <c r="GJ215" i="1"/>
  <c r="GI215" i="1"/>
  <c r="GH215" i="1"/>
  <c r="GG215" i="1"/>
  <c r="GF215" i="1"/>
  <c r="GE215" i="1"/>
  <c r="GD215" i="1"/>
  <c r="GC215" i="1"/>
  <c r="GB215" i="1"/>
  <c r="GM214" i="1"/>
  <c r="GL214" i="1"/>
  <c r="GK214" i="1"/>
  <c r="GJ214" i="1"/>
  <c r="GI214" i="1"/>
  <c r="GH214" i="1"/>
  <c r="GG214" i="1"/>
  <c r="GF214" i="1"/>
  <c r="GE214" i="1"/>
  <c r="GD214" i="1"/>
  <c r="GC214" i="1"/>
  <c r="GB214" i="1"/>
  <c r="GM213" i="1"/>
  <c r="GL213" i="1"/>
  <c r="GK213" i="1"/>
  <c r="GJ213" i="1"/>
  <c r="GI213" i="1"/>
  <c r="GH213" i="1"/>
  <c r="GG213" i="1"/>
  <c r="GF213" i="1"/>
  <c r="GE213" i="1"/>
  <c r="GD213" i="1"/>
  <c r="GC213" i="1"/>
  <c r="GB213" i="1"/>
  <c r="GM212" i="1"/>
  <c r="GL212" i="1"/>
  <c r="GK212" i="1"/>
  <c r="GJ212" i="1"/>
  <c r="GI212" i="1"/>
  <c r="GH212" i="1"/>
  <c r="GG212" i="1"/>
  <c r="GF212" i="1"/>
  <c r="GE212" i="1"/>
  <c r="GD212" i="1"/>
  <c r="GC212" i="1"/>
  <c r="GB212" i="1"/>
  <c r="GM211" i="1"/>
  <c r="GL211" i="1"/>
  <c r="GK211" i="1"/>
  <c r="GJ211" i="1"/>
  <c r="GI211" i="1"/>
  <c r="GH211" i="1"/>
  <c r="GG211" i="1"/>
  <c r="GF211" i="1"/>
  <c r="GE211" i="1"/>
  <c r="GD211" i="1"/>
  <c r="GC211" i="1"/>
  <c r="GB211" i="1"/>
  <c r="GM210" i="1"/>
  <c r="GL210" i="1"/>
  <c r="GK210" i="1"/>
  <c r="GJ210" i="1"/>
  <c r="GI210" i="1"/>
  <c r="GH210" i="1"/>
  <c r="GG210" i="1"/>
  <c r="GF210" i="1"/>
  <c r="GE210" i="1"/>
  <c r="GD210" i="1"/>
  <c r="GC210" i="1"/>
  <c r="GB210" i="1"/>
  <c r="GM209" i="1"/>
  <c r="GL209" i="1"/>
  <c r="GK209" i="1"/>
  <c r="GJ209" i="1"/>
  <c r="GI209" i="1"/>
  <c r="GH209" i="1"/>
  <c r="GG209" i="1"/>
  <c r="GF209" i="1"/>
  <c r="GE209" i="1"/>
  <c r="GD209" i="1"/>
  <c r="GC209" i="1"/>
  <c r="GB209" i="1"/>
  <c r="GM208" i="1"/>
  <c r="GL208" i="1"/>
  <c r="GK208" i="1"/>
  <c r="GJ208" i="1"/>
  <c r="GI208" i="1"/>
  <c r="GH208" i="1"/>
  <c r="GG208" i="1"/>
  <c r="GF208" i="1"/>
  <c r="GE208" i="1"/>
  <c r="GD208" i="1"/>
  <c r="GC208" i="1"/>
  <c r="GB208" i="1"/>
  <c r="GM207" i="1"/>
  <c r="GL207" i="1"/>
  <c r="GK207" i="1"/>
  <c r="GJ207" i="1"/>
  <c r="GI207" i="1"/>
  <c r="GH207" i="1"/>
  <c r="GG207" i="1"/>
  <c r="GF207" i="1"/>
  <c r="GE207" i="1"/>
  <c r="GD207" i="1"/>
  <c r="GC207" i="1"/>
  <c r="GB207" i="1"/>
  <c r="GM206" i="1"/>
  <c r="GL206" i="1"/>
  <c r="GK206" i="1"/>
  <c r="GJ206" i="1"/>
  <c r="GI206" i="1"/>
  <c r="GH206" i="1"/>
  <c r="GG206" i="1"/>
  <c r="GF206" i="1"/>
  <c r="GE206" i="1"/>
  <c r="GD206" i="1"/>
  <c r="GC206" i="1"/>
  <c r="GB206" i="1"/>
  <c r="GM205" i="1"/>
  <c r="GL205" i="1"/>
  <c r="GK205" i="1"/>
  <c r="GJ205" i="1"/>
  <c r="GI205" i="1"/>
  <c r="GH205" i="1"/>
  <c r="GG205" i="1"/>
  <c r="GF205" i="1"/>
  <c r="GE205" i="1"/>
  <c r="GD205" i="1"/>
  <c r="GC205" i="1"/>
  <c r="GB205" i="1"/>
  <c r="GM204" i="1"/>
  <c r="GL204" i="1"/>
  <c r="GK204" i="1"/>
  <c r="GJ204" i="1"/>
  <c r="GI204" i="1"/>
  <c r="GH204" i="1"/>
  <c r="GG204" i="1"/>
  <c r="GF204" i="1"/>
  <c r="GE204" i="1"/>
  <c r="GD204" i="1"/>
  <c r="GC204" i="1"/>
  <c r="GB204" i="1"/>
  <c r="GM203" i="1"/>
  <c r="GL203" i="1"/>
  <c r="GK203" i="1"/>
  <c r="GJ203" i="1"/>
  <c r="GI203" i="1"/>
  <c r="GH203" i="1"/>
  <c r="GG203" i="1"/>
  <c r="GF203" i="1"/>
  <c r="GE203" i="1"/>
  <c r="GD203" i="1"/>
  <c r="GC203" i="1"/>
  <c r="GB203" i="1"/>
  <c r="GM202" i="1"/>
  <c r="GL202" i="1"/>
  <c r="GK202" i="1"/>
  <c r="GJ202" i="1"/>
  <c r="GI202" i="1"/>
  <c r="GH202" i="1"/>
  <c r="GG202" i="1"/>
  <c r="GF202" i="1"/>
  <c r="GE202" i="1"/>
  <c r="GD202" i="1"/>
  <c r="GC202" i="1"/>
  <c r="GB202" i="1"/>
  <c r="GM201" i="1"/>
  <c r="GL201" i="1"/>
  <c r="GK201" i="1"/>
  <c r="GJ201" i="1"/>
  <c r="GI201" i="1"/>
  <c r="GH201" i="1"/>
  <c r="GG201" i="1"/>
  <c r="GF201" i="1"/>
  <c r="GE201" i="1"/>
  <c r="GD201" i="1"/>
  <c r="GC201" i="1"/>
  <c r="GB201" i="1"/>
  <c r="GM200" i="1"/>
  <c r="GL200" i="1"/>
  <c r="GK200" i="1"/>
  <c r="GJ200" i="1"/>
  <c r="GI200" i="1"/>
  <c r="GH200" i="1"/>
  <c r="GG200" i="1"/>
  <c r="GF200" i="1"/>
  <c r="GE200" i="1"/>
  <c r="GD200" i="1"/>
  <c r="GC200" i="1"/>
  <c r="GB200" i="1"/>
  <c r="GM199" i="1"/>
  <c r="GL199" i="1"/>
  <c r="GK199" i="1"/>
  <c r="GJ199" i="1"/>
  <c r="GI199" i="1"/>
  <c r="GH199" i="1"/>
  <c r="GG199" i="1"/>
  <c r="GF199" i="1"/>
  <c r="GE199" i="1"/>
  <c r="GD199" i="1"/>
  <c r="GC199" i="1"/>
  <c r="GB199" i="1"/>
  <c r="GM198" i="1"/>
  <c r="GL198" i="1"/>
  <c r="GK198" i="1"/>
  <c r="GJ198" i="1"/>
  <c r="GI198" i="1"/>
  <c r="GH198" i="1"/>
  <c r="GG198" i="1"/>
  <c r="GF198" i="1"/>
  <c r="GE198" i="1"/>
  <c r="GD198" i="1"/>
  <c r="GC198" i="1"/>
  <c r="GB198" i="1"/>
  <c r="GM197" i="1"/>
  <c r="GL197" i="1"/>
  <c r="GK197" i="1"/>
  <c r="GJ197" i="1"/>
  <c r="GI197" i="1"/>
  <c r="GH197" i="1"/>
  <c r="GG197" i="1"/>
  <c r="GF197" i="1"/>
  <c r="GE197" i="1"/>
  <c r="GD197" i="1"/>
  <c r="GC197" i="1"/>
  <c r="GB197" i="1"/>
  <c r="GM196" i="1"/>
  <c r="GL196" i="1"/>
  <c r="GK196" i="1"/>
  <c r="GJ196" i="1"/>
  <c r="GI196" i="1"/>
  <c r="GH196" i="1"/>
  <c r="GG196" i="1"/>
  <c r="GF196" i="1"/>
  <c r="GE196" i="1"/>
  <c r="GD196" i="1"/>
  <c r="GC196" i="1"/>
  <c r="GB196" i="1"/>
  <c r="GM195" i="1"/>
  <c r="GL195" i="1"/>
  <c r="GK195" i="1"/>
  <c r="GJ195" i="1"/>
  <c r="GI195" i="1"/>
  <c r="GH195" i="1"/>
  <c r="GG195" i="1"/>
  <c r="GF195" i="1"/>
  <c r="GE195" i="1"/>
  <c r="GD195" i="1"/>
  <c r="GC195" i="1"/>
  <c r="GB195" i="1"/>
  <c r="GM194" i="1"/>
  <c r="GL194" i="1"/>
  <c r="GK194" i="1"/>
  <c r="GJ194" i="1"/>
  <c r="GI194" i="1"/>
  <c r="GH194" i="1"/>
  <c r="GG194" i="1"/>
  <c r="GF194" i="1"/>
  <c r="GE194" i="1"/>
  <c r="GD194" i="1"/>
  <c r="GC194" i="1"/>
  <c r="GB194" i="1"/>
  <c r="GM193" i="1"/>
  <c r="GL193" i="1"/>
  <c r="GK193" i="1"/>
  <c r="GJ193" i="1"/>
  <c r="GI193" i="1"/>
  <c r="GH193" i="1"/>
  <c r="GG193" i="1"/>
  <c r="GF193" i="1"/>
  <c r="GE193" i="1"/>
  <c r="GD193" i="1"/>
  <c r="GC193" i="1"/>
  <c r="GB193" i="1"/>
  <c r="GM192" i="1"/>
  <c r="GL192" i="1"/>
  <c r="GK192" i="1"/>
  <c r="GJ192" i="1"/>
  <c r="GI192" i="1"/>
  <c r="GH192" i="1"/>
  <c r="GG192" i="1"/>
  <c r="GF192" i="1"/>
  <c r="GE192" i="1"/>
  <c r="GD192" i="1"/>
  <c r="GC192" i="1"/>
  <c r="GB192" i="1"/>
  <c r="GM191" i="1"/>
  <c r="GL191" i="1"/>
  <c r="GK191" i="1"/>
  <c r="GJ191" i="1"/>
  <c r="GI191" i="1"/>
  <c r="GH191" i="1"/>
  <c r="GG191" i="1"/>
  <c r="GF191" i="1"/>
  <c r="GE191" i="1"/>
  <c r="GD191" i="1"/>
  <c r="GC191" i="1"/>
  <c r="GB191" i="1"/>
  <c r="GM190" i="1"/>
  <c r="GL190" i="1"/>
  <c r="GK190" i="1"/>
  <c r="GJ190" i="1"/>
  <c r="GI190" i="1"/>
  <c r="GH190" i="1"/>
  <c r="GG190" i="1"/>
  <c r="GF190" i="1"/>
  <c r="GE190" i="1"/>
  <c r="GD190" i="1"/>
  <c r="GC190" i="1"/>
  <c r="GB190" i="1"/>
  <c r="GM189" i="1"/>
  <c r="GL189" i="1"/>
  <c r="GK189" i="1"/>
  <c r="GJ189" i="1"/>
  <c r="GI189" i="1"/>
  <c r="GH189" i="1"/>
  <c r="GG189" i="1"/>
  <c r="GF189" i="1"/>
  <c r="GE189" i="1"/>
  <c r="GD189" i="1"/>
  <c r="GC189" i="1"/>
  <c r="GB189" i="1"/>
  <c r="GM188" i="1"/>
  <c r="GL188" i="1"/>
  <c r="GK188" i="1"/>
  <c r="GJ188" i="1"/>
  <c r="GI188" i="1"/>
  <c r="GH188" i="1"/>
  <c r="GG188" i="1"/>
  <c r="GF188" i="1"/>
  <c r="GE188" i="1"/>
  <c r="GD188" i="1"/>
  <c r="GC188" i="1"/>
  <c r="GB188" i="1"/>
  <c r="GM187" i="1"/>
  <c r="GL187" i="1"/>
  <c r="GK187" i="1"/>
  <c r="GJ187" i="1"/>
  <c r="GI187" i="1"/>
  <c r="GH187" i="1"/>
  <c r="GG187" i="1"/>
  <c r="GF187" i="1"/>
  <c r="GE187" i="1"/>
  <c r="GD187" i="1"/>
  <c r="GC187" i="1"/>
  <c r="GB187" i="1"/>
  <c r="GM186" i="1"/>
  <c r="GL186" i="1"/>
  <c r="GK186" i="1"/>
  <c r="GJ186" i="1"/>
  <c r="GI186" i="1"/>
  <c r="GH186" i="1"/>
  <c r="GG186" i="1"/>
  <c r="GF186" i="1"/>
  <c r="GE186" i="1"/>
  <c r="GD186" i="1"/>
  <c r="GC186" i="1"/>
  <c r="GB186" i="1"/>
  <c r="GM185" i="1"/>
  <c r="GL185" i="1"/>
  <c r="GK185" i="1"/>
  <c r="GJ185" i="1"/>
  <c r="GI185" i="1"/>
  <c r="GH185" i="1"/>
  <c r="GG185" i="1"/>
  <c r="GF185" i="1"/>
  <c r="GE185" i="1"/>
  <c r="GD185" i="1"/>
  <c r="GC185" i="1"/>
  <c r="GB185" i="1"/>
  <c r="GM184" i="1"/>
  <c r="GL184" i="1"/>
  <c r="GK184" i="1"/>
  <c r="GJ184" i="1"/>
  <c r="GI184" i="1"/>
  <c r="GH184" i="1"/>
  <c r="GG184" i="1"/>
  <c r="GF184" i="1"/>
  <c r="GE184" i="1"/>
  <c r="GD184" i="1"/>
  <c r="GC184" i="1"/>
  <c r="GB184" i="1"/>
  <c r="GM183" i="1"/>
  <c r="GL183" i="1"/>
  <c r="GK183" i="1"/>
  <c r="GJ183" i="1"/>
  <c r="GI183" i="1"/>
  <c r="GH183" i="1"/>
  <c r="GG183" i="1"/>
  <c r="GF183" i="1"/>
  <c r="GE183" i="1"/>
  <c r="GD183" i="1"/>
  <c r="GC183" i="1"/>
  <c r="GB183" i="1"/>
  <c r="GM182" i="1"/>
  <c r="GL182" i="1"/>
  <c r="GK182" i="1"/>
  <c r="GJ182" i="1"/>
  <c r="GI182" i="1"/>
  <c r="GH182" i="1"/>
  <c r="GG182" i="1"/>
  <c r="GF182" i="1"/>
  <c r="GE182" i="1"/>
  <c r="GD182" i="1"/>
  <c r="GC182" i="1"/>
  <c r="GB182" i="1"/>
  <c r="GM181" i="1"/>
  <c r="GL181" i="1"/>
  <c r="GK181" i="1"/>
  <c r="GJ181" i="1"/>
  <c r="GI181" i="1"/>
  <c r="GH181" i="1"/>
  <c r="GG181" i="1"/>
  <c r="GF181" i="1"/>
  <c r="GE181" i="1"/>
  <c r="GD181" i="1"/>
  <c r="GC181" i="1"/>
  <c r="GB181" i="1"/>
  <c r="GM180" i="1"/>
  <c r="GL180" i="1"/>
  <c r="GK180" i="1"/>
  <c r="GJ180" i="1"/>
  <c r="GI180" i="1"/>
  <c r="GH180" i="1"/>
  <c r="GG180" i="1"/>
  <c r="GF180" i="1"/>
  <c r="GE180" i="1"/>
  <c r="GD180" i="1"/>
  <c r="GC180" i="1"/>
  <c r="GB180" i="1"/>
  <c r="GM179" i="1"/>
  <c r="GL179" i="1"/>
  <c r="GK179" i="1"/>
  <c r="GJ179" i="1"/>
  <c r="GI179" i="1"/>
  <c r="GH179" i="1"/>
  <c r="GG179" i="1"/>
  <c r="GF179" i="1"/>
  <c r="GE179" i="1"/>
  <c r="GD179" i="1"/>
  <c r="GC179" i="1"/>
  <c r="GB179" i="1"/>
  <c r="GM178" i="1"/>
  <c r="GL178" i="1"/>
  <c r="GK178" i="1"/>
  <c r="GJ178" i="1"/>
  <c r="GI178" i="1"/>
  <c r="GH178" i="1"/>
  <c r="GG178" i="1"/>
  <c r="GF178" i="1"/>
  <c r="GE178" i="1"/>
  <c r="GD178" i="1"/>
  <c r="GC178" i="1"/>
  <c r="GB178" i="1"/>
  <c r="GM177" i="1"/>
  <c r="GL177" i="1"/>
  <c r="GK177" i="1"/>
  <c r="GJ177" i="1"/>
  <c r="GI177" i="1"/>
  <c r="GH177" i="1"/>
  <c r="GG177" i="1"/>
  <c r="GF177" i="1"/>
  <c r="GE177" i="1"/>
  <c r="GD177" i="1"/>
  <c r="GC177" i="1"/>
  <c r="GB177" i="1"/>
  <c r="GM176" i="1"/>
  <c r="GL176" i="1"/>
  <c r="GK176" i="1"/>
  <c r="GJ176" i="1"/>
  <c r="GI176" i="1"/>
  <c r="GH176" i="1"/>
  <c r="GG176" i="1"/>
  <c r="GF176" i="1"/>
  <c r="GE176" i="1"/>
  <c r="GD176" i="1"/>
  <c r="GC176" i="1"/>
  <c r="GB176" i="1"/>
  <c r="GM175" i="1"/>
  <c r="GL175" i="1"/>
  <c r="GK175" i="1"/>
  <c r="GJ175" i="1"/>
  <c r="GI175" i="1"/>
  <c r="GH175" i="1"/>
  <c r="GG175" i="1"/>
  <c r="GF175" i="1"/>
  <c r="GE175" i="1"/>
  <c r="GD175" i="1"/>
  <c r="GC175" i="1"/>
  <c r="GB175" i="1"/>
  <c r="GM174" i="1"/>
  <c r="GL174" i="1"/>
  <c r="GK174" i="1"/>
  <c r="GJ174" i="1"/>
  <c r="GI174" i="1"/>
  <c r="GH174" i="1"/>
  <c r="GG174" i="1"/>
  <c r="GF174" i="1"/>
  <c r="GE174" i="1"/>
  <c r="GD174" i="1"/>
  <c r="GC174" i="1"/>
  <c r="GB174" i="1"/>
  <c r="GM173" i="1"/>
  <c r="GL173" i="1"/>
  <c r="GK173" i="1"/>
  <c r="GJ173" i="1"/>
  <c r="GI173" i="1"/>
  <c r="GH173" i="1"/>
  <c r="GG173" i="1"/>
  <c r="GF173" i="1"/>
  <c r="GE173" i="1"/>
  <c r="GD173" i="1"/>
  <c r="GC173" i="1"/>
  <c r="GB173" i="1"/>
  <c r="GM172" i="1"/>
  <c r="GL172" i="1"/>
  <c r="GK172" i="1"/>
  <c r="GJ172" i="1"/>
  <c r="GI172" i="1"/>
  <c r="GH172" i="1"/>
  <c r="GG172" i="1"/>
  <c r="GF172" i="1"/>
  <c r="GE172" i="1"/>
  <c r="GD172" i="1"/>
  <c r="GC172" i="1"/>
  <c r="GB172" i="1"/>
  <c r="GM171" i="1"/>
  <c r="GL171" i="1"/>
  <c r="GK171" i="1"/>
  <c r="GJ171" i="1"/>
  <c r="GI171" i="1"/>
  <c r="GH171" i="1"/>
  <c r="GG171" i="1"/>
  <c r="GF171" i="1"/>
  <c r="GE171" i="1"/>
  <c r="GD171" i="1"/>
  <c r="GC171" i="1"/>
  <c r="GB171" i="1"/>
  <c r="GM170" i="1"/>
  <c r="GL170" i="1"/>
  <c r="GK170" i="1"/>
  <c r="GJ170" i="1"/>
  <c r="GI170" i="1"/>
  <c r="GH170" i="1"/>
  <c r="GG170" i="1"/>
  <c r="GF170" i="1"/>
  <c r="GE170" i="1"/>
  <c r="GD170" i="1"/>
  <c r="GC170" i="1"/>
  <c r="GB170" i="1"/>
  <c r="GM169" i="1"/>
  <c r="GL169" i="1"/>
  <c r="GK169" i="1"/>
  <c r="GJ169" i="1"/>
  <c r="GI169" i="1"/>
  <c r="GH169" i="1"/>
  <c r="GG169" i="1"/>
  <c r="GF169" i="1"/>
  <c r="GE169" i="1"/>
  <c r="GD169" i="1"/>
  <c r="GC169" i="1"/>
  <c r="GB169" i="1"/>
  <c r="GM168" i="1"/>
  <c r="GL168" i="1"/>
  <c r="GK168" i="1"/>
  <c r="GJ168" i="1"/>
  <c r="GI168" i="1"/>
  <c r="GH168" i="1"/>
  <c r="GG168" i="1"/>
  <c r="GF168" i="1"/>
  <c r="GE168" i="1"/>
  <c r="GD168" i="1"/>
  <c r="GC168" i="1"/>
  <c r="GB168" i="1"/>
  <c r="GM167" i="1"/>
  <c r="GL167" i="1"/>
  <c r="GK167" i="1"/>
  <c r="GJ167" i="1"/>
  <c r="GI167" i="1"/>
  <c r="GH167" i="1"/>
  <c r="GG167" i="1"/>
  <c r="GF167" i="1"/>
  <c r="GE167" i="1"/>
  <c r="GD167" i="1"/>
  <c r="GC167" i="1"/>
  <c r="GB167" i="1"/>
  <c r="GM166" i="1"/>
  <c r="GL166" i="1"/>
  <c r="GK166" i="1"/>
  <c r="GJ166" i="1"/>
  <c r="GI166" i="1"/>
  <c r="GH166" i="1"/>
  <c r="GG166" i="1"/>
  <c r="GF166" i="1"/>
  <c r="GE166" i="1"/>
  <c r="GD166" i="1"/>
  <c r="GC166" i="1"/>
  <c r="GB166" i="1"/>
  <c r="GM165" i="1"/>
  <c r="GL165" i="1"/>
  <c r="GK165" i="1"/>
  <c r="GJ165" i="1"/>
  <c r="GI165" i="1"/>
  <c r="GH165" i="1"/>
  <c r="GG165" i="1"/>
  <c r="GF165" i="1"/>
  <c r="GE165" i="1"/>
  <c r="GD165" i="1"/>
  <c r="GC165" i="1"/>
  <c r="GB165" i="1"/>
  <c r="GM164" i="1"/>
  <c r="GL164" i="1"/>
  <c r="GK164" i="1"/>
  <c r="GJ164" i="1"/>
  <c r="GI164" i="1"/>
  <c r="GH164" i="1"/>
  <c r="GG164" i="1"/>
  <c r="GF164" i="1"/>
  <c r="GE164" i="1"/>
  <c r="GD164" i="1"/>
  <c r="GC164" i="1"/>
  <c r="GB164" i="1"/>
  <c r="GM163" i="1"/>
  <c r="GL163" i="1"/>
  <c r="GK163" i="1"/>
  <c r="GJ163" i="1"/>
  <c r="GI163" i="1"/>
  <c r="GH163" i="1"/>
  <c r="GG163" i="1"/>
  <c r="GF163" i="1"/>
  <c r="GE163" i="1"/>
  <c r="GD163" i="1"/>
  <c r="GC163" i="1"/>
  <c r="GB163" i="1"/>
  <c r="GM162" i="1"/>
  <c r="GL162" i="1"/>
  <c r="GK162" i="1"/>
  <c r="GJ162" i="1"/>
  <c r="GI162" i="1"/>
  <c r="GH162" i="1"/>
  <c r="GG162" i="1"/>
  <c r="GF162" i="1"/>
  <c r="GE162" i="1"/>
  <c r="GD162" i="1"/>
  <c r="GC162" i="1"/>
  <c r="GB162" i="1"/>
  <c r="GM161" i="1"/>
  <c r="GL161" i="1"/>
  <c r="GK161" i="1"/>
  <c r="GJ161" i="1"/>
  <c r="GI161" i="1"/>
  <c r="GH161" i="1"/>
  <c r="GG161" i="1"/>
  <c r="GF161" i="1"/>
  <c r="GE161" i="1"/>
  <c r="GD161" i="1"/>
  <c r="GC161" i="1"/>
  <c r="GB161" i="1"/>
  <c r="GM160" i="1"/>
  <c r="GL160" i="1"/>
  <c r="GK160" i="1"/>
  <c r="GJ160" i="1"/>
  <c r="GI160" i="1"/>
  <c r="GH160" i="1"/>
  <c r="GG160" i="1"/>
  <c r="GF160" i="1"/>
  <c r="GE160" i="1"/>
  <c r="GD160" i="1"/>
  <c r="GC160" i="1"/>
  <c r="GB160" i="1"/>
  <c r="GM159" i="1"/>
  <c r="GL159" i="1"/>
  <c r="GK159" i="1"/>
  <c r="GJ159" i="1"/>
  <c r="GI159" i="1"/>
  <c r="GH159" i="1"/>
  <c r="GG159" i="1"/>
  <c r="GF159" i="1"/>
  <c r="GE159" i="1"/>
  <c r="GD159" i="1"/>
  <c r="GC159" i="1"/>
  <c r="GB159" i="1"/>
  <c r="GM158" i="1"/>
  <c r="GL158" i="1"/>
  <c r="GK158" i="1"/>
  <c r="GJ158" i="1"/>
  <c r="GI158" i="1"/>
  <c r="GH158" i="1"/>
  <c r="GG158" i="1"/>
  <c r="GF158" i="1"/>
  <c r="GE158" i="1"/>
  <c r="GD158" i="1"/>
  <c r="GC158" i="1"/>
  <c r="GB158" i="1"/>
  <c r="GM157" i="1"/>
  <c r="GL157" i="1"/>
  <c r="GK157" i="1"/>
  <c r="GJ157" i="1"/>
  <c r="GI157" i="1"/>
  <c r="GH157" i="1"/>
  <c r="GG157" i="1"/>
  <c r="GF157" i="1"/>
  <c r="GE157" i="1"/>
  <c r="GD157" i="1"/>
  <c r="GC157" i="1"/>
  <c r="GB157" i="1"/>
  <c r="GM156" i="1"/>
  <c r="GL156" i="1"/>
  <c r="GK156" i="1"/>
  <c r="GJ156" i="1"/>
  <c r="GI156" i="1"/>
  <c r="GH156" i="1"/>
  <c r="GG156" i="1"/>
  <c r="GF156" i="1"/>
  <c r="GE156" i="1"/>
  <c r="GD156" i="1"/>
  <c r="GC156" i="1"/>
  <c r="GB156" i="1"/>
  <c r="GM155" i="1"/>
  <c r="GL155" i="1"/>
  <c r="GK155" i="1"/>
  <c r="GJ155" i="1"/>
  <c r="GI155" i="1"/>
  <c r="GH155" i="1"/>
  <c r="GG155" i="1"/>
  <c r="GF155" i="1"/>
  <c r="GE155" i="1"/>
  <c r="GD155" i="1"/>
  <c r="GC155" i="1"/>
  <c r="GB155" i="1"/>
  <c r="GM154" i="1"/>
  <c r="GL154" i="1"/>
  <c r="GK154" i="1"/>
  <c r="GJ154" i="1"/>
  <c r="GI154" i="1"/>
  <c r="GH154" i="1"/>
  <c r="GG154" i="1"/>
  <c r="GF154" i="1"/>
  <c r="GE154" i="1"/>
  <c r="GD154" i="1"/>
  <c r="GC154" i="1"/>
  <c r="GB154" i="1"/>
  <c r="GM153" i="1"/>
  <c r="GL153" i="1"/>
  <c r="GK153" i="1"/>
  <c r="GJ153" i="1"/>
  <c r="GI153" i="1"/>
  <c r="GH153" i="1"/>
  <c r="GG153" i="1"/>
  <c r="GF153" i="1"/>
  <c r="GE153" i="1"/>
  <c r="GD153" i="1"/>
  <c r="GC153" i="1"/>
  <c r="GB153" i="1"/>
  <c r="GM152" i="1"/>
  <c r="GL152" i="1"/>
  <c r="GK152" i="1"/>
  <c r="GJ152" i="1"/>
  <c r="GI152" i="1"/>
  <c r="GH152" i="1"/>
  <c r="GG152" i="1"/>
  <c r="GF152" i="1"/>
  <c r="GE152" i="1"/>
  <c r="GD152" i="1"/>
  <c r="GC152" i="1"/>
  <c r="GB152" i="1"/>
  <c r="GM151" i="1"/>
  <c r="GL151" i="1"/>
  <c r="GK151" i="1"/>
  <c r="GJ151" i="1"/>
  <c r="GI151" i="1"/>
  <c r="GH151" i="1"/>
  <c r="GG151" i="1"/>
  <c r="GF151" i="1"/>
  <c r="GE151" i="1"/>
  <c r="GD151" i="1"/>
  <c r="GC151" i="1"/>
  <c r="GB151" i="1"/>
  <c r="GM150" i="1"/>
  <c r="GL150" i="1"/>
  <c r="GK150" i="1"/>
  <c r="GJ150" i="1"/>
  <c r="GI150" i="1"/>
  <c r="GH150" i="1"/>
  <c r="GG150" i="1"/>
  <c r="GF150" i="1"/>
  <c r="GE150" i="1"/>
  <c r="GD150" i="1"/>
  <c r="GC150" i="1"/>
  <c r="GB150" i="1"/>
  <c r="GM149" i="1"/>
  <c r="GL149" i="1"/>
  <c r="GK149" i="1"/>
  <c r="GJ149" i="1"/>
  <c r="GI149" i="1"/>
  <c r="GH149" i="1"/>
  <c r="GG149" i="1"/>
  <c r="GF149" i="1"/>
  <c r="GE149" i="1"/>
  <c r="GD149" i="1"/>
  <c r="GC149" i="1"/>
  <c r="GB149" i="1"/>
  <c r="GM148" i="1"/>
  <c r="GL148" i="1"/>
  <c r="GK148" i="1"/>
  <c r="GJ148" i="1"/>
  <c r="GI148" i="1"/>
  <c r="GH148" i="1"/>
  <c r="GG148" i="1"/>
  <c r="GF148" i="1"/>
  <c r="GE148" i="1"/>
  <c r="GD148" i="1"/>
  <c r="GC148" i="1"/>
  <c r="GB148" i="1"/>
  <c r="GM147" i="1"/>
  <c r="GL147" i="1"/>
  <c r="GK147" i="1"/>
  <c r="GJ147" i="1"/>
  <c r="GI147" i="1"/>
  <c r="GH147" i="1"/>
  <c r="GG147" i="1"/>
  <c r="GF147" i="1"/>
  <c r="GE147" i="1"/>
  <c r="GD147" i="1"/>
  <c r="GC147" i="1"/>
  <c r="GB147" i="1"/>
  <c r="GM146" i="1"/>
  <c r="GL146" i="1"/>
  <c r="GK146" i="1"/>
  <c r="GJ146" i="1"/>
  <c r="GI146" i="1"/>
  <c r="GH146" i="1"/>
  <c r="GG146" i="1"/>
  <c r="GF146" i="1"/>
  <c r="GE146" i="1"/>
  <c r="GD146" i="1"/>
  <c r="GC146" i="1"/>
  <c r="GB146" i="1"/>
  <c r="GM145" i="1"/>
  <c r="GL145" i="1"/>
  <c r="GK145" i="1"/>
  <c r="GJ145" i="1"/>
  <c r="GI145" i="1"/>
  <c r="GH145" i="1"/>
  <c r="GG145" i="1"/>
  <c r="GF145" i="1"/>
  <c r="GE145" i="1"/>
  <c r="GD145" i="1"/>
  <c r="GC145" i="1"/>
  <c r="GB145" i="1"/>
  <c r="GM144" i="1"/>
  <c r="GL144" i="1"/>
  <c r="GK144" i="1"/>
  <c r="GJ144" i="1"/>
  <c r="GI144" i="1"/>
  <c r="GH144" i="1"/>
  <c r="GG144" i="1"/>
  <c r="GF144" i="1"/>
  <c r="GE144" i="1"/>
  <c r="GD144" i="1"/>
  <c r="GC144" i="1"/>
  <c r="GB144" i="1"/>
  <c r="GM143" i="1"/>
  <c r="GL143" i="1"/>
  <c r="GK143" i="1"/>
  <c r="GJ143" i="1"/>
  <c r="GI143" i="1"/>
  <c r="GH143" i="1"/>
  <c r="GG143" i="1"/>
  <c r="GF143" i="1"/>
  <c r="GE143" i="1"/>
  <c r="GD143" i="1"/>
  <c r="GC143" i="1"/>
  <c r="GB143" i="1"/>
  <c r="GM142" i="1"/>
  <c r="GL142" i="1"/>
  <c r="GK142" i="1"/>
  <c r="GJ142" i="1"/>
  <c r="GI142" i="1"/>
  <c r="GH142" i="1"/>
  <c r="GG142" i="1"/>
  <c r="GF142" i="1"/>
  <c r="GE142" i="1"/>
  <c r="GD142" i="1"/>
  <c r="GC142" i="1"/>
  <c r="GB142" i="1"/>
  <c r="GM141" i="1"/>
  <c r="GL141" i="1"/>
  <c r="GK141" i="1"/>
  <c r="GJ141" i="1"/>
  <c r="GI141" i="1"/>
  <c r="GH141" i="1"/>
  <c r="GG141" i="1"/>
  <c r="GF141" i="1"/>
  <c r="GE141" i="1"/>
  <c r="GD141" i="1"/>
  <c r="GC141" i="1"/>
  <c r="GB141" i="1"/>
  <c r="GM140" i="1"/>
  <c r="GL140" i="1"/>
  <c r="GK140" i="1"/>
  <c r="GJ140" i="1"/>
  <c r="GI140" i="1"/>
  <c r="GH140" i="1"/>
  <c r="GG140" i="1"/>
  <c r="GF140" i="1"/>
  <c r="GE140" i="1"/>
  <c r="GD140" i="1"/>
  <c r="GC140" i="1"/>
  <c r="GB140" i="1"/>
  <c r="GM139" i="1"/>
  <c r="GL139" i="1"/>
  <c r="GK139" i="1"/>
  <c r="GJ139" i="1"/>
  <c r="GI139" i="1"/>
  <c r="GH139" i="1"/>
  <c r="GG139" i="1"/>
  <c r="GF139" i="1"/>
  <c r="GE139" i="1"/>
  <c r="GD139" i="1"/>
  <c r="GC139" i="1"/>
  <c r="GB139" i="1"/>
  <c r="GM138" i="1"/>
  <c r="GL138" i="1"/>
  <c r="GK138" i="1"/>
  <c r="GJ138" i="1"/>
  <c r="GI138" i="1"/>
  <c r="GH138" i="1"/>
  <c r="GG138" i="1"/>
  <c r="GF138" i="1"/>
  <c r="GE138" i="1"/>
  <c r="GD138" i="1"/>
  <c r="GC138" i="1"/>
  <c r="GB138" i="1"/>
  <c r="GM137" i="1"/>
  <c r="GL137" i="1"/>
  <c r="GK137" i="1"/>
  <c r="GJ137" i="1"/>
  <c r="GI137" i="1"/>
  <c r="GH137" i="1"/>
  <c r="GG137" i="1"/>
  <c r="GF137" i="1"/>
  <c r="GE137" i="1"/>
  <c r="GD137" i="1"/>
  <c r="GC137" i="1"/>
  <c r="GB137" i="1"/>
  <c r="GM136" i="1"/>
  <c r="GL136" i="1"/>
  <c r="GK136" i="1"/>
  <c r="GJ136" i="1"/>
  <c r="GI136" i="1"/>
  <c r="GH136" i="1"/>
  <c r="GG136" i="1"/>
  <c r="GF136" i="1"/>
  <c r="GE136" i="1"/>
  <c r="GD136" i="1"/>
  <c r="GC136" i="1"/>
  <c r="GB136" i="1"/>
  <c r="GM135" i="1"/>
  <c r="GL135" i="1"/>
  <c r="GK135" i="1"/>
  <c r="GJ135" i="1"/>
  <c r="GI135" i="1"/>
  <c r="GH135" i="1"/>
  <c r="GG135" i="1"/>
  <c r="GF135" i="1"/>
  <c r="GE135" i="1"/>
  <c r="GD135" i="1"/>
  <c r="GC135" i="1"/>
  <c r="GB135" i="1"/>
  <c r="GM134" i="1"/>
  <c r="GL134" i="1"/>
  <c r="GK134" i="1"/>
  <c r="GJ134" i="1"/>
  <c r="GI134" i="1"/>
  <c r="GH134" i="1"/>
  <c r="GG134" i="1"/>
  <c r="GF134" i="1"/>
  <c r="GE134" i="1"/>
  <c r="GD134" i="1"/>
  <c r="GC134" i="1"/>
  <c r="GB134" i="1"/>
  <c r="GM133" i="1"/>
  <c r="GL133" i="1"/>
  <c r="GK133" i="1"/>
  <c r="GJ133" i="1"/>
  <c r="GI133" i="1"/>
  <c r="GH133" i="1"/>
  <c r="GG133" i="1"/>
  <c r="GF133" i="1"/>
  <c r="GE133" i="1"/>
  <c r="GD133" i="1"/>
  <c r="GC133" i="1"/>
  <c r="GB133" i="1"/>
  <c r="GM132" i="1"/>
  <c r="GL132" i="1"/>
  <c r="GK132" i="1"/>
  <c r="GJ132" i="1"/>
  <c r="GI132" i="1"/>
  <c r="GH132" i="1"/>
  <c r="GG132" i="1"/>
  <c r="GF132" i="1"/>
  <c r="GE132" i="1"/>
  <c r="GD132" i="1"/>
  <c r="GC132" i="1"/>
  <c r="GB132" i="1"/>
  <c r="GM131" i="1"/>
  <c r="GL131" i="1"/>
  <c r="GK131" i="1"/>
  <c r="GJ131" i="1"/>
  <c r="GI131" i="1"/>
  <c r="GH131" i="1"/>
  <c r="GG131" i="1"/>
  <c r="GF131" i="1"/>
  <c r="GE131" i="1"/>
  <c r="GD131" i="1"/>
  <c r="GC131" i="1"/>
  <c r="GB131" i="1"/>
  <c r="GM130" i="1"/>
  <c r="GL130" i="1"/>
  <c r="GK130" i="1"/>
  <c r="GJ130" i="1"/>
  <c r="GI130" i="1"/>
  <c r="GH130" i="1"/>
  <c r="GG130" i="1"/>
  <c r="GF130" i="1"/>
  <c r="GE130" i="1"/>
  <c r="GD130" i="1"/>
  <c r="GC130" i="1"/>
  <c r="GB130" i="1"/>
  <c r="GM129" i="1"/>
  <c r="GL129" i="1"/>
  <c r="GK129" i="1"/>
  <c r="GJ129" i="1"/>
  <c r="GI129" i="1"/>
  <c r="GH129" i="1"/>
  <c r="GG129" i="1"/>
  <c r="GF129" i="1"/>
  <c r="GE129" i="1"/>
  <c r="GD129" i="1"/>
  <c r="GC129" i="1"/>
  <c r="GB129" i="1"/>
  <c r="GM128" i="1"/>
  <c r="GL128" i="1"/>
  <c r="GK128" i="1"/>
  <c r="GJ128" i="1"/>
  <c r="GI128" i="1"/>
  <c r="GH128" i="1"/>
  <c r="GG128" i="1"/>
  <c r="GF128" i="1"/>
  <c r="GE128" i="1"/>
  <c r="GD128" i="1"/>
  <c r="GC128" i="1"/>
  <c r="GB128" i="1"/>
  <c r="GM127" i="1"/>
  <c r="GL127" i="1"/>
  <c r="GK127" i="1"/>
  <c r="GJ127" i="1"/>
  <c r="GI127" i="1"/>
  <c r="GH127" i="1"/>
  <c r="GG127" i="1"/>
  <c r="GF127" i="1"/>
  <c r="GE127" i="1"/>
  <c r="GD127" i="1"/>
  <c r="GC127" i="1"/>
  <c r="GB127" i="1"/>
  <c r="GM126" i="1"/>
  <c r="GL126" i="1"/>
  <c r="GK126" i="1"/>
  <c r="GJ126" i="1"/>
  <c r="GI126" i="1"/>
  <c r="GH126" i="1"/>
  <c r="GG126" i="1"/>
  <c r="GF126" i="1"/>
  <c r="GE126" i="1"/>
  <c r="GD126" i="1"/>
  <c r="GC126" i="1"/>
  <c r="GB126" i="1"/>
  <c r="GM125" i="1"/>
  <c r="GL125" i="1"/>
  <c r="GK125" i="1"/>
  <c r="GJ125" i="1"/>
  <c r="GI125" i="1"/>
  <c r="GH125" i="1"/>
  <c r="GG125" i="1"/>
  <c r="GF125" i="1"/>
  <c r="GE125" i="1"/>
  <c r="GD125" i="1"/>
  <c r="GC125" i="1"/>
  <c r="GB125" i="1"/>
  <c r="GM124" i="1"/>
  <c r="GL124" i="1"/>
  <c r="GK124" i="1"/>
  <c r="GJ124" i="1"/>
  <c r="GI124" i="1"/>
  <c r="GH124" i="1"/>
  <c r="GG124" i="1"/>
  <c r="GF124" i="1"/>
  <c r="GE124" i="1"/>
  <c r="GD124" i="1"/>
  <c r="GC124" i="1"/>
  <c r="GB124" i="1"/>
  <c r="GM123" i="1"/>
  <c r="GL123" i="1"/>
  <c r="GK123" i="1"/>
  <c r="GJ123" i="1"/>
  <c r="GI123" i="1"/>
  <c r="GH123" i="1"/>
  <c r="GG123" i="1"/>
  <c r="GF123" i="1"/>
  <c r="GE123" i="1"/>
  <c r="GD123" i="1"/>
  <c r="GC123" i="1"/>
  <c r="GB123" i="1"/>
  <c r="GM122" i="1"/>
  <c r="GL122" i="1"/>
  <c r="GK122" i="1"/>
  <c r="GJ122" i="1"/>
  <c r="GI122" i="1"/>
  <c r="GH122" i="1"/>
  <c r="GG122" i="1"/>
  <c r="GF122" i="1"/>
  <c r="GE122" i="1"/>
  <c r="GD122" i="1"/>
  <c r="GC122" i="1"/>
  <c r="GB122" i="1"/>
  <c r="GM121" i="1"/>
  <c r="GL121" i="1"/>
  <c r="GK121" i="1"/>
  <c r="GJ121" i="1"/>
  <c r="GI121" i="1"/>
  <c r="GH121" i="1"/>
  <c r="GG121" i="1"/>
  <c r="GF121" i="1"/>
  <c r="GE121" i="1"/>
  <c r="GD121" i="1"/>
  <c r="GC121" i="1"/>
  <c r="GB121" i="1"/>
  <c r="GM120" i="1"/>
  <c r="GL120" i="1"/>
  <c r="GK120" i="1"/>
  <c r="GJ120" i="1"/>
  <c r="GI120" i="1"/>
  <c r="GH120" i="1"/>
  <c r="GG120" i="1"/>
  <c r="GF120" i="1"/>
  <c r="GE120" i="1"/>
  <c r="GD120" i="1"/>
  <c r="GC120" i="1"/>
  <c r="GB120" i="1"/>
  <c r="GM119" i="1"/>
  <c r="GL119" i="1"/>
  <c r="GK119" i="1"/>
  <c r="GJ119" i="1"/>
  <c r="GI119" i="1"/>
  <c r="GH119" i="1"/>
  <c r="GG119" i="1"/>
  <c r="GF119" i="1"/>
  <c r="GE119" i="1"/>
  <c r="GD119" i="1"/>
  <c r="GC119" i="1"/>
  <c r="GB119" i="1"/>
  <c r="GM118" i="1"/>
  <c r="GL118" i="1"/>
  <c r="GK118" i="1"/>
  <c r="GJ118" i="1"/>
  <c r="GI118" i="1"/>
  <c r="GH118" i="1"/>
  <c r="GG118" i="1"/>
  <c r="GF118" i="1"/>
  <c r="GE118" i="1"/>
  <c r="GD118" i="1"/>
  <c r="GC118" i="1"/>
  <c r="GB118" i="1"/>
  <c r="GM117" i="1"/>
  <c r="GL117" i="1"/>
  <c r="GK117" i="1"/>
  <c r="GJ117" i="1"/>
  <c r="GI117" i="1"/>
  <c r="GH117" i="1"/>
  <c r="GG117" i="1"/>
  <c r="GF117" i="1"/>
  <c r="GE117" i="1"/>
  <c r="GD117" i="1"/>
  <c r="GC117" i="1"/>
  <c r="GB117" i="1"/>
  <c r="GM116" i="1"/>
  <c r="GL116" i="1"/>
  <c r="GK116" i="1"/>
  <c r="GJ116" i="1"/>
  <c r="GI116" i="1"/>
  <c r="GH116" i="1"/>
  <c r="GG116" i="1"/>
  <c r="GF116" i="1"/>
  <c r="GE116" i="1"/>
  <c r="GD116" i="1"/>
  <c r="GC116" i="1"/>
  <c r="GB116" i="1"/>
  <c r="GM115" i="1"/>
  <c r="GL115" i="1"/>
  <c r="GK115" i="1"/>
  <c r="GJ115" i="1"/>
  <c r="GI115" i="1"/>
  <c r="GH115" i="1"/>
  <c r="GG115" i="1"/>
  <c r="GF115" i="1"/>
  <c r="GE115" i="1"/>
  <c r="GD115" i="1"/>
  <c r="GC115" i="1"/>
  <c r="GB115" i="1"/>
  <c r="GM114" i="1"/>
  <c r="GL114" i="1"/>
  <c r="GK114" i="1"/>
  <c r="GJ114" i="1"/>
  <c r="GI114" i="1"/>
  <c r="GH114" i="1"/>
  <c r="GG114" i="1"/>
  <c r="GF114" i="1"/>
  <c r="GE114" i="1"/>
  <c r="GD114" i="1"/>
  <c r="GC114" i="1"/>
  <c r="GB114" i="1"/>
  <c r="GM113" i="1"/>
  <c r="GL113" i="1"/>
  <c r="GK113" i="1"/>
  <c r="GJ113" i="1"/>
  <c r="GI113" i="1"/>
  <c r="GH113" i="1"/>
  <c r="GG113" i="1"/>
  <c r="GF113" i="1"/>
  <c r="GE113" i="1"/>
  <c r="GD113" i="1"/>
  <c r="GC113" i="1"/>
  <c r="GB113" i="1"/>
  <c r="GM112" i="1"/>
  <c r="GL112" i="1"/>
  <c r="GK112" i="1"/>
  <c r="GJ112" i="1"/>
  <c r="GI112" i="1"/>
  <c r="GH112" i="1"/>
  <c r="GG112" i="1"/>
  <c r="GF112" i="1"/>
  <c r="GE112" i="1"/>
  <c r="GD112" i="1"/>
  <c r="GC112" i="1"/>
  <c r="GB112" i="1"/>
  <c r="GM111" i="1"/>
  <c r="GL111" i="1"/>
  <c r="GK111" i="1"/>
  <c r="GJ111" i="1"/>
  <c r="GI111" i="1"/>
  <c r="GH111" i="1"/>
  <c r="GG111" i="1"/>
  <c r="GF111" i="1"/>
  <c r="GE111" i="1"/>
  <c r="GD111" i="1"/>
  <c r="GC111" i="1"/>
  <c r="GB111" i="1"/>
  <c r="GM110" i="1"/>
  <c r="GL110" i="1"/>
  <c r="GK110" i="1"/>
  <c r="GJ110" i="1"/>
  <c r="GI110" i="1"/>
  <c r="GH110" i="1"/>
  <c r="GG110" i="1"/>
  <c r="GF110" i="1"/>
  <c r="GE110" i="1"/>
  <c r="GD110" i="1"/>
  <c r="GC110" i="1"/>
  <c r="GB110" i="1"/>
  <c r="GM109" i="1"/>
  <c r="GL109" i="1"/>
  <c r="GK109" i="1"/>
  <c r="GJ109" i="1"/>
  <c r="GI109" i="1"/>
  <c r="GH109" i="1"/>
  <c r="GG109" i="1"/>
  <c r="GF109" i="1"/>
  <c r="GE109" i="1"/>
  <c r="GD109" i="1"/>
  <c r="GC109" i="1"/>
  <c r="GB109" i="1"/>
  <c r="GM108" i="1"/>
  <c r="GL108" i="1"/>
  <c r="GK108" i="1"/>
  <c r="GJ108" i="1"/>
  <c r="GI108" i="1"/>
  <c r="GH108" i="1"/>
  <c r="GG108" i="1"/>
  <c r="GF108" i="1"/>
  <c r="GE108" i="1"/>
  <c r="GD108" i="1"/>
  <c r="GC108" i="1"/>
  <c r="GB108" i="1"/>
  <c r="GM107" i="1"/>
  <c r="GL107" i="1"/>
  <c r="GK107" i="1"/>
  <c r="GJ107" i="1"/>
  <c r="GI107" i="1"/>
  <c r="GH107" i="1"/>
  <c r="GG107" i="1"/>
  <c r="GF107" i="1"/>
  <c r="GE107" i="1"/>
  <c r="GD107" i="1"/>
  <c r="GC107" i="1"/>
  <c r="GB107" i="1"/>
  <c r="GM106" i="1"/>
  <c r="GL106" i="1"/>
  <c r="GK106" i="1"/>
  <c r="GJ106" i="1"/>
  <c r="GI106" i="1"/>
  <c r="GH106" i="1"/>
  <c r="GG106" i="1"/>
  <c r="GF106" i="1"/>
  <c r="GE106" i="1"/>
  <c r="GD106" i="1"/>
  <c r="GC106" i="1"/>
  <c r="GB106" i="1"/>
  <c r="GM105" i="1"/>
  <c r="GL105" i="1"/>
  <c r="GK105" i="1"/>
  <c r="GJ105" i="1"/>
  <c r="GI105" i="1"/>
  <c r="GH105" i="1"/>
  <c r="GG105" i="1"/>
  <c r="GF105" i="1"/>
  <c r="GE105" i="1"/>
  <c r="GD105" i="1"/>
  <c r="GC105" i="1"/>
  <c r="GB105" i="1"/>
  <c r="GM104" i="1"/>
  <c r="GL104" i="1"/>
  <c r="GK104" i="1"/>
  <c r="GJ104" i="1"/>
  <c r="GI104" i="1"/>
  <c r="GH104" i="1"/>
  <c r="GG104" i="1"/>
  <c r="GF104" i="1"/>
  <c r="GE104" i="1"/>
  <c r="GD104" i="1"/>
  <c r="GC104" i="1"/>
  <c r="GB104" i="1"/>
  <c r="GM103" i="1"/>
  <c r="GL103" i="1"/>
  <c r="GK103" i="1"/>
  <c r="GJ103" i="1"/>
  <c r="GI103" i="1"/>
  <c r="GH103" i="1"/>
  <c r="GG103" i="1"/>
  <c r="GF103" i="1"/>
  <c r="GE103" i="1"/>
  <c r="GD103" i="1"/>
  <c r="GC103" i="1"/>
  <c r="GB103" i="1"/>
  <c r="GM102" i="1"/>
  <c r="GL102" i="1"/>
  <c r="GK102" i="1"/>
  <c r="GJ102" i="1"/>
  <c r="GI102" i="1"/>
  <c r="GH102" i="1"/>
  <c r="GG102" i="1"/>
  <c r="GF102" i="1"/>
  <c r="GE102" i="1"/>
  <c r="GD102" i="1"/>
  <c r="GC102" i="1"/>
  <c r="GB102" i="1"/>
  <c r="GM101" i="1"/>
  <c r="GL101" i="1"/>
  <c r="GK101" i="1"/>
  <c r="GJ101" i="1"/>
  <c r="GI101" i="1"/>
  <c r="GH101" i="1"/>
  <c r="GG101" i="1"/>
  <c r="GF101" i="1"/>
  <c r="GE101" i="1"/>
  <c r="GD101" i="1"/>
  <c r="GC101" i="1"/>
  <c r="GB101" i="1"/>
  <c r="GM100" i="1"/>
  <c r="GL100" i="1"/>
  <c r="GK100" i="1"/>
  <c r="GJ100" i="1"/>
  <c r="GI100" i="1"/>
  <c r="GH100" i="1"/>
  <c r="GG100" i="1"/>
  <c r="GF100" i="1"/>
  <c r="GE100" i="1"/>
  <c r="GD100" i="1"/>
  <c r="GC100" i="1"/>
  <c r="GB100" i="1"/>
  <c r="GM99" i="1"/>
  <c r="GL99" i="1"/>
  <c r="GK99" i="1"/>
  <c r="GJ99" i="1"/>
  <c r="GI99" i="1"/>
  <c r="GH99" i="1"/>
  <c r="GG99" i="1"/>
  <c r="GF99" i="1"/>
  <c r="GE99" i="1"/>
  <c r="GD99" i="1"/>
  <c r="GC99" i="1"/>
  <c r="GB99" i="1"/>
  <c r="GM98" i="1"/>
  <c r="GL98" i="1"/>
  <c r="GK98" i="1"/>
  <c r="GJ98" i="1"/>
  <c r="GI98" i="1"/>
  <c r="GH98" i="1"/>
  <c r="GG98" i="1"/>
  <c r="GF98" i="1"/>
  <c r="GE98" i="1"/>
  <c r="GD98" i="1"/>
  <c r="GC98" i="1"/>
  <c r="GB98" i="1"/>
  <c r="GM97" i="1"/>
  <c r="GL97" i="1"/>
  <c r="GK97" i="1"/>
  <c r="GJ97" i="1"/>
  <c r="GI97" i="1"/>
  <c r="GH97" i="1"/>
  <c r="GG97" i="1"/>
  <c r="GF97" i="1"/>
  <c r="GE97" i="1"/>
  <c r="GD97" i="1"/>
  <c r="GC97" i="1"/>
  <c r="GB97" i="1"/>
  <c r="GM96" i="1"/>
  <c r="GL96" i="1"/>
  <c r="GK96" i="1"/>
  <c r="GJ96" i="1"/>
  <c r="GI96" i="1"/>
  <c r="GH96" i="1"/>
  <c r="GG96" i="1"/>
  <c r="GF96" i="1"/>
  <c r="GE96" i="1"/>
  <c r="GD96" i="1"/>
  <c r="GC96" i="1"/>
  <c r="GB96" i="1"/>
  <c r="GM95" i="1"/>
  <c r="GL95" i="1"/>
  <c r="GK95" i="1"/>
  <c r="GJ95" i="1"/>
  <c r="GI95" i="1"/>
  <c r="GH95" i="1"/>
  <c r="GG95" i="1"/>
  <c r="GF95" i="1"/>
  <c r="GE95" i="1"/>
  <c r="GD95" i="1"/>
  <c r="GC95" i="1"/>
  <c r="GB95" i="1"/>
  <c r="GM94" i="1"/>
  <c r="GL94" i="1"/>
  <c r="GK94" i="1"/>
  <c r="GJ94" i="1"/>
  <c r="GI94" i="1"/>
  <c r="GH94" i="1"/>
  <c r="GG94" i="1"/>
  <c r="GF94" i="1"/>
  <c r="GE94" i="1"/>
  <c r="GD94" i="1"/>
  <c r="GC94" i="1"/>
  <c r="GB94" i="1"/>
  <c r="GM93" i="1"/>
  <c r="GL93" i="1"/>
  <c r="GK93" i="1"/>
  <c r="GJ93" i="1"/>
  <c r="GI93" i="1"/>
  <c r="GH93" i="1"/>
  <c r="GG93" i="1"/>
  <c r="GF93" i="1"/>
  <c r="GE93" i="1"/>
  <c r="GD93" i="1"/>
  <c r="GC93" i="1"/>
  <c r="GB93" i="1"/>
  <c r="GM92" i="1"/>
  <c r="GL92" i="1"/>
  <c r="GK92" i="1"/>
  <c r="GJ92" i="1"/>
  <c r="GI92" i="1"/>
  <c r="GH92" i="1"/>
  <c r="GG92" i="1"/>
  <c r="GF92" i="1"/>
  <c r="GE92" i="1"/>
  <c r="GD92" i="1"/>
  <c r="GC92" i="1"/>
  <c r="GB92" i="1"/>
  <c r="GM91" i="1"/>
  <c r="GL91" i="1"/>
  <c r="GK91" i="1"/>
  <c r="GJ91" i="1"/>
  <c r="GI91" i="1"/>
  <c r="GH91" i="1"/>
  <c r="GG91" i="1"/>
  <c r="GF91" i="1"/>
  <c r="GE91" i="1"/>
  <c r="GD91" i="1"/>
  <c r="GC91" i="1"/>
  <c r="GB91" i="1"/>
  <c r="GM90" i="1"/>
  <c r="GL90" i="1"/>
  <c r="GK90" i="1"/>
  <c r="GJ90" i="1"/>
  <c r="GI90" i="1"/>
  <c r="GH90" i="1"/>
  <c r="GG90" i="1"/>
  <c r="GF90" i="1"/>
  <c r="GE90" i="1"/>
  <c r="GD90" i="1"/>
  <c r="GC90" i="1"/>
  <c r="GB90" i="1"/>
  <c r="GM89" i="1"/>
  <c r="GL89" i="1"/>
  <c r="GK89" i="1"/>
  <c r="GJ89" i="1"/>
  <c r="GI89" i="1"/>
  <c r="GH89" i="1"/>
  <c r="GG89" i="1"/>
  <c r="GF89" i="1"/>
  <c r="GE89" i="1"/>
  <c r="GD89" i="1"/>
  <c r="GC89" i="1"/>
  <c r="GB89" i="1"/>
  <c r="GM88" i="1"/>
  <c r="GL88" i="1"/>
  <c r="GK88" i="1"/>
  <c r="GJ88" i="1"/>
  <c r="GI88" i="1"/>
  <c r="GH88" i="1"/>
  <c r="GG88" i="1"/>
  <c r="GF88" i="1"/>
  <c r="GE88" i="1"/>
  <c r="GD88" i="1"/>
  <c r="GC88" i="1"/>
  <c r="GB88" i="1"/>
  <c r="GM87" i="1"/>
  <c r="GL87" i="1"/>
  <c r="GK87" i="1"/>
  <c r="GJ87" i="1"/>
  <c r="GI87" i="1"/>
  <c r="GH87" i="1"/>
  <c r="GG87" i="1"/>
  <c r="GF87" i="1"/>
  <c r="GE87" i="1"/>
  <c r="GD87" i="1"/>
  <c r="GC87" i="1"/>
  <c r="GB87" i="1"/>
  <c r="GM86" i="1"/>
  <c r="GL86" i="1"/>
  <c r="GK86" i="1"/>
  <c r="GJ86" i="1"/>
  <c r="GI86" i="1"/>
  <c r="GH86" i="1"/>
  <c r="GG86" i="1"/>
  <c r="GF86" i="1"/>
  <c r="GE86" i="1"/>
  <c r="GD86" i="1"/>
  <c r="GC86" i="1"/>
  <c r="GB86" i="1"/>
  <c r="GM85" i="1"/>
  <c r="GL85" i="1"/>
  <c r="GK85" i="1"/>
  <c r="GJ85" i="1"/>
  <c r="GI85" i="1"/>
  <c r="GH85" i="1"/>
  <c r="GG85" i="1"/>
  <c r="GF85" i="1"/>
  <c r="GE85" i="1"/>
  <c r="GD85" i="1"/>
  <c r="GC85" i="1"/>
  <c r="GB85" i="1"/>
  <c r="GM84" i="1"/>
  <c r="GL84" i="1"/>
  <c r="GK84" i="1"/>
  <c r="GJ84" i="1"/>
  <c r="GI84" i="1"/>
  <c r="GH84" i="1"/>
  <c r="GG84" i="1"/>
  <c r="GF84" i="1"/>
  <c r="GE84" i="1"/>
  <c r="GD84" i="1"/>
  <c r="GC84" i="1"/>
  <c r="GB84" i="1"/>
  <c r="GM83" i="1"/>
  <c r="GL83" i="1"/>
  <c r="GK83" i="1"/>
  <c r="GJ83" i="1"/>
  <c r="GI83" i="1"/>
  <c r="GH83" i="1"/>
  <c r="GG83" i="1"/>
  <c r="GF83" i="1"/>
  <c r="GE83" i="1"/>
  <c r="GD83" i="1"/>
  <c r="GC83" i="1"/>
  <c r="GB83" i="1"/>
  <c r="GM82" i="1"/>
  <c r="GL82" i="1"/>
  <c r="GK82" i="1"/>
  <c r="GJ82" i="1"/>
  <c r="GI82" i="1"/>
  <c r="GH82" i="1"/>
  <c r="GG82" i="1"/>
  <c r="GF82" i="1"/>
  <c r="GE82" i="1"/>
  <c r="GD82" i="1"/>
  <c r="GC82" i="1"/>
  <c r="GB82" i="1"/>
  <c r="GM81" i="1"/>
  <c r="GL81" i="1"/>
  <c r="GK81" i="1"/>
  <c r="GJ81" i="1"/>
  <c r="GI81" i="1"/>
  <c r="GH81" i="1"/>
  <c r="GG81" i="1"/>
  <c r="GF81" i="1"/>
  <c r="GE81" i="1"/>
  <c r="GD81" i="1"/>
  <c r="GC81" i="1"/>
  <c r="GB81" i="1"/>
  <c r="GM80" i="1"/>
  <c r="GL80" i="1"/>
  <c r="GK80" i="1"/>
  <c r="GJ80" i="1"/>
  <c r="GI80" i="1"/>
  <c r="GH80" i="1"/>
  <c r="GG80" i="1"/>
  <c r="GF80" i="1"/>
  <c r="GE80" i="1"/>
  <c r="GD80" i="1"/>
  <c r="GC80" i="1"/>
  <c r="GB80" i="1"/>
  <c r="GM79" i="1"/>
  <c r="GL79" i="1"/>
  <c r="GK79" i="1"/>
  <c r="GJ79" i="1"/>
  <c r="GI79" i="1"/>
  <c r="GH79" i="1"/>
  <c r="GG79" i="1"/>
  <c r="GF79" i="1"/>
  <c r="GE79" i="1"/>
  <c r="GD79" i="1"/>
  <c r="GC79" i="1"/>
  <c r="GB79" i="1"/>
  <c r="GM78" i="1"/>
  <c r="GL78" i="1"/>
  <c r="GK78" i="1"/>
  <c r="GJ78" i="1"/>
  <c r="GI78" i="1"/>
  <c r="GH78" i="1"/>
  <c r="GG78" i="1"/>
  <c r="GF78" i="1"/>
  <c r="GE78" i="1"/>
  <c r="GD78" i="1"/>
  <c r="GC78" i="1"/>
  <c r="GB78" i="1"/>
  <c r="GM77" i="1"/>
  <c r="GL77" i="1"/>
  <c r="GK77" i="1"/>
  <c r="GJ77" i="1"/>
  <c r="GI77" i="1"/>
  <c r="GH77" i="1"/>
  <c r="GG77" i="1"/>
  <c r="GF77" i="1"/>
  <c r="GE77" i="1"/>
  <c r="GD77" i="1"/>
  <c r="GC77" i="1"/>
  <c r="GB77" i="1"/>
  <c r="GM76" i="1"/>
  <c r="GL76" i="1"/>
  <c r="GK76" i="1"/>
  <c r="GJ76" i="1"/>
  <c r="GI76" i="1"/>
  <c r="GH76" i="1"/>
  <c r="GG76" i="1"/>
  <c r="GF76" i="1"/>
  <c r="GE76" i="1"/>
  <c r="GD76" i="1"/>
  <c r="GC76" i="1"/>
  <c r="GB76" i="1"/>
  <c r="GM75" i="1"/>
  <c r="GL75" i="1"/>
  <c r="GK75" i="1"/>
  <c r="GJ75" i="1"/>
  <c r="GI75" i="1"/>
  <c r="GH75" i="1"/>
  <c r="GG75" i="1"/>
  <c r="GF75" i="1"/>
  <c r="GE75" i="1"/>
  <c r="GD75" i="1"/>
  <c r="GC75" i="1"/>
  <c r="GB75" i="1"/>
  <c r="GM74" i="1"/>
  <c r="GL74" i="1"/>
  <c r="GK74" i="1"/>
  <c r="GJ74" i="1"/>
  <c r="GI74" i="1"/>
  <c r="GH74" i="1"/>
  <c r="GG74" i="1"/>
  <c r="GF74" i="1"/>
  <c r="GE74" i="1"/>
  <c r="GD74" i="1"/>
  <c r="GC74" i="1"/>
  <c r="GB74" i="1"/>
  <c r="GM73" i="1"/>
  <c r="GL73" i="1"/>
  <c r="GK73" i="1"/>
  <c r="GJ73" i="1"/>
  <c r="GI73" i="1"/>
  <c r="GH73" i="1"/>
  <c r="GG73" i="1"/>
  <c r="GF73" i="1"/>
  <c r="GE73" i="1"/>
  <c r="GD73" i="1"/>
  <c r="GC73" i="1"/>
  <c r="GB73" i="1"/>
  <c r="GM72" i="1"/>
  <c r="GL72" i="1"/>
  <c r="GK72" i="1"/>
  <c r="GJ72" i="1"/>
  <c r="GI72" i="1"/>
  <c r="GH72" i="1"/>
  <c r="GG72" i="1"/>
  <c r="GF72" i="1"/>
  <c r="GE72" i="1"/>
  <c r="GD72" i="1"/>
  <c r="GC72" i="1"/>
  <c r="GB72" i="1"/>
  <c r="GM71" i="1"/>
  <c r="GL71" i="1"/>
  <c r="GK71" i="1"/>
  <c r="GJ71" i="1"/>
  <c r="GI71" i="1"/>
  <c r="GH71" i="1"/>
  <c r="GG71" i="1"/>
  <c r="GF71" i="1"/>
  <c r="GE71" i="1"/>
  <c r="GD71" i="1"/>
  <c r="GC71" i="1"/>
  <c r="GB71" i="1"/>
  <c r="GM70" i="1"/>
  <c r="GL70" i="1"/>
  <c r="GK70" i="1"/>
  <c r="GJ70" i="1"/>
  <c r="GI70" i="1"/>
  <c r="GH70" i="1"/>
  <c r="GG70" i="1"/>
  <c r="GF70" i="1"/>
  <c r="GE70" i="1"/>
  <c r="GD70" i="1"/>
  <c r="GC70" i="1"/>
  <c r="GB70" i="1"/>
  <c r="GM69" i="1"/>
  <c r="GL69" i="1"/>
  <c r="GK69" i="1"/>
  <c r="GJ69" i="1"/>
  <c r="GI69" i="1"/>
  <c r="GH69" i="1"/>
  <c r="GG69" i="1"/>
  <c r="GF69" i="1"/>
  <c r="GE69" i="1"/>
  <c r="GD69" i="1"/>
  <c r="GC69" i="1"/>
  <c r="GB69" i="1"/>
  <c r="GM68" i="1"/>
  <c r="GL68" i="1"/>
  <c r="GK68" i="1"/>
  <c r="GJ68" i="1"/>
  <c r="GI68" i="1"/>
  <c r="GH68" i="1"/>
  <c r="GG68" i="1"/>
  <c r="GF68" i="1"/>
  <c r="GE68" i="1"/>
  <c r="GD68" i="1"/>
  <c r="GC68" i="1"/>
  <c r="GB68" i="1"/>
  <c r="GM67" i="1"/>
  <c r="GL67" i="1"/>
  <c r="GK67" i="1"/>
  <c r="GJ67" i="1"/>
  <c r="GI67" i="1"/>
  <c r="GH67" i="1"/>
  <c r="GG67" i="1"/>
  <c r="GF67" i="1"/>
  <c r="GE67" i="1"/>
  <c r="GD67" i="1"/>
  <c r="GC67" i="1"/>
  <c r="GB67" i="1"/>
  <c r="GM66" i="1"/>
  <c r="GL66" i="1"/>
  <c r="GK66" i="1"/>
  <c r="GJ66" i="1"/>
  <c r="GI66" i="1"/>
  <c r="GH66" i="1"/>
  <c r="GG66" i="1"/>
  <c r="GF66" i="1"/>
  <c r="GE66" i="1"/>
  <c r="GD66" i="1"/>
  <c r="GC66" i="1"/>
  <c r="GB66" i="1"/>
  <c r="GM65" i="1"/>
  <c r="GL65" i="1"/>
  <c r="GK65" i="1"/>
  <c r="GJ65" i="1"/>
  <c r="GI65" i="1"/>
  <c r="GH65" i="1"/>
  <c r="GG65" i="1"/>
  <c r="GF65" i="1"/>
  <c r="GE65" i="1"/>
  <c r="GD65" i="1"/>
  <c r="GC65" i="1"/>
  <c r="GB65" i="1"/>
  <c r="GM64" i="1"/>
  <c r="GL64" i="1"/>
  <c r="GK64" i="1"/>
  <c r="GJ64" i="1"/>
  <c r="GI64" i="1"/>
  <c r="GH64" i="1"/>
  <c r="GG64" i="1"/>
  <c r="GF64" i="1"/>
  <c r="GE64" i="1"/>
  <c r="GD64" i="1"/>
  <c r="GC64" i="1"/>
  <c r="GB64" i="1"/>
  <c r="GM63" i="1"/>
  <c r="GL63" i="1"/>
  <c r="GK63" i="1"/>
  <c r="GJ63" i="1"/>
  <c r="GI63" i="1"/>
  <c r="GH63" i="1"/>
  <c r="GG63" i="1"/>
  <c r="GF63" i="1"/>
  <c r="GE63" i="1"/>
  <c r="GD63" i="1"/>
  <c r="GC63" i="1"/>
  <c r="GB63" i="1"/>
  <c r="GM62" i="1"/>
  <c r="GL62" i="1"/>
  <c r="GK62" i="1"/>
  <c r="GJ62" i="1"/>
  <c r="GI62" i="1"/>
  <c r="GH62" i="1"/>
  <c r="GG62" i="1"/>
  <c r="GF62" i="1"/>
  <c r="GE62" i="1"/>
  <c r="GD62" i="1"/>
  <c r="GC62" i="1"/>
  <c r="GB62" i="1"/>
  <c r="GM61" i="1"/>
  <c r="GL61" i="1"/>
  <c r="GK61" i="1"/>
  <c r="GJ61" i="1"/>
  <c r="GI61" i="1"/>
  <c r="GH61" i="1"/>
  <c r="GG61" i="1"/>
  <c r="GF61" i="1"/>
  <c r="GE61" i="1"/>
  <c r="GD61" i="1"/>
  <c r="GC61" i="1"/>
  <c r="GB61" i="1"/>
  <c r="GM60" i="1"/>
  <c r="GL60" i="1"/>
  <c r="GK60" i="1"/>
  <c r="GJ60" i="1"/>
  <c r="GI60" i="1"/>
  <c r="GH60" i="1"/>
  <c r="GG60" i="1"/>
  <c r="GF60" i="1"/>
  <c r="GE60" i="1"/>
  <c r="GD60" i="1"/>
  <c r="GC60" i="1"/>
  <c r="GB60" i="1"/>
  <c r="GM59" i="1"/>
  <c r="GL59" i="1"/>
  <c r="GK59" i="1"/>
  <c r="GJ59" i="1"/>
  <c r="GI59" i="1"/>
  <c r="GH59" i="1"/>
  <c r="GG59" i="1"/>
  <c r="GF59" i="1"/>
  <c r="GE59" i="1"/>
  <c r="GD59" i="1"/>
  <c r="GC59" i="1"/>
  <c r="GB59" i="1"/>
  <c r="GM58" i="1"/>
  <c r="GL58" i="1"/>
  <c r="GK58" i="1"/>
  <c r="GJ58" i="1"/>
  <c r="GI58" i="1"/>
  <c r="GH58" i="1"/>
  <c r="GG58" i="1"/>
  <c r="GF58" i="1"/>
  <c r="GE58" i="1"/>
  <c r="GD58" i="1"/>
  <c r="GC58" i="1"/>
  <c r="GB58" i="1"/>
  <c r="GM57" i="1"/>
  <c r="GL57" i="1"/>
  <c r="GK57" i="1"/>
  <c r="GJ57" i="1"/>
  <c r="GI57" i="1"/>
  <c r="GH57" i="1"/>
  <c r="GG57" i="1"/>
  <c r="GF57" i="1"/>
  <c r="GE57" i="1"/>
  <c r="GD57" i="1"/>
  <c r="GC57" i="1"/>
  <c r="GB57" i="1"/>
  <c r="GM56" i="1"/>
  <c r="GL56" i="1"/>
  <c r="GK56" i="1"/>
  <c r="GJ56" i="1"/>
  <c r="GI56" i="1"/>
  <c r="GH56" i="1"/>
  <c r="GG56" i="1"/>
  <c r="GF56" i="1"/>
  <c r="GE56" i="1"/>
  <c r="GD56" i="1"/>
  <c r="GC56" i="1"/>
  <c r="GB56" i="1"/>
  <c r="GM55" i="1"/>
  <c r="GL55" i="1"/>
  <c r="GK55" i="1"/>
  <c r="GJ55" i="1"/>
  <c r="GI55" i="1"/>
  <c r="GH55" i="1"/>
  <c r="GG55" i="1"/>
  <c r="GF55" i="1"/>
  <c r="GE55" i="1"/>
  <c r="GD55" i="1"/>
  <c r="GC55" i="1"/>
  <c r="GB55" i="1"/>
  <c r="GM54" i="1"/>
  <c r="GL54" i="1"/>
  <c r="GK54" i="1"/>
  <c r="GJ54" i="1"/>
  <c r="GI54" i="1"/>
  <c r="GH54" i="1"/>
  <c r="GG54" i="1"/>
  <c r="GF54" i="1"/>
  <c r="GE54" i="1"/>
  <c r="GD54" i="1"/>
  <c r="GC54" i="1"/>
  <c r="GB54" i="1"/>
  <c r="GM53" i="1"/>
  <c r="GL53" i="1"/>
  <c r="GK53" i="1"/>
  <c r="GJ53" i="1"/>
  <c r="GI53" i="1"/>
  <c r="GH53" i="1"/>
  <c r="GG53" i="1"/>
  <c r="GF53" i="1"/>
  <c r="GE53" i="1"/>
  <c r="GD53" i="1"/>
  <c r="GC53" i="1"/>
  <c r="GB53" i="1"/>
  <c r="GM52" i="1"/>
  <c r="GL52" i="1"/>
  <c r="GK52" i="1"/>
  <c r="GJ52" i="1"/>
  <c r="GI52" i="1"/>
  <c r="GH52" i="1"/>
  <c r="GG52" i="1"/>
  <c r="GF52" i="1"/>
  <c r="GE52" i="1"/>
  <c r="GD52" i="1"/>
  <c r="GC52" i="1"/>
  <c r="GB52" i="1"/>
  <c r="GM51" i="1"/>
  <c r="GL51" i="1"/>
  <c r="GK51" i="1"/>
  <c r="GJ51" i="1"/>
  <c r="GI51" i="1"/>
  <c r="GH51" i="1"/>
  <c r="GG51" i="1"/>
  <c r="GF51" i="1"/>
  <c r="GE51" i="1"/>
  <c r="GD51" i="1"/>
  <c r="GC51" i="1"/>
  <c r="GB51" i="1"/>
  <c r="GM50" i="1"/>
  <c r="GL50" i="1"/>
  <c r="GK50" i="1"/>
  <c r="GJ50" i="1"/>
  <c r="GI50" i="1"/>
  <c r="GH50" i="1"/>
  <c r="GG50" i="1"/>
  <c r="GF50" i="1"/>
  <c r="GE50" i="1"/>
  <c r="GD50" i="1"/>
  <c r="GC50" i="1"/>
  <c r="GB50" i="1"/>
  <c r="GM49" i="1"/>
  <c r="GL49" i="1"/>
  <c r="GK49" i="1"/>
  <c r="GJ49" i="1"/>
  <c r="GI49" i="1"/>
  <c r="GH49" i="1"/>
  <c r="GG49" i="1"/>
  <c r="GF49" i="1"/>
  <c r="GE49" i="1"/>
  <c r="GD49" i="1"/>
  <c r="GC49" i="1"/>
  <c r="GB49" i="1"/>
  <c r="GM48" i="1"/>
  <c r="GL48" i="1"/>
  <c r="GK48" i="1"/>
  <c r="GJ48" i="1"/>
  <c r="GI48" i="1"/>
  <c r="GH48" i="1"/>
  <c r="GG48" i="1"/>
  <c r="GF48" i="1"/>
  <c r="GE48" i="1"/>
  <c r="GD48" i="1"/>
  <c r="GC48" i="1"/>
  <c r="GB48" i="1"/>
  <c r="GM47" i="1"/>
  <c r="GL47" i="1"/>
  <c r="GK47" i="1"/>
  <c r="GJ47" i="1"/>
  <c r="GI47" i="1"/>
  <c r="GH47" i="1"/>
  <c r="GG47" i="1"/>
  <c r="GF47" i="1"/>
  <c r="GE47" i="1"/>
  <c r="GD47" i="1"/>
  <c r="GC47" i="1"/>
  <c r="GB47" i="1"/>
  <c r="GM46" i="1"/>
  <c r="GL46" i="1"/>
  <c r="GK46" i="1"/>
  <c r="GJ46" i="1"/>
  <c r="GI46" i="1"/>
  <c r="GH46" i="1"/>
  <c r="GG46" i="1"/>
  <c r="GF46" i="1"/>
  <c r="GE46" i="1"/>
  <c r="GD46" i="1"/>
  <c r="GC46" i="1"/>
  <c r="GB46" i="1"/>
  <c r="GM45" i="1"/>
  <c r="GL45" i="1"/>
  <c r="GK45" i="1"/>
  <c r="GJ45" i="1"/>
  <c r="GI45" i="1"/>
  <c r="GH45" i="1"/>
  <c r="GG45" i="1"/>
  <c r="GF45" i="1"/>
  <c r="GE45" i="1"/>
  <c r="GD45" i="1"/>
  <c r="GC45" i="1"/>
  <c r="GB45" i="1"/>
  <c r="GM44" i="1"/>
  <c r="GL44" i="1"/>
  <c r="GK44" i="1"/>
  <c r="GJ44" i="1"/>
  <c r="GI44" i="1"/>
  <c r="GH44" i="1"/>
  <c r="GG44" i="1"/>
  <c r="GF44" i="1"/>
  <c r="GE44" i="1"/>
  <c r="GD44" i="1"/>
  <c r="GC44" i="1"/>
  <c r="GB44" i="1"/>
  <c r="GM43" i="1"/>
  <c r="GL43" i="1"/>
  <c r="GK43" i="1"/>
  <c r="GJ43" i="1"/>
  <c r="GI43" i="1"/>
  <c r="GH43" i="1"/>
  <c r="GG43" i="1"/>
  <c r="GF43" i="1"/>
  <c r="GE43" i="1"/>
  <c r="GD43" i="1"/>
  <c r="GC43" i="1"/>
  <c r="GB43" i="1"/>
  <c r="GM42" i="1"/>
  <c r="GL42" i="1"/>
  <c r="GK42" i="1"/>
  <c r="GJ42" i="1"/>
  <c r="GI42" i="1"/>
  <c r="GH42" i="1"/>
  <c r="GG42" i="1"/>
  <c r="GF42" i="1"/>
  <c r="GE42" i="1"/>
  <c r="GD42" i="1"/>
  <c r="GC42" i="1"/>
  <c r="GB42" i="1"/>
  <c r="GM41" i="1"/>
  <c r="GL41" i="1"/>
  <c r="GK41" i="1"/>
  <c r="GJ41" i="1"/>
  <c r="GI41" i="1"/>
  <c r="GH41" i="1"/>
  <c r="GG41" i="1"/>
  <c r="GF41" i="1"/>
  <c r="GE41" i="1"/>
  <c r="GD41" i="1"/>
  <c r="GC41" i="1"/>
  <c r="GB41" i="1"/>
  <c r="GM40" i="1"/>
  <c r="GL40" i="1"/>
  <c r="GK40" i="1"/>
  <c r="GJ40" i="1"/>
  <c r="GI40" i="1"/>
  <c r="GH40" i="1"/>
  <c r="GG40" i="1"/>
  <c r="GF40" i="1"/>
  <c r="GE40" i="1"/>
  <c r="GD40" i="1"/>
  <c r="GC40" i="1"/>
  <c r="GB40" i="1"/>
  <c r="GM39" i="1"/>
  <c r="GL39" i="1"/>
  <c r="GK39" i="1"/>
  <c r="GJ39" i="1"/>
  <c r="GI39" i="1"/>
  <c r="GH39" i="1"/>
  <c r="GG39" i="1"/>
  <c r="GF39" i="1"/>
  <c r="GE39" i="1"/>
  <c r="GD39" i="1"/>
  <c r="GC39" i="1"/>
  <c r="GB39" i="1"/>
  <c r="GM38" i="1"/>
  <c r="GL38" i="1"/>
  <c r="GK38" i="1"/>
  <c r="GJ38" i="1"/>
  <c r="GI38" i="1"/>
  <c r="GH38" i="1"/>
  <c r="GG38" i="1"/>
  <c r="GF38" i="1"/>
  <c r="GE38" i="1"/>
  <c r="GD38" i="1"/>
  <c r="GC38" i="1"/>
  <c r="GB38" i="1"/>
  <c r="GM37" i="1"/>
  <c r="GL37" i="1"/>
  <c r="GK37" i="1"/>
  <c r="GJ37" i="1"/>
  <c r="GI37" i="1"/>
  <c r="GH37" i="1"/>
  <c r="GG37" i="1"/>
  <c r="GF37" i="1"/>
  <c r="GE37" i="1"/>
  <c r="GD37" i="1"/>
  <c r="GC37" i="1"/>
  <c r="GB37" i="1"/>
  <c r="GM36" i="1"/>
  <c r="GL36" i="1"/>
  <c r="GK36" i="1"/>
  <c r="GJ36" i="1"/>
  <c r="GI36" i="1"/>
  <c r="GH36" i="1"/>
  <c r="GG36" i="1"/>
  <c r="GF36" i="1"/>
  <c r="GE36" i="1"/>
  <c r="GD36" i="1"/>
  <c r="GC36" i="1"/>
  <c r="GB36" i="1"/>
  <c r="GM35" i="1"/>
  <c r="GL35" i="1"/>
  <c r="GK35" i="1"/>
  <c r="GJ35" i="1"/>
  <c r="GI35" i="1"/>
  <c r="GH35" i="1"/>
  <c r="GG35" i="1"/>
  <c r="GF35" i="1"/>
  <c r="GE35" i="1"/>
  <c r="GD35" i="1"/>
  <c r="GC35" i="1"/>
  <c r="GB35" i="1"/>
  <c r="GM34" i="1"/>
  <c r="GL34" i="1"/>
  <c r="GK34" i="1"/>
  <c r="GJ34" i="1"/>
  <c r="GI34" i="1"/>
  <c r="GH34" i="1"/>
  <c r="GG34" i="1"/>
  <c r="GF34" i="1"/>
  <c r="GE34" i="1"/>
  <c r="GD34" i="1"/>
  <c r="GC34" i="1"/>
  <c r="GB34" i="1"/>
  <c r="GM33" i="1"/>
  <c r="GL33" i="1"/>
  <c r="GK33" i="1"/>
  <c r="GJ33" i="1"/>
  <c r="GI33" i="1"/>
  <c r="GH33" i="1"/>
  <c r="GG33" i="1"/>
  <c r="GF33" i="1"/>
  <c r="GE33" i="1"/>
  <c r="GD33" i="1"/>
  <c r="GC33" i="1"/>
  <c r="GB33" i="1"/>
  <c r="GM32" i="1"/>
  <c r="GL32" i="1"/>
  <c r="GK32" i="1"/>
  <c r="GJ32" i="1"/>
  <c r="GI32" i="1"/>
  <c r="GH32" i="1"/>
  <c r="GG32" i="1"/>
  <c r="GF32" i="1"/>
  <c r="GE32" i="1"/>
  <c r="GD32" i="1"/>
  <c r="GC32" i="1"/>
  <c r="GB32" i="1"/>
  <c r="GM31" i="1"/>
  <c r="GL31" i="1"/>
  <c r="GK31" i="1"/>
  <c r="GJ31" i="1"/>
  <c r="GI31" i="1"/>
  <c r="GH31" i="1"/>
  <c r="GG31" i="1"/>
  <c r="GF31" i="1"/>
  <c r="GE31" i="1"/>
  <c r="GD31" i="1"/>
  <c r="GC31" i="1"/>
  <c r="GB31" i="1"/>
  <c r="GM30" i="1"/>
  <c r="GL30" i="1"/>
  <c r="GK30" i="1"/>
  <c r="GJ30" i="1"/>
  <c r="GI30" i="1"/>
  <c r="GH30" i="1"/>
  <c r="GG30" i="1"/>
  <c r="GF30" i="1"/>
  <c r="GE30" i="1"/>
  <c r="GD30" i="1"/>
  <c r="GC30" i="1"/>
  <c r="GB30" i="1"/>
  <c r="GM29" i="1"/>
  <c r="GL29" i="1"/>
  <c r="GK29" i="1"/>
  <c r="GJ29" i="1"/>
  <c r="GI29" i="1"/>
  <c r="GH29" i="1"/>
  <c r="GG29" i="1"/>
  <c r="GF29" i="1"/>
  <c r="GE29" i="1"/>
  <c r="GD29" i="1"/>
  <c r="GC29" i="1"/>
  <c r="GB29" i="1"/>
  <c r="GM28" i="1"/>
  <c r="GL28" i="1"/>
  <c r="GK28" i="1"/>
  <c r="GJ28" i="1"/>
  <c r="GI28" i="1"/>
  <c r="GH28" i="1"/>
  <c r="GG28" i="1"/>
  <c r="GF28" i="1"/>
  <c r="GE28" i="1"/>
  <c r="GD28" i="1"/>
  <c r="GC28" i="1"/>
  <c r="GB28" i="1"/>
  <c r="GM27" i="1"/>
  <c r="GL27" i="1"/>
  <c r="GK27" i="1"/>
  <c r="GJ27" i="1"/>
  <c r="GI27" i="1"/>
  <c r="GH27" i="1"/>
  <c r="GG27" i="1"/>
  <c r="GF27" i="1"/>
  <c r="GE27" i="1"/>
  <c r="GD27" i="1"/>
  <c r="GC27" i="1"/>
  <c r="GB27" i="1"/>
  <c r="GM26" i="1"/>
  <c r="GL26" i="1"/>
  <c r="GK26" i="1"/>
  <c r="GJ26" i="1"/>
  <c r="GI26" i="1"/>
  <c r="GH26" i="1"/>
  <c r="GG26" i="1"/>
  <c r="GF26" i="1"/>
  <c r="GE26" i="1"/>
  <c r="GD26" i="1"/>
  <c r="GC26" i="1"/>
  <c r="GB26" i="1"/>
  <c r="GM25" i="1"/>
  <c r="GL25" i="1"/>
  <c r="GK25" i="1"/>
  <c r="GJ25" i="1"/>
  <c r="GI25" i="1"/>
  <c r="GH25" i="1"/>
  <c r="GG25" i="1"/>
  <c r="GF25" i="1"/>
  <c r="GE25" i="1"/>
  <c r="GD25" i="1"/>
  <c r="GC25" i="1"/>
  <c r="GB25" i="1"/>
  <c r="GM24" i="1"/>
  <c r="GL24" i="1"/>
  <c r="GK24" i="1"/>
  <c r="GJ24" i="1"/>
  <c r="GI24" i="1"/>
  <c r="GH24" i="1"/>
  <c r="GG24" i="1"/>
  <c r="GF24" i="1"/>
  <c r="GE24" i="1"/>
  <c r="GD24" i="1"/>
  <c r="GC24" i="1"/>
  <c r="GB24" i="1"/>
  <c r="GM23" i="1"/>
  <c r="GL23" i="1"/>
  <c r="GK23" i="1"/>
  <c r="GJ23" i="1"/>
  <c r="GI23" i="1"/>
  <c r="GH23" i="1"/>
  <c r="GG23" i="1"/>
  <c r="GF23" i="1"/>
  <c r="GE23" i="1"/>
  <c r="GD23" i="1"/>
  <c r="GC23" i="1"/>
  <c r="GB23" i="1"/>
  <c r="GM22" i="1"/>
  <c r="GL22" i="1"/>
  <c r="GK22" i="1"/>
  <c r="GJ22" i="1"/>
  <c r="GI22" i="1"/>
  <c r="GH22" i="1"/>
  <c r="GG22" i="1"/>
  <c r="GF22" i="1"/>
  <c r="GE22" i="1"/>
  <c r="GD22" i="1"/>
  <c r="GC22" i="1"/>
  <c r="GB22" i="1"/>
  <c r="GM21" i="1"/>
  <c r="GL21" i="1"/>
  <c r="GK21" i="1"/>
  <c r="GJ21" i="1"/>
  <c r="GI21" i="1"/>
  <c r="GH21" i="1"/>
  <c r="GG21" i="1"/>
  <c r="GF21" i="1"/>
  <c r="GE21" i="1"/>
  <c r="GD21" i="1"/>
  <c r="GC21" i="1"/>
  <c r="GB21" i="1"/>
  <c r="GM20" i="1"/>
  <c r="GL20" i="1"/>
  <c r="GK20" i="1"/>
  <c r="GJ20" i="1"/>
  <c r="GI20" i="1"/>
  <c r="GH20" i="1"/>
  <c r="GG20" i="1"/>
  <c r="GF20" i="1"/>
  <c r="GE20" i="1"/>
  <c r="GD20" i="1"/>
  <c r="GC20" i="1"/>
  <c r="GB20" i="1"/>
  <c r="GM19" i="1"/>
  <c r="GL19" i="1"/>
  <c r="GK19" i="1"/>
  <c r="GJ19" i="1"/>
  <c r="GI19" i="1"/>
  <c r="GH19" i="1"/>
  <c r="GG19" i="1"/>
  <c r="GF19" i="1"/>
  <c r="GE19" i="1"/>
  <c r="GD19" i="1"/>
  <c r="GC19" i="1"/>
  <c r="GB19" i="1"/>
  <c r="GM18" i="1"/>
  <c r="GL18" i="1"/>
  <c r="GK18" i="1"/>
  <c r="GJ18" i="1"/>
  <c r="GI18" i="1"/>
  <c r="GH18" i="1"/>
  <c r="GG18" i="1"/>
  <c r="GF18" i="1"/>
  <c r="GE18" i="1"/>
  <c r="GD18" i="1"/>
  <c r="GC18" i="1"/>
  <c r="GB18" i="1"/>
  <c r="GM17" i="1"/>
  <c r="GL17" i="1"/>
  <c r="GK17" i="1"/>
  <c r="GJ17" i="1"/>
  <c r="GI17" i="1"/>
  <c r="GH17" i="1"/>
  <c r="GG17" i="1"/>
  <c r="GF17" i="1"/>
  <c r="GE17" i="1"/>
  <c r="GD17" i="1"/>
  <c r="GC17" i="1"/>
  <c r="GB17" i="1"/>
  <c r="GM16" i="1"/>
  <c r="GL16" i="1"/>
  <c r="GK16" i="1"/>
  <c r="GJ16" i="1"/>
  <c r="GI16" i="1"/>
  <c r="GH16" i="1"/>
  <c r="GG16" i="1"/>
  <c r="GF16" i="1"/>
  <c r="GE16" i="1"/>
  <c r="GD16" i="1"/>
  <c r="GC16" i="1"/>
  <c r="GB16" i="1"/>
  <c r="GM15" i="1"/>
  <c r="GL15" i="1"/>
  <c r="GK15" i="1"/>
  <c r="GJ15" i="1"/>
  <c r="GI15" i="1"/>
  <c r="GH15" i="1"/>
  <c r="GG15" i="1"/>
  <c r="GF15" i="1"/>
  <c r="GE15" i="1"/>
  <c r="GD15" i="1"/>
  <c r="GC15" i="1"/>
  <c r="GB15" i="1"/>
  <c r="GM14" i="1"/>
  <c r="GL14" i="1"/>
  <c r="GK14" i="1"/>
  <c r="GJ14" i="1"/>
  <c r="GI14" i="1"/>
  <c r="GH14" i="1"/>
  <c r="GG14" i="1"/>
  <c r="GF14" i="1"/>
  <c r="GE14" i="1"/>
  <c r="GD14" i="1"/>
  <c r="GC14" i="1"/>
  <c r="GB14" i="1"/>
  <c r="GM13" i="1"/>
  <c r="GL13" i="1"/>
  <c r="GK13" i="1"/>
  <c r="GJ13" i="1"/>
  <c r="GI13" i="1"/>
  <c r="GH13" i="1"/>
  <c r="GG13" i="1"/>
  <c r="GF13" i="1"/>
  <c r="GE13" i="1"/>
  <c r="GD13" i="1"/>
  <c r="GC13" i="1"/>
  <c r="GB13" i="1"/>
  <c r="GM12" i="1"/>
  <c r="GL12" i="1"/>
  <c r="GK12" i="1"/>
  <c r="GJ12" i="1"/>
  <c r="GI12" i="1"/>
  <c r="GH12" i="1"/>
  <c r="GG12" i="1"/>
  <c r="GF12" i="1"/>
  <c r="GE12" i="1"/>
  <c r="GD12" i="1"/>
  <c r="GC12" i="1"/>
  <c r="GB12" i="1"/>
  <c r="GM11" i="1"/>
  <c r="GL11" i="1"/>
  <c r="GK11" i="1"/>
  <c r="GJ11" i="1"/>
  <c r="GI11" i="1"/>
  <c r="GH11" i="1"/>
  <c r="GG11" i="1"/>
  <c r="GF11" i="1"/>
  <c r="GE11" i="1"/>
  <c r="GD11" i="1"/>
  <c r="GC11" i="1"/>
  <c r="GB11" i="1"/>
  <c r="GM10" i="1"/>
  <c r="GL10" i="1"/>
  <c r="GK10" i="1"/>
  <c r="GJ10" i="1"/>
  <c r="GI10" i="1"/>
  <c r="GH10" i="1"/>
  <c r="GG10" i="1"/>
  <c r="GF10" i="1"/>
  <c r="GE10" i="1"/>
  <c r="GD10" i="1"/>
  <c r="GC10" i="1"/>
  <c r="GB10" i="1"/>
  <c r="GM9" i="1"/>
  <c r="GL9" i="1"/>
  <c r="GK9" i="1"/>
  <c r="GJ9" i="1"/>
  <c r="GI9" i="1"/>
  <c r="GH9" i="1"/>
  <c r="GG9" i="1"/>
  <c r="GF9" i="1"/>
  <c r="GE9" i="1"/>
  <c r="GD9" i="1"/>
  <c r="GC9" i="1"/>
  <c r="GB9" i="1"/>
  <c r="GM8" i="1"/>
  <c r="GL8" i="1"/>
  <c r="GK8" i="1"/>
  <c r="GJ8" i="1"/>
  <c r="GI8" i="1"/>
  <c r="GH8" i="1"/>
  <c r="GG8" i="1"/>
  <c r="GF8" i="1"/>
  <c r="GE8" i="1"/>
  <c r="GD8" i="1"/>
  <c r="GC8" i="1"/>
  <c r="GB8" i="1"/>
  <c r="GM7" i="1"/>
  <c r="GL7" i="1"/>
  <c r="GK7" i="1"/>
  <c r="GJ7" i="1"/>
  <c r="GI7" i="1"/>
  <c r="GH7" i="1"/>
  <c r="GG7" i="1"/>
  <c r="GF7" i="1"/>
  <c r="GE7" i="1"/>
  <c r="GD7" i="1"/>
  <c r="GC7" i="1"/>
  <c r="GB7" i="1"/>
  <c r="FY446" i="1"/>
  <c r="FX446" i="1"/>
  <c r="FW446" i="1"/>
  <c r="FV446" i="1"/>
  <c r="FU446" i="1"/>
  <c r="FT446" i="1"/>
  <c r="FS446" i="1"/>
  <c r="FR446" i="1"/>
  <c r="FQ446" i="1"/>
  <c r="FP446" i="1"/>
  <c r="FO446" i="1"/>
  <c r="FN446" i="1"/>
  <c r="FY445" i="1"/>
  <c r="FX445" i="1"/>
  <c r="FW445" i="1"/>
  <c r="FV445" i="1"/>
  <c r="FU445" i="1"/>
  <c r="FT445" i="1"/>
  <c r="FS445" i="1"/>
  <c r="FR445" i="1"/>
  <c r="FQ445" i="1"/>
  <c r="FP445" i="1"/>
  <c r="FO445" i="1"/>
  <c r="FN445" i="1"/>
  <c r="FY444" i="1"/>
  <c r="FX444" i="1"/>
  <c r="FW444" i="1"/>
  <c r="FV444" i="1"/>
  <c r="FU444" i="1"/>
  <c r="FT444" i="1"/>
  <c r="FS444" i="1"/>
  <c r="FR444" i="1"/>
  <c r="FQ444" i="1"/>
  <c r="FP444" i="1"/>
  <c r="FO444" i="1"/>
  <c r="FN444" i="1"/>
  <c r="FY443" i="1"/>
  <c r="FX443" i="1"/>
  <c r="FW443" i="1"/>
  <c r="FV443" i="1"/>
  <c r="FU443" i="1"/>
  <c r="FT443" i="1"/>
  <c r="FS443" i="1"/>
  <c r="FR443" i="1"/>
  <c r="FQ443" i="1"/>
  <c r="FP443" i="1"/>
  <c r="FO443" i="1"/>
  <c r="FN443" i="1"/>
  <c r="FY442" i="1"/>
  <c r="FX442" i="1"/>
  <c r="FW442" i="1"/>
  <c r="FV442" i="1"/>
  <c r="FU442" i="1"/>
  <c r="FT442" i="1"/>
  <c r="FS442" i="1"/>
  <c r="FR442" i="1"/>
  <c r="FQ442" i="1"/>
  <c r="FP442" i="1"/>
  <c r="FO442" i="1"/>
  <c r="FN442" i="1"/>
  <c r="FY441" i="1"/>
  <c r="FX441" i="1"/>
  <c r="FW441" i="1"/>
  <c r="FV441" i="1"/>
  <c r="FU441" i="1"/>
  <c r="FT441" i="1"/>
  <c r="FS441" i="1"/>
  <c r="FR441" i="1"/>
  <c r="FQ441" i="1"/>
  <c r="FP441" i="1"/>
  <c r="FO441" i="1"/>
  <c r="FN441" i="1"/>
  <c r="FY440" i="1"/>
  <c r="FX440" i="1"/>
  <c r="FW440" i="1"/>
  <c r="FV440" i="1"/>
  <c r="FU440" i="1"/>
  <c r="FT440" i="1"/>
  <c r="FS440" i="1"/>
  <c r="FR440" i="1"/>
  <c r="FQ440" i="1"/>
  <c r="FP440" i="1"/>
  <c r="FO440" i="1"/>
  <c r="FN440" i="1"/>
  <c r="FY439" i="1"/>
  <c r="FX439" i="1"/>
  <c r="FW439" i="1"/>
  <c r="FV439" i="1"/>
  <c r="FU439" i="1"/>
  <c r="FT439" i="1"/>
  <c r="FS439" i="1"/>
  <c r="FR439" i="1"/>
  <c r="FQ439" i="1"/>
  <c r="FP439" i="1"/>
  <c r="FO439" i="1"/>
  <c r="FN439" i="1"/>
  <c r="FY438" i="1"/>
  <c r="FX438" i="1"/>
  <c r="FW438" i="1"/>
  <c r="FV438" i="1"/>
  <c r="FU438" i="1"/>
  <c r="FT438" i="1"/>
  <c r="FS438" i="1"/>
  <c r="FR438" i="1"/>
  <c r="FQ438" i="1"/>
  <c r="FP438" i="1"/>
  <c r="FO438" i="1"/>
  <c r="FN438" i="1"/>
  <c r="FY437" i="1"/>
  <c r="FX437" i="1"/>
  <c r="FW437" i="1"/>
  <c r="FV437" i="1"/>
  <c r="FU437" i="1"/>
  <c r="FT437" i="1"/>
  <c r="FS437" i="1"/>
  <c r="FR437" i="1"/>
  <c r="FQ437" i="1"/>
  <c r="FP437" i="1"/>
  <c r="FO437" i="1"/>
  <c r="FN437" i="1"/>
  <c r="FY436" i="1"/>
  <c r="FX436" i="1"/>
  <c r="FW436" i="1"/>
  <c r="FV436" i="1"/>
  <c r="FU436" i="1"/>
  <c r="FT436" i="1"/>
  <c r="FS436" i="1"/>
  <c r="FR436" i="1"/>
  <c r="FQ436" i="1"/>
  <c r="FP436" i="1"/>
  <c r="FO436" i="1"/>
  <c r="FN436" i="1"/>
  <c r="FY435" i="1"/>
  <c r="FX435" i="1"/>
  <c r="FW435" i="1"/>
  <c r="FV435" i="1"/>
  <c r="FU435" i="1"/>
  <c r="FT435" i="1"/>
  <c r="FS435" i="1"/>
  <c r="FR435" i="1"/>
  <c r="FQ435" i="1"/>
  <c r="FP435" i="1"/>
  <c r="FO435" i="1"/>
  <c r="FN435" i="1"/>
  <c r="FY434" i="1"/>
  <c r="FX434" i="1"/>
  <c r="FW434" i="1"/>
  <c r="FV434" i="1"/>
  <c r="FU434" i="1"/>
  <c r="FT434" i="1"/>
  <c r="FS434" i="1"/>
  <c r="FR434" i="1"/>
  <c r="FQ434" i="1"/>
  <c r="FP434" i="1"/>
  <c r="FO434" i="1"/>
  <c r="FN434" i="1"/>
  <c r="FY433" i="1"/>
  <c r="FX433" i="1"/>
  <c r="FW433" i="1"/>
  <c r="FV433" i="1"/>
  <c r="FU433" i="1"/>
  <c r="FT433" i="1"/>
  <c r="FS433" i="1"/>
  <c r="FR433" i="1"/>
  <c r="FQ433" i="1"/>
  <c r="FP433" i="1"/>
  <c r="FO433" i="1"/>
  <c r="FN433" i="1"/>
  <c r="FY432" i="1"/>
  <c r="FX432" i="1"/>
  <c r="FW432" i="1"/>
  <c r="FV432" i="1"/>
  <c r="FU432" i="1"/>
  <c r="FT432" i="1"/>
  <c r="FS432" i="1"/>
  <c r="FR432" i="1"/>
  <c r="FQ432" i="1"/>
  <c r="FP432" i="1"/>
  <c r="FO432" i="1"/>
  <c r="FN432" i="1"/>
  <c r="FY431" i="1"/>
  <c r="FX431" i="1"/>
  <c r="FW431" i="1"/>
  <c r="FV431" i="1"/>
  <c r="FU431" i="1"/>
  <c r="FT431" i="1"/>
  <c r="FS431" i="1"/>
  <c r="FR431" i="1"/>
  <c r="FQ431" i="1"/>
  <c r="FP431" i="1"/>
  <c r="FO431" i="1"/>
  <c r="FN431" i="1"/>
  <c r="FY430" i="1"/>
  <c r="FX430" i="1"/>
  <c r="FW430" i="1"/>
  <c r="FV430" i="1"/>
  <c r="FU430" i="1"/>
  <c r="FT430" i="1"/>
  <c r="FS430" i="1"/>
  <c r="FR430" i="1"/>
  <c r="FQ430" i="1"/>
  <c r="FP430" i="1"/>
  <c r="FO430" i="1"/>
  <c r="FN430" i="1"/>
  <c r="FY429" i="1"/>
  <c r="FX429" i="1"/>
  <c r="FW429" i="1"/>
  <c r="FV429" i="1"/>
  <c r="FU429" i="1"/>
  <c r="FT429" i="1"/>
  <c r="FS429" i="1"/>
  <c r="FR429" i="1"/>
  <c r="FQ429" i="1"/>
  <c r="FP429" i="1"/>
  <c r="FO429" i="1"/>
  <c r="FN429" i="1"/>
  <c r="FY428" i="1"/>
  <c r="FX428" i="1"/>
  <c r="FW428" i="1"/>
  <c r="FV428" i="1"/>
  <c r="FU428" i="1"/>
  <c r="FT428" i="1"/>
  <c r="FS428" i="1"/>
  <c r="FR428" i="1"/>
  <c r="FQ428" i="1"/>
  <c r="FP428" i="1"/>
  <c r="FO428" i="1"/>
  <c r="FN428" i="1"/>
  <c r="FY427" i="1"/>
  <c r="FX427" i="1"/>
  <c r="FW427" i="1"/>
  <c r="FV427" i="1"/>
  <c r="FU427" i="1"/>
  <c r="FT427" i="1"/>
  <c r="FS427" i="1"/>
  <c r="FR427" i="1"/>
  <c r="FQ427" i="1"/>
  <c r="FP427" i="1"/>
  <c r="FO427" i="1"/>
  <c r="FN427" i="1"/>
  <c r="FY426" i="1"/>
  <c r="FX426" i="1"/>
  <c r="FW426" i="1"/>
  <c r="FV426" i="1"/>
  <c r="FU426" i="1"/>
  <c r="FT426" i="1"/>
  <c r="FS426" i="1"/>
  <c r="FR426" i="1"/>
  <c r="FQ426" i="1"/>
  <c r="FP426" i="1"/>
  <c r="FO426" i="1"/>
  <c r="FN426" i="1"/>
  <c r="FY425" i="1"/>
  <c r="FX425" i="1"/>
  <c r="FW425" i="1"/>
  <c r="FV425" i="1"/>
  <c r="FU425" i="1"/>
  <c r="FT425" i="1"/>
  <c r="FS425" i="1"/>
  <c r="FR425" i="1"/>
  <c r="FQ425" i="1"/>
  <c r="FP425" i="1"/>
  <c r="FO425" i="1"/>
  <c r="FN425" i="1"/>
  <c r="FY424" i="1"/>
  <c r="FX424" i="1"/>
  <c r="FW424" i="1"/>
  <c r="FV424" i="1"/>
  <c r="FU424" i="1"/>
  <c r="FT424" i="1"/>
  <c r="FS424" i="1"/>
  <c r="FR424" i="1"/>
  <c r="FQ424" i="1"/>
  <c r="FP424" i="1"/>
  <c r="FO424" i="1"/>
  <c r="FN424" i="1"/>
  <c r="FY423" i="1"/>
  <c r="FX423" i="1"/>
  <c r="FW423" i="1"/>
  <c r="FV423" i="1"/>
  <c r="FU423" i="1"/>
  <c r="FT423" i="1"/>
  <c r="FS423" i="1"/>
  <c r="FR423" i="1"/>
  <c r="FQ423" i="1"/>
  <c r="FP423" i="1"/>
  <c r="FO423" i="1"/>
  <c r="FN423" i="1"/>
  <c r="FY422" i="1"/>
  <c r="FX422" i="1"/>
  <c r="FW422" i="1"/>
  <c r="FV422" i="1"/>
  <c r="FU422" i="1"/>
  <c r="FT422" i="1"/>
  <c r="FS422" i="1"/>
  <c r="FR422" i="1"/>
  <c r="FQ422" i="1"/>
  <c r="FP422" i="1"/>
  <c r="FO422" i="1"/>
  <c r="FN422" i="1"/>
  <c r="FY421" i="1"/>
  <c r="FX421" i="1"/>
  <c r="FW421" i="1"/>
  <c r="FV421" i="1"/>
  <c r="FU421" i="1"/>
  <c r="FT421" i="1"/>
  <c r="FS421" i="1"/>
  <c r="FR421" i="1"/>
  <c r="FQ421" i="1"/>
  <c r="FP421" i="1"/>
  <c r="FO421" i="1"/>
  <c r="FN421" i="1"/>
  <c r="FY420" i="1"/>
  <c r="FX420" i="1"/>
  <c r="FW420" i="1"/>
  <c r="FV420" i="1"/>
  <c r="FU420" i="1"/>
  <c r="FT420" i="1"/>
  <c r="FS420" i="1"/>
  <c r="FR420" i="1"/>
  <c r="FQ420" i="1"/>
  <c r="FP420" i="1"/>
  <c r="FO420" i="1"/>
  <c r="FN420" i="1"/>
  <c r="FY419" i="1"/>
  <c r="FX419" i="1"/>
  <c r="FW419" i="1"/>
  <c r="FV419" i="1"/>
  <c r="FU419" i="1"/>
  <c r="FT419" i="1"/>
  <c r="FS419" i="1"/>
  <c r="FR419" i="1"/>
  <c r="FQ419" i="1"/>
  <c r="FP419" i="1"/>
  <c r="FO419" i="1"/>
  <c r="FN419" i="1"/>
  <c r="FY418" i="1"/>
  <c r="FX418" i="1"/>
  <c r="FW418" i="1"/>
  <c r="FV418" i="1"/>
  <c r="FU418" i="1"/>
  <c r="FT418" i="1"/>
  <c r="FS418" i="1"/>
  <c r="FR418" i="1"/>
  <c r="FQ418" i="1"/>
  <c r="FP418" i="1"/>
  <c r="FO418" i="1"/>
  <c r="FN418" i="1"/>
  <c r="FY417" i="1"/>
  <c r="FX417" i="1"/>
  <c r="FW417" i="1"/>
  <c r="FV417" i="1"/>
  <c r="FU417" i="1"/>
  <c r="FT417" i="1"/>
  <c r="FS417" i="1"/>
  <c r="FR417" i="1"/>
  <c r="FQ417" i="1"/>
  <c r="FP417" i="1"/>
  <c r="FO417" i="1"/>
  <c r="FN417" i="1"/>
  <c r="FY416" i="1"/>
  <c r="FX416" i="1"/>
  <c r="FW416" i="1"/>
  <c r="FV416" i="1"/>
  <c r="FU416" i="1"/>
  <c r="FT416" i="1"/>
  <c r="FS416" i="1"/>
  <c r="FR416" i="1"/>
  <c r="FQ416" i="1"/>
  <c r="FP416" i="1"/>
  <c r="FO416" i="1"/>
  <c r="FN416" i="1"/>
  <c r="FY415" i="1"/>
  <c r="FX415" i="1"/>
  <c r="FW415" i="1"/>
  <c r="FV415" i="1"/>
  <c r="FU415" i="1"/>
  <c r="FT415" i="1"/>
  <c r="FS415" i="1"/>
  <c r="FR415" i="1"/>
  <c r="FQ415" i="1"/>
  <c r="FP415" i="1"/>
  <c r="FO415" i="1"/>
  <c r="FN415" i="1"/>
  <c r="FY414" i="1"/>
  <c r="FX414" i="1"/>
  <c r="FW414" i="1"/>
  <c r="FV414" i="1"/>
  <c r="FU414" i="1"/>
  <c r="FT414" i="1"/>
  <c r="FS414" i="1"/>
  <c r="FR414" i="1"/>
  <c r="FQ414" i="1"/>
  <c r="FP414" i="1"/>
  <c r="FO414" i="1"/>
  <c r="FN414" i="1"/>
  <c r="FY413" i="1"/>
  <c r="FX413" i="1"/>
  <c r="FW413" i="1"/>
  <c r="FV413" i="1"/>
  <c r="FU413" i="1"/>
  <c r="FT413" i="1"/>
  <c r="FS413" i="1"/>
  <c r="FR413" i="1"/>
  <c r="FQ413" i="1"/>
  <c r="FP413" i="1"/>
  <c r="FO413" i="1"/>
  <c r="FN413" i="1"/>
  <c r="FY412" i="1"/>
  <c r="FX412" i="1"/>
  <c r="FW412" i="1"/>
  <c r="FV412" i="1"/>
  <c r="FU412" i="1"/>
  <c r="FT412" i="1"/>
  <c r="FS412" i="1"/>
  <c r="FR412" i="1"/>
  <c r="FQ412" i="1"/>
  <c r="FP412" i="1"/>
  <c r="FO412" i="1"/>
  <c r="FN412" i="1"/>
  <c r="FY411" i="1"/>
  <c r="FX411" i="1"/>
  <c r="FW411" i="1"/>
  <c r="FV411" i="1"/>
  <c r="FU411" i="1"/>
  <c r="FT411" i="1"/>
  <c r="FS411" i="1"/>
  <c r="FR411" i="1"/>
  <c r="FQ411" i="1"/>
  <c r="FP411" i="1"/>
  <c r="FO411" i="1"/>
  <c r="FN411" i="1"/>
  <c r="FY410" i="1"/>
  <c r="FX410" i="1"/>
  <c r="FW410" i="1"/>
  <c r="FV410" i="1"/>
  <c r="FU410" i="1"/>
  <c r="FT410" i="1"/>
  <c r="FS410" i="1"/>
  <c r="FR410" i="1"/>
  <c r="FQ410" i="1"/>
  <c r="FP410" i="1"/>
  <c r="FO410" i="1"/>
  <c r="FN410" i="1"/>
  <c r="FY409" i="1"/>
  <c r="FX409" i="1"/>
  <c r="FW409" i="1"/>
  <c r="FV409" i="1"/>
  <c r="FU409" i="1"/>
  <c r="FT409" i="1"/>
  <c r="FS409" i="1"/>
  <c r="FR409" i="1"/>
  <c r="FQ409" i="1"/>
  <c r="FP409" i="1"/>
  <c r="FO409" i="1"/>
  <c r="FN409" i="1"/>
  <c r="FY408" i="1"/>
  <c r="FX408" i="1"/>
  <c r="FW408" i="1"/>
  <c r="FV408" i="1"/>
  <c r="FU408" i="1"/>
  <c r="FT408" i="1"/>
  <c r="FS408" i="1"/>
  <c r="FR408" i="1"/>
  <c r="FQ408" i="1"/>
  <c r="FP408" i="1"/>
  <c r="FO408" i="1"/>
  <c r="FN408" i="1"/>
  <c r="FY407" i="1"/>
  <c r="FX407" i="1"/>
  <c r="FW407" i="1"/>
  <c r="FV407" i="1"/>
  <c r="FU407" i="1"/>
  <c r="FT407" i="1"/>
  <c r="FS407" i="1"/>
  <c r="FR407" i="1"/>
  <c r="FQ407" i="1"/>
  <c r="FP407" i="1"/>
  <c r="FO407" i="1"/>
  <c r="FN407" i="1"/>
  <c r="FY406" i="1"/>
  <c r="FX406" i="1"/>
  <c r="FW406" i="1"/>
  <c r="FV406" i="1"/>
  <c r="FU406" i="1"/>
  <c r="FT406" i="1"/>
  <c r="FS406" i="1"/>
  <c r="FR406" i="1"/>
  <c r="FQ406" i="1"/>
  <c r="FP406" i="1"/>
  <c r="FO406" i="1"/>
  <c r="FN406" i="1"/>
  <c r="FY405" i="1"/>
  <c r="FX405" i="1"/>
  <c r="FW405" i="1"/>
  <c r="FV405" i="1"/>
  <c r="FU405" i="1"/>
  <c r="FT405" i="1"/>
  <c r="FS405" i="1"/>
  <c r="FR405" i="1"/>
  <c r="FQ405" i="1"/>
  <c r="FP405" i="1"/>
  <c r="FO405" i="1"/>
  <c r="FN405" i="1"/>
  <c r="FY404" i="1"/>
  <c r="FX404" i="1"/>
  <c r="FW404" i="1"/>
  <c r="FV404" i="1"/>
  <c r="FU404" i="1"/>
  <c r="FT404" i="1"/>
  <c r="FS404" i="1"/>
  <c r="FR404" i="1"/>
  <c r="FQ404" i="1"/>
  <c r="FP404" i="1"/>
  <c r="FO404" i="1"/>
  <c r="FN404" i="1"/>
  <c r="FY403" i="1"/>
  <c r="FX403" i="1"/>
  <c r="FW403" i="1"/>
  <c r="FV403" i="1"/>
  <c r="FU403" i="1"/>
  <c r="FT403" i="1"/>
  <c r="FS403" i="1"/>
  <c r="FR403" i="1"/>
  <c r="FQ403" i="1"/>
  <c r="FP403" i="1"/>
  <c r="FO403" i="1"/>
  <c r="FN403" i="1"/>
  <c r="FY402" i="1"/>
  <c r="FX402" i="1"/>
  <c r="FW402" i="1"/>
  <c r="FV402" i="1"/>
  <c r="FU402" i="1"/>
  <c r="FT402" i="1"/>
  <c r="FS402" i="1"/>
  <c r="FR402" i="1"/>
  <c r="FQ402" i="1"/>
  <c r="FP402" i="1"/>
  <c r="FO402" i="1"/>
  <c r="FN402" i="1"/>
  <c r="FY401" i="1"/>
  <c r="FX401" i="1"/>
  <c r="FW401" i="1"/>
  <c r="FV401" i="1"/>
  <c r="FU401" i="1"/>
  <c r="FT401" i="1"/>
  <c r="FS401" i="1"/>
  <c r="FR401" i="1"/>
  <c r="FQ401" i="1"/>
  <c r="FP401" i="1"/>
  <c r="FO401" i="1"/>
  <c r="FN401" i="1"/>
  <c r="FY400" i="1"/>
  <c r="FX400" i="1"/>
  <c r="FW400" i="1"/>
  <c r="FV400" i="1"/>
  <c r="FU400" i="1"/>
  <c r="FT400" i="1"/>
  <c r="FS400" i="1"/>
  <c r="FR400" i="1"/>
  <c r="FQ400" i="1"/>
  <c r="FP400" i="1"/>
  <c r="FO400" i="1"/>
  <c r="FN400" i="1"/>
  <c r="FY399" i="1"/>
  <c r="FX399" i="1"/>
  <c r="FW399" i="1"/>
  <c r="FV399" i="1"/>
  <c r="FU399" i="1"/>
  <c r="FT399" i="1"/>
  <c r="FS399" i="1"/>
  <c r="FR399" i="1"/>
  <c r="FQ399" i="1"/>
  <c r="FP399" i="1"/>
  <c r="FO399" i="1"/>
  <c r="FN399" i="1"/>
  <c r="FY398" i="1"/>
  <c r="FX398" i="1"/>
  <c r="FW398" i="1"/>
  <c r="FV398" i="1"/>
  <c r="FU398" i="1"/>
  <c r="FT398" i="1"/>
  <c r="FS398" i="1"/>
  <c r="FR398" i="1"/>
  <c r="FQ398" i="1"/>
  <c r="FP398" i="1"/>
  <c r="FO398" i="1"/>
  <c r="FN398" i="1"/>
  <c r="FY397" i="1"/>
  <c r="FX397" i="1"/>
  <c r="FW397" i="1"/>
  <c r="FV397" i="1"/>
  <c r="FU397" i="1"/>
  <c r="FT397" i="1"/>
  <c r="FS397" i="1"/>
  <c r="FR397" i="1"/>
  <c r="FQ397" i="1"/>
  <c r="FP397" i="1"/>
  <c r="FO397" i="1"/>
  <c r="FN397" i="1"/>
  <c r="FY396" i="1"/>
  <c r="FX396" i="1"/>
  <c r="FW396" i="1"/>
  <c r="FV396" i="1"/>
  <c r="FU396" i="1"/>
  <c r="FT396" i="1"/>
  <c r="FS396" i="1"/>
  <c r="FR396" i="1"/>
  <c r="FQ396" i="1"/>
  <c r="FP396" i="1"/>
  <c r="FO396" i="1"/>
  <c r="FN396" i="1"/>
  <c r="FY395" i="1"/>
  <c r="FX395" i="1"/>
  <c r="FW395" i="1"/>
  <c r="FV395" i="1"/>
  <c r="FU395" i="1"/>
  <c r="FT395" i="1"/>
  <c r="FS395" i="1"/>
  <c r="FR395" i="1"/>
  <c r="FQ395" i="1"/>
  <c r="FP395" i="1"/>
  <c r="FO395" i="1"/>
  <c r="FN395" i="1"/>
  <c r="FY394" i="1"/>
  <c r="FX394" i="1"/>
  <c r="FW394" i="1"/>
  <c r="FV394" i="1"/>
  <c r="FU394" i="1"/>
  <c r="FT394" i="1"/>
  <c r="FS394" i="1"/>
  <c r="FR394" i="1"/>
  <c r="FQ394" i="1"/>
  <c r="FP394" i="1"/>
  <c r="FO394" i="1"/>
  <c r="FN394" i="1"/>
  <c r="FY393" i="1"/>
  <c r="FX393" i="1"/>
  <c r="FW393" i="1"/>
  <c r="FV393" i="1"/>
  <c r="FU393" i="1"/>
  <c r="FT393" i="1"/>
  <c r="FS393" i="1"/>
  <c r="FR393" i="1"/>
  <c r="FQ393" i="1"/>
  <c r="FP393" i="1"/>
  <c r="FO393" i="1"/>
  <c r="FN393" i="1"/>
  <c r="FY392" i="1"/>
  <c r="FX392" i="1"/>
  <c r="FW392" i="1"/>
  <c r="FV392" i="1"/>
  <c r="FU392" i="1"/>
  <c r="FT392" i="1"/>
  <c r="FS392" i="1"/>
  <c r="FR392" i="1"/>
  <c r="FQ392" i="1"/>
  <c r="FP392" i="1"/>
  <c r="FO392" i="1"/>
  <c r="FN392" i="1"/>
  <c r="FY391" i="1"/>
  <c r="FX391" i="1"/>
  <c r="FW391" i="1"/>
  <c r="FV391" i="1"/>
  <c r="FU391" i="1"/>
  <c r="FT391" i="1"/>
  <c r="FS391" i="1"/>
  <c r="FR391" i="1"/>
  <c r="FQ391" i="1"/>
  <c r="FP391" i="1"/>
  <c r="FO391" i="1"/>
  <c r="FN391" i="1"/>
  <c r="FY390" i="1"/>
  <c r="FX390" i="1"/>
  <c r="FW390" i="1"/>
  <c r="FV390" i="1"/>
  <c r="FU390" i="1"/>
  <c r="FT390" i="1"/>
  <c r="FS390" i="1"/>
  <c r="FR390" i="1"/>
  <c r="FQ390" i="1"/>
  <c r="FP390" i="1"/>
  <c r="FO390" i="1"/>
  <c r="FN390" i="1"/>
  <c r="FY389" i="1"/>
  <c r="FX389" i="1"/>
  <c r="FW389" i="1"/>
  <c r="FV389" i="1"/>
  <c r="FU389" i="1"/>
  <c r="FT389" i="1"/>
  <c r="FS389" i="1"/>
  <c r="FR389" i="1"/>
  <c r="FQ389" i="1"/>
  <c r="FP389" i="1"/>
  <c r="FO389" i="1"/>
  <c r="FN389" i="1"/>
  <c r="FY388" i="1"/>
  <c r="FX388" i="1"/>
  <c r="FW388" i="1"/>
  <c r="FV388" i="1"/>
  <c r="FU388" i="1"/>
  <c r="FT388" i="1"/>
  <c r="FS388" i="1"/>
  <c r="FR388" i="1"/>
  <c r="FQ388" i="1"/>
  <c r="FP388" i="1"/>
  <c r="FO388" i="1"/>
  <c r="FN388" i="1"/>
  <c r="FY387" i="1"/>
  <c r="FX387" i="1"/>
  <c r="FW387" i="1"/>
  <c r="FV387" i="1"/>
  <c r="FU387" i="1"/>
  <c r="FT387" i="1"/>
  <c r="FS387" i="1"/>
  <c r="FR387" i="1"/>
  <c r="FQ387" i="1"/>
  <c r="FP387" i="1"/>
  <c r="FO387" i="1"/>
  <c r="FN387" i="1"/>
  <c r="FY386" i="1"/>
  <c r="FX386" i="1"/>
  <c r="FW386" i="1"/>
  <c r="FV386" i="1"/>
  <c r="FU386" i="1"/>
  <c r="FT386" i="1"/>
  <c r="FS386" i="1"/>
  <c r="FR386" i="1"/>
  <c r="FQ386" i="1"/>
  <c r="FP386" i="1"/>
  <c r="FO386" i="1"/>
  <c r="FN386" i="1"/>
  <c r="FY385" i="1"/>
  <c r="FX385" i="1"/>
  <c r="FW385" i="1"/>
  <c r="FV385" i="1"/>
  <c r="FU385" i="1"/>
  <c r="FT385" i="1"/>
  <c r="FS385" i="1"/>
  <c r="FR385" i="1"/>
  <c r="FQ385" i="1"/>
  <c r="FP385" i="1"/>
  <c r="FO385" i="1"/>
  <c r="FN385" i="1"/>
  <c r="FY384" i="1"/>
  <c r="FX384" i="1"/>
  <c r="FW384" i="1"/>
  <c r="FV384" i="1"/>
  <c r="FU384" i="1"/>
  <c r="FT384" i="1"/>
  <c r="FS384" i="1"/>
  <c r="FR384" i="1"/>
  <c r="FQ384" i="1"/>
  <c r="FP384" i="1"/>
  <c r="FO384" i="1"/>
  <c r="FN384" i="1"/>
  <c r="FY383" i="1"/>
  <c r="FX383" i="1"/>
  <c r="FW383" i="1"/>
  <c r="FV383" i="1"/>
  <c r="FU383" i="1"/>
  <c r="FT383" i="1"/>
  <c r="FS383" i="1"/>
  <c r="FR383" i="1"/>
  <c r="FQ383" i="1"/>
  <c r="FP383" i="1"/>
  <c r="FO383" i="1"/>
  <c r="FN383" i="1"/>
  <c r="FY382" i="1"/>
  <c r="FX382" i="1"/>
  <c r="FW382" i="1"/>
  <c r="FV382" i="1"/>
  <c r="FU382" i="1"/>
  <c r="FT382" i="1"/>
  <c r="FS382" i="1"/>
  <c r="FR382" i="1"/>
  <c r="FQ382" i="1"/>
  <c r="FP382" i="1"/>
  <c r="FO382" i="1"/>
  <c r="FN382" i="1"/>
  <c r="FY381" i="1"/>
  <c r="FX381" i="1"/>
  <c r="FW381" i="1"/>
  <c r="FV381" i="1"/>
  <c r="FU381" i="1"/>
  <c r="FT381" i="1"/>
  <c r="FS381" i="1"/>
  <c r="FR381" i="1"/>
  <c r="FQ381" i="1"/>
  <c r="FP381" i="1"/>
  <c r="FO381" i="1"/>
  <c r="FN381" i="1"/>
  <c r="FY380" i="1"/>
  <c r="FX380" i="1"/>
  <c r="FW380" i="1"/>
  <c r="FV380" i="1"/>
  <c r="FU380" i="1"/>
  <c r="FT380" i="1"/>
  <c r="FS380" i="1"/>
  <c r="FR380" i="1"/>
  <c r="FQ380" i="1"/>
  <c r="FP380" i="1"/>
  <c r="FO380" i="1"/>
  <c r="FN380" i="1"/>
  <c r="FY379" i="1"/>
  <c r="FX379" i="1"/>
  <c r="FW379" i="1"/>
  <c r="FV379" i="1"/>
  <c r="FU379" i="1"/>
  <c r="FT379" i="1"/>
  <c r="FS379" i="1"/>
  <c r="FR379" i="1"/>
  <c r="FQ379" i="1"/>
  <c r="FP379" i="1"/>
  <c r="FO379" i="1"/>
  <c r="FN379" i="1"/>
  <c r="FY378" i="1"/>
  <c r="FX378" i="1"/>
  <c r="FW378" i="1"/>
  <c r="FV378" i="1"/>
  <c r="FU378" i="1"/>
  <c r="FT378" i="1"/>
  <c r="FS378" i="1"/>
  <c r="FR378" i="1"/>
  <c r="FQ378" i="1"/>
  <c r="FP378" i="1"/>
  <c r="FO378" i="1"/>
  <c r="FN378" i="1"/>
  <c r="FY377" i="1"/>
  <c r="FX377" i="1"/>
  <c r="FW377" i="1"/>
  <c r="FV377" i="1"/>
  <c r="FU377" i="1"/>
  <c r="FT377" i="1"/>
  <c r="FS377" i="1"/>
  <c r="FR377" i="1"/>
  <c r="FQ377" i="1"/>
  <c r="FP377" i="1"/>
  <c r="FO377" i="1"/>
  <c r="FN377" i="1"/>
  <c r="FY376" i="1"/>
  <c r="FX376" i="1"/>
  <c r="FW376" i="1"/>
  <c r="FV376" i="1"/>
  <c r="FU376" i="1"/>
  <c r="FT376" i="1"/>
  <c r="FS376" i="1"/>
  <c r="FR376" i="1"/>
  <c r="FQ376" i="1"/>
  <c r="FP376" i="1"/>
  <c r="FO376" i="1"/>
  <c r="FN376" i="1"/>
  <c r="FY375" i="1"/>
  <c r="FX375" i="1"/>
  <c r="FW375" i="1"/>
  <c r="FV375" i="1"/>
  <c r="FU375" i="1"/>
  <c r="FT375" i="1"/>
  <c r="FS375" i="1"/>
  <c r="FR375" i="1"/>
  <c r="FQ375" i="1"/>
  <c r="FP375" i="1"/>
  <c r="FO375" i="1"/>
  <c r="FN375" i="1"/>
  <c r="FY374" i="1"/>
  <c r="FX374" i="1"/>
  <c r="FW374" i="1"/>
  <c r="FV374" i="1"/>
  <c r="FU374" i="1"/>
  <c r="FT374" i="1"/>
  <c r="FS374" i="1"/>
  <c r="FR374" i="1"/>
  <c r="FQ374" i="1"/>
  <c r="FP374" i="1"/>
  <c r="FO374" i="1"/>
  <c r="FN374" i="1"/>
  <c r="FY373" i="1"/>
  <c r="FX373" i="1"/>
  <c r="FW373" i="1"/>
  <c r="FV373" i="1"/>
  <c r="FU373" i="1"/>
  <c r="FT373" i="1"/>
  <c r="FS373" i="1"/>
  <c r="FR373" i="1"/>
  <c r="FQ373" i="1"/>
  <c r="FP373" i="1"/>
  <c r="FO373" i="1"/>
  <c r="FN373" i="1"/>
  <c r="FY372" i="1"/>
  <c r="FX372" i="1"/>
  <c r="FW372" i="1"/>
  <c r="FV372" i="1"/>
  <c r="FU372" i="1"/>
  <c r="FT372" i="1"/>
  <c r="FS372" i="1"/>
  <c r="FR372" i="1"/>
  <c r="FQ372" i="1"/>
  <c r="FP372" i="1"/>
  <c r="FO372" i="1"/>
  <c r="FN372" i="1"/>
  <c r="FY371" i="1"/>
  <c r="FX371" i="1"/>
  <c r="FW371" i="1"/>
  <c r="FV371" i="1"/>
  <c r="FU371" i="1"/>
  <c r="FT371" i="1"/>
  <c r="FS371" i="1"/>
  <c r="FR371" i="1"/>
  <c r="FQ371" i="1"/>
  <c r="FP371" i="1"/>
  <c r="FO371" i="1"/>
  <c r="FN371" i="1"/>
  <c r="FY370" i="1"/>
  <c r="FX370" i="1"/>
  <c r="FW370" i="1"/>
  <c r="FV370" i="1"/>
  <c r="FU370" i="1"/>
  <c r="FT370" i="1"/>
  <c r="FS370" i="1"/>
  <c r="FR370" i="1"/>
  <c r="FQ370" i="1"/>
  <c r="FP370" i="1"/>
  <c r="FO370" i="1"/>
  <c r="FN370" i="1"/>
  <c r="FY369" i="1"/>
  <c r="FX369" i="1"/>
  <c r="FW369" i="1"/>
  <c r="FV369" i="1"/>
  <c r="FU369" i="1"/>
  <c r="FT369" i="1"/>
  <c r="FS369" i="1"/>
  <c r="FR369" i="1"/>
  <c r="FQ369" i="1"/>
  <c r="FP369" i="1"/>
  <c r="FO369" i="1"/>
  <c r="FN369" i="1"/>
  <c r="FY368" i="1"/>
  <c r="FX368" i="1"/>
  <c r="FW368" i="1"/>
  <c r="FV368" i="1"/>
  <c r="FU368" i="1"/>
  <c r="FT368" i="1"/>
  <c r="FS368" i="1"/>
  <c r="FR368" i="1"/>
  <c r="FQ368" i="1"/>
  <c r="FP368" i="1"/>
  <c r="FO368" i="1"/>
  <c r="FN368" i="1"/>
  <c r="FY367" i="1"/>
  <c r="FX367" i="1"/>
  <c r="FW367" i="1"/>
  <c r="FV367" i="1"/>
  <c r="FU367" i="1"/>
  <c r="FT367" i="1"/>
  <c r="FS367" i="1"/>
  <c r="FR367" i="1"/>
  <c r="FQ367" i="1"/>
  <c r="FP367" i="1"/>
  <c r="FO367" i="1"/>
  <c r="FN367" i="1"/>
  <c r="FY366" i="1"/>
  <c r="FX366" i="1"/>
  <c r="FW366" i="1"/>
  <c r="FV366" i="1"/>
  <c r="FU366" i="1"/>
  <c r="FT366" i="1"/>
  <c r="FS366" i="1"/>
  <c r="FR366" i="1"/>
  <c r="FQ366" i="1"/>
  <c r="FP366" i="1"/>
  <c r="FO366" i="1"/>
  <c r="FN366" i="1"/>
  <c r="FY365" i="1"/>
  <c r="FX365" i="1"/>
  <c r="FW365" i="1"/>
  <c r="FV365" i="1"/>
  <c r="FU365" i="1"/>
  <c r="FT365" i="1"/>
  <c r="FS365" i="1"/>
  <c r="FR365" i="1"/>
  <c r="FQ365" i="1"/>
  <c r="FP365" i="1"/>
  <c r="FO365" i="1"/>
  <c r="FN365" i="1"/>
  <c r="FY364" i="1"/>
  <c r="FX364" i="1"/>
  <c r="FW364" i="1"/>
  <c r="FV364" i="1"/>
  <c r="FU364" i="1"/>
  <c r="FT364" i="1"/>
  <c r="FS364" i="1"/>
  <c r="FR364" i="1"/>
  <c r="FQ364" i="1"/>
  <c r="FP364" i="1"/>
  <c r="FO364" i="1"/>
  <c r="FN364" i="1"/>
  <c r="FY363" i="1"/>
  <c r="FX363" i="1"/>
  <c r="FW363" i="1"/>
  <c r="FV363" i="1"/>
  <c r="FU363" i="1"/>
  <c r="FT363" i="1"/>
  <c r="FS363" i="1"/>
  <c r="FR363" i="1"/>
  <c r="FQ363" i="1"/>
  <c r="FP363" i="1"/>
  <c r="FO363" i="1"/>
  <c r="FN363" i="1"/>
  <c r="FY362" i="1"/>
  <c r="FX362" i="1"/>
  <c r="FW362" i="1"/>
  <c r="FV362" i="1"/>
  <c r="FU362" i="1"/>
  <c r="FT362" i="1"/>
  <c r="FS362" i="1"/>
  <c r="FR362" i="1"/>
  <c r="FQ362" i="1"/>
  <c r="FP362" i="1"/>
  <c r="FO362" i="1"/>
  <c r="FN362" i="1"/>
  <c r="FY361" i="1"/>
  <c r="FX361" i="1"/>
  <c r="FW361" i="1"/>
  <c r="FV361" i="1"/>
  <c r="FU361" i="1"/>
  <c r="FT361" i="1"/>
  <c r="FS361" i="1"/>
  <c r="FR361" i="1"/>
  <c r="FQ361" i="1"/>
  <c r="FP361" i="1"/>
  <c r="FO361" i="1"/>
  <c r="FN361" i="1"/>
  <c r="FY360" i="1"/>
  <c r="FX360" i="1"/>
  <c r="FW360" i="1"/>
  <c r="FV360" i="1"/>
  <c r="FU360" i="1"/>
  <c r="FT360" i="1"/>
  <c r="FS360" i="1"/>
  <c r="FR360" i="1"/>
  <c r="FQ360" i="1"/>
  <c r="FP360" i="1"/>
  <c r="FO360" i="1"/>
  <c r="FN360" i="1"/>
  <c r="FY359" i="1"/>
  <c r="FX359" i="1"/>
  <c r="FW359" i="1"/>
  <c r="FV359" i="1"/>
  <c r="FU359" i="1"/>
  <c r="FT359" i="1"/>
  <c r="FS359" i="1"/>
  <c r="FR359" i="1"/>
  <c r="FQ359" i="1"/>
  <c r="FP359" i="1"/>
  <c r="FO359" i="1"/>
  <c r="FN359" i="1"/>
  <c r="FY358" i="1"/>
  <c r="FX358" i="1"/>
  <c r="FW358" i="1"/>
  <c r="FV358" i="1"/>
  <c r="FU358" i="1"/>
  <c r="FT358" i="1"/>
  <c r="FS358" i="1"/>
  <c r="FR358" i="1"/>
  <c r="FQ358" i="1"/>
  <c r="FP358" i="1"/>
  <c r="FO358" i="1"/>
  <c r="FN358" i="1"/>
  <c r="FY357" i="1"/>
  <c r="FX357" i="1"/>
  <c r="FW357" i="1"/>
  <c r="FV357" i="1"/>
  <c r="FU357" i="1"/>
  <c r="FT357" i="1"/>
  <c r="FS357" i="1"/>
  <c r="FR357" i="1"/>
  <c r="FQ357" i="1"/>
  <c r="FP357" i="1"/>
  <c r="FO357" i="1"/>
  <c r="FN357" i="1"/>
  <c r="FY356" i="1"/>
  <c r="FX356" i="1"/>
  <c r="FW356" i="1"/>
  <c r="FV356" i="1"/>
  <c r="FU356" i="1"/>
  <c r="FT356" i="1"/>
  <c r="FS356" i="1"/>
  <c r="FR356" i="1"/>
  <c r="FQ356" i="1"/>
  <c r="FP356" i="1"/>
  <c r="FO356" i="1"/>
  <c r="FN356" i="1"/>
  <c r="FY355" i="1"/>
  <c r="FX355" i="1"/>
  <c r="FW355" i="1"/>
  <c r="FV355" i="1"/>
  <c r="FU355" i="1"/>
  <c r="FT355" i="1"/>
  <c r="FS355" i="1"/>
  <c r="FR355" i="1"/>
  <c r="FQ355" i="1"/>
  <c r="FP355" i="1"/>
  <c r="FO355" i="1"/>
  <c r="FN355" i="1"/>
  <c r="FY354" i="1"/>
  <c r="FX354" i="1"/>
  <c r="FW354" i="1"/>
  <c r="FV354" i="1"/>
  <c r="FU354" i="1"/>
  <c r="FT354" i="1"/>
  <c r="FS354" i="1"/>
  <c r="FR354" i="1"/>
  <c r="FQ354" i="1"/>
  <c r="FP354" i="1"/>
  <c r="FO354" i="1"/>
  <c r="FN354" i="1"/>
  <c r="FY353" i="1"/>
  <c r="FX353" i="1"/>
  <c r="FW353" i="1"/>
  <c r="FV353" i="1"/>
  <c r="FU353" i="1"/>
  <c r="FT353" i="1"/>
  <c r="FS353" i="1"/>
  <c r="FR353" i="1"/>
  <c r="FQ353" i="1"/>
  <c r="FP353" i="1"/>
  <c r="FO353" i="1"/>
  <c r="FN353" i="1"/>
  <c r="FY352" i="1"/>
  <c r="FX352" i="1"/>
  <c r="FW352" i="1"/>
  <c r="FV352" i="1"/>
  <c r="FU352" i="1"/>
  <c r="FT352" i="1"/>
  <c r="FS352" i="1"/>
  <c r="FR352" i="1"/>
  <c r="FQ352" i="1"/>
  <c r="FP352" i="1"/>
  <c r="FO352" i="1"/>
  <c r="FN352" i="1"/>
  <c r="FY351" i="1"/>
  <c r="FX351" i="1"/>
  <c r="FW351" i="1"/>
  <c r="FV351" i="1"/>
  <c r="FU351" i="1"/>
  <c r="FT351" i="1"/>
  <c r="FS351" i="1"/>
  <c r="FR351" i="1"/>
  <c r="FQ351" i="1"/>
  <c r="FP351" i="1"/>
  <c r="FO351" i="1"/>
  <c r="FN351" i="1"/>
  <c r="FY350" i="1"/>
  <c r="FX350" i="1"/>
  <c r="FW350" i="1"/>
  <c r="FV350" i="1"/>
  <c r="FU350" i="1"/>
  <c r="FT350" i="1"/>
  <c r="FS350" i="1"/>
  <c r="FR350" i="1"/>
  <c r="FQ350" i="1"/>
  <c r="FP350" i="1"/>
  <c r="FO350" i="1"/>
  <c r="FN350" i="1"/>
  <c r="FY349" i="1"/>
  <c r="FX349" i="1"/>
  <c r="FW349" i="1"/>
  <c r="FV349" i="1"/>
  <c r="FU349" i="1"/>
  <c r="FT349" i="1"/>
  <c r="FS349" i="1"/>
  <c r="FR349" i="1"/>
  <c r="FQ349" i="1"/>
  <c r="FP349" i="1"/>
  <c r="FO349" i="1"/>
  <c r="FN349" i="1"/>
  <c r="FY348" i="1"/>
  <c r="FX348" i="1"/>
  <c r="FW348" i="1"/>
  <c r="FV348" i="1"/>
  <c r="FU348" i="1"/>
  <c r="FT348" i="1"/>
  <c r="FS348" i="1"/>
  <c r="FR348" i="1"/>
  <c r="FQ348" i="1"/>
  <c r="FP348" i="1"/>
  <c r="FO348" i="1"/>
  <c r="FN348" i="1"/>
  <c r="FY347" i="1"/>
  <c r="FX347" i="1"/>
  <c r="FW347" i="1"/>
  <c r="FV347" i="1"/>
  <c r="FU347" i="1"/>
  <c r="FT347" i="1"/>
  <c r="FS347" i="1"/>
  <c r="FR347" i="1"/>
  <c r="FQ347" i="1"/>
  <c r="FP347" i="1"/>
  <c r="FO347" i="1"/>
  <c r="FN347" i="1"/>
  <c r="FY346" i="1"/>
  <c r="FX346" i="1"/>
  <c r="FW346" i="1"/>
  <c r="FV346" i="1"/>
  <c r="FU346" i="1"/>
  <c r="FT346" i="1"/>
  <c r="FS346" i="1"/>
  <c r="FR346" i="1"/>
  <c r="FQ346" i="1"/>
  <c r="FP346" i="1"/>
  <c r="FO346" i="1"/>
  <c r="FN346" i="1"/>
  <c r="FY345" i="1"/>
  <c r="FX345" i="1"/>
  <c r="FW345" i="1"/>
  <c r="FV345" i="1"/>
  <c r="FU345" i="1"/>
  <c r="FT345" i="1"/>
  <c r="FS345" i="1"/>
  <c r="FR345" i="1"/>
  <c r="FQ345" i="1"/>
  <c r="FP345" i="1"/>
  <c r="FO345" i="1"/>
  <c r="FN345" i="1"/>
  <c r="FY344" i="1"/>
  <c r="FX344" i="1"/>
  <c r="FW344" i="1"/>
  <c r="FV344" i="1"/>
  <c r="FU344" i="1"/>
  <c r="FT344" i="1"/>
  <c r="FS344" i="1"/>
  <c r="FR344" i="1"/>
  <c r="FQ344" i="1"/>
  <c r="FP344" i="1"/>
  <c r="FO344" i="1"/>
  <c r="FN344" i="1"/>
  <c r="FY343" i="1"/>
  <c r="FX343" i="1"/>
  <c r="FW343" i="1"/>
  <c r="FV343" i="1"/>
  <c r="FU343" i="1"/>
  <c r="FT343" i="1"/>
  <c r="FS343" i="1"/>
  <c r="FR343" i="1"/>
  <c r="FQ343" i="1"/>
  <c r="FP343" i="1"/>
  <c r="FO343" i="1"/>
  <c r="FN343" i="1"/>
  <c r="FY342" i="1"/>
  <c r="FX342" i="1"/>
  <c r="FW342" i="1"/>
  <c r="FV342" i="1"/>
  <c r="FU342" i="1"/>
  <c r="FT342" i="1"/>
  <c r="FS342" i="1"/>
  <c r="FR342" i="1"/>
  <c r="FQ342" i="1"/>
  <c r="FP342" i="1"/>
  <c r="FO342" i="1"/>
  <c r="FN342" i="1"/>
  <c r="FY341" i="1"/>
  <c r="FX341" i="1"/>
  <c r="FW341" i="1"/>
  <c r="FV341" i="1"/>
  <c r="FU341" i="1"/>
  <c r="FT341" i="1"/>
  <c r="FS341" i="1"/>
  <c r="FR341" i="1"/>
  <c r="FQ341" i="1"/>
  <c r="FP341" i="1"/>
  <c r="FO341" i="1"/>
  <c r="FN341" i="1"/>
  <c r="FY340" i="1"/>
  <c r="FX340" i="1"/>
  <c r="FW340" i="1"/>
  <c r="FV340" i="1"/>
  <c r="FU340" i="1"/>
  <c r="FT340" i="1"/>
  <c r="FS340" i="1"/>
  <c r="FR340" i="1"/>
  <c r="FQ340" i="1"/>
  <c r="FP340" i="1"/>
  <c r="FO340" i="1"/>
  <c r="FN340" i="1"/>
  <c r="FY339" i="1"/>
  <c r="FX339" i="1"/>
  <c r="FW339" i="1"/>
  <c r="FV339" i="1"/>
  <c r="FU339" i="1"/>
  <c r="FT339" i="1"/>
  <c r="FS339" i="1"/>
  <c r="FR339" i="1"/>
  <c r="FQ339" i="1"/>
  <c r="FP339" i="1"/>
  <c r="FO339" i="1"/>
  <c r="FN339" i="1"/>
  <c r="FY338" i="1"/>
  <c r="FX338" i="1"/>
  <c r="FW338" i="1"/>
  <c r="FV338" i="1"/>
  <c r="FU338" i="1"/>
  <c r="FT338" i="1"/>
  <c r="FS338" i="1"/>
  <c r="FR338" i="1"/>
  <c r="FQ338" i="1"/>
  <c r="FP338" i="1"/>
  <c r="FO338" i="1"/>
  <c r="FN338" i="1"/>
  <c r="FY337" i="1"/>
  <c r="FX337" i="1"/>
  <c r="FW337" i="1"/>
  <c r="FV337" i="1"/>
  <c r="FU337" i="1"/>
  <c r="FT337" i="1"/>
  <c r="FS337" i="1"/>
  <c r="FR337" i="1"/>
  <c r="FQ337" i="1"/>
  <c r="FP337" i="1"/>
  <c r="FO337" i="1"/>
  <c r="FN337" i="1"/>
  <c r="FY336" i="1"/>
  <c r="FX336" i="1"/>
  <c r="FW336" i="1"/>
  <c r="FV336" i="1"/>
  <c r="FU336" i="1"/>
  <c r="FT336" i="1"/>
  <c r="FS336" i="1"/>
  <c r="FR336" i="1"/>
  <c r="FQ336" i="1"/>
  <c r="FP336" i="1"/>
  <c r="FO336" i="1"/>
  <c r="FN336" i="1"/>
  <c r="FY335" i="1"/>
  <c r="FX335" i="1"/>
  <c r="FW335" i="1"/>
  <c r="FV335" i="1"/>
  <c r="FU335" i="1"/>
  <c r="FT335" i="1"/>
  <c r="FS335" i="1"/>
  <c r="FR335" i="1"/>
  <c r="FQ335" i="1"/>
  <c r="FP335" i="1"/>
  <c r="FO335" i="1"/>
  <c r="FN335" i="1"/>
  <c r="FY334" i="1"/>
  <c r="FX334" i="1"/>
  <c r="FW334" i="1"/>
  <c r="FV334" i="1"/>
  <c r="FU334" i="1"/>
  <c r="FT334" i="1"/>
  <c r="FS334" i="1"/>
  <c r="FR334" i="1"/>
  <c r="FQ334" i="1"/>
  <c r="FP334" i="1"/>
  <c r="FO334" i="1"/>
  <c r="FN334" i="1"/>
  <c r="FY333" i="1"/>
  <c r="FX333" i="1"/>
  <c r="FW333" i="1"/>
  <c r="FV333" i="1"/>
  <c r="FU333" i="1"/>
  <c r="FT333" i="1"/>
  <c r="FS333" i="1"/>
  <c r="FR333" i="1"/>
  <c r="FQ333" i="1"/>
  <c r="FP333" i="1"/>
  <c r="FO333" i="1"/>
  <c r="FN333" i="1"/>
  <c r="FY332" i="1"/>
  <c r="FX332" i="1"/>
  <c r="FW332" i="1"/>
  <c r="FV332" i="1"/>
  <c r="FU332" i="1"/>
  <c r="FT332" i="1"/>
  <c r="FS332" i="1"/>
  <c r="FR332" i="1"/>
  <c r="FQ332" i="1"/>
  <c r="FP332" i="1"/>
  <c r="FO332" i="1"/>
  <c r="FN332" i="1"/>
  <c r="FY331" i="1"/>
  <c r="FX331" i="1"/>
  <c r="FW331" i="1"/>
  <c r="FV331" i="1"/>
  <c r="FU331" i="1"/>
  <c r="FT331" i="1"/>
  <c r="FS331" i="1"/>
  <c r="FR331" i="1"/>
  <c r="FQ331" i="1"/>
  <c r="FP331" i="1"/>
  <c r="FO331" i="1"/>
  <c r="FN331" i="1"/>
  <c r="FY330" i="1"/>
  <c r="FX330" i="1"/>
  <c r="FW330" i="1"/>
  <c r="FV330" i="1"/>
  <c r="FU330" i="1"/>
  <c r="FT330" i="1"/>
  <c r="FS330" i="1"/>
  <c r="FR330" i="1"/>
  <c r="FQ330" i="1"/>
  <c r="FP330" i="1"/>
  <c r="FO330" i="1"/>
  <c r="FN330" i="1"/>
  <c r="FY329" i="1"/>
  <c r="FX329" i="1"/>
  <c r="FW329" i="1"/>
  <c r="FV329" i="1"/>
  <c r="FU329" i="1"/>
  <c r="FT329" i="1"/>
  <c r="FS329" i="1"/>
  <c r="FR329" i="1"/>
  <c r="FQ329" i="1"/>
  <c r="FP329" i="1"/>
  <c r="FO329" i="1"/>
  <c r="FN329" i="1"/>
  <c r="FY328" i="1"/>
  <c r="FX328" i="1"/>
  <c r="FW328" i="1"/>
  <c r="FV328" i="1"/>
  <c r="FU328" i="1"/>
  <c r="FT328" i="1"/>
  <c r="FS328" i="1"/>
  <c r="FR328" i="1"/>
  <c r="FQ328" i="1"/>
  <c r="FP328" i="1"/>
  <c r="FO328" i="1"/>
  <c r="FN328" i="1"/>
  <c r="FY327" i="1"/>
  <c r="FX327" i="1"/>
  <c r="FW327" i="1"/>
  <c r="FV327" i="1"/>
  <c r="FU327" i="1"/>
  <c r="FT327" i="1"/>
  <c r="FS327" i="1"/>
  <c r="FR327" i="1"/>
  <c r="FQ327" i="1"/>
  <c r="FP327" i="1"/>
  <c r="FO327" i="1"/>
  <c r="FN327" i="1"/>
  <c r="FY326" i="1"/>
  <c r="FX326" i="1"/>
  <c r="FW326" i="1"/>
  <c r="FV326" i="1"/>
  <c r="FU326" i="1"/>
  <c r="FT326" i="1"/>
  <c r="FS326" i="1"/>
  <c r="FR326" i="1"/>
  <c r="FQ326" i="1"/>
  <c r="FP326" i="1"/>
  <c r="FO326" i="1"/>
  <c r="FN326" i="1"/>
  <c r="FY325" i="1"/>
  <c r="FX325" i="1"/>
  <c r="FW325" i="1"/>
  <c r="FV325" i="1"/>
  <c r="FU325" i="1"/>
  <c r="FT325" i="1"/>
  <c r="FS325" i="1"/>
  <c r="FR325" i="1"/>
  <c r="FQ325" i="1"/>
  <c r="FP325" i="1"/>
  <c r="FO325" i="1"/>
  <c r="FN325" i="1"/>
  <c r="FY324" i="1"/>
  <c r="FX324" i="1"/>
  <c r="FW324" i="1"/>
  <c r="FV324" i="1"/>
  <c r="FU324" i="1"/>
  <c r="FT324" i="1"/>
  <c r="FS324" i="1"/>
  <c r="FR324" i="1"/>
  <c r="FQ324" i="1"/>
  <c r="FP324" i="1"/>
  <c r="FO324" i="1"/>
  <c r="FN324" i="1"/>
  <c r="FY323" i="1"/>
  <c r="FX323" i="1"/>
  <c r="FW323" i="1"/>
  <c r="FV323" i="1"/>
  <c r="FU323" i="1"/>
  <c r="FT323" i="1"/>
  <c r="FS323" i="1"/>
  <c r="FR323" i="1"/>
  <c r="FQ323" i="1"/>
  <c r="FP323" i="1"/>
  <c r="FO323" i="1"/>
  <c r="FN323" i="1"/>
  <c r="FY322" i="1"/>
  <c r="FX322" i="1"/>
  <c r="FW322" i="1"/>
  <c r="FV322" i="1"/>
  <c r="FU322" i="1"/>
  <c r="FT322" i="1"/>
  <c r="FS322" i="1"/>
  <c r="FR322" i="1"/>
  <c r="FQ322" i="1"/>
  <c r="FP322" i="1"/>
  <c r="FO322" i="1"/>
  <c r="FN322" i="1"/>
  <c r="FY321" i="1"/>
  <c r="FX321" i="1"/>
  <c r="FW321" i="1"/>
  <c r="FV321" i="1"/>
  <c r="FU321" i="1"/>
  <c r="FT321" i="1"/>
  <c r="FS321" i="1"/>
  <c r="FR321" i="1"/>
  <c r="FQ321" i="1"/>
  <c r="FP321" i="1"/>
  <c r="FO321" i="1"/>
  <c r="FN321" i="1"/>
  <c r="FY320" i="1"/>
  <c r="FX320" i="1"/>
  <c r="FW320" i="1"/>
  <c r="FV320" i="1"/>
  <c r="FU320" i="1"/>
  <c r="FT320" i="1"/>
  <c r="FS320" i="1"/>
  <c r="FR320" i="1"/>
  <c r="FQ320" i="1"/>
  <c r="FP320" i="1"/>
  <c r="FO320" i="1"/>
  <c r="FN320" i="1"/>
  <c r="FY319" i="1"/>
  <c r="FX319" i="1"/>
  <c r="FW319" i="1"/>
  <c r="FV319" i="1"/>
  <c r="FU319" i="1"/>
  <c r="FT319" i="1"/>
  <c r="FS319" i="1"/>
  <c r="FR319" i="1"/>
  <c r="FQ319" i="1"/>
  <c r="FP319" i="1"/>
  <c r="FO319" i="1"/>
  <c r="FN319" i="1"/>
  <c r="FY318" i="1"/>
  <c r="FX318" i="1"/>
  <c r="FW318" i="1"/>
  <c r="FV318" i="1"/>
  <c r="FU318" i="1"/>
  <c r="FT318" i="1"/>
  <c r="FS318" i="1"/>
  <c r="FR318" i="1"/>
  <c r="FQ318" i="1"/>
  <c r="FP318" i="1"/>
  <c r="FO318" i="1"/>
  <c r="FN318" i="1"/>
  <c r="FY317" i="1"/>
  <c r="FX317" i="1"/>
  <c r="FW317" i="1"/>
  <c r="FV317" i="1"/>
  <c r="FU317" i="1"/>
  <c r="FT317" i="1"/>
  <c r="FS317" i="1"/>
  <c r="FR317" i="1"/>
  <c r="FQ317" i="1"/>
  <c r="FP317" i="1"/>
  <c r="FO317" i="1"/>
  <c r="FN317" i="1"/>
  <c r="FY316" i="1"/>
  <c r="FX316" i="1"/>
  <c r="FW316" i="1"/>
  <c r="FV316" i="1"/>
  <c r="FU316" i="1"/>
  <c r="FT316" i="1"/>
  <c r="FS316" i="1"/>
  <c r="FR316" i="1"/>
  <c r="FQ316" i="1"/>
  <c r="FP316" i="1"/>
  <c r="FO316" i="1"/>
  <c r="FN316" i="1"/>
  <c r="FY315" i="1"/>
  <c r="FX315" i="1"/>
  <c r="FW315" i="1"/>
  <c r="FV315" i="1"/>
  <c r="FU315" i="1"/>
  <c r="FT315" i="1"/>
  <c r="FS315" i="1"/>
  <c r="FR315" i="1"/>
  <c r="FQ315" i="1"/>
  <c r="FP315" i="1"/>
  <c r="FO315" i="1"/>
  <c r="FN315" i="1"/>
  <c r="FY314" i="1"/>
  <c r="FX314" i="1"/>
  <c r="FW314" i="1"/>
  <c r="FV314" i="1"/>
  <c r="FU314" i="1"/>
  <c r="FT314" i="1"/>
  <c r="FS314" i="1"/>
  <c r="FR314" i="1"/>
  <c r="FQ314" i="1"/>
  <c r="FP314" i="1"/>
  <c r="FO314" i="1"/>
  <c r="FN314" i="1"/>
  <c r="FY313" i="1"/>
  <c r="FX313" i="1"/>
  <c r="FW313" i="1"/>
  <c r="FV313" i="1"/>
  <c r="FU313" i="1"/>
  <c r="FT313" i="1"/>
  <c r="FS313" i="1"/>
  <c r="FR313" i="1"/>
  <c r="FQ313" i="1"/>
  <c r="FP313" i="1"/>
  <c r="FO313" i="1"/>
  <c r="FN313" i="1"/>
  <c r="FY312" i="1"/>
  <c r="FX312" i="1"/>
  <c r="FW312" i="1"/>
  <c r="FV312" i="1"/>
  <c r="FU312" i="1"/>
  <c r="FT312" i="1"/>
  <c r="FS312" i="1"/>
  <c r="FR312" i="1"/>
  <c r="FQ312" i="1"/>
  <c r="FP312" i="1"/>
  <c r="FO312" i="1"/>
  <c r="FN312" i="1"/>
  <c r="FY311" i="1"/>
  <c r="FX311" i="1"/>
  <c r="FW311" i="1"/>
  <c r="FV311" i="1"/>
  <c r="FU311" i="1"/>
  <c r="FT311" i="1"/>
  <c r="FS311" i="1"/>
  <c r="FR311" i="1"/>
  <c r="FQ311" i="1"/>
  <c r="FP311" i="1"/>
  <c r="FO311" i="1"/>
  <c r="FN311" i="1"/>
  <c r="FY310" i="1"/>
  <c r="FX310" i="1"/>
  <c r="FW310" i="1"/>
  <c r="FV310" i="1"/>
  <c r="FU310" i="1"/>
  <c r="FT310" i="1"/>
  <c r="FS310" i="1"/>
  <c r="FR310" i="1"/>
  <c r="FQ310" i="1"/>
  <c r="FP310" i="1"/>
  <c r="FO310" i="1"/>
  <c r="FN310" i="1"/>
  <c r="FY309" i="1"/>
  <c r="FX309" i="1"/>
  <c r="FW309" i="1"/>
  <c r="FV309" i="1"/>
  <c r="FU309" i="1"/>
  <c r="FT309" i="1"/>
  <c r="FS309" i="1"/>
  <c r="FR309" i="1"/>
  <c r="FQ309" i="1"/>
  <c r="FP309" i="1"/>
  <c r="FO309" i="1"/>
  <c r="FN309" i="1"/>
  <c r="FY308" i="1"/>
  <c r="FX308" i="1"/>
  <c r="FW308" i="1"/>
  <c r="FV308" i="1"/>
  <c r="FU308" i="1"/>
  <c r="FT308" i="1"/>
  <c r="FS308" i="1"/>
  <c r="FR308" i="1"/>
  <c r="FQ308" i="1"/>
  <c r="FP308" i="1"/>
  <c r="FO308" i="1"/>
  <c r="FN308" i="1"/>
  <c r="FY307" i="1"/>
  <c r="FX307" i="1"/>
  <c r="FW307" i="1"/>
  <c r="FV307" i="1"/>
  <c r="FU307" i="1"/>
  <c r="FT307" i="1"/>
  <c r="FS307" i="1"/>
  <c r="FR307" i="1"/>
  <c r="FQ307" i="1"/>
  <c r="FP307" i="1"/>
  <c r="FO307" i="1"/>
  <c r="FN307" i="1"/>
  <c r="FY306" i="1"/>
  <c r="FX306" i="1"/>
  <c r="FW306" i="1"/>
  <c r="FV306" i="1"/>
  <c r="FU306" i="1"/>
  <c r="FT306" i="1"/>
  <c r="FS306" i="1"/>
  <c r="FR306" i="1"/>
  <c r="FQ306" i="1"/>
  <c r="FP306" i="1"/>
  <c r="FO306" i="1"/>
  <c r="FN306" i="1"/>
  <c r="FY305" i="1"/>
  <c r="FX305" i="1"/>
  <c r="FW305" i="1"/>
  <c r="FV305" i="1"/>
  <c r="FU305" i="1"/>
  <c r="FT305" i="1"/>
  <c r="FS305" i="1"/>
  <c r="FR305" i="1"/>
  <c r="FQ305" i="1"/>
  <c r="FP305" i="1"/>
  <c r="FO305" i="1"/>
  <c r="FN305" i="1"/>
  <c r="FY304" i="1"/>
  <c r="FX304" i="1"/>
  <c r="FW304" i="1"/>
  <c r="FV304" i="1"/>
  <c r="FU304" i="1"/>
  <c r="FT304" i="1"/>
  <c r="FS304" i="1"/>
  <c r="FR304" i="1"/>
  <c r="FQ304" i="1"/>
  <c r="FP304" i="1"/>
  <c r="FO304" i="1"/>
  <c r="FN304" i="1"/>
  <c r="FY303" i="1"/>
  <c r="FX303" i="1"/>
  <c r="FW303" i="1"/>
  <c r="FV303" i="1"/>
  <c r="FU303" i="1"/>
  <c r="FT303" i="1"/>
  <c r="FS303" i="1"/>
  <c r="FR303" i="1"/>
  <c r="FQ303" i="1"/>
  <c r="FP303" i="1"/>
  <c r="FO303" i="1"/>
  <c r="FN303" i="1"/>
  <c r="FY302" i="1"/>
  <c r="FX302" i="1"/>
  <c r="FW302" i="1"/>
  <c r="FV302" i="1"/>
  <c r="FU302" i="1"/>
  <c r="FT302" i="1"/>
  <c r="FS302" i="1"/>
  <c r="FR302" i="1"/>
  <c r="FQ302" i="1"/>
  <c r="FP302" i="1"/>
  <c r="FO302" i="1"/>
  <c r="FN302" i="1"/>
  <c r="FY301" i="1"/>
  <c r="FX301" i="1"/>
  <c r="FW301" i="1"/>
  <c r="FV301" i="1"/>
  <c r="FU301" i="1"/>
  <c r="FT301" i="1"/>
  <c r="FS301" i="1"/>
  <c r="FR301" i="1"/>
  <c r="FQ301" i="1"/>
  <c r="FP301" i="1"/>
  <c r="FO301" i="1"/>
  <c r="FN301" i="1"/>
  <c r="FY300" i="1"/>
  <c r="FX300" i="1"/>
  <c r="FW300" i="1"/>
  <c r="FV300" i="1"/>
  <c r="FU300" i="1"/>
  <c r="FT300" i="1"/>
  <c r="FS300" i="1"/>
  <c r="FR300" i="1"/>
  <c r="FQ300" i="1"/>
  <c r="FP300" i="1"/>
  <c r="FO300" i="1"/>
  <c r="FN300" i="1"/>
  <c r="FY299" i="1"/>
  <c r="FX299" i="1"/>
  <c r="FW299" i="1"/>
  <c r="FV299" i="1"/>
  <c r="FU299" i="1"/>
  <c r="FT299" i="1"/>
  <c r="FS299" i="1"/>
  <c r="FR299" i="1"/>
  <c r="FQ299" i="1"/>
  <c r="FP299" i="1"/>
  <c r="FO299" i="1"/>
  <c r="FN299" i="1"/>
  <c r="FY298" i="1"/>
  <c r="FX298" i="1"/>
  <c r="FW298" i="1"/>
  <c r="FV298" i="1"/>
  <c r="FU298" i="1"/>
  <c r="FT298" i="1"/>
  <c r="FS298" i="1"/>
  <c r="FR298" i="1"/>
  <c r="FQ298" i="1"/>
  <c r="FP298" i="1"/>
  <c r="FO298" i="1"/>
  <c r="FN298" i="1"/>
  <c r="FY297" i="1"/>
  <c r="FX297" i="1"/>
  <c r="FW297" i="1"/>
  <c r="FV297" i="1"/>
  <c r="FU297" i="1"/>
  <c r="FT297" i="1"/>
  <c r="FS297" i="1"/>
  <c r="FR297" i="1"/>
  <c r="FQ297" i="1"/>
  <c r="FP297" i="1"/>
  <c r="FO297" i="1"/>
  <c r="FN297" i="1"/>
  <c r="FY296" i="1"/>
  <c r="FX296" i="1"/>
  <c r="FW296" i="1"/>
  <c r="FV296" i="1"/>
  <c r="FU296" i="1"/>
  <c r="FT296" i="1"/>
  <c r="FS296" i="1"/>
  <c r="FR296" i="1"/>
  <c r="FQ296" i="1"/>
  <c r="FP296" i="1"/>
  <c r="FO296" i="1"/>
  <c r="FN296" i="1"/>
  <c r="FY295" i="1"/>
  <c r="FX295" i="1"/>
  <c r="FW295" i="1"/>
  <c r="FV295" i="1"/>
  <c r="FU295" i="1"/>
  <c r="FT295" i="1"/>
  <c r="FS295" i="1"/>
  <c r="FR295" i="1"/>
  <c r="FQ295" i="1"/>
  <c r="FP295" i="1"/>
  <c r="FO295" i="1"/>
  <c r="FN295" i="1"/>
  <c r="FY294" i="1"/>
  <c r="FX294" i="1"/>
  <c r="FW294" i="1"/>
  <c r="FV294" i="1"/>
  <c r="FU294" i="1"/>
  <c r="FT294" i="1"/>
  <c r="FS294" i="1"/>
  <c r="FR294" i="1"/>
  <c r="FQ294" i="1"/>
  <c r="FP294" i="1"/>
  <c r="FO294" i="1"/>
  <c r="FN294" i="1"/>
  <c r="FY293" i="1"/>
  <c r="FX293" i="1"/>
  <c r="FW293" i="1"/>
  <c r="FV293" i="1"/>
  <c r="FU293" i="1"/>
  <c r="FT293" i="1"/>
  <c r="FS293" i="1"/>
  <c r="FR293" i="1"/>
  <c r="FQ293" i="1"/>
  <c r="FP293" i="1"/>
  <c r="FO293" i="1"/>
  <c r="FN293" i="1"/>
  <c r="FY292" i="1"/>
  <c r="FX292" i="1"/>
  <c r="FW292" i="1"/>
  <c r="FV292" i="1"/>
  <c r="FU292" i="1"/>
  <c r="FT292" i="1"/>
  <c r="FS292" i="1"/>
  <c r="FR292" i="1"/>
  <c r="FQ292" i="1"/>
  <c r="FP292" i="1"/>
  <c r="FO292" i="1"/>
  <c r="FN292" i="1"/>
  <c r="FY291" i="1"/>
  <c r="FX291" i="1"/>
  <c r="FW291" i="1"/>
  <c r="FV291" i="1"/>
  <c r="FU291" i="1"/>
  <c r="FT291" i="1"/>
  <c r="FS291" i="1"/>
  <c r="FR291" i="1"/>
  <c r="FQ291" i="1"/>
  <c r="FP291" i="1"/>
  <c r="FO291" i="1"/>
  <c r="FN291" i="1"/>
  <c r="FY290" i="1"/>
  <c r="FX290" i="1"/>
  <c r="FW290" i="1"/>
  <c r="FV290" i="1"/>
  <c r="FU290" i="1"/>
  <c r="FT290" i="1"/>
  <c r="FS290" i="1"/>
  <c r="FR290" i="1"/>
  <c r="FQ290" i="1"/>
  <c r="FP290" i="1"/>
  <c r="FO290" i="1"/>
  <c r="FN290" i="1"/>
  <c r="FY289" i="1"/>
  <c r="FX289" i="1"/>
  <c r="FW289" i="1"/>
  <c r="FV289" i="1"/>
  <c r="FU289" i="1"/>
  <c r="FT289" i="1"/>
  <c r="FS289" i="1"/>
  <c r="FR289" i="1"/>
  <c r="FQ289" i="1"/>
  <c r="FP289" i="1"/>
  <c r="FO289" i="1"/>
  <c r="FN289" i="1"/>
  <c r="FY288" i="1"/>
  <c r="FX288" i="1"/>
  <c r="FW288" i="1"/>
  <c r="FV288" i="1"/>
  <c r="FU288" i="1"/>
  <c r="FT288" i="1"/>
  <c r="FS288" i="1"/>
  <c r="FR288" i="1"/>
  <c r="FQ288" i="1"/>
  <c r="FP288" i="1"/>
  <c r="FO288" i="1"/>
  <c r="FN288" i="1"/>
  <c r="FY287" i="1"/>
  <c r="FX287" i="1"/>
  <c r="FW287" i="1"/>
  <c r="FV287" i="1"/>
  <c r="FU287" i="1"/>
  <c r="FT287" i="1"/>
  <c r="FS287" i="1"/>
  <c r="FR287" i="1"/>
  <c r="FQ287" i="1"/>
  <c r="FP287" i="1"/>
  <c r="FO287" i="1"/>
  <c r="FN287" i="1"/>
  <c r="FY286" i="1"/>
  <c r="FX286" i="1"/>
  <c r="FW286" i="1"/>
  <c r="FV286" i="1"/>
  <c r="FU286" i="1"/>
  <c r="FT286" i="1"/>
  <c r="FS286" i="1"/>
  <c r="FR286" i="1"/>
  <c r="FQ286" i="1"/>
  <c r="FP286" i="1"/>
  <c r="FO286" i="1"/>
  <c r="FN286" i="1"/>
  <c r="FY285" i="1"/>
  <c r="FX285" i="1"/>
  <c r="FW285" i="1"/>
  <c r="FV285" i="1"/>
  <c r="FU285" i="1"/>
  <c r="FT285" i="1"/>
  <c r="FS285" i="1"/>
  <c r="FR285" i="1"/>
  <c r="FQ285" i="1"/>
  <c r="FP285" i="1"/>
  <c r="FO285" i="1"/>
  <c r="FN285" i="1"/>
  <c r="FY284" i="1"/>
  <c r="FX284" i="1"/>
  <c r="FW284" i="1"/>
  <c r="FV284" i="1"/>
  <c r="FU284" i="1"/>
  <c r="FT284" i="1"/>
  <c r="FS284" i="1"/>
  <c r="FR284" i="1"/>
  <c r="FQ284" i="1"/>
  <c r="FP284" i="1"/>
  <c r="FO284" i="1"/>
  <c r="FN284" i="1"/>
  <c r="FY283" i="1"/>
  <c r="FX283" i="1"/>
  <c r="FW283" i="1"/>
  <c r="FV283" i="1"/>
  <c r="FU283" i="1"/>
  <c r="FT283" i="1"/>
  <c r="FS283" i="1"/>
  <c r="FR283" i="1"/>
  <c r="FQ283" i="1"/>
  <c r="FP283" i="1"/>
  <c r="FO283" i="1"/>
  <c r="FN283" i="1"/>
  <c r="FY282" i="1"/>
  <c r="FX282" i="1"/>
  <c r="FW282" i="1"/>
  <c r="FV282" i="1"/>
  <c r="FU282" i="1"/>
  <c r="FT282" i="1"/>
  <c r="FS282" i="1"/>
  <c r="FR282" i="1"/>
  <c r="FQ282" i="1"/>
  <c r="FP282" i="1"/>
  <c r="FO282" i="1"/>
  <c r="FN282" i="1"/>
  <c r="FY281" i="1"/>
  <c r="FX281" i="1"/>
  <c r="FW281" i="1"/>
  <c r="FV281" i="1"/>
  <c r="FU281" i="1"/>
  <c r="FT281" i="1"/>
  <c r="FS281" i="1"/>
  <c r="FR281" i="1"/>
  <c r="FQ281" i="1"/>
  <c r="FP281" i="1"/>
  <c r="FO281" i="1"/>
  <c r="FN281" i="1"/>
  <c r="FY280" i="1"/>
  <c r="FX280" i="1"/>
  <c r="FW280" i="1"/>
  <c r="FV280" i="1"/>
  <c r="FU280" i="1"/>
  <c r="FT280" i="1"/>
  <c r="FS280" i="1"/>
  <c r="FR280" i="1"/>
  <c r="FQ280" i="1"/>
  <c r="FP280" i="1"/>
  <c r="FO280" i="1"/>
  <c r="FN280" i="1"/>
  <c r="FY279" i="1"/>
  <c r="FX279" i="1"/>
  <c r="FW279" i="1"/>
  <c r="FV279" i="1"/>
  <c r="FU279" i="1"/>
  <c r="FT279" i="1"/>
  <c r="FS279" i="1"/>
  <c r="FR279" i="1"/>
  <c r="FQ279" i="1"/>
  <c r="FP279" i="1"/>
  <c r="FO279" i="1"/>
  <c r="FN279" i="1"/>
  <c r="FY278" i="1"/>
  <c r="FX278" i="1"/>
  <c r="FW278" i="1"/>
  <c r="FV278" i="1"/>
  <c r="FU278" i="1"/>
  <c r="FT278" i="1"/>
  <c r="FS278" i="1"/>
  <c r="FR278" i="1"/>
  <c r="FQ278" i="1"/>
  <c r="FP278" i="1"/>
  <c r="FO278" i="1"/>
  <c r="FN278" i="1"/>
  <c r="FY277" i="1"/>
  <c r="FX277" i="1"/>
  <c r="FW277" i="1"/>
  <c r="FV277" i="1"/>
  <c r="FU277" i="1"/>
  <c r="FT277" i="1"/>
  <c r="FS277" i="1"/>
  <c r="FR277" i="1"/>
  <c r="FQ277" i="1"/>
  <c r="FP277" i="1"/>
  <c r="FO277" i="1"/>
  <c r="FN277" i="1"/>
  <c r="FY276" i="1"/>
  <c r="FX276" i="1"/>
  <c r="FW276" i="1"/>
  <c r="FV276" i="1"/>
  <c r="FU276" i="1"/>
  <c r="FT276" i="1"/>
  <c r="FS276" i="1"/>
  <c r="FR276" i="1"/>
  <c r="FQ276" i="1"/>
  <c r="FP276" i="1"/>
  <c r="FO276" i="1"/>
  <c r="FN276" i="1"/>
  <c r="FY275" i="1"/>
  <c r="FX275" i="1"/>
  <c r="FW275" i="1"/>
  <c r="FV275" i="1"/>
  <c r="FU275" i="1"/>
  <c r="FT275" i="1"/>
  <c r="FS275" i="1"/>
  <c r="FR275" i="1"/>
  <c r="FQ275" i="1"/>
  <c r="FP275" i="1"/>
  <c r="FO275" i="1"/>
  <c r="FN275" i="1"/>
  <c r="FY274" i="1"/>
  <c r="FX274" i="1"/>
  <c r="FW274" i="1"/>
  <c r="FV274" i="1"/>
  <c r="FU274" i="1"/>
  <c r="FT274" i="1"/>
  <c r="FS274" i="1"/>
  <c r="FR274" i="1"/>
  <c r="FQ274" i="1"/>
  <c r="FP274" i="1"/>
  <c r="FO274" i="1"/>
  <c r="FN274" i="1"/>
  <c r="FY273" i="1"/>
  <c r="FX273" i="1"/>
  <c r="FW273" i="1"/>
  <c r="FV273" i="1"/>
  <c r="FU273" i="1"/>
  <c r="FT273" i="1"/>
  <c r="FS273" i="1"/>
  <c r="FR273" i="1"/>
  <c r="FQ273" i="1"/>
  <c r="FP273" i="1"/>
  <c r="FO273" i="1"/>
  <c r="FN273" i="1"/>
  <c r="FY272" i="1"/>
  <c r="FX272" i="1"/>
  <c r="FW272" i="1"/>
  <c r="FV272" i="1"/>
  <c r="FU272" i="1"/>
  <c r="FT272" i="1"/>
  <c r="FS272" i="1"/>
  <c r="FR272" i="1"/>
  <c r="FQ272" i="1"/>
  <c r="FP272" i="1"/>
  <c r="FO272" i="1"/>
  <c r="FN272" i="1"/>
  <c r="FY271" i="1"/>
  <c r="FX271" i="1"/>
  <c r="FW271" i="1"/>
  <c r="FV271" i="1"/>
  <c r="FU271" i="1"/>
  <c r="FT271" i="1"/>
  <c r="FS271" i="1"/>
  <c r="FR271" i="1"/>
  <c r="FQ271" i="1"/>
  <c r="FP271" i="1"/>
  <c r="FO271" i="1"/>
  <c r="FN271" i="1"/>
  <c r="FY270" i="1"/>
  <c r="FX270" i="1"/>
  <c r="FW270" i="1"/>
  <c r="FV270" i="1"/>
  <c r="FU270" i="1"/>
  <c r="FT270" i="1"/>
  <c r="FS270" i="1"/>
  <c r="FR270" i="1"/>
  <c r="FQ270" i="1"/>
  <c r="FP270" i="1"/>
  <c r="FO270" i="1"/>
  <c r="FN270" i="1"/>
  <c r="FY269" i="1"/>
  <c r="FX269" i="1"/>
  <c r="FW269" i="1"/>
  <c r="FV269" i="1"/>
  <c r="FU269" i="1"/>
  <c r="FT269" i="1"/>
  <c r="FS269" i="1"/>
  <c r="FR269" i="1"/>
  <c r="FQ269" i="1"/>
  <c r="FP269" i="1"/>
  <c r="FO269" i="1"/>
  <c r="FN269" i="1"/>
  <c r="FY268" i="1"/>
  <c r="FX268" i="1"/>
  <c r="FW268" i="1"/>
  <c r="FV268" i="1"/>
  <c r="FU268" i="1"/>
  <c r="FT268" i="1"/>
  <c r="FS268" i="1"/>
  <c r="FR268" i="1"/>
  <c r="FQ268" i="1"/>
  <c r="FP268" i="1"/>
  <c r="FO268" i="1"/>
  <c r="FN268" i="1"/>
  <c r="FY267" i="1"/>
  <c r="FX267" i="1"/>
  <c r="FW267" i="1"/>
  <c r="FV267" i="1"/>
  <c r="FU267" i="1"/>
  <c r="FT267" i="1"/>
  <c r="FS267" i="1"/>
  <c r="FR267" i="1"/>
  <c r="FQ267" i="1"/>
  <c r="FP267" i="1"/>
  <c r="FO267" i="1"/>
  <c r="FN267" i="1"/>
  <c r="FY266" i="1"/>
  <c r="FX266" i="1"/>
  <c r="FW266" i="1"/>
  <c r="FV266" i="1"/>
  <c r="FU266" i="1"/>
  <c r="FT266" i="1"/>
  <c r="FS266" i="1"/>
  <c r="FR266" i="1"/>
  <c r="FQ266" i="1"/>
  <c r="FP266" i="1"/>
  <c r="FO266" i="1"/>
  <c r="FN266" i="1"/>
  <c r="FY265" i="1"/>
  <c r="FX265" i="1"/>
  <c r="FW265" i="1"/>
  <c r="FV265" i="1"/>
  <c r="FU265" i="1"/>
  <c r="FT265" i="1"/>
  <c r="FS265" i="1"/>
  <c r="FR265" i="1"/>
  <c r="FQ265" i="1"/>
  <c r="FP265" i="1"/>
  <c r="FO265" i="1"/>
  <c r="FN265" i="1"/>
  <c r="FY264" i="1"/>
  <c r="FX264" i="1"/>
  <c r="FW264" i="1"/>
  <c r="FV264" i="1"/>
  <c r="FU264" i="1"/>
  <c r="FT264" i="1"/>
  <c r="FS264" i="1"/>
  <c r="FR264" i="1"/>
  <c r="FQ264" i="1"/>
  <c r="FP264" i="1"/>
  <c r="FO264" i="1"/>
  <c r="FN264" i="1"/>
  <c r="FY263" i="1"/>
  <c r="FX263" i="1"/>
  <c r="FW263" i="1"/>
  <c r="FV263" i="1"/>
  <c r="FU263" i="1"/>
  <c r="FT263" i="1"/>
  <c r="FS263" i="1"/>
  <c r="FR263" i="1"/>
  <c r="FQ263" i="1"/>
  <c r="FP263" i="1"/>
  <c r="FO263" i="1"/>
  <c r="FN263" i="1"/>
  <c r="FY262" i="1"/>
  <c r="FX262" i="1"/>
  <c r="FW262" i="1"/>
  <c r="FV262" i="1"/>
  <c r="FU262" i="1"/>
  <c r="FT262" i="1"/>
  <c r="FS262" i="1"/>
  <c r="FR262" i="1"/>
  <c r="FQ262" i="1"/>
  <c r="FP262" i="1"/>
  <c r="FO262" i="1"/>
  <c r="FN262" i="1"/>
  <c r="FY261" i="1"/>
  <c r="FX261" i="1"/>
  <c r="FW261" i="1"/>
  <c r="FV261" i="1"/>
  <c r="FU261" i="1"/>
  <c r="FT261" i="1"/>
  <c r="FS261" i="1"/>
  <c r="FR261" i="1"/>
  <c r="FQ261" i="1"/>
  <c r="FP261" i="1"/>
  <c r="FO261" i="1"/>
  <c r="FN261" i="1"/>
  <c r="FY260" i="1"/>
  <c r="FX260" i="1"/>
  <c r="FW260" i="1"/>
  <c r="FV260" i="1"/>
  <c r="FU260" i="1"/>
  <c r="FT260" i="1"/>
  <c r="FS260" i="1"/>
  <c r="FR260" i="1"/>
  <c r="FQ260" i="1"/>
  <c r="FP260" i="1"/>
  <c r="FO260" i="1"/>
  <c r="FN260" i="1"/>
  <c r="FY259" i="1"/>
  <c r="FX259" i="1"/>
  <c r="FW259" i="1"/>
  <c r="FV259" i="1"/>
  <c r="FU259" i="1"/>
  <c r="FT259" i="1"/>
  <c r="FS259" i="1"/>
  <c r="FR259" i="1"/>
  <c r="FQ259" i="1"/>
  <c r="FP259" i="1"/>
  <c r="FO259" i="1"/>
  <c r="FN259" i="1"/>
  <c r="FY258" i="1"/>
  <c r="FX258" i="1"/>
  <c r="FW258" i="1"/>
  <c r="FV258" i="1"/>
  <c r="FU258" i="1"/>
  <c r="FT258" i="1"/>
  <c r="FS258" i="1"/>
  <c r="FR258" i="1"/>
  <c r="FQ258" i="1"/>
  <c r="FP258" i="1"/>
  <c r="FO258" i="1"/>
  <c r="FN258" i="1"/>
  <c r="FY257" i="1"/>
  <c r="FX257" i="1"/>
  <c r="FW257" i="1"/>
  <c r="FV257" i="1"/>
  <c r="FU257" i="1"/>
  <c r="FT257" i="1"/>
  <c r="FS257" i="1"/>
  <c r="FR257" i="1"/>
  <c r="FQ257" i="1"/>
  <c r="FP257" i="1"/>
  <c r="FO257" i="1"/>
  <c r="FN257" i="1"/>
  <c r="FY256" i="1"/>
  <c r="FX256" i="1"/>
  <c r="FW256" i="1"/>
  <c r="FV256" i="1"/>
  <c r="FU256" i="1"/>
  <c r="FT256" i="1"/>
  <c r="FS256" i="1"/>
  <c r="FR256" i="1"/>
  <c r="FQ256" i="1"/>
  <c r="FP256" i="1"/>
  <c r="FO256" i="1"/>
  <c r="FN256" i="1"/>
  <c r="FY255" i="1"/>
  <c r="FX255" i="1"/>
  <c r="FW255" i="1"/>
  <c r="FV255" i="1"/>
  <c r="FU255" i="1"/>
  <c r="FT255" i="1"/>
  <c r="FS255" i="1"/>
  <c r="FR255" i="1"/>
  <c r="FQ255" i="1"/>
  <c r="FP255" i="1"/>
  <c r="FO255" i="1"/>
  <c r="FN255" i="1"/>
  <c r="FY254" i="1"/>
  <c r="FX254" i="1"/>
  <c r="FW254" i="1"/>
  <c r="FV254" i="1"/>
  <c r="FU254" i="1"/>
  <c r="FT254" i="1"/>
  <c r="FS254" i="1"/>
  <c r="FR254" i="1"/>
  <c r="FQ254" i="1"/>
  <c r="FP254" i="1"/>
  <c r="FO254" i="1"/>
  <c r="FN254" i="1"/>
  <c r="FY253" i="1"/>
  <c r="FX253" i="1"/>
  <c r="FW253" i="1"/>
  <c r="FV253" i="1"/>
  <c r="FU253" i="1"/>
  <c r="FT253" i="1"/>
  <c r="FS253" i="1"/>
  <c r="FR253" i="1"/>
  <c r="FQ253" i="1"/>
  <c r="FP253" i="1"/>
  <c r="FO253" i="1"/>
  <c r="FN253" i="1"/>
  <c r="FY252" i="1"/>
  <c r="FX252" i="1"/>
  <c r="FW252" i="1"/>
  <c r="FV252" i="1"/>
  <c r="FU252" i="1"/>
  <c r="FT252" i="1"/>
  <c r="FS252" i="1"/>
  <c r="FR252" i="1"/>
  <c r="FQ252" i="1"/>
  <c r="FP252" i="1"/>
  <c r="FO252" i="1"/>
  <c r="FN252" i="1"/>
  <c r="FY251" i="1"/>
  <c r="FX251" i="1"/>
  <c r="FW251" i="1"/>
  <c r="FV251" i="1"/>
  <c r="FU251" i="1"/>
  <c r="FT251" i="1"/>
  <c r="FS251" i="1"/>
  <c r="FR251" i="1"/>
  <c r="FQ251" i="1"/>
  <c r="FP251" i="1"/>
  <c r="FO251" i="1"/>
  <c r="FN251" i="1"/>
  <c r="FY250" i="1"/>
  <c r="FX250" i="1"/>
  <c r="FW250" i="1"/>
  <c r="FV250" i="1"/>
  <c r="FU250" i="1"/>
  <c r="FT250" i="1"/>
  <c r="FS250" i="1"/>
  <c r="FR250" i="1"/>
  <c r="FQ250" i="1"/>
  <c r="FP250" i="1"/>
  <c r="FO250" i="1"/>
  <c r="FN250" i="1"/>
  <c r="FY249" i="1"/>
  <c r="FX249" i="1"/>
  <c r="FW249" i="1"/>
  <c r="FV249" i="1"/>
  <c r="FU249" i="1"/>
  <c r="FT249" i="1"/>
  <c r="FS249" i="1"/>
  <c r="FR249" i="1"/>
  <c r="FQ249" i="1"/>
  <c r="FP249" i="1"/>
  <c r="FO249" i="1"/>
  <c r="FN249" i="1"/>
  <c r="FY248" i="1"/>
  <c r="FX248" i="1"/>
  <c r="FW248" i="1"/>
  <c r="FV248" i="1"/>
  <c r="FU248" i="1"/>
  <c r="FT248" i="1"/>
  <c r="FS248" i="1"/>
  <c r="FR248" i="1"/>
  <c r="FQ248" i="1"/>
  <c r="FP248" i="1"/>
  <c r="FO248" i="1"/>
  <c r="FN248" i="1"/>
  <c r="FY247" i="1"/>
  <c r="FX247" i="1"/>
  <c r="FW247" i="1"/>
  <c r="FV247" i="1"/>
  <c r="FU247" i="1"/>
  <c r="FT247" i="1"/>
  <c r="FS247" i="1"/>
  <c r="FR247" i="1"/>
  <c r="FQ247" i="1"/>
  <c r="FP247" i="1"/>
  <c r="FO247" i="1"/>
  <c r="FN247" i="1"/>
  <c r="FY246" i="1"/>
  <c r="FX246" i="1"/>
  <c r="FW246" i="1"/>
  <c r="FV246" i="1"/>
  <c r="FU246" i="1"/>
  <c r="FT246" i="1"/>
  <c r="FS246" i="1"/>
  <c r="FR246" i="1"/>
  <c r="FQ246" i="1"/>
  <c r="FP246" i="1"/>
  <c r="FO246" i="1"/>
  <c r="FN246" i="1"/>
  <c r="FY245" i="1"/>
  <c r="FX245" i="1"/>
  <c r="FW245" i="1"/>
  <c r="FV245" i="1"/>
  <c r="FU245" i="1"/>
  <c r="FT245" i="1"/>
  <c r="FS245" i="1"/>
  <c r="FR245" i="1"/>
  <c r="FQ245" i="1"/>
  <c r="FP245" i="1"/>
  <c r="FO245" i="1"/>
  <c r="FN245" i="1"/>
  <c r="FY244" i="1"/>
  <c r="FX244" i="1"/>
  <c r="FW244" i="1"/>
  <c r="FV244" i="1"/>
  <c r="FU244" i="1"/>
  <c r="FT244" i="1"/>
  <c r="FS244" i="1"/>
  <c r="FR244" i="1"/>
  <c r="FQ244" i="1"/>
  <c r="FP244" i="1"/>
  <c r="FO244" i="1"/>
  <c r="FN244" i="1"/>
  <c r="FY243" i="1"/>
  <c r="FX243" i="1"/>
  <c r="FW243" i="1"/>
  <c r="FV243" i="1"/>
  <c r="FU243" i="1"/>
  <c r="FT243" i="1"/>
  <c r="FS243" i="1"/>
  <c r="FR243" i="1"/>
  <c r="FQ243" i="1"/>
  <c r="FP243" i="1"/>
  <c r="FO243" i="1"/>
  <c r="FN243" i="1"/>
  <c r="FY242" i="1"/>
  <c r="FX242" i="1"/>
  <c r="FW242" i="1"/>
  <c r="FV242" i="1"/>
  <c r="FU242" i="1"/>
  <c r="FT242" i="1"/>
  <c r="FS242" i="1"/>
  <c r="FR242" i="1"/>
  <c r="FQ242" i="1"/>
  <c r="FP242" i="1"/>
  <c r="FO242" i="1"/>
  <c r="FN242" i="1"/>
  <c r="FY241" i="1"/>
  <c r="FX241" i="1"/>
  <c r="FW241" i="1"/>
  <c r="FV241" i="1"/>
  <c r="FU241" i="1"/>
  <c r="FT241" i="1"/>
  <c r="FS241" i="1"/>
  <c r="FR241" i="1"/>
  <c r="FQ241" i="1"/>
  <c r="FP241" i="1"/>
  <c r="FO241" i="1"/>
  <c r="FN241" i="1"/>
  <c r="FY240" i="1"/>
  <c r="FX240" i="1"/>
  <c r="FW240" i="1"/>
  <c r="FV240" i="1"/>
  <c r="FU240" i="1"/>
  <c r="FT240" i="1"/>
  <c r="FS240" i="1"/>
  <c r="FR240" i="1"/>
  <c r="FQ240" i="1"/>
  <c r="FP240" i="1"/>
  <c r="FO240" i="1"/>
  <c r="FN240" i="1"/>
  <c r="FY239" i="1"/>
  <c r="FX239" i="1"/>
  <c r="FW239" i="1"/>
  <c r="FV239" i="1"/>
  <c r="FU239" i="1"/>
  <c r="FT239" i="1"/>
  <c r="FS239" i="1"/>
  <c r="FR239" i="1"/>
  <c r="FQ239" i="1"/>
  <c r="FP239" i="1"/>
  <c r="FO239" i="1"/>
  <c r="FN239" i="1"/>
  <c r="FY238" i="1"/>
  <c r="FX238" i="1"/>
  <c r="FW238" i="1"/>
  <c r="FV238" i="1"/>
  <c r="FU238" i="1"/>
  <c r="FT238" i="1"/>
  <c r="FS238" i="1"/>
  <c r="FR238" i="1"/>
  <c r="FQ238" i="1"/>
  <c r="FP238" i="1"/>
  <c r="FO238" i="1"/>
  <c r="FN238" i="1"/>
  <c r="FY237" i="1"/>
  <c r="FX237" i="1"/>
  <c r="FW237" i="1"/>
  <c r="FV237" i="1"/>
  <c r="FU237" i="1"/>
  <c r="FT237" i="1"/>
  <c r="FS237" i="1"/>
  <c r="FR237" i="1"/>
  <c r="FQ237" i="1"/>
  <c r="FP237" i="1"/>
  <c r="FO237" i="1"/>
  <c r="FN237" i="1"/>
  <c r="FY236" i="1"/>
  <c r="FX236" i="1"/>
  <c r="FW236" i="1"/>
  <c r="FV236" i="1"/>
  <c r="FU236" i="1"/>
  <c r="FT236" i="1"/>
  <c r="FS236" i="1"/>
  <c r="FR236" i="1"/>
  <c r="FQ236" i="1"/>
  <c r="FP236" i="1"/>
  <c r="FO236" i="1"/>
  <c r="FN236" i="1"/>
  <c r="FY235" i="1"/>
  <c r="FX235" i="1"/>
  <c r="FW235" i="1"/>
  <c r="FV235" i="1"/>
  <c r="FU235" i="1"/>
  <c r="FT235" i="1"/>
  <c r="FS235" i="1"/>
  <c r="FR235" i="1"/>
  <c r="FQ235" i="1"/>
  <c r="FP235" i="1"/>
  <c r="FO235" i="1"/>
  <c r="FN235" i="1"/>
  <c r="FY234" i="1"/>
  <c r="FX234" i="1"/>
  <c r="FW234" i="1"/>
  <c r="FV234" i="1"/>
  <c r="FU234" i="1"/>
  <c r="FT234" i="1"/>
  <c r="FS234" i="1"/>
  <c r="FR234" i="1"/>
  <c r="FQ234" i="1"/>
  <c r="FP234" i="1"/>
  <c r="FO234" i="1"/>
  <c r="FN234" i="1"/>
  <c r="FY233" i="1"/>
  <c r="FX233" i="1"/>
  <c r="FW233" i="1"/>
  <c r="FV233" i="1"/>
  <c r="FU233" i="1"/>
  <c r="FT233" i="1"/>
  <c r="FS233" i="1"/>
  <c r="FR233" i="1"/>
  <c r="FQ233" i="1"/>
  <c r="FP233" i="1"/>
  <c r="FO233" i="1"/>
  <c r="FN233" i="1"/>
  <c r="FY232" i="1"/>
  <c r="FX232" i="1"/>
  <c r="FW232" i="1"/>
  <c r="FV232" i="1"/>
  <c r="FU232" i="1"/>
  <c r="FT232" i="1"/>
  <c r="FS232" i="1"/>
  <c r="FR232" i="1"/>
  <c r="FQ232" i="1"/>
  <c r="FP232" i="1"/>
  <c r="FO232" i="1"/>
  <c r="FN232" i="1"/>
  <c r="FY231" i="1"/>
  <c r="FX231" i="1"/>
  <c r="FW231" i="1"/>
  <c r="FV231" i="1"/>
  <c r="FU231" i="1"/>
  <c r="FT231" i="1"/>
  <c r="FS231" i="1"/>
  <c r="FR231" i="1"/>
  <c r="FQ231" i="1"/>
  <c r="FP231" i="1"/>
  <c r="FO231" i="1"/>
  <c r="FN231" i="1"/>
  <c r="FY230" i="1"/>
  <c r="FX230" i="1"/>
  <c r="FW230" i="1"/>
  <c r="FV230" i="1"/>
  <c r="FU230" i="1"/>
  <c r="FT230" i="1"/>
  <c r="FS230" i="1"/>
  <c r="FR230" i="1"/>
  <c r="FQ230" i="1"/>
  <c r="FP230" i="1"/>
  <c r="FO230" i="1"/>
  <c r="FN230" i="1"/>
  <c r="FY229" i="1"/>
  <c r="FX229" i="1"/>
  <c r="FW229" i="1"/>
  <c r="FV229" i="1"/>
  <c r="FU229" i="1"/>
  <c r="FT229" i="1"/>
  <c r="FS229" i="1"/>
  <c r="FR229" i="1"/>
  <c r="FQ229" i="1"/>
  <c r="FP229" i="1"/>
  <c r="FO229" i="1"/>
  <c r="FN229" i="1"/>
  <c r="FY228" i="1"/>
  <c r="FX228" i="1"/>
  <c r="FW228" i="1"/>
  <c r="FV228" i="1"/>
  <c r="FU228" i="1"/>
  <c r="FT228" i="1"/>
  <c r="FS228" i="1"/>
  <c r="FR228" i="1"/>
  <c r="FQ228" i="1"/>
  <c r="FP228" i="1"/>
  <c r="FO228" i="1"/>
  <c r="FN228" i="1"/>
  <c r="FY227" i="1"/>
  <c r="FX227" i="1"/>
  <c r="FW227" i="1"/>
  <c r="FV227" i="1"/>
  <c r="FU227" i="1"/>
  <c r="FT227" i="1"/>
  <c r="FS227" i="1"/>
  <c r="FR227" i="1"/>
  <c r="FQ227" i="1"/>
  <c r="FP227" i="1"/>
  <c r="FO227" i="1"/>
  <c r="FN227" i="1"/>
  <c r="FY226" i="1"/>
  <c r="FX226" i="1"/>
  <c r="FW226" i="1"/>
  <c r="FV226" i="1"/>
  <c r="FU226" i="1"/>
  <c r="FT226" i="1"/>
  <c r="FS226" i="1"/>
  <c r="FR226" i="1"/>
  <c r="FQ226" i="1"/>
  <c r="FP226" i="1"/>
  <c r="FO226" i="1"/>
  <c r="FN226" i="1"/>
  <c r="FY225" i="1"/>
  <c r="FX225" i="1"/>
  <c r="FW225" i="1"/>
  <c r="FV225" i="1"/>
  <c r="FU225" i="1"/>
  <c r="FT225" i="1"/>
  <c r="FS225" i="1"/>
  <c r="FR225" i="1"/>
  <c r="FQ225" i="1"/>
  <c r="FP225" i="1"/>
  <c r="FO225" i="1"/>
  <c r="FN225" i="1"/>
  <c r="FY224" i="1"/>
  <c r="FX224" i="1"/>
  <c r="FW224" i="1"/>
  <c r="FV224" i="1"/>
  <c r="FU224" i="1"/>
  <c r="FT224" i="1"/>
  <c r="FS224" i="1"/>
  <c r="FR224" i="1"/>
  <c r="FQ224" i="1"/>
  <c r="FP224" i="1"/>
  <c r="FO224" i="1"/>
  <c r="FN224" i="1"/>
  <c r="FY223" i="1"/>
  <c r="FX223" i="1"/>
  <c r="FW223" i="1"/>
  <c r="FV223" i="1"/>
  <c r="FU223" i="1"/>
  <c r="FT223" i="1"/>
  <c r="FS223" i="1"/>
  <c r="FR223" i="1"/>
  <c r="FQ223" i="1"/>
  <c r="FP223" i="1"/>
  <c r="FO223" i="1"/>
  <c r="FN223" i="1"/>
  <c r="FY222" i="1"/>
  <c r="FX222" i="1"/>
  <c r="FW222" i="1"/>
  <c r="FV222" i="1"/>
  <c r="FU222" i="1"/>
  <c r="FT222" i="1"/>
  <c r="FS222" i="1"/>
  <c r="FR222" i="1"/>
  <c r="FQ222" i="1"/>
  <c r="FP222" i="1"/>
  <c r="FO222" i="1"/>
  <c r="FN222" i="1"/>
  <c r="FY221" i="1"/>
  <c r="FX221" i="1"/>
  <c r="FW221" i="1"/>
  <c r="FV221" i="1"/>
  <c r="FU221" i="1"/>
  <c r="FT221" i="1"/>
  <c r="FS221" i="1"/>
  <c r="FR221" i="1"/>
  <c r="FQ221" i="1"/>
  <c r="FP221" i="1"/>
  <c r="FO221" i="1"/>
  <c r="FN221" i="1"/>
  <c r="FY220" i="1"/>
  <c r="FX220" i="1"/>
  <c r="FW220" i="1"/>
  <c r="FV220" i="1"/>
  <c r="FU220" i="1"/>
  <c r="FT220" i="1"/>
  <c r="FS220" i="1"/>
  <c r="FR220" i="1"/>
  <c r="FQ220" i="1"/>
  <c r="FP220" i="1"/>
  <c r="FO220" i="1"/>
  <c r="FN220" i="1"/>
  <c r="FY219" i="1"/>
  <c r="FX219" i="1"/>
  <c r="FW219" i="1"/>
  <c r="FV219" i="1"/>
  <c r="FU219" i="1"/>
  <c r="FT219" i="1"/>
  <c r="FS219" i="1"/>
  <c r="FR219" i="1"/>
  <c r="FQ219" i="1"/>
  <c r="FP219" i="1"/>
  <c r="FO219" i="1"/>
  <c r="FN219" i="1"/>
  <c r="FY218" i="1"/>
  <c r="FX218" i="1"/>
  <c r="FW218" i="1"/>
  <c r="FV218" i="1"/>
  <c r="FU218" i="1"/>
  <c r="FT218" i="1"/>
  <c r="FS218" i="1"/>
  <c r="FR218" i="1"/>
  <c r="FQ218" i="1"/>
  <c r="FP218" i="1"/>
  <c r="FO218" i="1"/>
  <c r="FN218" i="1"/>
  <c r="FY217" i="1"/>
  <c r="FX217" i="1"/>
  <c r="FW217" i="1"/>
  <c r="FV217" i="1"/>
  <c r="FU217" i="1"/>
  <c r="FT217" i="1"/>
  <c r="FS217" i="1"/>
  <c r="FR217" i="1"/>
  <c r="FQ217" i="1"/>
  <c r="FP217" i="1"/>
  <c r="FO217" i="1"/>
  <c r="FN217" i="1"/>
  <c r="FY216" i="1"/>
  <c r="FX216" i="1"/>
  <c r="FW216" i="1"/>
  <c r="FV216" i="1"/>
  <c r="FU216" i="1"/>
  <c r="FT216" i="1"/>
  <c r="FS216" i="1"/>
  <c r="FR216" i="1"/>
  <c r="FQ216" i="1"/>
  <c r="FP216" i="1"/>
  <c r="FO216" i="1"/>
  <c r="FN216" i="1"/>
  <c r="FY215" i="1"/>
  <c r="FX215" i="1"/>
  <c r="FW215" i="1"/>
  <c r="FV215" i="1"/>
  <c r="FU215" i="1"/>
  <c r="FT215" i="1"/>
  <c r="FS215" i="1"/>
  <c r="FR215" i="1"/>
  <c r="FQ215" i="1"/>
  <c r="FP215" i="1"/>
  <c r="FO215" i="1"/>
  <c r="FN215" i="1"/>
  <c r="FY214" i="1"/>
  <c r="FX214" i="1"/>
  <c r="FW214" i="1"/>
  <c r="FV214" i="1"/>
  <c r="FU214" i="1"/>
  <c r="FT214" i="1"/>
  <c r="FS214" i="1"/>
  <c r="FR214" i="1"/>
  <c r="FQ214" i="1"/>
  <c r="FP214" i="1"/>
  <c r="FO214" i="1"/>
  <c r="FN214" i="1"/>
  <c r="FY213" i="1"/>
  <c r="FX213" i="1"/>
  <c r="FW213" i="1"/>
  <c r="FV213" i="1"/>
  <c r="FU213" i="1"/>
  <c r="FT213" i="1"/>
  <c r="FS213" i="1"/>
  <c r="FR213" i="1"/>
  <c r="FQ213" i="1"/>
  <c r="FP213" i="1"/>
  <c r="FO213" i="1"/>
  <c r="FN213" i="1"/>
  <c r="FY212" i="1"/>
  <c r="FX212" i="1"/>
  <c r="FW212" i="1"/>
  <c r="FV212" i="1"/>
  <c r="FU212" i="1"/>
  <c r="FT212" i="1"/>
  <c r="FS212" i="1"/>
  <c r="FR212" i="1"/>
  <c r="FQ212" i="1"/>
  <c r="FP212" i="1"/>
  <c r="FO212" i="1"/>
  <c r="FN212" i="1"/>
  <c r="FY211" i="1"/>
  <c r="FX211" i="1"/>
  <c r="FW211" i="1"/>
  <c r="FV211" i="1"/>
  <c r="FU211" i="1"/>
  <c r="FT211" i="1"/>
  <c r="FS211" i="1"/>
  <c r="FR211" i="1"/>
  <c r="FQ211" i="1"/>
  <c r="FP211" i="1"/>
  <c r="FO211" i="1"/>
  <c r="FN211" i="1"/>
  <c r="FY210" i="1"/>
  <c r="FX210" i="1"/>
  <c r="FW210" i="1"/>
  <c r="FV210" i="1"/>
  <c r="FU210" i="1"/>
  <c r="FT210" i="1"/>
  <c r="FS210" i="1"/>
  <c r="FR210" i="1"/>
  <c r="FQ210" i="1"/>
  <c r="FP210" i="1"/>
  <c r="FO210" i="1"/>
  <c r="FN210" i="1"/>
  <c r="FY209" i="1"/>
  <c r="FX209" i="1"/>
  <c r="FW209" i="1"/>
  <c r="FV209" i="1"/>
  <c r="FU209" i="1"/>
  <c r="FT209" i="1"/>
  <c r="FS209" i="1"/>
  <c r="FR209" i="1"/>
  <c r="FQ209" i="1"/>
  <c r="FP209" i="1"/>
  <c r="FO209" i="1"/>
  <c r="FN209" i="1"/>
  <c r="FY208" i="1"/>
  <c r="FX208" i="1"/>
  <c r="FW208" i="1"/>
  <c r="FV208" i="1"/>
  <c r="FU208" i="1"/>
  <c r="FT208" i="1"/>
  <c r="FS208" i="1"/>
  <c r="FR208" i="1"/>
  <c r="FQ208" i="1"/>
  <c r="FP208" i="1"/>
  <c r="FO208" i="1"/>
  <c r="FN208" i="1"/>
  <c r="FY207" i="1"/>
  <c r="FX207" i="1"/>
  <c r="FW207" i="1"/>
  <c r="FV207" i="1"/>
  <c r="FU207" i="1"/>
  <c r="FT207" i="1"/>
  <c r="FS207" i="1"/>
  <c r="FR207" i="1"/>
  <c r="FQ207" i="1"/>
  <c r="FP207" i="1"/>
  <c r="FO207" i="1"/>
  <c r="FN207" i="1"/>
  <c r="FY206" i="1"/>
  <c r="FX206" i="1"/>
  <c r="FW206" i="1"/>
  <c r="FV206" i="1"/>
  <c r="FU206" i="1"/>
  <c r="FT206" i="1"/>
  <c r="FS206" i="1"/>
  <c r="FR206" i="1"/>
  <c r="FQ206" i="1"/>
  <c r="FP206" i="1"/>
  <c r="FO206" i="1"/>
  <c r="FN206" i="1"/>
  <c r="FY205" i="1"/>
  <c r="FX205" i="1"/>
  <c r="FW205" i="1"/>
  <c r="FV205" i="1"/>
  <c r="FU205" i="1"/>
  <c r="FT205" i="1"/>
  <c r="FS205" i="1"/>
  <c r="FR205" i="1"/>
  <c r="FQ205" i="1"/>
  <c r="FP205" i="1"/>
  <c r="FO205" i="1"/>
  <c r="FN205" i="1"/>
  <c r="FY204" i="1"/>
  <c r="FX204" i="1"/>
  <c r="FW204" i="1"/>
  <c r="FV204" i="1"/>
  <c r="FU204" i="1"/>
  <c r="FT204" i="1"/>
  <c r="FS204" i="1"/>
  <c r="FR204" i="1"/>
  <c r="FQ204" i="1"/>
  <c r="FP204" i="1"/>
  <c r="FO204" i="1"/>
  <c r="FN204" i="1"/>
  <c r="FY203" i="1"/>
  <c r="FX203" i="1"/>
  <c r="FW203" i="1"/>
  <c r="FV203" i="1"/>
  <c r="FU203" i="1"/>
  <c r="FT203" i="1"/>
  <c r="FS203" i="1"/>
  <c r="FR203" i="1"/>
  <c r="FQ203" i="1"/>
  <c r="FP203" i="1"/>
  <c r="FO203" i="1"/>
  <c r="FN203" i="1"/>
  <c r="FY202" i="1"/>
  <c r="FX202" i="1"/>
  <c r="FW202" i="1"/>
  <c r="FV202" i="1"/>
  <c r="FU202" i="1"/>
  <c r="FT202" i="1"/>
  <c r="FS202" i="1"/>
  <c r="FR202" i="1"/>
  <c r="FQ202" i="1"/>
  <c r="FP202" i="1"/>
  <c r="FO202" i="1"/>
  <c r="FN202" i="1"/>
  <c r="FY201" i="1"/>
  <c r="FX201" i="1"/>
  <c r="FW201" i="1"/>
  <c r="FV201" i="1"/>
  <c r="FU201" i="1"/>
  <c r="FT201" i="1"/>
  <c r="FS201" i="1"/>
  <c r="FR201" i="1"/>
  <c r="FQ201" i="1"/>
  <c r="FP201" i="1"/>
  <c r="FO201" i="1"/>
  <c r="FN201" i="1"/>
  <c r="FY200" i="1"/>
  <c r="FX200" i="1"/>
  <c r="FW200" i="1"/>
  <c r="FV200" i="1"/>
  <c r="FU200" i="1"/>
  <c r="FT200" i="1"/>
  <c r="FS200" i="1"/>
  <c r="FR200" i="1"/>
  <c r="FQ200" i="1"/>
  <c r="FP200" i="1"/>
  <c r="FO200" i="1"/>
  <c r="FN200" i="1"/>
  <c r="FY199" i="1"/>
  <c r="FX199" i="1"/>
  <c r="FW199" i="1"/>
  <c r="FV199" i="1"/>
  <c r="FU199" i="1"/>
  <c r="FT199" i="1"/>
  <c r="FS199" i="1"/>
  <c r="FR199" i="1"/>
  <c r="FQ199" i="1"/>
  <c r="FP199" i="1"/>
  <c r="FO199" i="1"/>
  <c r="FN199" i="1"/>
  <c r="FY198" i="1"/>
  <c r="FX198" i="1"/>
  <c r="FW198" i="1"/>
  <c r="FV198" i="1"/>
  <c r="FU198" i="1"/>
  <c r="FT198" i="1"/>
  <c r="FS198" i="1"/>
  <c r="FR198" i="1"/>
  <c r="FQ198" i="1"/>
  <c r="FP198" i="1"/>
  <c r="FO198" i="1"/>
  <c r="FN198" i="1"/>
  <c r="FY197" i="1"/>
  <c r="FX197" i="1"/>
  <c r="FW197" i="1"/>
  <c r="FV197" i="1"/>
  <c r="FU197" i="1"/>
  <c r="FT197" i="1"/>
  <c r="FS197" i="1"/>
  <c r="FR197" i="1"/>
  <c r="FQ197" i="1"/>
  <c r="FP197" i="1"/>
  <c r="FO197" i="1"/>
  <c r="FN197" i="1"/>
  <c r="FY196" i="1"/>
  <c r="FX196" i="1"/>
  <c r="FW196" i="1"/>
  <c r="FV196" i="1"/>
  <c r="FU196" i="1"/>
  <c r="FT196" i="1"/>
  <c r="FS196" i="1"/>
  <c r="FR196" i="1"/>
  <c r="FQ196" i="1"/>
  <c r="FP196" i="1"/>
  <c r="FO196" i="1"/>
  <c r="FN196" i="1"/>
  <c r="FY195" i="1"/>
  <c r="FX195" i="1"/>
  <c r="FW195" i="1"/>
  <c r="FV195" i="1"/>
  <c r="FU195" i="1"/>
  <c r="FT195" i="1"/>
  <c r="FS195" i="1"/>
  <c r="FR195" i="1"/>
  <c r="FQ195" i="1"/>
  <c r="FP195" i="1"/>
  <c r="FO195" i="1"/>
  <c r="FN195" i="1"/>
  <c r="FY194" i="1"/>
  <c r="FX194" i="1"/>
  <c r="FW194" i="1"/>
  <c r="FV194" i="1"/>
  <c r="FU194" i="1"/>
  <c r="FT194" i="1"/>
  <c r="FS194" i="1"/>
  <c r="FR194" i="1"/>
  <c r="FQ194" i="1"/>
  <c r="FP194" i="1"/>
  <c r="FO194" i="1"/>
  <c r="FN194" i="1"/>
  <c r="FY193" i="1"/>
  <c r="FX193" i="1"/>
  <c r="FW193" i="1"/>
  <c r="FV193" i="1"/>
  <c r="FU193" i="1"/>
  <c r="FT193" i="1"/>
  <c r="FS193" i="1"/>
  <c r="FR193" i="1"/>
  <c r="FQ193" i="1"/>
  <c r="FP193" i="1"/>
  <c r="FO193" i="1"/>
  <c r="FN193" i="1"/>
  <c r="FY192" i="1"/>
  <c r="FX192" i="1"/>
  <c r="FW192" i="1"/>
  <c r="FV192" i="1"/>
  <c r="FU192" i="1"/>
  <c r="FT192" i="1"/>
  <c r="FS192" i="1"/>
  <c r="FR192" i="1"/>
  <c r="FQ192" i="1"/>
  <c r="FP192" i="1"/>
  <c r="FO192" i="1"/>
  <c r="FN192" i="1"/>
  <c r="FY191" i="1"/>
  <c r="FX191" i="1"/>
  <c r="FW191" i="1"/>
  <c r="FV191" i="1"/>
  <c r="FU191" i="1"/>
  <c r="FT191" i="1"/>
  <c r="FS191" i="1"/>
  <c r="FR191" i="1"/>
  <c r="FQ191" i="1"/>
  <c r="FP191" i="1"/>
  <c r="FO191" i="1"/>
  <c r="FN191" i="1"/>
  <c r="FY190" i="1"/>
  <c r="FX190" i="1"/>
  <c r="FW190" i="1"/>
  <c r="FV190" i="1"/>
  <c r="FU190" i="1"/>
  <c r="FT190" i="1"/>
  <c r="FS190" i="1"/>
  <c r="FR190" i="1"/>
  <c r="FQ190" i="1"/>
  <c r="FP190" i="1"/>
  <c r="FO190" i="1"/>
  <c r="FN190" i="1"/>
  <c r="FY189" i="1"/>
  <c r="FX189" i="1"/>
  <c r="FW189" i="1"/>
  <c r="FV189" i="1"/>
  <c r="FU189" i="1"/>
  <c r="FT189" i="1"/>
  <c r="FS189" i="1"/>
  <c r="FR189" i="1"/>
  <c r="FQ189" i="1"/>
  <c r="FP189" i="1"/>
  <c r="FO189" i="1"/>
  <c r="FN189" i="1"/>
  <c r="FY188" i="1"/>
  <c r="FX188" i="1"/>
  <c r="FW188" i="1"/>
  <c r="FV188" i="1"/>
  <c r="FU188" i="1"/>
  <c r="FT188" i="1"/>
  <c r="FS188" i="1"/>
  <c r="FR188" i="1"/>
  <c r="FQ188" i="1"/>
  <c r="FP188" i="1"/>
  <c r="FO188" i="1"/>
  <c r="FN188" i="1"/>
  <c r="FY187" i="1"/>
  <c r="FX187" i="1"/>
  <c r="FW187" i="1"/>
  <c r="FV187" i="1"/>
  <c r="FU187" i="1"/>
  <c r="FT187" i="1"/>
  <c r="FS187" i="1"/>
  <c r="FR187" i="1"/>
  <c r="FQ187" i="1"/>
  <c r="FP187" i="1"/>
  <c r="FO187" i="1"/>
  <c r="FN187" i="1"/>
  <c r="FY186" i="1"/>
  <c r="FX186" i="1"/>
  <c r="FW186" i="1"/>
  <c r="FV186" i="1"/>
  <c r="FU186" i="1"/>
  <c r="FT186" i="1"/>
  <c r="FS186" i="1"/>
  <c r="FR186" i="1"/>
  <c r="FQ186" i="1"/>
  <c r="FP186" i="1"/>
  <c r="FO186" i="1"/>
  <c r="FN186" i="1"/>
  <c r="FY185" i="1"/>
  <c r="FX185" i="1"/>
  <c r="FW185" i="1"/>
  <c r="FV185" i="1"/>
  <c r="FU185" i="1"/>
  <c r="FT185" i="1"/>
  <c r="FS185" i="1"/>
  <c r="FR185" i="1"/>
  <c r="FQ185" i="1"/>
  <c r="FP185" i="1"/>
  <c r="FO185" i="1"/>
  <c r="FN185" i="1"/>
  <c r="FY184" i="1"/>
  <c r="FX184" i="1"/>
  <c r="FW184" i="1"/>
  <c r="FV184" i="1"/>
  <c r="FU184" i="1"/>
  <c r="FT184" i="1"/>
  <c r="FS184" i="1"/>
  <c r="FR184" i="1"/>
  <c r="FQ184" i="1"/>
  <c r="FP184" i="1"/>
  <c r="FO184" i="1"/>
  <c r="FN184" i="1"/>
  <c r="FY183" i="1"/>
  <c r="FX183" i="1"/>
  <c r="FW183" i="1"/>
  <c r="FV183" i="1"/>
  <c r="FU183" i="1"/>
  <c r="FT183" i="1"/>
  <c r="FS183" i="1"/>
  <c r="FR183" i="1"/>
  <c r="FQ183" i="1"/>
  <c r="FP183" i="1"/>
  <c r="FO183" i="1"/>
  <c r="FN183" i="1"/>
  <c r="FY182" i="1"/>
  <c r="FX182" i="1"/>
  <c r="FW182" i="1"/>
  <c r="FV182" i="1"/>
  <c r="FU182" i="1"/>
  <c r="FT182" i="1"/>
  <c r="FS182" i="1"/>
  <c r="FR182" i="1"/>
  <c r="FQ182" i="1"/>
  <c r="FP182" i="1"/>
  <c r="FO182" i="1"/>
  <c r="FN182" i="1"/>
  <c r="FY181" i="1"/>
  <c r="FX181" i="1"/>
  <c r="FW181" i="1"/>
  <c r="FV181" i="1"/>
  <c r="FU181" i="1"/>
  <c r="FT181" i="1"/>
  <c r="FS181" i="1"/>
  <c r="FR181" i="1"/>
  <c r="FQ181" i="1"/>
  <c r="FP181" i="1"/>
  <c r="FO181" i="1"/>
  <c r="FN181" i="1"/>
  <c r="FY180" i="1"/>
  <c r="FX180" i="1"/>
  <c r="FW180" i="1"/>
  <c r="FV180" i="1"/>
  <c r="FU180" i="1"/>
  <c r="FT180" i="1"/>
  <c r="FS180" i="1"/>
  <c r="FR180" i="1"/>
  <c r="FQ180" i="1"/>
  <c r="FP180" i="1"/>
  <c r="FO180" i="1"/>
  <c r="FN180" i="1"/>
  <c r="FY179" i="1"/>
  <c r="FX179" i="1"/>
  <c r="FW179" i="1"/>
  <c r="FV179" i="1"/>
  <c r="FU179" i="1"/>
  <c r="FT179" i="1"/>
  <c r="FS179" i="1"/>
  <c r="FR179" i="1"/>
  <c r="FQ179" i="1"/>
  <c r="FP179" i="1"/>
  <c r="FO179" i="1"/>
  <c r="FN179" i="1"/>
  <c r="FY178" i="1"/>
  <c r="FX178" i="1"/>
  <c r="FW178" i="1"/>
  <c r="FV178" i="1"/>
  <c r="FU178" i="1"/>
  <c r="FT178" i="1"/>
  <c r="FS178" i="1"/>
  <c r="FR178" i="1"/>
  <c r="FQ178" i="1"/>
  <c r="FP178" i="1"/>
  <c r="FO178" i="1"/>
  <c r="FN178" i="1"/>
  <c r="FY177" i="1"/>
  <c r="FX177" i="1"/>
  <c r="FW177" i="1"/>
  <c r="FV177" i="1"/>
  <c r="FU177" i="1"/>
  <c r="FT177" i="1"/>
  <c r="FS177" i="1"/>
  <c r="FR177" i="1"/>
  <c r="FQ177" i="1"/>
  <c r="FP177" i="1"/>
  <c r="FO177" i="1"/>
  <c r="FN177" i="1"/>
  <c r="FY176" i="1"/>
  <c r="FX176" i="1"/>
  <c r="FW176" i="1"/>
  <c r="FV176" i="1"/>
  <c r="FU176" i="1"/>
  <c r="FT176" i="1"/>
  <c r="FS176" i="1"/>
  <c r="FR176" i="1"/>
  <c r="FQ176" i="1"/>
  <c r="FP176" i="1"/>
  <c r="FO176" i="1"/>
  <c r="FN176" i="1"/>
  <c r="FY175" i="1"/>
  <c r="FX175" i="1"/>
  <c r="FW175" i="1"/>
  <c r="FV175" i="1"/>
  <c r="FU175" i="1"/>
  <c r="FT175" i="1"/>
  <c r="FS175" i="1"/>
  <c r="FR175" i="1"/>
  <c r="FQ175" i="1"/>
  <c r="FP175" i="1"/>
  <c r="FO175" i="1"/>
  <c r="FN175" i="1"/>
  <c r="FY174" i="1"/>
  <c r="FX174" i="1"/>
  <c r="FW174" i="1"/>
  <c r="FV174" i="1"/>
  <c r="FU174" i="1"/>
  <c r="FT174" i="1"/>
  <c r="FS174" i="1"/>
  <c r="FR174" i="1"/>
  <c r="FQ174" i="1"/>
  <c r="FP174" i="1"/>
  <c r="FO174" i="1"/>
  <c r="FN174" i="1"/>
  <c r="FY173" i="1"/>
  <c r="FX173" i="1"/>
  <c r="FW173" i="1"/>
  <c r="FV173" i="1"/>
  <c r="FU173" i="1"/>
  <c r="FT173" i="1"/>
  <c r="FS173" i="1"/>
  <c r="FR173" i="1"/>
  <c r="FQ173" i="1"/>
  <c r="FP173" i="1"/>
  <c r="FO173" i="1"/>
  <c r="FN173" i="1"/>
  <c r="FY172" i="1"/>
  <c r="FX172" i="1"/>
  <c r="FW172" i="1"/>
  <c r="FV172" i="1"/>
  <c r="FU172" i="1"/>
  <c r="FT172" i="1"/>
  <c r="FS172" i="1"/>
  <c r="FR172" i="1"/>
  <c r="FQ172" i="1"/>
  <c r="FP172" i="1"/>
  <c r="FO172" i="1"/>
  <c r="FN172" i="1"/>
  <c r="FY171" i="1"/>
  <c r="FX171" i="1"/>
  <c r="FW171" i="1"/>
  <c r="FV171" i="1"/>
  <c r="FU171" i="1"/>
  <c r="FT171" i="1"/>
  <c r="FS171" i="1"/>
  <c r="FR171" i="1"/>
  <c r="FQ171" i="1"/>
  <c r="FP171" i="1"/>
  <c r="FO171" i="1"/>
  <c r="FN171" i="1"/>
  <c r="FY170" i="1"/>
  <c r="FX170" i="1"/>
  <c r="FW170" i="1"/>
  <c r="FV170" i="1"/>
  <c r="FU170" i="1"/>
  <c r="FT170" i="1"/>
  <c r="FS170" i="1"/>
  <c r="FR170" i="1"/>
  <c r="FQ170" i="1"/>
  <c r="FP170" i="1"/>
  <c r="FO170" i="1"/>
  <c r="FN170" i="1"/>
  <c r="FY169" i="1"/>
  <c r="FX169" i="1"/>
  <c r="FW169" i="1"/>
  <c r="FV169" i="1"/>
  <c r="FU169" i="1"/>
  <c r="FT169" i="1"/>
  <c r="FS169" i="1"/>
  <c r="FR169" i="1"/>
  <c r="FQ169" i="1"/>
  <c r="FP169" i="1"/>
  <c r="FO169" i="1"/>
  <c r="FN169" i="1"/>
  <c r="FY168" i="1"/>
  <c r="FX168" i="1"/>
  <c r="FW168" i="1"/>
  <c r="FV168" i="1"/>
  <c r="FU168" i="1"/>
  <c r="FT168" i="1"/>
  <c r="FS168" i="1"/>
  <c r="FR168" i="1"/>
  <c r="FQ168" i="1"/>
  <c r="FP168" i="1"/>
  <c r="FO168" i="1"/>
  <c r="FN168" i="1"/>
  <c r="FY167" i="1"/>
  <c r="FX167" i="1"/>
  <c r="FW167" i="1"/>
  <c r="FV167" i="1"/>
  <c r="FU167" i="1"/>
  <c r="FT167" i="1"/>
  <c r="FS167" i="1"/>
  <c r="FR167" i="1"/>
  <c r="FQ167" i="1"/>
  <c r="FP167" i="1"/>
  <c r="FO167" i="1"/>
  <c r="FN167" i="1"/>
  <c r="FY166" i="1"/>
  <c r="FX166" i="1"/>
  <c r="FW166" i="1"/>
  <c r="FV166" i="1"/>
  <c r="FU166" i="1"/>
  <c r="FT166" i="1"/>
  <c r="FS166" i="1"/>
  <c r="FR166" i="1"/>
  <c r="FQ166" i="1"/>
  <c r="FP166" i="1"/>
  <c r="FO166" i="1"/>
  <c r="FN166" i="1"/>
  <c r="FY165" i="1"/>
  <c r="FX165" i="1"/>
  <c r="FW165" i="1"/>
  <c r="FV165" i="1"/>
  <c r="FU165" i="1"/>
  <c r="FT165" i="1"/>
  <c r="FS165" i="1"/>
  <c r="FR165" i="1"/>
  <c r="FQ165" i="1"/>
  <c r="FP165" i="1"/>
  <c r="FO165" i="1"/>
  <c r="FN165" i="1"/>
  <c r="FY164" i="1"/>
  <c r="FX164" i="1"/>
  <c r="FW164" i="1"/>
  <c r="FV164" i="1"/>
  <c r="FU164" i="1"/>
  <c r="FT164" i="1"/>
  <c r="FS164" i="1"/>
  <c r="FR164" i="1"/>
  <c r="FQ164" i="1"/>
  <c r="FP164" i="1"/>
  <c r="FO164" i="1"/>
  <c r="FN164" i="1"/>
  <c r="FY163" i="1"/>
  <c r="FX163" i="1"/>
  <c r="FW163" i="1"/>
  <c r="FV163" i="1"/>
  <c r="FU163" i="1"/>
  <c r="FT163" i="1"/>
  <c r="FS163" i="1"/>
  <c r="FR163" i="1"/>
  <c r="FQ163" i="1"/>
  <c r="FP163" i="1"/>
  <c r="FO163" i="1"/>
  <c r="FN163" i="1"/>
  <c r="FY162" i="1"/>
  <c r="FX162" i="1"/>
  <c r="FW162" i="1"/>
  <c r="FV162" i="1"/>
  <c r="FU162" i="1"/>
  <c r="FT162" i="1"/>
  <c r="FS162" i="1"/>
  <c r="FR162" i="1"/>
  <c r="FQ162" i="1"/>
  <c r="FP162" i="1"/>
  <c r="FO162" i="1"/>
  <c r="FN162" i="1"/>
  <c r="FY161" i="1"/>
  <c r="FX161" i="1"/>
  <c r="FW161" i="1"/>
  <c r="FV161" i="1"/>
  <c r="FU161" i="1"/>
  <c r="FT161" i="1"/>
  <c r="FS161" i="1"/>
  <c r="FR161" i="1"/>
  <c r="FQ161" i="1"/>
  <c r="FP161" i="1"/>
  <c r="FO161" i="1"/>
  <c r="FN161" i="1"/>
  <c r="FY160" i="1"/>
  <c r="FX160" i="1"/>
  <c r="FW160" i="1"/>
  <c r="FV160" i="1"/>
  <c r="FU160" i="1"/>
  <c r="FT160" i="1"/>
  <c r="FS160" i="1"/>
  <c r="FR160" i="1"/>
  <c r="FQ160" i="1"/>
  <c r="FP160" i="1"/>
  <c r="FO160" i="1"/>
  <c r="FN160" i="1"/>
  <c r="FY159" i="1"/>
  <c r="FX159" i="1"/>
  <c r="FW159" i="1"/>
  <c r="FV159" i="1"/>
  <c r="FU159" i="1"/>
  <c r="FT159" i="1"/>
  <c r="FS159" i="1"/>
  <c r="FR159" i="1"/>
  <c r="FQ159" i="1"/>
  <c r="FP159" i="1"/>
  <c r="FO159" i="1"/>
  <c r="FN159" i="1"/>
  <c r="FY158" i="1"/>
  <c r="FX158" i="1"/>
  <c r="FW158" i="1"/>
  <c r="FV158" i="1"/>
  <c r="FU158" i="1"/>
  <c r="FT158" i="1"/>
  <c r="FS158" i="1"/>
  <c r="FR158" i="1"/>
  <c r="FQ158" i="1"/>
  <c r="FP158" i="1"/>
  <c r="FO158" i="1"/>
  <c r="FN158" i="1"/>
  <c r="FY157" i="1"/>
  <c r="FX157" i="1"/>
  <c r="FW157" i="1"/>
  <c r="FV157" i="1"/>
  <c r="FU157" i="1"/>
  <c r="FT157" i="1"/>
  <c r="FS157" i="1"/>
  <c r="FR157" i="1"/>
  <c r="FQ157" i="1"/>
  <c r="FP157" i="1"/>
  <c r="FO157" i="1"/>
  <c r="FN157" i="1"/>
  <c r="FY156" i="1"/>
  <c r="FX156" i="1"/>
  <c r="FW156" i="1"/>
  <c r="FV156" i="1"/>
  <c r="FU156" i="1"/>
  <c r="FT156" i="1"/>
  <c r="FS156" i="1"/>
  <c r="FR156" i="1"/>
  <c r="FQ156" i="1"/>
  <c r="FP156" i="1"/>
  <c r="FO156" i="1"/>
  <c r="FN156" i="1"/>
  <c r="FY155" i="1"/>
  <c r="FX155" i="1"/>
  <c r="FW155" i="1"/>
  <c r="FV155" i="1"/>
  <c r="FU155" i="1"/>
  <c r="FT155" i="1"/>
  <c r="FS155" i="1"/>
  <c r="FR155" i="1"/>
  <c r="FQ155" i="1"/>
  <c r="FP155" i="1"/>
  <c r="FO155" i="1"/>
  <c r="FN155" i="1"/>
  <c r="FY154" i="1"/>
  <c r="FX154" i="1"/>
  <c r="FW154" i="1"/>
  <c r="FV154" i="1"/>
  <c r="FU154" i="1"/>
  <c r="FT154" i="1"/>
  <c r="FS154" i="1"/>
  <c r="FR154" i="1"/>
  <c r="FQ154" i="1"/>
  <c r="FP154" i="1"/>
  <c r="FO154" i="1"/>
  <c r="FN154" i="1"/>
  <c r="FY153" i="1"/>
  <c r="FX153" i="1"/>
  <c r="FW153" i="1"/>
  <c r="FV153" i="1"/>
  <c r="FU153" i="1"/>
  <c r="FT153" i="1"/>
  <c r="FS153" i="1"/>
  <c r="FR153" i="1"/>
  <c r="FQ153" i="1"/>
  <c r="FP153" i="1"/>
  <c r="FO153" i="1"/>
  <c r="FN153" i="1"/>
  <c r="FY152" i="1"/>
  <c r="FX152" i="1"/>
  <c r="FW152" i="1"/>
  <c r="FV152" i="1"/>
  <c r="FU152" i="1"/>
  <c r="FT152" i="1"/>
  <c r="FS152" i="1"/>
  <c r="FR152" i="1"/>
  <c r="FQ152" i="1"/>
  <c r="FP152" i="1"/>
  <c r="FO152" i="1"/>
  <c r="FN152" i="1"/>
  <c r="FY151" i="1"/>
  <c r="FX151" i="1"/>
  <c r="FW151" i="1"/>
  <c r="FV151" i="1"/>
  <c r="FU151" i="1"/>
  <c r="FT151" i="1"/>
  <c r="FS151" i="1"/>
  <c r="FR151" i="1"/>
  <c r="FQ151" i="1"/>
  <c r="FP151" i="1"/>
  <c r="FO151" i="1"/>
  <c r="FN151" i="1"/>
  <c r="FY150" i="1"/>
  <c r="FX150" i="1"/>
  <c r="FW150" i="1"/>
  <c r="FV150" i="1"/>
  <c r="FU150" i="1"/>
  <c r="FT150" i="1"/>
  <c r="FS150" i="1"/>
  <c r="FR150" i="1"/>
  <c r="FQ150" i="1"/>
  <c r="FP150" i="1"/>
  <c r="FO150" i="1"/>
  <c r="FN150" i="1"/>
  <c r="FY149" i="1"/>
  <c r="FX149" i="1"/>
  <c r="FW149" i="1"/>
  <c r="FV149" i="1"/>
  <c r="FU149" i="1"/>
  <c r="FT149" i="1"/>
  <c r="FS149" i="1"/>
  <c r="FR149" i="1"/>
  <c r="FQ149" i="1"/>
  <c r="FP149" i="1"/>
  <c r="FO149" i="1"/>
  <c r="FN149" i="1"/>
  <c r="FY148" i="1"/>
  <c r="FX148" i="1"/>
  <c r="FW148" i="1"/>
  <c r="FV148" i="1"/>
  <c r="FU148" i="1"/>
  <c r="FT148" i="1"/>
  <c r="FS148" i="1"/>
  <c r="FR148" i="1"/>
  <c r="FQ148" i="1"/>
  <c r="FP148" i="1"/>
  <c r="FO148" i="1"/>
  <c r="FN148" i="1"/>
  <c r="FY147" i="1"/>
  <c r="FX147" i="1"/>
  <c r="FW147" i="1"/>
  <c r="FV147" i="1"/>
  <c r="FU147" i="1"/>
  <c r="FT147" i="1"/>
  <c r="FS147" i="1"/>
  <c r="FR147" i="1"/>
  <c r="FQ147" i="1"/>
  <c r="FP147" i="1"/>
  <c r="FO147" i="1"/>
  <c r="FN147" i="1"/>
  <c r="FY146" i="1"/>
  <c r="FX146" i="1"/>
  <c r="FW146" i="1"/>
  <c r="FV146" i="1"/>
  <c r="FU146" i="1"/>
  <c r="FT146" i="1"/>
  <c r="FS146" i="1"/>
  <c r="FR146" i="1"/>
  <c r="FQ146" i="1"/>
  <c r="FP146" i="1"/>
  <c r="FO146" i="1"/>
  <c r="FN146" i="1"/>
  <c r="FY145" i="1"/>
  <c r="FX145" i="1"/>
  <c r="FW145" i="1"/>
  <c r="FV145" i="1"/>
  <c r="FU145" i="1"/>
  <c r="FT145" i="1"/>
  <c r="FS145" i="1"/>
  <c r="FR145" i="1"/>
  <c r="FQ145" i="1"/>
  <c r="FP145" i="1"/>
  <c r="FO145" i="1"/>
  <c r="FN145" i="1"/>
  <c r="FY144" i="1"/>
  <c r="FX144" i="1"/>
  <c r="FW144" i="1"/>
  <c r="FV144" i="1"/>
  <c r="FU144" i="1"/>
  <c r="FT144" i="1"/>
  <c r="FS144" i="1"/>
  <c r="FR144" i="1"/>
  <c r="FQ144" i="1"/>
  <c r="FP144" i="1"/>
  <c r="FO144" i="1"/>
  <c r="FN144" i="1"/>
  <c r="FY143" i="1"/>
  <c r="FX143" i="1"/>
  <c r="FW143" i="1"/>
  <c r="FV143" i="1"/>
  <c r="FU143" i="1"/>
  <c r="FT143" i="1"/>
  <c r="FS143" i="1"/>
  <c r="FR143" i="1"/>
  <c r="FQ143" i="1"/>
  <c r="FP143" i="1"/>
  <c r="FO143" i="1"/>
  <c r="FN143" i="1"/>
  <c r="FY142" i="1"/>
  <c r="FX142" i="1"/>
  <c r="FW142" i="1"/>
  <c r="FV142" i="1"/>
  <c r="FU142" i="1"/>
  <c r="FT142" i="1"/>
  <c r="FS142" i="1"/>
  <c r="FR142" i="1"/>
  <c r="FQ142" i="1"/>
  <c r="FP142" i="1"/>
  <c r="FO142" i="1"/>
  <c r="FN142" i="1"/>
  <c r="FY141" i="1"/>
  <c r="FX141" i="1"/>
  <c r="FW141" i="1"/>
  <c r="FV141" i="1"/>
  <c r="FU141" i="1"/>
  <c r="FT141" i="1"/>
  <c r="FS141" i="1"/>
  <c r="FR141" i="1"/>
  <c r="FQ141" i="1"/>
  <c r="FP141" i="1"/>
  <c r="FO141" i="1"/>
  <c r="FN141" i="1"/>
  <c r="FY140" i="1"/>
  <c r="FX140" i="1"/>
  <c r="FW140" i="1"/>
  <c r="FV140" i="1"/>
  <c r="FU140" i="1"/>
  <c r="FT140" i="1"/>
  <c r="FS140" i="1"/>
  <c r="FR140" i="1"/>
  <c r="FQ140" i="1"/>
  <c r="FP140" i="1"/>
  <c r="FO140" i="1"/>
  <c r="FN140" i="1"/>
  <c r="FY139" i="1"/>
  <c r="FX139" i="1"/>
  <c r="FW139" i="1"/>
  <c r="FV139" i="1"/>
  <c r="FU139" i="1"/>
  <c r="FT139" i="1"/>
  <c r="FS139" i="1"/>
  <c r="FR139" i="1"/>
  <c r="FQ139" i="1"/>
  <c r="FP139" i="1"/>
  <c r="FO139" i="1"/>
  <c r="FN139" i="1"/>
  <c r="FY138" i="1"/>
  <c r="FX138" i="1"/>
  <c r="FW138" i="1"/>
  <c r="FV138" i="1"/>
  <c r="FU138" i="1"/>
  <c r="FT138" i="1"/>
  <c r="FS138" i="1"/>
  <c r="FR138" i="1"/>
  <c r="FQ138" i="1"/>
  <c r="FP138" i="1"/>
  <c r="FO138" i="1"/>
  <c r="FN138" i="1"/>
  <c r="FY137" i="1"/>
  <c r="FX137" i="1"/>
  <c r="FW137" i="1"/>
  <c r="FV137" i="1"/>
  <c r="FU137" i="1"/>
  <c r="FT137" i="1"/>
  <c r="FS137" i="1"/>
  <c r="FR137" i="1"/>
  <c r="FQ137" i="1"/>
  <c r="FP137" i="1"/>
  <c r="FO137" i="1"/>
  <c r="FN137" i="1"/>
  <c r="FY136" i="1"/>
  <c r="FX136" i="1"/>
  <c r="FW136" i="1"/>
  <c r="FV136" i="1"/>
  <c r="FU136" i="1"/>
  <c r="FT136" i="1"/>
  <c r="FS136" i="1"/>
  <c r="FR136" i="1"/>
  <c r="FQ136" i="1"/>
  <c r="FP136" i="1"/>
  <c r="FO136" i="1"/>
  <c r="FN136" i="1"/>
  <c r="FY135" i="1"/>
  <c r="FX135" i="1"/>
  <c r="FW135" i="1"/>
  <c r="FV135" i="1"/>
  <c r="FU135" i="1"/>
  <c r="FT135" i="1"/>
  <c r="FS135" i="1"/>
  <c r="FR135" i="1"/>
  <c r="FQ135" i="1"/>
  <c r="FP135" i="1"/>
  <c r="FO135" i="1"/>
  <c r="FN135" i="1"/>
  <c r="FY134" i="1"/>
  <c r="FX134" i="1"/>
  <c r="FW134" i="1"/>
  <c r="FV134" i="1"/>
  <c r="FU134" i="1"/>
  <c r="FT134" i="1"/>
  <c r="FS134" i="1"/>
  <c r="FR134" i="1"/>
  <c r="FQ134" i="1"/>
  <c r="FP134" i="1"/>
  <c r="FO134" i="1"/>
  <c r="FN134" i="1"/>
  <c r="FY133" i="1"/>
  <c r="FX133" i="1"/>
  <c r="FW133" i="1"/>
  <c r="FV133" i="1"/>
  <c r="FU133" i="1"/>
  <c r="FT133" i="1"/>
  <c r="FS133" i="1"/>
  <c r="FR133" i="1"/>
  <c r="FQ133" i="1"/>
  <c r="FP133" i="1"/>
  <c r="FO133" i="1"/>
  <c r="FN133" i="1"/>
  <c r="FY132" i="1"/>
  <c r="FX132" i="1"/>
  <c r="FW132" i="1"/>
  <c r="FV132" i="1"/>
  <c r="FU132" i="1"/>
  <c r="FT132" i="1"/>
  <c r="FS132" i="1"/>
  <c r="FR132" i="1"/>
  <c r="FQ132" i="1"/>
  <c r="FP132" i="1"/>
  <c r="FO132" i="1"/>
  <c r="FN132" i="1"/>
  <c r="FY131" i="1"/>
  <c r="FX131" i="1"/>
  <c r="FW131" i="1"/>
  <c r="FV131" i="1"/>
  <c r="FU131" i="1"/>
  <c r="FT131" i="1"/>
  <c r="FS131" i="1"/>
  <c r="FR131" i="1"/>
  <c r="FQ131" i="1"/>
  <c r="FP131" i="1"/>
  <c r="FO131" i="1"/>
  <c r="FN131" i="1"/>
  <c r="FY130" i="1"/>
  <c r="FX130" i="1"/>
  <c r="FW130" i="1"/>
  <c r="FV130" i="1"/>
  <c r="FU130" i="1"/>
  <c r="FT130" i="1"/>
  <c r="FS130" i="1"/>
  <c r="FR130" i="1"/>
  <c r="FQ130" i="1"/>
  <c r="FP130" i="1"/>
  <c r="FO130" i="1"/>
  <c r="FN130" i="1"/>
  <c r="FY129" i="1"/>
  <c r="FX129" i="1"/>
  <c r="FW129" i="1"/>
  <c r="FV129" i="1"/>
  <c r="FU129" i="1"/>
  <c r="FT129" i="1"/>
  <c r="FS129" i="1"/>
  <c r="FR129" i="1"/>
  <c r="FQ129" i="1"/>
  <c r="FP129" i="1"/>
  <c r="FO129" i="1"/>
  <c r="FN129" i="1"/>
  <c r="FY128" i="1"/>
  <c r="FX128" i="1"/>
  <c r="FW128" i="1"/>
  <c r="FV128" i="1"/>
  <c r="FU128" i="1"/>
  <c r="FT128" i="1"/>
  <c r="FS128" i="1"/>
  <c r="FR128" i="1"/>
  <c r="FQ128" i="1"/>
  <c r="FP128" i="1"/>
  <c r="FO128" i="1"/>
  <c r="FN128" i="1"/>
  <c r="FY127" i="1"/>
  <c r="FX127" i="1"/>
  <c r="FW127" i="1"/>
  <c r="FV127" i="1"/>
  <c r="FU127" i="1"/>
  <c r="FT127" i="1"/>
  <c r="FS127" i="1"/>
  <c r="FR127" i="1"/>
  <c r="FQ127" i="1"/>
  <c r="FP127" i="1"/>
  <c r="FO127" i="1"/>
  <c r="FN127" i="1"/>
  <c r="FY126" i="1"/>
  <c r="FX126" i="1"/>
  <c r="FW126" i="1"/>
  <c r="FV126" i="1"/>
  <c r="FU126" i="1"/>
  <c r="FT126" i="1"/>
  <c r="FS126" i="1"/>
  <c r="FR126" i="1"/>
  <c r="FQ126" i="1"/>
  <c r="FP126" i="1"/>
  <c r="FO126" i="1"/>
  <c r="FN126" i="1"/>
  <c r="FY125" i="1"/>
  <c r="FX125" i="1"/>
  <c r="FW125" i="1"/>
  <c r="FV125" i="1"/>
  <c r="FU125" i="1"/>
  <c r="FT125" i="1"/>
  <c r="FS125" i="1"/>
  <c r="FR125" i="1"/>
  <c r="FQ125" i="1"/>
  <c r="FP125" i="1"/>
  <c r="FO125" i="1"/>
  <c r="FN125" i="1"/>
  <c r="FY124" i="1"/>
  <c r="FX124" i="1"/>
  <c r="FW124" i="1"/>
  <c r="FV124" i="1"/>
  <c r="FU124" i="1"/>
  <c r="FT124" i="1"/>
  <c r="FS124" i="1"/>
  <c r="FR124" i="1"/>
  <c r="FQ124" i="1"/>
  <c r="FP124" i="1"/>
  <c r="FO124" i="1"/>
  <c r="FN124" i="1"/>
  <c r="FY123" i="1"/>
  <c r="FX123" i="1"/>
  <c r="FW123" i="1"/>
  <c r="FV123" i="1"/>
  <c r="FU123" i="1"/>
  <c r="FT123" i="1"/>
  <c r="FS123" i="1"/>
  <c r="FR123" i="1"/>
  <c r="FQ123" i="1"/>
  <c r="FP123" i="1"/>
  <c r="FO123" i="1"/>
  <c r="FN123" i="1"/>
  <c r="FY122" i="1"/>
  <c r="FX122" i="1"/>
  <c r="FW122" i="1"/>
  <c r="FV122" i="1"/>
  <c r="FU122" i="1"/>
  <c r="FT122" i="1"/>
  <c r="FS122" i="1"/>
  <c r="FR122" i="1"/>
  <c r="FQ122" i="1"/>
  <c r="FP122" i="1"/>
  <c r="FO122" i="1"/>
  <c r="FN122" i="1"/>
  <c r="FY121" i="1"/>
  <c r="FX121" i="1"/>
  <c r="FW121" i="1"/>
  <c r="FV121" i="1"/>
  <c r="FU121" i="1"/>
  <c r="FT121" i="1"/>
  <c r="FS121" i="1"/>
  <c r="FR121" i="1"/>
  <c r="FQ121" i="1"/>
  <c r="FP121" i="1"/>
  <c r="FO121" i="1"/>
  <c r="FN121" i="1"/>
  <c r="FY120" i="1"/>
  <c r="FX120" i="1"/>
  <c r="FW120" i="1"/>
  <c r="FV120" i="1"/>
  <c r="FU120" i="1"/>
  <c r="FT120" i="1"/>
  <c r="FS120" i="1"/>
  <c r="FR120" i="1"/>
  <c r="FQ120" i="1"/>
  <c r="FP120" i="1"/>
  <c r="FO120" i="1"/>
  <c r="FN120" i="1"/>
  <c r="FY119" i="1"/>
  <c r="FX119" i="1"/>
  <c r="FW119" i="1"/>
  <c r="FV119" i="1"/>
  <c r="FU119" i="1"/>
  <c r="FT119" i="1"/>
  <c r="FS119" i="1"/>
  <c r="FR119" i="1"/>
  <c r="FQ119" i="1"/>
  <c r="FP119" i="1"/>
  <c r="FO119" i="1"/>
  <c r="FN119" i="1"/>
  <c r="FY118" i="1"/>
  <c r="FX118" i="1"/>
  <c r="FW118" i="1"/>
  <c r="FV118" i="1"/>
  <c r="FU118" i="1"/>
  <c r="FT118" i="1"/>
  <c r="FS118" i="1"/>
  <c r="FR118" i="1"/>
  <c r="FQ118" i="1"/>
  <c r="FP118" i="1"/>
  <c r="FO118" i="1"/>
  <c r="FN118" i="1"/>
  <c r="FY117" i="1"/>
  <c r="FX117" i="1"/>
  <c r="FW117" i="1"/>
  <c r="FV117" i="1"/>
  <c r="FU117" i="1"/>
  <c r="FT117" i="1"/>
  <c r="FS117" i="1"/>
  <c r="FR117" i="1"/>
  <c r="FQ117" i="1"/>
  <c r="FP117" i="1"/>
  <c r="FO117" i="1"/>
  <c r="FN117" i="1"/>
  <c r="FY116" i="1"/>
  <c r="FX116" i="1"/>
  <c r="FW116" i="1"/>
  <c r="FV116" i="1"/>
  <c r="FU116" i="1"/>
  <c r="FT116" i="1"/>
  <c r="FS116" i="1"/>
  <c r="FR116" i="1"/>
  <c r="FQ116" i="1"/>
  <c r="FP116" i="1"/>
  <c r="FO116" i="1"/>
  <c r="FN116" i="1"/>
  <c r="FY115" i="1"/>
  <c r="FX115" i="1"/>
  <c r="FW115" i="1"/>
  <c r="FV115" i="1"/>
  <c r="FU115" i="1"/>
  <c r="FT115" i="1"/>
  <c r="FS115" i="1"/>
  <c r="FR115" i="1"/>
  <c r="FQ115" i="1"/>
  <c r="FP115" i="1"/>
  <c r="FO115" i="1"/>
  <c r="FN115" i="1"/>
  <c r="FY114" i="1"/>
  <c r="FX114" i="1"/>
  <c r="FW114" i="1"/>
  <c r="FV114" i="1"/>
  <c r="FU114" i="1"/>
  <c r="FT114" i="1"/>
  <c r="FS114" i="1"/>
  <c r="FR114" i="1"/>
  <c r="FQ114" i="1"/>
  <c r="FP114" i="1"/>
  <c r="FO114" i="1"/>
  <c r="FN114" i="1"/>
  <c r="FY113" i="1"/>
  <c r="FX113" i="1"/>
  <c r="FW113" i="1"/>
  <c r="FV113" i="1"/>
  <c r="FU113" i="1"/>
  <c r="FT113" i="1"/>
  <c r="FS113" i="1"/>
  <c r="FR113" i="1"/>
  <c r="FQ113" i="1"/>
  <c r="FP113" i="1"/>
  <c r="FO113" i="1"/>
  <c r="FN113" i="1"/>
  <c r="FY112" i="1"/>
  <c r="FX112" i="1"/>
  <c r="FW112" i="1"/>
  <c r="FV112" i="1"/>
  <c r="FU112" i="1"/>
  <c r="FT112" i="1"/>
  <c r="FS112" i="1"/>
  <c r="FR112" i="1"/>
  <c r="FQ112" i="1"/>
  <c r="FP112" i="1"/>
  <c r="FO112" i="1"/>
  <c r="FN112" i="1"/>
  <c r="FY111" i="1"/>
  <c r="FX111" i="1"/>
  <c r="FW111" i="1"/>
  <c r="FV111" i="1"/>
  <c r="FU111" i="1"/>
  <c r="FT111" i="1"/>
  <c r="FS111" i="1"/>
  <c r="FR111" i="1"/>
  <c r="FQ111" i="1"/>
  <c r="FP111" i="1"/>
  <c r="FO111" i="1"/>
  <c r="FN111" i="1"/>
  <c r="FY110" i="1"/>
  <c r="FX110" i="1"/>
  <c r="FW110" i="1"/>
  <c r="FV110" i="1"/>
  <c r="FU110" i="1"/>
  <c r="FT110" i="1"/>
  <c r="FS110" i="1"/>
  <c r="FR110" i="1"/>
  <c r="FQ110" i="1"/>
  <c r="FP110" i="1"/>
  <c r="FO110" i="1"/>
  <c r="FN110" i="1"/>
  <c r="FY109" i="1"/>
  <c r="FX109" i="1"/>
  <c r="FW109" i="1"/>
  <c r="FV109" i="1"/>
  <c r="FU109" i="1"/>
  <c r="FT109" i="1"/>
  <c r="FS109" i="1"/>
  <c r="FR109" i="1"/>
  <c r="FQ109" i="1"/>
  <c r="FP109" i="1"/>
  <c r="FO109" i="1"/>
  <c r="FN109" i="1"/>
  <c r="FY108" i="1"/>
  <c r="FX108" i="1"/>
  <c r="FW108" i="1"/>
  <c r="FV108" i="1"/>
  <c r="FU108" i="1"/>
  <c r="FT108" i="1"/>
  <c r="FS108" i="1"/>
  <c r="FR108" i="1"/>
  <c r="FQ108" i="1"/>
  <c r="FP108" i="1"/>
  <c r="FO108" i="1"/>
  <c r="FN108" i="1"/>
  <c r="FY107" i="1"/>
  <c r="FX107" i="1"/>
  <c r="FW107" i="1"/>
  <c r="FV107" i="1"/>
  <c r="FU107" i="1"/>
  <c r="FT107" i="1"/>
  <c r="FS107" i="1"/>
  <c r="FR107" i="1"/>
  <c r="FQ107" i="1"/>
  <c r="FP107" i="1"/>
  <c r="FO107" i="1"/>
  <c r="FN107" i="1"/>
  <c r="FY106" i="1"/>
  <c r="FX106" i="1"/>
  <c r="FW106" i="1"/>
  <c r="FV106" i="1"/>
  <c r="FU106" i="1"/>
  <c r="FT106" i="1"/>
  <c r="FS106" i="1"/>
  <c r="FR106" i="1"/>
  <c r="FQ106" i="1"/>
  <c r="FP106" i="1"/>
  <c r="FO106" i="1"/>
  <c r="FN106" i="1"/>
  <c r="FY105" i="1"/>
  <c r="FX105" i="1"/>
  <c r="FW105" i="1"/>
  <c r="FV105" i="1"/>
  <c r="FU105" i="1"/>
  <c r="FT105" i="1"/>
  <c r="FS105" i="1"/>
  <c r="FR105" i="1"/>
  <c r="FQ105" i="1"/>
  <c r="FP105" i="1"/>
  <c r="FO105" i="1"/>
  <c r="FN105" i="1"/>
  <c r="FY104" i="1"/>
  <c r="FX104" i="1"/>
  <c r="FW104" i="1"/>
  <c r="FV104" i="1"/>
  <c r="FU104" i="1"/>
  <c r="FT104" i="1"/>
  <c r="FS104" i="1"/>
  <c r="FR104" i="1"/>
  <c r="FQ104" i="1"/>
  <c r="FP104" i="1"/>
  <c r="FO104" i="1"/>
  <c r="FN104" i="1"/>
  <c r="FY103" i="1"/>
  <c r="FX103" i="1"/>
  <c r="FW103" i="1"/>
  <c r="FV103" i="1"/>
  <c r="FU103" i="1"/>
  <c r="FT103" i="1"/>
  <c r="FS103" i="1"/>
  <c r="FR103" i="1"/>
  <c r="FQ103" i="1"/>
  <c r="FP103" i="1"/>
  <c r="FO103" i="1"/>
  <c r="FN103" i="1"/>
  <c r="FY102" i="1"/>
  <c r="FX102" i="1"/>
  <c r="FW102" i="1"/>
  <c r="FV102" i="1"/>
  <c r="FU102" i="1"/>
  <c r="FT102" i="1"/>
  <c r="FS102" i="1"/>
  <c r="FR102" i="1"/>
  <c r="FQ102" i="1"/>
  <c r="FP102" i="1"/>
  <c r="FO102" i="1"/>
  <c r="FN102" i="1"/>
  <c r="FY101" i="1"/>
  <c r="FX101" i="1"/>
  <c r="FW101" i="1"/>
  <c r="FV101" i="1"/>
  <c r="FU101" i="1"/>
  <c r="FT101" i="1"/>
  <c r="FS101" i="1"/>
  <c r="FR101" i="1"/>
  <c r="FQ101" i="1"/>
  <c r="FP101" i="1"/>
  <c r="FO101" i="1"/>
  <c r="FN101" i="1"/>
  <c r="FY100" i="1"/>
  <c r="FX100" i="1"/>
  <c r="FW100" i="1"/>
  <c r="FV100" i="1"/>
  <c r="FU100" i="1"/>
  <c r="FT100" i="1"/>
  <c r="FS100" i="1"/>
  <c r="FR100" i="1"/>
  <c r="FQ100" i="1"/>
  <c r="FP100" i="1"/>
  <c r="FO100" i="1"/>
  <c r="FN100" i="1"/>
  <c r="FY99" i="1"/>
  <c r="FX99" i="1"/>
  <c r="FW99" i="1"/>
  <c r="FV99" i="1"/>
  <c r="FU99" i="1"/>
  <c r="FT99" i="1"/>
  <c r="FS99" i="1"/>
  <c r="FR99" i="1"/>
  <c r="FQ99" i="1"/>
  <c r="FP99" i="1"/>
  <c r="FO99" i="1"/>
  <c r="FN99" i="1"/>
  <c r="FY98" i="1"/>
  <c r="FX98" i="1"/>
  <c r="FW98" i="1"/>
  <c r="FV98" i="1"/>
  <c r="FU98" i="1"/>
  <c r="FT98" i="1"/>
  <c r="FS98" i="1"/>
  <c r="FR98" i="1"/>
  <c r="FQ98" i="1"/>
  <c r="FP98" i="1"/>
  <c r="FO98" i="1"/>
  <c r="FN98" i="1"/>
  <c r="FY97" i="1"/>
  <c r="FX97" i="1"/>
  <c r="FW97" i="1"/>
  <c r="FV97" i="1"/>
  <c r="FU97" i="1"/>
  <c r="FT97" i="1"/>
  <c r="FS97" i="1"/>
  <c r="FR97" i="1"/>
  <c r="FQ97" i="1"/>
  <c r="FP97" i="1"/>
  <c r="FO97" i="1"/>
  <c r="FN97" i="1"/>
  <c r="FY96" i="1"/>
  <c r="FX96" i="1"/>
  <c r="FW96" i="1"/>
  <c r="FV96" i="1"/>
  <c r="FU96" i="1"/>
  <c r="FT96" i="1"/>
  <c r="FS96" i="1"/>
  <c r="FR96" i="1"/>
  <c r="FQ96" i="1"/>
  <c r="FP96" i="1"/>
  <c r="FO96" i="1"/>
  <c r="FN96" i="1"/>
  <c r="FY95" i="1"/>
  <c r="FX95" i="1"/>
  <c r="FW95" i="1"/>
  <c r="FV95" i="1"/>
  <c r="FU95" i="1"/>
  <c r="FT95" i="1"/>
  <c r="FS95" i="1"/>
  <c r="FR95" i="1"/>
  <c r="FQ95" i="1"/>
  <c r="FP95" i="1"/>
  <c r="FO95" i="1"/>
  <c r="FN95" i="1"/>
  <c r="FY94" i="1"/>
  <c r="FX94" i="1"/>
  <c r="FW94" i="1"/>
  <c r="FV94" i="1"/>
  <c r="FU94" i="1"/>
  <c r="FT94" i="1"/>
  <c r="FS94" i="1"/>
  <c r="FR94" i="1"/>
  <c r="FQ94" i="1"/>
  <c r="FP94" i="1"/>
  <c r="FO94" i="1"/>
  <c r="FN94" i="1"/>
  <c r="FY93" i="1"/>
  <c r="FX93" i="1"/>
  <c r="FW93" i="1"/>
  <c r="FV93" i="1"/>
  <c r="FU93" i="1"/>
  <c r="FT93" i="1"/>
  <c r="FS93" i="1"/>
  <c r="FR93" i="1"/>
  <c r="FQ93" i="1"/>
  <c r="FP93" i="1"/>
  <c r="FO93" i="1"/>
  <c r="FN93" i="1"/>
  <c r="FY92" i="1"/>
  <c r="FX92" i="1"/>
  <c r="FW92" i="1"/>
  <c r="FV92" i="1"/>
  <c r="FU92" i="1"/>
  <c r="FT92" i="1"/>
  <c r="FS92" i="1"/>
  <c r="FR92" i="1"/>
  <c r="FQ92" i="1"/>
  <c r="FP92" i="1"/>
  <c r="FO92" i="1"/>
  <c r="FN92" i="1"/>
  <c r="FY91" i="1"/>
  <c r="FX91" i="1"/>
  <c r="FW91" i="1"/>
  <c r="FV91" i="1"/>
  <c r="FU91" i="1"/>
  <c r="FT91" i="1"/>
  <c r="FS91" i="1"/>
  <c r="FR91" i="1"/>
  <c r="FQ91" i="1"/>
  <c r="FP91" i="1"/>
  <c r="FO91" i="1"/>
  <c r="FN91" i="1"/>
  <c r="FY90" i="1"/>
  <c r="FX90" i="1"/>
  <c r="FW90" i="1"/>
  <c r="FV90" i="1"/>
  <c r="FU90" i="1"/>
  <c r="FT90" i="1"/>
  <c r="FS90" i="1"/>
  <c r="FR90" i="1"/>
  <c r="FQ90" i="1"/>
  <c r="FP90" i="1"/>
  <c r="FO90" i="1"/>
  <c r="FN90" i="1"/>
  <c r="FY89" i="1"/>
  <c r="FX89" i="1"/>
  <c r="FW89" i="1"/>
  <c r="FV89" i="1"/>
  <c r="FU89" i="1"/>
  <c r="FT89" i="1"/>
  <c r="FS89" i="1"/>
  <c r="FR89" i="1"/>
  <c r="FQ89" i="1"/>
  <c r="FP89" i="1"/>
  <c r="FO89" i="1"/>
  <c r="FN89" i="1"/>
  <c r="FY88" i="1"/>
  <c r="FX88" i="1"/>
  <c r="FW88" i="1"/>
  <c r="FV88" i="1"/>
  <c r="FU88" i="1"/>
  <c r="FT88" i="1"/>
  <c r="FS88" i="1"/>
  <c r="FR88" i="1"/>
  <c r="FQ88" i="1"/>
  <c r="FP88" i="1"/>
  <c r="FO88" i="1"/>
  <c r="FN88" i="1"/>
  <c r="FY87" i="1"/>
  <c r="FX87" i="1"/>
  <c r="FW87" i="1"/>
  <c r="FV87" i="1"/>
  <c r="FU87" i="1"/>
  <c r="FT87" i="1"/>
  <c r="FS87" i="1"/>
  <c r="FR87" i="1"/>
  <c r="FQ87" i="1"/>
  <c r="FP87" i="1"/>
  <c r="FO87" i="1"/>
  <c r="FN87" i="1"/>
  <c r="FY86" i="1"/>
  <c r="FX86" i="1"/>
  <c r="FW86" i="1"/>
  <c r="FV86" i="1"/>
  <c r="FU86" i="1"/>
  <c r="FT86" i="1"/>
  <c r="FS86" i="1"/>
  <c r="FR86" i="1"/>
  <c r="FQ86" i="1"/>
  <c r="FP86" i="1"/>
  <c r="FO86" i="1"/>
  <c r="FN86" i="1"/>
  <c r="FY85" i="1"/>
  <c r="FX85" i="1"/>
  <c r="FW85" i="1"/>
  <c r="FV85" i="1"/>
  <c r="FU85" i="1"/>
  <c r="FT85" i="1"/>
  <c r="FS85" i="1"/>
  <c r="FR85" i="1"/>
  <c r="FQ85" i="1"/>
  <c r="FP85" i="1"/>
  <c r="FO85" i="1"/>
  <c r="FN85" i="1"/>
  <c r="FY84" i="1"/>
  <c r="FX84" i="1"/>
  <c r="FW84" i="1"/>
  <c r="FV84" i="1"/>
  <c r="FU84" i="1"/>
  <c r="FT84" i="1"/>
  <c r="FS84" i="1"/>
  <c r="FR84" i="1"/>
  <c r="FQ84" i="1"/>
  <c r="FP84" i="1"/>
  <c r="FO84" i="1"/>
  <c r="FN84" i="1"/>
  <c r="FY83" i="1"/>
  <c r="FX83" i="1"/>
  <c r="FW83" i="1"/>
  <c r="FV83" i="1"/>
  <c r="FU83" i="1"/>
  <c r="FT83" i="1"/>
  <c r="FS83" i="1"/>
  <c r="FR83" i="1"/>
  <c r="FQ83" i="1"/>
  <c r="FP83" i="1"/>
  <c r="FO83" i="1"/>
  <c r="FN83" i="1"/>
  <c r="FY82" i="1"/>
  <c r="FX82" i="1"/>
  <c r="FW82" i="1"/>
  <c r="FV82" i="1"/>
  <c r="FU82" i="1"/>
  <c r="FT82" i="1"/>
  <c r="FS82" i="1"/>
  <c r="FR82" i="1"/>
  <c r="FQ82" i="1"/>
  <c r="FP82" i="1"/>
  <c r="FO82" i="1"/>
  <c r="FN82" i="1"/>
  <c r="FY81" i="1"/>
  <c r="FX81" i="1"/>
  <c r="FW81" i="1"/>
  <c r="FV81" i="1"/>
  <c r="FU81" i="1"/>
  <c r="FT81" i="1"/>
  <c r="FS81" i="1"/>
  <c r="FR81" i="1"/>
  <c r="FQ81" i="1"/>
  <c r="FP81" i="1"/>
  <c r="FO81" i="1"/>
  <c r="FN81" i="1"/>
  <c r="FY80" i="1"/>
  <c r="FX80" i="1"/>
  <c r="FW80" i="1"/>
  <c r="FV80" i="1"/>
  <c r="FU80" i="1"/>
  <c r="FT80" i="1"/>
  <c r="FS80" i="1"/>
  <c r="FR80" i="1"/>
  <c r="FQ80" i="1"/>
  <c r="FP80" i="1"/>
  <c r="FO80" i="1"/>
  <c r="FN80" i="1"/>
  <c r="FY79" i="1"/>
  <c r="FX79" i="1"/>
  <c r="FW79" i="1"/>
  <c r="FV79" i="1"/>
  <c r="FU79" i="1"/>
  <c r="FT79" i="1"/>
  <c r="FS79" i="1"/>
  <c r="FR79" i="1"/>
  <c r="FQ79" i="1"/>
  <c r="FP79" i="1"/>
  <c r="FO79" i="1"/>
  <c r="FN79" i="1"/>
  <c r="FY78" i="1"/>
  <c r="FX78" i="1"/>
  <c r="FW78" i="1"/>
  <c r="FV78" i="1"/>
  <c r="FU78" i="1"/>
  <c r="FT78" i="1"/>
  <c r="FS78" i="1"/>
  <c r="FR78" i="1"/>
  <c r="FQ78" i="1"/>
  <c r="FP78" i="1"/>
  <c r="FO78" i="1"/>
  <c r="FN78" i="1"/>
  <c r="FY77" i="1"/>
  <c r="FX77" i="1"/>
  <c r="FW77" i="1"/>
  <c r="FV77" i="1"/>
  <c r="FU77" i="1"/>
  <c r="FT77" i="1"/>
  <c r="FS77" i="1"/>
  <c r="FR77" i="1"/>
  <c r="FQ77" i="1"/>
  <c r="FP77" i="1"/>
  <c r="FO77" i="1"/>
  <c r="FN77" i="1"/>
  <c r="FY76" i="1"/>
  <c r="FX76" i="1"/>
  <c r="FW76" i="1"/>
  <c r="FV76" i="1"/>
  <c r="FU76" i="1"/>
  <c r="FT76" i="1"/>
  <c r="FS76" i="1"/>
  <c r="FR76" i="1"/>
  <c r="FQ76" i="1"/>
  <c r="FP76" i="1"/>
  <c r="FO76" i="1"/>
  <c r="FN76" i="1"/>
  <c r="FY75" i="1"/>
  <c r="FX75" i="1"/>
  <c r="FW75" i="1"/>
  <c r="FV75" i="1"/>
  <c r="FU75" i="1"/>
  <c r="FT75" i="1"/>
  <c r="FS75" i="1"/>
  <c r="FR75" i="1"/>
  <c r="FQ75" i="1"/>
  <c r="FP75" i="1"/>
  <c r="FO75" i="1"/>
  <c r="FN75" i="1"/>
  <c r="FY74" i="1"/>
  <c r="FX74" i="1"/>
  <c r="FW74" i="1"/>
  <c r="FV74" i="1"/>
  <c r="FU74" i="1"/>
  <c r="FT74" i="1"/>
  <c r="FS74" i="1"/>
  <c r="FR74" i="1"/>
  <c r="FQ74" i="1"/>
  <c r="FP74" i="1"/>
  <c r="FO74" i="1"/>
  <c r="FN74" i="1"/>
  <c r="FY73" i="1"/>
  <c r="FX73" i="1"/>
  <c r="FW73" i="1"/>
  <c r="FV73" i="1"/>
  <c r="FU73" i="1"/>
  <c r="FT73" i="1"/>
  <c r="FS73" i="1"/>
  <c r="FR73" i="1"/>
  <c r="FQ73" i="1"/>
  <c r="FP73" i="1"/>
  <c r="FO73" i="1"/>
  <c r="FN73" i="1"/>
  <c r="FY72" i="1"/>
  <c r="FX72" i="1"/>
  <c r="FW72" i="1"/>
  <c r="FV72" i="1"/>
  <c r="FU72" i="1"/>
  <c r="FT72" i="1"/>
  <c r="FS72" i="1"/>
  <c r="FR72" i="1"/>
  <c r="FQ72" i="1"/>
  <c r="FP72" i="1"/>
  <c r="FO72" i="1"/>
  <c r="FN72" i="1"/>
  <c r="FY71" i="1"/>
  <c r="FX71" i="1"/>
  <c r="FW71" i="1"/>
  <c r="FV71" i="1"/>
  <c r="FU71" i="1"/>
  <c r="FT71" i="1"/>
  <c r="FS71" i="1"/>
  <c r="FR71" i="1"/>
  <c r="FQ71" i="1"/>
  <c r="FP71" i="1"/>
  <c r="FO71" i="1"/>
  <c r="FN71" i="1"/>
  <c r="FY70" i="1"/>
  <c r="FX70" i="1"/>
  <c r="FW70" i="1"/>
  <c r="FV70" i="1"/>
  <c r="FU70" i="1"/>
  <c r="FT70" i="1"/>
  <c r="FS70" i="1"/>
  <c r="FR70" i="1"/>
  <c r="FQ70" i="1"/>
  <c r="FP70" i="1"/>
  <c r="FO70" i="1"/>
  <c r="FN70" i="1"/>
  <c r="FY69" i="1"/>
  <c r="FX69" i="1"/>
  <c r="FW69" i="1"/>
  <c r="FV69" i="1"/>
  <c r="FU69" i="1"/>
  <c r="FT69" i="1"/>
  <c r="FS69" i="1"/>
  <c r="FR69" i="1"/>
  <c r="FQ69" i="1"/>
  <c r="FP69" i="1"/>
  <c r="FO69" i="1"/>
  <c r="FN69" i="1"/>
  <c r="FY68" i="1"/>
  <c r="FX68" i="1"/>
  <c r="FW68" i="1"/>
  <c r="FV68" i="1"/>
  <c r="FU68" i="1"/>
  <c r="FT68" i="1"/>
  <c r="FS68" i="1"/>
  <c r="FR68" i="1"/>
  <c r="FQ68" i="1"/>
  <c r="FP68" i="1"/>
  <c r="FO68" i="1"/>
  <c r="FN68" i="1"/>
  <c r="FY67" i="1"/>
  <c r="FX67" i="1"/>
  <c r="FW67" i="1"/>
  <c r="FV67" i="1"/>
  <c r="FU67" i="1"/>
  <c r="FT67" i="1"/>
  <c r="FS67" i="1"/>
  <c r="FR67" i="1"/>
  <c r="FQ67" i="1"/>
  <c r="FP67" i="1"/>
  <c r="FO67" i="1"/>
  <c r="FN67" i="1"/>
  <c r="FY66" i="1"/>
  <c r="FX66" i="1"/>
  <c r="FW66" i="1"/>
  <c r="FV66" i="1"/>
  <c r="FU66" i="1"/>
  <c r="FT66" i="1"/>
  <c r="FS66" i="1"/>
  <c r="FR66" i="1"/>
  <c r="FQ66" i="1"/>
  <c r="FP66" i="1"/>
  <c r="FO66" i="1"/>
  <c r="FN66" i="1"/>
  <c r="FY65" i="1"/>
  <c r="FX65" i="1"/>
  <c r="FW65" i="1"/>
  <c r="FV65" i="1"/>
  <c r="FU65" i="1"/>
  <c r="FT65" i="1"/>
  <c r="FS65" i="1"/>
  <c r="FR65" i="1"/>
  <c r="FQ65" i="1"/>
  <c r="FP65" i="1"/>
  <c r="FO65" i="1"/>
  <c r="FN65" i="1"/>
  <c r="FY64" i="1"/>
  <c r="FX64" i="1"/>
  <c r="FW64" i="1"/>
  <c r="FV64" i="1"/>
  <c r="FU64" i="1"/>
  <c r="FT64" i="1"/>
  <c r="FS64" i="1"/>
  <c r="FR64" i="1"/>
  <c r="FQ64" i="1"/>
  <c r="FP64" i="1"/>
  <c r="FO64" i="1"/>
  <c r="FN64" i="1"/>
  <c r="FY63" i="1"/>
  <c r="FX63" i="1"/>
  <c r="FW63" i="1"/>
  <c r="FV63" i="1"/>
  <c r="FU63" i="1"/>
  <c r="FT63" i="1"/>
  <c r="FS63" i="1"/>
  <c r="FR63" i="1"/>
  <c r="FQ63" i="1"/>
  <c r="FP63" i="1"/>
  <c r="FO63" i="1"/>
  <c r="FN63" i="1"/>
  <c r="FY62" i="1"/>
  <c r="FX62" i="1"/>
  <c r="FW62" i="1"/>
  <c r="FV62" i="1"/>
  <c r="FU62" i="1"/>
  <c r="FT62" i="1"/>
  <c r="FS62" i="1"/>
  <c r="FR62" i="1"/>
  <c r="FQ62" i="1"/>
  <c r="FP62" i="1"/>
  <c r="FO62" i="1"/>
  <c r="FN62" i="1"/>
  <c r="FY61" i="1"/>
  <c r="FX61" i="1"/>
  <c r="FW61" i="1"/>
  <c r="FV61" i="1"/>
  <c r="FU61" i="1"/>
  <c r="FT61" i="1"/>
  <c r="FS61" i="1"/>
  <c r="FR61" i="1"/>
  <c r="FQ61" i="1"/>
  <c r="FP61" i="1"/>
  <c r="FO61" i="1"/>
  <c r="FN61" i="1"/>
  <c r="FY60" i="1"/>
  <c r="FX60" i="1"/>
  <c r="FW60" i="1"/>
  <c r="FV60" i="1"/>
  <c r="FU60" i="1"/>
  <c r="FT60" i="1"/>
  <c r="FS60" i="1"/>
  <c r="FR60" i="1"/>
  <c r="FQ60" i="1"/>
  <c r="FP60" i="1"/>
  <c r="FO60" i="1"/>
  <c r="FN60" i="1"/>
  <c r="FY59" i="1"/>
  <c r="FX59" i="1"/>
  <c r="FW59" i="1"/>
  <c r="FV59" i="1"/>
  <c r="FU59" i="1"/>
  <c r="FT59" i="1"/>
  <c r="FS59" i="1"/>
  <c r="FR59" i="1"/>
  <c r="FQ59" i="1"/>
  <c r="FP59" i="1"/>
  <c r="FO59" i="1"/>
  <c r="FN59" i="1"/>
  <c r="FY58" i="1"/>
  <c r="FX58" i="1"/>
  <c r="FW58" i="1"/>
  <c r="FV58" i="1"/>
  <c r="FU58" i="1"/>
  <c r="FT58" i="1"/>
  <c r="FS58" i="1"/>
  <c r="FR58" i="1"/>
  <c r="FQ58" i="1"/>
  <c r="FP58" i="1"/>
  <c r="FO58" i="1"/>
  <c r="FN58" i="1"/>
  <c r="FY57" i="1"/>
  <c r="FX57" i="1"/>
  <c r="FW57" i="1"/>
  <c r="FV57" i="1"/>
  <c r="FU57" i="1"/>
  <c r="FT57" i="1"/>
  <c r="FS57" i="1"/>
  <c r="FR57" i="1"/>
  <c r="FQ57" i="1"/>
  <c r="FP57" i="1"/>
  <c r="FO57" i="1"/>
  <c r="FN57" i="1"/>
  <c r="FY56" i="1"/>
  <c r="FX56" i="1"/>
  <c r="FW56" i="1"/>
  <c r="FV56" i="1"/>
  <c r="FU56" i="1"/>
  <c r="FT56" i="1"/>
  <c r="FS56" i="1"/>
  <c r="FR56" i="1"/>
  <c r="FQ56" i="1"/>
  <c r="FP56" i="1"/>
  <c r="FO56" i="1"/>
  <c r="FN56" i="1"/>
  <c r="FY55" i="1"/>
  <c r="FX55" i="1"/>
  <c r="FW55" i="1"/>
  <c r="FV55" i="1"/>
  <c r="FU55" i="1"/>
  <c r="FT55" i="1"/>
  <c r="FS55" i="1"/>
  <c r="FR55" i="1"/>
  <c r="FQ55" i="1"/>
  <c r="FP55" i="1"/>
  <c r="FO55" i="1"/>
  <c r="FN55" i="1"/>
  <c r="FY54" i="1"/>
  <c r="FX54" i="1"/>
  <c r="FW54" i="1"/>
  <c r="FV54" i="1"/>
  <c r="FU54" i="1"/>
  <c r="FT54" i="1"/>
  <c r="FS54" i="1"/>
  <c r="FR54" i="1"/>
  <c r="FQ54" i="1"/>
  <c r="FP54" i="1"/>
  <c r="FO54" i="1"/>
  <c r="FN54" i="1"/>
  <c r="FY53" i="1"/>
  <c r="FX53" i="1"/>
  <c r="FW53" i="1"/>
  <c r="FV53" i="1"/>
  <c r="FU53" i="1"/>
  <c r="FT53" i="1"/>
  <c r="FS53" i="1"/>
  <c r="FR53" i="1"/>
  <c r="FQ53" i="1"/>
  <c r="FP53" i="1"/>
  <c r="FO53" i="1"/>
  <c r="FN53" i="1"/>
  <c r="FY52" i="1"/>
  <c r="FX52" i="1"/>
  <c r="FW52" i="1"/>
  <c r="FV52" i="1"/>
  <c r="FU52" i="1"/>
  <c r="FT52" i="1"/>
  <c r="FS52" i="1"/>
  <c r="FR52" i="1"/>
  <c r="FQ52" i="1"/>
  <c r="FP52" i="1"/>
  <c r="FO52" i="1"/>
  <c r="FN52" i="1"/>
  <c r="FY51" i="1"/>
  <c r="FX51" i="1"/>
  <c r="FW51" i="1"/>
  <c r="FV51" i="1"/>
  <c r="FU51" i="1"/>
  <c r="FT51" i="1"/>
  <c r="FS51" i="1"/>
  <c r="FR51" i="1"/>
  <c r="FQ51" i="1"/>
  <c r="FP51" i="1"/>
  <c r="FO51" i="1"/>
  <c r="FN51" i="1"/>
  <c r="FY50" i="1"/>
  <c r="FX50" i="1"/>
  <c r="FW50" i="1"/>
  <c r="FV50" i="1"/>
  <c r="FU50" i="1"/>
  <c r="FT50" i="1"/>
  <c r="FS50" i="1"/>
  <c r="FR50" i="1"/>
  <c r="FQ50" i="1"/>
  <c r="FP50" i="1"/>
  <c r="FO50" i="1"/>
  <c r="FN50" i="1"/>
  <c r="FY49" i="1"/>
  <c r="FX49" i="1"/>
  <c r="FW49" i="1"/>
  <c r="FV49" i="1"/>
  <c r="FU49" i="1"/>
  <c r="FT49" i="1"/>
  <c r="FS49" i="1"/>
  <c r="FR49" i="1"/>
  <c r="FQ49" i="1"/>
  <c r="FP49" i="1"/>
  <c r="FO49" i="1"/>
  <c r="FN49" i="1"/>
  <c r="FY48" i="1"/>
  <c r="FX48" i="1"/>
  <c r="FW48" i="1"/>
  <c r="FV48" i="1"/>
  <c r="FU48" i="1"/>
  <c r="FT48" i="1"/>
  <c r="FS48" i="1"/>
  <c r="FR48" i="1"/>
  <c r="FQ48" i="1"/>
  <c r="FP48" i="1"/>
  <c r="FO48" i="1"/>
  <c r="FN48" i="1"/>
  <c r="FY47" i="1"/>
  <c r="FX47" i="1"/>
  <c r="FW47" i="1"/>
  <c r="FV47" i="1"/>
  <c r="FU47" i="1"/>
  <c r="FT47" i="1"/>
  <c r="FS47" i="1"/>
  <c r="FR47" i="1"/>
  <c r="FQ47" i="1"/>
  <c r="FP47" i="1"/>
  <c r="FO47" i="1"/>
  <c r="FN47" i="1"/>
  <c r="FY46" i="1"/>
  <c r="FX46" i="1"/>
  <c r="FW46" i="1"/>
  <c r="FV46" i="1"/>
  <c r="FU46" i="1"/>
  <c r="FT46" i="1"/>
  <c r="FS46" i="1"/>
  <c r="FR46" i="1"/>
  <c r="FQ46" i="1"/>
  <c r="FP46" i="1"/>
  <c r="FO46" i="1"/>
  <c r="FN46" i="1"/>
  <c r="FY45" i="1"/>
  <c r="FX45" i="1"/>
  <c r="FW45" i="1"/>
  <c r="FV45" i="1"/>
  <c r="FU45" i="1"/>
  <c r="FT45" i="1"/>
  <c r="FS45" i="1"/>
  <c r="FR45" i="1"/>
  <c r="FQ45" i="1"/>
  <c r="FP45" i="1"/>
  <c r="FO45" i="1"/>
  <c r="FN45" i="1"/>
  <c r="FY44" i="1"/>
  <c r="FX44" i="1"/>
  <c r="FW44" i="1"/>
  <c r="FV44" i="1"/>
  <c r="FU44" i="1"/>
  <c r="FT44" i="1"/>
  <c r="FS44" i="1"/>
  <c r="FR44" i="1"/>
  <c r="FQ44" i="1"/>
  <c r="FP44" i="1"/>
  <c r="FO44" i="1"/>
  <c r="FN44" i="1"/>
  <c r="FY43" i="1"/>
  <c r="FX43" i="1"/>
  <c r="FW43" i="1"/>
  <c r="FV43" i="1"/>
  <c r="FU43" i="1"/>
  <c r="FT43" i="1"/>
  <c r="FS43" i="1"/>
  <c r="FR43" i="1"/>
  <c r="FQ43" i="1"/>
  <c r="FP43" i="1"/>
  <c r="FO43" i="1"/>
  <c r="FN43" i="1"/>
  <c r="FY42" i="1"/>
  <c r="FX42" i="1"/>
  <c r="FW42" i="1"/>
  <c r="FV42" i="1"/>
  <c r="FU42" i="1"/>
  <c r="FT42" i="1"/>
  <c r="FS42" i="1"/>
  <c r="FR42" i="1"/>
  <c r="FQ42" i="1"/>
  <c r="FP42" i="1"/>
  <c r="FO42" i="1"/>
  <c r="FN42" i="1"/>
  <c r="FY41" i="1"/>
  <c r="FX41" i="1"/>
  <c r="FW41" i="1"/>
  <c r="FV41" i="1"/>
  <c r="FU41" i="1"/>
  <c r="FT41" i="1"/>
  <c r="FS41" i="1"/>
  <c r="FR41" i="1"/>
  <c r="FQ41" i="1"/>
  <c r="FP41" i="1"/>
  <c r="FO41" i="1"/>
  <c r="FN41" i="1"/>
  <c r="FY40" i="1"/>
  <c r="FX40" i="1"/>
  <c r="FW40" i="1"/>
  <c r="FV40" i="1"/>
  <c r="FU40" i="1"/>
  <c r="FT40" i="1"/>
  <c r="FS40" i="1"/>
  <c r="FR40" i="1"/>
  <c r="FQ40" i="1"/>
  <c r="FP40" i="1"/>
  <c r="FO40" i="1"/>
  <c r="FN40" i="1"/>
  <c r="FY39" i="1"/>
  <c r="FX39" i="1"/>
  <c r="FW39" i="1"/>
  <c r="FV39" i="1"/>
  <c r="FU39" i="1"/>
  <c r="FT39" i="1"/>
  <c r="FS39" i="1"/>
  <c r="FR39" i="1"/>
  <c r="FQ39" i="1"/>
  <c r="FP39" i="1"/>
  <c r="FO39" i="1"/>
  <c r="FN39" i="1"/>
  <c r="FY38" i="1"/>
  <c r="FX38" i="1"/>
  <c r="FW38" i="1"/>
  <c r="FV38" i="1"/>
  <c r="FU38" i="1"/>
  <c r="FT38" i="1"/>
  <c r="FS38" i="1"/>
  <c r="FR38" i="1"/>
  <c r="FQ38" i="1"/>
  <c r="FP38" i="1"/>
  <c r="FO38" i="1"/>
  <c r="FN38" i="1"/>
  <c r="FY37" i="1"/>
  <c r="FX37" i="1"/>
  <c r="FW37" i="1"/>
  <c r="FV37" i="1"/>
  <c r="FU37" i="1"/>
  <c r="FT37" i="1"/>
  <c r="FS37" i="1"/>
  <c r="FR37" i="1"/>
  <c r="FQ37" i="1"/>
  <c r="FP37" i="1"/>
  <c r="FO37" i="1"/>
  <c r="FN37" i="1"/>
  <c r="FY36" i="1"/>
  <c r="FX36" i="1"/>
  <c r="FW36" i="1"/>
  <c r="FV36" i="1"/>
  <c r="FU36" i="1"/>
  <c r="FT36" i="1"/>
  <c r="FS36" i="1"/>
  <c r="FR36" i="1"/>
  <c r="FQ36" i="1"/>
  <c r="FP36" i="1"/>
  <c r="FO36" i="1"/>
  <c r="FN36" i="1"/>
  <c r="FY35" i="1"/>
  <c r="FX35" i="1"/>
  <c r="FW35" i="1"/>
  <c r="FV35" i="1"/>
  <c r="FU35" i="1"/>
  <c r="FT35" i="1"/>
  <c r="FS35" i="1"/>
  <c r="FR35" i="1"/>
  <c r="FQ35" i="1"/>
  <c r="FP35" i="1"/>
  <c r="FO35" i="1"/>
  <c r="FN35" i="1"/>
  <c r="FY34" i="1"/>
  <c r="FX34" i="1"/>
  <c r="FW34" i="1"/>
  <c r="FV34" i="1"/>
  <c r="FU34" i="1"/>
  <c r="FT34" i="1"/>
  <c r="FS34" i="1"/>
  <c r="FR34" i="1"/>
  <c r="FQ34" i="1"/>
  <c r="FP34" i="1"/>
  <c r="FO34" i="1"/>
  <c r="FN34" i="1"/>
  <c r="FY33" i="1"/>
  <c r="FX33" i="1"/>
  <c r="FW33" i="1"/>
  <c r="FV33" i="1"/>
  <c r="FU33" i="1"/>
  <c r="FT33" i="1"/>
  <c r="FS33" i="1"/>
  <c r="FR33" i="1"/>
  <c r="FQ33" i="1"/>
  <c r="FP33" i="1"/>
  <c r="FO33" i="1"/>
  <c r="FN33" i="1"/>
  <c r="FY32" i="1"/>
  <c r="FX32" i="1"/>
  <c r="FW32" i="1"/>
  <c r="FV32" i="1"/>
  <c r="FU32" i="1"/>
  <c r="FT32" i="1"/>
  <c r="FS32" i="1"/>
  <c r="FR32" i="1"/>
  <c r="FQ32" i="1"/>
  <c r="FP32" i="1"/>
  <c r="FO32" i="1"/>
  <c r="FN32" i="1"/>
  <c r="FY31" i="1"/>
  <c r="FX31" i="1"/>
  <c r="FW31" i="1"/>
  <c r="FV31" i="1"/>
  <c r="FU31" i="1"/>
  <c r="FT31" i="1"/>
  <c r="FS31" i="1"/>
  <c r="FR31" i="1"/>
  <c r="FQ31" i="1"/>
  <c r="FP31" i="1"/>
  <c r="FO31" i="1"/>
  <c r="FN31" i="1"/>
  <c r="FY30" i="1"/>
  <c r="FX30" i="1"/>
  <c r="FW30" i="1"/>
  <c r="FV30" i="1"/>
  <c r="FU30" i="1"/>
  <c r="FT30" i="1"/>
  <c r="FS30" i="1"/>
  <c r="FR30" i="1"/>
  <c r="FQ30" i="1"/>
  <c r="FP30" i="1"/>
  <c r="FO30" i="1"/>
  <c r="FN30" i="1"/>
  <c r="FY29" i="1"/>
  <c r="FX29" i="1"/>
  <c r="FW29" i="1"/>
  <c r="FV29" i="1"/>
  <c r="FU29" i="1"/>
  <c r="FT29" i="1"/>
  <c r="FS29" i="1"/>
  <c r="FR29" i="1"/>
  <c r="FQ29" i="1"/>
  <c r="FP29" i="1"/>
  <c r="FO29" i="1"/>
  <c r="FN29" i="1"/>
  <c r="FY28" i="1"/>
  <c r="FX28" i="1"/>
  <c r="FW28" i="1"/>
  <c r="FV28" i="1"/>
  <c r="FU28" i="1"/>
  <c r="FT28" i="1"/>
  <c r="FS28" i="1"/>
  <c r="FR28" i="1"/>
  <c r="FQ28" i="1"/>
  <c r="FP28" i="1"/>
  <c r="FO28" i="1"/>
  <c r="FN28" i="1"/>
  <c r="FY27" i="1"/>
  <c r="FX27" i="1"/>
  <c r="FW27" i="1"/>
  <c r="FV27" i="1"/>
  <c r="FU27" i="1"/>
  <c r="FT27" i="1"/>
  <c r="FS27" i="1"/>
  <c r="FR27" i="1"/>
  <c r="FQ27" i="1"/>
  <c r="FP27" i="1"/>
  <c r="FO27" i="1"/>
  <c r="FN27" i="1"/>
  <c r="FY26" i="1"/>
  <c r="FX26" i="1"/>
  <c r="FW26" i="1"/>
  <c r="FV26" i="1"/>
  <c r="FU26" i="1"/>
  <c r="FT26" i="1"/>
  <c r="FS26" i="1"/>
  <c r="FR26" i="1"/>
  <c r="FQ26" i="1"/>
  <c r="FP26" i="1"/>
  <c r="FO26" i="1"/>
  <c r="FN26" i="1"/>
  <c r="FY25" i="1"/>
  <c r="FX25" i="1"/>
  <c r="FW25" i="1"/>
  <c r="FV25" i="1"/>
  <c r="FU25" i="1"/>
  <c r="FT25" i="1"/>
  <c r="FS25" i="1"/>
  <c r="FR25" i="1"/>
  <c r="FQ25" i="1"/>
  <c r="FP25" i="1"/>
  <c r="FO25" i="1"/>
  <c r="FN25" i="1"/>
  <c r="FY24" i="1"/>
  <c r="FX24" i="1"/>
  <c r="FW24" i="1"/>
  <c r="FV24" i="1"/>
  <c r="FU24" i="1"/>
  <c r="FT24" i="1"/>
  <c r="FS24" i="1"/>
  <c r="FR24" i="1"/>
  <c r="FQ24" i="1"/>
  <c r="FP24" i="1"/>
  <c r="FO24" i="1"/>
  <c r="FN24" i="1"/>
  <c r="FY23" i="1"/>
  <c r="FX23" i="1"/>
  <c r="FW23" i="1"/>
  <c r="FV23" i="1"/>
  <c r="FU23" i="1"/>
  <c r="FT23" i="1"/>
  <c r="FS23" i="1"/>
  <c r="FR23" i="1"/>
  <c r="FQ23" i="1"/>
  <c r="FP23" i="1"/>
  <c r="FO23" i="1"/>
  <c r="FN23" i="1"/>
  <c r="FY22" i="1"/>
  <c r="FX22" i="1"/>
  <c r="FW22" i="1"/>
  <c r="FV22" i="1"/>
  <c r="FU22" i="1"/>
  <c r="FT22" i="1"/>
  <c r="FS22" i="1"/>
  <c r="FR22" i="1"/>
  <c r="FQ22" i="1"/>
  <c r="FP22" i="1"/>
  <c r="FO22" i="1"/>
  <c r="FN22" i="1"/>
  <c r="FY21" i="1"/>
  <c r="FX21" i="1"/>
  <c r="FW21" i="1"/>
  <c r="FV21" i="1"/>
  <c r="FU21" i="1"/>
  <c r="FT21" i="1"/>
  <c r="FS21" i="1"/>
  <c r="FR21" i="1"/>
  <c r="FQ21" i="1"/>
  <c r="FP21" i="1"/>
  <c r="FO21" i="1"/>
  <c r="FN21" i="1"/>
  <c r="FY20" i="1"/>
  <c r="FX20" i="1"/>
  <c r="FW20" i="1"/>
  <c r="FV20" i="1"/>
  <c r="FU20" i="1"/>
  <c r="FT20" i="1"/>
  <c r="FS20" i="1"/>
  <c r="FR20" i="1"/>
  <c r="FQ20" i="1"/>
  <c r="FP20" i="1"/>
  <c r="FO20" i="1"/>
  <c r="FN20" i="1"/>
  <c r="FY19" i="1"/>
  <c r="FX19" i="1"/>
  <c r="FW19" i="1"/>
  <c r="FV19" i="1"/>
  <c r="FU19" i="1"/>
  <c r="FT19" i="1"/>
  <c r="FS19" i="1"/>
  <c r="FR19" i="1"/>
  <c r="FQ19" i="1"/>
  <c r="FP19" i="1"/>
  <c r="FO19" i="1"/>
  <c r="FN19" i="1"/>
  <c r="FY18" i="1"/>
  <c r="FX18" i="1"/>
  <c r="FW18" i="1"/>
  <c r="FV18" i="1"/>
  <c r="FU18" i="1"/>
  <c r="FT18" i="1"/>
  <c r="FS18" i="1"/>
  <c r="FR18" i="1"/>
  <c r="FQ18" i="1"/>
  <c r="FP18" i="1"/>
  <c r="FO18" i="1"/>
  <c r="FN18" i="1"/>
  <c r="FY17" i="1"/>
  <c r="FX17" i="1"/>
  <c r="FW17" i="1"/>
  <c r="FV17" i="1"/>
  <c r="FU17" i="1"/>
  <c r="FT17" i="1"/>
  <c r="FS17" i="1"/>
  <c r="FR17" i="1"/>
  <c r="FQ17" i="1"/>
  <c r="FP17" i="1"/>
  <c r="FO17" i="1"/>
  <c r="FN17" i="1"/>
  <c r="FY16" i="1"/>
  <c r="FX16" i="1"/>
  <c r="FW16" i="1"/>
  <c r="FV16" i="1"/>
  <c r="FU16" i="1"/>
  <c r="FT16" i="1"/>
  <c r="FS16" i="1"/>
  <c r="FR16" i="1"/>
  <c r="FQ16" i="1"/>
  <c r="FP16" i="1"/>
  <c r="FO16" i="1"/>
  <c r="FN16" i="1"/>
  <c r="FY15" i="1"/>
  <c r="FX15" i="1"/>
  <c r="FW15" i="1"/>
  <c r="FV15" i="1"/>
  <c r="FU15" i="1"/>
  <c r="FT15" i="1"/>
  <c r="FS15" i="1"/>
  <c r="FR15" i="1"/>
  <c r="FQ15" i="1"/>
  <c r="FP15" i="1"/>
  <c r="FO15" i="1"/>
  <c r="FN15" i="1"/>
  <c r="FY14" i="1"/>
  <c r="FX14" i="1"/>
  <c r="FW14" i="1"/>
  <c r="FV14" i="1"/>
  <c r="FU14" i="1"/>
  <c r="FT14" i="1"/>
  <c r="FS14" i="1"/>
  <c r="FR14" i="1"/>
  <c r="FQ14" i="1"/>
  <c r="FP14" i="1"/>
  <c r="FO14" i="1"/>
  <c r="FN14" i="1"/>
  <c r="FY13" i="1"/>
  <c r="FX13" i="1"/>
  <c r="FW13" i="1"/>
  <c r="FV13" i="1"/>
  <c r="FU13" i="1"/>
  <c r="FT13" i="1"/>
  <c r="FS13" i="1"/>
  <c r="FR13" i="1"/>
  <c r="FQ13" i="1"/>
  <c r="FP13" i="1"/>
  <c r="FO13" i="1"/>
  <c r="FN13" i="1"/>
  <c r="FY12" i="1"/>
  <c r="FX12" i="1"/>
  <c r="FW12" i="1"/>
  <c r="FV12" i="1"/>
  <c r="FU12" i="1"/>
  <c r="FT12" i="1"/>
  <c r="FS12" i="1"/>
  <c r="FR12" i="1"/>
  <c r="FQ12" i="1"/>
  <c r="FP12" i="1"/>
  <c r="FO12" i="1"/>
  <c r="FN12" i="1"/>
  <c r="FY11" i="1"/>
  <c r="FX11" i="1"/>
  <c r="FW11" i="1"/>
  <c r="FV11" i="1"/>
  <c r="FU11" i="1"/>
  <c r="FT11" i="1"/>
  <c r="FS11" i="1"/>
  <c r="FR11" i="1"/>
  <c r="FQ11" i="1"/>
  <c r="FP11" i="1"/>
  <c r="FO11" i="1"/>
  <c r="FN11" i="1"/>
  <c r="FY10" i="1"/>
  <c r="FX10" i="1"/>
  <c r="FW10" i="1"/>
  <c r="FV10" i="1"/>
  <c r="FU10" i="1"/>
  <c r="FT10" i="1"/>
  <c r="FS10" i="1"/>
  <c r="FR10" i="1"/>
  <c r="FQ10" i="1"/>
  <c r="FP10" i="1"/>
  <c r="FO10" i="1"/>
  <c r="FN10" i="1"/>
  <c r="FY9" i="1"/>
  <c r="FX9" i="1"/>
  <c r="FW9" i="1"/>
  <c r="FV9" i="1"/>
  <c r="FU9" i="1"/>
  <c r="FT9" i="1"/>
  <c r="FS9" i="1"/>
  <c r="FR9" i="1"/>
  <c r="FQ9" i="1"/>
  <c r="FP9" i="1"/>
  <c r="FO9" i="1"/>
  <c r="FN9" i="1"/>
  <c r="FY8" i="1"/>
  <c r="FX8" i="1"/>
  <c r="FW8" i="1"/>
  <c r="FV8" i="1"/>
  <c r="FU8" i="1"/>
  <c r="FT8" i="1"/>
  <c r="FS8" i="1"/>
  <c r="FR8" i="1"/>
  <c r="FQ8" i="1"/>
  <c r="FP8" i="1"/>
  <c r="FO8" i="1"/>
  <c r="FN8" i="1"/>
  <c r="FY7" i="1"/>
  <c r="FX7" i="1"/>
  <c r="FW7" i="1"/>
  <c r="FV7" i="1"/>
  <c r="FU7" i="1"/>
  <c r="FT7" i="1"/>
  <c r="FS7" i="1"/>
  <c r="FR7" i="1"/>
  <c r="FQ7" i="1"/>
  <c r="FP7" i="1"/>
  <c r="FO7" i="1"/>
  <c r="FN7" i="1"/>
  <c r="FK446" i="1"/>
  <c r="FJ446" i="1"/>
  <c r="FI446" i="1"/>
  <c r="FH446" i="1"/>
  <c r="FG446" i="1"/>
  <c r="FF446" i="1"/>
  <c r="FE446" i="1"/>
  <c r="FD446" i="1"/>
  <c r="FC446" i="1"/>
  <c r="FB446" i="1"/>
  <c r="FA446" i="1"/>
  <c r="EZ446" i="1"/>
  <c r="FK445" i="1"/>
  <c r="FJ445" i="1"/>
  <c r="FI445" i="1"/>
  <c r="FH445" i="1"/>
  <c r="FG445" i="1"/>
  <c r="FF445" i="1"/>
  <c r="FE445" i="1"/>
  <c r="FD445" i="1"/>
  <c r="FC445" i="1"/>
  <c r="FB445" i="1"/>
  <c r="FA445" i="1"/>
  <c r="EZ445" i="1"/>
  <c r="FK444" i="1"/>
  <c r="FJ444" i="1"/>
  <c r="FI444" i="1"/>
  <c r="FH444" i="1"/>
  <c r="FG444" i="1"/>
  <c r="FF444" i="1"/>
  <c r="FE444" i="1"/>
  <c r="FD444" i="1"/>
  <c r="FC444" i="1"/>
  <c r="FB444" i="1"/>
  <c r="FA444" i="1"/>
  <c r="EZ444" i="1"/>
  <c r="FK443" i="1"/>
  <c r="FJ443" i="1"/>
  <c r="FI443" i="1"/>
  <c r="FH443" i="1"/>
  <c r="FG443" i="1"/>
  <c r="FF443" i="1"/>
  <c r="FE443" i="1"/>
  <c r="FD443" i="1"/>
  <c r="FC443" i="1"/>
  <c r="FB443" i="1"/>
  <c r="FA443" i="1"/>
  <c r="EZ443" i="1"/>
  <c r="FK442" i="1"/>
  <c r="FJ442" i="1"/>
  <c r="FI442" i="1"/>
  <c r="FH442" i="1"/>
  <c r="FG442" i="1"/>
  <c r="FF442" i="1"/>
  <c r="FE442" i="1"/>
  <c r="FD442" i="1"/>
  <c r="FC442" i="1"/>
  <c r="FB442" i="1"/>
  <c r="FA442" i="1"/>
  <c r="EZ442" i="1"/>
  <c r="FK441" i="1"/>
  <c r="FJ441" i="1"/>
  <c r="FI441" i="1"/>
  <c r="FH441" i="1"/>
  <c r="FG441" i="1"/>
  <c r="FF441" i="1"/>
  <c r="FE441" i="1"/>
  <c r="FD441" i="1"/>
  <c r="FC441" i="1"/>
  <c r="FB441" i="1"/>
  <c r="FA441" i="1"/>
  <c r="EZ441" i="1"/>
  <c r="FK440" i="1"/>
  <c r="FJ440" i="1"/>
  <c r="FI440" i="1"/>
  <c r="FH440" i="1"/>
  <c r="FG440" i="1"/>
  <c r="FF440" i="1"/>
  <c r="FE440" i="1"/>
  <c r="FD440" i="1"/>
  <c r="FC440" i="1"/>
  <c r="FB440" i="1"/>
  <c r="FA440" i="1"/>
  <c r="EZ440" i="1"/>
  <c r="FK439" i="1"/>
  <c r="FJ439" i="1"/>
  <c r="FI439" i="1"/>
  <c r="FH439" i="1"/>
  <c r="FG439" i="1"/>
  <c r="FF439" i="1"/>
  <c r="FE439" i="1"/>
  <c r="FD439" i="1"/>
  <c r="FC439" i="1"/>
  <c r="FB439" i="1"/>
  <c r="FA439" i="1"/>
  <c r="EZ439" i="1"/>
  <c r="FK438" i="1"/>
  <c r="FJ438" i="1"/>
  <c r="FI438" i="1"/>
  <c r="FH438" i="1"/>
  <c r="FG438" i="1"/>
  <c r="FF438" i="1"/>
  <c r="FE438" i="1"/>
  <c r="FD438" i="1"/>
  <c r="FC438" i="1"/>
  <c r="FB438" i="1"/>
  <c r="FA438" i="1"/>
  <c r="EZ438" i="1"/>
  <c r="FK437" i="1"/>
  <c r="FJ437" i="1"/>
  <c r="FI437" i="1"/>
  <c r="FH437" i="1"/>
  <c r="FG437" i="1"/>
  <c r="FF437" i="1"/>
  <c r="FE437" i="1"/>
  <c r="FD437" i="1"/>
  <c r="FC437" i="1"/>
  <c r="FB437" i="1"/>
  <c r="FA437" i="1"/>
  <c r="EZ437" i="1"/>
  <c r="FK436" i="1"/>
  <c r="FJ436" i="1"/>
  <c r="FI436" i="1"/>
  <c r="FH436" i="1"/>
  <c r="FG436" i="1"/>
  <c r="FF436" i="1"/>
  <c r="FE436" i="1"/>
  <c r="FD436" i="1"/>
  <c r="FC436" i="1"/>
  <c r="FB436" i="1"/>
  <c r="FA436" i="1"/>
  <c r="EZ436" i="1"/>
  <c r="FK435" i="1"/>
  <c r="FJ435" i="1"/>
  <c r="FI435" i="1"/>
  <c r="FH435" i="1"/>
  <c r="FG435" i="1"/>
  <c r="FF435" i="1"/>
  <c r="FE435" i="1"/>
  <c r="FD435" i="1"/>
  <c r="FC435" i="1"/>
  <c r="FB435" i="1"/>
  <c r="FA435" i="1"/>
  <c r="EZ435" i="1"/>
  <c r="FK434" i="1"/>
  <c r="FJ434" i="1"/>
  <c r="FI434" i="1"/>
  <c r="FH434" i="1"/>
  <c r="FG434" i="1"/>
  <c r="FF434" i="1"/>
  <c r="FE434" i="1"/>
  <c r="FD434" i="1"/>
  <c r="FC434" i="1"/>
  <c r="FB434" i="1"/>
  <c r="FA434" i="1"/>
  <c r="EZ434" i="1"/>
  <c r="FK433" i="1"/>
  <c r="FJ433" i="1"/>
  <c r="FI433" i="1"/>
  <c r="FH433" i="1"/>
  <c r="FG433" i="1"/>
  <c r="FF433" i="1"/>
  <c r="FE433" i="1"/>
  <c r="FD433" i="1"/>
  <c r="FC433" i="1"/>
  <c r="FB433" i="1"/>
  <c r="FA433" i="1"/>
  <c r="EZ433" i="1"/>
  <c r="FK432" i="1"/>
  <c r="FJ432" i="1"/>
  <c r="FI432" i="1"/>
  <c r="FH432" i="1"/>
  <c r="FG432" i="1"/>
  <c r="FF432" i="1"/>
  <c r="FE432" i="1"/>
  <c r="FD432" i="1"/>
  <c r="FC432" i="1"/>
  <c r="FB432" i="1"/>
  <c r="FA432" i="1"/>
  <c r="EZ432" i="1"/>
  <c r="FK431" i="1"/>
  <c r="FJ431" i="1"/>
  <c r="FI431" i="1"/>
  <c r="FH431" i="1"/>
  <c r="FG431" i="1"/>
  <c r="FF431" i="1"/>
  <c r="FE431" i="1"/>
  <c r="FD431" i="1"/>
  <c r="FC431" i="1"/>
  <c r="FB431" i="1"/>
  <c r="FA431" i="1"/>
  <c r="EZ431" i="1"/>
  <c r="FK430" i="1"/>
  <c r="FJ430" i="1"/>
  <c r="FI430" i="1"/>
  <c r="FH430" i="1"/>
  <c r="FG430" i="1"/>
  <c r="FF430" i="1"/>
  <c r="FE430" i="1"/>
  <c r="FD430" i="1"/>
  <c r="FC430" i="1"/>
  <c r="FB430" i="1"/>
  <c r="FA430" i="1"/>
  <c r="EZ430" i="1"/>
  <c r="FK429" i="1"/>
  <c r="FJ429" i="1"/>
  <c r="FI429" i="1"/>
  <c r="FH429" i="1"/>
  <c r="FG429" i="1"/>
  <c r="FF429" i="1"/>
  <c r="FE429" i="1"/>
  <c r="FD429" i="1"/>
  <c r="FC429" i="1"/>
  <c r="FB429" i="1"/>
  <c r="FA429" i="1"/>
  <c r="EZ429" i="1"/>
  <c r="FK428" i="1"/>
  <c r="FJ428" i="1"/>
  <c r="FI428" i="1"/>
  <c r="FH428" i="1"/>
  <c r="FG428" i="1"/>
  <c r="FF428" i="1"/>
  <c r="FE428" i="1"/>
  <c r="FD428" i="1"/>
  <c r="FC428" i="1"/>
  <c r="FB428" i="1"/>
  <c r="FA428" i="1"/>
  <c r="EZ428" i="1"/>
  <c r="FK427" i="1"/>
  <c r="FJ427" i="1"/>
  <c r="FI427" i="1"/>
  <c r="FH427" i="1"/>
  <c r="FG427" i="1"/>
  <c r="FF427" i="1"/>
  <c r="FE427" i="1"/>
  <c r="FD427" i="1"/>
  <c r="FC427" i="1"/>
  <c r="FB427" i="1"/>
  <c r="FA427" i="1"/>
  <c r="EZ427" i="1"/>
  <c r="FK426" i="1"/>
  <c r="FJ426" i="1"/>
  <c r="FI426" i="1"/>
  <c r="FH426" i="1"/>
  <c r="FG426" i="1"/>
  <c r="FF426" i="1"/>
  <c r="FE426" i="1"/>
  <c r="FD426" i="1"/>
  <c r="FC426" i="1"/>
  <c r="FB426" i="1"/>
  <c r="FA426" i="1"/>
  <c r="EZ426" i="1"/>
  <c r="FK425" i="1"/>
  <c r="FJ425" i="1"/>
  <c r="FI425" i="1"/>
  <c r="FH425" i="1"/>
  <c r="FG425" i="1"/>
  <c r="FF425" i="1"/>
  <c r="FE425" i="1"/>
  <c r="FD425" i="1"/>
  <c r="FC425" i="1"/>
  <c r="FB425" i="1"/>
  <c r="FA425" i="1"/>
  <c r="EZ425" i="1"/>
  <c r="FK424" i="1"/>
  <c r="FJ424" i="1"/>
  <c r="FI424" i="1"/>
  <c r="FH424" i="1"/>
  <c r="FG424" i="1"/>
  <c r="FF424" i="1"/>
  <c r="FE424" i="1"/>
  <c r="FD424" i="1"/>
  <c r="FC424" i="1"/>
  <c r="FB424" i="1"/>
  <c r="FA424" i="1"/>
  <c r="EZ424" i="1"/>
  <c r="FK423" i="1"/>
  <c r="FJ423" i="1"/>
  <c r="FI423" i="1"/>
  <c r="FH423" i="1"/>
  <c r="FG423" i="1"/>
  <c r="FF423" i="1"/>
  <c r="FE423" i="1"/>
  <c r="FD423" i="1"/>
  <c r="FC423" i="1"/>
  <c r="FB423" i="1"/>
  <c r="FA423" i="1"/>
  <c r="EZ423" i="1"/>
  <c r="FK422" i="1"/>
  <c r="FJ422" i="1"/>
  <c r="FI422" i="1"/>
  <c r="FH422" i="1"/>
  <c r="FG422" i="1"/>
  <c r="FF422" i="1"/>
  <c r="FE422" i="1"/>
  <c r="FD422" i="1"/>
  <c r="FC422" i="1"/>
  <c r="FB422" i="1"/>
  <c r="FA422" i="1"/>
  <c r="EZ422" i="1"/>
  <c r="FK421" i="1"/>
  <c r="FJ421" i="1"/>
  <c r="FI421" i="1"/>
  <c r="FH421" i="1"/>
  <c r="FG421" i="1"/>
  <c r="FF421" i="1"/>
  <c r="FE421" i="1"/>
  <c r="FD421" i="1"/>
  <c r="FC421" i="1"/>
  <c r="FB421" i="1"/>
  <c r="FA421" i="1"/>
  <c r="EZ421" i="1"/>
  <c r="FK420" i="1"/>
  <c r="FJ420" i="1"/>
  <c r="FI420" i="1"/>
  <c r="FH420" i="1"/>
  <c r="FG420" i="1"/>
  <c r="FF420" i="1"/>
  <c r="FE420" i="1"/>
  <c r="FD420" i="1"/>
  <c r="FC420" i="1"/>
  <c r="FB420" i="1"/>
  <c r="FA420" i="1"/>
  <c r="EZ420" i="1"/>
  <c r="FK419" i="1"/>
  <c r="FJ419" i="1"/>
  <c r="FI419" i="1"/>
  <c r="FH419" i="1"/>
  <c r="FG419" i="1"/>
  <c r="FF419" i="1"/>
  <c r="FE419" i="1"/>
  <c r="FD419" i="1"/>
  <c r="FC419" i="1"/>
  <c r="FB419" i="1"/>
  <c r="FA419" i="1"/>
  <c r="EZ419" i="1"/>
  <c r="FK418" i="1"/>
  <c r="FJ418" i="1"/>
  <c r="FI418" i="1"/>
  <c r="FH418" i="1"/>
  <c r="FG418" i="1"/>
  <c r="FF418" i="1"/>
  <c r="FE418" i="1"/>
  <c r="FD418" i="1"/>
  <c r="FC418" i="1"/>
  <c r="FB418" i="1"/>
  <c r="FA418" i="1"/>
  <c r="EZ418" i="1"/>
  <c r="FK417" i="1"/>
  <c r="FJ417" i="1"/>
  <c r="FI417" i="1"/>
  <c r="FH417" i="1"/>
  <c r="FG417" i="1"/>
  <c r="FF417" i="1"/>
  <c r="FE417" i="1"/>
  <c r="FD417" i="1"/>
  <c r="FC417" i="1"/>
  <c r="FB417" i="1"/>
  <c r="FA417" i="1"/>
  <c r="EZ417" i="1"/>
  <c r="FK416" i="1"/>
  <c r="FJ416" i="1"/>
  <c r="FI416" i="1"/>
  <c r="FH416" i="1"/>
  <c r="FG416" i="1"/>
  <c r="FF416" i="1"/>
  <c r="FE416" i="1"/>
  <c r="FD416" i="1"/>
  <c r="FC416" i="1"/>
  <c r="FB416" i="1"/>
  <c r="FA416" i="1"/>
  <c r="EZ416" i="1"/>
  <c r="FK415" i="1"/>
  <c r="FJ415" i="1"/>
  <c r="FI415" i="1"/>
  <c r="FH415" i="1"/>
  <c r="FG415" i="1"/>
  <c r="FF415" i="1"/>
  <c r="FE415" i="1"/>
  <c r="FD415" i="1"/>
  <c r="FC415" i="1"/>
  <c r="FB415" i="1"/>
  <c r="FA415" i="1"/>
  <c r="EZ415" i="1"/>
  <c r="FK414" i="1"/>
  <c r="FJ414" i="1"/>
  <c r="FI414" i="1"/>
  <c r="FH414" i="1"/>
  <c r="FG414" i="1"/>
  <c r="FF414" i="1"/>
  <c r="FE414" i="1"/>
  <c r="FD414" i="1"/>
  <c r="FC414" i="1"/>
  <c r="FB414" i="1"/>
  <c r="FA414" i="1"/>
  <c r="EZ414" i="1"/>
  <c r="FK413" i="1"/>
  <c r="FJ413" i="1"/>
  <c r="FI413" i="1"/>
  <c r="FH413" i="1"/>
  <c r="FG413" i="1"/>
  <c r="FF413" i="1"/>
  <c r="FE413" i="1"/>
  <c r="FD413" i="1"/>
  <c r="FC413" i="1"/>
  <c r="FB413" i="1"/>
  <c r="FA413" i="1"/>
  <c r="EZ413" i="1"/>
  <c r="FK412" i="1"/>
  <c r="FJ412" i="1"/>
  <c r="FI412" i="1"/>
  <c r="FH412" i="1"/>
  <c r="FG412" i="1"/>
  <c r="FF412" i="1"/>
  <c r="FE412" i="1"/>
  <c r="FD412" i="1"/>
  <c r="FC412" i="1"/>
  <c r="FB412" i="1"/>
  <c r="FA412" i="1"/>
  <c r="EZ412" i="1"/>
  <c r="FK411" i="1"/>
  <c r="FJ411" i="1"/>
  <c r="FI411" i="1"/>
  <c r="FH411" i="1"/>
  <c r="FG411" i="1"/>
  <c r="FF411" i="1"/>
  <c r="FE411" i="1"/>
  <c r="FD411" i="1"/>
  <c r="FC411" i="1"/>
  <c r="FB411" i="1"/>
  <c r="FA411" i="1"/>
  <c r="EZ411" i="1"/>
  <c r="FK410" i="1"/>
  <c r="FJ410" i="1"/>
  <c r="FI410" i="1"/>
  <c r="FH410" i="1"/>
  <c r="FG410" i="1"/>
  <c r="FF410" i="1"/>
  <c r="FE410" i="1"/>
  <c r="FD410" i="1"/>
  <c r="FC410" i="1"/>
  <c r="FB410" i="1"/>
  <c r="FA410" i="1"/>
  <c r="EZ410" i="1"/>
  <c r="FK409" i="1"/>
  <c r="FJ409" i="1"/>
  <c r="FI409" i="1"/>
  <c r="FH409" i="1"/>
  <c r="FG409" i="1"/>
  <c r="FF409" i="1"/>
  <c r="FE409" i="1"/>
  <c r="FD409" i="1"/>
  <c r="FC409" i="1"/>
  <c r="FB409" i="1"/>
  <c r="FA409" i="1"/>
  <c r="EZ409" i="1"/>
  <c r="FK408" i="1"/>
  <c r="FJ408" i="1"/>
  <c r="FI408" i="1"/>
  <c r="FH408" i="1"/>
  <c r="FG408" i="1"/>
  <c r="FF408" i="1"/>
  <c r="FE408" i="1"/>
  <c r="FD408" i="1"/>
  <c r="FC408" i="1"/>
  <c r="FB408" i="1"/>
  <c r="FA408" i="1"/>
  <c r="EZ408" i="1"/>
  <c r="FK407" i="1"/>
  <c r="FJ407" i="1"/>
  <c r="FI407" i="1"/>
  <c r="FH407" i="1"/>
  <c r="FG407" i="1"/>
  <c r="FF407" i="1"/>
  <c r="FE407" i="1"/>
  <c r="FD407" i="1"/>
  <c r="FC407" i="1"/>
  <c r="FB407" i="1"/>
  <c r="FA407" i="1"/>
  <c r="EZ407" i="1"/>
  <c r="FK406" i="1"/>
  <c r="FJ406" i="1"/>
  <c r="FI406" i="1"/>
  <c r="FH406" i="1"/>
  <c r="FG406" i="1"/>
  <c r="FF406" i="1"/>
  <c r="FE406" i="1"/>
  <c r="FD406" i="1"/>
  <c r="FC406" i="1"/>
  <c r="FB406" i="1"/>
  <c r="FA406" i="1"/>
  <c r="EZ406" i="1"/>
  <c r="FK405" i="1"/>
  <c r="FJ405" i="1"/>
  <c r="FI405" i="1"/>
  <c r="FH405" i="1"/>
  <c r="FG405" i="1"/>
  <c r="FF405" i="1"/>
  <c r="FE405" i="1"/>
  <c r="FD405" i="1"/>
  <c r="FC405" i="1"/>
  <c r="FB405" i="1"/>
  <c r="FA405" i="1"/>
  <c r="EZ405" i="1"/>
  <c r="FK404" i="1"/>
  <c r="FJ404" i="1"/>
  <c r="FI404" i="1"/>
  <c r="FH404" i="1"/>
  <c r="FG404" i="1"/>
  <c r="FF404" i="1"/>
  <c r="FE404" i="1"/>
  <c r="FD404" i="1"/>
  <c r="FC404" i="1"/>
  <c r="FB404" i="1"/>
  <c r="FA404" i="1"/>
  <c r="EZ404" i="1"/>
  <c r="FK403" i="1"/>
  <c r="FJ403" i="1"/>
  <c r="FI403" i="1"/>
  <c r="FH403" i="1"/>
  <c r="FG403" i="1"/>
  <c r="FF403" i="1"/>
  <c r="FE403" i="1"/>
  <c r="FD403" i="1"/>
  <c r="FC403" i="1"/>
  <c r="FB403" i="1"/>
  <c r="FA403" i="1"/>
  <c r="EZ403" i="1"/>
  <c r="FK402" i="1"/>
  <c r="FJ402" i="1"/>
  <c r="FI402" i="1"/>
  <c r="FH402" i="1"/>
  <c r="FG402" i="1"/>
  <c r="FF402" i="1"/>
  <c r="FE402" i="1"/>
  <c r="FD402" i="1"/>
  <c r="FC402" i="1"/>
  <c r="FB402" i="1"/>
  <c r="FA402" i="1"/>
  <c r="EZ402" i="1"/>
  <c r="FK401" i="1"/>
  <c r="FJ401" i="1"/>
  <c r="FI401" i="1"/>
  <c r="FH401" i="1"/>
  <c r="FG401" i="1"/>
  <c r="FF401" i="1"/>
  <c r="FE401" i="1"/>
  <c r="FD401" i="1"/>
  <c r="FC401" i="1"/>
  <c r="FB401" i="1"/>
  <c r="FA401" i="1"/>
  <c r="EZ401" i="1"/>
  <c r="FK400" i="1"/>
  <c r="FJ400" i="1"/>
  <c r="FI400" i="1"/>
  <c r="FH400" i="1"/>
  <c r="FG400" i="1"/>
  <c r="FF400" i="1"/>
  <c r="FE400" i="1"/>
  <c r="FD400" i="1"/>
  <c r="FC400" i="1"/>
  <c r="FB400" i="1"/>
  <c r="FA400" i="1"/>
  <c r="EZ400" i="1"/>
  <c r="FK399" i="1"/>
  <c r="FJ399" i="1"/>
  <c r="FI399" i="1"/>
  <c r="FH399" i="1"/>
  <c r="FG399" i="1"/>
  <c r="FF399" i="1"/>
  <c r="FE399" i="1"/>
  <c r="FD399" i="1"/>
  <c r="FC399" i="1"/>
  <c r="FB399" i="1"/>
  <c r="FA399" i="1"/>
  <c r="EZ399" i="1"/>
  <c r="FK398" i="1"/>
  <c r="FJ398" i="1"/>
  <c r="FI398" i="1"/>
  <c r="FH398" i="1"/>
  <c r="FG398" i="1"/>
  <c r="FF398" i="1"/>
  <c r="FE398" i="1"/>
  <c r="FD398" i="1"/>
  <c r="FC398" i="1"/>
  <c r="FB398" i="1"/>
  <c r="FA398" i="1"/>
  <c r="EZ398" i="1"/>
  <c r="FK397" i="1"/>
  <c r="FJ397" i="1"/>
  <c r="FI397" i="1"/>
  <c r="FH397" i="1"/>
  <c r="FG397" i="1"/>
  <c r="FF397" i="1"/>
  <c r="FE397" i="1"/>
  <c r="FD397" i="1"/>
  <c r="FC397" i="1"/>
  <c r="FB397" i="1"/>
  <c r="FA397" i="1"/>
  <c r="EZ397" i="1"/>
  <c r="FK396" i="1"/>
  <c r="FJ396" i="1"/>
  <c r="FI396" i="1"/>
  <c r="FH396" i="1"/>
  <c r="FG396" i="1"/>
  <c r="FF396" i="1"/>
  <c r="FE396" i="1"/>
  <c r="FD396" i="1"/>
  <c r="FC396" i="1"/>
  <c r="FB396" i="1"/>
  <c r="FA396" i="1"/>
  <c r="EZ396" i="1"/>
  <c r="FK395" i="1"/>
  <c r="FJ395" i="1"/>
  <c r="FI395" i="1"/>
  <c r="FH395" i="1"/>
  <c r="FG395" i="1"/>
  <c r="FF395" i="1"/>
  <c r="FE395" i="1"/>
  <c r="FD395" i="1"/>
  <c r="FC395" i="1"/>
  <c r="FB395" i="1"/>
  <c r="FA395" i="1"/>
  <c r="EZ395" i="1"/>
  <c r="FK394" i="1"/>
  <c r="FJ394" i="1"/>
  <c r="FI394" i="1"/>
  <c r="FH394" i="1"/>
  <c r="FG394" i="1"/>
  <c r="FF394" i="1"/>
  <c r="FE394" i="1"/>
  <c r="FD394" i="1"/>
  <c r="FC394" i="1"/>
  <c r="FB394" i="1"/>
  <c r="FA394" i="1"/>
  <c r="EZ394" i="1"/>
  <c r="FK393" i="1"/>
  <c r="FJ393" i="1"/>
  <c r="FI393" i="1"/>
  <c r="FH393" i="1"/>
  <c r="FG393" i="1"/>
  <c r="FF393" i="1"/>
  <c r="FE393" i="1"/>
  <c r="FD393" i="1"/>
  <c r="FC393" i="1"/>
  <c r="FB393" i="1"/>
  <c r="FA393" i="1"/>
  <c r="EZ393" i="1"/>
  <c r="FK392" i="1"/>
  <c r="FJ392" i="1"/>
  <c r="FI392" i="1"/>
  <c r="FH392" i="1"/>
  <c r="FG392" i="1"/>
  <c r="FF392" i="1"/>
  <c r="FE392" i="1"/>
  <c r="FD392" i="1"/>
  <c r="FC392" i="1"/>
  <c r="FB392" i="1"/>
  <c r="FA392" i="1"/>
  <c r="EZ392" i="1"/>
  <c r="FK391" i="1"/>
  <c r="FJ391" i="1"/>
  <c r="FI391" i="1"/>
  <c r="FH391" i="1"/>
  <c r="FG391" i="1"/>
  <c r="FF391" i="1"/>
  <c r="FE391" i="1"/>
  <c r="FD391" i="1"/>
  <c r="FC391" i="1"/>
  <c r="FB391" i="1"/>
  <c r="FA391" i="1"/>
  <c r="EZ391" i="1"/>
  <c r="FK390" i="1"/>
  <c r="FJ390" i="1"/>
  <c r="FI390" i="1"/>
  <c r="FH390" i="1"/>
  <c r="FG390" i="1"/>
  <c r="FF390" i="1"/>
  <c r="FE390" i="1"/>
  <c r="FD390" i="1"/>
  <c r="FC390" i="1"/>
  <c r="FB390" i="1"/>
  <c r="FA390" i="1"/>
  <c r="EZ390" i="1"/>
  <c r="FK389" i="1"/>
  <c r="FJ389" i="1"/>
  <c r="FI389" i="1"/>
  <c r="FH389" i="1"/>
  <c r="FG389" i="1"/>
  <c r="FF389" i="1"/>
  <c r="FE389" i="1"/>
  <c r="FD389" i="1"/>
  <c r="FC389" i="1"/>
  <c r="FB389" i="1"/>
  <c r="FA389" i="1"/>
  <c r="EZ389" i="1"/>
  <c r="FK388" i="1"/>
  <c r="FJ388" i="1"/>
  <c r="FI388" i="1"/>
  <c r="FH388" i="1"/>
  <c r="FG388" i="1"/>
  <c r="FF388" i="1"/>
  <c r="FE388" i="1"/>
  <c r="FD388" i="1"/>
  <c r="FC388" i="1"/>
  <c r="FB388" i="1"/>
  <c r="FA388" i="1"/>
  <c r="EZ388" i="1"/>
  <c r="FK387" i="1"/>
  <c r="FJ387" i="1"/>
  <c r="FI387" i="1"/>
  <c r="FH387" i="1"/>
  <c r="FG387" i="1"/>
  <c r="FF387" i="1"/>
  <c r="FE387" i="1"/>
  <c r="FD387" i="1"/>
  <c r="FC387" i="1"/>
  <c r="FB387" i="1"/>
  <c r="FA387" i="1"/>
  <c r="EZ387" i="1"/>
  <c r="FK386" i="1"/>
  <c r="FJ386" i="1"/>
  <c r="FI386" i="1"/>
  <c r="FH386" i="1"/>
  <c r="FG386" i="1"/>
  <c r="FF386" i="1"/>
  <c r="FE386" i="1"/>
  <c r="FD386" i="1"/>
  <c r="FC386" i="1"/>
  <c r="FB386" i="1"/>
  <c r="FA386" i="1"/>
  <c r="EZ386" i="1"/>
  <c r="FK385" i="1"/>
  <c r="FJ385" i="1"/>
  <c r="FI385" i="1"/>
  <c r="FH385" i="1"/>
  <c r="FG385" i="1"/>
  <c r="FF385" i="1"/>
  <c r="FE385" i="1"/>
  <c r="FD385" i="1"/>
  <c r="FC385" i="1"/>
  <c r="FB385" i="1"/>
  <c r="FA385" i="1"/>
  <c r="EZ385" i="1"/>
  <c r="FK384" i="1"/>
  <c r="FJ384" i="1"/>
  <c r="FI384" i="1"/>
  <c r="FH384" i="1"/>
  <c r="FG384" i="1"/>
  <c r="FF384" i="1"/>
  <c r="FE384" i="1"/>
  <c r="FD384" i="1"/>
  <c r="FC384" i="1"/>
  <c r="FB384" i="1"/>
  <c r="FA384" i="1"/>
  <c r="EZ384" i="1"/>
  <c r="FK383" i="1"/>
  <c r="FJ383" i="1"/>
  <c r="FI383" i="1"/>
  <c r="FH383" i="1"/>
  <c r="FG383" i="1"/>
  <c r="FF383" i="1"/>
  <c r="FE383" i="1"/>
  <c r="FD383" i="1"/>
  <c r="FC383" i="1"/>
  <c r="FB383" i="1"/>
  <c r="FA383" i="1"/>
  <c r="EZ383" i="1"/>
  <c r="FK382" i="1"/>
  <c r="FJ382" i="1"/>
  <c r="FI382" i="1"/>
  <c r="FH382" i="1"/>
  <c r="FG382" i="1"/>
  <c r="FF382" i="1"/>
  <c r="FE382" i="1"/>
  <c r="FD382" i="1"/>
  <c r="FC382" i="1"/>
  <c r="FB382" i="1"/>
  <c r="FA382" i="1"/>
  <c r="EZ382" i="1"/>
  <c r="FK381" i="1"/>
  <c r="FJ381" i="1"/>
  <c r="FI381" i="1"/>
  <c r="FH381" i="1"/>
  <c r="FG381" i="1"/>
  <c r="FF381" i="1"/>
  <c r="FE381" i="1"/>
  <c r="FD381" i="1"/>
  <c r="FC381" i="1"/>
  <c r="FB381" i="1"/>
  <c r="FA381" i="1"/>
  <c r="EZ381" i="1"/>
  <c r="FK380" i="1"/>
  <c r="FJ380" i="1"/>
  <c r="FI380" i="1"/>
  <c r="FH380" i="1"/>
  <c r="FG380" i="1"/>
  <c r="FF380" i="1"/>
  <c r="FE380" i="1"/>
  <c r="FD380" i="1"/>
  <c r="FC380" i="1"/>
  <c r="FB380" i="1"/>
  <c r="FA380" i="1"/>
  <c r="EZ380" i="1"/>
  <c r="FK379" i="1"/>
  <c r="FJ379" i="1"/>
  <c r="FI379" i="1"/>
  <c r="FH379" i="1"/>
  <c r="FG379" i="1"/>
  <c r="FF379" i="1"/>
  <c r="FE379" i="1"/>
  <c r="FD379" i="1"/>
  <c r="FC379" i="1"/>
  <c r="FB379" i="1"/>
  <c r="FA379" i="1"/>
  <c r="EZ379" i="1"/>
  <c r="FK378" i="1"/>
  <c r="FJ378" i="1"/>
  <c r="FI378" i="1"/>
  <c r="FH378" i="1"/>
  <c r="FG378" i="1"/>
  <c r="FF378" i="1"/>
  <c r="FE378" i="1"/>
  <c r="FD378" i="1"/>
  <c r="FC378" i="1"/>
  <c r="FB378" i="1"/>
  <c r="FA378" i="1"/>
  <c r="EZ378" i="1"/>
  <c r="FK377" i="1"/>
  <c r="FJ377" i="1"/>
  <c r="FI377" i="1"/>
  <c r="FH377" i="1"/>
  <c r="FG377" i="1"/>
  <c r="FF377" i="1"/>
  <c r="FE377" i="1"/>
  <c r="FD377" i="1"/>
  <c r="FC377" i="1"/>
  <c r="FB377" i="1"/>
  <c r="FA377" i="1"/>
  <c r="EZ377" i="1"/>
  <c r="FK376" i="1"/>
  <c r="FJ376" i="1"/>
  <c r="FI376" i="1"/>
  <c r="FH376" i="1"/>
  <c r="FG376" i="1"/>
  <c r="FF376" i="1"/>
  <c r="FE376" i="1"/>
  <c r="FD376" i="1"/>
  <c r="FC376" i="1"/>
  <c r="FB376" i="1"/>
  <c r="FA376" i="1"/>
  <c r="EZ376" i="1"/>
  <c r="FK375" i="1"/>
  <c r="FJ375" i="1"/>
  <c r="FI375" i="1"/>
  <c r="FH375" i="1"/>
  <c r="FG375" i="1"/>
  <c r="FF375" i="1"/>
  <c r="FE375" i="1"/>
  <c r="FD375" i="1"/>
  <c r="FC375" i="1"/>
  <c r="FB375" i="1"/>
  <c r="FA375" i="1"/>
  <c r="EZ375" i="1"/>
  <c r="FK374" i="1"/>
  <c r="FJ374" i="1"/>
  <c r="FI374" i="1"/>
  <c r="FH374" i="1"/>
  <c r="FG374" i="1"/>
  <c r="FF374" i="1"/>
  <c r="FE374" i="1"/>
  <c r="FD374" i="1"/>
  <c r="FC374" i="1"/>
  <c r="FB374" i="1"/>
  <c r="FA374" i="1"/>
  <c r="EZ374" i="1"/>
  <c r="FK373" i="1"/>
  <c r="FJ373" i="1"/>
  <c r="FI373" i="1"/>
  <c r="FH373" i="1"/>
  <c r="FG373" i="1"/>
  <c r="FF373" i="1"/>
  <c r="FE373" i="1"/>
  <c r="FD373" i="1"/>
  <c r="FC373" i="1"/>
  <c r="FB373" i="1"/>
  <c r="FA373" i="1"/>
  <c r="EZ373" i="1"/>
  <c r="FK372" i="1"/>
  <c r="FJ372" i="1"/>
  <c r="FI372" i="1"/>
  <c r="FH372" i="1"/>
  <c r="FG372" i="1"/>
  <c r="FF372" i="1"/>
  <c r="FE372" i="1"/>
  <c r="FD372" i="1"/>
  <c r="FC372" i="1"/>
  <c r="FB372" i="1"/>
  <c r="FA372" i="1"/>
  <c r="EZ372" i="1"/>
  <c r="FK371" i="1"/>
  <c r="FJ371" i="1"/>
  <c r="FI371" i="1"/>
  <c r="FH371" i="1"/>
  <c r="FG371" i="1"/>
  <c r="FF371" i="1"/>
  <c r="FE371" i="1"/>
  <c r="FD371" i="1"/>
  <c r="FC371" i="1"/>
  <c r="FB371" i="1"/>
  <c r="FA371" i="1"/>
  <c r="EZ371" i="1"/>
  <c r="FK370" i="1"/>
  <c r="FJ370" i="1"/>
  <c r="FI370" i="1"/>
  <c r="FH370" i="1"/>
  <c r="FG370" i="1"/>
  <c r="FF370" i="1"/>
  <c r="FE370" i="1"/>
  <c r="FD370" i="1"/>
  <c r="FC370" i="1"/>
  <c r="FB370" i="1"/>
  <c r="FA370" i="1"/>
  <c r="EZ370" i="1"/>
  <c r="FK369" i="1"/>
  <c r="FJ369" i="1"/>
  <c r="FI369" i="1"/>
  <c r="FH369" i="1"/>
  <c r="FG369" i="1"/>
  <c r="FF369" i="1"/>
  <c r="FE369" i="1"/>
  <c r="FD369" i="1"/>
  <c r="FC369" i="1"/>
  <c r="FB369" i="1"/>
  <c r="FA369" i="1"/>
  <c r="EZ369" i="1"/>
  <c r="FK368" i="1"/>
  <c r="FJ368" i="1"/>
  <c r="FI368" i="1"/>
  <c r="FH368" i="1"/>
  <c r="FG368" i="1"/>
  <c r="FF368" i="1"/>
  <c r="FE368" i="1"/>
  <c r="FD368" i="1"/>
  <c r="FC368" i="1"/>
  <c r="FB368" i="1"/>
  <c r="FA368" i="1"/>
  <c r="EZ368" i="1"/>
  <c r="FK367" i="1"/>
  <c r="FJ367" i="1"/>
  <c r="FI367" i="1"/>
  <c r="FH367" i="1"/>
  <c r="FG367" i="1"/>
  <c r="FF367" i="1"/>
  <c r="FE367" i="1"/>
  <c r="FD367" i="1"/>
  <c r="FC367" i="1"/>
  <c r="FB367" i="1"/>
  <c r="FA367" i="1"/>
  <c r="EZ367" i="1"/>
  <c r="FK366" i="1"/>
  <c r="FJ366" i="1"/>
  <c r="FI366" i="1"/>
  <c r="FH366" i="1"/>
  <c r="FG366" i="1"/>
  <c r="FF366" i="1"/>
  <c r="FE366" i="1"/>
  <c r="FD366" i="1"/>
  <c r="FC366" i="1"/>
  <c r="FB366" i="1"/>
  <c r="FA366" i="1"/>
  <c r="EZ366" i="1"/>
  <c r="FK365" i="1"/>
  <c r="FJ365" i="1"/>
  <c r="FI365" i="1"/>
  <c r="FH365" i="1"/>
  <c r="FG365" i="1"/>
  <c r="FF365" i="1"/>
  <c r="FE365" i="1"/>
  <c r="FD365" i="1"/>
  <c r="FC365" i="1"/>
  <c r="FB365" i="1"/>
  <c r="FA365" i="1"/>
  <c r="EZ365" i="1"/>
  <c r="FK364" i="1"/>
  <c r="FJ364" i="1"/>
  <c r="FI364" i="1"/>
  <c r="FH364" i="1"/>
  <c r="FG364" i="1"/>
  <c r="FF364" i="1"/>
  <c r="FE364" i="1"/>
  <c r="FD364" i="1"/>
  <c r="FC364" i="1"/>
  <c r="FB364" i="1"/>
  <c r="FA364" i="1"/>
  <c r="EZ364" i="1"/>
  <c r="FK363" i="1"/>
  <c r="FJ363" i="1"/>
  <c r="FI363" i="1"/>
  <c r="FH363" i="1"/>
  <c r="FG363" i="1"/>
  <c r="FF363" i="1"/>
  <c r="FE363" i="1"/>
  <c r="FD363" i="1"/>
  <c r="FC363" i="1"/>
  <c r="FB363" i="1"/>
  <c r="FA363" i="1"/>
  <c r="EZ363" i="1"/>
  <c r="FK362" i="1"/>
  <c r="FJ362" i="1"/>
  <c r="FI362" i="1"/>
  <c r="FH362" i="1"/>
  <c r="FG362" i="1"/>
  <c r="FF362" i="1"/>
  <c r="FE362" i="1"/>
  <c r="FD362" i="1"/>
  <c r="FC362" i="1"/>
  <c r="FB362" i="1"/>
  <c r="FA362" i="1"/>
  <c r="EZ362" i="1"/>
  <c r="FK361" i="1"/>
  <c r="FJ361" i="1"/>
  <c r="FI361" i="1"/>
  <c r="FH361" i="1"/>
  <c r="FG361" i="1"/>
  <c r="FF361" i="1"/>
  <c r="FE361" i="1"/>
  <c r="FD361" i="1"/>
  <c r="FC361" i="1"/>
  <c r="FB361" i="1"/>
  <c r="FA361" i="1"/>
  <c r="EZ361" i="1"/>
  <c r="FK360" i="1"/>
  <c r="FJ360" i="1"/>
  <c r="FI360" i="1"/>
  <c r="FH360" i="1"/>
  <c r="FG360" i="1"/>
  <c r="FF360" i="1"/>
  <c r="FE360" i="1"/>
  <c r="FD360" i="1"/>
  <c r="FC360" i="1"/>
  <c r="FB360" i="1"/>
  <c r="FA360" i="1"/>
  <c r="EZ360" i="1"/>
  <c r="FK359" i="1"/>
  <c r="FJ359" i="1"/>
  <c r="FI359" i="1"/>
  <c r="FH359" i="1"/>
  <c r="FG359" i="1"/>
  <c r="FF359" i="1"/>
  <c r="FE359" i="1"/>
  <c r="FD359" i="1"/>
  <c r="FC359" i="1"/>
  <c r="FB359" i="1"/>
  <c r="FA359" i="1"/>
  <c r="EZ359" i="1"/>
  <c r="FK358" i="1"/>
  <c r="FJ358" i="1"/>
  <c r="FI358" i="1"/>
  <c r="FH358" i="1"/>
  <c r="FG358" i="1"/>
  <c r="FF358" i="1"/>
  <c r="FE358" i="1"/>
  <c r="FD358" i="1"/>
  <c r="FC358" i="1"/>
  <c r="FB358" i="1"/>
  <c r="FA358" i="1"/>
  <c r="EZ358" i="1"/>
  <c r="FK357" i="1"/>
  <c r="FJ357" i="1"/>
  <c r="FI357" i="1"/>
  <c r="FH357" i="1"/>
  <c r="FG357" i="1"/>
  <c r="FF357" i="1"/>
  <c r="FE357" i="1"/>
  <c r="FD357" i="1"/>
  <c r="FC357" i="1"/>
  <c r="FB357" i="1"/>
  <c r="FA357" i="1"/>
  <c r="EZ357" i="1"/>
  <c r="FK356" i="1"/>
  <c r="FJ356" i="1"/>
  <c r="FI356" i="1"/>
  <c r="FH356" i="1"/>
  <c r="FG356" i="1"/>
  <c r="FF356" i="1"/>
  <c r="FE356" i="1"/>
  <c r="FD356" i="1"/>
  <c r="FC356" i="1"/>
  <c r="FB356" i="1"/>
  <c r="FA356" i="1"/>
  <c r="EZ356" i="1"/>
  <c r="FK355" i="1"/>
  <c r="FJ355" i="1"/>
  <c r="FI355" i="1"/>
  <c r="FH355" i="1"/>
  <c r="FG355" i="1"/>
  <c r="FF355" i="1"/>
  <c r="FE355" i="1"/>
  <c r="FD355" i="1"/>
  <c r="FC355" i="1"/>
  <c r="FB355" i="1"/>
  <c r="FA355" i="1"/>
  <c r="EZ355" i="1"/>
  <c r="FK354" i="1"/>
  <c r="FJ354" i="1"/>
  <c r="FI354" i="1"/>
  <c r="FH354" i="1"/>
  <c r="FG354" i="1"/>
  <c r="FF354" i="1"/>
  <c r="FE354" i="1"/>
  <c r="FD354" i="1"/>
  <c r="FC354" i="1"/>
  <c r="FB354" i="1"/>
  <c r="FA354" i="1"/>
  <c r="EZ354" i="1"/>
  <c r="FK353" i="1"/>
  <c r="FJ353" i="1"/>
  <c r="FI353" i="1"/>
  <c r="FH353" i="1"/>
  <c r="FG353" i="1"/>
  <c r="FF353" i="1"/>
  <c r="FE353" i="1"/>
  <c r="FD353" i="1"/>
  <c r="FC353" i="1"/>
  <c r="FB353" i="1"/>
  <c r="FA353" i="1"/>
  <c r="EZ353" i="1"/>
  <c r="FK352" i="1"/>
  <c r="FJ352" i="1"/>
  <c r="FI352" i="1"/>
  <c r="FH352" i="1"/>
  <c r="FG352" i="1"/>
  <c r="FF352" i="1"/>
  <c r="FE352" i="1"/>
  <c r="FD352" i="1"/>
  <c r="FC352" i="1"/>
  <c r="FB352" i="1"/>
  <c r="FA352" i="1"/>
  <c r="EZ352" i="1"/>
  <c r="FK351" i="1"/>
  <c r="FJ351" i="1"/>
  <c r="FI351" i="1"/>
  <c r="FH351" i="1"/>
  <c r="FG351" i="1"/>
  <c r="FF351" i="1"/>
  <c r="FE351" i="1"/>
  <c r="FD351" i="1"/>
  <c r="FC351" i="1"/>
  <c r="FB351" i="1"/>
  <c r="FA351" i="1"/>
  <c r="EZ351" i="1"/>
  <c r="FK350" i="1"/>
  <c r="FJ350" i="1"/>
  <c r="FI350" i="1"/>
  <c r="FH350" i="1"/>
  <c r="FG350" i="1"/>
  <c r="FF350" i="1"/>
  <c r="FE350" i="1"/>
  <c r="FD350" i="1"/>
  <c r="FC350" i="1"/>
  <c r="FB350" i="1"/>
  <c r="FA350" i="1"/>
  <c r="EZ350" i="1"/>
  <c r="FK349" i="1"/>
  <c r="FJ349" i="1"/>
  <c r="FI349" i="1"/>
  <c r="FH349" i="1"/>
  <c r="FG349" i="1"/>
  <c r="FF349" i="1"/>
  <c r="FE349" i="1"/>
  <c r="FD349" i="1"/>
  <c r="FC349" i="1"/>
  <c r="FB349" i="1"/>
  <c r="FA349" i="1"/>
  <c r="EZ349" i="1"/>
  <c r="FK348" i="1"/>
  <c r="FJ348" i="1"/>
  <c r="FI348" i="1"/>
  <c r="FH348" i="1"/>
  <c r="FG348" i="1"/>
  <c r="FF348" i="1"/>
  <c r="FE348" i="1"/>
  <c r="FD348" i="1"/>
  <c r="FC348" i="1"/>
  <c r="FB348" i="1"/>
  <c r="FA348" i="1"/>
  <c r="EZ348" i="1"/>
  <c r="FK347" i="1"/>
  <c r="FJ347" i="1"/>
  <c r="FI347" i="1"/>
  <c r="FH347" i="1"/>
  <c r="FG347" i="1"/>
  <c r="FF347" i="1"/>
  <c r="FE347" i="1"/>
  <c r="FD347" i="1"/>
  <c r="FC347" i="1"/>
  <c r="FB347" i="1"/>
  <c r="FA347" i="1"/>
  <c r="EZ347" i="1"/>
  <c r="FK346" i="1"/>
  <c r="FJ346" i="1"/>
  <c r="FI346" i="1"/>
  <c r="FH346" i="1"/>
  <c r="FG346" i="1"/>
  <c r="FF346" i="1"/>
  <c r="FE346" i="1"/>
  <c r="FD346" i="1"/>
  <c r="FC346" i="1"/>
  <c r="FB346" i="1"/>
  <c r="FA346" i="1"/>
  <c r="EZ346" i="1"/>
  <c r="FK345" i="1"/>
  <c r="FJ345" i="1"/>
  <c r="FI345" i="1"/>
  <c r="FH345" i="1"/>
  <c r="FG345" i="1"/>
  <c r="FF345" i="1"/>
  <c r="FE345" i="1"/>
  <c r="FD345" i="1"/>
  <c r="FC345" i="1"/>
  <c r="FB345" i="1"/>
  <c r="FA345" i="1"/>
  <c r="EZ345" i="1"/>
  <c r="FK344" i="1"/>
  <c r="FJ344" i="1"/>
  <c r="FI344" i="1"/>
  <c r="FH344" i="1"/>
  <c r="FG344" i="1"/>
  <c r="FF344" i="1"/>
  <c r="FE344" i="1"/>
  <c r="FD344" i="1"/>
  <c r="FC344" i="1"/>
  <c r="FB344" i="1"/>
  <c r="FA344" i="1"/>
  <c r="EZ344" i="1"/>
  <c r="FK343" i="1"/>
  <c r="FJ343" i="1"/>
  <c r="FI343" i="1"/>
  <c r="FH343" i="1"/>
  <c r="FG343" i="1"/>
  <c r="FF343" i="1"/>
  <c r="FE343" i="1"/>
  <c r="FD343" i="1"/>
  <c r="FC343" i="1"/>
  <c r="FB343" i="1"/>
  <c r="FA343" i="1"/>
  <c r="EZ343" i="1"/>
  <c r="FK342" i="1"/>
  <c r="FJ342" i="1"/>
  <c r="FI342" i="1"/>
  <c r="FH342" i="1"/>
  <c r="FG342" i="1"/>
  <c r="FF342" i="1"/>
  <c r="FE342" i="1"/>
  <c r="FD342" i="1"/>
  <c r="FC342" i="1"/>
  <c r="FB342" i="1"/>
  <c r="FA342" i="1"/>
  <c r="EZ342" i="1"/>
  <c r="FK341" i="1"/>
  <c r="FJ341" i="1"/>
  <c r="FI341" i="1"/>
  <c r="FH341" i="1"/>
  <c r="FG341" i="1"/>
  <c r="FF341" i="1"/>
  <c r="FE341" i="1"/>
  <c r="FD341" i="1"/>
  <c r="FC341" i="1"/>
  <c r="FB341" i="1"/>
  <c r="FA341" i="1"/>
  <c r="EZ341" i="1"/>
  <c r="FK340" i="1"/>
  <c r="FJ340" i="1"/>
  <c r="FI340" i="1"/>
  <c r="FH340" i="1"/>
  <c r="FG340" i="1"/>
  <c r="FF340" i="1"/>
  <c r="FE340" i="1"/>
  <c r="FD340" i="1"/>
  <c r="FC340" i="1"/>
  <c r="FB340" i="1"/>
  <c r="FA340" i="1"/>
  <c r="EZ340" i="1"/>
  <c r="FK339" i="1"/>
  <c r="FJ339" i="1"/>
  <c r="FI339" i="1"/>
  <c r="FH339" i="1"/>
  <c r="FG339" i="1"/>
  <c r="FF339" i="1"/>
  <c r="FE339" i="1"/>
  <c r="FD339" i="1"/>
  <c r="FC339" i="1"/>
  <c r="FB339" i="1"/>
  <c r="FA339" i="1"/>
  <c r="EZ339" i="1"/>
  <c r="FK338" i="1"/>
  <c r="FJ338" i="1"/>
  <c r="FI338" i="1"/>
  <c r="FH338" i="1"/>
  <c r="FG338" i="1"/>
  <c r="FF338" i="1"/>
  <c r="FE338" i="1"/>
  <c r="FD338" i="1"/>
  <c r="FC338" i="1"/>
  <c r="FB338" i="1"/>
  <c r="FA338" i="1"/>
  <c r="EZ338" i="1"/>
  <c r="FK337" i="1"/>
  <c r="FJ337" i="1"/>
  <c r="FI337" i="1"/>
  <c r="FH337" i="1"/>
  <c r="FG337" i="1"/>
  <c r="FF337" i="1"/>
  <c r="FE337" i="1"/>
  <c r="FD337" i="1"/>
  <c r="FC337" i="1"/>
  <c r="FB337" i="1"/>
  <c r="FA337" i="1"/>
  <c r="EZ337" i="1"/>
  <c r="FK336" i="1"/>
  <c r="FJ336" i="1"/>
  <c r="FI336" i="1"/>
  <c r="FH336" i="1"/>
  <c r="FG336" i="1"/>
  <c r="FF336" i="1"/>
  <c r="FE336" i="1"/>
  <c r="FD336" i="1"/>
  <c r="FC336" i="1"/>
  <c r="FB336" i="1"/>
  <c r="FA336" i="1"/>
  <c r="EZ336" i="1"/>
  <c r="FK335" i="1"/>
  <c r="FJ335" i="1"/>
  <c r="FI335" i="1"/>
  <c r="FH335" i="1"/>
  <c r="FG335" i="1"/>
  <c r="FF335" i="1"/>
  <c r="FE335" i="1"/>
  <c r="FD335" i="1"/>
  <c r="FC335" i="1"/>
  <c r="FB335" i="1"/>
  <c r="FA335" i="1"/>
  <c r="EZ335" i="1"/>
  <c r="FK334" i="1"/>
  <c r="FJ334" i="1"/>
  <c r="FI334" i="1"/>
  <c r="FH334" i="1"/>
  <c r="FG334" i="1"/>
  <c r="FF334" i="1"/>
  <c r="FE334" i="1"/>
  <c r="FD334" i="1"/>
  <c r="FC334" i="1"/>
  <c r="FB334" i="1"/>
  <c r="FA334" i="1"/>
  <c r="EZ334" i="1"/>
  <c r="FK333" i="1"/>
  <c r="FJ333" i="1"/>
  <c r="FI333" i="1"/>
  <c r="FH333" i="1"/>
  <c r="FG333" i="1"/>
  <c r="FF333" i="1"/>
  <c r="FE333" i="1"/>
  <c r="FD333" i="1"/>
  <c r="FC333" i="1"/>
  <c r="FB333" i="1"/>
  <c r="FA333" i="1"/>
  <c r="EZ333" i="1"/>
  <c r="FK332" i="1"/>
  <c r="FJ332" i="1"/>
  <c r="FI332" i="1"/>
  <c r="FH332" i="1"/>
  <c r="FG332" i="1"/>
  <c r="FF332" i="1"/>
  <c r="FE332" i="1"/>
  <c r="FD332" i="1"/>
  <c r="FC332" i="1"/>
  <c r="FB332" i="1"/>
  <c r="FA332" i="1"/>
  <c r="EZ332" i="1"/>
  <c r="FK331" i="1"/>
  <c r="FJ331" i="1"/>
  <c r="FI331" i="1"/>
  <c r="FH331" i="1"/>
  <c r="FG331" i="1"/>
  <c r="FF331" i="1"/>
  <c r="FE331" i="1"/>
  <c r="FD331" i="1"/>
  <c r="FC331" i="1"/>
  <c r="FB331" i="1"/>
  <c r="FA331" i="1"/>
  <c r="EZ331" i="1"/>
  <c r="FK330" i="1"/>
  <c r="FJ330" i="1"/>
  <c r="FI330" i="1"/>
  <c r="FH330" i="1"/>
  <c r="FG330" i="1"/>
  <c r="FF330" i="1"/>
  <c r="FE330" i="1"/>
  <c r="FD330" i="1"/>
  <c r="FC330" i="1"/>
  <c r="FB330" i="1"/>
  <c r="FA330" i="1"/>
  <c r="EZ330" i="1"/>
  <c r="FK329" i="1"/>
  <c r="FJ329" i="1"/>
  <c r="FI329" i="1"/>
  <c r="FH329" i="1"/>
  <c r="FG329" i="1"/>
  <c r="FF329" i="1"/>
  <c r="FE329" i="1"/>
  <c r="FD329" i="1"/>
  <c r="FC329" i="1"/>
  <c r="FB329" i="1"/>
  <c r="FA329" i="1"/>
  <c r="EZ329" i="1"/>
  <c r="FK328" i="1"/>
  <c r="FJ328" i="1"/>
  <c r="FI328" i="1"/>
  <c r="FH328" i="1"/>
  <c r="FG328" i="1"/>
  <c r="FF328" i="1"/>
  <c r="FE328" i="1"/>
  <c r="FD328" i="1"/>
  <c r="FC328" i="1"/>
  <c r="FB328" i="1"/>
  <c r="FA328" i="1"/>
  <c r="EZ328" i="1"/>
  <c r="FK327" i="1"/>
  <c r="FJ327" i="1"/>
  <c r="FI327" i="1"/>
  <c r="FH327" i="1"/>
  <c r="FG327" i="1"/>
  <c r="FF327" i="1"/>
  <c r="FE327" i="1"/>
  <c r="FD327" i="1"/>
  <c r="FC327" i="1"/>
  <c r="FB327" i="1"/>
  <c r="FA327" i="1"/>
  <c r="EZ327" i="1"/>
  <c r="FK326" i="1"/>
  <c r="FJ326" i="1"/>
  <c r="FI326" i="1"/>
  <c r="FH326" i="1"/>
  <c r="FG326" i="1"/>
  <c r="FF326" i="1"/>
  <c r="FE326" i="1"/>
  <c r="FD326" i="1"/>
  <c r="FC326" i="1"/>
  <c r="FB326" i="1"/>
  <c r="FA326" i="1"/>
  <c r="EZ326" i="1"/>
  <c r="FK325" i="1"/>
  <c r="FJ325" i="1"/>
  <c r="FI325" i="1"/>
  <c r="FH325" i="1"/>
  <c r="FG325" i="1"/>
  <c r="FF325" i="1"/>
  <c r="FE325" i="1"/>
  <c r="FD325" i="1"/>
  <c r="FC325" i="1"/>
  <c r="FB325" i="1"/>
  <c r="FA325" i="1"/>
  <c r="EZ325" i="1"/>
  <c r="FK324" i="1"/>
  <c r="FJ324" i="1"/>
  <c r="FI324" i="1"/>
  <c r="FH324" i="1"/>
  <c r="FG324" i="1"/>
  <c r="FF324" i="1"/>
  <c r="FE324" i="1"/>
  <c r="FD324" i="1"/>
  <c r="FC324" i="1"/>
  <c r="FB324" i="1"/>
  <c r="FA324" i="1"/>
  <c r="EZ324" i="1"/>
  <c r="FK323" i="1"/>
  <c r="FJ323" i="1"/>
  <c r="FI323" i="1"/>
  <c r="FH323" i="1"/>
  <c r="FG323" i="1"/>
  <c r="FF323" i="1"/>
  <c r="FE323" i="1"/>
  <c r="FD323" i="1"/>
  <c r="FC323" i="1"/>
  <c r="FB323" i="1"/>
  <c r="FA323" i="1"/>
  <c r="EZ323" i="1"/>
  <c r="FK322" i="1"/>
  <c r="FJ322" i="1"/>
  <c r="FI322" i="1"/>
  <c r="FH322" i="1"/>
  <c r="FG322" i="1"/>
  <c r="FF322" i="1"/>
  <c r="FE322" i="1"/>
  <c r="FD322" i="1"/>
  <c r="FC322" i="1"/>
  <c r="FB322" i="1"/>
  <c r="FA322" i="1"/>
  <c r="EZ322" i="1"/>
  <c r="FK321" i="1"/>
  <c r="FJ321" i="1"/>
  <c r="FI321" i="1"/>
  <c r="FH321" i="1"/>
  <c r="FG321" i="1"/>
  <c r="FF321" i="1"/>
  <c r="FE321" i="1"/>
  <c r="FD321" i="1"/>
  <c r="FC321" i="1"/>
  <c r="FB321" i="1"/>
  <c r="FA321" i="1"/>
  <c r="EZ321" i="1"/>
  <c r="FK320" i="1"/>
  <c r="FJ320" i="1"/>
  <c r="FI320" i="1"/>
  <c r="FH320" i="1"/>
  <c r="FG320" i="1"/>
  <c r="FF320" i="1"/>
  <c r="FE320" i="1"/>
  <c r="FD320" i="1"/>
  <c r="FC320" i="1"/>
  <c r="FB320" i="1"/>
  <c r="FA320" i="1"/>
  <c r="EZ320" i="1"/>
  <c r="FK319" i="1"/>
  <c r="FJ319" i="1"/>
  <c r="FI319" i="1"/>
  <c r="FH319" i="1"/>
  <c r="FG319" i="1"/>
  <c r="FF319" i="1"/>
  <c r="FE319" i="1"/>
  <c r="FD319" i="1"/>
  <c r="FC319" i="1"/>
  <c r="FB319" i="1"/>
  <c r="FA319" i="1"/>
  <c r="EZ319" i="1"/>
  <c r="FK318" i="1"/>
  <c r="FJ318" i="1"/>
  <c r="FI318" i="1"/>
  <c r="FH318" i="1"/>
  <c r="FG318" i="1"/>
  <c r="FF318" i="1"/>
  <c r="FE318" i="1"/>
  <c r="FD318" i="1"/>
  <c r="FC318" i="1"/>
  <c r="FB318" i="1"/>
  <c r="FA318" i="1"/>
  <c r="EZ318" i="1"/>
  <c r="FK317" i="1"/>
  <c r="FJ317" i="1"/>
  <c r="FI317" i="1"/>
  <c r="FH317" i="1"/>
  <c r="FG317" i="1"/>
  <c r="FF317" i="1"/>
  <c r="FE317" i="1"/>
  <c r="FD317" i="1"/>
  <c r="FC317" i="1"/>
  <c r="FB317" i="1"/>
  <c r="FA317" i="1"/>
  <c r="EZ317" i="1"/>
  <c r="FK316" i="1"/>
  <c r="FJ316" i="1"/>
  <c r="FI316" i="1"/>
  <c r="FH316" i="1"/>
  <c r="FG316" i="1"/>
  <c r="FF316" i="1"/>
  <c r="FE316" i="1"/>
  <c r="FD316" i="1"/>
  <c r="FC316" i="1"/>
  <c r="FB316" i="1"/>
  <c r="FA316" i="1"/>
  <c r="EZ316" i="1"/>
  <c r="FK315" i="1"/>
  <c r="FJ315" i="1"/>
  <c r="FI315" i="1"/>
  <c r="FH315" i="1"/>
  <c r="FG315" i="1"/>
  <c r="FF315" i="1"/>
  <c r="FE315" i="1"/>
  <c r="FD315" i="1"/>
  <c r="FC315" i="1"/>
  <c r="FB315" i="1"/>
  <c r="FA315" i="1"/>
  <c r="EZ315" i="1"/>
  <c r="FK314" i="1"/>
  <c r="FJ314" i="1"/>
  <c r="FI314" i="1"/>
  <c r="FH314" i="1"/>
  <c r="FG314" i="1"/>
  <c r="FF314" i="1"/>
  <c r="FE314" i="1"/>
  <c r="FD314" i="1"/>
  <c r="FC314" i="1"/>
  <c r="FB314" i="1"/>
  <c r="FA314" i="1"/>
  <c r="EZ314" i="1"/>
  <c r="FK313" i="1"/>
  <c r="FJ313" i="1"/>
  <c r="FI313" i="1"/>
  <c r="FH313" i="1"/>
  <c r="FG313" i="1"/>
  <c r="FF313" i="1"/>
  <c r="FE313" i="1"/>
  <c r="FD313" i="1"/>
  <c r="FC313" i="1"/>
  <c r="FB313" i="1"/>
  <c r="FA313" i="1"/>
  <c r="EZ313" i="1"/>
  <c r="FK312" i="1"/>
  <c r="FJ312" i="1"/>
  <c r="FI312" i="1"/>
  <c r="FH312" i="1"/>
  <c r="FG312" i="1"/>
  <c r="FF312" i="1"/>
  <c r="FE312" i="1"/>
  <c r="FD312" i="1"/>
  <c r="FC312" i="1"/>
  <c r="FB312" i="1"/>
  <c r="FA312" i="1"/>
  <c r="EZ312" i="1"/>
  <c r="FK311" i="1"/>
  <c r="FJ311" i="1"/>
  <c r="FI311" i="1"/>
  <c r="FH311" i="1"/>
  <c r="FG311" i="1"/>
  <c r="FF311" i="1"/>
  <c r="FE311" i="1"/>
  <c r="FD311" i="1"/>
  <c r="FC311" i="1"/>
  <c r="FB311" i="1"/>
  <c r="FA311" i="1"/>
  <c r="EZ311" i="1"/>
  <c r="FK310" i="1"/>
  <c r="FJ310" i="1"/>
  <c r="FI310" i="1"/>
  <c r="FH310" i="1"/>
  <c r="FG310" i="1"/>
  <c r="FF310" i="1"/>
  <c r="FE310" i="1"/>
  <c r="FD310" i="1"/>
  <c r="FC310" i="1"/>
  <c r="FB310" i="1"/>
  <c r="FA310" i="1"/>
  <c r="EZ310" i="1"/>
  <c r="FK309" i="1"/>
  <c r="FJ309" i="1"/>
  <c r="FI309" i="1"/>
  <c r="FH309" i="1"/>
  <c r="FG309" i="1"/>
  <c r="FF309" i="1"/>
  <c r="FE309" i="1"/>
  <c r="FD309" i="1"/>
  <c r="FC309" i="1"/>
  <c r="FB309" i="1"/>
  <c r="FA309" i="1"/>
  <c r="EZ309" i="1"/>
  <c r="FK308" i="1"/>
  <c r="FJ308" i="1"/>
  <c r="FI308" i="1"/>
  <c r="FH308" i="1"/>
  <c r="FG308" i="1"/>
  <c r="FF308" i="1"/>
  <c r="FE308" i="1"/>
  <c r="FD308" i="1"/>
  <c r="FC308" i="1"/>
  <c r="FB308" i="1"/>
  <c r="FA308" i="1"/>
  <c r="EZ308" i="1"/>
  <c r="FK307" i="1"/>
  <c r="FJ307" i="1"/>
  <c r="FI307" i="1"/>
  <c r="FH307" i="1"/>
  <c r="FG307" i="1"/>
  <c r="FF307" i="1"/>
  <c r="FE307" i="1"/>
  <c r="FD307" i="1"/>
  <c r="FC307" i="1"/>
  <c r="FB307" i="1"/>
  <c r="FA307" i="1"/>
  <c r="EZ307" i="1"/>
  <c r="FK306" i="1"/>
  <c r="FJ306" i="1"/>
  <c r="FI306" i="1"/>
  <c r="FH306" i="1"/>
  <c r="FG306" i="1"/>
  <c r="FF306" i="1"/>
  <c r="FE306" i="1"/>
  <c r="FD306" i="1"/>
  <c r="FC306" i="1"/>
  <c r="FB306" i="1"/>
  <c r="FA306" i="1"/>
  <c r="EZ306" i="1"/>
  <c r="FK305" i="1"/>
  <c r="FJ305" i="1"/>
  <c r="FI305" i="1"/>
  <c r="FH305" i="1"/>
  <c r="FG305" i="1"/>
  <c r="FF305" i="1"/>
  <c r="FE305" i="1"/>
  <c r="FD305" i="1"/>
  <c r="FC305" i="1"/>
  <c r="FB305" i="1"/>
  <c r="FA305" i="1"/>
  <c r="EZ305" i="1"/>
  <c r="FK304" i="1"/>
  <c r="FJ304" i="1"/>
  <c r="FI304" i="1"/>
  <c r="FH304" i="1"/>
  <c r="FG304" i="1"/>
  <c r="FF304" i="1"/>
  <c r="FE304" i="1"/>
  <c r="FD304" i="1"/>
  <c r="FC304" i="1"/>
  <c r="FB304" i="1"/>
  <c r="FA304" i="1"/>
  <c r="EZ304" i="1"/>
  <c r="FK303" i="1"/>
  <c r="FJ303" i="1"/>
  <c r="FI303" i="1"/>
  <c r="FH303" i="1"/>
  <c r="FG303" i="1"/>
  <c r="FF303" i="1"/>
  <c r="FE303" i="1"/>
  <c r="FD303" i="1"/>
  <c r="FC303" i="1"/>
  <c r="FB303" i="1"/>
  <c r="FA303" i="1"/>
  <c r="EZ303" i="1"/>
  <c r="FK302" i="1"/>
  <c r="FJ302" i="1"/>
  <c r="FI302" i="1"/>
  <c r="FH302" i="1"/>
  <c r="FG302" i="1"/>
  <c r="FF302" i="1"/>
  <c r="FE302" i="1"/>
  <c r="FD302" i="1"/>
  <c r="FC302" i="1"/>
  <c r="FB302" i="1"/>
  <c r="FA302" i="1"/>
  <c r="EZ302" i="1"/>
  <c r="FK301" i="1"/>
  <c r="FJ301" i="1"/>
  <c r="FI301" i="1"/>
  <c r="FH301" i="1"/>
  <c r="FG301" i="1"/>
  <c r="FF301" i="1"/>
  <c r="FE301" i="1"/>
  <c r="FD301" i="1"/>
  <c r="FC301" i="1"/>
  <c r="FB301" i="1"/>
  <c r="FA301" i="1"/>
  <c r="EZ301" i="1"/>
  <c r="FK300" i="1"/>
  <c r="FJ300" i="1"/>
  <c r="FI300" i="1"/>
  <c r="FH300" i="1"/>
  <c r="FG300" i="1"/>
  <c r="FF300" i="1"/>
  <c r="FE300" i="1"/>
  <c r="FD300" i="1"/>
  <c r="FC300" i="1"/>
  <c r="FB300" i="1"/>
  <c r="FA300" i="1"/>
  <c r="EZ300" i="1"/>
  <c r="FK299" i="1"/>
  <c r="FJ299" i="1"/>
  <c r="FI299" i="1"/>
  <c r="FH299" i="1"/>
  <c r="FG299" i="1"/>
  <c r="FF299" i="1"/>
  <c r="FE299" i="1"/>
  <c r="FD299" i="1"/>
  <c r="FC299" i="1"/>
  <c r="FB299" i="1"/>
  <c r="FA299" i="1"/>
  <c r="EZ299" i="1"/>
  <c r="FK298" i="1"/>
  <c r="FJ298" i="1"/>
  <c r="FI298" i="1"/>
  <c r="FH298" i="1"/>
  <c r="FG298" i="1"/>
  <c r="FF298" i="1"/>
  <c r="FE298" i="1"/>
  <c r="FD298" i="1"/>
  <c r="FC298" i="1"/>
  <c r="FB298" i="1"/>
  <c r="FA298" i="1"/>
  <c r="EZ298" i="1"/>
  <c r="FK297" i="1"/>
  <c r="FJ297" i="1"/>
  <c r="FI297" i="1"/>
  <c r="FH297" i="1"/>
  <c r="FG297" i="1"/>
  <c r="FF297" i="1"/>
  <c r="FE297" i="1"/>
  <c r="FD297" i="1"/>
  <c r="FC297" i="1"/>
  <c r="FB297" i="1"/>
  <c r="FA297" i="1"/>
  <c r="EZ297" i="1"/>
  <c r="FK296" i="1"/>
  <c r="FJ296" i="1"/>
  <c r="FI296" i="1"/>
  <c r="FH296" i="1"/>
  <c r="FG296" i="1"/>
  <c r="FF296" i="1"/>
  <c r="FE296" i="1"/>
  <c r="FD296" i="1"/>
  <c r="FC296" i="1"/>
  <c r="FB296" i="1"/>
  <c r="FA296" i="1"/>
  <c r="EZ296" i="1"/>
  <c r="FK295" i="1"/>
  <c r="FJ295" i="1"/>
  <c r="FI295" i="1"/>
  <c r="FH295" i="1"/>
  <c r="FG295" i="1"/>
  <c r="FF295" i="1"/>
  <c r="FE295" i="1"/>
  <c r="FD295" i="1"/>
  <c r="FC295" i="1"/>
  <c r="FB295" i="1"/>
  <c r="FA295" i="1"/>
  <c r="EZ295" i="1"/>
  <c r="FK294" i="1"/>
  <c r="FJ294" i="1"/>
  <c r="FI294" i="1"/>
  <c r="FH294" i="1"/>
  <c r="FG294" i="1"/>
  <c r="FF294" i="1"/>
  <c r="FE294" i="1"/>
  <c r="FD294" i="1"/>
  <c r="FC294" i="1"/>
  <c r="FB294" i="1"/>
  <c r="FA294" i="1"/>
  <c r="EZ294" i="1"/>
  <c r="FK293" i="1"/>
  <c r="FJ293" i="1"/>
  <c r="FI293" i="1"/>
  <c r="FH293" i="1"/>
  <c r="FG293" i="1"/>
  <c r="FF293" i="1"/>
  <c r="FE293" i="1"/>
  <c r="FD293" i="1"/>
  <c r="FC293" i="1"/>
  <c r="FB293" i="1"/>
  <c r="FA293" i="1"/>
  <c r="EZ293" i="1"/>
  <c r="FK292" i="1"/>
  <c r="FJ292" i="1"/>
  <c r="FI292" i="1"/>
  <c r="FH292" i="1"/>
  <c r="FG292" i="1"/>
  <c r="FF292" i="1"/>
  <c r="FE292" i="1"/>
  <c r="FD292" i="1"/>
  <c r="FC292" i="1"/>
  <c r="FB292" i="1"/>
  <c r="FA292" i="1"/>
  <c r="EZ292" i="1"/>
  <c r="FK291" i="1"/>
  <c r="FJ291" i="1"/>
  <c r="FI291" i="1"/>
  <c r="FH291" i="1"/>
  <c r="FG291" i="1"/>
  <c r="FF291" i="1"/>
  <c r="FE291" i="1"/>
  <c r="FD291" i="1"/>
  <c r="FC291" i="1"/>
  <c r="FB291" i="1"/>
  <c r="FA291" i="1"/>
  <c r="EZ291" i="1"/>
  <c r="FK290" i="1"/>
  <c r="FJ290" i="1"/>
  <c r="FI290" i="1"/>
  <c r="FH290" i="1"/>
  <c r="FG290" i="1"/>
  <c r="FF290" i="1"/>
  <c r="FE290" i="1"/>
  <c r="FD290" i="1"/>
  <c r="FC290" i="1"/>
  <c r="FB290" i="1"/>
  <c r="FA290" i="1"/>
  <c r="EZ290" i="1"/>
  <c r="FK289" i="1"/>
  <c r="FJ289" i="1"/>
  <c r="FI289" i="1"/>
  <c r="FH289" i="1"/>
  <c r="FG289" i="1"/>
  <c r="FF289" i="1"/>
  <c r="FE289" i="1"/>
  <c r="FD289" i="1"/>
  <c r="FC289" i="1"/>
  <c r="FB289" i="1"/>
  <c r="FA289" i="1"/>
  <c r="EZ289" i="1"/>
  <c r="FK288" i="1"/>
  <c r="FJ288" i="1"/>
  <c r="FI288" i="1"/>
  <c r="FH288" i="1"/>
  <c r="FG288" i="1"/>
  <c r="FF288" i="1"/>
  <c r="FE288" i="1"/>
  <c r="FD288" i="1"/>
  <c r="FC288" i="1"/>
  <c r="FB288" i="1"/>
  <c r="FA288" i="1"/>
  <c r="EZ288" i="1"/>
  <c r="FK287" i="1"/>
  <c r="FJ287" i="1"/>
  <c r="FI287" i="1"/>
  <c r="FH287" i="1"/>
  <c r="FG287" i="1"/>
  <c r="FF287" i="1"/>
  <c r="FE287" i="1"/>
  <c r="FD287" i="1"/>
  <c r="FC287" i="1"/>
  <c r="FB287" i="1"/>
  <c r="FA287" i="1"/>
  <c r="EZ287" i="1"/>
  <c r="FK286" i="1"/>
  <c r="FJ286" i="1"/>
  <c r="FI286" i="1"/>
  <c r="FH286" i="1"/>
  <c r="FG286" i="1"/>
  <c r="FF286" i="1"/>
  <c r="FE286" i="1"/>
  <c r="FD286" i="1"/>
  <c r="FC286" i="1"/>
  <c r="FB286" i="1"/>
  <c r="FA286" i="1"/>
  <c r="EZ286" i="1"/>
  <c r="FK285" i="1"/>
  <c r="FJ285" i="1"/>
  <c r="FI285" i="1"/>
  <c r="FH285" i="1"/>
  <c r="FG285" i="1"/>
  <c r="FF285" i="1"/>
  <c r="FE285" i="1"/>
  <c r="FD285" i="1"/>
  <c r="FC285" i="1"/>
  <c r="FB285" i="1"/>
  <c r="FA285" i="1"/>
  <c r="EZ285" i="1"/>
  <c r="FK284" i="1"/>
  <c r="FJ284" i="1"/>
  <c r="FI284" i="1"/>
  <c r="FH284" i="1"/>
  <c r="FG284" i="1"/>
  <c r="FF284" i="1"/>
  <c r="FE284" i="1"/>
  <c r="FD284" i="1"/>
  <c r="FC284" i="1"/>
  <c r="FB284" i="1"/>
  <c r="FA284" i="1"/>
  <c r="EZ284" i="1"/>
  <c r="FK283" i="1"/>
  <c r="FJ283" i="1"/>
  <c r="FI283" i="1"/>
  <c r="FH283" i="1"/>
  <c r="FG283" i="1"/>
  <c r="FF283" i="1"/>
  <c r="FE283" i="1"/>
  <c r="FD283" i="1"/>
  <c r="FC283" i="1"/>
  <c r="FB283" i="1"/>
  <c r="FA283" i="1"/>
  <c r="EZ283" i="1"/>
  <c r="FK282" i="1"/>
  <c r="FJ282" i="1"/>
  <c r="FI282" i="1"/>
  <c r="FH282" i="1"/>
  <c r="FG282" i="1"/>
  <c r="FF282" i="1"/>
  <c r="FE282" i="1"/>
  <c r="FD282" i="1"/>
  <c r="FC282" i="1"/>
  <c r="FB282" i="1"/>
  <c r="FA282" i="1"/>
  <c r="EZ282" i="1"/>
  <c r="FK281" i="1"/>
  <c r="FJ281" i="1"/>
  <c r="FI281" i="1"/>
  <c r="FH281" i="1"/>
  <c r="FG281" i="1"/>
  <c r="FF281" i="1"/>
  <c r="FE281" i="1"/>
  <c r="FD281" i="1"/>
  <c r="FC281" i="1"/>
  <c r="FB281" i="1"/>
  <c r="FA281" i="1"/>
  <c r="EZ281" i="1"/>
  <c r="FK280" i="1"/>
  <c r="FJ280" i="1"/>
  <c r="FI280" i="1"/>
  <c r="FH280" i="1"/>
  <c r="FG280" i="1"/>
  <c r="FF280" i="1"/>
  <c r="FE280" i="1"/>
  <c r="FD280" i="1"/>
  <c r="FC280" i="1"/>
  <c r="FB280" i="1"/>
  <c r="FA280" i="1"/>
  <c r="EZ280" i="1"/>
  <c r="FK279" i="1"/>
  <c r="FJ279" i="1"/>
  <c r="FI279" i="1"/>
  <c r="FH279" i="1"/>
  <c r="FG279" i="1"/>
  <c r="FF279" i="1"/>
  <c r="FE279" i="1"/>
  <c r="FD279" i="1"/>
  <c r="FC279" i="1"/>
  <c r="FB279" i="1"/>
  <c r="FA279" i="1"/>
  <c r="EZ279" i="1"/>
  <c r="FK278" i="1"/>
  <c r="FJ278" i="1"/>
  <c r="FI278" i="1"/>
  <c r="FH278" i="1"/>
  <c r="FG278" i="1"/>
  <c r="FF278" i="1"/>
  <c r="FE278" i="1"/>
  <c r="FD278" i="1"/>
  <c r="FC278" i="1"/>
  <c r="FB278" i="1"/>
  <c r="FA278" i="1"/>
  <c r="EZ278" i="1"/>
  <c r="FK277" i="1"/>
  <c r="FJ277" i="1"/>
  <c r="FI277" i="1"/>
  <c r="FH277" i="1"/>
  <c r="FG277" i="1"/>
  <c r="FF277" i="1"/>
  <c r="FE277" i="1"/>
  <c r="FD277" i="1"/>
  <c r="FC277" i="1"/>
  <c r="FB277" i="1"/>
  <c r="FA277" i="1"/>
  <c r="EZ277" i="1"/>
  <c r="FK276" i="1"/>
  <c r="FJ276" i="1"/>
  <c r="FI276" i="1"/>
  <c r="FH276" i="1"/>
  <c r="FG276" i="1"/>
  <c r="FF276" i="1"/>
  <c r="FE276" i="1"/>
  <c r="FD276" i="1"/>
  <c r="FC276" i="1"/>
  <c r="FB276" i="1"/>
  <c r="FA276" i="1"/>
  <c r="EZ276" i="1"/>
  <c r="FK275" i="1"/>
  <c r="FJ275" i="1"/>
  <c r="FI275" i="1"/>
  <c r="FH275" i="1"/>
  <c r="FG275" i="1"/>
  <c r="FF275" i="1"/>
  <c r="FE275" i="1"/>
  <c r="FD275" i="1"/>
  <c r="FC275" i="1"/>
  <c r="FB275" i="1"/>
  <c r="FA275" i="1"/>
  <c r="EZ275" i="1"/>
  <c r="FK274" i="1"/>
  <c r="FJ274" i="1"/>
  <c r="FI274" i="1"/>
  <c r="FH274" i="1"/>
  <c r="FG274" i="1"/>
  <c r="FF274" i="1"/>
  <c r="FE274" i="1"/>
  <c r="FD274" i="1"/>
  <c r="FC274" i="1"/>
  <c r="FB274" i="1"/>
  <c r="FA274" i="1"/>
  <c r="EZ274" i="1"/>
  <c r="FK273" i="1"/>
  <c r="FJ273" i="1"/>
  <c r="FI273" i="1"/>
  <c r="FH273" i="1"/>
  <c r="FG273" i="1"/>
  <c r="FF273" i="1"/>
  <c r="FE273" i="1"/>
  <c r="FD273" i="1"/>
  <c r="FC273" i="1"/>
  <c r="FB273" i="1"/>
  <c r="FA273" i="1"/>
  <c r="EZ273" i="1"/>
  <c r="FK272" i="1"/>
  <c r="FJ272" i="1"/>
  <c r="FI272" i="1"/>
  <c r="FH272" i="1"/>
  <c r="FG272" i="1"/>
  <c r="FF272" i="1"/>
  <c r="FE272" i="1"/>
  <c r="FD272" i="1"/>
  <c r="FC272" i="1"/>
  <c r="FB272" i="1"/>
  <c r="FA272" i="1"/>
  <c r="EZ272" i="1"/>
  <c r="FK271" i="1"/>
  <c r="FJ271" i="1"/>
  <c r="FI271" i="1"/>
  <c r="FH271" i="1"/>
  <c r="FG271" i="1"/>
  <c r="FF271" i="1"/>
  <c r="FE271" i="1"/>
  <c r="FD271" i="1"/>
  <c r="FC271" i="1"/>
  <c r="FB271" i="1"/>
  <c r="FA271" i="1"/>
  <c r="EZ271" i="1"/>
  <c r="FK270" i="1"/>
  <c r="FJ270" i="1"/>
  <c r="FI270" i="1"/>
  <c r="FH270" i="1"/>
  <c r="FG270" i="1"/>
  <c r="FF270" i="1"/>
  <c r="FE270" i="1"/>
  <c r="FD270" i="1"/>
  <c r="FC270" i="1"/>
  <c r="FB270" i="1"/>
  <c r="FA270" i="1"/>
  <c r="EZ270" i="1"/>
  <c r="FK269" i="1"/>
  <c r="FJ269" i="1"/>
  <c r="FI269" i="1"/>
  <c r="FH269" i="1"/>
  <c r="FG269" i="1"/>
  <c r="FF269" i="1"/>
  <c r="FE269" i="1"/>
  <c r="FD269" i="1"/>
  <c r="FC269" i="1"/>
  <c r="FB269" i="1"/>
  <c r="FA269" i="1"/>
  <c r="EZ269" i="1"/>
  <c r="FK268" i="1"/>
  <c r="FJ268" i="1"/>
  <c r="FI268" i="1"/>
  <c r="FH268" i="1"/>
  <c r="FG268" i="1"/>
  <c r="FF268" i="1"/>
  <c r="FE268" i="1"/>
  <c r="FD268" i="1"/>
  <c r="FC268" i="1"/>
  <c r="FB268" i="1"/>
  <c r="FA268" i="1"/>
  <c r="EZ268" i="1"/>
  <c r="FK267" i="1"/>
  <c r="FJ267" i="1"/>
  <c r="FI267" i="1"/>
  <c r="FH267" i="1"/>
  <c r="FG267" i="1"/>
  <c r="FF267" i="1"/>
  <c r="FE267" i="1"/>
  <c r="FD267" i="1"/>
  <c r="FC267" i="1"/>
  <c r="FB267" i="1"/>
  <c r="FA267" i="1"/>
  <c r="EZ267" i="1"/>
  <c r="FK266" i="1"/>
  <c r="FJ266" i="1"/>
  <c r="FI266" i="1"/>
  <c r="FH266" i="1"/>
  <c r="FG266" i="1"/>
  <c r="FF266" i="1"/>
  <c r="FE266" i="1"/>
  <c r="FD266" i="1"/>
  <c r="FC266" i="1"/>
  <c r="FB266" i="1"/>
  <c r="FA266" i="1"/>
  <c r="EZ266" i="1"/>
  <c r="FK265" i="1"/>
  <c r="FJ265" i="1"/>
  <c r="FI265" i="1"/>
  <c r="FH265" i="1"/>
  <c r="FG265" i="1"/>
  <c r="FF265" i="1"/>
  <c r="FE265" i="1"/>
  <c r="FD265" i="1"/>
  <c r="FC265" i="1"/>
  <c r="FB265" i="1"/>
  <c r="FA265" i="1"/>
  <c r="EZ265" i="1"/>
  <c r="FK264" i="1"/>
  <c r="FJ264" i="1"/>
  <c r="FI264" i="1"/>
  <c r="FH264" i="1"/>
  <c r="FG264" i="1"/>
  <c r="FF264" i="1"/>
  <c r="FE264" i="1"/>
  <c r="FD264" i="1"/>
  <c r="FC264" i="1"/>
  <c r="FB264" i="1"/>
  <c r="FA264" i="1"/>
  <c r="EZ264" i="1"/>
  <c r="FK263" i="1"/>
  <c r="FJ263" i="1"/>
  <c r="FI263" i="1"/>
  <c r="FH263" i="1"/>
  <c r="FG263" i="1"/>
  <c r="FF263" i="1"/>
  <c r="FE263" i="1"/>
  <c r="FD263" i="1"/>
  <c r="FC263" i="1"/>
  <c r="FB263" i="1"/>
  <c r="FA263" i="1"/>
  <c r="EZ263" i="1"/>
  <c r="FK262" i="1"/>
  <c r="FJ262" i="1"/>
  <c r="FI262" i="1"/>
  <c r="FH262" i="1"/>
  <c r="FG262" i="1"/>
  <c r="FF262" i="1"/>
  <c r="FE262" i="1"/>
  <c r="FD262" i="1"/>
  <c r="FC262" i="1"/>
  <c r="FB262" i="1"/>
  <c r="FA262" i="1"/>
  <c r="EZ262" i="1"/>
  <c r="FK261" i="1"/>
  <c r="FJ261" i="1"/>
  <c r="FI261" i="1"/>
  <c r="FH261" i="1"/>
  <c r="FG261" i="1"/>
  <c r="FF261" i="1"/>
  <c r="FE261" i="1"/>
  <c r="FD261" i="1"/>
  <c r="FC261" i="1"/>
  <c r="FB261" i="1"/>
  <c r="FA261" i="1"/>
  <c r="EZ261" i="1"/>
  <c r="FK260" i="1"/>
  <c r="FJ260" i="1"/>
  <c r="FI260" i="1"/>
  <c r="FH260" i="1"/>
  <c r="FG260" i="1"/>
  <c r="FF260" i="1"/>
  <c r="FE260" i="1"/>
  <c r="FD260" i="1"/>
  <c r="FC260" i="1"/>
  <c r="FB260" i="1"/>
  <c r="FA260" i="1"/>
  <c r="EZ260" i="1"/>
  <c r="FK259" i="1"/>
  <c r="FJ259" i="1"/>
  <c r="FI259" i="1"/>
  <c r="FH259" i="1"/>
  <c r="FG259" i="1"/>
  <c r="FF259" i="1"/>
  <c r="FE259" i="1"/>
  <c r="FD259" i="1"/>
  <c r="FC259" i="1"/>
  <c r="FB259" i="1"/>
  <c r="FA259" i="1"/>
  <c r="EZ259" i="1"/>
  <c r="FK258" i="1"/>
  <c r="FJ258" i="1"/>
  <c r="FI258" i="1"/>
  <c r="FH258" i="1"/>
  <c r="FG258" i="1"/>
  <c r="FF258" i="1"/>
  <c r="FE258" i="1"/>
  <c r="FD258" i="1"/>
  <c r="FC258" i="1"/>
  <c r="FB258" i="1"/>
  <c r="FA258" i="1"/>
  <c r="EZ258" i="1"/>
  <c r="FK257" i="1"/>
  <c r="FJ257" i="1"/>
  <c r="FI257" i="1"/>
  <c r="FH257" i="1"/>
  <c r="FG257" i="1"/>
  <c r="FF257" i="1"/>
  <c r="FE257" i="1"/>
  <c r="FD257" i="1"/>
  <c r="FC257" i="1"/>
  <c r="FB257" i="1"/>
  <c r="FA257" i="1"/>
  <c r="EZ257" i="1"/>
  <c r="FK256" i="1"/>
  <c r="FJ256" i="1"/>
  <c r="FI256" i="1"/>
  <c r="FH256" i="1"/>
  <c r="FG256" i="1"/>
  <c r="FF256" i="1"/>
  <c r="FE256" i="1"/>
  <c r="FD256" i="1"/>
  <c r="FC256" i="1"/>
  <c r="FB256" i="1"/>
  <c r="FA256" i="1"/>
  <c r="EZ256" i="1"/>
  <c r="FK255" i="1"/>
  <c r="FJ255" i="1"/>
  <c r="FI255" i="1"/>
  <c r="FH255" i="1"/>
  <c r="FG255" i="1"/>
  <c r="FF255" i="1"/>
  <c r="FE255" i="1"/>
  <c r="FD255" i="1"/>
  <c r="FC255" i="1"/>
  <c r="FB255" i="1"/>
  <c r="FA255" i="1"/>
  <c r="EZ255" i="1"/>
  <c r="FK254" i="1"/>
  <c r="FJ254" i="1"/>
  <c r="FI254" i="1"/>
  <c r="FH254" i="1"/>
  <c r="FG254" i="1"/>
  <c r="FF254" i="1"/>
  <c r="FE254" i="1"/>
  <c r="FD254" i="1"/>
  <c r="FC254" i="1"/>
  <c r="FB254" i="1"/>
  <c r="FA254" i="1"/>
  <c r="EZ254" i="1"/>
  <c r="FK253" i="1"/>
  <c r="FJ253" i="1"/>
  <c r="FI253" i="1"/>
  <c r="FH253" i="1"/>
  <c r="FG253" i="1"/>
  <c r="FF253" i="1"/>
  <c r="FE253" i="1"/>
  <c r="FD253" i="1"/>
  <c r="FC253" i="1"/>
  <c r="FB253" i="1"/>
  <c r="FA253" i="1"/>
  <c r="EZ253" i="1"/>
  <c r="FK252" i="1"/>
  <c r="FJ252" i="1"/>
  <c r="FI252" i="1"/>
  <c r="FH252" i="1"/>
  <c r="FG252" i="1"/>
  <c r="FF252" i="1"/>
  <c r="FE252" i="1"/>
  <c r="FD252" i="1"/>
  <c r="FC252" i="1"/>
  <c r="FB252" i="1"/>
  <c r="FA252" i="1"/>
  <c r="EZ252" i="1"/>
  <c r="FK251" i="1"/>
  <c r="FJ251" i="1"/>
  <c r="FI251" i="1"/>
  <c r="FH251" i="1"/>
  <c r="FG251" i="1"/>
  <c r="FF251" i="1"/>
  <c r="FE251" i="1"/>
  <c r="FD251" i="1"/>
  <c r="FC251" i="1"/>
  <c r="FB251" i="1"/>
  <c r="FA251" i="1"/>
  <c r="EZ251" i="1"/>
  <c r="FK250" i="1"/>
  <c r="FJ250" i="1"/>
  <c r="FI250" i="1"/>
  <c r="FH250" i="1"/>
  <c r="FG250" i="1"/>
  <c r="FF250" i="1"/>
  <c r="FE250" i="1"/>
  <c r="FD250" i="1"/>
  <c r="FC250" i="1"/>
  <c r="FB250" i="1"/>
  <c r="FA250" i="1"/>
  <c r="EZ250" i="1"/>
  <c r="FK249" i="1"/>
  <c r="FJ249" i="1"/>
  <c r="FI249" i="1"/>
  <c r="FH249" i="1"/>
  <c r="FG249" i="1"/>
  <c r="FF249" i="1"/>
  <c r="FE249" i="1"/>
  <c r="FD249" i="1"/>
  <c r="FC249" i="1"/>
  <c r="FB249" i="1"/>
  <c r="FA249" i="1"/>
  <c r="EZ249" i="1"/>
  <c r="FK248" i="1"/>
  <c r="FJ248" i="1"/>
  <c r="FI248" i="1"/>
  <c r="FH248" i="1"/>
  <c r="FG248" i="1"/>
  <c r="FF248" i="1"/>
  <c r="FE248" i="1"/>
  <c r="FD248" i="1"/>
  <c r="FC248" i="1"/>
  <c r="FB248" i="1"/>
  <c r="FA248" i="1"/>
  <c r="EZ248" i="1"/>
  <c r="FK247" i="1"/>
  <c r="FJ247" i="1"/>
  <c r="FI247" i="1"/>
  <c r="FH247" i="1"/>
  <c r="FG247" i="1"/>
  <c r="FF247" i="1"/>
  <c r="FE247" i="1"/>
  <c r="FD247" i="1"/>
  <c r="FC247" i="1"/>
  <c r="FB247" i="1"/>
  <c r="FA247" i="1"/>
  <c r="EZ247" i="1"/>
  <c r="FK246" i="1"/>
  <c r="FJ246" i="1"/>
  <c r="FI246" i="1"/>
  <c r="FH246" i="1"/>
  <c r="FG246" i="1"/>
  <c r="FF246" i="1"/>
  <c r="FE246" i="1"/>
  <c r="FD246" i="1"/>
  <c r="FC246" i="1"/>
  <c r="FB246" i="1"/>
  <c r="FA246" i="1"/>
  <c r="EZ246" i="1"/>
  <c r="FK245" i="1"/>
  <c r="FJ245" i="1"/>
  <c r="FI245" i="1"/>
  <c r="FH245" i="1"/>
  <c r="FG245" i="1"/>
  <c r="FF245" i="1"/>
  <c r="FE245" i="1"/>
  <c r="FD245" i="1"/>
  <c r="FC245" i="1"/>
  <c r="FB245" i="1"/>
  <c r="FA245" i="1"/>
  <c r="EZ245" i="1"/>
  <c r="FK244" i="1"/>
  <c r="FJ244" i="1"/>
  <c r="FI244" i="1"/>
  <c r="FH244" i="1"/>
  <c r="FG244" i="1"/>
  <c r="FF244" i="1"/>
  <c r="FE244" i="1"/>
  <c r="FD244" i="1"/>
  <c r="FC244" i="1"/>
  <c r="FB244" i="1"/>
  <c r="FA244" i="1"/>
  <c r="EZ244" i="1"/>
  <c r="FK243" i="1"/>
  <c r="FJ243" i="1"/>
  <c r="FI243" i="1"/>
  <c r="FH243" i="1"/>
  <c r="FG243" i="1"/>
  <c r="FF243" i="1"/>
  <c r="FE243" i="1"/>
  <c r="FD243" i="1"/>
  <c r="FC243" i="1"/>
  <c r="FB243" i="1"/>
  <c r="FA243" i="1"/>
  <c r="EZ243" i="1"/>
  <c r="FK242" i="1"/>
  <c r="FJ242" i="1"/>
  <c r="FI242" i="1"/>
  <c r="FH242" i="1"/>
  <c r="FG242" i="1"/>
  <c r="FF242" i="1"/>
  <c r="FE242" i="1"/>
  <c r="FD242" i="1"/>
  <c r="FC242" i="1"/>
  <c r="FB242" i="1"/>
  <c r="FA242" i="1"/>
  <c r="EZ242" i="1"/>
  <c r="FK241" i="1"/>
  <c r="FJ241" i="1"/>
  <c r="FI241" i="1"/>
  <c r="FH241" i="1"/>
  <c r="FG241" i="1"/>
  <c r="FF241" i="1"/>
  <c r="FE241" i="1"/>
  <c r="FD241" i="1"/>
  <c r="FC241" i="1"/>
  <c r="FB241" i="1"/>
  <c r="FA241" i="1"/>
  <c r="EZ241" i="1"/>
  <c r="FK240" i="1"/>
  <c r="FJ240" i="1"/>
  <c r="FI240" i="1"/>
  <c r="FH240" i="1"/>
  <c r="FG240" i="1"/>
  <c r="FF240" i="1"/>
  <c r="FE240" i="1"/>
  <c r="FD240" i="1"/>
  <c r="FC240" i="1"/>
  <c r="FB240" i="1"/>
  <c r="FA240" i="1"/>
  <c r="EZ240" i="1"/>
  <c r="FK239" i="1"/>
  <c r="FJ239" i="1"/>
  <c r="FI239" i="1"/>
  <c r="FH239" i="1"/>
  <c r="FG239" i="1"/>
  <c r="FF239" i="1"/>
  <c r="FE239" i="1"/>
  <c r="FD239" i="1"/>
  <c r="FC239" i="1"/>
  <c r="FB239" i="1"/>
  <c r="FA239" i="1"/>
  <c r="EZ239" i="1"/>
  <c r="FK238" i="1"/>
  <c r="FJ238" i="1"/>
  <c r="FI238" i="1"/>
  <c r="FH238" i="1"/>
  <c r="FG238" i="1"/>
  <c r="FF238" i="1"/>
  <c r="FE238" i="1"/>
  <c r="FD238" i="1"/>
  <c r="FC238" i="1"/>
  <c r="FB238" i="1"/>
  <c r="FA238" i="1"/>
  <c r="EZ238" i="1"/>
  <c r="FK237" i="1"/>
  <c r="FJ237" i="1"/>
  <c r="FI237" i="1"/>
  <c r="FH237" i="1"/>
  <c r="FG237" i="1"/>
  <c r="FF237" i="1"/>
  <c r="FE237" i="1"/>
  <c r="FD237" i="1"/>
  <c r="FC237" i="1"/>
  <c r="FB237" i="1"/>
  <c r="FA237" i="1"/>
  <c r="EZ237" i="1"/>
  <c r="FK236" i="1"/>
  <c r="FJ236" i="1"/>
  <c r="FI236" i="1"/>
  <c r="FH236" i="1"/>
  <c r="FG236" i="1"/>
  <c r="FF236" i="1"/>
  <c r="FE236" i="1"/>
  <c r="FD236" i="1"/>
  <c r="FC236" i="1"/>
  <c r="FB236" i="1"/>
  <c r="FA236" i="1"/>
  <c r="EZ236" i="1"/>
  <c r="FK235" i="1"/>
  <c r="FJ235" i="1"/>
  <c r="FI235" i="1"/>
  <c r="FH235" i="1"/>
  <c r="FG235" i="1"/>
  <c r="FF235" i="1"/>
  <c r="FE235" i="1"/>
  <c r="FD235" i="1"/>
  <c r="FC235" i="1"/>
  <c r="FB235" i="1"/>
  <c r="FA235" i="1"/>
  <c r="EZ235" i="1"/>
  <c r="FK234" i="1"/>
  <c r="FJ234" i="1"/>
  <c r="FI234" i="1"/>
  <c r="FH234" i="1"/>
  <c r="FG234" i="1"/>
  <c r="FF234" i="1"/>
  <c r="FE234" i="1"/>
  <c r="FD234" i="1"/>
  <c r="FC234" i="1"/>
  <c r="FB234" i="1"/>
  <c r="FA234" i="1"/>
  <c r="EZ234" i="1"/>
  <c r="FK233" i="1"/>
  <c r="FJ233" i="1"/>
  <c r="FI233" i="1"/>
  <c r="FH233" i="1"/>
  <c r="FG233" i="1"/>
  <c r="FF233" i="1"/>
  <c r="FE233" i="1"/>
  <c r="FD233" i="1"/>
  <c r="FC233" i="1"/>
  <c r="FB233" i="1"/>
  <c r="FA233" i="1"/>
  <c r="EZ233" i="1"/>
  <c r="FK232" i="1"/>
  <c r="FJ232" i="1"/>
  <c r="FI232" i="1"/>
  <c r="FH232" i="1"/>
  <c r="FG232" i="1"/>
  <c r="FF232" i="1"/>
  <c r="FE232" i="1"/>
  <c r="FD232" i="1"/>
  <c r="FC232" i="1"/>
  <c r="FB232" i="1"/>
  <c r="FA232" i="1"/>
  <c r="EZ232" i="1"/>
  <c r="FK231" i="1"/>
  <c r="FJ231" i="1"/>
  <c r="FI231" i="1"/>
  <c r="FH231" i="1"/>
  <c r="FG231" i="1"/>
  <c r="FF231" i="1"/>
  <c r="FE231" i="1"/>
  <c r="FD231" i="1"/>
  <c r="FC231" i="1"/>
  <c r="FB231" i="1"/>
  <c r="FA231" i="1"/>
  <c r="EZ231" i="1"/>
  <c r="FK230" i="1"/>
  <c r="FJ230" i="1"/>
  <c r="FI230" i="1"/>
  <c r="FH230" i="1"/>
  <c r="FG230" i="1"/>
  <c r="FF230" i="1"/>
  <c r="FE230" i="1"/>
  <c r="FD230" i="1"/>
  <c r="FC230" i="1"/>
  <c r="FB230" i="1"/>
  <c r="FA230" i="1"/>
  <c r="EZ230" i="1"/>
  <c r="FK229" i="1"/>
  <c r="FJ229" i="1"/>
  <c r="FI229" i="1"/>
  <c r="FH229" i="1"/>
  <c r="FG229" i="1"/>
  <c r="FF229" i="1"/>
  <c r="FE229" i="1"/>
  <c r="FD229" i="1"/>
  <c r="FC229" i="1"/>
  <c r="FB229" i="1"/>
  <c r="FA229" i="1"/>
  <c r="EZ229" i="1"/>
  <c r="FK228" i="1"/>
  <c r="FJ228" i="1"/>
  <c r="FI228" i="1"/>
  <c r="FH228" i="1"/>
  <c r="FG228" i="1"/>
  <c r="FF228" i="1"/>
  <c r="FE228" i="1"/>
  <c r="FD228" i="1"/>
  <c r="FC228" i="1"/>
  <c r="FB228" i="1"/>
  <c r="FA228" i="1"/>
  <c r="EZ228" i="1"/>
  <c r="FK227" i="1"/>
  <c r="FJ227" i="1"/>
  <c r="FI227" i="1"/>
  <c r="FH227" i="1"/>
  <c r="FG227" i="1"/>
  <c r="FF227" i="1"/>
  <c r="FE227" i="1"/>
  <c r="FD227" i="1"/>
  <c r="FC227" i="1"/>
  <c r="FB227" i="1"/>
  <c r="FA227" i="1"/>
  <c r="EZ227" i="1"/>
  <c r="FK226" i="1"/>
  <c r="FJ226" i="1"/>
  <c r="FI226" i="1"/>
  <c r="FH226" i="1"/>
  <c r="FG226" i="1"/>
  <c r="FF226" i="1"/>
  <c r="FE226" i="1"/>
  <c r="FD226" i="1"/>
  <c r="FC226" i="1"/>
  <c r="FB226" i="1"/>
  <c r="FA226" i="1"/>
  <c r="EZ226" i="1"/>
  <c r="FK225" i="1"/>
  <c r="FJ225" i="1"/>
  <c r="FI225" i="1"/>
  <c r="FH225" i="1"/>
  <c r="FG225" i="1"/>
  <c r="FF225" i="1"/>
  <c r="FE225" i="1"/>
  <c r="FD225" i="1"/>
  <c r="FC225" i="1"/>
  <c r="FB225" i="1"/>
  <c r="FA225" i="1"/>
  <c r="EZ225" i="1"/>
  <c r="FK224" i="1"/>
  <c r="FJ224" i="1"/>
  <c r="FI224" i="1"/>
  <c r="FH224" i="1"/>
  <c r="FG224" i="1"/>
  <c r="FF224" i="1"/>
  <c r="FE224" i="1"/>
  <c r="FD224" i="1"/>
  <c r="FC224" i="1"/>
  <c r="FB224" i="1"/>
  <c r="FA224" i="1"/>
  <c r="EZ224" i="1"/>
  <c r="FK223" i="1"/>
  <c r="FJ223" i="1"/>
  <c r="FI223" i="1"/>
  <c r="FH223" i="1"/>
  <c r="FG223" i="1"/>
  <c r="FF223" i="1"/>
  <c r="FE223" i="1"/>
  <c r="FD223" i="1"/>
  <c r="FC223" i="1"/>
  <c r="FB223" i="1"/>
  <c r="FA223" i="1"/>
  <c r="EZ223" i="1"/>
  <c r="FK222" i="1"/>
  <c r="FJ222" i="1"/>
  <c r="FI222" i="1"/>
  <c r="FH222" i="1"/>
  <c r="FG222" i="1"/>
  <c r="FF222" i="1"/>
  <c r="FE222" i="1"/>
  <c r="FD222" i="1"/>
  <c r="FC222" i="1"/>
  <c r="FB222" i="1"/>
  <c r="FA222" i="1"/>
  <c r="EZ222" i="1"/>
  <c r="FK221" i="1"/>
  <c r="FJ221" i="1"/>
  <c r="FI221" i="1"/>
  <c r="FH221" i="1"/>
  <c r="FG221" i="1"/>
  <c r="FF221" i="1"/>
  <c r="FE221" i="1"/>
  <c r="FD221" i="1"/>
  <c r="FC221" i="1"/>
  <c r="FB221" i="1"/>
  <c r="FA221" i="1"/>
  <c r="EZ221" i="1"/>
  <c r="FK220" i="1"/>
  <c r="FJ220" i="1"/>
  <c r="FI220" i="1"/>
  <c r="FH220" i="1"/>
  <c r="FG220" i="1"/>
  <c r="FF220" i="1"/>
  <c r="FE220" i="1"/>
  <c r="FD220" i="1"/>
  <c r="FC220" i="1"/>
  <c r="FB220" i="1"/>
  <c r="FA220" i="1"/>
  <c r="EZ220" i="1"/>
  <c r="FK219" i="1"/>
  <c r="FJ219" i="1"/>
  <c r="FI219" i="1"/>
  <c r="FH219" i="1"/>
  <c r="FG219" i="1"/>
  <c r="FF219" i="1"/>
  <c r="FE219" i="1"/>
  <c r="FD219" i="1"/>
  <c r="FC219" i="1"/>
  <c r="FB219" i="1"/>
  <c r="FA219" i="1"/>
  <c r="EZ219" i="1"/>
  <c r="FK218" i="1"/>
  <c r="FJ218" i="1"/>
  <c r="FI218" i="1"/>
  <c r="FH218" i="1"/>
  <c r="FG218" i="1"/>
  <c r="FF218" i="1"/>
  <c r="FE218" i="1"/>
  <c r="FD218" i="1"/>
  <c r="FC218" i="1"/>
  <c r="FB218" i="1"/>
  <c r="FA218" i="1"/>
  <c r="EZ218" i="1"/>
  <c r="FK217" i="1"/>
  <c r="FJ217" i="1"/>
  <c r="FI217" i="1"/>
  <c r="FH217" i="1"/>
  <c r="FG217" i="1"/>
  <c r="FF217" i="1"/>
  <c r="FE217" i="1"/>
  <c r="FD217" i="1"/>
  <c r="FC217" i="1"/>
  <c r="FB217" i="1"/>
  <c r="FA217" i="1"/>
  <c r="EZ217" i="1"/>
  <c r="FK216" i="1"/>
  <c r="FJ216" i="1"/>
  <c r="FI216" i="1"/>
  <c r="FH216" i="1"/>
  <c r="FG216" i="1"/>
  <c r="FF216" i="1"/>
  <c r="FE216" i="1"/>
  <c r="FD216" i="1"/>
  <c r="FC216" i="1"/>
  <c r="FB216" i="1"/>
  <c r="FA216" i="1"/>
  <c r="EZ216" i="1"/>
  <c r="FK215" i="1"/>
  <c r="FJ215" i="1"/>
  <c r="FI215" i="1"/>
  <c r="FH215" i="1"/>
  <c r="FG215" i="1"/>
  <c r="FF215" i="1"/>
  <c r="FE215" i="1"/>
  <c r="FD215" i="1"/>
  <c r="FC215" i="1"/>
  <c r="FB215" i="1"/>
  <c r="FA215" i="1"/>
  <c r="EZ215" i="1"/>
  <c r="FK214" i="1"/>
  <c r="FJ214" i="1"/>
  <c r="FI214" i="1"/>
  <c r="FH214" i="1"/>
  <c r="FG214" i="1"/>
  <c r="FF214" i="1"/>
  <c r="FE214" i="1"/>
  <c r="FD214" i="1"/>
  <c r="FC214" i="1"/>
  <c r="FB214" i="1"/>
  <c r="FA214" i="1"/>
  <c r="EZ214" i="1"/>
  <c r="FK213" i="1"/>
  <c r="FJ213" i="1"/>
  <c r="FI213" i="1"/>
  <c r="FH213" i="1"/>
  <c r="FG213" i="1"/>
  <c r="FF213" i="1"/>
  <c r="FE213" i="1"/>
  <c r="FD213" i="1"/>
  <c r="FC213" i="1"/>
  <c r="FB213" i="1"/>
  <c r="FA213" i="1"/>
  <c r="EZ213" i="1"/>
  <c r="FK212" i="1"/>
  <c r="FJ212" i="1"/>
  <c r="FI212" i="1"/>
  <c r="FH212" i="1"/>
  <c r="FG212" i="1"/>
  <c r="FF212" i="1"/>
  <c r="FE212" i="1"/>
  <c r="FD212" i="1"/>
  <c r="FC212" i="1"/>
  <c r="FB212" i="1"/>
  <c r="FA212" i="1"/>
  <c r="EZ212" i="1"/>
  <c r="FK211" i="1"/>
  <c r="FJ211" i="1"/>
  <c r="FI211" i="1"/>
  <c r="FH211" i="1"/>
  <c r="FG211" i="1"/>
  <c r="FF211" i="1"/>
  <c r="FE211" i="1"/>
  <c r="FD211" i="1"/>
  <c r="FC211" i="1"/>
  <c r="FB211" i="1"/>
  <c r="FA211" i="1"/>
  <c r="EZ211" i="1"/>
  <c r="FK210" i="1"/>
  <c r="FJ210" i="1"/>
  <c r="FI210" i="1"/>
  <c r="FH210" i="1"/>
  <c r="FG210" i="1"/>
  <c r="FF210" i="1"/>
  <c r="FE210" i="1"/>
  <c r="FD210" i="1"/>
  <c r="FC210" i="1"/>
  <c r="FB210" i="1"/>
  <c r="FA210" i="1"/>
  <c r="EZ210" i="1"/>
  <c r="FK209" i="1"/>
  <c r="FJ209" i="1"/>
  <c r="FI209" i="1"/>
  <c r="FH209" i="1"/>
  <c r="FG209" i="1"/>
  <c r="FF209" i="1"/>
  <c r="FE209" i="1"/>
  <c r="FD209" i="1"/>
  <c r="FC209" i="1"/>
  <c r="FB209" i="1"/>
  <c r="FA209" i="1"/>
  <c r="EZ209" i="1"/>
  <c r="FK208" i="1"/>
  <c r="FJ208" i="1"/>
  <c r="FI208" i="1"/>
  <c r="FH208" i="1"/>
  <c r="FG208" i="1"/>
  <c r="FF208" i="1"/>
  <c r="FE208" i="1"/>
  <c r="FD208" i="1"/>
  <c r="FC208" i="1"/>
  <c r="FB208" i="1"/>
  <c r="FA208" i="1"/>
  <c r="EZ208" i="1"/>
  <c r="FK207" i="1"/>
  <c r="FJ207" i="1"/>
  <c r="FI207" i="1"/>
  <c r="FH207" i="1"/>
  <c r="FG207" i="1"/>
  <c r="FF207" i="1"/>
  <c r="FE207" i="1"/>
  <c r="FD207" i="1"/>
  <c r="FC207" i="1"/>
  <c r="FB207" i="1"/>
  <c r="FA207" i="1"/>
  <c r="EZ207" i="1"/>
  <c r="FK206" i="1"/>
  <c r="FJ206" i="1"/>
  <c r="FI206" i="1"/>
  <c r="FH206" i="1"/>
  <c r="FG206" i="1"/>
  <c r="FF206" i="1"/>
  <c r="FE206" i="1"/>
  <c r="FD206" i="1"/>
  <c r="FC206" i="1"/>
  <c r="FB206" i="1"/>
  <c r="FA206" i="1"/>
  <c r="EZ206" i="1"/>
  <c r="FK205" i="1"/>
  <c r="FJ205" i="1"/>
  <c r="FI205" i="1"/>
  <c r="FH205" i="1"/>
  <c r="FG205" i="1"/>
  <c r="FF205" i="1"/>
  <c r="FE205" i="1"/>
  <c r="FD205" i="1"/>
  <c r="FC205" i="1"/>
  <c r="FB205" i="1"/>
  <c r="FA205" i="1"/>
  <c r="EZ205" i="1"/>
  <c r="FK204" i="1"/>
  <c r="FJ204" i="1"/>
  <c r="FI204" i="1"/>
  <c r="FH204" i="1"/>
  <c r="FG204" i="1"/>
  <c r="FF204" i="1"/>
  <c r="FE204" i="1"/>
  <c r="FD204" i="1"/>
  <c r="FC204" i="1"/>
  <c r="FB204" i="1"/>
  <c r="FA204" i="1"/>
  <c r="EZ204" i="1"/>
  <c r="FK203" i="1"/>
  <c r="FJ203" i="1"/>
  <c r="FI203" i="1"/>
  <c r="FH203" i="1"/>
  <c r="FG203" i="1"/>
  <c r="FF203" i="1"/>
  <c r="FE203" i="1"/>
  <c r="FD203" i="1"/>
  <c r="FC203" i="1"/>
  <c r="FB203" i="1"/>
  <c r="FA203" i="1"/>
  <c r="EZ203" i="1"/>
  <c r="FK202" i="1"/>
  <c r="FJ202" i="1"/>
  <c r="FI202" i="1"/>
  <c r="FH202" i="1"/>
  <c r="FG202" i="1"/>
  <c r="FF202" i="1"/>
  <c r="FE202" i="1"/>
  <c r="FD202" i="1"/>
  <c r="FC202" i="1"/>
  <c r="FB202" i="1"/>
  <c r="FA202" i="1"/>
  <c r="EZ202" i="1"/>
  <c r="FK201" i="1"/>
  <c r="FJ201" i="1"/>
  <c r="FI201" i="1"/>
  <c r="FH201" i="1"/>
  <c r="FG201" i="1"/>
  <c r="FF201" i="1"/>
  <c r="FE201" i="1"/>
  <c r="FD201" i="1"/>
  <c r="FC201" i="1"/>
  <c r="FB201" i="1"/>
  <c r="FA201" i="1"/>
  <c r="EZ201" i="1"/>
  <c r="FK200" i="1"/>
  <c r="FJ200" i="1"/>
  <c r="FI200" i="1"/>
  <c r="FH200" i="1"/>
  <c r="FG200" i="1"/>
  <c r="FF200" i="1"/>
  <c r="FE200" i="1"/>
  <c r="FD200" i="1"/>
  <c r="FC200" i="1"/>
  <c r="FB200" i="1"/>
  <c r="FA200" i="1"/>
  <c r="EZ200" i="1"/>
  <c r="FK199" i="1"/>
  <c r="FJ199" i="1"/>
  <c r="FI199" i="1"/>
  <c r="FH199" i="1"/>
  <c r="FG199" i="1"/>
  <c r="FF199" i="1"/>
  <c r="FE199" i="1"/>
  <c r="FD199" i="1"/>
  <c r="FC199" i="1"/>
  <c r="FB199" i="1"/>
  <c r="FA199" i="1"/>
  <c r="EZ199" i="1"/>
  <c r="FK198" i="1"/>
  <c r="FJ198" i="1"/>
  <c r="FI198" i="1"/>
  <c r="FH198" i="1"/>
  <c r="FG198" i="1"/>
  <c r="FF198" i="1"/>
  <c r="FE198" i="1"/>
  <c r="FD198" i="1"/>
  <c r="FC198" i="1"/>
  <c r="FB198" i="1"/>
  <c r="FA198" i="1"/>
  <c r="EZ198" i="1"/>
  <c r="FK197" i="1"/>
  <c r="FJ197" i="1"/>
  <c r="FI197" i="1"/>
  <c r="FH197" i="1"/>
  <c r="FG197" i="1"/>
  <c r="FF197" i="1"/>
  <c r="FE197" i="1"/>
  <c r="FD197" i="1"/>
  <c r="FC197" i="1"/>
  <c r="FB197" i="1"/>
  <c r="FA197" i="1"/>
  <c r="EZ197" i="1"/>
  <c r="FK196" i="1"/>
  <c r="FJ196" i="1"/>
  <c r="FI196" i="1"/>
  <c r="FH196" i="1"/>
  <c r="FG196" i="1"/>
  <c r="FF196" i="1"/>
  <c r="FE196" i="1"/>
  <c r="FD196" i="1"/>
  <c r="FC196" i="1"/>
  <c r="FB196" i="1"/>
  <c r="FA196" i="1"/>
  <c r="EZ196" i="1"/>
  <c r="FK195" i="1"/>
  <c r="FJ195" i="1"/>
  <c r="FI195" i="1"/>
  <c r="FH195" i="1"/>
  <c r="FG195" i="1"/>
  <c r="FF195" i="1"/>
  <c r="FE195" i="1"/>
  <c r="FD195" i="1"/>
  <c r="FC195" i="1"/>
  <c r="FB195" i="1"/>
  <c r="FA195" i="1"/>
  <c r="EZ195" i="1"/>
  <c r="FK194" i="1"/>
  <c r="FJ194" i="1"/>
  <c r="FI194" i="1"/>
  <c r="FH194" i="1"/>
  <c r="FG194" i="1"/>
  <c r="FF194" i="1"/>
  <c r="FE194" i="1"/>
  <c r="FD194" i="1"/>
  <c r="FC194" i="1"/>
  <c r="FB194" i="1"/>
  <c r="FA194" i="1"/>
  <c r="EZ194" i="1"/>
  <c r="FK193" i="1"/>
  <c r="FJ193" i="1"/>
  <c r="FI193" i="1"/>
  <c r="FH193" i="1"/>
  <c r="FG193" i="1"/>
  <c r="FF193" i="1"/>
  <c r="FE193" i="1"/>
  <c r="FD193" i="1"/>
  <c r="FC193" i="1"/>
  <c r="FB193" i="1"/>
  <c r="FA193" i="1"/>
  <c r="EZ193" i="1"/>
  <c r="FK192" i="1"/>
  <c r="FJ192" i="1"/>
  <c r="FI192" i="1"/>
  <c r="FH192" i="1"/>
  <c r="FG192" i="1"/>
  <c r="FF192" i="1"/>
  <c r="FE192" i="1"/>
  <c r="FD192" i="1"/>
  <c r="FC192" i="1"/>
  <c r="FB192" i="1"/>
  <c r="FA192" i="1"/>
  <c r="EZ192" i="1"/>
  <c r="FK191" i="1"/>
  <c r="FJ191" i="1"/>
  <c r="FI191" i="1"/>
  <c r="FH191" i="1"/>
  <c r="FG191" i="1"/>
  <c r="FF191" i="1"/>
  <c r="FE191" i="1"/>
  <c r="FD191" i="1"/>
  <c r="FC191" i="1"/>
  <c r="FB191" i="1"/>
  <c r="FA191" i="1"/>
  <c r="EZ191" i="1"/>
  <c r="FK190" i="1"/>
  <c r="FJ190" i="1"/>
  <c r="FI190" i="1"/>
  <c r="FH190" i="1"/>
  <c r="FG190" i="1"/>
  <c r="FF190" i="1"/>
  <c r="FE190" i="1"/>
  <c r="FD190" i="1"/>
  <c r="FC190" i="1"/>
  <c r="FB190" i="1"/>
  <c r="FA190" i="1"/>
  <c r="EZ190" i="1"/>
  <c r="FK189" i="1"/>
  <c r="FJ189" i="1"/>
  <c r="FI189" i="1"/>
  <c r="FH189" i="1"/>
  <c r="FG189" i="1"/>
  <c r="FF189" i="1"/>
  <c r="FE189" i="1"/>
  <c r="FD189" i="1"/>
  <c r="FC189" i="1"/>
  <c r="FB189" i="1"/>
  <c r="FA189" i="1"/>
  <c r="EZ189" i="1"/>
  <c r="FK188" i="1"/>
  <c r="FJ188" i="1"/>
  <c r="FI188" i="1"/>
  <c r="FH188" i="1"/>
  <c r="FG188" i="1"/>
  <c r="FF188" i="1"/>
  <c r="FE188" i="1"/>
  <c r="FD188" i="1"/>
  <c r="FC188" i="1"/>
  <c r="FB188" i="1"/>
  <c r="FA188" i="1"/>
  <c r="EZ188" i="1"/>
  <c r="FK187" i="1"/>
  <c r="FJ187" i="1"/>
  <c r="FI187" i="1"/>
  <c r="FH187" i="1"/>
  <c r="FG187" i="1"/>
  <c r="FF187" i="1"/>
  <c r="FE187" i="1"/>
  <c r="FD187" i="1"/>
  <c r="FC187" i="1"/>
  <c r="FB187" i="1"/>
  <c r="FA187" i="1"/>
  <c r="EZ187" i="1"/>
  <c r="FK186" i="1"/>
  <c r="FJ186" i="1"/>
  <c r="FI186" i="1"/>
  <c r="FH186" i="1"/>
  <c r="FG186" i="1"/>
  <c r="FF186" i="1"/>
  <c r="FE186" i="1"/>
  <c r="FD186" i="1"/>
  <c r="FC186" i="1"/>
  <c r="FB186" i="1"/>
  <c r="FA186" i="1"/>
  <c r="EZ186" i="1"/>
  <c r="FK185" i="1"/>
  <c r="FJ185" i="1"/>
  <c r="FI185" i="1"/>
  <c r="FH185" i="1"/>
  <c r="FG185" i="1"/>
  <c r="FF185" i="1"/>
  <c r="FE185" i="1"/>
  <c r="FD185" i="1"/>
  <c r="FC185" i="1"/>
  <c r="FB185" i="1"/>
  <c r="FA185" i="1"/>
  <c r="EZ185" i="1"/>
  <c r="FK184" i="1"/>
  <c r="FJ184" i="1"/>
  <c r="FI184" i="1"/>
  <c r="FH184" i="1"/>
  <c r="FG184" i="1"/>
  <c r="FF184" i="1"/>
  <c r="FE184" i="1"/>
  <c r="FD184" i="1"/>
  <c r="FC184" i="1"/>
  <c r="FB184" i="1"/>
  <c r="FA184" i="1"/>
  <c r="EZ184" i="1"/>
  <c r="FK183" i="1"/>
  <c r="FJ183" i="1"/>
  <c r="FI183" i="1"/>
  <c r="FH183" i="1"/>
  <c r="FG183" i="1"/>
  <c r="FF183" i="1"/>
  <c r="FE183" i="1"/>
  <c r="FD183" i="1"/>
  <c r="FC183" i="1"/>
  <c r="FB183" i="1"/>
  <c r="FA183" i="1"/>
  <c r="EZ183" i="1"/>
  <c r="FK182" i="1"/>
  <c r="FJ182" i="1"/>
  <c r="FI182" i="1"/>
  <c r="FH182" i="1"/>
  <c r="FG182" i="1"/>
  <c r="FF182" i="1"/>
  <c r="FE182" i="1"/>
  <c r="FD182" i="1"/>
  <c r="FC182" i="1"/>
  <c r="FB182" i="1"/>
  <c r="FA182" i="1"/>
  <c r="EZ182" i="1"/>
  <c r="FK181" i="1"/>
  <c r="FJ181" i="1"/>
  <c r="FI181" i="1"/>
  <c r="FH181" i="1"/>
  <c r="FG181" i="1"/>
  <c r="FF181" i="1"/>
  <c r="FE181" i="1"/>
  <c r="FD181" i="1"/>
  <c r="FC181" i="1"/>
  <c r="FB181" i="1"/>
  <c r="FA181" i="1"/>
  <c r="EZ181" i="1"/>
  <c r="FK180" i="1"/>
  <c r="FJ180" i="1"/>
  <c r="FI180" i="1"/>
  <c r="FH180" i="1"/>
  <c r="FG180" i="1"/>
  <c r="FF180" i="1"/>
  <c r="FE180" i="1"/>
  <c r="FD180" i="1"/>
  <c r="FC180" i="1"/>
  <c r="FB180" i="1"/>
  <c r="FA180" i="1"/>
  <c r="EZ180" i="1"/>
  <c r="FK179" i="1"/>
  <c r="FJ179" i="1"/>
  <c r="FI179" i="1"/>
  <c r="FH179" i="1"/>
  <c r="FG179" i="1"/>
  <c r="FF179" i="1"/>
  <c r="FE179" i="1"/>
  <c r="FD179" i="1"/>
  <c r="FC179" i="1"/>
  <c r="FB179" i="1"/>
  <c r="FA179" i="1"/>
  <c r="EZ179" i="1"/>
  <c r="FK178" i="1"/>
  <c r="FJ178" i="1"/>
  <c r="FI178" i="1"/>
  <c r="FH178" i="1"/>
  <c r="FG178" i="1"/>
  <c r="FF178" i="1"/>
  <c r="FE178" i="1"/>
  <c r="FD178" i="1"/>
  <c r="FC178" i="1"/>
  <c r="FB178" i="1"/>
  <c r="FA178" i="1"/>
  <c r="EZ178" i="1"/>
  <c r="FK177" i="1"/>
  <c r="FJ177" i="1"/>
  <c r="FI177" i="1"/>
  <c r="FH177" i="1"/>
  <c r="FG177" i="1"/>
  <c r="FF177" i="1"/>
  <c r="FE177" i="1"/>
  <c r="FD177" i="1"/>
  <c r="FC177" i="1"/>
  <c r="FB177" i="1"/>
  <c r="FA177" i="1"/>
  <c r="EZ177" i="1"/>
  <c r="FK176" i="1"/>
  <c r="FJ176" i="1"/>
  <c r="FI176" i="1"/>
  <c r="FH176" i="1"/>
  <c r="FG176" i="1"/>
  <c r="FF176" i="1"/>
  <c r="FE176" i="1"/>
  <c r="FD176" i="1"/>
  <c r="FC176" i="1"/>
  <c r="FB176" i="1"/>
  <c r="FA176" i="1"/>
  <c r="EZ176" i="1"/>
  <c r="FK175" i="1"/>
  <c r="FJ175" i="1"/>
  <c r="FI175" i="1"/>
  <c r="FH175" i="1"/>
  <c r="FG175" i="1"/>
  <c r="FF175" i="1"/>
  <c r="FE175" i="1"/>
  <c r="FD175" i="1"/>
  <c r="FC175" i="1"/>
  <c r="FB175" i="1"/>
  <c r="FA175" i="1"/>
  <c r="EZ175" i="1"/>
  <c r="FK174" i="1"/>
  <c r="FJ174" i="1"/>
  <c r="FI174" i="1"/>
  <c r="FH174" i="1"/>
  <c r="FG174" i="1"/>
  <c r="FF174" i="1"/>
  <c r="FE174" i="1"/>
  <c r="FD174" i="1"/>
  <c r="FC174" i="1"/>
  <c r="FB174" i="1"/>
  <c r="FA174" i="1"/>
  <c r="EZ174" i="1"/>
  <c r="FK173" i="1"/>
  <c r="FJ173" i="1"/>
  <c r="FI173" i="1"/>
  <c r="FH173" i="1"/>
  <c r="FG173" i="1"/>
  <c r="FF173" i="1"/>
  <c r="FE173" i="1"/>
  <c r="FD173" i="1"/>
  <c r="FC173" i="1"/>
  <c r="FB173" i="1"/>
  <c r="FA173" i="1"/>
  <c r="EZ173" i="1"/>
  <c r="FK172" i="1"/>
  <c r="FJ172" i="1"/>
  <c r="FI172" i="1"/>
  <c r="FH172" i="1"/>
  <c r="FG172" i="1"/>
  <c r="FF172" i="1"/>
  <c r="FE172" i="1"/>
  <c r="FD172" i="1"/>
  <c r="FC172" i="1"/>
  <c r="FB172" i="1"/>
  <c r="FA172" i="1"/>
  <c r="EZ172" i="1"/>
  <c r="FK171" i="1"/>
  <c r="FJ171" i="1"/>
  <c r="FI171" i="1"/>
  <c r="FH171" i="1"/>
  <c r="FG171" i="1"/>
  <c r="FF171" i="1"/>
  <c r="FE171" i="1"/>
  <c r="FD171" i="1"/>
  <c r="FC171" i="1"/>
  <c r="FB171" i="1"/>
  <c r="FA171" i="1"/>
  <c r="EZ171" i="1"/>
  <c r="FK170" i="1"/>
  <c r="FJ170" i="1"/>
  <c r="FI170" i="1"/>
  <c r="FH170" i="1"/>
  <c r="FG170" i="1"/>
  <c r="FF170" i="1"/>
  <c r="FE170" i="1"/>
  <c r="FD170" i="1"/>
  <c r="FC170" i="1"/>
  <c r="FB170" i="1"/>
  <c r="FA170" i="1"/>
  <c r="EZ170" i="1"/>
  <c r="FK169" i="1"/>
  <c r="FJ169" i="1"/>
  <c r="FI169" i="1"/>
  <c r="FH169" i="1"/>
  <c r="FG169" i="1"/>
  <c r="FF169" i="1"/>
  <c r="FE169" i="1"/>
  <c r="FD169" i="1"/>
  <c r="FC169" i="1"/>
  <c r="FB169" i="1"/>
  <c r="FA169" i="1"/>
  <c r="EZ169" i="1"/>
  <c r="FK168" i="1"/>
  <c r="FJ168" i="1"/>
  <c r="FI168" i="1"/>
  <c r="FH168" i="1"/>
  <c r="FG168" i="1"/>
  <c r="FF168" i="1"/>
  <c r="FE168" i="1"/>
  <c r="FD168" i="1"/>
  <c r="FC168" i="1"/>
  <c r="FB168" i="1"/>
  <c r="FA168" i="1"/>
  <c r="EZ168" i="1"/>
  <c r="FK167" i="1"/>
  <c r="FJ167" i="1"/>
  <c r="FI167" i="1"/>
  <c r="FH167" i="1"/>
  <c r="FG167" i="1"/>
  <c r="FF167" i="1"/>
  <c r="FE167" i="1"/>
  <c r="FD167" i="1"/>
  <c r="FC167" i="1"/>
  <c r="FB167" i="1"/>
  <c r="FA167" i="1"/>
  <c r="EZ167" i="1"/>
  <c r="FK166" i="1"/>
  <c r="FJ166" i="1"/>
  <c r="FI166" i="1"/>
  <c r="FH166" i="1"/>
  <c r="FG166" i="1"/>
  <c r="FF166" i="1"/>
  <c r="FE166" i="1"/>
  <c r="FD166" i="1"/>
  <c r="FC166" i="1"/>
  <c r="FB166" i="1"/>
  <c r="FA166" i="1"/>
  <c r="EZ166" i="1"/>
  <c r="FK165" i="1"/>
  <c r="FJ165" i="1"/>
  <c r="FI165" i="1"/>
  <c r="FH165" i="1"/>
  <c r="FG165" i="1"/>
  <c r="FF165" i="1"/>
  <c r="FE165" i="1"/>
  <c r="FD165" i="1"/>
  <c r="FC165" i="1"/>
  <c r="FB165" i="1"/>
  <c r="FA165" i="1"/>
  <c r="EZ165" i="1"/>
  <c r="FK164" i="1"/>
  <c r="FJ164" i="1"/>
  <c r="FI164" i="1"/>
  <c r="FH164" i="1"/>
  <c r="FG164" i="1"/>
  <c r="FF164" i="1"/>
  <c r="FE164" i="1"/>
  <c r="FD164" i="1"/>
  <c r="FC164" i="1"/>
  <c r="FB164" i="1"/>
  <c r="FA164" i="1"/>
  <c r="EZ164" i="1"/>
  <c r="FK163" i="1"/>
  <c r="FJ163" i="1"/>
  <c r="FI163" i="1"/>
  <c r="FH163" i="1"/>
  <c r="FG163" i="1"/>
  <c r="FF163" i="1"/>
  <c r="FE163" i="1"/>
  <c r="FD163" i="1"/>
  <c r="FC163" i="1"/>
  <c r="FB163" i="1"/>
  <c r="FA163" i="1"/>
  <c r="EZ163" i="1"/>
  <c r="FK162" i="1"/>
  <c r="FJ162" i="1"/>
  <c r="FI162" i="1"/>
  <c r="FH162" i="1"/>
  <c r="FG162" i="1"/>
  <c r="FF162" i="1"/>
  <c r="FE162" i="1"/>
  <c r="FD162" i="1"/>
  <c r="FC162" i="1"/>
  <c r="FB162" i="1"/>
  <c r="FA162" i="1"/>
  <c r="EZ162" i="1"/>
  <c r="FK161" i="1"/>
  <c r="FJ161" i="1"/>
  <c r="FI161" i="1"/>
  <c r="FH161" i="1"/>
  <c r="FG161" i="1"/>
  <c r="FF161" i="1"/>
  <c r="FE161" i="1"/>
  <c r="FD161" i="1"/>
  <c r="FC161" i="1"/>
  <c r="FB161" i="1"/>
  <c r="FA161" i="1"/>
  <c r="EZ161" i="1"/>
  <c r="FK160" i="1"/>
  <c r="FJ160" i="1"/>
  <c r="FI160" i="1"/>
  <c r="FH160" i="1"/>
  <c r="FG160" i="1"/>
  <c r="FF160" i="1"/>
  <c r="FE160" i="1"/>
  <c r="FD160" i="1"/>
  <c r="FC160" i="1"/>
  <c r="FB160" i="1"/>
  <c r="FA160" i="1"/>
  <c r="EZ160" i="1"/>
  <c r="FK159" i="1"/>
  <c r="FJ159" i="1"/>
  <c r="FI159" i="1"/>
  <c r="FH159" i="1"/>
  <c r="FG159" i="1"/>
  <c r="FF159" i="1"/>
  <c r="FE159" i="1"/>
  <c r="FD159" i="1"/>
  <c r="FC159" i="1"/>
  <c r="FB159" i="1"/>
  <c r="FA159" i="1"/>
  <c r="EZ159" i="1"/>
  <c r="FK158" i="1"/>
  <c r="FJ158" i="1"/>
  <c r="FI158" i="1"/>
  <c r="FH158" i="1"/>
  <c r="FG158" i="1"/>
  <c r="FF158" i="1"/>
  <c r="FE158" i="1"/>
  <c r="FD158" i="1"/>
  <c r="FC158" i="1"/>
  <c r="FB158" i="1"/>
  <c r="FA158" i="1"/>
  <c r="EZ158" i="1"/>
  <c r="FK157" i="1"/>
  <c r="FJ157" i="1"/>
  <c r="FI157" i="1"/>
  <c r="FH157" i="1"/>
  <c r="FG157" i="1"/>
  <c r="FF157" i="1"/>
  <c r="FE157" i="1"/>
  <c r="FD157" i="1"/>
  <c r="FC157" i="1"/>
  <c r="FB157" i="1"/>
  <c r="FA157" i="1"/>
  <c r="EZ157" i="1"/>
  <c r="FK156" i="1"/>
  <c r="FJ156" i="1"/>
  <c r="FI156" i="1"/>
  <c r="FH156" i="1"/>
  <c r="FG156" i="1"/>
  <c r="FF156" i="1"/>
  <c r="FE156" i="1"/>
  <c r="FD156" i="1"/>
  <c r="FC156" i="1"/>
  <c r="FB156" i="1"/>
  <c r="FA156" i="1"/>
  <c r="EZ156" i="1"/>
  <c r="FK155" i="1"/>
  <c r="FJ155" i="1"/>
  <c r="FI155" i="1"/>
  <c r="FH155" i="1"/>
  <c r="FG155" i="1"/>
  <c r="FF155" i="1"/>
  <c r="FE155" i="1"/>
  <c r="FD155" i="1"/>
  <c r="FC155" i="1"/>
  <c r="FB155" i="1"/>
  <c r="FA155" i="1"/>
  <c r="EZ155" i="1"/>
  <c r="FK154" i="1"/>
  <c r="FJ154" i="1"/>
  <c r="FI154" i="1"/>
  <c r="FH154" i="1"/>
  <c r="FG154" i="1"/>
  <c r="FF154" i="1"/>
  <c r="FE154" i="1"/>
  <c r="FD154" i="1"/>
  <c r="FC154" i="1"/>
  <c r="FB154" i="1"/>
  <c r="FA154" i="1"/>
  <c r="EZ154" i="1"/>
  <c r="FK153" i="1"/>
  <c r="FJ153" i="1"/>
  <c r="FI153" i="1"/>
  <c r="FH153" i="1"/>
  <c r="FG153" i="1"/>
  <c r="FF153" i="1"/>
  <c r="FE153" i="1"/>
  <c r="FD153" i="1"/>
  <c r="FC153" i="1"/>
  <c r="FB153" i="1"/>
  <c r="FA153" i="1"/>
  <c r="EZ153" i="1"/>
  <c r="FK152" i="1"/>
  <c r="FJ152" i="1"/>
  <c r="FI152" i="1"/>
  <c r="FH152" i="1"/>
  <c r="FG152" i="1"/>
  <c r="FF152" i="1"/>
  <c r="FE152" i="1"/>
  <c r="FD152" i="1"/>
  <c r="FC152" i="1"/>
  <c r="FB152" i="1"/>
  <c r="FA152" i="1"/>
  <c r="EZ152" i="1"/>
  <c r="FK151" i="1"/>
  <c r="FJ151" i="1"/>
  <c r="FI151" i="1"/>
  <c r="FH151" i="1"/>
  <c r="FG151" i="1"/>
  <c r="FF151" i="1"/>
  <c r="FE151" i="1"/>
  <c r="FD151" i="1"/>
  <c r="FC151" i="1"/>
  <c r="FB151" i="1"/>
  <c r="FA151" i="1"/>
  <c r="EZ151" i="1"/>
  <c r="FK150" i="1"/>
  <c r="FJ150" i="1"/>
  <c r="FI150" i="1"/>
  <c r="FH150" i="1"/>
  <c r="FG150" i="1"/>
  <c r="FF150" i="1"/>
  <c r="FE150" i="1"/>
  <c r="FD150" i="1"/>
  <c r="FC150" i="1"/>
  <c r="FB150" i="1"/>
  <c r="FA150" i="1"/>
  <c r="EZ150" i="1"/>
  <c r="FK149" i="1"/>
  <c r="FJ149" i="1"/>
  <c r="FI149" i="1"/>
  <c r="FH149" i="1"/>
  <c r="FG149" i="1"/>
  <c r="FF149" i="1"/>
  <c r="FE149" i="1"/>
  <c r="FD149" i="1"/>
  <c r="FC149" i="1"/>
  <c r="FB149" i="1"/>
  <c r="FA149" i="1"/>
  <c r="EZ149" i="1"/>
  <c r="FK148" i="1"/>
  <c r="FJ148" i="1"/>
  <c r="FI148" i="1"/>
  <c r="FH148" i="1"/>
  <c r="FG148" i="1"/>
  <c r="FF148" i="1"/>
  <c r="FE148" i="1"/>
  <c r="FD148" i="1"/>
  <c r="FC148" i="1"/>
  <c r="FB148" i="1"/>
  <c r="FA148" i="1"/>
  <c r="EZ148" i="1"/>
  <c r="FK147" i="1"/>
  <c r="FJ147" i="1"/>
  <c r="FI147" i="1"/>
  <c r="FH147" i="1"/>
  <c r="FG147" i="1"/>
  <c r="FF147" i="1"/>
  <c r="FE147" i="1"/>
  <c r="FD147" i="1"/>
  <c r="FC147" i="1"/>
  <c r="FB147" i="1"/>
  <c r="FA147" i="1"/>
  <c r="EZ147" i="1"/>
  <c r="FK146" i="1"/>
  <c r="FJ146" i="1"/>
  <c r="FI146" i="1"/>
  <c r="FH146" i="1"/>
  <c r="FG146" i="1"/>
  <c r="FF146" i="1"/>
  <c r="FE146" i="1"/>
  <c r="FD146" i="1"/>
  <c r="FC146" i="1"/>
  <c r="FB146" i="1"/>
  <c r="FA146" i="1"/>
  <c r="EZ146" i="1"/>
  <c r="FK145" i="1"/>
  <c r="FJ145" i="1"/>
  <c r="FI145" i="1"/>
  <c r="FH145" i="1"/>
  <c r="FG145" i="1"/>
  <c r="FF145" i="1"/>
  <c r="FE145" i="1"/>
  <c r="FD145" i="1"/>
  <c r="FC145" i="1"/>
  <c r="FB145" i="1"/>
  <c r="FA145" i="1"/>
  <c r="EZ145" i="1"/>
  <c r="FK144" i="1"/>
  <c r="FJ144" i="1"/>
  <c r="FI144" i="1"/>
  <c r="FH144" i="1"/>
  <c r="FG144" i="1"/>
  <c r="FF144" i="1"/>
  <c r="FE144" i="1"/>
  <c r="FD144" i="1"/>
  <c r="FC144" i="1"/>
  <c r="FB144" i="1"/>
  <c r="FA144" i="1"/>
  <c r="EZ144" i="1"/>
  <c r="FK143" i="1"/>
  <c r="FJ143" i="1"/>
  <c r="FI143" i="1"/>
  <c r="FH143" i="1"/>
  <c r="FG143" i="1"/>
  <c r="FF143" i="1"/>
  <c r="FE143" i="1"/>
  <c r="FD143" i="1"/>
  <c r="FC143" i="1"/>
  <c r="FB143" i="1"/>
  <c r="FA143" i="1"/>
  <c r="EZ143" i="1"/>
  <c r="FK142" i="1"/>
  <c r="FJ142" i="1"/>
  <c r="FI142" i="1"/>
  <c r="FH142" i="1"/>
  <c r="FG142" i="1"/>
  <c r="FF142" i="1"/>
  <c r="FE142" i="1"/>
  <c r="FD142" i="1"/>
  <c r="FC142" i="1"/>
  <c r="FB142" i="1"/>
  <c r="FA142" i="1"/>
  <c r="EZ142" i="1"/>
  <c r="FK141" i="1"/>
  <c r="FJ141" i="1"/>
  <c r="FI141" i="1"/>
  <c r="FH141" i="1"/>
  <c r="FG141" i="1"/>
  <c r="FF141" i="1"/>
  <c r="FE141" i="1"/>
  <c r="FD141" i="1"/>
  <c r="FC141" i="1"/>
  <c r="FB141" i="1"/>
  <c r="FA141" i="1"/>
  <c r="EZ141" i="1"/>
  <c r="FK140" i="1"/>
  <c r="FJ140" i="1"/>
  <c r="FI140" i="1"/>
  <c r="FH140" i="1"/>
  <c r="FG140" i="1"/>
  <c r="FF140" i="1"/>
  <c r="FE140" i="1"/>
  <c r="FD140" i="1"/>
  <c r="FC140" i="1"/>
  <c r="FB140" i="1"/>
  <c r="FA140" i="1"/>
  <c r="EZ140" i="1"/>
  <c r="FK139" i="1"/>
  <c r="FJ139" i="1"/>
  <c r="FI139" i="1"/>
  <c r="FH139" i="1"/>
  <c r="FG139" i="1"/>
  <c r="FF139" i="1"/>
  <c r="FE139" i="1"/>
  <c r="FD139" i="1"/>
  <c r="FC139" i="1"/>
  <c r="FB139" i="1"/>
  <c r="FA139" i="1"/>
  <c r="EZ139" i="1"/>
  <c r="FK138" i="1"/>
  <c r="FJ138" i="1"/>
  <c r="FI138" i="1"/>
  <c r="FH138" i="1"/>
  <c r="FG138" i="1"/>
  <c r="FF138" i="1"/>
  <c r="FE138" i="1"/>
  <c r="FD138" i="1"/>
  <c r="FC138" i="1"/>
  <c r="FB138" i="1"/>
  <c r="FA138" i="1"/>
  <c r="EZ138" i="1"/>
  <c r="FK137" i="1"/>
  <c r="FJ137" i="1"/>
  <c r="FI137" i="1"/>
  <c r="FH137" i="1"/>
  <c r="FG137" i="1"/>
  <c r="FF137" i="1"/>
  <c r="FE137" i="1"/>
  <c r="FD137" i="1"/>
  <c r="FC137" i="1"/>
  <c r="FB137" i="1"/>
  <c r="FA137" i="1"/>
  <c r="EZ137" i="1"/>
  <c r="FK136" i="1"/>
  <c r="FJ136" i="1"/>
  <c r="FI136" i="1"/>
  <c r="FH136" i="1"/>
  <c r="FG136" i="1"/>
  <c r="FF136" i="1"/>
  <c r="FE136" i="1"/>
  <c r="FD136" i="1"/>
  <c r="FC136" i="1"/>
  <c r="FB136" i="1"/>
  <c r="FA136" i="1"/>
  <c r="EZ136" i="1"/>
  <c r="FK135" i="1"/>
  <c r="FJ135" i="1"/>
  <c r="FI135" i="1"/>
  <c r="FH135" i="1"/>
  <c r="FG135" i="1"/>
  <c r="FF135" i="1"/>
  <c r="FE135" i="1"/>
  <c r="FD135" i="1"/>
  <c r="FC135" i="1"/>
  <c r="FB135" i="1"/>
  <c r="FA135" i="1"/>
  <c r="EZ135" i="1"/>
  <c r="FK134" i="1"/>
  <c r="FJ134" i="1"/>
  <c r="FI134" i="1"/>
  <c r="FH134" i="1"/>
  <c r="FG134" i="1"/>
  <c r="FF134" i="1"/>
  <c r="FE134" i="1"/>
  <c r="FD134" i="1"/>
  <c r="FC134" i="1"/>
  <c r="FB134" i="1"/>
  <c r="FA134" i="1"/>
  <c r="EZ134" i="1"/>
  <c r="FK133" i="1"/>
  <c r="FJ133" i="1"/>
  <c r="FI133" i="1"/>
  <c r="FH133" i="1"/>
  <c r="FG133" i="1"/>
  <c r="FF133" i="1"/>
  <c r="FE133" i="1"/>
  <c r="FD133" i="1"/>
  <c r="FC133" i="1"/>
  <c r="FB133" i="1"/>
  <c r="FA133" i="1"/>
  <c r="EZ133" i="1"/>
  <c r="FK132" i="1"/>
  <c r="FJ132" i="1"/>
  <c r="FI132" i="1"/>
  <c r="FH132" i="1"/>
  <c r="FG132" i="1"/>
  <c r="FF132" i="1"/>
  <c r="FE132" i="1"/>
  <c r="FD132" i="1"/>
  <c r="FC132" i="1"/>
  <c r="FB132" i="1"/>
  <c r="FA132" i="1"/>
  <c r="EZ132" i="1"/>
  <c r="FK131" i="1"/>
  <c r="FJ131" i="1"/>
  <c r="FI131" i="1"/>
  <c r="FH131" i="1"/>
  <c r="FG131" i="1"/>
  <c r="FF131" i="1"/>
  <c r="FE131" i="1"/>
  <c r="FD131" i="1"/>
  <c r="FC131" i="1"/>
  <c r="FB131" i="1"/>
  <c r="FA131" i="1"/>
  <c r="EZ131" i="1"/>
  <c r="FK130" i="1"/>
  <c r="FJ130" i="1"/>
  <c r="FI130" i="1"/>
  <c r="FH130" i="1"/>
  <c r="FG130" i="1"/>
  <c r="FF130" i="1"/>
  <c r="FE130" i="1"/>
  <c r="FD130" i="1"/>
  <c r="FC130" i="1"/>
  <c r="FB130" i="1"/>
  <c r="FA130" i="1"/>
  <c r="EZ130" i="1"/>
  <c r="FK129" i="1"/>
  <c r="FJ129" i="1"/>
  <c r="FI129" i="1"/>
  <c r="FH129" i="1"/>
  <c r="FG129" i="1"/>
  <c r="FF129" i="1"/>
  <c r="FE129" i="1"/>
  <c r="FD129" i="1"/>
  <c r="FC129" i="1"/>
  <c r="FB129" i="1"/>
  <c r="FA129" i="1"/>
  <c r="EZ129" i="1"/>
  <c r="FK128" i="1"/>
  <c r="FJ128" i="1"/>
  <c r="FI128" i="1"/>
  <c r="FH128" i="1"/>
  <c r="FG128" i="1"/>
  <c r="FF128" i="1"/>
  <c r="FE128" i="1"/>
  <c r="FD128" i="1"/>
  <c r="FC128" i="1"/>
  <c r="FB128" i="1"/>
  <c r="FA128" i="1"/>
  <c r="EZ128" i="1"/>
  <c r="FK127" i="1"/>
  <c r="FJ127" i="1"/>
  <c r="FI127" i="1"/>
  <c r="FH127" i="1"/>
  <c r="FG127" i="1"/>
  <c r="FF127" i="1"/>
  <c r="FE127" i="1"/>
  <c r="FD127" i="1"/>
  <c r="FC127" i="1"/>
  <c r="FB127" i="1"/>
  <c r="FA127" i="1"/>
  <c r="EZ127" i="1"/>
  <c r="FK126" i="1"/>
  <c r="FJ126" i="1"/>
  <c r="FI126" i="1"/>
  <c r="FH126" i="1"/>
  <c r="FG126" i="1"/>
  <c r="FF126" i="1"/>
  <c r="FE126" i="1"/>
  <c r="FD126" i="1"/>
  <c r="FC126" i="1"/>
  <c r="FB126" i="1"/>
  <c r="FA126" i="1"/>
  <c r="EZ126" i="1"/>
  <c r="FK125" i="1"/>
  <c r="FJ125" i="1"/>
  <c r="FI125" i="1"/>
  <c r="FH125" i="1"/>
  <c r="FG125" i="1"/>
  <c r="FF125" i="1"/>
  <c r="FE125" i="1"/>
  <c r="FD125" i="1"/>
  <c r="FC125" i="1"/>
  <c r="FB125" i="1"/>
  <c r="FA125" i="1"/>
  <c r="EZ125" i="1"/>
  <c r="FK124" i="1"/>
  <c r="FJ124" i="1"/>
  <c r="FI124" i="1"/>
  <c r="FH124" i="1"/>
  <c r="FG124" i="1"/>
  <c r="FF124" i="1"/>
  <c r="FE124" i="1"/>
  <c r="FD124" i="1"/>
  <c r="FC124" i="1"/>
  <c r="FB124" i="1"/>
  <c r="FA124" i="1"/>
  <c r="EZ124" i="1"/>
  <c r="FK123" i="1"/>
  <c r="FJ123" i="1"/>
  <c r="FI123" i="1"/>
  <c r="FH123" i="1"/>
  <c r="FG123" i="1"/>
  <c r="FF123" i="1"/>
  <c r="FE123" i="1"/>
  <c r="FD123" i="1"/>
  <c r="FC123" i="1"/>
  <c r="FB123" i="1"/>
  <c r="FA123" i="1"/>
  <c r="EZ123" i="1"/>
  <c r="FK122" i="1"/>
  <c r="FJ122" i="1"/>
  <c r="FI122" i="1"/>
  <c r="FH122" i="1"/>
  <c r="FG122" i="1"/>
  <c r="FF122" i="1"/>
  <c r="FE122" i="1"/>
  <c r="FD122" i="1"/>
  <c r="FC122" i="1"/>
  <c r="FB122" i="1"/>
  <c r="FA122" i="1"/>
  <c r="EZ122" i="1"/>
  <c r="FK121" i="1"/>
  <c r="FJ121" i="1"/>
  <c r="FI121" i="1"/>
  <c r="FH121" i="1"/>
  <c r="FG121" i="1"/>
  <c r="FF121" i="1"/>
  <c r="FE121" i="1"/>
  <c r="FD121" i="1"/>
  <c r="FC121" i="1"/>
  <c r="FB121" i="1"/>
  <c r="FA121" i="1"/>
  <c r="EZ121" i="1"/>
  <c r="FK120" i="1"/>
  <c r="FJ120" i="1"/>
  <c r="FI120" i="1"/>
  <c r="FH120" i="1"/>
  <c r="FG120" i="1"/>
  <c r="FF120" i="1"/>
  <c r="FE120" i="1"/>
  <c r="FD120" i="1"/>
  <c r="FC120" i="1"/>
  <c r="FB120" i="1"/>
  <c r="FA120" i="1"/>
  <c r="EZ120" i="1"/>
  <c r="FK119" i="1"/>
  <c r="FJ119" i="1"/>
  <c r="FI119" i="1"/>
  <c r="FH119" i="1"/>
  <c r="FG119" i="1"/>
  <c r="FF119" i="1"/>
  <c r="FE119" i="1"/>
  <c r="FD119" i="1"/>
  <c r="FC119" i="1"/>
  <c r="FB119" i="1"/>
  <c r="FA119" i="1"/>
  <c r="EZ119" i="1"/>
  <c r="FK118" i="1"/>
  <c r="FJ118" i="1"/>
  <c r="FI118" i="1"/>
  <c r="FH118" i="1"/>
  <c r="FG118" i="1"/>
  <c r="FF118" i="1"/>
  <c r="FE118" i="1"/>
  <c r="FD118" i="1"/>
  <c r="FC118" i="1"/>
  <c r="FB118" i="1"/>
  <c r="FA118" i="1"/>
  <c r="EZ118" i="1"/>
  <c r="FK117" i="1"/>
  <c r="FJ117" i="1"/>
  <c r="FI117" i="1"/>
  <c r="FH117" i="1"/>
  <c r="FG117" i="1"/>
  <c r="FF117" i="1"/>
  <c r="FE117" i="1"/>
  <c r="FD117" i="1"/>
  <c r="FC117" i="1"/>
  <c r="FB117" i="1"/>
  <c r="FA117" i="1"/>
  <c r="EZ117" i="1"/>
  <c r="FK116" i="1"/>
  <c r="FJ116" i="1"/>
  <c r="FI116" i="1"/>
  <c r="FH116" i="1"/>
  <c r="FG116" i="1"/>
  <c r="FF116" i="1"/>
  <c r="FE116" i="1"/>
  <c r="FD116" i="1"/>
  <c r="FC116" i="1"/>
  <c r="FB116" i="1"/>
  <c r="FA116" i="1"/>
  <c r="EZ116" i="1"/>
  <c r="FK115" i="1"/>
  <c r="FJ115" i="1"/>
  <c r="FI115" i="1"/>
  <c r="FH115" i="1"/>
  <c r="FG115" i="1"/>
  <c r="FF115" i="1"/>
  <c r="FE115" i="1"/>
  <c r="FD115" i="1"/>
  <c r="FC115" i="1"/>
  <c r="FB115" i="1"/>
  <c r="FA115" i="1"/>
  <c r="EZ115" i="1"/>
  <c r="FK114" i="1"/>
  <c r="FJ114" i="1"/>
  <c r="FI114" i="1"/>
  <c r="FH114" i="1"/>
  <c r="FG114" i="1"/>
  <c r="FF114" i="1"/>
  <c r="FE114" i="1"/>
  <c r="FD114" i="1"/>
  <c r="FC114" i="1"/>
  <c r="FB114" i="1"/>
  <c r="FA114" i="1"/>
  <c r="EZ114" i="1"/>
  <c r="FK113" i="1"/>
  <c r="FJ113" i="1"/>
  <c r="FI113" i="1"/>
  <c r="FH113" i="1"/>
  <c r="FG113" i="1"/>
  <c r="FF113" i="1"/>
  <c r="FE113" i="1"/>
  <c r="FD113" i="1"/>
  <c r="FC113" i="1"/>
  <c r="FB113" i="1"/>
  <c r="FA113" i="1"/>
  <c r="EZ113" i="1"/>
  <c r="FK112" i="1"/>
  <c r="FJ112" i="1"/>
  <c r="FI112" i="1"/>
  <c r="FH112" i="1"/>
  <c r="FG112" i="1"/>
  <c r="FF112" i="1"/>
  <c r="FE112" i="1"/>
  <c r="FD112" i="1"/>
  <c r="FC112" i="1"/>
  <c r="FB112" i="1"/>
  <c r="FA112" i="1"/>
  <c r="EZ112" i="1"/>
  <c r="FK111" i="1"/>
  <c r="FJ111" i="1"/>
  <c r="FI111" i="1"/>
  <c r="FH111" i="1"/>
  <c r="FG111" i="1"/>
  <c r="FF111" i="1"/>
  <c r="FE111" i="1"/>
  <c r="FD111" i="1"/>
  <c r="FC111" i="1"/>
  <c r="FB111" i="1"/>
  <c r="FA111" i="1"/>
  <c r="EZ111" i="1"/>
  <c r="FK110" i="1"/>
  <c r="FJ110" i="1"/>
  <c r="FI110" i="1"/>
  <c r="FH110" i="1"/>
  <c r="FG110" i="1"/>
  <c r="FF110" i="1"/>
  <c r="FE110" i="1"/>
  <c r="FD110" i="1"/>
  <c r="FC110" i="1"/>
  <c r="FB110" i="1"/>
  <c r="FA110" i="1"/>
  <c r="EZ110" i="1"/>
  <c r="FK109" i="1"/>
  <c r="FJ109" i="1"/>
  <c r="FI109" i="1"/>
  <c r="FH109" i="1"/>
  <c r="FG109" i="1"/>
  <c r="FF109" i="1"/>
  <c r="FE109" i="1"/>
  <c r="FD109" i="1"/>
  <c r="FC109" i="1"/>
  <c r="FB109" i="1"/>
  <c r="FA109" i="1"/>
  <c r="EZ109" i="1"/>
  <c r="FK108" i="1"/>
  <c r="FJ108" i="1"/>
  <c r="FI108" i="1"/>
  <c r="FH108" i="1"/>
  <c r="FG108" i="1"/>
  <c r="FF108" i="1"/>
  <c r="FE108" i="1"/>
  <c r="FD108" i="1"/>
  <c r="FC108" i="1"/>
  <c r="FB108" i="1"/>
  <c r="FA108" i="1"/>
  <c r="EZ108" i="1"/>
  <c r="FK107" i="1"/>
  <c r="FJ107" i="1"/>
  <c r="FI107" i="1"/>
  <c r="FH107" i="1"/>
  <c r="FG107" i="1"/>
  <c r="FF107" i="1"/>
  <c r="FE107" i="1"/>
  <c r="FD107" i="1"/>
  <c r="FC107" i="1"/>
  <c r="FB107" i="1"/>
  <c r="FA107" i="1"/>
  <c r="EZ107" i="1"/>
  <c r="FK106" i="1"/>
  <c r="FJ106" i="1"/>
  <c r="FI106" i="1"/>
  <c r="FH106" i="1"/>
  <c r="FG106" i="1"/>
  <c r="FF106" i="1"/>
  <c r="FE106" i="1"/>
  <c r="FD106" i="1"/>
  <c r="FC106" i="1"/>
  <c r="FB106" i="1"/>
  <c r="FA106" i="1"/>
  <c r="EZ106" i="1"/>
  <c r="FK105" i="1"/>
  <c r="FJ105" i="1"/>
  <c r="FI105" i="1"/>
  <c r="FH105" i="1"/>
  <c r="FG105" i="1"/>
  <c r="FF105" i="1"/>
  <c r="FE105" i="1"/>
  <c r="FD105" i="1"/>
  <c r="FC105" i="1"/>
  <c r="FB105" i="1"/>
  <c r="FA105" i="1"/>
  <c r="EZ105" i="1"/>
  <c r="FK104" i="1"/>
  <c r="FJ104" i="1"/>
  <c r="FI104" i="1"/>
  <c r="FH104" i="1"/>
  <c r="FG104" i="1"/>
  <c r="FF104" i="1"/>
  <c r="FE104" i="1"/>
  <c r="FD104" i="1"/>
  <c r="FC104" i="1"/>
  <c r="FB104" i="1"/>
  <c r="FA104" i="1"/>
  <c r="EZ104" i="1"/>
  <c r="FK103" i="1"/>
  <c r="FJ103" i="1"/>
  <c r="FI103" i="1"/>
  <c r="FH103" i="1"/>
  <c r="FG103" i="1"/>
  <c r="FF103" i="1"/>
  <c r="FE103" i="1"/>
  <c r="FD103" i="1"/>
  <c r="FC103" i="1"/>
  <c r="FB103" i="1"/>
  <c r="FA103" i="1"/>
  <c r="EZ103" i="1"/>
  <c r="FK102" i="1"/>
  <c r="FJ102" i="1"/>
  <c r="FI102" i="1"/>
  <c r="FH102" i="1"/>
  <c r="FG102" i="1"/>
  <c r="FF102" i="1"/>
  <c r="FE102" i="1"/>
  <c r="FD102" i="1"/>
  <c r="FC102" i="1"/>
  <c r="FB102" i="1"/>
  <c r="FA102" i="1"/>
  <c r="EZ102" i="1"/>
  <c r="FK101" i="1"/>
  <c r="FJ101" i="1"/>
  <c r="FI101" i="1"/>
  <c r="FH101" i="1"/>
  <c r="FG101" i="1"/>
  <c r="FF101" i="1"/>
  <c r="FE101" i="1"/>
  <c r="FD101" i="1"/>
  <c r="FC101" i="1"/>
  <c r="FB101" i="1"/>
  <c r="FA101" i="1"/>
  <c r="EZ101" i="1"/>
  <c r="FK100" i="1"/>
  <c r="FJ100" i="1"/>
  <c r="FI100" i="1"/>
  <c r="FH100" i="1"/>
  <c r="FG100" i="1"/>
  <c r="FF100" i="1"/>
  <c r="FE100" i="1"/>
  <c r="FD100" i="1"/>
  <c r="FC100" i="1"/>
  <c r="FB100" i="1"/>
  <c r="FA100" i="1"/>
  <c r="EZ100" i="1"/>
  <c r="FK99" i="1"/>
  <c r="FJ99" i="1"/>
  <c r="FI99" i="1"/>
  <c r="FH99" i="1"/>
  <c r="FG99" i="1"/>
  <c r="FF99" i="1"/>
  <c r="FE99" i="1"/>
  <c r="FD99" i="1"/>
  <c r="FC99" i="1"/>
  <c r="FB99" i="1"/>
  <c r="FA99" i="1"/>
  <c r="EZ99" i="1"/>
  <c r="FK98" i="1"/>
  <c r="FJ98" i="1"/>
  <c r="FI98" i="1"/>
  <c r="FH98" i="1"/>
  <c r="FG98" i="1"/>
  <c r="FF98" i="1"/>
  <c r="FE98" i="1"/>
  <c r="FD98" i="1"/>
  <c r="FC98" i="1"/>
  <c r="FB98" i="1"/>
  <c r="FA98" i="1"/>
  <c r="EZ98" i="1"/>
  <c r="FK97" i="1"/>
  <c r="FJ97" i="1"/>
  <c r="FI97" i="1"/>
  <c r="FH97" i="1"/>
  <c r="FG97" i="1"/>
  <c r="FF97" i="1"/>
  <c r="FE97" i="1"/>
  <c r="FD97" i="1"/>
  <c r="FC97" i="1"/>
  <c r="FB97" i="1"/>
  <c r="FA97" i="1"/>
  <c r="EZ97" i="1"/>
  <c r="FK96" i="1"/>
  <c r="FJ96" i="1"/>
  <c r="FI96" i="1"/>
  <c r="FH96" i="1"/>
  <c r="FG96" i="1"/>
  <c r="FF96" i="1"/>
  <c r="FE96" i="1"/>
  <c r="FD96" i="1"/>
  <c r="FC96" i="1"/>
  <c r="FB96" i="1"/>
  <c r="FA96" i="1"/>
  <c r="EZ96" i="1"/>
  <c r="FK95" i="1"/>
  <c r="FJ95" i="1"/>
  <c r="FI95" i="1"/>
  <c r="FH95" i="1"/>
  <c r="FG95" i="1"/>
  <c r="FF95" i="1"/>
  <c r="FE95" i="1"/>
  <c r="FD95" i="1"/>
  <c r="FC95" i="1"/>
  <c r="FB95" i="1"/>
  <c r="FA95" i="1"/>
  <c r="EZ95" i="1"/>
  <c r="FK94" i="1"/>
  <c r="FJ94" i="1"/>
  <c r="FI94" i="1"/>
  <c r="FH94" i="1"/>
  <c r="FG94" i="1"/>
  <c r="FF94" i="1"/>
  <c r="FE94" i="1"/>
  <c r="FD94" i="1"/>
  <c r="FC94" i="1"/>
  <c r="FB94" i="1"/>
  <c r="FA94" i="1"/>
  <c r="EZ94" i="1"/>
  <c r="FK93" i="1"/>
  <c r="FJ93" i="1"/>
  <c r="FI93" i="1"/>
  <c r="FH93" i="1"/>
  <c r="FG93" i="1"/>
  <c r="FF93" i="1"/>
  <c r="FE93" i="1"/>
  <c r="FD93" i="1"/>
  <c r="FC93" i="1"/>
  <c r="FB93" i="1"/>
  <c r="FA93" i="1"/>
  <c r="EZ93" i="1"/>
  <c r="FK92" i="1"/>
  <c r="FJ92" i="1"/>
  <c r="FI92" i="1"/>
  <c r="FH92" i="1"/>
  <c r="FG92" i="1"/>
  <c r="FF92" i="1"/>
  <c r="FE92" i="1"/>
  <c r="FD92" i="1"/>
  <c r="FC92" i="1"/>
  <c r="FB92" i="1"/>
  <c r="FA92" i="1"/>
  <c r="EZ92" i="1"/>
  <c r="FK91" i="1"/>
  <c r="FJ91" i="1"/>
  <c r="FI91" i="1"/>
  <c r="FH91" i="1"/>
  <c r="FG91" i="1"/>
  <c r="FF91" i="1"/>
  <c r="FE91" i="1"/>
  <c r="FD91" i="1"/>
  <c r="FC91" i="1"/>
  <c r="FB91" i="1"/>
  <c r="FA91" i="1"/>
  <c r="EZ91" i="1"/>
  <c r="FK90" i="1"/>
  <c r="FJ90" i="1"/>
  <c r="FI90" i="1"/>
  <c r="FH90" i="1"/>
  <c r="FG90" i="1"/>
  <c r="FF90" i="1"/>
  <c r="FE90" i="1"/>
  <c r="FD90" i="1"/>
  <c r="FC90" i="1"/>
  <c r="FB90" i="1"/>
  <c r="FA90" i="1"/>
  <c r="EZ90" i="1"/>
  <c r="FK89" i="1"/>
  <c r="FJ89" i="1"/>
  <c r="FI89" i="1"/>
  <c r="FH89" i="1"/>
  <c r="FG89" i="1"/>
  <c r="FF89" i="1"/>
  <c r="FE89" i="1"/>
  <c r="FD89" i="1"/>
  <c r="FC89" i="1"/>
  <c r="FB89" i="1"/>
  <c r="FA89" i="1"/>
  <c r="EZ89" i="1"/>
  <c r="FK88" i="1"/>
  <c r="FJ88" i="1"/>
  <c r="FI88" i="1"/>
  <c r="FH88" i="1"/>
  <c r="FG88" i="1"/>
  <c r="FF88" i="1"/>
  <c r="FE88" i="1"/>
  <c r="FD88" i="1"/>
  <c r="FC88" i="1"/>
  <c r="FB88" i="1"/>
  <c r="FA88" i="1"/>
  <c r="EZ88" i="1"/>
  <c r="FK87" i="1"/>
  <c r="FJ87" i="1"/>
  <c r="FI87" i="1"/>
  <c r="FH87" i="1"/>
  <c r="FG87" i="1"/>
  <c r="FF87" i="1"/>
  <c r="FE87" i="1"/>
  <c r="FD87" i="1"/>
  <c r="FC87" i="1"/>
  <c r="FB87" i="1"/>
  <c r="FA87" i="1"/>
  <c r="EZ87" i="1"/>
  <c r="FK86" i="1"/>
  <c r="FJ86" i="1"/>
  <c r="FI86" i="1"/>
  <c r="FH86" i="1"/>
  <c r="FG86" i="1"/>
  <c r="FF86" i="1"/>
  <c r="FE86" i="1"/>
  <c r="FD86" i="1"/>
  <c r="FC86" i="1"/>
  <c r="FB86" i="1"/>
  <c r="FA86" i="1"/>
  <c r="EZ86" i="1"/>
  <c r="FK85" i="1"/>
  <c r="FJ85" i="1"/>
  <c r="FI85" i="1"/>
  <c r="FH85" i="1"/>
  <c r="FG85" i="1"/>
  <c r="FF85" i="1"/>
  <c r="FE85" i="1"/>
  <c r="FD85" i="1"/>
  <c r="FC85" i="1"/>
  <c r="FB85" i="1"/>
  <c r="FA85" i="1"/>
  <c r="EZ85" i="1"/>
  <c r="FK84" i="1"/>
  <c r="FJ84" i="1"/>
  <c r="FI84" i="1"/>
  <c r="FH84" i="1"/>
  <c r="FG84" i="1"/>
  <c r="FF84" i="1"/>
  <c r="FE84" i="1"/>
  <c r="FD84" i="1"/>
  <c r="FC84" i="1"/>
  <c r="FB84" i="1"/>
  <c r="FA84" i="1"/>
  <c r="EZ84" i="1"/>
  <c r="FK83" i="1"/>
  <c r="FJ83" i="1"/>
  <c r="FI83" i="1"/>
  <c r="FH83" i="1"/>
  <c r="FG83" i="1"/>
  <c r="FF83" i="1"/>
  <c r="FE83" i="1"/>
  <c r="FD83" i="1"/>
  <c r="FC83" i="1"/>
  <c r="FB83" i="1"/>
  <c r="FA83" i="1"/>
  <c r="EZ83" i="1"/>
  <c r="FK82" i="1"/>
  <c r="FJ82" i="1"/>
  <c r="FI82" i="1"/>
  <c r="FH82" i="1"/>
  <c r="FG82" i="1"/>
  <c r="FF82" i="1"/>
  <c r="FE82" i="1"/>
  <c r="FD82" i="1"/>
  <c r="FC82" i="1"/>
  <c r="FB82" i="1"/>
  <c r="FA82" i="1"/>
  <c r="EZ82" i="1"/>
  <c r="FK81" i="1"/>
  <c r="FJ81" i="1"/>
  <c r="FI81" i="1"/>
  <c r="FH81" i="1"/>
  <c r="FG81" i="1"/>
  <c r="FF81" i="1"/>
  <c r="FE81" i="1"/>
  <c r="FD81" i="1"/>
  <c r="FC81" i="1"/>
  <c r="FB81" i="1"/>
  <c r="FA81" i="1"/>
  <c r="EZ81" i="1"/>
  <c r="FK80" i="1"/>
  <c r="FJ80" i="1"/>
  <c r="FI80" i="1"/>
  <c r="FH80" i="1"/>
  <c r="FG80" i="1"/>
  <c r="FF80" i="1"/>
  <c r="FE80" i="1"/>
  <c r="FD80" i="1"/>
  <c r="FC80" i="1"/>
  <c r="FB80" i="1"/>
  <c r="FA80" i="1"/>
  <c r="EZ80" i="1"/>
  <c r="FK79" i="1"/>
  <c r="FJ79" i="1"/>
  <c r="FI79" i="1"/>
  <c r="FH79" i="1"/>
  <c r="FG79" i="1"/>
  <c r="FF79" i="1"/>
  <c r="FE79" i="1"/>
  <c r="FD79" i="1"/>
  <c r="FC79" i="1"/>
  <c r="FB79" i="1"/>
  <c r="FA79" i="1"/>
  <c r="EZ79" i="1"/>
  <c r="FK78" i="1"/>
  <c r="FJ78" i="1"/>
  <c r="FI78" i="1"/>
  <c r="FH78" i="1"/>
  <c r="FG78" i="1"/>
  <c r="FF78" i="1"/>
  <c r="FE78" i="1"/>
  <c r="FD78" i="1"/>
  <c r="FC78" i="1"/>
  <c r="FB78" i="1"/>
  <c r="FA78" i="1"/>
  <c r="EZ78" i="1"/>
  <c r="FK77" i="1"/>
  <c r="FJ77" i="1"/>
  <c r="FI77" i="1"/>
  <c r="FH77" i="1"/>
  <c r="FG77" i="1"/>
  <c r="FF77" i="1"/>
  <c r="FE77" i="1"/>
  <c r="FD77" i="1"/>
  <c r="FC77" i="1"/>
  <c r="FB77" i="1"/>
  <c r="FA77" i="1"/>
  <c r="EZ77" i="1"/>
  <c r="FK76" i="1"/>
  <c r="FJ76" i="1"/>
  <c r="FI76" i="1"/>
  <c r="FH76" i="1"/>
  <c r="FG76" i="1"/>
  <c r="FF76" i="1"/>
  <c r="FE76" i="1"/>
  <c r="FD76" i="1"/>
  <c r="FC76" i="1"/>
  <c r="FB76" i="1"/>
  <c r="FA76" i="1"/>
  <c r="EZ76" i="1"/>
  <c r="FK75" i="1"/>
  <c r="FJ75" i="1"/>
  <c r="FI75" i="1"/>
  <c r="FH75" i="1"/>
  <c r="FG75" i="1"/>
  <c r="FF75" i="1"/>
  <c r="FE75" i="1"/>
  <c r="FD75" i="1"/>
  <c r="FC75" i="1"/>
  <c r="FB75" i="1"/>
  <c r="FA75" i="1"/>
  <c r="EZ75" i="1"/>
  <c r="FK74" i="1"/>
  <c r="FJ74" i="1"/>
  <c r="FI74" i="1"/>
  <c r="FH74" i="1"/>
  <c r="FG74" i="1"/>
  <c r="FF74" i="1"/>
  <c r="FE74" i="1"/>
  <c r="FD74" i="1"/>
  <c r="FC74" i="1"/>
  <c r="FB74" i="1"/>
  <c r="FA74" i="1"/>
  <c r="EZ74" i="1"/>
  <c r="FK73" i="1"/>
  <c r="FJ73" i="1"/>
  <c r="FI73" i="1"/>
  <c r="FH73" i="1"/>
  <c r="FG73" i="1"/>
  <c r="FF73" i="1"/>
  <c r="FE73" i="1"/>
  <c r="FD73" i="1"/>
  <c r="FC73" i="1"/>
  <c r="FB73" i="1"/>
  <c r="FA73" i="1"/>
  <c r="EZ73" i="1"/>
  <c r="FK72" i="1"/>
  <c r="FJ72" i="1"/>
  <c r="FI72" i="1"/>
  <c r="FH72" i="1"/>
  <c r="FG72" i="1"/>
  <c r="FF72" i="1"/>
  <c r="FE72" i="1"/>
  <c r="FD72" i="1"/>
  <c r="FC72" i="1"/>
  <c r="FB72" i="1"/>
  <c r="FA72" i="1"/>
  <c r="EZ72" i="1"/>
  <c r="FK71" i="1"/>
  <c r="FJ71" i="1"/>
  <c r="FI71" i="1"/>
  <c r="FH71" i="1"/>
  <c r="FG71" i="1"/>
  <c r="FF71" i="1"/>
  <c r="FE71" i="1"/>
  <c r="FD71" i="1"/>
  <c r="FC71" i="1"/>
  <c r="FB71" i="1"/>
  <c r="FA71" i="1"/>
  <c r="EZ71" i="1"/>
  <c r="FK70" i="1"/>
  <c r="FJ70" i="1"/>
  <c r="FI70" i="1"/>
  <c r="FH70" i="1"/>
  <c r="FG70" i="1"/>
  <c r="FF70" i="1"/>
  <c r="FE70" i="1"/>
  <c r="FD70" i="1"/>
  <c r="FC70" i="1"/>
  <c r="FB70" i="1"/>
  <c r="FA70" i="1"/>
  <c r="EZ70" i="1"/>
  <c r="FK69" i="1"/>
  <c r="FJ69" i="1"/>
  <c r="FI69" i="1"/>
  <c r="FH69" i="1"/>
  <c r="FG69" i="1"/>
  <c r="FF69" i="1"/>
  <c r="FE69" i="1"/>
  <c r="FD69" i="1"/>
  <c r="FC69" i="1"/>
  <c r="FB69" i="1"/>
  <c r="FA69" i="1"/>
  <c r="EZ69" i="1"/>
  <c r="FK68" i="1"/>
  <c r="FJ68" i="1"/>
  <c r="FI68" i="1"/>
  <c r="FH68" i="1"/>
  <c r="FG68" i="1"/>
  <c r="FF68" i="1"/>
  <c r="FE68" i="1"/>
  <c r="FD68" i="1"/>
  <c r="FC68" i="1"/>
  <c r="FB68" i="1"/>
  <c r="FA68" i="1"/>
  <c r="EZ68" i="1"/>
  <c r="FK67" i="1"/>
  <c r="FJ67" i="1"/>
  <c r="FI67" i="1"/>
  <c r="FH67" i="1"/>
  <c r="FG67" i="1"/>
  <c r="FF67" i="1"/>
  <c r="FE67" i="1"/>
  <c r="FD67" i="1"/>
  <c r="FC67" i="1"/>
  <c r="FB67" i="1"/>
  <c r="FA67" i="1"/>
  <c r="EZ67" i="1"/>
  <c r="FK66" i="1"/>
  <c r="FJ66" i="1"/>
  <c r="FI66" i="1"/>
  <c r="FH66" i="1"/>
  <c r="FG66" i="1"/>
  <c r="FF66" i="1"/>
  <c r="FE66" i="1"/>
  <c r="FD66" i="1"/>
  <c r="FC66" i="1"/>
  <c r="FB66" i="1"/>
  <c r="FA66" i="1"/>
  <c r="EZ66" i="1"/>
  <c r="FK65" i="1"/>
  <c r="FJ65" i="1"/>
  <c r="FI65" i="1"/>
  <c r="FH65" i="1"/>
  <c r="FG65" i="1"/>
  <c r="FF65" i="1"/>
  <c r="FE65" i="1"/>
  <c r="FD65" i="1"/>
  <c r="FC65" i="1"/>
  <c r="FB65" i="1"/>
  <c r="FA65" i="1"/>
  <c r="EZ65" i="1"/>
  <c r="FK64" i="1"/>
  <c r="FJ64" i="1"/>
  <c r="FI64" i="1"/>
  <c r="FH64" i="1"/>
  <c r="FG64" i="1"/>
  <c r="FF64" i="1"/>
  <c r="FE64" i="1"/>
  <c r="FD64" i="1"/>
  <c r="FC64" i="1"/>
  <c r="FB64" i="1"/>
  <c r="FA64" i="1"/>
  <c r="EZ64" i="1"/>
  <c r="FK63" i="1"/>
  <c r="FJ63" i="1"/>
  <c r="FI63" i="1"/>
  <c r="FH63" i="1"/>
  <c r="FG63" i="1"/>
  <c r="FF63" i="1"/>
  <c r="FE63" i="1"/>
  <c r="FD63" i="1"/>
  <c r="FC63" i="1"/>
  <c r="FB63" i="1"/>
  <c r="FA63" i="1"/>
  <c r="EZ63" i="1"/>
  <c r="FK62" i="1"/>
  <c r="FJ62" i="1"/>
  <c r="FI62" i="1"/>
  <c r="FH62" i="1"/>
  <c r="FG62" i="1"/>
  <c r="FF62" i="1"/>
  <c r="FE62" i="1"/>
  <c r="FD62" i="1"/>
  <c r="FC62" i="1"/>
  <c r="FB62" i="1"/>
  <c r="FA62" i="1"/>
  <c r="EZ62" i="1"/>
  <c r="FK61" i="1"/>
  <c r="FJ61" i="1"/>
  <c r="FI61" i="1"/>
  <c r="FH61" i="1"/>
  <c r="FG61" i="1"/>
  <c r="FF61" i="1"/>
  <c r="FE61" i="1"/>
  <c r="FD61" i="1"/>
  <c r="FC61" i="1"/>
  <c r="FB61" i="1"/>
  <c r="FA61" i="1"/>
  <c r="EZ61" i="1"/>
  <c r="FK60" i="1"/>
  <c r="FJ60" i="1"/>
  <c r="FI60" i="1"/>
  <c r="FH60" i="1"/>
  <c r="FG60" i="1"/>
  <c r="FF60" i="1"/>
  <c r="FE60" i="1"/>
  <c r="FD60" i="1"/>
  <c r="FC60" i="1"/>
  <c r="FB60" i="1"/>
  <c r="FA60" i="1"/>
  <c r="EZ60" i="1"/>
  <c r="FK59" i="1"/>
  <c r="FJ59" i="1"/>
  <c r="FI59" i="1"/>
  <c r="FH59" i="1"/>
  <c r="FG59" i="1"/>
  <c r="FF59" i="1"/>
  <c r="FE59" i="1"/>
  <c r="FD59" i="1"/>
  <c r="FC59" i="1"/>
  <c r="FB59" i="1"/>
  <c r="FA59" i="1"/>
  <c r="EZ59" i="1"/>
  <c r="FK58" i="1"/>
  <c r="FJ58" i="1"/>
  <c r="FI58" i="1"/>
  <c r="FH58" i="1"/>
  <c r="FG58" i="1"/>
  <c r="FF58" i="1"/>
  <c r="FE58" i="1"/>
  <c r="FD58" i="1"/>
  <c r="FC58" i="1"/>
  <c r="FB58" i="1"/>
  <c r="FA58" i="1"/>
  <c r="EZ58" i="1"/>
  <c r="FK57" i="1"/>
  <c r="FJ57" i="1"/>
  <c r="FI57" i="1"/>
  <c r="FH57" i="1"/>
  <c r="FG57" i="1"/>
  <c r="FF57" i="1"/>
  <c r="FE57" i="1"/>
  <c r="FD57" i="1"/>
  <c r="FC57" i="1"/>
  <c r="FB57" i="1"/>
  <c r="FA57" i="1"/>
  <c r="EZ57" i="1"/>
  <c r="FK56" i="1"/>
  <c r="FJ56" i="1"/>
  <c r="FI56" i="1"/>
  <c r="FH56" i="1"/>
  <c r="FG56" i="1"/>
  <c r="FF56" i="1"/>
  <c r="FE56" i="1"/>
  <c r="FD56" i="1"/>
  <c r="FC56" i="1"/>
  <c r="FB56" i="1"/>
  <c r="FA56" i="1"/>
  <c r="EZ56" i="1"/>
  <c r="FK55" i="1"/>
  <c r="FJ55" i="1"/>
  <c r="FI55" i="1"/>
  <c r="FH55" i="1"/>
  <c r="FG55" i="1"/>
  <c r="FF55" i="1"/>
  <c r="FE55" i="1"/>
  <c r="FD55" i="1"/>
  <c r="FC55" i="1"/>
  <c r="FB55" i="1"/>
  <c r="FA55" i="1"/>
  <c r="EZ55" i="1"/>
  <c r="FK54" i="1"/>
  <c r="FJ54" i="1"/>
  <c r="FI54" i="1"/>
  <c r="FH54" i="1"/>
  <c r="FG54" i="1"/>
  <c r="FF54" i="1"/>
  <c r="FE54" i="1"/>
  <c r="FD54" i="1"/>
  <c r="FC54" i="1"/>
  <c r="FB54" i="1"/>
  <c r="FA54" i="1"/>
  <c r="EZ54" i="1"/>
  <c r="FK53" i="1"/>
  <c r="FJ53" i="1"/>
  <c r="FI53" i="1"/>
  <c r="FH53" i="1"/>
  <c r="FG53" i="1"/>
  <c r="FF53" i="1"/>
  <c r="FE53" i="1"/>
  <c r="FD53" i="1"/>
  <c r="FC53" i="1"/>
  <c r="FB53" i="1"/>
  <c r="FA53" i="1"/>
  <c r="EZ53" i="1"/>
  <c r="FK52" i="1"/>
  <c r="FJ52" i="1"/>
  <c r="FI52" i="1"/>
  <c r="FH52" i="1"/>
  <c r="FG52" i="1"/>
  <c r="FF52" i="1"/>
  <c r="FE52" i="1"/>
  <c r="FD52" i="1"/>
  <c r="FC52" i="1"/>
  <c r="FB52" i="1"/>
  <c r="FA52" i="1"/>
  <c r="EZ52" i="1"/>
  <c r="FK51" i="1"/>
  <c r="FJ51" i="1"/>
  <c r="FI51" i="1"/>
  <c r="FH51" i="1"/>
  <c r="FG51" i="1"/>
  <c r="FF51" i="1"/>
  <c r="FE51" i="1"/>
  <c r="FD51" i="1"/>
  <c r="FC51" i="1"/>
  <c r="FB51" i="1"/>
  <c r="FA51" i="1"/>
  <c r="EZ51" i="1"/>
  <c r="FK50" i="1"/>
  <c r="FJ50" i="1"/>
  <c r="FI50" i="1"/>
  <c r="FH50" i="1"/>
  <c r="FG50" i="1"/>
  <c r="FF50" i="1"/>
  <c r="FE50" i="1"/>
  <c r="FD50" i="1"/>
  <c r="FC50" i="1"/>
  <c r="FB50" i="1"/>
  <c r="FA50" i="1"/>
  <c r="EZ50" i="1"/>
  <c r="FK49" i="1"/>
  <c r="FJ49" i="1"/>
  <c r="FI49" i="1"/>
  <c r="FH49" i="1"/>
  <c r="FG49" i="1"/>
  <c r="FF49" i="1"/>
  <c r="FE49" i="1"/>
  <c r="FD49" i="1"/>
  <c r="FC49" i="1"/>
  <c r="FB49" i="1"/>
  <c r="FA49" i="1"/>
  <c r="EZ49" i="1"/>
  <c r="FK48" i="1"/>
  <c r="FJ48" i="1"/>
  <c r="FI48" i="1"/>
  <c r="FH48" i="1"/>
  <c r="FG48" i="1"/>
  <c r="FF48" i="1"/>
  <c r="FE48" i="1"/>
  <c r="FD48" i="1"/>
  <c r="FC48" i="1"/>
  <c r="FB48" i="1"/>
  <c r="FA48" i="1"/>
  <c r="EZ48" i="1"/>
  <c r="FK47" i="1"/>
  <c r="FJ47" i="1"/>
  <c r="FI47" i="1"/>
  <c r="FH47" i="1"/>
  <c r="FG47" i="1"/>
  <c r="FF47" i="1"/>
  <c r="FE47" i="1"/>
  <c r="FD47" i="1"/>
  <c r="FC47" i="1"/>
  <c r="FB47" i="1"/>
  <c r="FA47" i="1"/>
  <c r="EZ47" i="1"/>
  <c r="FK46" i="1"/>
  <c r="FJ46" i="1"/>
  <c r="FI46" i="1"/>
  <c r="FH46" i="1"/>
  <c r="FG46" i="1"/>
  <c r="FF46" i="1"/>
  <c r="FE46" i="1"/>
  <c r="FD46" i="1"/>
  <c r="FC46" i="1"/>
  <c r="FB46" i="1"/>
  <c r="FA46" i="1"/>
  <c r="EZ46" i="1"/>
  <c r="FK45" i="1"/>
  <c r="FJ45" i="1"/>
  <c r="FI45" i="1"/>
  <c r="FH45" i="1"/>
  <c r="FG45" i="1"/>
  <c r="FF45" i="1"/>
  <c r="FE45" i="1"/>
  <c r="FD45" i="1"/>
  <c r="FC45" i="1"/>
  <c r="FB45" i="1"/>
  <c r="FA45" i="1"/>
  <c r="EZ45" i="1"/>
  <c r="FK44" i="1"/>
  <c r="FJ44" i="1"/>
  <c r="FI44" i="1"/>
  <c r="FH44" i="1"/>
  <c r="FG44" i="1"/>
  <c r="FF44" i="1"/>
  <c r="FE44" i="1"/>
  <c r="FD44" i="1"/>
  <c r="FC44" i="1"/>
  <c r="FB44" i="1"/>
  <c r="FA44" i="1"/>
  <c r="EZ44" i="1"/>
  <c r="FK43" i="1"/>
  <c r="FJ43" i="1"/>
  <c r="FI43" i="1"/>
  <c r="FH43" i="1"/>
  <c r="FG43" i="1"/>
  <c r="FF43" i="1"/>
  <c r="FE43" i="1"/>
  <c r="FD43" i="1"/>
  <c r="FC43" i="1"/>
  <c r="FB43" i="1"/>
  <c r="FA43" i="1"/>
  <c r="EZ43" i="1"/>
  <c r="FK42" i="1"/>
  <c r="FJ42" i="1"/>
  <c r="FI42" i="1"/>
  <c r="FH42" i="1"/>
  <c r="FG42" i="1"/>
  <c r="FF42" i="1"/>
  <c r="FE42" i="1"/>
  <c r="FD42" i="1"/>
  <c r="FC42" i="1"/>
  <c r="FB42" i="1"/>
  <c r="FA42" i="1"/>
  <c r="EZ42" i="1"/>
  <c r="FK41" i="1"/>
  <c r="FJ41" i="1"/>
  <c r="FI41" i="1"/>
  <c r="FH41" i="1"/>
  <c r="FG41" i="1"/>
  <c r="FF41" i="1"/>
  <c r="FE41" i="1"/>
  <c r="FD41" i="1"/>
  <c r="FC41" i="1"/>
  <c r="FB41" i="1"/>
  <c r="FA41" i="1"/>
  <c r="EZ41" i="1"/>
  <c r="FK40" i="1"/>
  <c r="FJ40" i="1"/>
  <c r="FI40" i="1"/>
  <c r="FH40" i="1"/>
  <c r="FG40" i="1"/>
  <c r="FF40" i="1"/>
  <c r="FE40" i="1"/>
  <c r="FD40" i="1"/>
  <c r="FC40" i="1"/>
  <c r="FB40" i="1"/>
  <c r="FA40" i="1"/>
  <c r="EZ40" i="1"/>
  <c r="FK39" i="1"/>
  <c r="FJ39" i="1"/>
  <c r="FI39" i="1"/>
  <c r="FH39" i="1"/>
  <c r="FG39" i="1"/>
  <c r="FF39" i="1"/>
  <c r="FE39" i="1"/>
  <c r="FD39" i="1"/>
  <c r="FC39" i="1"/>
  <c r="FB39" i="1"/>
  <c r="FA39" i="1"/>
  <c r="EZ39" i="1"/>
  <c r="FK38" i="1"/>
  <c r="FJ38" i="1"/>
  <c r="FI38" i="1"/>
  <c r="FH38" i="1"/>
  <c r="FG38" i="1"/>
  <c r="FF38" i="1"/>
  <c r="FE38" i="1"/>
  <c r="FD38" i="1"/>
  <c r="FC38" i="1"/>
  <c r="FB38" i="1"/>
  <c r="FA38" i="1"/>
  <c r="EZ38" i="1"/>
  <c r="FK37" i="1"/>
  <c r="FJ37" i="1"/>
  <c r="FI37" i="1"/>
  <c r="FH37" i="1"/>
  <c r="FG37" i="1"/>
  <c r="FF37" i="1"/>
  <c r="FE37" i="1"/>
  <c r="FD37" i="1"/>
  <c r="FC37" i="1"/>
  <c r="FB37" i="1"/>
  <c r="FA37" i="1"/>
  <c r="EZ37" i="1"/>
  <c r="FK36" i="1"/>
  <c r="FJ36" i="1"/>
  <c r="FI36" i="1"/>
  <c r="FH36" i="1"/>
  <c r="FG36" i="1"/>
  <c r="FF36" i="1"/>
  <c r="FE36" i="1"/>
  <c r="FD36" i="1"/>
  <c r="FC36" i="1"/>
  <c r="FB36" i="1"/>
  <c r="FA36" i="1"/>
  <c r="EZ36" i="1"/>
  <c r="FK35" i="1"/>
  <c r="FJ35" i="1"/>
  <c r="FI35" i="1"/>
  <c r="FH35" i="1"/>
  <c r="FG35" i="1"/>
  <c r="FF35" i="1"/>
  <c r="FE35" i="1"/>
  <c r="FD35" i="1"/>
  <c r="FC35" i="1"/>
  <c r="FB35" i="1"/>
  <c r="FA35" i="1"/>
  <c r="EZ35" i="1"/>
  <c r="FK34" i="1"/>
  <c r="FJ34" i="1"/>
  <c r="FI34" i="1"/>
  <c r="FH34" i="1"/>
  <c r="FG34" i="1"/>
  <c r="FF34" i="1"/>
  <c r="FE34" i="1"/>
  <c r="FD34" i="1"/>
  <c r="FC34" i="1"/>
  <c r="FB34" i="1"/>
  <c r="FA34" i="1"/>
  <c r="EZ34" i="1"/>
  <c r="FK33" i="1"/>
  <c r="FJ33" i="1"/>
  <c r="FI33" i="1"/>
  <c r="FH33" i="1"/>
  <c r="FG33" i="1"/>
  <c r="FF33" i="1"/>
  <c r="FE33" i="1"/>
  <c r="FD33" i="1"/>
  <c r="FC33" i="1"/>
  <c r="FB33" i="1"/>
  <c r="FA33" i="1"/>
  <c r="EZ33" i="1"/>
  <c r="FK32" i="1"/>
  <c r="FJ32" i="1"/>
  <c r="FI32" i="1"/>
  <c r="FH32" i="1"/>
  <c r="FG32" i="1"/>
  <c r="FF32" i="1"/>
  <c r="FE32" i="1"/>
  <c r="FD32" i="1"/>
  <c r="FC32" i="1"/>
  <c r="FB32" i="1"/>
  <c r="FA32" i="1"/>
  <c r="EZ32" i="1"/>
  <c r="FK31" i="1"/>
  <c r="FJ31" i="1"/>
  <c r="FI31" i="1"/>
  <c r="FH31" i="1"/>
  <c r="FG31" i="1"/>
  <c r="FF31" i="1"/>
  <c r="FE31" i="1"/>
  <c r="FD31" i="1"/>
  <c r="FC31" i="1"/>
  <c r="FB31" i="1"/>
  <c r="FA31" i="1"/>
  <c r="EZ31" i="1"/>
  <c r="FK30" i="1"/>
  <c r="FJ30" i="1"/>
  <c r="FI30" i="1"/>
  <c r="FH30" i="1"/>
  <c r="FG30" i="1"/>
  <c r="FF30" i="1"/>
  <c r="FE30" i="1"/>
  <c r="FD30" i="1"/>
  <c r="FC30" i="1"/>
  <c r="FB30" i="1"/>
  <c r="FA30" i="1"/>
  <c r="EZ30" i="1"/>
  <c r="FK29" i="1"/>
  <c r="FJ29" i="1"/>
  <c r="FI29" i="1"/>
  <c r="FH29" i="1"/>
  <c r="FG29" i="1"/>
  <c r="FF29" i="1"/>
  <c r="FE29" i="1"/>
  <c r="FD29" i="1"/>
  <c r="FC29" i="1"/>
  <c r="FB29" i="1"/>
  <c r="FA29" i="1"/>
  <c r="EZ29" i="1"/>
  <c r="FK28" i="1"/>
  <c r="FJ28" i="1"/>
  <c r="FI28" i="1"/>
  <c r="FH28" i="1"/>
  <c r="FG28" i="1"/>
  <c r="FF28" i="1"/>
  <c r="FE28" i="1"/>
  <c r="FD28" i="1"/>
  <c r="FC28" i="1"/>
  <c r="FB28" i="1"/>
  <c r="FA28" i="1"/>
  <c r="EZ28" i="1"/>
  <c r="FK27" i="1"/>
  <c r="FJ27" i="1"/>
  <c r="FI27" i="1"/>
  <c r="FH27" i="1"/>
  <c r="FG27" i="1"/>
  <c r="FF27" i="1"/>
  <c r="FE27" i="1"/>
  <c r="FD27" i="1"/>
  <c r="FC27" i="1"/>
  <c r="FB27" i="1"/>
  <c r="FA27" i="1"/>
  <c r="EZ27" i="1"/>
  <c r="FK26" i="1"/>
  <c r="FJ26" i="1"/>
  <c r="FI26" i="1"/>
  <c r="FH26" i="1"/>
  <c r="FG26" i="1"/>
  <c r="FF26" i="1"/>
  <c r="FE26" i="1"/>
  <c r="FD26" i="1"/>
  <c r="FC26" i="1"/>
  <c r="FB26" i="1"/>
  <c r="FA26" i="1"/>
  <c r="EZ26" i="1"/>
  <c r="FK25" i="1"/>
  <c r="FJ25" i="1"/>
  <c r="FI25" i="1"/>
  <c r="FH25" i="1"/>
  <c r="FG25" i="1"/>
  <c r="FF25" i="1"/>
  <c r="FE25" i="1"/>
  <c r="FD25" i="1"/>
  <c r="FC25" i="1"/>
  <c r="FB25" i="1"/>
  <c r="FA25" i="1"/>
  <c r="EZ25" i="1"/>
  <c r="FK24" i="1"/>
  <c r="FJ24" i="1"/>
  <c r="FI24" i="1"/>
  <c r="FH24" i="1"/>
  <c r="FG24" i="1"/>
  <c r="FF24" i="1"/>
  <c r="FE24" i="1"/>
  <c r="FD24" i="1"/>
  <c r="FC24" i="1"/>
  <c r="FB24" i="1"/>
  <c r="FA24" i="1"/>
  <c r="EZ24" i="1"/>
  <c r="FK23" i="1"/>
  <c r="FJ23" i="1"/>
  <c r="FI23" i="1"/>
  <c r="FH23" i="1"/>
  <c r="FG23" i="1"/>
  <c r="FF23" i="1"/>
  <c r="FE23" i="1"/>
  <c r="FD23" i="1"/>
  <c r="FC23" i="1"/>
  <c r="FB23" i="1"/>
  <c r="FA23" i="1"/>
  <c r="EZ23" i="1"/>
  <c r="FK22" i="1"/>
  <c r="FJ22" i="1"/>
  <c r="FI22" i="1"/>
  <c r="FH22" i="1"/>
  <c r="FG22" i="1"/>
  <c r="FF22" i="1"/>
  <c r="FE22" i="1"/>
  <c r="FD22" i="1"/>
  <c r="FC22" i="1"/>
  <c r="FB22" i="1"/>
  <c r="FA22" i="1"/>
  <c r="EZ22" i="1"/>
  <c r="FK21" i="1"/>
  <c r="FJ21" i="1"/>
  <c r="FI21" i="1"/>
  <c r="FH21" i="1"/>
  <c r="FG21" i="1"/>
  <c r="FF21" i="1"/>
  <c r="FE21" i="1"/>
  <c r="FD21" i="1"/>
  <c r="FC21" i="1"/>
  <c r="FB21" i="1"/>
  <c r="FA21" i="1"/>
  <c r="EZ21" i="1"/>
  <c r="FK20" i="1"/>
  <c r="FJ20" i="1"/>
  <c r="FI20" i="1"/>
  <c r="FH20" i="1"/>
  <c r="FG20" i="1"/>
  <c r="FF20" i="1"/>
  <c r="FE20" i="1"/>
  <c r="FD20" i="1"/>
  <c r="FC20" i="1"/>
  <c r="FB20" i="1"/>
  <c r="FA20" i="1"/>
  <c r="EZ20" i="1"/>
  <c r="FK19" i="1"/>
  <c r="FJ19" i="1"/>
  <c r="FI19" i="1"/>
  <c r="FH19" i="1"/>
  <c r="FG19" i="1"/>
  <c r="FF19" i="1"/>
  <c r="FE19" i="1"/>
  <c r="FD19" i="1"/>
  <c r="FC19" i="1"/>
  <c r="FB19" i="1"/>
  <c r="FA19" i="1"/>
  <c r="EZ19" i="1"/>
  <c r="FK18" i="1"/>
  <c r="FJ18" i="1"/>
  <c r="FI18" i="1"/>
  <c r="FH18" i="1"/>
  <c r="FG18" i="1"/>
  <c r="FF18" i="1"/>
  <c r="FE18" i="1"/>
  <c r="FD18" i="1"/>
  <c r="FC18" i="1"/>
  <c r="FB18" i="1"/>
  <c r="FA18" i="1"/>
  <c r="EZ18" i="1"/>
  <c r="FK17" i="1"/>
  <c r="FJ17" i="1"/>
  <c r="FI17" i="1"/>
  <c r="FH17" i="1"/>
  <c r="FG17" i="1"/>
  <c r="FF17" i="1"/>
  <c r="FE17" i="1"/>
  <c r="FD17" i="1"/>
  <c r="FC17" i="1"/>
  <c r="FB17" i="1"/>
  <c r="FA17" i="1"/>
  <c r="EZ17" i="1"/>
  <c r="FK16" i="1"/>
  <c r="FJ16" i="1"/>
  <c r="FI16" i="1"/>
  <c r="FH16" i="1"/>
  <c r="FG16" i="1"/>
  <c r="FF16" i="1"/>
  <c r="FE16" i="1"/>
  <c r="FD16" i="1"/>
  <c r="FC16" i="1"/>
  <c r="FB16" i="1"/>
  <c r="FA16" i="1"/>
  <c r="EZ16" i="1"/>
  <c r="FK15" i="1"/>
  <c r="FJ15" i="1"/>
  <c r="FI15" i="1"/>
  <c r="FH15" i="1"/>
  <c r="FG15" i="1"/>
  <c r="FF15" i="1"/>
  <c r="FE15" i="1"/>
  <c r="FD15" i="1"/>
  <c r="FC15" i="1"/>
  <c r="FB15" i="1"/>
  <c r="FA15" i="1"/>
  <c r="EZ15" i="1"/>
  <c r="FK14" i="1"/>
  <c r="FJ14" i="1"/>
  <c r="FI14" i="1"/>
  <c r="FH14" i="1"/>
  <c r="FG14" i="1"/>
  <c r="FF14" i="1"/>
  <c r="FE14" i="1"/>
  <c r="FD14" i="1"/>
  <c r="FC14" i="1"/>
  <c r="FB14" i="1"/>
  <c r="FA14" i="1"/>
  <c r="EZ14" i="1"/>
  <c r="FK13" i="1"/>
  <c r="FJ13" i="1"/>
  <c r="FI13" i="1"/>
  <c r="FH13" i="1"/>
  <c r="FG13" i="1"/>
  <c r="FF13" i="1"/>
  <c r="FE13" i="1"/>
  <c r="FD13" i="1"/>
  <c r="FC13" i="1"/>
  <c r="FB13" i="1"/>
  <c r="FA13" i="1"/>
  <c r="EZ13" i="1"/>
  <c r="FK12" i="1"/>
  <c r="FJ12" i="1"/>
  <c r="FI12" i="1"/>
  <c r="FH12" i="1"/>
  <c r="FG12" i="1"/>
  <c r="FF12" i="1"/>
  <c r="FE12" i="1"/>
  <c r="FD12" i="1"/>
  <c r="FC12" i="1"/>
  <c r="FB12" i="1"/>
  <c r="FA12" i="1"/>
  <c r="EZ12" i="1"/>
  <c r="FK11" i="1"/>
  <c r="FJ11" i="1"/>
  <c r="FI11" i="1"/>
  <c r="FH11" i="1"/>
  <c r="FG11" i="1"/>
  <c r="FF11" i="1"/>
  <c r="FE11" i="1"/>
  <c r="FD11" i="1"/>
  <c r="FC11" i="1"/>
  <c r="FB11" i="1"/>
  <c r="FA11" i="1"/>
  <c r="EZ11" i="1"/>
  <c r="FK10" i="1"/>
  <c r="FJ10" i="1"/>
  <c r="FI10" i="1"/>
  <c r="FH10" i="1"/>
  <c r="FG10" i="1"/>
  <c r="FF10" i="1"/>
  <c r="FE10" i="1"/>
  <c r="FD10" i="1"/>
  <c r="FC10" i="1"/>
  <c r="FB10" i="1"/>
  <c r="FA10" i="1"/>
  <c r="EZ10" i="1"/>
  <c r="FK9" i="1"/>
  <c r="FJ9" i="1"/>
  <c r="FI9" i="1"/>
  <c r="FH9" i="1"/>
  <c r="FG9" i="1"/>
  <c r="FF9" i="1"/>
  <c r="FE9" i="1"/>
  <c r="FD9" i="1"/>
  <c r="FC9" i="1"/>
  <c r="FB9" i="1"/>
  <c r="FA9" i="1"/>
  <c r="EZ9" i="1"/>
  <c r="FK8" i="1"/>
  <c r="FJ8" i="1"/>
  <c r="FI8" i="1"/>
  <c r="FH8" i="1"/>
  <c r="FG8" i="1"/>
  <c r="FF8" i="1"/>
  <c r="FE8" i="1"/>
  <c r="FD8" i="1"/>
  <c r="FC8" i="1"/>
  <c r="FB8" i="1"/>
  <c r="FA8" i="1"/>
  <c r="EZ8" i="1"/>
  <c r="FK7" i="1"/>
  <c r="FJ7" i="1"/>
  <c r="FI7" i="1"/>
  <c r="FH7" i="1"/>
  <c r="FG7" i="1"/>
  <c r="FF7" i="1"/>
  <c r="FE7" i="1"/>
  <c r="FD7" i="1"/>
  <c r="FC7" i="1"/>
  <c r="FB7" i="1"/>
  <c r="FA7" i="1"/>
  <c r="EZ7" i="1"/>
  <c r="EW446" i="1"/>
  <c r="EV446" i="1"/>
  <c r="EU446" i="1"/>
  <c r="ET446" i="1"/>
  <c r="ES446" i="1"/>
  <c r="ER446" i="1"/>
  <c r="EQ446" i="1"/>
  <c r="EP446" i="1"/>
  <c r="EO446" i="1"/>
  <c r="EN446" i="1"/>
  <c r="EM446" i="1"/>
  <c r="EL446" i="1"/>
  <c r="EW445" i="1"/>
  <c r="EV445" i="1"/>
  <c r="EU445" i="1"/>
  <c r="ET445" i="1"/>
  <c r="ES445" i="1"/>
  <c r="ER445" i="1"/>
  <c r="EQ445" i="1"/>
  <c r="EP445" i="1"/>
  <c r="EO445" i="1"/>
  <c r="EN445" i="1"/>
  <c r="EM445" i="1"/>
  <c r="EL445" i="1"/>
  <c r="EW444" i="1"/>
  <c r="EV444" i="1"/>
  <c r="EU444" i="1"/>
  <c r="ET444" i="1"/>
  <c r="ES444" i="1"/>
  <c r="ER444" i="1"/>
  <c r="EQ444" i="1"/>
  <c r="EP444" i="1"/>
  <c r="EO444" i="1"/>
  <c r="EN444" i="1"/>
  <c r="EM444" i="1"/>
  <c r="EL444" i="1"/>
  <c r="EW443" i="1"/>
  <c r="EV443" i="1"/>
  <c r="EU443" i="1"/>
  <c r="ET443" i="1"/>
  <c r="ES443" i="1"/>
  <c r="ER443" i="1"/>
  <c r="EQ443" i="1"/>
  <c r="EP443" i="1"/>
  <c r="EO443" i="1"/>
  <c r="EN443" i="1"/>
  <c r="EM443" i="1"/>
  <c r="EL443" i="1"/>
  <c r="EW442" i="1"/>
  <c r="EV442" i="1"/>
  <c r="EU442" i="1"/>
  <c r="ET442" i="1"/>
  <c r="ES442" i="1"/>
  <c r="ER442" i="1"/>
  <c r="EQ442" i="1"/>
  <c r="EP442" i="1"/>
  <c r="EO442" i="1"/>
  <c r="EN442" i="1"/>
  <c r="EM442" i="1"/>
  <c r="EL442" i="1"/>
  <c r="EW441" i="1"/>
  <c r="EV441" i="1"/>
  <c r="EU441" i="1"/>
  <c r="ET441" i="1"/>
  <c r="ES441" i="1"/>
  <c r="ER441" i="1"/>
  <c r="EQ441" i="1"/>
  <c r="EP441" i="1"/>
  <c r="EO441" i="1"/>
  <c r="EN441" i="1"/>
  <c r="EM441" i="1"/>
  <c r="EL441" i="1"/>
  <c r="EW440" i="1"/>
  <c r="EV440" i="1"/>
  <c r="EU440" i="1"/>
  <c r="ET440" i="1"/>
  <c r="ES440" i="1"/>
  <c r="ER440" i="1"/>
  <c r="EQ440" i="1"/>
  <c r="EP440" i="1"/>
  <c r="EO440" i="1"/>
  <c r="EN440" i="1"/>
  <c r="EM440" i="1"/>
  <c r="EL440" i="1"/>
  <c r="EW439" i="1"/>
  <c r="EV439" i="1"/>
  <c r="EU439" i="1"/>
  <c r="ET439" i="1"/>
  <c r="ES439" i="1"/>
  <c r="ER439" i="1"/>
  <c r="EQ439" i="1"/>
  <c r="EP439" i="1"/>
  <c r="EO439" i="1"/>
  <c r="EN439" i="1"/>
  <c r="EM439" i="1"/>
  <c r="EL439" i="1"/>
  <c r="EW438" i="1"/>
  <c r="EV438" i="1"/>
  <c r="EU438" i="1"/>
  <c r="ET438" i="1"/>
  <c r="ES438" i="1"/>
  <c r="ER438" i="1"/>
  <c r="EQ438" i="1"/>
  <c r="EP438" i="1"/>
  <c r="EO438" i="1"/>
  <c r="EN438" i="1"/>
  <c r="EM438" i="1"/>
  <c r="EL438" i="1"/>
  <c r="EW437" i="1"/>
  <c r="EV437" i="1"/>
  <c r="EU437" i="1"/>
  <c r="ET437" i="1"/>
  <c r="ES437" i="1"/>
  <c r="ER437" i="1"/>
  <c r="EQ437" i="1"/>
  <c r="EP437" i="1"/>
  <c r="EO437" i="1"/>
  <c r="EN437" i="1"/>
  <c r="EM437" i="1"/>
  <c r="EL437" i="1"/>
  <c r="EW436" i="1"/>
  <c r="EV436" i="1"/>
  <c r="EU436" i="1"/>
  <c r="ET436" i="1"/>
  <c r="ES436" i="1"/>
  <c r="ER436" i="1"/>
  <c r="EQ436" i="1"/>
  <c r="EP436" i="1"/>
  <c r="EO436" i="1"/>
  <c r="EN436" i="1"/>
  <c r="EM436" i="1"/>
  <c r="EL436" i="1"/>
  <c r="EW435" i="1"/>
  <c r="EV435" i="1"/>
  <c r="EU435" i="1"/>
  <c r="ET435" i="1"/>
  <c r="ES435" i="1"/>
  <c r="ER435" i="1"/>
  <c r="EQ435" i="1"/>
  <c r="EP435" i="1"/>
  <c r="EO435" i="1"/>
  <c r="EN435" i="1"/>
  <c r="EM435" i="1"/>
  <c r="EL435" i="1"/>
  <c r="EW434" i="1"/>
  <c r="EV434" i="1"/>
  <c r="EU434" i="1"/>
  <c r="ET434" i="1"/>
  <c r="ES434" i="1"/>
  <c r="ER434" i="1"/>
  <c r="EQ434" i="1"/>
  <c r="EP434" i="1"/>
  <c r="EO434" i="1"/>
  <c r="EN434" i="1"/>
  <c r="EM434" i="1"/>
  <c r="EL434" i="1"/>
  <c r="EW433" i="1"/>
  <c r="EV433" i="1"/>
  <c r="EU433" i="1"/>
  <c r="ET433" i="1"/>
  <c r="ES433" i="1"/>
  <c r="ER433" i="1"/>
  <c r="EQ433" i="1"/>
  <c r="EP433" i="1"/>
  <c r="EO433" i="1"/>
  <c r="EN433" i="1"/>
  <c r="EM433" i="1"/>
  <c r="EL433" i="1"/>
  <c r="EW432" i="1"/>
  <c r="EV432" i="1"/>
  <c r="EU432" i="1"/>
  <c r="ET432" i="1"/>
  <c r="ES432" i="1"/>
  <c r="ER432" i="1"/>
  <c r="EQ432" i="1"/>
  <c r="EP432" i="1"/>
  <c r="EO432" i="1"/>
  <c r="EN432" i="1"/>
  <c r="EM432" i="1"/>
  <c r="EL432" i="1"/>
  <c r="EW431" i="1"/>
  <c r="EV431" i="1"/>
  <c r="EU431" i="1"/>
  <c r="ET431" i="1"/>
  <c r="ES431" i="1"/>
  <c r="ER431" i="1"/>
  <c r="EQ431" i="1"/>
  <c r="EP431" i="1"/>
  <c r="EO431" i="1"/>
  <c r="EN431" i="1"/>
  <c r="EM431" i="1"/>
  <c r="EL431" i="1"/>
  <c r="EW430" i="1"/>
  <c r="EV430" i="1"/>
  <c r="EU430" i="1"/>
  <c r="ET430" i="1"/>
  <c r="ES430" i="1"/>
  <c r="ER430" i="1"/>
  <c r="EQ430" i="1"/>
  <c r="EP430" i="1"/>
  <c r="EO430" i="1"/>
  <c r="EN430" i="1"/>
  <c r="EM430" i="1"/>
  <c r="EL430" i="1"/>
  <c r="EW429" i="1"/>
  <c r="EV429" i="1"/>
  <c r="EU429" i="1"/>
  <c r="ET429" i="1"/>
  <c r="ES429" i="1"/>
  <c r="ER429" i="1"/>
  <c r="EQ429" i="1"/>
  <c r="EP429" i="1"/>
  <c r="EO429" i="1"/>
  <c r="EN429" i="1"/>
  <c r="EM429" i="1"/>
  <c r="EL429" i="1"/>
  <c r="EW428" i="1"/>
  <c r="EV428" i="1"/>
  <c r="EU428" i="1"/>
  <c r="ET428" i="1"/>
  <c r="ES428" i="1"/>
  <c r="ER428" i="1"/>
  <c r="EQ428" i="1"/>
  <c r="EP428" i="1"/>
  <c r="EO428" i="1"/>
  <c r="EN428" i="1"/>
  <c r="EM428" i="1"/>
  <c r="EL428" i="1"/>
  <c r="EW427" i="1"/>
  <c r="EV427" i="1"/>
  <c r="EU427" i="1"/>
  <c r="ET427" i="1"/>
  <c r="ES427" i="1"/>
  <c r="ER427" i="1"/>
  <c r="EQ427" i="1"/>
  <c r="EP427" i="1"/>
  <c r="EO427" i="1"/>
  <c r="EN427" i="1"/>
  <c r="EM427" i="1"/>
  <c r="EL427" i="1"/>
  <c r="EW426" i="1"/>
  <c r="EV426" i="1"/>
  <c r="EU426" i="1"/>
  <c r="ET426" i="1"/>
  <c r="ES426" i="1"/>
  <c r="ER426" i="1"/>
  <c r="EQ426" i="1"/>
  <c r="EP426" i="1"/>
  <c r="EO426" i="1"/>
  <c r="EN426" i="1"/>
  <c r="EM426" i="1"/>
  <c r="EL426" i="1"/>
  <c r="EW425" i="1"/>
  <c r="EV425" i="1"/>
  <c r="EU425" i="1"/>
  <c r="ET425" i="1"/>
  <c r="ES425" i="1"/>
  <c r="ER425" i="1"/>
  <c r="EQ425" i="1"/>
  <c r="EP425" i="1"/>
  <c r="EO425" i="1"/>
  <c r="EN425" i="1"/>
  <c r="EM425" i="1"/>
  <c r="EL425" i="1"/>
  <c r="EW424" i="1"/>
  <c r="EV424" i="1"/>
  <c r="EU424" i="1"/>
  <c r="ET424" i="1"/>
  <c r="ES424" i="1"/>
  <c r="ER424" i="1"/>
  <c r="EQ424" i="1"/>
  <c r="EP424" i="1"/>
  <c r="EO424" i="1"/>
  <c r="EN424" i="1"/>
  <c r="EM424" i="1"/>
  <c r="EL424" i="1"/>
  <c r="EW423" i="1"/>
  <c r="EV423" i="1"/>
  <c r="EU423" i="1"/>
  <c r="ET423" i="1"/>
  <c r="ES423" i="1"/>
  <c r="ER423" i="1"/>
  <c r="EQ423" i="1"/>
  <c r="EP423" i="1"/>
  <c r="EO423" i="1"/>
  <c r="EN423" i="1"/>
  <c r="EM423" i="1"/>
  <c r="EL423" i="1"/>
  <c r="EW422" i="1"/>
  <c r="EV422" i="1"/>
  <c r="EU422" i="1"/>
  <c r="ET422" i="1"/>
  <c r="ES422" i="1"/>
  <c r="ER422" i="1"/>
  <c r="EQ422" i="1"/>
  <c r="EP422" i="1"/>
  <c r="EO422" i="1"/>
  <c r="EN422" i="1"/>
  <c r="EM422" i="1"/>
  <c r="EL422" i="1"/>
  <c r="EW421" i="1"/>
  <c r="EV421" i="1"/>
  <c r="EU421" i="1"/>
  <c r="ET421" i="1"/>
  <c r="ES421" i="1"/>
  <c r="ER421" i="1"/>
  <c r="EQ421" i="1"/>
  <c r="EP421" i="1"/>
  <c r="EO421" i="1"/>
  <c r="EN421" i="1"/>
  <c r="EM421" i="1"/>
  <c r="EL421" i="1"/>
  <c r="EW420" i="1"/>
  <c r="EV420" i="1"/>
  <c r="EU420" i="1"/>
  <c r="ET420" i="1"/>
  <c r="ES420" i="1"/>
  <c r="ER420" i="1"/>
  <c r="EQ420" i="1"/>
  <c r="EP420" i="1"/>
  <c r="EO420" i="1"/>
  <c r="EN420" i="1"/>
  <c r="EM420" i="1"/>
  <c r="EL420" i="1"/>
  <c r="EW419" i="1"/>
  <c r="EV419" i="1"/>
  <c r="EU419" i="1"/>
  <c r="ET419" i="1"/>
  <c r="ES419" i="1"/>
  <c r="ER419" i="1"/>
  <c r="EQ419" i="1"/>
  <c r="EP419" i="1"/>
  <c r="EO419" i="1"/>
  <c r="EN419" i="1"/>
  <c r="EM419" i="1"/>
  <c r="EL419" i="1"/>
  <c r="EW418" i="1"/>
  <c r="EV418" i="1"/>
  <c r="EU418" i="1"/>
  <c r="ET418" i="1"/>
  <c r="ES418" i="1"/>
  <c r="ER418" i="1"/>
  <c r="EQ418" i="1"/>
  <c r="EP418" i="1"/>
  <c r="EO418" i="1"/>
  <c r="EN418" i="1"/>
  <c r="EM418" i="1"/>
  <c r="EL418" i="1"/>
  <c r="EW417" i="1"/>
  <c r="EV417" i="1"/>
  <c r="EU417" i="1"/>
  <c r="ET417" i="1"/>
  <c r="ES417" i="1"/>
  <c r="ER417" i="1"/>
  <c r="EQ417" i="1"/>
  <c r="EP417" i="1"/>
  <c r="EO417" i="1"/>
  <c r="EN417" i="1"/>
  <c r="EM417" i="1"/>
  <c r="EL417" i="1"/>
  <c r="EW416" i="1"/>
  <c r="EV416" i="1"/>
  <c r="EU416" i="1"/>
  <c r="ET416" i="1"/>
  <c r="ES416" i="1"/>
  <c r="ER416" i="1"/>
  <c r="EQ416" i="1"/>
  <c r="EP416" i="1"/>
  <c r="EO416" i="1"/>
  <c r="EN416" i="1"/>
  <c r="EM416" i="1"/>
  <c r="EL416" i="1"/>
  <c r="EW415" i="1"/>
  <c r="EV415" i="1"/>
  <c r="EU415" i="1"/>
  <c r="ET415" i="1"/>
  <c r="ES415" i="1"/>
  <c r="ER415" i="1"/>
  <c r="EQ415" i="1"/>
  <c r="EP415" i="1"/>
  <c r="EO415" i="1"/>
  <c r="EN415" i="1"/>
  <c r="EM415" i="1"/>
  <c r="EL415" i="1"/>
  <c r="EW414" i="1"/>
  <c r="EV414" i="1"/>
  <c r="EU414" i="1"/>
  <c r="ET414" i="1"/>
  <c r="ES414" i="1"/>
  <c r="ER414" i="1"/>
  <c r="EQ414" i="1"/>
  <c r="EP414" i="1"/>
  <c r="EO414" i="1"/>
  <c r="EN414" i="1"/>
  <c r="EM414" i="1"/>
  <c r="EL414" i="1"/>
  <c r="EW413" i="1"/>
  <c r="EV413" i="1"/>
  <c r="EU413" i="1"/>
  <c r="ET413" i="1"/>
  <c r="ES413" i="1"/>
  <c r="ER413" i="1"/>
  <c r="EQ413" i="1"/>
  <c r="EP413" i="1"/>
  <c r="EO413" i="1"/>
  <c r="EN413" i="1"/>
  <c r="EM413" i="1"/>
  <c r="EL413" i="1"/>
  <c r="EW412" i="1"/>
  <c r="EV412" i="1"/>
  <c r="EU412" i="1"/>
  <c r="ET412" i="1"/>
  <c r="ES412" i="1"/>
  <c r="ER412" i="1"/>
  <c r="EQ412" i="1"/>
  <c r="EP412" i="1"/>
  <c r="EO412" i="1"/>
  <c r="EN412" i="1"/>
  <c r="EM412" i="1"/>
  <c r="EL412" i="1"/>
  <c r="EW411" i="1"/>
  <c r="EV411" i="1"/>
  <c r="EU411" i="1"/>
  <c r="ET411" i="1"/>
  <c r="ES411" i="1"/>
  <c r="ER411" i="1"/>
  <c r="EQ411" i="1"/>
  <c r="EP411" i="1"/>
  <c r="EO411" i="1"/>
  <c r="EN411" i="1"/>
  <c r="EM411" i="1"/>
  <c r="EL411" i="1"/>
  <c r="EW410" i="1"/>
  <c r="EV410" i="1"/>
  <c r="EU410" i="1"/>
  <c r="ET410" i="1"/>
  <c r="ES410" i="1"/>
  <c r="ER410" i="1"/>
  <c r="EQ410" i="1"/>
  <c r="EP410" i="1"/>
  <c r="EO410" i="1"/>
  <c r="EN410" i="1"/>
  <c r="EM410" i="1"/>
  <c r="EL410" i="1"/>
  <c r="EW409" i="1"/>
  <c r="EV409" i="1"/>
  <c r="EU409" i="1"/>
  <c r="ET409" i="1"/>
  <c r="ES409" i="1"/>
  <c r="ER409" i="1"/>
  <c r="EQ409" i="1"/>
  <c r="EP409" i="1"/>
  <c r="EO409" i="1"/>
  <c r="EN409" i="1"/>
  <c r="EM409" i="1"/>
  <c r="EL409" i="1"/>
  <c r="EW408" i="1"/>
  <c r="EV408" i="1"/>
  <c r="EU408" i="1"/>
  <c r="ET408" i="1"/>
  <c r="ES408" i="1"/>
  <c r="ER408" i="1"/>
  <c r="EQ408" i="1"/>
  <c r="EP408" i="1"/>
  <c r="EO408" i="1"/>
  <c r="EN408" i="1"/>
  <c r="EM408" i="1"/>
  <c r="EL408" i="1"/>
  <c r="EW407" i="1"/>
  <c r="EV407" i="1"/>
  <c r="EU407" i="1"/>
  <c r="ET407" i="1"/>
  <c r="ES407" i="1"/>
  <c r="ER407" i="1"/>
  <c r="EQ407" i="1"/>
  <c r="EP407" i="1"/>
  <c r="EO407" i="1"/>
  <c r="EN407" i="1"/>
  <c r="EM407" i="1"/>
  <c r="EL407" i="1"/>
  <c r="EW406" i="1"/>
  <c r="EV406" i="1"/>
  <c r="EU406" i="1"/>
  <c r="ET406" i="1"/>
  <c r="ES406" i="1"/>
  <c r="ER406" i="1"/>
  <c r="EQ406" i="1"/>
  <c r="EP406" i="1"/>
  <c r="EO406" i="1"/>
  <c r="EN406" i="1"/>
  <c r="EM406" i="1"/>
  <c r="EL406" i="1"/>
  <c r="EW405" i="1"/>
  <c r="EV405" i="1"/>
  <c r="EU405" i="1"/>
  <c r="ET405" i="1"/>
  <c r="ES405" i="1"/>
  <c r="ER405" i="1"/>
  <c r="EQ405" i="1"/>
  <c r="EP405" i="1"/>
  <c r="EO405" i="1"/>
  <c r="EN405" i="1"/>
  <c r="EM405" i="1"/>
  <c r="EL405" i="1"/>
  <c r="EW404" i="1"/>
  <c r="EV404" i="1"/>
  <c r="EU404" i="1"/>
  <c r="ET404" i="1"/>
  <c r="ES404" i="1"/>
  <c r="ER404" i="1"/>
  <c r="EQ404" i="1"/>
  <c r="EP404" i="1"/>
  <c r="EO404" i="1"/>
  <c r="EN404" i="1"/>
  <c r="EM404" i="1"/>
  <c r="EL404" i="1"/>
  <c r="EW403" i="1"/>
  <c r="EV403" i="1"/>
  <c r="EU403" i="1"/>
  <c r="ET403" i="1"/>
  <c r="ES403" i="1"/>
  <c r="ER403" i="1"/>
  <c r="EQ403" i="1"/>
  <c r="EP403" i="1"/>
  <c r="EO403" i="1"/>
  <c r="EN403" i="1"/>
  <c r="EM403" i="1"/>
  <c r="EL403" i="1"/>
  <c r="EW402" i="1"/>
  <c r="EV402" i="1"/>
  <c r="EU402" i="1"/>
  <c r="ET402" i="1"/>
  <c r="ES402" i="1"/>
  <c r="ER402" i="1"/>
  <c r="EQ402" i="1"/>
  <c r="EP402" i="1"/>
  <c r="EO402" i="1"/>
  <c r="EN402" i="1"/>
  <c r="EM402" i="1"/>
  <c r="EL402" i="1"/>
  <c r="EW401" i="1"/>
  <c r="EV401" i="1"/>
  <c r="EU401" i="1"/>
  <c r="ET401" i="1"/>
  <c r="ES401" i="1"/>
  <c r="ER401" i="1"/>
  <c r="EQ401" i="1"/>
  <c r="EP401" i="1"/>
  <c r="EO401" i="1"/>
  <c r="EN401" i="1"/>
  <c r="EM401" i="1"/>
  <c r="EL401" i="1"/>
  <c r="EW400" i="1"/>
  <c r="EV400" i="1"/>
  <c r="EU400" i="1"/>
  <c r="ET400" i="1"/>
  <c r="ES400" i="1"/>
  <c r="ER400" i="1"/>
  <c r="EQ400" i="1"/>
  <c r="EP400" i="1"/>
  <c r="EO400" i="1"/>
  <c r="EN400" i="1"/>
  <c r="EM400" i="1"/>
  <c r="EL400" i="1"/>
  <c r="EW399" i="1"/>
  <c r="EV399" i="1"/>
  <c r="EU399" i="1"/>
  <c r="ET399" i="1"/>
  <c r="ES399" i="1"/>
  <c r="ER399" i="1"/>
  <c r="EQ399" i="1"/>
  <c r="EP399" i="1"/>
  <c r="EO399" i="1"/>
  <c r="EN399" i="1"/>
  <c r="EM399" i="1"/>
  <c r="EL399" i="1"/>
  <c r="EW398" i="1"/>
  <c r="EV398" i="1"/>
  <c r="EU398" i="1"/>
  <c r="ET398" i="1"/>
  <c r="ES398" i="1"/>
  <c r="ER398" i="1"/>
  <c r="EQ398" i="1"/>
  <c r="EP398" i="1"/>
  <c r="EO398" i="1"/>
  <c r="EN398" i="1"/>
  <c r="EM398" i="1"/>
  <c r="EL398" i="1"/>
  <c r="EW397" i="1"/>
  <c r="EV397" i="1"/>
  <c r="EU397" i="1"/>
  <c r="ET397" i="1"/>
  <c r="ES397" i="1"/>
  <c r="ER397" i="1"/>
  <c r="EQ397" i="1"/>
  <c r="EP397" i="1"/>
  <c r="EO397" i="1"/>
  <c r="EN397" i="1"/>
  <c r="EM397" i="1"/>
  <c r="EL397" i="1"/>
  <c r="EW396" i="1"/>
  <c r="EV396" i="1"/>
  <c r="EU396" i="1"/>
  <c r="ET396" i="1"/>
  <c r="ES396" i="1"/>
  <c r="ER396" i="1"/>
  <c r="EQ396" i="1"/>
  <c r="EP396" i="1"/>
  <c r="EO396" i="1"/>
  <c r="EN396" i="1"/>
  <c r="EM396" i="1"/>
  <c r="EL396" i="1"/>
  <c r="EW395" i="1"/>
  <c r="EV395" i="1"/>
  <c r="EU395" i="1"/>
  <c r="ET395" i="1"/>
  <c r="ES395" i="1"/>
  <c r="ER395" i="1"/>
  <c r="EQ395" i="1"/>
  <c r="EP395" i="1"/>
  <c r="EO395" i="1"/>
  <c r="EN395" i="1"/>
  <c r="EM395" i="1"/>
  <c r="EL395" i="1"/>
  <c r="EW394" i="1"/>
  <c r="EV394" i="1"/>
  <c r="EU394" i="1"/>
  <c r="ET394" i="1"/>
  <c r="ES394" i="1"/>
  <c r="ER394" i="1"/>
  <c r="EQ394" i="1"/>
  <c r="EP394" i="1"/>
  <c r="EO394" i="1"/>
  <c r="EN394" i="1"/>
  <c r="EM394" i="1"/>
  <c r="EL394" i="1"/>
  <c r="EW393" i="1"/>
  <c r="EV393" i="1"/>
  <c r="EU393" i="1"/>
  <c r="ET393" i="1"/>
  <c r="ES393" i="1"/>
  <c r="ER393" i="1"/>
  <c r="EQ393" i="1"/>
  <c r="EP393" i="1"/>
  <c r="EO393" i="1"/>
  <c r="EN393" i="1"/>
  <c r="EM393" i="1"/>
  <c r="EL393" i="1"/>
  <c r="EW392" i="1"/>
  <c r="EV392" i="1"/>
  <c r="EU392" i="1"/>
  <c r="ET392" i="1"/>
  <c r="ES392" i="1"/>
  <c r="ER392" i="1"/>
  <c r="EQ392" i="1"/>
  <c r="EP392" i="1"/>
  <c r="EO392" i="1"/>
  <c r="EN392" i="1"/>
  <c r="EM392" i="1"/>
  <c r="EL392" i="1"/>
  <c r="EW391" i="1"/>
  <c r="EV391" i="1"/>
  <c r="EU391" i="1"/>
  <c r="ET391" i="1"/>
  <c r="ES391" i="1"/>
  <c r="ER391" i="1"/>
  <c r="EQ391" i="1"/>
  <c r="EP391" i="1"/>
  <c r="EO391" i="1"/>
  <c r="EN391" i="1"/>
  <c r="EM391" i="1"/>
  <c r="EL391" i="1"/>
  <c r="EW390" i="1"/>
  <c r="EV390" i="1"/>
  <c r="EU390" i="1"/>
  <c r="ET390" i="1"/>
  <c r="ES390" i="1"/>
  <c r="ER390" i="1"/>
  <c r="EQ390" i="1"/>
  <c r="EP390" i="1"/>
  <c r="EO390" i="1"/>
  <c r="EN390" i="1"/>
  <c r="EM390" i="1"/>
  <c r="EL390" i="1"/>
  <c r="EW389" i="1"/>
  <c r="EV389" i="1"/>
  <c r="EU389" i="1"/>
  <c r="ET389" i="1"/>
  <c r="ES389" i="1"/>
  <c r="ER389" i="1"/>
  <c r="EQ389" i="1"/>
  <c r="EP389" i="1"/>
  <c r="EO389" i="1"/>
  <c r="EN389" i="1"/>
  <c r="EM389" i="1"/>
  <c r="EL389" i="1"/>
  <c r="EW388" i="1"/>
  <c r="EV388" i="1"/>
  <c r="EU388" i="1"/>
  <c r="ET388" i="1"/>
  <c r="ES388" i="1"/>
  <c r="ER388" i="1"/>
  <c r="EQ388" i="1"/>
  <c r="EP388" i="1"/>
  <c r="EO388" i="1"/>
  <c r="EN388" i="1"/>
  <c r="EM388" i="1"/>
  <c r="EL388" i="1"/>
  <c r="EW387" i="1"/>
  <c r="EV387" i="1"/>
  <c r="EU387" i="1"/>
  <c r="ET387" i="1"/>
  <c r="ES387" i="1"/>
  <c r="ER387" i="1"/>
  <c r="EQ387" i="1"/>
  <c r="EP387" i="1"/>
  <c r="EO387" i="1"/>
  <c r="EN387" i="1"/>
  <c r="EM387" i="1"/>
  <c r="EL387" i="1"/>
  <c r="EW386" i="1"/>
  <c r="EV386" i="1"/>
  <c r="EU386" i="1"/>
  <c r="ET386" i="1"/>
  <c r="ES386" i="1"/>
  <c r="ER386" i="1"/>
  <c r="EQ386" i="1"/>
  <c r="EP386" i="1"/>
  <c r="EO386" i="1"/>
  <c r="EN386" i="1"/>
  <c r="EM386" i="1"/>
  <c r="EL386" i="1"/>
  <c r="EW385" i="1"/>
  <c r="EV385" i="1"/>
  <c r="EU385" i="1"/>
  <c r="ET385" i="1"/>
  <c r="ES385" i="1"/>
  <c r="ER385" i="1"/>
  <c r="EQ385" i="1"/>
  <c r="EP385" i="1"/>
  <c r="EO385" i="1"/>
  <c r="EN385" i="1"/>
  <c r="EM385" i="1"/>
  <c r="EL385" i="1"/>
  <c r="EW384" i="1"/>
  <c r="EV384" i="1"/>
  <c r="EU384" i="1"/>
  <c r="ET384" i="1"/>
  <c r="ES384" i="1"/>
  <c r="ER384" i="1"/>
  <c r="EQ384" i="1"/>
  <c r="EP384" i="1"/>
  <c r="EO384" i="1"/>
  <c r="EN384" i="1"/>
  <c r="EM384" i="1"/>
  <c r="EL384" i="1"/>
  <c r="EW383" i="1"/>
  <c r="EV383" i="1"/>
  <c r="EU383" i="1"/>
  <c r="ET383" i="1"/>
  <c r="ES383" i="1"/>
  <c r="ER383" i="1"/>
  <c r="EQ383" i="1"/>
  <c r="EP383" i="1"/>
  <c r="EO383" i="1"/>
  <c r="EN383" i="1"/>
  <c r="EM383" i="1"/>
  <c r="EL383" i="1"/>
  <c r="EW382" i="1"/>
  <c r="EV382" i="1"/>
  <c r="EU382" i="1"/>
  <c r="ET382" i="1"/>
  <c r="ES382" i="1"/>
  <c r="ER382" i="1"/>
  <c r="EQ382" i="1"/>
  <c r="EP382" i="1"/>
  <c r="EO382" i="1"/>
  <c r="EN382" i="1"/>
  <c r="EM382" i="1"/>
  <c r="EL382" i="1"/>
  <c r="EW381" i="1"/>
  <c r="EV381" i="1"/>
  <c r="EU381" i="1"/>
  <c r="ET381" i="1"/>
  <c r="ES381" i="1"/>
  <c r="ER381" i="1"/>
  <c r="EQ381" i="1"/>
  <c r="EP381" i="1"/>
  <c r="EO381" i="1"/>
  <c r="EN381" i="1"/>
  <c r="EM381" i="1"/>
  <c r="EL381" i="1"/>
  <c r="EW380" i="1"/>
  <c r="EV380" i="1"/>
  <c r="EU380" i="1"/>
  <c r="ET380" i="1"/>
  <c r="ES380" i="1"/>
  <c r="ER380" i="1"/>
  <c r="EQ380" i="1"/>
  <c r="EP380" i="1"/>
  <c r="EO380" i="1"/>
  <c r="EN380" i="1"/>
  <c r="EM380" i="1"/>
  <c r="EL380" i="1"/>
  <c r="EW379" i="1"/>
  <c r="EV379" i="1"/>
  <c r="EU379" i="1"/>
  <c r="ET379" i="1"/>
  <c r="ES379" i="1"/>
  <c r="ER379" i="1"/>
  <c r="EQ379" i="1"/>
  <c r="EP379" i="1"/>
  <c r="EO379" i="1"/>
  <c r="EN379" i="1"/>
  <c r="EM379" i="1"/>
  <c r="EL379" i="1"/>
  <c r="EW378" i="1"/>
  <c r="EV378" i="1"/>
  <c r="EU378" i="1"/>
  <c r="ET378" i="1"/>
  <c r="ES378" i="1"/>
  <c r="ER378" i="1"/>
  <c r="EQ378" i="1"/>
  <c r="EP378" i="1"/>
  <c r="EO378" i="1"/>
  <c r="EN378" i="1"/>
  <c r="EM378" i="1"/>
  <c r="EL378" i="1"/>
  <c r="EW377" i="1"/>
  <c r="EV377" i="1"/>
  <c r="EU377" i="1"/>
  <c r="ET377" i="1"/>
  <c r="ES377" i="1"/>
  <c r="ER377" i="1"/>
  <c r="EQ377" i="1"/>
  <c r="EP377" i="1"/>
  <c r="EO377" i="1"/>
  <c r="EN377" i="1"/>
  <c r="EM377" i="1"/>
  <c r="EL377" i="1"/>
  <c r="EW376" i="1"/>
  <c r="EV376" i="1"/>
  <c r="EU376" i="1"/>
  <c r="ET376" i="1"/>
  <c r="ES376" i="1"/>
  <c r="ER376" i="1"/>
  <c r="EQ376" i="1"/>
  <c r="EP376" i="1"/>
  <c r="EO376" i="1"/>
  <c r="EN376" i="1"/>
  <c r="EM376" i="1"/>
  <c r="EL376" i="1"/>
  <c r="EW375" i="1"/>
  <c r="EV375" i="1"/>
  <c r="EU375" i="1"/>
  <c r="ET375" i="1"/>
  <c r="ES375" i="1"/>
  <c r="ER375" i="1"/>
  <c r="EQ375" i="1"/>
  <c r="EP375" i="1"/>
  <c r="EO375" i="1"/>
  <c r="EN375" i="1"/>
  <c r="EM375" i="1"/>
  <c r="EL375" i="1"/>
  <c r="EW374" i="1"/>
  <c r="EV374" i="1"/>
  <c r="EU374" i="1"/>
  <c r="ET374" i="1"/>
  <c r="ES374" i="1"/>
  <c r="ER374" i="1"/>
  <c r="EQ374" i="1"/>
  <c r="EP374" i="1"/>
  <c r="EO374" i="1"/>
  <c r="EN374" i="1"/>
  <c r="EM374" i="1"/>
  <c r="EL374" i="1"/>
  <c r="EW373" i="1"/>
  <c r="EV373" i="1"/>
  <c r="EU373" i="1"/>
  <c r="ET373" i="1"/>
  <c r="ES373" i="1"/>
  <c r="ER373" i="1"/>
  <c r="EQ373" i="1"/>
  <c r="EP373" i="1"/>
  <c r="EO373" i="1"/>
  <c r="EN373" i="1"/>
  <c r="EM373" i="1"/>
  <c r="EL373" i="1"/>
  <c r="EW372" i="1"/>
  <c r="EV372" i="1"/>
  <c r="EU372" i="1"/>
  <c r="ET372" i="1"/>
  <c r="ES372" i="1"/>
  <c r="ER372" i="1"/>
  <c r="EQ372" i="1"/>
  <c r="EP372" i="1"/>
  <c r="EO372" i="1"/>
  <c r="EN372" i="1"/>
  <c r="EM372" i="1"/>
  <c r="EL372" i="1"/>
  <c r="EW371" i="1"/>
  <c r="EV371" i="1"/>
  <c r="EU371" i="1"/>
  <c r="ET371" i="1"/>
  <c r="ES371" i="1"/>
  <c r="ER371" i="1"/>
  <c r="EQ371" i="1"/>
  <c r="EP371" i="1"/>
  <c r="EO371" i="1"/>
  <c r="EN371" i="1"/>
  <c r="EM371" i="1"/>
  <c r="EL371" i="1"/>
  <c r="EW370" i="1"/>
  <c r="EV370" i="1"/>
  <c r="EU370" i="1"/>
  <c r="ET370" i="1"/>
  <c r="ES370" i="1"/>
  <c r="ER370" i="1"/>
  <c r="EQ370" i="1"/>
  <c r="EP370" i="1"/>
  <c r="EO370" i="1"/>
  <c r="EN370" i="1"/>
  <c r="EM370" i="1"/>
  <c r="EL370" i="1"/>
  <c r="EW369" i="1"/>
  <c r="EV369" i="1"/>
  <c r="EU369" i="1"/>
  <c r="ET369" i="1"/>
  <c r="ES369" i="1"/>
  <c r="ER369" i="1"/>
  <c r="EQ369" i="1"/>
  <c r="EP369" i="1"/>
  <c r="EO369" i="1"/>
  <c r="EN369" i="1"/>
  <c r="EM369" i="1"/>
  <c r="EL369" i="1"/>
  <c r="EW368" i="1"/>
  <c r="EV368" i="1"/>
  <c r="EU368" i="1"/>
  <c r="ET368" i="1"/>
  <c r="ES368" i="1"/>
  <c r="ER368" i="1"/>
  <c r="EQ368" i="1"/>
  <c r="EP368" i="1"/>
  <c r="EO368" i="1"/>
  <c r="EN368" i="1"/>
  <c r="EM368" i="1"/>
  <c r="EL368" i="1"/>
  <c r="EW367" i="1"/>
  <c r="EV367" i="1"/>
  <c r="EU367" i="1"/>
  <c r="ET367" i="1"/>
  <c r="ES367" i="1"/>
  <c r="ER367" i="1"/>
  <c r="EQ367" i="1"/>
  <c r="EP367" i="1"/>
  <c r="EO367" i="1"/>
  <c r="EN367" i="1"/>
  <c r="EM367" i="1"/>
  <c r="EL367" i="1"/>
  <c r="EW366" i="1"/>
  <c r="EV366" i="1"/>
  <c r="EU366" i="1"/>
  <c r="ET366" i="1"/>
  <c r="ES366" i="1"/>
  <c r="ER366" i="1"/>
  <c r="EQ366" i="1"/>
  <c r="EP366" i="1"/>
  <c r="EO366" i="1"/>
  <c r="EN366" i="1"/>
  <c r="EM366" i="1"/>
  <c r="EL366" i="1"/>
  <c r="EW365" i="1"/>
  <c r="EV365" i="1"/>
  <c r="EU365" i="1"/>
  <c r="ET365" i="1"/>
  <c r="ES365" i="1"/>
  <c r="ER365" i="1"/>
  <c r="EQ365" i="1"/>
  <c r="EP365" i="1"/>
  <c r="EO365" i="1"/>
  <c r="EN365" i="1"/>
  <c r="EM365" i="1"/>
  <c r="EL365" i="1"/>
  <c r="EW364" i="1"/>
  <c r="EV364" i="1"/>
  <c r="EU364" i="1"/>
  <c r="ET364" i="1"/>
  <c r="ES364" i="1"/>
  <c r="ER364" i="1"/>
  <c r="EQ364" i="1"/>
  <c r="EP364" i="1"/>
  <c r="EO364" i="1"/>
  <c r="EN364" i="1"/>
  <c r="EM364" i="1"/>
  <c r="EL364" i="1"/>
  <c r="EW363" i="1"/>
  <c r="EV363" i="1"/>
  <c r="EU363" i="1"/>
  <c r="ET363" i="1"/>
  <c r="ES363" i="1"/>
  <c r="ER363" i="1"/>
  <c r="EQ363" i="1"/>
  <c r="EP363" i="1"/>
  <c r="EO363" i="1"/>
  <c r="EN363" i="1"/>
  <c r="EM363" i="1"/>
  <c r="EL363" i="1"/>
  <c r="EW362" i="1"/>
  <c r="EV362" i="1"/>
  <c r="EU362" i="1"/>
  <c r="ET362" i="1"/>
  <c r="ES362" i="1"/>
  <c r="ER362" i="1"/>
  <c r="EQ362" i="1"/>
  <c r="EP362" i="1"/>
  <c r="EO362" i="1"/>
  <c r="EN362" i="1"/>
  <c r="EM362" i="1"/>
  <c r="EL362" i="1"/>
  <c r="EW361" i="1"/>
  <c r="EV361" i="1"/>
  <c r="EU361" i="1"/>
  <c r="ET361" i="1"/>
  <c r="ES361" i="1"/>
  <c r="ER361" i="1"/>
  <c r="EQ361" i="1"/>
  <c r="EP361" i="1"/>
  <c r="EO361" i="1"/>
  <c r="EN361" i="1"/>
  <c r="EM361" i="1"/>
  <c r="EL361" i="1"/>
  <c r="EW360" i="1"/>
  <c r="EV360" i="1"/>
  <c r="EU360" i="1"/>
  <c r="ET360" i="1"/>
  <c r="ES360" i="1"/>
  <c r="ER360" i="1"/>
  <c r="EQ360" i="1"/>
  <c r="EP360" i="1"/>
  <c r="EO360" i="1"/>
  <c r="EN360" i="1"/>
  <c r="EM360" i="1"/>
  <c r="EL360" i="1"/>
  <c r="EW359" i="1"/>
  <c r="EV359" i="1"/>
  <c r="EU359" i="1"/>
  <c r="ET359" i="1"/>
  <c r="ES359" i="1"/>
  <c r="ER359" i="1"/>
  <c r="EQ359" i="1"/>
  <c r="EP359" i="1"/>
  <c r="EO359" i="1"/>
  <c r="EN359" i="1"/>
  <c r="EM359" i="1"/>
  <c r="EL359" i="1"/>
  <c r="EW358" i="1"/>
  <c r="EV358" i="1"/>
  <c r="EU358" i="1"/>
  <c r="ET358" i="1"/>
  <c r="ES358" i="1"/>
  <c r="ER358" i="1"/>
  <c r="EQ358" i="1"/>
  <c r="EP358" i="1"/>
  <c r="EO358" i="1"/>
  <c r="EN358" i="1"/>
  <c r="EM358" i="1"/>
  <c r="EL358" i="1"/>
  <c r="EW357" i="1"/>
  <c r="EV357" i="1"/>
  <c r="EU357" i="1"/>
  <c r="ET357" i="1"/>
  <c r="ES357" i="1"/>
  <c r="ER357" i="1"/>
  <c r="EQ357" i="1"/>
  <c r="EP357" i="1"/>
  <c r="EO357" i="1"/>
  <c r="EN357" i="1"/>
  <c r="EM357" i="1"/>
  <c r="EL357" i="1"/>
  <c r="EW356" i="1"/>
  <c r="EV356" i="1"/>
  <c r="EU356" i="1"/>
  <c r="ET356" i="1"/>
  <c r="ES356" i="1"/>
  <c r="ER356" i="1"/>
  <c r="EQ356" i="1"/>
  <c r="EP356" i="1"/>
  <c r="EO356" i="1"/>
  <c r="EN356" i="1"/>
  <c r="EM356" i="1"/>
  <c r="EL356" i="1"/>
  <c r="EW355" i="1"/>
  <c r="EV355" i="1"/>
  <c r="EU355" i="1"/>
  <c r="ET355" i="1"/>
  <c r="ES355" i="1"/>
  <c r="ER355" i="1"/>
  <c r="EQ355" i="1"/>
  <c r="EP355" i="1"/>
  <c r="EO355" i="1"/>
  <c r="EN355" i="1"/>
  <c r="EM355" i="1"/>
  <c r="EL355" i="1"/>
  <c r="EW354" i="1"/>
  <c r="EV354" i="1"/>
  <c r="EU354" i="1"/>
  <c r="ET354" i="1"/>
  <c r="ES354" i="1"/>
  <c r="ER354" i="1"/>
  <c r="EQ354" i="1"/>
  <c r="EP354" i="1"/>
  <c r="EO354" i="1"/>
  <c r="EN354" i="1"/>
  <c r="EM354" i="1"/>
  <c r="EL354" i="1"/>
  <c r="EW353" i="1"/>
  <c r="EV353" i="1"/>
  <c r="EU353" i="1"/>
  <c r="ET353" i="1"/>
  <c r="ES353" i="1"/>
  <c r="ER353" i="1"/>
  <c r="EQ353" i="1"/>
  <c r="EP353" i="1"/>
  <c r="EO353" i="1"/>
  <c r="EN353" i="1"/>
  <c r="EM353" i="1"/>
  <c r="EL353" i="1"/>
  <c r="EW352" i="1"/>
  <c r="EV352" i="1"/>
  <c r="EU352" i="1"/>
  <c r="ET352" i="1"/>
  <c r="ES352" i="1"/>
  <c r="ER352" i="1"/>
  <c r="EQ352" i="1"/>
  <c r="EP352" i="1"/>
  <c r="EO352" i="1"/>
  <c r="EN352" i="1"/>
  <c r="EM352" i="1"/>
  <c r="EL352" i="1"/>
  <c r="EW351" i="1"/>
  <c r="EV351" i="1"/>
  <c r="EU351" i="1"/>
  <c r="ET351" i="1"/>
  <c r="ES351" i="1"/>
  <c r="ER351" i="1"/>
  <c r="EQ351" i="1"/>
  <c r="EP351" i="1"/>
  <c r="EO351" i="1"/>
  <c r="EN351" i="1"/>
  <c r="EM351" i="1"/>
  <c r="EL351" i="1"/>
  <c r="EW350" i="1"/>
  <c r="EV350" i="1"/>
  <c r="EU350" i="1"/>
  <c r="ET350" i="1"/>
  <c r="ES350" i="1"/>
  <c r="ER350" i="1"/>
  <c r="EQ350" i="1"/>
  <c r="EP350" i="1"/>
  <c r="EO350" i="1"/>
  <c r="EN350" i="1"/>
  <c r="EM350" i="1"/>
  <c r="EL350" i="1"/>
  <c r="EW349" i="1"/>
  <c r="EV349" i="1"/>
  <c r="EU349" i="1"/>
  <c r="ET349" i="1"/>
  <c r="ES349" i="1"/>
  <c r="ER349" i="1"/>
  <c r="EQ349" i="1"/>
  <c r="EP349" i="1"/>
  <c r="EO349" i="1"/>
  <c r="EN349" i="1"/>
  <c r="EM349" i="1"/>
  <c r="EL349" i="1"/>
  <c r="EW348" i="1"/>
  <c r="EV348" i="1"/>
  <c r="EU348" i="1"/>
  <c r="ET348" i="1"/>
  <c r="ES348" i="1"/>
  <c r="ER348" i="1"/>
  <c r="EQ348" i="1"/>
  <c r="EP348" i="1"/>
  <c r="EO348" i="1"/>
  <c r="EN348" i="1"/>
  <c r="EM348" i="1"/>
  <c r="EL348" i="1"/>
  <c r="EW347" i="1"/>
  <c r="EV347" i="1"/>
  <c r="EU347" i="1"/>
  <c r="ET347" i="1"/>
  <c r="ES347" i="1"/>
  <c r="ER347" i="1"/>
  <c r="EQ347" i="1"/>
  <c r="EP347" i="1"/>
  <c r="EO347" i="1"/>
  <c r="EN347" i="1"/>
  <c r="EM347" i="1"/>
  <c r="EL347" i="1"/>
  <c r="EW346" i="1"/>
  <c r="EV346" i="1"/>
  <c r="EU346" i="1"/>
  <c r="ET346" i="1"/>
  <c r="ES346" i="1"/>
  <c r="ER346" i="1"/>
  <c r="EQ346" i="1"/>
  <c r="EP346" i="1"/>
  <c r="EO346" i="1"/>
  <c r="EN346" i="1"/>
  <c r="EM346" i="1"/>
  <c r="EL346" i="1"/>
  <c r="EW345" i="1"/>
  <c r="EV345" i="1"/>
  <c r="EU345" i="1"/>
  <c r="ET345" i="1"/>
  <c r="ES345" i="1"/>
  <c r="ER345" i="1"/>
  <c r="EQ345" i="1"/>
  <c r="EP345" i="1"/>
  <c r="EO345" i="1"/>
  <c r="EN345" i="1"/>
  <c r="EM345" i="1"/>
  <c r="EL345" i="1"/>
  <c r="EW344" i="1"/>
  <c r="EV344" i="1"/>
  <c r="EU344" i="1"/>
  <c r="ET344" i="1"/>
  <c r="ES344" i="1"/>
  <c r="ER344" i="1"/>
  <c r="EQ344" i="1"/>
  <c r="EP344" i="1"/>
  <c r="EO344" i="1"/>
  <c r="EN344" i="1"/>
  <c r="EM344" i="1"/>
  <c r="EL344" i="1"/>
  <c r="EW343" i="1"/>
  <c r="EV343" i="1"/>
  <c r="EU343" i="1"/>
  <c r="ET343" i="1"/>
  <c r="ES343" i="1"/>
  <c r="ER343" i="1"/>
  <c r="EQ343" i="1"/>
  <c r="EP343" i="1"/>
  <c r="EO343" i="1"/>
  <c r="EN343" i="1"/>
  <c r="EM343" i="1"/>
  <c r="EL343" i="1"/>
  <c r="EW342" i="1"/>
  <c r="EV342" i="1"/>
  <c r="EU342" i="1"/>
  <c r="ET342" i="1"/>
  <c r="ES342" i="1"/>
  <c r="ER342" i="1"/>
  <c r="EQ342" i="1"/>
  <c r="EP342" i="1"/>
  <c r="EO342" i="1"/>
  <c r="EN342" i="1"/>
  <c r="EM342" i="1"/>
  <c r="EL342" i="1"/>
  <c r="EW341" i="1"/>
  <c r="EV341" i="1"/>
  <c r="EU341" i="1"/>
  <c r="ET341" i="1"/>
  <c r="ES341" i="1"/>
  <c r="ER341" i="1"/>
  <c r="EQ341" i="1"/>
  <c r="EP341" i="1"/>
  <c r="EO341" i="1"/>
  <c r="EN341" i="1"/>
  <c r="EM341" i="1"/>
  <c r="EL341" i="1"/>
  <c r="EW340" i="1"/>
  <c r="EV340" i="1"/>
  <c r="EU340" i="1"/>
  <c r="ET340" i="1"/>
  <c r="ES340" i="1"/>
  <c r="ER340" i="1"/>
  <c r="EQ340" i="1"/>
  <c r="EP340" i="1"/>
  <c r="EO340" i="1"/>
  <c r="EN340" i="1"/>
  <c r="EM340" i="1"/>
  <c r="EL340" i="1"/>
  <c r="EW339" i="1"/>
  <c r="EV339" i="1"/>
  <c r="EU339" i="1"/>
  <c r="ET339" i="1"/>
  <c r="ES339" i="1"/>
  <c r="ER339" i="1"/>
  <c r="EQ339" i="1"/>
  <c r="EP339" i="1"/>
  <c r="EO339" i="1"/>
  <c r="EN339" i="1"/>
  <c r="EM339" i="1"/>
  <c r="EL339" i="1"/>
  <c r="EW338" i="1"/>
  <c r="EV338" i="1"/>
  <c r="EU338" i="1"/>
  <c r="ET338" i="1"/>
  <c r="ES338" i="1"/>
  <c r="ER338" i="1"/>
  <c r="EQ338" i="1"/>
  <c r="EP338" i="1"/>
  <c r="EO338" i="1"/>
  <c r="EN338" i="1"/>
  <c r="EM338" i="1"/>
  <c r="EL338" i="1"/>
  <c r="EW337" i="1"/>
  <c r="EV337" i="1"/>
  <c r="EU337" i="1"/>
  <c r="ET337" i="1"/>
  <c r="ES337" i="1"/>
  <c r="ER337" i="1"/>
  <c r="EQ337" i="1"/>
  <c r="EP337" i="1"/>
  <c r="EO337" i="1"/>
  <c r="EN337" i="1"/>
  <c r="EM337" i="1"/>
  <c r="EL337" i="1"/>
  <c r="EW336" i="1"/>
  <c r="EV336" i="1"/>
  <c r="EU336" i="1"/>
  <c r="ET336" i="1"/>
  <c r="ES336" i="1"/>
  <c r="ER336" i="1"/>
  <c r="EQ336" i="1"/>
  <c r="EP336" i="1"/>
  <c r="EO336" i="1"/>
  <c r="EN336" i="1"/>
  <c r="EM336" i="1"/>
  <c r="EL336" i="1"/>
  <c r="EW335" i="1"/>
  <c r="EV335" i="1"/>
  <c r="EU335" i="1"/>
  <c r="ET335" i="1"/>
  <c r="ES335" i="1"/>
  <c r="ER335" i="1"/>
  <c r="EQ335" i="1"/>
  <c r="EP335" i="1"/>
  <c r="EO335" i="1"/>
  <c r="EN335" i="1"/>
  <c r="EM335" i="1"/>
  <c r="EL335" i="1"/>
  <c r="EW334" i="1"/>
  <c r="EV334" i="1"/>
  <c r="EU334" i="1"/>
  <c r="ET334" i="1"/>
  <c r="ES334" i="1"/>
  <c r="ER334" i="1"/>
  <c r="EQ334" i="1"/>
  <c r="EP334" i="1"/>
  <c r="EO334" i="1"/>
  <c r="EN334" i="1"/>
  <c r="EM334" i="1"/>
  <c r="EL334" i="1"/>
  <c r="EW333" i="1"/>
  <c r="EV333" i="1"/>
  <c r="EU333" i="1"/>
  <c r="ET333" i="1"/>
  <c r="ES333" i="1"/>
  <c r="ER333" i="1"/>
  <c r="EQ333" i="1"/>
  <c r="EP333" i="1"/>
  <c r="EO333" i="1"/>
  <c r="EN333" i="1"/>
  <c r="EM333" i="1"/>
  <c r="EL333" i="1"/>
  <c r="EW332" i="1"/>
  <c r="EV332" i="1"/>
  <c r="EU332" i="1"/>
  <c r="ET332" i="1"/>
  <c r="ES332" i="1"/>
  <c r="ER332" i="1"/>
  <c r="EQ332" i="1"/>
  <c r="EP332" i="1"/>
  <c r="EO332" i="1"/>
  <c r="EN332" i="1"/>
  <c r="EM332" i="1"/>
  <c r="EL332" i="1"/>
  <c r="EW331" i="1"/>
  <c r="EV331" i="1"/>
  <c r="EU331" i="1"/>
  <c r="ET331" i="1"/>
  <c r="ES331" i="1"/>
  <c r="ER331" i="1"/>
  <c r="EQ331" i="1"/>
  <c r="EP331" i="1"/>
  <c r="EO331" i="1"/>
  <c r="EN331" i="1"/>
  <c r="EM331" i="1"/>
  <c r="EL331" i="1"/>
  <c r="EW330" i="1"/>
  <c r="EV330" i="1"/>
  <c r="EU330" i="1"/>
  <c r="ET330" i="1"/>
  <c r="ES330" i="1"/>
  <c r="ER330" i="1"/>
  <c r="EQ330" i="1"/>
  <c r="EP330" i="1"/>
  <c r="EO330" i="1"/>
  <c r="EN330" i="1"/>
  <c r="EM330" i="1"/>
  <c r="EL330" i="1"/>
  <c r="EW329" i="1"/>
  <c r="EV329" i="1"/>
  <c r="EU329" i="1"/>
  <c r="ET329" i="1"/>
  <c r="ES329" i="1"/>
  <c r="ER329" i="1"/>
  <c r="EQ329" i="1"/>
  <c r="EP329" i="1"/>
  <c r="EO329" i="1"/>
  <c r="EN329" i="1"/>
  <c r="EM329" i="1"/>
  <c r="EL329" i="1"/>
  <c r="EW328" i="1"/>
  <c r="EV328" i="1"/>
  <c r="EU328" i="1"/>
  <c r="ET328" i="1"/>
  <c r="ES328" i="1"/>
  <c r="ER328" i="1"/>
  <c r="EQ328" i="1"/>
  <c r="EP328" i="1"/>
  <c r="EO328" i="1"/>
  <c r="EN328" i="1"/>
  <c r="EM328" i="1"/>
  <c r="EL328" i="1"/>
  <c r="EW327" i="1"/>
  <c r="EV327" i="1"/>
  <c r="EU327" i="1"/>
  <c r="ET327" i="1"/>
  <c r="ES327" i="1"/>
  <c r="ER327" i="1"/>
  <c r="EQ327" i="1"/>
  <c r="EP327" i="1"/>
  <c r="EO327" i="1"/>
  <c r="EN327" i="1"/>
  <c r="EM327" i="1"/>
  <c r="EL327" i="1"/>
  <c r="EW326" i="1"/>
  <c r="EV326" i="1"/>
  <c r="EU326" i="1"/>
  <c r="ET326" i="1"/>
  <c r="ES326" i="1"/>
  <c r="ER326" i="1"/>
  <c r="EQ326" i="1"/>
  <c r="EP326" i="1"/>
  <c r="EO326" i="1"/>
  <c r="EN326" i="1"/>
  <c r="EM326" i="1"/>
  <c r="EL326" i="1"/>
  <c r="EW325" i="1"/>
  <c r="EV325" i="1"/>
  <c r="EU325" i="1"/>
  <c r="ET325" i="1"/>
  <c r="ES325" i="1"/>
  <c r="ER325" i="1"/>
  <c r="EQ325" i="1"/>
  <c r="EP325" i="1"/>
  <c r="EO325" i="1"/>
  <c r="EN325" i="1"/>
  <c r="EM325" i="1"/>
  <c r="EL325" i="1"/>
  <c r="EW324" i="1"/>
  <c r="EV324" i="1"/>
  <c r="EU324" i="1"/>
  <c r="ET324" i="1"/>
  <c r="ES324" i="1"/>
  <c r="ER324" i="1"/>
  <c r="EQ324" i="1"/>
  <c r="EP324" i="1"/>
  <c r="EO324" i="1"/>
  <c r="EN324" i="1"/>
  <c r="EM324" i="1"/>
  <c r="EL324" i="1"/>
  <c r="EW323" i="1"/>
  <c r="EV323" i="1"/>
  <c r="EU323" i="1"/>
  <c r="ET323" i="1"/>
  <c r="ES323" i="1"/>
  <c r="ER323" i="1"/>
  <c r="EQ323" i="1"/>
  <c r="EP323" i="1"/>
  <c r="EO323" i="1"/>
  <c r="EN323" i="1"/>
  <c r="EM323" i="1"/>
  <c r="EL323" i="1"/>
  <c r="EW322" i="1"/>
  <c r="EV322" i="1"/>
  <c r="EU322" i="1"/>
  <c r="ET322" i="1"/>
  <c r="ES322" i="1"/>
  <c r="ER322" i="1"/>
  <c r="EQ322" i="1"/>
  <c r="EP322" i="1"/>
  <c r="EO322" i="1"/>
  <c r="EN322" i="1"/>
  <c r="EM322" i="1"/>
  <c r="EL322" i="1"/>
  <c r="EW321" i="1"/>
  <c r="EV321" i="1"/>
  <c r="EU321" i="1"/>
  <c r="ET321" i="1"/>
  <c r="ES321" i="1"/>
  <c r="ER321" i="1"/>
  <c r="EQ321" i="1"/>
  <c r="EP321" i="1"/>
  <c r="EO321" i="1"/>
  <c r="EN321" i="1"/>
  <c r="EM321" i="1"/>
  <c r="EL321" i="1"/>
  <c r="EW320" i="1"/>
  <c r="EV320" i="1"/>
  <c r="EU320" i="1"/>
  <c r="ET320" i="1"/>
  <c r="ES320" i="1"/>
  <c r="ER320" i="1"/>
  <c r="EQ320" i="1"/>
  <c r="EP320" i="1"/>
  <c r="EO320" i="1"/>
  <c r="EN320" i="1"/>
  <c r="EM320" i="1"/>
  <c r="EL320" i="1"/>
  <c r="EW319" i="1"/>
  <c r="EV319" i="1"/>
  <c r="EU319" i="1"/>
  <c r="ET319" i="1"/>
  <c r="ES319" i="1"/>
  <c r="ER319" i="1"/>
  <c r="EQ319" i="1"/>
  <c r="EP319" i="1"/>
  <c r="EO319" i="1"/>
  <c r="EN319" i="1"/>
  <c r="EM319" i="1"/>
  <c r="EL319" i="1"/>
  <c r="EW318" i="1"/>
  <c r="EV318" i="1"/>
  <c r="EU318" i="1"/>
  <c r="ET318" i="1"/>
  <c r="ES318" i="1"/>
  <c r="ER318" i="1"/>
  <c r="EQ318" i="1"/>
  <c r="EP318" i="1"/>
  <c r="EO318" i="1"/>
  <c r="EN318" i="1"/>
  <c r="EM318" i="1"/>
  <c r="EL318" i="1"/>
  <c r="EW317" i="1"/>
  <c r="EV317" i="1"/>
  <c r="EU317" i="1"/>
  <c r="ET317" i="1"/>
  <c r="ES317" i="1"/>
  <c r="ER317" i="1"/>
  <c r="EQ317" i="1"/>
  <c r="EP317" i="1"/>
  <c r="EO317" i="1"/>
  <c r="EN317" i="1"/>
  <c r="EM317" i="1"/>
  <c r="EL317" i="1"/>
  <c r="EW316" i="1"/>
  <c r="EV316" i="1"/>
  <c r="EU316" i="1"/>
  <c r="ET316" i="1"/>
  <c r="ES316" i="1"/>
  <c r="ER316" i="1"/>
  <c r="EQ316" i="1"/>
  <c r="EP316" i="1"/>
  <c r="EO316" i="1"/>
  <c r="EN316" i="1"/>
  <c r="EM316" i="1"/>
  <c r="EL316" i="1"/>
  <c r="EW315" i="1"/>
  <c r="EV315" i="1"/>
  <c r="EU315" i="1"/>
  <c r="ET315" i="1"/>
  <c r="ES315" i="1"/>
  <c r="ER315" i="1"/>
  <c r="EQ315" i="1"/>
  <c r="EP315" i="1"/>
  <c r="EO315" i="1"/>
  <c r="EN315" i="1"/>
  <c r="EM315" i="1"/>
  <c r="EL315" i="1"/>
  <c r="EW314" i="1"/>
  <c r="EV314" i="1"/>
  <c r="EU314" i="1"/>
  <c r="ET314" i="1"/>
  <c r="ES314" i="1"/>
  <c r="ER314" i="1"/>
  <c r="EQ314" i="1"/>
  <c r="EP314" i="1"/>
  <c r="EO314" i="1"/>
  <c r="EN314" i="1"/>
  <c r="EM314" i="1"/>
  <c r="EL314" i="1"/>
  <c r="EW313" i="1"/>
  <c r="EV313" i="1"/>
  <c r="EU313" i="1"/>
  <c r="ET313" i="1"/>
  <c r="ES313" i="1"/>
  <c r="ER313" i="1"/>
  <c r="EQ313" i="1"/>
  <c r="EP313" i="1"/>
  <c r="EO313" i="1"/>
  <c r="EN313" i="1"/>
  <c r="EM313" i="1"/>
  <c r="EL313" i="1"/>
  <c r="EW312" i="1"/>
  <c r="EV312" i="1"/>
  <c r="EU312" i="1"/>
  <c r="ET312" i="1"/>
  <c r="ES312" i="1"/>
  <c r="ER312" i="1"/>
  <c r="EQ312" i="1"/>
  <c r="EP312" i="1"/>
  <c r="EO312" i="1"/>
  <c r="EN312" i="1"/>
  <c r="EM312" i="1"/>
  <c r="EL312" i="1"/>
  <c r="EW311" i="1"/>
  <c r="EV311" i="1"/>
  <c r="EU311" i="1"/>
  <c r="ET311" i="1"/>
  <c r="ES311" i="1"/>
  <c r="ER311" i="1"/>
  <c r="EQ311" i="1"/>
  <c r="EP311" i="1"/>
  <c r="EO311" i="1"/>
  <c r="EN311" i="1"/>
  <c r="EM311" i="1"/>
  <c r="EL311" i="1"/>
  <c r="EW310" i="1"/>
  <c r="EV310" i="1"/>
  <c r="EU310" i="1"/>
  <c r="ET310" i="1"/>
  <c r="ES310" i="1"/>
  <c r="ER310" i="1"/>
  <c r="EQ310" i="1"/>
  <c r="EP310" i="1"/>
  <c r="EO310" i="1"/>
  <c r="EN310" i="1"/>
  <c r="EM310" i="1"/>
  <c r="EL310" i="1"/>
  <c r="EW309" i="1"/>
  <c r="EV309" i="1"/>
  <c r="EU309" i="1"/>
  <c r="ET309" i="1"/>
  <c r="ES309" i="1"/>
  <c r="ER309" i="1"/>
  <c r="EQ309" i="1"/>
  <c r="EP309" i="1"/>
  <c r="EO309" i="1"/>
  <c r="EN309" i="1"/>
  <c r="EM309" i="1"/>
  <c r="EL309" i="1"/>
  <c r="EW308" i="1"/>
  <c r="EV308" i="1"/>
  <c r="EU308" i="1"/>
  <c r="ET308" i="1"/>
  <c r="ES308" i="1"/>
  <c r="ER308" i="1"/>
  <c r="EQ308" i="1"/>
  <c r="EP308" i="1"/>
  <c r="EO308" i="1"/>
  <c r="EN308" i="1"/>
  <c r="EM308" i="1"/>
  <c r="EL308" i="1"/>
  <c r="EW307" i="1"/>
  <c r="EV307" i="1"/>
  <c r="EU307" i="1"/>
  <c r="ET307" i="1"/>
  <c r="ES307" i="1"/>
  <c r="ER307" i="1"/>
  <c r="EQ307" i="1"/>
  <c r="EP307" i="1"/>
  <c r="EO307" i="1"/>
  <c r="EN307" i="1"/>
  <c r="EM307" i="1"/>
  <c r="EL307" i="1"/>
  <c r="EW306" i="1"/>
  <c r="EV306" i="1"/>
  <c r="EU306" i="1"/>
  <c r="ET306" i="1"/>
  <c r="ES306" i="1"/>
  <c r="ER306" i="1"/>
  <c r="EQ306" i="1"/>
  <c r="EP306" i="1"/>
  <c r="EO306" i="1"/>
  <c r="EN306" i="1"/>
  <c r="EM306" i="1"/>
  <c r="EL306" i="1"/>
  <c r="EW305" i="1"/>
  <c r="EV305" i="1"/>
  <c r="EU305" i="1"/>
  <c r="ET305" i="1"/>
  <c r="ES305" i="1"/>
  <c r="ER305" i="1"/>
  <c r="EQ305" i="1"/>
  <c r="EP305" i="1"/>
  <c r="EO305" i="1"/>
  <c r="EN305" i="1"/>
  <c r="EM305" i="1"/>
  <c r="EL305" i="1"/>
  <c r="EW304" i="1"/>
  <c r="EV304" i="1"/>
  <c r="EU304" i="1"/>
  <c r="ET304" i="1"/>
  <c r="ES304" i="1"/>
  <c r="ER304" i="1"/>
  <c r="EQ304" i="1"/>
  <c r="EP304" i="1"/>
  <c r="EO304" i="1"/>
  <c r="EN304" i="1"/>
  <c r="EM304" i="1"/>
  <c r="EL304" i="1"/>
  <c r="EW303" i="1"/>
  <c r="EV303" i="1"/>
  <c r="EU303" i="1"/>
  <c r="ET303" i="1"/>
  <c r="ES303" i="1"/>
  <c r="ER303" i="1"/>
  <c r="EQ303" i="1"/>
  <c r="EP303" i="1"/>
  <c r="EO303" i="1"/>
  <c r="EN303" i="1"/>
  <c r="EM303" i="1"/>
  <c r="EL303" i="1"/>
  <c r="EW302" i="1"/>
  <c r="EV302" i="1"/>
  <c r="EU302" i="1"/>
  <c r="ET302" i="1"/>
  <c r="ES302" i="1"/>
  <c r="ER302" i="1"/>
  <c r="EQ302" i="1"/>
  <c r="EP302" i="1"/>
  <c r="EO302" i="1"/>
  <c r="EN302" i="1"/>
  <c r="EM302" i="1"/>
  <c r="EL302" i="1"/>
  <c r="EW301" i="1"/>
  <c r="EV301" i="1"/>
  <c r="EU301" i="1"/>
  <c r="ET301" i="1"/>
  <c r="ES301" i="1"/>
  <c r="ER301" i="1"/>
  <c r="EQ301" i="1"/>
  <c r="EP301" i="1"/>
  <c r="EO301" i="1"/>
  <c r="EN301" i="1"/>
  <c r="EM301" i="1"/>
  <c r="EL301" i="1"/>
  <c r="EW300" i="1"/>
  <c r="EV300" i="1"/>
  <c r="EU300" i="1"/>
  <c r="ET300" i="1"/>
  <c r="ES300" i="1"/>
  <c r="ER300" i="1"/>
  <c r="EQ300" i="1"/>
  <c r="EP300" i="1"/>
  <c r="EO300" i="1"/>
  <c r="EN300" i="1"/>
  <c r="EM300" i="1"/>
  <c r="EL300" i="1"/>
  <c r="EW299" i="1"/>
  <c r="EV299" i="1"/>
  <c r="EU299" i="1"/>
  <c r="ET299" i="1"/>
  <c r="ES299" i="1"/>
  <c r="ER299" i="1"/>
  <c r="EQ299" i="1"/>
  <c r="EP299" i="1"/>
  <c r="EO299" i="1"/>
  <c r="EN299" i="1"/>
  <c r="EM299" i="1"/>
  <c r="EL299" i="1"/>
  <c r="EW298" i="1"/>
  <c r="EV298" i="1"/>
  <c r="EU298" i="1"/>
  <c r="ET298" i="1"/>
  <c r="ES298" i="1"/>
  <c r="ER298" i="1"/>
  <c r="EQ298" i="1"/>
  <c r="EP298" i="1"/>
  <c r="EO298" i="1"/>
  <c r="EN298" i="1"/>
  <c r="EM298" i="1"/>
  <c r="EL298" i="1"/>
  <c r="EW297" i="1"/>
  <c r="EV297" i="1"/>
  <c r="EU297" i="1"/>
  <c r="ET297" i="1"/>
  <c r="ES297" i="1"/>
  <c r="ER297" i="1"/>
  <c r="EQ297" i="1"/>
  <c r="EP297" i="1"/>
  <c r="EO297" i="1"/>
  <c r="EN297" i="1"/>
  <c r="EM297" i="1"/>
  <c r="EL297" i="1"/>
  <c r="EW296" i="1"/>
  <c r="EV296" i="1"/>
  <c r="EU296" i="1"/>
  <c r="ET296" i="1"/>
  <c r="ES296" i="1"/>
  <c r="ER296" i="1"/>
  <c r="EQ296" i="1"/>
  <c r="EP296" i="1"/>
  <c r="EO296" i="1"/>
  <c r="EN296" i="1"/>
  <c r="EM296" i="1"/>
  <c r="EL296" i="1"/>
  <c r="EW295" i="1"/>
  <c r="EV295" i="1"/>
  <c r="EU295" i="1"/>
  <c r="ET295" i="1"/>
  <c r="ES295" i="1"/>
  <c r="ER295" i="1"/>
  <c r="EQ295" i="1"/>
  <c r="EP295" i="1"/>
  <c r="EO295" i="1"/>
  <c r="EN295" i="1"/>
  <c r="EM295" i="1"/>
  <c r="EL295" i="1"/>
  <c r="EW294" i="1"/>
  <c r="EV294" i="1"/>
  <c r="EU294" i="1"/>
  <c r="ET294" i="1"/>
  <c r="ES294" i="1"/>
  <c r="ER294" i="1"/>
  <c r="EQ294" i="1"/>
  <c r="EP294" i="1"/>
  <c r="EO294" i="1"/>
  <c r="EN294" i="1"/>
  <c r="EM294" i="1"/>
  <c r="EL294" i="1"/>
  <c r="EW293" i="1"/>
  <c r="EV293" i="1"/>
  <c r="EU293" i="1"/>
  <c r="ET293" i="1"/>
  <c r="ES293" i="1"/>
  <c r="ER293" i="1"/>
  <c r="EQ293" i="1"/>
  <c r="EP293" i="1"/>
  <c r="EO293" i="1"/>
  <c r="EN293" i="1"/>
  <c r="EM293" i="1"/>
  <c r="EL293" i="1"/>
  <c r="EW292" i="1"/>
  <c r="EV292" i="1"/>
  <c r="EU292" i="1"/>
  <c r="ET292" i="1"/>
  <c r="ES292" i="1"/>
  <c r="ER292" i="1"/>
  <c r="EQ292" i="1"/>
  <c r="EP292" i="1"/>
  <c r="EO292" i="1"/>
  <c r="EN292" i="1"/>
  <c r="EM292" i="1"/>
  <c r="EL292" i="1"/>
  <c r="EW291" i="1"/>
  <c r="EV291" i="1"/>
  <c r="EU291" i="1"/>
  <c r="ET291" i="1"/>
  <c r="ES291" i="1"/>
  <c r="ER291" i="1"/>
  <c r="EQ291" i="1"/>
  <c r="EP291" i="1"/>
  <c r="EO291" i="1"/>
  <c r="EN291" i="1"/>
  <c r="EM291" i="1"/>
  <c r="EL291" i="1"/>
  <c r="EW290" i="1"/>
  <c r="EV290" i="1"/>
  <c r="EU290" i="1"/>
  <c r="ET290" i="1"/>
  <c r="ES290" i="1"/>
  <c r="ER290" i="1"/>
  <c r="EQ290" i="1"/>
  <c r="EP290" i="1"/>
  <c r="EO290" i="1"/>
  <c r="EN290" i="1"/>
  <c r="EM290" i="1"/>
  <c r="EL290" i="1"/>
  <c r="EW289" i="1"/>
  <c r="EV289" i="1"/>
  <c r="EU289" i="1"/>
  <c r="ET289" i="1"/>
  <c r="ES289" i="1"/>
  <c r="ER289" i="1"/>
  <c r="EQ289" i="1"/>
  <c r="EP289" i="1"/>
  <c r="EO289" i="1"/>
  <c r="EN289" i="1"/>
  <c r="EM289" i="1"/>
  <c r="EL289" i="1"/>
  <c r="EW288" i="1"/>
  <c r="EV288" i="1"/>
  <c r="EU288" i="1"/>
  <c r="ET288" i="1"/>
  <c r="ES288" i="1"/>
  <c r="ER288" i="1"/>
  <c r="EQ288" i="1"/>
  <c r="EP288" i="1"/>
  <c r="EO288" i="1"/>
  <c r="EN288" i="1"/>
  <c r="EM288" i="1"/>
  <c r="EL288" i="1"/>
  <c r="EW287" i="1"/>
  <c r="EV287" i="1"/>
  <c r="EU287" i="1"/>
  <c r="ET287" i="1"/>
  <c r="ES287" i="1"/>
  <c r="ER287" i="1"/>
  <c r="EQ287" i="1"/>
  <c r="EP287" i="1"/>
  <c r="EO287" i="1"/>
  <c r="EN287" i="1"/>
  <c r="EM287" i="1"/>
  <c r="EL287" i="1"/>
  <c r="EW286" i="1"/>
  <c r="EV286" i="1"/>
  <c r="EU286" i="1"/>
  <c r="ET286" i="1"/>
  <c r="ES286" i="1"/>
  <c r="ER286" i="1"/>
  <c r="EQ286" i="1"/>
  <c r="EP286" i="1"/>
  <c r="EO286" i="1"/>
  <c r="EN286" i="1"/>
  <c r="EM286" i="1"/>
  <c r="EL286" i="1"/>
  <c r="EW285" i="1"/>
  <c r="EV285" i="1"/>
  <c r="EU285" i="1"/>
  <c r="ET285" i="1"/>
  <c r="ES285" i="1"/>
  <c r="ER285" i="1"/>
  <c r="EQ285" i="1"/>
  <c r="EP285" i="1"/>
  <c r="EO285" i="1"/>
  <c r="EN285" i="1"/>
  <c r="EM285" i="1"/>
  <c r="EL285" i="1"/>
  <c r="EW284" i="1"/>
  <c r="EV284" i="1"/>
  <c r="EU284" i="1"/>
  <c r="ET284" i="1"/>
  <c r="ES284" i="1"/>
  <c r="ER284" i="1"/>
  <c r="EQ284" i="1"/>
  <c r="EP284" i="1"/>
  <c r="EO284" i="1"/>
  <c r="EN284" i="1"/>
  <c r="EM284" i="1"/>
  <c r="EL284" i="1"/>
  <c r="EW283" i="1"/>
  <c r="EV283" i="1"/>
  <c r="EU283" i="1"/>
  <c r="ET283" i="1"/>
  <c r="ES283" i="1"/>
  <c r="ER283" i="1"/>
  <c r="EQ283" i="1"/>
  <c r="EP283" i="1"/>
  <c r="EO283" i="1"/>
  <c r="EN283" i="1"/>
  <c r="EM283" i="1"/>
  <c r="EL283" i="1"/>
  <c r="EW282" i="1"/>
  <c r="EV282" i="1"/>
  <c r="EU282" i="1"/>
  <c r="ET282" i="1"/>
  <c r="ES282" i="1"/>
  <c r="ER282" i="1"/>
  <c r="EQ282" i="1"/>
  <c r="EP282" i="1"/>
  <c r="EO282" i="1"/>
  <c r="EN282" i="1"/>
  <c r="EM282" i="1"/>
  <c r="EL282" i="1"/>
  <c r="EW281" i="1"/>
  <c r="EV281" i="1"/>
  <c r="EU281" i="1"/>
  <c r="ET281" i="1"/>
  <c r="ES281" i="1"/>
  <c r="ER281" i="1"/>
  <c r="EQ281" i="1"/>
  <c r="EP281" i="1"/>
  <c r="EO281" i="1"/>
  <c r="EN281" i="1"/>
  <c r="EM281" i="1"/>
  <c r="EL281" i="1"/>
  <c r="EW280" i="1"/>
  <c r="EV280" i="1"/>
  <c r="EU280" i="1"/>
  <c r="ET280" i="1"/>
  <c r="ES280" i="1"/>
  <c r="ER280" i="1"/>
  <c r="EQ280" i="1"/>
  <c r="EP280" i="1"/>
  <c r="EO280" i="1"/>
  <c r="EN280" i="1"/>
  <c r="EM280" i="1"/>
  <c r="EL280" i="1"/>
  <c r="EW279" i="1"/>
  <c r="EV279" i="1"/>
  <c r="EU279" i="1"/>
  <c r="ET279" i="1"/>
  <c r="ES279" i="1"/>
  <c r="ER279" i="1"/>
  <c r="EQ279" i="1"/>
  <c r="EP279" i="1"/>
  <c r="EO279" i="1"/>
  <c r="EN279" i="1"/>
  <c r="EM279" i="1"/>
  <c r="EL279" i="1"/>
  <c r="EW278" i="1"/>
  <c r="EV278" i="1"/>
  <c r="EU278" i="1"/>
  <c r="ET278" i="1"/>
  <c r="ES278" i="1"/>
  <c r="ER278" i="1"/>
  <c r="EQ278" i="1"/>
  <c r="EP278" i="1"/>
  <c r="EO278" i="1"/>
  <c r="EN278" i="1"/>
  <c r="EM278" i="1"/>
  <c r="EL278" i="1"/>
  <c r="EW277" i="1"/>
  <c r="EV277" i="1"/>
  <c r="EU277" i="1"/>
  <c r="ET277" i="1"/>
  <c r="ES277" i="1"/>
  <c r="ER277" i="1"/>
  <c r="EQ277" i="1"/>
  <c r="EP277" i="1"/>
  <c r="EO277" i="1"/>
  <c r="EN277" i="1"/>
  <c r="EM277" i="1"/>
  <c r="EL277" i="1"/>
  <c r="EW276" i="1"/>
  <c r="EV276" i="1"/>
  <c r="EU276" i="1"/>
  <c r="ET276" i="1"/>
  <c r="ES276" i="1"/>
  <c r="ER276" i="1"/>
  <c r="EQ276" i="1"/>
  <c r="EP276" i="1"/>
  <c r="EO276" i="1"/>
  <c r="EN276" i="1"/>
  <c r="EM276" i="1"/>
  <c r="EL276" i="1"/>
  <c r="EW275" i="1"/>
  <c r="EV275" i="1"/>
  <c r="EU275" i="1"/>
  <c r="ET275" i="1"/>
  <c r="ES275" i="1"/>
  <c r="ER275" i="1"/>
  <c r="EQ275" i="1"/>
  <c r="EP275" i="1"/>
  <c r="EO275" i="1"/>
  <c r="EN275" i="1"/>
  <c r="EM275" i="1"/>
  <c r="EL275" i="1"/>
  <c r="EW274" i="1"/>
  <c r="EV274" i="1"/>
  <c r="EU274" i="1"/>
  <c r="ET274" i="1"/>
  <c r="ES274" i="1"/>
  <c r="ER274" i="1"/>
  <c r="EQ274" i="1"/>
  <c r="EP274" i="1"/>
  <c r="EO274" i="1"/>
  <c r="EN274" i="1"/>
  <c r="EM274" i="1"/>
  <c r="EL274" i="1"/>
  <c r="EW273" i="1"/>
  <c r="EV273" i="1"/>
  <c r="EU273" i="1"/>
  <c r="ET273" i="1"/>
  <c r="ES273" i="1"/>
  <c r="ER273" i="1"/>
  <c r="EQ273" i="1"/>
  <c r="EP273" i="1"/>
  <c r="EO273" i="1"/>
  <c r="EN273" i="1"/>
  <c r="EM273" i="1"/>
  <c r="EL273" i="1"/>
  <c r="EW272" i="1"/>
  <c r="EV272" i="1"/>
  <c r="EU272" i="1"/>
  <c r="ET272" i="1"/>
  <c r="ES272" i="1"/>
  <c r="ER272" i="1"/>
  <c r="EQ272" i="1"/>
  <c r="EP272" i="1"/>
  <c r="EO272" i="1"/>
  <c r="EN272" i="1"/>
  <c r="EM272" i="1"/>
  <c r="EL272" i="1"/>
  <c r="EW271" i="1"/>
  <c r="EV271" i="1"/>
  <c r="EU271" i="1"/>
  <c r="ET271" i="1"/>
  <c r="ES271" i="1"/>
  <c r="ER271" i="1"/>
  <c r="EQ271" i="1"/>
  <c r="EP271" i="1"/>
  <c r="EO271" i="1"/>
  <c r="EN271" i="1"/>
  <c r="EM271" i="1"/>
  <c r="EL271" i="1"/>
  <c r="EW270" i="1"/>
  <c r="EV270" i="1"/>
  <c r="EU270" i="1"/>
  <c r="ET270" i="1"/>
  <c r="ES270" i="1"/>
  <c r="ER270" i="1"/>
  <c r="EQ270" i="1"/>
  <c r="EP270" i="1"/>
  <c r="EO270" i="1"/>
  <c r="EN270" i="1"/>
  <c r="EM270" i="1"/>
  <c r="EL270" i="1"/>
  <c r="EW269" i="1"/>
  <c r="EV269" i="1"/>
  <c r="EU269" i="1"/>
  <c r="ET269" i="1"/>
  <c r="ES269" i="1"/>
  <c r="ER269" i="1"/>
  <c r="EQ269" i="1"/>
  <c r="EP269" i="1"/>
  <c r="EO269" i="1"/>
  <c r="EN269" i="1"/>
  <c r="EM269" i="1"/>
  <c r="EL269" i="1"/>
  <c r="EW268" i="1"/>
  <c r="EV268" i="1"/>
  <c r="EU268" i="1"/>
  <c r="ET268" i="1"/>
  <c r="ES268" i="1"/>
  <c r="ER268" i="1"/>
  <c r="EQ268" i="1"/>
  <c r="EP268" i="1"/>
  <c r="EO268" i="1"/>
  <c r="EN268" i="1"/>
  <c r="EM268" i="1"/>
  <c r="EL268" i="1"/>
  <c r="EW267" i="1"/>
  <c r="EV267" i="1"/>
  <c r="EU267" i="1"/>
  <c r="ET267" i="1"/>
  <c r="ES267" i="1"/>
  <c r="ER267" i="1"/>
  <c r="EQ267" i="1"/>
  <c r="EP267" i="1"/>
  <c r="EO267" i="1"/>
  <c r="EN267" i="1"/>
  <c r="EM267" i="1"/>
  <c r="EL267" i="1"/>
  <c r="EW266" i="1"/>
  <c r="EV266" i="1"/>
  <c r="EU266" i="1"/>
  <c r="ET266" i="1"/>
  <c r="ES266" i="1"/>
  <c r="ER266" i="1"/>
  <c r="EQ266" i="1"/>
  <c r="EP266" i="1"/>
  <c r="EO266" i="1"/>
  <c r="EN266" i="1"/>
  <c r="EM266" i="1"/>
  <c r="EL266" i="1"/>
  <c r="EW265" i="1"/>
  <c r="EV265" i="1"/>
  <c r="EU265" i="1"/>
  <c r="ET265" i="1"/>
  <c r="ES265" i="1"/>
  <c r="ER265" i="1"/>
  <c r="EQ265" i="1"/>
  <c r="EP265" i="1"/>
  <c r="EO265" i="1"/>
  <c r="EN265" i="1"/>
  <c r="EM265" i="1"/>
  <c r="EL265" i="1"/>
  <c r="EW264" i="1"/>
  <c r="EV264" i="1"/>
  <c r="EU264" i="1"/>
  <c r="ET264" i="1"/>
  <c r="ES264" i="1"/>
  <c r="ER264" i="1"/>
  <c r="EQ264" i="1"/>
  <c r="EP264" i="1"/>
  <c r="EO264" i="1"/>
  <c r="EN264" i="1"/>
  <c r="EM264" i="1"/>
  <c r="EL264" i="1"/>
  <c r="EW263" i="1"/>
  <c r="EV263" i="1"/>
  <c r="EU263" i="1"/>
  <c r="ET263" i="1"/>
  <c r="ES263" i="1"/>
  <c r="ER263" i="1"/>
  <c r="EQ263" i="1"/>
  <c r="EP263" i="1"/>
  <c r="EO263" i="1"/>
  <c r="EN263" i="1"/>
  <c r="EM263" i="1"/>
  <c r="EL263" i="1"/>
  <c r="EW262" i="1"/>
  <c r="EV262" i="1"/>
  <c r="EU262" i="1"/>
  <c r="ET262" i="1"/>
  <c r="ES262" i="1"/>
  <c r="ER262" i="1"/>
  <c r="EQ262" i="1"/>
  <c r="EP262" i="1"/>
  <c r="EO262" i="1"/>
  <c r="EN262" i="1"/>
  <c r="EM262" i="1"/>
  <c r="EL262" i="1"/>
  <c r="EW261" i="1"/>
  <c r="EV261" i="1"/>
  <c r="EU261" i="1"/>
  <c r="ET261" i="1"/>
  <c r="ES261" i="1"/>
  <c r="ER261" i="1"/>
  <c r="EQ261" i="1"/>
  <c r="EP261" i="1"/>
  <c r="EO261" i="1"/>
  <c r="EN261" i="1"/>
  <c r="EM261" i="1"/>
  <c r="EL261" i="1"/>
  <c r="EW260" i="1"/>
  <c r="EV260" i="1"/>
  <c r="EU260" i="1"/>
  <c r="ET260" i="1"/>
  <c r="ES260" i="1"/>
  <c r="ER260" i="1"/>
  <c r="EQ260" i="1"/>
  <c r="EP260" i="1"/>
  <c r="EO260" i="1"/>
  <c r="EN260" i="1"/>
  <c r="EM260" i="1"/>
  <c r="EL260" i="1"/>
  <c r="EW259" i="1"/>
  <c r="EV259" i="1"/>
  <c r="EU259" i="1"/>
  <c r="ET259" i="1"/>
  <c r="ES259" i="1"/>
  <c r="ER259" i="1"/>
  <c r="EQ259" i="1"/>
  <c r="EP259" i="1"/>
  <c r="EO259" i="1"/>
  <c r="EN259" i="1"/>
  <c r="EM259" i="1"/>
  <c r="EL259" i="1"/>
  <c r="EW258" i="1"/>
  <c r="EV258" i="1"/>
  <c r="EU258" i="1"/>
  <c r="ET258" i="1"/>
  <c r="ES258" i="1"/>
  <c r="ER258" i="1"/>
  <c r="EQ258" i="1"/>
  <c r="EP258" i="1"/>
  <c r="EO258" i="1"/>
  <c r="EN258" i="1"/>
  <c r="EM258" i="1"/>
  <c r="EL258" i="1"/>
  <c r="EW257" i="1"/>
  <c r="EV257" i="1"/>
  <c r="EU257" i="1"/>
  <c r="ET257" i="1"/>
  <c r="ES257" i="1"/>
  <c r="ER257" i="1"/>
  <c r="EQ257" i="1"/>
  <c r="EP257" i="1"/>
  <c r="EO257" i="1"/>
  <c r="EN257" i="1"/>
  <c r="EM257" i="1"/>
  <c r="EL257" i="1"/>
  <c r="EW256" i="1"/>
  <c r="EV256" i="1"/>
  <c r="EU256" i="1"/>
  <c r="ET256" i="1"/>
  <c r="ES256" i="1"/>
  <c r="ER256" i="1"/>
  <c r="EQ256" i="1"/>
  <c r="EP256" i="1"/>
  <c r="EO256" i="1"/>
  <c r="EN256" i="1"/>
  <c r="EM256" i="1"/>
  <c r="EL256" i="1"/>
  <c r="EW255" i="1"/>
  <c r="EV255" i="1"/>
  <c r="EU255" i="1"/>
  <c r="ET255" i="1"/>
  <c r="ES255" i="1"/>
  <c r="ER255" i="1"/>
  <c r="EQ255" i="1"/>
  <c r="EP255" i="1"/>
  <c r="EO255" i="1"/>
  <c r="EN255" i="1"/>
  <c r="EM255" i="1"/>
  <c r="EL255" i="1"/>
  <c r="EW254" i="1"/>
  <c r="EV254" i="1"/>
  <c r="EU254" i="1"/>
  <c r="ET254" i="1"/>
  <c r="ES254" i="1"/>
  <c r="ER254" i="1"/>
  <c r="EQ254" i="1"/>
  <c r="EP254" i="1"/>
  <c r="EO254" i="1"/>
  <c r="EN254" i="1"/>
  <c r="EM254" i="1"/>
  <c r="EL254" i="1"/>
  <c r="EW253" i="1"/>
  <c r="EV253" i="1"/>
  <c r="EU253" i="1"/>
  <c r="ET253" i="1"/>
  <c r="ES253" i="1"/>
  <c r="ER253" i="1"/>
  <c r="EQ253" i="1"/>
  <c r="EP253" i="1"/>
  <c r="EO253" i="1"/>
  <c r="EN253" i="1"/>
  <c r="EM253" i="1"/>
  <c r="EL253" i="1"/>
  <c r="EW252" i="1"/>
  <c r="EV252" i="1"/>
  <c r="EU252" i="1"/>
  <c r="ET252" i="1"/>
  <c r="ES252" i="1"/>
  <c r="ER252" i="1"/>
  <c r="EQ252" i="1"/>
  <c r="EP252" i="1"/>
  <c r="EO252" i="1"/>
  <c r="EN252" i="1"/>
  <c r="EM252" i="1"/>
  <c r="EL252" i="1"/>
  <c r="EW251" i="1"/>
  <c r="EV251" i="1"/>
  <c r="EU251" i="1"/>
  <c r="ET251" i="1"/>
  <c r="ES251" i="1"/>
  <c r="ER251" i="1"/>
  <c r="EQ251" i="1"/>
  <c r="EP251" i="1"/>
  <c r="EO251" i="1"/>
  <c r="EN251" i="1"/>
  <c r="EM251" i="1"/>
  <c r="EL251" i="1"/>
  <c r="EW250" i="1"/>
  <c r="EV250" i="1"/>
  <c r="EU250" i="1"/>
  <c r="ET250" i="1"/>
  <c r="ES250" i="1"/>
  <c r="ER250" i="1"/>
  <c r="EQ250" i="1"/>
  <c r="EP250" i="1"/>
  <c r="EO250" i="1"/>
  <c r="EN250" i="1"/>
  <c r="EM250" i="1"/>
  <c r="EL250" i="1"/>
  <c r="EW249" i="1"/>
  <c r="EV249" i="1"/>
  <c r="EU249" i="1"/>
  <c r="ET249" i="1"/>
  <c r="ES249" i="1"/>
  <c r="ER249" i="1"/>
  <c r="EQ249" i="1"/>
  <c r="EP249" i="1"/>
  <c r="EO249" i="1"/>
  <c r="EN249" i="1"/>
  <c r="EM249" i="1"/>
  <c r="EL249" i="1"/>
  <c r="EW248" i="1"/>
  <c r="EV248" i="1"/>
  <c r="EU248" i="1"/>
  <c r="ET248" i="1"/>
  <c r="ES248" i="1"/>
  <c r="ER248" i="1"/>
  <c r="EQ248" i="1"/>
  <c r="EP248" i="1"/>
  <c r="EO248" i="1"/>
  <c r="EN248" i="1"/>
  <c r="EM248" i="1"/>
  <c r="EL248" i="1"/>
  <c r="EW247" i="1"/>
  <c r="EV247" i="1"/>
  <c r="EU247" i="1"/>
  <c r="ET247" i="1"/>
  <c r="ES247" i="1"/>
  <c r="ER247" i="1"/>
  <c r="EQ247" i="1"/>
  <c r="EP247" i="1"/>
  <c r="EO247" i="1"/>
  <c r="EN247" i="1"/>
  <c r="EM247" i="1"/>
  <c r="EL247" i="1"/>
  <c r="EW246" i="1"/>
  <c r="EV246" i="1"/>
  <c r="EU246" i="1"/>
  <c r="ET246" i="1"/>
  <c r="ES246" i="1"/>
  <c r="ER246" i="1"/>
  <c r="EQ246" i="1"/>
  <c r="EP246" i="1"/>
  <c r="EO246" i="1"/>
  <c r="EN246" i="1"/>
  <c r="EM246" i="1"/>
  <c r="EL246" i="1"/>
  <c r="EW245" i="1"/>
  <c r="EV245" i="1"/>
  <c r="EU245" i="1"/>
  <c r="ET245" i="1"/>
  <c r="ES245" i="1"/>
  <c r="ER245" i="1"/>
  <c r="EQ245" i="1"/>
  <c r="EP245" i="1"/>
  <c r="EO245" i="1"/>
  <c r="EN245" i="1"/>
  <c r="EM245" i="1"/>
  <c r="EL245" i="1"/>
  <c r="EW244" i="1"/>
  <c r="EV244" i="1"/>
  <c r="EU244" i="1"/>
  <c r="ET244" i="1"/>
  <c r="ES244" i="1"/>
  <c r="ER244" i="1"/>
  <c r="EQ244" i="1"/>
  <c r="EP244" i="1"/>
  <c r="EO244" i="1"/>
  <c r="EN244" i="1"/>
  <c r="EM244" i="1"/>
  <c r="EL244" i="1"/>
  <c r="EW243" i="1"/>
  <c r="EV243" i="1"/>
  <c r="EU243" i="1"/>
  <c r="ET243" i="1"/>
  <c r="ES243" i="1"/>
  <c r="ER243" i="1"/>
  <c r="EQ243" i="1"/>
  <c r="EP243" i="1"/>
  <c r="EO243" i="1"/>
  <c r="EN243" i="1"/>
  <c r="EM243" i="1"/>
  <c r="EL243" i="1"/>
  <c r="EW242" i="1"/>
  <c r="EV242" i="1"/>
  <c r="EU242" i="1"/>
  <c r="ET242" i="1"/>
  <c r="ES242" i="1"/>
  <c r="ER242" i="1"/>
  <c r="EQ242" i="1"/>
  <c r="EP242" i="1"/>
  <c r="EO242" i="1"/>
  <c r="EN242" i="1"/>
  <c r="EM242" i="1"/>
  <c r="EL242" i="1"/>
  <c r="EW241" i="1"/>
  <c r="EV241" i="1"/>
  <c r="EU241" i="1"/>
  <c r="ET241" i="1"/>
  <c r="ES241" i="1"/>
  <c r="ER241" i="1"/>
  <c r="EQ241" i="1"/>
  <c r="EP241" i="1"/>
  <c r="EO241" i="1"/>
  <c r="EN241" i="1"/>
  <c r="EM241" i="1"/>
  <c r="EL241" i="1"/>
  <c r="EW240" i="1"/>
  <c r="EV240" i="1"/>
  <c r="EU240" i="1"/>
  <c r="ET240" i="1"/>
  <c r="ES240" i="1"/>
  <c r="ER240" i="1"/>
  <c r="EQ240" i="1"/>
  <c r="EP240" i="1"/>
  <c r="EO240" i="1"/>
  <c r="EN240" i="1"/>
  <c r="EM240" i="1"/>
  <c r="EL240" i="1"/>
  <c r="EW239" i="1"/>
  <c r="EV239" i="1"/>
  <c r="EU239" i="1"/>
  <c r="ET239" i="1"/>
  <c r="ES239" i="1"/>
  <c r="ER239" i="1"/>
  <c r="EQ239" i="1"/>
  <c r="EP239" i="1"/>
  <c r="EO239" i="1"/>
  <c r="EN239" i="1"/>
  <c r="EM239" i="1"/>
  <c r="EL239" i="1"/>
  <c r="EW238" i="1"/>
  <c r="EV238" i="1"/>
  <c r="EU238" i="1"/>
  <c r="ET238" i="1"/>
  <c r="ES238" i="1"/>
  <c r="ER238" i="1"/>
  <c r="EQ238" i="1"/>
  <c r="EP238" i="1"/>
  <c r="EO238" i="1"/>
  <c r="EN238" i="1"/>
  <c r="EM238" i="1"/>
  <c r="EL238" i="1"/>
  <c r="EW237" i="1"/>
  <c r="EV237" i="1"/>
  <c r="EU237" i="1"/>
  <c r="ET237" i="1"/>
  <c r="ES237" i="1"/>
  <c r="ER237" i="1"/>
  <c r="EQ237" i="1"/>
  <c r="EP237" i="1"/>
  <c r="EO237" i="1"/>
  <c r="EN237" i="1"/>
  <c r="EM237" i="1"/>
  <c r="EL237" i="1"/>
  <c r="EW236" i="1"/>
  <c r="EV236" i="1"/>
  <c r="EU236" i="1"/>
  <c r="ET236" i="1"/>
  <c r="ES236" i="1"/>
  <c r="ER236" i="1"/>
  <c r="EQ236" i="1"/>
  <c r="EP236" i="1"/>
  <c r="EO236" i="1"/>
  <c r="EN236" i="1"/>
  <c r="EM236" i="1"/>
  <c r="EL236" i="1"/>
  <c r="EW235" i="1"/>
  <c r="EV235" i="1"/>
  <c r="EU235" i="1"/>
  <c r="ET235" i="1"/>
  <c r="ES235" i="1"/>
  <c r="ER235" i="1"/>
  <c r="EQ235" i="1"/>
  <c r="EP235" i="1"/>
  <c r="EO235" i="1"/>
  <c r="EN235" i="1"/>
  <c r="EM235" i="1"/>
  <c r="EL235" i="1"/>
  <c r="EW234" i="1"/>
  <c r="EV234" i="1"/>
  <c r="EU234" i="1"/>
  <c r="ET234" i="1"/>
  <c r="ES234" i="1"/>
  <c r="ER234" i="1"/>
  <c r="EQ234" i="1"/>
  <c r="EP234" i="1"/>
  <c r="EO234" i="1"/>
  <c r="EN234" i="1"/>
  <c r="EM234" i="1"/>
  <c r="EL234" i="1"/>
  <c r="EW233" i="1"/>
  <c r="EV233" i="1"/>
  <c r="EU233" i="1"/>
  <c r="ET233" i="1"/>
  <c r="ES233" i="1"/>
  <c r="ER233" i="1"/>
  <c r="EQ233" i="1"/>
  <c r="EP233" i="1"/>
  <c r="EO233" i="1"/>
  <c r="EN233" i="1"/>
  <c r="EM233" i="1"/>
  <c r="EL233" i="1"/>
  <c r="EW232" i="1"/>
  <c r="EV232" i="1"/>
  <c r="EU232" i="1"/>
  <c r="ET232" i="1"/>
  <c r="ES232" i="1"/>
  <c r="ER232" i="1"/>
  <c r="EQ232" i="1"/>
  <c r="EP232" i="1"/>
  <c r="EO232" i="1"/>
  <c r="EN232" i="1"/>
  <c r="EM232" i="1"/>
  <c r="EL232" i="1"/>
  <c r="EW231" i="1"/>
  <c r="EV231" i="1"/>
  <c r="EU231" i="1"/>
  <c r="ET231" i="1"/>
  <c r="ES231" i="1"/>
  <c r="ER231" i="1"/>
  <c r="EQ231" i="1"/>
  <c r="EP231" i="1"/>
  <c r="EO231" i="1"/>
  <c r="EN231" i="1"/>
  <c r="EM231" i="1"/>
  <c r="EL231" i="1"/>
  <c r="EW230" i="1"/>
  <c r="EV230" i="1"/>
  <c r="EU230" i="1"/>
  <c r="ET230" i="1"/>
  <c r="ES230" i="1"/>
  <c r="ER230" i="1"/>
  <c r="EQ230" i="1"/>
  <c r="EP230" i="1"/>
  <c r="EO230" i="1"/>
  <c r="EN230" i="1"/>
  <c r="EM230" i="1"/>
  <c r="EL230" i="1"/>
  <c r="EW229" i="1"/>
  <c r="EV229" i="1"/>
  <c r="EU229" i="1"/>
  <c r="ET229" i="1"/>
  <c r="ES229" i="1"/>
  <c r="ER229" i="1"/>
  <c r="EQ229" i="1"/>
  <c r="EP229" i="1"/>
  <c r="EO229" i="1"/>
  <c r="EN229" i="1"/>
  <c r="EM229" i="1"/>
  <c r="EL229" i="1"/>
  <c r="EW228" i="1"/>
  <c r="EV228" i="1"/>
  <c r="EU228" i="1"/>
  <c r="ET228" i="1"/>
  <c r="ES228" i="1"/>
  <c r="ER228" i="1"/>
  <c r="EQ228" i="1"/>
  <c r="EP228" i="1"/>
  <c r="EO228" i="1"/>
  <c r="EN228" i="1"/>
  <c r="EM228" i="1"/>
  <c r="EL228" i="1"/>
  <c r="EW227" i="1"/>
  <c r="EV227" i="1"/>
  <c r="EU227" i="1"/>
  <c r="ET227" i="1"/>
  <c r="ES227" i="1"/>
  <c r="ER227" i="1"/>
  <c r="EQ227" i="1"/>
  <c r="EP227" i="1"/>
  <c r="EO227" i="1"/>
  <c r="EN227" i="1"/>
  <c r="EM227" i="1"/>
  <c r="EL227" i="1"/>
  <c r="EW226" i="1"/>
  <c r="EV226" i="1"/>
  <c r="EU226" i="1"/>
  <c r="ET226" i="1"/>
  <c r="ES226" i="1"/>
  <c r="ER226" i="1"/>
  <c r="EQ226" i="1"/>
  <c r="EP226" i="1"/>
  <c r="EO226" i="1"/>
  <c r="EN226" i="1"/>
  <c r="EM226" i="1"/>
  <c r="EL226" i="1"/>
  <c r="EW225" i="1"/>
  <c r="EV225" i="1"/>
  <c r="EU225" i="1"/>
  <c r="ET225" i="1"/>
  <c r="ES225" i="1"/>
  <c r="ER225" i="1"/>
  <c r="EQ225" i="1"/>
  <c r="EP225" i="1"/>
  <c r="EO225" i="1"/>
  <c r="EN225" i="1"/>
  <c r="EM225" i="1"/>
  <c r="EL225" i="1"/>
  <c r="EW224" i="1"/>
  <c r="EV224" i="1"/>
  <c r="EU224" i="1"/>
  <c r="ET224" i="1"/>
  <c r="ES224" i="1"/>
  <c r="ER224" i="1"/>
  <c r="EQ224" i="1"/>
  <c r="EP224" i="1"/>
  <c r="EO224" i="1"/>
  <c r="EN224" i="1"/>
  <c r="EM224" i="1"/>
  <c r="EL224" i="1"/>
  <c r="EW223" i="1"/>
  <c r="EV223" i="1"/>
  <c r="EU223" i="1"/>
  <c r="ET223" i="1"/>
  <c r="ES223" i="1"/>
  <c r="ER223" i="1"/>
  <c r="EQ223" i="1"/>
  <c r="EP223" i="1"/>
  <c r="EO223" i="1"/>
  <c r="EN223" i="1"/>
  <c r="EM223" i="1"/>
  <c r="EL223" i="1"/>
  <c r="EW222" i="1"/>
  <c r="EV222" i="1"/>
  <c r="EU222" i="1"/>
  <c r="ET222" i="1"/>
  <c r="ES222" i="1"/>
  <c r="ER222" i="1"/>
  <c r="EQ222" i="1"/>
  <c r="EP222" i="1"/>
  <c r="EO222" i="1"/>
  <c r="EN222" i="1"/>
  <c r="EM222" i="1"/>
  <c r="EL222" i="1"/>
  <c r="EW221" i="1"/>
  <c r="EV221" i="1"/>
  <c r="EU221" i="1"/>
  <c r="ET221" i="1"/>
  <c r="ES221" i="1"/>
  <c r="ER221" i="1"/>
  <c r="EQ221" i="1"/>
  <c r="EP221" i="1"/>
  <c r="EO221" i="1"/>
  <c r="EN221" i="1"/>
  <c r="EM221" i="1"/>
  <c r="EL221" i="1"/>
  <c r="EW220" i="1"/>
  <c r="EV220" i="1"/>
  <c r="EU220" i="1"/>
  <c r="ET220" i="1"/>
  <c r="ES220" i="1"/>
  <c r="ER220" i="1"/>
  <c r="EQ220" i="1"/>
  <c r="EP220" i="1"/>
  <c r="EO220" i="1"/>
  <c r="EN220" i="1"/>
  <c r="EM220" i="1"/>
  <c r="EL220" i="1"/>
  <c r="EW219" i="1"/>
  <c r="EV219" i="1"/>
  <c r="EU219" i="1"/>
  <c r="ET219" i="1"/>
  <c r="ES219" i="1"/>
  <c r="ER219" i="1"/>
  <c r="EQ219" i="1"/>
  <c r="EP219" i="1"/>
  <c r="EO219" i="1"/>
  <c r="EN219" i="1"/>
  <c r="EM219" i="1"/>
  <c r="EL219" i="1"/>
  <c r="EW218" i="1"/>
  <c r="EV218" i="1"/>
  <c r="EU218" i="1"/>
  <c r="ET218" i="1"/>
  <c r="ES218" i="1"/>
  <c r="ER218" i="1"/>
  <c r="EQ218" i="1"/>
  <c r="EP218" i="1"/>
  <c r="EO218" i="1"/>
  <c r="EN218" i="1"/>
  <c r="EM218" i="1"/>
  <c r="EL218" i="1"/>
  <c r="EW217" i="1"/>
  <c r="EV217" i="1"/>
  <c r="EU217" i="1"/>
  <c r="ET217" i="1"/>
  <c r="ES217" i="1"/>
  <c r="ER217" i="1"/>
  <c r="EQ217" i="1"/>
  <c r="EP217" i="1"/>
  <c r="EO217" i="1"/>
  <c r="EN217" i="1"/>
  <c r="EM217" i="1"/>
  <c r="EL217" i="1"/>
  <c r="EW216" i="1"/>
  <c r="EV216" i="1"/>
  <c r="EU216" i="1"/>
  <c r="ET216" i="1"/>
  <c r="ES216" i="1"/>
  <c r="ER216" i="1"/>
  <c r="EQ216" i="1"/>
  <c r="EP216" i="1"/>
  <c r="EO216" i="1"/>
  <c r="EN216" i="1"/>
  <c r="EM216" i="1"/>
  <c r="EL216" i="1"/>
  <c r="EW215" i="1"/>
  <c r="EV215" i="1"/>
  <c r="EU215" i="1"/>
  <c r="ET215" i="1"/>
  <c r="ES215" i="1"/>
  <c r="ER215" i="1"/>
  <c r="EQ215" i="1"/>
  <c r="EP215" i="1"/>
  <c r="EO215" i="1"/>
  <c r="EN215" i="1"/>
  <c r="EM215" i="1"/>
  <c r="EL215" i="1"/>
  <c r="EW214" i="1"/>
  <c r="EV214" i="1"/>
  <c r="EU214" i="1"/>
  <c r="ET214" i="1"/>
  <c r="ES214" i="1"/>
  <c r="ER214" i="1"/>
  <c r="EQ214" i="1"/>
  <c r="EP214" i="1"/>
  <c r="EO214" i="1"/>
  <c r="EN214" i="1"/>
  <c r="EM214" i="1"/>
  <c r="EL214" i="1"/>
  <c r="EW213" i="1"/>
  <c r="EV213" i="1"/>
  <c r="EU213" i="1"/>
  <c r="ET213" i="1"/>
  <c r="ES213" i="1"/>
  <c r="ER213" i="1"/>
  <c r="EQ213" i="1"/>
  <c r="EP213" i="1"/>
  <c r="EO213" i="1"/>
  <c r="EN213" i="1"/>
  <c r="EM213" i="1"/>
  <c r="EL213" i="1"/>
  <c r="EW212" i="1"/>
  <c r="EV212" i="1"/>
  <c r="EU212" i="1"/>
  <c r="ET212" i="1"/>
  <c r="ES212" i="1"/>
  <c r="ER212" i="1"/>
  <c r="EQ212" i="1"/>
  <c r="EP212" i="1"/>
  <c r="EO212" i="1"/>
  <c r="EN212" i="1"/>
  <c r="EM212" i="1"/>
  <c r="EL212" i="1"/>
  <c r="EW211" i="1"/>
  <c r="EV211" i="1"/>
  <c r="EU211" i="1"/>
  <c r="ET211" i="1"/>
  <c r="ES211" i="1"/>
  <c r="ER211" i="1"/>
  <c r="EQ211" i="1"/>
  <c r="EP211" i="1"/>
  <c r="EO211" i="1"/>
  <c r="EN211" i="1"/>
  <c r="EM211" i="1"/>
  <c r="EL211" i="1"/>
  <c r="EW210" i="1"/>
  <c r="EV210" i="1"/>
  <c r="EU210" i="1"/>
  <c r="ET210" i="1"/>
  <c r="ES210" i="1"/>
  <c r="ER210" i="1"/>
  <c r="EQ210" i="1"/>
  <c r="EP210" i="1"/>
  <c r="EO210" i="1"/>
  <c r="EN210" i="1"/>
  <c r="EM210" i="1"/>
  <c r="EL210" i="1"/>
  <c r="EW209" i="1"/>
  <c r="EV209" i="1"/>
  <c r="EU209" i="1"/>
  <c r="ET209" i="1"/>
  <c r="ES209" i="1"/>
  <c r="ER209" i="1"/>
  <c r="EQ209" i="1"/>
  <c r="EP209" i="1"/>
  <c r="EO209" i="1"/>
  <c r="EN209" i="1"/>
  <c r="EM209" i="1"/>
  <c r="EL209" i="1"/>
  <c r="EW208" i="1"/>
  <c r="EV208" i="1"/>
  <c r="EU208" i="1"/>
  <c r="ET208" i="1"/>
  <c r="ES208" i="1"/>
  <c r="ER208" i="1"/>
  <c r="EQ208" i="1"/>
  <c r="EP208" i="1"/>
  <c r="EO208" i="1"/>
  <c r="EN208" i="1"/>
  <c r="EM208" i="1"/>
  <c r="EL208" i="1"/>
  <c r="EW207" i="1"/>
  <c r="EV207" i="1"/>
  <c r="EU207" i="1"/>
  <c r="ET207" i="1"/>
  <c r="ES207" i="1"/>
  <c r="ER207" i="1"/>
  <c r="EQ207" i="1"/>
  <c r="EP207" i="1"/>
  <c r="EO207" i="1"/>
  <c r="EN207" i="1"/>
  <c r="EM207" i="1"/>
  <c r="EL207" i="1"/>
  <c r="EW206" i="1"/>
  <c r="EV206" i="1"/>
  <c r="EU206" i="1"/>
  <c r="ET206" i="1"/>
  <c r="ES206" i="1"/>
  <c r="ER206" i="1"/>
  <c r="EQ206" i="1"/>
  <c r="EP206" i="1"/>
  <c r="EO206" i="1"/>
  <c r="EN206" i="1"/>
  <c r="EM206" i="1"/>
  <c r="EL206" i="1"/>
  <c r="EW205" i="1"/>
  <c r="EV205" i="1"/>
  <c r="EU205" i="1"/>
  <c r="ET205" i="1"/>
  <c r="ES205" i="1"/>
  <c r="ER205" i="1"/>
  <c r="EQ205" i="1"/>
  <c r="EP205" i="1"/>
  <c r="EO205" i="1"/>
  <c r="EN205" i="1"/>
  <c r="EM205" i="1"/>
  <c r="EL205" i="1"/>
  <c r="EW204" i="1"/>
  <c r="EV204" i="1"/>
  <c r="EU204" i="1"/>
  <c r="ET204" i="1"/>
  <c r="ES204" i="1"/>
  <c r="ER204" i="1"/>
  <c r="EQ204" i="1"/>
  <c r="EP204" i="1"/>
  <c r="EO204" i="1"/>
  <c r="EN204" i="1"/>
  <c r="EM204" i="1"/>
  <c r="EL204" i="1"/>
  <c r="EW203" i="1"/>
  <c r="EV203" i="1"/>
  <c r="EU203" i="1"/>
  <c r="ET203" i="1"/>
  <c r="ES203" i="1"/>
  <c r="ER203" i="1"/>
  <c r="EQ203" i="1"/>
  <c r="EP203" i="1"/>
  <c r="EO203" i="1"/>
  <c r="EN203" i="1"/>
  <c r="EM203" i="1"/>
  <c r="EL203" i="1"/>
  <c r="EW202" i="1"/>
  <c r="EV202" i="1"/>
  <c r="EU202" i="1"/>
  <c r="ET202" i="1"/>
  <c r="ES202" i="1"/>
  <c r="ER202" i="1"/>
  <c r="EQ202" i="1"/>
  <c r="EP202" i="1"/>
  <c r="EO202" i="1"/>
  <c r="EN202" i="1"/>
  <c r="EM202" i="1"/>
  <c r="EL202" i="1"/>
  <c r="EW201" i="1"/>
  <c r="EV201" i="1"/>
  <c r="EU201" i="1"/>
  <c r="ET201" i="1"/>
  <c r="ES201" i="1"/>
  <c r="ER201" i="1"/>
  <c r="EQ201" i="1"/>
  <c r="EP201" i="1"/>
  <c r="EO201" i="1"/>
  <c r="EN201" i="1"/>
  <c r="EM201" i="1"/>
  <c r="EL201" i="1"/>
  <c r="EW200" i="1"/>
  <c r="EV200" i="1"/>
  <c r="EU200" i="1"/>
  <c r="ET200" i="1"/>
  <c r="ES200" i="1"/>
  <c r="ER200" i="1"/>
  <c r="EQ200" i="1"/>
  <c r="EP200" i="1"/>
  <c r="EO200" i="1"/>
  <c r="EN200" i="1"/>
  <c r="EM200" i="1"/>
  <c r="EL200" i="1"/>
  <c r="EW199" i="1"/>
  <c r="EV199" i="1"/>
  <c r="EU199" i="1"/>
  <c r="ET199" i="1"/>
  <c r="ES199" i="1"/>
  <c r="ER199" i="1"/>
  <c r="EQ199" i="1"/>
  <c r="EP199" i="1"/>
  <c r="EO199" i="1"/>
  <c r="EN199" i="1"/>
  <c r="EM199" i="1"/>
  <c r="EL199" i="1"/>
  <c r="EW198" i="1"/>
  <c r="EV198" i="1"/>
  <c r="EU198" i="1"/>
  <c r="ET198" i="1"/>
  <c r="ES198" i="1"/>
  <c r="ER198" i="1"/>
  <c r="EQ198" i="1"/>
  <c r="EP198" i="1"/>
  <c r="EO198" i="1"/>
  <c r="EN198" i="1"/>
  <c r="EM198" i="1"/>
  <c r="EL198" i="1"/>
  <c r="EW197" i="1"/>
  <c r="EV197" i="1"/>
  <c r="EU197" i="1"/>
  <c r="ET197" i="1"/>
  <c r="ES197" i="1"/>
  <c r="ER197" i="1"/>
  <c r="EQ197" i="1"/>
  <c r="EP197" i="1"/>
  <c r="EO197" i="1"/>
  <c r="EN197" i="1"/>
  <c r="EM197" i="1"/>
  <c r="EL197" i="1"/>
  <c r="EW196" i="1"/>
  <c r="EV196" i="1"/>
  <c r="EU196" i="1"/>
  <c r="ET196" i="1"/>
  <c r="ES196" i="1"/>
  <c r="ER196" i="1"/>
  <c r="EQ196" i="1"/>
  <c r="EP196" i="1"/>
  <c r="EO196" i="1"/>
  <c r="EN196" i="1"/>
  <c r="EM196" i="1"/>
  <c r="EL196" i="1"/>
  <c r="EW195" i="1"/>
  <c r="EV195" i="1"/>
  <c r="EU195" i="1"/>
  <c r="ET195" i="1"/>
  <c r="ES195" i="1"/>
  <c r="ER195" i="1"/>
  <c r="EQ195" i="1"/>
  <c r="EP195" i="1"/>
  <c r="EO195" i="1"/>
  <c r="EN195" i="1"/>
  <c r="EM195" i="1"/>
  <c r="EL195" i="1"/>
  <c r="EW194" i="1"/>
  <c r="EV194" i="1"/>
  <c r="EU194" i="1"/>
  <c r="ET194" i="1"/>
  <c r="ES194" i="1"/>
  <c r="ER194" i="1"/>
  <c r="EQ194" i="1"/>
  <c r="EP194" i="1"/>
  <c r="EO194" i="1"/>
  <c r="EN194" i="1"/>
  <c r="EM194" i="1"/>
  <c r="EL194" i="1"/>
  <c r="EW193" i="1"/>
  <c r="EV193" i="1"/>
  <c r="EU193" i="1"/>
  <c r="ET193" i="1"/>
  <c r="ES193" i="1"/>
  <c r="ER193" i="1"/>
  <c r="EQ193" i="1"/>
  <c r="EP193" i="1"/>
  <c r="EO193" i="1"/>
  <c r="EN193" i="1"/>
  <c r="EM193" i="1"/>
  <c r="EL193" i="1"/>
  <c r="EW192" i="1"/>
  <c r="EV192" i="1"/>
  <c r="EU192" i="1"/>
  <c r="ET192" i="1"/>
  <c r="ES192" i="1"/>
  <c r="ER192" i="1"/>
  <c r="EQ192" i="1"/>
  <c r="EP192" i="1"/>
  <c r="EO192" i="1"/>
  <c r="EN192" i="1"/>
  <c r="EM192" i="1"/>
  <c r="EL192" i="1"/>
  <c r="EW191" i="1"/>
  <c r="EV191" i="1"/>
  <c r="EU191" i="1"/>
  <c r="ET191" i="1"/>
  <c r="ES191" i="1"/>
  <c r="ER191" i="1"/>
  <c r="EQ191" i="1"/>
  <c r="EP191" i="1"/>
  <c r="EO191" i="1"/>
  <c r="EN191" i="1"/>
  <c r="EM191" i="1"/>
  <c r="EL191" i="1"/>
  <c r="EW190" i="1"/>
  <c r="EV190" i="1"/>
  <c r="EU190" i="1"/>
  <c r="ET190" i="1"/>
  <c r="ES190" i="1"/>
  <c r="ER190" i="1"/>
  <c r="EQ190" i="1"/>
  <c r="EP190" i="1"/>
  <c r="EO190" i="1"/>
  <c r="EN190" i="1"/>
  <c r="EM190" i="1"/>
  <c r="EL190" i="1"/>
  <c r="EW189" i="1"/>
  <c r="EV189" i="1"/>
  <c r="EU189" i="1"/>
  <c r="ET189" i="1"/>
  <c r="ES189" i="1"/>
  <c r="ER189" i="1"/>
  <c r="EQ189" i="1"/>
  <c r="EP189" i="1"/>
  <c r="EO189" i="1"/>
  <c r="EN189" i="1"/>
  <c r="EM189" i="1"/>
  <c r="EL189" i="1"/>
  <c r="EW188" i="1"/>
  <c r="EV188" i="1"/>
  <c r="EU188" i="1"/>
  <c r="ET188" i="1"/>
  <c r="ES188" i="1"/>
  <c r="ER188" i="1"/>
  <c r="EQ188" i="1"/>
  <c r="EP188" i="1"/>
  <c r="EO188" i="1"/>
  <c r="EN188" i="1"/>
  <c r="EM188" i="1"/>
  <c r="EL188" i="1"/>
  <c r="EW187" i="1"/>
  <c r="EV187" i="1"/>
  <c r="EU187" i="1"/>
  <c r="ET187" i="1"/>
  <c r="ES187" i="1"/>
  <c r="ER187" i="1"/>
  <c r="EQ187" i="1"/>
  <c r="EP187" i="1"/>
  <c r="EO187" i="1"/>
  <c r="EN187" i="1"/>
  <c r="EM187" i="1"/>
  <c r="EL187" i="1"/>
  <c r="EW186" i="1"/>
  <c r="EV186" i="1"/>
  <c r="EU186" i="1"/>
  <c r="ET186" i="1"/>
  <c r="ES186" i="1"/>
  <c r="ER186" i="1"/>
  <c r="EQ186" i="1"/>
  <c r="EP186" i="1"/>
  <c r="EO186" i="1"/>
  <c r="EN186" i="1"/>
  <c r="EM186" i="1"/>
  <c r="EL186" i="1"/>
  <c r="EW185" i="1"/>
  <c r="EV185" i="1"/>
  <c r="EU185" i="1"/>
  <c r="ET185" i="1"/>
  <c r="ES185" i="1"/>
  <c r="ER185" i="1"/>
  <c r="EQ185" i="1"/>
  <c r="EP185" i="1"/>
  <c r="EO185" i="1"/>
  <c r="EN185" i="1"/>
  <c r="EM185" i="1"/>
  <c r="EL185" i="1"/>
  <c r="EW184" i="1"/>
  <c r="EV184" i="1"/>
  <c r="EU184" i="1"/>
  <c r="ET184" i="1"/>
  <c r="ES184" i="1"/>
  <c r="ER184" i="1"/>
  <c r="EQ184" i="1"/>
  <c r="EP184" i="1"/>
  <c r="EO184" i="1"/>
  <c r="EN184" i="1"/>
  <c r="EM184" i="1"/>
  <c r="EL184" i="1"/>
  <c r="EW183" i="1"/>
  <c r="EV183" i="1"/>
  <c r="EU183" i="1"/>
  <c r="ET183" i="1"/>
  <c r="ES183" i="1"/>
  <c r="ER183" i="1"/>
  <c r="EQ183" i="1"/>
  <c r="EP183" i="1"/>
  <c r="EO183" i="1"/>
  <c r="EN183" i="1"/>
  <c r="EM183" i="1"/>
  <c r="EL183" i="1"/>
  <c r="EW182" i="1"/>
  <c r="EV182" i="1"/>
  <c r="EU182" i="1"/>
  <c r="ET182" i="1"/>
  <c r="ES182" i="1"/>
  <c r="ER182" i="1"/>
  <c r="EQ182" i="1"/>
  <c r="EP182" i="1"/>
  <c r="EO182" i="1"/>
  <c r="EN182" i="1"/>
  <c r="EM182" i="1"/>
  <c r="EL182" i="1"/>
  <c r="EW181" i="1"/>
  <c r="EV181" i="1"/>
  <c r="EU181" i="1"/>
  <c r="ET181" i="1"/>
  <c r="ES181" i="1"/>
  <c r="ER181" i="1"/>
  <c r="EQ181" i="1"/>
  <c r="EP181" i="1"/>
  <c r="EO181" i="1"/>
  <c r="EN181" i="1"/>
  <c r="EM181" i="1"/>
  <c r="EL181" i="1"/>
  <c r="EW180" i="1"/>
  <c r="EV180" i="1"/>
  <c r="EU180" i="1"/>
  <c r="ET180" i="1"/>
  <c r="ES180" i="1"/>
  <c r="ER180" i="1"/>
  <c r="EQ180" i="1"/>
  <c r="EP180" i="1"/>
  <c r="EO180" i="1"/>
  <c r="EN180" i="1"/>
  <c r="EM180" i="1"/>
  <c r="EL180" i="1"/>
  <c r="EW179" i="1"/>
  <c r="EV179" i="1"/>
  <c r="EU179" i="1"/>
  <c r="ET179" i="1"/>
  <c r="ES179" i="1"/>
  <c r="ER179" i="1"/>
  <c r="EQ179" i="1"/>
  <c r="EP179" i="1"/>
  <c r="EO179" i="1"/>
  <c r="EN179" i="1"/>
  <c r="EM179" i="1"/>
  <c r="EL179" i="1"/>
  <c r="EW178" i="1"/>
  <c r="EV178" i="1"/>
  <c r="EU178" i="1"/>
  <c r="ET178" i="1"/>
  <c r="ES178" i="1"/>
  <c r="ER178" i="1"/>
  <c r="EQ178" i="1"/>
  <c r="EP178" i="1"/>
  <c r="EO178" i="1"/>
  <c r="EN178" i="1"/>
  <c r="EM178" i="1"/>
  <c r="EL178" i="1"/>
  <c r="EW177" i="1"/>
  <c r="EV177" i="1"/>
  <c r="EU177" i="1"/>
  <c r="ET177" i="1"/>
  <c r="ES177" i="1"/>
  <c r="ER177" i="1"/>
  <c r="EQ177" i="1"/>
  <c r="EP177" i="1"/>
  <c r="EO177" i="1"/>
  <c r="EN177" i="1"/>
  <c r="EM177" i="1"/>
  <c r="EL177" i="1"/>
  <c r="EW176" i="1"/>
  <c r="EV176" i="1"/>
  <c r="EU176" i="1"/>
  <c r="ET176" i="1"/>
  <c r="ES176" i="1"/>
  <c r="ER176" i="1"/>
  <c r="EQ176" i="1"/>
  <c r="EP176" i="1"/>
  <c r="EO176" i="1"/>
  <c r="EN176" i="1"/>
  <c r="EM176" i="1"/>
  <c r="EL176" i="1"/>
  <c r="EW175" i="1"/>
  <c r="EV175" i="1"/>
  <c r="EU175" i="1"/>
  <c r="ET175" i="1"/>
  <c r="ES175" i="1"/>
  <c r="ER175" i="1"/>
  <c r="EQ175" i="1"/>
  <c r="EP175" i="1"/>
  <c r="EO175" i="1"/>
  <c r="EN175" i="1"/>
  <c r="EM175" i="1"/>
  <c r="EL175" i="1"/>
  <c r="EW174" i="1"/>
  <c r="EV174" i="1"/>
  <c r="EU174" i="1"/>
  <c r="ET174" i="1"/>
  <c r="ES174" i="1"/>
  <c r="ER174" i="1"/>
  <c r="EQ174" i="1"/>
  <c r="EP174" i="1"/>
  <c r="EO174" i="1"/>
  <c r="EN174" i="1"/>
  <c r="EM174" i="1"/>
  <c r="EL174" i="1"/>
  <c r="EW173" i="1"/>
  <c r="EV173" i="1"/>
  <c r="EU173" i="1"/>
  <c r="ET173" i="1"/>
  <c r="ES173" i="1"/>
  <c r="ER173" i="1"/>
  <c r="EQ173" i="1"/>
  <c r="EP173" i="1"/>
  <c r="EO173" i="1"/>
  <c r="EN173" i="1"/>
  <c r="EM173" i="1"/>
  <c r="EL173" i="1"/>
  <c r="EW172" i="1"/>
  <c r="EV172" i="1"/>
  <c r="EU172" i="1"/>
  <c r="ET172" i="1"/>
  <c r="ES172" i="1"/>
  <c r="ER172" i="1"/>
  <c r="EQ172" i="1"/>
  <c r="EP172" i="1"/>
  <c r="EO172" i="1"/>
  <c r="EN172" i="1"/>
  <c r="EM172" i="1"/>
  <c r="EL172" i="1"/>
  <c r="EW171" i="1"/>
  <c r="EV171" i="1"/>
  <c r="EU171" i="1"/>
  <c r="ET171" i="1"/>
  <c r="ES171" i="1"/>
  <c r="ER171" i="1"/>
  <c r="EQ171" i="1"/>
  <c r="EP171" i="1"/>
  <c r="EO171" i="1"/>
  <c r="EN171" i="1"/>
  <c r="EM171" i="1"/>
  <c r="EL171" i="1"/>
  <c r="EW170" i="1"/>
  <c r="EV170" i="1"/>
  <c r="EU170" i="1"/>
  <c r="ET170" i="1"/>
  <c r="ES170" i="1"/>
  <c r="ER170" i="1"/>
  <c r="EQ170" i="1"/>
  <c r="EP170" i="1"/>
  <c r="EO170" i="1"/>
  <c r="EN170" i="1"/>
  <c r="EM170" i="1"/>
  <c r="EL170" i="1"/>
  <c r="EW169" i="1"/>
  <c r="EV169" i="1"/>
  <c r="EU169" i="1"/>
  <c r="ET169" i="1"/>
  <c r="ES169" i="1"/>
  <c r="ER169" i="1"/>
  <c r="EQ169" i="1"/>
  <c r="EP169" i="1"/>
  <c r="EO169" i="1"/>
  <c r="EN169" i="1"/>
  <c r="EM169" i="1"/>
  <c r="EL169" i="1"/>
  <c r="EW168" i="1"/>
  <c r="EV168" i="1"/>
  <c r="EU168" i="1"/>
  <c r="ET168" i="1"/>
  <c r="ES168" i="1"/>
  <c r="ER168" i="1"/>
  <c r="EQ168" i="1"/>
  <c r="EP168" i="1"/>
  <c r="EO168" i="1"/>
  <c r="EN168" i="1"/>
  <c r="EM168" i="1"/>
  <c r="EL168" i="1"/>
  <c r="EW167" i="1"/>
  <c r="EV167" i="1"/>
  <c r="EU167" i="1"/>
  <c r="ET167" i="1"/>
  <c r="ES167" i="1"/>
  <c r="ER167" i="1"/>
  <c r="EQ167" i="1"/>
  <c r="EP167" i="1"/>
  <c r="EO167" i="1"/>
  <c r="EN167" i="1"/>
  <c r="EM167" i="1"/>
  <c r="EL167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W165" i="1"/>
  <c r="EV165" i="1"/>
  <c r="EU165" i="1"/>
  <c r="ET165" i="1"/>
  <c r="ES165" i="1"/>
  <c r="ER165" i="1"/>
  <c r="EQ165" i="1"/>
  <c r="EP165" i="1"/>
  <c r="EO165" i="1"/>
  <c r="EN165" i="1"/>
  <c r="EM165" i="1"/>
  <c r="EL165" i="1"/>
  <c r="EW164" i="1"/>
  <c r="EV164" i="1"/>
  <c r="EU164" i="1"/>
  <c r="ET164" i="1"/>
  <c r="ES164" i="1"/>
  <c r="ER164" i="1"/>
  <c r="EQ164" i="1"/>
  <c r="EP164" i="1"/>
  <c r="EO164" i="1"/>
  <c r="EN164" i="1"/>
  <c r="EM164" i="1"/>
  <c r="EL164" i="1"/>
  <c r="EW163" i="1"/>
  <c r="EV163" i="1"/>
  <c r="EU163" i="1"/>
  <c r="ET163" i="1"/>
  <c r="ES163" i="1"/>
  <c r="ER163" i="1"/>
  <c r="EQ163" i="1"/>
  <c r="EP163" i="1"/>
  <c r="EO163" i="1"/>
  <c r="EN163" i="1"/>
  <c r="EM163" i="1"/>
  <c r="EL163" i="1"/>
  <c r="EW162" i="1"/>
  <c r="EV162" i="1"/>
  <c r="EU162" i="1"/>
  <c r="ET162" i="1"/>
  <c r="ES162" i="1"/>
  <c r="ER162" i="1"/>
  <c r="EQ162" i="1"/>
  <c r="EP162" i="1"/>
  <c r="EO162" i="1"/>
  <c r="EN162" i="1"/>
  <c r="EM162" i="1"/>
  <c r="EL162" i="1"/>
  <c r="EW161" i="1"/>
  <c r="EV161" i="1"/>
  <c r="EU161" i="1"/>
  <c r="ET161" i="1"/>
  <c r="ES161" i="1"/>
  <c r="ER161" i="1"/>
  <c r="EQ161" i="1"/>
  <c r="EP161" i="1"/>
  <c r="EO161" i="1"/>
  <c r="EN161" i="1"/>
  <c r="EM161" i="1"/>
  <c r="EL161" i="1"/>
  <c r="EW160" i="1"/>
  <c r="EV160" i="1"/>
  <c r="EU160" i="1"/>
  <c r="ET160" i="1"/>
  <c r="ES160" i="1"/>
  <c r="ER160" i="1"/>
  <c r="EQ160" i="1"/>
  <c r="EP160" i="1"/>
  <c r="EO160" i="1"/>
  <c r="EN160" i="1"/>
  <c r="EM160" i="1"/>
  <c r="EL160" i="1"/>
  <c r="EW159" i="1"/>
  <c r="EV159" i="1"/>
  <c r="EU159" i="1"/>
  <c r="ET159" i="1"/>
  <c r="ES159" i="1"/>
  <c r="ER159" i="1"/>
  <c r="EQ159" i="1"/>
  <c r="EP159" i="1"/>
  <c r="EO159" i="1"/>
  <c r="EN159" i="1"/>
  <c r="EM159" i="1"/>
  <c r="EL159" i="1"/>
  <c r="EW158" i="1"/>
  <c r="EV158" i="1"/>
  <c r="EU158" i="1"/>
  <c r="ET158" i="1"/>
  <c r="ES158" i="1"/>
  <c r="ER158" i="1"/>
  <c r="EQ158" i="1"/>
  <c r="EP158" i="1"/>
  <c r="EO158" i="1"/>
  <c r="EN158" i="1"/>
  <c r="EM158" i="1"/>
  <c r="EL158" i="1"/>
  <c r="EW157" i="1"/>
  <c r="EV157" i="1"/>
  <c r="EU157" i="1"/>
  <c r="ET157" i="1"/>
  <c r="ES157" i="1"/>
  <c r="ER157" i="1"/>
  <c r="EQ157" i="1"/>
  <c r="EP157" i="1"/>
  <c r="EO157" i="1"/>
  <c r="EN157" i="1"/>
  <c r="EM157" i="1"/>
  <c r="EL157" i="1"/>
  <c r="EW156" i="1"/>
  <c r="EV156" i="1"/>
  <c r="EU156" i="1"/>
  <c r="ET156" i="1"/>
  <c r="ES156" i="1"/>
  <c r="ER156" i="1"/>
  <c r="EQ156" i="1"/>
  <c r="EP156" i="1"/>
  <c r="EO156" i="1"/>
  <c r="EN156" i="1"/>
  <c r="EM156" i="1"/>
  <c r="EL156" i="1"/>
  <c r="EW155" i="1"/>
  <c r="EV155" i="1"/>
  <c r="EU155" i="1"/>
  <c r="ET155" i="1"/>
  <c r="ES155" i="1"/>
  <c r="ER155" i="1"/>
  <c r="EQ155" i="1"/>
  <c r="EP155" i="1"/>
  <c r="EO155" i="1"/>
  <c r="EN155" i="1"/>
  <c r="EM155" i="1"/>
  <c r="EL155" i="1"/>
  <c r="EW154" i="1"/>
  <c r="EV154" i="1"/>
  <c r="EU154" i="1"/>
  <c r="ET154" i="1"/>
  <c r="ES154" i="1"/>
  <c r="ER154" i="1"/>
  <c r="EQ154" i="1"/>
  <c r="EP154" i="1"/>
  <c r="EO154" i="1"/>
  <c r="EN154" i="1"/>
  <c r="EM154" i="1"/>
  <c r="EL154" i="1"/>
  <c r="EW153" i="1"/>
  <c r="EV153" i="1"/>
  <c r="EU153" i="1"/>
  <c r="ET153" i="1"/>
  <c r="ES153" i="1"/>
  <c r="ER153" i="1"/>
  <c r="EQ153" i="1"/>
  <c r="EP153" i="1"/>
  <c r="EO153" i="1"/>
  <c r="EN153" i="1"/>
  <c r="EM153" i="1"/>
  <c r="EL153" i="1"/>
  <c r="EW152" i="1"/>
  <c r="EV152" i="1"/>
  <c r="EU152" i="1"/>
  <c r="ET152" i="1"/>
  <c r="ES152" i="1"/>
  <c r="ER152" i="1"/>
  <c r="EQ152" i="1"/>
  <c r="EP152" i="1"/>
  <c r="EO152" i="1"/>
  <c r="EN152" i="1"/>
  <c r="EM152" i="1"/>
  <c r="EL152" i="1"/>
  <c r="EW151" i="1"/>
  <c r="EV151" i="1"/>
  <c r="EU151" i="1"/>
  <c r="ET151" i="1"/>
  <c r="ES151" i="1"/>
  <c r="ER151" i="1"/>
  <c r="EQ151" i="1"/>
  <c r="EP151" i="1"/>
  <c r="EO151" i="1"/>
  <c r="EN151" i="1"/>
  <c r="EM151" i="1"/>
  <c r="EL151" i="1"/>
  <c r="EW150" i="1"/>
  <c r="EV150" i="1"/>
  <c r="EU150" i="1"/>
  <c r="ET150" i="1"/>
  <c r="ES150" i="1"/>
  <c r="ER150" i="1"/>
  <c r="EQ150" i="1"/>
  <c r="EP150" i="1"/>
  <c r="EO150" i="1"/>
  <c r="EN150" i="1"/>
  <c r="EM150" i="1"/>
  <c r="EL150" i="1"/>
  <c r="EW149" i="1"/>
  <c r="EV149" i="1"/>
  <c r="EU149" i="1"/>
  <c r="ET149" i="1"/>
  <c r="ES149" i="1"/>
  <c r="ER149" i="1"/>
  <c r="EQ149" i="1"/>
  <c r="EP149" i="1"/>
  <c r="EO149" i="1"/>
  <c r="EN149" i="1"/>
  <c r="EM149" i="1"/>
  <c r="EL149" i="1"/>
  <c r="EW148" i="1"/>
  <c r="EV148" i="1"/>
  <c r="EU148" i="1"/>
  <c r="ET148" i="1"/>
  <c r="ES148" i="1"/>
  <c r="ER148" i="1"/>
  <c r="EQ148" i="1"/>
  <c r="EP148" i="1"/>
  <c r="EO148" i="1"/>
  <c r="EN148" i="1"/>
  <c r="EM148" i="1"/>
  <c r="EL148" i="1"/>
  <c r="EW147" i="1"/>
  <c r="EV147" i="1"/>
  <c r="EU147" i="1"/>
  <c r="ET147" i="1"/>
  <c r="ES147" i="1"/>
  <c r="ER147" i="1"/>
  <c r="EQ147" i="1"/>
  <c r="EP147" i="1"/>
  <c r="EO147" i="1"/>
  <c r="EN147" i="1"/>
  <c r="EM147" i="1"/>
  <c r="EL147" i="1"/>
  <c r="EW146" i="1"/>
  <c r="EV146" i="1"/>
  <c r="EU146" i="1"/>
  <c r="ET146" i="1"/>
  <c r="ES146" i="1"/>
  <c r="ER146" i="1"/>
  <c r="EQ146" i="1"/>
  <c r="EP146" i="1"/>
  <c r="EO146" i="1"/>
  <c r="EN146" i="1"/>
  <c r="EM146" i="1"/>
  <c r="EL146" i="1"/>
  <c r="EW145" i="1"/>
  <c r="EV145" i="1"/>
  <c r="EU145" i="1"/>
  <c r="ET145" i="1"/>
  <c r="ES145" i="1"/>
  <c r="ER145" i="1"/>
  <c r="EQ145" i="1"/>
  <c r="EP145" i="1"/>
  <c r="EO145" i="1"/>
  <c r="EN145" i="1"/>
  <c r="EM145" i="1"/>
  <c r="EL145" i="1"/>
  <c r="EW144" i="1"/>
  <c r="EV144" i="1"/>
  <c r="EU144" i="1"/>
  <c r="ET144" i="1"/>
  <c r="ES144" i="1"/>
  <c r="ER144" i="1"/>
  <c r="EQ144" i="1"/>
  <c r="EP144" i="1"/>
  <c r="EO144" i="1"/>
  <c r="EN144" i="1"/>
  <c r="EM144" i="1"/>
  <c r="EL144" i="1"/>
  <c r="EW143" i="1"/>
  <c r="EV143" i="1"/>
  <c r="EU143" i="1"/>
  <c r="ET143" i="1"/>
  <c r="ES143" i="1"/>
  <c r="ER143" i="1"/>
  <c r="EQ143" i="1"/>
  <c r="EP143" i="1"/>
  <c r="EO143" i="1"/>
  <c r="EN143" i="1"/>
  <c r="EM143" i="1"/>
  <c r="EL143" i="1"/>
  <c r="EW142" i="1"/>
  <c r="EV142" i="1"/>
  <c r="EU142" i="1"/>
  <c r="ET142" i="1"/>
  <c r="ES142" i="1"/>
  <c r="ER142" i="1"/>
  <c r="EQ142" i="1"/>
  <c r="EP142" i="1"/>
  <c r="EO142" i="1"/>
  <c r="EN142" i="1"/>
  <c r="EM142" i="1"/>
  <c r="EL142" i="1"/>
  <c r="EW141" i="1"/>
  <c r="EV141" i="1"/>
  <c r="EU141" i="1"/>
  <c r="ET141" i="1"/>
  <c r="ES141" i="1"/>
  <c r="ER141" i="1"/>
  <c r="EQ141" i="1"/>
  <c r="EP141" i="1"/>
  <c r="EO141" i="1"/>
  <c r="EN141" i="1"/>
  <c r="EM141" i="1"/>
  <c r="EL141" i="1"/>
  <c r="EW140" i="1"/>
  <c r="EV140" i="1"/>
  <c r="EU140" i="1"/>
  <c r="ET140" i="1"/>
  <c r="ES140" i="1"/>
  <c r="ER140" i="1"/>
  <c r="EQ140" i="1"/>
  <c r="EP140" i="1"/>
  <c r="EO140" i="1"/>
  <c r="EN140" i="1"/>
  <c r="EM140" i="1"/>
  <c r="EL140" i="1"/>
  <c r="EW139" i="1"/>
  <c r="EV139" i="1"/>
  <c r="EU139" i="1"/>
  <c r="ET139" i="1"/>
  <c r="ES139" i="1"/>
  <c r="ER139" i="1"/>
  <c r="EQ139" i="1"/>
  <c r="EP139" i="1"/>
  <c r="EO139" i="1"/>
  <c r="EN139" i="1"/>
  <c r="EM139" i="1"/>
  <c r="EL139" i="1"/>
  <c r="EW138" i="1"/>
  <c r="EV138" i="1"/>
  <c r="EU138" i="1"/>
  <c r="ET138" i="1"/>
  <c r="ES138" i="1"/>
  <c r="ER138" i="1"/>
  <c r="EQ138" i="1"/>
  <c r="EP138" i="1"/>
  <c r="EO138" i="1"/>
  <c r="EN138" i="1"/>
  <c r="EM138" i="1"/>
  <c r="EL138" i="1"/>
  <c r="EW137" i="1"/>
  <c r="EV137" i="1"/>
  <c r="EU137" i="1"/>
  <c r="ET137" i="1"/>
  <c r="ES137" i="1"/>
  <c r="ER137" i="1"/>
  <c r="EQ137" i="1"/>
  <c r="EP137" i="1"/>
  <c r="EO137" i="1"/>
  <c r="EN137" i="1"/>
  <c r="EM137" i="1"/>
  <c r="EL137" i="1"/>
  <c r="EW136" i="1"/>
  <c r="EV136" i="1"/>
  <c r="EU136" i="1"/>
  <c r="ET136" i="1"/>
  <c r="ES136" i="1"/>
  <c r="ER136" i="1"/>
  <c r="EQ136" i="1"/>
  <c r="EP136" i="1"/>
  <c r="EO136" i="1"/>
  <c r="EN136" i="1"/>
  <c r="EM136" i="1"/>
  <c r="EL136" i="1"/>
  <c r="EW135" i="1"/>
  <c r="EV135" i="1"/>
  <c r="EU135" i="1"/>
  <c r="ET135" i="1"/>
  <c r="ES135" i="1"/>
  <c r="ER135" i="1"/>
  <c r="EQ135" i="1"/>
  <c r="EP135" i="1"/>
  <c r="EO135" i="1"/>
  <c r="EN135" i="1"/>
  <c r="EM135" i="1"/>
  <c r="EL135" i="1"/>
  <c r="EW134" i="1"/>
  <c r="EV134" i="1"/>
  <c r="EU134" i="1"/>
  <c r="ET134" i="1"/>
  <c r="ES134" i="1"/>
  <c r="ER134" i="1"/>
  <c r="EQ134" i="1"/>
  <c r="EP134" i="1"/>
  <c r="EO134" i="1"/>
  <c r="EN134" i="1"/>
  <c r="EM134" i="1"/>
  <c r="EL134" i="1"/>
  <c r="EW133" i="1"/>
  <c r="EV133" i="1"/>
  <c r="EU133" i="1"/>
  <c r="ET133" i="1"/>
  <c r="ES133" i="1"/>
  <c r="ER133" i="1"/>
  <c r="EQ133" i="1"/>
  <c r="EP133" i="1"/>
  <c r="EO133" i="1"/>
  <c r="EN133" i="1"/>
  <c r="EM133" i="1"/>
  <c r="EL133" i="1"/>
  <c r="EW132" i="1"/>
  <c r="EV132" i="1"/>
  <c r="EU132" i="1"/>
  <c r="ET132" i="1"/>
  <c r="ES132" i="1"/>
  <c r="ER132" i="1"/>
  <c r="EQ132" i="1"/>
  <c r="EP132" i="1"/>
  <c r="EO132" i="1"/>
  <c r="EN132" i="1"/>
  <c r="EM132" i="1"/>
  <c r="EL132" i="1"/>
  <c r="EW131" i="1"/>
  <c r="EV131" i="1"/>
  <c r="EU131" i="1"/>
  <c r="ET131" i="1"/>
  <c r="ES131" i="1"/>
  <c r="ER131" i="1"/>
  <c r="EQ131" i="1"/>
  <c r="EP131" i="1"/>
  <c r="EO131" i="1"/>
  <c r="EN131" i="1"/>
  <c r="EM131" i="1"/>
  <c r="EL131" i="1"/>
  <c r="EW130" i="1"/>
  <c r="EV130" i="1"/>
  <c r="EU130" i="1"/>
  <c r="ET130" i="1"/>
  <c r="ES130" i="1"/>
  <c r="ER130" i="1"/>
  <c r="EQ130" i="1"/>
  <c r="EP130" i="1"/>
  <c r="EO130" i="1"/>
  <c r="EN130" i="1"/>
  <c r="EM130" i="1"/>
  <c r="EL130" i="1"/>
  <c r="EW129" i="1"/>
  <c r="EV129" i="1"/>
  <c r="EU129" i="1"/>
  <c r="ET129" i="1"/>
  <c r="ES129" i="1"/>
  <c r="ER129" i="1"/>
  <c r="EQ129" i="1"/>
  <c r="EP129" i="1"/>
  <c r="EO129" i="1"/>
  <c r="EN129" i="1"/>
  <c r="EM129" i="1"/>
  <c r="EL129" i="1"/>
  <c r="EW128" i="1"/>
  <c r="EV128" i="1"/>
  <c r="EU128" i="1"/>
  <c r="ET128" i="1"/>
  <c r="ES128" i="1"/>
  <c r="ER128" i="1"/>
  <c r="EQ128" i="1"/>
  <c r="EP128" i="1"/>
  <c r="EO128" i="1"/>
  <c r="EN128" i="1"/>
  <c r="EM128" i="1"/>
  <c r="EL128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W126" i="1"/>
  <c r="EV126" i="1"/>
  <c r="EU126" i="1"/>
  <c r="ET126" i="1"/>
  <c r="ES126" i="1"/>
  <c r="ER126" i="1"/>
  <c r="EQ126" i="1"/>
  <c r="EP126" i="1"/>
  <c r="EO126" i="1"/>
  <c r="EN126" i="1"/>
  <c r="EM126" i="1"/>
  <c r="EL126" i="1"/>
  <c r="EW125" i="1"/>
  <c r="EV125" i="1"/>
  <c r="EU125" i="1"/>
  <c r="ET125" i="1"/>
  <c r="ES125" i="1"/>
  <c r="ER125" i="1"/>
  <c r="EQ125" i="1"/>
  <c r="EP125" i="1"/>
  <c r="EO125" i="1"/>
  <c r="EN125" i="1"/>
  <c r="EM125" i="1"/>
  <c r="EL125" i="1"/>
  <c r="EW124" i="1"/>
  <c r="EV124" i="1"/>
  <c r="EU124" i="1"/>
  <c r="ET124" i="1"/>
  <c r="ES124" i="1"/>
  <c r="ER124" i="1"/>
  <c r="EQ124" i="1"/>
  <c r="EP124" i="1"/>
  <c r="EO124" i="1"/>
  <c r="EN124" i="1"/>
  <c r="EM124" i="1"/>
  <c r="EL124" i="1"/>
  <c r="EW123" i="1"/>
  <c r="EV123" i="1"/>
  <c r="EU123" i="1"/>
  <c r="ET123" i="1"/>
  <c r="ES123" i="1"/>
  <c r="ER123" i="1"/>
  <c r="EQ123" i="1"/>
  <c r="EP123" i="1"/>
  <c r="EO123" i="1"/>
  <c r="EN123" i="1"/>
  <c r="EM123" i="1"/>
  <c r="EL123" i="1"/>
  <c r="EW122" i="1"/>
  <c r="EV122" i="1"/>
  <c r="EU122" i="1"/>
  <c r="ET122" i="1"/>
  <c r="ES122" i="1"/>
  <c r="ER122" i="1"/>
  <c r="EQ122" i="1"/>
  <c r="EP122" i="1"/>
  <c r="EO122" i="1"/>
  <c r="EN122" i="1"/>
  <c r="EM122" i="1"/>
  <c r="EL122" i="1"/>
  <c r="EW121" i="1"/>
  <c r="EV121" i="1"/>
  <c r="EU121" i="1"/>
  <c r="ET121" i="1"/>
  <c r="ES121" i="1"/>
  <c r="ER121" i="1"/>
  <c r="EQ121" i="1"/>
  <c r="EP121" i="1"/>
  <c r="EO121" i="1"/>
  <c r="EN121" i="1"/>
  <c r="EM121" i="1"/>
  <c r="EL121" i="1"/>
  <c r="EW120" i="1"/>
  <c r="EV120" i="1"/>
  <c r="EU120" i="1"/>
  <c r="ET120" i="1"/>
  <c r="ES120" i="1"/>
  <c r="ER120" i="1"/>
  <c r="EQ120" i="1"/>
  <c r="EP120" i="1"/>
  <c r="EO120" i="1"/>
  <c r="EN120" i="1"/>
  <c r="EM120" i="1"/>
  <c r="EL120" i="1"/>
  <c r="EW119" i="1"/>
  <c r="EV119" i="1"/>
  <c r="EU119" i="1"/>
  <c r="ET119" i="1"/>
  <c r="ES119" i="1"/>
  <c r="ER119" i="1"/>
  <c r="EQ119" i="1"/>
  <c r="EP119" i="1"/>
  <c r="EO119" i="1"/>
  <c r="EN119" i="1"/>
  <c r="EM119" i="1"/>
  <c r="EL119" i="1"/>
  <c r="EW118" i="1"/>
  <c r="EV118" i="1"/>
  <c r="EU118" i="1"/>
  <c r="ET118" i="1"/>
  <c r="ES118" i="1"/>
  <c r="ER118" i="1"/>
  <c r="EQ118" i="1"/>
  <c r="EP118" i="1"/>
  <c r="EO118" i="1"/>
  <c r="EN118" i="1"/>
  <c r="EM118" i="1"/>
  <c r="EL118" i="1"/>
  <c r="EW117" i="1"/>
  <c r="EV117" i="1"/>
  <c r="EU117" i="1"/>
  <c r="ET117" i="1"/>
  <c r="ES117" i="1"/>
  <c r="ER117" i="1"/>
  <c r="EQ117" i="1"/>
  <c r="EP117" i="1"/>
  <c r="EO117" i="1"/>
  <c r="EN117" i="1"/>
  <c r="EM117" i="1"/>
  <c r="EL117" i="1"/>
  <c r="EW116" i="1"/>
  <c r="EV116" i="1"/>
  <c r="EU116" i="1"/>
  <c r="ET116" i="1"/>
  <c r="ES116" i="1"/>
  <c r="ER116" i="1"/>
  <c r="EQ116" i="1"/>
  <c r="EP116" i="1"/>
  <c r="EO116" i="1"/>
  <c r="EN116" i="1"/>
  <c r="EM116" i="1"/>
  <c r="EL116" i="1"/>
  <c r="EW115" i="1"/>
  <c r="EV115" i="1"/>
  <c r="EU115" i="1"/>
  <c r="ET115" i="1"/>
  <c r="ES115" i="1"/>
  <c r="ER115" i="1"/>
  <c r="EQ115" i="1"/>
  <c r="EP115" i="1"/>
  <c r="EO115" i="1"/>
  <c r="EN115" i="1"/>
  <c r="EM115" i="1"/>
  <c r="EL115" i="1"/>
  <c r="EW114" i="1"/>
  <c r="EV114" i="1"/>
  <c r="EU114" i="1"/>
  <c r="ET114" i="1"/>
  <c r="ES114" i="1"/>
  <c r="ER114" i="1"/>
  <c r="EQ114" i="1"/>
  <c r="EP114" i="1"/>
  <c r="EO114" i="1"/>
  <c r="EN114" i="1"/>
  <c r="EM114" i="1"/>
  <c r="EL114" i="1"/>
  <c r="EW113" i="1"/>
  <c r="EV113" i="1"/>
  <c r="EU113" i="1"/>
  <c r="ET113" i="1"/>
  <c r="ES113" i="1"/>
  <c r="ER113" i="1"/>
  <c r="EQ113" i="1"/>
  <c r="EP113" i="1"/>
  <c r="EO113" i="1"/>
  <c r="EN113" i="1"/>
  <c r="EM113" i="1"/>
  <c r="EL113" i="1"/>
  <c r="EW112" i="1"/>
  <c r="EV112" i="1"/>
  <c r="EU112" i="1"/>
  <c r="ET112" i="1"/>
  <c r="ES112" i="1"/>
  <c r="ER112" i="1"/>
  <c r="EQ112" i="1"/>
  <c r="EP112" i="1"/>
  <c r="EO112" i="1"/>
  <c r="EN112" i="1"/>
  <c r="EM112" i="1"/>
  <c r="EL112" i="1"/>
  <c r="EW111" i="1"/>
  <c r="EV111" i="1"/>
  <c r="EU111" i="1"/>
  <c r="ET111" i="1"/>
  <c r="ES111" i="1"/>
  <c r="ER111" i="1"/>
  <c r="EQ111" i="1"/>
  <c r="EP111" i="1"/>
  <c r="EO111" i="1"/>
  <c r="EN111" i="1"/>
  <c r="EM111" i="1"/>
  <c r="EL111" i="1"/>
  <c r="EW110" i="1"/>
  <c r="EV110" i="1"/>
  <c r="EU110" i="1"/>
  <c r="ET110" i="1"/>
  <c r="ES110" i="1"/>
  <c r="ER110" i="1"/>
  <c r="EQ110" i="1"/>
  <c r="EP110" i="1"/>
  <c r="EO110" i="1"/>
  <c r="EN110" i="1"/>
  <c r="EM110" i="1"/>
  <c r="EL110" i="1"/>
  <c r="EW109" i="1"/>
  <c r="EV109" i="1"/>
  <c r="EU109" i="1"/>
  <c r="ET109" i="1"/>
  <c r="ES109" i="1"/>
  <c r="ER109" i="1"/>
  <c r="EQ109" i="1"/>
  <c r="EP109" i="1"/>
  <c r="EO109" i="1"/>
  <c r="EN109" i="1"/>
  <c r="EM109" i="1"/>
  <c r="EL109" i="1"/>
  <c r="EW108" i="1"/>
  <c r="EV108" i="1"/>
  <c r="EU108" i="1"/>
  <c r="ET108" i="1"/>
  <c r="ES108" i="1"/>
  <c r="ER108" i="1"/>
  <c r="EQ108" i="1"/>
  <c r="EP108" i="1"/>
  <c r="EO108" i="1"/>
  <c r="EN108" i="1"/>
  <c r="EM108" i="1"/>
  <c r="EL108" i="1"/>
  <c r="EW107" i="1"/>
  <c r="EV107" i="1"/>
  <c r="EU107" i="1"/>
  <c r="ET107" i="1"/>
  <c r="ES107" i="1"/>
  <c r="ER107" i="1"/>
  <c r="EQ107" i="1"/>
  <c r="EP107" i="1"/>
  <c r="EO107" i="1"/>
  <c r="EN107" i="1"/>
  <c r="EM107" i="1"/>
  <c r="EL107" i="1"/>
  <c r="EW106" i="1"/>
  <c r="EV106" i="1"/>
  <c r="EU106" i="1"/>
  <c r="ET106" i="1"/>
  <c r="ES106" i="1"/>
  <c r="ER106" i="1"/>
  <c r="EQ106" i="1"/>
  <c r="EP106" i="1"/>
  <c r="EO106" i="1"/>
  <c r="EN106" i="1"/>
  <c r="EM106" i="1"/>
  <c r="EL106" i="1"/>
  <c r="EW105" i="1"/>
  <c r="EV105" i="1"/>
  <c r="EU105" i="1"/>
  <c r="ET105" i="1"/>
  <c r="ES105" i="1"/>
  <c r="ER105" i="1"/>
  <c r="EQ105" i="1"/>
  <c r="EP105" i="1"/>
  <c r="EO105" i="1"/>
  <c r="EN105" i="1"/>
  <c r="EM105" i="1"/>
  <c r="EL105" i="1"/>
  <c r="EW104" i="1"/>
  <c r="EV104" i="1"/>
  <c r="EU104" i="1"/>
  <c r="ET104" i="1"/>
  <c r="ES104" i="1"/>
  <c r="ER104" i="1"/>
  <c r="EQ104" i="1"/>
  <c r="EP104" i="1"/>
  <c r="EO104" i="1"/>
  <c r="EN104" i="1"/>
  <c r="EM104" i="1"/>
  <c r="EL104" i="1"/>
  <c r="EW103" i="1"/>
  <c r="EV103" i="1"/>
  <c r="EU103" i="1"/>
  <c r="ET103" i="1"/>
  <c r="ES103" i="1"/>
  <c r="ER103" i="1"/>
  <c r="EQ103" i="1"/>
  <c r="EP103" i="1"/>
  <c r="EO103" i="1"/>
  <c r="EN103" i="1"/>
  <c r="EM103" i="1"/>
  <c r="EL103" i="1"/>
  <c r="EW102" i="1"/>
  <c r="EV102" i="1"/>
  <c r="EU102" i="1"/>
  <c r="ET102" i="1"/>
  <c r="ES102" i="1"/>
  <c r="ER102" i="1"/>
  <c r="EQ102" i="1"/>
  <c r="EP102" i="1"/>
  <c r="EO102" i="1"/>
  <c r="EN102" i="1"/>
  <c r="EM102" i="1"/>
  <c r="EL102" i="1"/>
  <c r="EW101" i="1"/>
  <c r="EV101" i="1"/>
  <c r="EU101" i="1"/>
  <c r="ET101" i="1"/>
  <c r="ES101" i="1"/>
  <c r="ER101" i="1"/>
  <c r="EQ101" i="1"/>
  <c r="EP101" i="1"/>
  <c r="EO101" i="1"/>
  <c r="EN101" i="1"/>
  <c r="EM101" i="1"/>
  <c r="EL101" i="1"/>
  <c r="EW100" i="1"/>
  <c r="EV100" i="1"/>
  <c r="EU100" i="1"/>
  <c r="ET100" i="1"/>
  <c r="ES100" i="1"/>
  <c r="ER100" i="1"/>
  <c r="EQ100" i="1"/>
  <c r="EP100" i="1"/>
  <c r="EO100" i="1"/>
  <c r="EN100" i="1"/>
  <c r="EM100" i="1"/>
  <c r="EL100" i="1"/>
  <c r="EW99" i="1"/>
  <c r="EV99" i="1"/>
  <c r="EU99" i="1"/>
  <c r="ET99" i="1"/>
  <c r="ES99" i="1"/>
  <c r="ER99" i="1"/>
  <c r="EQ99" i="1"/>
  <c r="EP99" i="1"/>
  <c r="EO99" i="1"/>
  <c r="EN99" i="1"/>
  <c r="EM99" i="1"/>
  <c r="EL99" i="1"/>
  <c r="EW98" i="1"/>
  <c r="EV98" i="1"/>
  <c r="EU98" i="1"/>
  <c r="ET98" i="1"/>
  <c r="ES98" i="1"/>
  <c r="ER98" i="1"/>
  <c r="EQ98" i="1"/>
  <c r="EP98" i="1"/>
  <c r="EO98" i="1"/>
  <c r="EN98" i="1"/>
  <c r="EM98" i="1"/>
  <c r="EL98" i="1"/>
  <c r="EW97" i="1"/>
  <c r="EV97" i="1"/>
  <c r="EU97" i="1"/>
  <c r="ET97" i="1"/>
  <c r="ES97" i="1"/>
  <c r="ER97" i="1"/>
  <c r="EQ97" i="1"/>
  <c r="EP97" i="1"/>
  <c r="EO97" i="1"/>
  <c r="EN97" i="1"/>
  <c r="EM97" i="1"/>
  <c r="EL97" i="1"/>
  <c r="EW96" i="1"/>
  <c r="EV96" i="1"/>
  <c r="EU96" i="1"/>
  <c r="ET96" i="1"/>
  <c r="ES96" i="1"/>
  <c r="ER96" i="1"/>
  <c r="EQ96" i="1"/>
  <c r="EP96" i="1"/>
  <c r="EO96" i="1"/>
  <c r="EN96" i="1"/>
  <c r="EM96" i="1"/>
  <c r="EL96" i="1"/>
  <c r="EW95" i="1"/>
  <c r="EV95" i="1"/>
  <c r="EU95" i="1"/>
  <c r="ET95" i="1"/>
  <c r="ES95" i="1"/>
  <c r="ER95" i="1"/>
  <c r="EQ95" i="1"/>
  <c r="EP95" i="1"/>
  <c r="EO95" i="1"/>
  <c r="EN95" i="1"/>
  <c r="EM95" i="1"/>
  <c r="EL95" i="1"/>
  <c r="EW94" i="1"/>
  <c r="EV94" i="1"/>
  <c r="EU94" i="1"/>
  <c r="ET94" i="1"/>
  <c r="ES94" i="1"/>
  <c r="ER94" i="1"/>
  <c r="EQ94" i="1"/>
  <c r="EP94" i="1"/>
  <c r="EO94" i="1"/>
  <c r="EN94" i="1"/>
  <c r="EM94" i="1"/>
  <c r="EL94" i="1"/>
  <c r="EW93" i="1"/>
  <c r="EV93" i="1"/>
  <c r="EU93" i="1"/>
  <c r="ET93" i="1"/>
  <c r="ES93" i="1"/>
  <c r="ER93" i="1"/>
  <c r="EQ93" i="1"/>
  <c r="EP93" i="1"/>
  <c r="EO93" i="1"/>
  <c r="EN93" i="1"/>
  <c r="EM93" i="1"/>
  <c r="EL93" i="1"/>
  <c r="EW92" i="1"/>
  <c r="EV92" i="1"/>
  <c r="EU92" i="1"/>
  <c r="ET92" i="1"/>
  <c r="ES92" i="1"/>
  <c r="ER92" i="1"/>
  <c r="EQ92" i="1"/>
  <c r="EP92" i="1"/>
  <c r="EO92" i="1"/>
  <c r="EN92" i="1"/>
  <c r="EM92" i="1"/>
  <c r="EL92" i="1"/>
  <c r="EW91" i="1"/>
  <c r="EV91" i="1"/>
  <c r="EU91" i="1"/>
  <c r="ET91" i="1"/>
  <c r="ES91" i="1"/>
  <c r="ER91" i="1"/>
  <c r="EQ91" i="1"/>
  <c r="EP91" i="1"/>
  <c r="EO91" i="1"/>
  <c r="EN91" i="1"/>
  <c r="EM91" i="1"/>
  <c r="EL91" i="1"/>
  <c r="EW90" i="1"/>
  <c r="EV90" i="1"/>
  <c r="EU90" i="1"/>
  <c r="ET90" i="1"/>
  <c r="ES90" i="1"/>
  <c r="ER90" i="1"/>
  <c r="EQ90" i="1"/>
  <c r="EP90" i="1"/>
  <c r="EO90" i="1"/>
  <c r="EN90" i="1"/>
  <c r="EM90" i="1"/>
  <c r="EL90" i="1"/>
  <c r="EW89" i="1"/>
  <c r="EV89" i="1"/>
  <c r="EU89" i="1"/>
  <c r="ET89" i="1"/>
  <c r="ES89" i="1"/>
  <c r="ER89" i="1"/>
  <c r="EQ89" i="1"/>
  <c r="EP89" i="1"/>
  <c r="EO89" i="1"/>
  <c r="EN89" i="1"/>
  <c r="EM89" i="1"/>
  <c r="EL89" i="1"/>
  <c r="EW88" i="1"/>
  <c r="EV88" i="1"/>
  <c r="EU88" i="1"/>
  <c r="ET88" i="1"/>
  <c r="ES88" i="1"/>
  <c r="ER88" i="1"/>
  <c r="EQ88" i="1"/>
  <c r="EP88" i="1"/>
  <c r="EO88" i="1"/>
  <c r="EN88" i="1"/>
  <c r="EM88" i="1"/>
  <c r="EL88" i="1"/>
  <c r="EW87" i="1"/>
  <c r="EV87" i="1"/>
  <c r="EU87" i="1"/>
  <c r="ET87" i="1"/>
  <c r="ES87" i="1"/>
  <c r="ER87" i="1"/>
  <c r="EQ87" i="1"/>
  <c r="EP87" i="1"/>
  <c r="EO87" i="1"/>
  <c r="EN87" i="1"/>
  <c r="EM87" i="1"/>
  <c r="EL87" i="1"/>
  <c r="EW86" i="1"/>
  <c r="EV86" i="1"/>
  <c r="EU86" i="1"/>
  <c r="ET86" i="1"/>
  <c r="ES86" i="1"/>
  <c r="ER86" i="1"/>
  <c r="EQ86" i="1"/>
  <c r="EP86" i="1"/>
  <c r="EO86" i="1"/>
  <c r="EN86" i="1"/>
  <c r="EM86" i="1"/>
  <c r="EL86" i="1"/>
  <c r="EW85" i="1"/>
  <c r="EV85" i="1"/>
  <c r="EU85" i="1"/>
  <c r="ET85" i="1"/>
  <c r="ES85" i="1"/>
  <c r="ER85" i="1"/>
  <c r="EQ85" i="1"/>
  <c r="EP85" i="1"/>
  <c r="EO85" i="1"/>
  <c r="EN85" i="1"/>
  <c r="EM85" i="1"/>
  <c r="EL85" i="1"/>
  <c r="EW84" i="1"/>
  <c r="EV84" i="1"/>
  <c r="EU84" i="1"/>
  <c r="ET84" i="1"/>
  <c r="ES84" i="1"/>
  <c r="ER84" i="1"/>
  <c r="EQ84" i="1"/>
  <c r="EP84" i="1"/>
  <c r="EO84" i="1"/>
  <c r="EN84" i="1"/>
  <c r="EM84" i="1"/>
  <c r="EL84" i="1"/>
  <c r="EW83" i="1"/>
  <c r="EV83" i="1"/>
  <c r="EU83" i="1"/>
  <c r="ET83" i="1"/>
  <c r="ES83" i="1"/>
  <c r="ER83" i="1"/>
  <c r="EQ83" i="1"/>
  <c r="EP83" i="1"/>
  <c r="EO83" i="1"/>
  <c r="EN83" i="1"/>
  <c r="EM83" i="1"/>
  <c r="EL83" i="1"/>
  <c r="EW82" i="1"/>
  <c r="EV82" i="1"/>
  <c r="EU82" i="1"/>
  <c r="ET82" i="1"/>
  <c r="ES82" i="1"/>
  <c r="ER82" i="1"/>
  <c r="EQ82" i="1"/>
  <c r="EP82" i="1"/>
  <c r="EO82" i="1"/>
  <c r="EN82" i="1"/>
  <c r="EM82" i="1"/>
  <c r="EL82" i="1"/>
  <c r="EW81" i="1"/>
  <c r="EV81" i="1"/>
  <c r="EU81" i="1"/>
  <c r="ET81" i="1"/>
  <c r="ES81" i="1"/>
  <c r="ER81" i="1"/>
  <c r="EQ81" i="1"/>
  <c r="EP81" i="1"/>
  <c r="EO81" i="1"/>
  <c r="EN81" i="1"/>
  <c r="EM81" i="1"/>
  <c r="EL81" i="1"/>
  <c r="EW80" i="1"/>
  <c r="EV80" i="1"/>
  <c r="EU80" i="1"/>
  <c r="ET80" i="1"/>
  <c r="ES80" i="1"/>
  <c r="ER80" i="1"/>
  <c r="EQ80" i="1"/>
  <c r="EP80" i="1"/>
  <c r="EO80" i="1"/>
  <c r="EN80" i="1"/>
  <c r="EM80" i="1"/>
  <c r="EL80" i="1"/>
  <c r="EW79" i="1"/>
  <c r="EV79" i="1"/>
  <c r="EU79" i="1"/>
  <c r="ET79" i="1"/>
  <c r="ES79" i="1"/>
  <c r="ER79" i="1"/>
  <c r="EQ79" i="1"/>
  <c r="EP79" i="1"/>
  <c r="EO79" i="1"/>
  <c r="EN79" i="1"/>
  <c r="EM79" i="1"/>
  <c r="EL79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W77" i="1"/>
  <c r="EV77" i="1"/>
  <c r="EU77" i="1"/>
  <c r="ET77" i="1"/>
  <c r="ES77" i="1"/>
  <c r="ER77" i="1"/>
  <c r="EQ77" i="1"/>
  <c r="EP77" i="1"/>
  <c r="EO77" i="1"/>
  <c r="EN77" i="1"/>
  <c r="EM77" i="1"/>
  <c r="EL77" i="1"/>
  <c r="EW76" i="1"/>
  <c r="EV76" i="1"/>
  <c r="EU76" i="1"/>
  <c r="ET76" i="1"/>
  <c r="ES76" i="1"/>
  <c r="ER76" i="1"/>
  <c r="EQ76" i="1"/>
  <c r="EP76" i="1"/>
  <c r="EO76" i="1"/>
  <c r="EN76" i="1"/>
  <c r="EM76" i="1"/>
  <c r="EL76" i="1"/>
  <c r="EW75" i="1"/>
  <c r="EV75" i="1"/>
  <c r="EU75" i="1"/>
  <c r="ET75" i="1"/>
  <c r="ES75" i="1"/>
  <c r="ER75" i="1"/>
  <c r="EQ75" i="1"/>
  <c r="EP75" i="1"/>
  <c r="EO75" i="1"/>
  <c r="EN75" i="1"/>
  <c r="EM75" i="1"/>
  <c r="EL75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W73" i="1"/>
  <c r="EV73" i="1"/>
  <c r="EU73" i="1"/>
  <c r="ET73" i="1"/>
  <c r="ES73" i="1"/>
  <c r="ER73" i="1"/>
  <c r="EQ73" i="1"/>
  <c r="EP73" i="1"/>
  <c r="EO73" i="1"/>
  <c r="EN73" i="1"/>
  <c r="EM73" i="1"/>
  <c r="EL73" i="1"/>
  <c r="EW72" i="1"/>
  <c r="EV72" i="1"/>
  <c r="EU72" i="1"/>
  <c r="ET72" i="1"/>
  <c r="ES72" i="1"/>
  <c r="ER72" i="1"/>
  <c r="EQ72" i="1"/>
  <c r="EP72" i="1"/>
  <c r="EO72" i="1"/>
  <c r="EN72" i="1"/>
  <c r="EM72" i="1"/>
  <c r="EL72" i="1"/>
  <c r="EW71" i="1"/>
  <c r="EV71" i="1"/>
  <c r="EU71" i="1"/>
  <c r="ET71" i="1"/>
  <c r="ES71" i="1"/>
  <c r="ER71" i="1"/>
  <c r="EQ71" i="1"/>
  <c r="EP71" i="1"/>
  <c r="EO71" i="1"/>
  <c r="EN71" i="1"/>
  <c r="EM71" i="1"/>
  <c r="EL71" i="1"/>
  <c r="EW70" i="1"/>
  <c r="EV70" i="1"/>
  <c r="EU70" i="1"/>
  <c r="ET70" i="1"/>
  <c r="ES70" i="1"/>
  <c r="ER70" i="1"/>
  <c r="EQ70" i="1"/>
  <c r="EP70" i="1"/>
  <c r="EO70" i="1"/>
  <c r="EN70" i="1"/>
  <c r="EM70" i="1"/>
  <c r="EL70" i="1"/>
  <c r="EW69" i="1"/>
  <c r="EV69" i="1"/>
  <c r="EU69" i="1"/>
  <c r="ET69" i="1"/>
  <c r="ES69" i="1"/>
  <c r="ER69" i="1"/>
  <c r="EQ69" i="1"/>
  <c r="EP69" i="1"/>
  <c r="EO69" i="1"/>
  <c r="EN69" i="1"/>
  <c r="EM69" i="1"/>
  <c r="EL69" i="1"/>
  <c r="EW68" i="1"/>
  <c r="EV68" i="1"/>
  <c r="EU68" i="1"/>
  <c r="ET68" i="1"/>
  <c r="ES68" i="1"/>
  <c r="ER68" i="1"/>
  <c r="EQ68" i="1"/>
  <c r="EP68" i="1"/>
  <c r="EO68" i="1"/>
  <c r="EN68" i="1"/>
  <c r="EM68" i="1"/>
  <c r="EL68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W66" i="1"/>
  <c r="EV66" i="1"/>
  <c r="EU66" i="1"/>
  <c r="ET66" i="1"/>
  <c r="ES66" i="1"/>
  <c r="ER66" i="1"/>
  <c r="EQ66" i="1"/>
  <c r="EP66" i="1"/>
  <c r="EO66" i="1"/>
  <c r="EN66" i="1"/>
  <c r="EM66" i="1"/>
  <c r="EL66" i="1"/>
  <c r="EW65" i="1"/>
  <c r="EV65" i="1"/>
  <c r="EU65" i="1"/>
  <c r="ET65" i="1"/>
  <c r="ES65" i="1"/>
  <c r="ER65" i="1"/>
  <c r="EQ65" i="1"/>
  <c r="EP65" i="1"/>
  <c r="EO65" i="1"/>
  <c r="EN65" i="1"/>
  <c r="EM65" i="1"/>
  <c r="EL65" i="1"/>
  <c r="EW64" i="1"/>
  <c r="EV64" i="1"/>
  <c r="EU64" i="1"/>
  <c r="ET64" i="1"/>
  <c r="ES64" i="1"/>
  <c r="ER64" i="1"/>
  <c r="EQ64" i="1"/>
  <c r="EP64" i="1"/>
  <c r="EO64" i="1"/>
  <c r="EN64" i="1"/>
  <c r="EM64" i="1"/>
  <c r="EL64" i="1"/>
  <c r="EW63" i="1"/>
  <c r="EV63" i="1"/>
  <c r="EU63" i="1"/>
  <c r="ET63" i="1"/>
  <c r="ES63" i="1"/>
  <c r="ER63" i="1"/>
  <c r="EQ63" i="1"/>
  <c r="EP63" i="1"/>
  <c r="EO63" i="1"/>
  <c r="EN63" i="1"/>
  <c r="EM63" i="1"/>
  <c r="EL63" i="1"/>
  <c r="EW62" i="1"/>
  <c r="EV62" i="1"/>
  <c r="EU62" i="1"/>
  <c r="ET62" i="1"/>
  <c r="ES62" i="1"/>
  <c r="ER62" i="1"/>
  <c r="EQ62" i="1"/>
  <c r="EP62" i="1"/>
  <c r="EO62" i="1"/>
  <c r="EN62" i="1"/>
  <c r="EM62" i="1"/>
  <c r="EL62" i="1"/>
  <c r="EW61" i="1"/>
  <c r="EV61" i="1"/>
  <c r="EU61" i="1"/>
  <c r="ET61" i="1"/>
  <c r="ES61" i="1"/>
  <c r="ER61" i="1"/>
  <c r="EQ61" i="1"/>
  <c r="EP61" i="1"/>
  <c r="EO61" i="1"/>
  <c r="EN61" i="1"/>
  <c r="EM61" i="1"/>
  <c r="EL61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W59" i="1"/>
  <c r="EV59" i="1"/>
  <c r="EU59" i="1"/>
  <c r="ET59" i="1"/>
  <c r="ES59" i="1"/>
  <c r="ER59" i="1"/>
  <c r="EQ59" i="1"/>
  <c r="EP59" i="1"/>
  <c r="EO59" i="1"/>
  <c r="EN59" i="1"/>
  <c r="EM59" i="1"/>
  <c r="EL59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W57" i="1"/>
  <c r="EV57" i="1"/>
  <c r="EU57" i="1"/>
  <c r="ET57" i="1"/>
  <c r="ES57" i="1"/>
  <c r="ER57" i="1"/>
  <c r="EQ57" i="1"/>
  <c r="EP57" i="1"/>
  <c r="EO57" i="1"/>
  <c r="EN57" i="1"/>
  <c r="EM57" i="1"/>
  <c r="EL57" i="1"/>
  <c r="EW56" i="1"/>
  <c r="EV56" i="1"/>
  <c r="EU56" i="1"/>
  <c r="ET56" i="1"/>
  <c r="ES56" i="1"/>
  <c r="ER56" i="1"/>
  <c r="EQ56" i="1"/>
  <c r="EP56" i="1"/>
  <c r="EO56" i="1"/>
  <c r="EN56" i="1"/>
  <c r="EM56" i="1"/>
  <c r="EL56" i="1"/>
  <c r="EW55" i="1"/>
  <c r="EV55" i="1"/>
  <c r="EU55" i="1"/>
  <c r="ET55" i="1"/>
  <c r="ES55" i="1"/>
  <c r="ER55" i="1"/>
  <c r="EQ55" i="1"/>
  <c r="EP55" i="1"/>
  <c r="EO55" i="1"/>
  <c r="EN55" i="1"/>
  <c r="EM55" i="1"/>
  <c r="EL55" i="1"/>
  <c r="EW54" i="1"/>
  <c r="EV54" i="1"/>
  <c r="EU54" i="1"/>
  <c r="ET54" i="1"/>
  <c r="ES54" i="1"/>
  <c r="ER54" i="1"/>
  <c r="EQ54" i="1"/>
  <c r="EP54" i="1"/>
  <c r="EO54" i="1"/>
  <c r="EN54" i="1"/>
  <c r="EM54" i="1"/>
  <c r="EL54" i="1"/>
  <c r="EW53" i="1"/>
  <c r="EV53" i="1"/>
  <c r="EU53" i="1"/>
  <c r="ET53" i="1"/>
  <c r="ES53" i="1"/>
  <c r="ER53" i="1"/>
  <c r="EQ53" i="1"/>
  <c r="EP53" i="1"/>
  <c r="EO53" i="1"/>
  <c r="EN53" i="1"/>
  <c r="EM53" i="1"/>
  <c r="EL53" i="1"/>
  <c r="EW52" i="1"/>
  <c r="EV52" i="1"/>
  <c r="EU52" i="1"/>
  <c r="ET52" i="1"/>
  <c r="ES52" i="1"/>
  <c r="ER52" i="1"/>
  <c r="EQ52" i="1"/>
  <c r="EP52" i="1"/>
  <c r="EO52" i="1"/>
  <c r="EN52" i="1"/>
  <c r="EM52" i="1"/>
  <c r="EL52" i="1"/>
  <c r="EW51" i="1"/>
  <c r="EV51" i="1"/>
  <c r="EU51" i="1"/>
  <c r="ET51" i="1"/>
  <c r="ES51" i="1"/>
  <c r="ER51" i="1"/>
  <c r="EQ51" i="1"/>
  <c r="EP51" i="1"/>
  <c r="EO51" i="1"/>
  <c r="EN51" i="1"/>
  <c r="EM51" i="1"/>
  <c r="EL51" i="1"/>
  <c r="EW50" i="1"/>
  <c r="EV50" i="1"/>
  <c r="EU50" i="1"/>
  <c r="ET50" i="1"/>
  <c r="ES50" i="1"/>
  <c r="ER50" i="1"/>
  <c r="EQ50" i="1"/>
  <c r="EP50" i="1"/>
  <c r="EO50" i="1"/>
  <c r="EN50" i="1"/>
  <c r="EM50" i="1"/>
  <c r="EL50" i="1"/>
  <c r="EW49" i="1"/>
  <c r="EV49" i="1"/>
  <c r="EU49" i="1"/>
  <c r="ET49" i="1"/>
  <c r="ES49" i="1"/>
  <c r="ER49" i="1"/>
  <c r="EQ49" i="1"/>
  <c r="EP49" i="1"/>
  <c r="EO49" i="1"/>
  <c r="EN49" i="1"/>
  <c r="EM49" i="1"/>
  <c r="EL49" i="1"/>
  <c r="EW48" i="1"/>
  <c r="EV48" i="1"/>
  <c r="EU48" i="1"/>
  <c r="ET48" i="1"/>
  <c r="ES48" i="1"/>
  <c r="ER48" i="1"/>
  <c r="EQ48" i="1"/>
  <c r="EP48" i="1"/>
  <c r="EO48" i="1"/>
  <c r="EN48" i="1"/>
  <c r="EM48" i="1"/>
  <c r="EL48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W45" i="1"/>
  <c r="EV45" i="1"/>
  <c r="EU45" i="1"/>
  <c r="ET45" i="1"/>
  <c r="ES45" i="1"/>
  <c r="ER45" i="1"/>
  <c r="EQ45" i="1"/>
  <c r="EP45" i="1"/>
  <c r="EO45" i="1"/>
  <c r="EN45" i="1"/>
  <c r="EM45" i="1"/>
  <c r="EL45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W43" i="1"/>
  <c r="EV43" i="1"/>
  <c r="EU43" i="1"/>
  <c r="ET43" i="1"/>
  <c r="ES43" i="1"/>
  <c r="ER43" i="1"/>
  <c r="EQ43" i="1"/>
  <c r="EP43" i="1"/>
  <c r="EO43" i="1"/>
  <c r="EN43" i="1"/>
  <c r="EM43" i="1"/>
  <c r="EL43" i="1"/>
  <c r="EW42" i="1"/>
  <c r="EV42" i="1"/>
  <c r="EU42" i="1"/>
  <c r="ET42" i="1"/>
  <c r="ES42" i="1"/>
  <c r="ER42" i="1"/>
  <c r="EQ42" i="1"/>
  <c r="EP42" i="1"/>
  <c r="EO42" i="1"/>
  <c r="EN42" i="1"/>
  <c r="EM42" i="1"/>
  <c r="EL42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W40" i="1"/>
  <c r="EV40" i="1"/>
  <c r="EU40" i="1"/>
  <c r="ET40" i="1"/>
  <c r="ES40" i="1"/>
  <c r="ER40" i="1"/>
  <c r="EQ40" i="1"/>
  <c r="EP40" i="1"/>
  <c r="EO40" i="1"/>
  <c r="EN40" i="1"/>
  <c r="EM40" i="1"/>
  <c r="EL40" i="1"/>
  <c r="EW39" i="1"/>
  <c r="EV39" i="1"/>
  <c r="EU39" i="1"/>
  <c r="ET39" i="1"/>
  <c r="ES39" i="1"/>
  <c r="ER39" i="1"/>
  <c r="EQ39" i="1"/>
  <c r="EP39" i="1"/>
  <c r="EO39" i="1"/>
  <c r="EN39" i="1"/>
  <c r="EM39" i="1"/>
  <c r="EL39" i="1"/>
  <c r="EW38" i="1"/>
  <c r="EV38" i="1"/>
  <c r="EU38" i="1"/>
  <c r="ET38" i="1"/>
  <c r="ES38" i="1"/>
  <c r="ER38" i="1"/>
  <c r="EQ38" i="1"/>
  <c r="EP38" i="1"/>
  <c r="EO38" i="1"/>
  <c r="EN38" i="1"/>
  <c r="EM38" i="1"/>
  <c r="EL38" i="1"/>
  <c r="EW37" i="1"/>
  <c r="EV37" i="1"/>
  <c r="EU37" i="1"/>
  <c r="ET37" i="1"/>
  <c r="ES37" i="1"/>
  <c r="ER37" i="1"/>
  <c r="EQ37" i="1"/>
  <c r="EP37" i="1"/>
  <c r="EO37" i="1"/>
  <c r="EN37" i="1"/>
  <c r="EM37" i="1"/>
  <c r="EL37" i="1"/>
  <c r="EW36" i="1"/>
  <c r="EV36" i="1"/>
  <c r="EU36" i="1"/>
  <c r="ET36" i="1"/>
  <c r="ES36" i="1"/>
  <c r="ER36" i="1"/>
  <c r="EQ36" i="1"/>
  <c r="EP36" i="1"/>
  <c r="EO36" i="1"/>
  <c r="EN36" i="1"/>
  <c r="EM36" i="1"/>
  <c r="EL36" i="1"/>
  <c r="EW35" i="1"/>
  <c r="EV35" i="1"/>
  <c r="EU35" i="1"/>
  <c r="ET35" i="1"/>
  <c r="ES35" i="1"/>
  <c r="ER35" i="1"/>
  <c r="EQ35" i="1"/>
  <c r="EP35" i="1"/>
  <c r="EO35" i="1"/>
  <c r="EN35" i="1"/>
  <c r="EM35" i="1"/>
  <c r="EL35" i="1"/>
  <c r="EW34" i="1"/>
  <c r="EV34" i="1"/>
  <c r="EU34" i="1"/>
  <c r="ET34" i="1"/>
  <c r="ES34" i="1"/>
  <c r="ER34" i="1"/>
  <c r="EQ34" i="1"/>
  <c r="EP34" i="1"/>
  <c r="EO34" i="1"/>
  <c r="EN34" i="1"/>
  <c r="EM34" i="1"/>
  <c r="EL34" i="1"/>
  <c r="EW33" i="1"/>
  <c r="EV33" i="1"/>
  <c r="EU33" i="1"/>
  <c r="ET33" i="1"/>
  <c r="ES33" i="1"/>
  <c r="ER33" i="1"/>
  <c r="EQ33" i="1"/>
  <c r="EP33" i="1"/>
  <c r="EO33" i="1"/>
  <c r="EN33" i="1"/>
  <c r="EM33" i="1"/>
  <c r="EL33" i="1"/>
  <c r="EW32" i="1"/>
  <c r="EV32" i="1"/>
  <c r="EU32" i="1"/>
  <c r="ET32" i="1"/>
  <c r="ES32" i="1"/>
  <c r="ER32" i="1"/>
  <c r="EQ32" i="1"/>
  <c r="EP32" i="1"/>
  <c r="EO32" i="1"/>
  <c r="EN32" i="1"/>
  <c r="EM32" i="1"/>
  <c r="EL32" i="1"/>
  <c r="EW31" i="1"/>
  <c r="EV31" i="1"/>
  <c r="EU31" i="1"/>
  <c r="ET31" i="1"/>
  <c r="ES31" i="1"/>
  <c r="ER31" i="1"/>
  <c r="EQ31" i="1"/>
  <c r="EP31" i="1"/>
  <c r="EO31" i="1"/>
  <c r="EN31" i="1"/>
  <c r="EM31" i="1"/>
  <c r="EL31" i="1"/>
  <c r="EW30" i="1"/>
  <c r="EV30" i="1"/>
  <c r="EU30" i="1"/>
  <c r="ET30" i="1"/>
  <c r="ES30" i="1"/>
  <c r="ER30" i="1"/>
  <c r="EQ30" i="1"/>
  <c r="EP30" i="1"/>
  <c r="EO30" i="1"/>
  <c r="EN30" i="1"/>
  <c r="EM30" i="1"/>
  <c r="EL30" i="1"/>
  <c r="EW29" i="1"/>
  <c r="EV29" i="1"/>
  <c r="EU29" i="1"/>
  <c r="ET29" i="1"/>
  <c r="ES29" i="1"/>
  <c r="ER29" i="1"/>
  <c r="EQ29" i="1"/>
  <c r="EP29" i="1"/>
  <c r="EO29" i="1"/>
  <c r="EN29" i="1"/>
  <c r="EM29" i="1"/>
  <c r="EL29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W26" i="1"/>
  <c r="EV26" i="1"/>
  <c r="EU26" i="1"/>
  <c r="ET26" i="1"/>
  <c r="ES26" i="1"/>
  <c r="ER26" i="1"/>
  <c r="EQ26" i="1"/>
  <c r="EP26" i="1"/>
  <c r="EO26" i="1"/>
  <c r="EN26" i="1"/>
  <c r="EM26" i="1"/>
  <c r="EL26" i="1"/>
  <c r="EW25" i="1"/>
  <c r="EV25" i="1"/>
  <c r="EU25" i="1"/>
  <c r="ET25" i="1"/>
  <c r="ES25" i="1"/>
  <c r="ER25" i="1"/>
  <c r="EQ25" i="1"/>
  <c r="EP25" i="1"/>
  <c r="EO25" i="1"/>
  <c r="EN25" i="1"/>
  <c r="EM25" i="1"/>
  <c r="EL25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W18" i="1"/>
  <c r="EV18" i="1"/>
  <c r="EU18" i="1"/>
  <c r="ET18" i="1"/>
  <c r="ES18" i="1"/>
  <c r="ER18" i="1"/>
  <c r="EQ18" i="1"/>
  <c r="EP18" i="1"/>
  <c r="EO18" i="1"/>
  <c r="EN18" i="1"/>
  <c r="EM18" i="1"/>
  <c r="EL18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W16" i="1"/>
  <c r="EV16" i="1"/>
  <c r="EU16" i="1"/>
  <c r="ET16" i="1"/>
  <c r="ES16" i="1"/>
  <c r="ER16" i="1"/>
  <c r="EQ16" i="1"/>
  <c r="EP16" i="1"/>
  <c r="EO16" i="1"/>
  <c r="EN16" i="1"/>
  <c r="EM16" i="1"/>
  <c r="EL16" i="1"/>
  <c r="EW15" i="1"/>
  <c r="EV15" i="1"/>
  <c r="EU15" i="1"/>
  <c r="ET15" i="1"/>
  <c r="ES15" i="1"/>
  <c r="ER15" i="1"/>
  <c r="EQ15" i="1"/>
  <c r="EP15" i="1"/>
  <c r="EO15" i="1"/>
  <c r="EN15" i="1"/>
  <c r="EM15" i="1"/>
  <c r="EL15" i="1"/>
  <c r="EW14" i="1"/>
  <c r="EV14" i="1"/>
  <c r="EU14" i="1"/>
  <c r="ET14" i="1"/>
  <c r="ES14" i="1"/>
  <c r="ER14" i="1"/>
  <c r="EQ14" i="1"/>
  <c r="EP14" i="1"/>
  <c r="EO14" i="1"/>
  <c r="EN14" i="1"/>
  <c r="EM14" i="1"/>
  <c r="EL14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W12" i="1"/>
  <c r="EV12" i="1"/>
  <c r="EU12" i="1"/>
  <c r="ET12" i="1"/>
  <c r="ES12" i="1"/>
  <c r="ER12" i="1"/>
  <c r="EQ12" i="1"/>
  <c r="EP12" i="1"/>
  <c r="EO12" i="1"/>
  <c r="EN12" i="1"/>
  <c r="EM12" i="1"/>
  <c r="EL12" i="1"/>
  <c r="EW11" i="1"/>
  <c r="EV11" i="1"/>
  <c r="EU11" i="1"/>
  <c r="ET11" i="1"/>
  <c r="ES11" i="1"/>
  <c r="ER11" i="1"/>
  <c r="EQ11" i="1"/>
  <c r="EP11" i="1"/>
  <c r="EO11" i="1"/>
  <c r="EN11" i="1"/>
  <c r="EM11" i="1"/>
  <c r="EL11" i="1"/>
  <c r="EW10" i="1"/>
  <c r="EV10" i="1"/>
  <c r="EU10" i="1"/>
  <c r="ET10" i="1"/>
  <c r="ES10" i="1"/>
  <c r="ER10" i="1"/>
  <c r="EQ10" i="1"/>
  <c r="EP10" i="1"/>
  <c r="EO10" i="1"/>
  <c r="EN10" i="1"/>
  <c r="EM10" i="1"/>
  <c r="EL10" i="1"/>
  <c r="EW9" i="1"/>
  <c r="EV9" i="1"/>
  <c r="EU9" i="1"/>
  <c r="ET9" i="1"/>
  <c r="ES9" i="1"/>
  <c r="ER9" i="1"/>
  <c r="EQ9" i="1"/>
  <c r="EP9" i="1"/>
  <c r="EO9" i="1"/>
  <c r="EN9" i="1"/>
  <c r="EM9" i="1"/>
  <c r="EL9" i="1"/>
  <c r="EW8" i="1"/>
  <c r="EV8" i="1"/>
  <c r="EU8" i="1"/>
  <c r="ET8" i="1"/>
  <c r="ES8" i="1"/>
  <c r="ER8" i="1"/>
  <c r="EQ8" i="1"/>
  <c r="EP8" i="1"/>
  <c r="EO8" i="1"/>
  <c r="EN8" i="1"/>
  <c r="EM8" i="1"/>
  <c r="EL8" i="1"/>
  <c r="EW7" i="1"/>
  <c r="EV7" i="1"/>
  <c r="EU7" i="1"/>
  <c r="ET7" i="1"/>
  <c r="ES7" i="1"/>
  <c r="ER7" i="1"/>
  <c r="EQ7" i="1"/>
  <c r="EP7" i="1"/>
  <c r="EO7" i="1"/>
  <c r="EN7" i="1"/>
  <c r="EM7" i="1"/>
  <c r="EL7" i="1"/>
  <c r="EI446" i="1"/>
  <c r="EH446" i="1"/>
  <c r="EG446" i="1"/>
  <c r="EF446" i="1"/>
  <c r="EE446" i="1"/>
  <c r="ED446" i="1"/>
  <c r="EC446" i="1"/>
  <c r="EB446" i="1"/>
  <c r="EA446" i="1"/>
  <c r="DZ446" i="1"/>
  <c r="DY446" i="1"/>
  <c r="DX446" i="1"/>
  <c r="EI445" i="1"/>
  <c r="EH445" i="1"/>
  <c r="EG445" i="1"/>
  <c r="EF445" i="1"/>
  <c r="EE445" i="1"/>
  <c r="ED445" i="1"/>
  <c r="EC445" i="1"/>
  <c r="EB445" i="1"/>
  <c r="EA445" i="1"/>
  <c r="DZ445" i="1"/>
  <c r="DY445" i="1"/>
  <c r="DX445" i="1"/>
  <c r="EI444" i="1"/>
  <c r="EH444" i="1"/>
  <c r="EG444" i="1"/>
  <c r="EF444" i="1"/>
  <c r="EE444" i="1"/>
  <c r="ED444" i="1"/>
  <c r="EC444" i="1"/>
  <c r="EB444" i="1"/>
  <c r="EA444" i="1"/>
  <c r="DZ444" i="1"/>
  <c r="DY444" i="1"/>
  <c r="DX444" i="1"/>
  <c r="EI443" i="1"/>
  <c r="EH443" i="1"/>
  <c r="EG443" i="1"/>
  <c r="EF443" i="1"/>
  <c r="EE443" i="1"/>
  <c r="ED443" i="1"/>
  <c r="EC443" i="1"/>
  <c r="EB443" i="1"/>
  <c r="EA443" i="1"/>
  <c r="DZ443" i="1"/>
  <c r="DY443" i="1"/>
  <c r="DX443" i="1"/>
  <c r="EI442" i="1"/>
  <c r="EH442" i="1"/>
  <c r="EG442" i="1"/>
  <c r="EF442" i="1"/>
  <c r="EE442" i="1"/>
  <c r="ED442" i="1"/>
  <c r="EC442" i="1"/>
  <c r="EB442" i="1"/>
  <c r="EA442" i="1"/>
  <c r="DZ442" i="1"/>
  <c r="DY442" i="1"/>
  <c r="DX442" i="1"/>
  <c r="EI441" i="1"/>
  <c r="EH441" i="1"/>
  <c r="EG441" i="1"/>
  <c r="EF441" i="1"/>
  <c r="EE441" i="1"/>
  <c r="ED441" i="1"/>
  <c r="EC441" i="1"/>
  <c r="EB441" i="1"/>
  <c r="EA441" i="1"/>
  <c r="DZ441" i="1"/>
  <c r="DY441" i="1"/>
  <c r="DX441" i="1"/>
  <c r="EI440" i="1"/>
  <c r="EH440" i="1"/>
  <c r="EG440" i="1"/>
  <c r="EF440" i="1"/>
  <c r="EE440" i="1"/>
  <c r="ED440" i="1"/>
  <c r="EC440" i="1"/>
  <c r="EB440" i="1"/>
  <c r="EA440" i="1"/>
  <c r="DZ440" i="1"/>
  <c r="DY440" i="1"/>
  <c r="DX440" i="1"/>
  <c r="EI439" i="1"/>
  <c r="EH439" i="1"/>
  <c r="EG439" i="1"/>
  <c r="EF439" i="1"/>
  <c r="EE439" i="1"/>
  <c r="ED439" i="1"/>
  <c r="EC439" i="1"/>
  <c r="EB439" i="1"/>
  <c r="EA439" i="1"/>
  <c r="DZ439" i="1"/>
  <c r="DY439" i="1"/>
  <c r="DX439" i="1"/>
  <c r="EI438" i="1"/>
  <c r="EH438" i="1"/>
  <c r="EG438" i="1"/>
  <c r="EF438" i="1"/>
  <c r="EE438" i="1"/>
  <c r="ED438" i="1"/>
  <c r="EC438" i="1"/>
  <c r="EB438" i="1"/>
  <c r="EA438" i="1"/>
  <c r="DZ438" i="1"/>
  <c r="DY438" i="1"/>
  <c r="DX438" i="1"/>
  <c r="EI437" i="1"/>
  <c r="EH437" i="1"/>
  <c r="EG437" i="1"/>
  <c r="EF437" i="1"/>
  <c r="EE437" i="1"/>
  <c r="ED437" i="1"/>
  <c r="EC437" i="1"/>
  <c r="EB437" i="1"/>
  <c r="EA437" i="1"/>
  <c r="DZ437" i="1"/>
  <c r="DY437" i="1"/>
  <c r="DX437" i="1"/>
  <c r="EI436" i="1"/>
  <c r="EH436" i="1"/>
  <c r="EG436" i="1"/>
  <c r="EF436" i="1"/>
  <c r="EE436" i="1"/>
  <c r="ED436" i="1"/>
  <c r="EC436" i="1"/>
  <c r="EB436" i="1"/>
  <c r="EA436" i="1"/>
  <c r="DZ436" i="1"/>
  <c r="DY436" i="1"/>
  <c r="DX436" i="1"/>
  <c r="EI435" i="1"/>
  <c r="EH435" i="1"/>
  <c r="EG435" i="1"/>
  <c r="EF435" i="1"/>
  <c r="EE435" i="1"/>
  <c r="ED435" i="1"/>
  <c r="EC435" i="1"/>
  <c r="EB435" i="1"/>
  <c r="EA435" i="1"/>
  <c r="DZ435" i="1"/>
  <c r="DY435" i="1"/>
  <c r="DX435" i="1"/>
  <c r="EI434" i="1"/>
  <c r="EH434" i="1"/>
  <c r="EG434" i="1"/>
  <c r="EF434" i="1"/>
  <c r="EE434" i="1"/>
  <c r="ED434" i="1"/>
  <c r="EC434" i="1"/>
  <c r="EB434" i="1"/>
  <c r="EA434" i="1"/>
  <c r="DZ434" i="1"/>
  <c r="DY434" i="1"/>
  <c r="DX434" i="1"/>
  <c r="EI433" i="1"/>
  <c r="EH433" i="1"/>
  <c r="EG433" i="1"/>
  <c r="EF433" i="1"/>
  <c r="EE433" i="1"/>
  <c r="ED433" i="1"/>
  <c r="EC433" i="1"/>
  <c r="EB433" i="1"/>
  <c r="EA433" i="1"/>
  <c r="DZ433" i="1"/>
  <c r="DY433" i="1"/>
  <c r="DX433" i="1"/>
  <c r="EI432" i="1"/>
  <c r="EH432" i="1"/>
  <c r="EG432" i="1"/>
  <c r="EF432" i="1"/>
  <c r="EE432" i="1"/>
  <c r="ED432" i="1"/>
  <c r="EC432" i="1"/>
  <c r="EB432" i="1"/>
  <c r="EA432" i="1"/>
  <c r="DZ432" i="1"/>
  <c r="DY432" i="1"/>
  <c r="DX432" i="1"/>
  <c r="EI431" i="1"/>
  <c r="EH431" i="1"/>
  <c r="EG431" i="1"/>
  <c r="EF431" i="1"/>
  <c r="EE431" i="1"/>
  <c r="ED431" i="1"/>
  <c r="EC431" i="1"/>
  <c r="EB431" i="1"/>
  <c r="EA431" i="1"/>
  <c r="DZ431" i="1"/>
  <c r="DY431" i="1"/>
  <c r="DX431" i="1"/>
  <c r="EI430" i="1"/>
  <c r="EH430" i="1"/>
  <c r="EG430" i="1"/>
  <c r="EF430" i="1"/>
  <c r="EE430" i="1"/>
  <c r="ED430" i="1"/>
  <c r="EC430" i="1"/>
  <c r="EB430" i="1"/>
  <c r="EA430" i="1"/>
  <c r="DZ430" i="1"/>
  <c r="DY430" i="1"/>
  <c r="DX430" i="1"/>
  <c r="EI429" i="1"/>
  <c r="EH429" i="1"/>
  <c r="EG429" i="1"/>
  <c r="EF429" i="1"/>
  <c r="EE429" i="1"/>
  <c r="ED429" i="1"/>
  <c r="EC429" i="1"/>
  <c r="EB429" i="1"/>
  <c r="EA429" i="1"/>
  <c r="DZ429" i="1"/>
  <c r="DY429" i="1"/>
  <c r="DX429" i="1"/>
  <c r="EI428" i="1"/>
  <c r="EH428" i="1"/>
  <c r="EG428" i="1"/>
  <c r="EF428" i="1"/>
  <c r="EE428" i="1"/>
  <c r="ED428" i="1"/>
  <c r="EC428" i="1"/>
  <c r="EB428" i="1"/>
  <c r="EA428" i="1"/>
  <c r="DZ428" i="1"/>
  <c r="DY428" i="1"/>
  <c r="DX428" i="1"/>
  <c r="EI427" i="1"/>
  <c r="EH427" i="1"/>
  <c r="EG427" i="1"/>
  <c r="EF427" i="1"/>
  <c r="EE427" i="1"/>
  <c r="ED427" i="1"/>
  <c r="EC427" i="1"/>
  <c r="EB427" i="1"/>
  <c r="EA427" i="1"/>
  <c r="DZ427" i="1"/>
  <c r="DY427" i="1"/>
  <c r="DX427" i="1"/>
  <c r="EI426" i="1"/>
  <c r="EH426" i="1"/>
  <c r="EG426" i="1"/>
  <c r="EF426" i="1"/>
  <c r="EE426" i="1"/>
  <c r="ED426" i="1"/>
  <c r="EC426" i="1"/>
  <c r="EB426" i="1"/>
  <c r="EA426" i="1"/>
  <c r="DZ426" i="1"/>
  <c r="DY426" i="1"/>
  <c r="DX426" i="1"/>
  <c r="EI425" i="1"/>
  <c r="EH425" i="1"/>
  <c r="EG425" i="1"/>
  <c r="EF425" i="1"/>
  <c r="EE425" i="1"/>
  <c r="ED425" i="1"/>
  <c r="EC425" i="1"/>
  <c r="EB425" i="1"/>
  <c r="EA425" i="1"/>
  <c r="DZ425" i="1"/>
  <c r="DY425" i="1"/>
  <c r="DX425" i="1"/>
  <c r="EI424" i="1"/>
  <c r="EH424" i="1"/>
  <c r="EG424" i="1"/>
  <c r="EF424" i="1"/>
  <c r="EE424" i="1"/>
  <c r="ED424" i="1"/>
  <c r="EC424" i="1"/>
  <c r="EB424" i="1"/>
  <c r="EA424" i="1"/>
  <c r="DZ424" i="1"/>
  <c r="DY424" i="1"/>
  <c r="DX424" i="1"/>
  <c r="EI423" i="1"/>
  <c r="EH423" i="1"/>
  <c r="EG423" i="1"/>
  <c r="EF423" i="1"/>
  <c r="EE423" i="1"/>
  <c r="ED423" i="1"/>
  <c r="EC423" i="1"/>
  <c r="EB423" i="1"/>
  <c r="EA423" i="1"/>
  <c r="DZ423" i="1"/>
  <c r="DY423" i="1"/>
  <c r="DX423" i="1"/>
  <c r="EI422" i="1"/>
  <c r="EH422" i="1"/>
  <c r="EG422" i="1"/>
  <c r="EF422" i="1"/>
  <c r="EE422" i="1"/>
  <c r="ED422" i="1"/>
  <c r="EC422" i="1"/>
  <c r="EB422" i="1"/>
  <c r="EA422" i="1"/>
  <c r="DZ422" i="1"/>
  <c r="DY422" i="1"/>
  <c r="DX422" i="1"/>
  <c r="EI421" i="1"/>
  <c r="EH421" i="1"/>
  <c r="EG421" i="1"/>
  <c r="EF421" i="1"/>
  <c r="EE421" i="1"/>
  <c r="ED421" i="1"/>
  <c r="EC421" i="1"/>
  <c r="EB421" i="1"/>
  <c r="EA421" i="1"/>
  <c r="DZ421" i="1"/>
  <c r="DY421" i="1"/>
  <c r="DX421" i="1"/>
  <c r="EI420" i="1"/>
  <c r="EH420" i="1"/>
  <c r="EG420" i="1"/>
  <c r="EF420" i="1"/>
  <c r="EE420" i="1"/>
  <c r="ED420" i="1"/>
  <c r="EC420" i="1"/>
  <c r="EB420" i="1"/>
  <c r="EA420" i="1"/>
  <c r="DZ420" i="1"/>
  <c r="DY420" i="1"/>
  <c r="DX420" i="1"/>
  <c r="EI419" i="1"/>
  <c r="EH419" i="1"/>
  <c r="EG419" i="1"/>
  <c r="EF419" i="1"/>
  <c r="EE419" i="1"/>
  <c r="ED419" i="1"/>
  <c r="EC419" i="1"/>
  <c r="EB419" i="1"/>
  <c r="EA419" i="1"/>
  <c r="DZ419" i="1"/>
  <c r="DY419" i="1"/>
  <c r="DX419" i="1"/>
  <c r="EI418" i="1"/>
  <c r="EH418" i="1"/>
  <c r="EG418" i="1"/>
  <c r="EF418" i="1"/>
  <c r="EE418" i="1"/>
  <c r="ED418" i="1"/>
  <c r="EC418" i="1"/>
  <c r="EB418" i="1"/>
  <c r="EA418" i="1"/>
  <c r="DZ418" i="1"/>
  <c r="DY418" i="1"/>
  <c r="DX418" i="1"/>
  <c r="EI417" i="1"/>
  <c r="EH417" i="1"/>
  <c r="EG417" i="1"/>
  <c r="EF417" i="1"/>
  <c r="EE417" i="1"/>
  <c r="ED417" i="1"/>
  <c r="EC417" i="1"/>
  <c r="EB417" i="1"/>
  <c r="EA417" i="1"/>
  <c r="DZ417" i="1"/>
  <c r="DY417" i="1"/>
  <c r="DX417" i="1"/>
  <c r="EI416" i="1"/>
  <c r="EH416" i="1"/>
  <c r="EG416" i="1"/>
  <c r="EF416" i="1"/>
  <c r="EE416" i="1"/>
  <c r="ED416" i="1"/>
  <c r="EC416" i="1"/>
  <c r="EB416" i="1"/>
  <c r="EA416" i="1"/>
  <c r="DZ416" i="1"/>
  <c r="DY416" i="1"/>
  <c r="DX416" i="1"/>
  <c r="EI415" i="1"/>
  <c r="EH415" i="1"/>
  <c r="EG415" i="1"/>
  <c r="EF415" i="1"/>
  <c r="EE415" i="1"/>
  <c r="ED415" i="1"/>
  <c r="EC415" i="1"/>
  <c r="EB415" i="1"/>
  <c r="EA415" i="1"/>
  <c r="DZ415" i="1"/>
  <c r="DY415" i="1"/>
  <c r="DX415" i="1"/>
  <c r="EI414" i="1"/>
  <c r="EH414" i="1"/>
  <c r="EG414" i="1"/>
  <c r="EF414" i="1"/>
  <c r="EE414" i="1"/>
  <c r="ED414" i="1"/>
  <c r="EC414" i="1"/>
  <c r="EB414" i="1"/>
  <c r="EA414" i="1"/>
  <c r="DZ414" i="1"/>
  <c r="DY414" i="1"/>
  <c r="DX414" i="1"/>
  <c r="EI413" i="1"/>
  <c r="EH413" i="1"/>
  <c r="EG413" i="1"/>
  <c r="EF413" i="1"/>
  <c r="EE413" i="1"/>
  <c r="ED413" i="1"/>
  <c r="EC413" i="1"/>
  <c r="EB413" i="1"/>
  <c r="EA413" i="1"/>
  <c r="DZ413" i="1"/>
  <c r="DY413" i="1"/>
  <c r="DX413" i="1"/>
  <c r="EI412" i="1"/>
  <c r="EH412" i="1"/>
  <c r="EG412" i="1"/>
  <c r="EF412" i="1"/>
  <c r="EE412" i="1"/>
  <c r="ED412" i="1"/>
  <c r="EC412" i="1"/>
  <c r="EB412" i="1"/>
  <c r="EA412" i="1"/>
  <c r="DZ412" i="1"/>
  <c r="DY412" i="1"/>
  <c r="DX412" i="1"/>
  <c r="EI411" i="1"/>
  <c r="EH411" i="1"/>
  <c r="EG411" i="1"/>
  <c r="EF411" i="1"/>
  <c r="EE411" i="1"/>
  <c r="ED411" i="1"/>
  <c r="EC411" i="1"/>
  <c r="EB411" i="1"/>
  <c r="EA411" i="1"/>
  <c r="DZ411" i="1"/>
  <c r="DY411" i="1"/>
  <c r="DX411" i="1"/>
  <c r="EI410" i="1"/>
  <c r="EH410" i="1"/>
  <c r="EG410" i="1"/>
  <c r="EF410" i="1"/>
  <c r="EE410" i="1"/>
  <c r="ED410" i="1"/>
  <c r="EC410" i="1"/>
  <c r="EB410" i="1"/>
  <c r="EA410" i="1"/>
  <c r="DZ410" i="1"/>
  <c r="DY410" i="1"/>
  <c r="DX410" i="1"/>
  <c r="EI409" i="1"/>
  <c r="EH409" i="1"/>
  <c r="EG409" i="1"/>
  <c r="EF409" i="1"/>
  <c r="EE409" i="1"/>
  <c r="ED409" i="1"/>
  <c r="EC409" i="1"/>
  <c r="EB409" i="1"/>
  <c r="EA409" i="1"/>
  <c r="DZ409" i="1"/>
  <c r="DY409" i="1"/>
  <c r="DX409" i="1"/>
  <c r="EI408" i="1"/>
  <c r="EH408" i="1"/>
  <c r="EG408" i="1"/>
  <c r="EF408" i="1"/>
  <c r="EE408" i="1"/>
  <c r="ED408" i="1"/>
  <c r="EC408" i="1"/>
  <c r="EB408" i="1"/>
  <c r="EA408" i="1"/>
  <c r="DZ408" i="1"/>
  <c r="DY408" i="1"/>
  <c r="DX408" i="1"/>
  <c r="EI407" i="1"/>
  <c r="EH407" i="1"/>
  <c r="EG407" i="1"/>
  <c r="EF407" i="1"/>
  <c r="EE407" i="1"/>
  <c r="ED407" i="1"/>
  <c r="EC407" i="1"/>
  <c r="EB407" i="1"/>
  <c r="EA407" i="1"/>
  <c r="DZ407" i="1"/>
  <c r="DY407" i="1"/>
  <c r="DX407" i="1"/>
  <c r="EI406" i="1"/>
  <c r="EH406" i="1"/>
  <c r="EG406" i="1"/>
  <c r="EF406" i="1"/>
  <c r="EE406" i="1"/>
  <c r="ED406" i="1"/>
  <c r="EC406" i="1"/>
  <c r="EB406" i="1"/>
  <c r="EA406" i="1"/>
  <c r="DZ406" i="1"/>
  <c r="DY406" i="1"/>
  <c r="DX406" i="1"/>
  <c r="EI405" i="1"/>
  <c r="EH405" i="1"/>
  <c r="EG405" i="1"/>
  <c r="EF405" i="1"/>
  <c r="EE405" i="1"/>
  <c r="ED405" i="1"/>
  <c r="EC405" i="1"/>
  <c r="EB405" i="1"/>
  <c r="EA405" i="1"/>
  <c r="DZ405" i="1"/>
  <c r="DY405" i="1"/>
  <c r="DX405" i="1"/>
  <c r="EI404" i="1"/>
  <c r="EH404" i="1"/>
  <c r="EG404" i="1"/>
  <c r="EF404" i="1"/>
  <c r="EE404" i="1"/>
  <c r="ED404" i="1"/>
  <c r="EC404" i="1"/>
  <c r="EB404" i="1"/>
  <c r="EA404" i="1"/>
  <c r="DZ404" i="1"/>
  <c r="DY404" i="1"/>
  <c r="DX404" i="1"/>
  <c r="EI403" i="1"/>
  <c r="EH403" i="1"/>
  <c r="EG403" i="1"/>
  <c r="EF403" i="1"/>
  <c r="EE403" i="1"/>
  <c r="ED403" i="1"/>
  <c r="EC403" i="1"/>
  <c r="EB403" i="1"/>
  <c r="EA403" i="1"/>
  <c r="DZ403" i="1"/>
  <c r="DY403" i="1"/>
  <c r="DX403" i="1"/>
  <c r="EI402" i="1"/>
  <c r="EH402" i="1"/>
  <c r="EG402" i="1"/>
  <c r="EF402" i="1"/>
  <c r="EE402" i="1"/>
  <c r="ED402" i="1"/>
  <c r="EC402" i="1"/>
  <c r="EB402" i="1"/>
  <c r="EA402" i="1"/>
  <c r="DZ402" i="1"/>
  <c r="DY402" i="1"/>
  <c r="DX402" i="1"/>
  <c r="EI401" i="1"/>
  <c r="EH401" i="1"/>
  <c r="EG401" i="1"/>
  <c r="EF401" i="1"/>
  <c r="EE401" i="1"/>
  <c r="ED401" i="1"/>
  <c r="EC401" i="1"/>
  <c r="EB401" i="1"/>
  <c r="EA401" i="1"/>
  <c r="DZ401" i="1"/>
  <c r="DY401" i="1"/>
  <c r="DX401" i="1"/>
  <c r="EI400" i="1"/>
  <c r="EH400" i="1"/>
  <c r="EG400" i="1"/>
  <c r="EF400" i="1"/>
  <c r="EE400" i="1"/>
  <c r="ED400" i="1"/>
  <c r="EC400" i="1"/>
  <c r="EB400" i="1"/>
  <c r="EA400" i="1"/>
  <c r="DZ400" i="1"/>
  <c r="DY400" i="1"/>
  <c r="DX400" i="1"/>
  <c r="EI399" i="1"/>
  <c r="EH399" i="1"/>
  <c r="EG399" i="1"/>
  <c r="EF399" i="1"/>
  <c r="EE399" i="1"/>
  <c r="ED399" i="1"/>
  <c r="EC399" i="1"/>
  <c r="EB399" i="1"/>
  <c r="EA399" i="1"/>
  <c r="DZ399" i="1"/>
  <c r="DY399" i="1"/>
  <c r="DX399" i="1"/>
  <c r="EI398" i="1"/>
  <c r="EH398" i="1"/>
  <c r="EG398" i="1"/>
  <c r="EF398" i="1"/>
  <c r="EE398" i="1"/>
  <c r="ED398" i="1"/>
  <c r="EC398" i="1"/>
  <c r="EB398" i="1"/>
  <c r="EA398" i="1"/>
  <c r="DZ398" i="1"/>
  <c r="DY398" i="1"/>
  <c r="DX398" i="1"/>
  <c r="EI397" i="1"/>
  <c r="EH397" i="1"/>
  <c r="EG397" i="1"/>
  <c r="EF397" i="1"/>
  <c r="EE397" i="1"/>
  <c r="ED397" i="1"/>
  <c r="EC397" i="1"/>
  <c r="EB397" i="1"/>
  <c r="EA397" i="1"/>
  <c r="DZ397" i="1"/>
  <c r="DY397" i="1"/>
  <c r="DX397" i="1"/>
  <c r="EI396" i="1"/>
  <c r="EH396" i="1"/>
  <c r="EG396" i="1"/>
  <c r="EF396" i="1"/>
  <c r="EE396" i="1"/>
  <c r="ED396" i="1"/>
  <c r="EC396" i="1"/>
  <c r="EB396" i="1"/>
  <c r="EA396" i="1"/>
  <c r="DZ396" i="1"/>
  <c r="DY396" i="1"/>
  <c r="DX396" i="1"/>
  <c r="EI395" i="1"/>
  <c r="EH395" i="1"/>
  <c r="EG395" i="1"/>
  <c r="EF395" i="1"/>
  <c r="EE395" i="1"/>
  <c r="ED395" i="1"/>
  <c r="EC395" i="1"/>
  <c r="EB395" i="1"/>
  <c r="EA395" i="1"/>
  <c r="DZ395" i="1"/>
  <c r="DY395" i="1"/>
  <c r="DX395" i="1"/>
  <c r="EI394" i="1"/>
  <c r="EH394" i="1"/>
  <c r="EG394" i="1"/>
  <c r="EF394" i="1"/>
  <c r="EE394" i="1"/>
  <c r="ED394" i="1"/>
  <c r="EC394" i="1"/>
  <c r="EB394" i="1"/>
  <c r="EA394" i="1"/>
  <c r="DZ394" i="1"/>
  <c r="DY394" i="1"/>
  <c r="DX394" i="1"/>
  <c r="EI393" i="1"/>
  <c r="EH393" i="1"/>
  <c r="EG393" i="1"/>
  <c r="EF393" i="1"/>
  <c r="EE393" i="1"/>
  <c r="ED393" i="1"/>
  <c r="EC393" i="1"/>
  <c r="EB393" i="1"/>
  <c r="EA393" i="1"/>
  <c r="DZ393" i="1"/>
  <c r="DY393" i="1"/>
  <c r="DX393" i="1"/>
  <c r="EI392" i="1"/>
  <c r="EH392" i="1"/>
  <c r="EG392" i="1"/>
  <c r="EF392" i="1"/>
  <c r="EE392" i="1"/>
  <c r="ED392" i="1"/>
  <c r="EC392" i="1"/>
  <c r="EB392" i="1"/>
  <c r="EA392" i="1"/>
  <c r="DZ392" i="1"/>
  <c r="DY392" i="1"/>
  <c r="DX392" i="1"/>
  <c r="EI391" i="1"/>
  <c r="EH391" i="1"/>
  <c r="EG391" i="1"/>
  <c r="EF391" i="1"/>
  <c r="EE391" i="1"/>
  <c r="ED391" i="1"/>
  <c r="EC391" i="1"/>
  <c r="EB391" i="1"/>
  <c r="EA391" i="1"/>
  <c r="DZ391" i="1"/>
  <c r="DY391" i="1"/>
  <c r="DX391" i="1"/>
  <c r="EI390" i="1"/>
  <c r="EH390" i="1"/>
  <c r="EG390" i="1"/>
  <c r="EF390" i="1"/>
  <c r="EE390" i="1"/>
  <c r="ED390" i="1"/>
  <c r="EC390" i="1"/>
  <c r="EB390" i="1"/>
  <c r="EA390" i="1"/>
  <c r="DZ390" i="1"/>
  <c r="DY390" i="1"/>
  <c r="DX390" i="1"/>
  <c r="EI389" i="1"/>
  <c r="EH389" i="1"/>
  <c r="EG389" i="1"/>
  <c r="EF389" i="1"/>
  <c r="EE389" i="1"/>
  <c r="ED389" i="1"/>
  <c r="EC389" i="1"/>
  <c r="EB389" i="1"/>
  <c r="EA389" i="1"/>
  <c r="DZ389" i="1"/>
  <c r="DY389" i="1"/>
  <c r="DX389" i="1"/>
  <c r="EI388" i="1"/>
  <c r="EH388" i="1"/>
  <c r="EG388" i="1"/>
  <c r="EF388" i="1"/>
  <c r="EE388" i="1"/>
  <c r="ED388" i="1"/>
  <c r="EC388" i="1"/>
  <c r="EB388" i="1"/>
  <c r="EA388" i="1"/>
  <c r="DZ388" i="1"/>
  <c r="DY388" i="1"/>
  <c r="DX388" i="1"/>
  <c r="EI387" i="1"/>
  <c r="EH387" i="1"/>
  <c r="EG387" i="1"/>
  <c r="EF387" i="1"/>
  <c r="EE387" i="1"/>
  <c r="ED387" i="1"/>
  <c r="EC387" i="1"/>
  <c r="EB387" i="1"/>
  <c r="EA387" i="1"/>
  <c r="DZ387" i="1"/>
  <c r="DY387" i="1"/>
  <c r="DX387" i="1"/>
  <c r="EI386" i="1"/>
  <c r="EH386" i="1"/>
  <c r="EG386" i="1"/>
  <c r="EF386" i="1"/>
  <c r="EE386" i="1"/>
  <c r="ED386" i="1"/>
  <c r="EC386" i="1"/>
  <c r="EB386" i="1"/>
  <c r="EA386" i="1"/>
  <c r="DZ386" i="1"/>
  <c r="DY386" i="1"/>
  <c r="DX386" i="1"/>
  <c r="EI385" i="1"/>
  <c r="EH385" i="1"/>
  <c r="EG385" i="1"/>
  <c r="EF385" i="1"/>
  <c r="EE385" i="1"/>
  <c r="ED385" i="1"/>
  <c r="EC385" i="1"/>
  <c r="EB385" i="1"/>
  <c r="EA385" i="1"/>
  <c r="DZ385" i="1"/>
  <c r="DY385" i="1"/>
  <c r="DX385" i="1"/>
  <c r="EI384" i="1"/>
  <c r="EH384" i="1"/>
  <c r="EG384" i="1"/>
  <c r="EF384" i="1"/>
  <c r="EE384" i="1"/>
  <c r="ED384" i="1"/>
  <c r="EC384" i="1"/>
  <c r="EB384" i="1"/>
  <c r="EA384" i="1"/>
  <c r="DZ384" i="1"/>
  <c r="DY384" i="1"/>
  <c r="DX384" i="1"/>
  <c r="EI383" i="1"/>
  <c r="EH383" i="1"/>
  <c r="EG383" i="1"/>
  <c r="EF383" i="1"/>
  <c r="EE383" i="1"/>
  <c r="ED383" i="1"/>
  <c r="EC383" i="1"/>
  <c r="EB383" i="1"/>
  <c r="EA383" i="1"/>
  <c r="DZ383" i="1"/>
  <c r="DY383" i="1"/>
  <c r="DX383" i="1"/>
  <c r="EI382" i="1"/>
  <c r="EH382" i="1"/>
  <c r="EG382" i="1"/>
  <c r="EF382" i="1"/>
  <c r="EE382" i="1"/>
  <c r="ED382" i="1"/>
  <c r="EC382" i="1"/>
  <c r="EB382" i="1"/>
  <c r="EA382" i="1"/>
  <c r="DZ382" i="1"/>
  <c r="DY382" i="1"/>
  <c r="DX382" i="1"/>
  <c r="EI381" i="1"/>
  <c r="EH381" i="1"/>
  <c r="EG381" i="1"/>
  <c r="EF381" i="1"/>
  <c r="EE381" i="1"/>
  <c r="ED381" i="1"/>
  <c r="EC381" i="1"/>
  <c r="EB381" i="1"/>
  <c r="EA381" i="1"/>
  <c r="DZ381" i="1"/>
  <c r="DY381" i="1"/>
  <c r="DX381" i="1"/>
  <c r="EI380" i="1"/>
  <c r="EH380" i="1"/>
  <c r="EG380" i="1"/>
  <c r="EF380" i="1"/>
  <c r="EE380" i="1"/>
  <c r="ED380" i="1"/>
  <c r="EC380" i="1"/>
  <c r="EB380" i="1"/>
  <c r="EA380" i="1"/>
  <c r="DZ380" i="1"/>
  <c r="DY380" i="1"/>
  <c r="DX380" i="1"/>
  <c r="EI379" i="1"/>
  <c r="EH379" i="1"/>
  <c r="EG379" i="1"/>
  <c r="EF379" i="1"/>
  <c r="EE379" i="1"/>
  <c r="ED379" i="1"/>
  <c r="EC379" i="1"/>
  <c r="EB379" i="1"/>
  <c r="EA379" i="1"/>
  <c r="DZ379" i="1"/>
  <c r="DY379" i="1"/>
  <c r="DX379" i="1"/>
  <c r="EI378" i="1"/>
  <c r="EH378" i="1"/>
  <c r="EG378" i="1"/>
  <c r="EF378" i="1"/>
  <c r="EE378" i="1"/>
  <c r="ED378" i="1"/>
  <c r="EC378" i="1"/>
  <c r="EB378" i="1"/>
  <c r="EA378" i="1"/>
  <c r="DZ378" i="1"/>
  <c r="DY378" i="1"/>
  <c r="DX378" i="1"/>
  <c r="EI377" i="1"/>
  <c r="EH377" i="1"/>
  <c r="EG377" i="1"/>
  <c r="EF377" i="1"/>
  <c r="EE377" i="1"/>
  <c r="ED377" i="1"/>
  <c r="EC377" i="1"/>
  <c r="EB377" i="1"/>
  <c r="EA377" i="1"/>
  <c r="DZ377" i="1"/>
  <c r="DY377" i="1"/>
  <c r="DX377" i="1"/>
  <c r="EI376" i="1"/>
  <c r="EH376" i="1"/>
  <c r="EG376" i="1"/>
  <c r="EF376" i="1"/>
  <c r="EE376" i="1"/>
  <c r="ED376" i="1"/>
  <c r="EC376" i="1"/>
  <c r="EB376" i="1"/>
  <c r="EA376" i="1"/>
  <c r="DZ376" i="1"/>
  <c r="DY376" i="1"/>
  <c r="DX376" i="1"/>
  <c r="EI375" i="1"/>
  <c r="EH375" i="1"/>
  <c r="EG375" i="1"/>
  <c r="EF375" i="1"/>
  <c r="EE375" i="1"/>
  <c r="ED375" i="1"/>
  <c r="EC375" i="1"/>
  <c r="EB375" i="1"/>
  <c r="EA375" i="1"/>
  <c r="DZ375" i="1"/>
  <c r="DY375" i="1"/>
  <c r="DX375" i="1"/>
  <c r="EI374" i="1"/>
  <c r="EH374" i="1"/>
  <c r="EG374" i="1"/>
  <c r="EF374" i="1"/>
  <c r="EE374" i="1"/>
  <c r="ED374" i="1"/>
  <c r="EC374" i="1"/>
  <c r="EB374" i="1"/>
  <c r="EA374" i="1"/>
  <c r="DZ374" i="1"/>
  <c r="DY374" i="1"/>
  <c r="DX374" i="1"/>
  <c r="EI373" i="1"/>
  <c r="EH373" i="1"/>
  <c r="EG373" i="1"/>
  <c r="EF373" i="1"/>
  <c r="EE373" i="1"/>
  <c r="ED373" i="1"/>
  <c r="EC373" i="1"/>
  <c r="EB373" i="1"/>
  <c r="EA373" i="1"/>
  <c r="DZ373" i="1"/>
  <c r="DY373" i="1"/>
  <c r="DX373" i="1"/>
  <c r="EI372" i="1"/>
  <c r="EH372" i="1"/>
  <c r="EG372" i="1"/>
  <c r="EF372" i="1"/>
  <c r="EE372" i="1"/>
  <c r="ED372" i="1"/>
  <c r="EC372" i="1"/>
  <c r="EB372" i="1"/>
  <c r="EA372" i="1"/>
  <c r="DZ372" i="1"/>
  <c r="DY372" i="1"/>
  <c r="DX372" i="1"/>
  <c r="EI371" i="1"/>
  <c r="EH371" i="1"/>
  <c r="EG371" i="1"/>
  <c r="EF371" i="1"/>
  <c r="EE371" i="1"/>
  <c r="ED371" i="1"/>
  <c r="EC371" i="1"/>
  <c r="EB371" i="1"/>
  <c r="EA371" i="1"/>
  <c r="DZ371" i="1"/>
  <c r="DY371" i="1"/>
  <c r="DX371" i="1"/>
  <c r="EI370" i="1"/>
  <c r="EH370" i="1"/>
  <c r="EG370" i="1"/>
  <c r="EF370" i="1"/>
  <c r="EE370" i="1"/>
  <c r="ED370" i="1"/>
  <c r="EC370" i="1"/>
  <c r="EB370" i="1"/>
  <c r="EA370" i="1"/>
  <c r="DZ370" i="1"/>
  <c r="DY370" i="1"/>
  <c r="DX370" i="1"/>
  <c r="EI369" i="1"/>
  <c r="EH369" i="1"/>
  <c r="EG369" i="1"/>
  <c r="EF369" i="1"/>
  <c r="EE369" i="1"/>
  <c r="ED369" i="1"/>
  <c r="EC369" i="1"/>
  <c r="EB369" i="1"/>
  <c r="EA369" i="1"/>
  <c r="DZ369" i="1"/>
  <c r="DY369" i="1"/>
  <c r="DX369" i="1"/>
  <c r="EI368" i="1"/>
  <c r="EH368" i="1"/>
  <c r="EG368" i="1"/>
  <c r="EF368" i="1"/>
  <c r="EE368" i="1"/>
  <c r="ED368" i="1"/>
  <c r="EC368" i="1"/>
  <c r="EB368" i="1"/>
  <c r="EA368" i="1"/>
  <c r="DZ368" i="1"/>
  <c r="DY368" i="1"/>
  <c r="DX368" i="1"/>
  <c r="EI367" i="1"/>
  <c r="EH367" i="1"/>
  <c r="EG367" i="1"/>
  <c r="EF367" i="1"/>
  <c r="EE367" i="1"/>
  <c r="ED367" i="1"/>
  <c r="EC367" i="1"/>
  <c r="EB367" i="1"/>
  <c r="EA367" i="1"/>
  <c r="DZ367" i="1"/>
  <c r="DY367" i="1"/>
  <c r="DX367" i="1"/>
  <c r="EI366" i="1"/>
  <c r="EH366" i="1"/>
  <c r="EG366" i="1"/>
  <c r="EF366" i="1"/>
  <c r="EE366" i="1"/>
  <c r="ED366" i="1"/>
  <c r="EC366" i="1"/>
  <c r="EB366" i="1"/>
  <c r="EA366" i="1"/>
  <c r="DZ366" i="1"/>
  <c r="DY366" i="1"/>
  <c r="DX366" i="1"/>
  <c r="EI365" i="1"/>
  <c r="EH365" i="1"/>
  <c r="EG365" i="1"/>
  <c r="EF365" i="1"/>
  <c r="EE365" i="1"/>
  <c r="ED365" i="1"/>
  <c r="EC365" i="1"/>
  <c r="EB365" i="1"/>
  <c r="EA365" i="1"/>
  <c r="DZ365" i="1"/>
  <c r="DY365" i="1"/>
  <c r="DX365" i="1"/>
  <c r="EI364" i="1"/>
  <c r="EH364" i="1"/>
  <c r="EG364" i="1"/>
  <c r="EF364" i="1"/>
  <c r="EE364" i="1"/>
  <c r="ED364" i="1"/>
  <c r="EC364" i="1"/>
  <c r="EB364" i="1"/>
  <c r="EA364" i="1"/>
  <c r="DZ364" i="1"/>
  <c r="DY364" i="1"/>
  <c r="DX364" i="1"/>
  <c r="EI363" i="1"/>
  <c r="EH363" i="1"/>
  <c r="EG363" i="1"/>
  <c r="EF363" i="1"/>
  <c r="EE363" i="1"/>
  <c r="ED363" i="1"/>
  <c r="EC363" i="1"/>
  <c r="EB363" i="1"/>
  <c r="EA363" i="1"/>
  <c r="DZ363" i="1"/>
  <c r="DY363" i="1"/>
  <c r="DX363" i="1"/>
  <c r="EI362" i="1"/>
  <c r="EH362" i="1"/>
  <c r="EG362" i="1"/>
  <c r="EF362" i="1"/>
  <c r="EE362" i="1"/>
  <c r="ED362" i="1"/>
  <c r="EC362" i="1"/>
  <c r="EB362" i="1"/>
  <c r="EA362" i="1"/>
  <c r="DZ362" i="1"/>
  <c r="DY362" i="1"/>
  <c r="DX362" i="1"/>
  <c r="EI361" i="1"/>
  <c r="EH361" i="1"/>
  <c r="EG361" i="1"/>
  <c r="EF361" i="1"/>
  <c r="EE361" i="1"/>
  <c r="ED361" i="1"/>
  <c r="EC361" i="1"/>
  <c r="EB361" i="1"/>
  <c r="EA361" i="1"/>
  <c r="DZ361" i="1"/>
  <c r="DY361" i="1"/>
  <c r="DX361" i="1"/>
  <c r="EI360" i="1"/>
  <c r="EH360" i="1"/>
  <c r="EG360" i="1"/>
  <c r="EF360" i="1"/>
  <c r="EE360" i="1"/>
  <c r="ED360" i="1"/>
  <c r="EC360" i="1"/>
  <c r="EB360" i="1"/>
  <c r="EA360" i="1"/>
  <c r="DZ360" i="1"/>
  <c r="DY360" i="1"/>
  <c r="DX360" i="1"/>
  <c r="EI359" i="1"/>
  <c r="EH359" i="1"/>
  <c r="EG359" i="1"/>
  <c r="EF359" i="1"/>
  <c r="EE359" i="1"/>
  <c r="ED359" i="1"/>
  <c r="EC359" i="1"/>
  <c r="EB359" i="1"/>
  <c r="EA359" i="1"/>
  <c r="DZ359" i="1"/>
  <c r="DY359" i="1"/>
  <c r="DX359" i="1"/>
  <c r="EI358" i="1"/>
  <c r="EH358" i="1"/>
  <c r="EG358" i="1"/>
  <c r="EF358" i="1"/>
  <c r="EE358" i="1"/>
  <c r="ED358" i="1"/>
  <c r="EC358" i="1"/>
  <c r="EB358" i="1"/>
  <c r="EA358" i="1"/>
  <c r="DZ358" i="1"/>
  <c r="DY358" i="1"/>
  <c r="DX358" i="1"/>
  <c r="EI357" i="1"/>
  <c r="EH357" i="1"/>
  <c r="EG357" i="1"/>
  <c r="EF357" i="1"/>
  <c r="EE357" i="1"/>
  <c r="ED357" i="1"/>
  <c r="EC357" i="1"/>
  <c r="EB357" i="1"/>
  <c r="EA357" i="1"/>
  <c r="DZ357" i="1"/>
  <c r="DY357" i="1"/>
  <c r="DX357" i="1"/>
  <c r="EI356" i="1"/>
  <c r="EH356" i="1"/>
  <c r="EG356" i="1"/>
  <c r="EF356" i="1"/>
  <c r="EE356" i="1"/>
  <c r="ED356" i="1"/>
  <c r="EC356" i="1"/>
  <c r="EB356" i="1"/>
  <c r="EA356" i="1"/>
  <c r="DZ356" i="1"/>
  <c r="DY356" i="1"/>
  <c r="DX356" i="1"/>
  <c r="EI355" i="1"/>
  <c r="EH355" i="1"/>
  <c r="EG355" i="1"/>
  <c r="EF355" i="1"/>
  <c r="EE355" i="1"/>
  <c r="ED355" i="1"/>
  <c r="EC355" i="1"/>
  <c r="EB355" i="1"/>
  <c r="EA355" i="1"/>
  <c r="DZ355" i="1"/>
  <c r="DY355" i="1"/>
  <c r="DX355" i="1"/>
  <c r="EI354" i="1"/>
  <c r="EH354" i="1"/>
  <c r="EG354" i="1"/>
  <c r="EF354" i="1"/>
  <c r="EE354" i="1"/>
  <c r="ED354" i="1"/>
  <c r="EC354" i="1"/>
  <c r="EB354" i="1"/>
  <c r="EA354" i="1"/>
  <c r="DZ354" i="1"/>
  <c r="DY354" i="1"/>
  <c r="DX354" i="1"/>
  <c r="EI353" i="1"/>
  <c r="EH353" i="1"/>
  <c r="EG353" i="1"/>
  <c r="EF353" i="1"/>
  <c r="EE353" i="1"/>
  <c r="ED353" i="1"/>
  <c r="EC353" i="1"/>
  <c r="EB353" i="1"/>
  <c r="EA353" i="1"/>
  <c r="DZ353" i="1"/>
  <c r="DY353" i="1"/>
  <c r="DX353" i="1"/>
  <c r="EI352" i="1"/>
  <c r="EH352" i="1"/>
  <c r="EG352" i="1"/>
  <c r="EF352" i="1"/>
  <c r="EE352" i="1"/>
  <c r="ED352" i="1"/>
  <c r="EC352" i="1"/>
  <c r="EB352" i="1"/>
  <c r="EA352" i="1"/>
  <c r="DZ352" i="1"/>
  <c r="DY352" i="1"/>
  <c r="DX352" i="1"/>
  <c r="EI351" i="1"/>
  <c r="EH351" i="1"/>
  <c r="EG351" i="1"/>
  <c r="EF351" i="1"/>
  <c r="EE351" i="1"/>
  <c r="ED351" i="1"/>
  <c r="EC351" i="1"/>
  <c r="EB351" i="1"/>
  <c r="EA351" i="1"/>
  <c r="DZ351" i="1"/>
  <c r="DY351" i="1"/>
  <c r="DX351" i="1"/>
  <c r="EI350" i="1"/>
  <c r="EH350" i="1"/>
  <c r="EG350" i="1"/>
  <c r="EF350" i="1"/>
  <c r="EE350" i="1"/>
  <c r="ED350" i="1"/>
  <c r="EC350" i="1"/>
  <c r="EB350" i="1"/>
  <c r="EA350" i="1"/>
  <c r="DZ350" i="1"/>
  <c r="DY350" i="1"/>
  <c r="DX350" i="1"/>
  <c r="EI349" i="1"/>
  <c r="EH349" i="1"/>
  <c r="EG349" i="1"/>
  <c r="EF349" i="1"/>
  <c r="EE349" i="1"/>
  <c r="ED349" i="1"/>
  <c r="EC349" i="1"/>
  <c r="EB349" i="1"/>
  <c r="EA349" i="1"/>
  <c r="DZ349" i="1"/>
  <c r="DY349" i="1"/>
  <c r="DX349" i="1"/>
  <c r="EI348" i="1"/>
  <c r="EH348" i="1"/>
  <c r="EG348" i="1"/>
  <c r="EF348" i="1"/>
  <c r="EE348" i="1"/>
  <c r="ED348" i="1"/>
  <c r="EC348" i="1"/>
  <c r="EB348" i="1"/>
  <c r="EA348" i="1"/>
  <c r="DZ348" i="1"/>
  <c r="DY348" i="1"/>
  <c r="DX348" i="1"/>
  <c r="EI347" i="1"/>
  <c r="EH347" i="1"/>
  <c r="EG347" i="1"/>
  <c r="EF347" i="1"/>
  <c r="EE347" i="1"/>
  <c r="ED347" i="1"/>
  <c r="EC347" i="1"/>
  <c r="EB347" i="1"/>
  <c r="EA347" i="1"/>
  <c r="DZ347" i="1"/>
  <c r="DY347" i="1"/>
  <c r="DX347" i="1"/>
  <c r="EI346" i="1"/>
  <c r="EH346" i="1"/>
  <c r="EG346" i="1"/>
  <c r="EF346" i="1"/>
  <c r="EE346" i="1"/>
  <c r="ED346" i="1"/>
  <c r="EC346" i="1"/>
  <c r="EB346" i="1"/>
  <c r="EA346" i="1"/>
  <c r="DZ346" i="1"/>
  <c r="DY346" i="1"/>
  <c r="DX346" i="1"/>
  <c r="EI345" i="1"/>
  <c r="EH345" i="1"/>
  <c r="EG345" i="1"/>
  <c r="EF345" i="1"/>
  <c r="EE345" i="1"/>
  <c r="ED345" i="1"/>
  <c r="EC345" i="1"/>
  <c r="EB345" i="1"/>
  <c r="EA345" i="1"/>
  <c r="DZ345" i="1"/>
  <c r="DY345" i="1"/>
  <c r="DX345" i="1"/>
  <c r="EI344" i="1"/>
  <c r="EH344" i="1"/>
  <c r="EG344" i="1"/>
  <c r="EF344" i="1"/>
  <c r="EE344" i="1"/>
  <c r="ED344" i="1"/>
  <c r="EC344" i="1"/>
  <c r="EB344" i="1"/>
  <c r="EA344" i="1"/>
  <c r="DZ344" i="1"/>
  <c r="DY344" i="1"/>
  <c r="DX344" i="1"/>
  <c r="EI343" i="1"/>
  <c r="EH343" i="1"/>
  <c r="EG343" i="1"/>
  <c r="EF343" i="1"/>
  <c r="EE343" i="1"/>
  <c r="ED343" i="1"/>
  <c r="EC343" i="1"/>
  <c r="EB343" i="1"/>
  <c r="EA343" i="1"/>
  <c r="DZ343" i="1"/>
  <c r="DY343" i="1"/>
  <c r="DX343" i="1"/>
  <c r="EI342" i="1"/>
  <c r="EH342" i="1"/>
  <c r="EG342" i="1"/>
  <c r="EF342" i="1"/>
  <c r="EE342" i="1"/>
  <c r="ED342" i="1"/>
  <c r="EC342" i="1"/>
  <c r="EB342" i="1"/>
  <c r="EA342" i="1"/>
  <c r="DZ342" i="1"/>
  <c r="DY342" i="1"/>
  <c r="DX342" i="1"/>
  <c r="EI341" i="1"/>
  <c r="EH341" i="1"/>
  <c r="EG341" i="1"/>
  <c r="EF341" i="1"/>
  <c r="EE341" i="1"/>
  <c r="ED341" i="1"/>
  <c r="EC341" i="1"/>
  <c r="EB341" i="1"/>
  <c r="EA341" i="1"/>
  <c r="DZ341" i="1"/>
  <c r="DY341" i="1"/>
  <c r="DX341" i="1"/>
  <c r="EI340" i="1"/>
  <c r="EH340" i="1"/>
  <c r="EG340" i="1"/>
  <c r="EF340" i="1"/>
  <c r="EE340" i="1"/>
  <c r="ED340" i="1"/>
  <c r="EC340" i="1"/>
  <c r="EB340" i="1"/>
  <c r="EA340" i="1"/>
  <c r="DZ340" i="1"/>
  <c r="DY340" i="1"/>
  <c r="DX340" i="1"/>
  <c r="EI339" i="1"/>
  <c r="EH339" i="1"/>
  <c r="EG339" i="1"/>
  <c r="EF339" i="1"/>
  <c r="EE339" i="1"/>
  <c r="ED339" i="1"/>
  <c r="EC339" i="1"/>
  <c r="EB339" i="1"/>
  <c r="EA339" i="1"/>
  <c r="DZ339" i="1"/>
  <c r="DY339" i="1"/>
  <c r="DX339" i="1"/>
  <c r="EI338" i="1"/>
  <c r="EH338" i="1"/>
  <c r="EG338" i="1"/>
  <c r="EF338" i="1"/>
  <c r="EE338" i="1"/>
  <c r="ED338" i="1"/>
  <c r="EC338" i="1"/>
  <c r="EB338" i="1"/>
  <c r="EA338" i="1"/>
  <c r="DZ338" i="1"/>
  <c r="DY338" i="1"/>
  <c r="DX338" i="1"/>
  <c r="EI337" i="1"/>
  <c r="EH337" i="1"/>
  <c r="EG337" i="1"/>
  <c r="EF337" i="1"/>
  <c r="EE337" i="1"/>
  <c r="ED337" i="1"/>
  <c r="EC337" i="1"/>
  <c r="EB337" i="1"/>
  <c r="EA337" i="1"/>
  <c r="DZ337" i="1"/>
  <c r="DY337" i="1"/>
  <c r="DX337" i="1"/>
  <c r="EI336" i="1"/>
  <c r="EH336" i="1"/>
  <c r="EG336" i="1"/>
  <c r="EF336" i="1"/>
  <c r="EE336" i="1"/>
  <c r="ED336" i="1"/>
  <c r="EC336" i="1"/>
  <c r="EB336" i="1"/>
  <c r="EA336" i="1"/>
  <c r="DZ336" i="1"/>
  <c r="DY336" i="1"/>
  <c r="DX336" i="1"/>
  <c r="EI335" i="1"/>
  <c r="EH335" i="1"/>
  <c r="EG335" i="1"/>
  <c r="EF335" i="1"/>
  <c r="EE335" i="1"/>
  <c r="ED335" i="1"/>
  <c r="EC335" i="1"/>
  <c r="EB335" i="1"/>
  <c r="EA335" i="1"/>
  <c r="DZ335" i="1"/>
  <c r="DY335" i="1"/>
  <c r="DX335" i="1"/>
  <c r="EI334" i="1"/>
  <c r="EH334" i="1"/>
  <c r="EG334" i="1"/>
  <c r="EF334" i="1"/>
  <c r="EE334" i="1"/>
  <c r="ED334" i="1"/>
  <c r="EC334" i="1"/>
  <c r="EB334" i="1"/>
  <c r="EA334" i="1"/>
  <c r="DZ334" i="1"/>
  <c r="DY334" i="1"/>
  <c r="DX334" i="1"/>
  <c r="EI333" i="1"/>
  <c r="EH333" i="1"/>
  <c r="EG333" i="1"/>
  <c r="EF333" i="1"/>
  <c r="EE333" i="1"/>
  <c r="ED333" i="1"/>
  <c r="EC333" i="1"/>
  <c r="EB333" i="1"/>
  <c r="EA333" i="1"/>
  <c r="DZ333" i="1"/>
  <c r="DY333" i="1"/>
  <c r="DX333" i="1"/>
  <c r="EI332" i="1"/>
  <c r="EH332" i="1"/>
  <c r="EG332" i="1"/>
  <c r="EF332" i="1"/>
  <c r="EE332" i="1"/>
  <c r="ED332" i="1"/>
  <c r="EC332" i="1"/>
  <c r="EB332" i="1"/>
  <c r="EA332" i="1"/>
  <c r="DZ332" i="1"/>
  <c r="DY332" i="1"/>
  <c r="DX332" i="1"/>
  <c r="EI331" i="1"/>
  <c r="EH331" i="1"/>
  <c r="EG331" i="1"/>
  <c r="EF331" i="1"/>
  <c r="EE331" i="1"/>
  <c r="ED331" i="1"/>
  <c r="EC331" i="1"/>
  <c r="EB331" i="1"/>
  <c r="EA331" i="1"/>
  <c r="DZ331" i="1"/>
  <c r="DY331" i="1"/>
  <c r="DX331" i="1"/>
  <c r="EI330" i="1"/>
  <c r="EH330" i="1"/>
  <c r="EG330" i="1"/>
  <c r="EF330" i="1"/>
  <c r="EE330" i="1"/>
  <c r="ED330" i="1"/>
  <c r="EC330" i="1"/>
  <c r="EB330" i="1"/>
  <c r="EA330" i="1"/>
  <c r="DZ330" i="1"/>
  <c r="DY330" i="1"/>
  <c r="DX330" i="1"/>
  <c r="EI329" i="1"/>
  <c r="EH329" i="1"/>
  <c r="EG329" i="1"/>
  <c r="EF329" i="1"/>
  <c r="EE329" i="1"/>
  <c r="ED329" i="1"/>
  <c r="EC329" i="1"/>
  <c r="EB329" i="1"/>
  <c r="EA329" i="1"/>
  <c r="DZ329" i="1"/>
  <c r="DY329" i="1"/>
  <c r="DX329" i="1"/>
  <c r="EI328" i="1"/>
  <c r="EH328" i="1"/>
  <c r="EG328" i="1"/>
  <c r="EF328" i="1"/>
  <c r="EE328" i="1"/>
  <c r="ED328" i="1"/>
  <c r="EC328" i="1"/>
  <c r="EB328" i="1"/>
  <c r="EA328" i="1"/>
  <c r="DZ328" i="1"/>
  <c r="DY328" i="1"/>
  <c r="DX328" i="1"/>
  <c r="EI327" i="1"/>
  <c r="EH327" i="1"/>
  <c r="EG327" i="1"/>
  <c r="EF327" i="1"/>
  <c r="EE327" i="1"/>
  <c r="ED327" i="1"/>
  <c r="EC327" i="1"/>
  <c r="EB327" i="1"/>
  <c r="EA327" i="1"/>
  <c r="DZ327" i="1"/>
  <c r="DY327" i="1"/>
  <c r="DX327" i="1"/>
  <c r="EI326" i="1"/>
  <c r="EH326" i="1"/>
  <c r="EG326" i="1"/>
  <c r="EF326" i="1"/>
  <c r="EE326" i="1"/>
  <c r="ED326" i="1"/>
  <c r="EC326" i="1"/>
  <c r="EB326" i="1"/>
  <c r="EA326" i="1"/>
  <c r="DZ326" i="1"/>
  <c r="DY326" i="1"/>
  <c r="DX326" i="1"/>
  <c r="EI325" i="1"/>
  <c r="EH325" i="1"/>
  <c r="EG325" i="1"/>
  <c r="EF325" i="1"/>
  <c r="EE325" i="1"/>
  <c r="ED325" i="1"/>
  <c r="EC325" i="1"/>
  <c r="EB325" i="1"/>
  <c r="EA325" i="1"/>
  <c r="DZ325" i="1"/>
  <c r="DY325" i="1"/>
  <c r="DX325" i="1"/>
  <c r="EI324" i="1"/>
  <c r="EH324" i="1"/>
  <c r="EG324" i="1"/>
  <c r="EF324" i="1"/>
  <c r="EE324" i="1"/>
  <c r="ED324" i="1"/>
  <c r="EC324" i="1"/>
  <c r="EB324" i="1"/>
  <c r="EA324" i="1"/>
  <c r="DZ324" i="1"/>
  <c r="DY324" i="1"/>
  <c r="DX324" i="1"/>
  <c r="EI323" i="1"/>
  <c r="EH323" i="1"/>
  <c r="EG323" i="1"/>
  <c r="EF323" i="1"/>
  <c r="EE323" i="1"/>
  <c r="ED323" i="1"/>
  <c r="EC323" i="1"/>
  <c r="EB323" i="1"/>
  <c r="EA323" i="1"/>
  <c r="DZ323" i="1"/>
  <c r="DY323" i="1"/>
  <c r="DX323" i="1"/>
  <c r="EI322" i="1"/>
  <c r="EH322" i="1"/>
  <c r="EG322" i="1"/>
  <c r="EF322" i="1"/>
  <c r="EE322" i="1"/>
  <c r="ED322" i="1"/>
  <c r="EC322" i="1"/>
  <c r="EB322" i="1"/>
  <c r="EA322" i="1"/>
  <c r="DZ322" i="1"/>
  <c r="DY322" i="1"/>
  <c r="DX322" i="1"/>
  <c r="EI321" i="1"/>
  <c r="EH321" i="1"/>
  <c r="EG321" i="1"/>
  <c r="EF321" i="1"/>
  <c r="EE321" i="1"/>
  <c r="ED321" i="1"/>
  <c r="EC321" i="1"/>
  <c r="EB321" i="1"/>
  <c r="EA321" i="1"/>
  <c r="DZ321" i="1"/>
  <c r="DY321" i="1"/>
  <c r="DX321" i="1"/>
  <c r="EI320" i="1"/>
  <c r="EH320" i="1"/>
  <c r="EG320" i="1"/>
  <c r="EF320" i="1"/>
  <c r="EE320" i="1"/>
  <c r="ED320" i="1"/>
  <c r="EC320" i="1"/>
  <c r="EB320" i="1"/>
  <c r="EA320" i="1"/>
  <c r="DZ320" i="1"/>
  <c r="DY320" i="1"/>
  <c r="DX320" i="1"/>
  <c r="EI319" i="1"/>
  <c r="EH319" i="1"/>
  <c r="EG319" i="1"/>
  <c r="EF319" i="1"/>
  <c r="EE319" i="1"/>
  <c r="ED319" i="1"/>
  <c r="EC319" i="1"/>
  <c r="EB319" i="1"/>
  <c r="EA319" i="1"/>
  <c r="DZ319" i="1"/>
  <c r="DY319" i="1"/>
  <c r="DX319" i="1"/>
  <c r="EI318" i="1"/>
  <c r="EH318" i="1"/>
  <c r="EG318" i="1"/>
  <c r="EF318" i="1"/>
  <c r="EE318" i="1"/>
  <c r="ED318" i="1"/>
  <c r="EC318" i="1"/>
  <c r="EB318" i="1"/>
  <c r="EA318" i="1"/>
  <c r="DZ318" i="1"/>
  <c r="DY318" i="1"/>
  <c r="DX318" i="1"/>
  <c r="EI317" i="1"/>
  <c r="EH317" i="1"/>
  <c r="EG317" i="1"/>
  <c r="EF317" i="1"/>
  <c r="EE317" i="1"/>
  <c r="ED317" i="1"/>
  <c r="EC317" i="1"/>
  <c r="EB317" i="1"/>
  <c r="EA317" i="1"/>
  <c r="DZ317" i="1"/>
  <c r="DY317" i="1"/>
  <c r="DX317" i="1"/>
  <c r="EI316" i="1"/>
  <c r="EH316" i="1"/>
  <c r="EG316" i="1"/>
  <c r="EF316" i="1"/>
  <c r="EE316" i="1"/>
  <c r="ED316" i="1"/>
  <c r="EC316" i="1"/>
  <c r="EB316" i="1"/>
  <c r="EA316" i="1"/>
  <c r="DZ316" i="1"/>
  <c r="DY316" i="1"/>
  <c r="DX316" i="1"/>
  <c r="EI315" i="1"/>
  <c r="EH315" i="1"/>
  <c r="EG315" i="1"/>
  <c r="EF315" i="1"/>
  <c r="EE315" i="1"/>
  <c r="ED315" i="1"/>
  <c r="EC315" i="1"/>
  <c r="EB315" i="1"/>
  <c r="EA315" i="1"/>
  <c r="DZ315" i="1"/>
  <c r="DY315" i="1"/>
  <c r="DX315" i="1"/>
  <c r="EI314" i="1"/>
  <c r="EH314" i="1"/>
  <c r="EG314" i="1"/>
  <c r="EF314" i="1"/>
  <c r="EE314" i="1"/>
  <c r="ED314" i="1"/>
  <c r="EC314" i="1"/>
  <c r="EB314" i="1"/>
  <c r="EA314" i="1"/>
  <c r="DZ314" i="1"/>
  <c r="DY314" i="1"/>
  <c r="DX314" i="1"/>
  <c r="EI313" i="1"/>
  <c r="EH313" i="1"/>
  <c r="EG313" i="1"/>
  <c r="EF313" i="1"/>
  <c r="EE313" i="1"/>
  <c r="ED313" i="1"/>
  <c r="EC313" i="1"/>
  <c r="EB313" i="1"/>
  <c r="EA313" i="1"/>
  <c r="DZ313" i="1"/>
  <c r="DY313" i="1"/>
  <c r="DX313" i="1"/>
  <c r="EI312" i="1"/>
  <c r="EH312" i="1"/>
  <c r="EG312" i="1"/>
  <c r="EF312" i="1"/>
  <c r="EE312" i="1"/>
  <c r="ED312" i="1"/>
  <c r="EC312" i="1"/>
  <c r="EB312" i="1"/>
  <c r="EA312" i="1"/>
  <c r="DZ312" i="1"/>
  <c r="DY312" i="1"/>
  <c r="DX312" i="1"/>
  <c r="EI311" i="1"/>
  <c r="EH311" i="1"/>
  <c r="EG311" i="1"/>
  <c r="EF311" i="1"/>
  <c r="EE311" i="1"/>
  <c r="ED311" i="1"/>
  <c r="EC311" i="1"/>
  <c r="EB311" i="1"/>
  <c r="EA311" i="1"/>
  <c r="DZ311" i="1"/>
  <c r="DY311" i="1"/>
  <c r="DX311" i="1"/>
  <c r="EI310" i="1"/>
  <c r="EH310" i="1"/>
  <c r="EG310" i="1"/>
  <c r="EF310" i="1"/>
  <c r="EE310" i="1"/>
  <c r="ED310" i="1"/>
  <c r="EC310" i="1"/>
  <c r="EB310" i="1"/>
  <c r="EA310" i="1"/>
  <c r="DZ310" i="1"/>
  <c r="DY310" i="1"/>
  <c r="DX310" i="1"/>
  <c r="EI309" i="1"/>
  <c r="EH309" i="1"/>
  <c r="EG309" i="1"/>
  <c r="EF309" i="1"/>
  <c r="EE309" i="1"/>
  <c r="ED309" i="1"/>
  <c r="EC309" i="1"/>
  <c r="EB309" i="1"/>
  <c r="EA309" i="1"/>
  <c r="DZ309" i="1"/>
  <c r="DY309" i="1"/>
  <c r="DX309" i="1"/>
  <c r="EI308" i="1"/>
  <c r="EH308" i="1"/>
  <c r="EG308" i="1"/>
  <c r="EF308" i="1"/>
  <c r="EE308" i="1"/>
  <c r="ED308" i="1"/>
  <c r="EC308" i="1"/>
  <c r="EB308" i="1"/>
  <c r="EA308" i="1"/>
  <c r="DZ308" i="1"/>
  <c r="DY308" i="1"/>
  <c r="DX308" i="1"/>
  <c r="EI307" i="1"/>
  <c r="EH307" i="1"/>
  <c r="EG307" i="1"/>
  <c r="EF307" i="1"/>
  <c r="EE307" i="1"/>
  <c r="ED307" i="1"/>
  <c r="EC307" i="1"/>
  <c r="EB307" i="1"/>
  <c r="EA307" i="1"/>
  <c r="DZ307" i="1"/>
  <c r="DY307" i="1"/>
  <c r="DX307" i="1"/>
  <c r="EI306" i="1"/>
  <c r="EH306" i="1"/>
  <c r="EG306" i="1"/>
  <c r="EF306" i="1"/>
  <c r="EE306" i="1"/>
  <c r="ED306" i="1"/>
  <c r="EC306" i="1"/>
  <c r="EB306" i="1"/>
  <c r="EA306" i="1"/>
  <c r="DZ306" i="1"/>
  <c r="DY306" i="1"/>
  <c r="DX306" i="1"/>
  <c r="EI305" i="1"/>
  <c r="EH305" i="1"/>
  <c r="EG305" i="1"/>
  <c r="EF305" i="1"/>
  <c r="EE305" i="1"/>
  <c r="ED305" i="1"/>
  <c r="EC305" i="1"/>
  <c r="EB305" i="1"/>
  <c r="EA305" i="1"/>
  <c r="DZ305" i="1"/>
  <c r="DY305" i="1"/>
  <c r="DX305" i="1"/>
  <c r="EI304" i="1"/>
  <c r="EH304" i="1"/>
  <c r="EG304" i="1"/>
  <c r="EF304" i="1"/>
  <c r="EE304" i="1"/>
  <c r="ED304" i="1"/>
  <c r="EC304" i="1"/>
  <c r="EB304" i="1"/>
  <c r="EA304" i="1"/>
  <c r="DZ304" i="1"/>
  <c r="DY304" i="1"/>
  <c r="DX304" i="1"/>
  <c r="EI303" i="1"/>
  <c r="EH303" i="1"/>
  <c r="EG303" i="1"/>
  <c r="EF303" i="1"/>
  <c r="EE303" i="1"/>
  <c r="ED303" i="1"/>
  <c r="EC303" i="1"/>
  <c r="EB303" i="1"/>
  <c r="EA303" i="1"/>
  <c r="DZ303" i="1"/>
  <c r="DY303" i="1"/>
  <c r="DX303" i="1"/>
  <c r="EI302" i="1"/>
  <c r="EH302" i="1"/>
  <c r="EG302" i="1"/>
  <c r="EF302" i="1"/>
  <c r="EE302" i="1"/>
  <c r="ED302" i="1"/>
  <c r="EC302" i="1"/>
  <c r="EB302" i="1"/>
  <c r="EA302" i="1"/>
  <c r="DZ302" i="1"/>
  <c r="DY302" i="1"/>
  <c r="DX302" i="1"/>
  <c r="EI301" i="1"/>
  <c r="EH301" i="1"/>
  <c r="EG301" i="1"/>
  <c r="EF301" i="1"/>
  <c r="EE301" i="1"/>
  <c r="ED301" i="1"/>
  <c r="EC301" i="1"/>
  <c r="EB301" i="1"/>
  <c r="EA301" i="1"/>
  <c r="DZ301" i="1"/>
  <c r="DY301" i="1"/>
  <c r="DX301" i="1"/>
  <c r="EI300" i="1"/>
  <c r="EH300" i="1"/>
  <c r="EG300" i="1"/>
  <c r="EF300" i="1"/>
  <c r="EE300" i="1"/>
  <c r="ED300" i="1"/>
  <c r="EC300" i="1"/>
  <c r="EB300" i="1"/>
  <c r="EA300" i="1"/>
  <c r="DZ300" i="1"/>
  <c r="DY300" i="1"/>
  <c r="DX300" i="1"/>
  <c r="EI299" i="1"/>
  <c r="EH299" i="1"/>
  <c r="EG299" i="1"/>
  <c r="EF299" i="1"/>
  <c r="EE299" i="1"/>
  <c r="ED299" i="1"/>
  <c r="EC299" i="1"/>
  <c r="EB299" i="1"/>
  <c r="EA299" i="1"/>
  <c r="DZ299" i="1"/>
  <c r="DY299" i="1"/>
  <c r="DX299" i="1"/>
  <c r="EI298" i="1"/>
  <c r="EH298" i="1"/>
  <c r="EG298" i="1"/>
  <c r="EF298" i="1"/>
  <c r="EE298" i="1"/>
  <c r="ED298" i="1"/>
  <c r="EC298" i="1"/>
  <c r="EB298" i="1"/>
  <c r="EA298" i="1"/>
  <c r="DZ298" i="1"/>
  <c r="DY298" i="1"/>
  <c r="DX298" i="1"/>
  <c r="EI297" i="1"/>
  <c r="EH297" i="1"/>
  <c r="EG297" i="1"/>
  <c r="EF297" i="1"/>
  <c r="EE297" i="1"/>
  <c r="ED297" i="1"/>
  <c r="EC297" i="1"/>
  <c r="EB297" i="1"/>
  <c r="EA297" i="1"/>
  <c r="DZ297" i="1"/>
  <c r="DY297" i="1"/>
  <c r="DX297" i="1"/>
  <c r="EI296" i="1"/>
  <c r="EH296" i="1"/>
  <c r="EG296" i="1"/>
  <c r="EF296" i="1"/>
  <c r="EE296" i="1"/>
  <c r="ED296" i="1"/>
  <c r="EC296" i="1"/>
  <c r="EB296" i="1"/>
  <c r="EA296" i="1"/>
  <c r="DZ296" i="1"/>
  <c r="DY296" i="1"/>
  <c r="DX296" i="1"/>
  <c r="EI295" i="1"/>
  <c r="EH295" i="1"/>
  <c r="EG295" i="1"/>
  <c r="EF295" i="1"/>
  <c r="EE295" i="1"/>
  <c r="ED295" i="1"/>
  <c r="EC295" i="1"/>
  <c r="EB295" i="1"/>
  <c r="EA295" i="1"/>
  <c r="DZ295" i="1"/>
  <c r="DY295" i="1"/>
  <c r="DX295" i="1"/>
  <c r="EI294" i="1"/>
  <c r="EH294" i="1"/>
  <c r="EG294" i="1"/>
  <c r="EF294" i="1"/>
  <c r="EE294" i="1"/>
  <c r="ED294" i="1"/>
  <c r="EC294" i="1"/>
  <c r="EB294" i="1"/>
  <c r="EA294" i="1"/>
  <c r="DZ294" i="1"/>
  <c r="DY294" i="1"/>
  <c r="DX294" i="1"/>
  <c r="EI293" i="1"/>
  <c r="EH293" i="1"/>
  <c r="EG293" i="1"/>
  <c r="EF293" i="1"/>
  <c r="EE293" i="1"/>
  <c r="ED293" i="1"/>
  <c r="EC293" i="1"/>
  <c r="EB293" i="1"/>
  <c r="EA293" i="1"/>
  <c r="DZ293" i="1"/>
  <c r="DY293" i="1"/>
  <c r="DX293" i="1"/>
  <c r="EI292" i="1"/>
  <c r="EH292" i="1"/>
  <c r="EG292" i="1"/>
  <c r="EF292" i="1"/>
  <c r="EE292" i="1"/>
  <c r="ED292" i="1"/>
  <c r="EC292" i="1"/>
  <c r="EB292" i="1"/>
  <c r="EA292" i="1"/>
  <c r="DZ292" i="1"/>
  <c r="DY292" i="1"/>
  <c r="DX292" i="1"/>
  <c r="EI291" i="1"/>
  <c r="EH291" i="1"/>
  <c r="EG291" i="1"/>
  <c r="EF291" i="1"/>
  <c r="EE291" i="1"/>
  <c r="ED291" i="1"/>
  <c r="EC291" i="1"/>
  <c r="EB291" i="1"/>
  <c r="EA291" i="1"/>
  <c r="DZ291" i="1"/>
  <c r="DY291" i="1"/>
  <c r="DX291" i="1"/>
  <c r="EI290" i="1"/>
  <c r="EH290" i="1"/>
  <c r="EG290" i="1"/>
  <c r="EF290" i="1"/>
  <c r="EE290" i="1"/>
  <c r="ED290" i="1"/>
  <c r="EC290" i="1"/>
  <c r="EB290" i="1"/>
  <c r="EA290" i="1"/>
  <c r="DZ290" i="1"/>
  <c r="DY290" i="1"/>
  <c r="DX290" i="1"/>
  <c r="EI289" i="1"/>
  <c r="EH289" i="1"/>
  <c r="EG289" i="1"/>
  <c r="EF289" i="1"/>
  <c r="EE289" i="1"/>
  <c r="ED289" i="1"/>
  <c r="EC289" i="1"/>
  <c r="EB289" i="1"/>
  <c r="EA289" i="1"/>
  <c r="DZ289" i="1"/>
  <c r="DY289" i="1"/>
  <c r="DX289" i="1"/>
  <c r="EI288" i="1"/>
  <c r="EH288" i="1"/>
  <c r="EG288" i="1"/>
  <c r="EF288" i="1"/>
  <c r="EE288" i="1"/>
  <c r="ED288" i="1"/>
  <c r="EC288" i="1"/>
  <c r="EB288" i="1"/>
  <c r="EA288" i="1"/>
  <c r="DZ288" i="1"/>
  <c r="DY288" i="1"/>
  <c r="DX288" i="1"/>
  <c r="EI287" i="1"/>
  <c r="EH287" i="1"/>
  <c r="EG287" i="1"/>
  <c r="EF287" i="1"/>
  <c r="EE287" i="1"/>
  <c r="ED287" i="1"/>
  <c r="EC287" i="1"/>
  <c r="EB287" i="1"/>
  <c r="EA287" i="1"/>
  <c r="DZ287" i="1"/>
  <c r="DY287" i="1"/>
  <c r="DX287" i="1"/>
  <c r="EI286" i="1"/>
  <c r="EH286" i="1"/>
  <c r="EG286" i="1"/>
  <c r="EF286" i="1"/>
  <c r="EE286" i="1"/>
  <c r="ED286" i="1"/>
  <c r="EC286" i="1"/>
  <c r="EB286" i="1"/>
  <c r="EA286" i="1"/>
  <c r="DZ286" i="1"/>
  <c r="DY286" i="1"/>
  <c r="DX286" i="1"/>
  <c r="EI285" i="1"/>
  <c r="EH285" i="1"/>
  <c r="EG285" i="1"/>
  <c r="EF285" i="1"/>
  <c r="EE285" i="1"/>
  <c r="ED285" i="1"/>
  <c r="EC285" i="1"/>
  <c r="EB285" i="1"/>
  <c r="EA285" i="1"/>
  <c r="DZ285" i="1"/>
  <c r="DY285" i="1"/>
  <c r="DX285" i="1"/>
  <c r="EI284" i="1"/>
  <c r="EH284" i="1"/>
  <c r="EG284" i="1"/>
  <c r="EF284" i="1"/>
  <c r="EE284" i="1"/>
  <c r="ED284" i="1"/>
  <c r="EC284" i="1"/>
  <c r="EB284" i="1"/>
  <c r="EA284" i="1"/>
  <c r="DZ284" i="1"/>
  <c r="DY284" i="1"/>
  <c r="DX284" i="1"/>
  <c r="EI283" i="1"/>
  <c r="EH283" i="1"/>
  <c r="EG283" i="1"/>
  <c r="EF283" i="1"/>
  <c r="EE283" i="1"/>
  <c r="ED283" i="1"/>
  <c r="EC283" i="1"/>
  <c r="EB283" i="1"/>
  <c r="EA283" i="1"/>
  <c r="DZ283" i="1"/>
  <c r="DY283" i="1"/>
  <c r="DX283" i="1"/>
  <c r="EI282" i="1"/>
  <c r="EH282" i="1"/>
  <c r="EG282" i="1"/>
  <c r="EF282" i="1"/>
  <c r="EE282" i="1"/>
  <c r="ED282" i="1"/>
  <c r="EC282" i="1"/>
  <c r="EB282" i="1"/>
  <c r="EA282" i="1"/>
  <c r="DZ282" i="1"/>
  <c r="DY282" i="1"/>
  <c r="DX282" i="1"/>
  <c r="EI281" i="1"/>
  <c r="EH281" i="1"/>
  <c r="EG281" i="1"/>
  <c r="EF281" i="1"/>
  <c r="EE281" i="1"/>
  <c r="ED281" i="1"/>
  <c r="EC281" i="1"/>
  <c r="EB281" i="1"/>
  <c r="EA281" i="1"/>
  <c r="DZ281" i="1"/>
  <c r="DY281" i="1"/>
  <c r="DX281" i="1"/>
  <c r="EI280" i="1"/>
  <c r="EH280" i="1"/>
  <c r="EG280" i="1"/>
  <c r="EF280" i="1"/>
  <c r="EE280" i="1"/>
  <c r="ED280" i="1"/>
  <c r="EC280" i="1"/>
  <c r="EB280" i="1"/>
  <c r="EA280" i="1"/>
  <c r="DZ280" i="1"/>
  <c r="DY280" i="1"/>
  <c r="DX280" i="1"/>
  <c r="EI279" i="1"/>
  <c r="EH279" i="1"/>
  <c r="EG279" i="1"/>
  <c r="EF279" i="1"/>
  <c r="EE279" i="1"/>
  <c r="ED279" i="1"/>
  <c r="EC279" i="1"/>
  <c r="EB279" i="1"/>
  <c r="EA279" i="1"/>
  <c r="DZ279" i="1"/>
  <c r="DY279" i="1"/>
  <c r="DX279" i="1"/>
  <c r="EI278" i="1"/>
  <c r="EH278" i="1"/>
  <c r="EG278" i="1"/>
  <c r="EF278" i="1"/>
  <c r="EE278" i="1"/>
  <c r="ED278" i="1"/>
  <c r="EC278" i="1"/>
  <c r="EB278" i="1"/>
  <c r="EA278" i="1"/>
  <c r="DZ278" i="1"/>
  <c r="DY278" i="1"/>
  <c r="DX278" i="1"/>
  <c r="EI277" i="1"/>
  <c r="EH277" i="1"/>
  <c r="EG277" i="1"/>
  <c r="EF277" i="1"/>
  <c r="EE277" i="1"/>
  <c r="ED277" i="1"/>
  <c r="EC277" i="1"/>
  <c r="EB277" i="1"/>
  <c r="EA277" i="1"/>
  <c r="DZ277" i="1"/>
  <c r="DY277" i="1"/>
  <c r="DX277" i="1"/>
  <c r="EI276" i="1"/>
  <c r="EH276" i="1"/>
  <c r="EG276" i="1"/>
  <c r="EF276" i="1"/>
  <c r="EE276" i="1"/>
  <c r="ED276" i="1"/>
  <c r="EC276" i="1"/>
  <c r="EB276" i="1"/>
  <c r="EA276" i="1"/>
  <c r="DZ276" i="1"/>
  <c r="DY276" i="1"/>
  <c r="DX276" i="1"/>
  <c r="EI275" i="1"/>
  <c r="EH275" i="1"/>
  <c r="EG275" i="1"/>
  <c r="EF275" i="1"/>
  <c r="EE275" i="1"/>
  <c r="ED275" i="1"/>
  <c r="EC275" i="1"/>
  <c r="EB275" i="1"/>
  <c r="EA275" i="1"/>
  <c r="DZ275" i="1"/>
  <c r="DY275" i="1"/>
  <c r="DX275" i="1"/>
  <c r="EI274" i="1"/>
  <c r="EH274" i="1"/>
  <c r="EG274" i="1"/>
  <c r="EF274" i="1"/>
  <c r="EE274" i="1"/>
  <c r="ED274" i="1"/>
  <c r="EC274" i="1"/>
  <c r="EB274" i="1"/>
  <c r="EA274" i="1"/>
  <c r="DZ274" i="1"/>
  <c r="DY274" i="1"/>
  <c r="DX274" i="1"/>
  <c r="EI273" i="1"/>
  <c r="EH273" i="1"/>
  <c r="EG273" i="1"/>
  <c r="EF273" i="1"/>
  <c r="EE273" i="1"/>
  <c r="ED273" i="1"/>
  <c r="EC273" i="1"/>
  <c r="EB273" i="1"/>
  <c r="EA273" i="1"/>
  <c r="DZ273" i="1"/>
  <c r="DY273" i="1"/>
  <c r="DX273" i="1"/>
  <c r="EI272" i="1"/>
  <c r="EH272" i="1"/>
  <c r="EG272" i="1"/>
  <c r="EF272" i="1"/>
  <c r="EE272" i="1"/>
  <c r="ED272" i="1"/>
  <c r="EC272" i="1"/>
  <c r="EB272" i="1"/>
  <c r="EA272" i="1"/>
  <c r="DZ272" i="1"/>
  <c r="DY272" i="1"/>
  <c r="DX272" i="1"/>
  <c r="EI271" i="1"/>
  <c r="EH271" i="1"/>
  <c r="EG271" i="1"/>
  <c r="EF271" i="1"/>
  <c r="EE271" i="1"/>
  <c r="ED271" i="1"/>
  <c r="EC271" i="1"/>
  <c r="EB271" i="1"/>
  <c r="EA271" i="1"/>
  <c r="DZ271" i="1"/>
  <c r="DY271" i="1"/>
  <c r="DX271" i="1"/>
  <c r="EI270" i="1"/>
  <c r="EH270" i="1"/>
  <c r="EG270" i="1"/>
  <c r="EF270" i="1"/>
  <c r="EE270" i="1"/>
  <c r="ED270" i="1"/>
  <c r="EC270" i="1"/>
  <c r="EB270" i="1"/>
  <c r="EA270" i="1"/>
  <c r="DZ270" i="1"/>
  <c r="DY270" i="1"/>
  <c r="DX270" i="1"/>
  <c r="EI269" i="1"/>
  <c r="EH269" i="1"/>
  <c r="EG269" i="1"/>
  <c r="EF269" i="1"/>
  <c r="EE269" i="1"/>
  <c r="ED269" i="1"/>
  <c r="EC269" i="1"/>
  <c r="EB269" i="1"/>
  <c r="EA269" i="1"/>
  <c r="DZ269" i="1"/>
  <c r="DY269" i="1"/>
  <c r="DX269" i="1"/>
  <c r="EI268" i="1"/>
  <c r="EH268" i="1"/>
  <c r="EG268" i="1"/>
  <c r="EF268" i="1"/>
  <c r="EE268" i="1"/>
  <c r="ED268" i="1"/>
  <c r="EC268" i="1"/>
  <c r="EB268" i="1"/>
  <c r="EA268" i="1"/>
  <c r="DZ268" i="1"/>
  <c r="DY268" i="1"/>
  <c r="DX268" i="1"/>
  <c r="EI267" i="1"/>
  <c r="EH267" i="1"/>
  <c r="EG267" i="1"/>
  <c r="EF267" i="1"/>
  <c r="EE267" i="1"/>
  <c r="ED267" i="1"/>
  <c r="EC267" i="1"/>
  <c r="EB267" i="1"/>
  <c r="EA267" i="1"/>
  <c r="DZ267" i="1"/>
  <c r="DY267" i="1"/>
  <c r="DX267" i="1"/>
  <c r="EI266" i="1"/>
  <c r="EH266" i="1"/>
  <c r="EG266" i="1"/>
  <c r="EF266" i="1"/>
  <c r="EE266" i="1"/>
  <c r="ED266" i="1"/>
  <c r="EC266" i="1"/>
  <c r="EB266" i="1"/>
  <c r="EA266" i="1"/>
  <c r="DZ266" i="1"/>
  <c r="DY266" i="1"/>
  <c r="DX266" i="1"/>
  <c r="EI265" i="1"/>
  <c r="EH265" i="1"/>
  <c r="EG265" i="1"/>
  <c r="EF265" i="1"/>
  <c r="EE265" i="1"/>
  <c r="ED265" i="1"/>
  <c r="EC265" i="1"/>
  <c r="EB265" i="1"/>
  <c r="EA265" i="1"/>
  <c r="DZ265" i="1"/>
  <c r="DY265" i="1"/>
  <c r="DX265" i="1"/>
  <c r="EI264" i="1"/>
  <c r="EH264" i="1"/>
  <c r="EG264" i="1"/>
  <c r="EF264" i="1"/>
  <c r="EE264" i="1"/>
  <c r="ED264" i="1"/>
  <c r="EC264" i="1"/>
  <c r="EB264" i="1"/>
  <c r="EA264" i="1"/>
  <c r="DZ264" i="1"/>
  <c r="DY264" i="1"/>
  <c r="DX264" i="1"/>
  <c r="EI263" i="1"/>
  <c r="EH263" i="1"/>
  <c r="EG263" i="1"/>
  <c r="EF263" i="1"/>
  <c r="EE263" i="1"/>
  <c r="ED263" i="1"/>
  <c r="EC263" i="1"/>
  <c r="EB263" i="1"/>
  <c r="EA263" i="1"/>
  <c r="DZ263" i="1"/>
  <c r="DY263" i="1"/>
  <c r="DX263" i="1"/>
  <c r="EI262" i="1"/>
  <c r="EH262" i="1"/>
  <c r="EG262" i="1"/>
  <c r="EF262" i="1"/>
  <c r="EE262" i="1"/>
  <c r="ED262" i="1"/>
  <c r="EC262" i="1"/>
  <c r="EB262" i="1"/>
  <c r="EA262" i="1"/>
  <c r="DZ262" i="1"/>
  <c r="DY262" i="1"/>
  <c r="DX262" i="1"/>
  <c r="EI261" i="1"/>
  <c r="EH261" i="1"/>
  <c r="EG261" i="1"/>
  <c r="EF261" i="1"/>
  <c r="EE261" i="1"/>
  <c r="ED261" i="1"/>
  <c r="EC261" i="1"/>
  <c r="EB261" i="1"/>
  <c r="EA261" i="1"/>
  <c r="DZ261" i="1"/>
  <c r="DY261" i="1"/>
  <c r="DX261" i="1"/>
  <c r="EI260" i="1"/>
  <c r="EH260" i="1"/>
  <c r="EG260" i="1"/>
  <c r="EF260" i="1"/>
  <c r="EE260" i="1"/>
  <c r="ED260" i="1"/>
  <c r="EC260" i="1"/>
  <c r="EB260" i="1"/>
  <c r="EA260" i="1"/>
  <c r="DZ260" i="1"/>
  <c r="DY260" i="1"/>
  <c r="DX260" i="1"/>
  <c r="EI259" i="1"/>
  <c r="EH259" i="1"/>
  <c r="EG259" i="1"/>
  <c r="EF259" i="1"/>
  <c r="EE259" i="1"/>
  <c r="ED259" i="1"/>
  <c r="EC259" i="1"/>
  <c r="EB259" i="1"/>
  <c r="EA259" i="1"/>
  <c r="DZ259" i="1"/>
  <c r="DY259" i="1"/>
  <c r="DX259" i="1"/>
  <c r="EI258" i="1"/>
  <c r="EH258" i="1"/>
  <c r="EG258" i="1"/>
  <c r="EF258" i="1"/>
  <c r="EE258" i="1"/>
  <c r="ED258" i="1"/>
  <c r="EC258" i="1"/>
  <c r="EB258" i="1"/>
  <c r="EA258" i="1"/>
  <c r="DZ258" i="1"/>
  <c r="DY258" i="1"/>
  <c r="DX258" i="1"/>
  <c r="EI257" i="1"/>
  <c r="EH257" i="1"/>
  <c r="EG257" i="1"/>
  <c r="EF257" i="1"/>
  <c r="EE257" i="1"/>
  <c r="ED257" i="1"/>
  <c r="EC257" i="1"/>
  <c r="EB257" i="1"/>
  <c r="EA257" i="1"/>
  <c r="DZ257" i="1"/>
  <c r="DY257" i="1"/>
  <c r="DX257" i="1"/>
  <c r="EI256" i="1"/>
  <c r="EH256" i="1"/>
  <c r="EG256" i="1"/>
  <c r="EF256" i="1"/>
  <c r="EE256" i="1"/>
  <c r="ED256" i="1"/>
  <c r="EC256" i="1"/>
  <c r="EB256" i="1"/>
  <c r="EA256" i="1"/>
  <c r="DZ256" i="1"/>
  <c r="DY256" i="1"/>
  <c r="DX256" i="1"/>
  <c r="EI255" i="1"/>
  <c r="EH255" i="1"/>
  <c r="EG255" i="1"/>
  <c r="EF255" i="1"/>
  <c r="EE255" i="1"/>
  <c r="ED255" i="1"/>
  <c r="EC255" i="1"/>
  <c r="EB255" i="1"/>
  <c r="EA255" i="1"/>
  <c r="DZ255" i="1"/>
  <c r="DY255" i="1"/>
  <c r="DX255" i="1"/>
  <c r="EI254" i="1"/>
  <c r="EH254" i="1"/>
  <c r="EG254" i="1"/>
  <c r="EF254" i="1"/>
  <c r="EE254" i="1"/>
  <c r="ED254" i="1"/>
  <c r="EC254" i="1"/>
  <c r="EB254" i="1"/>
  <c r="EA254" i="1"/>
  <c r="DZ254" i="1"/>
  <c r="DY254" i="1"/>
  <c r="DX254" i="1"/>
  <c r="EI253" i="1"/>
  <c r="EH253" i="1"/>
  <c r="EG253" i="1"/>
  <c r="EF253" i="1"/>
  <c r="EE253" i="1"/>
  <c r="ED253" i="1"/>
  <c r="EC253" i="1"/>
  <c r="EB253" i="1"/>
  <c r="EA253" i="1"/>
  <c r="DZ253" i="1"/>
  <c r="DY253" i="1"/>
  <c r="DX253" i="1"/>
  <c r="EI252" i="1"/>
  <c r="EH252" i="1"/>
  <c r="EG252" i="1"/>
  <c r="EF252" i="1"/>
  <c r="EE252" i="1"/>
  <c r="ED252" i="1"/>
  <c r="EC252" i="1"/>
  <c r="EB252" i="1"/>
  <c r="EA252" i="1"/>
  <c r="DZ252" i="1"/>
  <c r="DY252" i="1"/>
  <c r="DX252" i="1"/>
  <c r="EI251" i="1"/>
  <c r="EH251" i="1"/>
  <c r="EG251" i="1"/>
  <c r="EF251" i="1"/>
  <c r="EE251" i="1"/>
  <c r="ED251" i="1"/>
  <c r="EC251" i="1"/>
  <c r="EB251" i="1"/>
  <c r="EA251" i="1"/>
  <c r="DZ251" i="1"/>
  <c r="DY251" i="1"/>
  <c r="DX251" i="1"/>
  <c r="EI250" i="1"/>
  <c r="EH250" i="1"/>
  <c r="EG250" i="1"/>
  <c r="EF250" i="1"/>
  <c r="EE250" i="1"/>
  <c r="ED250" i="1"/>
  <c r="EC250" i="1"/>
  <c r="EB250" i="1"/>
  <c r="EA250" i="1"/>
  <c r="DZ250" i="1"/>
  <c r="DY250" i="1"/>
  <c r="DX250" i="1"/>
  <c r="EI249" i="1"/>
  <c r="EH249" i="1"/>
  <c r="EG249" i="1"/>
  <c r="EF249" i="1"/>
  <c r="EE249" i="1"/>
  <c r="ED249" i="1"/>
  <c r="EC249" i="1"/>
  <c r="EB249" i="1"/>
  <c r="EA249" i="1"/>
  <c r="DZ249" i="1"/>
  <c r="DY249" i="1"/>
  <c r="DX249" i="1"/>
  <c r="EI248" i="1"/>
  <c r="EH248" i="1"/>
  <c r="EG248" i="1"/>
  <c r="EF248" i="1"/>
  <c r="EE248" i="1"/>
  <c r="ED248" i="1"/>
  <c r="EC248" i="1"/>
  <c r="EB248" i="1"/>
  <c r="EA248" i="1"/>
  <c r="DZ248" i="1"/>
  <c r="DY248" i="1"/>
  <c r="DX248" i="1"/>
  <c r="EI247" i="1"/>
  <c r="EH247" i="1"/>
  <c r="EG247" i="1"/>
  <c r="EF247" i="1"/>
  <c r="EE247" i="1"/>
  <c r="ED247" i="1"/>
  <c r="EC247" i="1"/>
  <c r="EB247" i="1"/>
  <c r="EA247" i="1"/>
  <c r="DZ247" i="1"/>
  <c r="DY247" i="1"/>
  <c r="DX247" i="1"/>
  <c r="EI246" i="1"/>
  <c r="EH246" i="1"/>
  <c r="EG246" i="1"/>
  <c r="EF246" i="1"/>
  <c r="EE246" i="1"/>
  <c r="ED246" i="1"/>
  <c r="EC246" i="1"/>
  <c r="EB246" i="1"/>
  <c r="EA246" i="1"/>
  <c r="DZ246" i="1"/>
  <c r="DY246" i="1"/>
  <c r="DX246" i="1"/>
  <c r="EI245" i="1"/>
  <c r="EH245" i="1"/>
  <c r="EG245" i="1"/>
  <c r="EF245" i="1"/>
  <c r="EE245" i="1"/>
  <c r="ED245" i="1"/>
  <c r="EC245" i="1"/>
  <c r="EB245" i="1"/>
  <c r="EA245" i="1"/>
  <c r="DZ245" i="1"/>
  <c r="DY245" i="1"/>
  <c r="DX245" i="1"/>
  <c r="EI244" i="1"/>
  <c r="EH244" i="1"/>
  <c r="EG244" i="1"/>
  <c r="EF244" i="1"/>
  <c r="EE244" i="1"/>
  <c r="ED244" i="1"/>
  <c r="EC244" i="1"/>
  <c r="EB244" i="1"/>
  <c r="EA244" i="1"/>
  <c r="DZ244" i="1"/>
  <c r="DY244" i="1"/>
  <c r="DX244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EI242" i="1"/>
  <c r="EH242" i="1"/>
  <c r="EG242" i="1"/>
  <c r="EF242" i="1"/>
  <c r="EE242" i="1"/>
  <c r="ED242" i="1"/>
  <c r="EC242" i="1"/>
  <c r="EB242" i="1"/>
  <c r="EA242" i="1"/>
  <c r="DZ242" i="1"/>
  <c r="DY242" i="1"/>
  <c r="DX242" i="1"/>
  <c r="EI241" i="1"/>
  <c r="EH241" i="1"/>
  <c r="EG241" i="1"/>
  <c r="EF241" i="1"/>
  <c r="EE241" i="1"/>
  <c r="ED241" i="1"/>
  <c r="EC241" i="1"/>
  <c r="EB241" i="1"/>
  <c r="EA241" i="1"/>
  <c r="DZ241" i="1"/>
  <c r="DY241" i="1"/>
  <c r="DX241" i="1"/>
  <c r="EI240" i="1"/>
  <c r="EH240" i="1"/>
  <c r="EG240" i="1"/>
  <c r="EF240" i="1"/>
  <c r="EE240" i="1"/>
  <c r="ED240" i="1"/>
  <c r="EC240" i="1"/>
  <c r="EB240" i="1"/>
  <c r="EA240" i="1"/>
  <c r="DZ240" i="1"/>
  <c r="DY240" i="1"/>
  <c r="DX240" i="1"/>
  <c r="EI239" i="1"/>
  <c r="EH239" i="1"/>
  <c r="EG239" i="1"/>
  <c r="EF239" i="1"/>
  <c r="EE239" i="1"/>
  <c r="ED239" i="1"/>
  <c r="EC239" i="1"/>
  <c r="EB239" i="1"/>
  <c r="EA239" i="1"/>
  <c r="DZ239" i="1"/>
  <c r="DY239" i="1"/>
  <c r="DX239" i="1"/>
  <c r="EI238" i="1"/>
  <c r="EH238" i="1"/>
  <c r="EG238" i="1"/>
  <c r="EF238" i="1"/>
  <c r="EE238" i="1"/>
  <c r="ED238" i="1"/>
  <c r="EC238" i="1"/>
  <c r="EB238" i="1"/>
  <c r="EA238" i="1"/>
  <c r="DZ238" i="1"/>
  <c r="DY238" i="1"/>
  <c r="DX238" i="1"/>
  <c r="EI237" i="1"/>
  <c r="EH237" i="1"/>
  <c r="EG237" i="1"/>
  <c r="EF237" i="1"/>
  <c r="EE237" i="1"/>
  <c r="ED237" i="1"/>
  <c r="EC237" i="1"/>
  <c r="EB237" i="1"/>
  <c r="EA237" i="1"/>
  <c r="DZ237" i="1"/>
  <c r="DY237" i="1"/>
  <c r="DX237" i="1"/>
  <c r="EI236" i="1"/>
  <c r="EH236" i="1"/>
  <c r="EG236" i="1"/>
  <c r="EF236" i="1"/>
  <c r="EE236" i="1"/>
  <c r="ED236" i="1"/>
  <c r="EC236" i="1"/>
  <c r="EB236" i="1"/>
  <c r="EA236" i="1"/>
  <c r="DZ236" i="1"/>
  <c r="DY236" i="1"/>
  <c r="DX236" i="1"/>
  <c r="EI235" i="1"/>
  <c r="EH235" i="1"/>
  <c r="EG235" i="1"/>
  <c r="EF235" i="1"/>
  <c r="EE235" i="1"/>
  <c r="ED235" i="1"/>
  <c r="EC235" i="1"/>
  <c r="EB235" i="1"/>
  <c r="EA235" i="1"/>
  <c r="DZ235" i="1"/>
  <c r="DY235" i="1"/>
  <c r="DX235" i="1"/>
  <c r="EI234" i="1"/>
  <c r="EH234" i="1"/>
  <c r="EG234" i="1"/>
  <c r="EF234" i="1"/>
  <c r="EE234" i="1"/>
  <c r="ED234" i="1"/>
  <c r="EC234" i="1"/>
  <c r="EB234" i="1"/>
  <c r="EA234" i="1"/>
  <c r="DZ234" i="1"/>
  <c r="DY234" i="1"/>
  <c r="DX234" i="1"/>
  <c r="EI233" i="1"/>
  <c r="EH233" i="1"/>
  <c r="EG233" i="1"/>
  <c r="EF233" i="1"/>
  <c r="EE233" i="1"/>
  <c r="ED233" i="1"/>
  <c r="EC233" i="1"/>
  <c r="EB233" i="1"/>
  <c r="EA233" i="1"/>
  <c r="DZ233" i="1"/>
  <c r="DY233" i="1"/>
  <c r="DX233" i="1"/>
  <c r="EI232" i="1"/>
  <c r="EH232" i="1"/>
  <c r="EG232" i="1"/>
  <c r="EF232" i="1"/>
  <c r="EE232" i="1"/>
  <c r="ED232" i="1"/>
  <c r="EC232" i="1"/>
  <c r="EB232" i="1"/>
  <c r="EA232" i="1"/>
  <c r="DZ232" i="1"/>
  <c r="DY232" i="1"/>
  <c r="DX232" i="1"/>
  <c r="EI231" i="1"/>
  <c r="EH231" i="1"/>
  <c r="EG231" i="1"/>
  <c r="EF231" i="1"/>
  <c r="EE231" i="1"/>
  <c r="ED231" i="1"/>
  <c r="EC231" i="1"/>
  <c r="EB231" i="1"/>
  <c r="EA231" i="1"/>
  <c r="DZ231" i="1"/>
  <c r="DY231" i="1"/>
  <c r="DX231" i="1"/>
  <c r="EI230" i="1"/>
  <c r="EH230" i="1"/>
  <c r="EG230" i="1"/>
  <c r="EF230" i="1"/>
  <c r="EE230" i="1"/>
  <c r="ED230" i="1"/>
  <c r="EC230" i="1"/>
  <c r="EB230" i="1"/>
  <c r="EA230" i="1"/>
  <c r="DZ230" i="1"/>
  <c r="DY230" i="1"/>
  <c r="DX230" i="1"/>
  <c r="EI229" i="1"/>
  <c r="EH229" i="1"/>
  <c r="EG229" i="1"/>
  <c r="EF229" i="1"/>
  <c r="EE229" i="1"/>
  <c r="ED229" i="1"/>
  <c r="EC229" i="1"/>
  <c r="EB229" i="1"/>
  <c r="EA229" i="1"/>
  <c r="DZ229" i="1"/>
  <c r="DY229" i="1"/>
  <c r="DX229" i="1"/>
  <c r="EI228" i="1"/>
  <c r="EH228" i="1"/>
  <c r="EG228" i="1"/>
  <c r="EF228" i="1"/>
  <c r="EE228" i="1"/>
  <c r="ED228" i="1"/>
  <c r="EC228" i="1"/>
  <c r="EB228" i="1"/>
  <c r="EA228" i="1"/>
  <c r="DZ228" i="1"/>
  <c r="DY228" i="1"/>
  <c r="DX228" i="1"/>
  <c r="EI227" i="1"/>
  <c r="EH227" i="1"/>
  <c r="EG227" i="1"/>
  <c r="EF227" i="1"/>
  <c r="EE227" i="1"/>
  <c r="ED227" i="1"/>
  <c r="EC227" i="1"/>
  <c r="EB227" i="1"/>
  <c r="EA227" i="1"/>
  <c r="DZ227" i="1"/>
  <c r="DY227" i="1"/>
  <c r="DX227" i="1"/>
  <c r="EI226" i="1"/>
  <c r="EH226" i="1"/>
  <c r="EG226" i="1"/>
  <c r="EF226" i="1"/>
  <c r="EE226" i="1"/>
  <c r="ED226" i="1"/>
  <c r="EC226" i="1"/>
  <c r="EB226" i="1"/>
  <c r="EA226" i="1"/>
  <c r="DZ226" i="1"/>
  <c r="DY226" i="1"/>
  <c r="DX226" i="1"/>
  <c r="EI225" i="1"/>
  <c r="EH225" i="1"/>
  <c r="EG225" i="1"/>
  <c r="EF225" i="1"/>
  <c r="EE225" i="1"/>
  <c r="ED225" i="1"/>
  <c r="EC225" i="1"/>
  <c r="EB225" i="1"/>
  <c r="EA225" i="1"/>
  <c r="DZ225" i="1"/>
  <c r="DY225" i="1"/>
  <c r="DX225" i="1"/>
  <c r="EI224" i="1"/>
  <c r="EH224" i="1"/>
  <c r="EG224" i="1"/>
  <c r="EF224" i="1"/>
  <c r="EE224" i="1"/>
  <c r="ED224" i="1"/>
  <c r="EC224" i="1"/>
  <c r="EB224" i="1"/>
  <c r="EA224" i="1"/>
  <c r="DZ224" i="1"/>
  <c r="DY224" i="1"/>
  <c r="DX224" i="1"/>
  <c r="EI223" i="1"/>
  <c r="EH223" i="1"/>
  <c r="EG223" i="1"/>
  <c r="EF223" i="1"/>
  <c r="EE223" i="1"/>
  <c r="ED223" i="1"/>
  <c r="EC223" i="1"/>
  <c r="EB223" i="1"/>
  <c r="EA223" i="1"/>
  <c r="DZ223" i="1"/>
  <c r="DY223" i="1"/>
  <c r="DX223" i="1"/>
  <c r="EI222" i="1"/>
  <c r="EH222" i="1"/>
  <c r="EG222" i="1"/>
  <c r="EF222" i="1"/>
  <c r="EE222" i="1"/>
  <c r="ED222" i="1"/>
  <c r="EC222" i="1"/>
  <c r="EB222" i="1"/>
  <c r="EA222" i="1"/>
  <c r="DZ222" i="1"/>
  <c r="DY222" i="1"/>
  <c r="DX222" i="1"/>
  <c r="EI221" i="1"/>
  <c r="EH221" i="1"/>
  <c r="EG221" i="1"/>
  <c r="EF221" i="1"/>
  <c r="EE221" i="1"/>
  <c r="ED221" i="1"/>
  <c r="EC221" i="1"/>
  <c r="EB221" i="1"/>
  <c r="EA221" i="1"/>
  <c r="DZ221" i="1"/>
  <c r="DY221" i="1"/>
  <c r="DX221" i="1"/>
  <c r="EI220" i="1"/>
  <c r="EH220" i="1"/>
  <c r="EG220" i="1"/>
  <c r="EF220" i="1"/>
  <c r="EE220" i="1"/>
  <c r="ED220" i="1"/>
  <c r="EC220" i="1"/>
  <c r="EB220" i="1"/>
  <c r="EA220" i="1"/>
  <c r="DZ220" i="1"/>
  <c r="DY220" i="1"/>
  <c r="DX220" i="1"/>
  <c r="EI219" i="1"/>
  <c r="EH219" i="1"/>
  <c r="EG219" i="1"/>
  <c r="EF219" i="1"/>
  <c r="EE219" i="1"/>
  <c r="ED219" i="1"/>
  <c r="EC219" i="1"/>
  <c r="EB219" i="1"/>
  <c r="EA219" i="1"/>
  <c r="DZ219" i="1"/>
  <c r="DY219" i="1"/>
  <c r="DX219" i="1"/>
  <c r="EI218" i="1"/>
  <c r="EH218" i="1"/>
  <c r="EG218" i="1"/>
  <c r="EF218" i="1"/>
  <c r="EE218" i="1"/>
  <c r="ED218" i="1"/>
  <c r="EC218" i="1"/>
  <c r="EB218" i="1"/>
  <c r="EA218" i="1"/>
  <c r="DZ218" i="1"/>
  <c r="DY218" i="1"/>
  <c r="DX218" i="1"/>
  <c r="EI217" i="1"/>
  <c r="EH217" i="1"/>
  <c r="EG217" i="1"/>
  <c r="EF217" i="1"/>
  <c r="EE217" i="1"/>
  <c r="ED217" i="1"/>
  <c r="EC217" i="1"/>
  <c r="EB217" i="1"/>
  <c r="EA217" i="1"/>
  <c r="DZ217" i="1"/>
  <c r="DY217" i="1"/>
  <c r="DX217" i="1"/>
  <c r="EI216" i="1"/>
  <c r="EH216" i="1"/>
  <c r="EG216" i="1"/>
  <c r="EF216" i="1"/>
  <c r="EE216" i="1"/>
  <c r="ED216" i="1"/>
  <c r="EC216" i="1"/>
  <c r="EB216" i="1"/>
  <c r="EA216" i="1"/>
  <c r="DZ216" i="1"/>
  <c r="DY216" i="1"/>
  <c r="DX216" i="1"/>
  <c r="EI215" i="1"/>
  <c r="EH215" i="1"/>
  <c r="EG215" i="1"/>
  <c r="EF215" i="1"/>
  <c r="EE215" i="1"/>
  <c r="ED215" i="1"/>
  <c r="EC215" i="1"/>
  <c r="EB215" i="1"/>
  <c r="EA215" i="1"/>
  <c r="DZ215" i="1"/>
  <c r="DY215" i="1"/>
  <c r="DX215" i="1"/>
  <c r="EI214" i="1"/>
  <c r="EH214" i="1"/>
  <c r="EG214" i="1"/>
  <c r="EF214" i="1"/>
  <c r="EE214" i="1"/>
  <c r="ED214" i="1"/>
  <c r="EC214" i="1"/>
  <c r="EB214" i="1"/>
  <c r="EA214" i="1"/>
  <c r="DZ214" i="1"/>
  <c r="DY214" i="1"/>
  <c r="DX214" i="1"/>
  <c r="EI213" i="1"/>
  <c r="EH213" i="1"/>
  <c r="EG213" i="1"/>
  <c r="EF213" i="1"/>
  <c r="EE213" i="1"/>
  <c r="ED213" i="1"/>
  <c r="EC213" i="1"/>
  <c r="EB213" i="1"/>
  <c r="EA213" i="1"/>
  <c r="DZ213" i="1"/>
  <c r="DY213" i="1"/>
  <c r="DX213" i="1"/>
  <c r="EI212" i="1"/>
  <c r="EH212" i="1"/>
  <c r="EG212" i="1"/>
  <c r="EF212" i="1"/>
  <c r="EE212" i="1"/>
  <c r="ED212" i="1"/>
  <c r="EC212" i="1"/>
  <c r="EB212" i="1"/>
  <c r="EA212" i="1"/>
  <c r="DZ212" i="1"/>
  <c r="DY212" i="1"/>
  <c r="DX212" i="1"/>
  <c r="EI211" i="1"/>
  <c r="EH211" i="1"/>
  <c r="EG211" i="1"/>
  <c r="EF211" i="1"/>
  <c r="EE211" i="1"/>
  <c r="ED211" i="1"/>
  <c r="EC211" i="1"/>
  <c r="EB211" i="1"/>
  <c r="EA211" i="1"/>
  <c r="DZ211" i="1"/>
  <c r="DY211" i="1"/>
  <c r="DX211" i="1"/>
  <c r="EI210" i="1"/>
  <c r="EH210" i="1"/>
  <c r="EG210" i="1"/>
  <c r="EF210" i="1"/>
  <c r="EE210" i="1"/>
  <c r="ED210" i="1"/>
  <c r="EC210" i="1"/>
  <c r="EB210" i="1"/>
  <c r="EA210" i="1"/>
  <c r="DZ210" i="1"/>
  <c r="DY210" i="1"/>
  <c r="DX210" i="1"/>
  <c r="EI209" i="1"/>
  <c r="EH209" i="1"/>
  <c r="EG209" i="1"/>
  <c r="EF209" i="1"/>
  <c r="EE209" i="1"/>
  <c r="ED209" i="1"/>
  <c r="EC209" i="1"/>
  <c r="EB209" i="1"/>
  <c r="EA209" i="1"/>
  <c r="DZ209" i="1"/>
  <c r="DY209" i="1"/>
  <c r="DX209" i="1"/>
  <c r="EI208" i="1"/>
  <c r="EH208" i="1"/>
  <c r="EG208" i="1"/>
  <c r="EF208" i="1"/>
  <c r="EE208" i="1"/>
  <c r="ED208" i="1"/>
  <c r="EC208" i="1"/>
  <c r="EB208" i="1"/>
  <c r="EA208" i="1"/>
  <c r="DZ208" i="1"/>
  <c r="DY208" i="1"/>
  <c r="DX208" i="1"/>
  <c r="EI207" i="1"/>
  <c r="EH207" i="1"/>
  <c r="EG207" i="1"/>
  <c r="EF207" i="1"/>
  <c r="EE207" i="1"/>
  <c r="ED207" i="1"/>
  <c r="EC207" i="1"/>
  <c r="EB207" i="1"/>
  <c r="EA207" i="1"/>
  <c r="DZ207" i="1"/>
  <c r="DY207" i="1"/>
  <c r="DX207" i="1"/>
  <c r="EI206" i="1"/>
  <c r="EH206" i="1"/>
  <c r="EG206" i="1"/>
  <c r="EF206" i="1"/>
  <c r="EE206" i="1"/>
  <c r="ED206" i="1"/>
  <c r="EC206" i="1"/>
  <c r="EB206" i="1"/>
  <c r="EA206" i="1"/>
  <c r="DZ206" i="1"/>
  <c r="DY206" i="1"/>
  <c r="DX206" i="1"/>
  <c r="EI205" i="1"/>
  <c r="EH205" i="1"/>
  <c r="EG205" i="1"/>
  <c r="EF205" i="1"/>
  <c r="EE205" i="1"/>
  <c r="ED205" i="1"/>
  <c r="EC205" i="1"/>
  <c r="EB205" i="1"/>
  <c r="EA205" i="1"/>
  <c r="DZ205" i="1"/>
  <c r="DY205" i="1"/>
  <c r="DX205" i="1"/>
  <c r="EI204" i="1"/>
  <c r="EH204" i="1"/>
  <c r="EG204" i="1"/>
  <c r="EF204" i="1"/>
  <c r="EE204" i="1"/>
  <c r="ED204" i="1"/>
  <c r="EC204" i="1"/>
  <c r="EB204" i="1"/>
  <c r="EA204" i="1"/>
  <c r="DZ204" i="1"/>
  <c r="DY204" i="1"/>
  <c r="DX204" i="1"/>
  <c r="EI203" i="1"/>
  <c r="EH203" i="1"/>
  <c r="EG203" i="1"/>
  <c r="EF203" i="1"/>
  <c r="EE203" i="1"/>
  <c r="ED203" i="1"/>
  <c r="EC203" i="1"/>
  <c r="EB203" i="1"/>
  <c r="EA203" i="1"/>
  <c r="DZ203" i="1"/>
  <c r="DY203" i="1"/>
  <c r="DX203" i="1"/>
  <c r="EI202" i="1"/>
  <c r="EH202" i="1"/>
  <c r="EG202" i="1"/>
  <c r="EF202" i="1"/>
  <c r="EE202" i="1"/>
  <c r="ED202" i="1"/>
  <c r="EC202" i="1"/>
  <c r="EB202" i="1"/>
  <c r="EA202" i="1"/>
  <c r="DZ202" i="1"/>
  <c r="DY202" i="1"/>
  <c r="DX202" i="1"/>
  <c r="EI201" i="1"/>
  <c r="EH201" i="1"/>
  <c r="EG201" i="1"/>
  <c r="EF201" i="1"/>
  <c r="EE201" i="1"/>
  <c r="ED201" i="1"/>
  <c r="EC201" i="1"/>
  <c r="EB201" i="1"/>
  <c r="EA201" i="1"/>
  <c r="DZ201" i="1"/>
  <c r="DY201" i="1"/>
  <c r="DX201" i="1"/>
  <c r="EI200" i="1"/>
  <c r="EH200" i="1"/>
  <c r="EG200" i="1"/>
  <c r="EF200" i="1"/>
  <c r="EE200" i="1"/>
  <c r="ED200" i="1"/>
  <c r="EC200" i="1"/>
  <c r="EB200" i="1"/>
  <c r="EA200" i="1"/>
  <c r="DZ200" i="1"/>
  <c r="DY200" i="1"/>
  <c r="DX200" i="1"/>
  <c r="EI199" i="1"/>
  <c r="EH199" i="1"/>
  <c r="EG199" i="1"/>
  <c r="EF199" i="1"/>
  <c r="EE199" i="1"/>
  <c r="ED199" i="1"/>
  <c r="EC199" i="1"/>
  <c r="EB199" i="1"/>
  <c r="EA199" i="1"/>
  <c r="DZ199" i="1"/>
  <c r="DY199" i="1"/>
  <c r="DX199" i="1"/>
  <c r="EI198" i="1"/>
  <c r="EH198" i="1"/>
  <c r="EG198" i="1"/>
  <c r="EF198" i="1"/>
  <c r="EE198" i="1"/>
  <c r="ED198" i="1"/>
  <c r="EC198" i="1"/>
  <c r="EB198" i="1"/>
  <c r="EA198" i="1"/>
  <c r="DZ198" i="1"/>
  <c r="DY198" i="1"/>
  <c r="DX198" i="1"/>
  <c r="EI197" i="1"/>
  <c r="EH197" i="1"/>
  <c r="EG197" i="1"/>
  <c r="EF197" i="1"/>
  <c r="EE197" i="1"/>
  <c r="ED197" i="1"/>
  <c r="EC197" i="1"/>
  <c r="EB197" i="1"/>
  <c r="EA197" i="1"/>
  <c r="DZ197" i="1"/>
  <c r="DY197" i="1"/>
  <c r="DX197" i="1"/>
  <c r="EI196" i="1"/>
  <c r="EH196" i="1"/>
  <c r="EG196" i="1"/>
  <c r="EF196" i="1"/>
  <c r="EE196" i="1"/>
  <c r="ED196" i="1"/>
  <c r="EC196" i="1"/>
  <c r="EB196" i="1"/>
  <c r="EA196" i="1"/>
  <c r="DZ196" i="1"/>
  <c r="DY196" i="1"/>
  <c r="DX196" i="1"/>
  <c r="EI195" i="1"/>
  <c r="EH195" i="1"/>
  <c r="EG195" i="1"/>
  <c r="EF195" i="1"/>
  <c r="EE195" i="1"/>
  <c r="ED195" i="1"/>
  <c r="EC195" i="1"/>
  <c r="EB195" i="1"/>
  <c r="EA195" i="1"/>
  <c r="DZ195" i="1"/>
  <c r="DY195" i="1"/>
  <c r="DX195" i="1"/>
  <c r="EI194" i="1"/>
  <c r="EH194" i="1"/>
  <c r="EG194" i="1"/>
  <c r="EF194" i="1"/>
  <c r="EE194" i="1"/>
  <c r="ED194" i="1"/>
  <c r="EC194" i="1"/>
  <c r="EB194" i="1"/>
  <c r="EA194" i="1"/>
  <c r="DZ194" i="1"/>
  <c r="DY194" i="1"/>
  <c r="DX194" i="1"/>
  <c r="EI193" i="1"/>
  <c r="EH193" i="1"/>
  <c r="EG193" i="1"/>
  <c r="EF193" i="1"/>
  <c r="EE193" i="1"/>
  <c r="ED193" i="1"/>
  <c r="EC193" i="1"/>
  <c r="EB193" i="1"/>
  <c r="EA193" i="1"/>
  <c r="DZ193" i="1"/>
  <c r="DY193" i="1"/>
  <c r="DX193" i="1"/>
  <c r="EI192" i="1"/>
  <c r="EH192" i="1"/>
  <c r="EG192" i="1"/>
  <c r="EF192" i="1"/>
  <c r="EE192" i="1"/>
  <c r="ED192" i="1"/>
  <c r="EC192" i="1"/>
  <c r="EB192" i="1"/>
  <c r="EA192" i="1"/>
  <c r="DZ192" i="1"/>
  <c r="DY192" i="1"/>
  <c r="DX192" i="1"/>
  <c r="EI191" i="1"/>
  <c r="EH191" i="1"/>
  <c r="EG191" i="1"/>
  <c r="EF191" i="1"/>
  <c r="EE191" i="1"/>
  <c r="ED191" i="1"/>
  <c r="EC191" i="1"/>
  <c r="EB191" i="1"/>
  <c r="EA191" i="1"/>
  <c r="DZ191" i="1"/>
  <c r="DY191" i="1"/>
  <c r="DX191" i="1"/>
  <c r="EI190" i="1"/>
  <c r="EH190" i="1"/>
  <c r="EG190" i="1"/>
  <c r="EF190" i="1"/>
  <c r="EE190" i="1"/>
  <c r="ED190" i="1"/>
  <c r="EC190" i="1"/>
  <c r="EB190" i="1"/>
  <c r="EA190" i="1"/>
  <c r="DZ190" i="1"/>
  <c r="DY190" i="1"/>
  <c r="DX190" i="1"/>
  <c r="EI189" i="1"/>
  <c r="EH189" i="1"/>
  <c r="EG189" i="1"/>
  <c r="EF189" i="1"/>
  <c r="EE189" i="1"/>
  <c r="ED189" i="1"/>
  <c r="EC189" i="1"/>
  <c r="EB189" i="1"/>
  <c r="EA189" i="1"/>
  <c r="DZ189" i="1"/>
  <c r="DY189" i="1"/>
  <c r="DX189" i="1"/>
  <c r="EI188" i="1"/>
  <c r="EH188" i="1"/>
  <c r="EG188" i="1"/>
  <c r="EF188" i="1"/>
  <c r="EE188" i="1"/>
  <c r="ED188" i="1"/>
  <c r="EC188" i="1"/>
  <c r="EB188" i="1"/>
  <c r="EA188" i="1"/>
  <c r="DZ188" i="1"/>
  <c r="DY188" i="1"/>
  <c r="DX188" i="1"/>
  <c r="EI187" i="1"/>
  <c r="EH187" i="1"/>
  <c r="EG187" i="1"/>
  <c r="EF187" i="1"/>
  <c r="EE187" i="1"/>
  <c r="ED187" i="1"/>
  <c r="EC187" i="1"/>
  <c r="EB187" i="1"/>
  <c r="EA187" i="1"/>
  <c r="DZ187" i="1"/>
  <c r="DY187" i="1"/>
  <c r="DX187" i="1"/>
  <c r="EI186" i="1"/>
  <c r="EH186" i="1"/>
  <c r="EG186" i="1"/>
  <c r="EF186" i="1"/>
  <c r="EE186" i="1"/>
  <c r="ED186" i="1"/>
  <c r="EC186" i="1"/>
  <c r="EB186" i="1"/>
  <c r="EA186" i="1"/>
  <c r="DZ186" i="1"/>
  <c r="DY186" i="1"/>
  <c r="DX186" i="1"/>
  <c r="EI185" i="1"/>
  <c r="EH185" i="1"/>
  <c r="EG185" i="1"/>
  <c r="EF185" i="1"/>
  <c r="EE185" i="1"/>
  <c r="ED185" i="1"/>
  <c r="EC185" i="1"/>
  <c r="EB185" i="1"/>
  <c r="EA185" i="1"/>
  <c r="DZ185" i="1"/>
  <c r="DY185" i="1"/>
  <c r="DX185" i="1"/>
  <c r="EI184" i="1"/>
  <c r="EH184" i="1"/>
  <c r="EG184" i="1"/>
  <c r="EF184" i="1"/>
  <c r="EE184" i="1"/>
  <c r="ED184" i="1"/>
  <c r="EC184" i="1"/>
  <c r="EB184" i="1"/>
  <c r="EA184" i="1"/>
  <c r="DZ184" i="1"/>
  <c r="DY184" i="1"/>
  <c r="DX184" i="1"/>
  <c r="EI183" i="1"/>
  <c r="EH183" i="1"/>
  <c r="EG183" i="1"/>
  <c r="EF183" i="1"/>
  <c r="EE183" i="1"/>
  <c r="ED183" i="1"/>
  <c r="EC183" i="1"/>
  <c r="EB183" i="1"/>
  <c r="EA183" i="1"/>
  <c r="DZ183" i="1"/>
  <c r="DY183" i="1"/>
  <c r="DX183" i="1"/>
  <c r="EI182" i="1"/>
  <c r="EH182" i="1"/>
  <c r="EG182" i="1"/>
  <c r="EF182" i="1"/>
  <c r="EE182" i="1"/>
  <c r="ED182" i="1"/>
  <c r="EC182" i="1"/>
  <c r="EB182" i="1"/>
  <c r="EA182" i="1"/>
  <c r="DZ182" i="1"/>
  <c r="DY182" i="1"/>
  <c r="DX182" i="1"/>
  <c r="EI181" i="1"/>
  <c r="EH181" i="1"/>
  <c r="EG181" i="1"/>
  <c r="EF181" i="1"/>
  <c r="EE181" i="1"/>
  <c r="ED181" i="1"/>
  <c r="EC181" i="1"/>
  <c r="EB181" i="1"/>
  <c r="EA181" i="1"/>
  <c r="DZ181" i="1"/>
  <c r="DY181" i="1"/>
  <c r="DX181" i="1"/>
  <c r="EI180" i="1"/>
  <c r="EH180" i="1"/>
  <c r="EG180" i="1"/>
  <c r="EF180" i="1"/>
  <c r="EE180" i="1"/>
  <c r="ED180" i="1"/>
  <c r="EC180" i="1"/>
  <c r="EB180" i="1"/>
  <c r="EA180" i="1"/>
  <c r="DZ180" i="1"/>
  <c r="DY180" i="1"/>
  <c r="DX180" i="1"/>
  <c r="EI179" i="1"/>
  <c r="EH179" i="1"/>
  <c r="EG179" i="1"/>
  <c r="EF179" i="1"/>
  <c r="EE179" i="1"/>
  <c r="ED179" i="1"/>
  <c r="EC179" i="1"/>
  <c r="EB179" i="1"/>
  <c r="EA179" i="1"/>
  <c r="DZ179" i="1"/>
  <c r="DY179" i="1"/>
  <c r="DX179" i="1"/>
  <c r="EI178" i="1"/>
  <c r="EH178" i="1"/>
  <c r="EG178" i="1"/>
  <c r="EF178" i="1"/>
  <c r="EE178" i="1"/>
  <c r="ED178" i="1"/>
  <c r="EC178" i="1"/>
  <c r="EB178" i="1"/>
  <c r="EA178" i="1"/>
  <c r="DZ178" i="1"/>
  <c r="DY178" i="1"/>
  <c r="DX178" i="1"/>
  <c r="EI177" i="1"/>
  <c r="EH177" i="1"/>
  <c r="EG177" i="1"/>
  <c r="EF177" i="1"/>
  <c r="EE177" i="1"/>
  <c r="ED177" i="1"/>
  <c r="EC177" i="1"/>
  <c r="EB177" i="1"/>
  <c r="EA177" i="1"/>
  <c r="DZ177" i="1"/>
  <c r="DY177" i="1"/>
  <c r="DX177" i="1"/>
  <c r="EI176" i="1"/>
  <c r="EH176" i="1"/>
  <c r="EG176" i="1"/>
  <c r="EF176" i="1"/>
  <c r="EE176" i="1"/>
  <c r="ED176" i="1"/>
  <c r="EC176" i="1"/>
  <c r="EB176" i="1"/>
  <c r="EA176" i="1"/>
  <c r="DZ176" i="1"/>
  <c r="DY176" i="1"/>
  <c r="DX176" i="1"/>
  <c r="EI175" i="1"/>
  <c r="EH175" i="1"/>
  <c r="EG175" i="1"/>
  <c r="EF175" i="1"/>
  <c r="EE175" i="1"/>
  <c r="ED175" i="1"/>
  <c r="EC175" i="1"/>
  <c r="EB175" i="1"/>
  <c r="EA175" i="1"/>
  <c r="DZ175" i="1"/>
  <c r="DY175" i="1"/>
  <c r="DX175" i="1"/>
  <c r="EI174" i="1"/>
  <c r="EH174" i="1"/>
  <c r="EG174" i="1"/>
  <c r="EF174" i="1"/>
  <c r="EE174" i="1"/>
  <c r="ED174" i="1"/>
  <c r="EC174" i="1"/>
  <c r="EB174" i="1"/>
  <c r="EA174" i="1"/>
  <c r="DZ174" i="1"/>
  <c r="DY174" i="1"/>
  <c r="DX174" i="1"/>
  <c r="EI173" i="1"/>
  <c r="EH173" i="1"/>
  <c r="EG173" i="1"/>
  <c r="EF173" i="1"/>
  <c r="EE173" i="1"/>
  <c r="ED173" i="1"/>
  <c r="EC173" i="1"/>
  <c r="EB173" i="1"/>
  <c r="EA173" i="1"/>
  <c r="DZ173" i="1"/>
  <c r="DY173" i="1"/>
  <c r="DX173" i="1"/>
  <c r="EI172" i="1"/>
  <c r="EH172" i="1"/>
  <c r="EG172" i="1"/>
  <c r="EF172" i="1"/>
  <c r="EE172" i="1"/>
  <c r="ED172" i="1"/>
  <c r="EC172" i="1"/>
  <c r="EB172" i="1"/>
  <c r="EA172" i="1"/>
  <c r="DZ172" i="1"/>
  <c r="DY172" i="1"/>
  <c r="DX172" i="1"/>
  <c r="EI171" i="1"/>
  <c r="EH171" i="1"/>
  <c r="EG171" i="1"/>
  <c r="EF171" i="1"/>
  <c r="EE171" i="1"/>
  <c r="ED171" i="1"/>
  <c r="EC171" i="1"/>
  <c r="EB171" i="1"/>
  <c r="EA171" i="1"/>
  <c r="DZ171" i="1"/>
  <c r="DY171" i="1"/>
  <c r="DX171" i="1"/>
  <c r="EI170" i="1"/>
  <c r="EH170" i="1"/>
  <c r="EG170" i="1"/>
  <c r="EF170" i="1"/>
  <c r="EE170" i="1"/>
  <c r="ED170" i="1"/>
  <c r="EC170" i="1"/>
  <c r="EB170" i="1"/>
  <c r="EA170" i="1"/>
  <c r="DZ170" i="1"/>
  <c r="DY170" i="1"/>
  <c r="DX170" i="1"/>
  <c r="EI169" i="1"/>
  <c r="EH169" i="1"/>
  <c r="EG169" i="1"/>
  <c r="EF169" i="1"/>
  <c r="EE169" i="1"/>
  <c r="ED169" i="1"/>
  <c r="EC169" i="1"/>
  <c r="EB169" i="1"/>
  <c r="EA169" i="1"/>
  <c r="DZ169" i="1"/>
  <c r="DY169" i="1"/>
  <c r="DX169" i="1"/>
  <c r="EI168" i="1"/>
  <c r="EH168" i="1"/>
  <c r="EG168" i="1"/>
  <c r="EF168" i="1"/>
  <c r="EE168" i="1"/>
  <c r="ED168" i="1"/>
  <c r="EC168" i="1"/>
  <c r="EB168" i="1"/>
  <c r="EA168" i="1"/>
  <c r="DZ168" i="1"/>
  <c r="DY168" i="1"/>
  <c r="DX168" i="1"/>
  <c r="EI167" i="1"/>
  <c r="EH167" i="1"/>
  <c r="EG167" i="1"/>
  <c r="EF167" i="1"/>
  <c r="EE167" i="1"/>
  <c r="ED167" i="1"/>
  <c r="EC167" i="1"/>
  <c r="EB167" i="1"/>
  <c r="EA167" i="1"/>
  <c r="DZ167" i="1"/>
  <c r="DY167" i="1"/>
  <c r="DX167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EI165" i="1"/>
  <c r="EH165" i="1"/>
  <c r="EG165" i="1"/>
  <c r="EF165" i="1"/>
  <c r="EE165" i="1"/>
  <c r="ED165" i="1"/>
  <c r="EC165" i="1"/>
  <c r="EB165" i="1"/>
  <c r="EA165" i="1"/>
  <c r="DZ165" i="1"/>
  <c r="DY165" i="1"/>
  <c r="DX165" i="1"/>
  <c r="EI164" i="1"/>
  <c r="EH164" i="1"/>
  <c r="EG164" i="1"/>
  <c r="EF164" i="1"/>
  <c r="EE164" i="1"/>
  <c r="ED164" i="1"/>
  <c r="EC164" i="1"/>
  <c r="EB164" i="1"/>
  <c r="EA164" i="1"/>
  <c r="DZ164" i="1"/>
  <c r="DY164" i="1"/>
  <c r="DX164" i="1"/>
  <c r="EI163" i="1"/>
  <c r="EH163" i="1"/>
  <c r="EG163" i="1"/>
  <c r="EF163" i="1"/>
  <c r="EE163" i="1"/>
  <c r="ED163" i="1"/>
  <c r="EC163" i="1"/>
  <c r="EB163" i="1"/>
  <c r="EA163" i="1"/>
  <c r="DZ163" i="1"/>
  <c r="DY163" i="1"/>
  <c r="DX163" i="1"/>
  <c r="EI162" i="1"/>
  <c r="EH162" i="1"/>
  <c r="EG162" i="1"/>
  <c r="EF162" i="1"/>
  <c r="EE162" i="1"/>
  <c r="ED162" i="1"/>
  <c r="EC162" i="1"/>
  <c r="EB162" i="1"/>
  <c r="EA162" i="1"/>
  <c r="DZ162" i="1"/>
  <c r="DY162" i="1"/>
  <c r="DX162" i="1"/>
  <c r="EI161" i="1"/>
  <c r="EH161" i="1"/>
  <c r="EG161" i="1"/>
  <c r="EF161" i="1"/>
  <c r="EE161" i="1"/>
  <c r="ED161" i="1"/>
  <c r="EC161" i="1"/>
  <c r="EB161" i="1"/>
  <c r="EA161" i="1"/>
  <c r="DZ161" i="1"/>
  <c r="DY161" i="1"/>
  <c r="DX161" i="1"/>
  <c r="EI160" i="1"/>
  <c r="EH160" i="1"/>
  <c r="EG160" i="1"/>
  <c r="EF160" i="1"/>
  <c r="EE160" i="1"/>
  <c r="ED160" i="1"/>
  <c r="EC160" i="1"/>
  <c r="EB160" i="1"/>
  <c r="EA160" i="1"/>
  <c r="DZ160" i="1"/>
  <c r="DY160" i="1"/>
  <c r="DX160" i="1"/>
  <c r="EI159" i="1"/>
  <c r="EH159" i="1"/>
  <c r="EG159" i="1"/>
  <c r="EF159" i="1"/>
  <c r="EE159" i="1"/>
  <c r="ED159" i="1"/>
  <c r="EC159" i="1"/>
  <c r="EB159" i="1"/>
  <c r="EA159" i="1"/>
  <c r="DZ159" i="1"/>
  <c r="DY159" i="1"/>
  <c r="DX159" i="1"/>
  <c r="EI158" i="1"/>
  <c r="EH158" i="1"/>
  <c r="EG158" i="1"/>
  <c r="EF158" i="1"/>
  <c r="EE158" i="1"/>
  <c r="ED158" i="1"/>
  <c r="EC158" i="1"/>
  <c r="EB158" i="1"/>
  <c r="EA158" i="1"/>
  <c r="DZ158" i="1"/>
  <c r="DY158" i="1"/>
  <c r="DX158" i="1"/>
  <c r="EI157" i="1"/>
  <c r="EH157" i="1"/>
  <c r="EG157" i="1"/>
  <c r="EF157" i="1"/>
  <c r="EE157" i="1"/>
  <c r="ED157" i="1"/>
  <c r="EC157" i="1"/>
  <c r="EB157" i="1"/>
  <c r="EA157" i="1"/>
  <c r="DZ157" i="1"/>
  <c r="DY157" i="1"/>
  <c r="DX157" i="1"/>
  <c r="EI156" i="1"/>
  <c r="EH156" i="1"/>
  <c r="EG156" i="1"/>
  <c r="EF156" i="1"/>
  <c r="EE156" i="1"/>
  <c r="ED156" i="1"/>
  <c r="EC156" i="1"/>
  <c r="EB156" i="1"/>
  <c r="EA156" i="1"/>
  <c r="DZ156" i="1"/>
  <c r="DY156" i="1"/>
  <c r="DX156" i="1"/>
  <c r="EI155" i="1"/>
  <c r="EH155" i="1"/>
  <c r="EG155" i="1"/>
  <c r="EF155" i="1"/>
  <c r="EE155" i="1"/>
  <c r="ED155" i="1"/>
  <c r="EC155" i="1"/>
  <c r="EB155" i="1"/>
  <c r="EA155" i="1"/>
  <c r="DZ155" i="1"/>
  <c r="DY155" i="1"/>
  <c r="DX155" i="1"/>
  <c r="EI154" i="1"/>
  <c r="EH154" i="1"/>
  <c r="EG154" i="1"/>
  <c r="EF154" i="1"/>
  <c r="EE154" i="1"/>
  <c r="ED154" i="1"/>
  <c r="EC154" i="1"/>
  <c r="EB154" i="1"/>
  <c r="EA154" i="1"/>
  <c r="DZ154" i="1"/>
  <c r="DY154" i="1"/>
  <c r="DX154" i="1"/>
  <c r="EI153" i="1"/>
  <c r="EH153" i="1"/>
  <c r="EG153" i="1"/>
  <c r="EF153" i="1"/>
  <c r="EE153" i="1"/>
  <c r="ED153" i="1"/>
  <c r="EC153" i="1"/>
  <c r="EB153" i="1"/>
  <c r="EA153" i="1"/>
  <c r="DZ153" i="1"/>
  <c r="DY153" i="1"/>
  <c r="DX153" i="1"/>
  <c r="EI152" i="1"/>
  <c r="EH152" i="1"/>
  <c r="EG152" i="1"/>
  <c r="EF152" i="1"/>
  <c r="EE152" i="1"/>
  <c r="ED152" i="1"/>
  <c r="EC152" i="1"/>
  <c r="EB152" i="1"/>
  <c r="EA152" i="1"/>
  <c r="DZ152" i="1"/>
  <c r="DY152" i="1"/>
  <c r="DX152" i="1"/>
  <c r="EI151" i="1"/>
  <c r="EH151" i="1"/>
  <c r="EG151" i="1"/>
  <c r="EF151" i="1"/>
  <c r="EE151" i="1"/>
  <c r="ED151" i="1"/>
  <c r="EC151" i="1"/>
  <c r="EB151" i="1"/>
  <c r="EA151" i="1"/>
  <c r="DZ151" i="1"/>
  <c r="DY151" i="1"/>
  <c r="DX151" i="1"/>
  <c r="EI150" i="1"/>
  <c r="EH150" i="1"/>
  <c r="EG150" i="1"/>
  <c r="EF150" i="1"/>
  <c r="EE150" i="1"/>
  <c r="ED150" i="1"/>
  <c r="EC150" i="1"/>
  <c r="EB150" i="1"/>
  <c r="EA150" i="1"/>
  <c r="DZ150" i="1"/>
  <c r="DY150" i="1"/>
  <c r="DX150" i="1"/>
  <c r="EI149" i="1"/>
  <c r="EH149" i="1"/>
  <c r="EG149" i="1"/>
  <c r="EF149" i="1"/>
  <c r="EE149" i="1"/>
  <c r="ED149" i="1"/>
  <c r="EC149" i="1"/>
  <c r="EB149" i="1"/>
  <c r="EA149" i="1"/>
  <c r="DZ149" i="1"/>
  <c r="DY149" i="1"/>
  <c r="DX149" i="1"/>
  <c r="EI148" i="1"/>
  <c r="EH148" i="1"/>
  <c r="EG148" i="1"/>
  <c r="EF148" i="1"/>
  <c r="EE148" i="1"/>
  <c r="ED148" i="1"/>
  <c r="EC148" i="1"/>
  <c r="EB148" i="1"/>
  <c r="EA148" i="1"/>
  <c r="DZ148" i="1"/>
  <c r="DY148" i="1"/>
  <c r="DX148" i="1"/>
  <c r="EI147" i="1"/>
  <c r="EH147" i="1"/>
  <c r="EG147" i="1"/>
  <c r="EF147" i="1"/>
  <c r="EE147" i="1"/>
  <c r="ED147" i="1"/>
  <c r="EC147" i="1"/>
  <c r="EB147" i="1"/>
  <c r="EA147" i="1"/>
  <c r="DZ147" i="1"/>
  <c r="DY147" i="1"/>
  <c r="DX147" i="1"/>
  <c r="EI146" i="1"/>
  <c r="EH146" i="1"/>
  <c r="EG146" i="1"/>
  <c r="EF146" i="1"/>
  <c r="EE146" i="1"/>
  <c r="ED146" i="1"/>
  <c r="EC146" i="1"/>
  <c r="EB146" i="1"/>
  <c r="EA146" i="1"/>
  <c r="DZ146" i="1"/>
  <c r="DY146" i="1"/>
  <c r="DX146" i="1"/>
  <c r="EI145" i="1"/>
  <c r="EH145" i="1"/>
  <c r="EG145" i="1"/>
  <c r="EF145" i="1"/>
  <c r="EE145" i="1"/>
  <c r="ED145" i="1"/>
  <c r="EC145" i="1"/>
  <c r="EB145" i="1"/>
  <c r="EA145" i="1"/>
  <c r="DZ145" i="1"/>
  <c r="DY145" i="1"/>
  <c r="DX145" i="1"/>
  <c r="EI144" i="1"/>
  <c r="EH144" i="1"/>
  <c r="EG144" i="1"/>
  <c r="EF144" i="1"/>
  <c r="EE144" i="1"/>
  <c r="ED144" i="1"/>
  <c r="EC144" i="1"/>
  <c r="EB144" i="1"/>
  <c r="EA144" i="1"/>
  <c r="DZ144" i="1"/>
  <c r="DY144" i="1"/>
  <c r="DX144" i="1"/>
  <c r="EI143" i="1"/>
  <c r="EH143" i="1"/>
  <c r="EG143" i="1"/>
  <c r="EF143" i="1"/>
  <c r="EE143" i="1"/>
  <c r="ED143" i="1"/>
  <c r="EC143" i="1"/>
  <c r="EB143" i="1"/>
  <c r="EA143" i="1"/>
  <c r="DZ143" i="1"/>
  <c r="DY143" i="1"/>
  <c r="DX143" i="1"/>
  <c r="EI142" i="1"/>
  <c r="EH142" i="1"/>
  <c r="EG142" i="1"/>
  <c r="EF142" i="1"/>
  <c r="EE142" i="1"/>
  <c r="ED142" i="1"/>
  <c r="EC142" i="1"/>
  <c r="EB142" i="1"/>
  <c r="EA142" i="1"/>
  <c r="DZ142" i="1"/>
  <c r="DY142" i="1"/>
  <c r="DX142" i="1"/>
  <c r="EI141" i="1"/>
  <c r="EH141" i="1"/>
  <c r="EG141" i="1"/>
  <c r="EF141" i="1"/>
  <c r="EE141" i="1"/>
  <c r="ED141" i="1"/>
  <c r="EC141" i="1"/>
  <c r="EB141" i="1"/>
  <c r="EA141" i="1"/>
  <c r="DZ141" i="1"/>
  <c r="DY141" i="1"/>
  <c r="DX141" i="1"/>
  <c r="EI140" i="1"/>
  <c r="EH140" i="1"/>
  <c r="EG140" i="1"/>
  <c r="EF140" i="1"/>
  <c r="EE140" i="1"/>
  <c r="ED140" i="1"/>
  <c r="EC140" i="1"/>
  <c r="EB140" i="1"/>
  <c r="EA140" i="1"/>
  <c r="DZ140" i="1"/>
  <c r="DY140" i="1"/>
  <c r="DX140" i="1"/>
  <c r="EI139" i="1"/>
  <c r="EH139" i="1"/>
  <c r="EG139" i="1"/>
  <c r="EF139" i="1"/>
  <c r="EE139" i="1"/>
  <c r="ED139" i="1"/>
  <c r="EC139" i="1"/>
  <c r="EB139" i="1"/>
  <c r="EA139" i="1"/>
  <c r="DZ139" i="1"/>
  <c r="DY139" i="1"/>
  <c r="DX139" i="1"/>
  <c r="EI138" i="1"/>
  <c r="EH138" i="1"/>
  <c r="EG138" i="1"/>
  <c r="EF138" i="1"/>
  <c r="EE138" i="1"/>
  <c r="ED138" i="1"/>
  <c r="EC138" i="1"/>
  <c r="EB138" i="1"/>
  <c r="EA138" i="1"/>
  <c r="DZ138" i="1"/>
  <c r="DY138" i="1"/>
  <c r="DX138" i="1"/>
  <c r="EI137" i="1"/>
  <c r="EH137" i="1"/>
  <c r="EG137" i="1"/>
  <c r="EF137" i="1"/>
  <c r="EE137" i="1"/>
  <c r="ED137" i="1"/>
  <c r="EC137" i="1"/>
  <c r="EB137" i="1"/>
  <c r="EA137" i="1"/>
  <c r="DZ137" i="1"/>
  <c r="DY137" i="1"/>
  <c r="DX137" i="1"/>
  <c r="EI136" i="1"/>
  <c r="EH136" i="1"/>
  <c r="EG136" i="1"/>
  <c r="EF136" i="1"/>
  <c r="EE136" i="1"/>
  <c r="ED136" i="1"/>
  <c r="EC136" i="1"/>
  <c r="EB136" i="1"/>
  <c r="EA136" i="1"/>
  <c r="DZ136" i="1"/>
  <c r="DY136" i="1"/>
  <c r="DX136" i="1"/>
  <c r="EI135" i="1"/>
  <c r="EH135" i="1"/>
  <c r="EG135" i="1"/>
  <c r="EF135" i="1"/>
  <c r="EE135" i="1"/>
  <c r="ED135" i="1"/>
  <c r="EC135" i="1"/>
  <c r="EB135" i="1"/>
  <c r="EA135" i="1"/>
  <c r="DZ135" i="1"/>
  <c r="DY135" i="1"/>
  <c r="DX135" i="1"/>
  <c r="EI134" i="1"/>
  <c r="EH134" i="1"/>
  <c r="EG134" i="1"/>
  <c r="EF134" i="1"/>
  <c r="EE134" i="1"/>
  <c r="ED134" i="1"/>
  <c r="EC134" i="1"/>
  <c r="EB134" i="1"/>
  <c r="EA134" i="1"/>
  <c r="DZ134" i="1"/>
  <c r="DY134" i="1"/>
  <c r="DX134" i="1"/>
  <c r="EI133" i="1"/>
  <c r="EH133" i="1"/>
  <c r="EG133" i="1"/>
  <c r="EF133" i="1"/>
  <c r="EE133" i="1"/>
  <c r="ED133" i="1"/>
  <c r="EC133" i="1"/>
  <c r="EB133" i="1"/>
  <c r="EA133" i="1"/>
  <c r="DZ133" i="1"/>
  <c r="DY133" i="1"/>
  <c r="DX133" i="1"/>
  <c r="EI132" i="1"/>
  <c r="EH132" i="1"/>
  <c r="EG132" i="1"/>
  <c r="EF132" i="1"/>
  <c r="EE132" i="1"/>
  <c r="ED132" i="1"/>
  <c r="EC132" i="1"/>
  <c r="EB132" i="1"/>
  <c r="EA132" i="1"/>
  <c r="DZ132" i="1"/>
  <c r="DY132" i="1"/>
  <c r="DX132" i="1"/>
  <c r="EI131" i="1"/>
  <c r="EH131" i="1"/>
  <c r="EG131" i="1"/>
  <c r="EF131" i="1"/>
  <c r="EE131" i="1"/>
  <c r="ED131" i="1"/>
  <c r="EC131" i="1"/>
  <c r="EB131" i="1"/>
  <c r="EA131" i="1"/>
  <c r="DZ131" i="1"/>
  <c r="DY131" i="1"/>
  <c r="DX131" i="1"/>
  <c r="EI130" i="1"/>
  <c r="EH130" i="1"/>
  <c r="EG130" i="1"/>
  <c r="EF130" i="1"/>
  <c r="EE130" i="1"/>
  <c r="ED130" i="1"/>
  <c r="EC130" i="1"/>
  <c r="EB130" i="1"/>
  <c r="EA130" i="1"/>
  <c r="DZ130" i="1"/>
  <c r="DY130" i="1"/>
  <c r="DX130" i="1"/>
  <c r="EI129" i="1"/>
  <c r="EH129" i="1"/>
  <c r="EG129" i="1"/>
  <c r="EF129" i="1"/>
  <c r="EE129" i="1"/>
  <c r="ED129" i="1"/>
  <c r="EC129" i="1"/>
  <c r="EB129" i="1"/>
  <c r="EA129" i="1"/>
  <c r="DZ129" i="1"/>
  <c r="DY129" i="1"/>
  <c r="DX129" i="1"/>
  <c r="EI128" i="1"/>
  <c r="EH128" i="1"/>
  <c r="EG128" i="1"/>
  <c r="EF128" i="1"/>
  <c r="EE128" i="1"/>
  <c r="ED128" i="1"/>
  <c r="EC128" i="1"/>
  <c r="EB128" i="1"/>
  <c r="EA128" i="1"/>
  <c r="DZ128" i="1"/>
  <c r="DY128" i="1"/>
  <c r="DX128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EI126" i="1"/>
  <c r="EH126" i="1"/>
  <c r="EG126" i="1"/>
  <c r="EF126" i="1"/>
  <c r="EE126" i="1"/>
  <c r="ED126" i="1"/>
  <c r="EC126" i="1"/>
  <c r="EB126" i="1"/>
  <c r="EA126" i="1"/>
  <c r="DZ126" i="1"/>
  <c r="DY126" i="1"/>
  <c r="DX126" i="1"/>
  <c r="EI125" i="1"/>
  <c r="EH125" i="1"/>
  <c r="EG125" i="1"/>
  <c r="EF125" i="1"/>
  <c r="EE125" i="1"/>
  <c r="ED125" i="1"/>
  <c r="EC125" i="1"/>
  <c r="EB125" i="1"/>
  <c r="EA125" i="1"/>
  <c r="DZ125" i="1"/>
  <c r="DY125" i="1"/>
  <c r="DX125" i="1"/>
  <c r="EI124" i="1"/>
  <c r="EH124" i="1"/>
  <c r="EG124" i="1"/>
  <c r="EF124" i="1"/>
  <c r="EE124" i="1"/>
  <c r="ED124" i="1"/>
  <c r="EC124" i="1"/>
  <c r="EB124" i="1"/>
  <c r="EA124" i="1"/>
  <c r="DZ124" i="1"/>
  <c r="DY124" i="1"/>
  <c r="DX124" i="1"/>
  <c r="EI123" i="1"/>
  <c r="EH123" i="1"/>
  <c r="EG123" i="1"/>
  <c r="EF123" i="1"/>
  <c r="EE123" i="1"/>
  <c r="ED123" i="1"/>
  <c r="EC123" i="1"/>
  <c r="EB123" i="1"/>
  <c r="EA123" i="1"/>
  <c r="DZ123" i="1"/>
  <c r="DY123" i="1"/>
  <c r="DX123" i="1"/>
  <c r="EI122" i="1"/>
  <c r="EH122" i="1"/>
  <c r="EG122" i="1"/>
  <c r="EF122" i="1"/>
  <c r="EE122" i="1"/>
  <c r="ED122" i="1"/>
  <c r="EC122" i="1"/>
  <c r="EB122" i="1"/>
  <c r="EA122" i="1"/>
  <c r="DZ122" i="1"/>
  <c r="DY122" i="1"/>
  <c r="DX122" i="1"/>
  <c r="EI121" i="1"/>
  <c r="EH121" i="1"/>
  <c r="EG121" i="1"/>
  <c r="EF121" i="1"/>
  <c r="EE121" i="1"/>
  <c r="ED121" i="1"/>
  <c r="EC121" i="1"/>
  <c r="EB121" i="1"/>
  <c r="EA121" i="1"/>
  <c r="DZ121" i="1"/>
  <c r="DY121" i="1"/>
  <c r="DX121" i="1"/>
  <c r="EI120" i="1"/>
  <c r="EH120" i="1"/>
  <c r="EG120" i="1"/>
  <c r="EF120" i="1"/>
  <c r="EE120" i="1"/>
  <c r="ED120" i="1"/>
  <c r="EC120" i="1"/>
  <c r="EB120" i="1"/>
  <c r="EA120" i="1"/>
  <c r="DZ120" i="1"/>
  <c r="DY120" i="1"/>
  <c r="DX120" i="1"/>
  <c r="EI119" i="1"/>
  <c r="EH119" i="1"/>
  <c r="EG119" i="1"/>
  <c r="EF119" i="1"/>
  <c r="EE119" i="1"/>
  <c r="ED119" i="1"/>
  <c r="EC119" i="1"/>
  <c r="EB119" i="1"/>
  <c r="EA119" i="1"/>
  <c r="DZ119" i="1"/>
  <c r="DY119" i="1"/>
  <c r="DX119" i="1"/>
  <c r="EI118" i="1"/>
  <c r="EH118" i="1"/>
  <c r="EG118" i="1"/>
  <c r="EF118" i="1"/>
  <c r="EE118" i="1"/>
  <c r="ED118" i="1"/>
  <c r="EC118" i="1"/>
  <c r="EB118" i="1"/>
  <c r="EA118" i="1"/>
  <c r="DZ118" i="1"/>
  <c r="DY118" i="1"/>
  <c r="DX118" i="1"/>
  <c r="EI117" i="1"/>
  <c r="EH117" i="1"/>
  <c r="EG117" i="1"/>
  <c r="EF117" i="1"/>
  <c r="EE117" i="1"/>
  <c r="ED117" i="1"/>
  <c r="EC117" i="1"/>
  <c r="EB117" i="1"/>
  <c r="EA117" i="1"/>
  <c r="DZ117" i="1"/>
  <c r="DY117" i="1"/>
  <c r="DX117" i="1"/>
  <c r="EI116" i="1"/>
  <c r="EH116" i="1"/>
  <c r="EG116" i="1"/>
  <c r="EF116" i="1"/>
  <c r="EE116" i="1"/>
  <c r="ED116" i="1"/>
  <c r="EC116" i="1"/>
  <c r="EB116" i="1"/>
  <c r="EA116" i="1"/>
  <c r="DZ116" i="1"/>
  <c r="DY116" i="1"/>
  <c r="DX116" i="1"/>
  <c r="EI115" i="1"/>
  <c r="EH115" i="1"/>
  <c r="EG115" i="1"/>
  <c r="EF115" i="1"/>
  <c r="EE115" i="1"/>
  <c r="ED115" i="1"/>
  <c r="EC115" i="1"/>
  <c r="EB115" i="1"/>
  <c r="EA115" i="1"/>
  <c r="DZ115" i="1"/>
  <c r="DY115" i="1"/>
  <c r="DX115" i="1"/>
  <c r="EI114" i="1"/>
  <c r="EH114" i="1"/>
  <c r="EG114" i="1"/>
  <c r="EF114" i="1"/>
  <c r="EE114" i="1"/>
  <c r="ED114" i="1"/>
  <c r="EC114" i="1"/>
  <c r="EB114" i="1"/>
  <c r="EA114" i="1"/>
  <c r="DZ114" i="1"/>
  <c r="DY114" i="1"/>
  <c r="DX114" i="1"/>
  <c r="EI113" i="1"/>
  <c r="EH113" i="1"/>
  <c r="EG113" i="1"/>
  <c r="EF113" i="1"/>
  <c r="EE113" i="1"/>
  <c r="ED113" i="1"/>
  <c r="EC113" i="1"/>
  <c r="EB113" i="1"/>
  <c r="EA113" i="1"/>
  <c r="DZ113" i="1"/>
  <c r="DY113" i="1"/>
  <c r="DX113" i="1"/>
  <c r="EI112" i="1"/>
  <c r="EH112" i="1"/>
  <c r="EG112" i="1"/>
  <c r="EF112" i="1"/>
  <c r="EE112" i="1"/>
  <c r="ED112" i="1"/>
  <c r="EC112" i="1"/>
  <c r="EB112" i="1"/>
  <c r="EA112" i="1"/>
  <c r="DZ112" i="1"/>
  <c r="DY112" i="1"/>
  <c r="DX112" i="1"/>
  <c r="EI111" i="1"/>
  <c r="EH111" i="1"/>
  <c r="EG111" i="1"/>
  <c r="EF111" i="1"/>
  <c r="EE111" i="1"/>
  <c r="ED111" i="1"/>
  <c r="EC111" i="1"/>
  <c r="EB111" i="1"/>
  <c r="EA111" i="1"/>
  <c r="DZ111" i="1"/>
  <c r="DY111" i="1"/>
  <c r="DX111" i="1"/>
  <c r="EI110" i="1"/>
  <c r="EH110" i="1"/>
  <c r="EG110" i="1"/>
  <c r="EF110" i="1"/>
  <c r="EE110" i="1"/>
  <c r="ED110" i="1"/>
  <c r="EC110" i="1"/>
  <c r="EB110" i="1"/>
  <c r="EA110" i="1"/>
  <c r="DZ110" i="1"/>
  <c r="DY110" i="1"/>
  <c r="DX110" i="1"/>
  <c r="EI109" i="1"/>
  <c r="EH109" i="1"/>
  <c r="EG109" i="1"/>
  <c r="EF109" i="1"/>
  <c r="EE109" i="1"/>
  <c r="ED109" i="1"/>
  <c r="EC109" i="1"/>
  <c r="EB109" i="1"/>
  <c r="EA109" i="1"/>
  <c r="DZ109" i="1"/>
  <c r="DY109" i="1"/>
  <c r="DX109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EI107" i="1"/>
  <c r="EH107" i="1"/>
  <c r="EG107" i="1"/>
  <c r="EF107" i="1"/>
  <c r="EE107" i="1"/>
  <c r="ED107" i="1"/>
  <c r="EC107" i="1"/>
  <c r="EB107" i="1"/>
  <c r="EA107" i="1"/>
  <c r="DZ107" i="1"/>
  <c r="DY107" i="1"/>
  <c r="DX107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EI105" i="1"/>
  <c r="EH105" i="1"/>
  <c r="EG105" i="1"/>
  <c r="EF105" i="1"/>
  <c r="EE105" i="1"/>
  <c r="ED105" i="1"/>
  <c r="EC105" i="1"/>
  <c r="EB105" i="1"/>
  <c r="EA105" i="1"/>
  <c r="DZ105" i="1"/>
  <c r="DY105" i="1"/>
  <c r="DX105" i="1"/>
  <c r="EI104" i="1"/>
  <c r="EH104" i="1"/>
  <c r="EG104" i="1"/>
  <c r="EF104" i="1"/>
  <c r="EE104" i="1"/>
  <c r="ED104" i="1"/>
  <c r="EC104" i="1"/>
  <c r="EB104" i="1"/>
  <c r="EA104" i="1"/>
  <c r="DZ104" i="1"/>
  <c r="DY104" i="1"/>
  <c r="DX104" i="1"/>
  <c r="EI103" i="1"/>
  <c r="EH103" i="1"/>
  <c r="EG103" i="1"/>
  <c r="EF103" i="1"/>
  <c r="EE103" i="1"/>
  <c r="ED103" i="1"/>
  <c r="EC103" i="1"/>
  <c r="EB103" i="1"/>
  <c r="EA103" i="1"/>
  <c r="DZ103" i="1"/>
  <c r="DY103" i="1"/>
  <c r="DX103" i="1"/>
  <c r="EI102" i="1"/>
  <c r="EH102" i="1"/>
  <c r="EG102" i="1"/>
  <c r="EF102" i="1"/>
  <c r="EE102" i="1"/>
  <c r="ED102" i="1"/>
  <c r="EC102" i="1"/>
  <c r="EB102" i="1"/>
  <c r="EA102" i="1"/>
  <c r="DZ102" i="1"/>
  <c r="DY102" i="1"/>
  <c r="DX102" i="1"/>
  <c r="EI101" i="1"/>
  <c r="EH101" i="1"/>
  <c r="EG101" i="1"/>
  <c r="EF101" i="1"/>
  <c r="EE101" i="1"/>
  <c r="ED101" i="1"/>
  <c r="EC101" i="1"/>
  <c r="EB101" i="1"/>
  <c r="EA101" i="1"/>
  <c r="DZ101" i="1"/>
  <c r="DY101" i="1"/>
  <c r="DX101" i="1"/>
  <c r="EI100" i="1"/>
  <c r="EH100" i="1"/>
  <c r="EG100" i="1"/>
  <c r="EF100" i="1"/>
  <c r="EE100" i="1"/>
  <c r="ED100" i="1"/>
  <c r="EC100" i="1"/>
  <c r="EB100" i="1"/>
  <c r="EA100" i="1"/>
  <c r="DZ100" i="1"/>
  <c r="DY100" i="1"/>
  <c r="DX100" i="1"/>
  <c r="EI99" i="1"/>
  <c r="EH99" i="1"/>
  <c r="EG99" i="1"/>
  <c r="EF99" i="1"/>
  <c r="EE99" i="1"/>
  <c r="ED99" i="1"/>
  <c r="EC99" i="1"/>
  <c r="EB99" i="1"/>
  <c r="EA99" i="1"/>
  <c r="DZ99" i="1"/>
  <c r="DY99" i="1"/>
  <c r="DX99" i="1"/>
  <c r="EI98" i="1"/>
  <c r="EH98" i="1"/>
  <c r="EG98" i="1"/>
  <c r="EF98" i="1"/>
  <c r="EE98" i="1"/>
  <c r="ED98" i="1"/>
  <c r="EC98" i="1"/>
  <c r="EB98" i="1"/>
  <c r="EA98" i="1"/>
  <c r="DZ98" i="1"/>
  <c r="DY98" i="1"/>
  <c r="DX98" i="1"/>
  <c r="EI97" i="1"/>
  <c r="EH97" i="1"/>
  <c r="EG97" i="1"/>
  <c r="EF97" i="1"/>
  <c r="EE97" i="1"/>
  <c r="ED97" i="1"/>
  <c r="EC97" i="1"/>
  <c r="EB97" i="1"/>
  <c r="EA97" i="1"/>
  <c r="DZ97" i="1"/>
  <c r="DY97" i="1"/>
  <c r="DX97" i="1"/>
  <c r="EI96" i="1"/>
  <c r="EH96" i="1"/>
  <c r="EG96" i="1"/>
  <c r="EF96" i="1"/>
  <c r="EE96" i="1"/>
  <c r="ED96" i="1"/>
  <c r="EC96" i="1"/>
  <c r="EB96" i="1"/>
  <c r="EA96" i="1"/>
  <c r="DZ96" i="1"/>
  <c r="DY96" i="1"/>
  <c r="DX96" i="1"/>
  <c r="EI95" i="1"/>
  <c r="EH95" i="1"/>
  <c r="EG95" i="1"/>
  <c r="EF95" i="1"/>
  <c r="EE95" i="1"/>
  <c r="ED95" i="1"/>
  <c r="EC95" i="1"/>
  <c r="EB95" i="1"/>
  <c r="EA95" i="1"/>
  <c r="DZ95" i="1"/>
  <c r="DY95" i="1"/>
  <c r="DX95" i="1"/>
  <c r="EI94" i="1"/>
  <c r="EH94" i="1"/>
  <c r="EG94" i="1"/>
  <c r="EF94" i="1"/>
  <c r="EE94" i="1"/>
  <c r="ED94" i="1"/>
  <c r="EC94" i="1"/>
  <c r="EB94" i="1"/>
  <c r="EA94" i="1"/>
  <c r="DZ94" i="1"/>
  <c r="DY94" i="1"/>
  <c r="DX94" i="1"/>
  <c r="EI93" i="1"/>
  <c r="EH93" i="1"/>
  <c r="EG93" i="1"/>
  <c r="EF93" i="1"/>
  <c r="EE93" i="1"/>
  <c r="ED93" i="1"/>
  <c r="EC93" i="1"/>
  <c r="EB93" i="1"/>
  <c r="EA93" i="1"/>
  <c r="DZ93" i="1"/>
  <c r="DY93" i="1"/>
  <c r="DX93" i="1"/>
  <c r="EI92" i="1"/>
  <c r="EH92" i="1"/>
  <c r="EG92" i="1"/>
  <c r="EF92" i="1"/>
  <c r="EE92" i="1"/>
  <c r="ED92" i="1"/>
  <c r="EC92" i="1"/>
  <c r="EB92" i="1"/>
  <c r="EA92" i="1"/>
  <c r="DZ92" i="1"/>
  <c r="DY92" i="1"/>
  <c r="DX92" i="1"/>
  <c r="EI91" i="1"/>
  <c r="EH91" i="1"/>
  <c r="EG91" i="1"/>
  <c r="EF91" i="1"/>
  <c r="EE91" i="1"/>
  <c r="ED91" i="1"/>
  <c r="EC91" i="1"/>
  <c r="EB91" i="1"/>
  <c r="EA91" i="1"/>
  <c r="DZ91" i="1"/>
  <c r="DY91" i="1"/>
  <c r="DX91" i="1"/>
  <c r="EI90" i="1"/>
  <c r="EH90" i="1"/>
  <c r="EG90" i="1"/>
  <c r="EF90" i="1"/>
  <c r="EE90" i="1"/>
  <c r="ED90" i="1"/>
  <c r="EC90" i="1"/>
  <c r="EB90" i="1"/>
  <c r="EA90" i="1"/>
  <c r="DZ90" i="1"/>
  <c r="DY90" i="1"/>
  <c r="DX90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EI88" i="1"/>
  <c r="EH88" i="1"/>
  <c r="EG88" i="1"/>
  <c r="EF88" i="1"/>
  <c r="EE88" i="1"/>
  <c r="ED88" i="1"/>
  <c r="EC88" i="1"/>
  <c r="EB88" i="1"/>
  <c r="EA88" i="1"/>
  <c r="DZ88" i="1"/>
  <c r="DY88" i="1"/>
  <c r="DX88" i="1"/>
  <c r="EI87" i="1"/>
  <c r="EH87" i="1"/>
  <c r="EG87" i="1"/>
  <c r="EF87" i="1"/>
  <c r="EE87" i="1"/>
  <c r="ED87" i="1"/>
  <c r="EC87" i="1"/>
  <c r="EB87" i="1"/>
  <c r="EA87" i="1"/>
  <c r="DZ87" i="1"/>
  <c r="DY87" i="1"/>
  <c r="DX87" i="1"/>
  <c r="EI86" i="1"/>
  <c r="EH86" i="1"/>
  <c r="EG86" i="1"/>
  <c r="EF86" i="1"/>
  <c r="EE86" i="1"/>
  <c r="ED86" i="1"/>
  <c r="EC86" i="1"/>
  <c r="EB86" i="1"/>
  <c r="EA86" i="1"/>
  <c r="DZ86" i="1"/>
  <c r="DY86" i="1"/>
  <c r="DX86" i="1"/>
  <c r="EI85" i="1"/>
  <c r="EH85" i="1"/>
  <c r="EG85" i="1"/>
  <c r="EF85" i="1"/>
  <c r="EE85" i="1"/>
  <c r="ED85" i="1"/>
  <c r="EC85" i="1"/>
  <c r="EB85" i="1"/>
  <c r="EA85" i="1"/>
  <c r="DZ85" i="1"/>
  <c r="DY85" i="1"/>
  <c r="DX85" i="1"/>
  <c r="EI84" i="1"/>
  <c r="EH84" i="1"/>
  <c r="EG84" i="1"/>
  <c r="EF84" i="1"/>
  <c r="EE84" i="1"/>
  <c r="ED84" i="1"/>
  <c r="EC84" i="1"/>
  <c r="EB84" i="1"/>
  <c r="EA84" i="1"/>
  <c r="DZ84" i="1"/>
  <c r="DY84" i="1"/>
  <c r="DX84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EI82" i="1"/>
  <c r="EH82" i="1"/>
  <c r="EG82" i="1"/>
  <c r="EF82" i="1"/>
  <c r="EE82" i="1"/>
  <c r="ED82" i="1"/>
  <c r="EC82" i="1"/>
  <c r="EB82" i="1"/>
  <c r="EA82" i="1"/>
  <c r="DZ82" i="1"/>
  <c r="DY82" i="1"/>
  <c r="DX82" i="1"/>
  <c r="EI81" i="1"/>
  <c r="EH81" i="1"/>
  <c r="EG81" i="1"/>
  <c r="EF81" i="1"/>
  <c r="EE81" i="1"/>
  <c r="ED81" i="1"/>
  <c r="EC81" i="1"/>
  <c r="EB81" i="1"/>
  <c r="EA81" i="1"/>
  <c r="DZ81" i="1"/>
  <c r="DY81" i="1"/>
  <c r="DX81" i="1"/>
  <c r="EI80" i="1"/>
  <c r="EH80" i="1"/>
  <c r="EG80" i="1"/>
  <c r="EF80" i="1"/>
  <c r="EE80" i="1"/>
  <c r="ED80" i="1"/>
  <c r="EC80" i="1"/>
  <c r="EB80" i="1"/>
  <c r="EA80" i="1"/>
  <c r="DZ80" i="1"/>
  <c r="DY80" i="1"/>
  <c r="DX80" i="1"/>
  <c r="EI79" i="1"/>
  <c r="EH79" i="1"/>
  <c r="EG79" i="1"/>
  <c r="EF79" i="1"/>
  <c r="EE79" i="1"/>
  <c r="ED79" i="1"/>
  <c r="EC79" i="1"/>
  <c r="EB79" i="1"/>
  <c r="EA79" i="1"/>
  <c r="DZ79" i="1"/>
  <c r="DY79" i="1"/>
  <c r="DX79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EI77" i="1"/>
  <c r="EH77" i="1"/>
  <c r="EG77" i="1"/>
  <c r="EF77" i="1"/>
  <c r="EE77" i="1"/>
  <c r="ED77" i="1"/>
  <c r="EC77" i="1"/>
  <c r="EB77" i="1"/>
  <c r="EA77" i="1"/>
  <c r="DZ77" i="1"/>
  <c r="DY77" i="1"/>
  <c r="DX77" i="1"/>
  <c r="EI76" i="1"/>
  <c r="EH76" i="1"/>
  <c r="EG76" i="1"/>
  <c r="EF76" i="1"/>
  <c r="EE76" i="1"/>
  <c r="ED76" i="1"/>
  <c r="EC76" i="1"/>
  <c r="EB76" i="1"/>
  <c r="EA76" i="1"/>
  <c r="DZ76" i="1"/>
  <c r="DY76" i="1"/>
  <c r="DX76" i="1"/>
  <c r="EI75" i="1"/>
  <c r="EH75" i="1"/>
  <c r="EG75" i="1"/>
  <c r="EF75" i="1"/>
  <c r="EE75" i="1"/>
  <c r="ED75" i="1"/>
  <c r="EC75" i="1"/>
  <c r="EB75" i="1"/>
  <c r="EA75" i="1"/>
  <c r="DZ75" i="1"/>
  <c r="DY75" i="1"/>
  <c r="DX75" i="1"/>
  <c r="EI74" i="1"/>
  <c r="EH74" i="1"/>
  <c r="EG74" i="1"/>
  <c r="EF74" i="1"/>
  <c r="EE74" i="1"/>
  <c r="ED74" i="1"/>
  <c r="EC74" i="1"/>
  <c r="EB74" i="1"/>
  <c r="EA74" i="1"/>
  <c r="DZ74" i="1"/>
  <c r="DY74" i="1"/>
  <c r="DX74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EI72" i="1"/>
  <c r="EH72" i="1"/>
  <c r="EG72" i="1"/>
  <c r="EF72" i="1"/>
  <c r="EE72" i="1"/>
  <c r="ED72" i="1"/>
  <c r="EC72" i="1"/>
  <c r="EB72" i="1"/>
  <c r="EA72" i="1"/>
  <c r="DZ72" i="1"/>
  <c r="DY72" i="1"/>
  <c r="DX72" i="1"/>
  <c r="EI71" i="1"/>
  <c r="EH71" i="1"/>
  <c r="EG71" i="1"/>
  <c r="EF71" i="1"/>
  <c r="EE71" i="1"/>
  <c r="ED71" i="1"/>
  <c r="EC71" i="1"/>
  <c r="EB71" i="1"/>
  <c r="EA71" i="1"/>
  <c r="DZ71" i="1"/>
  <c r="DY71" i="1"/>
  <c r="DX71" i="1"/>
  <c r="EI70" i="1"/>
  <c r="EH70" i="1"/>
  <c r="EG70" i="1"/>
  <c r="EF70" i="1"/>
  <c r="EE70" i="1"/>
  <c r="ED70" i="1"/>
  <c r="EC70" i="1"/>
  <c r="EB70" i="1"/>
  <c r="EA70" i="1"/>
  <c r="DZ70" i="1"/>
  <c r="DY70" i="1"/>
  <c r="DX70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EI68" i="1"/>
  <c r="EH68" i="1"/>
  <c r="EG68" i="1"/>
  <c r="EF68" i="1"/>
  <c r="EE68" i="1"/>
  <c r="ED68" i="1"/>
  <c r="EC68" i="1"/>
  <c r="EB68" i="1"/>
  <c r="EA68" i="1"/>
  <c r="DZ68" i="1"/>
  <c r="DY68" i="1"/>
  <c r="DX68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EI65" i="1"/>
  <c r="EH65" i="1"/>
  <c r="EG65" i="1"/>
  <c r="EF65" i="1"/>
  <c r="EE65" i="1"/>
  <c r="ED65" i="1"/>
  <c r="EC65" i="1"/>
  <c r="EB65" i="1"/>
  <c r="EA65" i="1"/>
  <c r="DZ65" i="1"/>
  <c r="DY65" i="1"/>
  <c r="DX65" i="1"/>
  <c r="EI64" i="1"/>
  <c r="EH64" i="1"/>
  <c r="EG64" i="1"/>
  <c r="EF64" i="1"/>
  <c r="EE64" i="1"/>
  <c r="ED64" i="1"/>
  <c r="EC64" i="1"/>
  <c r="EB64" i="1"/>
  <c r="EA64" i="1"/>
  <c r="DZ64" i="1"/>
  <c r="DY64" i="1"/>
  <c r="DX64" i="1"/>
  <c r="EI63" i="1"/>
  <c r="EH63" i="1"/>
  <c r="EG63" i="1"/>
  <c r="EF63" i="1"/>
  <c r="EE63" i="1"/>
  <c r="ED63" i="1"/>
  <c r="EC63" i="1"/>
  <c r="EB63" i="1"/>
  <c r="EA63" i="1"/>
  <c r="DZ63" i="1"/>
  <c r="DY63" i="1"/>
  <c r="DX63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EI61" i="1"/>
  <c r="EH61" i="1"/>
  <c r="EG61" i="1"/>
  <c r="EF61" i="1"/>
  <c r="EE61" i="1"/>
  <c r="ED61" i="1"/>
  <c r="EC61" i="1"/>
  <c r="EB61" i="1"/>
  <c r="EA61" i="1"/>
  <c r="DZ61" i="1"/>
  <c r="DY61" i="1"/>
  <c r="DX61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EI58" i="1"/>
  <c r="EH58" i="1"/>
  <c r="EG58" i="1"/>
  <c r="EF58" i="1"/>
  <c r="EE58" i="1"/>
  <c r="ED58" i="1"/>
  <c r="EC58" i="1"/>
  <c r="EB58" i="1"/>
  <c r="EA58" i="1"/>
  <c r="DZ58" i="1"/>
  <c r="DY58" i="1"/>
  <c r="DX58" i="1"/>
  <c r="EI57" i="1"/>
  <c r="EH57" i="1"/>
  <c r="EG57" i="1"/>
  <c r="EF57" i="1"/>
  <c r="EE57" i="1"/>
  <c r="ED57" i="1"/>
  <c r="EC57" i="1"/>
  <c r="EB57" i="1"/>
  <c r="EA57" i="1"/>
  <c r="DZ57" i="1"/>
  <c r="DY57" i="1"/>
  <c r="DX57" i="1"/>
  <c r="EI56" i="1"/>
  <c r="EH56" i="1"/>
  <c r="EG56" i="1"/>
  <c r="EF56" i="1"/>
  <c r="EE56" i="1"/>
  <c r="ED56" i="1"/>
  <c r="EC56" i="1"/>
  <c r="EB56" i="1"/>
  <c r="EA56" i="1"/>
  <c r="DZ56" i="1"/>
  <c r="DY56" i="1"/>
  <c r="DX56" i="1"/>
  <c r="EI55" i="1"/>
  <c r="EH55" i="1"/>
  <c r="EG55" i="1"/>
  <c r="EF55" i="1"/>
  <c r="EE55" i="1"/>
  <c r="ED55" i="1"/>
  <c r="EC55" i="1"/>
  <c r="EB55" i="1"/>
  <c r="EA55" i="1"/>
  <c r="DZ55" i="1"/>
  <c r="DY55" i="1"/>
  <c r="DX55" i="1"/>
  <c r="EI54" i="1"/>
  <c r="EH54" i="1"/>
  <c r="EG54" i="1"/>
  <c r="EF54" i="1"/>
  <c r="EE54" i="1"/>
  <c r="ED54" i="1"/>
  <c r="EC54" i="1"/>
  <c r="EB54" i="1"/>
  <c r="EA54" i="1"/>
  <c r="DZ54" i="1"/>
  <c r="DY54" i="1"/>
  <c r="DX54" i="1"/>
  <c r="EI53" i="1"/>
  <c r="EH53" i="1"/>
  <c r="EG53" i="1"/>
  <c r="EF53" i="1"/>
  <c r="EE53" i="1"/>
  <c r="ED53" i="1"/>
  <c r="EC53" i="1"/>
  <c r="EB53" i="1"/>
  <c r="EA53" i="1"/>
  <c r="DZ53" i="1"/>
  <c r="DY53" i="1"/>
  <c r="DX53" i="1"/>
  <c r="EI52" i="1"/>
  <c r="EH52" i="1"/>
  <c r="EG52" i="1"/>
  <c r="EF52" i="1"/>
  <c r="EE52" i="1"/>
  <c r="ED52" i="1"/>
  <c r="EC52" i="1"/>
  <c r="EB52" i="1"/>
  <c r="EA52" i="1"/>
  <c r="DZ52" i="1"/>
  <c r="DY52" i="1"/>
  <c r="DX52" i="1"/>
  <c r="EI51" i="1"/>
  <c r="EH51" i="1"/>
  <c r="EG51" i="1"/>
  <c r="EF51" i="1"/>
  <c r="EE51" i="1"/>
  <c r="ED51" i="1"/>
  <c r="EC51" i="1"/>
  <c r="EB51" i="1"/>
  <c r="EA51" i="1"/>
  <c r="DZ51" i="1"/>
  <c r="DY51" i="1"/>
  <c r="DX51" i="1"/>
  <c r="EI50" i="1"/>
  <c r="EH50" i="1"/>
  <c r="EG50" i="1"/>
  <c r="EF50" i="1"/>
  <c r="EE50" i="1"/>
  <c r="ED50" i="1"/>
  <c r="EC50" i="1"/>
  <c r="EB50" i="1"/>
  <c r="EA50" i="1"/>
  <c r="DZ50" i="1"/>
  <c r="DY50" i="1"/>
  <c r="DX50" i="1"/>
  <c r="EI49" i="1"/>
  <c r="EH49" i="1"/>
  <c r="EG49" i="1"/>
  <c r="EF49" i="1"/>
  <c r="EE49" i="1"/>
  <c r="ED49" i="1"/>
  <c r="EC49" i="1"/>
  <c r="EB49" i="1"/>
  <c r="EA49" i="1"/>
  <c r="DZ49" i="1"/>
  <c r="DY49" i="1"/>
  <c r="DX49" i="1"/>
  <c r="EI48" i="1"/>
  <c r="EH48" i="1"/>
  <c r="EG48" i="1"/>
  <c r="EF48" i="1"/>
  <c r="EE48" i="1"/>
  <c r="ED48" i="1"/>
  <c r="EC48" i="1"/>
  <c r="EB48" i="1"/>
  <c r="EA48" i="1"/>
  <c r="DZ48" i="1"/>
  <c r="DY48" i="1"/>
  <c r="DX48" i="1"/>
  <c r="EI47" i="1"/>
  <c r="EH47" i="1"/>
  <c r="EG47" i="1"/>
  <c r="EF47" i="1"/>
  <c r="EE47" i="1"/>
  <c r="ED47" i="1"/>
  <c r="EC47" i="1"/>
  <c r="EB47" i="1"/>
  <c r="EA47" i="1"/>
  <c r="DZ47" i="1"/>
  <c r="DY47" i="1"/>
  <c r="DX47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EI45" i="1"/>
  <c r="EH45" i="1"/>
  <c r="EG45" i="1"/>
  <c r="EF45" i="1"/>
  <c r="EE45" i="1"/>
  <c r="ED45" i="1"/>
  <c r="EC45" i="1"/>
  <c r="EB45" i="1"/>
  <c r="EA45" i="1"/>
  <c r="DZ45" i="1"/>
  <c r="DY45" i="1"/>
  <c r="DX45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EI43" i="1"/>
  <c r="EH43" i="1"/>
  <c r="EG43" i="1"/>
  <c r="EF43" i="1"/>
  <c r="EE43" i="1"/>
  <c r="ED43" i="1"/>
  <c r="EC43" i="1"/>
  <c r="EB43" i="1"/>
  <c r="EA43" i="1"/>
  <c r="DZ43" i="1"/>
  <c r="DY43" i="1"/>
  <c r="DX43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EI40" i="1"/>
  <c r="EH40" i="1"/>
  <c r="EG40" i="1"/>
  <c r="EF40" i="1"/>
  <c r="EE40" i="1"/>
  <c r="ED40" i="1"/>
  <c r="EC40" i="1"/>
  <c r="EB40" i="1"/>
  <c r="EA40" i="1"/>
  <c r="DZ40" i="1"/>
  <c r="DY40" i="1"/>
  <c r="DX40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EI38" i="1"/>
  <c r="EH38" i="1"/>
  <c r="EG38" i="1"/>
  <c r="EF38" i="1"/>
  <c r="EE38" i="1"/>
  <c r="ED38" i="1"/>
  <c r="EC38" i="1"/>
  <c r="EB38" i="1"/>
  <c r="EA38" i="1"/>
  <c r="DZ38" i="1"/>
  <c r="DY38" i="1"/>
  <c r="DX38" i="1"/>
  <c r="EI37" i="1"/>
  <c r="EH37" i="1"/>
  <c r="EG37" i="1"/>
  <c r="EF37" i="1"/>
  <c r="EE37" i="1"/>
  <c r="ED37" i="1"/>
  <c r="EC37" i="1"/>
  <c r="EB37" i="1"/>
  <c r="EA37" i="1"/>
  <c r="DZ37" i="1"/>
  <c r="DY37" i="1"/>
  <c r="DX37" i="1"/>
  <c r="EI36" i="1"/>
  <c r="EH36" i="1"/>
  <c r="EG36" i="1"/>
  <c r="EF36" i="1"/>
  <c r="EE36" i="1"/>
  <c r="ED36" i="1"/>
  <c r="EC36" i="1"/>
  <c r="EB36" i="1"/>
  <c r="EA36" i="1"/>
  <c r="DZ36" i="1"/>
  <c r="DY36" i="1"/>
  <c r="DX36" i="1"/>
  <c r="EI35" i="1"/>
  <c r="EH35" i="1"/>
  <c r="EG35" i="1"/>
  <c r="EF35" i="1"/>
  <c r="EE35" i="1"/>
  <c r="ED35" i="1"/>
  <c r="EC35" i="1"/>
  <c r="EB35" i="1"/>
  <c r="EA35" i="1"/>
  <c r="DZ35" i="1"/>
  <c r="DY35" i="1"/>
  <c r="DX35" i="1"/>
  <c r="EI34" i="1"/>
  <c r="EH34" i="1"/>
  <c r="EG34" i="1"/>
  <c r="EF34" i="1"/>
  <c r="EE34" i="1"/>
  <c r="ED34" i="1"/>
  <c r="EC34" i="1"/>
  <c r="EB34" i="1"/>
  <c r="EA34" i="1"/>
  <c r="DZ34" i="1"/>
  <c r="DY34" i="1"/>
  <c r="DX34" i="1"/>
  <c r="EI33" i="1"/>
  <c r="EH33" i="1"/>
  <c r="EG33" i="1"/>
  <c r="EF33" i="1"/>
  <c r="EE33" i="1"/>
  <c r="ED33" i="1"/>
  <c r="EC33" i="1"/>
  <c r="EB33" i="1"/>
  <c r="EA33" i="1"/>
  <c r="DZ33" i="1"/>
  <c r="DY33" i="1"/>
  <c r="DX33" i="1"/>
  <c r="EI32" i="1"/>
  <c r="EH32" i="1"/>
  <c r="EG32" i="1"/>
  <c r="EF32" i="1"/>
  <c r="EE32" i="1"/>
  <c r="ED32" i="1"/>
  <c r="EC32" i="1"/>
  <c r="EB32" i="1"/>
  <c r="EA32" i="1"/>
  <c r="DZ32" i="1"/>
  <c r="DY32" i="1"/>
  <c r="DX32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EI30" i="1"/>
  <c r="EH30" i="1"/>
  <c r="EG30" i="1"/>
  <c r="EF30" i="1"/>
  <c r="EE30" i="1"/>
  <c r="ED30" i="1"/>
  <c r="EC30" i="1"/>
  <c r="EB30" i="1"/>
  <c r="EA30" i="1"/>
  <c r="DZ30" i="1"/>
  <c r="DY30" i="1"/>
  <c r="DX30" i="1"/>
  <c r="EI29" i="1"/>
  <c r="EH29" i="1"/>
  <c r="EG29" i="1"/>
  <c r="EF29" i="1"/>
  <c r="EE29" i="1"/>
  <c r="ED29" i="1"/>
  <c r="EC29" i="1"/>
  <c r="EB29" i="1"/>
  <c r="EA29" i="1"/>
  <c r="DZ29" i="1"/>
  <c r="DY29" i="1"/>
  <c r="DX29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EI26" i="1"/>
  <c r="EH26" i="1"/>
  <c r="EG26" i="1"/>
  <c r="EF26" i="1"/>
  <c r="EE26" i="1"/>
  <c r="ED26" i="1"/>
  <c r="EC26" i="1"/>
  <c r="EB26" i="1"/>
  <c r="EA26" i="1"/>
  <c r="DZ26" i="1"/>
  <c r="DY26" i="1"/>
  <c r="DX26" i="1"/>
  <c r="EI25" i="1"/>
  <c r="EH25" i="1"/>
  <c r="EG25" i="1"/>
  <c r="EF25" i="1"/>
  <c r="EE25" i="1"/>
  <c r="ED25" i="1"/>
  <c r="EC25" i="1"/>
  <c r="EB25" i="1"/>
  <c r="EA25" i="1"/>
  <c r="DZ25" i="1"/>
  <c r="DY25" i="1"/>
  <c r="DX25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EI22" i="1"/>
  <c r="EH22" i="1"/>
  <c r="EG22" i="1"/>
  <c r="EF22" i="1"/>
  <c r="EE22" i="1"/>
  <c r="ED22" i="1"/>
  <c r="EC22" i="1"/>
  <c r="EB22" i="1"/>
  <c r="EA22" i="1"/>
  <c r="DZ22" i="1"/>
  <c r="DY22" i="1"/>
  <c r="DX22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EI19" i="1"/>
  <c r="EH19" i="1"/>
  <c r="EG19" i="1"/>
  <c r="EF19" i="1"/>
  <c r="EE19" i="1"/>
  <c r="ED19" i="1"/>
  <c r="EC19" i="1"/>
  <c r="EB19" i="1"/>
  <c r="EA19" i="1"/>
  <c r="DZ19" i="1"/>
  <c r="DY19" i="1"/>
  <c r="DX19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EI17" i="1"/>
  <c r="EH17" i="1"/>
  <c r="EG17" i="1"/>
  <c r="EF17" i="1"/>
  <c r="EE17" i="1"/>
  <c r="ED17" i="1"/>
  <c r="EC17" i="1"/>
  <c r="EB17" i="1"/>
  <c r="EA17" i="1"/>
  <c r="DZ17" i="1"/>
  <c r="DY17" i="1"/>
  <c r="DX17" i="1"/>
  <c r="EI16" i="1"/>
  <c r="EH16" i="1"/>
  <c r="EG16" i="1"/>
  <c r="EF16" i="1"/>
  <c r="EE16" i="1"/>
  <c r="ED16" i="1"/>
  <c r="EC16" i="1"/>
  <c r="EB16" i="1"/>
  <c r="EA16" i="1"/>
  <c r="DZ16" i="1"/>
  <c r="DY16" i="1"/>
  <c r="DX16" i="1"/>
  <c r="EI15" i="1"/>
  <c r="EH15" i="1"/>
  <c r="EG15" i="1"/>
  <c r="EF15" i="1"/>
  <c r="EE15" i="1"/>
  <c r="ED15" i="1"/>
  <c r="EC15" i="1"/>
  <c r="EB15" i="1"/>
  <c r="EA15" i="1"/>
  <c r="DZ15" i="1"/>
  <c r="DY15" i="1"/>
  <c r="DX15" i="1"/>
  <c r="EI14" i="1"/>
  <c r="EH14" i="1"/>
  <c r="EG14" i="1"/>
  <c r="EF14" i="1"/>
  <c r="EE14" i="1"/>
  <c r="ED14" i="1"/>
  <c r="EC14" i="1"/>
  <c r="EB14" i="1"/>
  <c r="EA14" i="1"/>
  <c r="DZ14" i="1"/>
  <c r="DY14" i="1"/>
  <c r="DX14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EI12" i="1"/>
  <c r="EH12" i="1"/>
  <c r="EG12" i="1"/>
  <c r="EF12" i="1"/>
  <c r="EE12" i="1"/>
  <c r="ED12" i="1"/>
  <c r="EC12" i="1"/>
  <c r="EB12" i="1"/>
  <c r="EA12" i="1"/>
  <c r="DZ12" i="1"/>
  <c r="DY12" i="1"/>
  <c r="DX12" i="1"/>
  <c r="EI11" i="1"/>
  <c r="EH11" i="1"/>
  <c r="EG11" i="1"/>
  <c r="EF11" i="1"/>
  <c r="EE11" i="1"/>
  <c r="ED11" i="1"/>
  <c r="EC11" i="1"/>
  <c r="EB11" i="1"/>
  <c r="EA11" i="1"/>
  <c r="DZ11" i="1"/>
  <c r="DY11" i="1"/>
  <c r="DX11" i="1"/>
  <c r="EI10" i="1"/>
  <c r="EH10" i="1"/>
  <c r="EG10" i="1"/>
  <c r="EF10" i="1"/>
  <c r="EE10" i="1"/>
  <c r="ED10" i="1"/>
  <c r="EC10" i="1"/>
  <c r="EB10" i="1"/>
  <c r="EA10" i="1"/>
  <c r="DZ10" i="1"/>
  <c r="DY10" i="1"/>
  <c r="DX10" i="1"/>
  <c r="EI9" i="1"/>
  <c r="EH9" i="1"/>
  <c r="EG9" i="1"/>
  <c r="EF9" i="1"/>
  <c r="EE9" i="1"/>
  <c r="ED9" i="1"/>
  <c r="EC9" i="1"/>
  <c r="EB9" i="1"/>
  <c r="EA9" i="1"/>
  <c r="DZ9" i="1"/>
  <c r="DY9" i="1"/>
  <c r="DX9" i="1"/>
  <c r="EI8" i="1"/>
  <c r="EH8" i="1"/>
  <c r="EG8" i="1"/>
  <c r="EF8" i="1"/>
  <c r="EE8" i="1"/>
  <c r="ED8" i="1"/>
  <c r="EC8" i="1"/>
  <c r="EB8" i="1"/>
  <c r="EA8" i="1"/>
  <c r="DZ8" i="1"/>
  <c r="DY8" i="1"/>
  <c r="DX8" i="1"/>
  <c r="EI7" i="1"/>
  <c r="EH7" i="1"/>
  <c r="EG7" i="1"/>
  <c r="EF7" i="1"/>
  <c r="EE7" i="1"/>
  <c r="ED7" i="1"/>
  <c r="EC7" i="1"/>
  <c r="EB7" i="1"/>
  <c r="EA7" i="1"/>
  <c r="DZ7" i="1"/>
  <c r="DY7" i="1"/>
  <c r="DX7" i="1"/>
  <c r="DU446" i="1"/>
  <c r="DT446" i="1"/>
  <c r="DS446" i="1"/>
  <c r="DR446" i="1"/>
  <c r="DQ446" i="1"/>
  <c r="DP446" i="1"/>
  <c r="DO446" i="1"/>
  <c r="DN446" i="1"/>
  <c r="DM446" i="1"/>
  <c r="DL446" i="1"/>
  <c r="DK446" i="1"/>
  <c r="DJ446" i="1"/>
  <c r="DU445" i="1"/>
  <c r="DT445" i="1"/>
  <c r="DS445" i="1"/>
  <c r="DR445" i="1"/>
  <c r="DQ445" i="1"/>
  <c r="DP445" i="1"/>
  <c r="DO445" i="1"/>
  <c r="DN445" i="1"/>
  <c r="DM445" i="1"/>
  <c r="DL445" i="1"/>
  <c r="DK445" i="1"/>
  <c r="DJ445" i="1"/>
  <c r="DU444" i="1"/>
  <c r="DT444" i="1"/>
  <c r="DS444" i="1"/>
  <c r="DR444" i="1"/>
  <c r="DQ444" i="1"/>
  <c r="DP444" i="1"/>
  <c r="DO444" i="1"/>
  <c r="DN444" i="1"/>
  <c r="DM444" i="1"/>
  <c r="DL444" i="1"/>
  <c r="DK444" i="1"/>
  <c r="DJ444" i="1"/>
  <c r="DU443" i="1"/>
  <c r="DT443" i="1"/>
  <c r="DS443" i="1"/>
  <c r="DR443" i="1"/>
  <c r="DQ443" i="1"/>
  <c r="DP443" i="1"/>
  <c r="DO443" i="1"/>
  <c r="DN443" i="1"/>
  <c r="DM443" i="1"/>
  <c r="DL443" i="1"/>
  <c r="DK443" i="1"/>
  <c r="DJ443" i="1"/>
  <c r="DU442" i="1"/>
  <c r="DT442" i="1"/>
  <c r="DS442" i="1"/>
  <c r="DR442" i="1"/>
  <c r="DQ442" i="1"/>
  <c r="DP442" i="1"/>
  <c r="DO442" i="1"/>
  <c r="DN442" i="1"/>
  <c r="DM442" i="1"/>
  <c r="DL442" i="1"/>
  <c r="DK442" i="1"/>
  <c r="DJ442" i="1"/>
  <c r="DU441" i="1"/>
  <c r="DT441" i="1"/>
  <c r="DS441" i="1"/>
  <c r="DR441" i="1"/>
  <c r="DQ441" i="1"/>
  <c r="DP441" i="1"/>
  <c r="DO441" i="1"/>
  <c r="DN441" i="1"/>
  <c r="DM441" i="1"/>
  <c r="DL441" i="1"/>
  <c r="DK441" i="1"/>
  <c r="DJ441" i="1"/>
  <c r="DU440" i="1"/>
  <c r="DT440" i="1"/>
  <c r="DS440" i="1"/>
  <c r="DR440" i="1"/>
  <c r="DQ440" i="1"/>
  <c r="DP440" i="1"/>
  <c r="DO440" i="1"/>
  <c r="DN440" i="1"/>
  <c r="DM440" i="1"/>
  <c r="DL440" i="1"/>
  <c r="DK440" i="1"/>
  <c r="DJ440" i="1"/>
  <c r="DU439" i="1"/>
  <c r="DT439" i="1"/>
  <c r="DS439" i="1"/>
  <c r="DR439" i="1"/>
  <c r="DQ439" i="1"/>
  <c r="DP439" i="1"/>
  <c r="DO439" i="1"/>
  <c r="DN439" i="1"/>
  <c r="DM439" i="1"/>
  <c r="DL439" i="1"/>
  <c r="DK439" i="1"/>
  <c r="DJ439" i="1"/>
  <c r="DU438" i="1"/>
  <c r="DT438" i="1"/>
  <c r="DS438" i="1"/>
  <c r="DR438" i="1"/>
  <c r="DQ438" i="1"/>
  <c r="DP438" i="1"/>
  <c r="DO438" i="1"/>
  <c r="DN438" i="1"/>
  <c r="DM438" i="1"/>
  <c r="DL438" i="1"/>
  <c r="DK438" i="1"/>
  <c r="DJ438" i="1"/>
  <c r="DU437" i="1"/>
  <c r="DT437" i="1"/>
  <c r="DS437" i="1"/>
  <c r="DR437" i="1"/>
  <c r="DQ437" i="1"/>
  <c r="DP437" i="1"/>
  <c r="DO437" i="1"/>
  <c r="DN437" i="1"/>
  <c r="DM437" i="1"/>
  <c r="DL437" i="1"/>
  <c r="DK437" i="1"/>
  <c r="DJ437" i="1"/>
  <c r="DU436" i="1"/>
  <c r="DT436" i="1"/>
  <c r="DS436" i="1"/>
  <c r="DR436" i="1"/>
  <c r="DQ436" i="1"/>
  <c r="DP436" i="1"/>
  <c r="DO436" i="1"/>
  <c r="DN436" i="1"/>
  <c r="DM436" i="1"/>
  <c r="DL436" i="1"/>
  <c r="DK436" i="1"/>
  <c r="DJ436" i="1"/>
  <c r="DU435" i="1"/>
  <c r="DT435" i="1"/>
  <c r="DS435" i="1"/>
  <c r="DR435" i="1"/>
  <c r="DQ435" i="1"/>
  <c r="DP435" i="1"/>
  <c r="DO435" i="1"/>
  <c r="DN435" i="1"/>
  <c r="DM435" i="1"/>
  <c r="DL435" i="1"/>
  <c r="DK435" i="1"/>
  <c r="DJ435" i="1"/>
  <c r="DU434" i="1"/>
  <c r="DT434" i="1"/>
  <c r="DS434" i="1"/>
  <c r="DR434" i="1"/>
  <c r="DQ434" i="1"/>
  <c r="DP434" i="1"/>
  <c r="DO434" i="1"/>
  <c r="DN434" i="1"/>
  <c r="DM434" i="1"/>
  <c r="DL434" i="1"/>
  <c r="DK434" i="1"/>
  <c r="DJ434" i="1"/>
  <c r="DU433" i="1"/>
  <c r="DT433" i="1"/>
  <c r="DS433" i="1"/>
  <c r="DR433" i="1"/>
  <c r="DQ433" i="1"/>
  <c r="DP433" i="1"/>
  <c r="DO433" i="1"/>
  <c r="DN433" i="1"/>
  <c r="DM433" i="1"/>
  <c r="DL433" i="1"/>
  <c r="DK433" i="1"/>
  <c r="DJ433" i="1"/>
  <c r="DU432" i="1"/>
  <c r="DT432" i="1"/>
  <c r="DS432" i="1"/>
  <c r="DR432" i="1"/>
  <c r="DQ432" i="1"/>
  <c r="DP432" i="1"/>
  <c r="DO432" i="1"/>
  <c r="DN432" i="1"/>
  <c r="DM432" i="1"/>
  <c r="DL432" i="1"/>
  <c r="DK432" i="1"/>
  <c r="DJ432" i="1"/>
  <c r="DU431" i="1"/>
  <c r="DT431" i="1"/>
  <c r="DS431" i="1"/>
  <c r="DR431" i="1"/>
  <c r="DQ431" i="1"/>
  <c r="DP431" i="1"/>
  <c r="DO431" i="1"/>
  <c r="DN431" i="1"/>
  <c r="DM431" i="1"/>
  <c r="DL431" i="1"/>
  <c r="DK431" i="1"/>
  <c r="DJ431" i="1"/>
  <c r="DU430" i="1"/>
  <c r="DT430" i="1"/>
  <c r="DS430" i="1"/>
  <c r="DR430" i="1"/>
  <c r="DQ430" i="1"/>
  <c r="DP430" i="1"/>
  <c r="DO430" i="1"/>
  <c r="DN430" i="1"/>
  <c r="DM430" i="1"/>
  <c r="DL430" i="1"/>
  <c r="DK430" i="1"/>
  <c r="DJ430" i="1"/>
  <c r="DU429" i="1"/>
  <c r="DT429" i="1"/>
  <c r="DS429" i="1"/>
  <c r="DR429" i="1"/>
  <c r="DQ429" i="1"/>
  <c r="DP429" i="1"/>
  <c r="DO429" i="1"/>
  <c r="DN429" i="1"/>
  <c r="DM429" i="1"/>
  <c r="DL429" i="1"/>
  <c r="DK429" i="1"/>
  <c r="DJ429" i="1"/>
  <c r="DU428" i="1"/>
  <c r="DT428" i="1"/>
  <c r="DS428" i="1"/>
  <c r="DR428" i="1"/>
  <c r="DQ428" i="1"/>
  <c r="DP428" i="1"/>
  <c r="DO428" i="1"/>
  <c r="DN428" i="1"/>
  <c r="DM428" i="1"/>
  <c r="DL428" i="1"/>
  <c r="DK428" i="1"/>
  <c r="DJ428" i="1"/>
  <c r="DU427" i="1"/>
  <c r="DT427" i="1"/>
  <c r="DS427" i="1"/>
  <c r="DR427" i="1"/>
  <c r="DQ427" i="1"/>
  <c r="DP427" i="1"/>
  <c r="DO427" i="1"/>
  <c r="DN427" i="1"/>
  <c r="DM427" i="1"/>
  <c r="DL427" i="1"/>
  <c r="DK427" i="1"/>
  <c r="DJ427" i="1"/>
  <c r="DU426" i="1"/>
  <c r="DT426" i="1"/>
  <c r="DS426" i="1"/>
  <c r="DR426" i="1"/>
  <c r="DQ426" i="1"/>
  <c r="DP426" i="1"/>
  <c r="DO426" i="1"/>
  <c r="DN426" i="1"/>
  <c r="DM426" i="1"/>
  <c r="DL426" i="1"/>
  <c r="DK426" i="1"/>
  <c r="DJ426" i="1"/>
  <c r="DU425" i="1"/>
  <c r="DT425" i="1"/>
  <c r="DS425" i="1"/>
  <c r="DR425" i="1"/>
  <c r="DQ425" i="1"/>
  <c r="DP425" i="1"/>
  <c r="DO425" i="1"/>
  <c r="DN425" i="1"/>
  <c r="DM425" i="1"/>
  <c r="DL425" i="1"/>
  <c r="DK425" i="1"/>
  <c r="DJ425" i="1"/>
  <c r="DU424" i="1"/>
  <c r="DT424" i="1"/>
  <c r="DS424" i="1"/>
  <c r="DR424" i="1"/>
  <c r="DQ424" i="1"/>
  <c r="DP424" i="1"/>
  <c r="DO424" i="1"/>
  <c r="DN424" i="1"/>
  <c r="DM424" i="1"/>
  <c r="DL424" i="1"/>
  <c r="DK424" i="1"/>
  <c r="DJ424" i="1"/>
  <c r="DU423" i="1"/>
  <c r="DT423" i="1"/>
  <c r="DS423" i="1"/>
  <c r="DR423" i="1"/>
  <c r="DQ423" i="1"/>
  <c r="DP423" i="1"/>
  <c r="DO423" i="1"/>
  <c r="DN423" i="1"/>
  <c r="DM423" i="1"/>
  <c r="DL423" i="1"/>
  <c r="DK423" i="1"/>
  <c r="DJ423" i="1"/>
  <c r="DU422" i="1"/>
  <c r="DT422" i="1"/>
  <c r="DS422" i="1"/>
  <c r="DR422" i="1"/>
  <c r="DQ422" i="1"/>
  <c r="DP422" i="1"/>
  <c r="DO422" i="1"/>
  <c r="DN422" i="1"/>
  <c r="DM422" i="1"/>
  <c r="DL422" i="1"/>
  <c r="DK422" i="1"/>
  <c r="DJ422" i="1"/>
  <c r="DU421" i="1"/>
  <c r="DT421" i="1"/>
  <c r="DS421" i="1"/>
  <c r="DR421" i="1"/>
  <c r="DQ421" i="1"/>
  <c r="DP421" i="1"/>
  <c r="DO421" i="1"/>
  <c r="DN421" i="1"/>
  <c r="DM421" i="1"/>
  <c r="DL421" i="1"/>
  <c r="DK421" i="1"/>
  <c r="DJ421" i="1"/>
  <c r="DU420" i="1"/>
  <c r="DT420" i="1"/>
  <c r="DS420" i="1"/>
  <c r="DR420" i="1"/>
  <c r="DQ420" i="1"/>
  <c r="DP420" i="1"/>
  <c r="DO420" i="1"/>
  <c r="DN420" i="1"/>
  <c r="DM420" i="1"/>
  <c r="DL420" i="1"/>
  <c r="DK420" i="1"/>
  <c r="DJ420" i="1"/>
  <c r="DU419" i="1"/>
  <c r="DT419" i="1"/>
  <c r="DS419" i="1"/>
  <c r="DR419" i="1"/>
  <c r="DQ419" i="1"/>
  <c r="DP419" i="1"/>
  <c r="DO419" i="1"/>
  <c r="DN419" i="1"/>
  <c r="DM419" i="1"/>
  <c r="DL419" i="1"/>
  <c r="DK419" i="1"/>
  <c r="DJ419" i="1"/>
  <c r="DU418" i="1"/>
  <c r="DT418" i="1"/>
  <c r="DS418" i="1"/>
  <c r="DR418" i="1"/>
  <c r="DQ418" i="1"/>
  <c r="DP418" i="1"/>
  <c r="DO418" i="1"/>
  <c r="DN418" i="1"/>
  <c r="DM418" i="1"/>
  <c r="DL418" i="1"/>
  <c r="DK418" i="1"/>
  <c r="DJ418" i="1"/>
  <c r="DU417" i="1"/>
  <c r="DT417" i="1"/>
  <c r="DS417" i="1"/>
  <c r="DR417" i="1"/>
  <c r="DQ417" i="1"/>
  <c r="DP417" i="1"/>
  <c r="DO417" i="1"/>
  <c r="DN417" i="1"/>
  <c r="DM417" i="1"/>
  <c r="DL417" i="1"/>
  <c r="DK417" i="1"/>
  <c r="DJ417" i="1"/>
  <c r="DU416" i="1"/>
  <c r="DT416" i="1"/>
  <c r="DS416" i="1"/>
  <c r="DR416" i="1"/>
  <c r="DQ416" i="1"/>
  <c r="DP416" i="1"/>
  <c r="DO416" i="1"/>
  <c r="DN416" i="1"/>
  <c r="DM416" i="1"/>
  <c r="DL416" i="1"/>
  <c r="DK416" i="1"/>
  <c r="DJ416" i="1"/>
  <c r="DU415" i="1"/>
  <c r="DT415" i="1"/>
  <c r="DS415" i="1"/>
  <c r="DR415" i="1"/>
  <c r="DQ415" i="1"/>
  <c r="DP415" i="1"/>
  <c r="DO415" i="1"/>
  <c r="DN415" i="1"/>
  <c r="DM415" i="1"/>
  <c r="DL415" i="1"/>
  <c r="DK415" i="1"/>
  <c r="DJ415" i="1"/>
  <c r="DU414" i="1"/>
  <c r="DT414" i="1"/>
  <c r="DS414" i="1"/>
  <c r="DR414" i="1"/>
  <c r="DQ414" i="1"/>
  <c r="DP414" i="1"/>
  <c r="DO414" i="1"/>
  <c r="DN414" i="1"/>
  <c r="DM414" i="1"/>
  <c r="DL414" i="1"/>
  <c r="DK414" i="1"/>
  <c r="DJ414" i="1"/>
  <c r="DU413" i="1"/>
  <c r="DT413" i="1"/>
  <c r="DS413" i="1"/>
  <c r="DR413" i="1"/>
  <c r="DQ413" i="1"/>
  <c r="DP413" i="1"/>
  <c r="DO413" i="1"/>
  <c r="DN413" i="1"/>
  <c r="DM413" i="1"/>
  <c r="DL413" i="1"/>
  <c r="DK413" i="1"/>
  <c r="DJ413" i="1"/>
  <c r="DU412" i="1"/>
  <c r="DT412" i="1"/>
  <c r="DS412" i="1"/>
  <c r="DR412" i="1"/>
  <c r="DQ412" i="1"/>
  <c r="DP412" i="1"/>
  <c r="DO412" i="1"/>
  <c r="DN412" i="1"/>
  <c r="DM412" i="1"/>
  <c r="DL412" i="1"/>
  <c r="DK412" i="1"/>
  <c r="DJ412" i="1"/>
  <c r="DU411" i="1"/>
  <c r="DT411" i="1"/>
  <c r="DS411" i="1"/>
  <c r="DR411" i="1"/>
  <c r="DQ411" i="1"/>
  <c r="DP411" i="1"/>
  <c r="DO411" i="1"/>
  <c r="DN411" i="1"/>
  <c r="DM411" i="1"/>
  <c r="DL411" i="1"/>
  <c r="DK411" i="1"/>
  <c r="DJ411" i="1"/>
  <c r="DU410" i="1"/>
  <c r="DT410" i="1"/>
  <c r="DS410" i="1"/>
  <c r="DR410" i="1"/>
  <c r="DQ410" i="1"/>
  <c r="DP410" i="1"/>
  <c r="DO410" i="1"/>
  <c r="DN410" i="1"/>
  <c r="DM410" i="1"/>
  <c r="DL410" i="1"/>
  <c r="DK410" i="1"/>
  <c r="DJ410" i="1"/>
  <c r="DU409" i="1"/>
  <c r="DT409" i="1"/>
  <c r="DS409" i="1"/>
  <c r="DR409" i="1"/>
  <c r="DQ409" i="1"/>
  <c r="DP409" i="1"/>
  <c r="DO409" i="1"/>
  <c r="DN409" i="1"/>
  <c r="DM409" i="1"/>
  <c r="DL409" i="1"/>
  <c r="DK409" i="1"/>
  <c r="DJ409" i="1"/>
  <c r="DU408" i="1"/>
  <c r="DT408" i="1"/>
  <c r="DS408" i="1"/>
  <c r="DR408" i="1"/>
  <c r="DQ408" i="1"/>
  <c r="DP408" i="1"/>
  <c r="DO408" i="1"/>
  <c r="DN408" i="1"/>
  <c r="DM408" i="1"/>
  <c r="DL408" i="1"/>
  <c r="DK408" i="1"/>
  <c r="DJ408" i="1"/>
  <c r="DU407" i="1"/>
  <c r="DT407" i="1"/>
  <c r="DS407" i="1"/>
  <c r="DR407" i="1"/>
  <c r="DQ407" i="1"/>
  <c r="DP407" i="1"/>
  <c r="DO407" i="1"/>
  <c r="DN407" i="1"/>
  <c r="DM407" i="1"/>
  <c r="DL407" i="1"/>
  <c r="DK407" i="1"/>
  <c r="DJ407" i="1"/>
  <c r="DU406" i="1"/>
  <c r="DT406" i="1"/>
  <c r="DS406" i="1"/>
  <c r="DR406" i="1"/>
  <c r="DQ406" i="1"/>
  <c r="DP406" i="1"/>
  <c r="DO406" i="1"/>
  <c r="DN406" i="1"/>
  <c r="DM406" i="1"/>
  <c r="DL406" i="1"/>
  <c r="DK406" i="1"/>
  <c r="DJ406" i="1"/>
  <c r="DU405" i="1"/>
  <c r="DT405" i="1"/>
  <c r="DS405" i="1"/>
  <c r="DR405" i="1"/>
  <c r="DQ405" i="1"/>
  <c r="DP405" i="1"/>
  <c r="DO405" i="1"/>
  <c r="DN405" i="1"/>
  <c r="DM405" i="1"/>
  <c r="DL405" i="1"/>
  <c r="DK405" i="1"/>
  <c r="DJ405" i="1"/>
  <c r="DU404" i="1"/>
  <c r="DT404" i="1"/>
  <c r="DS404" i="1"/>
  <c r="DR404" i="1"/>
  <c r="DQ404" i="1"/>
  <c r="DP404" i="1"/>
  <c r="DO404" i="1"/>
  <c r="DN404" i="1"/>
  <c r="DM404" i="1"/>
  <c r="DL404" i="1"/>
  <c r="DK404" i="1"/>
  <c r="DJ404" i="1"/>
  <c r="DU403" i="1"/>
  <c r="DT403" i="1"/>
  <c r="DS403" i="1"/>
  <c r="DR403" i="1"/>
  <c r="DQ403" i="1"/>
  <c r="DP403" i="1"/>
  <c r="DO403" i="1"/>
  <c r="DN403" i="1"/>
  <c r="DM403" i="1"/>
  <c r="DL403" i="1"/>
  <c r="DK403" i="1"/>
  <c r="DJ403" i="1"/>
  <c r="DU402" i="1"/>
  <c r="DT402" i="1"/>
  <c r="DS402" i="1"/>
  <c r="DR402" i="1"/>
  <c r="DQ402" i="1"/>
  <c r="DP402" i="1"/>
  <c r="DO402" i="1"/>
  <c r="DN402" i="1"/>
  <c r="DM402" i="1"/>
  <c r="DL402" i="1"/>
  <c r="DK402" i="1"/>
  <c r="DJ402" i="1"/>
  <c r="DU401" i="1"/>
  <c r="DT401" i="1"/>
  <c r="DS401" i="1"/>
  <c r="DR401" i="1"/>
  <c r="DQ401" i="1"/>
  <c r="DP401" i="1"/>
  <c r="DO401" i="1"/>
  <c r="DN401" i="1"/>
  <c r="DM401" i="1"/>
  <c r="DL401" i="1"/>
  <c r="DK401" i="1"/>
  <c r="DJ401" i="1"/>
  <c r="DU400" i="1"/>
  <c r="DT400" i="1"/>
  <c r="DS400" i="1"/>
  <c r="DR400" i="1"/>
  <c r="DQ400" i="1"/>
  <c r="DP400" i="1"/>
  <c r="DO400" i="1"/>
  <c r="DN400" i="1"/>
  <c r="DM400" i="1"/>
  <c r="DL400" i="1"/>
  <c r="DK400" i="1"/>
  <c r="DJ400" i="1"/>
  <c r="DU399" i="1"/>
  <c r="DT399" i="1"/>
  <c r="DS399" i="1"/>
  <c r="DR399" i="1"/>
  <c r="DQ399" i="1"/>
  <c r="DP399" i="1"/>
  <c r="DO399" i="1"/>
  <c r="DN399" i="1"/>
  <c r="DM399" i="1"/>
  <c r="DL399" i="1"/>
  <c r="DK399" i="1"/>
  <c r="DJ399" i="1"/>
  <c r="DU398" i="1"/>
  <c r="DT398" i="1"/>
  <c r="DS398" i="1"/>
  <c r="DR398" i="1"/>
  <c r="DQ398" i="1"/>
  <c r="DP398" i="1"/>
  <c r="DO398" i="1"/>
  <c r="DN398" i="1"/>
  <c r="DM398" i="1"/>
  <c r="DL398" i="1"/>
  <c r="DK398" i="1"/>
  <c r="DJ398" i="1"/>
  <c r="DU397" i="1"/>
  <c r="DT397" i="1"/>
  <c r="DS397" i="1"/>
  <c r="DR397" i="1"/>
  <c r="DQ397" i="1"/>
  <c r="DP397" i="1"/>
  <c r="DO397" i="1"/>
  <c r="DN397" i="1"/>
  <c r="DM397" i="1"/>
  <c r="DL397" i="1"/>
  <c r="DK397" i="1"/>
  <c r="DJ397" i="1"/>
  <c r="DU396" i="1"/>
  <c r="DT396" i="1"/>
  <c r="DS396" i="1"/>
  <c r="DR396" i="1"/>
  <c r="DQ396" i="1"/>
  <c r="DP396" i="1"/>
  <c r="DO396" i="1"/>
  <c r="DN396" i="1"/>
  <c r="DM396" i="1"/>
  <c r="DL396" i="1"/>
  <c r="DK396" i="1"/>
  <c r="DJ396" i="1"/>
  <c r="DU395" i="1"/>
  <c r="DT395" i="1"/>
  <c r="DS395" i="1"/>
  <c r="DR395" i="1"/>
  <c r="DQ395" i="1"/>
  <c r="DP395" i="1"/>
  <c r="DO395" i="1"/>
  <c r="DN395" i="1"/>
  <c r="DM395" i="1"/>
  <c r="DL395" i="1"/>
  <c r="DK395" i="1"/>
  <c r="DJ395" i="1"/>
  <c r="DU394" i="1"/>
  <c r="DT394" i="1"/>
  <c r="DS394" i="1"/>
  <c r="DR394" i="1"/>
  <c r="DQ394" i="1"/>
  <c r="DP394" i="1"/>
  <c r="DO394" i="1"/>
  <c r="DN394" i="1"/>
  <c r="DM394" i="1"/>
  <c r="DL394" i="1"/>
  <c r="DK394" i="1"/>
  <c r="DJ394" i="1"/>
  <c r="DU393" i="1"/>
  <c r="DT393" i="1"/>
  <c r="DS393" i="1"/>
  <c r="DR393" i="1"/>
  <c r="DQ393" i="1"/>
  <c r="DP393" i="1"/>
  <c r="DO393" i="1"/>
  <c r="DN393" i="1"/>
  <c r="DM393" i="1"/>
  <c r="DL393" i="1"/>
  <c r="DK393" i="1"/>
  <c r="DJ393" i="1"/>
  <c r="DU392" i="1"/>
  <c r="DT392" i="1"/>
  <c r="DS392" i="1"/>
  <c r="DR392" i="1"/>
  <c r="DQ392" i="1"/>
  <c r="DP392" i="1"/>
  <c r="DO392" i="1"/>
  <c r="DN392" i="1"/>
  <c r="DM392" i="1"/>
  <c r="DL392" i="1"/>
  <c r="DK392" i="1"/>
  <c r="DJ392" i="1"/>
  <c r="DU391" i="1"/>
  <c r="DT391" i="1"/>
  <c r="DS391" i="1"/>
  <c r="DR391" i="1"/>
  <c r="DQ391" i="1"/>
  <c r="DP391" i="1"/>
  <c r="DO391" i="1"/>
  <c r="DN391" i="1"/>
  <c r="DM391" i="1"/>
  <c r="DL391" i="1"/>
  <c r="DK391" i="1"/>
  <c r="DJ391" i="1"/>
  <c r="DU390" i="1"/>
  <c r="DT390" i="1"/>
  <c r="DS390" i="1"/>
  <c r="DR390" i="1"/>
  <c r="DQ390" i="1"/>
  <c r="DP390" i="1"/>
  <c r="DO390" i="1"/>
  <c r="DN390" i="1"/>
  <c r="DM390" i="1"/>
  <c r="DL390" i="1"/>
  <c r="DK390" i="1"/>
  <c r="DJ390" i="1"/>
  <c r="DU389" i="1"/>
  <c r="DT389" i="1"/>
  <c r="DS389" i="1"/>
  <c r="DR389" i="1"/>
  <c r="DQ389" i="1"/>
  <c r="DP389" i="1"/>
  <c r="DO389" i="1"/>
  <c r="DN389" i="1"/>
  <c r="DM389" i="1"/>
  <c r="DL389" i="1"/>
  <c r="DK389" i="1"/>
  <c r="DJ389" i="1"/>
  <c r="DU388" i="1"/>
  <c r="DT388" i="1"/>
  <c r="DS388" i="1"/>
  <c r="DR388" i="1"/>
  <c r="DQ388" i="1"/>
  <c r="DP388" i="1"/>
  <c r="DO388" i="1"/>
  <c r="DN388" i="1"/>
  <c r="DM388" i="1"/>
  <c r="DL388" i="1"/>
  <c r="DK388" i="1"/>
  <c r="DJ388" i="1"/>
  <c r="DU387" i="1"/>
  <c r="DT387" i="1"/>
  <c r="DS387" i="1"/>
  <c r="DR387" i="1"/>
  <c r="DQ387" i="1"/>
  <c r="DP387" i="1"/>
  <c r="DO387" i="1"/>
  <c r="DN387" i="1"/>
  <c r="DM387" i="1"/>
  <c r="DL387" i="1"/>
  <c r="DK387" i="1"/>
  <c r="DJ387" i="1"/>
  <c r="DU386" i="1"/>
  <c r="DT386" i="1"/>
  <c r="DS386" i="1"/>
  <c r="DR386" i="1"/>
  <c r="DQ386" i="1"/>
  <c r="DP386" i="1"/>
  <c r="DO386" i="1"/>
  <c r="DN386" i="1"/>
  <c r="DM386" i="1"/>
  <c r="DL386" i="1"/>
  <c r="DK386" i="1"/>
  <c r="DJ386" i="1"/>
  <c r="DU385" i="1"/>
  <c r="DT385" i="1"/>
  <c r="DS385" i="1"/>
  <c r="DR385" i="1"/>
  <c r="DQ385" i="1"/>
  <c r="DP385" i="1"/>
  <c r="DO385" i="1"/>
  <c r="DN385" i="1"/>
  <c r="DM385" i="1"/>
  <c r="DL385" i="1"/>
  <c r="DK385" i="1"/>
  <c r="DJ385" i="1"/>
  <c r="DU384" i="1"/>
  <c r="DT384" i="1"/>
  <c r="DS384" i="1"/>
  <c r="DR384" i="1"/>
  <c r="DQ384" i="1"/>
  <c r="DP384" i="1"/>
  <c r="DO384" i="1"/>
  <c r="DN384" i="1"/>
  <c r="DM384" i="1"/>
  <c r="DL384" i="1"/>
  <c r="DK384" i="1"/>
  <c r="DJ384" i="1"/>
  <c r="DU383" i="1"/>
  <c r="DT383" i="1"/>
  <c r="DS383" i="1"/>
  <c r="DR383" i="1"/>
  <c r="DQ383" i="1"/>
  <c r="DP383" i="1"/>
  <c r="DO383" i="1"/>
  <c r="DN383" i="1"/>
  <c r="DM383" i="1"/>
  <c r="DL383" i="1"/>
  <c r="DK383" i="1"/>
  <c r="DJ383" i="1"/>
  <c r="DU382" i="1"/>
  <c r="DT382" i="1"/>
  <c r="DS382" i="1"/>
  <c r="DR382" i="1"/>
  <c r="DQ382" i="1"/>
  <c r="DP382" i="1"/>
  <c r="DO382" i="1"/>
  <c r="DN382" i="1"/>
  <c r="DM382" i="1"/>
  <c r="DL382" i="1"/>
  <c r="DK382" i="1"/>
  <c r="DJ382" i="1"/>
  <c r="DU381" i="1"/>
  <c r="DT381" i="1"/>
  <c r="DS381" i="1"/>
  <c r="DR381" i="1"/>
  <c r="DQ381" i="1"/>
  <c r="DP381" i="1"/>
  <c r="DO381" i="1"/>
  <c r="DN381" i="1"/>
  <c r="DM381" i="1"/>
  <c r="DL381" i="1"/>
  <c r="DK381" i="1"/>
  <c r="DJ381" i="1"/>
  <c r="DU380" i="1"/>
  <c r="DT380" i="1"/>
  <c r="DS380" i="1"/>
  <c r="DR380" i="1"/>
  <c r="DQ380" i="1"/>
  <c r="DP380" i="1"/>
  <c r="DO380" i="1"/>
  <c r="DN380" i="1"/>
  <c r="DM380" i="1"/>
  <c r="DL380" i="1"/>
  <c r="DK380" i="1"/>
  <c r="DJ380" i="1"/>
  <c r="DU379" i="1"/>
  <c r="DT379" i="1"/>
  <c r="DS379" i="1"/>
  <c r="DR379" i="1"/>
  <c r="DQ379" i="1"/>
  <c r="DP379" i="1"/>
  <c r="DO379" i="1"/>
  <c r="DN379" i="1"/>
  <c r="DM379" i="1"/>
  <c r="DL379" i="1"/>
  <c r="DK379" i="1"/>
  <c r="DJ379" i="1"/>
  <c r="DU378" i="1"/>
  <c r="DT378" i="1"/>
  <c r="DS378" i="1"/>
  <c r="DR378" i="1"/>
  <c r="DQ378" i="1"/>
  <c r="DP378" i="1"/>
  <c r="DO378" i="1"/>
  <c r="DN378" i="1"/>
  <c r="DM378" i="1"/>
  <c r="DL378" i="1"/>
  <c r="DK378" i="1"/>
  <c r="DJ378" i="1"/>
  <c r="DU377" i="1"/>
  <c r="DT377" i="1"/>
  <c r="DS377" i="1"/>
  <c r="DR377" i="1"/>
  <c r="DQ377" i="1"/>
  <c r="DP377" i="1"/>
  <c r="DO377" i="1"/>
  <c r="DN377" i="1"/>
  <c r="DM377" i="1"/>
  <c r="DL377" i="1"/>
  <c r="DK377" i="1"/>
  <c r="DJ377" i="1"/>
  <c r="DU376" i="1"/>
  <c r="DT376" i="1"/>
  <c r="DS376" i="1"/>
  <c r="DR376" i="1"/>
  <c r="DQ376" i="1"/>
  <c r="DP376" i="1"/>
  <c r="DO376" i="1"/>
  <c r="DN376" i="1"/>
  <c r="DM376" i="1"/>
  <c r="DL376" i="1"/>
  <c r="DK376" i="1"/>
  <c r="DJ376" i="1"/>
  <c r="DU375" i="1"/>
  <c r="DT375" i="1"/>
  <c r="DS375" i="1"/>
  <c r="DR375" i="1"/>
  <c r="DQ375" i="1"/>
  <c r="DP375" i="1"/>
  <c r="DO375" i="1"/>
  <c r="DN375" i="1"/>
  <c r="DM375" i="1"/>
  <c r="DL375" i="1"/>
  <c r="DK375" i="1"/>
  <c r="DJ375" i="1"/>
  <c r="DU374" i="1"/>
  <c r="DT374" i="1"/>
  <c r="DS374" i="1"/>
  <c r="DR374" i="1"/>
  <c r="DQ374" i="1"/>
  <c r="DP374" i="1"/>
  <c r="DO374" i="1"/>
  <c r="DN374" i="1"/>
  <c r="DM374" i="1"/>
  <c r="DL374" i="1"/>
  <c r="DK374" i="1"/>
  <c r="DJ374" i="1"/>
  <c r="DU373" i="1"/>
  <c r="DT373" i="1"/>
  <c r="DS373" i="1"/>
  <c r="DR373" i="1"/>
  <c r="DQ373" i="1"/>
  <c r="DP373" i="1"/>
  <c r="DO373" i="1"/>
  <c r="DN373" i="1"/>
  <c r="DM373" i="1"/>
  <c r="DL373" i="1"/>
  <c r="DK373" i="1"/>
  <c r="DJ373" i="1"/>
  <c r="DU372" i="1"/>
  <c r="DT372" i="1"/>
  <c r="DS372" i="1"/>
  <c r="DR372" i="1"/>
  <c r="DQ372" i="1"/>
  <c r="DP372" i="1"/>
  <c r="DO372" i="1"/>
  <c r="DN372" i="1"/>
  <c r="DM372" i="1"/>
  <c r="DL372" i="1"/>
  <c r="DK372" i="1"/>
  <c r="DJ372" i="1"/>
  <c r="DU371" i="1"/>
  <c r="DT371" i="1"/>
  <c r="DS371" i="1"/>
  <c r="DR371" i="1"/>
  <c r="DQ371" i="1"/>
  <c r="DP371" i="1"/>
  <c r="DO371" i="1"/>
  <c r="DN371" i="1"/>
  <c r="DM371" i="1"/>
  <c r="DL371" i="1"/>
  <c r="DK371" i="1"/>
  <c r="DJ371" i="1"/>
  <c r="DU370" i="1"/>
  <c r="DT370" i="1"/>
  <c r="DS370" i="1"/>
  <c r="DR370" i="1"/>
  <c r="DQ370" i="1"/>
  <c r="DP370" i="1"/>
  <c r="DO370" i="1"/>
  <c r="DN370" i="1"/>
  <c r="DM370" i="1"/>
  <c r="DL370" i="1"/>
  <c r="DK370" i="1"/>
  <c r="DJ370" i="1"/>
  <c r="DU369" i="1"/>
  <c r="DT369" i="1"/>
  <c r="DS369" i="1"/>
  <c r="DR369" i="1"/>
  <c r="DQ369" i="1"/>
  <c r="DP369" i="1"/>
  <c r="DO369" i="1"/>
  <c r="DN369" i="1"/>
  <c r="DM369" i="1"/>
  <c r="DL369" i="1"/>
  <c r="DK369" i="1"/>
  <c r="DJ369" i="1"/>
  <c r="DU368" i="1"/>
  <c r="DT368" i="1"/>
  <c r="DS368" i="1"/>
  <c r="DR368" i="1"/>
  <c r="DQ368" i="1"/>
  <c r="DP368" i="1"/>
  <c r="DO368" i="1"/>
  <c r="DN368" i="1"/>
  <c r="DM368" i="1"/>
  <c r="DL368" i="1"/>
  <c r="DK368" i="1"/>
  <c r="DJ368" i="1"/>
  <c r="DU367" i="1"/>
  <c r="DT367" i="1"/>
  <c r="DS367" i="1"/>
  <c r="DR367" i="1"/>
  <c r="DQ367" i="1"/>
  <c r="DP367" i="1"/>
  <c r="DO367" i="1"/>
  <c r="DN367" i="1"/>
  <c r="DM367" i="1"/>
  <c r="DL367" i="1"/>
  <c r="DK367" i="1"/>
  <c r="DJ367" i="1"/>
  <c r="DU366" i="1"/>
  <c r="DT366" i="1"/>
  <c r="DS366" i="1"/>
  <c r="DR366" i="1"/>
  <c r="DQ366" i="1"/>
  <c r="DP366" i="1"/>
  <c r="DO366" i="1"/>
  <c r="DN366" i="1"/>
  <c r="DM366" i="1"/>
  <c r="DL366" i="1"/>
  <c r="DK366" i="1"/>
  <c r="DJ366" i="1"/>
  <c r="DU365" i="1"/>
  <c r="DT365" i="1"/>
  <c r="DS365" i="1"/>
  <c r="DR365" i="1"/>
  <c r="DQ365" i="1"/>
  <c r="DP365" i="1"/>
  <c r="DO365" i="1"/>
  <c r="DN365" i="1"/>
  <c r="DM365" i="1"/>
  <c r="DL365" i="1"/>
  <c r="DK365" i="1"/>
  <c r="DJ365" i="1"/>
  <c r="DU364" i="1"/>
  <c r="DT364" i="1"/>
  <c r="DS364" i="1"/>
  <c r="DR364" i="1"/>
  <c r="DQ364" i="1"/>
  <c r="DP364" i="1"/>
  <c r="DO364" i="1"/>
  <c r="DN364" i="1"/>
  <c r="DM364" i="1"/>
  <c r="DL364" i="1"/>
  <c r="DK364" i="1"/>
  <c r="DJ364" i="1"/>
  <c r="DU363" i="1"/>
  <c r="DT363" i="1"/>
  <c r="DS363" i="1"/>
  <c r="DR363" i="1"/>
  <c r="DQ363" i="1"/>
  <c r="DP363" i="1"/>
  <c r="DO363" i="1"/>
  <c r="DN363" i="1"/>
  <c r="DM363" i="1"/>
  <c r="DL363" i="1"/>
  <c r="DK363" i="1"/>
  <c r="DJ363" i="1"/>
  <c r="DU362" i="1"/>
  <c r="DT362" i="1"/>
  <c r="DS362" i="1"/>
  <c r="DR362" i="1"/>
  <c r="DQ362" i="1"/>
  <c r="DP362" i="1"/>
  <c r="DO362" i="1"/>
  <c r="DN362" i="1"/>
  <c r="DM362" i="1"/>
  <c r="DL362" i="1"/>
  <c r="DK362" i="1"/>
  <c r="DJ362" i="1"/>
  <c r="DU361" i="1"/>
  <c r="DT361" i="1"/>
  <c r="DS361" i="1"/>
  <c r="DR361" i="1"/>
  <c r="DQ361" i="1"/>
  <c r="DP361" i="1"/>
  <c r="DO361" i="1"/>
  <c r="DN361" i="1"/>
  <c r="DM361" i="1"/>
  <c r="DL361" i="1"/>
  <c r="DK361" i="1"/>
  <c r="DJ361" i="1"/>
  <c r="DU360" i="1"/>
  <c r="DT360" i="1"/>
  <c r="DS360" i="1"/>
  <c r="DR360" i="1"/>
  <c r="DQ360" i="1"/>
  <c r="DP360" i="1"/>
  <c r="DO360" i="1"/>
  <c r="DN360" i="1"/>
  <c r="DM360" i="1"/>
  <c r="DL360" i="1"/>
  <c r="DK360" i="1"/>
  <c r="DJ360" i="1"/>
  <c r="DU359" i="1"/>
  <c r="DT359" i="1"/>
  <c r="DS359" i="1"/>
  <c r="DR359" i="1"/>
  <c r="DQ359" i="1"/>
  <c r="DP359" i="1"/>
  <c r="DO359" i="1"/>
  <c r="DN359" i="1"/>
  <c r="DM359" i="1"/>
  <c r="DL359" i="1"/>
  <c r="DK359" i="1"/>
  <c r="DJ359" i="1"/>
  <c r="DU358" i="1"/>
  <c r="DT358" i="1"/>
  <c r="DS358" i="1"/>
  <c r="DR358" i="1"/>
  <c r="DQ358" i="1"/>
  <c r="DP358" i="1"/>
  <c r="DO358" i="1"/>
  <c r="DN358" i="1"/>
  <c r="DM358" i="1"/>
  <c r="DL358" i="1"/>
  <c r="DK358" i="1"/>
  <c r="DJ358" i="1"/>
  <c r="DU357" i="1"/>
  <c r="DT357" i="1"/>
  <c r="DS357" i="1"/>
  <c r="DR357" i="1"/>
  <c r="DQ357" i="1"/>
  <c r="DP357" i="1"/>
  <c r="DO357" i="1"/>
  <c r="DN357" i="1"/>
  <c r="DM357" i="1"/>
  <c r="DL357" i="1"/>
  <c r="DK357" i="1"/>
  <c r="DJ357" i="1"/>
  <c r="DU356" i="1"/>
  <c r="DT356" i="1"/>
  <c r="DS356" i="1"/>
  <c r="DR356" i="1"/>
  <c r="DQ356" i="1"/>
  <c r="DP356" i="1"/>
  <c r="DO356" i="1"/>
  <c r="DN356" i="1"/>
  <c r="DM356" i="1"/>
  <c r="DL356" i="1"/>
  <c r="DK356" i="1"/>
  <c r="DJ356" i="1"/>
  <c r="DU355" i="1"/>
  <c r="DT355" i="1"/>
  <c r="DS355" i="1"/>
  <c r="DR355" i="1"/>
  <c r="DQ355" i="1"/>
  <c r="DP355" i="1"/>
  <c r="DO355" i="1"/>
  <c r="DN355" i="1"/>
  <c r="DM355" i="1"/>
  <c r="DL355" i="1"/>
  <c r="DK355" i="1"/>
  <c r="DJ355" i="1"/>
  <c r="DU354" i="1"/>
  <c r="DT354" i="1"/>
  <c r="DS354" i="1"/>
  <c r="DR354" i="1"/>
  <c r="DQ354" i="1"/>
  <c r="DP354" i="1"/>
  <c r="DO354" i="1"/>
  <c r="DN354" i="1"/>
  <c r="DM354" i="1"/>
  <c r="DL354" i="1"/>
  <c r="DK354" i="1"/>
  <c r="DJ354" i="1"/>
  <c r="DU353" i="1"/>
  <c r="DT353" i="1"/>
  <c r="DS353" i="1"/>
  <c r="DR353" i="1"/>
  <c r="DQ353" i="1"/>
  <c r="DP353" i="1"/>
  <c r="DO353" i="1"/>
  <c r="DN353" i="1"/>
  <c r="DM353" i="1"/>
  <c r="DL353" i="1"/>
  <c r="DK353" i="1"/>
  <c r="DJ353" i="1"/>
  <c r="DU352" i="1"/>
  <c r="DT352" i="1"/>
  <c r="DS352" i="1"/>
  <c r="DR352" i="1"/>
  <c r="DQ352" i="1"/>
  <c r="DP352" i="1"/>
  <c r="DO352" i="1"/>
  <c r="DN352" i="1"/>
  <c r="DM352" i="1"/>
  <c r="DL352" i="1"/>
  <c r="DK352" i="1"/>
  <c r="DJ352" i="1"/>
  <c r="DU351" i="1"/>
  <c r="DT351" i="1"/>
  <c r="DS351" i="1"/>
  <c r="DR351" i="1"/>
  <c r="DQ351" i="1"/>
  <c r="DP351" i="1"/>
  <c r="DO351" i="1"/>
  <c r="DN351" i="1"/>
  <c r="DM351" i="1"/>
  <c r="DL351" i="1"/>
  <c r="DK351" i="1"/>
  <c r="DJ351" i="1"/>
  <c r="DU350" i="1"/>
  <c r="DT350" i="1"/>
  <c r="DS350" i="1"/>
  <c r="DR350" i="1"/>
  <c r="DQ350" i="1"/>
  <c r="DP350" i="1"/>
  <c r="DO350" i="1"/>
  <c r="DN350" i="1"/>
  <c r="DM350" i="1"/>
  <c r="DL350" i="1"/>
  <c r="DK350" i="1"/>
  <c r="DJ350" i="1"/>
  <c r="DU349" i="1"/>
  <c r="DT349" i="1"/>
  <c r="DS349" i="1"/>
  <c r="DR349" i="1"/>
  <c r="DQ349" i="1"/>
  <c r="DP349" i="1"/>
  <c r="DO349" i="1"/>
  <c r="DN349" i="1"/>
  <c r="DM349" i="1"/>
  <c r="DL349" i="1"/>
  <c r="DK349" i="1"/>
  <c r="DJ349" i="1"/>
  <c r="DU348" i="1"/>
  <c r="DT348" i="1"/>
  <c r="DS348" i="1"/>
  <c r="DR348" i="1"/>
  <c r="DQ348" i="1"/>
  <c r="DP348" i="1"/>
  <c r="DO348" i="1"/>
  <c r="DN348" i="1"/>
  <c r="DM348" i="1"/>
  <c r="DL348" i="1"/>
  <c r="DK348" i="1"/>
  <c r="DJ348" i="1"/>
  <c r="DU347" i="1"/>
  <c r="DT347" i="1"/>
  <c r="DS347" i="1"/>
  <c r="DR347" i="1"/>
  <c r="DQ347" i="1"/>
  <c r="DP347" i="1"/>
  <c r="DO347" i="1"/>
  <c r="DN347" i="1"/>
  <c r="DM347" i="1"/>
  <c r="DL347" i="1"/>
  <c r="DK347" i="1"/>
  <c r="DJ347" i="1"/>
  <c r="DU346" i="1"/>
  <c r="DT346" i="1"/>
  <c r="DS346" i="1"/>
  <c r="DR346" i="1"/>
  <c r="DQ346" i="1"/>
  <c r="DP346" i="1"/>
  <c r="DO346" i="1"/>
  <c r="DN346" i="1"/>
  <c r="DM346" i="1"/>
  <c r="DL346" i="1"/>
  <c r="DK346" i="1"/>
  <c r="DJ346" i="1"/>
  <c r="DU345" i="1"/>
  <c r="DT345" i="1"/>
  <c r="DS345" i="1"/>
  <c r="DR345" i="1"/>
  <c r="DQ345" i="1"/>
  <c r="DP345" i="1"/>
  <c r="DO345" i="1"/>
  <c r="DN345" i="1"/>
  <c r="DM345" i="1"/>
  <c r="DL345" i="1"/>
  <c r="DK345" i="1"/>
  <c r="DJ345" i="1"/>
  <c r="DU344" i="1"/>
  <c r="DT344" i="1"/>
  <c r="DS344" i="1"/>
  <c r="DR344" i="1"/>
  <c r="DQ344" i="1"/>
  <c r="DP344" i="1"/>
  <c r="DO344" i="1"/>
  <c r="DN344" i="1"/>
  <c r="DM344" i="1"/>
  <c r="DL344" i="1"/>
  <c r="DK344" i="1"/>
  <c r="DJ344" i="1"/>
  <c r="DU343" i="1"/>
  <c r="DT343" i="1"/>
  <c r="DS343" i="1"/>
  <c r="DR343" i="1"/>
  <c r="DQ343" i="1"/>
  <c r="DP343" i="1"/>
  <c r="DO343" i="1"/>
  <c r="DN343" i="1"/>
  <c r="DM343" i="1"/>
  <c r="DL343" i="1"/>
  <c r="DK343" i="1"/>
  <c r="DJ343" i="1"/>
  <c r="DU342" i="1"/>
  <c r="DT342" i="1"/>
  <c r="DS342" i="1"/>
  <c r="DR342" i="1"/>
  <c r="DQ342" i="1"/>
  <c r="DP342" i="1"/>
  <c r="DO342" i="1"/>
  <c r="DN342" i="1"/>
  <c r="DM342" i="1"/>
  <c r="DL342" i="1"/>
  <c r="DK342" i="1"/>
  <c r="DJ342" i="1"/>
  <c r="DU341" i="1"/>
  <c r="DT341" i="1"/>
  <c r="DS341" i="1"/>
  <c r="DR341" i="1"/>
  <c r="DQ341" i="1"/>
  <c r="DP341" i="1"/>
  <c r="DO341" i="1"/>
  <c r="DN341" i="1"/>
  <c r="DM341" i="1"/>
  <c r="DL341" i="1"/>
  <c r="DK341" i="1"/>
  <c r="DJ341" i="1"/>
  <c r="DU340" i="1"/>
  <c r="DT340" i="1"/>
  <c r="DS340" i="1"/>
  <c r="DR340" i="1"/>
  <c r="DQ340" i="1"/>
  <c r="DP340" i="1"/>
  <c r="DO340" i="1"/>
  <c r="DN340" i="1"/>
  <c r="DM340" i="1"/>
  <c r="DL340" i="1"/>
  <c r="DK340" i="1"/>
  <c r="DJ340" i="1"/>
  <c r="DU339" i="1"/>
  <c r="DT339" i="1"/>
  <c r="DS339" i="1"/>
  <c r="DR339" i="1"/>
  <c r="DQ339" i="1"/>
  <c r="DP339" i="1"/>
  <c r="DO339" i="1"/>
  <c r="DN339" i="1"/>
  <c r="DM339" i="1"/>
  <c r="DL339" i="1"/>
  <c r="DK339" i="1"/>
  <c r="DJ339" i="1"/>
  <c r="DU338" i="1"/>
  <c r="DT338" i="1"/>
  <c r="DS338" i="1"/>
  <c r="DR338" i="1"/>
  <c r="DQ338" i="1"/>
  <c r="DP338" i="1"/>
  <c r="DO338" i="1"/>
  <c r="DN338" i="1"/>
  <c r="DM338" i="1"/>
  <c r="DL338" i="1"/>
  <c r="DK338" i="1"/>
  <c r="DJ338" i="1"/>
  <c r="DU337" i="1"/>
  <c r="DT337" i="1"/>
  <c r="DS337" i="1"/>
  <c r="DR337" i="1"/>
  <c r="DQ337" i="1"/>
  <c r="DP337" i="1"/>
  <c r="DO337" i="1"/>
  <c r="DN337" i="1"/>
  <c r="DM337" i="1"/>
  <c r="DL337" i="1"/>
  <c r="DK337" i="1"/>
  <c r="DJ337" i="1"/>
  <c r="DU336" i="1"/>
  <c r="DT336" i="1"/>
  <c r="DS336" i="1"/>
  <c r="DR336" i="1"/>
  <c r="DQ336" i="1"/>
  <c r="DP336" i="1"/>
  <c r="DO336" i="1"/>
  <c r="DN336" i="1"/>
  <c r="DM336" i="1"/>
  <c r="DL336" i="1"/>
  <c r="DK336" i="1"/>
  <c r="DJ336" i="1"/>
  <c r="DU335" i="1"/>
  <c r="DT335" i="1"/>
  <c r="DS335" i="1"/>
  <c r="DR335" i="1"/>
  <c r="DQ335" i="1"/>
  <c r="DP335" i="1"/>
  <c r="DO335" i="1"/>
  <c r="DN335" i="1"/>
  <c r="DM335" i="1"/>
  <c r="DL335" i="1"/>
  <c r="DK335" i="1"/>
  <c r="DJ335" i="1"/>
  <c r="DU334" i="1"/>
  <c r="DT334" i="1"/>
  <c r="DS334" i="1"/>
  <c r="DR334" i="1"/>
  <c r="DQ334" i="1"/>
  <c r="DP334" i="1"/>
  <c r="DO334" i="1"/>
  <c r="DN334" i="1"/>
  <c r="DM334" i="1"/>
  <c r="DL334" i="1"/>
  <c r="DK334" i="1"/>
  <c r="DJ334" i="1"/>
  <c r="DU333" i="1"/>
  <c r="DT333" i="1"/>
  <c r="DS333" i="1"/>
  <c r="DR333" i="1"/>
  <c r="DQ333" i="1"/>
  <c r="DP333" i="1"/>
  <c r="DO333" i="1"/>
  <c r="DN333" i="1"/>
  <c r="DM333" i="1"/>
  <c r="DL333" i="1"/>
  <c r="DK333" i="1"/>
  <c r="DJ333" i="1"/>
  <c r="DU332" i="1"/>
  <c r="DT332" i="1"/>
  <c r="DS332" i="1"/>
  <c r="DR332" i="1"/>
  <c r="DQ332" i="1"/>
  <c r="DP332" i="1"/>
  <c r="DO332" i="1"/>
  <c r="DN332" i="1"/>
  <c r="DM332" i="1"/>
  <c r="DL332" i="1"/>
  <c r="DK332" i="1"/>
  <c r="DJ332" i="1"/>
  <c r="DU331" i="1"/>
  <c r="DT331" i="1"/>
  <c r="DS331" i="1"/>
  <c r="DR331" i="1"/>
  <c r="DQ331" i="1"/>
  <c r="DP331" i="1"/>
  <c r="DO331" i="1"/>
  <c r="DN331" i="1"/>
  <c r="DM331" i="1"/>
  <c r="DL331" i="1"/>
  <c r="DK331" i="1"/>
  <c r="DJ331" i="1"/>
  <c r="DU330" i="1"/>
  <c r="DT330" i="1"/>
  <c r="DS330" i="1"/>
  <c r="DR330" i="1"/>
  <c r="DQ330" i="1"/>
  <c r="DP330" i="1"/>
  <c r="DO330" i="1"/>
  <c r="DN330" i="1"/>
  <c r="DM330" i="1"/>
  <c r="DL330" i="1"/>
  <c r="DK330" i="1"/>
  <c r="DJ330" i="1"/>
  <c r="DU329" i="1"/>
  <c r="DT329" i="1"/>
  <c r="DS329" i="1"/>
  <c r="DR329" i="1"/>
  <c r="DQ329" i="1"/>
  <c r="DP329" i="1"/>
  <c r="DO329" i="1"/>
  <c r="DN329" i="1"/>
  <c r="DM329" i="1"/>
  <c r="DL329" i="1"/>
  <c r="DK329" i="1"/>
  <c r="DJ329" i="1"/>
  <c r="DU328" i="1"/>
  <c r="DT328" i="1"/>
  <c r="DS328" i="1"/>
  <c r="DR328" i="1"/>
  <c r="DQ328" i="1"/>
  <c r="DP328" i="1"/>
  <c r="DO328" i="1"/>
  <c r="DN328" i="1"/>
  <c r="DM328" i="1"/>
  <c r="DL328" i="1"/>
  <c r="DK328" i="1"/>
  <c r="DJ328" i="1"/>
  <c r="DU327" i="1"/>
  <c r="DT327" i="1"/>
  <c r="DS327" i="1"/>
  <c r="DR327" i="1"/>
  <c r="DQ327" i="1"/>
  <c r="DP327" i="1"/>
  <c r="DO327" i="1"/>
  <c r="DN327" i="1"/>
  <c r="DM327" i="1"/>
  <c r="DL327" i="1"/>
  <c r="DK327" i="1"/>
  <c r="DJ327" i="1"/>
  <c r="DU326" i="1"/>
  <c r="DT326" i="1"/>
  <c r="DS326" i="1"/>
  <c r="DR326" i="1"/>
  <c r="DQ326" i="1"/>
  <c r="DP326" i="1"/>
  <c r="DO326" i="1"/>
  <c r="DN326" i="1"/>
  <c r="DM326" i="1"/>
  <c r="DL326" i="1"/>
  <c r="DK326" i="1"/>
  <c r="DJ326" i="1"/>
  <c r="DU325" i="1"/>
  <c r="DT325" i="1"/>
  <c r="DS325" i="1"/>
  <c r="DR325" i="1"/>
  <c r="DQ325" i="1"/>
  <c r="DP325" i="1"/>
  <c r="DO325" i="1"/>
  <c r="DN325" i="1"/>
  <c r="DM325" i="1"/>
  <c r="DL325" i="1"/>
  <c r="DK325" i="1"/>
  <c r="DJ325" i="1"/>
  <c r="DU324" i="1"/>
  <c r="DT324" i="1"/>
  <c r="DS324" i="1"/>
  <c r="DR324" i="1"/>
  <c r="DQ324" i="1"/>
  <c r="DP324" i="1"/>
  <c r="DO324" i="1"/>
  <c r="DN324" i="1"/>
  <c r="DM324" i="1"/>
  <c r="DL324" i="1"/>
  <c r="DK324" i="1"/>
  <c r="DJ324" i="1"/>
  <c r="DU323" i="1"/>
  <c r="DT323" i="1"/>
  <c r="DS323" i="1"/>
  <c r="DR323" i="1"/>
  <c r="DQ323" i="1"/>
  <c r="DP323" i="1"/>
  <c r="DO323" i="1"/>
  <c r="DN323" i="1"/>
  <c r="DM323" i="1"/>
  <c r="DL323" i="1"/>
  <c r="DK323" i="1"/>
  <c r="DJ323" i="1"/>
  <c r="DU322" i="1"/>
  <c r="DT322" i="1"/>
  <c r="DS322" i="1"/>
  <c r="DR322" i="1"/>
  <c r="DQ322" i="1"/>
  <c r="DP322" i="1"/>
  <c r="DO322" i="1"/>
  <c r="DN322" i="1"/>
  <c r="DM322" i="1"/>
  <c r="DL322" i="1"/>
  <c r="DK322" i="1"/>
  <c r="DJ322" i="1"/>
  <c r="DU321" i="1"/>
  <c r="DT321" i="1"/>
  <c r="DS321" i="1"/>
  <c r="DR321" i="1"/>
  <c r="DQ321" i="1"/>
  <c r="DP321" i="1"/>
  <c r="DO321" i="1"/>
  <c r="DN321" i="1"/>
  <c r="DM321" i="1"/>
  <c r="DL321" i="1"/>
  <c r="DK321" i="1"/>
  <c r="DJ321" i="1"/>
  <c r="DU320" i="1"/>
  <c r="DT320" i="1"/>
  <c r="DS320" i="1"/>
  <c r="DR320" i="1"/>
  <c r="DQ320" i="1"/>
  <c r="DP320" i="1"/>
  <c r="DO320" i="1"/>
  <c r="DN320" i="1"/>
  <c r="DM320" i="1"/>
  <c r="DL320" i="1"/>
  <c r="DK320" i="1"/>
  <c r="DJ320" i="1"/>
  <c r="DU319" i="1"/>
  <c r="DT319" i="1"/>
  <c r="DS319" i="1"/>
  <c r="DR319" i="1"/>
  <c r="DQ319" i="1"/>
  <c r="DP319" i="1"/>
  <c r="DO319" i="1"/>
  <c r="DN319" i="1"/>
  <c r="DM319" i="1"/>
  <c r="DL319" i="1"/>
  <c r="DK319" i="1"/>
  <c r="DJ319" i="1"/>
  <c r="DU318" i="1"/>
  <c r="DT318" i="1"/>
  <c r="DS318" i="1"/>
  <c r="DR318" i="1"/>
  <c r="DQ318" i="1"/>
  <c r="DP318" i="1"/>
  <c r="DO318" i="1"/>
  <c r="DN318" i="1"/>
  <c r="DM318" i="1"/>
  <c r="DL318" i="1"/>
  <c r="DK318" i="1"/>
  <c r="DJ318" i="1"/>
  <c r="DU317" i="1"/>
  <c r="DT317" i="1"/>
  <c r="DS317" i="1"/>
  <c r="DR317" i="1"/>
  <c r="DQ317" i="1"/>
  <c r="DP317" i="1"/>
  <c r="DO317" i="1"/>
  <c r="DN317" i="1"/>
  <c r="DM317" i="1"/>
  <c r="DL317" i="1"/>
  <c r="DK317" i="1"/>
  <c r="DJ317" i="1"/>
  <c r="DU316" i="1"/>
  <c r="DT316" i="1"/>
  <c r="DS316" i="1"/>
  <c r="DR316" i="1"/>
  <c r="DQ316" i="1"/>
  <c r="DP316" i="1"/>
  <c r="DO316" i="1"/>
  <c r="DN316" i="1"/>
  <c r="DM316" i="1"/>
  <c r="DL316" i="1"/>
  <c r="DK316" i="1"/>
  <c r="DJ316" i="1"/>
  <c r="DU315" i="1"/>
  <c r="DT315" i="1"/>
  <c r="DS315" i="1"/>
  <c r="DR315" i="1"/>
  <c r="DQ315" i="1"/>
  <c r="DP315" i="1"/>
  <c r="DO315" i="1"/>
  <c r="DN315" i="1"/>
  <c r="DM315" i="1"/>
  <c r="DL315" i="1"/>
  <c r="DK315" i="1"/>
  <c r="DJ315" i="1"/>
  <c r="DU314" i="1"/>
  <c r="DT314" i="1"/>
  <c r="DS314" i="1"/>
  <c r="DR314" i="1"/>
  <c r="DQ314" i="1"/>
  <c r="DP314" i="1"/>
  <c r="DO314" i="1"/>
  <c r="DN314" i="1"/>
  <c r="DM314" i="1"/>
  <c r="DL314" i="1"/>
  <c r="DK314" i="1"/>
  <c r="DJ314" i="1"/>
  <c r="DU313" i="1"/>
  <c r="DT313" i="1"/>
  <c r="DS313" i="1"/>
  <c r="DR313" i="1"/>
  <c r="DQ313" i="1"/>
  <c r="DP313" i="1"/>
  <c r="DO313" i="1"/>
  <c r="DN313" i="1"/>
  <c r="DM313" i="1"/>
  <c r="DL313" i="1"/>
  <c r="DK313" i="1"/>
  <c r="DJ313" i="1"/>
  <c r="DU312" i="1"/>
  <c r="DT312" i="1"/>
  <c r="DS312" i="1"/>
  <c r="DR312" i="1"/>
  <c r="DQ312" i="1"/>
  <c r="DP312" i="1"/>
  <c r="DO312" i="1"/>
  <c r="DN312" i="1"/>
  <c r="DM312" i="1"/>
  <c r="DL312" i="1"/>
  <c r="DK312" i="1"/>
  <c r="DJ312" i="1"/>
  <c r="DU311" i="1"/>
  <c r="DT311" i="1"/>
  <c r="DS311" i="1"/>
  <c r="DR311" i="1"/>
  <c r="DQ311" i="1"/>
  <c r="DP311" i="1"/>
  <c r="DO311" i="1"/>
  <c r="DN311" i="1"/>
  <c r="DM311" i="1"/>
  <c r="DL311" i="1"/>
  <c r="DK311" i="1"/>
  <c r="DJ311" i="1"/>
  <c r="DU310" i="1"/>
  <c r="DT310" i="1"/>
  <c r="DS310" i="1"/>
  <c r="DR310" i="1"/>
  <c r="DQ310" i="1"/>
  <c r="DP310" i="1"/>
  <c r="DO310" i="1"/>
  <c r="DN310" i="1"/>
  <c r="DM310" i="1"/>
  <c r="DL310" i="1"/>
  <c r="DK310" i="1"/>
  <c r="DJ310" i="1"/>
  <c r="DU309" i="1"/>
  <c r="DT309" i="1"/>
  <c r="DS309" i="1"/>
  <c r="DR309" i="1"/>
  <c r="DQ309" i="1"/>
  <c r="DP309" i="1"/>
  <c r="DO309" i="1"/>
  <c r="DN309" i="1"/>
  <c r="DM309" i="1"/>
  <c r="DL309" i="1"/>
  <c r="DK309" i="1"/>
  <c r="DJ309" i="1"/>
  <c r="DU308" i="1"/>
  <c r="DT308" i="1"/>
  <c r="DS308" i="1"/>
  <c r="DR308" i="1"/>
  <c r="DQ308" i="1"/>
  <c r="DP308" i="1"/>
  <c r="DO308" i="1"/>
  <c r="DN308" i="1"/>
  <c r="DM308" i="1"/>
  <c r="DL308" i="1"/>
  <c r="DK308" i="1"/>
  <c r="DJ308" i="1"/>
  <c r="DU307" i="1"/>
  <c r="DT307" i="1"/>
  <c r="DS307" i="1"/>
  <c r="DR307" i="1"/>
  <c r="DQ307" i="1"/>
  <c r="DP307" i="1"/>
  <c r="DO307" i="1"/>
  <c r="DN307" i="1"/>
  <c r="DM307" i="1"/>
  <c r="DL307" i="1"/>
  <c r="DK307" i="1"/>
  <c r="DJ307" i="1"/>
  <c r="DU306" i="1"/>
  <c r="DT306" i="1"/>
  <c r="DS306" i="1"/>
  <c r="DR306" i="1"/>
  <c r="DQ306" i="1"/>
  <c r="DP306" i="1"/>
  <c r="DO306" i="1"/>
  <c r="DN306" i="1"/>
  <c r="DM306" i="1"/>
  <c r="DL306" i="1"/>
  <c r="DK306" i="1"/>
  <c r="DJ306" i="1"/>
  <c r="DU305" i="1"/>
  <c r="DT305" i="1"/>
  <c r="DS305" i="1"/>
  <c r="DR305" i="1"/>
  <c r="DQ305" i="1"/>
  <c r="DP305" i="1"/>
  <c r="DO305" i="1"/>
  <c r="DN305" i="1"/>
  <c r="DM305" i="1"/>
  <c r="DL305" i="1"/>
  <c r="DK305" i="1"/>
  <c r="DJ305" i="1"/>
  <c r="DU304" i="1"/>
  <c r="DT304" i="1"/>
  <c r="DS304" i="1"/>
  <c r="DR304" i="1"/>
  <c r="DQ304" i="1"/>
  <c r="DP304" i="1"/>
  <c r="DO304" i="1"/>
  <c r="DN304" i="1"/>
  <c r="DM304" i="1"/>
  <c r="DL304" i="1"/>
  <c r="DK304" i="1"/>
  <c r="DJ304" i="1"/>
  <c r="DU303" i="1"/>
  <c r="DT303" i="1"/>
  <c r="DS303" i="1"/>
  <c r="DR303" i="1"/>
  <c r="DQ303" i="1"/>
  <c r="DP303" i="1"/>
  <c r="DO303" i="1"/>
  <c r="DN303" i="1"/>
  <c r="DM303" i="1"/>
  <c r="DL303" i="1"/>
  <c r="DK303" i="1"/>
  <c r="DJ303" i="1"/>
  <c r="DU302" i="1"/>
  <c r="DT302" i="1"/>
  <c r="DS302" i="1"/>
  <c r="DR302" i="1"/>
  <c r="DQ302" i="1"/>
  <c r="DP302" i="1"/>
  <c r="DO302" i="1"/>
  <c r="DN302" i="1"/>
  <c r="DM302" i="1"/>
  <c r="DL302" i="1"/>
  <c r="DK302" i="1"/>
  <c r="DJ302" i="1"/>
  <c r="DU301" i="1"/>
  <c r="DT301" i="1"/>
  <c r="DS301" i="1"/>
  <c r="DR301" i="1"/>
  <c r="DQ301" i="1"/>
  <c r="DP301" i="1"/>
  <c r="DO301" i="1"/>
  <c r="DN301" i="1"/>
  <c r="DM301" i="1"/>
  <c r="DL301" i="1"/>
  <c r="DK301" i="1"/>
  <c r="DJ301" i="1"/>
  <c r="DU300" i="1"/>
  <c r="DT300" i="1"/>
  <c r="DS300" i="1"/>
  <c r="DR300" i="1"/>
  <c r="DQ300" i="1"/>
  <c r="DP300" i="1"/>
  <c r="DO300" i="1"/>
  <c r="DN300" i="1"/>
  <c r="DM300" i="1"/>
  <c r="DL300" i="1"/>
  <c r="DK300" i="1"/>
  <c r="DJ300" i="1"/>
  <c r="DU299" i="1"/>
  <c r="DT299" i="1"/>
  <c r="DS299" i="1"/>
  <c r="DR299" i="1"/>
  <c r="DQ299" i="1"/>
  <c r="DP299" i="1"/>
  <c r="DO299" i="1"/>
  <c r="DN299" i="1"/>
  <c r="DM299" i="1"/>
  <c r="DL299" i="1"/>
  <c r="DK299" i="1"/>
  <c r="DJ299" i="1"/>
  <c r="DU298" i="1"/>
  <c r="DT298" i="1"/>
  <c r="DS298" i="1"/>
  <c r="DR298" i="1"/>
  <c r="DQ298" i="1"/>
  <c r="DP298" i="1"/>
  <c r="DO298" i="1"/>
  <c r="DN298" i="1"/>
  <c r="DM298" i="1"/>
  <c r="DL298" i="1"/>
  <c r="DK298" i="1"/>
  <c r="DJ298" i="1"/>
  <c r="DU297" i="1"/>
  <c r="DT297" i="1"/>
  <c r="DS297" i="1"/>
  <c r="DR297" i="1"/>
  <c r="DQ297" i="1"/>
  <c r="DP297" i="1"/>
  <c r="DO297" i="1"/>
  <c r="DN297" i="1"/>
  <c r="DM297" i="1"/>
  <c r="DL297" i="1"/>
  <c r="DK297" i="1"/>
  <c r="DJ297" i="1"/>
  <c r="DU296" i="1"/>
  <c r="DT296" i="1"/>
  <c r="DS296" i="1"/>
  <c r="DR296" i="1"/>
  <c r="DQ296" i="1"/>
  <c r="DP296" i="1"/>
  <c r="DO296" i="1"/>
  <c r="DN296" i="1"/>
  <c r="DM296" i="1"/>
  <c r="DL296" i="1"/>
  <c r="DK296" i="1"/>
  <c r="DJ296" i="1"/>
  <c r="DU295" i="1"/>
  <c r="DT295" i="1"/>
  <c r="DS295" i="1"/>
  <c r="DR295" i="1"/>
  <c r="DQ295" i="1"/>
  <c r="DP295" i="1"/>
  <c r="DO295" i="1"/>
  <c r="DN295" i="1"/>
  <c r="DM295" i="1"/>
  <c r="DL295" i="1"/>
  <c r="DK295" i="1"/>
  <c r="DJ295" i="1"/>
  <c r="DU294" i="1"/>
  <c r="DT294" i="1"/>
  <c r="DS294" i="1"/>
  <c r="DR294" i="1"/>
  <c r="DQ294" i="1"/>
  <c r="DP294" i="1"/>
  <c r="DO294" i="1"/>
  <c r="DN294" i="1"/>
  <c r="DM294" i="1"/>
  <c r="DL294" i="1"/>
  <c r="DK294" i="1"/>
  <c r="DJ294" i="1"/>
  <c r="DU293" i="1"/>
  <c r="DT293" i="1"/>
  <c r="DS293" i="1"/>
  <c r="DR293" i="1"/>
  <c r="DQ293" i="1"/>
  <c r="DP293" i="1"/>
  <c r="DO293" i="1"/>
  <c r="DN293" i="1"/>
  <c r="DM293" i="1"/>
  <c r="DL293" i="1"/>
  <c r="DK293" i="1"/>
  <c r="DJ293" i="1"/>
  <c r="DU292" i="1"/>
  <c r="DT292" i="1"/>
  <c r="DS292" i="1"/>
  <c r="DR292" i="1"/>
  <c r="DQ292" i="1"/>
  <c r="DP292" i="1"/>
  <c r="DO292" i="1"/>
  <c r="DN292" i="1"/>
  <c r="DM292" i="1"/>
  <c r="DL292" i="1"/>
  <c r="DK292" i="1"/>
  <c r="DJ292" i="1"/>
  <c r="DU291" i="1"/>
  <c r="DT291" i="1"/>
  <c r="DS291" i="1"/>
  <c r="DR291" i="1"/>
  <c r="DQ291" i="1"/>
  <c r="DP291" i="1"/>
  <c r="DO291" i="1"/>
  <c r="DN291" i="1"/>
  <c r="DM291" i="1"/>
  <c r="DL291" i="1"/>
  <c r="DK291" i="1"/>
  <c r="DJ291" i="1"/>
  <c r="DU290" i="1"/>
  <c r="DT290" i="1"/>
  <c r="DS290" i="1"/>
  <c r="DR290" i="1"/>
  <c r="DQ290" i="1"/>
  <c r="DP290" i="1"/>
  <c r="DO290" i="1"/>
  <c r="DN290" i="1"/>
  <c r="DM290" i="1"/>
  <c r="DL290" i="1"/>
  <c r="DK290" i="1"/>
  <c r="DJ290" i="1"/>
  <c r="DU289" i="1"/>
  <c r="DT289" i="1"/>
  <c r="DS289" i="1"/>
  <c r="DR289" i="1"/>
  <c r="DQ289" i="1"/>
  <c r="DP289" i="1"/>
  <c r="DO289" i="1"/>
  <c r="DN289" i="1"/>
  <c r="DM289" i="1"/>
  <c r="DL289" i="1"/>
  <c r="DK289" i="1"/>
  <c r="DJ289" i="1"/>
  <c r="DU288" i="1"/>
  <c r="DT288" i="1"/>
  <c r="DS288" i="1"/>
  <c r="DR288" i="1"/>
  <c r="DQ288" i="1"/>
  <c r="DP288" i="1"/>
  <c r="DO288" i="1"/>
  <c r="DN288" i="1"/>
  <c r="DM288" i="1"/>
  <c r="DL288" i="1"/>
  <c r="DK288" i="1"/>
  <c r="DJ288" i="1"/>
  <c r="DU287" i="1"/>
  <c r="DT287" i="1"/>
  <c r="DS287" i="1"/>
  <c r="DR287" i="1"/>
  <c r="DQ287" i="1"/>
  <c r="DP287" i="1"/>
  <c r="DO287" i="1"/>
  <c r="DN287" i="1"/>
  <c r="DM287" i="1"/>
  <c r="DL287" i="1"/>
  <c r="DK287" i="1"/>
  <c r="DJ287" i="1"/>
  <c r="DU286" i="1"/>
  <c r="DT286" i="1"/>
  <c r="DS286" i="1"/>
  <c r="DR286" i="1"/>
  <c r="DQ286" i="1"/>
  <c r="DP286" i="1"/>
  <c r="DO286" i="1"/>
  <c r="DN286" i="1"/>
  <c r="DM286" i="1"/>
  <c r="DL286" i="1"/>
  <c r="DK286" i="1"/>
  <c r="DJ286" i="1"/>
  <c r="DU285" i="1"/>
  <c r="DT285" i="1"/>
  <c r="DS285" i="1"/>
  <c r="DR285" i="1"/>
  <c r="DQ285" i="1"/>
  <c r="DP285" i="1"/>
  <c r="DO285" i="1"/>
  <c r="DN285" i="1"/>
  <c r="DM285" i="1"/>
  <c r="DL285" i="1"/>
  <c r="DK285" i="1"/>
  <c r="DJ285" i="1"/>
  <c r="DU284" i="1"/>
  <c r="DT284" i="1"/>
  <c r="DS284" i="1"/>
  <c r="DR284" i="1"/>
  <c r="DQ284" i="1"/>
  <c r="DP284" i="1"/>
  <c r="DO284" i="1"/>
  <c r="DN284" i="1"/>
  <c r="DM284" i="1"/>
  <c r="DL284" i="1"/>
  <c r="DK284" i="1"/>
  <c r="DJ284" i="1"/>
  <c r="DU283" i="1"/>
  <c r="DT283" i="1"/>
  <c r="DS283" i="1"/>
  <c r="DR283" i="1"/>
  <c r="DQ283" i="1"/>
  <c r="DP283" i="1"/>
  <c r="DO283" i="1"/>
  <c r="DN283" i="1"/>
  <c r="DM283" i="1"/>
  <c r="DL283" i="1"/>
  <c r="DK283" i="1"/>
  <c r="DJ283" i="1"/>
  <c r="DU282" i="1"/>
  <c r="DT282" i="1"/>
  <c r="DS282" i="1"/>
  <c r="DR282" i="1"/>
  <c r="DQ282" i="1"/>
  <c r="DP282" i="1"/>
  <c r="DO282" i="1"/>
  <c r="DN282" i="1"/>
  <c r="DM282" i="1"/>
  <c r="DL282" i="1"/>
  <c r="DK282" i="1"/>
  <c r="DJ282" i="1"/>
  <c r="DU281" i="1"/>
  <c r="DT281" i="1"/>
  <c r="DS281" i="1"/>
  <c r="DR281" i="1"/>
  <c r="DQ281" i="1"/>
  <c r="DP281" i="1"/>
  <c r="DO281" i="1"/>
  <c r="DN281" i="1"/>
  <c r="DM281" i="1"/>
  <c r="DL281" i="1"/>
  <c r="DK281" i="1"/>
  <c r="DJ281" i="1"/>
  <c r="DU280" i="1"/>
  <c r="DT280" i="1"/>
  <c r="DS280" i="1"/>
  <c r="DR280" i="1"/>
  <c r="DQ280" i="1"/>
  <c r="DP280" i="1"/>
  <c r="DO280" i="1"/>
  <c r="DN280" i="1"/>
  <c r="DM280" i="1"/>
  <c r="DL280" i="1"/>
  <c r="DK280" i="1"/>
  <c r="DJ280" i="1"/>
  <c r="DU279" i="1"/>
  <c r="DT279" i="1"/>
  <c r="DS279" i="1"/>
  <c r="DR279" i="1"/>
  <c r="DQ279" i="1"/>
  <c r="DP279" i="1"/>
  <c r="DO279" i="1"/>
  <c r="DN279" i="1"/>
  <c r="DM279" i="1"/>
  <c r="DL279" i="1"/>
  <c r="DK279" i="1"/>
  <c r="DJ279" i="1"/>
  <c r="DU278" i="1"/>
  <c r="DT278" i="1"/>
  <c r="DS278" i="1"/>
  <c r="DR278" i="1"/>
  <c r="DQ278" i="1"/>
  <c r="DP278" i="1"/>
  <c r="DO278" i="1"/>
  <c r="DN278" i="1"/>
  <c r="DM278" i="1"/>
  <c r="DL278" i="1"/>
  <c r="DK278" i="1"/>
  <c r="DJ278" i="1"/>
  <c r="DU277" i="1"/>
  <c r="DT277" i="1"/>
  <c r="DS277" i="1"/>
  <c r="DR277" i="1"/>
  <c r="DQ277" i="1"/>
  <c r="DP277" i="1"/>
  <c r="DO277" i="1"/>
  <c r="DN277" i="1"/>
  <c r="DM277" i="1"/>
  <c r="DL277" i="1"/>
  <c r="DK277" i="1"/>
  <c r="DJ277" i="1"/>
  <c r="DU276" i="1"/>
  <c r="DT276" i="1"/>
  <c r="DS276" i="1"/>
  <c r="DR276" i="1"/>
  <c r="DQ276" i="1"/>
  <c r="DP276" i="1"/>
  <c r="DO276" i="1"/>
  <c r="DN276" i="1"/>
  <c r="DM276" i="1"/>
  <c r="DL276" i="1"/>
  <c r="DK276" i="1"/>
  <c r="DJ276" i="1"/>
  <c r="DU275" i="1"/>
  <c r="DT275" i="1"/>
  <c r="DS275" i="1"/>
  <c r="DR275" i="1"/>
  <c r="DQ275" i="1"/>
  <c r="DP275" i="1"/>
  <c r="DO275" i="1"/>
  <c r="DN275" i="1"/>
  <c r="DM275" i="1"/>
  <c r="DL275" i="1"/>
  <c r="DK275" i="1"/>
  <c r="DJ275" i="1"/>
  <c r="DU274" i="1"/>
  <c r="DT274" i="1"/>
  <c r="DS274" i="1"/>
  <c r="DR274" i="1"/>
  <c r="DQ274" i="1"/>
  <c r="DP274" i="1"/>
  <c r="DO274" i="1"/>
  <c r="DN274" i="1"/>
  <c r="DM274" i="1"/>
  <c r="DL274" i="1"/>
  <c r="DK274" i="1"/>
  <c r="DJ274" i="1"/>
  <c r="DU273" i="1"/>
  <c r="DT273" i="1"/>
  <c r="DS273" i="1"/>
  <c r="DR273" i="1"/>
  <c r="DQ273" i="1"/>
  <c r="DP273" i="1"/>
  <c r="DO273" i="1"/>
  <c r="DN273" i="1"/>
  <c r="DM273" i="1"/>
  <c r="DL273" i="1"/>
  <c r="DK273" i="1"/>
  <c r="DJ273" i="1"/>
  <c r="DU272" i="1"/>
  <c r="DT272" i="1"/>
  <c r="DS272" i="1"/>
  <c r="DR272" i="1"/>
  <c r="DQ272" i="1"/>
  <c r="DP272" i="1"/>
  <c r="DO272" i="1"/>
  <c r="DN272" i="1"/>
  <c r="DM272" i="1"/>
  <c r="DL272" i="1"/>
  <c r="DK272" i="1"/>
  <c r="DJ272" i="1"/>
  <c r="DU271" i="1"/>
  <c r="DT271" i="1"/>
  <c r="DS271" i="1"/>
  <c r="DR271" i="1"/>
  <c r="DQ271" i="1"/>
  <c r="DP271" i="1"/>
  <c r="DO271" i="1"/>
  <c r="DN271" i="1"/>
  <c r="DM271" i="1"/>
  <c r="DL271" i="1"/>
  <c r="DK271" i="1"/>
  <c r="DJ271" i="1"/>
  <c r="DU270" i="1"/>
  <c r="DT270" i="1"/>
  <c r="DS270" i="1"/>
  <c r="DR270" i="1"/>
  <c r="DQ270" i="1"/>
  <c r="DP270" i="1"/>
  <c r="DO270" i="1"/>
  <c r="DN270" i="1"/>
  <c r="DM270" i="1"/>
  <c r="DL270" i="1"/>
  <c r="DK270" i="1"/>
  <c r="DJ270" i="1"/>
  <c r="DU269" i="1"/>
  <c r="DT269" i="1"/>
  <c r="DS269" i="1"/>
  <c r="DR269" i="1"/>
  <c r="DQ269" i="1"/>
  <c r="DP269" i="1"/>
  <c r="DO269" i="1"/>
  <c r="DN269" i="1"/>
  <c r="DM269" i="1"/>
  <c r="DL269" i="1"/>
  <c r="DK269" i="1"/>
  <c r="DJ269" i="1"/>
  <c r="DU268" i="1"/>
  <c r="DT268" i="1"/>
  <c r="DS268" i="1"/>
  <c r="DR268" i="1"/>
  <c r="DQ268" i="1"/>
  <c r="DP268" i="1"/>
  <c r="DO268" i="1"/>
  <c r="DN268" i="1"/>
  <c r="DM268" i="1"/>
  <c r="DL268" i="1"/>
  <c r="DK268" i="1"/>
  <c r="DJ268" i="1"/>
  <c r="DU267" i="1"/>
  <c r="DT267" i="1"/>
  <c r="DS267" i="1"/>
  <c r="DR267" i="1"/>
  <c r="DQ267" i="1"/>
  <c r="DP267" i="1"/>
  <c r="DO267" i="1"/>
  <c r="DN267" i="1"/>
  <c r="DM267" i="1"/>
  <c r="DL267" i="1"/>
  <c r="DK267" i="1"/>
  <c r="DJ267" i="1"/>
  <c r="DU266" i="1"/>
  <c r="DT266" i="1"/>
  <c r="DS266" i="1"/>
  <c r="DR266" i="1"/>
  <c r="DQ266" i="1"/>
  <c r="DP266" i="1"/>
  <c r="DO266" i="1"/>
  <c r="DN266" i="1"/>
  <c r="DM266" i="1"/>
  <c r="DL266" i="1"/>
  <c r="DK266" i="1"/>
  <c r="DJ266" i="1"/>
  <c r="DU265" i="1"/>
  <c r="DT265" i="1"/>
  <c r="DS265" i="1"/>
  <c r="DR265" i="1"/>
  <c r="DQ265" i="1"/>
  <c r="DP265" i="1"/>
  <c r="DO265" i="1"/>
  <c r="DN265" i="1"/>
  <c r="DM265" i="1"/>
  <c r="DL265" i="1"/>
  <c r="DK265" i="1"/>
  <c r="DJ265" i="1"/>
  <c r="DU264" i="1"/>
  <c r="DT264" i="1"/>
  <c r="DS264" i="1"/>
  <c r="DR264" i="1"/>
  <c r="DQ264" i="1"/>
  <c r="DP264" i="1"/>
  <c r="DO264" i="1"/>
  <c r="DN264" i="1"/>
  <c r="DM264" i="1"/>
  <c r="DL264" i="1"/>
  <c r="DK264" i="1"/>
  <c r="DJ264" i="1"/>
  <c r="DU263" i="1"/>
  <c r="DT263" i="1"/>
  <c r="DS263" i="1"/>
  <c r="DR263" i="1"/>
  <c r="DQ263" i="1"/>
  <c r="DP263" i="1"/>
  <c r="DO263" i="1"/>
  <c r="DN263" i="1"/>
  <c r="DM263" i="1"/>
  <c r="DL263" i="1"/>
  <c r="DK263" i="1"/>
  <c r="DJ263" i="1"/>
  <c r="DU262" i="1"/>
  <c r="DT262" i="1"/>
  <c r="DS262" i="1"/>
  <c r="DR262" i="1"/>
  <c r="DQ262" i="1"/>
  <c r="DP262" i="1"/>
  <c r="DO262" i="1"/>
  <c r="DN262" i="1"/>
  <c r="DM262" i="1"/>
  <c r="DL262" i="1"/>
  <c r="DK262" i="1"/>
  <c r="DJ262" i="1"/>
  <c r="DU261" i="1"/>
  <c r="DT261" i="1"/>
  <c r="DS261" i="1"/>
  <c r="DR261" i="1"/>
  <c r="DQ261" i="1"/>
  <c r="DP261" i="1"/>
  <c r="DO261" i="1"/>
  <c r="DN261" i="1"/>
  <c r="DM261" i="1"/>
  <c r="DL261" i="1"/>
  <c r="DK261" i="1"/>
  <c r="DJ261" i="1"/>
  <c r="DU260" i="1"/>
  <c r="DT260" i="1"/>
  <c r="DS260" i="1"/>
  <c r="DR260" i="1"/>
  <c r="DQ260" i="1"/>
  <c r="DP260" i="1"/>
  <c r="DO260" i="1"/>
  <c r="DN260" i="1"/>
  <c r="DM260" i="1"/>
  <c r="DL260" i="1"/>
  <c r="DK260" i="1"/>
  <c r="DJ260" i="1"/>
  <c r="DU259" i="1"/>
  <c r="DT259" i="1"/>
  <c r="DS259" i="1"/>
  <c r="DR259" i="1"/>
  <c r="DQ259" i="1"/>
  <c r="DP259" i="1"/>
  <c r="DO259" i="1"/>
  <c r="DN259" i="1"/>
  <c r="DM259" i="1"/>
  <c r="DL259" i="1"/>
  <c r="DK259" i="1"/>
  <c r="DJ259" i="1"/>
  <c r="DU258" i="1"/>
  <c r="DT258" i="1"/>
  <c r="DS258" i="1"/>
  <c r="DR258" i="1"/>
  <c r="DQ258" i="1"/>
  <c r="DP258" i="1"/>
  <c r="DO258" i="1"/>
  <c r="DN258" i="1"/>
  <c r="DM258" i="1"/>
  <c r="DL258" i="1"/>
  <c r="DK258" i="1"/>
  <c r="DJ258" i="1"/>
  <c r="DU257" i="1"/>
  <c r="DT257" i="1"/>
  <c r="DS257" i="1"/>
  <c r="DR257" i="1"/>
  <c r="DQ257" i="1"/>
  <c r="DP257" i="1"/>
  <c r="DO257" i="1"/>
  <c r="DN257" i="1"/>
  <c r="DM257" i="1"/>
  <c r="DL257" i="1"/>
  <c r="DK257" i="1"/>
  <c r="DJ257" i="1"/>
  <c r="DU256" i="1"/>
  <c r="DT256" i="1"/>
  <c r="DS256" i="1"/>
  <c r="DR256" i="1"/>
  <c r="DQ256" i="1"/>
  <c r="DP256" i="1"/>
  <c r="DO256" i="1"/>
  <c r="DN256" i="1"/>
  <c r="DM256" i="1"/>
  <c r="DL256" i="1"/>
  <c r="DK256" i="1"/>
  <c r="DJ256" i="1"/>
  <c r="DU255" i="1"/>
  <c r="DT255" i="1"/>
  <c r="DS255" i="1"/>
  <c r="DR255" i="1"/>
  <c r="DQ255" i="1"/>
  <c r="DP255" i="1"/>
  <c r="DO255" i="1"/>
  <c r="DN255" i="1"/>
  <c r="DM255" i="1"/>
  <c r="DL255" i="1"/>
  <c r="DK255" i="1"/>
  <c r="DJ255" i="1"/>
  <c r="DU254" i="1"/>
  <c r="DT254" i="1"/>
  <c r="DS254" i="1"/>
  <c r="DR254" i="1"/>
  <c r="DQ254" i="1"/>
  <c r="DP254" i="1"/>
  <c r="DO254" i="1"/>
  <c r="DN254" i="1"/>
  <c r="DM254" i="1"/>
  <c r="DL254" i="1"/>
  <c r="DK254" i="1"/>
  <c r="DJ254" i="1"/>
  <c r="DU253" i="1"/>
  <c r="DT253" i="1"/>
  <c r="DS253" i="1"/>
  <c r="DR253" i="1"/>
  <c r="DQ253" i="1"/>
  <c r="DP253" i="1"/>
  <c r="DO253" i="1"/>
  <c r="DN253" i="1"/>
  <c r="DM253" i="1"/>
  <c r="DL253" i="1"/>
  <c r="DK253" i="1"/>
  <c r="DJ253" i="1"/>
  <c r="DU252" i="1"/>
  <c r="DT252" i="1"/>
  <c r="DS252" i="1"/>
  <c r="DR252" i="1"/>
  <c r="DQ252" i="1"/>
  <c r="DP252" i="1"/>
  <c r="DO252" i="1"/>
  <c r="DN252" i="1"/>
  <c r="DM252" i="1"/>
  <c r="DL252" i="1"/>
  <c r="DK252" i="1"/>
  <c r="DJ252" i="1"/>
  <c r="DU251" i="1"/>
  <c r="DT251" i="1"/>
  <c r="DS251" i="1"/>
  <c r="DR251" i="1"/>
  <c r="DQ251" i="1"/>
  <c r="DP251" i="1"/>
  <c r="DO251" i="1"/>
  <c r="DN251" i="1"/>
  <c r="DM251" i="1"/>
  <c r="DL251" i="1"/>
  <c r="DK251" i="1"/>
  <c r="DJ251" i="1"/>
  <c r="DU250" i="1"/>
  <c r="DT250" i="1"/>
  <c r="DS250" i="1"/>
  <c r="DR250" i="1"/>
  <c r="DQ250" i="1"/>
  <c r="DP250" i="1"/>
  <c r="DO250" i="1"/>
  <c r="DN250" i="1"/>
  <c r="DM250" i="1"/>
  <c r="DL250" i="1"/>
  <c r="DK250" i="1"/>
  <c r="DJ250" i="1"/>
  <c r="DU249" i="1"/>
  <c r="DT249" i="1"/>
  <c r="DS249" i="1"/>
  <c r="DR249" i="1"/>
  <c r="DQ249" i="1"/>
  <c r="DP249" i="1"/>
  <c r="DO249" i="1"/>
  <c r="DN249" i="1"/>
  <c r="DM249" i="1"/>
  <c r="DL249" i="1"/>
  <c r="DK249" i="1"/>
  <c r="DJ249" i="1"/>
  <c r="DU248" i="1"/>
  <c r="DT248" i="1"/>
  <c r="DS248" i="1"/>
  <c r="DR248" i="1"/>
  <c r="DQ248" i="1"/>
  <c r="DP248" i="1"/>
  <c r="DO248" i="1"/>
  <c r="DN248" i="1"/>
  <c r="DM248" i="1"/>
  <c r="DL248" i="1"/>
  <c r="DK248" i="1"/>
  <c r="DJ248" i="1"/>
  <c r="DU247" i="1"/>
  <c r="DT247" i="1"/>
  <c r="DS247" i="1"/>
  <c r="DR247" i="1"/>
  <c r="DQ247" i="1"/>
  <c r="DP247" i="1"/>
  <c r="DO247" i="1"/>
  <c r="DN247" i="1"/>
  <c r="DM247" i="1"/>
  <c r="DL247" i="1"/>
  <c r="DK247" i="1"/>
  <c r="DJ247" i="1"/>
  <c r="DU246" i="1"/>
  <c r="DT246" i="1"/>
  <c r="DS246" i="1"/>
  <c r="DR246" i="1"/>
  <c r="DQ246" i="1"/>
  <c r="DP246" i="1"/>
  <c r="DO246" i="1"/>
  <c r="DN246" i="1"/>
  <c r="DM246" i="1"/>
  <c r="DL246" i="1"/>
  <c r="DK246" i="1"/>
  <c r="DJ246" i="1"/>
  <c r="DU245" i="1"/>
  <c r="DT245" i="1"/>
  <c r="DS245" i="1"/>
  <c r="DR245" i="1"/>
  <c r="DQ245" i="1"/>
  <c r="DP245" i="1"/>
  <c r="DO245" i="1"/>
  <c r="DN245" i="1"/>
  <c r="DM245" i="1"/>
  <c r="DL245" i="1"/>
  <c r="DK245" i="1"/>
  <c r="DJ245" i="1"/>
  <c r="DU244" i="1"/>
  <c r="DT244" i="1"/>
  <c r="DS244" i="1"/>
  <c r="DR244" i="1"/>
  <c r="DQ244" i="1"/>
  <c r="DP244" i="1"/>
  <c r="DO244" i="1"/>
  <c r="DN244" i="1"/>
  <c r="DM244" i="1"/>
  <c r="DL244" i="1"/>
  <c r="DK244" i="1"/>
  <c r="DJ244" i="1"/>
  <c r="DU243" i="1"/>
  <c r="DT243" i="1"/>
  <c r="DS243" i="1"/>
  <c r="DR243" i="1"/>
  <c r="DQ243" i="1"/>
  <c r="DP243" i="1"/>
  <c r="DO243" i="1"/>
  <c r="DN243" i="1"/>
  <c r="DM243" i="1"/>
  <c r="DL243" i="1"/>
  <c r="DK243" i="1"/>
  <c r="DJ243" i="1"/>
  <c r="DU242" i="1"/>
  <c r="DT242" i="1"/>
  <c r="DS242" i="1"/>
  <c r="DR242" i="1"/>
  <c r="DQ242" i="1"/>
  <c r="DP242" i="1"/>
  <c r="DO242" i="1"/>
  <c r="DN242" i="1"/>
  <c r="DM242" i="1"/>
  <c r="DL242" i="1"/>
  <c r="DK242" i="1"/>
  <c r="DJ242" i="1"/>
  <c r="DU241" i="1"/>
  <c r="DT241" i="1"/>
  <c r="DS241" i="1"/>
  <c r="DR241" i="1"/>
  <c r="DQ241" i="1"/>
  <c r="DP241" i="1"/>
  <c r="DO241" i="1"/>
  <c r="DN241" i="1"/>
  <c r="DM241" i="1"/>
  <c r="DL241" i="1"/>
  <c r="DK241" i="1"/>
  <c r="DJ241" i="1"/>
  <c r="DU240" i="1"/>
  <c r="DT240" i="1"/>
  <c r="DS240" i="1"/>
  <c r="DR240" i="1"/>
  <c r="DQ240" i="1"/>
  <c r="DP240" i="1"/>
  <c r="DO240" i="1"/>
  <c r="DN240" i="1"/>
  <c r="DM240" i="1"/>
  <c r="DL240" i="1"/>
  <c r="DK240" i="1"/>
  <c r="DJ240" i="1"/>
  <c r="DU239" i="1"/>
  <c r="DT239" i="1"/>
  <c r="DS239" i="1"/>
  <c r="DR239" i="1"/>
  <c r="DQ239" i="1"/>
  <c r="DP239" i="1"/>
  <c r="DO239" i="1"/>
  <c r="DN239" i="1"/>
  <c r="DM239" i="1"/>
  <c r="DL239" i="1"/>
  <c r="DK239" i="1"/>
  <c r="DJ239" i="1"/>
  <c r="DU238" i="1"/>
  <c r="DT238" i="1"/>
  <c r="DS238" i="1"/>
  <c r="DR238" i="1"/>
  <c r="DQ238" i="1"/>
  <c r="DP238" i="1"/>
  <c r="DO238" i="1"/>
  <c r="DN238" i="1"/>
  <c r="DM238" i="1"/>
  <c r="DL238" i="1"/>
  <c r="DK238" i="1"/>
  <c r="DJ238" i="1"/>
  <c r="DU237" i="1"/>
  <c r="DT237" i="1"/>
  <c r="DS237" i="1"/>
  <c r="DR237" i="1"/>
  <c r="DQ237" i="1"/>
  <c r="DP237" i="1"/>
  <c r="DO237" i="1"/>
  <c r="DN237" i="1"/>
  <c r="DM237" i="1"/>
  <c r="DL237" i="1"/>
  <c r="DK237" i="1"/>
  <c r="DJ237" i="1"/>
  <c r="DU236" i="1"/>
  <c r="DT236" i="1"/>
  <c r="DS236" i="1"/>
  <c r="DR236" i="1"/>
  <c r="DQ236" i="1"/>
  <c r="DP236" i="1"/>
  <c r="DO236" i="1"/>
  <c r="DN236" i="1"/>
  <c r="DM236" i="1"/>
  <c r="DL236" i="1"/>
  <c r="DK236" i="1"/>
  <c r="DJ236" i="1"/>
  <c r="DU235" i="1"/>
  <c r="DT235" i="1"/>
  <c r="DS235" i="1"/>
  <c r="DR235" i="1"/>
  <c r="DQ235" i="1"/>
  <c r="DP235" i="1"/>
  <c r="DO235" i="1"/>
  <c r="DN235" i="1"/>
  <c r="DM235" i="1"/>
  <c r="DL235" i="1"/>
  <c r="DK235" i="1"/>
  <c r="DJ235" i="1"/>
  <c r="DU234" i="1"/>
  <c r="DT234" i="1"/>
  <c r="DS234" i="1"/>
  <c r="DR234" i="1"/>
  <c r="DQ234" i="1"/>
  <c r="DP234" i="1"/>
  <c r="DO234" i="1"/>
  <c r="DN234" i="1"/>
  <c r="DM234" i="1"/>
  <c r="DL234" i="1"/>
  <c r="DK234" i="1"/>
  <c r="DJ234" i="1"/>
  <c r="DU233" i="1"/>
  <c r="DT233" i="1"/>
  <c r="DS233" i="1"/>
  <c r="DR233" i="1"/>
  <c r="DQ233" i="1"/>
  <c r="DP233" i="1"/>
  <c r="DO233" i="1"/>
  <c r="DN233" i="1"/>
  <c r="DM233" i="1"/>
  <c r="DL233" i="1"/>
  <c r="DK233" i="1"/>
  <c r="DJ233" i="1"/>
  <c r="DU232" i="1"/>
  <c r="DT232" i="1"/>
  <c r="DS232" i="1"/>
  <c r="DR232" i="1"/>
  <c r="DQ232" i="1"/>
  <c r="DP232" i="1"/>
  <c r="DO232" i="1"/>
  <c r="DN232" i="1"/>
  <c r="DM232" i="1"/>
  <c r="DL232" i="1"/>
  <c r="DK232" i="1"/>
  <c r="DJ232" i="1"/>
  <c r="DU231" i="1"/>
  <c r="DT231" i="1"/>
  <c r="DS231" i="1"/>
  <c r="DR231" i="1"/>
  <c r="DQ231" i="1"/>
  <c r="DP231" i="1"/>
  <c r="DO231" i="1"/>
  <c r="DN231" i="1"/>
  <c r="DM231" i="1"/>
  <c r="DL231" i="1"/>
  <c r="DK231" i="1"/>
  <c r="DJ231" i="1"/>
  <c r="DU230" i="1"/>
  <c r="DT230" i="1"/>
  <c r="DS230" i="1"/>
  <c r="DR230" i="1"/>
  <c r="DQ230" i="1"/>
  <c r="DP230" i="1"/>
  <c r="DO230" i="1"/>
  <c r="DN230" i="1"/>
  <c r="DM230" i="1"/>
  <c r="DL230" i="1"/>
  <c r="DK230" i="1"/>
  <c r="DJ230" i="1"/>
  <c r="DU229" i="1"/>
  <c r="DT229" i="1"/>
  <c r="DS229" i="1"/>
  <c r="DR229" i="1"/>
  <c r="DQ229" i="1"/>
  <c r="DP229" i="1"/>
  <c r="DO229" i="1"/>
  <c r="DN229" i="1"/>
  <c r="DM229" i="1"/>
  <c r="DL229" i="1"/>
  <c r="DK229" i="1"/>
  <c r="DJ229" i="1"/>
  <c r="DU228" i="1"/>
  <c r="DT228" i="1"/>
  <c r="DS228" i="1"/>
  <c r="DR228" i="1"/>
  <c r="DQ228" i="1"/>
  <c r="DP228" i="1"/>
  <c r="DO228" i="1"/>
  <c r="DN228" i="1"/>
  <c r="DM228" i="1"/>
  <c r="DL228" i="1"/>
  <c r="DK228" i="1"/>
  <c r="DJ228" i="1"/>
  <c r="DU227" i="1"/>
  <c r="DT227" i="1"/>
  <c r="DS227" i="1"/>
  <c r="DR227" i="1"/>
  <c r="DQ227" i="1"/>
  <c r="DP227" i="1"/>
  <c r="DO227" i="1"/>
  <c r="DN227" i="1"/>
  <c r="DM227" i="1"/>
  <c r="DL227" i="1"/>
  <c r="DK227" i="1"/>
  <c r="DJ227" i="1"/>
  <c r="DU226" i="1"/>
  <c r="DT226" i="1"/>
  <c r="DS226" i="1"/>
  <c r="DR226" i="1"/>
  <c r="DQ226" i="1"/>
  <c r="DP226" i="1"/>
  <c r="DO226" i="1"/>
  <c r="DN226" i="1"/>
  <c r="DM226" i="1"/>
  <c r="DL226" i="1"/>
  <c r="DK226" i="1"/>
  <c r="DJ226" i="1"/>
  <c r="DU225" i="1"/>
  <c r="DT225" i="1"/>
  <c r="DS225" i="1"/>
  <c r="DR225" i="1"/>
  <c r="DQ225" i="1"/>
  <c r="DP225" i="1"/>
  <c r="DO225" i="1"/>
  <c r="DN225" i="1"/>
  <c r="DM225" i="1"/>
  <c r="DL225" i="1"/>
  <c r="DK225" i="1"/>
  <c r="DJ225" i="1"/>
  <c r="DU224" i="1"/>
  <c r="DT224" i="1"/>
  <c r="DS224" i="1"/>
  <c r="DR224" i="1"/>
  <c r="DQ224" i="1"/>
  <c r="DP224" i="1"/>
  <c r="DO224" i="1"/>
  <c r="DN224" i="1"/>
  <c r="DM224" i="1"/>
  <c r="DL224" i="1"/>
  <c r="DK224" i="1"/>
  <c r="DJ224" i="1"/>
  <c r="DU223" i="1"/>
  <c r="DT223" i="1"/>
  <c r="DS223" i="1"/>
  <c r="DR223" i="1"/>
  <c r="DQ223" i="1"/>
  <c r="DP223" i="1"/>
  <c r="DO223" i="1"/>
  <c r="DN223" i="1"/>
  <c r="DM223" i="1"/>
  <c r="DL223" i="1"/>
  <c r="DK223" i="1"/>
  <c r="DJ223" i="1"/>
  <c r="DU222" i="1"/>
  <c r="DT222" i="1"/>
  <c r="DS222" i="1"/>
  <c r="DR222" i="1"/>
  <c r="DQ222" i="1"/>
  <c r="DP222" i="1"/>
  <c r="DO222" i="1"/>
  <c r="DN222" i="1"/>
  <c r="DM222" i="1"/>
  <c r="DL222" i="1"/>
  <c r="DK222" i="1"/>
  <c r="DJ222" i="1"/>
  <c r="DU221" i="1"/>
  <c r="DT221" i="1"/>
  <c r="DS221" i="1"/>
  <c r="DR221" i="1"/>
  <c r="DQ221" i="1"/>
  <c r="DP221" i="1"/>
  <c r="DO221" i="1"/>
  <c r="DN221" i="1"/>
  <c r="DM221" i="1"/>
  <c r="DL221" i="1"/>
  <c r="DK221" i="1"/>
  <c r="DJ221" i="1"/>
  <c r="DU220" i="1"/>
  <c r="DT220" i="1"/>
  <c r="DS220" i="1"/>
  <c r="DR220" i="1"/>
  <c r="DQ220" i="1"/>
  <c r="DP220" i="1"/>
  <c r="DO220" i="1"/>
  <c r="DN220" i="1"/>
  <c r="DM220" i="1"/>
  <c r="DL220" i="1"/>
  <c r="DK220" i="1"/>
  <c r="DJ220" i="1"/>
  <c r="DU219" i="1"/>
  <c r="DT219" i="1"/>
  <c r="DS219" i="1"/>
  <c r="DR219" i="1"/>
  <c r="DQ219" i="1"/>
  <c r="DP219" i="1"/>
  <c r="DO219" i="1"/>
  <c r="DN219" i="1"/>
  <c r="DM219" i="1"/>
  <c r="DL219" i="1"/>
  <c r="DK219" i="1"/>
  <c r="DJ219" i="1"/>
  <c r="DU218" i="1"/>
  <c r="DT218" i="1"/>
  <c r="DS218" i="1"/>
  <c r="DR218" i="1"/>
  <c r="DQ218" i="1"/>
  <c r="DP218" i="1"/>
  <c r="DO218" i="1"/>
  <c r="DN218" i="1"/>
  <c r="DM218" i="1"/>
  <c r="DL218" i="1"/>
  <c r="DK218" i="1"/>
  <c r="DJ218" i="1"/>
  <c r="DU217" i="1"/>
  <c r="DT217" i="1"/>
  <c r="DS217" i="1"/>
  <c r="DR217" i="1"/>
  <c r="DQ217" i="1"/>
  <c r="DP217" i="1"/>
  <c r="DO217" i="1"/>
  <c r="DN217" i="1"/>
  <c r="DM217" i="1"/>
  <c r="DL217" i="1"/>
  <c r="DK217" i="1"/>
  <c r="DJ217" i="1"/>
  <c r="DU216" i="1"/>
  <c r="DT216" i="1"/>
  <c r="DS216" i="1"/>
  <c r="DR216" i="1"/>
  <c r="DQ216" i="1"/>
  <c r="DP216" i="1"/>
  <c r="DO216" i="1"/>
  <c r="DN216" i="1"/>
  <c r="DM216" i="1"/>
  <c r="DL216" i="1"/>
  <c r="DK216" i="1"/>
  <c r="DJ216" i="1"/>
  <c r="DU215" i="1"/>
  <c r="DT215" i="1"/>
  <c r="DS215" i="1"/>
  <c r="DR215" i="1"/>
  <c r="DQ215" i="1"/>
  <c r="DP215" i="1"/>
  <c r="DO215" i="1"/>
  <c r="DN215" i="1"/>
  <c r="DM215" i="1"/>
  <c r="DL215" i="1"/>
  <c r="DK215" i="1"/>
  <c r="DJ215" i="1"/>
  <c r="DU214" i="1"/>
  <c r="DT214" i="1"/>
  <c r="DS214" i="1"/>
  <c r="DR214" i="1"/>
  <c r="DQ214" i="1"/>
  <c r="DP214" i="1"/>
  <c r="DO214" i="1"/>
  <c r="DN214" i="1"/>
  <c r="DM214" i="1"/>
  <c r="DL214" i="1"/>
  <c r="DK214" i="1"/>
  <c r="DJ214" i="1"/>
  <c r="DU213" i="1"/>
  <c r="DT213" i="1"/>
  <c r="DS213" i="1"/>
  <c r="DR213" i="1"/>
  <c r="DQ213" i="1"/>
  <c r="DP213" i="1"/>
  <c r="DO213" i="1"/>
  <c r="DN213" i="1"/>
  <c r="DM213" i="1"/>
  <c r="DL213" i="1"/>
  <c r="DK213" i="1"/>
  <c r="DJ213" i="1"/>
  <c r="DU212" i="1"/>
  <c r="DT212" i="1"/>
  <c r="DS212" i="1"/>
  <c r="DR212" i="1"/>
  <c r="DQ212" i="1"/>
  <c r="DP212" i="1"/>
  <c r="DO212" i="1"/>
  <c r="DN212" i="1"/>
  <c r="DM212" i="1"/>
  <c r="DL212" i="1"/>
  <c r="DK212" i="1"/>
  <c r="DJ212" i="1"/>
  <c r="DU211" i="1"/>
  <c r="DT211" i="1"/>
  <c r="DS211" i="1"/>
  <c r="DR211" i="1"/>
  <c r="DQ211" i="1"/>
  <c r="DP211" i="1"/>
  <c r="DO211" i="1"/>
  <c r="DN211" i="1"/>
  <c r="DM211" i="1"/>
  <c r="DL211" i="1"/>
  <c r="DK211" i="1"/>
  <c r="DJ211" i="1"/>
  <c r="DU210" i="1"/>
  <c r="DT210" i="1"/>
  <c r="DS210" i="1"/>
  <c r="DR210" i="1"/>
  <c r="DQ210" i="1"/>
  <c r="DP210" i="1"/>
  <c r="DO210" i="1"/>
  <c r="DN210" i="1"/>
  <c r="DM210" i="1"/>
  <c r="DL210" i="1"/>
  <c r="DK210" i="1"/>
  <c r="DJ210" i="1"/>
  <c r="DU209" i="1"/>
  <c r="DT209" i="1"/>
  <c r="DS209" i="1"/>
  <c r="DR209" i="1"/>
  <c r="DQ209" i="1"/>
  <c r="DP209" i="1"/>
  <c r="DO209" i="1"/>
  <c r="DN209" i="1"/>
  <c r="DM209" i="1"/>
  <c r="DL209" i="1"/>
  <c r="DK209" i="1"/>
  <c r="DJ209" i="1"/>
  <c r="DU208" i="1"/>
  <c r="DT208" i="1"/>
  <c r="DS208" i="1"/>
  <c r="DR208" i="1"/>
  <c r="DQ208" i="1"/>
  <c r="DP208" i="1"/>
  <c r="DO208" i="1"/>
  <c r="DN208" i="1"/>
  <c r="DM208" i="1"/>
  <c r="DL208" i="1"/>
  <c r="DK208" i="1"/>
  <c r="DJ208" i="1"/>
  <c r="DU207" i="1"/>
  <c r="DT207" i="1"/>
  <c r="DS207" i="1"/>
  <c r="DR207" i="1"/>
  <c r="DQ207" i="1"/>
  <c r="DP207" i="1"/>
  <c r="DO207" i="1"/>
  <c r="DN207" i="1"/>
  <c r="DM207" i="1"/>
  <c r="DL207" i="1"/>
  <c r="DK207" i="1"/>
  <c r="DJ207" i="1"/>
  <c r="DU206" i="1"/>
  <c r="DT206" i="1"/>
  <c r="DS206" i="1"/>
  <c r="DR206" i="1"/>
  <c r="DQ206" i="1"/>
  <c r="DP206" i="1"/>
  <c r="DO206" i="1"/>
  <c r="DN206" i="1"/>
  <c r="DM206" i="1"/>
  <c r="DL206" i="1"/>
  <c r="DK206" i="1"/>
  <c r="DJ206" i="1"/>
  <c r="DU205" i="1"/>
  <c r="DT205" i="1"/>
  <c r="DS205" i="1"/>
  <c r="DR205" i="1"/>
  <c r="DQ205" i="1"/>
  <c r="DP205" i="1"/>
  <c r="DO205" i="1"/>
  <c r="DN205" i="1"/>
  <c r="DM205" i="1"/>
  <c r="DL205" i="1"/>
  <c r="DK205" i="1"/>
  <c r="DJ205" i="1"/>
  <c r="DU204" i="1"/>
  <c r="DT204" i="1"/>
  <c r="DS204" i="1"/>
  <c r="DR204" i="1"/>
  <c r="DQ204" i="1"/>
  <c r="DP204" i="1"/>
  <c r="DO204" i="1"/>
  <c r="DN204" i="1"/>
  <c r="DM204" i="1"/>
  <c r="DL204" i="1"/>
  <c r="DK204" i="1"/>
  <c r="DJ204" i="1"/>
  <c r="DU203" i="1"/>
  <c r="DT203" i="1"/>
  <c r="DS203" i="1"/>
  <c r="DR203" i="1"/>
  <c r="DQ203" i="1"/>
  <c r="DP203" i="1"/>
  <c r="DO203" i="1"/>
  <c r="DN203" i="1"/>
  <c r="DM203" i="1"/>
  <c r="DL203" i="1"/>
  <c r="DK203" i="1"/>
  <c r="DJ203" i="1"/>
  <c r="DU202" i="1"/>
  <c r="DT202" i="1"/>
  <c r="DS202" i="1"/>
  <c r="DR202" i="1"/>
  <c r="DQ202" i="1"/>
  <c r="DP202" i="1"/>
  <c r="DO202" i="1"/>
  <c r="DN202" i="1"/>
  <c r="DM202" i="1"/>
  <c r="DL202" i="1"/>
  <c r="DK202" i="1"/>
  <c r="DJ202" i="1"/>
  <c r="DU201" i="1"/>
  <c r="DT201" i="1"/>
  <c r="DS201" i="1"/>
  <c r="DR201" i="1"/>
  <c r="DQ201" i="1"/>
  <c r="DP201" i="1"/>
  <c r="DO201" i="1"/>
  <c r="DN201" i="1"/>
  <c r="DM201" i="1"/>
  <c r="DL201" i="1"/>
  <c r="DK201" i="1"/>
  <c r="DJ201" i="1"/>
  <c r="DU200" i="1"/>
  <c r="DT200" i="1"/>
  <c r="DS200" i="1"/>
  <c r="DR200" i="1"/>
  <c r="DQ200" i="1"/>
  <c r="DP200" i="1"/>
  <c r="DO200" i="1"/>
  <c r="DN200" i="1"/>
  <c r="DM200" i="1"/>
  <c r="DL200" i="1"/>
  <c r="DK200" i="1"/>
  <c r="DJ200" i="1"/>
  <c r="DU199" i="1"/>
  <c r="DT199" i="1"/>
  <c r="DS199" i="1"/>
  <c r="DR199" i="1"/>
  <c r="DQ199" i="1"/>
  <c r="DP199" i="1"/>
  <c r="DO199" i="1"/>
  <c r="DN199" i="1"/>
  <c r="DM199" i="1"/>
  <c r="DL199" i="1"/>
  <c r="DK199" i="1"/>
  <c r="DJ199" i="1"/>
  <c r="DU198" i="1"/>
  <c r="DT198" i="1"/>
  <c r="DS198" i="1"/>
  <c r="DR198" i="1"/>
  <c r="DQ198" i="1"/>
  <c r="DP198" i="1"/>
  <c r="DO198" i="1"/>
  <c r="DN198" i="1"/>
  <c r="DM198" i="1"/>
  <c r="DL198" i="1"/>
  <c r="DK198" i="1"/>
  <c r="DJ198" i="1"/>
  <c r="DU197" i="1"/>
  <c r="DT197" i="1"/>
  <c r="DS197" i="1"/>
  <c r="DR197" i="1"/>
  <c r="DQ197" i="1"/>
  <c r="DP197" i="1"/>
  <c r="DO197" i="1"/>
  <c r="DN197" i="1"/>
  <c r="DM197" i="1"/>
  <c r="DL197" i="1"/>
  <c r="DK197" i="1"/>
  <c r="DJ197" i="1"/>
  <c r="DU196" i="1"/>
  <c r="DT196" i="1"/>
  <c r="DS196" i="1"/>
  <c r="DR196" i="1"/>
  <c r="DQ196" i="1"/>
  <c r="DP196" i="1"/>
  <c r="DO196" i="1"/>
  <c r="DN196" i="1"/>
  <c r="DM196" i="1"/>
  <c r="DL196" i="1"/>
  <c r="DK196" i="1"/>
  <c r="DJ196" i="1"/>
  <c r="DU195" i="1"/>
  <c r="DT195" i="1"/>
  <c r="DS195" i="1"/>
  <c r="DR195" i="1"/>
  <c r="DQ195" i="1"/>
  <c r="DP195" i="1"/>
  <c r="DO195" i="1"/>
  <c r="DN195" i="1"/>
  <c r="DM195" i="1"/>
  <c r="DL195" i="1"/>
  <c r="DK195" i="1"/>
  <c r="DJ195" i="1"/>
  <c r="DU194" i="1"/>
  <c r="DT194" i="1"/>
  <c r="DS194" i="1"/>
  <c r="DR194" i="1"/>
  <c r="DQ194" i="1"/>
  <c r="DP194" i="1"/>
  <c r="DO194" i="1"/>
  <c r="DN194" i="1"/>
  <c r="DM194" i="1"/>
  <c r="DL194" i="1"/>
  <c r="DK194" i="1"/>
  <c r="DJ194" i="1"/>
  <c r="DU193" i="1"/>
  <c r="DT193" i="1"/>
  <c r="DS193" i="1"/>
  <c r="DR193" i="1"/>
  <c r="DQ193" i="1"/>
  <c r="DP193" i="1"/>
  <c r="DO193" i="1"/>
  <c r="DN193" i="1"/>
  <c r="DM193" i="1"/>
  <c r="DL193" i="1"/>
  <c r="DK193" i="1"/>
  <c r="DJ193" i="1"/>
  <c r="DU192" i="1"/>
  <c r="DT192" i="1"/>
  <c r="DS192" i="1"/>
  <c r="DR192" i="1"/>
  <c r="DQ192" i="1"/>
  <c r="DP192" i="1"/>
  <c r="DO192" i="1"/>
  <c r="DN192" i="1"/>
  <c r="DM192" i="1"/>
  <c r="DL192" i="1"/>
  <c r="DK192" i="1"/>
  <c r="DJ192" i="1"/>
  <c r="DU191" i="1"/>
  <c r="DT191" i="1"/>
  <c r="DS191" i="1"/>
  <c r="DR191" i="1"/>
  <c r="DQ191" i="1"/>
  <c r="DP191" i="1"/>
  <c r="DO191" i="1"/>
  <c r="DN191" i="1"/>
  <c r="DM191" i="1"/>
  <c r="DL191" i="1"/>
  <c r="DK191" i="1"/>
  <c r="DJ191" i="1"/>
  <c r="DU190" i="1"/>
  <c r="DT190" i="1"/>
  <c r="DS190" i="1"/>
  <c r="DR190" i="1"/>
  <c r="DQ190" i="1"/>
  <c r="DP190" i="1"/>
  <c r="DO190" i="1"/>
  <c r="DN190" i="1"/>
  <c r="DM190" i="1"/>
  <c r="DL190" i="1"/>
  <c r="DK190" i="1"/>
  <c r="DJ190" i="1"/>
  <c r="DU189" i="1"/>
  <c r="DT189" i="1"/>
  <c r="DS189" i="1"/>
  <c r="DR189" i="1"/>
  <c r="DQ189" i="1"/>
  <c r="DP189" i="1"/>
  <c r="DO189" i="1"/>
  <c r="DN189" i="1"/>
  <c r="DM189" i="1"/>
  <c r="DL189" i="1"/>
  <c r="DK189" i="1"/>
  <c r="DJ189" i="1"/>
  <c r="DU188" i="1"/>
  <c r="DT188" i="1"/>
  <c r="DS188" i="1"/>
  <c r="DR188" i="1"/>
  <c r="DQ188" i="1"/>
  <c r="DP188" i="1"/>
  <c r="DO188" i="1"/>
  <c r="DN188" i="1"/>
  <c r="DM188" i="1"/>
  <c r="DL188" i="1"/>
  <c r="DK188" i="1"/>
  <c r="DJ188" i="1"/>
  <c r="DU187" i="1"/>
  <c r="DT187" i="1"/>
  <c r="DS187" i="1"/>
  <c r="DR187" i="1"/>
  <c r="DQ187" i="1"/>
  <c r="DP187" i="1"/>
  <c r="DO187" i="1"/>
  <c r="DN187" i="1"/>
  <c r="DM187" i="1"/>
  <c r="DL187" i="1"/>
  <c r="DK187" i="1"/>
  <c r="DJ187" i="1"/>
  <c r="DU186" i="1"/>
  <c r="DT186" i="1"/>
  <c r="DS186" i="1"/>
  <c r="DR186" i="1"/>
  <c r="DQ186" i="1"/>
  <c r="DP186" i="1"/>
  <c r="DO186" i="1"/>
  <c r="DN186" i="1"/>
  <c r="DM186" i="1"/>
  <c r="DL186" i="1"/>
  <c r="DK186" i="1"/>
  <c r="DJ186" i="1"/>
  <c r="DU185" i="1"/>
  <c r="DT185" i="1"/>
  <c r="DS185" i="1"/>
  <c r="DR185" i="1"/>
  <c r="DQ185" i="1"/>
  <c r="DP185" i="1"/>
  <c r="DO185" i="1"/>
  <c r="DN185" i="1"/>
  <c r="DM185" i="1"/>
  <c r="DL185" i="1"/>
  <c r="DK185" i="1"/>
  <c r="DJ185" i="1"/>
  <c r="DU184" i="1"/>
  <c r="DT184" i="1"/>
  <c r="DS184" i="1"/>
  <c r="DR184" i="1"/>
  <c r="DQ184" i="1"/>
  <c r="DP184" i="1"/>
  <c r="DO184" i="1"/>
  <c r="DN184" i="1"/>
  <c r="DM184" i="1"/>
  <c r="DL184" i="1"/>
  <c r="DK184" i="1"/>
  <c r="DJ184" i="1"/>
  <c r="DU183" i="1"/>
  <c r="DT183" i="1"/>
  <c r="DS183" i="1"/>
  <c r="DR183" i="1"/>
  <c r="DQ183" i="1"/>
  <c r="DP183" i="1"/>
  <c r="DO183" i="1"/>
  <c r="DN183" i="1"/>
  <c r="DM183" i="1"/>
  <c r="DL183" i="1"/>
  <c r="DK183" i="1"/>
  <c r="DJ183" i="1"/>
  <c r="DU182" i="1"/>
  <c r="DT182" i="1"/>
  <c r="DS182" i="1"/>
  <c r="DR182" i="1"/>
  <c r="DQ182" i="1"/>
  <c r="DP182" i="1"/>
  <c r="DO182" i="1"/>
  <c r="DN182" i="1"/>
  <c r="DM182" i="1"/>
  <c r="DL182" i="1"/>
  <c r="DK182" i="1"/>
  <c r="DJ182" i="1"/>
  <c r="DU181" i="1"/>
  <c r="DT181" i="1"/>
  <c r="DS181" i="1"/>
  <c r="DR181" i="1"/>
  <c r="DQ181" i="1"/>
  <c r="DP181" i="1"/>
  <c r="DO181" i="1"/>
  <c r="DN181" i="1"/>
  <c r="DM181" i="1"/>
  <c r="DL181" i="1"/>
  <c r="DK181" i="1"/>
  <c r="DJ181" i="1"/>
  <c r="DU180" i="1"/>
  <c r="DT180" i="1"/>
  <c r="DS180" i="1"/>
  <c r="DR180" i="1"/>
  <c r="DQ180" i="1"/>
  <c r="DP180" i="1"/>
  <c r="DO180" i="1"/>
  <c r="DN180" i="1"/>
  <c r="DM180" i="1"/>
  <c r="DL180" i="1"/>
  <c r="DK180" i="1"/>
  <c r="DJ180" i="1"/>
  <c r="DU179" i="1"/>
  <c r="DT179" i="1"/>
  <c r="DS179" i="1"/>
  <c r="DR179" i="1"/>
  <c r="DQ179" i="1"/>
  <c r="DP179" i="1"/>
  <c r="DO179" i="1"/>
  <c r="DN179" i="1"/>
  <c r="DM179" i="1"/>
  <c r="DL179" i="1"/>
  <c r="DK179" i="1"/>
  <c r="DJ179" i="1"/>
  <c r="DU178" i="1"/>
  <c r="DT178" i="1"/>
  <c r="DS178" i="1"/>
  <c r="DR178" i="1"/>
  <c r="DQ178" i="1"/>
  <c r="DP178" i="1"/>
  <c r="DO178" i="1"/>
  <c r="DN178" i="1"/>
  <c r="DM178" i="1"/>
  <c r="DL178" i="1"/>
  <c r="DK178" i="1"/>
  <c r="DJ178" i="1"/>
  <c r="DU177" i="1"/>
  <c r="DT177" i="1"/>
  <c r="DS177" i="1"/>
  <c r="DR177" i="1"/>
  <c r="DQ177" i="1"/>
  <c r="DP177" i="1"/>
  <c r="DO177" i="1"/>
  <c r="DN177" i="1"/>
  <c r="DM177" i="1"/>
  <c r="DL177" i="1"/>
  <c r="DK177" i="1"/>
  <c r="DJ177" i="1"/>
  <c r="DU176" i="1"/>
  <c r="DT176" i="1"/>
  <c r="DS176" i="1"/>
  <c r="DR176" i="1"/>
  <c r="DQ176" i="1"/>
  <c r="DP176" i="1"/>
  <c r="DO176" i="1"/>
  <c r="DN176" i="1"/>
  <c r="DM176" i="1"/>
  <c r="DL176" i="1"/>
  <c r="DK176" i="1"/>
  <c r="DJ176" i="1"/>
  <c r="DU175" i="1"/>
  <c r="DT175" i="1"/>
  <c r="DS175" i="1"/>
  <c r="DR175" i="1"/>
  <c r="DQ175" i="1"/>
  <c r="DP175" i="1"/>
  <c r="DO175" i="1"/>
  <c r="DN175" i="1"/>
  <c r="DM175" i="1"/>
  <c r="DL175" i="1"/>
  <c r="DK175" i="1"/>
  <c r="DJ175" i="1"/>
  <c r="DU174" i="1"/>
  <c r="DT174" i="1"/>
  <c r="DS174" i="1"/>
  <c r="DR174" i="1"/>
  <c r="DQ174" i="1"/>
  <c r="DP174" i="1"/>
  <c r="DO174" i="1"/>
  <c r="DN174" i="1"/>
  <c r="DM174" i="1"/>
  <c r="DL174" i="1"/>
  <c r="DK174" i="1"/>
  <c r="DJ174" i="1"/>
  <c r="DU173" i="1"/>
  <c r="DT173" i="1"/>
  <c r="DS173" i="1"/>
  <c r="DR173" i="1"/>
  <c r="DQ173" i="1"/>
  <c r="DP173" i="1"/>
  <c r="DO173" i="1"/>
  <c r="DN173" i="1"/>
  <c r="DM173" i="1"/>
  <c r="DL173" i="1"/>
  <c r="DK173" i="1"/>
  <c r="DJ173" i="1"/>
  <c r="DU172" i="1"/>
  <c r="DT172" i="1"/>
  <c r="DS172" i="1"/>
  <c r="DR172" i="1"/>
  <c r="DQ172" i="1"/>
  <c r="DP172" i="1"/>
  <c r="DO172" i="1"/>
  <c r="DN172" i="1"/>
  <c r="DM172" i="1"/>
  <c r="DL172" i="1"/>
  <c r="DK172" i="1"/>
  <c r="DJ172" i="1"/>
  <c r="DU171" i="1"/>
  <c r="DT171" i="1"/>
  <c r="DS171" i="1"/>
  <c r="DR171" i="1"/>
  <c r="DQ171" i="1"/>
  <c r="DP171" i="1"/>
  <c r="DO171" i="1"/>
  <c r="DN171" i="1"/>
  <c r="DM171" i="1"/>
  <c r="DL171" i="1"/>
  <c r="DK171" i="1"/>
  <c r="DJ171" i="1"/>
  <c r="DU170" i="1"/>
  <c r="DT170" i="1"/>
  <c r="DS170" i="1"/>
  <c r="DR170" i="1"/>
  <c r="DQ170" i="1"/>
  <c r="DP170" i="1"/>
  <c r="DO170" i="1"/>
  <c r="DN170" i="1"/>
  <c r="DM170" i="1"/>
  <c r="DL170" i="1"/>
  <c r="DK170" i="1"/>
  <c r="DJ170" i="1"/>
  <c r="DU169" i="1"/>
  <c r="DT169" i="1"/>
  <c r="DS169" i="1"/>
  <c r="DR169" i="1"/>
  <c r="DQ169" i="1"/>
  <c r="DP169" i="1"/>
  <c r="DO169" i="1"/>
  <c r="DN169" i="1"/>
  <c r="DM169" i="1"/>
  <c r="DL169" i="1"/>
  <c r="DK169" i="1"/>
  <c r="DJ169" i="1"/>
  <c r="DU168" i="1"/>
  <c r="DT168" i="1"/>
  <c r="DS168" i="1"/>
  <c r="DR168" i="1"/>
  <c r="DQ168" i="1"/>
  <c r="DP168" i="1"/>
  <c r="DO168" i="1"/>
  <c r="DN168" i="1"/>
  <c r="DM168" i="1"/>
  <c r="DL168" i="1"/>
  <c r="DK168" i="1"/>
  <c r="DJ168" i="1"/>
  <c r="DU167" i="1"/>
  <c r="DT167" i="1"/>
  <c r="DS167" i="1"/>
  <c r="DR167" i="1"/>
  <c r="DQ167" i="1"/>
  <c r="DP167" i="1"/>
  <c r="DO167" i="1"/>
  <c r="DN167" i="1"/>
  <c r="DM167" i="1"/>
  <c r="DL167" i="1"/>
  <c r="DK167" i="1"/>
  <c r="DJ167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U165" i="1"/>
  <c r="DT165" i="1"/>
  <c r="DS165" i="1"/>
  <c r="DR165" i="1"/>
  <c r="DQ165" i="1"/>
  <c r="DP165" i="1"/>
  <c r="DO165" i="1"/>
  <c r="DN165" i="1"/>
  <c r="DM165" i="1"/>
  <c r="DL165" i="1"/>
  <c r="DK165" i="1"/>
  <c r="DJ165" i="1"/>
  <c r="DU164" i="1"/>
  <c r="DT164" i="1"/>
  <c r="DS164" i="1"/>
  <c r="DR164" i="1"/>
  <c r="DQ164" i="1"/>
  <c r="DP164" i="1"/>
  <c r="DO164" i="1"/>
  <c r="DN164" i="1"/>
  <c r="DM164" i="1"/>
  <c r="DL164" i="1"/>
  <c r="DK164" i="1"/>
  <c r="DJ164" i="1"/>
  <c r="DU163" i="1"/>
  <c r="DT163" i="1"/>
  <c r="DS163" i="1"/>
  <c r="DR163" i="1"/>
  <c r="DQ163" i="1"/>
  <c r="DP163" i="1"/>
  <c r="DO163" i="1"/>
  <c r="DN163" i="1"/>
  <c r="DM163" i="1"/>
  <c r="DL163" i="1"/>
  <c r="DK163" i="1"/>
  <c r="DJ163" i="1"/>
  <c r="DU162" i="1"/>
  <c r="DT162" i="1"/>
  <c r="DS162" i="1"/>
  <c r="DR162" i="1"/>
  <c r="DQ162" i="1"/>
  <c r="DP162" i="1"/>
  <c r="DO162" i="1"/>
  <c r="DN162" i="1"/>
  <c r="DM162" i="1"/>
  <c r="DL162" i="1"/>
  <c r="DK162" i="1"/>
  <c r="DJ162" i="1"/>
  <c r="DU161" i="1"/>
  <c r="DT161" i="1"/>
  <c r="DS161" i="1"/>
  <c r="DR161" i="1"/>
  <c r="DQ161" i="1"/>
  <c r="DP161" i="1"/>
  <c r="DO161" i="1"/>
  <c r="DN161" i="1"/>
  <c r="DM161" i="1"/>
  <c r="DL161" i="1"/>
  <c r="DK161" i="1"/>
  <c r="DJ161" i="1"/>
  <c r="DU160" i="1"/>
  <c r="DT160" i="1"/>
  <c r="DS160" i="1"/>
  <c r="DR160" i="1"/>
  <c r="DQ160" i="1"/>
  <c r="DP160" i="1"/>
  <c r="DO160" i="1"/>
  <c r="DN160" i="1"/>
  <c r="DM160" i="1"/>
  <c r="DL160" i="1"/>
  <c r="DK160" i="1"/>
  <c r="DJ160" i="1"/>
  <c r="DU159" i="1"/>
  <c r="DT159" i="1"/>
  <c r="DS159" i="1"/>
  <c r="DR159" i="1"/>
  <c r="DQ159" i="1"/>
  <c r="DP159" i="1"/>
  <c r="DO159" i="1"/>
  <c r="DN159" i="1"/>
  <c r="DM159" i="1"/>
  <c r="DL159" i="1"/>
  <c r="DK159" i="1"/>
  <c r="DJ159" i="1"/>
  <c r="DU158" i="1"/>
  <c r="DT158" i="1"/>
  <c r="DS158" i="1"/>
  <c r="DR158" i="1"/>
  <c r="DQ158" i="1"/>
  <c r="DP158" i="1"/>
  <c r="DO158" i="1"/>
  <c r="DN158" i="1"/>
  <c r="DM158" i="1"/>
  <c r="DL158" i="1"/>
  <c r="DK158" i="1"/>
  <c r="DJ158" i="1"/>
  <c r="DU157" i="1"/>
  <c r="DT157" i="1"/>
  <c r="DS157" i="1"/>
  <c r="DR157" i="1"/>
  <c r="DQ157" i="1"/>
  <c r="DP157" i="1"/>
  <c r="DO157" i="1"/>
  <c r="DN157" i="1"/>
  <c r="DM157" i="1"/>
  <c r="DL157" i="1"/>
  <c r="DK157" i="1"/>
  <c r="DJ157" i="1"/>
  <c r="DU156" i="1"/>
  <c r="DT156" i="1"/>
  <c r="DS156" i="1"/>
  <c r="DR156" i="1"/>
  <c r="DQ156" i="1"/>
  <c r="DP156" i="1"/>
  <c r="DO156" i="1"/>
  <c r="DN156" i="1"/>
  <c r="DM156" i="1"/>
  <c r="DL156" i="1"/>
  <c r="DK156" i="1"/>
  <c r="DJ156" i="1"/>
  <c r="DU155" i="1"/>
  <c r="DT155" i="1"/>
  <c r="DS155" i="1"/>
  <c r="DR155" i="1"/>
  <c r="DQ155" i="1"/>
  <c r="DP155" i="1"/>
  <c r="DO155" i="1"/>
  <c r="DN155" i="1"/>
  <c r="DM155" i="1"/>
  <c r="DL155" i="1"/>
  <c r="DK155" i="1"/>
  <c r="DJ155" i="1"/>
  <c r="DU154" i="1"/>
  <c r="DT154" i="1"/>
  <c r="DS154" i="1"/>
  <c r="DR154" i="1"/>
  <c r="DQ154" i="1"/>
  <c r="DP154" i="1"/>
  <c r="DO154" i="1"/>
  <c r="DN154" i="1"/>
  <c r="DM154" i="1"/>
  <c r="DL154" i="1"/>
  <c r="DK154" i="1"/>
  <c r="DJ154" i="1"/>
  <c r="DU153" i="1"/>
  <c r="DT153" i="1"/>
  <c r="DS153" i="1"/>
  <c r="DR153" i="1"/>
  <c r="DQ153" i="1"/>
  <c r="DP153" i="1"/>
  <c r="DO153" i="1"/>
  <c r="DN153" i="1"/>
  <c r="DM153" i="1"/>
  <c r="DL153" i="1"/>
  <c r="DK153" i="1"/>
  <c r="DJ153" i="1"/>
  <c r="DU152" i="1"/>
  <c r="DT152" i="1"/>
  <c r="DS152" i="1"/>
  <c r="DR152" i="1"/>
  <c r="DQ152" i="1"/>
  <c r="DP152" i="1"/>
  <c r="DO152" i="1"/>
  <c r="DN152" i="1"/>
  <c r="DM152" i="1"/>
  <c r="DL152" i="1"/>
  <c r="DK152" i="1"/>
  <c r="DJ152" i="1"/>
  <c r="DU151" i="1"/>
  <c r="DT151" i="1"/>
  <c r="DS151" i="1"/>
  <c r="DR151" i="1"/>
  <c r="DQ151" i="1"/>
  <c r="DP151" i="1"/>
  <c r="DO151" i="1"/>
  <c r="DN151" i="1"/>
  <c r="DM151" i="1"/>
  <c r="DL151" i="1"/>
  <c r="DK151" i="1"/>
  <c r="DJ151" i="1"/>
  <c r="DU150" i="1"/>
  <c r="DT150" i="1"/>
  <c r="DS150" i="1"/>
  <c r="DR150" i="1"/>
  <c r="DQ150" i="1"/>
  <c r="DP150" i="1"/>
  <c r="DO150" i="1"/>
  <c r="DN150" i="1"/>
  <c r="DM150" i="1"/>
  <c r="DL150" i="1"/>
  <c r="DK150" i="1"/>
  <c r="DJ150" i="1"/>
  <c r="DU149" i="1"/>
  <c r="DT149" i="1"/>
  <c r="DS149" i="1"/>
  <c r="DR149" i="1"/>
  <c r="DQ149" i="1"/>
  <c r="DP149" i="1"/>
  <c r="DO149" i="1"/>
  <c r="DN149" i="1"/>
  <c r="DM149" i="1"/>
  <c r="DL149" i="1"/>
  <c r="DK149" i="1"/>
  <c r="DJ149" i="1"/>
  <c r="DU148" i="1"/>
  <c r="DT148" i="1"/>
  <c r="DS148" i="1"/>
  <c r="DR148" i="1"/>
  <c r="DQ148" i="1"/>
  <c r="DP148" i="1"/>
  <c r="DO148" i="1"/>
  <c r="DN148" i="1"/>
  <c r="DM148" i="1"/>
  <c r="DL148" i="1"/>
  <c r="DK148" i="1"/>
  <c r="DJ148" i="1"/>
  <c r="DU147" i="1"/>
  <c r="DT147" i="1"/>
  <c r="DS147" i="1"/>
  <c r="DR147" i="1"/>
  <c r="DQ147" i="1"/>
  <c r="DP147" i="1"/>
  <c r="DO147" i="1"/>
  <c r="DN147" i="1"/>
  <c r="DM147" i="1"/>
  <c r="DL147" i="1"/>
  <c r="DK147" i="1"/>
  <c r="DJ147" i="1"/>
  <c r="DU146" i="1"/>
  <c r="DT146" i="1"/>
  <c r="DS146" i="1"/>
  <c r="DR146" i="1"/>
  <c r="DQ146" i="1"/>
  <c r="DP146" i="1"/>
  <c r="DO146" i="1"/>
  <c r="DN146" i="1"/>
  <c r="DM146" i="1"/>
  <c r="DL146" i="1"/>
  <c r="DK146" i="1"/>
  <c r="DJ146" i="1"/>
  <c r="DU145" i="1"/>
  <c r="DT145" i="1"/>
  <c r="DS145" i="1"/>
  <c r="DR145" i="1"/>
  <c r="DQ145" i="1"/>
  <c r="DP145" i="1"/>
  <c r="DO145" i="1"/>
  <c r="DN145" i="1"/>
  <c r="DM145" i="1"/>
  <c r="DL145" i="1"/>
  <c r="DK145" i="1"/>
  <c r="DJ145" i="1"/>
  <c r="DU144" i="1"/>
  <c r="DT144" i="1"/>
  <c r="DS144" i="1"/>
  <c r="DR144" i="1"/>
  <c r="DQ144" i="1"/>
  <c r="DP144" i="1"/>
  <c r="DO144" i="1"/>
  <c r="DN144" i="1"/>
  <c r="DM144" i="1"/>
  <c r="DL144" i="1"/>
  <c r="DK144" i="1"/>
  <c r="DJ144" i="1"/>
  <c r="DU143" i="1"/>
  <c r="DT143" i="1"/>
  <c r="DS143" i="1"/>
  <c r="DR143" i="1"/>
  <c r="DQ143" i="1"/>
  <c r="DP143" i="1"/>
  <c r="DO143" i="1"/>
  <c r="DN143" i="1"/>
  <c r="DM143" i="1"/>
  <c r="DL143" i="1"/>
  <c r="DK143" i="1"/>
  <c r="DJ143" i="1"/>
  <c r="DU142" i="1"/>
  <c r="DT142" i="1"/>
  <c r="DS142" i="1"/>
  <c r="DR142" i="1"/>
  <c r="DQ142" i="1"/>
  <c r="DP142" i="1"/>
  <c r="DO142" i="1"/>
  <c r="DN142" i="1"/>
  <c r="DM142" i="1"/>
  <c r="DL142" i="1"/>
  <c r="DK142" i="1"/>
  <c r="DJ142" i="1"/>
  <c r="DU141" i="1"/>
  <c r="DT141" i="1"/>
  <c r="DS141" i="1"/>
  <c r="DR141" i="1"/>
  <c r="DQ141" i="1"/>
  <c r="DP141" i="1"/>
  <c r="DO141" i="1"/>
  <c r="DN141" i="1"/>
  <c r="DM141" i="1"/>
  <c r="DL141" i="1"/>
  <c r="DK141" i="1"/>
  <c r="DJ141" i="1"/>
  <c r="DU140" i="1"/>
  <c r="DT140" i="1"/>
  <c r="DS140" i="1"/>
  <c r="DR140" i="1"/>
  <c r="DQ140" i="1"/>
  <c r="DP140" i="1"/>
  <c r="DO140" i="1"/>
  <c r="DN140" i="1"/>
  <c r="DM140" i="1"/>
  <c r="DL140" i="1"/>
  <c r="DK140" i="1"/>
  <c r="DJ140" i="1"/>
  <c r="DU139" i="1"/>
  <c r="DT139" i="1"/>
  <c r="DS139" i="1"/>
  <c r="DR139" i="1"/>
  <c r="DQ139" i="1"/>
  <c r="DP139" i="1"/>
  <c r="DO139" i="1"/>
  <c r="DN139" i="1"/>
  <c r="DM139" i="1"/>
  <c r="DL139" i="1"/>
  <c r="DK139" i="1"/>
  <c r="DJ139" i="1"/>
  <c r="DU138" i="1"/>
  <c r="DT138" i="1"/>
  <c r="DS138" i="1"/>
  <c r="DR138" i="1"/>
  <c r="DQ138" i="1"/>
  <c r="DP138" i="1"/>
  <c r="DO138" i="1"/>
  <c r="DN138" i="1"/>
  <c r="DM138" i="1"/>
  <c r="DL138" i="1"/>
  <c r="DK138" i="1"/>
  <c r="DJ138" i="1"/>
  <c r="DU137" i="1"/>
  <c r="DT137" i="1"/>
  <c r="DS137" i="1"/>
  <c r="DR137" i="1"/>
  <c r="DQ137" i="1"/>
  <c r="DP137" i="1"/>
  <c r="DO137" i="1"/>
  <c r="DN137" i="1"/>
  <c r="DM137" i="1"/>
  <c r="DL137" i="1"/>
  <c r="DK137" i="1"/>
  <c r="DJ137" i="1"/>
  <c r="DU136" i="1"/>
  <c r="DT136" i="1"/>
  <c r="DS136" i="1"/>
  <c r="DR136" i="1"/>
  <c r="DQ136" i="1"/>
  <c r="DP136" i="1"/>
  <c r="DO136" i="1"/>
  <c r="DN136" i="1"/>
  <c r="DM136" i="1"/>
  <c r="DL136" i="1"/>
  <c r="DK136" i="1"/>
  <c r="DJ136" i="1"/>
  <c r="DU135" i="1"/>
  <c r="DT135" i="1"/>
  <c r="DS135" i="1"/>
  <c r="DR135" i="1"/>
  <c r="DQ135" i="1"/>
  <c r="DP135" i="1"/>
  <c r="DO135" i="1"/>
  <c r="DN135" i="1"/>
  <c r="DM135" i="1"/>
  <c r="DL135" i="1"/>
  <c r="DK135" i="1"/>
  <c r="DJ135" i="1"/>
  <c r="DU134" i="1"/>
  <c r="DT134" i="1"/>
  <c r="DS134" i="1"/>
  <c r="DR134" i="1"/>
  <c r="DQ134" i="1"/>
  <c r="DP134" i="1"/>
  <c r="DO134" i="1"/>
  <c r="DN134" i="1"/>
  <c r="DM134" i="1"/>
  <c r="DL134" i="1"/>
  <c r="DK134" i="1"/>
  <c r="DJ134" i="1"/>
  <c r="DU133" i="1"/>
  <c r="DT133" i="1"/>
  <c r="DS133" i="1"/>
  <c r="DR133" i="1"/>
  <c r="DQ133" i="1"/>
  <c r="DP133" i="1"/>
  <c r="DO133" i="1"/>
  <c r="DN133" i="1"/>
  <c r="DM133" i="1"/>
  <c r="DL133" i="1"/>
  <c r="DK133" i="1"/>
  <c r="DJ133" i="1"/>
  <c r="DU132" i="1"/>
  <c r="DT132" i="1"/>
  <c r="DS132" i="1"/>
  <c r="DR132" i="1"/>
  <c r="DQ132" i="1"/>
  <c r="DP132" i="1"/>
  <c r="DO132" i="1"/>
  <c r="DN132" i="1"/>
  <c r="DM132" i="1"/>
  <c r="DL132" i="1"/>
  <c r="DK132" i="1"/>
  <c r="DJ132" i="1"/>
  <c r="DU131" i="1"/>
  <c r="DT131" i="1"/>
  <c r="DS131" i="1"/>
  <c r="DR131" i="1"/>
  <c r="DQ131" i="1"/>
  <c r="DP131" i="1"/>
  <c r="DO131" i="1"/>
  <c r="DN131" i="1"/>
  <c r="DM131" i="1"/>
  <c r="DL131" i="1"/>
  <c r="DK131" i="1"/>
  <c r="DJ131" i="1"/>
  <c r="DU130" i="1"/>
  <c r="DT130" i="1"/>
  <c r="DS130" i="1"/>
  <c r="DR130" i="1"/>
  <c r="DQ130" i="1"/>
  <c r="DP130" i="1"/>
  <c r="DO130" i="1"/>
  <c r="DN130" i="1"/>
  <c r="DM130" i="1"/>
  <c r="DL130" i="1"/>
  <c r="DK130" i="1"/>
  <c r="DJ130" i="1"/>
  <c r="DU129" i="1"/>
  <c r="DT129" i="1"/>
  <c r="DS129" i="1"/>
  <c r="DR129" i="1"/>
  <c r="DQ129" i="1"/>
  <c r="DP129" i="1"/>
  <c r="DO129" i="1"/>
  <c r="DN129" i="1"/>
  <c r="DM129" i="1"/>
  <c r="DL129" i="1"/>
  <c r="DK129" i="1"/>
  <c r="DJ129" i="1"/>
  <c r="DU128" i="1"/>
  <c r="DT128" i="1"/>
  <c r="DS128" i="1"/>
  <c r="DR128" i="1"/>
  <c r="DQ128" i="1"/>
  <c r="DP128" i="1"/>
  <c r="DO128" i="1"/>
  <c r="DN128" i="1"/>
  <c r="DM128" i="1"/>
  <c r="DL128" i="1"/>
  <c r="DK128" i="1"/>
  <c r="DJ128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U126" i="1"/>
  <c r="DT126" i="1"/>
  <c r="DS126" i="1"/>
  <c r="DR126" i="1"/>
  <c r="DQ126" i="1"/>
  <c r="DP126" i="1"/>
  <c r="DO126" i="1"/>
  <c r="DN126" i="1"/>
  <c r="DM126" i="1"/>
  <c r="DL126" i="1"/>
  <c r="DK126" i="1"/>
  <c r="DJ126" i="1"/>
  <c r="DU125" i="1"/>
  <c r="DT125" i="1"/>
  <c r="DS125" i="1"/>
  <c r="DR125" i="1"/>
  <c r="DQ125" i="1"/>
  <c r="DP125" i="1"/>
  <c r="DO125" i="1"/>
  <c r="DN125" i="1"/>
  <c r="DM125" i="1"/>
  <c r="DL125" i="1"/>
  <c r="DK125" i="1"/>
  <c r="DJ125" i="1"/>
  <c r="DU124" i="1"/>
  <c r="DT124" i="1"/>
  <c r="DS124" i="1"/>
  <c r="DR124" i="1"/>
  <c r="DQ124" i="1"/>
  <c r="DP124" i="1"/>
  <c r="DO124" i="1"/>
  <c r="DN124" i="1"/>
  <c r="DM124" i="1"/>
  <c r="DL124" i="1"/>
  <c r="DK124" i="1"/>
  <c r="DJ124" i="1"/>
  <c r="DU123" i="1"/>
  <c r="DT123" i="1"/>
  <c r="DS123" i="1"/>
  <c r="DR123" i="1"/>
  <c r="DQ123" i="1"/>
  <c r="DP123" i="1"/>
  <c r="DO123" i="1"/>
  <c r="DN123" i="1"/>
  <c r="DM123" i="1"/>
  <c r="DL123" i="1"/>
  <c r="DK123" i="1"/>
  <c r="DJ123" i="1"/>
  <c r="DU122" i="1"/>
  <c r="DT122" i="1"/>
  <c r="DS122" i="1"/>
  <c r="DR122" i="1"/>
  <c r="DQ122" i="1"/>
  <c r="DP122" i="1"/>
  <c r="DO122" i="1"/>
  <c r="DN122" i="1"/>
  <c r="DM122" i="1"/>
  <c r="DL122" i="1"/>
  <c r="DK122" i="1"/>
  <c r="DJ122" i="1"/>
  <c r="DU121" i="1"/>
  <c r="DT121" i="1"/>
  <c r="DS121" i="1"/>
  <c r="DR121" i="1"/>
  <c r="DQ121" i="1"/>
  <c r="DP121" i="1"/>
  <c r="DO121" i="1"/>
  <c r="DN121" i="1"/>
  <c r="DM121" i="1"/>
  <c r="DL121" i="1"/>
  <c r="DK121" i="1"/>
  <c r="DJ121" i="1"/>
  <c r="DU120" i="1"/>
  <c r="DT120" i="1"/>
  <c r="DS120" i="1"/>
  <c r="DR120" i="1"/>
  <c r="DQ120" i="1"/>
  <c r="DP120" i="1"/>
  <c r="DO120" i="1"/>
  <c r="DN120" i="1"/>
  <c r="DM120" i="1"/>
  <c r="DL120" i="1"/>
  <c r="DK120" i="1"/>
  <c r="DJ120" i="1"/>
  <c r="DU119" i="1"/>
  <c r="DT119" i="1"/>
  <c r="DS119" i="1"/>
  <c r="DR119" i="1"/>
  <c r="DQ119" i="1"/>
  <c r="DP119" i="1"/>
  <c r="DO119" i="1"/>
  <c r="DN119" i="1"/>
  <c r="DM119" i="1"/>
  <c r="DL119" i="1"/>
  <c r="DK119" i="1"/>
  <c r="DJ119" i="1"/>
  <c r="DU118" i="1"/>
  <c r="DT118" i="1"/>
  <c r="DS118" i="1"/>
  <c r="DR118" i="1"/>
  <c r="DQ118" i="1"/>
  <c r="DP118" i="1"/>
  <c r="DO118" i="1"/>
  <c r="DN118" i="1"/>
  <c r="DM118" i="1"/>
  <c r="DL118" i="1"/>
  <c r="DK118" i="1"/>
  <c r="DJ118" i="1"/>
  <c r="DU117" i="1"/>
  <c r="DT117" i="1"/>
  <c r="DS117" i="1"/>
  <c r="DR117" i="1"/>
  <c r="DQ117" i="1"/>
  <c r="DP117" i="1"/>
  <c r="DO117" i="1"/>
  <c r="DN117" i="1"/>
  <c r="DM117" i="1"/>
  <c r="DL117" i="1"/>
  <c r="DK117" i="1"/>
  <c r="DJ117" i="1"/>
  <c r="DU116" i="1"/>
  <c r="DT116" i="1"/>
  <c r="DS116" i="1"/>
  <c r="DR116" i="1"/>
  <c r="DQ116" i="1"/>
  <c r="DP116" i="1"/>
  <c r="DO116" i="1"/>
  <c r="DN116" i="1"/>
  <c r="DM116" i="1"/>
  <c r="DL116" i="1"/>
  <c r="DK116" i="1"/>
  <c r="DJ116" i="1"/>
  <c r="DU115" i="1"/>
  <c r="DT115" i="1"/>
  <c r="DS115" i="1"/>
  <c r="DR115" i="1"/>
  <c r="DQ115" i="1"/>
  <c r="DP115" i="1"/>
  <c r="DO115" i="1"/>
  <c r="DN115" i="1"/>
  <c r="DM115" i="1"/>
  <c r="DL115" i="1"/>
  <c r="DK115" i="1"/>
  <c r="DJ115" i="1"/>
  <c r="DU114" i="1"/>
  <c r="DT114" i="1"/>
  <c r="DS114" i="1"/>
  <c r="DR114" i="1"/>
  <c r="DQ114" i="1"/>
  <c r="DP114" i="1"/>
  <c r="DO114" i="1"/>
  <c r="DN114" i="1"/>
  <c r="DM114" i="1"/>
  <c r="DL114" i="1"/>
  <c r="DK114" i="1"/>
  <c r="DJ114" i="1"/>
  <c r="DU113" i="1"/>
  <c r="DT113" i="1"/>
  <c r="DS113" i="1"/>
  <c r="DR113" i="1"/>
  <c r="DQ113" i="1"/>
  <c r="DP113" i="1"/>
  <c r="DO113" i="1"/>
  <c r="DN113" i="1"/>
  <c r="DM113" i="1"/>
  <c r="DL113" i="1"/>
  <c r="DK113" i="1"/>
  <c r="DJ113" i="1"/>
  <c r="DU112" i="1"/>
  <c r="DT112" i="1"/>
  <c r="DS112" i="1"/>
  <c r="DR112" i="1"/>
  <c r="DQ112" i="1"/>
  <c r="DP112" i="1"/>
  <c r="DO112" i="1"/>
  <c r="DN112" i="1"/>
  <c r="DM112" i="1"/>
  <c r="DL112" i="1"/>
  <c r="DK112" i="1"/>
  <c r="DJ112" i="1"/>
  <c r="DU111" i="1"/>
  <c r="DT111" i="1"/>
  <c r="DS111" i="1"/>
  <c r="DR111" i="1"/>
  <c r="DQ111" i="1"/>
  <c r="DP111" i="1"/>
  <c r="DO111" i="1"/>
  <c r="DN111" i="1"/>
  <c r="DM111" i="1"/>
  <c r="DL111" i="1"/>
  <c r="DK111" i="1"/>
  <c r="DJ111" i="1"/>
  <c r="DU110" i="1"/>
  <c r="DT110" i="1"/>
  <c r="DS110" i="1"/>
  <c r="DR110" i="1"/>
  <c r="DQ110" i="1"/>
  <c r="DP110" i="1"/>
  <c r="DO110" i="1"/>
  <c r="DN110" i="1"/>
  <c r="DM110" i="1"/>
  <c r="DL110" i="1"/>
  <c r="DK110" i="1"/>
  <c r="DJ110" i="1"/>
  <c r="DU109" i="1"/>
  <c r="DT109" i="1"/>
  <c r="DS109" i="1"/>
  <c r="DR109" i="1"/>
  <c r="DQ109" i="1"/>
  <c r="DP109" i="1"/>
  <c r="DO109" i="1"/>
  <c r="DN109" i="1"/>
  <c r="DM109" i="1"/>
  <c r="DL109" i="1"/>
  <c r="DK109" i="1"/>
  <c r="DJ109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U107" i="1"/>
  <c r="DT107" i="1"/>
  <c r="DS107" i="1"/>
  <c r="DR107" i="1"/>
  <c r="DQ107" i="1"/>
  <c r="DP107" i="1"/>
  <c r="DO107" i="1"/>
  <c r="DN107" i="1"/>
  <c r="DM107" i="1"/>
  <c r="DL107" i="1"/>
  <c r="DK107" i="1"/>
  <c r="DJ107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U105" i="1"/>
  <c r="DT105" i="1"/>
  <c r="DS105" i="1"/>
  <c r="DR105" i="1"/>
  <c r="DQ105" i="1"/>
  <c r="DP105" i="1"/>
  <c r="DO105" i="1"/>
  <c r="DN105" i="1"/>
  <c r="DM105" i="1"/>
  <c r="DL105" i="1"/>
  <c r="DK105" i="1"/>
  <c r="DJ105" i="1"/>
  <c r="DU104" i="1"/>
  <c r="DT104" i="1"/>
  <c r="DS104" i="1"/>
  <c r="DR104" i="1"/>
  <c r="DQ104" i="1"/>
  <c r="DP104" i="1"/>
  <c r="DO104" i="1"/>
  <c r="DN104" i="1"/>
  <c r="DM104" i="1"/>
  <c r="DL104" i="1"/>
  <c r="DK104" i="1"/>
  <c r="DJ104" i="1"/>
  <c r="DU103" i="1"/>
  <c r="DT103" i="1"/>
  <c r="DS103" i="1"/>
  <c r="DR103" i="1"/>
  <c r="DQ103" i="1"/>
  <c r="DP103" i="1"/>
  <c r="DO103" i="1"/>
  <c r="DN103" i="1"/>
  <c r="DM103" i="1"/>
  <c r="DL103" i="1"/>
  <c r="DK103" i="1"/>
  <c r="DJ103" i="1"/>
  <c r="DU102" i="1"/>
  <c r="DT102" i="1"/>
  <c r="DS102" i="1"/>
  <c r="DR102" i="1"/>
  <c r="DQ102" i="1"/>
  <c r="DP102" i="1"/>
  <c r="DO102" i="1"/>
  <c r="DN102" i="1"/>
  <c r="DM102" i="1"/>
  <c r="DL102" i="1"/>
  <c r="DK102" i="1"/>
  <c r="DJ102" i="1"/>
  <c r="DU101" i="1"/>
  <c r="DT101" i="1"/>
  <c r="DS101" i="1"/>
  <c r="DR101" i="1"/>
  <c r="DQ101" i="1"/>
  <c r="DP101" i="1"/>
  <c r="DO101" i="1"/>
  <c r="DN101" i="1"/>
  <c r="DM101" i="1"/>
  <c r="DL101" i="1"/>
  <c r="DK101" i="1"/>
  <c r="DJ101" i="1"/>
  <c r="DU100" i="1"/>
  <c r="DT100" i="1"/>
  <c r="DS100" i="1"/>
  <c r="DR100" i="1"/>
  <c r="DQ100" i="1"/>
  <c r="DP100" i="1"/>
  <c r="DO100" i="1"/>
  <c r="DN100" i="1"/>
  <c r="DM100" i="1"/>
  <c r="DL100" i="1"/>
  <c r="DK100" i="1"/>
  <c r="DJ100" i="1"/>
  <c r="DU99" i="1"/>
  <c r="DT99" i="1"/>
  <c r="DS99" i="1"/>
  <c r="DR99" i="1"/>
  <c r="DQ99" i="1"/>
  <c r="DP99" i="1"/>
  <c r="DO99" i="1"/>
  <c r="DN99" i="1"/>
  <c r="DM99" i="1"/>
  <c r="DL99" i="1"/>
  <c r="DK99" i="1"/>
  <c r="DJ99" i="1"/>
  <c r="DU98" i="1"/>
  <c r="DT98" i="1"/>
  <c r="DS98" i="1"/>
  <c r="DR98" i="1"/>
  <c r="DQ98" i="1"/>
  <c r="DP98" i="1"/>
  <c r="DO98" i="1"/>
  <c r="DN98" i="1"/>
  <c r="DM98" i="1"/>
  <c r="DL98" i="1"/>
  <c r="DK98" i="1"/>
  <c r="DJ98" i="1"/>
  <c r="DU97" i="1"/>
  <c r="DT97" i="1"/>
  <c r="DS97" i="1"/>
  <c r="DR97" i="1"/>
  <c r="DQ97" i="1"/>
  <c r="DP97" i="1"/>
  <c r="DO97" i="1"/>
  <c r="DN97" i="1"/>
  <c r="DM97" i="1"/>
  <c r="DL97" i="1"/>
  <c r="DK97" i="1"/>
  <c r="DJ97" i="1"/>
  <c r="DU96" i="1"/>
  <c r="DT96" i="1"/>
  <c r="DS96" i="1"/>
  <c r="DR96" i="1"/>
  <c r="DQ96" i="1"/>
  <c r="DP96" i="1"/>
  <c r="DO96" i="1"/>
  <c r="DN96" i="1"/>
  <c r="DM96" i="1"/>
  <c r="DL96" i="1"/>
  <c r="DK96" i="1"/>
  <c r="DJ96" i="1"/>
  <c r="DU95" i="1"/>
  <c r="DT95" i="1"/>
  <c r="DS95" i="1"/>
  <c r="DR95" i="1"/>
  <c r="DQ95" i="1"/>
  <c r="DP95" i="1"/>
  <c r="DO95" i="1"/>
  <c r="DN95" i="1"/>
  <c r="DM95" i="1"/>
  <c r="DL95" i="1"/>
  <c r="DK95" i="1"/>
  <c r="DJ95" i="1"/>
  <c r="DU94" i="1"/>
  <c r="DT94" i="1"/>
  <c r="DS94" i="1"/>
  <c r="DR94" i="1"/>
  <c r="DQ94" i="1"/>
  <c r="DP94" i="1"/>
  <c r="DO94" i="1"/>
  <c r="DN94" i="1"/>
  <c r="DM94" i="1"/>
  <c r="DL94" i="1"/>
  <c r="DK94" i="1"/>
  <c r="DJ94" i="1"/>
  <c r="DU93" i="1"/>
  <c r="DT93" i="1"/>
  <c r="DS93" i="1"/>
  <c r="DR93" i="1"/>
  <c r="DQ93" i="1"/>
  <c r="DP93" i="1"/>
  <c r="DO93" i="1"/>
  <c r="DN93" i="1"/>
  <c r="DM93" i="1"/>
  <c r="DL93" i="1"/>
  <c r="DK93" i="1"/>
  <c r="DJ93" i="1"/>
  <c r="DU92" i="1"/>
  <c r="DT92" i="1"/>
  <c r="DS92" i="1"/>
  <c r="DR92" i="1"/>
  <c r="DQ92" i="1"/>
  <c r="DP92" i="1"/>
  <c r="DO92" i="1"/>
  <c r="DN92" i="1"/>
  <c r="DM92" i="1"/>
  <c r="DL92" i="1"/>
  <c r="DK92" i="1"/>
  <c r="DJ92" i="1"/>
  <c r="DU91" i="1"/>
  <c r="DT91" i="1"/>
  <c r="DS91" i="1"/>
  <c r="DR91" i="1"/>
  <c r="DQ91" i="1"/>
  <c r="DP91" i="1"/>
  <c r="DO91" i="1"/>
  <c r="DN91" i="1"/>
  <c r="DM91" i="1"/>
  <c r="DL91" i="1"/>
  <c r="DK91" i="1"/>
  <c r="DJ91" i="1"/>
  <c r="DU90" i="1"/>
  <c r="DT90" i="1"/>
  <c r="DS90" i="1"/>
  <c r="DR90" i="1"/>
  <c r="DQ90" i="1"/>
  <c r="DP90" i="1"/>
  <c r="DO90" i="1"/>
  <c r="DN90" i="1"/>
  <c r="DM90" i="1"/>
  <c r="DL90" i="1"/>
  <c r="DK90" i="1"/>
  <c r="DJ90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U88" i="1"/>
  <c r="DT88" i="1"/>
  <c r="DS88" i="1"/>
  <c r="DR88" i="1"/>
  <c r="DQ88" i="1"/>
  <c r="DP88" i="1"/>
  <c r="DO88" i="1"/>
  <c r="DN88" i="1"/>
  <c r="DM88" i="1"/>
  <c r="DL88" i="1"/>
  <c r="DK88" i="1"/>
  <c r="DJ88" i="1"/>
  <c r="DU87" i="1"/>
  <c r="DT87" i="1"/>
  <c r="DS87" i="1"/>
  <c r="DR87" i="1"/>
  <c r="DQ87" i="1"/>
  <c r="DP87" i="1"/>
  <c r="DO87" i="1"/>
  <c r="DN87" i="1"/>
  <c r="DM87" i="1"/>
  <c r="DL87" i="1"/>
  <c r="DK87" i="1"/>
  <c r="DJ87" i="1"/>
  <c r="DU86" i="1"/>
  <c r="DT86" i="1"/>
  <c r="DS86" i="1"/>
  <c r="DR86" i="1"/>
  <c r="DQ86" i="1"/>
  <c r="DP86" i="1"/>
  <c r="DO86" i="1"/>
  <c r="DN86" i="1"/>
  <c r="DM86" i="1"/>
  <c r="DL86" i="1"/>
  <c r="DK86" i="1"/>
  <c r="DJ86" i="1"/>
  <c r="DU85" i="1"/>
  <c r="DT85" i="1"/>
  <c r="DS85" i="1"/>
  <c r="DR85" i="1"/>
  <c r="DQ85" i="1"/>
  <c r="DP85" i="1"/>
  <c r="DO85" i="1"/>
  <c r="DN85" i="1"/>
  <c r="DM85" i="1"/>
  <c r="DL85" i="1"/>
  <c r="DK85" i="1"/>
  <c r="DJ85" i="1"/>
  <c r="DU84" i="1"/>
  <c r="DT84" i="1"/>
  <c r="DS84" i="1"/>
  <c r="DR84" i="1"/>
  <c r="DQ84" i="1"/>
  <c r="DP84" i="1"/>
  <c r="DO84" i="1"/>
  <c r="DN84" i="1"/>
  <c r="DM84" i="1"/>
  <c r="DL84" i="1"/>
  <c r="DK84" i="1"/>
  <c r="DJ84" i="1"/>
  <c r="DU83" i="1"/>
  <c r="DT83" i="1"/>
  <c r="DS83" i="1"/>
  <c r="DR83" i="1"/>
  <c r="DQ83" i="1"/>
  <c r="DP83" i="1"/>
  <c r="DO83" i="1"/>
  <c r="DN83" i="1"/>
  <c r="DM83" i="1"/>
  <c r="DL83" i="1"/>
  <c r="DK83" i="1"/>
  <c r="DJ83" i="1"/>
  <c r="DU82" i="1"/>
  <c r="DT82" i="1"/>
  <c r="DS82" i="1"/>
  <c r="DR82" i="1"/>
  <c r="DQ82" i="1"/>
  <c r="DP82" i="1"/>
  <c r="DO82" i="1"/>
  <c r="DN82" i="1"/>
  <c r="DM82" i="1"/>
  <c r="DL82" i="1"/>
  <c r="DK82" i="1"/>
  <c r="DJ82" i="1"/>
  <c r="DU81" i="1"/>
  <c r="DT81" i="1"/>
  <c r="DS81" i="1"/>
  <c r="DR81" i="1"/>
  <c r="DQ81" i="1"/>
  <c r="DP81" i="1"/>
  <c r="DO81" i="1"/>
  <c r="DN81" i="1"/>
  <c r="DM81" i="1"/>
  <c r="DL81" i="1"/>
  <c r="DK81" i="1"/>
  <c r="DJ81" i="1"/>
  <c r="DU80" i="1"/>
  <c r="DT80" i="1"/>
  <c r="DS80" i="1"/>
  <c r="DR80" i="1"/>
  <c r="DQ80" i="1"/>
  <c r="DP80" i="1"/>
  <c r="DO80" i="1"/>
  <c r="DN80" i="1"/>
  <c r="DM80" i="1"/>
  <c r="DL80" i="1"/>
  <c r="DK80" i="1"/>
  <c r="DJ80" i="1"/>
  <c r="DU79" i="1"/>
  <c r="DT79" i="1"/>
  <c r="DS79" i="1"/>
  <c r="DR79" i="1"/>
  <c r="DQ79" i="1"/>
  <c r="DP79" i="1"/>
  <c r="DO79" i="1"/>
  <c r="DN79" i="1"/>
  <c r="DM79" i="1"/>
  <c r="DL79" i="1"/>
  <c r="DK79" i="1"/>
  <c r="DJ79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U77" i="1"/>
  <c r="DT77" i="1"/>
  <c r="DS77" i="1"/>
  <c r="DR77" i="1"/>
  <c r="DQ77" i="1"/>
  <c r="DP77" i="1"/>
  <c r="DO77" i="1"/>
  <c r="DN77" i="1"/>
  <c r="DM77" i="1"/>
  <c r="DL77" i="1"/>
  <c r="DK77" i="1"/>
  <c r="DJ77" i="1"/>
  <c r="DU76" i="1"/>
  <c r="DT76" i="1"/>
  <c r="DS76" i="1"/>
  <c r="DR76" i="1"/>
  <c r="DQ76" i="1"/>
  <c r="DP76" i="1"/>
  <c r="DO76" i="1"/>
  <c r="DN76" i="1"/>
  <c r="DM76" i="1"/>
  <c r="DL76" i="1"/>
  <c r="DK76" i="1"/>
  <c r="DJ76" i="1"/>
  <c r="DU75" i="1"/>
  <c r="DT75" i="1"/>
  <c r="DS75" i="1"/>
  <c r="DR75" i="1"/>
  <c r="DQ75" i="1"/>
  <c r="DP75" i="1"/>
  <c r="DO75" i="1"/>
  <c r="DN75" i="1"/>
  <c r="DM75" i="1"/>
  <c r="DL75" i="1"/>
  <c r="DK75" i="1"/>
  <c r="DJ75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U72" i="1"/>
  <c r="DT72" i="1"/>
  <c r="DS72" i="1"/>
  <c r="DR72" i="1"/>
  <c r="DQ72" i="1"/>
  <c r="DP72" i="1"/>
  <c r="DO72" i="1"/>
  <c r="DN72" i="1"/>
  <c r="DM72" i="1"/>
  <c r="DL72" i="1"/>
  <c r="DK72" i="1"/>
  <c r="DJ72" i="1"/>
  <c r="DU71" i="1"/>
  <c r="DT71" i="1"/>
  <c r="DS71" i="1"/>
  <c r="DR71" i="1"/>
  <c r="DQ71" i="1"/>
  <c r="DP71" i="1"/>
  <c r="DO71" i="1"/>
  <c r="DN71" i="1"/>
  <c r="DM71" i="1"/>
  <c r="DL71" i="1"/>
  <c r="DK71" i="1"/>
  <c r="DJ71" i="1"/>
  <c r="DU70" i="1"/>
  <c r="DT70" i="1"/>
  <c r="DS70" i="1"/>
  <c r="DR70" i="1"/>
  <c r="DQ70" i="1"/>
  <c r="DP70" i="1"/>
  <c r="DO70" i="1"/>
  <c r="DN70" i="1"/>
  <c r="DM70" i="1"/>
  <c r="DL70" i="1"/>
  <c r="DK70" i="1"/>
  <c r="DJ70" i="1"/>
  <c r="DU69" i="1"/>
  <c r="DT69" i="1"/>
  <c r="DS69" i="1"/>
  <c r="DR69" i="1"/>
  <c r="DQ69" i="1"/>
  <c r="DP69" i="1"/>
  <c r="DO69" i="1"/>
  <c r="DN69" i="1"/>
  <c r="DM69" i="1"/>
  <c r="DL69" i="1"/>
  <c r="DK69" i="1"/>
  <c r="DJ69" i="1"/>
  <c r="DU68" i="1"/>
  <c r="DT68" i="1"/>
  <c r="DS68" i="1"/>
  <c r="DR68" i="1"/>
  <c r="DQ68" i="1"/>
  <c r="DP68" i="1"/>
  <c r="DO68" i="1"/>
  <c r="DN68" i="1"/>
  <c r="DM68" i="1"/>
  <c r="DL68" i="1"/>
  <c r="DK68" i="1"/>
  <c r="DJ68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U65" i="1"/>
  <c r="DT65" i="1"/>
  <c r="DS65" i="1"/>
  <c r="DR65" i="1"/>
  <c r="DQ65" i="1"/>
  <c r="DP65" i="1"/>
  <c r="DO65" i="1"/>
  <c r="DN65" i="1"/>
  <c r="DM65" i="1"/>
  <c r="DL65" i="1"/>
  <c r="DK65" i="1"/>
  <c r="DJ65" i="1"/>
  <c r="DU64" i="1"/>
  <c r="DT64" i="1"/>
  <c r="DS64" i="1"/>
  <c r="DR64" i="1"/>
  <c r="DQ64" i="1"/>
  <c r="DP64" i="1"/>
  <c r="DO64" i="1"/>
  <c r="DN64" i="1"/>
  <c r="DM64" i="1"/>
  <c r="DL64" i="1"/>
  <c r="DK64" i="1"/>
  <c r="DJ64" i="1"/>
  <c r="DU63" i="1"/>
  <c r="DT63" i="1"/>
  <c r="DS63" i="1"/>
  <c r="DR63" i="1"/>
  <c r="DQ63" i="1"/>
  <c r="DP63" i="1"/>
  <c r="DO63" i="1"/>
  <c r="DN63" i="1"/>
  <c r="DM63" i="1"/>
  <c r="DL63" i="1"/>
  <c r="DK63" i="1"/>
  <c r="DJ63" i="1"/>
  <c r="DU62" i="1"/>
  <c r="DT62" i="1"/>
  <c r="DS62" i="1"/>
  <c r="DR62" i="1"/>
  <c r="DQ62" i="1"/>
  <c r="DP62" i="1"/>
  <c r="DO62" i="1"/>
  <c r="DN62" i="1"/>
  <c r="DM62" i="1"/>
  <c r="DL62" i="1"/>
  <c r="DK62" i="1"/>
  <c r="DJ62" i="1"/>
  <c r="DU61" i="1"/>
  <c r="DT61" i="1"/>
  <c r="DS61" i="1"/>
  <c r="DR61" i="1"/>
  <c r="DQ61" i="1"/>
  <c r="DP61" i="1"/>
  <c r="DO61" i="1"/>
  <c r="DN61" i="1"/>
  <c r="DM61" i="1"/>
  <c r="DL61" i="1"/>
  <c r="DK61" i="1"/>
  <c r="DJ61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U59" i="1"/>
  <c r="DT59" i="1"/>
  <c r="DS59" i="1"/>
  <c r="DR59" i="1"/>
  <c r="DQ59" i="1"/>
  <c r="DP59" i="1"/>
  <c r="DO59" i="1"/>
  <c r="DN59" i="1"/>
  <c r="DM59" i="1"/>
  <c r="DL59" i="1"/>
  <c r="DK59" i="1"/>
  <c r="DJ59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U57" i="1"/>
  <c r="DT57" i="1"/>
  <c r="DS57" i="1"/>
  <c r="DR57" i="1"/>
  <c r="DQ57" i="1"/>
  <c r="DP57" i="1"/>
  <c r="DO57" i="1"/>
  <c r="DN57" i="1"/>
  <c r="DM57" i="1"/>
  <c r="DL57" i="1"/>
  <c r="DK57" i="1"/>
  <c r="DJ57" i="1"/>
  <c r="DU56" i="1"/>
  <c r="DT56" i="1"/>
  <c r="DS56" i="1"/>
  <c r="DR56" i="1"/>
  <c r="DQ56" i="1"/>
  <c r="DP56" i="1"/>
  <c r="DO56" i="1"/>
  <c r="DN56" i="1"/>
  <c r="DM56" i="1"/>
  <c r="DL56" i="1"/>
  <c r="DK56" i="1"/>
  <c r="DJ56" i="1"/>
  <c r="DU55" i="1"/>
  <c r="DT55" i="1"/>
  <c r="DS55" i="1"/>
  <c r="DR55" i="1"/>
  <c r="DQ55" i="1"/>
  <c r="DP55" i="1"/>
  <c r="DO55" i="1"/>
  <c r="DN55" i="1"/>
  <c r="DM55" i="1"/>
  <c r="DL55" i="1"/>
  <c r="DK55" i="1"/>
  <c r="DJ55" i="1"/>
  <c r="DU54" i="1"/>
  <c r="DT54" i="1"/>
  <c r="DS54" i="1"/>
  <c r="DR54" i="1"/>
  <c r="DQ54" i="1"/>
  <c r="DP54" i="1"/>
  <c r="DO54" i="1"/>
  <c r="DN54" i="1"/>
  <c r="DM54" i="1"/>
  <c r="DL54" i="1"/>
  <c r="DK54" i="1"/>
  <c r="DJ54" i="1"/>
  <c r="DU53" i="1"/>
  <c r="DT53" i="1"/>
  <c r="DS53" i="1"/>
  <c r="DR53" i="1"/>
  <c r="DQ53" i="1"/>
  <c r="DP53" i="1"/>
  <c r="DO53" i="1"/>
  <c r="DN53" i="1"/>
  <c r="DM53" i="1"/>
  <c r="DL53" i="1"/>
  <c r="DK53" i="1"/>
  <c r="DJ53" i="1"/>
  <c r="DU52" i="1"/>
  <c r="DT52" i="1"/>
  <c r="DS52" i="1"/>
  <c r="DR52" i="1"/>
  <c r="DQ52" i="1"/>
  <c r="DP52" i="1"/>
  <c r="DO52" i="1"/>
  <c r="DN52" i="1"/>
  <c r="DM52" i="1"/>
  <c r="DL52" i="1"/>
  <c r="DK52" i="1"/>
  <c r="DJ52" i="1"/>
  <c r="DU51" i="1"/>
  <c r="DT51" i="1"/>
  <c r="DS51" i="1"/>
  <c r="DR51" i="1"/>
  <c r="DQ51" i="1"/>
  <c r="DP51" i="1"/>
  <c r="DO51" i="1"/>
  <c r="DN51" i="1"/>
  <c r="DM51" i="1"/>
  <c r="DL51" i="1"/>
  <c r="DK51" i="1"/>
  <c r="DJ51" i="1"/>
  <c r="DU50" i="1"/>
  <c r="DT50" i="1"/>
  <c r="DS50" i="1"/>
  <c r="DR50" i="1"/>
  <c r="DQ50" i="1"/>
  <c r="DP50" i="1"/>
  <c r="DO50" i="1"/>
  <c r="DN50" i="1"/>
  <c r="DM50" i="1"/>
  <c r="DL50" i="1"/>
  <c r="DK50" i="1"/>
  <c r="DJ50" i="1"/>
  <c r="DU49" i="1"/>
  <c r="DT49" i="1"/>
  <c r="DS49" i="1"/>
  <c r="DR49" i="1"/>
  <c r="DQ49" i="1"/>
  <c r="DP49" i="1"/>
  <c r="DO49" i="1"/>
  <c r="DN49" i="1"/>
  <c r="DM49" i="1"/>
  <c r="DL49" i="1"/>
  <c r="DK49" i="1"/>
  <c r="DJ49" i="1"/>
  <c r="DU48" i="1"/>
  <c r="DT48" i="1"/>
  <c r="DS48" i="1"/>
  <c r="DR48" i="1"/>
  <c r="DQ48" i="1"/>
  <c r="DP48" i="1"/>
  <c r="DO48" i="1"/>
  <c r="DN48" i="1"/>
  <c r="DM48" i="1"/>
  <c r="DL48" i="1"/>
  <c r="DK48" i="1"/>
  <c r="DJ48" i="1"/>
  <c r="DU47" i="1"/>
  <c r="DT47" i="1"/>
  <c r="DS47" i="1"/>
  <c r="DR47" i="1"/>
  <c r="DQ47" i="1"/>
  <c r="DP47" i="1"/>
  <c r="DO47" i="1"/>
  <c r="DN47" i="1"/>
  <c r="DM47" i="1"/>
  <c r="DL47" i="1"/>
  <c r="DK47" i="1"/>
  <c r="DJ47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U43" i="1"/>
  <c r="DT43" i="1"/>
  <c r="DS43" i="1"/>
  <c r="DR43" i="1"/>
  <c r="DQ43" i="1"/>
  <c r="DP43" i="1"/>
  <c r="DO43" i="1"/>
  <c r="DN43" i="1"/>
  <c r="DM43" i="1"/>
  <c r="DL43" i="1"/>
  <c r="DK43" i="1"/>
  <c r="DJ43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U41" i="1"/>
  <c r="DT41" i="1"/>
  <c r="DS41" i="1"/>
  <c r="DR41" i="1"/>
  <c r="DQ41" i="1"/>
  <c r="DP41" i="1"/>
  <c r="DO41" i="1"/>
  <c r="DN41" i="1"/>
  <c r="DM41" i="1"/>
  <c r="DL41" i="1"/>
  <c r="DK41" i="1"/>
  <c r="DJ41" i="1"/>
  <c r="DU40" i="1"/>
  <c r="DT40" i="1"/>
  <c r="DS40" i="1"/>
  <c r="DR40" i="1"/>
  <c r="DQ40" i="1"/>
  <c r="DP40" i="1"/>
  <c r="DO40" i="1"/>
  <c r="DN40" i="1"/>
  <c r="DM40" i="1"/>
  <c r="DL40" i="1"/>
  <c r="DK40" i="1"/>
  <c r="DJ40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U38" i="1"/>
  <c r="DT38" i="1"/>
  <c r="DS38" i="1"/>
  <c r="DR38" i="1"/>
  <c r="DQ38" i="1"/>
  <c r="DP38" i="1"/>
  <c r="DO38" i="1"/>
  <c r="DN38" i="1"/>
  <c r="DM38" i="1"/>
  <c r="DL38" i="1"/>
  <c r="DK38" i="1"/>
  <c r="DJ38" i="1"/>
  <c r="DU37" i="1"/>
  <c r="DT37" i="1"/>
  <c r="DS37" i="1"/>
  <c r="DR37" i="1"/>
  <c r="DQ37" i="1"/>
  <c r="DP37" i="1"/>
  <c r="DO37" i="1"/>
  <c r="DN37" i="1"/>
  <c r="DM37" i="1"/>
  <c r="DL37" i="1"/>
  <c r="DK37" i="1"/>
  <c r="DJ37" i="1"/>
  <c r="DU36" i="1"/>
  <c r="DT36" i="1"/>
  <c r="DS36" i="1"/>
  <c r="DR36" i="1"/>
  <c r="DQ36" i="1"/>
  <c r="DP36" i="1"/>
  <c r="DO36" i="1"/>
  <c r="DN36" i="1"/>
  <c r="DM36" i="1"/>
  <c r="DL36" i="1"/>
  <c r="DK36" i="1"/>
  <c r="DJ36" i="1"/>
  <c r="DU35" i="1"/>
  <c r="DT35" i="1"/>
  <c r="DS35" i="1"/>
  <c r="DR35" i="1"/>
  <c r="DQ35" i="1"/>
  <c r="DP35" i="1"/>
  <c r="DO35" i="1"/>
  <c r="DN35" i="1"/>
  <c r="DM35" i="1"/>
  <c r="DL35" i="1"/>
  <c r="DK35" i="1"/>
  <c r="DJ35" i="1"/>
  <c r="DU34" i="1"/>
  <c r="DT34" i="1"/>
  <c r="DS34" i="1"/>
  <c r="DR34" i="1"/>
  <c r="DQ34" i="1"/>
  <c r="DP34" i="1"/>
  <c r="DO34" i="1"/>
  <c r="DN34" i="1"/>
  <c r="DM34" i="1"/>
  <c r="DL34" i="1"/>
  <c r="DK34" i="1"/>
  <c r="DJ34" i="1"/>
  <c r="DU33" i="1"/>
  <c r="DT33" i="1"/>
  <c r="DS33" i="1"/>
  <c r="DR33" i="1"/>
  <c r="DQ33" i="1"/>
  <c r="DP33" i="1"/>
  <c r="DO33" i="1"/>
  <c r="DN33" i="1"/>
  <c r="DM33" i="1"/>
  <c r="DL33" i="1"/>
  <c r="DK33" i="1"/>
  <c r="DJ33" i="1"/>
  <c r="DU32" i="1"/>
  <c r="DT32" i="1"/>
  <c r="DS32" i="1"/>
  <c r="DR32" i="1"/>
  <c r="DQ32" i="1"/>
  <c r="DP32" i="1"/>
  <c r="DO32" i="1"/>
  <c r="DN32" i="1"/>
  <c r="DM32" i="1"/>
  <c r="DL32" i="1"/>
  <c r="DK32" i="1"/>
  <c r="DJ32" i="1"/>
  <c r="DU31" i="1"/>
  <c r="DT31" i="1"/>
  <c r="DS31" i="1"/>
  <c r="DR31" i="1"/>
  <c r="DQ31" i="1"/>
  <c r="DP31" i="1"/>
  <c r="DO31" i="1"/>
  <c r="DN31" i="1"/>
  <c r="DM31" i="1"/>
  <c r="DL31" i="1"/>
  <c r="DK31" i="1"/>
  <c r="DJ31" i="1"/>
  <c r="DU30" i="1"/>
  <c r="DT30" i="1"/>
  <c r="DS30" i="1"/>
  <c r="DR30" i="1"/>
  <c r="DQ30" i="1"/>
  <c r="DP30" i="1"/>
  <c r="DO30" i="1"/>
  <c r="DN30" i="1"/>
  <c r="DM30" i="1"/>
  <c r="DL30" i="1"/>
  <c r="DK30" i="1"/>
  <c r="DJ30" i="1"/>
  <c r="DU29" i="1"/>
  <c r="DT29" i="1"/>
  <c r="DS29" i="1"/>
  <c r="DR29" i="1"/>
  <c r="DQ29" i="1"/>
  <c r="DP29" i="1"/>
  <c r="DO29" i="1"/>
  <c r="DN29" i="1"/>
  <c r="DM29" i="1"/>
  <c r="DL29" i="1"/>
  <c r="DK29" i="1"/>
  <c r="DJ29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U26" i="1"/>
  <c r="DT26" i="1"/>
  <c r="DS26" i="1"/>
  <c r="DR26" i="1"/>
  <c r="DQ26" i="1"/>
  <c r="DP26" i="1"/>
  <c r="DO26" i="1"/>
  <c r="DN26" i="1"/>
  <c r="DM26" i="1"/>
  <c r="DL26" i="1"/>
  <c r="DK26" i="1"/>
  <c r="DJ26" i="1"/>
  <c r="DU25" i="1"/>
  <c r="DT25" i="1"/>
  <c r="DS25" i="1"/>
  <c r="DR25" i="1"/>
  <c r="DQ25" i="1"/>
  <c r="DP25" i="1"/>
  <c r="DO25" i="1"/>
  <c r="DN25" i="1"/>
  <c r="DM25" i="1"/>
  <c r="DL25" i="1"/>
  <c r="DK25" i="1"/>
  <c r="DJ25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U16" i="1"/>
  <c r="DT16" i="1"/>
  <c r="DS16" i="1"/>
  <c r="DR16" i="1"/>
  <c r="DQ16" i="1"/>
  <c r="DP16" i="1"/>
  <c r="DO16" i="1"/>
  <c r="DN16" i="1"/>
  <c r="DM16" i="1"/>
  <c r="DL16" i="1"/>
  <c r="DK16" i="1"/>
  <c r="DJ16" i="1"/>
  <c r="DU15" i="1"/>
  <c r="DT15" i="1"/>
  <c r="DS15" i="1"/>
  <c r="DR15" i="1"/>
  <c r="DQ15" i="1"/>
  <c r="DP15" i="1"/>
  <c r="DO15" i="1"/>
  <c r="DN15" i="1"/>
  <c r="DM15" i="1"/>
  <c r="DL15" i="1"/>
  <c r="DK15" i="1"/>
  <c r="DJ15" i="1"/>
  <c r="DU14" i="1"/>
  <c r="DT14" i="1"/>
  <c r="DS14" i="1"/>
  <c r="DR14" i="1"/>
  <c r="DQ14" i="1"/>
  <c r="DP14" i="1"/>
  <c r="DO14" i="1"/>
  <c r="DN14" i="1"/>
  <c r="DM14" i="1"/>
  <c r="DL14" i="1"/>
  <c r="DK14" i="1"/>
  <c r="DJ14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U12" i="1"/>
  <c r="DT12" i="1"/>
  <c r="DS12" i="1"/>
  <c r="DR12" i="1"/>
  <c r="DQ12" i="1"/>
  <c r="DP12" i="1"/>
  <c r="DO12" i="1"/>
  <c r="DN12" i="1"/>
  <c r="DM12" i="1"/>
  <c r="DL12" i="1"/>
  <c r="DK12" i="1"/>
  <c r="DJ12" i="1"/>
  <c r="DU11" i="1"/>
  <c r="DT11" i="1"/>
  <c r="DS11" i="1"/>
  <c r="DR11" i="1"/>
  <c r="DQ11" i="1"/>
  <c r="DP11" i="1"/>
  <c r="DO11" i="1"/>
  <c r="DN11" i="1"/>
  <c r="DM11" i="1"/>
  <c r="DL11" i="1"/>
  <c r="DK11" i="1"/>
  <c r="DJ11" i="1"/>
  <c r="DU10" i="1"/>
  <c r="DT10" i="1"/>
  <c r="DS10" i="1"/>
  <c r="DR10" i="1"/>
  <c r="DQ10" i="1"/>
  <c r="DP10" i="1"/>
  <c r="DO10" i="1"/>
  <c r="DN10" i="1"/>
  <c r="DM10" i="1"/>
  <c r="DL10" i="1"/>
  <c r="DK10" i="1"/>
  <c r="DJ10" i="1"/>
  <c r="DU9" i="1"/>
  <c r="DT9" i="1"/>
  <c r="DS9" i="1"/>
  <c r="DR9" i="1"/>
  <c r="DQ9" i="1"/>
  <c r="DP9" i="1"/>
  <c r="DO9" i="1"/>
  <c r="DN9" i="1"/>
  <c r="DM9" i="1"/>
  <c r="DL9" i="1"/>
  <c r="DK9" i="1"/>
  <c r="DJ9" i="1"/>
  <c r="DU8" i="1"/>
  <c r="DT8" i="1"/>
  <c r="DS8" i="1"/>
  <c r="DR8" i="1"/>
  <c r="DQ8" i="1"/>
  <c r="DP8" i="1"/>
  <c r="DO8" i="1"/>
  <c r="DN8" i="1"/>
  <c r="DM8" i="1"/>
  <c r="DL8" i="1"/>
  <c r="DK8" i="1"/>
  <c r="DJ8" i="1"/>
  <c r="DU7" i="1"/>
  <c r="DT7" i="1"/>
  <c r="DS7" i="1"/>
  <c r="DR7" i="1"/>
  <c r="DQ7" i="1"/>
  <c r="DP7" i="1"/>
  <c r="DO7" i="1"/>
  <c r="DN7" i="1"/>
  <c r="DM7" i="1"/>
  <c r="DL7" i="1"/>
  <c r="DK7" i="1"/>
  <c r="DJ7" i="1"/>
  <c r="DG446" i="1"/>
  <c r="DF446" i="1"/>
  <c r="DE446" i="1"/>
  <c r="DD446" i="1"/>
  <c r="DC446" i="1"/>
  <c r="DB446" i="1"/>
  <c r="DA446" i="1"/>
  <c r="CZ446" i="1"/>
  <c r="CY446" i="1"/>
  <c r="CX446" i="1"/>
  <c r="CW446" i="1"/>
  <c r="CV446" i="1"/>
  <c r="DG445" i="1"/>
  <c r="DF445" i="1"/>
  <c r="DE445" i="1"/>
  <c r="DD445" i="1"/>
  <c r="DC445" i="1"/>
  <c r="DB445" i="1"/>
  <c r="DA445" i="1"/>
  <c r="CZ445" i="1"/>
  <c r="CY445" i="1"/>
  <c r="CX445" i="1"/>
  <c r="CW445" i="1"/>
  <c r="CV445" i="1"/>
  <c r="DG444" i="1"/>
  <c r="DF444" i="1"/>
  <c r="DE444" i="1"/>
  <c r="DD444" i="1"/>
  <c r="DC444" i="1"/>
  <c r="DB444" i="1"/>
  <c r="DA444" i="1"/>
  <c r="CZ444" i="1"/>
  <c r="CY444" i="1"/>
  <c r="CX444" i="1"/>
  <c r="CW444" i="1"/>
  <c r="CV444" i="1"/>
  <c r="DG443" i="1"/>
  <c r="DF443" i="1"/>
  <c r="DE443" i="1"/>
  <c r="DD443" i="1"/>
  <c r="DC443" i="1"/>
  <c r="DB443" i="1"/>
  <c r="DA443" i="1"/>
  <c r="CZ443" i="1"/>
  <c r="CY443" i="1"/>
  <c r="CX443" i="1"/>
  <c r="CW443" i="1"/>
  <c r="CV443" i="1"/>
  <c r="DG442" i="1"/>
  <c r="DF442" i="1"/>
  <c r="DE442" i="1"/>
  <c r="DD442" i="1"/>
  <c r="DC442" i="1"/>
  <c r="DB442" i="1"/>
  <c r="DA442" i="1"/>
  <c r="CZ442" i="1"/>
  <c r="CY442" i="1"/>
  <c r="CX442" i="1"/>
  <c r="CW442" i="1"/>
  <c r="CV442" i="1"/>
  <c r="DG441" i="1"/>
  <c r="DF441" i="1"/>
  <c r="DE441" i="1"/>
  <c r="DD441" i="1"/>
  <c r="DC441" i="1"/>
  <c r="DB441" i="1"/>
  <c r="DA441" i="1"/>
  <c r="CZ441" i="1"/>
  <c r="CY441" i="1"/>
  <c r="CX441" i="1"/>
  <c r="CW441" i="1"/>
  <c r="CV441" i="1"/>
  <c r="DG440" i="1"/>
  <c r="DF440" i="1"/>
  <c r="DE440" i="1"/>
  <c r="DD440" i="1"/>
  <c r="DC440" i="1"/>
  <c r="DB440" i="1"/>
  <c r="DA440" i="1"/>
  <c r="CZ440" i="1"/>
  <c r="CY440" i="1"/>
  <c r="CX440" i="1"/>
  <c r="CW440" i="1"/>
  <c r="CV440" i="1"/>
  <c r="DG439" i="1"/>
  <c r="DF439" i="1"/>
  <c r="DE439" i="1"/>
  <c r="DD439" i="1"/>
  <c r="DC439" i="1"/>
  <c r="DB439" i="1"/>
  <c r="DA439" i="1"/>
  <c r="CZ439" i="1"/>
  <c r="CY439" i="1"/>
  <c r="CX439" i="1"/>
  <c r="CW439" i="1"/>
  <c r="CV439" i="1"/>
  <c r="DG438" i="1"/>
  <c r="DF438" i="1"/>
  <c r="DE438" i="1"/>
  <c r="DD438" i="1"/>
  <c r="DC438" i="1"/>
  <c r="DB438" i="1"/>
  <c r="DA438" i="1"/>
  <c r="CZ438" i="1"/>
  <c r="CY438" i="1"/>
  <c r="CX438" i="1"/>
  <c r="CW438" i="1"/>
  <c r="CV438" i="1"/>
  <c r="DG437" i="1"/>
  <c r="DF437" i="1"/>
  <c r="DE437" i="1"/>
  <c r="DD437" i="1"/>
  <c r="DC437" i="1"/>
  <c r="DB437" i="1"/>
  <c r="DA437" i="1"/>
  <c r="CZ437" i="1"/>
  <c r="CY437" i="1"/>
  <c r="CX437" i="1"/>
  <c r="CW437" i="1"/>
  <c r="CV437" i="1"/>
  <c r="DG436" i="1"/>
  <c r="DF436" i="1"/>
  <c r="DE436" i="1"/>
  <c r="DD436" i="1"/>
  <c r="DC436" i="1"/>
  <c r="DB436" i="1"/>
  <c r="DA436" i="1"/>
  <c r="CZ436" i="1"/>
  <c r="CY436" i="1"/>
  <c r="CX436" i="1"/>
  <c r="CW436" i="1"/>
  <c r="CV436" i="1"/>
  <c r="DG435" i="1"/>
  <c r="DF435" i="1"/>
  <c r="DE435" i="1"/>
  <c r="DD435" i="1"/>
  <c r="DC435" i="1"/>
  <c r="DB435" i="1"/>
  <c r="DA435" i="1"/>
  <c r="CZ435" i="1"/>
  <c r="CY435" i="1"/>
  <c r="CX435" i="1"/>
  <c r="CW435" i="1"/>
  <c r="CV435" i="1"/>
  <c r="DG434" i="1"/>
  <c r="DF434" i="1"/>
  <c r="DE434" i="1"/>
  <c r="DD434" i="1"/>
  <c r="DC434" i="1"/>
  <c r="DB434" i="1"/>
  <c r="DA434" i="1"/>
  <c r="CZ434" i="1"/>
  <c r="CY434" i="1"/>
  <c r="CX434" i="1"/>
  <c r="CW434" i="1"/>
  <c r="CV434" i="1"/>
  <c r="DG433" i="1"/>
  <c r="DF433" i="1"/>
  <c r="DE433" i="1"/>
  <c r="DD433" i="1"/>
  <c r="DC433" i="1"/>
  <c r="DB433" i="1"/>
  <c r="DA433" i="1"/>
  <c r="CZ433" i="1"/>
  <c r="CY433" i="1"/>
  <c r="CX433" i="1"/>
  <c r="CW433" i="1"/>
  <c r="CV433" i="1"/>
  <c r="DG432" i="1"/>
  <c r="DF432" i="1"/>
  <c r="DE432" i="1"/>
  <c r="DD432" i="1"/>
  <c r="DC432" i="1"/>
  <c r="DB432" i="1"/>
  <c r="DA432" i="1"/>
  <c r="CZ432" i="1"/>
  <c r="CY432" i="1"/>
  <c r="CX432" i="1"/>
  <c r="CW432" i="1"/>
  <c r="CV432" i="1"/>
  <c r="DG431" i="1"/>
  <c r="DF431" i="1"/>
  <c r="DE431" i="1"/>
  <c r="DD431" i="1"/>
  <c r="DC431" i="1"/>
  <c r="DB431" i="1"/>
  <c r="DA431" i="1"/>
  <c r="CZ431" i="1"/>
  <c r="CY431" i="1"/>
  <c r="CX431" i="1"/>
  <c r="CW431" i="1"/>
  <c r="CV431" i="1"/>
  <c r="DG430" i="1"/>
  <c r="DF430" i="1"/>
  <c r="DE430" i="1"/>
  <c r="DD430" i="1"/>
  <c r="DC430" i="1"/>
  <c r="DB430" i="1"/>
  <c r="DA430" i="1"/>
  <c r="CZ430" i="1"/>
  <c r="CY430" i="1"/>
  <c r="CX430" i="1"/>
  <c r="CW430" i="1"/>
  <c r="CV430" i="1"/>
  <c r="DG429" i="1"/>
  <c r="DF429" i="1"/>
  <c r="DE429" i="1"/>
  <c r="DD429" i="1"/>
  <c r="DC429" i="1"/>
  <c r="DB429" i="1"/>
  <c r="DA429" i="1"/>
  <c r="CZ429" i="1"/>
  <c r="CY429" i="1"/>
  <c r="CX429" i="1"/>
  <c r="CW429" i="1"/>
  <c r="CV429" i="1"/>
  <c r="DG428" i="1"/>
  <c r="DF428" i="1"/>
  <c r="DE428" i="1"/>
  <c r="DD428" i="1"/>
  <c r="DC428" i="1"/>
  <c r="DB428" i="1"/>
  <c r="DA428" i="1"/>
  <c r="CZ428" i="1"/>
  <c r="CY428" i="1"/>
  <c r="CX428" i="1"/>
  <c r="CW428" i="1"/>
  <c r="CV428" i="1"/>
  <c r="DG427" i="1"/>
  <c r="DF427" i="1"/>
  <c r="DE427" i="1"/>
  <c r="DD427" i="1"/>
  <c r="DC427" i="1"/>
  <c r="DB427" i="1"/>
  <c r="DA427" i="1"/>
  <c r="CZ427" i="1"/>
  <c r="CY427" i="1"/>
  <c r="CX427" i="1"/>
  <c r="CW427" i="1"/>
  <c r="CV427" i="1"/>
  <c r="DG426" i="1"/>
  <c r="DF426" i="1"/>
  <c r="DE426" i="1"/>
  <c r="DD426" i="1"/>
  <c r="DC426" i="1"/>
  <c r="DB426" i="1"/>
  <c r="DA426" i="1"/>
  <c r="CZ426" i="1"/>
  <c r="CY426" i="1"/>
  <c r="CX426" i="1"/>
  <c r="CW426" i="1"/>
  <c r="CV426" i="1"/>
  <c r="DG425" i="1"/>
  <c r="DF425" i="1"/>
  <c r="DE425" i="1"/>
  <c r="DD425" i="1"/>
  <c r="DC425" i="1"/>
  <c r="DB425" i="1"/>
  <c r="DA425" i="1"/>
  <c r="CZ425" i="1"/>
  <c r="CY425" i="1"/>
  <c r="CX425" i="1"/>
  <c r="CW425" i="1"/>
  <c r="CV425" i="1"/>
  <c r="DG424" i="1"/>
  <c r="DF424" i="1"/>
  <c r="DE424" i="1"/>
  <c r="DD424" i="1"/>
  <c r="DC424" i="1"/>
  <c r="DB424" i="1"/>
  <c r="DA424" i="1"/>
  <c r="CZ424" i="1"/>
  <c r="CY424" i="1"/>
  <c r="CX424" i="1"/>
  <c r="CW424" i="1"/>
  <c r="CV424" i="1"/>
  <c r="DG423" i="1"/>
  <c r="DF423" i="1"/>
  <c r="DE423" i="1"/>
  <c r="DD423" i="1"/>
  <c r="DC423" i="1"/>
  <c r="DB423" i="1"/>
  <c r="DA423" i="1"/>
  <c r="CZ423" i="1"/>
  <c r="CY423" i="1"/>
  <c r="CX423" i="1"/>
  <c r="CW423" i="1"/>
  <c r="CV423" i="1"/>
  <c r="DG422" i="1"/>
  <c r="DF422" i="1"/>
  <c r="DE422" i="1"/>
  <c r="DD422" i="1"/>
  <c r="DC422" i="1"/>
  <c r="DB422" i="1"/>
  <c r="DA422" i="1"/>
  <c r="CZ422" i="1"/>
  <c r="CY422" i="1"/>
  <c r="CX422" i="1"/>
  <c r="CW422" i="1"/>
  <c r="CV422" i="1"/>
  <c r="DG421" i="1"/>
  <c r="DF421" i="1"/>
  <c r="DE421" i="1"/>
  <c r="DD421" i="1"/>
  <c r="DC421" i="1"/>
  <c r="DB421" i="1"/>
  <c r="DA421" i="1"/>
  <c r="CZ421" i="1"/>
  <c r="CY421" i="1"/>
  <c r="CX421" i="1"/>
  <c r="CW421" i="1"/>
  <c r="CV421" i="1"/>
  <c r="DG420" i="1"/>
  <c r="DF420" i="1"/>
  <c r="DE420" i="1"/>
  <c r="DD420" i="1"/>
  <c r="DC420" i="1"/>
  <c r="DB420" i="1"/>
  <c r="DA420" i="1"/>
  <c r="CZ420" i="1"/>
  <c r="CY420" i="1"/>
  <c r="CX420" i="1"/>
  <c r="CW420" i="1"/>
  <c r="CV420" i="1"/>
  <c r="DG419" i="1"/>
  <c r="DF419" i="1"/>
  <c r="DE419" i="1"/>
  <c r="DD419" i="1"/>
  <c r="DC419" i="1"/>
  <c r="DB419" i="1"/>
  <c r="DA419" i="1"/>
  <c r="CZ419" i="1"/>
  <c r="CY419" i="1"/>
  <c r="CX419" i="1"/>
  <c r="CW419" i="1"/>
  <c r="CV419" i="1"/>
  <c r="DG418" i="1"/>
  <c r="DF418" i="1"/>
  <c r="DE418" i="1"/>
  <c r="DD418" i="1"/>
  <c r="DC418" i="1"/>
  <c r="DB418" i="1"/>
  <c r="DA418" i="1"/>
  <c r="CZ418" i="1"/>
  <c r="CY418" i="1"/>
  <c r="CX418" i="1"/>
  <c r="CW418" i="1"/>
  <c r="CV418" i="1"/>
  <c r="DG417" i="1"/>
  <c r="DF417" i="1"/>
  <c r="DE417" i="1"/>
  <c r="DD417" i="1"/>
  <c r="DC417" i="1"/>
  <c r="DB417" i="1"/>
  <c r="DA417" i="1"/>
  <c r="CZ417" i="1"/>
  <c r="CY417" i="1"/>
  <c r="CX417" i="1"/>
  <c r="CW417" i="1"/>
  <c r="CV417" i="1"/>
  <c r="DG416" i="1"/>
  <c r="DF416" i="1"/>
  <c r="DE416" i="1"/>
  <c r="DD416" i="1"/>
  <c r="DC416" i="1"/>
  <c r="DB416" i="1"/>
  <c r="DA416" i="1"/>
  <c r="CZ416" i="1"/>
  <c r="CY416" i="1"/>
  <c r="CX416" i="1"/>
  <c r="CW416" i="1"/>
  <c r="CV416" i="1"/>
  <c r="DG415" i="1"/>
  <c r="DF415" i="1"/>
  <c r="DE415" i="1"/>
  <c r="DD415" i="1"/>
  <c r="DC415" i="1"/>
  <c r="DB415" i="1"/>
  <c r="DA415" i="1"/>
  <c r="CZ415" i="1"/>
  <c r="CY415" i="1"/>
  <c r="CX415" i="1"/>
  <c r="CW415" i="1"/>
  <c r="CV415" i="1"/>
  <c r="DG414" i="1"/>
  <c r="DF414" i="1"/>
  <c r="DE414" i="1"/>
  <c r="DD414" i="1"/>
  <c r="DC414" i="1"/>
  <c r="DB414" i="1"/>
  <c r="DA414" i="1"/>
  <c r="CZ414" i="1"/>
  <c r="CY414" i="1"/>
  <c r="CX414" i="1"/>
  <c r="CW414" i="1"/>
  <c r="CV414" i="1"/>
  <c r="DG413" i="1"/>
  <c r="DF413" i="1"/>
  <c r="DE413" i="1"/>
  <c r="DD413" i="1"/>
  <c r="DC413" i="1"/>
  <c r="DB413" i="1"/>
  <c r="DA413" i="1"/>
  <c r="CZ413" i="1"/>
  <c r="CY413" i="1"/>
  <c r="CX413" i="1"/>
  <c r="CW413" i="1"/>
  <c r="CV413" i="1"/>
  <c r="DG412" i="1"/>
  <c r="DF412" i="1"/>
  <c r="DE412" i="1"/>
  <c r="DD412" i="1"/>
  <c r="DC412" i="1"/>
  <c r="DB412" i="1"/>
  <c r="DA412" i="1"/>
  <c r="CZ412" i="1"/>
  <c r="CY412" i="1"/>
  <c r="CX412" i="1"/>
  <c r="CW412" i="1"/>
  <c r="CV412" i="1"/>
  <c r="DG411" i="1"/>
  <c r="DF411" i="1"/>
  <c r="DE411" i="1"/>
  <c r="DD411" i="1"/>
  <c r="DC411" i="1"/>
  <c r="DB411" i="1"/>
  <c r="DA411" i="1"/>
  <c r="CZ411" i="1"/>
  <c r="CY411" i="1"/>
  <c r="CX411" i="1"/>
  <c r="CW411" i="1"/>
  <c r="CV411" i="1"/>
  <c r="DG410" i="1"/>
  <c r="DF410" i="1"/>
  <c r="DE410" i="1"/>
  <c r="DD410" i="1"/>
  <c r="DC410" i="1"/>
  <c r="DB410" i="1"/>
  <c r="DA410" i="1"/>
  <c r="CZ410" i="1"/>
  <c r="CY410" i="1"/>
  <c r="CX410" i="1"/>
  <c r="CW410" i="1"/>
  <c r="CV410" i="1"/>
  <c r="DG409" i="1"/>
  <c r="DF409" i="1"/>
  <c r="DE409" i="1"/>
  <c r="DD409" i="1"/>
  <c r="DC409" i="1"/>
  <c r="DB409" i="1"/>
  <c r="DA409" i="1"/>
  <c r="CZ409" i="1"/>
  <c r="CY409" i="1"/>
  <c r="CX409" i="1"/>
  <c r="CW409" i="1"/>
  <c r="CV409" i="1"/>
  <c r="DG408" i="1"/>
  <c r="DF408" i="1"/>
  <c r="DE408" i="1"/>
  <c r="DD408" i="1"/>
  <c r="DC408" i="1"/>
  <c r="DB408" i="1"/>
  <c r="DA408" i="1"/>
  <c r="CZ408" i="1"/>
  <c r="CY408" i="1"/>
  <c r="CX408" i="1"/>
  <c r="CW408" i="1"/>
  <c r="CV408" i="1"/>
  <c r="DG407" i="1"/>
  <c r="DF407" i="1"/>
  <c r="DE407" i="1"/>
  <c r="DD407" i="1"/>
  <c r="DC407" i="1"/>
  <c r="DB407" i="1"/>
  <c r="DA407" i="1"/>
  <c r="CZ407" i="1"/>
  <c r="CY407" i="1"/>
  <c r="CX407" i="1"/>
  <c r="CW407" i="1"/>
  <c r="CV407" i="1"/>
  <c r="DG406" i="1"/>
  <c r="DF406" i="1"/>
  <c r="DE406" i="1"/>
  <c r="DD406" i="1"/>
  <c r="DC406" i="1"/>
  <c r="DB406" i="1"/>
  <c r="DA406" i="1"/>
  <c r="CZ406" i="1"/>
  <c r="CY406" i="1"/>
  <c r="CX406" i="1"/>
  <c r="CW406" i="1"/>
  <c r="CV406" i="1"/>
  <c r="DG405" i="1"/>
  <c r="DF405" i="1"/>
  <c r="DE405" i="1"/>
  <c r="DD405" i="1"/>
  <c r="DC405" i="1"/>
  <c r="DB405" i="1"/>
  <c r="DA405" i="1"/>
  <c r="CZ405" i="1"/>
  <c r="CY405" i="1"/>
  <c r="CX405" i="1"/>
  <c r="CW405" i="1"/>
  <c r="CV405" i="1"/>
  <c r="DG404" i="1"/>
  <c r="DF404" i="1"/>
  <c r="DE404" i="1"/>
  <c r="DD404" i="1"/>
  <c r="DC404" i="1"/>
  <c r="DB404" i="1"/>
  <c r="DA404" i="1"/>
  <c r="CZ404" i="1"/>
  <c r="CY404" i="1"/>
  <c r="CX404" i="1"/>
  <c r="CW404" i="1"/>
  <c r="CV404" i="1"/>
  <c r="DG403" i="1"/>
  <c r="DF403" i="1"/>
  <c r="DE403" i="1"/>
  <c r="DD403" i="1"/>
  <c r="DC403" i="1"/>
  <c r="DB403" i="1"/>
  <c r="DA403" i="1"/>
  <c r="CZ403" i="1"/>
  <c r="CY403" i="1"/>
  <c r="CX403" i="1"/>
  <c r="CW403" i="1"/>
  <c r="CV403" i="1"/>
  <c r="DG402" i="1"/>
  <c r="DF402" i="1"/>
  <c r="DE402" i="1"/>
  <c r="DD402" i="1"/>
  <c r="DC402" i="1"/>
  <c r="DB402" i="1"/>
  <c r="DA402" i="1"/>
  <c r="CZ402" i="1"/>
  <c r="CY402" i="1"/>
  <c r="CX402" i="1"/>
  <c r="CW402" i="1"/>
  <c r="CV402" i="1"/>
  <c r="DG401" i="1"/>
  <c r="DF401" i="1"/>
  <c r="DE401" i="1"/>
  <c r="DD401" i="1"/>
  <c r="DC401" i="1"/>
  <c r="DB401" i="1"/>
  <c r="DA401" i="1"/>
  <c r="CZ401" i="1"/>
  <c r="CY401" i="1"/>
  <c r="CX401" i="1"/>
  <c r="CW401" i="1"/>
  <c r="CV401" i="1"/>
  <c r="DG400" i="1"/>
  <c r="DF400" i="1"/>
  <c r="DE400" i="1"/>
  <c r="DD400" i="1"/>
  <c r="DC400" i="1"/>
  <c r="DB400" i="1"/>
  <c r="DA400" i="1"/>
  <c r="CZ400" i="1"/>
  <c r="CY400" i="1"/>
  <c r="CX400" i="1"/>
  <c r="CW400" i="1"/>
  <c r="CV400" i="1"/>
  <c r="DG399" i="1"/>
  <c r="DF399" i="1"/>
  <c r="DE399" i="1"/>
  <c r="DD399" i="1"/>
  <c r="DC399" i="1"/>
  <c r="DB399" i="1"/>
  <c r="DA399" i="1"/>
  <c r="CZ399" i="1"/>
  <c r="CY399" i="1"/>
  <c r="CX399" i="1"/>
  <c r="CW399" i="1"/>
  <c r="CV399" i="1"/>
  <c r="DG398" i="1"/>
  <c r="DF398" i="1"/>
  <c r="DE398" i="1"/>
  <c r="DD398" i="1"/>
  <c r="DC398" i="1"/>
  <c r="DB398" i="1"/>
  <c r="DA398" i="1"/>
  <c r="CZ398" i="1"/>
  <c r="CY398" i="1"/>
  <c r="CX398" i="1"/>
  <c r="CW398" i="1"/>
  <c r="CV398" i="1"/>
  <c r="DG397" i="1"/>
  <c r="DF397" i="1"/>
  <c r="DE397" i="1"/>
  <c r="DD397" i="1"/>
  <c r="DC397" i="1"/>
  <c r="DB397" i="1"/>
  <c r="DA397" i="1"/>
  <c r="CZ397" i="1"/>
  <c r="CY397" i="1"/>
  <c r="CX397" i="1"/>
  <c r="CW397" i="1"/>
  <c r="CV397" i="1"/>
  <c r="DG396" i="1"/>
  <c r="DF396" i="1"/>
  <c r="DE396" i="1"/>
  <c r="DD396" i="1"/>
  <c r="DC396" i="1"/>
  <c r="DB396" i="1"/>
  <c r="DA396" i="1"/>
  <c r="CZ396" i="1"/>
  <c r="CY396" i="1"/>
  <c r="CX396" i="1"/>
  <c r="CW396" i="1"/>
  <c r="CV396" i="1"/>
  <c r="DG395" i="1"/>
  <c r="DF395" i="1"/>
  <c r="DE395" i="1"/>
  <c r="DD395" i="1"/>
  <c r="DC395" i="1"/>
  <c r="DB395" i="1"/>
  <c r="DA395" i="1"/>
  <c r="CZ395" i="1"/>
  <c r="CY395" i="1"/>
  <c r="CX395" i="1"/>
  <c r="CW395" i="1"/>
  <c r="CV395" i="1"/>
  <c r="DG394" i="1"/>
  <c r="DF394" i="1"/>
  <c r="DE394" i="1"/>
  <c r="DD394" i="1"/>
  <c r="DC394" i="1"/>
  <c r="DB394" i="1"/>
  <c r="DA394" i="1"/>
  <c r="CZ394" i="1"/>
  <c r="CY394" i="1"/>
  <c r="CX394" i="1"/>
  <c r="CW394" i="1"/>
  <c r="CV394" i="1"/>
  <c r="DG393" i="1"/>
  <c r="DF393" i="1"/>
  <c r="DE393" i="1"/>
  <c r="DD393" i="1"/>
  <c r="DC393" i="1"/>
  <c r="DB393" i="1"/>
  <c r="DA393" i="1"/>
  <c r="CZ393" i="1"/>
  <c r="CY393" i="1"/>
  <c r="CX393" i="1"/>
  <c r="CW393" i="1"/>
  <c r="CV393" i="1"/>
  <c r="DG392" i="1"/>
  <c r="DF392" i="1"/>
  <c r="DE392" i="1"/>
  <c r="DD392" i="1"/>
  <c r="DC392" i="1"/>
  <c r="DB392" i="1"/>
  <c r="DA392" i="1"/>
  <c r="CZ392" i="1"/>
  <c r="CY392" i="1"/>
  <c r="CX392" i="1"/>
  <c r="CW392" i="1"/>
  <c r="CV392" i="1"/>
  <c r="DG391" i="1"/>
  <c r="DF391" i="1"/>
  <c r="DE391" i="1"/>
  <c r="DD391" i="1"/>
  <c r="DC391" i="1"/>
  <c r="DB391" i="1"/>
  <c r="DA391" i="1"/>
  <c r="CZ391" i="1"/>
  <c r="CY391" i="1"/>
  <c r="CX391" i="1"/>
  <c r="CW391" i="1"/>
  <c r="CV391" i="1"/>
  <c r="DG390" i="1"/>
  <c r="DF390" i="1"/>
  <c r="DE390" i="1"/>
  <c r="DD390" i="1"/>
  <c r="DC390" i="1"/>
  <c r="DB390" i="1"/>
  <c r="DA390" i="1"/>
  <c r="CZ390" i="1"/>
  <c r="CY390" i="1"/>
  <c r="CX390" i="1"/>
  <c r="CW390" i="1"/>
  <c r="CV390" i="1"/>
  <c r="DG389" i="1"/>
  <c r="DF389" i="1"/>
  <c r="DE389" i="1"/>
  <c r="DD389" i="1"/>
  <c r="DC389" i="1"/>
  <c r="DB389" i="1"/>
  <c r="DA389" i="1"/>
  <c r="CZ389" i="1"/>
  <c r="CY389" i="1"/>
  <c r="CX389" i="1"/>
  <c r="CW389" i="1"/>
  <c r="CV389" i="1"/>
  <c r="DG388" i="1"/>
  <c r="DF388" i="1"/>
  <c r="DE388" i="1"/>
  <c r="DD388" i="1"/>
  <c r="DC388" i="1"/>
  <c r="DB388" i="1"/>
  <c r="DA388" i="1"/>
  <c r="CZ388" i="1"/>
  <c r="CY388" i="1"/>
  <c r="CX388" i="1"/>
  <c r="CW388" i="1"/>
  <c r="CV388" i="1"/>
  <c r="DG387" i="1"/>
  <c r="DF387" i="1"/>
  <c r="DE387" i="1"/>
  <c r="DD387" i="1"/>
  <c r="DC387" i="1"/>
  <c r="DB387" i="1"/>
  <c r="DA387" i="1"/>
  <c r="CZ387" i="1"/>
  <c r="CY387" i="1"/>
  <c r="CX387" i="1"/>
  <c r="CW387" i="1"/>
  <c r="CV387" i="1"/>
  <c r="DG386" i="1"/>
  <c r="DF386" i="1"/>
  <c r="DE386" i="1"/>
  <c r="DD386" i="1"/>
  <c r="DC386" i="1"/>
  <c r="DB386" i="1"/>
  <c r="DA386" i="1"/>
  <c r="CZ386" i="1"/>
  <c r="CY386" i="1"/>
  <c r="CX386" i="1"/>
  <c r="CW386" i="1"/>
  <c r="CV386" i="1"/>
  <c r="DG385" i="1"/>
  <c r="DF385" i="1"/>
  <c r="DE385" i="1"/>
  <c r="DD385" i="1"/>
  <c r="DC385" i="1"/>
  <c r="DB385" i="1"/>
  <c r="DA385" i="1"/>
  <c r="CZ385" i="1"/>
  <c r="CY385" i="1"/>
  <c r="CX385" i="1"/>
  <c r="CW385" i="1"/>
  <c r="CV385" i="1"/>
  <c r="DG384" i="1"/>
  <c r="DF384" i="1"/>
  <c r="DE384" i="1"/>
  <c r="DD384" i="1"/>
  <c r="DC384" i="1"/>
  <c r="DB384" i="1"/>
  <c r="DA384" i="1"/>
  <c r="CZ384" i="1"/>
  <c r="CY384" i="1"/>
  <c r="CX384" i="1"/>
  <c r="CW384" i="1"/>
  <c r="CV384" i="1"/>
  <c r="DG383" i="1"/>
  <c r="DF383" i="1"/>
  <c r="DE383" i="1"/>
  <c r="DD383" i="1"/>
  <c r="DC383" i="1"/>
  <c r="DB383" i="1"/>
  <c r="DA383" i="1"/>
  <c r="CZ383" i="1"/>
  <c r="CY383" i="1"/>
  <c r="CX383" i="1"/>
  <c r="CW383" i="1"/>
  <c r="CV383" i="1"/>
  <c r="DG382" i="1"/>
  <c r="DF382" i="1"/>
  <c r="DE382" i="1"/>
  <c r="DD382" i="1"/>
  <c r="DC382" i="1"/>
  <c r="DB382" i="1"/>
  <c r="DA382" i="1"/>
  <c r="CZ382" i="1"/>
  <c r="CY382" i="1"/>
  <c r="CX382" i="1"/>
  <c r="CW382" i="1"/>
  <c r="CV382" i="1"/>
  <c r="DG381" i="1"/>
  <c r="DF381" i="1"/>
  <c r="DE381" i="1"/>
  <c r="DD381" i="1"/>
  <c r="DC381" i="1"/>
  <c r="DB381" i="1"/>
  <c r="DA381" i="1"/>
  <c r="CZ381" i="1"/>
  <c r="CY381" i="1"/>
  <c r="CX381" i="1"/>
  <c r="CW381" i="1"/>
  <c r="CV381" i="1"/>
  <c r="DG380" i="1"/>
  <c r="DF380" i="1"/>
  <c r="DE380" i="1"/>
  <c r="DD380" i="1"/>
  <c r="DC380" i="1"/>
  <c r="DB380" i="1"/>
  <c r="DA380" i="1"/>
  <c r="CZ380" i="1"/>
  <c r="CY380" i="1"/>
  <c r="CX380" i="1"/>
  <c r="CW380" i="1"/>
  <c r="CV380" i="1"/>
  <c r="DG379" i="1"/>
  <c r="DF379" i="1"/>
  <c r="DE379" i="1"/>
  <c r="DD379" i="1"/>
  <c r="DC379" i="1"/>
  <c r="DB379" i="1"/>
  <c r="DA379" i="1"/>
  <c r="CZ379" i="1"/>
  <c r="CY379" i="1"/>
  <c r="CX379" i="1"/>
  <c r="CW379" i="1"/>
  <c r="CV379" i="1"/>
  <c r="DG378" i="1"/>
  <c r="DF378" i="1"/>
  <c r="DE378" i="1"/>
  <c r="DD378" i="1"/>
  <c r="DC378" i="1"/>
  <c r="DB378" i="1"/>
  <c r="DA378" i="1"/>
  <c r="CZ378" i="1"/>
  <c r="CY378" i="1"/>
  <c r="CX378" i="1"/>
  <c r="CW378" i="1"/>
  <c r="CV378" i="1"/>
  <c r="DG377" i="1"/>
  <c r="DF377" i="1"/>
  <c r="DE377" i="1"/>
  <c r="DD377" i="1"/>
  <c r="DC377" i="1"/>
  <c r="DB377" i="1"/>
  <c r="DA377" i="1"/>
  <c r="CZ377" i="1"/>
  <c r="CY377" i="1"/>
  <c r="CX377" i="1"/>
  <c r="CW377" i="1"/>
  <c r="CV377" i="1"/>
  <c r="DG376" i="1"/>
  <c r="DF376" i="1"/>
  <c r="DE376" i="1"/>
  <c r="DD376" i="1"/>
  <c r="DC376" i="1"/>
  <c r="DB376" i="1"/>
  <c r="DA376" i="1"/>
  <c r="CZ376" i="1"/>
  <c r="CY376" i="1"/>
  <c r="CX376" i="1"/>
  <c r="CW376" i="1"/>
  <c r="CV376" i="1"/>
  <c r="DG375" i="1"/>
  <c r="DF375" i="1"/>
  <c r="DE375" i="1"/>
  <c r="DD375" i="1"/>
  <c r="DC375" i="1"/>
  <c r="DB375" i="1"/>
  <c r="DA375" i="1"/>
  <c r="CZ375" i="1"/>
  <c r="CY375" i="1"/>
  <c r="CX375" i="1"/>
  <c r="CW375" i="1"/>
  <c r="CV375" i="1"/>
  <c r="DG374" i="1"/>
  <c r="DF374" i="1"/>
  <c r="DE374" i="1"/>
  <c r="DD374" i="1"/>
  <c r="DC374" i="1"/>
  <c r="DB374" i="1"/>
  <c r="DA374" i="1"/>
  <c r="CZ374" i="1"/>
  <c r="CY374" i="1"/>
  <c r="CX374" i="1"/>
  <c r="CW374" i="1"/>
  <c r="CV374" i="1"/>
  <c r="DG373" i="1"/>
  <c r="DF373" i="1"/>
  <c r="DE373" i="1"/>
  <c r="DD373" i="1"/>
  <c r="DC373" i="1"/>
  <c r="DB373" i="1"/>
  <c r="DA373" i="1"/>
  <c r="CZ373" i="1"/>
  <c r="CY373" i="1"/>
  <c r="CX373" i="1"/>
  <c r="CW373" i="1"/>
  <c r="CV373" i="1"/>
  <c r="DG372" i="1"/>
  <c r="DF372" i="1"/>
  <c r="DE372" i="1"/>
  <c r="DD372" i="1"/>
  <c r="DC372" i="1"/>
  <c r="DB372" i="1"/>
  <c r="DA372" i="1"/>
  <c r="CZ372" i="1"/>
  <c r="CY372" i="1"/>
  <c r="CX372" i="1"/>
  <c r="CW372" i="1"/>
  <c r="CV372" i="1"/>
  <c r="DG371" i="1"/>
  <c r="DF371" i="1"/>
  <c r="DE371" i="1"/>
  <c r="DD371" i="1"/>
  <c r="DC371" i="1"/>
  <c r="DB371" i="1"/>
  <c r="DA371" i="1"/>
  <c r="CZ371" i="1"/>
  <c r="CY371" i="1"/>
  <c r="CX371" i="1"/>
  <c r="CW371" i="1"/>
  <c r="CV371" i="1"/>
  <c r="DG370" i="1"/>
  <c r="DF370" i="1"/>
  <c r="DE370" i="1"/>
  <c r="DD370" i="1"/>
  <c r="DC370" i="1"/>
  <c r="DB370" i="1"/>
  <c r="DA370" i="1"/>
  <c r="CZ370" i="1"/>
  <c r="CY370" i="1"/>
  <c r="CX370" i="1"/>
  <c r="CW370" i="1"/>
  <c r="CV370" i="1"/>
  <c r="DG369" i="1"/>
  <c r="DF369" i="1"/>
  <c r="DE369" i="1"/>
  <c r="DD369" i="1"/>
  <c r="DC369" i="1"/>
  <c r="DB369" i="1"/>
  <c r="DA369" i="1"/>
  <c r="CZ369" i="1"/>
  <c r="CY369" i="1"/>
  <c r="CX369" i="1"/>
  <c r="CW369" i="1"/>
  <c r="CV369" i="1"/>
  <c r="DG368" i="1"/>
  <c r="DF368" i="1"/>
  <c r="DE368" i="1"/>
  <c r="DD368" i="1"/>
  <c r="DC368" i="1"/>
  <c r="DB368" i="1"/>
  <c r="DA368" i="1"/>
  <c r="CZ368" i="1"/>
  <c r="CY368" i="1"/>
  <c r="CX368" i="1"/>
  <c r="CW368" i="1"/>
  <c r="CV368" i="1"/>
  <c r="DG367" i="1"/>
  <c r="DF367" i="1"/>
  <c r="DE367" i="1"/>
  <c r="DD367" i="1"/>
  <c r="DC367" i="1"/>
  <c r="DB367" i="1"/>
  <c r="DA367" i="1"/>
  <c r="CZ367" i="1"/>
  <c r="CY367" i="1"/>
  <c r="CX367" i="1"/>
  <c r="CW367" i="1"/>
  <c r="CV367" i="1"/>
  <c r="DG366" i="1"/>
  <c r="DF366" i="1"/>
  <c r="DE366" i="1"/>
  <c r="DD366" i="1"/>
  <c r="DC366" i="1"/>
  <c r="DB366" i="1"/>
  <c r="DA366" i="1"/>
  <c r="CZ366" i="1"/>
  <c r="CY366" i="1"/>
  <c r="CX366" i="1"/>
  <c r="CW366" i="1"/>
  <c r="CV366" i="1"/>
  <c r="DG365" i="1"/>
  <c r="DF365" i="1"/>
  <c r="DE365" i="1"/>
  <c r="DD365" i="1"/>
  <c r="DC365" i="1"/>
  <c r="DB365" i="1"/>
  <c r="DA365" i="1"/>
  <c r="CZ365" i="1"/>
  <c r="CY365" i="1"/>
  <c r="CX365" i="1"/>
  <c r="CW365" i="1"/>
  <c r="CV365" i="1"/>
  <c r="DG364" i="1"/>
  <c r="DF364" i="1"/>
  <c r="DE364" i="1"/>
  <c r="DD364" i="1"/>
  <c r="DC364" i="1"/>
  <c r="DB364" i="1"/>
  <c r="DA364" i="1"/>
  <c r="CZ364" i="1"/>
  <c r="CY364" i="1"/>
  <c r="CX364" i="1"/>
  <c r="CW364" i="1"/>
  <c r="CV364" i="1"/>
  <c r="DG363" i="1"/>
  <c r="DF363" i="1"/>
  <c r="DE363" i="1"/>
  <c r="DD363" i="1"/>
  <c r="DC363" i="1"/>
  <c r="DB363" i="1"/>
  <c r="DA363" i="1"/>
  <c r="CZ363" i="1"/>
  <c r="CY363" i="1"/>
  <c r="CX363" i="1"/>
  <c r="CW363" i="1"/>
  <c r="CV363" i="1"/>
  <c r="DG362" i="1"/>
  <c r="DF362" i="1"/>
  <c r="DE362" i="1"/>
  <c r="DD362" i="1"/>
  <c r="DC362" i="1"/>
  <c r="DB362" i="1"/>
  <c r="DA362" i="1"/>
  <c r="CZ362" i="1"/>
  <c r="CY362" i="1"/>
  <c r="CX362" i="1"/>
  <c r="CW362" i="1"/>
  <c r="CV362" i="1"/>
  <c r="DG361" i="1"/>
  <c r="DF361" i="1"/>
  <c r="DE361" i="1"/>
  <c r="DD361" i="1"/>
  <c r="DC361" i="1"/>
  <c r="DB361" i="1"/>
  <c r="DA361" i="1"/>
  <c r="CZ361" i="1"/>
  <c r="CY361" i="1"/>
  <c r="CX361" i="1"/>
  <c r="CW361" i="1"/>
  <c r="CV361" i="1"/>
  <c r="DG360" i="1"/>
  <c r="DF360" i="1"/>
  <c r="DE360" i="1"/>
  <c r="DD360" i="1"/>
  <c r="DC360" i="1"/>
  <c r="DB360" i="1"/>
  <c r="DA360" i="1"/>
  <c r="CZ360" i="1"/>
  <c r="CY360" i="1"/>
  <c r="CX360" i="1"/>
  <c r="CW360" i="1"/>
  <c r="CV360" i="1"/>
  <c r="DG359" i="1"/>
  <c r="DF359" i="1"/>
  <c r="DE359" i="1"/>
  <c r="DD359" i="1"/>
  <c r="DC359" i="1"/>
  <c r="DB359" i="1"/>
  <c r="DA359" i="1"/>
  <c r="CZ359" i="1"/>
  <c r="CY359" i="1"/>
  <c r="CX359" i="1"/>
  <c r="CW359" i="1"/>
  <c r="CV359" i="1"/>
  <c r="DG358" i="1"/>
  <c r="DF358" i="1"/>
  <c r="DE358" i="1"/>
  <c r="DD358" i="1"/>
  <c r="DC358" i="1"/>
  <c r="DB358" i="1"/>
  <c r="DA358" i="1"/>
  <c r="CZ358" i="1"/>
  <c r="CY358" i="1"/>
  <c r="CX358" i="1"/>
  <c r="CW358" i="1"/>
  <c r="CV358" i="1"/>
  <c r="DG357" i="1"/>
  <c r="DF357" i="1"/>
  <c r="DE357" i="1"/>
  <c r="DD357" i="1"/>
  <c r="DC357" i="1"/>
  <c r="DB357" i="1"/>
  <c r="DA357" i="1"/>
  <c r="CZ357" i="1"/>
  <c r="CY357" i="1"/>
  <c r="CX357" i="1"/>
  <c r="CW357" i="1"/>
  <c r="CV357" i="1"/>
  <c r="DG356" i="1"/>
  <c r="DF356" i="1"/>
  <c r="DE356" i="1"/>
  <c r="DD356" i="1"/>
  <c r="DC356" i="1"/>
  <c r="DB356" i="1"/>
  <c r="DA356" i="1"/>
  <c r="CZ356" i="1"/>
  <c r="CY356" i="1"/>
  <c r="CX356" i="1"/>
  <c r="CW356" i="1"/>
  <c r="CV356" i="1"/>
  <c r="DG355" i="1"/>
  <c r="DF355" i="1"/>
  <c r="DE355" i="1"/>
  <c r="DD355" i="1"/>
  <c r="DC355" i="1"/>
  <c r="DB355" i="1"/>
  <c r="DA355" i="1"/>
  <c r="CZ355" i="1"/>
  <c r="CY355" i="1"/>
  <c r="CX355" i="1"/>
  <c r="CW355" i="1"/>
  <c r="CV355" i="1"/>
  <c r="DG354" i="1"/>
  <c r="DF354" i="1"/>
  <c r="DE354" i="1"/>
  <c r="DD354" i="1"/>
  <c r="DC354" i="1"/>
  <c r="DB354" i="1"/>
  <c r="DA354" i="1"/>
  <c r="CZ354" i="1"/>
  <c r="CY354" i="1"/>
  <c r="CX354" i="1"/>
  <c r="CW354" i="1"/>
  <c r="CV354" i="1"/>
  <c r="DG353" i="1"/>
  <c r="DF353" i="1"/>
  <c r="DE353" i="1"/>
  <c r="DD353" i="1"/>
  <c r="DC353" i="1"/>
  <c r="DB353" i="1"/>
  <c r="DA353" i="1"/>
  <c r="CZ353" i="1"/>
  <c r="CY353" i="1"/>
  <c r="CX353" i="1"/>
  <c r="CW353" i="1"/>
  <c r="CV353" i="1"/>
  <c r="DG352" i="1"/>
  <c r="DF352" i="1"/>
  <c r="DE352" i="1"/>
  <c r="DD352" i="1"/>
  <c r="DC352" i="1"/>
  <c r="DB352" i="1"/>
  <c r="DA352" i="1"/>
  <c r="CZ352" i="1"/>
  <c r="CY352" i="1"/>
  <c r="CX352" i="1"/>
  <c r="CW352" i="1"/>
  <c r="CV352" i="1"/>
  <c r="DG351" i="1"/>
  <c r="DF351" i="1"/>
  <c r="DE351" i="1"/>
  <c r="DD351" i="1"/>
  <c r="DC351" i="1"/>
  <c r="DB351" i="1"/>
  <c r="DA351" i="1"/>
  <c r="CZ351" i="1"/>
  <c r="CY351" i="1"/>
  <c r="CX351" i="1"/>
  <c r="CW351" i="1"/>
  <c r="CV351" i="1"/>
  <c r="DG350" i="1"/>
  <c r="DF350" i="1"/>
  <c r="DE350" i="1"/>
  <c r="DD350" i="1"/>
  <c r="DC350" i="1"/>
  <c r="DB350" i="1"/>
  <c r="DA350" i="1"/>
  <c r="CZ350" i="1"/>
  <c r="CY350" i="1"/>
  <c r="CX350" i="1"/>
  <c r="CW350" i="1"/>
  <c r="CV350" i="1"/>
  <c r="DG349" i="1"/>
  <c r="DF349" i="1"/>
  <c r="DE349" i="1"/>
  <c r="DD349" i="1"/>
  <c r="DC349" i="1"/>
  <c r="DB349" i="1"/>
  <c r="DA349" i="1"/>
  <c r="CZ349" i="1"/>
  <c r="CY349" i="1"/>
  <c r="CX349" i="1"/>
  <c r="CW349" i="1"/>
  <c r="CV349" i="1"/>
  <c r="DG348" i="1"/>
  <c r="DF348" i="1"/>
  <c r="DE348" i="1"/>
  <c r="DD348" i="1"/>
  <c r="DC348" i="1"/>
  <c r="DB348" i="1"/>
  <c r="DA348" i="1"/>
  <c r="CZ348" i="1"/>
  <c r="CY348" i="1"/>
  <c r="CX348" i="1"/>
  <c r="CW348" i="1"/>
  <c r="CV348" i="1"/>
  <c r="DG347" i="1"/>
  <c r="DF347" i="1"/>
  <c r="DE347" i="1"/>
  <c r="DD347" i="1"/>
  <c r="DC347" i="1"/>
  <c r="DB347" i="1"/>
  <c r="DA347" i="1"/>
  <c r="CZ347" i="1"/>
  <c r="CY347" i="1"/>
  <c r="CX347" i="1"/>
  <c r="CW347" i="1"/>
  <c r="CV347" i="1"/>
  <c r="DG346" i="1"/>
  <c r="DF346" i="1"/>
  <c r="DE346" i="1"/>
  <c r="DD346" i="1"/>
  <c r="DC346" i="1"/>
  <c r="DB346" i="1"/>
  <c r="DA346" i="1"/>
  <c r="CZ346" i="1"/>
  <c r="CY346" i="1"/>
  <c r="CX346" i="1"/>
  <c r="CW346" i="1"/>
  <c r="CV346" i="1"/>
  <c r="DG345" i="1"/>
  <c r="DF345" i="1"/>
  <c r="DE345" i="1"/>
  <c r="DD345" i="1"/>
  <c r="DC345" i="1"/>
  <c r="DB345" i="1"/>
  <c r="DA345" i="1"/>
  <c r="CZ345" i="1"/>
  <c r="CY345" i="1"/>
  <c r="CX345" i="1"/>
  <c r="CW345" i="1"/>
  <c r="CV345" i="1"/>
  <c r="DG344" i="1"/>
  <c r="DF344" i="1"/>
  <c r="DE344" i="1"/>
  <c r="DD344" i="1"/>
  <c r="DC344" i="1"/>
  <c r="DB344" i="1"/>
  <c r="DA344" i="1"/>
  <c r="CZ344" i="1"/>
  <c r="CY344" i="1"/>
  <c r="CX344" i="1"/>
  <c r="CW344" i="1"/>
  <c r="CV344" i="1"/>
  <c r="DG343" i="1"/>
  <c r="DF343" i="1"/>
  <c r="DE343" i="1"/>
  <c r="DD343" i="1"/>
  <c r="DC343" i="1"/>
  <c r="DB343" i="1"/>
  <c r="DA343" i="1"/>
  <c r="CZ343" i="1"/>
  <c r="CY343" i="1"/>
  <c r="CX343" i="1"/>
  <c r="CW343" i="1"/>
  <c r="CV343" i="1"/>
  <c r="DG342" i="1"/>
  <c r="DF342" i="1"/>
  <c r="DE342" i="1"/>
  <c r="DD342" i="1"/>
  <c r="DC342" i="1"/>
  <c r="DB342" i="1"/>
  <c r="DA342" i="1"/>
  <c r="CZ342" i="1"/>
  <c r="CY342" i="1"/>
  <c r="CX342" i="1"/>
  <c r="CW342" i="1"/>
  <c r="CV342" i="1"/>
  <c r="DG341" i="1"/>
  <c r="DF341" i="1"/>
  <c r="DE341" i="1"/>
  <c r="DD341" i="1"/>
  <c r="DC341" i="1"/>
  <c r="DB341" i="1"/>
  <c r="DA341" i="1"/>
  <c r="CZ341" i="1"/>
  <c r="CY341" i="1"/>
  <c r="CX341" i="1"/>
  <c r="CW341" i="1"/>
  <c r="CV341" i="1"/>
  <c r="DG340" i="1"/>
  <c r="DF340" i="1"/>
  <c r="DE340" i="1"/>
  <c r="DD340" i="1"/>
  <c r="DC340" i="1"/>
  <c r="DB340" i="1"/>
  <c r="DA340" i="1"/>
  <c r="CZ340" i="1"/>
  <c r="CY340" i="1"/>
  <c r="CX340" i="1"/>
  <c r="CW340" i="1"/>
  <c r="CV340" i="1"/>
  <c r="DG339" i="1"/>
  <c r="DF339" i="1"/>
  <c r="DE339" i="1"/>
  <c r="DD339" i="1"/>
  <c r="DC339" i="1"/>
  <c r="DB339" i="1"/>
  <c r="DA339" i="1"/>
  <c r="CZ339" i="1"/>
  <c r="CY339" i="1"/>
  <c r="CX339" i="1"/>
  <c r="CW339" i="1"/>
  <c r="CV339" i="1"/>
  <c r="DG338" i="1"/>
  <c r="DF338" i="1"/>
  <c r="DE338" i="1"/>
  <c r="DD338" i="1"/>
  <c r="DC338" i="1"/>
  <c r="DB338" i="1"/>
  <c r="DA338" i="1"/>
  <c r="CZ338" i="1"/>
  <c r="CY338" i="1"/>
  <c r="CX338" i="1"/>
  <c r="CW338" i="1"/>
  <c r="CV338" i="1"/>
  <c r="DG337" i="1"/>
  <c r="DF337" i="1"/>
  <c r="DE337" i="1"/>
  <c r="DD337" i="1"/>
  <c r="DC337" i="1"/>
  <c r="DB337" i="1"/>
  <c r="DA337" i="1"/>
  <c r="CZ337" i="1"/>
  <c r="CY337" i="1"/>
  <c r="CX337" i="1"/>
  <c r="CW337" i="1"/>
  <c r="CV337" i="1"/>
  <c r="DG336" i="1"/>
  <c r="DF336" i="1"/>
  <c r="DE336" i="1"/>
  <c r="DD336" i="1"/>
  <c r="DC336" i="1"/>
  <c r="DB336" i="1"/>
  <c r="DA336" i="1"/>
  <c r="CZ336" i="1"/>
  <c r="CY336" i="1"/>
  <c r="CX336" i="1"/>
  <c r="CW336" i="1"/>
  <c r="CV336" i="1"/>
  <c r="DG335" i="1"/>
  <c r="DF335" i="1"/>
  <c r="DE335" i="1"/>
  <c r="DD335" i="1"/>
  <c r="DC335" i="1"/>
  <c r="DB335" i="1"/>
  <c r="DA335" i="1"/>
  <c r="CZ335" i="1"/>
  <c r="CY335" i="1"/>
  <c r="CX335" i="1"/>
  <c r="CW335" i="1"/>
  <c r="CV335" i="1"/>
  <c r="DG334" i="1"/>
  <c r="DF334" i="1"/>
  <c r="DE334" i="1"/>
  <c r="DD334" i="1"/>
  <c r="DC334" i="1"/>
  <c r="DB334" i="1"/>
  <c r="DA334" i="1"/>
  <c r="CZ334" i="1"/>
  <c r="CY334" i="1"/>
  <c r="CX334" i="1"/>
  <c r="CW334" i="1"/>
  <c r="CV334" i="1"/>
  <c r="DG333" i="1"/>
  <c r="DF333" i="1"/>
  <c r="DE333" i="1"/>
  <c r="DD333" i="1"/>
  <c r="DC333" i="1"/>
  <c r="DB333" i="1"/>
  <c r="DA333" i="1"/>
  <c r="CZ333" i="1"/>
  <c r="CY333" i="1"/>
  <c r="CX333" i="1"/>
  <c r="CW333" i="1"/>
  <c r="CV333" i="1"/>
  <c r="DG332" i="1"/>
  <c r="DF332" i="1"/>
  <c r="DE332" i="1"/>
  <c r="DD332" i="1"/>
  <c r="DC332" i="1"/>
  <c r="DB332" i="1"/>
  <c r="DA332" i="1"/>
  <c r="CZ332" i="1"/>
  <c r="CY332" i="1"/>
  <c r="CX332" i="1"/>
  <c r="CW332" i="1"/>
  <c r="CV332" i="1"/>
  <c r="DG331" i="1"/>
  <c r="DF331" i="1"/>
  <c r="DE331" i="1"/>
  <c r="DD331" i="1"/>
  <c r="DC331" i="1"/>
  <c r="DB331" i="1"/>
  <c r="DA331" i="1"/>
  <c r="CZ331" i="1"/>
  <c r="CY331" i="1"/>
  <c r="CX331" i="1"/>
  <c r="CW331" i="1"/>
  <c r="CV331" i="1"/>
  <c r="DG330" i="1"/>
  <c r="DF330" i="1"/>
  <c r="DE330" i="1"/>
  <c r="DD330" i="1"/>
  <c r="DC330" i="1"/>
  <c r="DB330" i="1"/>
  <c r="DA330" i="1"/>
  <c r="CZ330" i="1"/>
  <c r="CY330" i="1"/>
  <c r="CX330" i="1"/>
  <c r="CW330" i="1"/>
  <c r="CV330" i="1"/>
  <c r="DG329" i="1"/>
  <c r="DF329" i="1"/>
  <c r="DE329" i="1"/>
  <c r="DD329" i="1"/>
  <c r="DC329" i="1"/>
  <c r="DB329" i="1"/>
  <c r="DA329" i="1"/>
  <c r="CZ329" i="1"/>
  <c r="CY329" i="1"/>
  <c r="CX329" i="1"/>
  <c r="CW329" i="1"/>
  <c r="CV329" i="1"/>
  <c r="DG328" i="1"/>
  <c r="DF328" i="1"/>
  <c r="DE328" i="1"/>
  <c r="DD328" i="1"/>
  <c r="DC328" i="1"/>
  <c r="DB328" i="1"/>
  <c r="DA328" i="1"/>
  <c r="CZ328" i="1"/>
  <c r="CY328" i="1"/>
  <c r="CX328" i="1"/>
  <c r="CW328" i="1"/>
  <c r="CV328" i="1"/>
  <c r="DG327" i="1"/>
  <c r="DF327" i="1"/>
  <c r="DE327" i="1"/>
  <c r="DD327" i="1"/>
  <c r="DC327" i="1"/>
  <c r="DB327" i="1"/>
  <c r="DA327" i="1"/>
  <c r="CZ327" i="1"/>
  <c r="CY327" i="1"/>
  <c r="CX327" i="1"/>
  <c r="CW327" i="1"/>
  <c r="CV327" i="1"/>
  <c r="DG326" i="1"/>
  <c r="DF326" i="1"/>
  <c r="DE326" i="1"/>
  <c r="DD326" i="1"/>
  <c r="DC326" i="1"/>
  <c r="DB326" i="1"/>
  <c r="DA326" i="1"/>
  <c r="CZ326" i="1"/>
  <c r="CY326" i="1"/>
  <c r="CX326" i="1"/>
  <c r="CW326" i="1"/>
  <c r="CV326" i="1"/>
  <c r="DG325" i="1"/>
  <c r="DF325" i="1"/>
  <c r="DE325" i="1"/>
  <c r="DD325" i="1"/>
  <c r="DC325" i="1"/>
  <c r="DB325" i="1"/>
  <c r="DA325" i="1"/>
  <c r="CZ325" i="1"/>
  <c r="CY325" i="1"/>
  <c r="CX325" i="1"/>
  <c r="CW325" i="1"/>
  <c r="CV325" i="1"/>
  <c r="DG324" i="1"/>
  <c r="DF324" i="1"/>
  <c r="DE324" i="1"/>
  <c r="DD324" i="1"/>
  <c r="DC324" i="1"/>
  <c r="DB324" i="1"/>
  <c r="DA324" i="1"/>
  <c r="CZ324" i="1"/>
  <c r="CY324" i="1"/>
  <c r="CX324" i="1"/>
  <c r="CW324" i="1"/>
  <c r="CV324" i="1"/>
  <c r="DG323" i="1"/>
  <c r="DF323" i="1"/>
  <c r="DE323" i="1"/>
  <c r="DD323" i="1"/>
  <c r="DC323" i="1"/>
  <c r="DB323" i="1"/>
  <c r="DA323" i="1"/>
  <c r="CZ323" i="1"/>
  <c r="CY323" i="1"/>
  <c r="CX323" i="1"/>
  <c r="CW323" i="1"/>
  <c r="CV323" i="1"/>
  <c r="DG322" i="1"/>
  <c r="DF322" i="1"/>
  <c r="DE322" i="1"/>
  <c r="DD322" i="1"/>
  <c r="DC322" i="1"/>
  <c r="DB322" i="1"/>
  <c r="DA322" i="1"/>
  <c r="CZ322" i="1"/>
  <c r="CY322" i="1"/>
  <c r="CX322" i="1"/>
  <c r="CW322" i="1"/>
  <c r="CV322" i="1"/>
  <c r="DG321" i="1"/>
  <c r="DF321" i="1"/>
  <c r="DE321" i="1"/>
  <c r="DD321" i="1"/>
  <c r="DC321" i="1"/>
  <c r="DB321" i="1"/>
  <c r="DA321" i="1"/>
  <c r="CZ321" i="1"/>
  <c r="CY321" i="1"/>
  <c r="CX321" i="1"/>
  <c r="CW321" i="1"/>
  <c r="CV321" i="1"/>
  <c r="DG320" i="1"/>
  <c r="DF320" i="1"/>
  <c r="DE320" i="1"/>
  <c r="DD320" i="1"/>
  <c r="DC320" i="1"/>
  <c r="DB320" i="1"/>
  <c r="DA320" i="1"/>
  <c r="CZ320" i="1"/>
  <c r="CY320" i="1"/>
  <c r="CX320" i="1"/>
  <c r="CW320" i="1"/>
  <c r="CV320" i="1"/>
  <c r="DG319" i="1"/>
  <c r="DF319" i="1"/>
  <c r="DE319" i="1"/>
  <c r="DD319" i="1"/>
  <c r="DC319" i="1"/>
  <c r="DB319" i="1"/>
  <c r="DA319" i="1"/>
  <c r="CZ319" i="1"/>
  <c r="CY319" i="1"/>
  <c r="CX319" i="1"/>
  <c r="CW319" i="1"/>
  <c r="CV319" i="1"/>
  <c r="DG318" i="1"/>
  <c r="DF318" i="1"/>
  <c r="DE318" i="1"/>
  <c r="DD318" i="1"/>
  <c r="DC318" i="1"/>
  <c r="DB318" i="1"/>
  <c r="DA318" i="1"/>
  <c r="CZ318" i="1"/>
  <c r="CY318" i="1"/>
  <c r="CX318" i="1"/>
  <c r="CW318" i="1"/>
  <c r="CV318" i="1"/>
  <c r="DG317" i="1"/>
  <c r="DF317" i="1"/>
  <c r="DE317" i="1"/>
  <c r="DD317" i="1"/>
  <c r="DC317" i="1"/>
  <c r="DB317" i="1"/>
  <c r="DA317" i="1"/>
  <c r="CZ317" i="1"/>
  <c r="CY317" i="1"/>
  <c r="CX317" i="1"/>
  <c r="CW317" i="1"/>
  <c r="CV317" i="1"/>
  <c r="DG316" i="1"/>
  <c r="DF316" i="1"/>
  <c r="DE316" i="1"/>
  <c r="DD316" i="1"/>
  <c r="DC316" i="1"/>
  <c r="DB316" i="1"/>
  <c r="DA316" i="1"/>
  <c r="CZ316" i="1"/>
  <c r="CY316" i="1"/>
  <c r="CX316" i="1"/>
  <c r="CW316" i="1"/>
  <c r="CV316" i="1"/>
  <c r="DG315" i="1"/>
  <c r="DF315" i="1"/>
  <c r="DE315" i="1"/>
  <c r="DD315" i="1"/>
  <c r="DC315" i="1"/>
  <c r="DB315" i="1"/>
  <c r="DA315" i="1"/>
  <c r="CZ315" i="1"/>
  <c r="CY315" i="1"/>
  <c r="CX315" i="1"/>
  <c r="CW315" i="1"/>
  <c r="CV315" i="1"/>
  <c r="DG314" i="1"/>
  <c r="DF314" i="1"/>
  <c r="DE314" i="1"/>
  <c r="DD314" i="1"/>
  <c r="DC314" i="1"/>
  <c r="DB314" i="1"/>
  <c r="DA314" i="1"/>
  <c r="CZ314" i="1"/>
  <c r="CY314" i="1"/>
  <c r="CX314" i="1"/>
  <c r="CW314" i="1"/>
  <c r="CV314" i="1"/>
  <c r="DG313" i="1"/>
  <c r="DF313" i="1"/>
  <c r="DE313" i="1"/>
  <c r="DD313" i="1"/>
  <c r="DC313" i="1"/>
  <c r="DB313" i="1"/>
  <c r="DA313" i="1"/>
  <c r="CZ313" i="1"/>
  <c r="CY313" i="1"/>
  <c r="CX313" i="1"/>
  <c r="CW313" i="1"/>
  <c r="CV313" i="1"/>
  <c r="DG312" i="1"/>
  <c r="DF312" i="1"/>
  <c r="DE312" i="1"/>
  <c r="DD312" i="1"/>
  <c r="DC312" i="1"/>
  <c r="DB312" i="1"/>
  <c r="DA312" i="1"/>
  <c r="CZ312" i="1"/>
  <c r="CY312" i="1"/>
  <c r="CX312" i="1"/>
  <c r="CW312" i="1"/>
  <c r="CV312" i="1"/>
  <c r="DG311" i="1"/>
  <c r="DF311" i="1"/>
  <c r="DE311" i="1"/>
  <c r="DD311" i="1"/>
  <c r="DC311" i="1"/>
  <c r="DB311" i="1"/>
  <c r="DA311" i="1"/>
  <c r="CZ311" i="1"/>
  <c r="CY311" i="1"/>
  <c r="CX311" i="1"/>
  <c r="CW311" i="1"/>
  <c r="CV311" i="1"/>
  <c r="DG310" i="1"/>
  <c r="DF310" i="1"/>
  <c r="DE310" i="1"/>
  <c r="DD310" i="1"/>
  <c r="DC310" i="1"/>
  <c r="DB310" i="1"/>
  <c r="DA310" i="1"/>
  <c r="CZ310" i="1"/>
  <c r="CY310" i="1"/>
  <c r="CX310" i="1"/>
  <c r="CW310" i="1"/>
  <c r="CV310" i="1"/>
  <c r="DG309" i="1"/>
  <c r="DF309" i="1"/>
  <c r="DE309" i="1"/>
  <c r="DD309" i="1"/>
  <c r="DC309" i="1"/>
  <c r="DB309" i="1"/>
  <c r="DA309" i="1"/>
  <c r="CZ309" i="1"/>
  <c r="CY309" i="1"/>
  <c r="CX309" i="1"/>
  <c r="CW309" i="1"/>
  <c r="CV309" i="1"/>
  <c r="DG308" i="1"/>
  <c r="DF308" i="1"/>
  <c r="DE308" i="1"/>
  <c r="DD308" i="1"/>
  <c r="DC308" i="1"/>
  <c r="DB308" i="1"/>
  <c r="DA308" i="1"/>
  <c r="CZ308" i="1"/>
  <c r="CY308" i="1"/>
  <c r="CX308" i="1"/>
  <c r="CW308" i="1"/>
  <c r="CV308" i="1"/>
  <c r="DG307" i="1"/>
  <c r="DF307" i="1"/>
  <c r="DE307" i="1"/>
  <c r="DD307" i="1"/>
  <c r="DC307" i="1"/>
  <c r="DB307" i="1"/>
  <c r="DA307" i="1"/>
  <c r="CZ307" i="1"/>
  <c r="CY307" i="1"/>
  <c r="CX307" i="1"/>
  <c r="CW307" i="1"/>
  <c r="CV307" i="1"/>
  <c r="DG306" i="1"/>
  <c r="DF306" i="1"/>
  <c r="DE306" i="1"/>
  <c r="DD306" i="1"/>
  <c r="DC306" i="1"/>
  <c r="DB306" i="1"/>
  <c r="DA306" i="1"/>
  <c r="CZ306" i="1"/>
  <c r="CY306" i="1"/>
  <c r="CX306" i="1"/>
  <c r="CW306" i="1"/>
  <c r="CV306" i="1"/>
  <c r="DG305" i="1"/>
  <c r="DF305" i="1"/>
  <c r="DE305" i="1"/>
  <c r="DD305" i="1"/>
  <c r="DC305" i="1"/>
  <c r="DB305" i="1"/>
  <c r="DA305" i="1"/>
  <c r="CZ305" i="1"/>
  <c r="CY305" i="1"/>
  <c r="CX305" i="1"/>
  <c r="CW305" i="1"/>
  <c r="CV305" i="1"/>
  <c r="DG304" i="1"/>
  <c r="DF304" i="1"/>
  <c r="DE304" i="1"/>
  <c r="DD304" i="1"/>
  <c r="DC304" i="1"/>
  <c r="DB304" i="1"/>
  <c r="DA304" i="1"/>
  <c r="CZ304" i="1"/>
  <c r="CY304" i="1"/>
  <c r="CX304" i="1"/>
  <c r="CW304" i="1"/>
  <c r="CV304" i="1"/>
  <c r="DG303" i="1"/>
  <c r="DF303" i="1"/>
  <c r="DE303" i="1"/>
  <c r="DD303" i="1"/>
  <c r="DC303" i="1"/>
  <c r="DB303" i="1"/>
  <c r="DA303" i="1"/>
  <c r="CZ303" i="1"/>
  <c r="CY303" i="1"/>
  <c r="CX303" i="1"/>
  <c r="CW303" i="1"/>
  <c r="CV303" i="1"/>
  <c r="DG302" i="1"/>
  <c r="DF302" i="1"/>
  <c r="DE302" i="1"/>
  <c r="DD302" i="1"/>
  <c r="DC302" i="1"/>
  <c r="DB302" i="1"/>
  <c r="DA302" i="1"/>
  <c r="CZ302" i="1"/>
  <c r="CY302" i="1"/>
  <c r="CX302" i="1"/>
  <c r="CW302" i="1"/>
  <c r="CV302" i="1"/>
  <c r="DG301" i="1"/>
  <c r="DF301" i="1"/>
  <c r="DE301" i="1"/>
  <c r="DD301" i="1"/>
  <c r="DC301" i="1"/>
  <c r="DB301" i="1"/>
  <c r="DA301" i="1"/>
  <c r="CZ301" i="1"/>
  <c r="CY301" i="1"/>
  <c r="CX301" i="1"/>
  <c r="CW301" i="1"/>
  <c r="CV301" i="1"/>
  <c r="DG300" i="1"/>
  <c r="DF300" i="1"/>
  <c r="DE300" i="1"/>
  <c r="DD300" i="1"/>
  <c r="DC300" i="1"/>
  <c r="DB300" i="1"/>
  <c r="DA300" i="1"/>
  <c r="CZ300" i="1"/>
  <c r="CY300" i="1"/>
  <c r="CX300" i="1"/>
  <c r="CW300" i="1"/>
  <c r="CV300" i="1"/>
  <c r="DG299" i="1"/>
  <c r="DF299" i="1"/>
  <c r="DE299" i="1"/>
  <c r="DD299" i="1"/>
  <c r="DC299" i="1"/>
  <c r="DB299" i="1"/>
  <c r="DA299" i="1"/>
  <c r="CZ299" i="1"/>
  <c r="CY299" i="1"/>
  <c r="CX299" i="1"/>
  <c r="CW299" i="1"/>
  <c r="CV299" i="1"/>
  <c r="DG298" i="1"/>
  <c r="DF298" i="1"/>
  <c r="DE298" i="1"/>
  <c r="DD298" i="1"/>
  <c r="DC298" i="1"/>
  <c r="DB298" i="1"/>
  <c r="DA298" i="1"/>
  <c r="CZ298" i="1"/>
  <c r="CY298" i="1"/>
  <c r="CX298" i="1"/>
  <c r="CW298" i="1"/>
  <c r="CV298" i="1"/>
  <c r="DG297" i="1"/>
  <c r="DF297" i="1"/>
  <c r="DE297" i="1"/>
  <c r="DD297" i="1"/>
  <c r="DC297" i="1"/>
  <c r="DB297" i="1"/>
  <c r="DA297" i="1"/>
  <c r="CZ297" i="1"/>
  <c r="CY297" i="1"/>
  <c r="CX297" i="1"/>
  <c r="CW297" i="1"/>
  <c r="CV297" i="1"/>
  <c r="DG296" i="1"/>
  <c r="DF296" i="1"/>
  <c r="DE296" i="1"/>
  <c r="DD296" i="1"/>
  <c r="DC296" i="1"/>
  <c r="DB296" i="1"/>
  <c r="DA296" i="1"/>
  <c r="CZ296" i="1"/>
  <c r="CY296" i="1"/>
  <c r="CX296" i="1"/>
  <c r="CW296" i="1"/>
  <c r="CV296" i="1"/>
  <c r="DG295" i="1"/>
  <c r="DF295" i="1"/>
  <c r="DE295" i="1"/>
  <c r="DD295" i="1"/>
  <c r="DC295" i="1"/>
  <c r="DB295" i="1"/>
  <c r="DA295" i="1"/>
  <c r="CZ295" i="1"/>
  <c r="CY295" i="1"/>
  <c r="CX295" i="1"/>
  <c r="CW295" i="1"/>
  <c r="CV295" i="1"/>
  <c r="DG294" i="1"/>
  <c r="DF294" i="1"/>
  <c r="DE294" i="1"/>
  <c r="DD294" i="1"/>
  <c r="DC294" i="1"/>
  <c r="DB294" i="1"/>
  <c r="DA294" i="1"/>
  <c r="CZ294" i="1"/>
  <c r="CY294" i="1"/>
  <c r="CX294" i="1"/>
  <c r="CW294" i="1"/>
  <c r="CV294" i="1"/>
  <c r="DG293" i="1"/>
  <c r="DF293" i="1"/>
  <c r="DE293" i="1"/>
  <c r="DD293" i="1"/>
  <c r="DC293" i="1"/>
  <c r="DB293" i="1"/>
  <c r="DA293" i="1"/>
  <c r="CZ293" i="1"/>
  <c r="CY293" i="1"/>
  <c r="CX293" i="1"/>
  <c r="CW293" i="1"/>
  <c r="CV293" i="1"/>
  <c r="DG292" i="1"/>
  <c r="DF292" i="1"/>
  <c r="DE292" i="1"/>
  <c r="DD292" i="1"/>
  <c r="DC292" i="1"/>
  <c r="DB292" i="1"/>
  <c r="DA292" i="1"/>
  <c r="CZ292" i="1"/>
  <c r="CY292" i="1"/>
  <c r="CX292" i="1"/>
  <c r="CW292" i="1"/>
  <c r="CV292" i="1"/>
  <c r="DG291" i="1"/>
  <c r="DF291" i="1"/>
  <c r="DE291" i="1"/>
  <c r="DD291" i="1"/>
  <c r="DC291" i="1"/>
  <c r="DB291" i="1"/>
  <c r="DA291" i="1"/>
  <c r="CZ291" i="1"/>
  <c r="CY291" i="1"/>
  <c r="CX291" i="1"/>
  <c r="CW291" i="1"/>
  <c r="CV291" i="1"/>
  <c r="DG290" i="1"/>
  <c r="DF290" i="1"/>
  <c r="DE290" i="1"/>
  <c r="DD290" i="1"/>
  <c r="DC290" i="1"/>
  <c r="DB290" i="1"/>
  <c r="DA290" i="1"/>
  <c r="CZ290" i="1"/>
  <c r="CY290" i="1"/>
  <c r="CX290" i="1"/>
  <c r="CW290" i="1"/>
  <c r="CV290" i="1"/>
  <c r="DG289" i="1"/>
  <c r="DF289" i="1"/>
  <c r="DE289" i="1"/>
  <c r="DD289" i="1"/>
  <c r="DC289" i="1"/>
  <c r="DB289" i="1"/>
  <c r="DA289" i="1"/>
  <c r="CZ289" i="1"/>
  <c r="CY289" i="1"/>
  <c r="CX289" i="1"/>
  <c r="CW289" i="1"/>
  <c r="CV289" i="1"/>
  <c r="DG288" i="1"/>
  <c r="DF288" i="1"/>
  <c r="DE288" i="1"/>
  <c r="DD288" i="1"/>
  <c r="DC288" i="1"/>
  <c r="DB288" i="1"/>
  <c r="DA288" i="1"/>
  <c r="CZ288" i="1"/>
  <c r="CY288" i="1"/>
  <c r="CX288" i="1"/>
  <c r="CW288" i="1"/>
  <c r="CV288" i="1"/>
  <c r="DG287" i="1"/>
  <c r="DF287" i="1"/>
  <c r="DE287" i="1"/>
  <c r="DD287" i="1"/>
  <c r="DC287" i="1"/>
  <c r="DB287" i="1"/>
  <c r="DA287" i="1"/>
  <c r="CZ287" i="1"/>
  <c r="CY287" i="1"/>
  <c r="CX287" i="1"/>
  <c r="CW287" i="1"/>
  <c r="CV287" i="1"/>
  <c r="DG286" i="1"/>
  <c r="DF286" i="1"/>
  <c r="DE286" i="1"/>
  <c r="DD286" i="1"/>
  <c r="DC286" i="1"/>
  <c r="DB286" i="1"/>
  <c r="DA286" i="1"/>
  <c r="CZ286" i="1"/>
  <c r="CY286" i="1"/>
  <c r="CX286" i="1"/>
  <c r="CW286" i="1"/>
  <c r="CV286" i="1"/>
  <c r="DG285" i="1"/>
  <c r="DF285" i="1"/>
  <c r="DE285" i="1"/>
  <c r="DD285" i="1"/>
  <c r="DC285" i="1"/>
  <c r="DB285" i="1"/>
  <c r="DA285" i="1"/>
  <c r="CZ285" i="1"/>
  <c r="CY285" i="1"/>
  <c r="CX285" i="1"/>
  <c r="CW285" i="1"/>
  <c r="CV285" i="1"/>
  <c r="DG284" i="1"/>
  <c r="DF284" i="1"/>
  <c r="DE284" i="1"/>
  <c r="DD284" i="1"/>
  <c r="DC284" i="1"/>
  <c r="DB284" i="1"/>
  <c r="DA284" i="1"/>
  <c r="CZ284" i="1"/>
  <c r="CY284" i="1"/>
  <c r="CX284" i="1"/>
  <c r="CW284" i="1"/>
  <c r="CV284" i="1"/>
  <c r="DG283" i="1"/>
  <c r="DF283" i="1"/>
  <c r="DE283" i="1"/>
  <c r="DD283" i="1"/>
  <c r="DC283" i="1"/>
  <c r="DB283" i="1"/>
  <c r="DA283" i="1"/>
  <c r="CZ283" i="1"/>
  <c r="CY283" i="1"/>
  <c r="CX283" i="1"/>
  <c r="CW283" i="1"/>
  <c r="CV283" i="1"/>
  <c r="DG282" i="1"/>
  <c r="DF282" i="1"/>
  <c r="DE282" i="1"/>
  <c r="DD282" i="1"/>
  <c r="DC282" i="1"/>
  <c r="DB282" i="1"/>
  <c r="DA282" i="1"/>
  <c r="CZ282" i="1"/>
  <c r="CY282" i="1"/>
  <c r="CX282" i="1"/>
  <c r="CW282" i="1"/>
  <c r="CV282" i="1"/>
  <c r="DG281" i="1"/>
  <c r="DF281" i="1"/>
  <c r="DE281" i="1"/>
  <c r="DD281" i="1"/>
  <c r="DC281" i="1"/>
  <c r="DB281" i="1"/>
  <c r="DA281" i="1"/>
  <c r="CZ281" i="1"/>
  <c r="CY281" i="1"/>
  <c r="CX281" i="1"/>
  <c r="CW281" i="1"/>
  <c r="CV281" i="1"/>
  <c r="DG280" i="1"/>
  <c r="DF280" i="1"/>
  <c r="DE280" i="1"/>
  <c r="DD280" i="1"/>
  <c r="DC280" i="1"/>
  <c r="DB280" i="1"/>
  <c r="DA280" i="1"/>
  <c r="CZ280" i="1"/>
  <c r="CY280" i="1"/>
  <c r="CX280" i="1"/>
  <c r="CW280" i="1"/>
  <c r="CV280" i="1"/>
  <c r="DG279" i="1"/>
  <c r="DF279" i="1"/>
  <c r="DE279" i="1"/>
  <c r="DD279" i="1"/>
  <c r="DC279" i="1"/>
  <c r="DB279" i="1"/>
  <c r="DA279" i="1"/>
  <c r="CZ279" i="1"/>
  <c r="CY279" i="1"/>
  <c r="CX279" i="1"/>
  <c r="CW279" i="1"/>
  <c r="CV279" i="1"/>
  <c r="DG278" i="1"/>
  <c r="DF278" i="1"/>
  <c r="DE278" i="1"/>
  <c r="DD278" i="1"/>
  <c r="DC278" i="1"/>
  <c r="DB278" i="1"/>
  <c r="DA278" i="1"/>
  <c r="CZ278" i="1"/>
  <c r="CY278" i="1"/>
  <c r="CX278" i="1"/>
  <c r="CW278" i="1"/>
  <c r="CV278" i="1"/>
  <c r="DG277" i="1"/>
  <c r="DF277" i="1"/>
  <c r="DE277" i="1"/>
  <c r="DD277" i="1"/>
  <c r="DC277" i="1"/>
  <c r="DB277" i="1"/>
  <c r="DA277" i="1"/>
  <c r="CZ277" i="1"/>
  <c r="CY277" i="1"/>
  <c r="CX277" i="1"/>
  <c r="CW277" i="1"/>
  <c r="CV277" i="1"/>
  <c r="DG276" i="1"/>
  <c r="DF276" i="1"/>
  <c r="DE276" i="1"/>
  <c r="DD276" i="1"/>
  <c r="DC276" i="1"/>
  <c r="DB276" i="1"/>
  <c r="DA276" i="1"/>
  <c r="CZ276" i="1"/>
  <c r="CY276" i="1"/>
  <c r="CX276" i="1"/>
  <c r="CW276" i="1"/>
  <c r="CV276" i="1"/>
  <c r="DG275" i="1"/>
  <c r="DF275" i="1"/>
  <c r="DE275" i="1"/>
  <c r="DD275" i="1"/>
  <c r="DC275" i="1"/>
  <c r="DB275" i="1"/>
  <c r="DA275" i="1"/>
  <c r="CZ275" i="1"/>
  <c r="CY275" i="1"/>
  <c r="CX275" i="1"/>
  <c r="CW275" i="1"/>
  <c r="CV275" i="1"/>
  <c r="DG274" i="1"/>
  <c r="DF274" i="1"/>
  <c r="DE274" i="1"/>
  <c r="DD274" i="1"/>
  <c r="DC274" i="1"/>
  <c r="DB274" i="1"/>
  <c r="DA274" i="1"/>
  <c r="CZ274" i="1"/>
  <c r="CY274" i="1"/>
  <c r="CX274" i="1"/>
  <c r="CW274" i="1"/>
  <c r="CV274" i="1"/>
  <c r="DG273" i="1"/>
  <c r="DF273" i="1"/>
  <c r="DE273" i="1"/>
  <c r="DD273" i="1"/>
  <c r="DC273" i="1"/>
  <c r="DB273" i="1"/>
  <c r="DA273" i="1"/>
  <c r="CZ273" i="1"/>
  <c r="CY273" i="1"/>
  <c r="CX273" i="1"/>
  <c r="CW273" i="1"/>
  <c r="CV273" i="1"/>
  <c r="DG272" i="1"/>
  <c r="DF272" i="1"/>
  <c r="DE272" i="1"/>
  <c r="DD272" i="1"/>
  <c r="DC272" i="1"/>
  <c r="DB272" i="1"/>
  <c r="DA272" i="1"/>
  <c r="CZ272" i="1"/>
  <c r="CY272" i="1"/>
  <c r="CX272" i="1"/>
  <c r="CW272" i="1"/>
  <c r="CV272" i="1"/>
  <c r="DG271" i="1"/>
  <c r="DF271" i="1"/>
  <c r="DE271" i="1"/>
  <c r="DD271" i="1"/>
  <c r="DC271" i="1"/>
  <c r="DB271" i="1"/>
  <c r="DA271" i="1"/>
  <c r="CZ271" i="1"/>
  <c r="CY271" i="1"/>
  <c r="CX271" i="1"/>
  <c r="CW271" i="1"/>
  <c r="CV271" i="1"/>
  <c r="DG270" i="1"/>
  <c r="DF270" i="1"/>
  <c r="DE270" i="1"/>
  <c r="DD270" i="1"/>
  <c r="DC270" i="1"/>
  <c r="DB270" i="1"/>
  <c r="DA270" i="1"/>
  <c r="CZ270" i="1"/>
  <c r="CY270" i="1"/>
  <c r="CX270" i="1"/>
  <c r="CW270" i="1"/>
  <c r="CV270" i="1"/>
  <c r="DG269" i="1"/>
  <c r="DF269" i="1"/>
  <c r="DE269" i="1"/>
  <c r="DD269" i="1"/>
  <c r="DC269" i="1"/>
  <c r="DB269" i="1"/>
  <c r="DA269" i="1"/>
  <c r="CZ269" i="1"/>
  <c r="CY269" i="1"/>
  <c r="CX269" i="1"/>
  <c r="CW269" i="1"/>
  <c r="CV269" i="1"/>
  <c r="DG268" i="1"/>
  <c r="DF268" i="1"/>
  <c r="DE268" i="1"/>
  <c r="DD268" i="1"/>
  <c r="DC268" i="1"/>
  <c r="DB268" i="1"/>
  <c r="DA268" i="1"/>
  <c r="CZ268" i="1"/>
  <c r="CY268" i="1"/>
  <c r="CX268" i="1"/>
  <c r="CW268" i="1"/>
  <c r="CV268" i="1"/>
  <c r="DG267" i="1"/>
  <c r="DF267" i="1"/>
  <c r="DE267" i="1"/>
  <c r="DD267" i="1"/>
  <c r="DC267" i="1"/>
  <c r="DB267" i="1"/>
  <c r="DA267" i="1"/>
  <c r="CZ267" i="1"/>
  <c r="CY267" i="1"/>
  <c r="CX267" i="1"/>
  <c r="CW267" i="1"/>
  <c r="CV267" i="1"/>
  <c r="DG266" i="1"/>
  <c r="DF266" i="1"/>
  <c r="DE266" i="1"/>
  <c r="DD266" i="1"/>
  <c r="DC266" i="1"/>
  <c r="DB266" i="1"/>
  <c r="DA266" i="1"/>
  <c r="CZ266" i="1"/>
  <c r="CY266" i="1"/>
  <c r="CX266" i="1"/>
  <c r="CW266" i="1"/>
  <c r="CV266" i="1"/>
  <c r="DG265" i="1"/>
  <c r="DF265" i="1"/>
  <c r="DE265" i="1"/>
  <c r="DD265" i="1"/>
  <c r="DC265" i="1"/>
  <c r="DB265" i="1"/>
  <c r="DA265" i="1"/>
  <c r="CZ265" i="1"/>
  <c r="CY265" i="1"/>
  <c r="CX265" i="1"/>
  <c r="CW265" i="1"/>
  <c r="CV265" i="1"/>
  <c r="DG264" i="1"/>
  <c r="DF264" i="1"/>
  <c r="DE264" i="1"/>
  <c r="DD264" i="1"/>
  <c r="DC264" i="1"/>
  <c r="DB264" i="1"/>
  <c r="DA264" i="1"/>
  <c r="CZ264" i="1"/>
  <c r="CY264" i="1"/>
  <c r="CX264" i="1"/>
  <c r="CW264" i="1"/>
  <c r="CV264" i="1"/>
  <c r="DG263" i="1"/>
  <c r="DF263" i="1"/>
  <c r="DE263" i="1"/>
  <c r="DD263" i="1"/>
  <c r="DC263" i="1"/>
  <c r="DB263" i="1"/>
  <c r="DA263" i="1"/>
  <c r="CZ263" i="1"/>
  <c r="CY263" i="1"/>
  <c r="CX263" i="1"/>
  <c r="CW263" i="1"/>
  <c r="CV263" i="1"/>
  <c r="DG262" i="1"/>
  <c r="DF262" i="1"/>
  <c r="DE262" i="1"/>
  <c r="DD262" i="1"/>
  <c r="DC262" i="1"/>
  <c r="DB262" i="1"/>
  <c r="DA262" i="1"/>
  <c r="CZ262" i="1"/>
  <c r="CY262" i="1"/>
  <c r="CX262" i="1"/>
  <c r="CW262" i="1"/>
  <c r="CV262" i="1"/>
  <c r="DG261" i="1"/>
  <c r="DF261" i="1"/>
  <c r="DE261" i="1"/>
  <c r="DD261" i="1"/>
  <c r="DC261" i="1"/>
  <c r="DB261" i="1"/>
  <c r="DA261" i="1"/>
  <c r="CZ261" i="1"/>
  <c r="CY261" i="1"/>
  <c r="CX261" i="1"/>
  <c r="CW261" i="1"/>
  <c r="CV261" i="1"/>
  <c r="DG260" i="1"/>
  <c r="DF260" i="1"/>
  <c r="DE260" i="1"/>
  <c r="DD260" i="1"/>
  <c r="DC260" i="1"/>
  <c r="DB260" i="1"/>
  <c r="DA260" i="1"/>
  <c r="CZ260" i="1"/>
  <c r="CY260" i="1"/>
  <c r="CX260" i="1"/>
  <c r="CW260" i="1"/>
  <c r="CV260" i="1"/>
  <c r="DG259" i="1"/>
  <c r="DF259" i="1"/>
  <c r="DE259" i="1"/>
  <c r="DD259" i="1"/>
  <c r="DC259" i="1"/>
  <c r="DB259" i="1"/>
  <c r="DA259" i="1"/>
  <c r="CZ259" i="1"/>
  <c r="CY259" i="1"/>
  <c r="CX259" i="1"/>
  <c r="CW259" i="1"/>
  <c r="CV259" i="1"/>
  <c r="DG258" i="1"/>
  <c r="DF258" i="1"/>
  <c r="DE258" i="1"/>
  <c r="DD258" i="1"/>
  <c r="DC258" i="1"/>
  <c r="DB258" i="1"/>
  <c r="DA258" i="1"/>
  <c r="CZ258" i="1"/>
  <c r="CY258" i="1"/>
  <c r="CX258" i="1"/>
  <c r="CW258" i="1"/>
  <c r="CV258" i="1"/>
  <c r="DG257" i="1"/>
  <c r="DF257" i="1"/>
  <c r="DE257" i="1"/>
  <c r="DD257" i="1"/>
  <c r="DC257" i="1"/>
  <c r="DB257" i="1"/>
  <c r="DA257" i="1"/>
  <c r="CZ257" i="1"/>
  <c r="CY257" i="1"/>
  <c r="CX257" i="1"/>
  <c r="CW257" i="1"/>
  <c r="CV257" i="1"/>
  <c r="DG256" i="1"/>
  <c r="DF256" i="1"/>
  <c r="DE256" i="1"/>
  <c r="DD256" i="1"/>
  <c r="DC256" i="1"/>
  <c r="DB256" i="1"/>
  <c r="DA256" i="1"/>
  <c r="CZ256" i="1"/>
  <c r="CY256" i="1"/>
  <c r="CX256" i="1"/>
  <c r="CW256" i="1"/>
  <c r="CV256" i="1"/>
  <c r="DG255" i="1"/>
  <c r="DF255" i="1"/>
  <c r="DE255" i="1"/>
  <c r="DD255" i="1"/>
  <c r="DC255" i="1"/>
  <c r="DB255" i="1"/>
  <c r="DA255" i="1"/>
  <c r="CZ255" i="1"/>
  <c r="CY255" i="1"/>
  <c r="CX255" i="1"/>
  <c r="CW255" i="1"/>
  <c r="CV255" i="1"/>
  <c r="DG254" i="1"/>
  <c r="DF254" i="1"/>
  <c r="DE254" i="1"/>
  <c r="DD254" i="1"/>
  <c r="DC254" i="1"/>
  <c r="DB254" i="1"/>
  <c r="DA254" i="1"/>
  <c r="CZ254" i="1"/>
  <c r="CY254" i="1"/>
  <c r="CX254" i="1"/>
  <c r="CW254" i="1"/>
  <c r="CV254" i="1"/>
  <c r="DG253" i="1"/>
  <c r="DF253" i="1"/>
  <c r="DE253" i="1"/>
  <c r="DD253" i="1"/>
  <c r="DC253" i="1"/>
  <c r="DB253" i="1"/>
  <c r="DA253" i="1"/>
  <c r="CZ253" i="1"/>
  <c r="CY253" i="1"/>
  <c r="CX253" i="1"/>
  <c r="CW253" i="1"/>
  <c r="CV253" i="1"/>
  <c r="DG252" i="1"/>
  <c r="DF252" i="1"/>
  <c r="DE252" i="1"/>
  <c r="DD252" i="1"/>
  <c r="DC252" i="1"/>
  <c r="DB252" i="1"/>
  <c r="DA252" i="1"/>
  <c r="CZ252" i="1"/>
  <c r="CY252" i="1"/>
  <c r="CX252" i="1"/>
  <c r="CW252" i="1"/>
  <c r="CV252" i="1"/>
  <c r="DG251" i="1"/>
  <c r="DF251" i="1"/>
  <c r="DE251" i="1"/>
  <c r="DD251" i="1"/>
  <c r="DC251" i="1"/>
  <c r="DB251" i="1"/>
  <c r="DA251" i="1"/>
  <c r="CZ251" i="1"/>
  <c r="CY251" i="1"/>
  <c r="CX251" i="1"/>
  <c r="CW251" i="1"/>
  <c r="CV251" i="1"/>
  <c r="DG250" i="1"/>
  <c r="DF250" i="1"/>
  <c r="DE250" i="1"/>
  <c r="DD250" i="1"/>
  <c r="DC250" i="1"/>
  <c r="DB250" i="1"/>
  <c r="DA250" i="1"/>
  <c r="CZ250" i="1"/>
  <c r="CY250" i="1"/>
  <c r="CX250" i="1"/>
  <c r="CW250" i="1"/>
  <c r="CV250" i="1"/>
  <c r="DG249" i="1"/>
  <c r="DF249" i="1"/>
  <c r="DE249" i="1"/>
  <c r="DD249" i="1"/>
  <c r="DC249" i="1"/>
  <c r="DB249" i="1"/>
  <c r="DA249" i="1"/>
  <c r="CZ249" i="1"/>
  <c r="CY249" i="1"/>
  <c r="CX249" i="1"/>
  <c r="CW249" i="1"/>
  <c r="CV249" i="1"/>
  <c r="DG248" i="1"/>
  <c r="DF248" i="1"/>
  <c r="DE248" i="1"/>
  <c r="DD248" i="1"/>
  <c r="DC248" i="1"/>
  <c r="DB248" i="1"/>
  <c r="DA248" i="1"/>
  <c r="CZ248" i="1"/>
  <c r="CY248" i="1"/>
  <c r="CX248" i="1"/>
  <c r="CW248" i="1"/>
  <c r="CV248" i="1"/>
  <c r="DG247" i="1"/>
  <c r="DF247" i="1"/>
  <c r="DE247" i="1"/>
  <c r="DD247" i="1"/>
  <c r="DC247" i="1"/>
  <c r="DB247" i="1"/>
  <c r="DA247" i="1"/>
  <c r="CZ247" i="1"/>
  <c r="CY247" i="1"/>
  <c r="CX247" i="1"/>
  <c r="CW247" i="1"/>
  <c r="CV247" i="1"/>
  <c r="DG246" i="1"/>
  <c r="DF246" i="1"/>
  <c r="DE246" i="1"/>
  <c r="DD246" i="1"/>
  <c r="DC246" i="1"/>
  <c r="DB246" i="1"/>
  <c r="DA246" i="1"/>
  <c r="CZ246" i="1"/>
  <c r="CY246" i="1"/>
  <c r="CX246" i="1"/>
  <c r="CW246" i="1"/>
  <c r="CV246" i="1"/>
  <c r="DG245" i="1"/>
  <c r="DF245" i="1"/>
  <c r="DE245" i="1"/>
  <c r="DD245" i="1"/>
  <c r="DC245" i="1"/>
  <c r="DB245" i="1"/>
  <c r="DA245" i="1"/>
  <c r="CZ245" i="1"/>
  <c r="CY245" i="1"/>
  <c r="CX245" i="1"/>
  <c r="CW245" i="1"/>
  <c r="CV245" i="1"/>
  <c r="DG244" i="1"/>
  <c r="DF244" i="1"/>
  <c r="DE244" i="1"/>
  <c r="DD244" i="1"/>
  <c r="DC244" i="1"/>
  <c r="DB244" i="1"/>
  <c r="DA244" i="1"/>
  <c r="CZ244" i="1"/>
  <c r="CY244" i="1"/>
  <c r="CX244" i="1"/>
  <c r="CW244" i="1"/>
  <c r="CV244" i="1"/>
  <c r="DG243" i="1"/>
  <c r="DF243" i="1"/>
  <c r="DE243" i="1"/>
  <c r="DD243" i="1"/>
  <c r="DC243" i="1"/>
  <c r="DB243" i="1"/>
  <c r="DA243" i="1"/>
  <c r="CZ243" i="1"/>
  <c r="CY243" i="1"/>
  <c r="CX243" i="1"/>
  <c r="CW243" i="1"/>
  <c r="CV243" i="1"/>
  <c r="DG242" i="1"/>
  <c r="DF242" i="1"/>
  <c r="DE242" i="1"/>
  <c r="DD242" i="1"/>
  <c r="DC242" i="1"/>
  <c r="DB242" i="1"/>
  <c r="DA242" i="1"/>
  <c r="CZ242" i="1"/>
  <c r="CY242" i="1"/>
  <c r="CX242" i="1"/>
  <c r="CW242" i="1"/>
  <c r="CV242" i="1"/>
  <c r="DG241" i="1"/>
  <c r="DF241" i="1"/>
  <c r="DE241" i="1"/>
  <c r="DD241" i="1"/>
  <c r="DC241" i="1"/>
  <c r="DB241" i="1"/>
  <c r="DA241" i="1"/>
  <c r="CZ241" i="1"/>
  <c r="CY241" i="1"/>
  <c r="CX241" i="1"/>
  <c r="CW241" i="1"/>
  <c r="CV241" i="1"/>
  <c r="DG240" i="1"/>
  <c r="DF240" i="1"/>
  <c r="DE240" i="1"/>
  <c r="DD240" i="1"/>
  <c r="DC240" i="1"/>
  <c r="DB240" i="1"/>
  <c r="DA240" i="1"/>
  <c r="CZ240" i="1"/>
  <c r="CY240" i="1"/>
  <c r="CX240" i="1"/>
  <c r="CW240" i="1"/>
  <c r="CV240" i="1"/>
  <c r="DG239" i="1"/>
  <c r="DF239" i="1"/>
  <c r="DE239" i="1"/>
  <c r="DD239" i="1"/>
  <c r="DC239" i="1"/>
  <c r="DB239" i="1"/>
  <c r="DA239" i="1"/>
  <c r="CZ239" i="1"/>
  <c r="CY239" i="1"/>
  <c r="CX239" i="1"/>
  <c r="CW239" i="1"/>
  <c r="CV239" i="1"/>
  <c r="DG238" i="1"/>
  <c r="DF238" i="1"/>
  <c r="DE238" i="1"/>
  <c r="DD238" i="1"/>
  <c r="DC238" i="1"/>
  <c r="DB238" i="1"/>
  <c r="DA238" i="1"/>
  <c r="CZ238" i="1"/>
  <c r="CY238" i="1"/>
  <c r="CX238" i="1"/>
  <c r="CW238" i="1"/>
  <c r="CV238" i="1"/>
  <c r="DG237" i="1"/>
  <c r="DF237" i="1"/>
  <c r="DE237" i="1"/>
  <c r="DD237" i="1"/>
  <c r="DC237" i="1"/>
  <c r="DB237" i="1"/>
  <c r="DA237" i="1"/>
  <c r="CZ237" i="1"/>
  <c r="CY237" i="1"/>
  <c r="CX237" i="1"/>
  <c r="CW237" i="1"/>
  <c r="CV237" i="1"/>
  <c r="DG236" i="1"/>
  <c r="DF236" i="1"/>
  <c r="DE236" i="1"/>
  <c r="DD236" i="1"/>
  <c r="DC236" i="1"/>
  <c r="DB236" i="1"/>
  <c r="DA236" i="1"/>
  <c r="CZ236" i="1"/>
  <c r="CY236" i="1"/>
  <c r="CX236" i="1"/>
  <c r="CW236" i="1"/>
  <c r="CV236" i="1"/>
  <c r="DG235" i="1"/>
  <c r="DF235" i="1"/>
  <c r="DE235" i="1"/>
  <c r="DD235" i="1"/>
  <c r="DC235" i="1"/>
  <c r="DB235" i="1"/>
  <c r="DA235" i="1"/>
  <c r="CZ235" i="1"/>
  <c r="CY235" i="1"/>
  <c r="CX235" i="1"/>
  <c r="CW235" i="1"/>
  <c r="CV235" i="1"/>
  <c r="DG234" i="1"/>
  <c r="DF234" i="1"/>
  <c r="DE234" i="1"/>
  <c r="DD234" i="1"/>
  <c r="DC234" i="1"/>
  <c r="DB234" i="1"/>
  <c r="DA234" i="1"/>
  <c r="CZ234" i="1"/>
  <c r="CY234" i="1"/>
  <c r="CX234" i="1"/>
  <c r="CW234" i="1"/>
  <c r="CV234" i="1"/>
  <c r="DG233" i="1"/>
  <c r="DF233" i="1"/>
  <c r="DE233" i="1"/>
  <c r="DD233" i="1"/>
  <c r="DC233" i="1"/>
  <c r="DB233" i="1"/>
  <c r="DA233" i="1"/>
  <c r="CZ233" i="1"/>
  <c r="CY233" i="1"/>
  <c r="CX233" i="1"/>
  <c r="CW233" i="1"/>
  <c r="CV233" i="1"/>
  <c r="DG232" i="1"/>
  <c r="DF232" i="1"/>
  <c r="DE232" i="1"/>
  <c r="DD232" i="1"/>
  <c r="DC232" i="1"/>
  <c r="DB232" i="1"/>
  <c r="DA232" i="1"/>
  <c r="CZ232" i="1"/>
  <c r="CY232" i="1"/>
  <c r="CX232" i="1"/>
  <c r="CW232" i="1"/>
  <c r="CV232" i="1"/>
  <c r="DG231" i="1"/>
  <c r="DF231" i="1"/>
  <c r="DE231" i="1"/>
  <c r="DD231" i="1"/>
  <c r="DC231" i="1"/>
  <c r="DB231" i="1"/>
  <c r="DA231" i="1"/>
  <c r="CZ231" i="1"/>
  <c r="CY231" i="1"/>
  <c r="CX231" i="1"/>
  <c r="CW231" i="1"/>
  <c r="CV231" i="1"/>
  <c r="DG230" i="1"/>
  <c r="DF230" i="1"/>
  <c r="DE230" i="1"/>
  <c r="DD230" i="1"/>
  <c r="DC230" i="1"/>
  <c r="DB230" i="1"/>
  <c r="DA230" i="1"/>
  <c r="CZ230" i="1"/>
  <c r="CY230" i="1"/>
  <c r="CX230" i="1"/>
  <c r="CW230" i="1"/>
  <c r="CV230" i="1"/>
  <c r="DG229" i="1"/>
  <c r="DF229" i="1"/>
  <c r="DE229" i="1"/>
  <c r="DD229" i="1"/>
  <c r="DC229" i="1"/>
  <c r="DB229" i="1"/>
  <c r="DA229" i="1"/>
  <c r="CZ229" i="1"/>
  <c r="CY229" i="1"/>
  <c r="CX229" i="1"/>
  <c r="CW229" i="1"/>
  <c r="CV229" i="1"/>
  <c r="DG228" i="1"/>
  <c r="DF228" i="1"/>
  <c r="DE228" i="1"/>
  <c r="DD228" i="1"/>
  <c r="DC228" i="1"/>
  <c r="DB228" i="1"/>
  <c r="DA228" i="1"/>
  <c r="CZ228" i="1"/>
  <c r="CY228" i="1"/>
  <c r="CX228" i="1"/>
  <c r="CW228" i="1"/>
  <c r="CV228" i="1"/>
  <c r="DG227" i="1"/>
  <c r="DF227" i="1"/>
  <c r="DE227" i="1"/>
  <c r="DD227" i="1"/>
  <c r="DC227" i="1"/>
  <c r="DB227" i="1"/>
  <c r="DA227" i="1"/>
  <c r="CZ227" i="1"/>
  <c r="CY227" i="1"/>
  <c r="CX227" i="1"/>
  <c r="CW227" i="1"/>
  <c r="CV227" i="1"/>
  <c r="DG226" i="1"/>
  <c r="DF226" i="1"/>
  <c r="DE226" i="1"/>
  <c r="DD226" i="1"/>
  <c r="DC226" i="1"/>
  <c r="DB226" i="1"/>
  <c r="DA226" i="1"/>
  <c r="CZ226" i="1"/>
  <c r="CY226" i="1"/>
  <c r="CX226" i="1"/>
  <c r="CW226" i="1"/>
  <c r="CV226" i="1"/>
  <c r="DG225" i="1"/>
  <c r="DF225" i="1"/>
  <c r="DE225" i="1"/>
  <c r="DD225" i="1"/>
  <c r="DC225" i="1"/>
  <c r="DB225" i="1"/>
  <c r="DA225" i="1"/>
  <c r="CZ225" i="1"/>
  <c r="CY225" i="1"/>
  <c r="CX225" i="1"/>
  <c r="CW225" i="1"/>
  <c r="CV225" i="1"/>
  <c r="DG224" i="1"/>
  <c r="DF224" i="1"/>
  <c r="DE224" i="1"/>
  <c r="DD224" i="1"/>
  <c r="DC224" i="1"/>
  <c r="DB224" i="1"/>
  <c r="DA224" i="1"/>
  <c r="CZ224" i="1"/>
  <c r="CY224" i="1"/>
  <c r="CX224" i="1"/>
  <c r="CW224" i="1"/>
  <c r="CV224" i="1"/>
  <c r="DG223" i="1"/>
  <c r="DF223" i="1"/>
  <c r="DE223" i="1"/>
  <c r="DD223" i="1"/>
  <c r="DC223" i="1"/>
  <c r="DB223" i="1"/>
  <c r="DA223" i="1"/>
  <c r="CZ223" i="1"/>
  <c r="CY223" i="1"/>
  <c r="CX223" i="1"/>
  <c r="CW223" i="1"/>
  <c r="CV223" i="1"/>
  <c r="DG222" i="1"/>
  <c r="DF222" i="1"/>
  <c r="DE222" i="1"/>
  <c r="DD222" i="1"/>
  <c r="DC222" i="1"/>
  <c r="DB222" i="1"/>
  <c r="DA222" i="1"/>
  <c r="CZ222" i="1"/>
  <c r="CY222" i="1"/>
  <c r="CX222" i="1"/>
  <c r="CW222" i="1"/>
  <c r="CV222" i="1"/>
  <c r="DG221" i="1"/>
  <c r="DF221" i="1"/>
  <c r="DE221" i="1"/>
  <c r="DD221" i="1"/>
  <c r="DC221" i="1"/>
  <c r="DB221" i="1"/>
  <c r="DA221" i="1"/>
  <c r="CZ221" i="1"/>
  <c r="CY221" i="1"/>
  <c r="CX221" i="1"/>
  <c r="CW221" i="1"/>
  <c r="CV221" i="1"/>
  <c r="DG220" i="1"/>
  <c r="DF220" i="1"/>
  <c r="DE220" i="1"/>
  <c r="DD220" i="1"/>
  <c r="DC220" i="1"/>
  <c r="DB220" i="1"/>
  <c r="DA220" i="1"/>
  <c r="CZ220" i="1"/>
  <c r="CY220" i="1"/>
  <c r="CX220" i="1"/>
  <c r="CW220" i="1"/>
  <c r="CV220" i="1"/>
  <c r="DG219" i="1"/>
  <c r="DF219" i="1"/>
  <c r="DE219" i="1"/>
  <c r="DD219" i="1"/>
  <c r="DC219" i="1"/>
  <c r="DB219" i="1"/>
  <c r="DA219" i="1"/>
  <c r="CZ219" i="1"/>
  <c r="CY219" i="1"/>
  <c r="CX219" i="1"/>
  <c r="CW219" i="1"/>
  <c r="CV219" i="1"/>
  <c r="DG218" i="1"/>
  <c r="DF218" i="1"/>
  <c r="DE218" i="1"/>
  <c r="DD218" i="1"/>
  <c r="DC218" i="1"/>
  <c r="DB218" i="1"/>
  <c r="DA218" i="1"/>
  <c r="CZ218" i="1"/>
  <c r="CY218" i="1"/>
  <c r="CX218" i="1"/>
  <c r="CW218" i="1"/>
  <c r="CV218" i="1"/>
  <c r="DG217" i="1"/>
  <c r="DF217" i="1"/>
  <c r="DE217" i="1"/>
  <c r="DD217" i="1"/>
  <c r="DC217" i="1"/>
  <c r="DB217" i="1"/>
  <c r="DA217" i="1"/>
  <c r="CZ217" i="1"/>
  <c r="CY217" i="1"/>
  <c r="CX217" i="1"/>
  <c r="CW217" i="1"/>
  <c r="CV217" i="1"/>
  <c r="DG216" i="1"/>
  <c r="DF216" i="1"/>
  <c r="DE216" i="1"/>
  <c r="DD216" i="1"/>
  <c r="DC216" i="1"/>
  <c r="DB216" i="1"/>
  <c r="DA216" i="1"/>
  <c r="CZ216" i="1"/>
  <c r="CY216" i="1"/>
  <c r="CX216" i="1"/>
  <c r="CW216" i="1"/>
  <c r="CV216" i="1"/>
  <c r="DG215" i="1"/>
  <c r="DF215" i="1"/>
  <c r="DE215" i="1"/>
  <c r="DD215" i="1"/>
  <c r="DC215" i="1"/>
  <c r="DB215" i="1"/>
  <c r="DA215" i="1"/>
  <c r="CZ215" i="1"/>
  <c r="CY215" i="1"/>
  <c r="CX215" i="1"/>
  <c r="CW215" i="1"/>
  <c r="CV215" i="1"/>
  <c r="DG214" i="1"/>
  <c r="DF214" i="1"/>
  <c r="DE214" i="1"/>
  <c r="DD214" i="1"/>
  <c r="DC214" i="1"/>
  <c r="DB214" i="1"/>
  <c r="DA214" i="1"/>
  <c r="CZ214" i="1"/>
  <c r="CY214" i="1"/>
  <c r="CX214" i="1"/>
  <c r="CW214" i="1"/>
  <c r="CV214" i="1"/>
  <c r="DG213" i="1"/>
  <c r="DF213" i="1"/>
  <c r="DE213" i="1"/>
  <c r="DD213" i="1"/>
  <c r="DC213" i="1"/>
  <c r="DB213" i="1"/>
  <c r="DA213" i="1"/>
  <c r="CZ213" i="1"/>
  <c r="CY213" i="1"/>
  <c r="CX213" i="1"/>
  <c r="CW213" i="1"/>
  <c r="CV213" i="1"/>
  <c r="DG212" i="1"/>
  <c r="DF212" i="1"/>
  <c r="DE212" i="1"/>
  <c r="DD212" i="1"/>
  <c r="DC212" i="1"/>
  <c r="DB212" i="1"/>
  <c r="DA212" i="1"/>
  <c r="CZ212" i="1"/>
  <c r="CY212" i="1"/>
  <c r="CX212" i="1"/>
  <c r="CW212" i="1"/>
  <c r="CV212" i="1"/>
  <c r="DG211" i="1"/>
  <c r="DF211" i="1"/>
  <c r="DE211" i="1"/>
  <c r="DD211" i="1"/>
  <c r="DC211" i="1"/>
  <c r="DB211" i="1"/>
  <c r="DA211" i="1"/>
  <c r="CZ211" i="1"/>
  <c r="CY211" i="1"/>
  <c r="CX211" i="1"/>
  <c r="CW211" i="1"/>
  <c r="CV211" i="1"/>
  <c r="DG210" i="1"/>
  <c r="DF210" i="1"/>
  <c r="DE210" i="1"/>
  <c r="DD210" i="1"/>
  <c r="DC210" i="1"/>
  <c r="DB210" i="1"/>
  <c r="DA210" i="1"/>
  <c r="CZ210" i="1"/>
  <c r="CY210" i="1"/>
  <c r="CX210" i="1"/>
  <c r="CW210" i="1"/>
  <c r="CV210" i="1"/>
  <c r="DG209" i="1"/>
  <c r="DF209" i="1"/>
  <c r="DE209" i="1"/>
  <c r="DD209" i="1"/>
  <c r="DC209" i="1"/>
  <c r="DB209" i="1"/>
  <c r="DA209" i="1"/>
  <c r="CZ209" i="1"/>
  <c r="CY209" i="1"/>
  <c r="CX209" i="1"/>
  <c r="CW209" i="1"/>
  <c r="CV209" i="1"/>
  <c r="DG208" i="1"/>
  <c r="DF208" i="1"/>
  <c r="DE208" i="1"/>
  <c r="DD208" i="1"/>
  <c r="DC208" i="1"/>
  <c r="DB208" i="1"/>
  <c r="DA208" i="1"/>
  <c r="CZ208" i="1"/>
  <c r="CY208" i="1"/>
  <c r="CX208" i="1"/>
  <c r="CW208" i="1"/>
  <c r="CV208" i="1"/>
  <c r="DG207" i="1"/>
  <c r="DF207" i="1"/>
  <c r="DE207" i="1"/>
  <c r="DD207" i="1"/>
  <c r="DC207" i="1"/>
  <c r="DB207" i="1"/>
  <c r="DA207" i="1"/>
  <c r="CZ207" i="1"/>
  <c r="CY207" i="1"/>
  <c r="CX207" i="1"/>
  <c r="CW207" i="1"/>
  <c r="CV207" i="1"/>
  <c r="DG206" i="1"/>
  <c r="DF206" i="1"/>
  <c r="DE206" i="1"/>
  <c r="DD206" i="1"/>
  <c r="DC206" i="1"/>
  <c r="DB206" i="1"/>
  <c r="DA206" i="1"/>
  <c r="CZ206" i="1"/>
  <c r="CY206" i="1"/>
  <c r="CX206" i="1"/>
  <c r="CW206" i="1"/>
  <c r="CV206" i="1"/>
  <c r="DG205" i="1"/>
  <c r="DF205" i="1"/>
  <c r="DE205" i="1"/>
  <c r="DD205" i="1"/>
  <c r="DC205" i="1"/>
  <c r="DB205" i="1"/>
  <c r="DA205" i="1"/>
  <c r="CZ205" i="1"/>
  <c r="CY205" i="1"/>
  <c r="CX205" i="1"/>
  <c r="CW205" i="1"/>
  <c r="CV205" i="1"/>
  <c r="DG204" i="1"/>
  <c r="DF204" i="1"/>
  <c r="DE204" i="1"/>
  <c r="DD204" i="1"/>
  <c r="DC204" i="1"/>
  <c r="DB204" i="1"/>
  <c r="DA204" i="1"/>
  <c r="CZ204" i="1"/>
  <c r="CY204" i="1"/>
  <c r="CX204" i="1"/>
  <c r="CW204" i="1"/>
  <c r="CV204" i="1"/>
  <c r="DG203" i="1"/>
  <c r="DF203" i="1"/>
  <c r="DE203" i="1"/>
  <c r="DD203" i="1"/>
  <c r="DC203" i="1"/>
  <c r="DB203" i="1"/>
  <c r="DA203" i="1"/>
  <c r="CZ203" i="1"/>
  <c r="CY203" i="1"/>
  <c r="CX203" i="1"/>
  <c r="CW203" i="1"/>
  <c r="CV203" i="1"/>
  <c r="DG202" i="1"/>
  <c r="DF202" i="1"/>
  <c r="DE202" i="1"/>
  <c r="DD202" i="1"/>
  <c r="DC202" i="1"/>
  <c r="DB202" i="1"/>
  <c r="DA202" i="1"/>
  <c r="CZ202" i="1"/>
  <c r="CY202" i="1"/>
  <c r="CX202" i="1"/>
  <c r="CW202" i="1"/>
  <c r="CV202" i="1"/>
  <c r="DG201" i="1"/>
  <c r="DF201" i="1"/>
  <c r="DE201" i="1"/>
  <c r="DD201" i="1"/>
  <c r="DC201" i="1"/>
  <c r="DB201" i="1"/>
  <c r="DA201" i="1"/>
  <c r="CZ201" i="1"/>
  <c r="CY201" i="1"/>
  <c r="CX201" i="1"/>
  <c r="CW201" i="1"/>
  <c r="CV201" i="1"/>
  <c r="DG200" i="1"/>
  <c r="DF200" i="1"/>
  <c r="DE200" i="1"/>
  <c r="DD200" i="1"/>
  <c r="DC200" i="1"/>
  <c r="DB200" i="1"/>
  <c r="DA200" i="1"/>
  <c r="CZ200" i="1"/>
  <c r="CY200" i="1"/>
  <c r="CX200" i="1"/>
  <c r="CW200" i="1"/>
  <c r="CV200" i="1"/>
  <c r="DG199" i="1"/>
  <c r="DF199" i="1"/>
  <c r="DE199" i="1"/>
  <c r="DD199" i="1"/>
  <c r="DC199" i="1"/>
  <c r="DB199" i="1"/>
  <c r="DA199" i="1"/>
  <c r="CZ199" i="1"/>
  <c r="CY199" i="1"/>
  <c r="CX199" i="1"/>
  <c r="CW199" i="1"/>
  <c r="CV199" i="1"/>
  <c r="DG198" i="1"/>
  <c r="DF198" i="1"/>
  <c r="DE198" i="1"/>
  <c r="DD198" i="1"/>
  <c r="DC198" i="1"/>
  <c r="DB198" i="1"/>
  <c r="DA198" i="1"/>
  <c r="CZ198" i="1"/>
  <c r="CY198" i="1"/>
  <c r="CX198" i="1"/>
  <c r="CW198" i="1"/>
  <c r="CV198" i="1"/>
  <c r="DG197" i="1"/>
  <c r="DF197" i="1"/>
  <c r="DE197" i="1"/>
  <c r="DD197" i="1"/>
  <c r="DC197" i="1"/>
  <c r="DB197" i="1"/>
  <c r="DA197" i="1"/>
  <c r="CZ197" i="1"/>
  <c r="CY197" i="1"/>
  <c r="CX197" i="1"/>
  <c r="CW197" i="1"/>
  <c r="CV197" i="1"/>
  <c r="DG196" i="1"/>
  <c r="DF196" i="1"/>
  <c r="DE196" i="1"/>
  <c r="DD196" i="1"/>
  <c r="DC196" i="1"/>
  <c r="DB196" i="1"/>
  <c r="DA196" i="1"/>
  <c r="CZ196" i="1"/>
  <c r="CY196" i="1"/>
  <c r="CX196" i="1"/>
  <c r="CW196" i="1"/>
  <c r="CV196" i="1"/>
  <c r="DG195" i="1"/>
  <c r="DF195" i="1"/>
  <c r="DE195" i="1"/>
  <c r="DD195" i="1"/>
  <c r="DC195" i="1"/>
  <c r="DB195" i="1"/>
  <c r="DA195" i="1"/>
  <c r="CZ195" i="1"/>
  <c r="CY195" i="1"/>
  <c r="CX195" i="1"/>
  <c r="CW195" i="1"/>
  <c r="CV195" i="1"/>
  <c r="DG194" i="1"/>
  <c r="DF194" i="1"/>
  <c r="DE194" i="1"/>
  <c r="DD194" i="1"/>
  <c r="DC194" i="1"/>
  <c r="DB194" i="1"/>
  <c r="DA194" i="1"/>
  <c r="CZ194" i="1"/>
  <c r="CY194" i="1"/>
  <c r="CX194" i="1"/>
  <c r="CW194" i="1"/>
  <c r="CV194" i="1"/>
  <c r="DG193" i="1"/>
  <c r="DF193" i="1"/>
  <c r="DE193" i="1"/>
  <c r="DD193" i="1"/>
  <c r="DC193" i="1"/>
  <c r="DB193" i="1"/>
  <c r="DA193" i="1"/>
  <c r="CZ193" i="1"/>
  <c r="CY193" i="1"/>
  <c r="CX193" i="1"/>
  <c r="CW193" i="1"/>
  <c r="CV193" i="1"/>
  <c r="DG192" i="1"/>
  <c r="DF192" i="1"/>
  <c r="DE192" i="1"/>
  <c r="DD192" i="1"/>
  <c r="DC192" i="1"/>
  <c r="DB192" i="1"/>
  <c r="DA192" i="1"/>
  <c r="CZ192" i="1"/>
  <c r="CY192" i="1"/>
  <c r="CX192" i="1"/>
  <c r="CW192" i="1"/>
  <c r="CV192" i="1"/>
  <c r="DG191" i="1"/>
  <c r="DF191" i="1"/>
  <c r="DE191" i="1"/>
  <c r="DD191" i="1"/>
  <c r="DC191" i="1"/>
  <c r="DB191" i="1"/>
  <c r="DA191" i="1"/>
  <c r="CZ191" i="1"/>
  <c r="CY191" i="1"/>
  <c r="CX191" i="1"/>
  <c r="CW191" i="1"/>
  <c r="CV191" i="1"/>
  <c r="DG190" i="1"/>
  <c r="DF190" i="1"/>
  <c r="DE190" i="1"/>
  <c r="DD190" i="1"/>
  <c r="DC190" i="1"/>
  <c r="DB190" i="1"/>
  <c r="DA190" i="1"/>
  <c r="CZ190" i="1"/>
  <c r="CY190" i="1"/>
  <c r="CX190" i="1"/>
  <c r="CW190" i="1"/>
  <c r="CV190" i="1"/>
  <c r="DG189" i="1"/>
  <c r="DF189" i="1"/>
  <c r="DE189" i="1"/>
  <c r="DD189" i="1"/>
  <c r="DC189" i="1"/>
  <c r="DB189" i="1"/>
  <c r="DA189" i="1"/>
  <c r="CZ189" i="1"/>
  <c r="CY189" i="1"/>
  <c r="CX189" i="1"/>
  <c r="CW189" i="1"/>
  <c r="CV189" i="1"/>
  <c r="DG188" i="1"/>
  <c r="DF188" i="1"/>
  <c r="DE188" i="1"/>
  <c r="DD188" i="1"/>
  <c r="DC188" i="1"/>
  <c r="DB188" i="1"/>
  <c r="DA188" i="1"/>
  <c r="CZ188" i="1"/>
  <c r="CY188" i="1"/>
  <c r="CX188" i="1"/>
  <c r="CW188" i="1"/>
  <c r="CV188" i="1"/>
  <c r="DG187" i="1"/>
  <c r="DF187" i="1"/>
  <c r="DE187" i="1"/>
  <c r="DD187" i="1"/>
  <c r="DC187" i="1"/>
  <c r="DB187" i="1"/>
  <c r="DA187" i="1"/>
  <c r="CZ187" i="1"/>
  <c r="CY187" i="1"/>
  <c r="CX187" i="1"/>
  <c r="CW187" i="1"/>
  <c r="CV187" i="1"/>
  <c r="DG186" i="1"/>
  <c r="DF186" i="1"/>
  <c r="DE186" i="1"/>
  <c r="DD186" i="1"/>
  <c r="DC186" i="1"/>
  <c r="DB186" i="1"/>
  <c r="DA186" i="1"/>
  <c r="CZ186" i="1"/>
  <c r="CY186" i="1"/>
  <c r="CX186" i="1"/>
  <c r="CW186" i="1"/>
  <c r="CV186" i="1"/>
  <c r="DG185" i="1"/>
  <c r="DF185" i="1"/>
  <c r="DE185" i="1"/>
  <c r="DD185" i="1"/>
  <c r="DC185" i="1"/>
  <c r="DB185" i="1"/>
  <c r="DA185" i="1"/>
  <c r="CZ185" i="1"/>
  <c r="CY185" i="1"/>
  <c r="CX185" i="1"/>
  <c r="CW185" i="1"/>
  <c r="CV185" i="1"/>
  <c r="DG184" i="1"/>
  <c r="DF184" i="1"/>
  <c r="DE184" i="1"/>
  <c r="DD184" i="1"/>
  <c r="DC184" i="1"/>
  <c r="DB184" i="1"/>
  <c r="DA184" i="1"/>
  <c r="CZ184" i="1"/>
  <c r="CY184" i="1"/>
  <c r="CX184" i="1"/>
  <c r="CW184" i="1"/>
  <c r="CV184" i="1"/>
  <c r="DG183" i="1"/>
  <c r="DF183" i="1"/>
  <c r="DE183" i="1"/>
  <c r="DD183" i="1"/>
  <c r="DC183" i="1"/>
  <c r="DB183" i="1"/>
  <c r="DA183" i="1"/>
  <c r="CZ183" i="1"/>
  <c r="CY183" i="1"/>
  <c r="CX183" i="1"/>
  <c r="CW183" i="1"/>
  <c r="CV183" i="1"/>
  <c r="DG182" i="1"/>
  <c r="DF182" i="1"/>
  <c r="DE182" i="1"/>
  <c r="DD182" i="1"/>
  <c r="DC182" i="1"/>
  <c r="DB182" i="1"/>
  <c r="DA182" i="1"/>
  <c r="CZ182" i="1"/>
  <c r="CY182" i="1"/>
  <c r="CX182" i="1"/>
  <c r="CW182" i="1"/>
  <c r="CV182" i="1"/>
  <c r="DG181" i="1"/>
  <c r="DF181" i="1"/>
  <c r="DE181" i="1"/>
  <c r="DD181" i="1"/>
  <c r="DC181" i="1"/>
  <c r="DB181" i="1"/>
  <c r="DA181" i="1"/>
  <c r="CZ181" i="1"/>
  <c r="CY181" i="1"/>
  <c r="CX181" i="1"/>
  <c r="CW181" i="1"/>
  <c r="CV181" i="1"/>
  <c r="DG180" i="1"/>
  <c r="DF180" i="1"/>
  <c r="DE180" i="1"/>
  <c r="DD180" i="1"/>
  <c r="DC180" i="1"/>
  <c r="DB180" i="1"/>
  <c r="DA180" i="1"/>
  <c r="CZ180" i="1"/>
  <c r="CY180" i="1"/>
  <c r="CX180" i="1"/>
  <c r="CW180" i="1"/>
  <c r="CV180" i="1"/>
  <c r="DG179" i="1"/>
  <c r="DF179" i="1"/>
  <c r="DE179" i="1"/>
  <c r="DD179" i="1"/>
  <c r="DC179" i="1"/>
  <c r="DB179" i="1"/>
  <c r="DA179" i="1"/>
  <c r="CZ179" i="1"/>
  <c r="CY179" i="1"/>
  <c r="CX179" i="1"/>
  <c r="CW179" i="1"/>
  <c r="CV179" i="1"/>
  <c r="DG178" i="1"/>
  <c r="DF178" i="1"/>
  <c r="DE178" i="1"/>
  <c r="DD178" i="1"/>
  <c r="DC178" i="1"/>
  <c r="DB178" i="1"/>
  <c r="DA178" i="1"/>
  <c r="CZ178" i="1"/>
  <c r="CY178" i="1"/>
  <c r="CX178" i="1"/>
  <c r="CW178" i="1"/>
  <c r="CV178" i="1"/>
  <c r="DG177" i="1"/>
  <c r="DF177" i="1"/>
  <c r="DE177" i="1"/>
  <c r="DD177" i="1"/>
  <c r="DC177" i="1"/>
  <c r="DB177" i="1"/>
  <c r="DA177" i="1"/>
  <c r="CZ177" i="1"/>
  <c r="CY177" i="1"/>
  <c r="CX177" i="1"/>
  <c r="CW177" i="1"/>
  <c r="CV177" i="1"/>
  <c r="DG176" i="1"/>
  <c r="DF176" i="1"/>
  <c r="DE176" i="1"/>
  <c r="DD176" i="1"/>
  <c r="DC176" i="1"/>
  <c r="DB176" i="1"/>
  <c r="DA176" i="1"/>
  <c r="CZ176" i="1"/>
  <c r="CY176" i="1"/>
  <c r="CX176" i="1"/>
  <c r="CW176" i="1"/>
  <c r="CV176" i="1"/>
  <c r="DG175" i="1"/>
  <c r="DF175" i="1"/>
  <c r="DE175" i="1"/>
  <c r="DD175" i="1"/>
  <c r="DC175" i="1"/>
  <c r="DB175" i="1"/>
  <c r="DA175" i="1"/>
  <c r="CZ175" i="1"/>
  <c r="CY175" i="1"/>
  <c r="CX175" i="1"/>
  <c r="CW175" i="1"/>
  <c r="CV175" i="1"/>
  <c r="DG174" i="1"/>
  <c r="DF174" i="1"/>
  <c r="DE174" i="1"/>
  <c r="DD174" i="1"/>
  <c r="DC174" i="1"/>
  <c r="DB174" i="1"/>
  <c r="DA174" i="1"/>
  <c r="CZ174" i="1"/>
  <c r="CY174" i="1"/>
  <c r="CX174" i="1"/>
  <c r="CW174" i="1"/>
  <c r="CV174" i="1"/>
  <c r="DG173" i="1"/>
  <c r="DF173" i="1"/>
  <c r="DE173" i="1"/>
  <c r="DD173" i="1"/>
  <c r="DC173" i="1"/>
  <c r="DB173" i="1"/>
  <c r="DA173" i="1"/>
  <c r="CZ173" i="1"/>
  <c r="CY173" i="1"/>
  <c r="CX173" i="1"/>
  <c r="CW173" i="1"/>
  <c r="CV173" i="1"/>
  <c r="DG172" i="1"/>
  <c r="DF172" i="1"/>
  <c r="DE172" i="1"/>
  <c r="DD172" i="1"/>
  <c r="DC172" i="1"/>
  <c r="DB172" i="1"/>
  <c r="DA172" i="1"/>
  <c r="CZ172" i="1"/>
  <c r="CY172" i="1"/>
  <c r="CX172" i="1"/>
  <c r="CW172" i="1"/>
  <c r="CV172" i="1"/>
  <c r="DG171" i="1"/>
  <c r="DF171" i="1"/>
  <c r="DE171" i="1"/>
  <c r="DD171" i="1"/>
  <c r="DC171" i="1"/>
  <c r="DB171" i="1"/>
  <c r="DA171" i="1"/>
  <c r="CZ171" i="1"/>
  <c r="CY171" i="1"/>
  <c r="CX171" i="1"/>
  <c r="CW171" i="1"/>
  <c r="CV171" i="1"/>
  <c r="DG170" i="1"/>
  <c r="DF170" i="1"/>
  <c r="DE170" i="1"/>
  <c r="DD170" i="1"/>
  <c r="DC170" i="1"/>
  <c r="DB170" i="1"/>
  <c r="DA170" i="1"/>
  <c r="CZ170" i="1"/>
  <c r="CY170" i="1"/>
  <c r="CX170" i="1"/>
  <c r="CW170" i="1"/>
  <c r="CV170" i="1"/>
  <c r="DG169" i="1"/>
  <c r="DF169" i="1"/>
  <c r="DE169" i="1"/>
  <c r="DD169" i="1"/>
  <c r="DC169" i="1"/>
  <c r="DB169" i="1"/>
  <c r="DA169" i="1"/>
  <c r="CZ169" i="1"/>
  <c r="CY169" i="1"/>
  <c r="CX169" i="1"/>
  <c r="CW169" i="1"/>
  <c r="CV169" i="1"/>
  <c r="DG168" i="1"/>
  <c r="DF168" i="1"/>
  <c r="DE168" i="1"/>
  <c r="DD168" i="1"/>
  <c r="DC168" i="1"/>
  <c r="DB168" i="1"/>
  <c r="DA168" i="1"/>
  <c r="CZ168" i="1"/>
  <c r="CY168" i="1"/>
  <c r="CX168" i="1"/>
  <c r="CW168" i="1"/>
  <c r="CV168" i="1"/>
  <c r="DG167" i="1"/>
  <c r="DF167" i="1"/>
  <c r="DE167" i="1"/>
  <c r="DD167" i="1"/>
  <c r="DC167" i="1"/>
  <c r="DB167" i="1"/>
  <c r="DA167" i="1"/>
  <c r="CZ167" i="1"/>
  <c r="CY167" i="1"/>
  <c r="CX167" i="1"/>
  <c r="CW167" i="1"/>
  <c r="CV167" i="1"/>
  <c r="DG166" i="1"/>
  <c r="DF166" i="1"/>
  <c r="DE166" i="1"/>
  <c r="DD166" i="1"/>
  <c r="DC166" i="1"/>
  <c r="DB166" i="1"/>
  <c r="DA166" i="1"/>
  <c r="CZ166" i="1"/>
  <c r="CY166" i="1"/>
  <c r="CX166" i="1"/>
  <c r="CW166" i="1"/>
  <c r="CV166" i="1"/>
  <c r="DG165" i="1"/>
  <c r="DF165" i="1"/>
  <c r="DE165" i="1"/>
  <c r="DD165" i="1"/>
  <c r="DC165" i="1"/>
  <c r="DB165" i="1"/>
  <c r="DA165" i="1"/>
  <c r="CZ165" i="1"/>
  <c r="CY165" i="1"/>
  <c r="CX165" i="1"/>
  <c r="CW165" i="1"/>
  <c r="CV165" i="1"/>
  <c r="DG164" i="1"/>
  <c r="DF164" i="1"/>
  <c r="DE164" i="1"/>
  <c r="DD164" i="1"/>
  <c r="DC164" i="1"/>
  <c r="DB164" i="1"/>
  <c r="DA164" i="1"/>
  <c r="CZ164" i="1"/>
  <c r="CY164" i="1"/>
  <c r="CX164" i="1"/>
  <c r="CW164" i="1"/>
  <c r="CV164" i="1"/>
  <c r="DG163" i="1"/>
  <c r="DF163" i="1"/>
  <c r="DE163" i="1"/>
  <c r="DD163" i="1"/>
  <c r="DC163" i="1"/>
  <c r="DB163" i="1"/>
  <c r="DA163" i="1"/>
  <c r="CZ163" i="1"/>
  <c r="CY163" i="1"/>
  <c r="CX163" i="1"/>
  <c r="CW163" i="1"/>
  <c r="CV163" i="1"/>
  <c r="DG162" i="1"/>
  <c r="DF162" i="1"/>
  <c r="DE162" i="1"/>
  <c r="DD162" i="1"/>
  <c r="DC162" i="1"/>
  <c r="DB162" i="1"/>
  <c r="DA162" i="1"/>
  <c r="CZ162" i="1"/>
  <c r="CY162" i="1"/>
  <c r="CX162" i="1"/>
  <c r="CW162" i="1"/>
  <c r="CV162" i="1"/>
  <c r="DG161" i="1"/>
  <c r="DF161" i="1"/>
  <c r="DE161" i="1"/>
  <c r="DD161" i="1"/>
  <c r="DC161" i="1"/>
  <c r="DB161" i="1"/>
  <c r="DA161" i="1"/>
  <c r="CZ161" i="1"/>
  <c r="CY161" i="1"/>
  <c r="CX161" i="1"/>
  <c r="CW161" i="1"/>
  <c r="CV161" i="1"/>
  <c r="DG160" i="1"/>
  <c r="DF160" i="1"/>
  <c r="DE160" i="1"/>
  <c r="DD160" i="1"/>
  <c r="DC160" i="1"/>
  <c r="DB160" i="1"/>
  <c r="DA160" i="1"/>
  <c r="CZ160" i="1"/>
  <c r="CY160" i="1"/>
  <c r="CX160" i="1"/>
  <c r="CW160" i="1"/>
  <c r="CV160" i="1"/>
  <c r="DG159" i="1"/>
  <c r="DF159" i="1"/>
  <c r="DE159" i="1"/>
  <c r="DD159" i="1"/>
  <c r="DC159" i="1"/>
  <c r="DB159" i="1"/>
  <c r="DA159" i="1"/>
  <c r="CZ159" i="1"/>
  <c r="CY159" i="1"/>
  <c r="CX159" i="1"/>
  <c r="CW159" i="1"/>
  <c r="CV159" i="1"/>
  <c r="DG158" i="1"/>
  <c r="DF158" i="1"/>
  <c r="DE158" i="1"/>
  <c r="DD158" i="1"/>
  <c r="DC158" i="1"/>
  <c r="DB158" i="1"/>
  <c r="DA158" i="1"/>
  <c r="CZ158" i="1"/>
  <c r="CY158" i="1"/>
  <c r="CX158" i="1"/>
  <c r="CW158" i="1"/>
  <c r="CV158" i="1"/>
  <c r="DG157" i="1"/>
  <c r="DF157" i="1"/>
  <c r="DE157" i="1"/>
  <c r="DD157" i="1"/>
  <c r="DC157" i="1"/>
  <c r="DB157" i="1"/>
  <c r="DA157" i="1"/>
  <c r="CZ157" i="1"/>
  <c r="CY157" i="1"/>
  <c r="CX157" i="1"/>
  <c r="CW157" i="1"/>
  <c r="CV157" i="1"/>
  <c r="DG156" i="1"/>
  <c r="DF156" i="1"/>
  <c r="DE156" i="1"/>
  <c r="DD156" i="1"/>
  <c r="DC156" i="1"/>
  <c r="DB156" i="1"/>
  <c r="DA156" i="1"/>
  <c r="CZ156" i="1"/>
  <c r="CY156" i="1"/>
  <c r="CX156" i="1"/>
  <c r="CW156" i="1"/>
  <c r="CV156" i="1"/>
  <c r="DG155" i="1"/>
  <c r="DF155" i="1"/>
  <c r="DE155" i="1"/>
  <c r="DD155" i="1"/>
  <c r="DC155" i="1"/>
  <c r="DB155" i="1"/>
  <c r="DA155" i="1"/>
  <c r="CZ155" i="1"/>
  <c r="CY155" i="1"/>
  <c r="CX155" i="1"/>
  <c r="CW155" i="1"/>
  <c r="CV155" i="1"/>
  <c r="DG154" i="1"/>
  <c r="DF154" i="1"/>
  <c r="DE154" i="1"/>
  <c r="DD154" i="1"/>
  <c r="DC154" i="1"/>
  <c r="DB154" i="1"/>
  <c r="DA154" i="1"/>
  <c r="CZ154" i="1"/>
  <c r="CY154" i="1"/>
  <c r="CX154" i="1"/>
  <c r="CW154" i="1"/>
  <c r="CV154" i="1"/>
  <c r="DG153" i="1"/>
  <c r="DF153" i="1"/>
  <c r="DE153" i="1"/>
  <c r="DD153" i="1"/>
  <c r="DC153" i="1"/>
  <c r="DB153" i="1"/>
  <c r="DA153" i="1"/>
  <c r="CZ153" i="1"/>
  <c r="CY153" i="1"/>
  <c r="CX153" i="1"/>
  <c r="CW153" i="1"/>
  <c r="CV153" i="1"/>
  <c r="DG152" i="1"/>
  <c r="DF152" i="1"/>
  <c r="DE152" i="1"/>
  <c r="DD152" i="1"/>
  <c r="DC152" i="1"/>
  <c r="DB152" i="1"/>
  <c r="DA152" i="1"/>
  <c r="CZ152" i="1"/>
  <c r="CY152" i="1"/>
  <c r="CX152" i="1"/>
  <c r="CW152" i="1"/>
  <c r="CV152" i="1"/>
  <c r="DG151" i="1"/>
  <c r="DF151" i="1"/>
  <c r="DE151" i="1"/>
  <c r="DD151" i="1"/>
  <c r="DC151" i="1"/>
  <c r="DB151" i="1"/>
  <c r="DA151" i="1"/>
  <c r="CZ151" i="1"/>
  <c r="CY151" i="1"/>
  <c r="CX151" i="1"/>
  <c r="CW151" i="1"/>
  <c r="CV151" i="1"/>
  <c r="DG150" i="1"/>
  <c r="DF150" i="1"/>
  <c r="DE150" i="1"/>
  <c r="DD150" i="1"/>
  <c r="DC150" i="1"/>
  <c r="DB150" i="1"/>
  <c r="DA150" i="1"/>
  <c r="CZ150" i="1"/>
  <c r="CY150" i="1"/>
  <c r="CX150" i="1"/>
  <c r="CW150" i="1"/>
  <c r="CV150" i="1"/>
  <c r="DG149" i="1"/>
  <c r="DF149" i="1"/>
  <c r="DE149" i="1"/>
  <c r="DD149" i="1"/>
  <c r="DC149" i="1"/>
  <c r="DB149" i="1"/>
  <c r="DA149" i="1"/>
  <c r="CZ149" i="1"/>
  <c r="CY149" i="1"/>
  <c r="CX149" i="1"/>
  <c r="CW149" i="1"/>
  <c r="CV149" i="1"/>
  <c r="DG148" i="1"/>
  <c r="DF148" i="1"/>
  <c r="DE148" i="1"/>
  <c r="DD148" i="1"/>
  <c r="DC148" i="1"/>
  <c r="DB148" i="1"/>
  <c r="DA148" i="1"/>
  <c r="CZ148" i="1"/>
  <c r="CY148" i="1"/>
  <c r="CX148" i="1"/>
  <c r="CW148" i="1"/>
  <c r="CV148" i="1"/>
  <c r="DG147" i="1"/>
  <c r="DF147" i="1"/>
  <c r="DE147" i="1"/>
  <c r="DD147" i="1"/>
  <c r="DC147" i="1"/>
  <c r="DB147" i="1"/>
  <c r="DA147" i="1"/>
  <c r="CZ147" i="1"/>
  <c r="CY147" i="1"/>
  <c r="CX147" i="1"/>
  <c r="CW147" i="1"/>
  <c r="CV147" i="1"/>
  <c r="DG146" i="1"/>
  <c r="DF146" i="1"/>
  <c r="DE146" i="1"/>
  <c r="DD146" i="1"/>
  <c r="DC146" i="1"/>
  <c r="DB146" i="1"/>
  <c r="DA146" i="1"/>
  <c r="CZ146" i="1"/>
  <c r="CY146" i="1"/>
  <c r="CX146" i="1"/>
  <c r="CW146" i="1"/>
  <c r="CV146" i="1"/>
  <c r="DG145" i="1"/>
  <c r="DF145" i="1"/>
  <c r="DE145" i="1"/>
  <c r="DD145" i="1"/>
  <c r="DC145" i="1"/>
  <c r="DB145" i="1"/>
  <c r="DA145" i="1"/>
  <c r="CZ145" i="1"/>
  <c r="CY145" i="1"/>
  <c r="CX145" i="1"/>
  <c r="CW145" i="1"/>
  <c r="CV145" i="1"/>
  <c r="DG144" i="1"/>
  <c r="DF144" i="1"/>
  <c r="DE144" i="1"/>
  <c r="DD144" i="1"/>
  <c r="DC144" i="1"/>
  <c r="DB144" i="1"/>
  <c r="DA144" i="1"/>
  <c r="CZ144" i="1"/>
  <c r="CY144" i="1"/>
  <c r="CX144" i="1"/>
  <c r="CW144" i="1"/>
  <c r="CV144" i="1"/>
  <c r="DG143" i="1"/>
  <c r="DF143" i="1"/>
  <c r="DE143" i="1"/>
  <c r="DD143" i="1"/>
  <c r="DC143" i="1"/>
  <c r="DB143" i="1"/>
  <c r="DA143" i="1"/>
  <c r="CZ143" i="1"/>
  <c r="CY143" i="1"/>
  <c r="CX143" i="1"/>
  <c r="CW143" i="1"/>
  <c r="CV143" i="1"/>
  <c r="DG142" i="1"/>
  <c r="DF142" i="1"/>
  <c r="DE142" i="1"/>
  <c r="DD142" i="1"/>
  <c r="DC142" i="1"/>
  <c r="DB142" i="1"/>
  <c r="DA142" i="1"/>
  <c r="CZ142" i="1"/>
  <c r="CY142" i="1"/>
  <c r="CX142" i="1"/>
  <c r="CW142" i="1"/>
  <c r="CV142" i="1"/>
  <c r="DG141" i="1"/>
  <c r="DF141" i="1"/>
  <c r="DE141" i="1"/>
  <c r="DD141" i="1"/>
  <c r="DC141" i="1"/>
  <c r="DB141" i="1"/>
  <c r="DA141" i="1"/>
  <c r="CZ141" i="1"/>
  <c r="CY141" i="1"/>
  <c r="CX141" i="1"/>
  <c r="CW141" i="1"/>
  <c r="CV141" i="1"/>
  <c r="DG140" i="1"/>
  <c r="DF140" i="1"/>
  <c r="DE140" i="1"/>
  <c r="DD140" i="1"/>
  <c r="DC140" i="1"/>
  <c r="DB140" i="1"/>
  <c r="DA140" i="1"/>
  <c r="CZ140" i="1"/>
  <c r="CY140" i="1"/>
  <c r="CX140" i="1"/>
  <c r="CW140" i="1"/>
  <c r="CV140" i="1"/>
  <c r="DG139" i="1"/>
  <c r="DF139" i="1"/>
  <c r="DE139" i="1"/>
  <c r="DD139" i="1"/>
  <c r="DC139" i="1"/>
  <c r="DB139" i="1"/>
  <c r="DA139" i="1"/>
  <c r="CZ139" i="1"/>
  <c r="CY139" i="1"/>
  <c r="CX139" i="1"/>
  <c r="CW139" i="1"/>
  <c r="CV139" i="1"/>
  <c r="DG138" i="1"/>
  <c r="DF138" i="1"/>
  <c r="DE138" i="1"/>
  <c r="DD138" i="1"/>
  <c r="DC138" i="1"/>
  <c r="DB138" i="1"/>
  <c r="DA138" i="1"/>
  <c r="CZ138" i="1"/>
  <c r="CY138" i="1"/>
  <c r="CX138" i="1"/>
  <c r="CW138" i="1"/>
  <c r="CV138" i="1"/>
  <c r="DG137" i="1"/>
  <c r="DF137" i="1"/>
  <c r="DE137" i="1"/>
  <c r="DD137" i="1"/>
  <c r="DC137" i="1"/>
  <c r="DB137" i="1"/>
  <c r="DA137" i="1"/>
  <c r="CZ137" i="1"/>
  <c r="CY137" i="1"/>
  <c r="CX137" i="1"/>
  <c r="CW137" i="1"/>
  <c r="CV137" i="1"/>
  <c r="DG136" i="1"/>
  <c r="DF136" i="1"/>
  <c r="DE136" i="1"/>
  <c r="DD136" i="1"/>
  <c r="DC136" i="1"/>
  <c r="DB136" i="1"/>
  <c r="DA136" i="1"/>
  <c r="CZ136" i="1"/>
  <c r="CY136" i="1"/>
  <c r="CX136" i="1"/>
  <c r="CW136" i="1"/>
  <c r="CV136" i="1"/>
  <c r="DG135" i="1"/>
  <c r="DF135" i="1"/>
  <c r="DE135" i="1"/>
  <c r="DD135" i="1"/>
  <c r="DC135" i="1"/>
  <c r="DB135" i="1"/>
  <c r="DA135" i="1"/>
  <c r="CZ135" i="1"/>
  <c r="CY135" i="1"/>
  <c r="CX135" i="1"/>
  <c r="CW135" i="1"/>
  <c r="CV135" i="1"/>
  <c r="DG134" i="1"/>
  <c r="DF134" i="1"/>
  <c r="DE134" i="1"/>
  <c r="DD134" i="1"/>
  <c r="DC134" i="1"/>
  <c r="DB134" i="1"/>
  <c r="DA134" i="1"/>
  <c r="CZ134" i="1"/>
  <c r="CY134" i="1"/>
  <c r="CX134" i="1"/>
  <c r="CW134" i="1"/>
  <c r="CV134" i="1"/>
  <c r="DG133" i="1"/>
  <c r="DF133" i="1"/>
  <c r="DE133" i="1"/>
  <c r="DD133" i="1"/>
  <c r="DC133" i="1"/>
  <c r="DB133" i="1"/>
  <c r="DA133" i="1"/>
  <c r="CZ133" i="1"/>
  <c r="CY133" i="1"/>
  <c r="CX133" i="1"/>
  <c r="CW133" i="1"/>
  <c r="CV133" i="1"/>
  <c r="DG132" i="1"/>
  <c r="DF132" i="1"/>
  <c r="DE132" i="1"/>
  <c r="DD132" i="1"/>
  <c r="DC132" i="1"/>
  <c r="DB132" i="1"/>
  <c r="DA132" i="1"/>
  <c r="CZ132" i="1"/>
  <c r="CY132" i="1"/>
  <c r="CX132" i="1"/>
  <c r="CW132" i="1"/>
  <c r="CV132" i="1"/>
  <c r="DG131" i="1"/>
  <c r="DF131" i="1"/>
  <c r="DE131" i="1"/>
  <c r="DD131" i="1"/>
  <c r="DC131" i="1"/>
  <c r="DB131" i="1"/>
  <c r="DA131" i="1"/>
  <c r="CZ131" i="1"/>
  <c r="CY131" i="1"/>
  <c r="CX131" i="1"/>
  <c r="CW131" i="1"/>
  <c r="CV131" i="1"/>
  <c r="DG130" i="1"/>
  <c r="DF130" i="1"/>
  <c r="DE130" i="1"/>
  <c r="DD130" i="1"/>
  <c r="DC130" i="1"/>
  <c r="DB130" i="1"/>
  <c r="DA130" i="1"/>
  <c r="CZ130" i="1"/>
  <c r="CY130" i="1"/>
  <c r="CX130" i="1"/>
  <c r="CW130" i="1"/>
  <c r="CV130" i="1"/>
  <c r="DG129" i="1"/>
  <c r="DF129" i="1"/>
  <c r="DE129" i="1"/>
  <c r="DD129" i="1"/>
  <c r="DC129" i="1"/>
  <c r="DB129" i="1"/>
  <c r="DA129" i="1"/>
  <c r="CZ129" i="1"/>
  <c r="CY129" i="1"/>
  <c r="CX129" i="1"/>
  <c r="CW129" i="1"/>
  <c r="CV129" i="1"/>
  <c r="DG128" i="1"/>
  <c r="DF128" i="1"/>
  <c r="DE128" i="1"/>
  <c r="DD128" i="1"/>
  <c r="DC128" i="1"/>
  <c r="DB128" i="1"/>
  <c r="DA128" i="1"/>
  <c r="CZ128" i="1"/>
  <c r="CY128" i="1"/>
  <c r="CX128" i="1"/>
  <c r="CW128" i="1"/>
  <c r="CV128" i="1"/>
  <c r="DG127" i="1"/>
  <c r="DF127" i="1"/>
  <c r="DE127" i="1"/>
  <c r="DD127" i="1"/>
  <c r="DC127" i="1"/>
  <c r="DB127" i="1"/>
  <c r="DA127" i="1"/>
  <c r="CZ127" i="1"/>
  <c r="CY127" i="1"/>
  <c r="CX127" i="1"/>
  <c r="CW127" i="1"/>
  <c r="CV127" i="1"/>
  <c r="DG126" i="1"/>
  <c r="DF126" i="1"/>
  <c r="DE126" i="1"/>
  <c r="DD126" i="1"/>
  <c r="DC126" i="1"/>
  <c r="DB126" i="1"/>
  <c r="DA126" i="1"/>
  <c r="CZ126" i="1"/>
  <c r="CY126" i="1"/>
  <c r="CX126" i="1"/>
  <c r="CW126" i="1"/>
  <c r="CV126" i="1"/>
  <c r="DG125" i="1"/>
  <c r="DF125" i="1"/>
  <c r="DE125" i="1"/>
  <c r="DD125" i="1"/>
  <c r="DC125" i="1"/>
  <c r="DB125" i="1"/>
  <c r="DA125" i="1"/>
  <c r="CZ125" i="1"/>
  <c r="CY125" i="1"/>
  <c r="CX125" i="1"/>
  <c r="CW125" i="1"/>
  <c r="CV125" i="1"/>
  <c r="DG124" i="1"/>
  <c r="DF124" i="1"/>
  <c r="DE124" i="1"/>
  <c r="DD124" i="1"/>
  <c r="DC124" i="1"/>
  <c r="DB124" i="1"/>
  <c r="DA124" i="1"/>
  <c r="CZ124" i="1"/>
  <c r="CY124" i="1"/>
  <c r="CX124" i="1"/>
  <c r="CW124" i="1"/>
  <c r="CV124" i="1"/>
  <c r="DG123" i="1"/>
  <c r="DF123" i="1"/>
  <c r="DE123" i="1"/>
  <c r="DD123" i="1"/>
  <c r="DC123" i="1"/>
  <c r="DB123" i="1"/>
  <c r="DA123" i="1"/>
  <c r="CZ123" i="1"/>
  <c r="CY123" i="1"/>
  <c r="CX123" i="1"/>
  <c r="CW123" i="1"/>
  <c r="CV123" i="1"/>
  <c r="DG122" i="1"/>
  <c r="DF122" i="1"/>
  <c r="DE122" i="1"/>
  <c r="DD122" i="1"/>
  <c r="DC122" i="1"/>
  <c r="DB122" i="1"/>
  <c r="DA122" i="1"/>
  <c r="CZ122" i="1"/>
  <c r="CY122" i="1"/>
  <c r="CX122" i="1"/>
  <c r="CW122" i="1"/>
  <c r="CV122" i="1"/>
  <c r="DG121" i="1"/>
  <c r="DF121" i="1"/>
  <c r="DE121" i="1"/>
  <c r="DD121" i="1"/>
  <c r="DC121" i="1"/>
  <c r="DB121" i="1"/>
  <c r="DA121" i="1"/>
  <c r="CZ121" i="1"/>
  <c r="CY121" i="1"/>
  <c r="CX121" i="1"/>
  <c r="CW121" i="1"/>
  <c r="CV121" i="1"/>
  <c r="DG120" i="1"/>
  <c r="DF120" i="1"/>
  <c r="DE120" i="1"/>
  <c r="DD120" i="1"/>
  <c r="DC120" i="1"/>
  <c r="DB120" i="1"/>
  <c r="DA120" i="1"/>
  <c r="CZ120" i="1"/>
  <c r="CY120" i="1"/>
  <c r="CX120" i="1"/>
  <c r="CW120" i="1"/>
  <c r="CV120" i="1"/>
  <c r="DG119" i="1"/>
  <c r="DF119" i="1"/>
  <c r="DE119" i="1"/>
  <c r="DD119" i="1"/>
  <c r="DC119" i="1"/>
  <c r="DB119" i="1"/>
  <c r="DA119" i="1"/>
  <c r="CZ119" i="1"/>
  <c r="CY119" i="1"/>
  <c r="CX119" i="1"/>
  <c r="CW119" i="1"/>
  <c r="CV119" i="1"/>
  <c r="DG118" i="1"/>
  <c r="DF118" i="1"/>
  <c r="DE118" i="1"/>
  <c r="DD118" i="1"/>
  <c r="DC118" i="1"/>
  <c r="DB118" i="1"/>
  <c r="DA118" i="1"/>
  <c r="CZ118" i="1"/>
  <c r="CY118" i="1"/>
  <c r="CX118" i="1"/>
  <c r="CW118" i="1"/>
  <c r="CV118" i="1"/>
  <c r="DG117" i="1"/>
  <c r="DF117" i="1"/>
  <c r="DE117" i="1"/>
  <c r="DD117" i="1"/>
  <c r="DC117" i="1"/>
  <c r="DB117" i="1"/>
  <c r="DA117" i="1"/>
  <c r="CZ117" i="1"/>
  <c r="CY117" i="1"/>
  <c r="CX117" i="1"/>
  <c r="CW117" i="1"/>
  <c r="CV117" i="1"/>
  <c r="DG116" i="1"/>
  <c r="DF116" i="1"/>
  <c r="DE116" i="1"/>
  <c r="DD116" i="1"/>
  <c r="DC116" i="1"/>
  <c r="DB116" i="1"/>
  <c r="DA116" i="1"/>
  <c r="CZ116" i="1"/>
  <c r="CY116" i="1"/>
  <c r="CX116" i="1"/>
  <c r="CW116" i="1"/>
  <c r="CV116" i="1"/>
  <c r="DG115" i="1"/>
  <c r="DF115" i="1"/>
  <c r="DE115" i="1"/>
  <c r="DD115" i="1"/>
  <c r="DC115" i="1"/>
  <c r="DB115" i="1"/>
  <c r="DA115" i="1"/>
  <c r="CZ115" i="1"/>
  <c r="CY115" i="1"/>
  <c r="CX115" i="1"/>
  <c r="CW115" i="1"/>
  <c r="CV115" i="1"/>
  <c r="DG114" i="1"/>
  <c r="DF114" i="1"/>
  <c r="DE114" i="1"/>
  <c r="DD114" i="1"/>
  <c r="DC114" i="1"/>
  <c r="DB114" i="1"/>
  <c r="DA114" i="1"/>
  <c r="CZ114" i="1"/>
  <c r="CY114" i="1"/>
  <c r="CX114" i="1"/>
  <c r="CW114" i="1"/>
  <c r="CV114" i="1"/>
  <c r="DG113" i="1"/>
  <c r="DF113" i="1"/>
  <c r="DE113" i="1"/>
  <c r="DD113" i="1"/>
  <c r="DC113" i="1"/>
  <c r="DB113" i="1"/>
  <c r="DA113" i="1"/>
  <c r="CZ113" i="1"/>
  <c r="CY113" i="1"/>
  <c r="CX113" i="1"/>
  <c r="CW113" i="1"/>
  <c r="CV113" i="1"/>
  <c r="DG112" i="1"/>
  <c r="DF112" i="1"/>
  <c r="DE112" i="1"/>
  <c r="DD112" i="1"/>
  <c r="DC112" i="1"/>
  <c r="DB112" i="1"/>
  <c r="DA112" i="1"/>
  <c r="CZ112" i="1"/>
  <c r="CY112" i="1"/>
  <c r="CX112" i="1"/>
  <c r="CW112" i="1"/>
  <c r="CV112" i="1"/>
  <c r="DG111" i="1"/>
  <c r="DF111" i="1"/>
  <c r="DE111" i="1"/>
  <c r="DD111" i="1"/>
  <c r="DC111" i="1"/>
  <c r="DB111" i="1"/>
  <c r="DA111" i="1"/>
  <c r="CZ111" i="1"/>
  <c r="CY111" i="1"/>
  <c r="CX111" i="1"/>
  <c r="CW111" i="1"/>
  <c r="CV111" i="1"/>
  <c r="DG110" i="1"/>
  <c r="DF110" i="1"/>
  <c r="DE110" i="1"/>
  <c r="DD110" i="1"/>
  <c r="DC110" i="1"/>
  <c r="DB110" i="1"/>
  <c r="DA110" i="1"/>
  <c r="CZ110" i="1"/>
  <c r="CY110" i="1"/>
  <c r="CX110" i="1"/>
  <c r="CW110" i="1"/>
  <c r="CV110" i="1"/>
  <c r="DG109" i="1"/>
  <c r="DF109" i="1"/>
  <c r="DE109" i="1"/>
  <c r="DD109" i="1"/>
  <c r="DC109" i="1"/>
  <c r="DB109" i="1"/>
  <c r="DA109" i="1"/>
  <c r="CZ109" i="1"/>
  <c r="CY109" i="1"/>
  <c r="CX109" i="1"/>
  <c r="CW109" i="1"/>
  <c r="CV109" i="1"/>
  <c r="DG108" i="1"/>
  <c r="DF108" i="1"/>
  <c r="DE108" i="1"/>
  <c r="DD108" i="1"/>
  <c r="DC108" i="1"/>
  <c r="DB108" i="1"/>
  <c r="DA108" i="1"/>
  <c r="CZ108" i="1"/>
  <c r="CY108" i="1"/>
  <c r="CX108" i="1"/>
  <c r="CW108" i="1"/>
  <c r="CV108" i="1"/>
  <c r="DG107" i="1"/>
  <c r="DF107" i="1"/>
  <c r="DE107" i="1"/>
  <c r="DD107" i="1"/>
  <c r="DC107" i="1"/>
  <c r="DB107" i="1"/>
  <c r="DA107" i="1"/>
  <c r="CZ107" i="1"/>
  <c r="CY107" i="1"/>
  <c r="CX107" i="1"/>
  <c r="CW107" i="1"/>
  <c r="CV107" i="1"/>
  <c r="DG106" i="1"/>
  <c r="DF106" i="1"/>
  <c r="DE106" i="1"/>
  <c r="DD106" i="1"/>
  <c r="DC106" i="1"/>
  <c r="DB106" i="1"/>
  <c r="DA106" i="1"/>
  <c r="CZ106" i="1"/>
  <c r="CY106" i="1"/>
  <c r="CX106" i="1"/>
  <c r="CW106" i="1"/>
  <c r="CV106" i="1"/>
  <c r="DG105" i="1"/>
  <c r="DF105" i="1"/>
  <c r="DE105" i="1"/>
  <c r="DD105" i="1"/>
  <c r="DC105" i="1"/>
  <c r="DB105" i="1"/>
  <c r="DA105" i="1"/>
  <c r="CZ105" i="1"/>
  <c r="CY105" i="1"/>
  <c r="CX105" i="1"/>
  <c r="CW105" i="1"/>
  <c r="CV105" i="1"/>
  <c r="DG104" i="1"/>
  <c r="DF104" i="1"/>
  <c r="DE104" i="1"/>
  <c r="DD104" i="1"/>
  <c r="DC104" i="1"/>
  <c r="DB104" i="1"/>
  <c r="DA104" i="1"/>
  <c r="CZ104" i="1"/>
  <c r="CY104" i="1"/>
  <c r="CX104" i="1"/>
  <c r="CW104" i="1"/>
  <c r="CV104" i="1"/>
  <c r="DG103" i="1"/>
  <c r="DF103" i="1"/>
  <c r="DE103" i="1"/>
  <c r="DD103" i="1"/>
  <c r="DC103" i="1"/>
  <c r="DB103" i="1"/>
  <c r="DA103" i="1"/>
  <c r="CZ103" i="1"/>
  <c r="CY103" i="1"/>
  <c r="CX103" i="1"/>
  <c r="CW103" i="1"/>
  <c r="CV103" i="1"/>
  <c r="DG102" i="1"/>
  <c r="DF102" i="1"/>
  <c r="DE102" i="1"/>
  <c r="DD102" i="1"/>
  <c r="DC102" i="1"/>
  <c r="DB102" i="1"/>
  <c r="DA102" i="1"/>
  <c r="CZ102" i="1"/>
  <c r="CY102" i="1"/>
  <c r="CX102" i="1"/>
  <c r="CW102" i="1"/>
  <c r="CV102" i="1"/>
  <c r="DG101" i="1"/>
  <c r="DF101" i="1"/>
  <c r="DE101" i="1"/>
  <c r="DD101" i="1"/>
  <c r="DC101" i="1"/>
  <c r="DB101" i="1"/>
  <c r="DA101" i="1"/>
  <c r="CZ101" i="1"/>
  <c r="CY101" i="1"/>
  <c r="CX101" i="1"/>
  <c r="CW101" i="1"/>
  <c r="CV101" i="1"/>
  <c r="DG100" i="1"/>
  <c r="DF100" i="1"/>
  <c r="DE100" i="1"/>
  <c r="DD100" i="1"/>
  <c r="DC100" i="1"/>
  <c r="DB100" i="1"/>
  <c r="DA100" i="1"/>
  <c r="CZ100" i="1"/>
  <c r="CY100" i="1"/>
  <c r="CX100" i="1"/>
  <c r="CW100" i="1"/>
  <c r="CV100" i="1"/>
  <c r="DG99" i="1"/>
  <c r="DF99" i="1"/>
  <c r="DE99" i="1"/>
  <c r="DD99" i="1"/>
  <c r="DC99" i="1"/>
  <c r="DB99" i="1"/>
  <c r="DA99" i="1"/>
  <c r="CZ99" i="1"/>
  <c r="CY99" i="1"/>
  <c r="CX99" i="1"/>
  <c r="CW99" i="1"/>
  <c r="CV99" i="1"/>
  <c r="DG98" i="1"/>
  <c r="DF98" i="1"/>
  <c r="DE98" i="1"/>
  <c r="DD98" i="1"/>
  <c r="DC98" i="1"/>
  <c r="DB98" i="1"/>
  <c r="DA98" i="1"/>
  <c r="CZ98" i="1"/>
  <c r="CY98" i="1"/>
  <c r="CX98" i="1"/>
  <c r="CW98" i="1"/>
  <c r="CV98" i="1"/>
  <c r="DG97" i="1"/>
  <c r="DF97" i="1"/>
  <c r="DE97" i="1"/>
  <c r="DD97" i="1"/>
  <c r="DC97" i="1"/>
  <c r="DB97" i="1"/>
  <c r="DA97" i="1"/>
  <c r="CZ97" i="1"/>
  <c r="CY97" i="1"/>
  <c r="CX97" i="1"/>
  <c r="CW97" i="1"/>
  <c r="CV97" i="1"/>
  <c r="DG96" i="1"/>
  <c r="DF96" i="1"/>
  <c r="DE96" i="1"/>
  <c r="DD96" i="1"/>
  <c r="DC96" i="1"/>
  <c r="DB96" i="1"/>
  <c r="DA96" i="1"/>
  <c r="CZ96" i="1"/>
  <c r="CY96" i="1"/>
  <c r="CX96" i="1"/>
  <c r="CW96" i="1"/>
  <c r="CV96" i="1"/>
  <c r="DG95" i="1"/>
  <c r="DF95" i="1"/>
  <c r="DE95" i="1"/>
  <c r="DD95" i="1"/>
  <c r="DC95" i="1"/>
  <c r="DB95" i="1"/>
  <c r="DA95" i="1"/>
  <c r="CZ95" i="1"/>
  <c r="CY95" i="1"/>
  <c r="CX95" i="1"/>
  <c r="CW95" i="1"/>
  <c r="CV95" i="1"/>
  <c r="DG94" i="1"/>
  <c r="DF94" i="1"/>
  <c r="DE94" i="1"/>
  <c r="DD94" i="1"/>
  <c r="DC94" i="1"/>
  <c r="DB94" i="1"/>
  <c r="DA94" i="1"/>
  <c r="CZ94" i="1"/>
  <c r="CY94" i="1"/>
  <c r="CX94" i="1"/>
  <c r="CW94" i="1"/>
  <c r="CV94" i="1"/>
  <c r="DG93" i="1"/>
  <c r="DF93" i="1"/>
  <c r="DE93" i="1"/>
  <c r="DD93" i="1"/>
  <c r="DC93" i="1"/>
  <c r="DB93" i="1"/>
  <c r="DA93" i="1"/>
  <c r="CZ93" i="1"/>
  <c r="CY93" i="1"/>
  <c r="CX93" i="1"/>
  <c r="CW93" i="1"/>
  <c r="CV93" i="1"/>
  <c r="DG92" i="1"/>
  <c r="DF92" i="1"/>
  <c r="DE92" i="1"/>
  <c r="DD92" i="1"/>
  <c r="DC92" i="1"/>
  <c r="DB92" i="1"/>
  <c r="DA92" i="1"/>
  <c r="CZ92" i="1"/>
  <c r="CY92" i="1"/>
  <c r="CX92" i="1"/>
  <c r="CW92" i="1"/>
  <c r="CV92" i="1"/>
  <c r="DG91" i="1"/>
  <c r="DF91" i="1"/>
  <c r="DE91" i="1"/>
  <c r="DD91" i="1"/>
  <c r="DC91" i="1"/>
  <c r="DB91" i="1"/>
  <c r="DA91" i="1"/>
  <c r="CZ91" i="1"/>
  <c r="CY91" i="1"/>
  <c r="CX91" i="1"/>
  <c r="CW91" i="1"/>
  <c r="CV91" i="1"/>
  <c r="DG90" i="1"/>
  <c r="DF90" i="1"/>
  <c r="DE90" i="1"/>
  <c r="DD90" i="1"/>
  <c r="DC90" i="1"/>
  <c r="DB90" i="1"/>
  <c r="DA90" i="1"/>
  <c r="CZ90" i="1"/>
  <c r="CY90" i="1"/>
  <c r="CX90" i="1"/>
  <c r="CW90" i="1"/>
  <c r="CV90" i="1"/>
  <c r="DG89" i="1"/>
  <c r="DF89" i="1"/>
  <c r="DE89" i="1"/>
  <c r="DD89" i="1"/>
  <c r="DC89" i="1"/>
  <c r="DB89" i="1"/>
  <c r="DA89" i="1"/>
  <c r="CZ89" i="1"/>
  <c r="CY89" i="1"/>
  <c r="CX89" i="1"/>
  <c r="CW89" i="1"/>
  <c r="CV89" i="1"/>
  <c r="DG88" i="1"/>
  <c r="DF88" i="1"/>
  <c r="DE88" i="1"/>
  <c r="DD88" i="1"/>
  <c r="DC88" i="1"/>
  <c r="DB88" i="1"/>
  <c r="DA88" i="1"/>
  <c r="CZ88" i="1"/>
  <c r="CY88" i="1"/>
  <c r="CX88" i="1"/>
  <c r="CW88" i="1"/>
  <c r="CV88" i="1"/>
  <c r="DG87" i="1"/>
  <c r="DF87" i="1"/>
  <c r="DE87" i="1"/>
  <c r="DD87" i="1"/>
  <c r="DC87" i="1"/>
  <c r="DB87" i="1"/>
  <c r="DA87" i="1"/>
  <c r="CZ87" i="1"/>
  <c r="CY87" i="1"/>
  <c r="CX87" i="1"/>
  <c r="CW87" i="1"/>
  <c r="CV87" i="1"/>
  <c r="DG86" i="1"/>
  <c r="DF86" i="1"/>
  <c r="DE86" i="1"/>
  <c r="DD86" i="1"/>
  <c r="DC86" i="1"/>
  <c r="DB86" i="1"/>
  <c r="DA86" i="1"/>
  <c r="CZ86" i="1"/>
  <c r="CY86" i="1"/>
  <c r="CX86" i="1"/>
  <c r="CW86" i="1"/>
  <c r="CV86" i="1"/>
  <c r="DG85" i="1"/>
  <c r="DF85" i="1"/>
  <c r="DE85" i="1"/>
  <c r="DD85" i="1"/>
  <c r="DC85" i="1"/>
  <c r="DB85" i="1"/>
  <c r="DA85" i="1"/>
  <c r="CZ85" i="1"/>
  <c r="CY85" i="1"/>
  <c r="CX85" i="1"/>
  <c r="CW85" i="1"/>
  <c r="CV85" i="1"/>
  <c r="DG84" i="1"/>
  <c r="DF84" i="1"/>
  <c r="DE84" i="1"/>
  <c r="DD84" i="1"/>
  <c r="DC84" i="1"/>
  <c r="DB84" i="1"/>
  <c r="DA84" i="1"/>
  <c r="CZ84" i="1"/>
  <c r="CY84" i="1"/>
  <c r="CX84" i="1"/>
  <c r="CW84" i="1"/>
  <c r="CV84" i="1"/>
  <c r="DG83" i="1"/>
  <c r="DF83" i="1"/>
  <c r="DE83" i="1"/>
  <c r="DD83" i="1"/>
  <c r="DC83" i="1"/>
  <c r="DB83" i="1"/>
  <c r="DA83" i="1"/>
  <c r="CZ83" i="1"/>
  <c r="CY83" i="1"/>
  <c r="CX83" i="1"/>
  <c r="CW83" i="1"/>
  <c r="CV83" i="1"/>
  <c r="DG82" i="1"/>
  <c r="DF82" i="1"/>
  <c r="DE82" i="1"/>
  <c r="DD82" i="1"/>
  <c r="DC82" i="1"/>
  <c r="DB82" i="1"/>
  <c r="DA82" i="1"/>
  <c r="CZ82" i="1"/>
  <c r="CY82" i="1"/>
  <c r="CX82" i="1"/>
  <c r="CW82" i="1"/>
  <c r="CV82" i="1"/>
  <c r="DG81" i="1"/>
  <c r="DF81" i="1"/>
  <c r="DE81" i="1"/>
  <c r="DD81" i="1"/>
  <c r="DC81" i="1"/>
  <c r="DB81" i="1"/>
  <c r="DA81" i="1"/>
  <c r="CZ81" i="1"/>
  <c r="CY81" i="1"/>
  <c r="CX81" i="1"/>
  <c r="CW81" i="1"/>
  <c r="CV81" i="1"/>
  <c r="DG80" i="1"/>
  <c r="DF80" i="1"/>
  <c r="DE80" i="1"/>
  <c r="DD80" i="1"/>
  <c r="DC80" i="1"/>
  <c r="DB80" i="1"/>
  <c r="DA80" i="1"/>
  <c r="CZ80" i="1"/>
  <c r="CY80" i="1"/>
  <c r="CX80" i="1"/>
  <c r="CW80" i="1"/>
  <c r="CV80" i="1"/>
  <c r="DG79" i="1"/>
  <c r="DF79" i="1"/>
  <c r="DE79" i="1"/>
  <c r="DD79" i="1"/>
  <c r="DC79" i="1"/>
  <c r="DB79" i="1"/>
  <c r="DA79" i="1"/>
  <c r="CZ79" i="1"/>
  <c r="CY79" i="1"/>
  <c r="CX79" i="1"/>
  <c r="CW79" i="1"/>
  <c r="CV79" i="1"/>
  <c r="DG78" i="1"/>
  <c r="DF78" i="1"/>
  <c r="DE78" i="1"/>
  <c r="DD78" i="1"/>
  <c r="DC78" i="1"/>
  <c r="DB78" i="1"/>
  <c r="DA78" i="1"/>
  <c r="CZ78" i="1"/>
  <c r="CY78" i="1"/>
  <c r="CX78" i="1"/>
  <c r="CW78" i="1"/>
  <c r="CV78" i="1"/>
  <c r="DG77" i="1"/>
  <c r="DF77" i="1"/>
  <c r="DE77" i="1"/>
  <c r="DD77" i="1"/>
  <c r="DC77" i="1"/>
  <c r="DB77" i="1"/>
  <c r="DA77" i="1"/>
  <c r="CZ77" i="1"/>
  <c r="CY77" i="1"/>
  <c r="CX77" i="1"/>
  <c r="CW77" i="1"/>
  <c r="CV77" i="1"/>
  <c r="DG76" i="1"/>
  <c r="DF76" i="1"/>
  <c r="DE76" i="1"/>
  <c r="DD76" i="1"/>
  <c r="DC76" i="1"/>
  <c r="DB76" i="1"/>
  <c r="DA76" i="1"/>
  <c r="CZ76" i="1"/>
  <c r="CY76" i="1"/>
  <c r="CX76" i="1"/>
  <c r="CW76" i="1"/>
  <c r="CV76" i="1"/>
  <c r="DG75" i="1"/>
  <c r="DF75" i="1"/>
  <c r="DE75" i="1"/>
  <c r="DD75" i="1"/>
  <c r="DC75" i="1"/>
  <c r="DB75" i="1"/>
  <c r="DA75" i="1"/>
  <c r="CZ75" i="1"/>
  <c r="CY75" i="1"/>
  <c r="CX75" i="1"/>
  <c r="CW75" i="1"/>
  <c r="CV75" i="1"/>
  <c r="DG74" i="1"/>
  <c r="DF74" i="1"/>
  <c r="DE74" i="1"/>
  <c r="DD74" i="1"/>
  <c r="DC74" i="1"/>
  <c r="DB74" i="1"/>
  <c r="DA74" i="1"/>
  <c r="CZ74" i="1"/>
  <c r="CY74" i="1"/>
  <c r="CX74" i="1"/>
  <c r="CW74" i="1"/>
  <c r="CV74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DG72" i="1"/>
  <c r="DF72" i="1"/>
  <c r="DE72" i="1"/>
  <c r="DD72" i="1"/>
  <c r="DC72" i="1"/>
  <c r="DB72" i="1"/>
  <c r="DA72" i="1"/>
  <c r="CZ72" i="1"/>
  <c r="CY72" i="1"/>
  <c r="CX72" i="1"/>
  <c r="CW72" i="1"/>
  <c r="CV72" i="1"/>
  <c r="DG71" i="1"/>
  <c r="DF71" i="1"/>
  <c r="DE71" i="1"/>
  <c r="DD71" i="1"/>
  <c r="DC71" i="1"/>
  <c r="DB71" i="1"/>
  <c r="DA71" i="1"/>
  <c r="CZ71" i="1"/>
  <c r="CY71" i="1"/>
  <c r="CX71" i="1"/>
  <c r="CW71" i="1"/>
  <c r="CV71" i="1"/>
  <c r="DG70" i="1"/>
  <c r="DF70" i="1"/>
  <c r="DE70" i="1"/>
  <c r="DD70" i="1"/>
  <c r="DC70" i="1"/>
  <c r="DB70" i="1"/>
  <c r="DA70" i="1"/>
  <c r="CZ70" i="1"/>
  <c r="CY70" i="1"/>
  <c r="CX70" i="1"/>
  <c r="CW70" i="1"/>
  <c r="CV70" i="1"/>
  <c r="DG69" i="1"/>
  <c r="DF69" i="1"/>
  <c r="DE69" i="1"/>
  <c r="DD69" i="1"/>
  <c r="DC69" i="1"/>
  <c r="DB69" i="1"/>
  <c r="DA69" i="1"/>
  <c r="CZ69" i="1"/>
  <c r="CY69" i="1"/>
  <c r="CX69" i="1"/>
  <c r="CW69" i="1"/>
  <c r="CV69" i="1"/>
  <c r="DG68" i="1"/>
  <c r="DF68" i="1"/>
  <c r="DE68" i="1"/>
  <c r="DD68" i="1"/>
  <c r="DC68" i="1"/>
  <c r="DB68" i="1"/>
  <c r="DA68" i="1"/>
  <c r="CZ68" i="1"/>
  <c r="CY68" i="1"/>
  <c r="CX68" i="1"/>
  <c r="CW68" i="1"/>
  <c r="CV68" i="1"/>
  <c r="DG67" i="1"/>
  <c r="DF67" i="1"/>
  <c r="DE67" i="1"/>
  <c r="DD67" i="1"/>
  <c r="DC67" i="1"/>
  <c r="DB67" i="1"/>
  <c r="DA67" i="1"/>
  <c r="CZ67" i="1"/>
  <c r="CY67" i="1"/>
  <c r="CX67" i="1"/>
  <c r="CW67" i="1"/>
  <c r="CV67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DG65" i="1"/>
  <c r="DF65" i="1"/>
  <c r="DE65" i="1"/>
  <c r="DD65" i="1"/>
  <c r="DC65" i="1"/>
  <c r="DB65" i="1"/>
  <c r="DA65" i="1"/>
  <c r="CZ65" i="1"/>
  <c r="CY65" i="1"/>
  <c r="CX65" i="1"/>
  <c r="CW65" i="1"/>
  <c r="CV65" i="1"/>
  <c r="DG64" i="1"/>
  <c r="DF64" i="1"/>
  <c r="DE64" i="1"/>
  <c r="DD64" i="1"/>
  <c r="DC64" i="1"/>
  <c r="DB64" i="1"/>
  <c r="DA64" i="1"/>
  <c r="CZ64" i="1"/>
  <c r="CY64" i="1"/>
  <c r="CX64" i="1"/>
  <c r="CW64" i="1"/>
  <c r="CV64" i="1"/>
  <c r="DG63" i="1"/>
  <c r="DF63" i="1"/>
  <c r="DE63" i="1"/>
  <c r="DD63" i="1"/>
  <c r="DC63" i="1"/>
  <c r="DB63" i="1"/>
  <c r="DA63" i="1"/>
  <c r="CZ63" i="1"/>
  <c r="CY63" i="1"/>
  <c r="CX63" i="1"/>
  <c r="CW63" i="1"/>
  <c r="CV63" i="1"/>
  <c r="DG62" i="1"/>
  <c r="DF62" i="1"/>
  <c r="DE62" i="1"/>
  <c r="DD62" i="1"/>
  <c r="DC62" i="1"/>
  <c r="DB62" i="1"/>
  <c r="DA62" i="1"/>
  <c r="CZ62" i="1"/>
  <c r="CY62" i="1"/>
  <c r="CX62" i="1"/>
  <c r="CW62" i="1"/>
  <c r="CV62" i="1"/>
  <c r="DG61" i="1"/>
  <c r="DF61" i="1"/>
  <c r="DE61" i="1"/>
  <c r="DD61" i="1"/>
  <c r="DC61" i="1"/>
  <c r="DB61" i="1"/>
  <c r="DA61" i="1"/>
  <c r="CZ61" i="1"/>
  <c r="CY61" i="1"/>
  <c r="CX61" i="1"/>
  <c r="CW61" i="1"/>
  <c r="CV61" i="1"/>
  <c r="DG60" i="1"/>
  <c r="DF60" i="1"/>
  <c r="DE60" i="1"/>
  <c r="DD60" i="1"/>
  <c r="DC60" i="1"/>
  <c r="DB60" i="1"/>
  <c r="DA60" i="1"/>
  <c r="CZ60" i="1"/>
  <c r="CY60" i="1"/>
  <c r="CX60" i="1"/>
  <c r="CW60" i="1"/>
  <c r="CV60" i="1"/>
  <c r="DG59" i="1"/>
  <c r="DF59" i="1"/>
  <c r="DE59" i="1"/>
  <c r="DD59" i="1"/>
  <c r="DC59" i="1"/>
  <c r="DB59" i="1"/>
  <c r="DA59" i="1"/>
  <c r="CZ59" i="1"/>
  <c r="CY59" i="1"/>
  <c r="CX59" i="1"/>
  <c r="CW59" i="1"/>
  <c r="CV59" i="1"/>
  <c r="DG58" i="1"/>
  <c r="DF58" i="1"/>
  <c r="DE58" i="1"/>
  <c r="DD58" i="1"/>
  <c r="DC58" i="1"/>
  <c r="DB58" i="1"/>
  <c r="DA58" i="1"/>
  <c r="CZ58" i="1"/>
  <c r="CY58" i="1"/>
  <c r="CX58" i="1"/>
  <c r="CW58" i="1"/>
  <c r="CV58" i="1"/>
  <c r="DG57" i="1"/>
  <c r="DF57" i="1"/>
  <c r="DE57" i="1"/>
  <c r="DD57" i="1"/>
  <c r="DC57" i="1"/>
  <c r="DB57" i="1"/>
  <c r="DA57" i="1"/>
  <c r="CZ57" i="1"/>
  <c r="CY57" i="1"/>
  <c r="CX57" i="1"/>
  <c r="CW57" i="1"/>
  <c r="CV57" i="1"/>
  <c r="DG56" i="1"/>
  <c r="DF56" i="1"/>
  <c r="DE56" i="1"/>
  <c r="DD56" i="1"/>
  <c r="DC56" i="1"/>
  <c r="DB56" i="1"/>
  <c r="DA56" i="1"/>
  <c r="CZ56" i="1"/>
  <c r="CY56" i="1"/>
  <c r="CX56" i="1"/>
  <c r="CW56" i="1"/>
  <c r="CV56" i="1"/>
  <c r="DG55" i="1"/>
  <c r="DF55" i="1"/>
  <c r="DE55" i="1"/>
  <c r="DD55" i="1"/>
  <c r="DC55" i="1"/>
  <c r="DB55" i="1"/>
  <c r="DA55" i="1"/>
  <c r="CZ55" i="1"/>
  <c r="CY55" i="1"/>
  <c r="CX55" i="1"/>
  <c r="CW55" i="1"/>
  <c r="CV55" i="1"/>
  <c r="DG54" i="1"/>
  <c r="DF54" i="1"/>
  <c r="DE54" i="1"/>
  <c r="DD54" i="1"/>
  <c r="DC54" i="1"/>
  <c r="DB54" i="1"/>
  <c r="DA54" i="1"/>
  <c r="CZ54" i="1"/>
  <c r="CY54" i="1"/>
  <c r="CX54" i="1"/>
  <c r="CW54" i="1"/>
  <c r="CV54" i="1"/>
  <c r="DG53" i="1"/>
  <c r="DF53" i="1"/>
  <c r="DE53" i="1"/>
  <c r="DD53" i="1"/>
  <c r="DC53" i="1"/>
  <c r="DB53" i="1"/>
  <c r="DA53" i="1"/>
  <c r="CZ53" i="1"/>
  <c r="CY53" i="1"/>
  <c r="CX53" i="1"/>
  <c r="CW53" i="1"/>
  <c r="CV53" i="1"/>
  <c r="DG52" i="1"/>
  <c r="DF52" i="1"/>
  <c r="DE52" i="1"/>
  <c r="DD52" i="1"/>
  <c r="DC52" i="1"/>
  <c r="DB52" i="1"/>
  <c r="DA52" i="1"/>
  <c r="CZ52" i="1"/>
  <c r="CY52" i="1"/>
  <c r="CX52" i="1"/>
  <c r="CW52" i="1"/>
  <c r="CV52" i="1"/>
  <c r="DG51" i="1"/>
  <c r="DF51" i="1"/>
  <c r="DE51" i="1"/>
  <c r="DD51" i="1"/>
  <c r="DC51" i="1"/>
  <c r="DB51" i="1"/>
  <c r="DA51" i="1"/>
  <c r="CZ51" i="1"/>
  <c r="CY51" i="1"/>
  <c r="CX51" i="1"/>
  <c r="CW51" i="1"/>
  <c r="CV51" i="1"/>
  <c r="DG50" i="1"/>
  <c r="DF50" i="1"/>
  <c r="DE50" i="1"/>
  <c r="DD50" i="1"/>
  <c r="DC50" i="1"/>
  <c r="DB50" i="1"/>
  <c r="DA50" i="1"/>
  <c r="CZ50" i="1"/>
  <c r="CY50" i="1"/>
  <c r="CX50" i="1"/>
  <c r="CW50" i="1"/>
  <c r="CV50" i="1"/>
  <c r="DG49" i="1"/>
  <c r="DF49" i="1"/>
  <c r="DE49" i="1"/>
  <c r="DD49" i="1"/>
  <c r="DC49" i="1"/>
  <c r="DB49" i="1"/>
  <c r="DA49" i="1"/>
  <c r="CZ49" i="1"/>
  <c r="CY49" i="1"/>
  <c r="CX49" i="1"/>
  <c r="CW49" i="1"/>
  <c r="CV49" i="1"/>
  <c r="DG48" i="1"/>
  <c r="DF48" i="1"/>
  <c r="DE48" i="1"/>
  <c r="DD48" i="1"/>
  <c r="DC48" i="1"/>
  <c r="DB48" i="1"/>
  <c r="DA48" i="1"/>
  <c r="CZ48" i="1"/>
  <c r="CY48" i="1"/>
  <c r="CX48" i="1"/>
  <c r="CW48" i="1"/>
  <c r="CV48" i="1"/>
  <c r="DG47" i="1"/>
  <c r="DF47" i="1"/>
  <c r="DE47" i="1"/>
  <c r="DD47" i="1"/>
  <c r="DC47" i="1"/>
  <c r="DB47" i="1"/>
  <c r="DA47" i="1"/>
  <c r="CZ47" i="1"/>
  <c r="CY47" i="1"/>
  <c r="CX47" i="1"/>
  <c r="CW47" i="1"/>
  <c r="CV47" i="1"/>
  <c r="DG46" i="1"/>
  <c r="DF46" i="1"/>
  <c r="DE46" i="1"/>
  <c r="DD46" i="1"/>
  <c r="DC46" i="1"/>
  <c r="DB46" i="1"/>
  <c r="DA46" i="1"/>
  <c r="CZ46" i="1"/>
  <c r="CY46" i="1"/>
  <c r="CX46" i="1"/>
  <c r="CW46" i="1"/>
  <c r="CV46" i="1"/>
  <c r="DG45" i="1"/>
  <c r="DF45" i="1"/>
  <c r="DE45" i="1"/>
  <c r="DD45" i="1"/>
  <c r="DC45" i="1"/>
  <c r="DB45" i="1"/>
  <c r="DA45" i="1"/>
  <c r="CZ45" i="1"/>
  <c r="CY45" i="1"/>
  <c r="CX45" i="1"/>
  <c r="CW45" i="1"/>
  <c r="CV45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DG43" i="1"/>
  <c r="DF43" i="1"/>
  <c r="DE43" i="1"/>
  <c r="DD43" i="1"/>
  <c r="DC43" i="1"/>
  <c r="DB43" i="1"/>
  <c r="DA43" i="1"/>
  <c r="CZ43" i="1"/>
  <c r="CY43" i="1"/>
  <c r="CX43" i="1"/>
  <c r="CW43" i="1"/>
  <c r="CV43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DG41" i="1"/>
  <c r="DF41" i="1"/>
  <c r="DE41" i="1"/>
  <c r="DD41" i="1"/>
  <c r="DC41" i="1"/>
  <c r="DB41" i="1"/>
  <c r="DA41" i="1"/>
  <c r="CZ41" i="1"/>
  <c r="CY41" i="1"/>
  <c r="CX41" i="1"/>
  <c r="CW41" i="1"/>
  <c r="CV41" i="1"/>
  <c r="DG40" i="1"/>
  <c r="DF40" i="1"/>
  <c r="DE40" i="1"/>
  <c r="DD40" i="1"/>
  <c r="DC40" i="1"/>
  <c r="DB40" i="1"/>
  <c r="DA40" i="1"/>
  <c r="CZ40" i="1"/>
  <c r="CY40" i="1"/>
  <c r="CX40" i="1"/>
  <c r="CW40" i="1"/>
  <c r="CV40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DG38" i="1"/>
  <c r="DF38" i="1"/>
  <c r="DE38" i="1"/>
  <c r="DD38" i="1"/>
  <c r="DC38" i="1"/>
  <c r="DB38" i="1"/>
  <c r="DA38" i="1"/>
  <c r="CZ38" i="1"/>
  <c r="CY38" i="1"/>
  <c r="CX38" i="1"/>
  <c r="CW38" i="1"/>
  <c r="CV38" i="1"/>
  <c r="DG37" i="1"/>
  <c r="DF37" i="1"/>
  <c r="DE37" i="1"/>
  <c r="DD37" i="1"/>
  <c r="DC37" i="1"/>
  <c r="DB37" i="1"/>
  <c r="DA37" i="1"/>
  <c r="CZ37" i="1"/>
  <c r="CY37" i="1"/>
  <c r="CX37" i="1"/>
  <c r="CW37" i="1"/>
  <c r="CV37" i="1"/>
  <c r="DG36" i="1"/>
  <c r="DF36" i="1"/>
  <c r="DE36" i="1"/>
  <c r="DD36" i="1"/>
  <c r="DC36" i="1"/>
  <c r="DB36" i="1"/>
  <c r="DA36" i="1"/>
  <c r="CZ36" i="1"/>
  <c r="CY36" i="1"/>
  <c r="CX36" i="1"/>
  <c r="CW36" i="1"/>
  <c r="CV36" i="1"/>
  <c r="DG35" i="1"/>
  <c r="DF35" i="1"/>
  <c r="DE35" i="1"/>
  <c r="DD35" i="1"/>
  <c r="DC35" i="1"/>
  <c r="DB35" i="1"/>
  <c r="DA35" i="1"/>
  <c r="CZ35" i="1"/>
  <c r="CY35" i="1"/>
  <c r="CX35" i="1"/>
  <c r="CW35" i="1"/>
  <c r="CV35" i="1"/>
  <c r="DG34" i="1"/>
  <c r="DF34" i="1"/>
  <c r="DE34" i="1"/>
  <c r="DD34" i="1"/>
  <c r="DC34" i="1"/>
  <c r="DB34" i="1"/>
  <c r="DA34" i="1"/>
  <c r="CZ34" i="1"/>
  <c r="CY34" i="1"/>
  <c r="CX34" i="1"/>
  <c r="CW34" i="1"/>
  <c r="CV34" i="1"/>
  <c r="DG33" i="1"/>
  <c r="DF33" i="1"/>
  <c r="DE33" i="1"/>
  <c r="DD33" i="1"/>
  <c r="DC33" i="1"/>
  <c r="DB33" i="1"/>
  <c r="DA33" i="1"/>
  <c r="CZ33" i="1"/>
  <c r="CY33" i="1"/>
  <c r="CX33" i="1"/>
  <c r="CW33" i="1"/>
  <c r="CV33" i="1"/>
  <c r="DG32" i="1"/>
  <c r="DF32" i="1"/>
  <c r="DE32" i="1"/>
  <c r="DD32" i="1"/>
  <c r="DC32" i="1"/>
  <c r="DB32" i="1"/>
  <c r="DA32" i="1"/>
  <c r="CZ32" i="1"/>
  <c r="CY32" i="1"/>
  <c r="CX32" i="1"/>
  <c r="CW32" i="1"/>
  <c r="CV32" i="1"/>
  <c r="DG31" i="1"/>
  <c r="DF31" i="1"/>
  <c r="DE31" i="1"/>
  <c r="DD31" i="1"/>
  <c r="DC31" i="1"/>
  <c r="DB31" i="1"/>
  <c r="DA31" i="1"/>
  <c r="CZ31" i="1"/>
  <c r="CY31" i="1"/>
  <c r="CX31" i="1"/>
  <c r="CW31" i="1"/>
  <c r="CV31" i="1"/>
  <c r="DG30" i="1"/>
  <c r="DF30" i="1"/>
  <c r="DE30" i="1"/>
  <c r="DD30" i="1"/>
  <c r="DC30" i="1"/>
  <c r="DB30" i="1"/>
  <c r="DA30" i="1"/>
  <c r="CZ30" i="1"/>
  <c r="CY30" i="1"/>
  <c r="CX30" i="1"/>
  <c r="CW30" i="1"/>
  <c r="CV30" i="1"/>
  <c r="DG29" i="1"/>
  <c r="DF29" i="1"/>
  <c r="DE29" i="1"/>
  <c r="DD29" i="1"/>
  <c r="DC29" i="1"/>
  <c r="DB29" i="1"/>
  <c r="DA29" i="1"/>
  <c r="CZ29" i="1"/>
  <c r="CY29" i="1"/>
  <c r="CX29" i="1"/>
  <c r="CW29" i="1"/>
  <c r="CV29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DG27" i="1"/>
  <c r="DF27" i="1"/>
  <c r="DE27" i="1"/>
  <c r="DD27" i="1"/>
  <c r="DC27" i="1"/>
  <c r="DB27" i="1"/>
  <c r="DA27" i="1"/>
  <c r="CZ27" i="1"/>
  <c r="CY27" i="1"/>
  <c r="CX27" i="1"/>
  <c r="CW27" i="1"/>
  <c r="CV27" i="1"/>
  <c r="DG26" i="1"/>
  <c r="DF26" i="1"/>
  <c r="DE26" i="1"/>
  <c r="DD26" i="1"/>
  <c r="DC26" i="1"/>
  <c r="DB26" i="1"/>
  <c r="DA26" i="1"/>
  <c r="CZ26" i="1"/>
  <c r="CY26" i="1"/>
  <c r="CX26" i="1"/>
  <c r="CW26" i="1"/>
  <c r="CV26" i="1"/>
  <c r="DG25" i="1"/>
  <c r="DF25" i="1"/>
  <c r="DE25" i="1"/>
  <c r="DD25" i="1"/>
  <c r="DC25" i="1"/>
  <c r="DB25" i="1"/>
  <c r="DA25" i="1"/>
  <c r="CZ25" i="1"/>
  <c r="CY25" i="1"/>
  <c r="CX25" i="1"/>
  <c r="CW25" i="1"/>
  <c r="CV25" i="1"/>
  <c r="DG24" i="1"/>
  <c r="DF24" i="1"/>
  <c r="DE24" i="1"/>
  <c r="DD24" i="1"/>
  <c r="DC24" i="1"/>
  <c r="DB24" i="1"/>
  <c r="DA24" i="1"/>
  <c r="CZ24" i="1"/>
  <c r="CY24" i="1"/>
  <c r="CX24" i="1"/>
  <c r="CW24" i="1"/>
  <c r="CV24" i="1"/>
  <c r="DG23" i="1"/>
  <c r="DF23" i="1"/>
  <c r="DE23" i="1"/>
  <c r="DD23" i="1"/>
  <c r="DC23" i="1"/>
  <c r="DB23" i="1"/>
  <c r="DA23" i="1"/>
  <c r="CZ23" i="1"/>
  <c r="CY23" i="1"/>
  <c r="CX23" i="1"/>
  <c r="CW23" i="1"/>
  <c r="CV23" i="1"/>
  <c r="DG22" i="1"/>
  <c r="DF22" i="1"/>
  <c r="DE22" i="1"/>
  <c r="DD22" i="1"/>
  <c r="DC22" i="1"/>
  <c r="DB22" i="1"/>
  <c r="DA22" i="1"/>
  <c r="CZ22" i="1"/>
  <c r="CY22" i="1"/>
  <c r="CX22" i="1"/>
  <c r="CW22" i="1"/>
  <c r="CV22" i="1"/>
  <c r="DG21" i="1"/>
  <c r="DF21" i="1"/>
  <c r="DE21" i="1"/>
  <c r="DD21" i="1"/>
  <c r="DC21" i="1"/>
  <c r="DB21" i="1"/>
  <c r="DA21" i="1"/>
  <c r="CZ21" i="1"/>
  <c r="CY21" i="1"/>
  <c r="CX21" i="1"/>
  <c r="CW21" i="1"/>
  <c r="CV21" i="1"/>
  <c r="DG20" i="1"/>
  <c r="DF20" i="1"/>
  <c r="DE20" i="1"/>
  <c r="DD20" i="1"/>
  <c r="DC20" i="1"/>
  <c r="DB20" i="1"/>
  <c r="DA20" i="1"/>
  <c r="CZ20" i="1"/>
  <c r="CY20" i="1"/>
  <c r="CX20" i="1"/>
  <c r="CW20" i="1"/>
  <c r="CV20" i="1"/>
  <c r="DG19" i="1"/>
  <c r="DF19" i="1"/>
  <c r="DE19" i="1"/>
  <c r="DD19" i="1"/>
  <c r="DC19" i="1"/>
  <c r="DB19" i="1"/>
  <c r="DA19" i="1"/>
  <c r="CZ19" i="1"/>
  <c r="CY19" i="1"/>
  <c r="CX19" i="1"/>
  <c r="CW19" i="1"/>
  <c r="CV19" i="1"/>
  <c r="DG18" i="1"/>
  <c r="DF18" i="1"/>
  <c r="DE18" i="1"/>
  <c r="DD18" i="1"/>
  <c r="DC18" i="1"/>
  <c r="DB18" i="1"/>
  <c r="DA18" i="1"/>
  <c r="CZ18" i="1"/>
  <c r="CY18" i="1"/>
  <c r="CX18" i="1"/>
  <c r="CW18" i="1"/>
  <c r="CV18" i="1"/>
  <c r="DG17" i="1"/>
  <c r="DF17" i="1"/>
  <c r="DE17" i="1"/>
  <c r="DD17" i="1"/>
  <c r="DC17" i="1"/>
  <c r="DB17" i="1"/>
  <c r="DA17" i="1"/>
  <c r="CZ17" i="1"/>
  <c r="CY17" i="1"/>
  <c r="CX17" i="1"/>
  <c r="CW17" i="1"/>
  <c r="CV17" i="1"/>
  <c r="DG16" i="1"/>
  <c r="DF16" i="1"/>
  <c r="DE16" i="1"/>
  <c r="DD16" i="1"/>
  <c r="DC16" i="1"/>
  <c r="DB16" i="1"/>
  <c r="DA16" i="1"/>
  <c r="CZ16" i="1"/>
  <c r="CY16" i="1"/>
  <c r="CX16" i="1"/>
  <c r="CW16" i="1"/>
  <c r="CV16" i="1"/>
  <c r="DG15" i="1"/>
  <c r="DF15" i="1"/>
  <c r="DE15" i="1"/>
  <c r="DD15" i="1"/>
  <c r="DC15" i="1"/>
  <c r="DB15" i="1"/>
  <c r="DA15" i="1"/>
  <c r="CZ15" i="1"/>
  <c r="CY15" i="1"/>
  <c r="CX15" i="1"/>
  <c r="CW15" i="1"/>
  <c r="CV15" i="1"/>
  <c r="DG14" i="1"/>
  <c r="DF14" i="1"/>
  <c r="DE14" i="1"/>
  <c r="DD14" i="1"/>
  <c r="DC14" i="1"/>
  <c r="DB14" i="1"/>
  <c r="DA14" i="1"/>
  <c r="CZ14" i="1"/>
  <c r="CY14" i="1"/>
  <c r="CX14" i="1"/>
  <c r="CW14" i="1"/>
  <c r="CV14" i="1"/>
  <c r="DG13" i="1"/>
  <c r="DF13" i="1"/>
  <c r="DE13" i="1"/>
  <c r="DD13" i="1"/>
  <c r="DC13" i="1"/>
  <c r="DB13" i="1"/>
  <c r="DA13" i="1"/>
  <c r="CZ13" i="1"/>
  <c r="CY13" i="1"/>
  <c r="CX13" i="1"/>
  <c r="CW13" i="1"/>
  <c r="CV13" i="1"/>
  <c r="DG12" i="1"/>
  <c r="DF12" i="1"/>
  <c r="DE12" i="1"/>
  <c r="DD12" i="1"/>
  <c r="DC12" i="1"/>
  <c r="DB12" i="1"/>
  <c r="DA12" i="1"/>
  <c r="CZ12" i="1"/>
  <c r="CY12" i="1"/>
  <c r="CX12" i="1"/>
  <c r="CW12" i="1"/>
  <c r="CV12" i="1"/>
  <c r="DG11" i="1"/>
  <c r="DF11" i="1"/>
  <c r="DE11" i="1"/>
  <c r="DD11" i="1"/>
  <c r="DC11" i="1"/>
  <c r="DB11" i="1"/>
  <c r="DA11" i="1"/>
  <c r="CZ11" i="1"/>
  <c r="CY11" i="1"/>
  <c r="CX11" i="1"/>
  <c r="CW11" i="1"/>
  <c r="CV11" i="1"/>
  <c r="DG10" i="1"/>
  <c r="DF10" i="1"/>
  <c r="DE10" i="1"/>
  <c r="DD10" i="1"/>
  <c r="DC10" i="1"/>
  <c r="DB10" i="1"/>
  <c r="DA10" i="1"/>
  <c r="CZ10" i="1"/>
  <c r="CY10" i="1"/>
  <c r="CX10" i="1"/>
  <c r="CW10" i="1"/>
  <c r="CV10" i="1"/>
  <c r="DG9" i="1"/>
  <c r="DF9" i="1"/>
  <c r="DE9" i="1"/>
  <c r="DD9" i="1"/>
  <c r="DC9" i="1"/>
  <c r="DB9" i="1"/>
  <c r="DA9" i="1"/>
  <c r="CZ9" i="1"/>
  <c r="CY9" i="1"/>
  <c r="CX9" i="1"/>
  <c r="CW9" i="1"/>
  <c r="CV9" i="1"/>
  <c r="DG8" i="1"/>
  <c r="DF8" i="1"/>
  <c r="DE8" i="1"/>
  <c r="DD8" i="1"/>
  <c r="DC8" i="1"/>
  <c r="DB8" i="1"/>
  <c r="DA8" i="1"/>
  <c r="CZ8" i="1"/>
  <c r="CY8" i="1"/>
  <c r="CX8" i="1"/>
  <c r="CW8" i="1"/>
  <c r="CV8" i="1"/>
  <c r="DG7" i="1"/>
  <c r="DF7" i="1"/>
  <c r="DE7" i="1"/>
  <c r="DD7" i="1"/>
  <c r="DC7" i="1"/>
  <c r="DB7" i="1"/>
  <c r="DA7" i="1"/>
  <c r="CZ7" i="1"/>
  <c r="CY7" i="1"/>
  <c r="CX7" i="1"/>
  <c r="CW7" i="1"/>
  <c r="CV7" i="1"/>
  <c r="CQ446" i="1"/>
  <c r="CP446" i="1"/>
  <c r="CO446" i="1"/>
  <c r="CN446" i="1"/>
  <c r="CM446" i="1"/>
  <c r="CL446" i="1"/>
  <c r="CK446" i="1"/>
  <c r="CJ446" i="1"/>
  <c r="CI446" i="1"/>
  <c r="CH446" i="1"/>
  <c r="CG446" i="1"/>
  <c r="CF446" i="1"/>
  <c r="CQ445" i="1"/>
  <c r="CP445" i="1"/>
  <c r="CO445" i="1"/>
  <c r="CN445" i="1"/>
  <c r="CM445" i="1"/>
  <c r="CL445" i="1"/>
  <c r="CK445" i="1"/>
  <c r="CJ445" i="1"/>
  <c r="CI445" i="1"/>
  <c r="CH445" i="1"/>
  <c r="CG445" i="1"/>
  <c r="CF445" i="1"/>
  <c r="CQ444" i="1"/>
  <c r="CP444" i="1"/>
  <c r="CO444" i="1"/>
  <c r="CN444" i="1"/>
  <c r="CM444" i="1"/>
  <c r="CL444" i="1"/>
  <c r="CK444" i="1"/>
  <c r="CJ444" i="1"/>
  <c r="CI444" i="1"/>
  <c r="CH444" i="1"/>
  <c r="CG444" i="1"/>
  <c r="CF444" i="1"/>
  <c r="CQ443" i="1"/>
  <c r="CP443" i="1"/>
  <c r="CO443" i="1"/>
  <c r="CN443" i="1"/>
  <c r="CM443" i="1"/>
  <c r="CL443" i="1"/>
  <c r="CK443" i="1"/>
  <c r="CJ443" i="1"/>
  <c r="CI443" i="1"/>
  <c r="CH443" i="1"/>
  <c r="CG443" i="1"/>
  <c r="CF443" i="1"/>
  <c r="CQ442" i="1"/>
  <c r="CP442" i="1"/>
  <c r="CO442" i="1"/>
  <c r="CN442" i="1"/>
  <c r="CM442" i="1"/>
  <c r="CL442" i="1"/>
  <c r="CK442" i="1"/>
  <c r="CJ442" i="1"/>
  <c r="CI442" i="1"/>
  <c r="CH442" i="1"/>
  <c r="CG442" i="1"/>
  <c r="CF442" i="1"/>
  <c r="CQ441" i="1"/>
  <c r="CP441" i="1"/>
  <c r="CO441" i="1"/>
  <c r="CN441" i="1"/>
  <c r="CM441" i="1"/>
  <c r="CL441" i="1"/>
  <c r="CK441" i="1"/>
  <c r="CJ441" i="1"/>
  <c r="CI441" i="1"/>
  <c r="CH441" i="1"/>
  <c r="CG441" i="1"/>
  <c r="CF441" i="1"/>
  <c r="CQ440" i="1"/>
  <c r="CP440" i="1"/>
  <c r="CO440" i="1"/>
  <c r="CN440" i="1"/>
  <c r="CM440" i="1"/>
  <c r="CL440" i="1"/>
  <c r="CK440" i="1"/>
  <c r="CJ440" i="1"/>
  <c r="CI440" i="1"/>
  <c r="CH440" i="1"/>
  <c r="CG440" i="1"/>
  <c r="CF440" i="1"/>
  <c r="CQ439" i="1"/>
  <c r="CP439" i="1"/>
  <c r="CO439" i="1"/>
  <c r="CN439" i="1"/>
  <c r="CM439" i="1"/>
  <c r="CL439" i="1"/>
  <c r="CK439" i="1"/>
  <c r="CJ439" i="1"/>
  <c r="CI439" i="1"/>
  <c r="CH439" i="1"/>
  <c r="CG439" i="1"/>
  <c r="CF439" i="1"/>
  <c r="CQ438" i="1"/>
  <c r="CP438" i="1"/>
  <c r="CO438" i="1"/>
  <c r="CN438" i="1"/>
  <c r="CM438" i="1"/>
  <c r="CL438" i="1"/>
  <c r="CK438" i="1"/>
  <c r="CJ438" i="1"/>
  <c r="CI438" i="1"/>
  <c r="CH438" i="1"/>
  <c r="CG438" i="1"/>
  <c r="CF438" i="1"/>
  <c r="CQ437" i="1"/>
  <c r="CP437" i="1"/>
  <c r="CO437" i="1"/>
  <c r="CN437" i="1"/>
  <c r="CM437" i="1"/>
  <c r="CL437" i="1"/>
  <c r="CK437" i="1"/>
  <c r="CJ437" i="1"/>
  <c r="CI437" i="1"/>
  <c r="CH437" i="1"/>
  <c r="CG437" i="1"/>
  <c r="CF437" i="1"/>
  <c r="CQ436" i="1"/>
  <c r="CP436" i="1"/>
  <c r="CO436" i="1"/>
  <c r="CN436" i="1"/>
  <c r="CM436" i="1"/>
  <c r="CL436" i="1"/>
  <c r="CK436" i="1"/>
  <c r="CJ436" i="1"/>
  <c r="CI436" i="1"/>
  <c r="CH436" i="1"/>
  <c r="CG436" i="1"/>
  <c r="CF436" i="1"/>
  <c r="CQ435" i="1"/>
  <c r="CP435" i="1"/>
  <c r="CO435" i="1"/>
  <c r="CN435" i="1"/>
  <c r="CM435" i="1"/>
  <c r="CL435" i="1"/>
  <c r="CK435" i="1"/>
  <c r="CJ435" i="1"/>
  <c r="CI435" i="1"/>
  <c r="CH435" i="1"/>
  <c r="CG435" i="1"/>
  <c r="CF435" i="1"/>
  <c r="CQ434" i="1"/>
  <c r="CP434" i="1"/>
  <c r="CO434" i="1"/>
  <c r="CN434" i="1"/>
  <c r="CM434" i="1"/>
  <c r="CL434" i="1"/>
  <c r="CK434" i="1"/>
  <c r="CJ434" i="1"/>
  <c r="CI434" i="1"/>
  <c r="CH434" i="1"/>
  <c r="CG434" i="1"/>
  <c r="CF434" i="1"/>
  <c r="CQ433" i="1"/>
  <c r="CP433" i="1"/>
  <c r="CO433" i="1"/>
  <c r="CN433" i="1"/>
  <c r="CM433" i="1"/>
  <c r="CL433" i="1"/>
  <c r="CK433" i="1"/>
  <c r="CJ433" i="1"/>
  <c r="CI433" i="1"/>
  <c r="CH433" i="1"/>
  <c r="CG433" i="1"/>
  <c r="CF433" i="1"/>
  <c r="CQ432" i="1"/>
  <c r="CP432" i="1"/>
  <c r="CO432" i="1"/>
  <c r="CN432" i="1"/>
  <c r="CM432" i="1"/>
  <c r="CL432" i="1"/>
  <c r="CK432" i="1"/>
  <c r="CJ432" i="1"/>
  <c r="CI432" i="1"/>
  <c r="CH432" i="1"/>
  <c r="CG432" i="1"/>
  <c r="CF432" i="1"/>
  <c r="CQ431" i="1"/>
  <c r="CP431" i="1"/>
  <c r="CO431" i="1"/>
  <c r="CN431" i="1"/>
  <c r="CM431" i="1"/>
  <c r="CL431" i="1"/>
  <c r="CK431" i="1"/>
  <c r="CJ431" i="1"/>
  <c r="CI431" i="1"/>
  <c r="CH431" i="1"/>
  <c r="CG431" i="1"/>
  <c r="CF431" i="1"/>
  <c r="CQ430" i="1"/>
  <c r="CP430" i="1"/>
  <c r="CO430" i="1"/>
  <c r="CN430" i="1"/>
  <c r="CM430" i="1"/>
  <c r="CL430" i="1"/>
  <c r="CK430" i="1"/>
  <c r="CJ430" i="1"/>
  <c r="CI430" i="1"/>
  <c r="CH430" i="1"/>
  <c r="CG430" i="1"/>
  <c r="CF430" i="1"/>
  <c r="CQ429" i="1"/>
  <c r="CP429" i="1"/>
  <c r="CO429" i="1"/>
  <c r="CN429" i="1"/>
  <c r="CM429" i="1"/>
  <c r="CL429" i="1"/>
  <c r="CK429" i="1"/>
  <c r="CJ429" i="1"/>
  <c r="CI429" i="1"/>
  <c r="CH429" i="1"/>
  <c r="CG429" i="1"/>
  <c r="CF429" i="1"/>
  <c r="CQ428" i="1"/>
  <c r="CP428" i="1"/>
  <c r="CO428" i="1"/>
  <c r="CN428" i="1"/>
  <c r="CM428" i="1"/>
  <c r="CL428" i="1"/>
  <c r="CK428" i="1"/>
  <c r="CJ428" i="1"/>
  <c r="CI428" i="1"/>
  <c r="CH428" i="1"/>
  <c r="CG428" i="1"/>
  <c r="CF428" i="1"/>
  <c r="CQ427" i="1"/>
  <c r="CP427" i="1"/>
  <c r="CO427" i="1"/>
  <c r="CN427" i="1"/>
  <c r="CM427" i="1"/>
  <c r="CL427" i="1"/>
  <c r="CK427" i="1"/>
  <c r="CJ427" i="1"/>
  <c r="CI427" i="1"/>
  <c r="CH427" i="1"/>
  <c r="CG427" i="1"/>
  <c r="CF427" i="1"/>
  <c r="CQ426" i="1"/>
  <c r="CP426" i="1"/>
  <c r="CO426" i="1"/>
  <c r="CN426" i="1"/>
  <c r="CM426" i="1"/>
  <c r="CL426" i="1"/>
  <c r="CK426" i="1"/>
  <c r="CJ426" i="1"/>
  <c r="CI426" i="1"/>
  <c r="CH426" i="1"/>
  <c r="CG426" i="1"/>
  <c r="CF426" i="1"/>
  <c r="CQ425" i="1"/>
  <c r="CP425" i="1"/>
  <c r="CO425" i="1"/>
  <c r="CN425" i="1"/>
  <c r="CM425" i="1"/>
  <c r="CL425" i="1"/>
  <c r="CK425" i="1"/>
  <c r="CJ425" i="1"/>
  <c r="CI425" i="1"/>
  <c r="CH425" i="1"/>
  <c r="CG425" i="1"/>
  <c r="CF425" i="1"/>
  <c r="CQ424" i="1"/>
  <c r="CP424" i="1"/>
  <c r="CO424" i="1"/>
  <c r="CN424" i="1"/>
  <c r="CM424" i="1"/>
  <c r="CL424" i="1"/>
  <c r="CK424" i="1"/>
  <c r="CJ424" i="1"/>
  <c r="CI424" i="1"/>
  <c r="CH424" i="1"/>
  <c r="CG424" i="1"/>
  <c r="CF424" i="1"/>
  <c r="CQ423" i="1"/>
  <c r="CP423" i="1"/>
  <c r="CO423" i="1"/>
  <c r="CN423" i="1"/>
  <c r="CM423" i="1"/>
  <c r="CL423" i="1"/>
  <c r="CK423" i="1"/>
  <c r="CJ423" i="1"/>
  <c r="CI423" i="1"/>
  <c r="CH423" i="1"/>
  <c r="CG423" i="1"/>
  <c r="CF423" i="1"/>
  <c r="CQ422" i="1"/>
  <c r="CP422" i="1"/>
  <c r="CO422" i="1"/>
  <c r="CN422" i="1"/>
  <c r="CM422" i="1"/>
  <c r="CL422" i="1"/>
  <c r="CK422" i="1"/>
  <c r="CJ422" i="1"/>
  <c r="CI422" i="1"/>
  <c r="CH422" i="1"/>
  <c r="CG422" i="1"/>
  <c r="CF422" i="1"/>
  <c r="CQ421" i="1"/>
  <c r="CP421" i="1"/>
  <c r="CO421" i="1"/>
  <c r="CN421" i="1"/>
  <c r="CM421" i="1"/>
  <c r="CL421" i="1"/>
  <c r="CK421" i="1"/>
  <c r="CJ421" i="1"/>
  <c r="CI421" i="1"/>
  <c r="CH421" i="1"/>
  <c r="CG421" i="1"/>
  <c r="CF421" i="1"/>
  <c r="CQ420" i="1"/>
  <c r="CP420" i="1"/>
  <c r="CO420" i="1"/>
  <c r="CN420" i="1"/>
  <c r="CM420" i="1"/>
  <c r="CL420" i="1"/>
  <c r="CK420" i="1"/>
  <c r="CJ420" i="1"/>
  <c r="CI420" i="1"/>
  <c r="CH420" i="1"/>
  <c r="CG420" i="1"/>
  <c r="CF420" i="1"/>
  <c r="CQ419" i="1"/>
  <c r="CP419" i="1"/>
  <c r="CO419" i="1"/>
  <c r="CN419" i="1"/>
  <c r="CM419" i="1"/>
  <c r="CL419" i="1"/>
  <c r="CK419" i="1"/>
  <c r="CJ419" i="1"/>
  <c r="CI419" i="1"/>
  <c r="CH419" i="1"/>
  <c r="CG419" i="1"/>
  <c r="CF419" i="1"/>
  <c r="CQ418" i="1"/>
  <c r="CP418" i="1"/>
  <c r="CO418" i="1"/>
  <c r="CN418" i="1"/>
  <c r="CM418" i="1"/>
  <c r="CL418" i="1"/>
  <c r="CK418" i="1"/>
  <c r="CJ418" i="1"/>
  <c r="CI418" i="1"/>
  <c r="CH418" i="1"/>
  <c r="CG418" i="1"/>
  <c r="CF418" i="1"/>
  <c r="CQ417" i="1"/>
  <c r="CP417" i="1"/>
  <c r="CO417" i="1"/>
  <c r="CN417" i="1"/>
  <c r="CM417" i="1"/>
  <c r="CL417" i="1"/>
  <c r="CK417" i="1"/>
  <c r="CJ417" i="1"/>
  <c r="CI417" i="1"/>
  <c r="CH417" i="1"/>
  <c r="CG417" i="1"/>
  <c r="CF417" i="1"/>
  <c r="CQ416" i="1"/>
  <c r="CP416" i="1"/>
  <c r="CO416" i="1"/>
  <c r="CN416" i="1"/>
  <c r="CM416" i="1"/>
  <c r="CL416" i="1"/>
  <c r="CK416" i="1"/>
  <c r="CJ416" i="1"/>
  <c r="CI416" i="1"/>
  <c r="CH416" i="1"/>
  <c r="CG416" i="1"/>
  <c r="CF416" i="1"/>
  <c r="CQ415" i="1"/>
  <c r="CP415" i="1"/>
  <c r="CO415" i="1"/>
  <c r="CN415" i="1"/>
  <c r="CM415" i="1"/>
  <c r="CL415" i="1"/>
  <c r="CK415" i="1"/>
  <c r="CJ415" i="1"/>
  <c r="CI415" i="1"/>
  <c r="CH415" i="1"/>
  <c r="CG415" i="1"/>
  <c r="CF415" i="1"/>
  <c r="CQ414" i="1"/>
  <c r="CP414" i="1"/>
  <c r="CO414" i="1"/>
  <c r="CN414" i="1"/>
  <c r="CM414" i="1"/>
  <c r="CL414" i="1"/>
  <c r="CK414" i="1"/>
  <c r="CJ414" i="1"/>
  <c r="CI414" i="1"/>
  <c r="CH414" i="1"/>
  <c r="CG414" i="1"/>
  <c r="CF414" i="1"/>
  <c r="CQ413" i="1"/>
  <c r="CP413" i="1"/>
  <c r="CO413" i="1"/>
  <c r="CN413" i="1"/>
  <c r="CM413" i="1"/>
  <c r="CL413" i="1"/>
  <c r="CK413" i="1"/>
  <c r="CJ413" i="1"/>
  <c r="CI413" i="1"/>
  <c r="CH413" i="1"/>
  <c r="CG413" i="1"/>
  <c r="CF413" i="1"/>
  <c r="CQ412" i="1"/>
  <c r="CP412" i="1"/>
  <c r="CO412" i="1"/>
  <c r="CN412" i="1"/>
  <c r="CM412" i="1"/>
  <c r="CL412" i="1"/>
  <c r="CK412" i="1"/>
  <c r="CJ412" i="1"/>
  <c r="CI412" i="1"/>
  <c r="CH412" i="1"/>
  <c r="CG412" i="1"/>
  <c r="CF412" i="1"/>
  <c r="CQ411" i="1"/>
  <c r="CP411" i="1"/>
  <c r="CO411" i="1"/>
  <c r="CN411" i="1"/>
  <c r="CM411" i="1"/>
  <c r="CL411" i="1"/>
  <c r="CK411" i="1"/>
  <c r="CJ411" i="1"/>
  <c r="CI411" i="1"/>
  <c r="CH411" i="1"/>
  <c r="CG411" i="1"/>
  <c r="CF411" i="1"/>
  <c r="CQ410" i="1"/>
  <c r="CP410" i="1"/>
  <c r="CO410" i="1"/>
  <c r="CN410" i="1"/>
  <c r="CM410" i="1"/>
  <c r="CL410" i="1"/>
  <c r="CK410" i="1"/>
  <c r="CJ410" i="1"/>
  <c r="CI410" i="1"/>
  <c r="CH410" i="1"/>
  <c r="CG410" i="1"/>
  <c r="CF410" i="1"/>
  <c r="CQ409" i="1"/>
  <c r="CP409" i="1"/>
  <c r="CO409" i="1"/>
  <c r="CN409" i="1"/>
  <c r="CM409" i="1"/>
  <c r="CL409" i="1"/>
  <c r="CK409" i="1"/>
  <c r="CJ409" i="1"/>
  <c r="CI409" i="1"/>
  <c r="CH409" i="1"/>
  <c r="CG409" i="1"/>
  <c r="CF409" i="1"/>
  <c r="CQ408" i="1"/>
  <c r="CP408" i="1"/>
  <c r="CO408" i="1"/>
  <c r="CN408" i="1"/>
  <c r="CM408" i="1"/>
  <c r="CL408" i="1"/>
  <c r="CK408" i="1"/>
  <c r="CJ408" i="1"/>
  <c r="CI408" i="1"/>
  <c r="CH408" i="1"/>
  <c r="CG408" i="1"/>
  <c r="CF408" i="1"/>
  <c r="CQ407" i="1"/>
  <c r="CP407" i="1"/>
  <c r="CO407" i="1"/>
  <c r="CN407" i="1"/>
  <c r="CM407" i="1"/>
  <c r="CL407" i="1"/>
  <c r="CK407" i="1"/>
  <c r="CJ407" i="1"/>
  <c r="CI407" i="1"/>
  <c r="CH407" i="1"/>
  <c r="CG407" i="1"/>
  <c r="CF407" i="1"/>
  <c r="CQ406" i="1"/>
  <c r="CP406" i="1"/>
  <c r="CO406" i="1"/>
  <c r="CN406" i="1"/>
  <c r="CM406" i="1"/>
  <c r="CL406" i="1"/>
  <c r="CK406" i="1"/>
  <c r="CJ406" i="1"/>
  <c r="CI406" i="1"/>
  <c r="CH406" i="1"/>
  <c r="CG406" i="1"/>
  <c r="CF406" i="1"/>
  <c r="CQ405" i="1"/>
  <c r="CP405" i="1"/>
  <c r="CO405" i="1"/>
  <c r="CN405" i="1"/>
  <c r="CM405" i="1"/>
  <c r="CL405" i="1"/>
  <c r="CK405" i="1"/>
  <c r="CJ405" i="1"/>
  <c r="CI405" i="1"/>
  <c r="CH405" i="1"/>
  <c r="CG405" i="1"/>
  <c r="CF405" i="1"/>
  <c r="CQ404" i="1"/>
  <c r="CP404" i="1"/>
  <c r="CO404" i="1"/>
  <c r="CN404" i="1"/>
  <c r="CM404" i="1"/>
  <c r="CL404" i="1"/>
  <c r="CK404" i="1"/>
  <c r="CJ404" i="1"/>
  <c r="CI404" i="1"/>
  <c r="CH404" i="1"/>
  <c r="CG404" i="1"/>
  <c r="CF404" i="1"/>
  <c r="CQ403" i="1"/>
  <c r="CP403" i="1"/>
  <c r="CO403" i="1"/>
  <c r="CN403" i="1"/>
  <c r="CM403" i="1"/>
  <c r="CL403" i="1"/>
  <c r="CK403" i="1"/>
  <c r="CJ403" i="1"/>
  <c r="CI403" i="1"/>
  <c r="CH403" i="1"/>
  <c r="CG403" i="1"/>
  <c r="CF403" i="1"/>
  <c r="CQ402" i="1"/>
  <c r="CP402" i="1"/>
  <c r="CO402" i="1"/>
  <c r="CN402" i="1"/>
  <c r="CM402" i="1"/>
  <c r="CL402" i="1"/>
  <c r="CK402" i="1"/>
  <c r="CJ402" i="1"/>
  <c r="CI402" i="1"/>
  <c r="CH402" i="1"/>
  <c r="CG402" i="1"/>
  <c r="CF402" i="1"/>
  <c r="CQ401" i="1"/>
  <c r="CP401" i="1"/>
  <c r="CO401" i="1"/>
  <c r="CN401" i="1"/>
  <c r="CM401" i="1"/>
  <c r="CL401" i="1"/>
  <c r="CK401" i="1"/>
  <c r="CJ401" i="1"/>
  <c r="CI401" i="1"/>
  <c r="CH401" i="1"/>
  <c r="CG401" i="1"/>
  <c r="CF401" i="1"/>
  <c r="CQ400" i="1"/>
  <c r="CP400" i="1"/>
  <c r="CO400" i="1"/>
  <c r="CN400" i="1"/>
  <c r="CM400" i="1"/>
  <c r="CL400" i="1"/>
  <c r="CK400" i="1"/>
  <c r="CJ400" i="1"/>
  <c r="CI400" i="1"/>
  <c r="CH400" i="1"/>
  <c r="CG400" i="1"/>
  <c r="CF400" i="1"/>
  <c r="CQ399" i="1"/>
  <c r="CP399" i="1"/>
  <c r="CO399" i="1"/>
  <c r="CN399" i="1"/>
  <c r="CM399" i="1"/>
  <c r="CL399" i="1"/>
  <c r="CK399" i="1"/>
  <c r="CJ399" i="1"/>
  <c r="CI399" i="1"/>
  <c r="CH399" i="1"/>
  <c r="CG399" i="1"/>
  <c r="CF399" i="1"/>
  <c r="CQ398" i="1"/>
  <c r="CP398" i="1"/>
  <c r="CO398" i="1"/>
  <c r="CN398" i="1"/>
  <c r="CM398" i="1"/>
  <c r="CL398" i="1"/>
  <c r="CK398" i="1"/>
  <c r="CJ398" i="1"/>
  <c r="CI398" i="1"/>
  <c r="CH398" i="1"/>
  <c r="CG398" i="1"/>
  <c r="CF398" i="1"/>
  <c r="CQ397" i="1"/>
  <c r="CP397" i="1"/>
  <c r="CO397" i="1"/>
  <c r="CN397" i="1"/>
  <c r="CM397" i="1"/>
  <c r="CL397" i="1"/>
  <c r="CK397" i="1"/>
  <c r="CJ397" i="1"/>
  <c r="CI397" i="1"/>
  <c r="CH397" i="1"/>
  <c r="CG397" i="1"/>
  <c r="CF397" i="1"/>
  <c r="CQ396" i="1"/>
  <c r="CP396" i="1"/>
  <c r="CO396" i="1"/>
  <c r="CN396" i="1"/>
  <c r="CM396" i="1"/>
  <c r="CL396" i="1"/>
  <c r="CK396" i="1"/>
  <c r="CJ396" i="1"/>
  <c r="CI396" i="1"/>
  <c r="CH396" i="1"/>
  <c r="CG396" i="1"/>
  <c r="CF396" i="1"/>
  <c r="CQ395" i="1"/>
  <c r="CP395" i="1"/>
  <c r="CO395" i="1"/>
  <c r="CN395" i="1"/>
  <c r="CM395" i="1"/>
  <c r="CL395" i="1"/>
  <c r="CK395" i="1"/>
  <c r="CJ395" i="1"/>
  <c r="CI395" i="1"/>
  <c r="CH395" i="1"/>
  <c r="CG395" i="1"/>
  <c r="CF395" i="1"/>
  <c r="CQ394" i="1"/>
  <c r="CP394" i="1"/>
  <c r="CO394" i="1"/>
  <c r="CN394" i="1"/>
  <c r="CM394" i="1"/>
  <c r="CL394" i="1"/>
  <c r="CK394" i="1"/>
  <c r="CJ394" i="1"/>
  <c r="CI394" i="1"/>
  <c r="CH394" i="1"/>
  <c r="CG394" i="1"/>
  <c r="CF394" i="1"/>
  <c r="CQ393" i="1"/>
  <c r="CP393" i="1"/>
  <c r="CO393" i="1"/>
  <c r="CN393" i="1"/>
  <c r="CM393" i="1"/>
  <c r="CL393" i="1"/>
  <c r="CK393" i="1"/>
  <c r="CJ393" i="1"/>
  <c r="CI393" i="1"/>
  <c r="CH393" i="1"/>
  <c r="CG393" i="1"/>
  <c r="CF393" i="1"/>
  <c r="CQ392" i="1"/>
  <c r="CP392" i="1"/>
  <c r="CO392" i="1"/>
  <c r="CN392" i="1"/>
  <c r="CM392" i="1"/>
  <c r="CL392" i="1"/>
  <c r="CK392" i="1"/>
  <c r="CJ392" i="1"/>
  <c r="CI392" i="1"/>
  <c r="CH392" i="1"/>
  <c r="CG392" i="1"/>
  <c r="CF392" i="1"/>
  <c r="CQ391" i="1"/>
  <c r="CP391" i="1"/>
  <c r="CO391" i="1"/>
  <c r="CN391" i="1"/>
  <c r="CM391" i="1"/>
  <c r="CL391" i="1"/>
  <c r="CK391" i="1"/>
  <c r="CJ391" i="1"/>
  <c r="CI391" i="1"/>
  <c r="CH391" i="1"/>
  <c r="CG391" i="1"/>
  <c r="CF391" i="1"/>
  <c r="CQ390" i="1"/>
  <c r="CP390" i="1"/>
  <c r="CO390" i="1"/>
  <c r="CN390" i="1"/>
  <c r="CM390" i="1"/>
  <c r="CL390" i="1"/>
  <c r="CK390" i="1"/>
  <c r="CJ390" i="1"/>
  <c r="CI390" i="1"/>
  <c r="CH390" i="1"/>
  <c r="CG390" i="1"/>
  <c r="CF390" i="1"/>
  <c r="CQ389" i="1"/>
  <c r="CP389" i="1"/>
  <c r="CO389" i="1"/>
  <c r="CN389" i="1"/>
  <c r="CM389" i="1"/>
  <c r="CL389" i="1"/>
  <c r="CK389" i="1"/>
  <c r="CJ389" i="1"/>
  <c r="CI389" i="1"/>
  <c r="CH389" i="1"/>
  <c r="CG389" i="1"/>
  <c r="CF389" i="1"/>
  <c r="CQ388" i="1"/>
  <c r="CP388" i="1"/>
  <c r="CO388" i="1"/>
  <c r="CN388" i="1"/>
  <c r="CM388" i="1"/>
  <c r="CL388" i="1"/>
  <c r="CK388" i="1"/>
  <c r="CJ388" i="1"/>
  <c r="CI388" i="1"/>
  <c r="CH388" i="1"/>
  <c r="CG388" i="1"/>
  <c r="CF388" i="1"/>
  <c r="CQ387" i="1"/>
  <c r="CP387" i="1"/>
  <c r="CO387" i="1"/>
  <c r="CN387" i="1"/>
  <c r="CM387" i="1"/>
  <c r="CL387" i="1"/>
  <c r="CK387" i="1"/>
  <c r="CJ387" i="1"/>
  <c r="CI387" i="1"/>
  <c r="CH387" i="1"/>
  <c r="CG387" i="1"/>
  <c r="CF387" i="1"/>
  <c r="CQ386" i="1"/>
  <c r="CP386" i="1"/>
  <c r="CO386" i="1"/>
  <c r="CN386" i="1"/>
  <c r="CM386" i="1"/>
  <c r="CL386" i="1"/>
  <c r="CK386" i="1"/>
  <c r="CJ386" i="1"/>
  <c r="CI386" i="1"/>
  <c r="CH386" i="1"/>
  <c r="CG386" i="1"/>
  <c r="CF386" i="1"/>
  <c r="CQ385" i="1"/>
  <c r="CP385" i="1"/>
  <c r="CO385" i="1"/>
  <c r="CN385" i="1"/>
  <c r="CM385" i="1"/>
  <c r="CL385" i="1"/>
  <c r="CK385" i="1"/>
  <c r="CJ385" i="1"/>
  <c r="CI385" i="1"/>
  <c r="CH385" i="1"/>
  <c r="CG385" i="1"/>
  <c r="CF385" i="1"/>
  <c r="CQ384" i="1"/>
  <c r="CP384" i="1"/>
  <c r="CO384" i="1"/>
  <c r="CN384" i="1"/>
  <c r="CM384" i="1"/>
  <c r="CL384" i="1"/>
  <c r="CK384" i="1"/>
  <c r="CJ384" i="1"/>
  <c r="CI384" i="1"/>
  <c r="CH384" i="1"/>
  <c r="CG384" i="1"/>
  <c r="CF384" i="1"/>
  <c r="CQ383" i="1"/>
  <c r="CP383" i="1"/>
  <c r="CO383" i="1"/>
  <c r="CN383" i="1"/>
  <c r="CM383" i="1"/>
  <c r="CL383" i="1"/>
  <c r="CK383" i="1"/>
  <c r="CJ383" i="1"/>
  <c r="CI383" i="1"/>
  <c r="CH383" i="1"/>
  <c r="CG383" i="1"/>
  <c r="CF383" i="1"/>
  <c r="CQ382" i="1"/>
  <c r="CP382" i="1"/>
  <c r="CO382" i="1"/>
  <c r="CN382" i="1"/>
  <c r="CM382" i="1"/>
  <c r="CL382" i="1"/>
  <c r="CK382" i="1"/>
  <c r="CJ382" i="1"/>
  <c r="CI382" i="1"/>
  <c r="CH382" i="1"/>
  <c r="CG382" i="1"/>
  <c r="CF382" i="1"/>
  <c r="CQ381" i="1"/>
  <c r="CP381" i="1"/>
  <c r="CO381" i="1"/>
  <c r="CN381" i="1"/>
  <c r="CM381" i="1"/>
  <c r="CL381" i="1"/>
  <c r="CK381" i="1"/>
  <c r="CJ381" i="1"/>
  <c r="CI381" i="1"/>
  <c r="CH381" i="1"/>
  <c r="CG381" i="1"/>
  <c r="CF381" i="1"/>
  <c r="CQ380" i="1"/>
  <c r="CP380" i="1"/>
  <c r="CO380" i="1"/>
  <c r="CN380" i="1"/>
  <c r="CM380" i="1"/>
  <c r="CL380" i="1"/>
  <c r="CK380" i="1"/>
  <c r="CJ380" i="1"/>
  <c r="CI380" i="1"/>
  <c r="CH380" i="1"/>
  <c r="CG380" i="1"/>
  <c r="CF380" i="1"/>
  <c r="CQ379" i="1"/>
  <c r="CP379" i="1"/>
  <c r="CO379" i="1"/>
  <c r="CN379" i="1"/>
  <c r="CM379" i="1"/>
  <c r="CL379" i="1"/>
  <c r="CK379" i="1"/>
  <c r="CJ379" i="1"/>
  <c r="CI379" i="1"/>
  <c r="CH379" i="1"/>
  <c r="CG379" i="1"/>
  <c r="CF379" i="1"/>
  <c r="CQ378" i="1"/>
  <c r="CP378" i="1"/>
  <c r="CO378" i="1"/>
  <c r="CN378" i="1"/>
  <c r="CM378" i="1"/>
  <c r="CL378" i="1"/>
  <c r="CK378" i="1"/>
  <c r="CJ378" i="1"/>
  <c r="CI378" i="1"/>
  <c r="CH378" i="1"/>
  <c r="CG378" i="1"/>
  <c r="CF378" i="1"/>
  <c r="CQ377" i="1"/>
  <c r="CP377" i="1"/>
  <c r="CO377" i="1"/>
  <c r="CN377" i="1"/>
  <c r="CM377" i="1"/>
  <c r="CL377" i="1"/>
  <c r="CK377" i="1"/>
  <c r="CJ377" i="1"/>
  <c r="CI377" i="1"/>
  <c r="CH377" i="1"/>
  <c r="CG377" i="1"/>
  <c r="CF377" i="1"/>
  <c r="CQ376" i="1"/>
  <c r="CP376" i="1"/>
  <c r="CO376" i="1"/>
  <c r="CN376" i="1"/>
  <c r="CM376" i="1"/>
  <c r="CL376" i="1"/>
  <c r="CK376" i="1"/>
  <c r="CJ376" i="1"/>
  <c r="CI376" i="1"/>
  <c r="CH376" i="1"/>
  <c r="CG376" i="1"/>
  <c r="CF376" i="1"/>
  <c r="CQ375" i="1"/>
  <c r="CP375" i="1"/>
  <c r="CO375" i="1"/>
  <c r="CN375" i="1"/>
  <c r="CM375" i="1"/>
  <c r="CL375" i="1"/>
  <c r="CK375" i="1"/>
  <c r="CJ375" i="1"/>
  <c r="CI375" i="1"/>
  <c r="CH375" i="1"/>
  <c r="CG375" i="1"/>
  <c r="CF375" i="1"/>
  <c r="CQ374" i="1"/>
  <c r="CP374" i="1"/>
  <c r="CO374" i="1"/>
  <c r="CN374" i="1"/>
  <c r="CM374" i="1"/>
  <c r="CL374" i="1"/>
  <c r="CK374" i="1"/>
  <c r="CJ374" i="1"/>
  <c r="CI374" i="1"/>
  <c r="CH374" i="1"/>
  <c r="CG374" i="1"/>
  <c r="CF374" i="1"/>
  <c r="CQ373" i="1"/>
  <c r="CP373" i="1"/>
  <c r="CO373" i="1"/>
  <c r="CN373" i="1"/>
  <c r="CM373" i="1"/>
  <c r="CL373" i="1"/>
  <c r="CK373" i="1"/>
  <c r="CJ373" i="1"/>
  <c r="CI373" i="1"/>
  <c r="CH373" i="1"/>
  <c r="CG373" i="1"/>
  <c r="CF373" i="1"/>
  <c r="CQ372" i="1"/>
  <c r="CP372" i="1"/>
  <c r="CO372" i="1"/>
  <c r="CN372" i="1"/>
  <c r="CM372" i="1"/>
  <c r="CL372" i="1"/>
  <c r="CK372" i="1"/>
  <c r="CJ372" i="1"/>
  <c r="CI372" i="1"/>
  <c r="CH372" i="1"/>
  <c r="CG372" i="1"/>
  <c r="CF372" i="1"/>
  <c r="CQ371" i="1"/>
  <c r="CP371" i="1"/>
  <c r="CO371" i="1"/>
  <c r="CN371" i="1"/>
  <c r="CM371" i="1"/>
  <c r="CL371" i="1"/>
  <c r="CK371" i="1"/>
  <c r="CJ371" i="1"/>
  <c r="CI371" i="1"/>
  <c r="CH371" i="1"/>
  <c r="CG371" i="1"/>
  <c r="CF371" i="1"/>
  <c r="CQ370" i="1"/>
  <c r="CP370" i="1"/>
  <c r="CO370" i="1"/>
  <c r="CN370" i="1"/>
  <c r="CM370" i="1"/>
  <c r="CL370" i="1"/>
  <c r="CK370" i="1"/>
  <c r="CJ370" i="1"/>
  <c r="CI370" i="1"/>
  <c r="CH370" i="1"/>
  <c r="CG370" i="1"/>
  <c r="CF370" i="1"/>
  <c r="CQ369" i="1"/>
  <c r="CP369" i="1"/>
  <c r="CO369" i="1"/>
  <c r="CN369" i="1"/>
  <c r="CM369" i="1"/>
  <c r="CL369" i="1"/>
  <c r="CK369" i="1"/>
  <c r="CJ369" i="1"/>
  <c r="CI369" i="1"/>
  <c r="CH369" i="1"/>
  <c r="CG369" i="1"/>
  <c r="CF369" i="1"/>
  <c r="CQ368" i="1"/>
  <c r="CP368" i="1"/>
  <c r="CO368" i="1"/>
  <c r="CN368" i="1"/>
  <c r="CM368" i="1"/>
  <c r="CL368" i="1"/>
  <c r="CK368" i="1"/>
  <c r="CJ368" i="1"/>
  <c r="CI368" i="1"/>
  <c r="CH368" i="1"/>
  <c r="CG368" i="1"/>
  <c r="CF368" i="1"/>
  <c r="CQ367" i="1"/>
  <c r="CP367" i="1"/>
  <c r="CO367" i="1"/>
  <c r="CN367" i="1"/>
  <c r="CM367" i="1"/>
  <c r="CL367" i="1"/>
  <c r="CK367" i="1"/>
  <c r="CJ367" i="1"/>
  <c r="CI367" i="1"/>
  <c r="CH367" i="1"/>
  <c r="CG367" i="1"/>
  <c r="CF367" i="1"/>
  <c r="CQ366" i="1"/>
  <c r="CP366" i="1"/>
  <c r="CO366" i="1"/>
  <c r="CN366" i="1"/>
  <c r="CM366" i="1"/>
  <c r="CL366" i="1"/>
  <c r="CK366" i="1"/>
  <c r="CJ366" i="1"/>
  <c r="CI366" i="1"/>
  <c r="CH366" i="1"/>
  <c r="CG366" i="1"/>
  <c r="CF366" i="1"/>
  <c r="CQ365" i="1"/>
  <c r="CP365" i="1"/>
  <c r="CO365" i="1"/>
  <c r="CN365" i="1"/>
  <c r="CM365" i="1"/>
  <c r="CL365" i="1"/>
  <c r="CK365" i="1"/>
  <c r="CJ365" i="1"/>
  <c r="CI365" i="1"/>
  <c r="CH365" i="1"/>
  <c r="CG365" i="1"/>
  <c r="CF365" i="1"/>
  <c r="CQ364" i="1"/>
  <c r="CP364" i="1"/>
  <c r="CO364" i="1"/>
  <c r="CN364" i="1"/>
  <c r="CM364" i="1"/>
  <c r="CL364" i="1"/>
  <c r="CK364" i="1"/>
  <c r="CJ364" i="1"/>
  <c r="CI364" i="1"/>
  <c r="CH364" i="1"/>
  <c r="CG364" i="1"/>
  <c r="CF364" i="1"/>
  <c r="CQ363" i="1"/>
  <c r="CP363" i="1"/>
  <c r="CO363" i="1"/>
  <c r="CN363" i="1"/>
  <c r="CM363" i="1"/>
  <c r="CL363" i="1"/>
  <c r="CK363" i="1"/>
  <c r="CJ363" i="1"/>
  <c r="CI363" i="1"/>
  <c r="CH363" i="1"/>
  <c r="CG363" i="1"/>
  <c r="CF363" i="1"/>
  <c r="CQ362" i="1"/>
  <c r="CP362" i="1"/>
  <c r="CO362" i="1"/>
  <c r="CN362" i="1"/>
  <c r="CM362" i="1"/>
  <c r="CL362" i="1"/>
  <c r="CK362" i="1"/>
  <c r="CJ362" i="1"/>
  <c r="CI362" i="1"/>
  <c r="CH362" i="1"/>
  <c r="CG362" i="1"/>
  <c r="CF362" i="1"/>
  <c r="CQ361" i="1"/>
  <c r="CP361" i="1"/>
  <c r="CO361" i="1"/>
  <c r="CN361" i="1"/>
  <c r="CM361" i="1"/>
  <c r="CL361" i="1"/>
  <c r="CK361" i="1"/>
  <c r="CJ361" i="1"/>
  <c r="CI361" i="1"/>
  <c r="CH361" i="1"/>
  <c r="CG361" i="1"/>
  <c r="CF361" i="1"/>
  <c r="CQ360" i="1"/>
  <c r="CP360" i="1"/>
  <c r="CO360" i="1"/>
  <c r="CN360" i="1"/>
  <c r="CM360" i="1"/>
  <c r="CL360" i="1"/>
  <c r="CK360" i="1"/>
  <c r="CJ360" i="1"/>
  <c r="CI360" i="1"/>
  <c r="CH360" i="1"/>
  <c r="CG360" i="1"/>
  <c r="CF360" i="1"/>
  <c r="CQ359" i="1"/>
  <c r="CP359" i="1"/>
  <c r="CO359" i="1"/>
  <c r="CN359" i="1"/>
  <c r="CM359" i="1"/>
  <c r="CL359" i="1"/>
  <c r="CK359" i="1"/>
  <c r="CJ359" i="1"/>
  <c r="CI359" i="1"/>
  <c r="CH359" i="1"/>
  <c r="CG359" i="1"/>
  <c r="CF359" i="1"/>
  <c r="CQ358" i="1"/>
  <c r="CP358" i="1"/>
  <c r="CO358" i="1"/>
  <c r="CN358" i="1"/>
  <c r="CM358" i="1"/>
  <c r="CL358" i="1"/>
  <c r="CK358" i="1"/>
  <c r="CJ358" i="1"/>
  <c r="CI358" i="1"/>
  <c r="CH358" i="1"/>
  <c r="CG358" i="1"/>
  <c r="CF358" i="1"/>
  <c r="CQ357" i="1"/>
  <c r="CP357" i="1"/>
  <c r="CO357" i="1"/>
  <c r="CN357" i="1"/>
  <c r="CM357" i="1"/>
  <c r="CL357" i="1"/>
  <c r="CK357" i="1"/>
  <c r="CJ357" i="1"/>
  <c r="CI357" i="1"/>
  <c r="CH357" i="1"/>
  <c r="CG357" i="1"/>
  <c r="CF357" i="1"/>
  <c r="CQ356" i="1"/>
  <c r="CP356" i="1"/>
  <c r="CO356" i="1"/>
  <c r="CN356" i="1"/>
  <c r="CM356" i="1"/>
  <c r="CL356" i="1"/>
  <c r="CK356" i="1"/>
  <c r="CJ356" i="1"/>
  <c r="CI356" i="1"/>
  <c r="CH356" i="1"/>
  <c r="CG356" i="1"/>
  <c r="CF356" i="1"/>
  <c r="CQ355" i="1"/>
  <c r="CP355" i="1"/>
  <c r="CO355" i="1"/>
  <c r="CN355" i="1"/>
  <c r="CM355" i="1"/>
  <c r="CL355" i="1"/>
  <c r="CK355" i="1"/>
  <c r="CJ355" i="1"/>
  <c r="CI355" i="1"/>
  <c r="CH355" i="1"/>
  <c r="CG355" i="1"/>
  <c r="CF355" i="1"/>
  <c r="CQ354" i="1"/>
  <c r="CP354" i="1"/>
  <c r="CO354" i="1"/>
  <c r="CN354" i="1"/>
  <c r="CM354" i="1"/>
  <c r="CL354" i="1"/>
  <c r="CK354" i="1"/>
  <c r="CJ354" i="1"/>
  <c r="CI354" i="1"/>
  <c r="CH354" i="1"/>
  <c r="CG354" i="1"/>
  <c r="CF354" i="1"/>
  <c r="CQ353" i="1"/>
  <c r="CP353" i="1"/>
  <c r="CO353" i="1"/>
  <c r="CN353" i="1"/>
  <c r="CM353" i="1"/>
  <c r="CL353" i="1"/>
  <c r="CK353" i="1"/>
  <c r="CJ353" i="1"/>
  <c r="CI353" i="1"/>
  <c r="CH353" i="1"/>
  <c r="CG353" i="1"/>
  <c r="CF353" i="1"/>
  <c r="CQ352" i="1"/>
  <c r="CP352" i="1"/>
  <c r="CO352" i="1"/>
  <c r="CN352" i="1"/>
  <c r="CM352" i="1"/>
  <c r="CL352" i="1"/>
  <c r="CK352" i="1"/>
  <c r="CJ352" i="1"/>
  <c r="CI352" i="1"/>
  <c r="CH352" i="1"/>
  <c r="CG352" i="1"/>
  <c r="CF352" i="1"/>
  <c r="CQ351" i="1"/>
  <c r="CP351" i="1"/>
  <c r="CO351" i="1"/>
  <c r="CN351" i="1"/>
  <c r="CM351" i="1"/>
  <c r="CL351" i="1"/>
  <c r="CK351" i="1"/>
  <c r="CJ351" i="1"/>
  <c r="CI351" i="1"/>
  <c r="CH351" i="1"/>
  <c r="CG351" i="1"/>
  <c r="CF351" i="1"/>
  <c r="CQ350" i="1"/>
  <c r="CP350" i="1"/>
  <c r="CO350" i="1"/>
  <c r="CN350" i="1"/>
  <c r="CM350" i="1"/>
  <c r="CL350" i="1"/>
  <c r="CK350" i="1"/>
  <c r="CJ350" i="1"/>
  <c r="CI350" i="1"/>
  <c r="CH350" i="1"/>
  <c r="CG350" i="1"/>
  <c r="CF350" i="1"/>
  <c r="CQ349" i="1"/>
  <c r="CP349" i="1"/>
  <c r="CO349" i="1"/>
  <c r="CN349" i="1"/>
  <c r="CM349" i="1"/>
  <c r="CL349" i="1"/>
  <c r="CK349" i="1"/>
  <c r="CJ349" i="1"/>
  <c r="CI349" i="1"/>
  <c r="CH349" i="1"/>
  <c r="CG349" i="1"/>
  <c r="CF349" i="1"/>
  <c r="CQ348" i="1"/>
  <c r="CP348" i="1"/>
  <c r="CO348" i="1"/>
  <c r="CN348" i="1"/>
  <c r="CM348" i="1"/>
  <c r="CL348" i="1"/>
  <c r="CK348" i="1"/>
  <c r="CJ348" i="1"/>
  <c r="CI348" i="1"/>
  <c r="CH348" i="1"/>
  <c r="CG348" i="1"/>
  <c r="CF348" i="1"/>
  <c r="CQ347" i="1"/>
  <c r="CP347" i="1"/>
  <c r="CO347" i="1"/>
  <c r="CN347" i="1"/>
  <c r="CM347" i="1"/>
  <c r="CL347" i="1"/>
  <c r="CK347" i="1"/>
  <c r="CJ347" i="1"/>
  <c r="CI347" i="1"/>
  <c r="CH347" i="1"/>
  <c r="CG347" i="1"/>
  <c r="CF347" i="1"/>
  <c r="CQ346" i="1"/>
  <c r="CP346" i="1"/>
  <c r="CO346" i="1"/>
  <c r="CN346" i="1"/>
  <c r="CM346" i="1"/>
  <c r="CL346" i="1"/>
  <c r="CK346" i="1"/>
  <c r="CJ346" i="1"/>
  <c r="CI346" i="1"/>
  <c r="CH346" i="1"/>
  <c r="CG346" i="1"/>
  <c r="CF346" i="1"/>
  <c r="CQ345" i="1"/>
  <c r="CP345" i="1"/>
  <c r="CO345" i="1"/>
  <c r="CN345" i="1"/>
  <c r="CM345" i="1"/>
  <c r="CL345" i="1"/>
  <c r="CK345" i="1"/>
  <c r="CJ345" i="1"/>
  <c r="CI345" i="1"/>
  <c r="CH345" i="1"/>
  <c r="CG345" i="1"/>
  <c r="CF345" i="1"/>
  <c r="CQ344" i="1"/>
  <c r="CP344" i="1"/>
  <c r="CO344" i="1"/>
  <c r="CN344" i="1"/>
  <c r="CM344" i="1"/>
  <c r="CL344" i="1"/>
  <c r="CK344" i="1"/>
  <c r="CJ344" i="1"/>
  <c r="CI344" i="1"/>
  <c r="CH344" i="1"/>
  <c r="CG344" i="1"/>
  <c r="CF344" i="1"/>
  <c r="CQ343" i="1"/>
  <c r="CP343" i="1"/>
  <c r="CO343" i="1"/>
  <c r="CN343" i="1"/>
  <c r="CM343" i="1"/>
  <c r="CL343" i="1"/>
  <c r="CK343" i="1"/>
  <c r="CJ343" i="1"/>
  <c r="CI343" i="1"/>
  <c r="CH343" i="1"/>
  <c r="CG343" i="1"/>
  <c r="CF343" i="1"/>
  <c r="CQ342" i="1"/>
  <c r="CP342" i="1"/>
  <c r="CO342" i="1"/>
  <c r="CN342" i="1"/>
  <c r="CM342" i="1"/>
  <c r="CL342" i="1"/>
  <c r="CK342" i="1"/>
  <c r="CJ342" i="1"/>
  <c r="CI342" i="1"/>
  <c r="CH342" i="1"/>
  <c r="CG342" i="1"/>
  <c r="CF342" i="1"/>
  <c r="CQ341" i="1"/>
  <c r="CP341" i="1"/>
  <c r="CO341" i="1"/>
  <c r="CN341" i="1"/>
  <c r="CM341" i="1"/>
  <c r="CL341" i="1"/>
  <c r="CK341" i="1"/>
  <c r="CJ341" i="1"/>
  <c r="CI341" i="1"/>
  <c r="CH341" i="1"/>
  <c r="CG341" i="1"/>
  <c r="CF341" i="1"/>
  <c r="CQ340" i="1"/>
  <c r="CP340" i="1"/>
  <c r="CO340" i="1"/>
  <c r="CN340" i="1"/>
  <c r="CM340" i="1"/>
  <c r="CL340" i="1"/>
  <c r="CK340" i="1"/>
  <c r="CJ340" i="1"/>
  <c r="CI340" i="1"/>
  <c r="CH340" i="1"/>
  <c r="CG340" i="1"/>
  <c r="CF340" i="1"/>
  <c r="CQ339" i="1"/>
  <c r="CP339" i="1"/>
  <c r="CO339" i="1"/>
  <c r="CN339" i="1"/>
  <c r="CM339" i="1"/>
  <c r="CL339" i="1"/>
  <c r="CK339" i="1"/>
  <c r="CJ339" i="1"/>
  <c r="CI339" i="1"/>
  <c r="CH339" i="1"/>
  <c r="CG339" i="1"/>
  <c r="CF339" i="1"/>
  <c r="CQ338" i="1"/>
  <c r="CP338" i="1"/>
  <c r="CO338" i="1"/>
  <c r="CN338" i="1"/>
  <c r="CM338" i="1"/>
  <c r="CL338" i="1"/>
  <c r="CK338" i="1"/>
  <c r="CJ338" i="1"/>
  <c r="CI338" i="1"/>
  <c r="CH338" i="1"/>
  <c r="CG338" i="1"/>
  <c r="CF338" i="1"/>
  <c r="CQ337" i="1"/>
  <c r="CP337" i="1"/>
  <c r="CO337" i="1"/>
  <c r="CN337" i="1"/>
  <c r="CM337" i="1"/>
  <c r="CL337" i="1"/>
  <c r="CK337" i="1"/>
  <c r="CJ337" i="1"/>
  <c r="CI337" i="1"/>
  <c r="CH337" i="1"/>
  <c r="CG337" i="1"/>
  <c r="CF337" i="1"/>
  <c r="CQ336" i="1"/>
  <c r="CP336" i="1"/>
  <c r="CO336" i="1"/>
  <c r="CN336" i="1"/>
  <c r="CM336" i="1"/>
  <c r="CL336" i="1"/>
  <c r="CK336" i="1"/>
  <c r="CJ336" i="1"/>
  <c r="CI336" i="1"/>
  <c r="CH336" i="1"/>
  <c r="CG336" i="1"/>
  <c r="CF336" i="1"/>
  <c r="CQ335" i="1"/>
  <c r="CP335" i="1"/>
  <c r="CO335" i="1"/>
  <c r="CN335" i="1"/>
  <c r="CM335" i="1"/>
  <c r="CL335" i="1"/>
  <c r="CK335" i="1"/>
  <c r="CJ335" i="1"/>
  <c r="CI335" i="1"/>
  <c r="CH335" i="1"/>
  <c r="CG335" i="1"/>
  <c r="CF335" i="1"/>
  <c r="CQ334" i="1"/>
  <c r="CP334" i="1"/>
  <c r="CO334" i="1"/>
  <c r="CN334" i="1"/>
  <c r="CM334" i="1"/>
  <c r="CL334" i="1"/>
  <c r="CK334" i="1"/>
  <c r="CJ334" i="1"/>
  <c r="CI334" i="1"/>
  <c r="CH334" i="1"/>
  <c r="CG334" i="1"/>
  <c r="CF334" i="1"/>
  <c r="CQ333" i="1"/>
  <c r="CP333" i="1"/>
  <c r="CO333" i="1"/>
  <c r="CN333" i="1"/>
  <c r="CM333" i="1"/>
  <c r="CL333" i="1"/>
  <c r="CK333" i="1"/>
  <c r="CJ333" i="1"/>
  <c r="CI333" i="1"/>
  <c r="CH333" i="1"/>
  <c r="CG333" i="1"/>
  <c r="CF333" i="1"/>
  <c r="CQ332" i="1"/>
  <c r="CP332" i="1"/>
  <c r="CO332" i="1"/>
  <c r="CN332" i="1"/>
  <c r="CM332" i="1"/>
  <c r="CL332" i="1"/>
  <c r="CK332" i="1"/>
  <c r="CJ332" i="1"/>
  <c r="CI332" i="1"/>
  <c r="CH332" i="1"/>
  <c r="CG332" i="1"/>
  <c r="CF332" i="1"/>
  <c r="CQ331" i="1"/>
  <c r="CP331" i="1"/>
  <c r="CO331" i="1"/>
  <c r="CN331" i="1"/>
  <c r="CM331" i="1"/>
  <c r="CL331" i="1"/>
  <c r="CK331" i="1"/>
  <c r="CJ331" i="1"/>
  <c r="CI331" i="1"/>
  <c r="CH331" i="1"/>
  <c r="CG331" i="1"/>
  <c r="CF331" i="1"/>
  <c r="CQ330" i="1"/>
  <c r="CP330" i="1"/>
  <c r="CO330" i="1"/>
  <c r="CN330" i="1"/>
  <c r="CM330" i="1"/>
  <c r="CL330" i="1"/>
  <c r="CK330" i="1"/>
  <c r="CJ330" i="1"/>
  <c r="CI330" i="1"/>
  <c r="CH330" i="1"/>
  <c r="CG330" i="1"/>
  <c r="CF330" i="1"/>
  <c r="CQ329" i="1"/>
  <c r="CP329" i="1"/>
  <c r="CO329" i="1"/>
  <c r="CN329" i="1"/>
  <c r="CM329" i="1"/>
  <c r="CL329" i="1"/>
  <c r="CK329" i="1"/>
  <c r="CJ329" i="1"/>
  <c r="CI329" i="1"/>
  <c r="CH329" i="1"/>
  <c r="CG329" i="1"/>
  <c r="CF329" i="1"/>
  <c r="CQ328" i="1"/>
  <c r="CP328" i="1"/>
  <c r="CO328" i="1"/>
  <c r="CN328" i="1"/>
  <c r="CM328" i="1"/>
  <c r="CL328" i="1"/>
  <c r="CK328" i="1"/>
  <c r="CJ328" i="1"/>
  <c r="CI328" i="1"/>
  <c r="CH328" i="1"/>
  <c r="CG328" i="1"/>
  <c r="CF328" i="1"/>
  <c r="CQ327" i="1"/>
  <c r="CP327" i="1"/>
  <c r="CO327" i="1"/>
  <c r="CN327" i="1"/>
  <c r="CM327" i="1"/>
  <c r="CL327" i="1"/>
  <c r="CK327" i="1"/>
  <c r="CJ327" i="1"/>
  <c r="CI327" i="1"/>
  <c r="CH327" i="1"/>
  <c r="CG327" i="1"/>
  <c r="CF327" i="1"/>
  <c r="CQ326" i="1"/>
  <c r="CP326" i="1"/>
  <c r="CO326" i="1"/>
  <c r="CN326" i="1"/>
  <c r="CM326" i="1"/>
  <c r="CL326" i="1"/>
  <c r="CK326" i="1"/>
  <c r="CJ326" i="1"/>
  <c r="CI326" i="1"/>
  <c r="CH326" i="1"/>
  <c r="CG326" i="1"/>
  <c r="CF326" i="1"/>
  <c r="CQ325" i="1"/>
  <c r="CP325" i="1"/>
  <c r="CO325" i="1"/>
  <c r="CN325" i="1"/>
  <c r="CM325" i="1"/>
  <c r="CL325" i="1"/>
  <c r="CK325" i="1"/>
  <c r="CJ325" i="1"/>
  <c r="CI325" i="1"/>
  <c r="CH325" i="1"/>
  <c r="CG325" i="1"/>
  <c r="CF325" i="1"/>
  <c r="CQ324" i="1"/>
  <c r="CP324" i="1"/>
  <c r="CO324" i="1"/>
  <c r="CN324" i="1"/>
  <c r="CM324" i="1"/>
  <c r="CL324" i="1"/>
  <c r="CK324" i="1"/>
  <c r="CJ324" i="1"/>
  <c r="CI324" i="1"/>
  <c r="CH324" i="1"/>
  <c r="CG324" i="1"/>
  <c r="CF324" i="1"/>
  <c r="CQ323" i="1"/>
  <c r="CP323" i="1"/>
  <c r="CO323" i="1"/>
  <c r="CN323" i="1"/>
  <c r="CM323" i="1"/>
  <c r="CL323" i="1"/>
  <c r="CK323" i="1"/>
  <c r="CJ323" i="1"/>
  <c r="CI323" i="1"/>
  <c r="CH323" i="1"/>
  <c r="CG323" i="1"/>
  <c r="CF323" i="1"/>
  <c r="CQ322" i="1"/>
  <c r="CP322" i="1"/>
  <c r="CO322" i="1"/>
  <c r="CN322" i="1"/>
  <c r="CM322" i="1"/>
  <c r="CL322" i="1"/>
  <c r="CK322" i="1"/>
  <c r="CJ322" i="1"/>
  <c r="CI322" i="1"/>
  <c r="CH322" i="1"/>
  <c r="CG322" i="1"/>
  <c r="CF322" i="1"/>
  <c r="CQ321" i="1"/>
  <c r="CP321" i="1"/>
  <c r="CO321" i="1"/>
  <c r="CN321" i="1"/>
  <c r="CM321" i="1"/>
  <c r="CL321" i="1"/>
  <c r="CK321" i="1"/>
  <c r="CJ321" i="1"/>
  <c r="CI321" i="1"/>
  <c r="CH321" i="1"/>
  <c r="CG321" i="1"/>
  <c r="CF321" i="1"/>
  <c r="CQ320" i="1"/>
  <c r="CP320" i="1"/>
  <c r="CO320" i="1"/>
  <c r="CN320" i="1"/>
  <c r="CM320" i="1"/>
  <c r="CL320" i="1"/>
  <c r="CK320" i="1"/>
  <c r="CJ320" i="1"/>
  <c r="CI320" i="1"/>
  <c r="CH320" i="1"/>
  <c r="CG320" i="1"/>
  <c r="CF320" i="1"/>
  <c r="CQ319" i="1"/>
  <c r="CP319" i="1"/>
  <c r="CO319" i="1"/>
  <c r="CN319" i="1"/>
  <c r="CM319" i="1"/>
  <c r="CL319" i="1"/>
  <c r="CK319" i="1"/>
  <c r="CJ319" i="1"/>
  <c r="CI319" i="1"/>
  <c r="CH319" i="1"/>
  <c r="CG319" i="1"/>
  <c r="CF319" i="1"/>
  <c r="CQ318" i="1"/>
  <c r="CP318" i="1"/>
  <c r="CO318" i="1"/>
  <c r="CN318" i="1"/>
  <c r="CM318" i="1"/>
  <c r="CL318" i="1"/>
  <c r="CK318" i="1"/>
  <c r="CJ318" i="1"/>
  <c r="CI318" i="1"/>
  <c r="CH318" i="1"/>
  <c r="CG318" i="1"/>
  <c r="CF318" i="1"/>
  <c r="CQ317" i="1"/>
  <c r="CP317" i="1"/>
  <c r="CO317" i="1"/>
  <c r="CN317" i="1"/>
  <c r="CM317" i="1"/>
  <c r="CL317" i="1"/>
  <c r="CK317" i="1"/>
  <c r="CJ317" i="1"/>
  <c r="CI317" i="1"/>
  <c r="CH317" i="1"/>
  <c r="CG317" i="1"/>
  <c r="CF317" i="1"/>
  <c r="CQ316" i="1"/>
  <c r="CP316" i="1"/>
  <c r="CO316" i="1"/>
  <c r="CN316" i="1"/>
  <c r="CM316" i="1"/>
  <c r="CL316" i="1"/>
  <c r="CK316" i="1"/>
  <c r="CJ316" i="1"/>
  <c r="CI316" i="1"/>
  <c r="CH316" i="1"/>
  <c r="CG316" i="1"/>
  <c r="CF316" i="1"/>
  <c r="CQ315" i="1"/>
  <c r="CP315" i="1"/>
  <c r="CO315" i="1"/>
  <c r="CN315" i="1"/>
  <c r="CM315" i="1"/>
  <c r="CL315" i="1"/>
  <c r="CK315" i="1"/>
  <c r="CJ315" i="1"/>
  <c r="CI315" i="1"/>
  <c r="CH315" i="1"/>
  <c r="CG315" i="1"/>
  <c r="CF315" i="1"/>
  <c r="CQ314" i="1"/>
  <c r="CP314" i="1"/>
  <c r="CO314" i="1"/>
  <c r="CN314" i="1"/>
  <c r="CM314" i="1"/>
  <c r="CL314" i="1"/>
  <c r="CK314" i="1"/>
  <c r="CJ314" i="1"/>
  <c r="CI314" i="1"/>
  <c r="CH314" i="1"/>
  <c r="CG314" i="1"/>
  <c r="CF314" i="1"/>
  <c r="CQ313" i="1"/>
  <c r="CP313" i="1"/>
  <c r="CO313" i="1"/>
  <c r="CN313" i="1"/>
  <c r="CM313" i="1"/>
  <c r="CL313" i="1"/>
  <c r="CK313" i="1"/>
  <c r="CJ313" i="1"/>
  <c r="CI313" i="1"/>
  <c r="CH313" i="1"/>
  <c r="CG313" i="1"/>
  <c r="CF313" i="1"/>
  <c r="CQ312" i="1"/>
  <c r="CP312" i="1"/>
  <c r="CO312" i="1"/>
  <c r="CN312" i="1"/>
  <c r="CM312" i="1"/>
  <c r="CL312" i="1"/>
  <c r="CK312" i="1"/>
  <c r="CJ312" i="1"/>
  <c r="CI312" i="1"/>
  <c r="CH312" i="1"/>
  <c r="CG312" i="1"/>
  <c r="CF312" i="1"/>
  <c r="CQ311" i="1"/>
  <c r="CP311" i="1"/>
  <c r="CO311" i="1"/>
  <c r="CN311" i="1"/>
  <c r="CM311" i="1"/>
  <c r="CL311" i="1"/>
  <c r="CK311" i="1"/>
  <c r="CJ311" i="1"/>
  <c r="CI311" i="1"/>
  <c r="CH311" i="1"/>
  <c r="CG311" i="1"/>
  <c r="CF311" i="1"/>
  <c r="CQ310" i="1"/>
  <c r="CP310" i="1"/>
  <c r="CO310" i="1"/>
  <c r="CN310" i="1"/>
  <c r="CM310" i="1"/>
  <c r="CL310" i="1"/>
  <c r="CK310" i="1"/>
  <c r="CJ310" i="1"/>
  <c r="CI310" i="1"/>
  <c r="CH310" i="1"/>
  <c r="CG310" i="1"/>
  <c r="CF310" i="1"/>
  <c r="CQ309" i="1"/>
  <c r="CP309" i="1"/>
  <c r="CO309" i="1"/>
  <c r="CN309" i="1"/>
  <c r="CM309" i="1"/>
  <c r="CL309" i="1"/>
  <c r="CK309" i="1"/>
  <c r="CJ309" i="1"/>
  <c r="CI309" i="1"/>
  <c r="CH309" i="1"/>
  <c r="CG309" i="1"/>
  <c r="CF309" i="1"/>
  <c r="CQ308" i="1"/>
  <c r="CP308" i="1"/>
  <c r="CO308" i="1"/>
  <c r="CN308" i="1"/>
  <c r="CM308" i="1"/>
  <c r="CL308" i="1"/>
  <c r="CK308" i="1"/>
  <c r="CJ308" i="1"/>
  <c r="CI308" i="1"/>
  <c r="CH308" i="1"/>
  <c r="CG308" i="1"/>
  <c r="CF308" i="1"/>
  <c r="CQ307" i="1"/>
  <c r="CP307" i="1"/>
  <c r="CO307" i="1"/>
  <c r="CN307" i="1"/>
  <c r="CM307" i="1"/>
  <c r="CL307" i="1"/>
  <c r="CK307" i="1"/>
  <c r="CJ307" i="1"/>
  <c r="CI307" i="1"/>
  <c r="CH307" i="1"/>
  <c r="CG307" i="1"/>
  <c r="CF307" i="1"/>
  <c r="CQ306" i="1"/>
  <c r="CP306" i="1"/>
  <c r="CO306" i="1"/>
  <c r="CN306" i="1"/>
  <c r="CM306" i="1"/>
  <c r="CL306" i="1"/>
  <c r="CK306" i="1"/>
  <c r="CJ306" i="1"/>
  <c r="CI306" i="1"/>
  <c r="CH306" i="1"/>
  <c r="CG306" i="1"/>
  <c r="CF306" i="1"/>
  <c r="CQ305" i="1"/>
  <c r="CP305" i="1"/>
  <c r="CO305" i="1"/>
  <c r="CN305" i="1"/>
  <c r="CM305" i="1"/>
  <c r="CL305" i="1"/>
  <c r="CK305" i="1"/>
  <c r="CJ305" i="1"/>
  <c r="CI305" i="1"/>
  <c r="CH305" i="1"/>
  <c r="CG305" i="1"/>
  <c r="CF305" i="1"/>
  <c r="CQ304" i="1"/>
  <c r="CP304" i="1"/>
  <c r="CO304" i="1"/>
  <c r="CN304" i="1"/>
  <c r="CM304" i="1"/>
  <c r="CL304" i="1"/>
  <c r="CK304" i="1"/>
  <c r="CJ304" i="1"/>
  <c r="CI304" i="1"/>
  <c r="CH304" i="1"/>
  <c r="CG304" i="1"/>
  <c r="CF304" i="1"/>
  <c r="CQ303" i="1"/>
  <c r="CP303" i="1"/>
  <c r="CO303" i="1"/>
  <c r="CN303" i="1"/>
  <c r="CM303" i="1"/>
  <c r="CL303" i="1"/>
  <c r="CK303" i="1"/>
  <c r="CJ303" i="1"/>
  <c r="CI303" i="1"/>
  <c r="CH303" i="1"/>
  <c r="CG303" i="1"/>
  <c r="CF303" i="1"/>
  <c r="CQ302" i="1"/>
  <c r="CP302" i="1"/>
  <c r="CO302" i="1"/>
  <c r="CN302" i="1"/>
  <c r="CM302" i="1"/>
  <c r="CL302" i="1"/>
  <c r="CK302" i="1"/>
  <c r="CJ302" i="1"/>
  <c r="CI302" i="1"/>
  <c r="CH302" i="1"/>
  <c r="CG302" i="1"/>
  <c r="CF302" i="1"/>
  <c r="CQ301" i="1"/>
  <c r="CP301" i="1"/>
  <c r="CO301" i="1"/>
  <c r="CN301" i="1"/>
  <c r="CM301" i="1"/>
  <c r="CL301" i="1"/>
  <c r="CK301" i="1"/>
  <c r="CJ301" i="1"/>
  <c r="CI301" i="1"/>
  <c r="CH301" i="1"/>
  <c r="CG301" i="1"/>
  <c r="CF301" i="1"/>
  <c r="CQ300" i="1"/>
  <c r="CP300" i="1"/>
  <c r="CO300" i="1"/>
  <c r="CN300" i="1"/>
  <c r="CM300" i="1"/>
  <c r="CL300" i="1"/>
  <c r="CK300" i="1"/>
  <c r="CJ300" i="1"/>
  <c r="CI300" i="1"/>
  <c r="CH300" i="1"/>
  <c r="CG300" i="1"/>
  <c r="CF300" i="1"/>
  <c r="CQ299" i="1"/>
  <c r="CP299" i="1"/>
  <c r="CO299" i="1"/>
  <c r="CN299" i="1"/>
  <c r="CM299" i="1"/>
  <c r="CL299" i="1"/>
  <c r="CK299" i="1"/>
  <c r="CJ299" i="1"/>
  <c r="CI299" i="1"/>
  <c r="CH299" i="1"/>
  <c r="CG299" i="1"/>
  <c r="CF299" i="1"/>
  <c r="CQ298" i="1"/>
  <c r="CP298" i="1"/>
  <c r="CO298" i="1"/>
  <c r="CN298" i="1"/>
  <c r="CM298" i="1"/>
  <c r="CL298" i="1"/>
  <c r="CK298" i="1"/>
  <c r="CJ298" i="1"/>
  <c r="CI298" i="1"/>
  <c r="CH298" i="1"/>
  <c r="CG298" i="1"/>
  <c r="CF298" i="1"/>
  <c r="CQ297" i="1"/>
  <c r="CP297" i="1"/>
  <c r="CO297" i="1"/>
  <c r="CN297" i="1"/>
  <c r="CM297" i="1"/>
  <c r="CL297" i="1"/>
  <c r="CK297" i="1"/>
  <c r="CJ297" i="1"/>
  <c r="CI297" i="1"/>
  <c r="CH297" i="1"/>
  <c r="CG297" i="1"/>
  <c r="CF297" i="1"/>
  <c r="CQ296" i="1"/>
  <c r="CP296" i="1"/>
  <c r="CO296" i="1"/>
  <c r="CN296" i="1"/>
  <c r="CM296" i="1"/>
  <c r="CL296" i="1"/>
  <c r="CK296" i="1"/>
  <c r="CJ296" i="1"/>
  <c r="CI296" i="1"/>
  <c r="CH296" i="1"/>
  <c r="CG296" i="1"/>
  <c r="CF296" i="1"/>
  <c r="CQ295" i="1"/>
  <c r="CP295" i="1"/>
  <c r="CO295" i="1"/>
  <c r="CN295" i="1"/>
  <c r="CM295" i="1"/>
  <c r="CL295" i="1"/>
  <c r="CK295" i="1"/>
  <c r="CJ295" i="1"/>
  <c r="CI295" i="1"/>
  <c r="CH295" i="1"/>
  <c r="CG295" i="1"/>
  <c r="CF295" i="1"/>
  <c r="CQ294" i="1"/>
  <c r="CP294" i="1"/>
  <c r="CO294" i="1"/>
  <c r="CN294" i="1"/>
  <c r="CM294" i="1"/>
  <c r="CL294" i="1"/>
  <c r="CK294" i="1"/>
  <c r="CJ294" i="1"/>
  <c r="CI294" i="1"/>
  <c r="CH294" i="1"/>
  <c r="CG294" i="1"/>
  <c r="CF294" i="1"/>
  <c r="CQ293" i="1"/>
  <c r="CP293" i="1"/>
  <c r="CO293" i="1"/>
  <c r="CN293" i="1"/>
  <c r="CM293" i="1"/>
  <c r="CL293" i="1"/>
  <c r="CK293" i="1"/>
  <c r="CJ293" i="1"/>
  <c r="CI293" i="1"/>
  <c r="CH293" i="1"/>
  <c r="CG293" i="1"/>
  <c r="CF293" i="1"/>
  <c r="CQ292" i="1"/>
  <c r="CP292" i="1"/>
  <c r="CO292" i="1"/>
  <c r="CN292" i="1"/>
  <c r="CM292" i="1"/>
  <c r="CL292" i="1"/>
  <c r="CK292" i="1"/>
  <c r="CJ292" i="1"/>
  <c r="CI292" i="1"/>
  <c r="CH292" i="1"/>
  <c r="CG292" i="1"/>
  <c r="CF292" i="1"/>
  <c r="CQ291" i="1"/>
  <c r="CP291" i="1"/>
  <c r="CO291" i="1"/>
  <c r="CN291" i="1"/>
  <c r="CM291" i="1"/>
  <c r="CL291" i="1"/>
  <c r="CK291" i="1"/>
  <c r="CJ291" i="1"/>
  <c r="CI291" i="1"/>
  <c r="CH291" i="1"/>
  <c r="CG291" i="1"/>
  <c r="CF291" i="1"/>
  <c r="CQ290" i="1"/>
  <c r="CP290" i="1"/>
  <c r="CO290" i="1"/>
  <c r="CN290" i="1"/>
  <c r="CM290" i="1"/>
  <c r="CL290" i="1"/>
  <c r="CK290" i="1"/>
  <c r="CJ290" i="1"/>
  <c r="CI290" i="1"/>
  <c r="CH290" i="1"/>
  <c r="CG290" i="1"/>
  <c r="CF290" i="1"/>
  <c r="CQ289" i="1"/>
  <c r="CP289" i="1"/>
  <c r="CO289" i="1"/>
  <c r="CN289" i="1"/>
  <c r="CM289" i="1"/>
  <c r="CL289" i="1"/>
  <c r="CK289" i="1"/>
  <c r="CJ289" i="1"/>
  <c r="CI289" i="1"/>
  <c r="CH289" i="1"/>
  <c r="CG289" i="1"/>
  <c r="CF289" i="1"/>
  <c r="CQ288" i="1"/>
  <c r="CP288" i="1"/>
  <c r="CO288" i="1"/>
  <c r="CN288" i="1"/>
  <c r="CM288" i="1"/>
  <c r="CL288" i="1"/>
  <c r="CK288" i="1"/>
  <c r="CJ288" i="1"/>
  <c r="CI288" i="1"/>
  <c r="CH288" i="1"/>
  <c r="CG288" i="1"/>
  <c r="CF288" i="1"/>
  <c r="CQ287" i="1"/>
  <c r="CP287" i="1"/>
  <c r="CO287" i="1"/>
  <c r="CN287" i="1"/>
  <c r="CM287" i="1"/>
  <c r="CL287" i="1"/>
  <c r="CK287" i="1"/>
  <c r="CJ287" i="1"/>
  <c r="CI287" i="1"/>
  <c r="CH287" i="1"/>
  <c r="CG287" i="1"/>
  <c r="CF287" i="1"/>
  <c r="CQ286" i="1"/>
  <c r="CP286" i="1"/>
  <c r="CO286" i="1"/>
  <c r="CN286" i="1"/>
  <c r="CM286" i="1"/>
  <c r="CL286" i="1"/>
  <c r="CK286" i="1"/>
  <c r="CJ286" i="1"/>
  <c r="CI286" i="1"/>
  <c r="CH286" i="1"/>
  <c r="CG286" i="1"/>
  <c r="CF286" i="1"/>
  <c r="CQ285" i="1"/>
  <c r="CP285" i="1"/>
  <c r="CO285" i="1"/>
  <c r="CN285" i="1"/>
  <c r="CM285" i="1"/>
  <c r="CL285" i="1"/>
  <c r="CK285" i="1"/>
  <c r="CJ285" i="1"/>
  <c r="CI285" i="1"/>
  <c r="CH285" i="1"/>
  <c r="CG285" i="1"/>
  <c r="CF285" i="1"/>
  <c r="CQ284" i="1"/>
  <c r="CP284" i="1"/>
  <c r="CO284" i="1"/>
  <c r="CN284" i="1"/>
  <c r="CM284" i="1"/>
  <c r="CL284" i="1"/>
  <c r="CK284" i="1"/>
  <c r="CJ284" i="1"/>
  <c r="CI284" i="1"/>
  <c r="CH284" i="1"/>
  <c r="CG284" i="1"/>
  <c r="CF284" i="1"/>
  <c r="CQ283" i="1"/>
  <c r="CP283" i="1"/>
  <c r="CO283" i="1"/>
  <c r="CN283" i="1"/>
  <c r="CM283" i="1"/>
  <c r="CL283" i="1"/>
  <c r="CK283" i="1"/>
  <c r="CJ283" i="1"/>
  <c r="CI283" i="1"/>
  <c r="CH283" i="1"/>
  <c r="CG283" i="1"/>
  <c r="CF283" i="1"/>
  <c r="CQ282" i="1"/>
  <c r="CP282" i="1"/>
  <c r="CO282" i="1"/>
  <c r="CN282" i="1"/>
  <c r="CM282" i="1"/>
  <c r="CL282" i="1"/>
  <c r="CK282" i="1"/>
  <c r="CJ282" i="1"/>
  <c r="CI282" i="1"/>
  <c r="CH282" i="1"/>
  <c r="CG282" i="1"/>
  <c r="CF282" i="1"/>
  <c r="CQ281" i="1"/>
  <c r="CP281" i="1"/>
  <c r="CO281" i="1"/>
  <c r="CN281" i="1"/>
  <c r="CM281" i="1"/>
  <c r="CL281" i="1"/>
  <c r="CK281" i="1"/>
  <c r="CJ281" i="1"/>
  <c r="CI281" i="1"/>
  <c r="CH281" i="1"/>
  <c r="CG281" i="1"/>
  <c r="CF281" i="1"/>
  <c r="CQ280" i="1"/>
  <c r="CP280" i="1"/>
  <c r="CO280" i="1"/>
  <c r="CN280" i="1"/>
  <c r="CM280" i="1"/>
  <c r="CL280" i="1"/>
  <c r="CK280" i="1"/>
  <c r="CJ280" i="1"/>
  <c r="CI280" i="1"/>
  <c r="CH280" i="1"/>
  <c r="CG280" i="1"/>
  <c r="CF280" i="1"/>
  <c r="CQ279" i="1"/>
  <c r="CP279" i="1"/>
  <c r="CO279" i="1"/>
  <c r="CN279" i="1"/>
  <c r="CM279" i="1"/>
  <c r="CL279" i="1"/>
  <c r="CK279" i="1"/>
  <c r="CJ279" i="1"/>
  <c r="CI279" i="1"/>
  <c r="CH279" i="1"/>
  <c r="CG279" i="1"/>
  <c r="CF279" i="1"/>
  <c r="CQ278" i="1"/>
  <c r="CP278" i="1"/>
  <c r="CO278" i="1"/>
  <c r="CN278" i="1"/>
  <c r="CM278" i="1"/>
  <c r="CL278" i="1"/>
  <c r="CK278" i="1"/>
  <c r="CJ278" i="1"/>
  <c r="CI278" i="1"/>
  <c r="CH278" i="1"/>
  <c r="CG278" i="1"/>
  <c r="CF278" i="1"/>
  <c r="CQ277" i="1"/>
  <c r="CP277" i="1"/>
  <c r="CO277" i="1"/>
  <c r="CN277" i="1"/>
  <c r="CM277" i="1"/>
  <c r="CL277" i="1"/>
  <c r="CK277" i="1"/>
  <c r="CJ277" i="1"/>
  <c r="CI277" i="1"/>
  <c r="CH277" i="1"/>
  <c r="CG277" i="1"/>
  <c r="CF277" i="1"/>
  <c r="CQ276" i="1"/>
  <c r="CP276" i="1"/>
  <c r="CO276" i="1"/>
  <c r="CN276" i="1"/>
  <c r="CM276" i="1"/>
  <c r="CL276" i="1"/>
  <c r="CK276" i="1"/>
  <c r="CJ276" i="1"/>
  <c r="CI276" i="1"/>
  <c r="CH276" i="1"/>
  <c r="CG276" i="1"/>
  <c r="CF276" i="1"/>
  <c r="CQ275" i="1"/>
  <c r="CP275" i="1"/>
  <c r="CO275" i="1"/>
  <c r="CN275" i="1"/>
  <c r="CM275" i="1"/>
  <c r="CL275" i="1"/>
  <c r="CK275" i="1"/>
  <c r="CJ275" i="1"/>
  <c r="CI275" i="1"/>
  <c r="CH275" i="1"/>
  <c r="CG275" i="1"/>
  <c r="CF275" i="1"/>
  <c r="CQ274" i="1"/>
  <c r="CP274" i="1"/>
  <c r="CO274" i="1"/>
  <c r="CN274" i="1"/>
  <c r="CM274" i="1"/>
  <c r="CL274" i="1"/>
  <c r="CK274" i="1"/>
  <c r="CJ274" i="1"/>
  <c r="CI274" i="1"/>
  <c r="CH274" i="1"/>
  <c r="CG274" i="1"/>
  <c r="CF274" i="1"/>
  <c r="CQ273" i="1"/>
  <c r="CP273" i="1"/>
  <c r="CO273" i="1"/>
  <c r="CN273" i="1"/>
  <c r="CM273" i="1"/>
  <c r="CL273" i="1"/>
  <c r="CK273" i="1"/>
  <c r="CJ273" i="1"/>
  <c r="CI273" i="1"/>
  <c r="CH273" i="1"/>
  <c r="CG273" i="1"/>
  <c r="CF273" i="1"/>
  <c r="CQ272" i="1"/>
  <c r="CP272" i="1"/>
  <c r="CO272" i="1"/>
  <c r="CN272" i="1"/>
  <c r="CM272" i="1"/>
  <c r="CL272" i="1"/>
  <c r="CK272" i="1"/>
  <c r="CJ272" i="1"/>
  <c r="CI272" i="1"/>
  <c r="CH272" i="1"/>
  <c r="CG272" i="1"/>
  <c r="CF272" i="1"/>
  <c r="CQ271" i="1"/>
  <c r="CP271" i="1"/>
  <c r="CO271" i="1"/>
  <c r="CN271" i="1"/>
  <c r="CM271" i="1"/>
  <c r="CL271" i="1"/>
  <c r="CK271" i="1"/>
  <c r="CJ271" i="1"/>
  <c r="CI271" i="1"/>
  <c r="CH271" i="1"/>
  <c r="CG271" i="1"/>
  <c r="CF271" i="1"/>
  <c r="CQ270" i="1"/>
  <c r="CP270" i="1"/>
  <c r="CO270" i="1"/>
  <c r="CN270" i="1"/>
  <c r="CM270" i="1"/>
  <c r="CL270" i="1"/>
  <c r="CK270" i="1"/>
  <c r="CJ270" i="1"/>
  <c r="CI270" i="1"/>
  <c r="CH270" i="1"/>
  <c r="CG270" i="1"/>
  <c r="CF270" i="1"/>
  <c r="CQ269" i="1"/>
  <c r="CP269" i="1"/>
  <c r="CO269" i="1"/>
  <c r="CN269" i="1"/>
  <c r="CM269" i="1"/>
  <c r="CL269" i="1"/>
  <c r="CK269" i="1"/>
  <c r="CJ269" i="1"/>
  <c r="CI269" i="1"/>
  <c r="CH269" i="1"/>
  <c r="CG269" i="1"/>
  <c r="CF269" i="1"/>
  <c r="CQ268" i="1"/>
  <c r="CP268" i="1"/>
  <c r="CO268" i="1"/>
  <c r="CN268" i="1"/>
  <c r="CM268" i="1"/>
  <c r="CL268" i="1"/>
  <c r="CK268" i="1"/>
  <c r="CJ268" i="1"/>
  <c r="CI268" i="1"/>
  <c r="CH268" i="1"/>
  <c r="CG268" i="1"/>
  <c r="CF268" i="1"/>
  <c r="CQ267" i="1"/>
  <c r="CP267" i="1"/>
  <c r="CO267" i="1"/>
  <c r="CN267" i="1"/>
  <c r="CM267" i="1"/>
  <c r="CL267" i="1"/>
  <c r="CK267" i="1"/>
  <c r="CJ267" i="1"/>
  <c r="CI267" i="1"/>
  <c r="CH267" i="1"/>
  <c r="CG267" i="1"/>
  <c r="CF267" i="1"/>
  <c r="CQ266" i="1"/>
  <c r="CP266" i="1"/>
  <c r="CO266" i="1"/>
  <c r="CN266" i="1"/>
  <c r="CM266" i="1"/>
  <c r="CL266" i="1"/>
  <c r="CK266" i="1"/>
  <c r="CJ266" i="1"/>
  <c r="CI266" i="1"/>
  <c r="CH266" i="1"/>
  <c r="CG266" i="1"/>
  <c r="CF266" i="1"/>
  <c r="CQ265" i="1"/>
  <c r="CP265" i="1"/>
  <c r="CO265" i="1"/>
  <c r="CN265" i="1"/>
  <c r="CM265" i="1"/>
  <c r="CL265" i="1"/>
  <c r="CK265" i="1"/>
  <c r="CJ265" i="1"/>
  <c r="CI265" i="1"/>
  <c r="CH265" i="1"/>
  <c r="CG265" i="1"/>
  <c r="CF265" i="1"/>
  <c r="CQ264" i="1"/>
  <c r="CP264" i="1"/>
  <c r="CO264" i="1"/>
  <c r="CN264" i="1"/>
  <c r="CM264" i="1"/>
  <c r="CL264" i="1"/>
  <c r="CK264" i="1"/>
  <c r="CJ264" i="1"/>
  <c r="CI264" i="1"/>
  <c r="CH264" i="1"/>
  <c r="CG264" i="1"/>
  <c r="CF264" i="1"/>
  <c r="CQ263" i="1"/>
  <c r="CP263" i="1"/>
  <c r="CO263" i="1"/>
  <c r="CN263" i="1"/>
  <c r="CM263" i="1"/>
  <c r="CL263" i="1"/>
  <c r="CK263" i="1"/>
  <c r="CJ263" i="1"/>
  <c r="CI263" i="1"/>
  <c r="CH263" i="1"/>
  <c r="CG263" i="1"/>
  <c r="CF263" i="1"/>
  <c r="CQ262" i="1"/>
  <c r="CP262" i="1"/>
  <c r="CO262" i="1"/>
  <c r="CN262" i="1"/>
  <c r="CM262" i="1"/>
  <c r="CL262" i="1"/>
  <c r="CK262" i="1"/>
  <c r="CJ262" i="1"/>
  <c r="CI262" i="1"/>
  <c r="CH262" i="1"/>
  <c r="CG262" i="1"/>
  <c r="CF262" i="1"/>
  <c r="CQ261" i="1"/>
  <c r="CP261" i="1"/>
  <c r="CO261" i="1"/>
  <c r="CN261" i="1"/>
  <c r="CM261" i="1"/>
  <c r="CL261" i="1"/>
  <c r="CK261" i="1"/>
  <c r="CJ261" i="1"/>
  <c r="CI261" i="1"/>
  <c r="CH261" i="1"/>
  <c r="CG261" i="1"/>
  <c r="CF261" i="1"/>
  <c r="CQ260" i="1"/>
  <c r="CP260" i="1"/>
  <c r="CO260" i="1"/>
  <c r="CN260" i="1"/>
  <c r="CM260" i="1"/>
  <c r="CL260" i="1"/>
  <c r="CK260" i="1"/>
  <c r="CJ260" i="1"/>
  <c r="CI260" i="1"/>
  <c r="CH260" i="1"/>
  <c r="CG260" i="1"/>
  <c r="CF260" i="1"/>
  <c r="CQ259" i="1"/>
  <c r="CP259" i="1"/>
  <c r="CO259" i="1"/>
  <c r="CN259" i="1"/>
  <c r="CM259" i="1"/>
  <c r="CL259" i="1"/>
  <c r="CK259" i="1"/>
  <c r="CJ259" i="1"/>
  <c r="CI259" i="1"/>
  <c r="CH259" i="1"/>
  <c r="CG259" i="1"/>
  <c r="CF259" i="1"/>
  <c r="CQ258" i="1"/>
  <c r="CP258" i="1"/>
  <c r="CO258" i="1"/>
  <c r="CN258" i="1"/>
  <c r="CM258" i="1"/>
  <c r="CL258" i="1"/>
  <c r="CK258" i="1"/>
  <c r="CJ258" i="1"/>
  <c r="CI258" i="1"/>
  <c r="CH258" i="1"/>
  <c r="CG258" i="1"/>
  <c r="CF258" i="1"/>
  <c r="CQ257" i="1"/>
  <c r="CP257" i="1"/>
  <c r="CO257" i="1"/>
  <c r="CN257" i="1"/>
  <c r="CM257" i="1"/>
  <c r="CL257" i="1"/>
  <c r="CK257" i="1"/>
  <c r="CJ257" i="1"/>
  <c r="CI257" i="1"/>
  <c r="CH257" i="1"/>
  <c r="CG257" i="1"/>
  <c r="CF257" i="1"/>
  <c r="CQ256" i="1"/>
  <c r="CP256" i="1"/>
  <c r="CO256" i="1"/>
  <c r="CN256" i="1"/>
  <c r="CM256" i="1"/>
  <c r="CL256" i="1"/>
  <c r="CK256" i="1"/>
  <c r="CJ256" i="1"/>
  <c r="CI256" i="1"/>
  <c r="CH256" i="1"/>
  <c r="CG256" i="1"/>
  <c r="CF256" i="1"/>
  <c r="CQ255" i="1"/>
  <c r="CP255" i="1"/>
  <c r="CO255" i="1"/>
  <c r="CN255" i="1"/>
  <c r="CM255" i="1"/>
  <c r="CL255" i="1"/>
  <c r="CK255" i="1"/>
  <c r="CJ255" i="1"/>
  <c r="CI255" i="1"/>
  <c r="CH255" i="1"/>
  <c r="CG255" i="1"/>
  <c r="CF255" i="1"/>
  <c r="CQ254" i="1"/>
  <c r="CP254" i="1"/>
  <c r="CO254" i="1"/>
  <c r="CN254" i="1"/>
  <c r="CM254" i="1"/>
  <c r="CL254" i="1"/>
  <c r="CK254" i="1"/>
  <c r="CJ254" i="1"/>
  <c r="CI254" i="1"/>
  <c r="CH254" i="1"/>
  <c r="CG254" i="1"/>
  <c r="CF254" i="1"/>
  <c r="CQ253" i="1"/>
  <c r="CP253" i="1"/>
  <c r="CO253" i="1"/>
  <c r="CN253" i="1"/>
  <c r="CM253" i="1"/>
  <c r="CL253" i="1"/>
  <c r="CK253" i="1"/>
  <c r="CJ253" i="1"/>
  <c r="CI253" i="1"/>
  <c r="CH253" i="1"/>
  <c r="CG253" i="1"/>
  <c r="CF253" i="1"/>
  <c r="CQ252" i="1"/>
  <c r="CP252" i="1"/>
  <c r="CO252" i="1"/>
  <c r="CN252" i="1"/>
  <c r="CM252" i="1"/>
  <c r="CL252" i="1"/>
  <c r="CK252" i="1"/>
  <c r="CJ252" i="1"/>
  <c r="CI252" i="1"/>
  <c r="CH252" i="1"/>
  <c r="CG252" i="1"/>
  <c r="CF252" i="1"/>
  <c r="CQ251" i="1"/>
  <c r="CP251" i="1"/>
  <c r="CO251" i="1"/>
  <c r="CN251" i="1"/>
  <c r="CM251" i="1"/>
  <c r="CL251" i="1"/>
  <c r="CK251" i="1"/>
  <c r="CJ251" i="1"/>
  <c r="CI251" i="1"/>
  <c r="CH251" i="1"/>
  <c r="CG251" i="1"/>
  <c r="CF251" i="1"/>
  <c r="CQ250" i="1"/>
  <c r="CP250" i="1"/>
  <c r="CO250" i="1"/>
  <c r="CN250" i="1"/>
  <c r="CM250" i="1"/>
  <c r="CL250" i="1"/>
  <c r="CK250" i="1"/>
  <c r="CJ250" i="1"/>
  <c r="CI250" i="1"/>
  <c r="CH250" i="1"/>
  <c r="CG250" i="1"/>
  <c r="CF250" i="1"/>
  <c r="CQ249" i="1"/>
  <c r="CP249" i="1"/>
  <c r="CO249" i="1"/>
  <c r="CN249" i="1"/>
  <c r="CM249" i="1"/>
  <c r="CL249" i="1"/>
  <c r="CK249" i="1"/>
  <c r="CJ249" i="1"/>
  <c r="CI249" i="1"/>
  <c r="CH249" i="1"/>
  <c r="CG249" i="1"/>
  <c r="CF249" i="1"/>
  <c r="CQ248" i="1"/>
  <c r="CP248" i="1"/>
  <c r="CO248" i="1"/>
  <c r="CN248" i="1"/>
  <c r="CM248" i="1"/>
  <c r="CL248" i="1"/>
  <c r="CK248" i="1"/>
  <c r="CJ248" i="1"/>
  <c r="CI248" i="1"/>
  <c r="CH248" i="1"/>
  <c r="CG248" i="1"/>
  <c r="CF248" i="1"/>
  <c r="CQ247" i="1"/>
  <c r="CP247" i="1"/>
  <c r="CO247" i="1"/>
  <c r="CN247" i="1"/>
  <c r="CM247" i="1"/>
  <c r="CL247" i="1"/>
  <c r="CK247" i="1"/>
  <c r="CJ247" i="1"/>
  <c r="CI247" i="1"/>
  <c r="CH247" i="1"/>
  <c r="CG247" i="1"/>
  <c r="CF247" i="1"/>
  <c r="CQ246" i="1"/>
  <c r="CP246" i="1"/>
  <c r="CO246" i="1"/>
  <c r="CN246" i="1"/>
  <c r="CM246" i="1"/>
  <c r="CL246" i="1"/>
  <c r="CK246" i="1"/>
  <c r="CJ246" i="1"/>
  <c r="CI246" i="1"/>
  <c r="CH246" i="1"/>
  <c r="CG246" i="1"/>
  <c r="CF246" i="1"/>
  <c r="CQ245" i="1"/>
  <c r="CP245" i="1"/>
  <c r="CO245" i="1"/>
  <c r="CN245" i="1"/>
  <c r="CM245" i="1"/>
  <c r="CL245" i="1"/>
  <c r="CK245" i="1"/>
  <c r="CJ245" i="1"/>
  <c r="CI245" i="1"/>
  <c r="CH245" i="1"/>
  <c r="CG245" i="1"/>
  <c r="CF245" i="1"/>
  <c r="CQ244" i="1"/>
  <c r="CP244" i="1"/>
  <c r="CO244" i="1"/>
  <c r="CN244" i="1"/>
  <c r="CM244" i="1"/>
  <c r="CL244" i="1"/>
  <c r="CK244" i="1"/>
  <c r="CJ244" i="1"/>
  <c r="CI244" i="1"/>
  <c r="CH244" i="1"/>
  <c r="CG244" i="1"/>
  <c r="CF244" i="1"/>
  <c r="CQ243" i="1"/>
  <c r="CP243" i="1"/>
  <c r="CO243" i="1"/>
  <c r="CN243" i="1"/>
  <c r="CM243" i="1"/>
  <c r="CL243" i="1"/>
  <c r="CK243" i="1"/>
  <c r="CJ243" i="1"/>
  <c r="CI243" i="1"/>
  <c r="CH243" i="1"/>
  <c r="CG243" i="1"/>
  <c r="CF243" i="1"/>
  <c r="CQ242" i="1"/>
  <c r="CP242" i="1"/>
  <c r="CO242" i="1"/>
  <c r="CN242" i="1"/>
  <c r="CM242" i="1"/>
  <c r="CL242" i="1"/>
  <c r="CK242" i="1"/>
  <c r="CJ242" i="1"/>
  <c r="CI242" i="1"/>
  <c r="CH242" i="1"/>
  <c r="CG242" i="1"/>
  <c r="CF242" i="1"/>
  <c r="CQ241" i="1"/>
  <c r="CP241" i="1"/>
  <c r="CO241" i="1"/>
  <c r="CN241" i="1"/>
  <c r="CM241" i="1"/>
  <c r="CL241" i="1"/>
  <c r="CK241" i="1"/>
  <c r="CJ241" i="1"/>
  <c r="CI241" i="1"/>
  <c r="CH241" i="1"/>
  <c r="CG241" i="1"/>
  <c r="CF241" i="1"/>
  <c r="CQ240" i="1"/>
  <c r="CP240" i="1"/>
  <c r="CO240" i="1"/>
  <c r="CN240" i="1"/>
  <c r="CM240" i="1"/>
  <c r="CL240" i="1"/>
  <c r="CK240" i="1"/>
  <c r="CJ240" i="1"/>
  <c r="CI240" i="1"/>
  <c r="CH240" i="1"/>
  <c r="CG240" i="1"/>
  <c r="CF240" i="1"/>
  <c r="CQ239" i="1"/>
  <c r="CP239" i="1"/>
  <c r="CO239" i="1"/>
  <c r="CN239" i="1"/>
  <c r="CM239" i="1"/>
  <c r="CL239" i="1"/>
  <c r="CK239" i="1"/>
  <c r="CJ239" i="1"/>
  <c r="CI239" i="1"/>
  <c r="CH239" i="1"/>
  <c r="CG239" i="1"/>
  <c r="CF239" i="1"/>
  <c r="CQ238" i="1"/>
  <c r="CP238" i="1"/>
  <c r="CO238" i="1"/>
  <c r="CN238" i="1"/>
  <c r="CM238" i="1"/>
  <c r="CL238" i="1"/>
  <c r="CK238" i="1"/>
  <c r="CJ238" i="1"/>
  <c r="CI238" i="1"/>
  <c r="CH238" i="1"/>
  <c r="CG238" i="1"/>
  <c r="CF238" i="1"/>
  <c r="CQ237" i="1"/>
  <c r="CP237" i="1"/>
  <c r="CO237" i="1"/>
  <c r="CN237" i="1"/>
  <c r="CM237" i="1"/>
  <c r="CL237" i="1"/>
  <c r="CK237" i="1"/>
  <c r="CJ237" i="1"/>
  <c r="CI237" i="1"/>
  <c r="CH237" i="1"/>
  <c r="CG237" i="1"/>
  <c r="CF237" i="1"/>
  <c r="CQ236" i="1"/>
  <c r="CP236" i="1"/>
  <c r="CO236" i="1"/>
  <c r="CN236" i="1"/>
  <c r="CM236" i="1"/>
  <c r="CL236" i="1"/>
  <c r="CK236" i="1"/>
  <c r="CJ236" i="1"/>
  <c r="CI236" i="1"/>
  <c r="CH236" i="1"/>
  <c r="CG236" i="1"/>
  <c r="CF236" i="1"/>
  <c r="CQ235" i="1"/>
  <c r="CP235" i="1"/>
  <c r="CO235" i="1"/>
  <c r="CN235" i="1"/>
  <c r="CM235" i="1"/>
  <c r="CL235" i="1"/>
  <c r="CK235" i="1"/>
  <c r="CJ235" i="1"/>
  <c r="CI235" i="1"/>
  <c r="CH235" i="1"/>
  <c r="CG235" i="1"/>
  <c r="CF235" i="1"/>
  <c r="CQ234" i="1"/>
  <c r="CP234" i="1"/>
  <c r="CO234" i="1"/>
  <c r="CN234" i="1"/>
  <c r="CM234" i="1"/>
  <c r="CL234" i="1"/>
  <c r="CK234" i="1"/>
  <c r="CJ234" i="1"/>
  <c r="CI234" i="1"/>
  <c r="CH234" i="1"/>
  <c r="CG234" i="1"/>
  <c r="CF234" i="1"/>
  <c r="CQ233" i="1"/>
  <c r="CP233" i="1"/>
  <c r="CO233" i="1"/>
  <c r="CN233" i="1"/>
  <c r="CM233" i="1"/>
  <c r="CL233" i="1"/>
  <c r="CK233" i="1"/>
  <c r="CJ233" i="1"/>
  <c r="CI233" i="1"/>
  <c r="CH233" i="1"/>
  <c r="CG233" i="1"/>
  <c r="CF233" i="1"/>
  <c r="CQ232" i="1"/>
  <c r="CP232" i="1"/>
  <c r="CO232" i="1"/>
  <c r="CN232" i="1"/>
  <c r="CM232" i="1"/>
  <c r="CL232" i="1"/>
  <c r="CK232" i="1"/>
  <c r="CJ232" i="1"/>
  <c r="CI232" i="1"/>
  <c r="CH232" i="1"/>
  <c r="CG232" i="1"/>
  <c r="CF232" i="1"/>
  <c r="CQ231" i="1"/>
  <c r="CP231" i="1"/>
  <c r="CO231" i="1"/>
  <c r="CN231" i="1"/>
  <c r="CM231" i="1"/>
  <c r="CL231" i="1"/>
  <c r="CK231" i="1"/>
  <c r="CJ231" i="1"/>
  <c r="CI231" i="1"/>
  <c r="CH231" i="1"/>
  <c r="CG231" i="1"/>
  <c r="CF231" i="1"/>
  <c r="CQ230" i="1"/>
  <c r="CP230" i="1"/>
  <c r="CO230" i="1"/>
  <c r="CN230" i="1"/>
  <c r="CM230" i="1"/>
  <c r="CL230" i="1"/>
  <c r="CK230" i="1"/>
  <c r="CJ230" i="1"/>
  <c r="CI230" i="1"/>
  <c r="CH230" i="1"/>
  <c r="CG230" i="1"/>
  <c r="CF230" i="1"/>
  <c r="CQ229" i="1"/>
  <c r="CP229" i="1"/>
  <c r="CO229" i="1"/>
  <c r="CN229" i="1"/>
  <c r="CM229" i="1"/>
  <c r="CL229" i="1"/>
  <c r="CK229" i="1"/>
  <c r="CJ229" i="1"/>
  <c r="CI229" i="1"/>
  <c r="CH229" i="1"/>
  <c r="CG229" i="1"/>
  <c r="CF229" i="1"/>
  <c r="CQ228" i="1"/>
  <c r="CP228" i="1"/>
  <c r="CO228" i="1"/>
  <c r="CN228" i="1"/>
  <c r="CM228" i="1"/>
  <c r="CL228" i="1"/>
  <c r="CK228" i="1"/>
  <c r="CJ228" i="1"/>
  <c r="CI228" i="1"/>
  <c r="CH228" i="1"/>
  <c r="CG228" i="1"/>
  <c r="CF228" i="1"/>
  <c r="CQ227" i="1"/>
  <c r="CP227" i="1"/>
  <c r="CO227" i="1"/>
  <c r="CN227" i="1"/>
  <c r="CM227" i="1"/>
  <c r="CL227" i="1"/>
  <c r="CK227" i="1"/>
  <c r="CJ227" i="1"/>
  <c r="CI227" i="1"/>
  <c r="CH227" i="1"/>
  <c r="CG227" i="1"/>
  <c r="CF227" i="1"/>
  <c r="CQ226" i="1"/>
  <c r="CP226" i="1"/>
  <c r="CO226" i="1"/>
  <c r="CN226" i="1"/>
  <c r="CM226" i="1"/>
  <c r="CL226" i="1"/>
  <c r="CK226" i="1"/>
  <c r="CJ226" i="1"/>
  <c r="CI226" i="1"/>
  <c r="CH226" i="1"/>
  <c r="CG226" i="1"/>
  <c r="CF226" i="1"/>
  <c r="CQ225" i="1"/>
  <c r="CP225" i="1"/>
  <c r="CO225" i="1"/>
  <c r="CN225" i="1"/>
  <c r="CM225" i="1"/>
  <c r="CL225" i="1"/>
  <c r="CK225" i="1"/>
  <c r="CJ225" i="1"/>
  <c r="CI225" i="1"/>
  <c r="CH225" i="1"/>
  <c r="CG225" i="1"/>
  <c r="CF225" i="1"/>
  <c r="CQ224" i="1"/>
  <c r="CP224" i="1"/>
  <c r="CO224" i="1"/>
  <c r="CN224" i="1"/>
  <c r="CM224" i="1"/>
  <c r="CL224" i="1"/>
  <c r="CK224" i="1"/>
  <c r="CJ224" i="1"/>
  <c r="CI224" i="1"/>
  <c r="CH224" i="1"/>
  <c r="CG224" i="1"/>
  <c r="CF224" i="1"/>
  <c r="CQ223" i="1"/>
  <c r="CP223" i="1"/>
  <c r="CO223" i="1"/>
  <c r="CN223" i="1"/>
  <c r="CM223" i="1"/>
  <c r="CL223" i="1"/>
  <c r="CK223" i="1"/>
  <c r="CJ223" i="1"/>
  <c r="CI223" i="1"/>
  <c r="CH223" i="1"/>
  <c r="CG223" i="1"/>
  <c r="CF223" i="1"/>
  <c r="CQ222" i="1"/>
  <c r="CP222" i="1"/>
  <c r="CO222" i="1"/>
  <c r="CN222" i="1"/>
  <c r="CM222" i="1"/>
  <c r="CL222" i="1"/>
  <c r="CK222" i="1"/>
  <c r="CJ222" i="1"/>
  <c r="CI222" i="1"/>
  <c r="CH222" i="1"/>
  <c r="CG222" i="1"/>
  <c r="CF222" i="1"/>
  <c r="CQ221" i="1"/>
  <c r="CP221" i="1"/>
  <c r="CO221" i="1"/>
  <c r="CN221" i="1"/>
  <c r="CM221" i="1"/>
  <c r="CL221" i="1"/>
  <c r="CK221" i="1"/>
  <c r="CJ221" i="1"/>
  <c r="CI221" i="1"/>
  <c r="CH221" i="1"/>
  <c r="CG221" i="1"/>
  <c r="CF221" i="1"/>
  <c r="CQ220" i="1"/>
  <c r="CP220" i="1"/>
  <c r="CO220" i="1"/>
  <c r="CN220" i="1"/>
  <c r="CM220" i="1"/>
  <c r="CL220" i="1"/>
  <c r="CK220" i="1"/>
  <c r="CJ220" i="1"/>
  <c r="CI220" i="1"/>
  <c r="CH220" i="1"/>
  <c r="CG220" i="1"/>
  <c r="CF220" i="1"/>
  <c r="CQ219" i="1"/>
  <c r="CP219" i="1"/>
  <c r="CO219" i="1"/>
  <c r="CN219" i="1"/>
  <c r="CM219" i="1"/>
  <c r="CL219" i="1"/>
  <c r="CK219" i="1"/>
  <c r="CJ219" i="1"/>
  <c r="CI219" i="1"/>
  <c r="CH219" i="1"/>
  <c r="CG219" i="1"/>
  <c r="CF219" i="1"/>
  <c r="CQ218" i="1"/>
  <c r="CP218" i="1"/>
  <c r="CO218" i="1"/>
  <c r="CN218" i="1"/>
  <c r="CM218" i="1"/>
  <c r="CL218" i="1"/>
  <c r="CK218" i="1"/>
  <c r="CJ218" i="1"/>
  <c r="CI218" i="1"/>
  <c r="CH218" i="1"/>
  <c r="CG218" i="1"/>
  <c r="CF218" i="1"/>
  <c r="CQ217" i="1"/>
  <c r="CP217" i="1"/>
  <c r="CO217" i="1"/>
  <c r="CN217" i="1"/>
  <c r="CM217" i="1"/>
  <c r="CL217" i="1"/>
  <c r="CK217" i="1"/>
  <c r="CJ217" i="1"/>
  <c r="CI217" i="1"/>
  <c r="CH217" i="1"/>
  <c r="CG217" i="1"/>
  <c r="CF217" i="1"/>
  <c r="CQ216" i="1"/>
  <c r="CP216" i="1"/>
  <c r="CO216" i="1"/>
  <c r="CN216" i="1"/>
  <c r="CM216" i="1"/>
  <c r="CL216" i="1"/>
  <c r="CK216" i="1"/>
  <c r="CJ216" i="1"/>
  <c r="CI216" i="1"/>
  <c r="CH216" i="1"/>
  <c r="CG216" i="1"/>
  <c r="CF216" i="1"/>
  <c r="CQ215" i="1"/>
  <c r="CP215" i="1"/>
  <c r="CO215" i="1"/>
  <c r="CN215" i="1"/>
  <c r="CM215" i="1"/>
  <c r="CL215" i="1"/>
  <c r="CK215" i="1"/>
  <c r="CJ215" i="1"/>
  <c r="CI215" i="1"/>
  <c r="CH215" i="1"/>
  <c r="CG215" i="1"/>
  <c r="CF215" i="1"/>
  <c r="CQ214" i="1"/>
  <c r="CP214" i="1"/>
  <c r="CO214" i="1"/>
  <c r="CN214" i="1"/>
  <c r="CM214" i="1"/>
  <c r="CL214" i="1"/>
  <c r="CK214" i="1"/>
  <c r="CJ214" i="1"/>
  <c r="CI214" i="1"/>
  <c r="CH214" i="1"/>
  <c r="CG214" i="1"/>
  <c r="CF214" i="1"/>
  <c r="CQ213" i="1"/>
  <c r="CP213" i="1"/>
  <c r="CO213" i="1"/>
  <c r="CN213" i="1"/>
  <c r="CM213" i="1"/>
  <c r="CL213" i="1"/>
  <c r="CK213" i="1"/>
  <c r="CJ213" i="1"/>
  <c r="CI213" i="1"/>
  <c r="CH213" i="1"/>
  <c r="CG213" i="1"/>
  <c r="CF213" i="1"/>
  <c r="CQ212" i="1"/>
  <c r="CP212" i="1"/>
  <c r="CO212" i="1"/>
  <c r="CN212" i="1"/>
  <c r="CM212" i="1"/>
  <c r="CL212" i="1"/>
  <c r="CK212" i="1"/>
  <c r="CJ212" i="1"/>
  <c r="CI212" i="1"/>
  <c r="CH212" i="1"/>
  <c r="CG212" i="1"/>
  <c r="CF212" i="1"/>
  <c r="CQ211" i="1"/>
  <c r="CP211" i="1"/>
  <c r="CO211" i="1"/>
  <c r="CN211" i="1"/>
  <c r="CM211" i="1"/>
  <c r="CL211" i="1"/>
  <c r="CK211" i="1"/>
  <c r="CJ211" i="1"/>
  <c r="CI211" i="1"/>
  <c r="CH211" i="1"/>
  <c r="CG211" i="1"/>
  <c r="CF211" i="1"/>
  <c r="CQ210" i="1"/>
  <c r="CP210" i="1"/>
  <c r="CO210" i="1"/>
  <c r="CN210" i="1"/>
  <c r="CM210" i="1"/>
  <c r="CL210" i="1"/>
  <c r="CK210" i="1"/>
  <c r="CJ210" i="1"/>
  <c r="CI210" i="1"/>
  <c r="CH210" i="1"/>
  <c r="CG210" i="1"/>
  <c r="CF210" i="1"/>
  <c r="CQ209" i="1"/>
  <c r="CP209" i="1"/>
  <c r="CO209" i="1"/>
  <c r="CN209" i="1"/>
  <c r="CM209" i="1"/>
  <c r="CL209" i="1"/>
  <c r="CK209" i="1"/>
  <c r="CJ209" i="1"/>
  <c r="CI209" i="1"/>
  <c r="CH209" i="1"/>
  <c r="CG209" i="1"/>
  <c r="CF209" i="1"/>
  <c r="CQ208" i="1"/>
  <c r="CP208" i="1"/>
  <c r="CO208" i="1"/>
  <c r="CN208" i="1"/>
  <c r="CM208" i="1"/>
  <c r="CL208" i="1"/>
  <c r="CK208" i="1"/>
  <c r="CJ208" i="1"/>
  <c r="CI208" i="1"/>
  <c r="CH208" i="1"/>
  <c r="CG208" i="1"/>
  <c r="CF208" i="1"/>
  <c r="CQ207" i="1"/>
  <c r="CP207" i="1"/>
  <c r="CO207" i="1"/>
  <c r="CN207" i="1"/>
  <c r="CM207" i="1"/>
  <c r="CL207" i="1"/>
  <c r="CK207" i="1"/>
  <c r="CJ207" i="1"/>
  <c r="CI207" i="1"/>
  <c r="CH207" i="1"/>
  <c r="CG207" i="1"/>
  <c r="CF207" i="1"/>
  <c r="CQ206" i="1"/>
  <c r="CP206" i="1"/>
  <c r="CO206" i="1"/>
  <c r="CN206" i="1"/>
  <c r="CM206" i="1"/>
  <c r="CL206" i="1"/>
  <c r="CK206" i="1"/>
  <c r="CJ206" i="1"/>
  <c r="CI206" i="1"/>
  <c r="CH206" i="1"/>
  <c r="CG206" i="1"/>
  <c r="CF206" i="1"/>
  <c r="CQ205" i="1"/>
  <c r="CP205" i="1"/>
  <c r="CO205" i="1"/>
  <c r="CN205" i="1"/>
  <c r="CM205" i="1"/>
  <c r="CL205" i="1"/>
  <c r="CK205" i="1"/>
  <c r="CJ205" i="1"/>
  <c r="CI205" i="1"/>
  <c r="CH205" i="1"/>
  <c r="CG205" i="1"/>
  <c r="CF205" i="1"/>
  <c r="CQ204" i="1"/>
  <c r="CP204" i="1"/>
  <c r="CO204" i="1"/>
  <c r="CN204" i="1"/>
  <c r="CM204" i="1"/>
  <c r="CL204" i="1"/>
  <c r="CK204" i="1"/>
  <c r="CJ204" i="1"/>
  <c r="CI204" i="1"/>
  <c r="CH204" i="1"/>
  <c r="CG204" i="1"/>
  <c r="CF204" i="1"/>
  <c r="CQ203" i="1"/>
  <c r="CP203" i="1"/>
  <c r="CO203" i="1"/>
  <c r="CN203" i="1"/>
  <c r="CM203" i="1"/>
  <c r="CL203" i="1"/>
  <c r="CK203" i="1"/>
  <c r="CJ203" i="1"/>
  <c r="CI203" i="1"/>
  <c r="CH203" i="1"/>
  <c r="CG203" i="1"/>
  <c r="CF203" i="1"/>
  <c r="CQ202" i="1"/>
  <c r="CP202" i="1"/>
  <c r="CO202" i="1"/>
  <c r="CN202" i="1"/>
  <c r="CM202" i="1"/>
  <c r="CL202" i="1"/>
  <c r="CK202" i="1"/>
  <c r="CJ202" i="1"/>
  <c r="CI202" i="1"/>
  <c r="CH202" i="1"/>
  <c r="CG202" i="1"/>
  <c r="CF202" i="1"/>
  <c r="CQ201" i="1"/>
  <c r="CP201" i="1"/>
  <c r="CO201" i="1"/>
  <c r="CN201" i="1"/>
  <c r="CM201" i="1"/>
  <c r="CL201" i="1"/>
  <c r="CK201" i="1"/>
  <c r="CJ201" i="1"/>
  <c r="CI201" i="1"/>
  <c r="CH201" i="1"/>
  <c r="CG201" i="1"/>
  <c r="CF201" i="1"/>
  <c r="CQ200" i="1"/>
  <c r="CP200" i="1"/>
  <c r="CO200" i="1"/>
  <c r="CN200" i="1"/>
  <c r="CM200" i="1"/>
  <c r="CL200" i="1"/>
  <c r="CK200" i="1"/>
  <c r="CJ200" i="1"/>
  <c r="CI200" i="1"/>
  <c r="CH200" i="1"/>
  <c r="CG200" i="1"/>
  <c r="CF200" i="1"/>
  <c r="CQ199" i="1"/>
  <c r="CP199" i="1"/>
  <c r="CO199" i="1"/>
  <c r="CN199" i="1"/>
  <c r="CM199" i="1"/>
  <c r="CL199" i="1"/>
  <c r="CK199" i="1"/>
  <c r="CJ199" i="1"/>
  <c r="CI199" i="1"/>
  <c r="CH199" i="1"/>
  <c r="CG199" i="1"/>
  <c r="CF199" i="1"/>
  <c r="CQ198" i="1"/>
  <c r="CP198" i="1"/>
  <c r="CO198" i="1"/>
  <c r="CN198" i="1"/>
  <c r="CM198" i="1"/>
  <c r="CL198" i="1"/>
  <c r="CK198" i="1"/>
  <c r="CJ198" i="1"/>
  <c r="CI198" i="1"/>
  <c r="CH198" i="1"/>
  <c r="CG198" i="1"/>
  <c r="CF198" i="1"/>
  <c r="CQ197" i="1"/>
  <c r="CP197" i="1"/>
  <c r="CO197" i="1"/>
  <c r="CN197" i="1"/>
  <c r="CM197" i="1"/>
  <c r="CL197" i="1"/>
  <c r="CK197" i="1"/>
  <c r="CJ197" i="1"/>
  <c r="CI197" i="1"/>
  <c r="CH197" i="1"/>
  <c r="CG197" i="1"/>
  <c r="CF197" i="1"/>
  <c r="CQ196" i="1"/>
  <c r="CP196" i="1"/>
  <c r="CO196" i="1"/>
  <c r="CN196" i="1"/>
  <c r="CM196" i="1"/>
  <c r="CL196" i="1"/>
  <c r="CK196" i="1"/>
  <c r="CJ196" i="1"/>
  <c r="CI196" i="1"/>
  <c r="CH196" i="1"/>
  <c r="CG196" i="1"/>
  <c r="CF196" i="1"/>
  <c r="CQ195" i="1"/>
  <c r="CP195" i="1"/>
  <c r="CO195" i="1"/>
  <c r="CN195" i="1"/>
  <c r="CM195" i="1"/>
  <c r="CL195" i="1"/>
  <c r="CK195" i="1"/>
  <c r="CJ195" i="1"/>
  <c r="CI195" i="1"/>
  <c r="CH195" i="1"/>
  <c r="CG195" i="1"/>
  <c r="CF195" i="1"/>
  <c r="CQ194" i="1"/>
  <c r="CP194" i="1"/>
  <c r="CO194" i="1"/>
  <c r="CN194" i="1"/>
  <c r="CM194" i="1"/>
  <c r="CL194" i="1"/>
  <c r="CK194" i="1"/>
  <c r="CJ194" i="1"/>
  <c r="CI194" i="1"/>
  <c r="CH194" i="1"/>
  <c r="CG194" i="1"/>
  <c r="CF194" i="1"/>
  <c r="CQ193" i="1"/>
  <c r="CP193" i="1"/>
  <c r="CO193" i="1"/>
  <c r="CN193" i="1"/>
  <c r="CM193" i="1"/>
  <c r="CL193" i="1"/>
  <c r="CK193" i="1"/>
  <c r="CJ193" i="1"/>
  <c r="CI193" i="1"/>
  <c r="CH193" i="1"/>
  <c r="CG193" i="1"/>
  <c r="CF193" i="1"/>
  <c r="CQ192" i="1"/>
  <c r="CP192" i="1"/>
  <c r="CO192" i="1"/>
  <c r="CN192" i="1"/>
  <c r="CM192" i="1"/>
  <c r="CL192" i="1"/>
  <c r="CK192" i="1"/>
  <c r="CJ192" i="1"/>
  <c r="CI192" i="1"/>
  <c r="CH192" i="1"/>
  <c r="CG192" i="1"/>
  <c r="CF192" i="1"/>
  <c r="CQ191" i="1"/>
  <c r="CP191" i="1"/>
  <c r="CO191" i="1"/>
  <c r="CN191" i="1"/>
  <c r="CM191" i="1"/>
  <c r="CL191" i="1"/>
  <c r="CK191" i="1"/>
  <c r="CJ191" i="1"/>
  <c r="CI191" i="1"/>
  <c r="CH191" i="1"/>
  <c r="CG191" i="1"/>
  <c r="CF191" i="1"/>
  <c r="CQ190" i="1"/>
  <c r="CP190" i="1"/>
  <c r="CO190" i="1"/>
  <c r="CN190" i="1"/>
  <c r="CM190" i="1"/>
  <c r="CL190" i="1"/>
  <c r="CK190" i="1"/>
  <c r="CJ190" i="1"/>
  <c r="CI190" i="1"/>
  <c r="CH190" i="1"/>
  <c r="CG190" i="1"/>
  <c r="CF190" i="1"/>
  <c r="CQ189" i="1"/>
  <c r="CP189" i="1"/>
  <c r="CO189" i="1"/>
  <c r="CN189" i="1"/>
  <c r="CM189" i="1"/>
  <c r="CL189" i="1"/>
  <c r="CK189" i="1"/>
  <c r="CJ189" i="1"/>
  <c r="CI189" i="1"/>
  <c r="CH189" i="1"/>
  <c r="CG189" i="1"/>
  <c r="CF189" i="1"/>
  <c r="CQ188" i="1"/>
  <c r="CP188" i="1"/>
  <c r="CO188" i="1"/>
  <c r="CN188" i="1"/>
  <c r="CM188" i="1"/>
  <c r="CL188" i="1"/>
  <c r="CK188" i="1"/>
  <c r="CJ188" i="1"/>
  <c r="CI188" i="1"/>
  <c r="CH188" i="1"/>
  <c r="CG188" i="1"/>
  <c r="CF188" i="1"/>
  <c r="CQ187" i="1"/>
  <c r="CP187" i="1"/>
  <c r="CO187" i="1"/>
  <c r="CN187" i="1"/>
  <c r="CM187" i="1"/>
  <c r="CL187" i="1"/>
  <c r="CK187" i="1"/>
  <c r="CJ187" i="1"/>
  <c r="CI187" i="1"/>
  <c r="CH187" i="1"/>
  <c r="CG187" i="1"/>
  <c r="CF187" i="1"/>
  <c r="CQ186" i="1"/>
  <c r="CP186" i="1"/>
  <c r="CO186" i="1"/>
  <c r="CN186" i="1"/>
  <c r="CM186" i="1"/>
  <c r="CL186" i="1"/>
  <c r="CK186" i="1"/>
  <c r="CJ186" i="1"/>
  <c r="CI186" i="1"/>
  <c r="CH186" i="1"/>
  <c r="CG186" i="1"/>
  <c r="CF186" i="1"/>
  <c r="CQ185" i="1"/>
  <c r="CP185" i="1"/>
  <c r="CO185" i="1"/>
  <c r="CN185" i="1"/>
  <c r="CM185" i="1"/>
  <c r="CL185" i="1"/>
  <c r="CK185" i="1"/>
  <c r="CJ185" i="1"/>
  <c r="CI185" i="1"/>
  <c r="CH185" i="1"/>
  <c r="CG185" i="1"/>
  <c r="CF185" i="1"/>
  <c r="CQ184" i="1"/>
  <c r="CP184" i="1"/>
  <c r="CO184" i="1"/>
  <c r="CN184" i="1"/>
  <c r="CM184" i="1"/>
  <c r="CL184" i="1"/>
  <c r="CK184" i="1"/>
  <c r="CJ184" i="1"/>
  <c r="CI184" i="1"/>
  <c r="CH184" i="1"/>
  <c r="CG184" i="1"/>
  <c r="CF184" i="1"/>
  <c r="CQ183" i="1"/>
  <c r="CP183" i="1"/>
  <c r="CO183" i="1"/>
  <c r="CN183" i="1"/>
  <c r="CM183" i="1"/>
  <c r="CL183" i="1"/>
  <c r="CK183" i="1"/>
  <c r="CJ183" i="1"/>
  <c r="CI183" i="1"/>
  <c r="CH183" i="1"/>
  <c r="CG183" i="1"/>
  <c r="CF183" i="1"/>
  <c r="CQ182" i="1"/>
  <c r="CP182" i="1"/>
  <c r="CO182" i="1"/>
  <c r="CN182" i="1"/>
  <c r="CM182" i="1"/>
  <c r="CL182" i="1"/>
  <c r="CK182" i="1"/>
  <c r="CJ182" i="1"/>
  <c r="CI182" i="1"/>
  <c r="CH182" i="1"/>
  <c r="CG182" i="1"/>
  <c r="CF182" i="1"/>
  <c r="CQ181" i="1"/>
  <c r="CP181" i="1"/>
  <c r="CO181" i="1"/>
  <c r="CN181" i="1"/>
  <c r="CM181" i="1"/>
  <c r="CL181" i="1"/>
  <c r="CK181" i="1"/>
  <c r="CJ181" i="1"/>
  <c r="CI181" i="1"/>
  <c r="CH181" i="1"/>
  <c r="CG181" i="1"/>
  <c r="CF181" i="1"/>
  <c r="CQ180" i="1"/>
  <c r="CP180" i="1"/>
  <c r="CO180" i="1"/>
  <c r="CN180" i="1"/>
  <c r="CM180" i="1"/>
  <c r="CL180" i="1"/>
  <c r="CK180" i="1"/>
  <c r="CJ180" i="1"/>
  <c r="CI180" i="1"/>
  <c r="CH180" i="1"/>
  <c r="CG180" i="1"/>
  <c r="CF180" i="1"/>
  <c r="CQ179" i="1"/>
  <c r="CP179" i="1"/>
  <c r="CO179" i="1"/>
  <c r="CN179" i="1"/>
  <c r="CM179" i="1"/>
  <c r="CL179" i="1"/>
  <c r="CK179" i="1"/>
  <c r="CJ179" i="1"/>
  <c r="CI179" i="1"/>
  <c r="CH179" i="1"/>
  <c r="CG179" i="1"/>
  <c r="CF179" i="1"/>
  <c r="CQ178" i="1"/>
  <c r="CP178" i="1"/>
  <c r="CO178" i="1"/>
  <c r="CN178" i="1"/>
  <c r="CM178" i="1"/>
  <c r="CL178" i="1"/>
  <c r="CK178" i="1"/>
  <c r="CJ178" i="1"/>
  <c r="CI178" i="1"/>
  <c r="CH178" i="1"/>
  <c r="CG178" i="1"/>
  <c r="CF178" i="1"/>
  <c r="CQ177" i="1"/>
  <c r="CP177" i="1"/>
  <c r="CO177" i="1"/>
  <c r="CN177" i="1"/>
  <c r="CM177" i="1"/>
  <c r="CL177" i="1"/>
  <c r="CK177" i="1"/>
  <c r="CJ177" i="1"/>
  <c r="CI177" i="1"/>
  <c r="CH177" i="1"/>
  <c r="CG177" i="1"/>
  <c r="CF177" i="1"/>
  <c r="CQ176" i="1"/>
  <c r="CP176" i="1"/>
  <c r="CO176" i="1"/>
  <c r="CN176" i="1"/>
  <c r="CM176" i="1"/>
  <c r="CL176" i="1"/>
  <c r="CK176" i="1"/>
  <c r="CJ176" i="1"/>
  <c r="CI176" i="1"/>
  <c r="CH176" i="1"/>
  <c r="CG176" i="1"/>
  <c r="CF176" i="1"/>
  <c r="CQ175" i="1"/>
  <c r="CP175" i="1"/>
  <c r="CO175" i="1"/>
  <c r="CN175" i="1"/>
  <c r="CM175" i="1"/>
  <c r="CL175" i="1"/>
  <c r="CK175" i="1"/>
  <c r="CJ175" i="1"/>
  <c r="CI175" i="1"/>
  <c r="CH175" i="1"/>
  <c r="CG175" i="1"/>
  <c r="CF175" i="1"/>
  <c r="CQ174" i="1"/>
  <c r="CP174" i="1"/>
  <c r="CO174" i="1"/>
  <c r="CN174" i="1"/>
  <c r="CM174" i="1"/>
  <c r="CL174" i="1"/>
  <c r="CK174" i="1"/>
  <c r="CJ174" i="1"/>
  <c r="CI174" i="1"/>
  <c r="CH174" i="1"/>
  <c r="CG174" i="1"/>
  <c r="CF174" i="1"/>
  <c r="CQ173" i="1"/>
  <c r="CP173" i="1"/>
  <c r="CO173" i="1"/>
  <c r="CN173" i="1"/>
  <c r="CM173" i="1"/>
  <c r="CL173" i="1"/>
  <c r="CK173" i="1"/>
  <c r="CJ173" i="1"/>
  <c r="CI173" i="1"/>
  <c r="CH173" i="1"/>
  <c r="CG173" i="1"/>
  <c r="CF173" i="1"/>
  <c r="CQ172" i="1"/>
  <c r="CP172" i="1"/>
  <c r="CO172" i="1"/>
  <c r="CN172" i="1"/>
  <c r="CM172" i="1"/>
  <c r="CL172" i="1"/>
  <c r="CK172" i="1"/>
  <c r="CJ172" i="1"/>
  <c r="CI172" i="1"/>
  <c r="CH172" i="1"/>
  <c r="CG172" i="1"/>
  <c r="CF172" i="1"/>
  <c r="CQ171" i="1"/>
  <c r="CP171" i="1"/>
  <c r="CO171" i="1"/>
  <c r="CN171" i="1"/>
  <c r="CM171" i="1"/>
  <c r="CL171" i="1"/>
  <c r="CK171" i="1"/>
  <c r="CJ171" i="1"/>
  <c r="CI171" i="1"/>
  <c r="CH171" i="1"/>
  <c r="CG171" i="1"/>
  <c r="CF171" i="1"/>
  <c r="CQ170" i="1"/>
  <c r="CP170" i="1"/>
  <c r="CO170" i="1"/>
  <c r="CN170" i="1"/>
  <c r="CM170" i="1"/>
  <c r="CL170" i="1"/>
  <c r="CK170" i="1"/>
  <c r="CJ170" i="1"/>
  <c r="CI170" i="1"/>
  <c r="CH170" i="1"/>
  <c r="CG170" i="1"/>
  <c r="CF170" i="1"/>
  <c r="CQ169" i="1"/>
  <c r="CP169" i="1"/>
  <c r="CO169" i="1"/>
  <c r="CN169" i="1"/>
  <c r="CM169" i="1"/>
  <c r="CL169" i="1"/>
  <c r="CK169" i="1"/>
  <c r="CJ169" i="1"/>
  <c r="CI169" i="1"/>
  <c r="CH169" i="1"/>
  <c r="CG169" i="1"/>
  <c r="CF169" i="1"/>
  <c r="CQ168" i="1"/>
  <c r="CP168" i="1"/>
  <c r="CO168" i="1"/>
  <c r="CN168" i="1"/>
  <c r="CM168" i="1"/>
  <c r="CL168" i="1"/>
  <c r="CK168" i="1"/>
  <c r="CJ168" i="1"/>
  <c r="CI168" i="1"/>
  <c r="CH168" i="1"/>
  <c r="CG168" i="1"/>
  <c r="CF168" i="1"/>
  <c r="CQ167" i="1"/>
  <c r="CP167" i="1"/>
  <c r="CO167" i="1"/>
  <c r="CN167" i="1"/>
  <c r="CM167" i="1"/>
  <c r="CL167" i="1"/>
  <c r="CK167" i="1"/>
  <c r="CJ167" i="1"/>
  <c r="CI167" i="1"/>
  <c r="CH167" i="1"/>
  <c r="CG167" i="1"/>
  <c r="CF167" i="1"/>
  <c r="CQ166" i="1"/>
  <c r="CP166" i="1"/>
  <c r="CO166" i="1"/>
  <c r="CN166" i="1"/>
  <c r="CM166" i="1"/>
  <c r="CL166" i="1"/>
  <c r="CK166" i="1"/>
  <c r="CJ166" i="1"/>
  <c r="CI166" i="1"/>
  <c r="CH166" i="1"/>
  <c r="CG166" i="1"/>
  <c r="CF166" i="1"/>
  <c r="CQ165" i="1"/>
  <c r="CP165" i="1"/>
  <c r="CO165" i="1"/>
  <c r="CN165" i="1"/>
  <c r="CM165" i="1"/>
  <c r="CL165" i="1"/>
  <c r="CK165" i="1"/>
  <c r="CJ165" i="1"/>
  <c r="CI165" i="1"/>
  <c r="CH165" i="1"/>
  <c r="CG165" i="1"/>
  <c r="CF165" i="1"/>
  <c r="CQ164" i="1"/>
  <c r="CP164" i="1"/>
  <c r="CO164" i="1"/>
  <c r="CN164" i="1"/>
  <c r="CM164" i="1"/>
  <c r="CL164" i="1"/>
  <c r="CK164" i="1"/>
  <c r="CJ164" i="1"/>
  <c r="CI164" i="1"/>
  <c r="CH164" i="1"/>
  <c r="CG164" i="1"/>
  <c r="CF164" i="1"/>
  <c r="CQ163" i="1"/>
  <c r="CP163" i="1"/>
  <c r="CO163" i="1"/>
  <c r="CN163" i="1"/>
  <c r="CM163" i="1"/>
  <c r="CL163" i="1"/>
  <c r="CK163" i="1"/>
  <c r="CJ163" i="1"/>
  <c r="CI163" i="1"/>
  <c r="CH163" i="1"/>
  <c r="CG163" i="1"/>
  <c r="CF163" i="1"/>
  <c r="CQ162" i="1"/>
  <c r="CP162" i="1"/>
  <c r="CO162" i="1"/>
  <c r="CN162" i="1"/>
  <c r="CM162" i="1"/>
  <c r="CL162" i="1"/>
  <c r="CK162" i="1"/>
  <c r="CJ162" i="1"/>
  <c r="CI162" i="1"/>
  <c r="CH162" i="1"/>
  <c r="CG162" i="1"/>
  <c r="CF162" i="1"/>
  <c r="CQ161" i="1"/>
  <c r="CP161" i="1"/>
  <c r="CO161" i="1"/>
  <c r="CN161" i="1"/>
  <c r="CM161" i="1"/>
  <c r="CL161" i="1"/>
  <c r="CK161" i="1"/>
  <c r="CJ161" i="1"/>
  <c r="CI161" i="1"/>
  <c r="CH161" i="1"/>
  <c r="CG161" i="1"/>
  <c r="CF161" i="1"/>
  <c r="CQ160" i="1"/>
  <c r="CP160" i="1"/>
  <c r="CO160" i="1"/>
  <c r="CN160" i="1"/>
  <c r="CM160" i="1"/>
  <c r="CL160" i="1"/>
  <c r="CK160" i="1"/>
  <c r="CJ160" i="1"/>
  <c r="CI160" i="1"/>
  <c r="CH160" i="1"/>
  <c r="CG160" i="1"/>
  <c r="CF160" i="1"/>
  <c r="CQ159" i="1"/>
  <c r="CP159" i="1"/>
  <c r="CO159" i="1"/>
  <c r="CN159" i="1"/>
  <c r="CM159" i="1"/>
  <c r="CL159" i="1"/>
  <c r="CK159" i="1"/>
  <c r="CJ159" i="1"/>
  <c r="CI159" i="1"/>
  <c r="CH159" i="1"/>
  <c r="CG159" i="1"/>
  <c r="CF159" i="1"/>
  <c r="CQ158" i="1"/>
  <c r="CP158" i="1"/>
  <c r="CO158" i="1"/>
  <c r="CN158" i="1"/>
  <c r="CM158" i="1"/>
  <c r="CL158" i="1"/>
  <c r="CK158" i="1"/>
  <c r="CJ158" i="1"/>
  <c r="CI158" i="1"/>
  <c r="CH158" i="1"/>
  <c r="CG158" i="1"/>
  <c r="CF158" i="1"/>
  <c r="CQ157" i="1"/>
  <c r="CP157" i="1"/>
  <c r="CO157" i="1"/>
  <c r="CN157" i="1"/>
  <c r="CM157" i="1"/>
  <c r="CL157" i="1"/>
  <c r="CK157" i="1"/>
  <c r="CJ157" i="1"/>
  <c r="CI157" i="1"/>
  <c r="CH157" i="1"/>
  <c r="CG157" i="1"/>
  <c r="CF157" i="1"/>
  <c r="CQ156" i="1"/>
  <c r="CP156" i="1"/>
  <c r="CO156" i="1"/>
  <c r="CN156" i="1"/>
  <c r="CM156" i="1"/>
  <c r="CL156" i="1"/>
  <c r="CK156" i="1"/>
  <c r="CJ156" i="1"/>
  <c r="CI156" i="1"/>
  <c r="CH156" i="1"/>
  <c r="CG156" i="1"/>
  <c r="CF156" i="1"/>
  <c r="CQ155" i="1"/>
  <c r="CP155" i="1"/>
  <c r="CO155" i="1"/>
  <c r="CN155" i="1"/>
  <c r="CM155" i="1"/>
  <c r="CL155" i="1"/>
  <c r="CK155" i="1"/>
  <c r="CJ155" i="1"/>
  <c r="CI155" i="1"/>
  <c r="CH155" i="1"/>
  <c r="CG155" i="1"/>
  <c r="CF155" i="1"/>
  <c r="CQ154" i="1"/>
  <c r="CP154" i="1"/>
  <c r="CO154" i="1"/>
  <c r="CN154" i="1"/>
  <c r="CM154" i="1"/>
  <c r="CL154" i="1"/>
  <c r="CK154" i="1"/>
  <c r="CJ154" i="1"/>
  <c r="CI154" i="1"/>
  <c r="CH154" i="1"/>
  <c r="CG154" i="1"/>
  <c r="CF154" i="1"/>
  <c r="CQ153" i="1"/>
  <c r="CP153" i="1"/>
  <c r="CO153" i="1"/>
  <c r="CN153" i="1"/>
  <c r="CM153" i="1"/>
  <c r="CL153" i="1"/>
  <c r="CK153" i="1"/>
  <c r="CJ153" i="1"/>
  <c r="CI153" i="1"/>
  <c r="CH153" i="1"/>
  <c r="CG153" i="1"/>
  <c r="CF153" i="1"/>
  <c r="CQ152" i="1"/>
  <c r="CP152" i="1"/>
  <c r="CO152" i="1"/>
  <c r="CN152" i="1"/>
  <c r="CM152" i="1"/>
  <c r="CL152" i="1"/>
  <c r="CK152" i="1"/>
  <c r="CJ152" i="1"/>
  <c r="CI152" i="1"/>
  <c r="CH152" i="1"/>
  <c r="CG152" i="1"/>
  <c r="CF152" i="1"/>
  <c r="CQ151" i="1"/>
  <c r="CP151" i="1"/>
  <c r="CO151" i="1"/>
  <c r="CN151" i="1"/>
  <c r="CM151" i="1"/>
  <c r="CL151" i="1"/>
  <c r="CK151" i="1"/>
  <c r="CJ151" i="1"/>
  <c r="CI151" i="1"/>
  <c r="CH151" i="1"/>
  <c r="CG151" i="1"/>
  <c r="CF151" i="1"/>
  <c r="CQ150" i="1"/>
  <c r="CP150" i="1"/>
  <c r="CO150" i="1"/>
  <c r="CN150" i="1"/>
  <c r="CM150" i="1"/>
  <c r="CL150" i="1"/>
  <c r="CK150" i="1"/>
  <c r="CJ150" i="1"/>
  <c r="CI150" i="1"/>
  <c r="CH150" i="1"/>
  <c r="CG150" i="1"/>
  <c r="CF150" i="1"/>
  <c r="CQ149" i="1"/>
  <c r="CP149" i="1"/>
  <c r="CO149" i="1"/>
  <c r="CN149" i="1"/>
  <c r="CM149" i="1"/>
  <c r="CL149" i="1"/>
  <c r="CK149" i="1"/>
  <c r="CJ149" i="1"/>
  <c r="CI149" i="1"/>
  <c r="CH149" i="1"/>
  <c r="CG149" i="1"/>
  <c r="CF149" i="1"/>
  <c r="CQ148" i="1"/>
  <c r="CP148" i="1"/>
  <c r="CO148" i="1"/>
  <c r="CN148" i="1"/>
  <c r="CM148" i="1"/>
  <c r="CL148" i="1"/>
  <c r="CK148" i="1"/>
  <c r="CJ148" i="1"/>
  <c r="CI148" i="1"/>
  <c r="CH148" i="1"/>
  <c r="CG148" i="1"/>
  <c r="CF148" i="1"/>
  <c r="CQ147" i="1"/>
  <c r="CP147" i="1"/>
  <c r="CO147" i="1"/>
  <c r="CN147" i="1"/>
  <c r="CM147" i="1"/>
  <c r="CL147" i="1"/>
  <c r="CK147" i="1"/>
  <c r="CJ147" i="1"/>
  <c r="CI147" i="1"/>
  <c r="CH147" i="1"/>
  <c r="CG147" i="1"/>
  <c r="CF147" i="1"/>
  <c r="CQ146" i="1"/>
  <c r="CP146" i="1"/>
  <c r="CO146" i="1"/>
  <c r="CN146" i="1"/>
  <c r="CM146" i="1"/>
  <c r="CL146" i="1"/>
  <c r="CK146" i="1"/>
  <c r="CJ146" i="1"/>
  <c r="CI146" i="1"/>
  <c r="CH146" i="1"/>
  <c r="CG146" i="1"/>
  <c r="CF146" i="1"/>
  <c r="CQ145" i="1"/>
  <c r="CP145" i="1"/>
  <c r="CO145" i="1"/>
  <c r="CN145" i="1"/>
  <c r="CM145" i="1"/>
  <c r="CL145" i="1"/>
  <c r="CK145" i="1"/>
  <c r="CJ145" i="1"/>
  <c r="CI145" i="1"/>
  <c r="CH145" i="1"/>
  <c r="CG145" i="1"/>
  <c r="CF145" i="1"/>
  <c r="CQ144" i="1"/>
  <c r="CP144" i="1"/>
  <c r="CO144" i="1"/>
  <c r="CN144" i="1"/>
  <c r="CM144" i="1"/>
  <c r="CL144" i="1"/>
  <c r="CK144" i="1"/>
  <c r="CJ144" i="1"/>
  <c r="CI144" i="1"/>
  <c r="CH144" i="1"/>
  <c r="CG144" i="1"/>
  <c r="CF144" i="1"/>
  <c r="CQ143" i="1"/>
  <c r="CP143" i="1"/>
  <c r="CO143" i="1"/>
  <c r="CN143" i="1"/>
  <c r="CM143" i="1"/>
  <c r="CL143" i="1"/>
  <c r="CK143" i="1"/>
  <c r="CJ143" i="1"/>
  <c r="CI143" i="1"/>
  <c r="CH143" i="1"/>
  <c r="CG143" i="1"/>
  <c r="CF143" i="1"/>
  <c r="CQ142" i="1"/>
  <c r="CP142" i="1"/>
  <c r="CO142" i="1"/>
  <c r="CN142" i="1"/>
  <c r="CM142" i="1"/>
  <c r="CL142" i="1"/>
  <c r="CK142" i="1"/>
  <c r="CJ142" i="1"/>
  <c r="CI142" i="1"/>
  <c r="CH142" i="1"/>
  <c r="CG142" i="1"/>
  <c r="CF142" i="1"/>
  <c r="CQ141" i="1"/>
  <c r="CP141" i="1"/>
  <c r="CO141" i="1"/>
  <c r="CN141" i="1"/>
  <c r="CM141" i="1"/>
  <c r="CL141" i="1"/>
  <c r="CK141" i="1"/>
  <c r="CJ141" i="1"/>
  <c r="CI141" i="1"/>
  <c r="CH141" i="1"/>
  <c r="CG141" i="1"/>
  <c r="CF141" i="1"/>
  <c r="CQ140" i="1"/>
  <c r="CP140" i="1"/>
  <c r="CO140" i="1"/>
  <c r="CN140" i="1"/>
  <c r="CM140" i="1"/>
  <c r="CL140" i="1"/>
  <c r="CK140" i="1"/>
  <c r="CJ140" i="1"/>
  <c r="CI140" i="1"/>
  <c r="CH140" i="1"/>
  <c r="CG140" i="1"/>
  <c r="CF140" i="1"/>
  <c r="CQ139" i="1"/>
  <c r="CP139" i="1"/>
  <c r="CO139" i="1"/>
  <c r="CN139" i="1"/>
  <c r="CM139" i="1"/>
  <c r="CL139" i="1"/>
  <c r="CK139" i="1"/>
  <c r="CJ139" i="1"/>
  <c r="CI139" i="1"/>
  <c r="CH139" i="1"/>
  <c r="CG139" i="1"/>
  <c r="CF139" i="1"/>
  <c r="CQ138" i="1"/>
  <c r="CP138" i="1"/>
  <c r="CO138" i="1"/>
  <c r="CN138" i="1"/>
  <c r="CM138" i="1"/>
  <c r="CL138" i="1"/>
  <c r="CK138" i="1"/>
  <c r="CJ138" i="1"/>
  <c r="CI138" i="1"/>
  <c r="CH138" i="1"/>
  <c r="CG138" i="1"/>
  <c r="CF138" i="1"/>
  <c r="CQ137" i="1"/>
  <c r="CP137" i="1"/>
  <c r="CO137" i="1"/>
  <c r="CN137" i="1"/>
  <c r="CM137" i="1"/>
  <c r="CL137" i="1"/>
  <c r="CK137" i="1"/>
  <c r="CJ137" i="1"/>
  <c r="CI137" i="1"/>
  <c r="CH137" i="1"/>
  <c r="CG137" i="1"/>
  <c r="CF137" i="1"/>
  <c r="CQ136" i="1"/>
  <c r="CP136" i="1"/>
  <c r="CO136" i="1"/>
  <c r="CN136" i="1"/>
  <c r="CM136" i="1"/>
  <c r="CL136" i="1"/>
  <c r="CK136" i="1"/>
  <c r="CJ136" i="1"/>
  <c r="CI136" i="1"/>
  <c r="CH136" i="1"/>
  <c r="CG136" i="1"/>
  <c r="CF136" i="1"/>
  <c r="CQ135" i="1"/>
  <c r="CP135" i="1"/>
  <c r="CO135" i="1"/>
  <c r="CN135" i="1"/>
  <c r="CM135" i="1"/>
  <c r="CL135" i="1"/>
  <c r="CK135" i="1"/>
  <c r="CJ135" i="1"/>
  <c r="CI135" i="1"/>
  <c r="CH135" i="1"/>
  <c r="CG135" i="1"/>
  <c r="CF135" i="1"/>
  <c r="CQ134" i="1"/>
  <c r="CP134" i="1"/>
  <c r="CO134" i="1"/>
  <c r="CN134" i="1"/>
  <c r="CM134" i="1"/>
  <c r="CL134" i="1"/>
  <c r="CK134" i="1"/>
  <c r="CJ134" i="1"/>
  <c r="CI134" i="1"/>
  <c r="CH134" i="1"/>
  <c r="CG134" i="1"/>
  <c r="CF134" i="1"/>
  <c r="CQ133" i="1"/>
  <c r="CP133" i="1"/>
  <c r="CO133" i="1"/>
  <c r="CN133" i="1"/>
  <c r="CM133" i="1"/>
  <c r="CL133" i="1"/>
  <c r="CK133" i="1"/>
  <c r="CJ133" i="1"/>
  <c r="CI133" i="1"/>
  <c r="CH133" i="1"/>
  <c r="CG133" i="1"/>
  <c r="CF133" i="1"/>
  <c r="CQ132" i="1"/>
  <c r="CP132" i="1"/>
  <c r="CO132" i="1"/>
  <c r="CN132" i="1"/>
  <c r="CM132" i="1"/>
  <c r="CL132" i="1"/>
  <c r="CK132" i="1"/>
  <c r="CJ132" i="1"/>
  <c r="CI132" i="1"/>
  <c r="CH132" i="1"/>
  <c r="CG132" i="1"/>
  <c r="CF132" i="1"/>
  <c r="CQ131" i="1"/>
  <c r="CP131" i="1"/>
  <c r="CO131" i="1"/>
  <c r="CN131" i="1"/>
  <c r="CM131" i="1"/>
  <c r="CL131" i="1"/>
  <c r="CK131" i="1"/>
  <c r="CJ131" i="1"/>
  <c r="CI131" i="1"/>
  <c r="CH131" i="1"/>
  <c r="CG131" i="1"/>
  <c r="CF131" i="1"/>
  <c r="CQ130" i="1"/>
  <c r="CP130" i="1"/>
  <c r="CO130" i="1"/>
  <c r="CN130" i="1"/>
  <c r="CM130" i="1"/>
  <c r="CL130" i="1"/>
  <c r="CK130" i="1"/>
  <c r="CJ130" i="1"/>
  <c r="CI130" i="1"/>
  <c r="CH130" i="1"/>
  <c r="CG130" i="1"/>
  <c r="CF130" i="1"/>
  <c r="CQ129" i="1"/>
  <c r="CP129" i="1"/>
  <c r="CO129" i="1"/>
  <c r="CN129" i="1"/>
  <c r="CM129" i="1"/>
  <c r="CL129" i="1"/>
  <c r="CK129" i="1"/>
  <c r="CJ129" i="1"/>
  <c r="CI129" i="1"/>
  <c r="CH129" i="1"/>
  <c r="CG129" i="1"/>
  <c r="CF129" i="1"/>
  <c r="CQ128" i="1"/>
  <c r="CP128" i="1"/>
  <c r="CO128" i="1"/>
  <c r="CN128" i="1"/>
  <c r="CM128" i="1"/>
  <c r="CL128" i="1"/>
  <c r="CK128" i="1"/>
  <c r="CJ128" i="1"/>
  <c r="CI128" i="1"/>
  <c r="CH128" i="1"/>
  <c r="CG128" i="1"/>
  <c r="CF128" i="1"/>
  <c r="CQ127" i="1"/>
  <c r="CP127" i="1"/>
  <c r="CO127" i="1"/>
  <c r="CN127" i="1"/>
  <c r="CM127" i="1"/>
  <c r="CL127" i="1"/>
  <c r="CK127" i="1"/>
  <c r="CJ127" i="1"/>
  <c r="CI127" i="1"/>
  <c r="CH127" i="1"/>
  <c r="CG127" i="1"/>
  <c r="CF127" i="1"/>
  <c r="CQ126" i="1"/>
  <c r="CP126" i="1"/>
  <c r="CO126" i="1"/>
  <c r="CN126" i="1"/>
  <c r="CM126" i="1"/>
  <c r="CL126" i="1"/>
  <c r="CK126" i="1"/>
  <c r="CJ126" i="1"/>
  <c r="CI126" i="1"/>
  <c r="CH126" i="1"/>
  <c r="CG126" i="1"/>
  <c r="CF126" i="1"/>
  <c r="CQ125" i="1"/>
  <c r="CP125" i="1"/>
  <c r="CO125" i="1"/>
  <c r="CN125" i="1"/>
  <c r="CM125" i="1"/>
  <c r="CL125" i="1"/>
  <c r="CK125" i="1"/>
  <c r="CJ125" i="1"/>
  <c r="CI125" i="1"/>
  <c r="CH125" i="1"/>
  <c r="CG125" i="1"/>
  <c r="CF125" i="1"/>
  <c r="CQ124" i="1"/>
  <c r="CP124" i="1"/>
  <c r="CO124" i="1"/>
  <c r="CN124" i="1"/>
  <c r="CM124" i="1"/>
  <c r="CL124" i="1"/>
  <c r="CK124" i="1"/>
  <c r="CJ124" i="1"/>
  <c r="CI124" i="1"/>
  <c r="CH124" i="1"/>
  <c r="CG124" i="1"/>
  <c r="CF124" i="1"/>
  <c r="CQ123" i="1"/>
  <c r="CP123" i="1"/>
  <c r="CO123" i="1"/>
  <c r="CN123" i="1"/>
  <c r="CM123" i="1"/>
  <c r="CL123" i="1"/>
  <c r="CK123" i="1"/>
  <c r="CJ123" i="1"/>
  <c r="CI123" i="1"/>
  <c r="CH123" i="1"/>
  <c r="CG123" i="1"/>
  <c r="CF123" i="1"/>
  <c r="CQ122" i="1"/>
  <c r="CP122" i="1"/>
  <c r="CO122" i="1"/>
  <c r="CN122" i="1"/>
  <c r="CM122" i="1"/>
  <c r="CL122" i="1"/>
  <c r="CK122" i="1"/>
  <c r="CJ122" i="1"/>
  <c r="CI122" i="1"/>
  <c r="CH122" i="1"/>
  <c r="CG122" i="1"/>
  <c r="CF122" i="1"/>
  <c r="CQ121" i="1"/>
  <c r="CP121" i="1"/>
  <c r="CO121" i="1"/>
  <c r="CN121" i="1"/>
  <c r="CM121" i="1"/>
  <c r="CL121" i="1"/>
  <c r="CK121" i="1"/>
  <c r="CJ121" i="1"/>
  <c r="CI121" i="1"/>
  <c r="CH121" i="1"/>
  <c r="CG121" i="1"/>
  <c r="CF121" i="1"/>
  <c r="CQ120" i="1"/>
  <c r="CP120" i="1"/>
  <c r="CO120" i="1"/>
  <c r="CN120" i="1"/>
  <c r="CM120" i="1"/>
  <c r="CL120" i="1"/>
  <c r="CK120" i="1"/>
  <c r="CJ120" i="1"/>
  <c r="CI120" i="1"/>
  <c r="CH120" i="1"/>
  <c r="CG120" i="1"/>
  <c r="CF120" i="1"/>
  <c r="CQ119" i="1"/>
  <c r="CP119" i="1"/>
  <c r="CO119" i="1"/>
  <c r="CN119" i="1"/>
  <c r="CM119" i="1"/>
  <c r="CL119" i="1"/>
  <c r="CK119" i="1"/>
  <c r="CJ119" i="1"/>
  <c r="CI119" i="1"/>
  <c r="CH119" i="1"/>
  <c r="CG119" i="1"/>
  <c r="CF119" i="1"/>
  <c r="CQ118" i="1"/>
  <c r="CP118" i="1"/>
  <c r="CO118" i="1"/>
  <c r="CN118" i="1"/>
  <c r="CM118" i="1"/>
  <c r="CL118" i="1"/>
  <c r="CK118" i="1"/>
  <c r="CJ118" i="1"/>
  <c r="CI118" i="1"/>
  <c r="CH118" i="1"/>
  <c r="CG118" i="1"/>
  <c r="CF118" i="1"/>
  <c r="CQ117" i="1"/>
  <c r="CP117" i="1"/>
  <c r="CO117" i="1"/>
  <c r="CN117" i="1"/>
  <c r="CM117" i="1"/>
  <c r="CL117" i="1"/>
  <c r="CK117" i="1"/>
  <c r="CJ117" i="1"/>
  <c r="CI117" i="1"/>
  <c r="CH117" i="1"/>
  <c r="CG117" i="1"/>
  <c r="CF117" i="1"/>
  <c r="CQ116" i="1"/>
  <c r="CP116" i="1"/>
  <c r="CO116" i="1"/>
  <c r="CN116" i="1"/>
  <c r="CM116" i="1"/>
  <c r="CL116" i="1"/>
  <c r="CK116" i="1"/>
  <c r="CJ116" i="1"/>
  <c r="CI116" i="1"/>
  <c r="CH116" i="1"/>
  <c r="CG116" i="1"/>
  <c r="CF116" i="1"/>
  <c r="CQ115" i="1"/>
  <c r="CP115" i="1"/>
  <c r="CO115" i="1"/>
  <c r="CN115" i="1"/>
  <c r="CM115" i="1"/>
  <c r="CL115" i="1"/>
  <c r="CK115" i="1"/>
  <c r="CJ115" i="1"/>
  <c r="CI115" i="1"/>
  <c r="CH115" i="1"/>
  <c r="CG115" i="1"/>
  <c r="CF115" i="1"/>
  <c r="CQ114" i="1"/>
  <c r="CP114" i="1"/>
  <c r="CO114" i="1"/>
  <c r="CN114" i="1"/>
  <c r="CM114" i="1"/>
  <c r="CL114" i="1"/>
  <c r="CK114" i="1"/>
  <c r="CJ114" i="1"/>
  <c r="CI114" i="1"/>
  <c r="CH114" i="1"/>
  <c r="CG114" i="1"/>
  <c r="CF114" i="1"/>
  <c r="CQ113" i="1"/>
  <c r="CP113" i="1"/>
  <c r="CO113" i="1"/>
  <c r="CN113" i="1"/>
  <c r="CM113" i="1"/>
  <c r="CL113" i="1"/>
  <c r="CK113" i="1"/>
  <c r="CJ113" i="1"/>
  <c r="CI113" i="1"/>
  <c r="CH113" i="1"/>
  <c r="CG113" i="1"/>
  <c r="CF113" i="1"/>
  <c r="CQ112" i="1"/>
  <c r="CP112" i="1"/>
  <c r="CO112" i="1"/>
  <c r="CN112" i="1"/>
  <c r="CM112" i="1"/>
  <c r="CL112" i="1"/>
  <c r="CK112" i="1"/>
  <c r="CJ112" i="1"/>
  <c r="CI112" i="1"/>
  <c r="CH112" i="1"/>
  <c r="CG112" i="1"/>
  <c r="CF112" i="1"/>
  <c r="CQ111" i="1"/>
  <c r="CP111" i="1"/>
  <c r="CO111" i="1"/>
  <c r="CN111" i="1"/>
  <c r="CM111" i="1"/>
  <c r="CL111" i="1"/>
  <c r="CK111" i="1"/>
  <c r="CJ111" i="1"/>
  <c r="CI111" i="1"/>
  <c r="CH111" i="1"/>
  <c r="CG111" i="1"/>
  <c r="CF111" i="1"/>
  <c r="CQ110" i="1"/>
  <c r="CP110" i="1"/>
  <c r="CO110" i="1"/>
  <c r="CN110" i="1"/>
  <c r="CM110" i="1"/>
  <c r="CL110" i="1"/>
  <c r="CK110" i="1"/>
  <c r="CJ110" i="1"/>
  <c r="CI110" i="1"/>
  <c r="CH110" i="1"/>
  <c r="CG110" i="1"/>
  <c r="CF110" i="1"/>
  <c r="CQ109" i="1"/>
  <c r="CP109" i="1"/>
  <c r="CO109" i="1"/>
  <c r="CN109" i="1"/>
  <c r="CM109" i="1"/>
  <c r="CL109" i="1"/>
  <c r="CK109" i="1"/>
  <c r="CJ109" i="1"/>
  <c r="CI109" i="1"/>
  <c r="CH109" i="1"/>
  <c r="CG109" i="1"/>
  <c r="CF109" i="1"/>
  <c r="CQ108" i="1"/>
  <c r="CP108" i="1"/>
  <c r="CO108" i="1"/>
  <c r="CN108" i="1"/>
  <c r="CM108" i="1"/>
  <c r="CL108" i="1"/>
  <c r="CK108" i="1"/>
  <c r="CJ108" i="1"/>
  <c r="CI108" i="1"/>
  <c r="CH108" i="1"/>
  <c r="CG108" i="1"/>
  <c r="CF108" i="1"/>
  <c r="CQ107" i="1"/>
  <c r="CP107" i="1"/>
  <c r="CO107" i="1"/>
  <c r="CN107" i="1"/>
  <c r="CM107" i="1"/>
  <c r="CL107" i="1"/>
  <c r="CK107" i="1"/>
  <c r="CJ107" i="1"/>
  <c r="CI107" i="1"/>
  <c r="CH107" i="1"/>
  <c r="CG107" i="1"/>
  <c r="CF107" i="1"/>
  <c r="CQ106" i="1"/>
  <c r="CP106" i="1"/>
  <c r="CO106" i="1"/>
  <c r="CN106" i="1"/>
  <c r="CM106" i="1"/>
  <c r="CL106" i="1"/>
  <c r="CK106" i="1"/>
  <c r="CJ106" i="1"/>
  <c r="CI106" i="1"/>
  <c r="CH106" i="1"/>
  <c r="CG106" i="1"/>
  <c r="CF106" i="1"/>
  <c r="CQ105" i="1"/>
  <c r="CP105" i="1"/>
  <c r="CO105" i="1"/>
  <c r="CN105" i="1"/>
  <c r="CM105" i="1"/>
  <c r="CL105" i="1"/>
  <c r="CK105" i="1"/>
  <c r="CJ105" i="1"/>
  <c r="CI105" i="1"/>
  <c r="CH105" i="1"/>
  <c r="CG105" i="1"/>
  <c r="CF105" i="1"/>
  <c r="CQ104" i="1"/>
  <c r="CP104" i="1"/>
  <c r="CO104" i="1"/>
  <c r="CN104" i="1"/>
  <c r="CM104" i="1"/>
  <c r="CL104" i="1"/>
  <c r="CK104" i="1"/>
  <c r="CJ104" i="1"/>
  <c r="CI104" i="1"/>
  <c r="CH104" i="1"/>
  <c r="CG104" i="1"/>
  <c r="CF104" i="1"/>
  <c r="CQ103" i="1"/>
  <c r="CP103" i="1"/>
  <c r="CO103" i="1"/>
  <c r="CN103" i="1"/>
  <c r="CM103" i="1"/>
  <c r="CL103" i="1"/>
  <c r="CK103" i="1"/>
  <c r="CJ103" i="1"/>
  <c r="CI103" i="1"/>
  <c r="CH103" i="1"/>
  <c r="CG103" i="1"/>
  <c r="CF103" i="1"/>
  <c r="CQ102" i="1"/>
  <c r="CP102" i="1"/>
  <c r="CO102" i="1"/>
  <c r="CN102" i="1"/>
  <c r="CM102" i="1"/>
  <c r="CL102" i="1"/>
  <c r="CK102" i="1"/>
  <c r="CJ102" i="1"/>
  <c r="CI102" i="1"/>
  <c r="CH102" i="1"/>
  <c r="CG102" i="1"/>
  <c r="CF102" i="1"/>
  <c r="CQ101" i="1"/>
  <c r="CP101" i="1"/>
  <c r="CO101" i="1"/>
  <c r="CN101" i="1"/>
  <c r="CM101" i="1"/>
  <c r="CL101" i="1"/>
  <c r="CK101" i="1"/>
  <c r="CJ101" i="1"/>
  <c r="CI101" i="1"/>
  <c r="CH101" i="1"/>
  <c r="CG101" i="1"/>
  <c r="CF101" i="1"/>
  <c r="CQ100" i="1"/>
  <c r="CP100" i="1"/>
  <c r="CO100" i="1"/>
  <c r="CN100" i="1"/>
  <c r="CM100" i="1"/>
  <c r="CL100" i="1"/>
  <c r="CK100" i="1"/>
  <c r="CJ100" i="1"/>
  <c r="CI100" i="1"/>
  <c r="CH100" i="1"/>
  <c r="CG100" i="1"/>
  <c r="CF100" i="1"/>
  <c r="CQ99" i="1"/>
  <c r="CP99" i="1"/>
  <c r="CO99" i="1"/>
  <c r="CN99" i="1"/>
  <c r="CM99" i="1"/>
  <c r="CL99" i="1"/>
  <c r="CK99" i="1"/>
  <c r="CJ99" i="1"/>
  <c r="CI99" i="1"/>
  <c r="CH99" i="1"/>
  <c r="CG99" i="1"/>
  <c r="CF99" i="1"/>
  <c r="CQ98" i="1"/>
  <c r="CP98" i="1"/>
  <c r="CO98" i="1"/>
  <c r="CN98" i="1"/>
  <c r="CM98" i="1"/>
  <c r="CL98" i="1"/>
  <c r="CK98" i="1"/>
  <c r="CJ98" i="1"/>
  <c r="CI98" i="1"/>
  <c r="CH98" i="1"/>
  <c r="CG98" i="1"/>
  <c r="CF98" i="1"/>
  <c r="CQ97" i="1"/>
  <c r="CP97" i="1"/>
  <c r="CO97" i="1"/>
  <c r="CN97" i="1"/>
  <c r="CM97" i="1"/>
  <c r="CL97" i="1"/>
  <c r="CK97" i="1"/>
  <c r="CJ97" i="1"/>
  <c r="CI97" i="1"/>
  <c r="CH97" i="1"/>
  <c r="CG97" i="1"/>
  <c r="CF97" i="1"/>
  <c r="CQ96" i="1"/>
  <c r="CP96" i="1"/>
  <c r="CO96" i="1"/>
  <c r="CN96" i="1"/>
  <c r="CM96" i="1"/>
  <c r="CL96" i="1"/>
  <c r="CK96" i="1"/>
  <c r="CJ96" i="1"/>
  <c r="CI96" i="1"/>
  <c r="CH96" i="1"/>
  <c r="CG96" i="1"/>
  <c r="CF96" i="1"/>
  <c r="CQ95" i="1"/>
  <c r="CP95" i="1"/>
  <c r="CO95" i="1"/>
  <c r="CN95" i="1"/>
  <c r="CM95" i="1"/>
  <c r="CL95" i="1"/>
  <c r="CK95" i="1"/>
  <c r="CJ95" i="1"/>
  <c r="CI95" i="1"/>
  <c r="CH95" i="1"/>
  <c r="CG95" i="1"/>
  <c r="CF95" i="1"/>
  <c r="CQ94" i="1"/>
  <c r="CP94" i="1"/>
  <c r="CO94" i="1"/>
  <c r="CN94" i="1"/>
  <c r="CM94" i="1"/>
  <c r="CL94" i="1"/>
  <c r="CK94" i="1"/>
  <c r="CJ94" i="1"/>
  <c r="CI94" i="1"/>
  <c r="CH94" i="1"/>
  <c r="CG94" i="1"/>
  <c r="CF94" i="1"/>
  <c r="CQ93" i="1"/>
  <c r="CP93" i="1"/>
  <c r="CO93" i="1"/>
  <c r="CN93" i="1"/>
  <c r="CM93" i="1"/>
  <c r="CL93" i="1"/>
  <c r="CK93" i="1"/>
  <c r="CJ93" i="1"/>
  <c r="CI93" i="1"/>
  <c r="CH93" i="1"/>
  <c r="CG93" i="1"/>
  <c r="CF93" i="1"/>
  <c r="CQ92" i="1"/>
  <c r="CP92" i="1"/>
  <c r="CO92" i="1"/>
  <c r="CN92" i="1"/>
  <c r="CM92" i="1"/>
  <c r="CL92" i="1"/>
  <c r="CK92" i="1"/>
  <c r="CJ92" i="1"/>
  <c r="CI92" i="1"/>
  <c r="CH92" i="1"/>
  <c r="CG92" i="1"/>
  <c r="CF92" i="1"/>
  <c r="CQ91" i="1"/>
  <c r="CP91" i="1"/>
  <c r="CO91" i="1"/>
  <c r="CN91" i="1"/>
  <c r="CM91" i="1"/>
  <c r="CL91" i="1"/>
  <c r="CK91" i="1"/>
  <c r="CJ91" i="1"/>
  <c r="CI91" i="1"/>
  <c r="CH91" i="1"/>
  <c r="CG91" i="1"/>
  <c r="CF91" i="1"/>
  <c r="CQ90" i="1"/>
  <c r="CP90" i="1"/>
  <c r="CO90" i="1"/>
  <c r="CN90" i="1"/>
  <c r="CM90" i="1"/>
  <c r="CL90" i="1"/>
  <c r="CK90" i="1"/>
  <c r="CJ90" i="1"/>
  <c r="CI90" i="1"/>
  <c r="CH90" i="1"/>
  <c r="CG90" i="1"/>
  <c r="CF90" i="1"/>
  <c r="CQ89" i="1"/>
  <c r="CP89" i="1"/>
  <c r="CO89" i="1"/>
  <c r="CN89" i="1"/>
  <c r="CM89" i="1"/>
  <c r="CL89" i="1"/>
  <c r="CK89" i="1"/>
  <c r="CJ89" i="1"/>
  <c r="CI89" i="1"/>
  <c r="CH89" i="1"/>
  <c r="CG89" i="1"/>
  <c r="CF89" i="1"/>
  <c r="CQ88" i="1"/>
  <c r="CP88" i="1"/>
  <c r="CO88" i="1"/>
  <c r="CN88" i="1"/>
  <c r="CM88" i="1"/>
  <c r="CL88" i="1"/>
  <c r="CK88" i="1"/>
  <c r="CJ88" i="1"/>
  <c r="CI88" i="1"/>
  <c r="CH88" i="1"/>
  <c r="CG88" i="1"/>
  <c r="CF88" i="1"/>
  <c r="CQ87" i="1"/>
  <c r="CP87" i="1"/>
  <c r="CO87" i="1"/>
  <c r="CN87" i="1"/>
  <c r="CM87" i="1"/>
  <c r="CL87" i="1"/>
  <c r="CK87" i="1"/>
  <c r="CJ87" i="1"/>
  <c r="CI87" i="1"/>
  <c r="CH87" i="1"/>
  <c r="CG87" i="1"/>
  <c r="CF87" i="1"/>
  <c r="CQ86" i="1"/>
  <c r="CP86" i="1"/>
  <c r="CO86" i="1"/>
  <c r="CN86" i="1"/>
  <c r="CM86" i="1"/>
  <c r="CL86" i="1"/>
  <c r="CK86" i="1"/>
  <c r="CJ86" i="1"/>
  <c r="CI86" i="1"/>
  <c r="CH86" i="1"/>
  <c r="CG86" i="1"/>
  <c r="CF86" i="1"/>
  <c r="CQ85" i="1"/>
  <c r="CP85" i="1"/>
  <c r="CO85" i="1"/>
  <c r="CN85" i="1"/>
  <c r="CM85" i="1"/>
  <c r="CL85" i="1"/>
  <c r="CK85" i="1"/>
  <c r="CJ85" i="1"/>
  <c r="CI85" i="1"/>
  <c r="CH85" i="1"/>
  <c r="CG85" i="1"/>
  <c r="CF85" i="1"/>
  <c r="CQ84" i="1"/>
  <c r="CP84" i="1"/>
  <c r="CO84" i="1"/>
  <c r="CN84" i="1"/>
  <c r="CM84" i="1"/>
  <c r="CL84" i="1"/>
  <c r="CK84" i="1"/>
  <c r="CJ84" i="1"/>
  <c r="CI84" i="1"/>
  <c r="CH84" i="1"/>
  <c r="CG84" i="1"/>
  <c r="CF84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Q82" i="1"/>
  <c r="CP82" i="1"/>
  <c r="CO82" i="1"/>
  <c r="CN82" i="1"/>
  <c r="CM82" i="1"/>
  <c r="CL82" i="1"/>
  <c r="CK82" i="1"/>
  <c r="CJ82" i="1"/>
  <c r="CI82" i="1"/>
  <c r="CH82" i="1"/>
  <c r="CG82" i="1"/>
  <c r="CF82" i="1"/>
  <c r="CQ81" i="1"/>
  <c r="CP81" i="1"/>
  <c r="CO81" i="1"/>
  <c r="CN81" i="1"/>
  <c r="CM81" i="1"/>
  <c r="CL81" i="1"/>
  <c r="CK81" i="1"/>
  <c r="CJ81" i="1"/>
  <c r="CI81" i="1"/>
  <c r="CH81" i="1"/>
  <c r="CG81" i="1"/>
  <c r="CF81" i="1"/>
  <c r="CQ80" i="1"/>
  <c r="CP80" i="1"/>
  <c r="CO80" i="1"/>
  <c r="CN80" i="1"/>
  <c r="CM80" i="1"/>
  <c r="CL80" i="1"/>
  <c r="CK80" i="1"/>
  <c r="CJ80" i="1"/>
  <c r="CI80" i="1"/>
  <c r="CH80" i="1"/>
  <c r="CG80" i="1"/>
  <c r="CF80" i="1"/>
  <c r="CQ79" i="1"/>
  <c r="CP79" i="1"/>
  <c r="CO79" i="1"/>
  <c r="CN79" i="1"/>
  <c r="CM79" i="1"/>
  <c r="CL79" i="1"/>
  <c r="CK79" i="1"/>
  <c r="CJ79" i="1"/>
  <c r="CI79" i="1"/>
  <c r="CH79" i="1"/>
  <c r="CG79" i="1"/>
  <c r="CF79" i="1"/>
  <c r="CQ78" i="1"/>
  <c r="CP78" i="1"/>
  <c r="CO78" i="1"/>
  <c r="CN78" i="1"/>
  <c r="CM78" i="1"/>
  <c r="CL78" i="1"/>
  <c r="CK78" i="1"/>
  <c r="CJ78" i="1"/>
  <c r="CI78" i="1"/>
  <c r="CH78" i="1"/>
  <c r="CG78" i="1"/>
  <c r="CF78" i="1"/>
  <c r="CQ77" i="1"/>
  <c r="CP77" i="1"/>
  <c r="CO77" i="1"/>
  <c r="CN77" i="1"/>
  <c r="CM77" i="1"/>
  <c r="CL77" i="1"/>
  <c r="CK77" i="1"/>
  <c r="CJ77" i="1"/>
  <c r="CI77" i="1"/>
  <c r="CH77" i="1"/>
  <c r="CG77" i="1"/>
  <c r="CF77" i="1"/>
  <c r="CQ76" i="1"/>
  <c r="CP76" i="1"/>
  <c r="CO76" i="1"/>
  <c r="CN76" i="1"/>
  <c r="CM76" i="1"/>
  <c r="CL76" i="1"/>
  <c r="CK76" i="1"/>
  <c r="CJ76" i="1"/>
  <c r="CI76" i="1"/>
  <c r="CH76" i="1"/>
  <c r="CG76" i="1"/>
  <c r="CF76" i="1"/>
  <c r="CQ75" i="1"/>
  <c r="CP75" i="1"/>
  <c r="CO75" i="1"/>
  <c r="CN75" i="1"/>
  <c r="CM75" i="1"/>
  <c r="CL75" i="1"/>
  <c r="CK75" i="1"/>
  <c r="CJ75" i="1"/>
  <c r="CI75" i="1"/>
  <c r="CH75" i="1"/>
  <c r="CG75" i="1"/>
  <c r="CF75" i="1"/>
  <c r="CQ74" i="1"/>
  <c r="CP74" i="1"/>
  <c r="CO74" i="1"/>
  <c r="CN74" i="1"/>
  <c r="CM74" i="1"/>
  <c r="CL74" i="1"/>
  <c r="CK74" i="1"/>
  <c r="CJ74" i="1"/>
  <c r="CI74" i="1"/>
  <c r="CH74" i="1"/>
  <c r="CG74" i="1"/>
  <c r="CF74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Q72" i="1"/>
  <c r="CP72" i="1"/>
  <c r="CO72" i="1"/>
  <c r="CN72" i="1"/>
  <c r="CM72" i="1"/>
  <c r="CL72" i="1"/>
  <c r="CK72" i="1"/>
  <c r="CJ72" i="1"/>
  <c r="CI72" i="1"/>
  <c r="CH72" i="1"/>
  <c r="CG72" i="1"/>
  <c r="CF72" i="1"/>
  <c r="CQ71" i="1"/>
  <c r="CP71" i="1"/>
  <c r="CO71" i="1"/>
  <c r="CN71" i="1"/>
  <c r="CM71" i="1"/>
  <c r="CL71" i="1"/>
  <c r="CK71" i="1"/>
  <c r="CJ71" i="1"/>
  <c r="CI71" i="1"/>
  <c r="CH71" i="1"/>
  <c r="CG71" i="1"/>
  <c r="CF71" i="1"/>
  <c r="CQ70" i="1"/>
  <c r="CP70" i="1"/>
  <c r="CO70" i="1"/>
  <c r="CN70" i="1"/>
  <c r="CM70" i="1"/>
  <c r="CL70" i="1"/>
  <c r="CK70" i="1"/>
  <c r="CJ70" i="1"/>
  <c r="CI70" i="1"/>
  <c r="CH70" i="1"/>
  <c r="CG70" i="1"/>
  <c r="CF70" i="1"/>
  <c r="CQ69" i="1"/>
  <c r="CP69" i="1"/>
  <c r="CO69" i="1"/>
  <c r="CN69" i="1"/>
  <c r="CM69" i="1"/>
  <c r="CL69" i="1"/>
  <c r="CK69" i="1"/>
  <c r="CJ69" i="1"/>
  <c r="CI69" i="1"/>
  <c r="CH69" i="1"/>
  <c r="CG69" i="1"/>
  <c r="CF69" i="1"/>
  <c r="CQ68" i="1"/>
  <c r="CP68" i="1"/>
  <c r="CO68" i="1"/>
  <c r="CN68" i="1"/>
  <c r="CM68" i="1"/>
  <c r="CL68" i="1"/>
  <c r="CK68" i="1"/>
  <c r="CJ68" i="1"/>
  <c r="CI68" i="1"/>
  <c r="CH68" i="1"/>
  <c r="CG68" i="1"/>
  <c r="CF68" i="1"/>
  <c r="CQ67" i="1"/>
  <c r="CP67" i="1"/>
  <c r="CO67" i="1"/>
  <c r="CN67" i="1"/>
  <c r="CM67" i="1"/>
  <c r="CL67" i="1"/>
  <c r="CK67" i="1"/>
  <c r="CJ67" i="1"/>
  <c r="CI67" i="1"/>
  <c r="CH67" i="1"/>
  <c r="CG67" i="1"/>
  <c r="CF67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Q65" i="1"/>
  <c r="CP65" i="1"/>
  <c r="CO65" i="1"/>
  <c r="CN65" i="1"/>
  <c r="CM65" i="1"/>
  <c r="CL65" i="1"/>
  <c r="CK65" i="1"/>
  <c r="CJ65" i="1"/>
  <c r="CI65" i="1"/>
  <c r="CH65" i="1"/>
  <c r="CG65" i="1"/>
  <c r="CF65" i="1"/>
  <c r="CQ64" i="1"/>
  <c r="CP64" i="1"/>
  <c r="CO64" i="1"/>
  <c r="CN64" i="1"/>
  <c r="CM64" i="1"/>
  <c r="CL64" i="1"/>
  <c r="CK64" i="1"/>
  <c r="CJ64" i="1"/>
  <c r="CI64" i="1"/>
  <c r="CH64" i="1"/>
  <c r="CG64" i="1"/>
  <c r="CF64" i="1"/>
  <c r="CQ63" i="1"/>
  <c r="CP63" i="1"/>
  <c r="CO63" i="1"/>
  <c r="CN63" i="1"/>
  <c r="CM63" i="1"/>
  <c r="CL63" i="1"/>
  <c r="CK63" i="1"/>
  <c r="CJ63" i="1"/>
  <c r="CI63" i="1"/>
  <c r="CH63" i="1"/>
  <c r="CG63" i="1"/>
  <c r="CF63" i="1"/>
  <c r="CQ62" i="1"/>
  <c r="CP62" i="1"/>
  <c r="CO62" i="1"/>
  <c r="CN62" i="1"/>
  <c r="CM62" i="1"/>
  <c r="CL62" i="1"/>
  <c r="CK62" i="1"/>
  <c r="CJ62" i="1"/>
  <c r="CI62" i="1"/>
  <c r="CH62" i="1"/>
  <c r="CG62" i="1"/>
  <c r="CF62" i="1"/>
  <c r="CQ61" i="1"/>
  <c r="CP61" i="1"/>
  <c r="CO61" i="1"/>
  <c r="CN61" i="1"/>
  <c r="CM61" i="1"/>
  <c r="CL61" i="1"/>
  <c r="CK61" i="1"/>
  <c r="CJ61" i="1"/>
  <c r="CI61" i="1"/>
  <c r="CH61" i="1"/>
  <c r="CG61" i="1"/>
  <c r="CF61" i="1"/>
  <c r="CQ60" i="1"/>
  <c r="CP60" i="1"/>
  <c r="CO60" i="1"/>
  <c r="CN60" i="1"/>
  <c r="CM60" i="1"/>
  <c r="CL60" i="1"/>
  <c r="CK60" i="1"/>
  <c r="CJ60" i="1"/>
  <c r="CI60" i="1"/>
  <c r="CH60" i="1"/>
  <c r="CG60" i="1"/>
  <c r="CF60" i="1"/>
  <c r="CQ59" i="1"/>
  <c r="CP59" i="1"/>
  <c r="CO59" i="1"/>
  <c r="CN59" i="1"/>
  <c r="CM59" i="1"/>
  <c r="CL59" i="1"/>
  <c r="CK59" i="1"/>
  <c r="CJ59" i="1"/>
  <c r="CI59" i="1"/>
  <c r="CH59" i="1"/>
  <c r="CG59" i="1"/>
  <c r="CF59" i="1"/>
  <c r="CQ58" i="1"/>
  <c r="CP58" i="1"/>
  <c r="CO58" i="1"/>
  <c r="CN58" i="1"/>
  <c r="CM58" i="1"/>
  <c r="CL58" i="1"/>
  <c r="CK58" i="1"/>
  <c r="CJ58" i="1"/>
  <c r="CI58" i="1"/>
  <c r="CH58" i="1"/>
  <c r="CG58" i="1"/>
  <c r="CF58" i="1"/>
  <c r="CQ57" i="1"/>
  <c r="CP57" i="1"/>
  <c r="CO57" i="1"/>
  <c r="CN57" i="1"/>
  <c r="CM57" i="1"/>
  <c r="CL57" i="1"/>
  <c r="CK57" i="1"/>
  <c r="CJ57" i="1"/>
  <c r="CI57" i="1"/>
  <c r="CH57" i="1"/>
  <c r="CG57" i="1"/>
  <c r="CF57" i="1"/>
  <c r="CQ56" i="1"/>
  <c r="CP56" i="1"/>
  <c r="CO56" i="1"/>
  <c r="CN56" i="1"/>
  <c r="CM56" i="1"/>
  <c r="CL56" i="1"/>
  <c r="CK56" i="1"/>
  <c r="CJ56" i="1"/>
  <c r="CI56" i="1"/>
  <c r="CH56" i="1"/>
  <c r="CG56" i="1"/>
  <c r="CF56" i="1"/>
  <c r="CQ55" i="1"/>
  <c r="CP55" i="1"/>
  <c r="CO55" i="1"/>
  <c r="CN55" i="1"/>
  <c r="CM55" i="1"/>
  <c r="CL55" i="1"/>
  <c r="CK55" i="1"/>
  <c r="CJ55" i="1"/>
  <c r="CI55" i="1"/>
  <c r="CH55" i="1"/>
  <c r="CG55" i="1"/>
  <c r="CF55" i="1"/>
  <c r="CQ54" i="1"/>
  <c r="CP54" i="1"/>
  <c r="CO54" i="1"/>
  <c r="CN54" i="1"/>
  <c r="CM54" i="1"/>
  <c r="CL54" i="1"/>
  <c r="CK54" i="1"/>
  <c r="CJ54" i="1"/>
  <c r="CI54" i="1"/>
  <c r="CH54" i="1"/>
  <c r="CG54" i="1"/>
  <c r="CF54" i="1"/>
  <c r="CQ53" i="1"/>
  <c r="CP53" i="1"/>
  <c r="CO53" i="1"/>
  <c r="CN53" i="1"/>
  <c r="CM53" i="1"/>
  <c r="CL53" i="1"/>
  <c r="CK53" i="1"/>
  <c r="CJ53" i="1"/>
  <c r="CI53" i="1"/>
  <c r="CH53" i="1"/>
  <c r="CG53" i="1"/>
  <c r="CF53" i="1"/>
  <c r="CQ52" i="1"/>
  <c r="CP52" i="1"/>
  <c r="CO52" i="1"/>
  <c r="CN52" i="1"/>
  <c r="CM52" i="1"/>
  <c r="CL52" i="1"/>
  <c r="CK52" i="1"/>
  <c r="CJ52" i="1"/>
  <c r="CI52" i="1"/>
  <c r="CH52" i="1"/>
  <c r="CG52" i="1"/>
  <c r="CF52" i="1"/>
  <c r="CQ51" i="1"/>
  <c r="CP51" i="1"/>
  <c r="CO51" i="1"/>
  <c r="CN51" i="1"/>
  <c r="CM51" i="1"/>
  <c r="CL51" i="1"/>
  <c r="CK51" i="1"/>
  <c r="CJ51" i="1"/>
  <c r="CI51" i="1"/>
  <c r="CH51" i="1"/>
  <c r="CG51" i="1"/>
  <c r="CF51" i="1"/>
  <c r="CQ50" i="1"/>
  <c r="CP50" i="1"/>
  <c r="CO50" i="1"/>
  <c r="CN50" i="1"/>
  <c r="CM50" i="1"/>
  <c r="CL50" i="1"/>
  <c r="CK50" i="1"/>
  <c r="CJ50" i="1"/>
  <c r="CI50" i="1"/>
  <c r="CH50" i="1"/>
  <c r="CG50" i="1"/>
  <c r="CF50" i="1"/>
  <c r="CQ49" i="1"/>
  <c r="CP49" i="1"/>
  <c r="CO49" i="1"/>
  <c r="CN49" i="1"/>
  <c r="CM49" i="1"/>
  <c r="CL49" i="1"/>
  <c r="CK49" i="1"/>
  <c r="CJ49" i="1"/>
  <c r="CI49" i="1"/>
  <c r="CH49" i="1"/>
  <c r="CG49" i="1"/>
  <c r="CF49" i="1"/>
  <c r="CQ48" i="1"/>
  <c r="CP48" i="1"/>
  <c r="CO48" i="1"/>
  <c r="CN48" i="1"/>
  <c r="CM48" i="1"/>
  <c r="CL48" i="1"/>
  <c r="CK48" i="1"/>
  <c r="CJ48" i="1"/>
  <c r="CI48" i="1"/>
  <c r="CH48" i="1"/>
  <c r="CG48" i="1"/>
  <c r="CF48" i="1"/>
  <c r="CQ47" i="1"/>
  <c r="CP47" i="1"/>
  <c r="CO47" i="1"/>
  <c r="CN47" i="1"/>
  <c r="CM47" i="1"/>
  <c r="CL47" i="1"/>
  <c r="CK47" i="1"/>
  <c r="CJ47" i="1"/>
  <c r="CI47" i="1"/>
  <c r="CH47" i="1"/>
  <c r="CG47" i="1"/>
  <c r="CF47" i="1"/>
  <c r="CQ46" i="1"/>
  <c r="CP46" i="1"/>
  <c r="CO46" i="1"/>
  <c r="CN46" i="1"/>
  <c r="CM46" i="1"/>
  <c r="CL46" i="1"/>
  <c r="CK46" i="1"/>
  <c r="CJ46" i="1"/>
  <c r="CI46" i="1"/>
  <c r="CH46" i="1"/>
  <c r="CG46" i="1"/>
  <c r="CF46" i="1"/>
  <c r="CQ45" i="1"/>
  <c r="CP45" i="1"/>
  <c r="CO45" i="1"/>
  <c r="CN45" i="1"/>
  <c r="CM45" i="1"/>
  <c r="CL45" i="1"/>
  <c r="CK45" i="1"/>
  <c r="CJ45" i="1"/>
  <c r="CI45" i="1"/>
  <c r="CH45" i="1"/>
  <c r="CG45" i="1"/>
  <c r="CF45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Q43" i="1"/>
  <c r="CP43" i="1"/>
  <c r="CO43" i="1"/>
  <c r="CN43" i="1"/>
  <c r="CM43" i="1"/>
  <c r="CL43" i="1"/>
  <c r="CK43" i="1"/>
  <c r="CJ43" i="1"/>
  <c r="CI43" i="1"/>
  <c r="CH43" i="1"/>
  <c r="CG43" i="1"/>
  <c r="CF43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Q41" i="1"/>
  <c r="CP41" i="1"/>
  <c r="CO41" i="1"/>
  <c r="CN41" i="1"/>
  <c r="CM41" i="1"/>
  <c r="CL41" i="1"/>
  <c r="CK41" i="1"/>
  <c r="CJ41" i="1"/>
  <c r="CI41" i="1"/>
  <c r="CH41" i="1"/>
  <c r="CG41" i="1"/>
  <c r="CF41" i="1"/>
  <c r="CQ40" i="1"/>
  <c r="CP40" i="1"/>
  <c r="CO40" i="1"/>
  <c r="CN40" i="1"/>
  <c r="CM40" i="1"/>
  <c r="CL40" i="1"/>
  <c r="CK40" i="1"/>
  <c r="CJ40" i="1"/>
  <c r="CI40" i="1"/>
  <c r="CH40" i="1"/>
  <c r="CG40" i="1"/>
  <c r="CF40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Q38" i="1"/>
  <c r="CP38" i="1"/>
  <c r="CO38" i="1"/>
  <c r="CN38" i="1"/>
  <c r="CM38" i="1"/>
  <c r="CL38" i="1"/>
  <c r="CK38" i="1"/>
  <c r="CJ38" i="1"/>
  <c r="CI38" i="1"/>
  <c r="CH38" i="1"/>
  <c r="CG38" i="1"/>
  <c r="CF38" i="1"/>
  <c r="CQ37" i="1"/>
  <c r="CP37" i="1"/>
  <c r="CO37" i="1"/>
  <c r="CN37" i="1"/>
  <c r="CM37" i="1"/>
  <c r="CL37" i="1"/>
  <c r="CK37" i="1"/>
  <c r="CJ37" i="1"/>
  <c r="CI37" i="1"/>
  <c r="CH37" i="1"/>
  <c r="CG37" i="1"/>
  <c r="CF37" i="1"/>
  <c r="CQ36" i="1"/>
  <c r="CP36" i="1"/>
  <c r="CO36" i="1"/>
  <c r="CN36" i="1"/>
  <c r="CM36" i="1"/>
  <c r="CL36" i="1"/>
  <c r="CK36" i="1"/>
  <c r="CJ36" i="1"/>
  <c r="CI36" i="1"/>
  <c r="CH36" i="1"/>
  <c r="CG36" i="1"/>
  <c r="CF36" i="1"/>
  <c r="CQ35" i="1"/>
  <c r="CP35" i="1"/>
  <c r="CO35" i="1"/>
  <c r="CN35" i="1"/>
  <c r="CM35" i="1"/>
  <c r="CL35" i="1"/>
  <c r="CK35" i="1"/>
  <c r="CJ35" i="1"/>
  <c r="CI35" i="1"/>
  <c r="CH35" i="1"/>
  <c r="CG35" i="1"/>
  <c r="CF35" i="1"/>
  <c r="CQ34" i="1"/>
  <c r="CP34" i="1"/>
  <c r="CO34" i="1"/>
  <c r="CN34" i="1"/>
  <c r="CM34" i="1"/>
  <c r="CL34" i="1"/>
  <c r="CK34" i="1"/>
  <c r="CJ34" i="1"/>
  <c r="CI34" i="1"/>
  <c r="CH34" i="1"/>
  <c r="CG34" i="1"/>
  <c r="CF34" i="1"/>
  <c r="CQ33" i="1"/>
  <c r="CP33" i="1"/>
  <c r="CO33" i="1"/>
  <c r="CN33" i="1"/>
  <c r="CM33" i="1"/>
  <c r="CL33" i="1"/>
  <c r="CK33" i="1"/>
  <c r="CJ33" i="1"/>
  <c r="CI33" i="1"/>
  <c r="CH33" i="1"/>
  <c r="CG33" i="1"/>
  <c r="CF33" i="1"/>
  <c r="CQ32" i="1"/>
  <c r="CP32" i="1"/>
  <c r="CO32" i="1"/>
  <c r="CN32" i="1"/>
  <c r="CM32" i="1"/>
  <c r="CL32" i="1"/>
  <c r="CK32" i="1"/>
  <c r="CJ32" i="1"/>
  <c r="CI32" i="1"/>
  <c r="CH32" i="1"/>
  <c r="CG32" i="1"/>
  <c r="CF32" i="1"/>
  <c r="CQ31" i="1"/>
  <c r="CP31" i="1"/>
  <c r="CO31" i="1"/>
  <c r="CN31" i="1"/>
  <c r="CM31" i="1"/>
  <c r="CL31" i="1"/>
  <c r="CK31" i="1"/>
  <c r="CJ31" i="1"/>
  <c r="CI31" i="1"/>
  <c r="CH31" i="1"/>
  <c r="CG31" i="1"/>
  <c r="CF31" i="1"/>
  <c r="CQ30" i="1"/>
  <c r="CP30" i="1"/>
  <c r="CO30" i="1"/>
  <c r="CN30" i="1"/>
  <c r="CM30" i="1"/>
  <c r="CL30" i="1"/>
  <c r="CK30" i="1"/>
  <c r="CJ30" i="1"/>
  <c r="CI30" i="1"/>
  <c r="CH30" i="1"/>
  <c r="CG30" i="1"/>
  <c r="CF30" i="1"/>
  <c r="CQ29" i="1"/>
  <c r="CP29" i="1"/>
  <c r="CO29" i="1"/>
  <c r="CN29" i="1"/>
  <c r="CM29" i="1"/>
  <c r="CL29" i="1"/>
  <c r="CK29" i="1"/>
  <c r="CJ29" i="1"/>
  <c r="CI29" i="1"/>
  <c r="CH29" i="1"/>
  <c r="CG29" i="1"/>
  <c r="CF29" i="1"/>
  <c r="CQ28" i="1"/>
  <c r="CP28" i="1"/>
  <c r="CO28" i="1"/>
  <c r="CN28" i="1"/>
  <c r="CM28" i="1"/>
  <c r="CL28" i="1"/>
  <c r="CK28" i="1"/>
  <c r="CJ28" i="1"/>
  <c r="CI28" i="1"/>
  <c r="CH28" i="1"/>
  <c r="CG28" i="1"/>
  <c r="CF28" i="1"/>
  <c r="CQ27" i="1"/>
  <c r="CP27" i="1"/>
  <c r="CO27" i="1"/>
  <c r="CN27" i="1"/>
  <c r="CM27" i="1"/>
  <c r="CL27" i="1"/>
  <c r="CK27" i="1"/>
  <c r="CJ27" i="1"/>
  <c r="CI27" i="1"/>
  <c r="CH27" i="1"/>
  <c r="CG27" i="1"/>
  <c r="CF27" i="1"/>
  <c r="CQ26" i="1"/>
  <c r="CP26" i="1"/>
  <c r="CO26" i="1"/>
  <c r="CN26" i="1"/>
  <c r="CM26" i="1"/>
  <c r="CL26" i="1"/>
  <c r="CK26" i="1"/>
  <c r="CJ26" i="1"/>
  <c r="CI26" i="1"/>
  <c r="CH26" i="1"/>
  <c r="CG26" i="1"/>
  <c r="CF26" i="1"/>
  <c r="CQ25" i="1"/>
  <c r="CP25" i="1"/>
  <c r="CO25" i="1"/>
  <c r="CN25" i="1"/>
  <c r="CM25" i="1"/>
  <c r="CL25" i="1"/>
  <c r="CK25" i="1"/>
  <c r="CJ25" i="1"/>
  <c r="CI25" i="1"/>
  <c r="CH25" i="1"/>
  <c r="CG25" i="1"/>
  <c r="CF25" i="1"/>
  <c r="CQ24" i="1"/>
  <c r="CP24" i="1"/>
  <c r="CO24" i="1"/>
  <c r="CN24" i="1"/>
  <c r="CM24" i="1"/>
  <c r="CL24" i="1"/>
  <c r="CK24" i="1"/>
  <c r="CJ24" i="1"/>
  <c r="CI24" i="1"/>
  <c r="CH24" i="1"/>
  <c r="CG24" i="1"/>
  <c r="CF24" i="1"/>
  <c r="CQ23" i="1"/>
  <c r="CP23" i="1"/>
  <c r="CO23" i="1"/>
  <c r="CN23" i="1"/>
  <c r="CM23" i="1"/>
  <c r="CL23" i="1"/>
  <c r="CK23" i="1"/>
  <c r="CJ23" i="1"/>
  <c r="CI23" i="1"/>
  <c r="CH23" i="1"/>
  <c r="CG23" i="1"/>
  <c r="CF23" i="1"/>
  <c r="CQ22" i="1"/>
  <c r="CP22" i="1"/>
  <c r="CO22" i="1"/>
  <c r="CN22" i="1"/>
  <c r="CM22" i="1"/>
  <c r="CL22" i="1"/>
  <c r="CK22" i="1"/>
  <c r="CJ22" i="1"/>
  <c r="CI22" i="1"/>
  <c r="CH22" i="1"/>
  <c r="CG22" i="1"/>
  <c r="CF22" i="1"/>
  <c r="CQ21" i="1"/>
  <c r="CP21" i="1"/>
  <c r="CO21" i="1"/>
  <c r="CN21" i="1"/>
  <c r="CM21" i="1"/>
  <c r="CL21" i="1"/>
  <c r="CK21" i="1"/>
  <c r="CJ21" i="1"/>
  <c r="CI21" i="1"/>
  <c r="CH21" i="1"/>
  <c r="CG21" i="1"/>
  <c r="CF21" i="1"/>
  <c r="CQ20" i="1"/>
  <c r="CP20" i="1"/>
  <c r="CO20" i="1"/>
  <c r="CN20" i="1"/>
  <c r="CM20" i="1"/>
  <c r="CL20" i="1"/>
  <c r="CK20" i="1"/>
  <c r="CJ20" i="1"/>
  <c r="CI20" i="1"/>
  <c r="CH20" i="1"/>
  <c r="CG20" i="1"/>
  <c r="CF20" i="1"/>
  <c r="CQ19" i="1"/>
  <c r="CP19" i="1"/>
  <c r="CO19" i="1"/>
  <c r="CN19" i="1"/>
  <c r="CM19" i="1"/>
  <c r="CL19" i="1"/>
  <c r="CK19" i="1"/>
  <c r="CJ19" i="1"/>
  <c r="CI19" i="1"/>
  <c r="CH19" i="1"/>
  <c r="CG19" i="1"/>
  <c r="CF19" i="1"/>
  <c r="CQ18" i="1"/>
  <c r="CP18" i="1"/>
  <c r="CO18" i="1"/>
  <c r="CN18" i="1"/>
  <c r="CM18" i="1"/>
  <c r="CL18" i="1"/>
  <c r="CK18" i="1"/>
  <c r="CJ18" i="1"/>
  <c r="CI18" i="1"/>
  <c r="CH18" i="1"/>
  <c r="CG18" i="1"/>
  <c r="CF18" i="1"/>
  <c r="CQ17" i="1"/>
  <c r="CP17" i="1"/>
  <c r="CO17" i="1"/>
  <c r="CN17" i="1"/>
  <c r="CM17" i="1"/>
  <c r="CL17" i="1"/>
  <c r="CK17" i="1"/>
  <c r="CJ17" i="1"/>
  <c r="CI17" i="1"/>
  <c r="CH17" i="1"/>
  <c r="CG17" i="1"/>
  <c r="CF17" i="1"/>
  <c r="CQ16" i="1"/>
  <c r="CP16" i="1"/>
  <c r="CO16" i="1"/>
  <c r="CN16" i="1"/>
  <c r="CM16" i="1"/>
  <c r="CL16" i="1"/>
  <c r="CK16" i="1"/>
  <c r="CJ16" i="1"/>
  <c r="CI16" i="1"/>
  <c r="CH16" i="1"/>
  <c r="CG16" i="1"/>
  <c r="CF16" i="1"/>
  <c r="CQ15" i="1"/>
  <c r="CP15" i="1"/>
  <c r="CO15" i="1"/>
  <c r="CN15" i="1"/>
  <c r="CM15" i="1"/>
  <c r="CL15" i="1"/>
  <c r="CK15" i="1"/>
  <c r="CJ15" i="1"/>
  <c r="CI15" i="1"/>
  <c r="CH15" i="1"/>
  <c r="CG15" i="1"/>
  <c r="CF15" i="1"/>
  <c r="CQ14" i="1"/>
  <c r="CP14" i="1"/>
  <c r="CO14" i="1"/>
  <c r="CN14" i="1"/>
  <c r="CM14" i="1"/>
  <c r="CL14" i="1"/>
  <c r="CK14" i="1"/>
  <c r="CJ14" i="1"/>
  <c r="CI14" i="1"/>
  <c r="CH14" i="1"/>
  <c r="CG14" i="1"/>
  <c r="CF14" i="1"/>
  <c r="CQ13" i="1"/>
  <c r="CP13" i="1"/>
  <c r="CO13" i="1"/>
  <c r="CN13" i="1"/>
  <c r="CM13" i="1"/>
  <c r="CL13" i="1"/>
  <c r="CK13" i="1"/>
  <c r="CJ13" i="1"/>
  <c r="CI13" i="1"/>
  <c r="CH13" i="1"/>
  <c r="CG13" i="1"/>
  <c r="CF13" i="1"/>
  <c r="CQ12" i="1"/>
  <c r="CP12" i="1"/>
  <c r="CO12" i="1"/>
  <c r="CN12" i="1"/>
  <c r="CM12" i="1"/>
  <c r="CL12" i="1"/>
  <c r="CK12" i="1"/>
  <c r="CJ12" i="1"/>
  <c r="CI12" i="1"/>
  <c r="CH12" i="1"/>
  <c r="CG12" i="1"/>
  <c r="CF12" i="1"/>
  <c r="CQ11" i="1"/>
  <c r="CP11" i="1"/>
  <c r="CO11" i="1"/>
  <c r="CN11" i="1"/>
  <c r="CM11" i="1"/>
  <c r="CL11" i="1"/>
  <c r="CK11" i="1"/>
  <c r="CJ11" i="1"/>
  <c r="CI11" i="1"/>
  <c r="CH11" i="1"/>
  <c r="CG11" i="1"/>
  <c r="CF11" i="1"/>
  <c r="CQ10" i="1"/>
  <c r="CP10" i="1"/>
  <c r="CO10" i="1"/>
  <c r="CN10" i="1"/>
  <c r="CM10" i="1"/>
  <c r="CL10" i="1"/>
  <c r="CK10" i="1"/>
  <c r="CJ10" i="1"/>
  <c r="CI10" i="1"/>
  <c r="CH10" i="1"/>
  <c r="CG10" i="1"/>
  <c r="CF10" i="1"/>
  <c r="CQ9" i="1"/>
  <c r="CP9" i="1"/>
  <c r="CO9" i="1"/>
  <c r="CN9" i="1"/>
  <c r="CM9" i="1"/>
  <c r="CL9" i="1"/>
  <c r="CK9" i="1"/>
  <c r="CJ9" i="1"/>
  <c r="CI9" i="1"/>
  <c r="CH9" i="1"/>
  <c r="CG9" i="1"/>
  <c r="CF9" i="1"/>
  <c r="CQ8" i="1"/>
  <c r="CP8" i="1"/>
  <c r="CO8" i="1"/>
  <c r="CN8" i="1"/>
  <c r="CM8" i="1"/>
  <c r="CL8" i="1"/>
  <c r="CK8" i="1"/>
  <c r="CJ8" i="1"/>
  <c r="CI8" i="1"/>
  <c r="CH8" i="1"/>
  <c r="CG8" i="1"/>
  <c r="CF8" i="1"/>
  <c r="CQ7" i="1"/>
  <c r="CP7" i="1"/>
  <c r="CO7" i="1"/>
  <c r="CN7" i="1"/>
  <c r="CM7" i="1"/>
  <c r="CL7" i="1"/>
  <c r="CK7" i="1"/>
  <c r="CJ7" i="1"/>
  <c r="CI7" i="1"/>
  <c r="CH7" i="1"/>
  <c r="CG7" i="1"/>
  <c r="CF7" i="1"/>
  <c r="CC446" i="1"/>
  <c r="CB446" i="1"/>
  <c r="CA446" i="1"/>
  <c r="BZ446" i="1"/>
  <c r="BY446" i="1"/>
  <c r="BX446" i="1"/>
  <c r="BW446" i="1"/>
  <c r="BV446" i="1"/>
  <c r="BU446" i="1"/>
  <c r="BT446" i="1"/>
  <c r="BS446" i="1"/>
  <c r="BR446" i="1"/>
  <c r="CC445" i="1"/>
  <c r="CB445" i="1"/>
  <c r="CA445" i="1"/>
  <c r="BZ445" i="1"/>
  <c r="BY445" i="1"/>
  <c r="BX445" i="1"/>
  <c r="BW445" i="1"/>
  <c r="BV445" i="1"/>
  <c r="BU445" i="1"/>
  <c r="BT445" i="1"/>
  <c r="BS445" i="1"/>
  <c r="BR445" i="1"/>
  <c r="CC444" i="1"/>
  <c r="CB444" i="1"/>
  <c r="CA444" i="1"/>
  <c r="BZ444" i="1"/>
  <c r="BY444" i="1"/>
  <c r="BX444" i="1"/>
  <c r="BW444" i="1"/>
  <c r="BV444" i="1"/>
  <c r="BU444" i="1"/>
  <c r="BT444" i="1"/>
  <c r="BS444" i="1"/>
  <c r="BR444" i="1"/>
  <c r="CC443" i="1"/>
  <c r="CB443" i="1"/>
  <c r="CA443" i="1"/>
  <c r="BZ443" i="1"/>
  <c r="BY443" i="1"/>
  <c r="BX443" i="1"/>
  <c r="BW443" i="1"/>
  <c r="BV443" i="1"/>
  <c r="BU443" i="1"/>
  <c r="BT443" i="1"/>
  <c r="BS443" i="1"/>
  <c r="BR443" i="1"/>
  <c r="CC442" i="1"/>
  <c r="CB442" i="1"/>
  <c r="CA442" i="1"/>
  <c r="BZ442" i="1"/>
  <c r="BY442" i="1"/>
  <c r="BX442" i="1"/>
  <c r="BW442" i="1"/>
  <c r="BV442" i="1"/>
  <c r="BU442" i="1"/>
  <c r="BT442" i="1"/>
  <c r="BS442" i="1"/>
  <c r="BR442" i="1"/>
  <c r="CC441" i="1"/>
  <c r="CB441" i="1"/>
  <c r="CA441" i="1"/>
  <c r="BZ441" i="1"/>
  <c r="BY441" i="1"/>
  <c r="BX441" i="1"/>
  <c r="BW441" i="1"/>
  <c r="BV441" i="1"/>
  <c r="BU441" i="1"/>
  <c r="BT441" i="1"/>
  <c r="BS441" i="1"/>
  <c r="BR441" i="1"/>
  <c r="CC440" i="1"/>
  <c r="CB440" i="1"/>
  <c r="CA440" i="1"/>
  <c r="BZ440" i="1"/>
  <c r="BY440" i="1"/>
  <c r="BX440" i="1"/>
  <c r="BW440" i="1"/>
  <c r="BV440" i="1"/>
  <c r="BU440" i="1"/>
  <c r="BT440" i="1"/>
  <c r="BS440" i="1"/>
  <c r="BR440" i="1"/>
  <c r="CC439" i="1"/>
  <c r="CB439" i="1"/>
  <c r="CA439" i="1"/>
  <c r="BZ439" i="1"/>
  <c r="BY439" i="1"/>
  <c r="BX439" i="1"/>
  <c r="BW439" i="1"/>
  <c r="BV439" i="1"/>
  <c r="BU439" i="1"/>
  <c r="BT439" i="1"/>
  <c r="BS439" i="1"/>
  <c r="BR439" i="1"/>
  <c r="CC438" i="1"/>
  <c r="CB438" i="1"/>
  <c r="CA438" i="1"/>
  <c r="BZ438" i="1"/>
  <c r="BY438" i="1"/>
  <c r="BX438" i="1"/>
  <c r="BW438" i="1"/>
  <c r="BV438" i="1"/>
  <c r="BU438" i="1"/>
  <c r="BT438" i="1"/>
  <c r="BS438" i="1"/>
  <c r="BR438" i="1"/>
  <c r="CC437" i="1"/>
  <c r="CB437" i="1"/>
  <c r="CA437" i="1"/>
  <c r="BZ437" i="1"/>
  <c r="BY437" i="1"/>
  <c r="BX437" i="1"/>
  <c r="BW437" i="1"/>
  <c r="BV437" i="1"/>
  <c r="BU437" i="1"/>
  <c r="BT437" i="1"/>
  <c r="BS437" i="1"/>
  <c r="BR437" i="1"/>
  <c r="CC436" i="1"/>
  <c r="CB436" i="1"/>
  <c r="CA436" i="1"/>
  <c r="BZ436" i="1"/>
  <c r="BY436" i="1"/>
  <c r="BX436" i="1"/>
  <c r="BW436" i="1"/>
  <c r="BV436" i="1"/>
  <c r="BU436" i="1"/>
  <c r="BT436" i="1"/>
  <c r="BS436" i="1"/>
  <c r="BR436" i="1"/>
  <c r="CC435" i="1"/>
  <c r="CB435" i="1"/>
  <c r="CA435" i="1"/>
  <c r="BZ435" i="1"/>
  <c r="BY435" i="1"/>
  <c r="BX435" i="1"/>
  <c r="BW435" i="1"/>
  <c r="BV435" i="1"/>
  <c r="BU435" i="1"/>
  <c r="BT435" i="1"/>
  <c r="BS435" i="1"/>
  <c r="BR435" i="1"/>
  <c r="CC434" i="1"/>
  <c r="CB434" i="1"/>
  <c r="CA434" i="1"/>
  <c r="BZ434" i="1"/>
  <c r="BY434" i="1"/>
  <c r="BX434" i="1"/>
  <c r="BW434" i="1"/>
  <c r="BV434" i="1"/>
  <c r="BU434" i="1"/>
  <c r="BT434" i="1"/>
  <c r="BS434" i="1"/>
  <c r="BR434" i="1"/>
  <c r="CC433" i="1"/>
  <c r="CB433" i="1"/>
  <c r="CA433" i="1"/>
  <c r="BZ433" i="1"/>
  <c r="BY433" i="1"/>
  <c r="BX433" i="1"/>
  <c r="BW433" i="1"/>
  <c r="BV433" i="1"/>
  <c r="BU433" i="1"/>
  <c r="BT433" i="1"/>
  <c r="BS433" i="1"/>
  <c r="BR433" i="1"/>
  <c r="CC432" i="1"/>
  <c r="CB432" i="1"/>
  <c r="CA432" i="1"/>
  <c r="BZ432" i="1"/>
  <c r="BY432" i="1"/>
  <c r="BX432" i="1"/>
  <c r="BW432" i="1"/>
  <c r="BV432" i="1"/>
  <c r="BU432" i="1"/>
  <c r="BT432" i="1"/>
  <c r="BS432" i="1"/>
  <c r="BR432" i="1"/>
  <c r="CC431" i="1"/>
  <c r="CB431" i="1"/>
  <c r="CA431" i="1"/>
  <c r="BZ431" i="1"/>
  <c r="BY431" i="1"/>
  <c r="BX431" i="1"/>
  <c r="BW431" i="1"/>
  <c r="BV431" i="1"/>
  <c r="BU431" i="1"/>
  <c r="BT431" i="1"/>
  <c r="BS431" i="1"/>
  <c r="BR431" i="1"/>
  <c r="CC430" i="1"/>
  <c r="CB430" i="1"/>
  <c r="CA430" i="1"/>
  <c r="BZ430" i="1"/>
  <c r="BY430" i="1"/>
  <c r="BX430" i="1"/>
  <c r="BW430" i="1"/>
  <c r="BV430" i="1"/>
  <c r="BU430" i="1"/>
  <c r="BT430" i="1"/>
  <c r="BS430" i="1"/>
  <c r="BR430" i="1"/>
  <c r="CC429" i="1"/>
  <c r="CB429" i="1"/>
  <c r="CA429" i="1"/>
  <c r="BZ429" i="1"/>
  <c r="BY429" i="1"/>
  <c r="BX429" i="1"/>
  <c r="BW429" i="1"/>
  <c r="BV429" i="1"/>
  <c r="BU429" i="1"/>
  <c r="BT429" i="1"/>
  <c r="BS429" i="1"/>
  <c r="BR429" i="1"/>
  <c r="CC428" i="1"/>
  <c r="CB428" i="1"/>
  <c r="CA428" i="1"/>
  <c r="BZ428" i="1"/>
  <c r="BY428" i="1"/>
  <c r="BX428" i="1"/>
  <c r="BW428" i="1"/>
  <c r="BV428" i="1"/>
  <c r="BU428" i="1"/>
  <c r="BT428" i="1"/>
  <c r="BS428" i="1"/>
  <c r="BR428" i="1"/>
  <c r="CC427" i="1"/>
  <c r="CB427" i="1"/>
  <c r="CA427" i="1"/>
  <c r="BZ427" i="1"/>
  <c r="BY427" i="1"/>
  <c r="BX427" i="1"/>
  <c r="BW427" i="1"/>
  <c r="BV427" i="1"/>
  <c r="BU427" i="1"/>
  <c r="BT427" i="1"/>
  <c r="BS427" i="1"/>
  <c r="BR427" i="1"/>
  <c r="CC426" i="1"/>
  <c r="CB426" i="1"/>
  <c r="CA426" i="1"/>
  <c r="BZ426" i="1"/>
  <c r="BY426" i="1"/>
  <c r="BX426" i="1"/>
  <c r="BW426" i="1"/>
  <c r="BV426" i="1"/>
  <c r="BU426" i="1"/>
  <c r="BT426" i="1"/>
  <c r="BS426" i="1"/>
  <c r="BR426" i="1"/>
  <c r="CC425" i="1"/>
  <c r="CB425" i="1"/>
  <c r="CA425" i="1"/>
  <c r="BZ425" i="1"/>
  <c r="BY425" i="1"/>
  <c r="BX425" i="1"/>
  <c r="BW425" i="1"/>
  <c r="BV425" i="1"/>
  <c r="BU425" i="1"/>
  <c r="BT425" i="1"/>
  <c r="BS425" i="1"/>
  <c r="BR425" i="1"/>
  <c r="CC424" i="1"/>
  <c r="CB424" i="1"/>
  <c r="CA424" i="1"/>
  <c r="BZ424" i="1"/>
  <c r="BY424" i="1"/>
  <c r="BX424" i="1"/>
  <c r="BW424" i="1"/>
  <c r="BV424" i="1"/>
  <c r="BU424" i="1"/>
  <c r="BT424" i="1"/>
  <c r="BS424" i="1"/>
  <c r="BR424" i="1"/>
  <c r="CC423" i="1"/>
  <c r="CB423" i="1"/>
  <c r="CA423" i="1"/>
  <c r="BZ423" i="1"/>
  <c r="BY423" i="1"/>
  <c r="BX423" i="1"/>
  <c r="BW423" i="1"/>
  <c r="BV423" i="1"/>
  <c r="BU423" i="1"/>
  <c r="BT423" i="1"/>
  <c r="BS423" i="1"/>
  <c r="BR423" i="1"/>
  <c r="CC422" i="1"/>
  <c r="CB422" i="1"/>
  <c r="CA422" i="1"/>
  <c r="BZ422" i="1"/>
  <c r="BY422" i="1"/>
  <c r="BX422" i="1"/>
  <c r="BW422" i="1"/>
  <c r="BV422" i="1"/>
  <c r="BU422" i="1"/>
  <c r="BT422" i="1"/>
  <c r="BS422" i="1"/>
  <c r="BR422" i="1"/>
  <c r="CC421" i="1"/>
  <c r="CB421" i="1"/>
  <c r="CA421" i="1"/>
  <c r="BZ421" i="1"/>
  <c r="BY421" i="1"/>
  <c r="BX421" i="1"/>
  <c r="BW421" i="1"/>
  <c r="BV421" i="1"/>
  <c r="BU421" i="1"/>
  <c r="BT421" i="1"/>
  <c r="BS421" i="1"/>
  <c r="BR421" i="1"/>
  <c r="CC420" i="1"/>
  <c r="CB420" i="1"/>
  <c r="CA420" i="1"/>
  <c r="BZ420" i="1"/>
  <c r="BY420" i="1"/>
  <c r="BX420" i="1"/>
  <c r="BW420" i="1"/>
  <c r="BV420" i="1"/>
  <c r="BU420" i="1"/>
  <c r="BT420" i="1"/>
  <c r="BS420" i="1"/>
  <c r="BR420" i="1"/>
  <c r="CC419" i="1"/>
  <c r="CB419" i="1"/>
  <c r="CA419" i="1"/>
  <c r="BZ419" i="1"/>
  <c r="BY419" i="1"/>
  <c r="BX419" i="1"/>
  <c r="BW419" i="1"/>
  <c r="BV419" i="1"/>
  <c r="BU419" i="1"/>
  <c r="BT419" i="1"/>
  <c r="BS419" i="1"/>
  <c r="BR419" i="1"/>
  <c r="CC418" i="1"/>
  <c r="CB418" i="1"/>
  <c r="CA418" i="1"/>
  <c r="BZ418" i="1"/>
  <c r="BY418" i="1"/>
  <c r="BX418" i="1"/>
  <c r="BW418" i="1"/>
  <c r="BV418" i="1"/>
  <c r="BU418" i="1"/>
  <c r="BT418" i="1"/>
  <c r="BS418" i="1"/>
  <c r="BR418" i="1"/>
  <c r="CC417" i="1"/>
  <c r="CB417" i="1"/>
  <c r="CA417" i="1"/>
  <c r="BZ417" i="1"/>
  <c r="BY417" i="1"/>
  <c r="BX417" i="1"/>
  <c r="BW417" i="1"/>
  <c r="BV417" i="1"/>
  <c r="BU417" i="1"/>
  <c r="BT417" i="1"/>
  <c r="BS417" i="1"/>
  <c r="BR417" i="1"/>
  <c r="CC416" i="1"/>
  <c r="CB416" i="1"/>
  <c r="CA416" i="1"/>
  <c r="BZ416" i="1"/>
  <c r="BY416" i="1"/>
  <c r="BX416" i="1"/>
  <c r="BW416" i="1"/>
  <c r="BV416" i="1"/>
  <c r="BU416" i="1"/>
  <c r="BT416" i="1"/>
  <c r="BS416" i="1"/>
  <c r="BR416" i="1"/>
  <c r="CC415" i="1"/>
  <c r="CB415" i="1"/>
  <c r="CA415" i="1"/>
  <c r="BZ415" i="1"/>
  <c r="BY415" i="1"/>
  <c r="BX415" i="1"/>
  <c r="BW415" i="1"/>
  <c r="BV415" i="1"/>
  <c r="BU415" i="1"/>
  <c r="BT415" i="1"/>
  <c r="BS415" i="1"/>
  <c r="BR415" i="1"/>
  <c r="CC414" i="1"/>
  <c r="CB414" i="1"/>
  <c r="CA414" i="1"/>
  <c r="BZ414" i="1"/>
  <c r="BY414" i="1"/>
  <c r="BX414" i="1"/>
  <c r="BW414" i="1"/>
  <c r="BV414" i="1"/>
  <c r="BU414" i="1"/>
  <c r="BT414" i="1"/>
  <c r="BS414" i="1"/>
  <c r="BR414" i="1"/>
  <c r="CC413" i="1"/>
  <c r="CB413" i="1"/>
  <c r="CA413" i="1"/>
  <c r="BZ413" i="1"/>
  <c r="BY413" i="1"/>
  <c r="BX413" i="1"/>
  <c r="BW413" i="1"/>
  <c r="BV413" i="1"/>
  <c r="BU413" i="1"/>
  <c r="BT413" i="1"/>
  <c r="BS413" i="1"/>
  <c r="BR413" i="1"/>
  <c r="CC412" i="1"/>
  <c r="CB412" i="1"/>
  <c r="CA412" i="1"/>
  <c r="BZ412" i="1"/>
  <c r="BY412" i="1"/>
  <c r="BX412" i="1"/>
  <c r="BW412" i="1"/>
  <c r="BV412" i="1"/>
  <c r="BU412" i="1"/>
  <c r="BT412" i="1"/>
  <c r="BS412" i="1"/>
  <c r="BR412" i="1"/>
  <c r="CC411" i="1"/>
  <c r="CB411" i="1"/>
  <c r="CA411" i="1"/>
  <c r="BZ411" i="1"/>
  <c r="BY411" i="1"/>
  <c r="BX411" i="1"/>
  <c r="BW411" i="1"/>
  <c r="BV411" i="1"/>
  <c r="BU411" i="1"/>
  <c r="BT411" i="1"/>
  <c r="BS411" i="1"/>
  <c r="BR411" i="1"/>
  <c r="CC410" i="1"/>
  <c r="CB410" i="1"/>
  <c r="CA410" i="1"/>
  <c r="BZ410" i="1"/>
  <c r="BY410" i="1"/>
  <c r="BX410" i="1"/>
  <c r="BW410" i="1"/>
  <c r="BV410" i="1"/>
  <c r="BU410" i="1"/>
  <c r="BT410" i="1"/>
  <c r="BS410" i="1"/>
  <c r="BR410" i="1"/>
  <c r="CC409" i="1"/>
  <c r="CB409" i="1"/>
  <c r="CA409" i="1"/>
  <c r="BZ409" i="1"/>
  <c r="BY409" i="1"/>
  <c r="BX409" i="1"/>
  <c r="BW409" i="1"/>
  <c r="BV409" i="1"/>
  <c r="BU409" i="1"/>
  <c r="BT409" i="1"/>
  <c r="BS409" i="1"/>
  <c r="BR409" i="1"/>
  <c r="CC408" i="1"/>
  <c r="CB408" i="1"/>
  <c r="CA408" i="1"/>
  <c r="BZ408" i="1"/>
  <c r="BY408" i="1"/>
  <c r="BX408" i="1"/>
  <c r="BW408" i="1"/>
  <c r="BV408" i="1"/>
  <c r="BU408" i="1"/>
  <c r="BT408" i="1"/>
  <c r="BS408" i="1"/>
  <c r="BR408" i="1"/>
  <c r="CC407" i="1"/>
  <c r="CB407" i="1"/>
  <c r="CA407" i="1"/>
  <c r="BZ407" i="1"/>
  <c r="BY407" i="1"/>
  <c r="BX407" i="1"/>
  <c r="BW407" i="1"/>
  <c r="BV407" i="1"/>
  <c r="BU407" i="1"/>
  <c r="BT407" i="1"/>
  <c r="BS407" i="1"/>
  <c r="BR407" i="1"/>
  <c r="CC406" i="1"/>
  <c r="CB406" i="1"/>
  <c r="CA406" i="1"/>
  <c r="BZ406" i="1"/>
  <c r="BY406" i="1"/>
  <c r="BX406" i="1"/>
  <c r="BW406" i="1"/>
  <c r="BV406" i="1"/>
  <c r="BU406" i="1"/>
  <c r="BT406" i="1"/>
  <c r="BS406" i="1"/>
  <c r="BR406" i="1"/>
  <c r="CC405" i="1"/>
  <c r="CB405" i="1"/>
  <c r="CA405" i="1"/>
  <c r="BZ405" i="1"/>
  <c r="BY405" i="1"/>
  <c r="BX405" i="1"/>
  <c r="BW405" i="1"/>
  <c r="BV405" i="1"/>
  <c r="BU405" i="1"/>
  <c r="BT405" i="1"/>
  <c r="BS405" i="1"/>
  <c r="BR405" i="1"/>
  <c r="CC404" i="1"/>
  <c r="CB404" i="1"/>
  <c r="CA404" i="1"/>
  <c r="BZ404" i="1"/>
  <c r="BY404" i="1"/>
  <c r="BX404" i="1"/>
  <c r="BW404" i="1"/>
  <c r="BV404" i="1"/>
  <c r="BU404" i="1"/>
  <c r="BT404" i="1"/>
  <c r="BS404" i="1"/>
  <c r="BR404" i="1"/>
  <c r="CC403" i="1"/>
  <c r="CB403" i="1"/>
  <c r="CA403" i="1"/>
  <c r="BZ403" i="1"/>
  <c r="BY403" i="1"/>
  <c r="BX403" i="1"/>
  <c r="BW403" i="1"/>
  <c r="BV403" i="1"/>
  <c r="BU403" i="1"/>
  <c r="BT403" i="1"/>
  <c r="BS403" i="1"/>
  <c r="BR403" i="1"/>
  <c r="CC402" i="1"/>
  <c r="CB402" i="1"/>
  <c r="CA402" i="1"/>
  <c r="BZ402" i="1"/>
  <c r="BY402" i="1"/>
  <c r="BX402" i="1"/>
  <c r="BW402" i="1"/>
  <c r="BV402" i="1"/>
  <c r="BU402" i="1"/>
  <c r="BT402" i="1"/>
  <c r="BS402" i="1"/>
  <c r="BR402" i="1"/>
  <c r="CC401" i="1"/>
  <c r="CB401" i="1"/>
  <c r="CA401" i="1"/>
  <c r="BZ401" i="1"/>
  <c r="BY401" i="1"/>
  <c r="BX401" i="1"/>
  <c r="BW401" i="1"/>
  <c r="BV401" i="1"/>
  <c r="BU401" i="1"/>
  <c r="BT401" i="1"/>
  <c r="BS401" i="1"/>
  <c r="BR401" i="1"/>
  <c r="CC400" i="1"/>
  <c r="CB400" i="1"/>
  <c r="CA400" i="1"/>
  <c r="BZ400" i="1"/>
  <c r="BY400" i="1"/>
  <c r="BX400" i="1"/>
  <c r="BW400" i="1"/>
  <c r="BV400" i="1"/>
  <c r="BU400" i="1"/>
  <c r="BT400" i="1"/>
  <c r="BS400" i="1"/>
  <c r="BR400" i="1"/>
  <c r="CC399" i="1"/>
  <c r="CB399" i="1"/>
  <c r="CA399" i="1"/>
  <c r="BZ399" i="1"/>
  <c r="BY399" i="1"/>
  <c r="BX399" i="1"/>
  <c r="BW399" i="1"/>
  <c r="BV399" i="1"/>
  <c r="BU399" i="1"/>
  <c r="BT399" i="1"/>
  <c r="BS399" i="1"/>
  <c r="BR399" i="1"/>
  <c r="CC398" i="1"/>
  <c r="CB398" i="1"/>
  <c r="CA398" i="1"/>
  <c r="BZ398" i="1"/>
  <c r="BY398" i="1"/>
  <c r="BX398" i="1"/>
  <c r="BW398" i="1"/>
  <c r="BV398" i="1"/>
  <c r="BU398" i="1"/>
  <c r="BT398" i="1"/>
  <c r="BS398" i="1"/>
  <c r="BR398" i="1"/>
  <c r="CC397" i="1"/>
  <c r="CB397" i="1"/>
  <c r="CA397" i="1"/>
  <c r="BZ397" i="1"/>
  <c r="BY397" i="1"/>
  <c r="BX397" i="1"/>
  <c r="BW397" i="1"/>
  <c r="BV397" i="1"/>
  <c r="BU397" i="1"/>
  <c r="BT397" i="1"/>
  <c r="BS397" i="1"/>
  <c r="BR397" i="1"/>
  <c r="CC396" i="1"/>
  <c r="CB396" i="1"/>
  <c r="CA396" i="1"/>
  <c r="BZ396" i="1"/>
  <c r="BY396" i="1"/>
  <c r="BX396" i="1"/>
  <c r="BW396" i="1"/>
  <c r="BV396" i="1"/>
  <c r="BU396" i="1"/>
  <c r="BT396" i="1"/>
  <c r="BS396" i="1"/>
  <c r="BR396" i="1"/>
  <c r="CC395" i="1"/>
  <c r="CB395" i="1"/>
  <c r="CA395" i="1"/>
  <c r="BZ395" i="1"/>
  <c r="BY395" i="1"/>
  <c r="BX395" i="1"/>
  <c r="BW395" i="1"/>
  <c r="BV395" i="1"/>
  <c r="BU395" i="1"/>
  <c r="BT395" i="1"/>
  <c r="BS395" i="1"/>
  <c r="BR395" i="1"/>
  <c r="CC394" i="1"/>
  <c r="CB394" i="1"/>
  <c r="CA394" i="1"/>
  <c r="BZ394" i="1"/>
  <c r="BY394" i="1"/>
  <c r="BX394" i="1"/>
  <c r="BW394" i="1"/>
  <c r="BV394" i="1"/>
  <c r="BU394" i="1"/>
  <c r="BT394" i="1"/>
  <c r="BS394" i="1"/>
  <c r="BR394" i="1"/>
  <c r="CC393" i="1"/>
  <c r="CB393" i="1"/>
  <c r="CA393" i="1"/>
  <c r="BZ393" i="1"/>
  <c r="BY393" i="1"/>
  <c r="BX393" i="1"/>
  <c r="BW393" i="1"/>
  <c r="BV393" i="1"/>
  <c r="BU393" i="1"/>
  <c r="BT393" i="1"/>
  <c r="BS393" i="1"/>
  <c r="BR393" i="1"/>
  <c r="CC392" i="1"/>
  <c r="CB392" i="1"/>
  <c r="CA392" i="1"/>
  <c r="BZ392" i="1"/>
  <c r="BY392" i="1"/>
  <c r="BX392" i="1"/>
  <c r="BW392" i="1"/>
  <c r="BV392" i="1"/>
  <c r="BU392" i="1"/>
  <c r="BT392" i="1"/>
  <c r="BS392" i="1"/>
  <c r="BR392" i="1"/>
  <c r="CC391" i="1"/>
  <c r="CB391" i="1"/>
  <c r="CA391" i="1"/>
  <c r="BZ391" i="1"/>
  <c r="BY391" i="1"/>
  <c r="BX391" i="1"/>
  <c r="BW391" i="1"/>
  <c r="BV391" i="1"/>
  <c r="BU391" i="1"/>
  <c r="BT391" i="1"/>
  <c r="BS391" i="1"/>
  <c r="BR391" i="1"/>
  <c r="CC390" i="1"/>
  <c r="CB390" i="1"/>
  <c r="CA390" i="1"/>
  <c r="BZ390" i="1"/>
  <c r="BY390" i="1"/>
  <c r="BX390" i="1"/>
  <c r="BW390" i="1"/>
  <c r="BV390" i="1"/>
  <c r="BU390" i="1"/>
  <c r="BT390" i="1"/>
  <c r="BS390" i="1"/>
  <c r="BR390" i="1"/>
  <c r="CC389" i="1"/>
  <c r="CB389" i="1"/>
  <c r="CA389" i="1"/>
  <c r="BZ389" i="1"/>
  <c r="BY389" i="1"/>
  <c r="BX389" i="1"/>
  <c r="BW389" i="1"/>
  <c r="BV389" i="1"/>
  <c r="BU389" i="1"/>
  <c r="BT389" i="1"/>
  <c r="BS389" i="1"/>
  <c r="BR389" i="1"/>
  <c r="CC388" i="1"/>
  <c r="CB388" i="1"/>
  <c r="CA388" i="1"/>
  <c r="BZ388" i="1"/>
  <c r="BY388" i="1"/>
  <c r="BX388" i="1"/>
  <c r="BW388" i="1"/>
  <c r="BV388" i="1"/>
  <c r="BU388" i="1"/>
  <c r="BT388" i="1"/>
  <c r="BS388" i="1"/>
  <c r="BR388" i="1"/>
  <c r="CC387" i="1"/>
  <c r="CB387" i="1"/>
  <c r="CA387" i="1"/>
  <c r="BZ387" i="1"/>
  <c r="BY387" i="1"/>
  <c r="BX387" i="1"/>
  <c r="BW387" i="1"/>
  <c r="BV387" i="1"/>
  <c r="BU387" i="1"/>
  <c r="BT387" i="1"/>
  <c r="BS387" i="1"/>
  <c r="BR387" i="1"/>
  <c r="CC386" i="1"/>
  <c r="CB386" i="1"/>
  <c r="CA386" i="1"/>
  <c r="BZ386" i="1"/>
  <c r="BY386" i="1"/>
  <c r="BX386" i="1"/>
  <c r="BW386" i="1"/>
  <c r="BV386" i="1"/>
  <c r="BU386" i="1"/>
  <c r="BT386" i="1"/>
  <c r="BS386" i="1"/>
  <c r="BR386" i="1"/>
  <c r="CC385" i="1"/>
  <c r="CB385" i="1"/>
  <c r="CA385" i="1"/>
  <c r="BZ385" i="1"/>
  <c r="BY385" i="1"/>
  <c r="BX385" i="1"/>
  <c r="BW385" i="1"/>
  <c r="BV385" i="1"/>
  <c r="BU385" i="1"/>
  <c r="BT385" i="1"/>
  <c r="BS385" i="1"/>
  <c r="BR385" i="1"/>
  <c r="CC384" i="1"/>
  <c r="CB384" i="1"/>
  <c r="CA384" i="1"/>
  <c r="BZ384" i="1"/>
  <c r="BY384" i="1"/>
  <c r="BX384" i="1"/>
  <c r="BW384" i="1"/>
  <c r="BV384" i="1"/>
  <c r="BU384" i="1"/>
  <c r="BT384" i="1"/>
  <c r="BS384" i="1"/>
  <c r="BR384" i="1"/>
  <c r="CC383" i="1"/>
  <c r="CB383" i="1"/>
  <c r="CA383" i="1"/>
  <c r="BZ383" i="1"/>
  <c r="BY383" i="1"/>
  <c r="BX383" i="1"/>
  <c r="BW383" i="1"/>
  <c r="BV383" i="1"/>
  <c r="BU383" i="1"/>
  <c r="BT383" i="1"/>
  <c r="BS383" i="1"/>
  <c r="BR383" i="1"/>
  <c r="CC382" i="1"/>
  <c r="CB382" i="1"/>
  <c r="CA382" i="1"/>
  <c r="BZ382" i="1"/>
  <c r="BY382" i="1"/>
  <c r="BX382" i="1"/>
  <c r="BW382" i="1"/>
  <c r="BV382" i="1"/>
  <c r="BU382" i="1"/>
  <c r="BT382" i="1"/>
  <c r="BS382" i="1"/>
  <c r="BR382" i="1"/>
  <c r="CC381" i="1"/>
  <c r="CB381" i="1"/>
  <c r="CA381" i="1"/>
  <c r="BZ381" i="1"/>
  <c r="BY381" i="1"/>
  <c r="BX381" i="1"/>
  <c r="BW381" i="1"/>
  <c r="BV381" i="1"/>
  <c r="BU381" i="1"/>
  <c r="BT381" i="1"/>
  <c r="BS381" i="1"/>
  <c r="BR381" i="1"/>
  <c r="CC380" i="1"/>
  <c r="CB380" i="1"/>
  <c r="CA380" i="1"/>
  <c r="BZ380" i="1"/>
  <c r="BY380" i="1"/>
  <c r="BX380" i="1"/>
  <c r="BW380" i="1"/>
  <c r="BV380" i="1"/>
  <c r="BU380" i="1"/>
  <c r="BT380" i="1"/>
  <c r="BS380" i="1"/>
  <c r="BR380" i="1"/>
  <c r="CC379" i="1"/>
  <c r="CB379" i="1"/>
  <c r="CA379" i="1"/>
  <c r="BZ379" i="1"/>
  <c r="BY379" i="1"/>
  <c r="BX379" i="1"/>
  <c r="BW379" i="1"/>
  <c r="BV379" i="1"/>
  <c r="BU379" i="1"/>
  <c r="BT379" i="1"/>
  <c r="BS379" i="1"/>
  <c r="BR379" i="1"/>
  <c r="CC378" i="1"/>
  <c r="CB378" i="1"/>
  <c r="CA378" i="1"/>
  <c r="BZ378" i="1"/>
  <c r="BY378" i="1"/>
  <c r="BX378" i="1"/>
  <c r="BW378" i="1"/>
  <c r="BV378" i="1"/>
  <c r="BU378" i="1"/>
  <c r="BT378" i="1"/>
  <c r="BS378" i="1"/>
  <c r="BR378" i="1"/>
  <c r="CC377" i="1"/>
  <c r="CB377" i="1"/>
  <c r="CA377" i="1"/>
  <c r="BZ377" i="1"/>
  <c r="BY377" i="1"/>
  <c r="BX377" i="1"/>
  <c r="BW377" i="1"/>
  <c r="BV377" i="1"/>
  <c r="BU377" i="1"/>
  <c r="BT377" i="1"/>
  <c r="BS377" i="1"/>
  <c r="BR377" i="1"/>
  <c r="CC376" i="1"/>
  <c r="CB376" i="1"/>
  <c r="CA376" i="1"/>
  <c r="BZ376" i="1"/>
  <c r="BY376" i="1"/>
  <c r="BX376" i="1"/>
  <c r="BW376" i="1"/>
  <c r="BV376" i="1"/>
  <c r="BU376" i="1"/>
  <c r="BT376" i="1"/>
  <c r="BS376" i="1"/>
  <c r="BR376" i="1"/>
  <c r="CC375" i="1"/>
  <c r="CB375" i="1"/>
  <c r="CA375" i="1"/>
  <c r="BZ375" i="1"/>
  <c r="BY375" i="1"/>
  <c r="BX375" i="1"/>
  <c r="BW375" i="1"/>
  <c r="BV375" i="1"/>
  <c r="BU375" i="1"/>
  <c r="BT375" i="1"/>
  <c r="BS375" i="1"/>
  <c r="BR375" i="1"/>
  <c r="CC374" i="1"/>
  <c r="CB374" i="1"/>
  <c r="CA374" i="1"/>
  <c r="BZ374" i="1"/>
  <c r="BY374" i="1"/>
  <c r="BX374" i="1"/>
  <c r="BW374" i="1"/>
  <c r="BV374" i="1"/>
  <c r="BU374" i="1"/>
  <c r="BT374" i="1"/>
  <c r="BS374" i="1"/>
  <c r="BR374" i="1"/>
  <c r="CC373" i="1"/>
  <c r="CB373" i="1"/>
  <c r="CA373" i="1"/>
  <c r="BZ373" i="1"/>
  <c r="BY373" i="1"/>
  <c r="BX373" i="1"/>
  <c r="BW373" i="1"/>
  <c r="BV373" i="1"/>
  <c r="BU373" i="1"/>
  <c r="BT373" i="1"/>
  <c r="BS373" i="1"/>
  <c r="BR373" i="1"/>
  <c r="CC372" i="1"/>
  <c r="CB372" i="1"/>
  <c r="CA372" i="1"/>
  <c r="BZ372" i="1"/>
  <c r="BY372" i="1"/>
  <c r="BX372" i="1"/>
  <c r="BW372" i="1"/>
  <c r="BV372" i="1"/>
  <c r="BU372" i="1"/>
  <c r="BT372" i="1"/>
  <c r="BS372" i="1"/>
  <c r="BR372" i="1"/>
  <c r="CC371" i="1"/>
  <c r="CB371" i="1"/>
  <c r="CA371" i="1"/>
  <c r="BZ371" i="1"/>
  <c r="BY371" i="1"/>
  <c r="BX371" i="1"/>
  <c r="BW371" i="1"/>
  <c r="BV371" i="1"/>
  <c r="BU371" i="1"/>
  <c r="BT371" i="1"/>
  <c r="BS371" i="1"/>
  <c r="BR371" i="1"/>
  <c r="CC370" i="1"/>
  <c r="CB370" i="1"/>
  <c r="CA370" i="1"/>
  <c r="BZ370" i="1"/>
  <c r="BY370" i="1"/>
  <c r="BX370" i="1"/>
  <c r="BW370" i="1"/>
  <c r="BV370" i="1"/>
  <c r="BU370" i="1"/>
  <c r="BT370" i="1"/>
  <c r="BS370" i="1"/>
  <c r="BR370" i="1"/>
  <c r="CC369" i="1"/>
  <c r="CB369" i="1"/>
  <c r="CA369" i="1"/>
  <c r="BZ369" i="1"/>
  <c r="BY369" i="1"/>
  <c r="BX369" i="1"/>
  <c r="BW369" i="1"/>
  <c r="BV369" i="1"/>
  <c r="BU369" i="1"/>
  <c r="BT369" i="1"/>
  <c r="BS369" i="1"/>
  <c r="BR369" i="1"/>
  <c r="CC368" i="1"/>
  <c r="CB368" i="1"/>
  <c r="CA368" i="1"/>
  <c r="BZ368" i="1"/>
  <c r="BY368" i="1"/>
  <c r="BX368" i="1"/>
  <c r="BW368" i="1"/>
  <c r="BV368" i="1"/>
  <c r="BU368" i="1"/>
  <c r="BT368" i="1"/>
  <c r="BS368" i="1"/>
  <c r="BR368" i="1"/>
  <c r="CC367" i="1"/>
  <c r="CB367" i="1"/>
  <c r="CA367" i="1"/>
  <c r="BZ367" i="1"/>
  <c r="BY367" i="1"/>
  <c r="BX367" i="1"/>
  <c r="BW367" i="1"/>
  <c r="BV367" i="1"/>
  <c r="BU367" i="1"/>
  <c r="BT367" i="1"/>
  <c r="BS367" i="1"/>
  <c r="BR367" i="1"/>
  <c r="CC366" i="1"/>
  <c r="CB366" i="1"/>
  <c r="CA366" i="1"/>
  <c r="BZ366" i="1"/>
  <c r="BY366" i="1"/>
  <c r="BX366" i="1"/>
  <c r="BW366" i="1"/>
  <c r="BV366" i="1"/>
  <c r="BU366" i="1"/>
  <c r="BT366" i="1"/>
  <c r="BS366" i="1"/>
  <c r="BR366" i="1"/>
  <c r="CC365" i="1"/>
  <c r="CB365" i="1"/>
  <c r="CA365" i="1"/>
  <c r="BZ365" i="1"/>
  <c r="BY365" i="1"/>
  <c r="BX365" i="1"/>
  <c r="BW365" i="1"/>
  <c r="BV365" i="1"/>
  <c r="BU365" i="1"/>
  <c r="BT365" i="1"/>
  <c r="BS365" i="1"/>
  <c r="BR365" i="1"/>
  <c r="CC364" i="1"/>
  <c r="CB364" i="1"/>
  <c r="CA364" i="1"/>
  <c r="BZ364" i="1"/>
  <c r="BY364" i="1"/>
  <c r="BX364" i="1"/>
  <c r="BW364" i="1"/>
  <c r="BV364" i="1"/>
  <c r="BU364" i="1"/>
  <c r="BT364" i="1"/>
  <c r="BS364" i="1"/>
  <c r="BR364" i="1"/>
  <c r="CC363" i="1"/>
  <c r="CB363" i="1"/>
  <c r="CA363" i="1"/>
  <c r="BZ363" i="1"/>
  <c r="BY363" i="1"/>
  <c r="BX363" i="1"/>
  <c r="BW363" i="1"/>
  <c r="BV363" i="1"/>
  <c r="BU363" i="1"/>
  <c r="BT363" i="1"/>
  <c r="BS363" i="1"/>
  <c r="BR363" i="1"/>
  <c r="CC362" i="1"/>
  <c r="CB362" i="1"/>
  <c r="CA362" i="1"/>
  <c r="BZ362" i="1"/>
  <c r="BY362" i="1"/>
  <c r="BX362" i="1"/>
  <c r="BW362" i="1"/>
  <c r="BV362" i="1"/>
  <c r="BU362" i="1"/>
  <c r="BT362" i="1"/>
  <c r="BS362" i="1"/>
  <c r="BR362" i="1"/>
  <c r="CC361" i="1"/>
  <c r="CB361" i="1"/>
  <c r="CA361" i="1"/>
  <c r="BZ361" i="1"/>
  <c r="BY361" i="1"/>
  <c r="BX361" i="1"/>
  <c r="BW361" i="1"/>
  <c r="BV361" i="1"/>
  <c r="BU361" i="1"/>
  <c r="BT361" i="1"/>
  <c r="BS361" i="1"/>
  <c r="BR361" i="1"/>
  <c r="CC360" i="1"/>
  <c r="CB360" i="1"/>
  <c r="CA360" i="1"/>
  <c r="BZ360" i="1"/>
  <c r="BY360" i="1"/>
  <c r="BX360" i="1"/>
  <c r="BW360" i="1"/>
  <c r="BV360" i="1"/>
  <c r="BU360" i="1"/>
  <c r="BT360" i="1"/>
  <c r="BS360" i="1"/>
  <c r="BR360" i="1"/>
  <c r="CC359" i="1"/>
  <c r="CB359" i="1"/>
  <c r="CA359" i="1"/>
  <c r="BZ359" i="1"/>
  <c r="BY359" i="1"/>
  <c r="BX359" i="1"/>
  <c r="BW359" i="1"/>
  <c r="BV359" i="1"/>
  <c r="BU359" i="1"/>
  <c r="BT359" i="1"/>
  <c r="BS359" i="1"/>
  <c r="BR359" i="1"/>
  <c r="CC358" i="1"/>
  <c r="CB358" i="1"/>
  <c r="CA358" i="1"/>
  <c r="BZ358" i="1"/>
  <c r="BY358" i="1"/>
  <c r="BX358" i="1"/>
  <c r="BW358" i="1"/>
  <c r="BV358" i="1"/>
  <c r="BU358" i="1"/>
  <c r="BT358" i="1"/>
  <c r="BS358" i="1"/>
  <c r="BR358" i="1"/>
  <c r="CC357" i="1"/>
  <c r="CB357" i="1"/>
  <c r="CA357" i="1"/>
  <c r="BZ357" i="1"/>
  <c r="BY357" i="1"/>
  <c r="BX357" i="1"/>
  <c r="BW357" i="1"/>
  <c r="BV357" i="1"/>
  <c r="BU357" i="1"/>
  <c r="BT357" i="1"/>
  <c r="BS357" i="1"/>
  <c r="BR357" i="1"/>
  <c r="CC356" i="1"/>
  <c r="CB356" i="1"/>
  <c r="CA356" i="1"/>
  <c r="BZ356" i="1"/>
  <c r="BY356" i="1"/>
  <c r="BX356" i="1"/>
  <c r="BW356" i="1"/>
  <c r="BV356" i="1"/>
  <c r="BU356" i="1"/>
  <c r="BT356" i="1"/>
  <c r="BS356" i="1"/>
  <c r="BR356" i="1"/>
  <c r="CC355" i="1"/>
  <c r="CB355" i="1"/>
  <c r="CA355" i="1"/>
  <c r="BZ355" i="1"/>
  <c r="BY355" i="1"/>
  <c r="BX355" i="1"/>
  <c r="BW355" i="1"/>
  <c r="BV355" i="1"/>
  <c r="BU355" i="1"/>
  <c r="BT355" i="1"/>
  <c r="BS355" i="1"/>
  <c r="BR355" i="1"/>
  <c r="CC354" i="1"/>
  <c r="CB354" i="1"/>
  <c r="CA354" i="1"/>
  <c r="BZ354" i="1"/>
  <c r="BY354" i="1"/>
  <c r="BX354" i="1"/>
  <c r="BW354" i="1"/>
  <c r="BV354" i="1"/>
  <c r="BU354" i="1"/>
  <c r="BT354" i="1"/>
  <c r="BS354" i="1"/>
  <c r="BR354" i="1"/>
  <c r="CC353" i="1"/>
  <c r="CB353" i="1"/>
  <c r="CA353" i="1"/>
  <c r="BZ353" i="1"/>
  <c r="BY353" i="1"/>
  <c r="BX353" i="1"/>
  <c r="BW353" i="1"/>
  <c r="BV353" i="1"/>
  <c r="BU353" i="1"/>
  <c r="BT353" i="1"/>
  <c r="BS353" i="1"/>
  <c r="BR353" i="1"/>
  <c r="CC352" i="1"/>
  <c r="CB352" i="1"/>
  <c r="CA352" i="1"/>
  <c r="BZ352" i="1"/>
  <c r="BY352" i="1"/>
  <c r="BX352" i="1"/>
  <c r="BW352" i="1"/>
  <c r="BV352" i="1"/>
  <c r="BU352" i="1"/>
  <c r="BT352" i="1"/>
  <c r="BS352" i="1"/>
  <c r="BR352" i="1"/>
  <c r="CC351" i="1"/>
  <c r="CB351" i="1"/>
  <c r="CA351" i="1"/>
  <c r="BZ351" i="1"/>
  <c r="BY351" i="1"/>
  <c r="BX351" i="1"/>
  <c r="BW351" i="1"/>
  <c r="BV351" i="1"/>
  <c r="BU351" i="1"/>
  <c r="BT351" i="1"/>
  <c r="BS351" i="1"/>
  <c r="BR351" i="1"/>
  <c r="CC350" i="1"/>
  <c r="CB350" i="1"/>
  <c r="CA350" i="1"/>
  <c r="BZ350" i="1"/>
  <c r="BY350" i="1"/>
  <c r="BX350" i="1"/>
  <c r="BW350" i="1"/>
  <c r="BV350" i="1"/>
  <c r="BU350" i="1"/>
  <c r="BT350" i="1"/>
  <c r="BS350" i="1"/>
  <c r="BR350" i="1"/>
  <c r="CC349" i="1"/>
  <c r="CB349" i="1"/>
  <c r="CA349" i="1"/>
  <c r="BZ349" i="1"/>
  <c r="BY349" i="1"/>
  <c r="BX349" i="1"/>
  <c r="BW349" i="1"/>
  <c r="BV349" i="1"/>
  <c r="BU349" i="1"/>
  <c r="BT349" i="1"/>
  <c r="BS349" i="1"/>
  <c r="BR349" i="1"/>
  <c r="CC348" i="1"/>
  <c r="CB348" i="1"/>
  <c r="CA348" i="1"/>
  <c r="BZ348" i="1"/>
  <c r="BY348" i="1"/>
  <c r="BX348" i="1"/>
  <c r="BW348" i="1"/>
  <c r="BV348" i="1"/>
  <c r="BU348" i="1"/>
  <c r="BT348" i="1"/>
  <c r="BS348" i="1"/>
  <c r="BR348" i="1"/>
  <c r="CC347" i="1"/>
  <c r="CB347" i="1"/>
  <c r="CA347" i="1"/>
  <c r="BZ347" i="1"/>
  <c r="BY347" i="1"/>
  <c r="BX347" i="1"/>
  <c r="BW347" i="1"/>
  <c r="BV347" i="1"/>
  <c r="BU347" i="1"/>
  <c r="BT347" i="1"/>
  <c r="BS347" i="1"/>
  <c r="BR347" i="1"/>
  <c r="CC346" i="1"/>
  <c r="CB346" i="1"/>
  <c r="CA346" i="1"/>
  <c r="BZ346" i="1"/>
  <c r="BY346" i="1"/>
  <c r="BX346" i="1"/>
  <c r="BW346" i="1"/>
  <c r="BV346" i="1"/>
  <c r="BU346" i="1"/>
  <c r="BT346" i="1"/>
  <c r="BS346" i="1"/>
  <c r="BR346" i="1"/>
  <c r="CC345" i="1"/>
  <c r="CB345" i="1"/>
  <c r="CA345" i="1"/>
  <c r="BZ345" i="1"/>
  <c r="BY345" i="1"/>
  <c r="BX345" i="1"/>
  <c r="BW345" i="1"/>
  <c r="BV345" i="1"/>
  <c r="BU345" i="1"/>
  <c r="BT345" i="1"/>
  <c r="BS345" i="1"/>
  <c r="BR345" i="1"/>
  <c r="CC344" i="1"/>
  <c r="CB344" i="1"/>
  <c r="CA344" i="1"/>
  <c r="BZ344" i="1"/>
  <c r="BY344" i="1"/>
  <c r="BX344" i="1"/>
  <c r="BW344" i="1"/>
  <c r="BV344" i="1"/>
  <c r="BU344" i="1"/>
  <c r="BT344" i="1"/>
  <c r="BS344" i="1"/>
  <c r="BR344" i="1"/>
  <c r="CC343" i="1"/>
  <c r="CB343" i="1"/>
  <c r="CA343" i="1"/>
  <c r="BZ343" i="1"/>
  <c r="BY343" i="1"/>
  <c r="BX343" i="1"/>
  <c r="BW343" i="1"/>
  <c r="BV343" i="1"/>
  <c r="BU343" i="1"/>
  <c r="BT343" i="1"/>
  <c r="BS343" i="1"/>
  <c r="BR343" i="1"/>
  <c r="CC342" i="1"/>
  <c r="CB342" i="1"/>
  <c r="CA342" i="1"/>
  <c r="BZ342" i="1"/>
  <c r="BY342" i="1"/>
  <c r="BX342" i="1"/>
  <c r="BW342" i="1"/>
  <c r="BV342" i="1"/>
  <c r="BU342" i="1"/>
  <c r="BT342" i="1"/>
  <c r="BS342" i="1"/>
  <c r="BR342" i="1"/>
  <c r="CC341" i="1"/>
  <c r="CB341" i="1"/>
  <c r="CA341" i="1"/>
  <c r="BZ341" i="1"/>
  <c r="BY341" i="1"/>
  <c r="BX341" i="1"/>
  <c r="BW341" i="1"/>
  <c r="BV341" i="1"/>
  <c r="BU341" i="1"/>
  <c r="BT341" i="1"/>
  <c r="BS341" i="1"/>
  <c r="BR341" i="1"/>
  <c r="CC340" i="1"/>
  <c r="CB340" i="1"/>
  <c r="CA340" i="1"/>
  <c r="BZ340" i="1"/>
  <c r="BY340" i="1"/>
  <c r="BX340" i="1"/>
  <c r="BW340" i="1"/>
  <c r="BV340" i="1"/>
  <c r="BU340" i="1"/>
  <c r="BT340" i="1"/>
  <c r="BS340" i="1"/>
  <c r="BR340" i="1"/>
  <c r="CC339" i="1"/>
  <c r="CB339" i="1"/>
  <c r="CA339" i="1"/>
  <c r="BZ339" i="1"/>
  <c r="BY339" i="1"/>
  <c r="BX339" i="1"/>
  <c r="BW339" i="1"/>
  <c r="BV339" i="1"/>
  <c r="BU339" i="1"/>
  <c r="BT339" i="1"/>
  <c r="BS339" i="1"/>
  <c r="BR339" i="1"/>
  <c r="CC338" i="1"/>
  <c r="CB338" i="1"/>
  <c r="CA338" i="1"/>
  <c r="BZ338" i="1"/>
  <c r="BY338" i="1"/>
  <c r="BX338" i="1"/>
  <c r="BW338" i="1"/>
  <c r="BV338" i="1"/>
  <c r="BU338" i="1"/>
  <c r="BT338" i="1"/>
  <c r="BS338" i="1"/>
  <c r="BR338" i="1"/>
  <c r="CC337" i="1"/>
  <c r="CB337" i="1"/>
  <c r="CA337" i="1"/>
  <c r="BZ337" i="1"/>
  <c r="BY337" i="1"/>
  <c r="BX337" i="1"/>
  <c r="BW337" i="1"/>
  <c r="BV337" i="1"/>
  <c r="BU337" i="1"/>
  <c r="BT337" i="1"/>
  <c r="BS337" i="1"/>
  <c r="BR337" i="1"/>
  <c r="CC336" i="1"/>
  <c r="CB336" i="1"/>
  <c r="CA336" i="1"/>
  <c r="BZ336" i="1"/>
  <c r="BY336" i="1"/>
  <c r="BX336" i="1"/>
  <c r="BW336" i="1"/>
  <c r="BV336" i="1"/>
  <c r="BU336" i="1"/>
  <c r="BT336" i="1"/>
  <c r="BS336" i="1"/>
  <c r="BR336" i="1"/>
  <c r="CC335" i="1"/>
  <c r="CB335" i="1"/>
  <c r="CA335" i="1"/>
  <c r="BZ335" i="1"/>
  <c r="BY335" i="1"/>
  <c r="BX335" i="1"/>
  <c r="BW335" i="1"/>
  <c r="BV335" i="1"/>
  <c r="BU335" i="1"/>
  <c r="BT335" i="1"/>
  <c r="BS335" i="1"/>
  <c r="BR335" i="1"/>
  <c r="CC334" i="1"/>
  <c r="CB334" i="1"/>
  <c r="CA334" i="1"/>
  <c r="BZ334" i="1"/>
  <c r="BY334" i="1"/>
  <c r="BX334" i="1"/>
  <c r="BW334" i="1"/>
  <c r="BV334" i="1"/>
  <c r="BU334" i="1"/>
  <c r="BT334" i="1"/>
  <c r="BS334" i="1"/>
  <c r="BR334" i="1"/>
  <c r="CC333" i="1"/>
  <c r="CB333" i="1"/>
  <c r="CA333" i="1"/>
  <c r="BZ333" i="1"/>
  <c r="BY333" i="1"/>
  <c r="BX333" i="1"/>
  <c r="BW333" i="1"/>
  <c r="BV333" i="1"/>
  <c r="BU333" i="1"/>
  <c r="BT333" i="1"/>
  <c r="BS333" i="1"/>
  <c r="BR333" i="1"/>
  <c r="CC332" i="1"/>
  <c r="CB332" i="1"/>
  <c r="CA332" i="1"/>
  <c r="BZ332" i="1"/>
  <c r="BY332" i="1"/>
  <c r="BX332" i="1"/>
  <c r="BW332" i="1"/>
  <c r="BV332" i="1"/>
  <c r="BU332" i="1"/>
  <c r="BT332" i="1"/>
  <c r="BS332" i="1"/>
  <c r="BR332" i="1"/>
  <c r="CC331" i="1"/>
  <c r="CB331" i="1"/>
  <c r="CA331" i="1"/>
  <c r="BZ331" i="1"/>
  <c r="BY331" i="1"/>
  <c r="BX331" i="1"/>
  <c r="BW331" i="1"/>
  <c r="BV331" i="1"/>
  <c r="BU331" i="1"/>
  <c r="BT331" i="1"/>
  <c r="BS331" i="1"/>
  <c r="BR331" i="1"/>
  <c r="CC330" i="1"/>
  <c r="CB330" i="1"/>
  <c r="CA330" i="1"/>
  <c r="BZ330" i="1"/>
  <c r="BY330" i="1"/>
  <c r="BX330" i="1"/>
  <c r="BW330" i="1"/>
  <c r="BV330" i="1"/>
  <c r="BU330" i="1"/>
  <c r="BT330" i="1"/>
  <c r="BS330" i="1"/>
  <c r="BR330" i="1"/>
  <c r="CC329" i="1"/>
  <c r="CB329" i="1"/>
  <c r="CA329" i="1"/>
  <c r="BZ329" i="1"/>
  <c r="BY329" i="1"/>
  <c r="BX329" i="1"/>
  <c r="BW329" i="1"/>
  <c r="BV329" i="1"/>
  <c r="BU329" i="1"/>
  <c r="BT329" i="1"/>
  <c r="BS329" i="1"/>
  <c r="BR329" i="1"/>
  <c r="CC328" i="1"/>
  <c r="CB328" i="1"/>
  <c r="CA328" i="1"/>
  <c r="BZ328" i="1"/>
  <c r="BY328" i="1"/>
  <c r="BX328" i="1"/>
  <c r="BW328" i="1"/>
  <c r="BV328" i="1"/>
  <c r="BU328" i="1"/>
  <c r="BT328" i="1"/>
  <c r="BS328" i="1"/>
  <c r="BR328" i="1"/>
  <c r="CC327" i="1"/>
  <c r="CB327" i="1"/>
  <c r="CA327" i="1"/>
  <c r="BZ327" i="1"/>
  <c r="BY327" i="1"/>
  <c r="BX327" i="1"/>
  <c r="BW327" i="1"/>
  <c r="BV327" i="1"/>
  <c r="BU327" i="1"/>
  <c r="BT327" i="1"/>
  <c r="BS327" i="1"/>
  <c r="BR327" i="1"/>
  <c r="CC326" i="1"/>
  <c r="CB326" i="1"/>
  <c r="CA326" i="1"/>
  <c r="BZ326" i="1"/>
  <c r="BY326" i="1"/>
  <c r="BX326" i="1"/>
  <c r="BW326" i="1"/>
  <c r="BV326" i="1"/>
  <c r="BU326" i="1"/>
  <c r="BT326" i="1"/>
  <c r="BS326" i="1"/>
  <c r="BR326" i="1"/>
  <c r="CC325" i="1"/>
  <c r="CB325" i="1"/>
  <c r="CA325" i="1"/>
  <c r="BZ325" i="1"/>
  <c r="BY325" i="1"/>
  <c r="BX325" i="1"/>
  <c r="BW325" i="1"/>
  <c r="BV325" i="1"/>
  <c r="BU325" i="1"/>
  <c r="BT325" i="1"/>
  <c r="BS325" i="1"/>
  <c r="BR325" i="1"/>
  <c r="CC324" i="1"/>
  <c r="CB324" i="1"/>
  <c r="CA324" i="1"/>
  <c r="BZ324" i="1"/>
  <c r="BY324" i="1"/>
  <c r="BX324" i="1"/>
  <c r="BW324" i="1"/>
  <c r="BV324" i="1"/>
  <c r="BU324" i="1"/>
  <c r="BT324" i="1"/>
  <c r="BS324" i="1"/>
  <c r="BR324" i="1"/>
  <c r="CC323" i="1"/>
  <c r="CB323" i="1"/>
  <c r="CA323" i="1"/>
  <c r="BZ323" i="1"/>
  <c r="BY323" i="1"/>
  <c r="BX323" i="1"/>
  <c r="BW323" i="1"/>
  <c r="BV323" i="1"/>
  <c r="BU323" i="1"/>
  <c r="BT323" i="1"/>
  <c r="BS323" i="1"/>
  <c r="BR323" i="1"/>
  <c r="CC322" i="1"/>
  <c r="CB322" i="1"/>
  <c r="CA322" i="1"/>
  <c r="BZ322" i="1"/>
  <c r="BY322" i="1"/>
  <c r="BX322" i="1"/>
  <c r="BW322" i="1"/>
  <c r="BV322" i="1"/>
  <c r="BU322" i="1"/>
  <c r="BT322" i="1"/>
  <c r="BS322" i="1"/>
  <c r="BR322" i="1"/>
  <c r="CC321" i="1"/>
  <c r="CB321" i="1"/>
  <c r="CA321" i="1"/>
  <c r="BZ321" i="1"/>
  <c r="BY321" i="1"/>
  <c r="BX321" i="1"/>
  <c r="BW321" i="1"/>
  <c r="BV321" i="1"/>
  <c r="BU321" i="1"/>
  <c r="BT321" i="1"/>
  <c r="BS321" i="1"/>
  <c r="BR321" i="1"/>
  <c r="CC320" i="1"/>
  <c r="CB320" i="1"/>
  <c r="CA320" i="1"/>
  <c r="BZ320" i="1"/>
  <c r="BY320" i="1"/>
  <c r="BX320" i="1"/>
  <c r="BW320" i="1"/>
  <c r="BV320" i="1"/>
  <c r="BU320" i="1"/>
  <c r="BT320" i="1"/>
  <c r="BS320" i="1"/>
  <c r="BR320" i="1"/>
  <c r="CC319" i="1"/>
  <c r="CB319" i="1"/>
  <c r="CA319" i="1"/>
  <c r="BZ319" i="1"/>
  <c r="BY319" i="1"/>
  <c r="BX319" i="1"/>
  <c r="BW319" i="1"/>
  <c r="BV319" i="1"/>
  <c r="BU319" i="1"/>
  <c r="BT319" i="1"/>
  <c r="BS319" i="1"/>
  <c r="BR319" i="1"/>
  <c r="CC318" i="1"/>
  <c r="CB318" i="1"/>
  <c r="CA318" i="1"/>
  <c r="BZ318" i="1"/>
  <c r="BY318" i="1"/>
  <c r="BX318" i="1"/>
  <c r="BW318" i="1"/>
  <c r="BV318" i="1"/>
  <c r="BU318" i="1"/>
  <c r="BT318" i="1"/>
  <c r="BS318" i="1"/>
  <c r="BR318" i="1"/>
  <c r="CC317" i="1"/>
  <c r="CB317" i="1"/>
  <c r="CA317" i="1"/>
  <c r="BZ317" i="1"/>
  <c r="BY317" i="1"/>
  <c r="BX317" i="1"/>
  <c r="BW317" i="1"/>
  <c r="BV317" i="1"/>
  <c r="BU317" i="1"/>
  <c r="BT317" i="1"/>
  <c r="BS317" i="1"/>
  <c r="BR317" i="1"/>
  <c r="CC316" i="1"/>
  <c r="CB316" i="1"/>
  <c r="CA316" i="1"/>
  <c r="BZ316" i="1"/>
  <c r="BY316" i="1"/>
  <c r="BX316" i="1"/>
  <c r="BW316" i="1"/>
  <c r="BV316" i="1"/>
  <c r="BU316" i="1"/>
  <c r="BT316" i="1"/>
  <c r="BS316" i="1"/>
  <c r="BR316" i="1"/>
  <c r="CC315" i="1"/>
  <c r="CB315" i="1"/>
  <c r="CA315" i="1"/>
  <c r="BZ315" i="1"/>
  <c r="BY315" i="1"/>
  <c r="BX315" i="1"/>
  <c r="BW315" i="1"/>
  <c r="BV315" i="1"/>
  <c r="BU315" i="1"/>
  <c r="BT315" i="1"/>
  <c r="BS315" i="1"/>
  <c r="BR315" i="1"/>
  <c r="CC314" i="1"/>
  <c r="CB314" i="1"/>
  <c r="CA314" i="1"/>
  <c r="BZ314" i="1"/>
  <c r="BY314" i="1"/>
  <c r="BX314" i="1"/>
  <c r="BW314" i="1"/>
  <c r="BV314" i="1"/>
  <c r="BU314" i="1"/>
  <c r="BT314" i="1"/>
  <c r="BS314" i="1"/>
  <c r="BR314" i="1"/>
  <c r="CC313" i="1"/>
  <c r="CB313" i="1"/>
  <c r="CA313" i="1"/>
  <c r="BZ313" i="1"/>
  <c r="BY313" i="1"/>
  <c r="BX313" i="1"/>
  <c r="BW313" i="1"/>
  <c r="BV313" i="1"/>
  <c r="BU313" i="1"/>
  <c r="BT313" i="1"/>
  <c r="BS313" i="1"/>
  <c r="BR313" i="1"/>
  <c r="CC312" i="1"/>
  <c r="CB312" i="1"/>
  <c r="CA312" i="1"/>
  <c r="BZ312" i="1"/>
  <c r="BY312" i="1"/>
  <c r="BX312" i="1"/>
  <c r="BW312" i="1"/>
  <c r="BV312" i="1"/>
  <c r="BU312" i="1"/>
  <c r="BT312" i="1"/>
  <c r="BS312" i="1"/>
  <c r="BR312" i="1"/>
  <c r="CC311" i="1"/>
  <c r="CB311" i="1"/>
  <c r="CA311" i="1"/>
  <c r="BZ311" i="1"/>
  <c r="BY311" i="1"/>
  <c r="BX311" i="1"/>
  <c r="BW311" i="1"/>
  <c r="BV311" i="1"/>
  <c r="BU311" i="1"/>
  <c r="BT311" i="1"/>
  <c r="BS311" i="1"/>
  <c r="BR311" i="1"/>
  <c r="CC310" i="1"/>
  <c r="CB310" i="1"/>
  <c r="CA310" i="1"/>
  <c r="BZ310" i="1"/>
  <c r="BY310" i="1"/>
  <c r="BX310" i="1"/>
  <c r="BW310" i="1"/>
  <c r="BV310" i="1"/>
  <c r="BU310" i="1"/>
  <c r="BT310" i="1"/>
  <c r="BS310" i="1"/>
  <c r="BR310" i="1"/>
  <c r="CC309" i="1"/>
  <c r="CB309" i="1"/>
  <c r="CA309" i="1"/>
  <c r="BZ309" i="1"/>
  <c r="BY309" i="1"/>
  <c r="BX309" i="1"/>
  <c r="BW309" i="1"/>
  <c r="BV309" i="1"/>
  <c r="BU309" i="1"/>
  <c r="BT309" i="1"/>
  <c r="BS309" i="1"/>
  <c r="BR309" i="1"/>
  <c r="CC308" i="1"/>
  <c r="CB308" i="1"/>
  <c r="CA308" i="1"/>
  <c r="BZ308" i="1"/>
  <c r="BY308" i="1"/>
  <c r="BX308" i="1"/>
  <c r="BW308" i="1"/>
  <c r="BV308" i="1"/>
  <c r="BU308" i="1"/>
  <c r="BT308" i="1"/>
  <c r="BS308" i="1"/>
  <c r="BR308" i="1"/>
  <c r="CC307" i="1"/>
  <c r="CB307" i="1"/>
  <c r="CA307" i="1"/>
  <c r="BZ307" i="1"/>
  <c r="BY307" i="1"/>
  <c r="BX307" i="1"/>
  <c r="BW307" i="1"/>
  <c r="BV307" i="1"/>
  <c r="BU307" i="1"/>
  <c r="BT307" i="1"/>
  <c r="BS307" i="1"/>
  <c r="BR307" i="1"/>
  <c r="CC306" i="1"/>
  <c r="CB306" i="1"/>
  <c r="CA306" i="1"/>
  <c r="BZ306" i="1"/>
  <c r="BY306" i="1"/>
  <c r="BX306" i="1"/>
  <c r="BW306" i="1"/>
  <c r="BV306" i="1"/>
  <c r="BU306" i="1"/>
  <c r="BT306" i="1"/>
  <c r="BS306" i="1"/>
  <c r="BR306" i="1"/>
  <c r="CC305" i="1"/>
  <c r="CB305" i="1"/>
  <c r="CA305" i="1"/>
  <c r="BZ305" i="1"/>
  <c r="BY305" i="1"/>
  <c r="BX305" i="1"/>
  <c r="BW305" i="1"/>
  <c r="BV305" i="1"/>
  <c r="BU305" i="1"/>
  <c r="BT305" i="1"/>
  <c r="BS305" i="1"/>
  <c r="BR305" i="1"/>
  <c r="CC304" i="1"/>
  <c r="CB304" i="1"/>
  <c r="CA304" i="1"/>
  <c r="BZ304" i="1"/>
  <c r="BY304" i="1"/>
  <c r="BX304" i="1"/>
  <c r="BW304" i="1"/>
  <c r="BV304" i="1"/>
  <c r="BU304" i="1"/>
  <c r="BT304" i="1"/>
  <c r="BS304" i="1"/>
  <c r="BR304" i="1"/>
  <c r="CC303" i="1"/>
  <c r="CB303" i="1"/>
  <c r="CA303" i="1"/>
  <c r="BZ303" i="1"/>
  <c r="BY303" i="1"/>
  <c r="BX303" i="1"/>
  <c r="BW303" i="1"/>
  <c r="BV303" i="1"/>
  <c r="BU303" i="1"/>
  <c r="BT303" i="1"/>
  <c r="BS303" i="1"/>
  <c r="BR303" i="1"/>
  <c r="CC302" i="1"/>
  <c r="CB302" i="1"/>
  <c r="CA302" i="1"/>
  <c r="BZ302" i="1"/>
  <c r="BY302" i="1"/>
  <c r="BX302" i="1"/>
  <c r="BW302" i="1"/>
  <c r="BV302" i="1"/>
  <c r="BU302" i="1"/>
  <c r="BT302" i="1"/>
  <c r="BS302" i="1"/>
  <c r="BR302" i="1"/>
  <c r="CC301" i="1"/>
  <c r="CB301" i="1"/>
  <c r="CA301" i="1"/>
  <c r="BZ301" i="1"/>
  <c r="BY301" i="1"/>
  <c r="BX301" i="1"/>
  <c r="BW301" i="1"/>
  <c r="BV301" i="1"/>
  <c r="BU301" i="1"/>
  <c r="BT301" i="1"/>
  <c r="BS301" i="1"/>
  <c r="BR301" i="1"/>
  <c r="CC300" i="1"/>
  <c r="CB300" i="1"/>
  <c r="CA300" i="1"/>
  <c r="BZ300" i="1"/>
  <c r="BY300" i="1"/>
  <c r="BX300" i="1"/>
  <c r="BW300" i="1"/>
  <c r="BV300" i="1"/>
  <c r="BU300" i="1"/>
  <c r="BT300" i="1"/>
  <c r="BS300" i="1"/>
  <c r="BR300" i="1"/>
  <c r="CC299" i="1"/>
  <c r="CB299" i="1"/>
  <c r="CA299" i="1"/>
  <c r="BZ299" i="1"/>
  <c r="BY299" i="1"/>
  <c r="BX299" i="1"/>
  <c r="BW299" i="1"/>
  <c r="BV299" i="1"/>
  <c r="BU299" i="1"/>
  <c r="BT299" i="1"/>
  <c r="BS299" i="1"/>
  <c r="BR299" i="1"/>
  <c r="CC298" i="1"/>
  <c r="CB298" i="1"/>
  <c r="CA298" i="1"/>
  <c r="BZ298" i="1"/>
  <c r="BY298" i="1"/>
  <c r="BX298" i="1"/>
  <c r="BW298" i="1"/>
  <c r="BV298" i="1"/>
  <c r="BU298" i="1"/>
  <c r="BT298" i="1"/>
  <c r="BS298" i="1"/>
  <c r="BR298" i="1"/>
  <c r="CC297" i="1"/>
  <c r="CB297" i="1"/>
  <c r="CA297" i="1"/>
  <c r="BZ297" i="1"/>
  <c r="BY297" i="1"/>
  <c r="BX297" i="1"/>
  <c r="BW297" i="1"/>
  <c r="BV297" i="1"/>
  <c r="BU297" i="1"/>
  <c r="BT297" i="1"/>
  <c r="BS297" i="1"/>
  <c r="BR297" i="1"/>
  <c r="CC296" i="1"/>
  <c r="CB296" i="1"/>
  <c r="CA296" i="1"/>
  <c r="BZ296" i="1"/>
  <c r="BY296" i="1"/>
  <c r="BX296" i="1"/>
  <c r="BW296" i="1"/>
  <c r="BV296" i="1"/>
  <c r="BU296" i="1"/>
  <c r="BT296" i="1"/>
  <c r="BS296" i="1"/>
  <c r="BR296" i="1"/>
  <c r="CC295" i="1"/>
  <c r="CB295" i="1"/>
  <c r="CA295" i="1"/>
  <c r="BZ295" i="1"/>
  <c r="BY295" i="1"/>
  <c r="BX295" i="1"/>
  <c r="BW295" i="1"/>
  <c r="BV295" i="1"/>
  <c r="BU295" i="1"/>
  <c r="BT295" i="1"/>
  <c r="BS295" i="1"/>
  <c r="BR295" i="1"/>
  <c r="CC294" i="1"/>
  <c r="CB294" i="1"/>
  <c r="CA294" i="1"/>
  <c r="BZ294" i="1"/>
  <c r="BY294" i="1"/>
  <c r="BX294" i="1"/>
  <c r="BW294" i="1"/>
  <c r="BV294" i="1"/>
  <c r="BU294" i="1"/>
  <c r="BT294" i="1"/>
  <c r="BS294" i="1"/>
  <c r="BR294" i="1"/>
  <c r="CC293" i="1"/>
  <c r="CB293" i="1"/>
  <c r="CA293" i="1"/>
  <c r="BZ293" i="1"/>
  <c r="BY293" i="1"/>
  <c r="BX293" i="1"/>
  <c r="BW293" i="1"/>
  <c r="BV293" i="1"/>
  <c r="BU293" i="1"/>
  <c r="BT293" i="1"/>
  <c r="BS293" i="1"/>
  <c r="BR293" i="1"/>
  <c r="CC292" i="1"/>
  <c r="CB292" i="1"/>
  <c r="CA292" i="1"/>
  <c r="BZ292" i="1"/>
  <c r="BY292" i="1"/>
  <c r="BX292" i="1"/>
  <c r="BW292" i="1"/>
  <c r="BV292" i="1"/>
  <c r="BU292" i="1"/>
  <c r="BT292" i="1"/>
  <c r="BS292" i="1"/>
  <c r="BR292" i="1"/>
  <c r="CC291" i="1"/>
  <c r="CB291" i="1"/>
  <c r="CA291" i="1"/>
  <c r="BZ291" i="1"/>
  <c r="BY291" i="1"/>
  <c r="BX291" i="1"/>
  <c r="BW291" i="1"/>
  <c r="BV291" i="1"/>
  <c r="BU291" i="1"/>
  <c r="BT291" i="1"/>
  <c r="BS291" i="1"/>
  <c r="BR291" i="1"/>
  <c r="CC290" i="1"/>
  <c r="CB290" i="1"/>
  <c r="CA290" i="1"/>
  <c r="BZ290" i="1"/>
  <c r="BY290" i="1"/>
  <c r="BX290" i="1"/>
  <c r="BW290" i="1"/>
  <c r="BV290" i="1"/>
  <c r="BU290" i="1"/>
  <c r="BT290" i="1"/>
  <c r="BS290" i="1"/>
  <c r="BR290" i="1"/>
  <c r="CC289" i="1"/>
  <c r="CB289" i="1"/>
  <c r="CA289" i="1"/>
  <c r="BZ289" i="1"/>
  <c r="BY289" i="1"/>
  <c r="BX289" i="1"/>
  <c r="BW289" i="1"/>
  <c r="BV289" i="1"/>
  <c r="BU289" i="1"/>
  <c r="BT289" i="1"/>
  <c r="BS289" i="1"/>
  <c r="BR289" i="1"/>
  <c r="CC288" i="1"/>
  <c r="CB288" i="1"/>
  <c r="CA288" i="1"/>
  <c r="BZ288" i="1"/>
  <c r="BY288" i="1"/>
  <c r="BX288" i="1"/>
  <c r="BW288" i="1"/>
  <c r="BV288" i="1"/>
  <c r="BU288" i="1"/>
  <c r="BT288" i="1"/>
  <c r="BS288" i="1"/>
  <c r="BR288" i="1"/>
  <c r="CC287" i="1"/>
  <c r="CB287" i="1"/>
  <c r="CA287" i="1"/>
  <c r="BZ287" i="1"/>
  <c r="BY287" i="1"/>
  <c r="BX287" i="1"/>
  <c r="BW287" i="1"/>
  <c r="BV287" i="1"/>
  <c r="BU287" i="1"/>
  <c r="BT287" i="1"/>
  <c r="BS287" i="1"/>
  <c r="BR287" i="1"/>
  <c r="CC286" i="1"/>
  <c r="CB286" i="1"/>
  <c r="CA286" i="1"/>
  <c r="BZ286" i="1"/>
  <c r="BY286" i="1"/>
  <c r="BX286" i="1"/>
  <c r="BW286" i="1"/>
  <c r="BV286" i="1"/>
  <c r="BU286" i="1"/>
  <c r="BT286" i="1"/>
  <c r="BS286" i="1"/>
  <c r="BR286" i="1"/>
  <c r="CC285" i="1"/>
  <c r="CB285" i="1"/>
  <c r="CA285" i="1"/>
  <c r="BZ285" i="1"/>
  <c r="BY285" i="1"/>
  <c r="BX285" i="1"/>
  <c r="BW285" i="1"/>
  <c r="BV285" i="1"/>
  <c r="BU285" i="1"/>
  <c r="BT285" i="1"/>
  <c r="BS285" i="1"/>
  <c r="BR285" i="1"/>
  <c r="CC284" i="1"/>
  <c r="CB284" i="1"/>
  <c r="CA284" i="1"/>
  <c r="BZ284" i="1"/>
  <c r="BY284" i="1"/>
  <c r="BX284" i="1"/>
  <c r="BW284" i="1"/>
  <c r="BV284" i="1"/>
  <c r="BU284" i="1"/>
  <c r="BT284" i="1"/>
  <c r="BS284" i="1"/>
  <c r="BR284" i="1"/>
  <c r="CC283" i="1"/>
  <c r="CB283" i="1"/>
  <c r="CA283" i="1"/>
  <c r="BZ283" i="1"/>
  <c r="BY283" i="1"/>
  <c r="BX283" i="1"/>
  <c r="BW283" i="1"/>
  <c r="BV283" i="1"/>
  <c r="BU283" i="1"/>
  <c r="BT283" i="1"/>
  <c r="BS283" i="1"/>
  <c r="BR283" i="1"/>
  <c r="CC282" i="1"/>
  <c r="CB282" i="1"/>
  <c r="CA282" i="1"/>
  <c r="BZ282" i="1"/>
  <c r="BY282" i="1"/>
  <c r="BX282" i="1"/>
  <c r="BW282" i="1"/>
  <c r="BV282" i="1"/>
  <c r="BU282" i="1"/>
  <c r="BT282" i="1"/>
  <c r="BS282" i="1"/>
  <c r="BR282" i="1"/>
  <c r="CC281" i="1"/>
  <c r="CB281" i="1"/>
  <c r="CA281" i="1"/>
  <c r="BZ281" i="1"/>
  <c r="BY281" i="1"/>
  <c r="BX281" i="1"/>
  <c r="BW281" i="1"/>
  <c r="BV281" i="1"/>
  <c r="BU281" i="1"/>
  <c r="BT281" i="1"/>
  <c r="BS281" i="1"/>
  <c r="BR281" i="1"/>
  <c r="CC280" i="1"/>
  <c r="CB280" i="1"/>
  <c r="CA280" i="1"/>
  <c r="BZ280" i="1"/>
  <c r="BY280" i="1"/>
  <c r="BX280" i="1"/>
  <c r="BW280" i="1"/>
  <c r="BV280" i="1"/>
  <c r="BU280" i="1"/>
  <c r="BT280" i="1"/>
  <c r="BS280" i="1"/>
  <c r="BR280" i="1"/>
  <c r="CC279" i="1"/>
  <c r="CB279" i="1"/>
  <c r="CA279" i="1"/>
  <c r="BZ279" i="1"/>
  <c r="BY279" i="1"/>
  <c r="BX279" i="1"/>
  <c r="BW279" i="1"/>
  <c r="BV279" i="1"/>
  <c r="BU279" i="1"/>
  <c r="BT279" i="1"/>
  <c r="BS279" i="1"/>
  <c r="BR279" i="1"/>
  <c r="CC278" i="1"/>
  <c r="CB278" i="1"/>
  <c r="CA278" i="1"/>
  <c r="BZ278" i="1"/>
  <c r="BY278" i="1"/>
  <c r="BX278" i="1"/>
  <c r="BW278" i="1"/>
  <c r="BV278" i="1"/>
  <c r="BU278" i="1"/>
  <c r="BT278" i="1"/>
  <c r="BS278" i="1"/>
  <c r="BR278" i="1"/>
  <c r="CC277" i="1"/>
  <c r="CB277" i="1"/>
  <c r="CA277" i="1"/>
  <c r="BZ277" i="1"/>
  <c r="BY277" i="1"/>
  <c r="BX277" i="1"/>
  <c r="BW277" i="1"/>
  <c r="BV277" i="1"/>
  <c r="BU277" i="1"/>
  <c r="BT277" i="1"/>
  <c r="BS277" i="1"/>
  <c r="BR277" i="1"/>
  <c r="CC276" i="1"/>
  <c r="CB276" i="1"/>
  <c r="CA276" i="1"/>
  <c r="BZ276" i="1"/>
  <c r="BY276" i="1"/>
  <c r="BX276" i="1"/>
  <c r="BW276" i="1"/>
  <c r="BV276" i="1"/>
  <c r="BU276" i="1"/>
  <c r="BT276" i="1"/>
  <c r="BS276" i="1"/>
  <c r="BR276" i="1"/>
  <c r="CC275" i="1"/>
  <c r="CB275" i="1"/>
  <c r="CA275" i="1"/>
  <c r="BZ275" i="1"/>
  <c r="BY275" i="1"/>
  <c r="BX275" i="1"/>
  <c r="BW275" i="1"/>
  <c r="BV275" i="1"/>
  <c r="BU275" i="1"/>
  <c r="BT275" i="1"/>
  <c r="BS275" i="1"/>
  <c r="BR275" i="1"/>
  <c r="CC274" i="1"/>
  <c r="CB274" i="1"/>
  <c r="CA274" i="1"/>
  <c r="BZ274" i="1"/>
  <c r="BY274" i="1"/>
  <c r="BX274" i="1"/>
  <c r="BW274" i="1"/>
  <c r="BV274" i="1"/>
  <c r="BU274" i="1"/>
  <c r="BT274" i="1"/>
  <c r="BS274" i="1"/>
  <c r="BR274" i="1"/>
  <c r="CC273" i="1"/>
  <c r="CB273" i="1"/>
  <c r="CA273" i="1"/>
  <c r="BZ273" i="1"/>
  <c r="BY273" i="1"/>
  <c r="BX273" i="1"/>
  <c r="BW273" i="1"/>
  <c r="BV273" i="1"/>
  <c r="BU273" i="1"/>
  <c r="BT273" i="1"/>
  <c r="BS273" i="1"/>
  <c r="BR273" i="1"/>
  <c r="CC272" i="1"/>
  <c r="CB272" i="1"/>
  <c r="CA272" i="1"/>
  <c r="BZ272" i="1"/>
  <c r="BY272" i="1"/>
  <c r="BX272" i="1"/>
  <c r="BW272" i="1"/>
  <c r="BV272" i="1"/>
  <c r="BU272" i="1"/>
  <c r="BT272" i="1"/>
  <c r="BS272" i="1"/>
  <c r="BR272" i="1"/>
  <c r="CC271" i="1"/>
  <c r="CB271" i="1"/>
  <c r="CA271" i="1"/>
  <c r="BZ271" i="1"/>
  <c r="BY271" i="1"/>
  <c r="BX271" i="1"/>
  <c r="BW271" i="1"/>
  <c r="BV271" i="1"/>
  <c r="BU271" i="1"/>
  <c r="BT271" i="1"/>
  <c r="BS271" i="1"/>
  <c r="BR271" i="1"/>
  <c r="CC270" i="1"/>
  <c r="CB270" i="1"/>
  <c r="CA270" i="1"/>
  <c r="BZ270" i="1"/>
  <c r="BY270" i="1"/>
  <c r="BX270" i="1"/>
  <c r="BW270" i="1"/>
  <c r="BV270" i="1"/>
  <c r="BU270" i="1"/>
  <c r="BT270" i="1"/>
  <c r="BS270" i="1"/>
  <c r="BR270" i="1"/>
  <c r="CC269" i="1"/>
  <c r="CB269" i="1"/>
  <c r="CA269" i="1"/>
  <c r="BZ269" i="1"/>
  <c r="BY269" i="1"/>
  <c r="BX269" i="1"/>
  <c r="BW269" i="1"/>
  <c r="BV269" i="1"/>
  <c r="BU269" i="1"/>
  <c r="BT269" i="1"/>
  <c r="BS269" i="1"/>
  <c r="BR269" i="1"/>
  <c r="CC268" i="1"/>
  <c r="CB268" i="1"/>
  <c r="CA268" i="1"/>
  <c r="BZ268" i="1"/>
  <c r="BY268" i="1"/>
  <c r="BX268" i="1"/>
  <c r="BW268" i="1"/>
  <c r="BV268" i="1"/>
  <c r="BU268" i="1"/>
  <c r="BT268" i="1"/>
  <c r="BS268" i="1"/>
  <c r="BR268" i="1"/>
  <c r="CC267" i="1"/>
  <c r="CB267" i="1"/>
  <c r="CA267" i="1"/>
  <c r="BZ267" i="1"/>
  <c r="BY267" i="1"/>
  <c r="BX267" i="1"/>
  <c r="BW267" i="1"/>
  <c r="BV267" i="1"/>
  <c r="BU267" i="1"/>
  <c r="BT267" i="1"/>
  <c r="BS267" i="1"/>
  <c r="BR267" i="1"/>
  <c r="CC266" i="1"/>
  <c r="CB266" i="1"/>
  <c r="CA266" i="1"/>
  <c r="BZ266" i="1"/>
  <c r="BY266" i="1"/>
  <c r="BX266" i="1"/>
  <c r="BW266" i="1"/>
  <c r="BV266" i="1"/>
  <c r="BU266" i="1"/>
  <c r="BT266" i="1"/>
  <c r="BS266" i="1"/>
  <c r="BR266" i="1"/>
  <c r="CC265" i="1"/>
  <c r="CB265" i="1"/>
  <c r="CA265" i="1"/>
  <c r="BZ265" i="1"/>
  <c r="BY265" i="1"/>
  <c r="BX265" i="1"/>
  <c r="BW265" i="1"/>
  <c r="BV265" i="1"/>
  <c r="BU265" i="1"/>
  <c r="BT265" i="1"/>
  <c r="BS265" i="1"/>
  <c r="BR265" i="1"/>
  <c r="CC264" i="1"/>
  <c r="CB264" i="1"/>
  <c r="CA264" i="1"/>
  <c r="BZ264" i="1"/>
  <c r="BY264" i="1"/>
  <c r="BX264" i="1"/>
  <c r="BW264" i="1"/>
  <c r="BV264" i="1"/>
  <c r="BU264" i="1"/>
  <c r="BT264" i="1"/>
  <c r="BS264" i="1"/>
  <c r="BR264" i="1"/>
  <c r="CC263" i="1"/>
  <c r="CB263" i="1"/>
  <c r="CA263" i="1"/>
  <c r="BZ263" i="1"/>
  <c r="BY263" i="1"/>
  <c r="BX263" i="1"/>
  <c r="BW263" i="1"/>
  <c r="BV263" i="1"/>
  <c r="BU263" i="1"/>
  <c r="BT263" i="1"/>
  <c r="BS263" i="1"/>
  <c r="BR263" i="1"/>
  <c r="CC262" i="1"/>
  <c r="CB262" i="1"/>
  <c r="CA262" i="1"/>
  <c r="BZ262" i="1"/>
  <c r="BY262" i="1"/>
  <c r="BX262" i="1"/>
  <c r="BW262" i="1"/>
  <c r="BV262" i="1"/>
  <c r="BU262" i="1"/>
  <c r="BT262" i="1"/>
  <c r="BS262" i="1"/>
  <c r="BR262" i="1"/>
  <c r="CC261" i="1"/>
  <c r="CB261" i="1"/>
  <c r="CA261" i="1"/>
  <c r="BZ261" i="1"/>
  <c r="BY261" i="1"/>
  <c r="BX261" i="1"/>
  <c r="BW261" i="1"/>
  <c r="BV261" i="1"/>
  <c r="BU261" i="1"/>
  <c r="BT261" i="1"/>
  <c r="BS261" i="1"/>
  <c r="BR261" i="1"/>
  <c r="CC260" i="1"/>
  <c r="CB260" i="1"/>
  <c r="CA260" i="1"/>
  <c r="BZ260" i="1"/>
  <c r="BY260" i="1"/>
  <c r="BX260" i="1"/>
  <c r="BW260" i="1"/>
  <c r="BV260" i="1"/>
  <c r="BU260" i="1"/>
  <c r="BT260" i="1"/>
  <c r="BS260" i="1"/>
  <c r="BR260" i="1"/>
  <c r="CC259" i="1"/>
  <c r="CB259" i="1"/>
  <c r="CA259" i="1"/>
  <c r="BZ259" i="1"/>
  <c r="BY259" i="1"/>
  <c r="BX259" i="1"/>
  <c r="BW259" i="1"/>
  <c r="BV259" i="1"/>
  <c r="BU259" i="1"/>
  <c r="BT259" i="1"/>
  <c r="BS259" i="1"/>
  <c r="BR259" i="1"/>
  <c r="CC258" i="1"/>
  <c r="CB258" i="1"/>
  <c r="CA258" i="1"/>
  <c r="BZ258" i="1"/>
  <c r="BY258" i="1"/>
  <c r="BX258" i="1"/>
  <c r="BW258" i="1"/>
  <c r="BV258" i="1"/>
  <c r="BU258" i="1"/>
  <c r="BT258" i="1"/>
  <c r="BS258" i="1"/>
  <c r="BR258" i="1"/>
  <c r="CC257" i="1"/>
  <c r="CB257" i="1"/>
  <c r="CA257" i="1"/>
  <c r="BZ257" i="1"/>
  <c r="BY257" i="1"/>
  <c r="BX257" i="1"/>
  <c r="BW257" i="1"/>
  <c r="BV257" i="1"/>
  <c r="BU257" i="1"/>
  <c r="BT257" i="1"/>
  <c r="BS257" i="1"/>
  <c r="BR257" i="1"/>
  <c r="CC256" i="1"/>
  <c r="CB256" i="1"/>
  <c r="CA256" i="1"/>
  <c r="BZ256" i="1"/>
  <c r="BY256" i="1"/>
  <c r="BX256" i="1"/>
  <c r="BW256" i="1"/>
  <c r="BV256" i="1"/>
  <c r="BU256" i="1"/>
  <c r="BT256" i="1"/>
  <c r="BS256" i="1"/>
  <c r="BR256" i="1"/>
  <c r="CC255" i="1"/>
  <c r="CB255" i="1"/>
  <c r="CA255" i="1"/>
  <c r="BZ255" i="1"/>
  <c r="BY255" i="1"/>
  <c r="BX255" i="1"/>
  <c r="BW255" i="1"/>
  <c r="BV255" i="1"/>
  <c r="BU255" i="1"/>
  <c r="BT255" i="1"/>
  <c r="BS255" i="1"/>
  <c r="BR255" i="1"/>
  <c r="CC254" i="1"/>
  <c r="CB254" i="1"/>
  <c r="CA254" i="1"/>
  <c r="BZ254" i="1"/>
  <c r="BY254" i="1"/>
  <c r="BX254" i="1"/>
  <c r="BW254" i="1"/>
  <c r="BV254" i="1"/>
  <c r="BU254" i="1"/>
  <c r="BT254" i="1"/>
  <c r="BS254" i="1"/>
  <c r="BR254" i="1"/>
  <c r="CC253" i="1"/>
  <c r="CB253" i="1"/>
  <c r="CA253" i="1"/>
  <c r="BZ253" i="1"/>
  <c r="BY253" i="1"/>
  <c r="BX253" i="1"/>
  <c r="BW253" i="1"/>
  <c r="BV253" i="1"/>
  <c r="BU253" i="1"/>
  <c r="BT253" i="1"/>
  <c r="BS253" i="1"/>
  <c r="BR253" i="1"/>
  <c r="CC252" i="1"/>
  <c r="CB252" i="1"/>
  <c r="CA252" i="1"/>
  <c r="BZ252" i="1"/>
  <c r="BY252" i="1"/>
  <c r="BX252" i="1"/>
  <c r="BW252" i="1"/>
  <c r="BV252" i="1"/>
  <c r="BU252" i="1"/>
  <c r="BT252" i="1"/>
  <c r="BS252" i="1"/>
  <c r="BR252" i="1"/>
  <c r="CC251" i="1"/>
  <c r="CB251" i="1"/>
  <c r="CA251" i="1"/>
  <c r="BZ251" i="1"/>
  <c r="BY251" i="1"/>
  <c r="BX251" i="1"/>
  <c r="BW251" i="1"/>
  <c r="BV251" i="1"/>
  <c r="BU251" i="1"/>
  <c r="BT251" i="1"/>
  <c r="BS251" i="1"/>
  <c r="BR251" i="1"/>
  <c r="CC250" i="1"/>
  <c r="CB250" i="1"/>
  <c r="CA250" i="1"/>
  <c r="BZ250" i="1"/>
  <c r="BY250" i="1"/>
  <c r="BX250" i="1"/>
  <c r="BW250" i="1"/>
  <c r="BV250" i="1"/>
  <c r="BU250" i="1"/>
  <c r="BT250" i="1"/>
  <c r="BS250" i="1"/>
  <c r="BR250" i="1"/>
  <c r="CC249" i="1"/>
  <c r="CB249" i="1"/>
  <c r="CA249" i="1"/>
  <c r="BZ249" i="1"/>
  <c r="BY249" i="1"/>
  <c r="BX249" i="1"/>
  <c r="BW249" i="1"/>
  <c r="BV249" i="1"/>
  <c r="BU249" i="1"/>
  <c r="BT249" i="1"/>
  <c r="BS249" i="1"/>
  <c r="BR249" i="1"/>
  <c r="CC248" i="1"/>
  <c r="CB248" i="1"/>
  <c r="CA248" i="1"/>
  <c r="BZ248" i="1"/>
  <c r="BY248" i="1"/>
  <c r="BX248" i="1"/>
  <c r="BW248" i="1"/>
  <c r="BV248" i="1"/>
  <c r="BU248" i="1"/>
  <c r="BT248" i="1"/>
  <c r="BS248" i="1"/>
  <c r="BR248" i="1"/>
  <c r="CC247" i="1"/>
  <c r="CB247" i="1"/>
  <c r="CA247" i="1"/>
  <c r="BZ247" i="1"/>
  <c r="BY247" i="1"/>
  <c r="BX247" i="1"/>
  <c r="BW247" i="1"/>
  <c r="BV247" i="1"/>
  <c r="BU247" i="1"/>
  <c r="BT247" i="1"/>
  <c r="BS247" i="1"/>
  <c r="BR247" i="1"/>
  <c r="CC246" i="1"/>
  <c r="CB246" i="1"/>
  <c r="CA246" i="1"/>
  <c r="BZ246" i="1"/>
  <c r="BY246" i="1"/>
  <c r="BX246" i="1"/>
  <c r="BW246" i="1"/>
  <c r="BV246" i="1"/>
  <c r="BU246" i="1"/>
  <c r="BT246" i="1"/>
  <c r="BS246" i="1"/>
  <c r="BR246" i="1"/>
  <c r="CC245" i="1"/>
  <c r="CB245" i="1"/>
  <c r="CA245" i="1"/>
  <c r="BZ245" i="1"/>
  <c r="BY245" i="1"/>
  <c r="BX245" i="1"/>
  <c r="BW245" i="1"/>
  <c r="BV245" i="1"/>
  <c r="BU245" i="1"/>
  <c r="BT245" i="1"/>
  <c r="BS245" i="1"/>
  <c r="BR245" i="1"/>
  <c r="CC244" i="1"/>
  <c r="CB244" i="1"/>
  <c r="CA244" i="1"/>
  <c r="BZ244" i="1"/>
  <c r="BY244" i="1"/>
  <c r="BX244" i="1"/>
  <c r="BW244" i="1"/>
  <c r="BV244" i="1"/>
  <c r="BU244" i="1"/>
  <c r="BT244" i="1"/>
  <c r="BS244" i="1"/>
  <c r="BR244" i="1"/>
  <c r="CC243" i="1"/>
  <c r="CB243" i="1"/>
  <c r="CA243" i="1"/>
  <c r="BZ243" i="1"/>
  <c r="BY243" i="1"/>
  <c r="BX243" i="1"/>
  <c r="BW243" i="1"/>
  <c r="BV243" i="1"/>
  <c r="BU243" i="1"/>
  <c r="BT243" i="1"/>
  <c r="BS243" i="1"/>
  <c r="BR243" i="1"/>
  <c r="CC242" i="1"/>
  <c r="CB242" i="1"/>
  <c r="CA242" i="1"/>
  <c r="BZ242" i="1"/>
  <c r="BY242" i="1"/>
  <c r="BX242" i="1"/>
  <c r="BW242" i="1"/>
  <c r="BV242" i="1"/>
  <c r="BU242" i="1"/>
  <c r="BT242" i="1"/>
  <c r="BS242" i="1"/>
  <c r="BR242" i="1"/>
  <c r="CC241" i="1"/>
  <c r="CB241" i="1"/>
  <c r="CA241" i="1"/>
  <c r="BZ241" i="1"/>
  <c r="BY241" i="1"/>
  <c r="BX241" i="1"/>
  <c r="BW241" i="1"/>
  <c r="BV241" i="1"/>
  <c r="BU241" i="1"/>
  <c r="BT241" i="1"/>
  <c r="BS241" i="1"/>
  <c r="BR241" i="1"/>
  <c r="CC240" i="1"/>
  <c r="CB240" i="1"/>
  <c r="CA240" i="1"/>
  <c r="BZ240" i="1"/>
  <c r="BY240" i="1"/>
  <c r="BX240" i="1"/>
  <c r="BW240" i="1"/>
  <c r="BV240" i="1"/>
  <c r="BU240" i="1"/>
  <c r="BT240" i="1"/>
  <c r="BS240" i="1"/>
  <c r="BR240" i="1"/>
  <c r="CC239" i="1"/>
  <c r="CB239" i="1"/>
  <c r="CA239" i="1"/>
  <c r="BZ239" i="1"/>
  <c r="BY239" i="1"/>
  <c r="BX239" i="1"/>
  <c r="BW239" i="1"/>
  <c r="BV239" i="1"/>
  <c r="BU239" i="1"/>
  <c r="BT239" i="1"/>
  <c r="BS239" i="1"/>
  <c r="BR239" i="1"/>
  <c r="CC238" i="1"/>
  <c r="CB238" i="1"/>
  <c r="CA238" i="1"/>
  <c r="BZ238" i="1"/>
  <c r="BY238" i="1"/>
  <c r="BX238" i="1"/>
  <c r="BW238" i="1"/>
  <c r="BV238" i="1"/>
  <c r="BU238" i="1"/>
  <c r="BT238" i="1"/>
  <c r="BS238" i="1"/>
  <c r="BR238" i="1"/>
  <c r="CC237" i="1"/>
  <c r="CB237" i="1"/>
  <c r="CA237" i="1"/>
  <c r="BZ237" i="1"/>
  <c r="BY237" i="1"/>
  <c r="BX237" i="1"/>
  <c r="BW237" i="1"/>
  <c r="BV237" i="1"/>
  <c r="BU237" i="1"/>
  <c r="BT237" i="1"/>
  <c r="BS237" i="1"/>
  <c r="BR237" i="1"/>
  <c r="CC236" i="1"/>
  <c r="CB236" i="1"/>
  <c r="CA236" i="1"/>
  <c r="BZ236" i="1"/>
  <c r="BY236" i="1"/>
  <c r="BX236" i="1"/>
  <c r="BW236" i="1"/>
  <c r="BV236" i="1"/>
  <c r="BU236" i="1"/>
  <c r="BT236" i="1"/>
  <c r="BS236" i="1"/>
  <c r="BR236" i="1"/>
  <c r="CC235" i="1"/>
  <c r="CB235" i="1"/>
  <c r="CA235" i="1"/>
  <c r="BZ235" i="1"/>
  <c r="BY235" i="1"/>
  <c r="BX235" i="1"/>
  <c r="BW235" i="1"/>
  <c r="BV235" i="1"/>
  <c r="BU235" i="1"/>
  <c r="BT235" i="1"/>
  <c r="BS235" i="1"/>
  <c r="BR235" i="1"/>
  <c r="CC234" i="1"/>
  <c r="CB234" i="1"/>
  <c r="CA234" i="1"/>
  <c r="BZ234" i="1"/>
  <c r="BY234" i="1"/>
  <c r="BX234" i="1"/>
  <c r="BW234" i="1"/>
  <c r="BV234" i="1"/>
  <c r="BU234" i="1"/>
  <c r="BT234" i="1"/>
  <c r="BS234" i="1"/>
  <c r="BR234" i="1"/>
  <c r="CC233" i="1"/>
  <c r="CB233" i="1"/>
  <c r="CA233" i="1"/>
  <c r="BZ233" i="1"/>
  <c r="BY233" i="1"/>
  <c r="BX233" i="1"/>
  <c r="BW233" i="1"/>
  <c r="BV233" i="1"/>
  <c r="BU233" i="1"/>
  <c r="BT233" i="1"/>
  <c r="BS233" i="1"/>
  <c r="BR233" i="1"/>
  <c r="CC232" i="1"/>
  <c r="CB232" i="1"/>
  <c r="CA232" i="1"/>
  <c r="BZ232" i="1"/>
  <c r="BY232" i="1"/>
  <c r="BX232" i="1"/>
  <c r="BW232" i="1"/>
  <c r="BV232" i="1"/>
  <c r="BU232" i="1"/>
  <c r="BT232" i="1"/>
  <c r="BS232" i="1"/>
  <c r="BR232" i="1"/>
  <c r="CC231" i="1"/>
  <c r="CB231" i="1"/>
  <c r="CA231" i="1"/>
  <c r="BZ231" i="1"/>
  <c r="BY231" i="1"/>
  <c r="BX231" i="1"/>
  <c r="BW231" i="1"/>
  <c r="BV231" i="1"/>
  <c r="BU231" i="1"/>
  <c r="BT231" i="1"/>
  <c r="BS231" i="1"/>
  <c r="BR231" i="1"/>
  <c r="CC230" i="1"/>
  <c r="CB230" i="1"/>
  <c r="CA230" i="1"/>
  <c r="BZ230" i="1"/>
  <c r="BY230" i="1"/>
  <c r="BX230" i="1"/>
  <c r="BW230" i="1"/>
  <c r="BV230" i="1"/>
  <c r="BU230" i="1"/>
  <c r="BT230" i="1"/>
  <c r="BS230" i="1"/>
  <c r="BR230" i="1"/>
  <c r="CC229" i="1"/>
  <c r="CB229" i="1"/>
  <c r="CA229" i="1"/>
  <c r="BZ229" i="1"/>
  <c r="BY229" i="1"/>
  <c r="BX229" i="1"/>
  <c r="BW229" i="1"/>
  <c r="BV229" i="1"/>
  <c r="BU229" i="1"/>
  <c r="BT229" i="1"/>
  <c r="BS229" i="1"/>
  <c r="BR229" i="1"/>
  <c r="CC228" i="1"/>
  <c r="CB228" i="1"/>
  <c r="CA228" i="1"/>
  <c r="BZ228" i="1"/>
  <c r="BY228" i="1"/>
  <c r="BX228" i="1"/>
  <c r="BW228" i="1"/>
  <c r="BV228" i="1"/>
  <c r="BU228" i="1"/>
  <c r="BT228" i="1"/>
  <c r="BS228" i="1"/>
  <c r="BR228" i="1"/>
  <c r="CC227" i="1"/>
  <c r="CB227" i="1"/>
  <c r="CA227" i="1"/>
  <c r="BZ227" i="1"/>
  <c r="BY227" i="1"/>
  <c r="BX227" i="1"/>
  <c r="BW227" i="1"/>
  <c r="BV227" i="1"/>
  <c r="BU227" i="1"/>
  <c r="BT227" i="1"/>
  <c r="BS227" i="1"/>
  <c r="BR227" i="1"/>
  <c r="CC226" i="1"/>
  <c r="CB226" i="1"/>
  <c r="CA226" i="1"/>
  <c r="BZ226" i="1"/>
  <c r="BY226" i="1"/>
  <c r="BX226" i="1"/>
  <c r="BW226" i="1"/>
  <c r="BV226" i="1"/>
  <c r="BU226" i="1"/>
  <c r="BT226" i="1"/>
  <c r="BS226" i="1"/>
  <c r="BR226" i="1"/>
  <c r="CC225" i="1"/>
  <c r="CB225" i="1"/>
  <c r="CA225" i="1"/>
  <c r="BZ225" i="1"/>
  <c r="BY225" i="1"/>
  <c r="BX225" i="1"/>
  <c r="BW225" i="1"/>
  <c r="BV225" i="1"/>
  <c r="BU225" i="1"/>
  <c r="BT225" i="1"/>
  <c r="BS225" i="1"/>
  <c r="BR225" i="1"/>
  <c r="CC224" i="1"/>
  <c r="CB224" i="1"/>
  <c r="CA224" i="1"/>
  <c r="BZ224" i="1"/>
  <c r="BY224" i="1"/>
  <c r="BX224" i="1"/>
  <c r="BW224" i="1"/>
  <c r="BV224" i="1"/>
  <c r="BU224" i="1"/>
  <c r="BT224" i="1"/>
  <c r="BS224" i="1"/>
  <c r="BR224" i="1"/>
  <c r="CC223" i="1"/>
  <c r="CB223" i="1"/>
  <c r="CA223" i="1"/>
  <c r="BZ223" i="1"/>
  <c r="BY223" i="1"/>
  <c r="BX223" i="1"/>
  <c r="BW223" i="1"/>
  <c r="BV223" i="1"/>
  <c r="BU223" i="1"/>
  <c r="BT223" i="1"/>
  <c r="BS223" i="1"/>
  <c r="BR223" i="1"/>
  <c r="CC222" i="1"/>
  <c r="CB222" i="1"/>
  <c r="CA222" i="1"/>
  <c r="BZ222" i="1"/>
  <c r="BY222" i="1"/>
  <c r="BX222" i="1"/>
  <c r="BW222" i="1"/>
  <c r="BV222" i="1"/>
  <c r="BU222" i="1"/>
  <c r="BT222" i="1"/>
  <c r="BS222" i="1"/>
  <c r="BR222" i="1"/>
  <c r="CC221" i="1"/>
  <c r="CB221" i="1"/>
  <c r="CA221" i="1"/>
  <c r="BZ221" i="1"/>
  <c r="BY221" i="1"/>
  <c r="BX221" i="1"/>
  <c r="BW221" i="1"/>
  <c r="BV221" i="1"/>
  <c r="BU221" i="1"/>
  <c r="BT221" i="1"/>
  <c r="BS221" i="1"/>
  <c r="BR221" i="1"/>
  <c r="CC220" i="1"/>
  <c r="CB220" i="1"/>
  <c r="CA220" i="1"/>
  <c r="BZ220" i="1"/>
  <c r="BY220" i="1"/>
  <c r="BX220" i="1"/>
  <c r="BW220" i="1"/>
  <c r="BV220" i="1"/>
  <c r="BU220" i="1"/>
  <c r="BT220" i="1"/>
  <c r="BS220" i="1"/>
  <c r="BR220" i="1"/>
  <c r="CC219" i="1"/>
  <c r="CB219" i="1"/>
  <c r="CA219" i="1"/>
  <c r="BZ219" i="1"/>
  <c r="BY219" i="1"/>
  <c r="BX219" i="1"/>
  <c r="BW219" i="1"/>
  <c r="BV219" i="1"/>
  <c r="BU219" i="1"/>
  <c r="BT219" i="1"/>
  <c r="BS219" i="1"/>
  <c r="BR219" i="1"/>
  <c r="CC218" i="1"/>
  <c r="CB218" i="1"/>
  <c r="CA218" i="1"/>
  <c r="BZ218" i="1"/>
  <c r="BY218" i="1"/>
  <c r="BX218" i="1"/>
  <c r="BW218" i="1"/>
  <c r="BV218" i="1"/>
  <c r="BU218" i="1"/>
  <c r="BT218" i="1"/>
  <c r="BS218" i="1"/>
  <c r="BR218" i="1"/>
  <c r="CC217" i="1"/>
  <c r="CB217" i="1"/>
  <c r="CA217" i="1"/>
  <c r="BZ217" i="1"/>
  <c r="BY217" i="1"/>
  <c r="BX217" i="1"/>
  <c r="BW217" i="1"/>
  <c r="BV217" i="1"/>
  <c r="BU217" i="1"/>
  <c r="BT217" i="1"/>
  <c r="BS217" i="1"/>
  <c r="BR217" i="1"/>
  <c r="CC216" i="1"/>
  <c r="CB216" i="1"/>
  <c r="CA216" i="1"/>
  <c r="BZ216" i="1"/>
  <c r="BY216" i="1"/>
  <c r="BX216" i="1"/>
  <c r="BW216" i="1"/>
  <c r="BV216" i="1"/>
  <c r="BU216" i="1"/>
  <c r="BT216" i="1"/>
  <c r="BS216" i="1"/>
  <c r="BR216" i="1"/>
  <c r="CC215" i="1"/>
  <c r="CB215" i="1"/>
  <c r="CA215" i="1"/>
  <c r="BZ215" i="1"/>
  <c r="BY215" i="1"/>
  <c r="BX215" i="1"/>
  <c r="BW215" i="1"/>
  <c r="BV215" i="1"/>
  <c r="BU215" i="1"/>
  <c r="BT215" i="1"/>
  <c r="BS215" i="1"/>
  <c r="BR215" i="1"/>
  <c r="CC214" i="1"/>
  <c r="CB214" i="1"/>
  <c r="CA214" i="1"/>
  <c r="BZ214" i="1"/>
  <c r="BY214" i="1"/>
  <c r="BX214" i="1"/>
  <c r="BW214" i="1"/>
  <c r="BV214" i="1"/>
  <c r="BU214" i="1"/>
  <c r="BT214" i="1"/>
  <c r="BS214" i="1"/>
  <c r="BR214" i="1"/>
  <c r="CC213" i="1"/>
  <c r="CB213" i="1"/>
  <c r="CA213" i="1"/>
  <c r="BZ213" i="1"/>
  <c r="BY213" i="1"/>
  <c r="BX213" i="1"/>
  <c r="BW213" i="1"/>
  <c r="BV213" i="1"/>
  <c r="BU213" i="1"/>
  <c r="BT213" i="1"/>
  <c r="BS213" i="1"/>
  <c r="BR213" i="1"/>
  <c r="CC212" i="1"/>
  <c r="CB212" i="1"/>
  <c r="CA212" i="1"/>
  <c r="BZ212" i="1"/>
  <c r="BY212" i="1"/>
  <c r="BX212" i="1"/>
  <c r="BW212" i="1"/>
  <c r="BV212" i="1"/>
  <c r="BU212" i="1"/>
  <c r="BT212" i="1"/>
  <c r="BS212" i="1"/>
  <c r="BR212" i="1"/>
  <c r="CC211" i="1"/>
  <c r="CB211" i="1"/>
  <c r="CA211" i="1"/>
  <c r="BZ211" i="1"/>
  <c r="BY211" i="1"/>
  <c r="BX211" i="1"/>
  <c r="BW211" i="1"/>
  <c r="BV211" i="1"/>
  <c r="BU211" i="1"/>
  <c r="BT211" i="1"/>
  <c r="BS211" i="1"/>
  <c r="BR211" i="1"/>
  <c r="CC210" i="1"/>
  <c r="CB210" i="1"/>
  <c r="CA210" i="1"/>
  <c r="BZ210" i="1"/>
  <c r="BY210" i="1"/>
  <c r="BX210" i="1"/>
  <c r="BW210" i="1"/>
  <c r="BV210" i="1"/>
  <c r="BU210" i="1"/>
  <c r="BT210" i="1"/>
  <c r="BS210" i="1"/>
  <c r="BR210" i="1"/>
  <c r="CC209" i="1"/>
  <c r="CB209" i="1"/>
  <c r="CA209" i="1"/>
  <c r="BZ209" i="1"/>
  <c r="BY209" i="1"/>
  <c r="BX209" i="1"/>
  <c r="BW209" i="1"/>
  <c r="BV209" i="1"/>
  <c r="BU209" i="1"/>
  <c r="BT209" i="1"/>
  <c r="BS209" i="1"/>
  <c r="BR209" i="1"/>
  <c r="CC208" i="1"/>
  <c r="CB208" i="1"/>
  <c r="CA208" i="1"/>
  <c r="BZ208" i="1"/>
  <c r="BY208" i="1"/>
  <c r="BX208" i="1"/>
  <c r="BW208" i="1"/>
  <c r="BV208" i="1"/>
  <c r="BU208" i="1"/>
  <c r="BT208" i="1"/>
  <c r="BS208" i="1"/>
  <c r="BR208" i="1"/>
  <c r="CC207" i="1"/>
  <c r="CB207" i="1"/>
  <c r="CA207" i="1"/>
  <c r="BZ207" i="1"/>
  <c r="BY207" i="1"/>
  <c r="BX207" i="1"/>
  <c r="BW207" i="1"/>
  <c r="BV207" i="1"/>
  <c r="BU207" i="1"/>
  <c r="BT207" i="1"/>
  <c r="BS207" i="1"/>
  <c r="BR207" i="1"/>
  <c r="CC206" i="1"/>
  <c r="CB206" i="1"/>
  <c r="CA206" i="1"/>
  <c r="BZ206" i="1"/>
  <c r="BY206" i="1"/>
  <c r="BX206" i="1"/>
  <c r="BW206" i="1"/>
  <c r="BV206" i="1"/>
  <c r="BU206" i="1"/>
  <c r="BT206" i="1"/>
  <c r="BS206" i="1"/>
  <c r="BR206" i="1"/>
  <c r="CC205" i="1"/>
  <c r="CB205" i="1"/>
  <c r="CA205" i="1"/>
  <c r="BZ205" i="1"/>
  <c r="BY205" i="1"/>
  <c r="BX205" i="1"/>
  <c r="BW205" i="1"/>
  <c r="BV205" i="1"/>
  <c r="BU205" i="1"/>
  <c r="BT205" i="1"/>
  <c r="BS205" i="1"/>
  <c r="BR205" i="1"/>
  <c r="CC204" i="1"/>
  <c r="CB204" i="1"/>
  <c r="CA204" i="1"/>
  <c r="BZ204" i="1"/>
  <c r="BY204" i="1"/>
  <c r="BX204" i="1"/>
  <c r="BW204" i="1"/>
  <c r="BV204" i="1"/>
  <c r="BU204" i="1"/>
  <c r="BT204" i="1"/>
  <c r="BS204" i="1"/>
  <c r="BR204" i="1"/>
  <c r="CC203" i="1"/>
  <c r="CB203" i="1"/>
  <c r="CA203" i="1"/>
  <c r="BZ203" i="1"/>
  <c r="BY203" i="1"/>
  <c r="BX203" i="1"/>
  <c r="BW203" i="1"/>
  <c r="BV203" i="1"/>
  <c r="BU203" i="1"/>
  <c r="BT203" i="1"/>
  <c r="BS203" i="1"/>
  <c r="BR203" i="1"/>
  <c r="CC202" i="1"/>
  <c r="CB202" i="1"/>
  <c r="CA202" i="1"/>
  <c r="BZ202" i="1"/>
  <c r="BY202" i="1"/>
  <c r="BX202" i="1"/>
  <c r="BW202" i="1"/>
  <c r="BV202" i="1"/>
  <c r="BU202" i="1"/>
  <c r="BT202" i="1"/>
  <c r="BS202" i="1"/>
  <c r="BR202" i="1"/>
  <c r="CC201" i="1"/>
  <c r="CB201" i="1"/>
  <c r="CA201" i="1"/>
  <c r="BZ201" i="1"/>
  <c r="BY201" i="1"/>
  <c r="BX201" i="1"/>
  <c r="BW201" i="1"/>
  <c r="BV201" i="1"/>
  <c r="BU201" i="1"/>
  <c r="BT201" i="1"/>
  <c r="BS201" i="1"/>
  <c r="BR201" i="1"/>
  <c r="CC200" i="1"/>
  <c r="CB200" i="1"/>
  <c r="CA200" i="1"/>
  <c r="BZ200" i="1"/>
  <c r="BY200" i="1"/>
  <c r="BX200" i="1"/>
  <c r="BW200" i="1"/>
  <c r="BV200" i="1"/>
  <c r="BU200" i="1"/>
  <c r="BT200" i="1"/>
  <c r="BS200" i="1"/>
  <c r="BR200" i="1"/>
  <c r="CC199" i="1"/>
  <c r="CB199" i="1"/>
  <c r="CA199" i="1"/>
  <c r="BZ199" i="1"/>
  <c r="BY199" i="1"/>
  <c r="BX199" i="1"/>
  <c r="BW199" i="1"/>
  <c r="BV199" i="1"/>
  <c r="BU199" i="1"/>
  <c r="BT199" i="1"/>
  <c r="BS199" i="1"/>
  <c r="BR199" i="1"/>
  <c r="CC198" i="1"/>
  <c r="CB198" i="1"/>
  <c r="CA198" i="1"/>
  <c r="BZ198" i="1"/>
  <c r="BY198" i="1"/>
  <c r="BX198" i="1"/>
  <c r="BW198" i="1"/>
  <c r="BV198" i="1"/>
  <c r="BU198" i="1"/>
  <c r="BT198" i="1"/>
  <c r="BS198" i="1"/>
  <c r="BR198" i="1"/>
  <c r="CC197" i="1"/>
  <c r="CB197" i="1"/>
  <c r="CA197" i="1"/>
  <c r="BZ197" i="1"/>
  <c r="BY197" i="1"/>
  <c r="BX197" i="1"/>
  <c r="BW197" i="1"/>
  <c r="BV197" i="1"/>
  <c r="BU197" i="1"/>
  <c r="BT197" i="1"/>
  <c r="BS197" i="1"/>
  <c r="BR197" i="1"/>
  <c r="CC196" i="1"/>
  <c r="CB196" i="1"/>
  <c r="CA196" i="1"/>
  <c r="BZ196" i="1"/>
  <c r="BY196" i="1"/>
  <c r="BX196" i="1"/>
  <c r="BW196" i="1"/>
  <c r="BV196" i="1"/>
  <c r="BU196" i="1"/>
  <c r="BT196" i="1"/>
  <c r="BS196" i="1"/>
  <c r="BR196" i="1"/>
  <c r="CC195" i="1"/>
  <c r="CB195" i="1"/>
  <c r="CA195" i="1"/>
  <c r="BZ195" i="1"/>
  <c r="BY195" i="1"/>
  <c r="BX195" i="1"/>
  <c r="BW195" i="1"/>
  <c r="BV195" i="1"/>
  <c r="BU195" i="1"/>
  <c r="BT195" i="1"/>
  <c r="BS195" i="1"/>
  <c r="BR195" i="1"/>
  <c r="CC194" i="1"/>
  <c r="CB194" i="1"/>
  <c r="CA194" i="1"/>
  <c r="BZ194" i="1"/>
  <c r="BY194" i="1"/>
  <c r="BX194" i="1"/>
  <c r="BW194" i="1"/>
  <c r="BV194" i="1"/>
  <c r="BU194" i="1"/>
  <c r="BT194" i="1"/>
  <c r="BS194" i="1"/>
  <c r="BR194" i="1"/>
  <c r="CC193" i="1"/>
  <c r="CB193" i="1"/>
  <c r="CA193" i="1"/>
  <c r="BZ193" i="1"/>
  <c r="BY193" i="1"/>
  <c r="BX193" i="1"/>
  <c r="BW193" i="1"/>
  <c r="BV193" i="1"/>
  <c r="BU193" i="1"/>
  <c r="BT193" i="1"/>
  <c r="BS193" i="1"/>
  <c r="BR193" i="1"/>
  <c r="CC192" i="1"/>
  <c r="CB192" i="1"/>
  <c r="CA192" i="1"/>
  <c r="BZ192" i="1"/>
  <c r="BY192" i="1"/>
  <c r="BX192" i="1"/>
  <c r="BW192" i="1"/>
  <c r="BV192" i="1"/>
  <c r="BU192" i="1"/>
  <c r="BT192" i="1"/>
  <c r="BS192" i="1"/>
  <c r="BR192" i="1"/>
  <c r="CC191" i="1"/>
  <c r="CB191" i="1"/>
  <c r="CA191" i="1"/>
  <c r="BZ191" i="1"/>
  <c r="BY191" i="1"/>
  <c r="BX191" i="1"/>
  <c r="BW191" i="1"/>
  <c r="BV191" i="1"/>
  <c r="BU191" i="1"/>
  <c r="BT191" i="1"/>
  <c r="BS191" i="1"/>
  <c r="BR191" i="1"/>
  <c r="CC190" i="1"/>
  <c r="CB190" i="1"/>
  <c r="CA190" i="1"/>
  <c r="BZ190" i="1"/>
  <c r="BY190" i="1"/>
  <c r="BX190" i="1"/>
  <c r="BW190" i="1"/>
  <c r="BV190" i="1"/>
  <c r="BU190" i="1"/>
  <c r="BT190" i="1"/>
  <c r="BS190" i="1"/>
  <c r="BR190" i="1"/>
  <c r="CC189" i="1"/>
  <c r="CB189" i="1"/>
  <c r="CA189" i="1"/>
  <c r="BZ189" i="1"/>
  <c r="BY189" i="1"/>
  <c r="BX189" i="1"/>
  <c r="BW189" i="1"/>
  <c r="BV189" i="1"/>
  <c r="BU189" i="1"/>
  <c r="BT189" i="1"/>
  <c r="BS189" i="1"/>
  <c r="BR189" i="1"/>
  <c r="CC188" i="1"/>
  <c r="CB188" i="1"/>
  <c r="CA188" i="1"/>
  <c r="BZ188" i="1"/>
  <c r="BY188" i="1"/>
  <c r="BX188" i="1"/>
  <c r="BW188" i="1"/>
  <c r="BV188" i="1"/>
  <c r="BU188" i="1"/>
  <c r="BT188" i="1"/>
  <c r="BS188" i="1"/>
  <c r="BR188" i="1"/>
  <c r="CC187" i="1"/>
  <c r="CB187" i="1"/>
  <c r="CA187" i="1"/>
  <c r="BZ187" i="1"/>
  <c r="BY187" i="1"/>
  <c r="BX187" i="1"/>
  <c r="BW187" i="1"/>
  <c r="BV187" i="1"/>
  <c r="BU187" i="1"/>
  <c r="BT187" i="1"/>
  <c r="BS187" i="1"/>
  <c r="BR187" i="1"/>
  <c r="CC186" i="1"/>
  <c r="CB186" i="1"/>
  <c r="CA186" i="1"/>
  <c r="BZ186" i="1"/>
  <c r="BY186" i="1"/>
  <c r="BX186" i="1"/>
  <c r="BW186" i="1"/>
  <c r="BV186" i="1"/>
  <c r="BU186" i="1"/>
  <c r="BT186" i="1"/>
  <c r="BS186" i="1"/>
  <c r="BR186" i="1"/>
  <c r="CC185" i="1"/>
  <c r="CB185" i="1"/>
  <c r="CA185" i="1"/>
  <c r="BZ185" i="1"/>
  <c r="BY185" i="1"/>
  <c r="BX185" i="1"/>
  <c r="BW185" i="1"/>
  <c r="BV185" i="1"/>
  <c r="BU185" i="1"/>
  <c r="BT185" i="1"/>
  <c r="BS185" i="1"/>
  <c r="BR185" i="1"/>
  <c r="CC184" i="1"/>
  <c r="CB184" i="1"/>
  <c r="CA184" i="1"/>
  <c r="BZ184" i="1"/>
  <c r="BY184" i="1"/>
  <c r="BX184" i="1"/>
  <c r="BW184" i="1"/>
  <c r="BV184" i="1"/>
  <c r="BU184" i="1"/>
  <c r="BT184" i="1"/>
  <c r="BS184" i="1"/>
  <c r="BR184" i="1"/>
  <c r="CC183" i="1"/>
  <c r="CB183" i="1"/>
  <c r="CA183" i="1"/>
  <c r="BZ183" i="1"/>
  <c r="BY183" i="1"/>
  <c r="BX183" i="1"/>
  <c r="BW183" i="1"/>
  <c r="BV183" i="1"/>
  <c r="BU183" i="1"/>
  <c r="BT183" i="1"/>
  <c r="BS183" i="1"/>
  <c r="BR183" i="1"/>
  <c r="CC182" i="1"/>
  <c r="CB182" i="1"/>
  <c r="CA182" i="1"/>
  <c r="BZ182" i="1"/>
  <c r="BY182" i="1"/>
  <c r="BX182" i="1"/>
  <c r="BW182" i="1"/>
  <c r="BV182" i="1"/>
  <c r="BU182" i="1"/>
  <c r="BT182" i="1"/>
  <c r="BS182" i="1"/>
  <c r="BR182" i="1"/>
  <c r="CC181" i="1"/>
  <c r="CB181" i="1"/>
  <c r="CA181" i="1"/>
  <c r="BZ181" i="1"/>
  <c r="BY181" i="1"/>
  <c r="BX181" i="1"/>
  <c r="BW181" i="1"/>
  <c r="BV181" i="1"/>
  <c r="BU181" i="1"/>
  <c r="BT181" i="1"/>
  <c r="BS181" i="1"/>
  <c r="BR181" i="1"/>
  <c r="CC180" i="1"/>
  <c r="CB180" i="1"/>
  <c r="CA180" i="1"/>
  <c r="BZ180" i="1"/>
  <c r="BY180" i="1"/>
  <c r="BX180" i="1"/>
  <c r="BW180" i="1"/>
  <c r="BV180" i="1"/>
  <c r="BU180" i="1"/>
  <c r="BT180" i="1"/>
  <c r="BS180" i="1"/>
  <c r="BR180" i="1"/>
  <c r="CC179" i="1"/>
  <c r="CB179" i="1"/>
  <c r="CA179" i="1"/>
  <c r="BZ179" i="1"/>
  <c r="BY179" i="1"/>
  <c r="BX179" i="1"/>
  <c r="BW179" i="1"/>
  <c r="BV179" i="1"/>
  <c r="BU179" i="1"/>
  <c r="BT179" i="1"/>
  <c r="BS179" i="1"/>
  <c r="BR179" i="1"/>
  <c r="CC178" i="1"/>
  <c r="CB178" i="1"/>
  <c r="CA178" i="1"/>
  <c r="BZ178" i="1"/>
  <c r="BY178" i="1"/>
  <c r="BX178" i="1"/>
  <c r="BW178" i="1"/>
  <c r="BV178" i="1"/>
  <c r="BU178" i="1"/>
  <c r="BT178" i="1"/>
  <c r="BS178" i="1"/>
  <c r="BR178" i="1"/>
  <c r="CC177" i="1"/>
  <c r="CB177" i="1"/>
  <c r="CA177" i="1"/>
  <c r="BZ177" i="1"/>
  <c r="BY177" i="1"/>
  <c r="BX177" i="1"/>
  <c r="BW177" i="1"/>
  <c r="BV177" i="1"/>
  <c r="BU177" i="1"/>
  <c r="BT177" i="1"/>
  <c r="BS177" i="1"/>
  <c r="BR177" i="1"/>
  <c r="CC176" i="1"/>
  <c r="CB176" i="1"/>
  <c r="CA176" i="1"/>
  <c r="BZ176" i="1"/>
  <c r="BY176" i="1"/>
  <c r="BX176" i="1"/>
  <c r="BW176" i="1"/>
  <c r="BV176" i="1"/>
  <c r="BU176" i="1"/>
  <c r="BT176" i="1"/>
  <c r="BS176" i="1"/>
  <c r="BR176" i="1"/>
  <c r="CC175" i="1"/>
  <c r="CB175" i="1"/>
  <c r="CA175" i="1"/>
  <c r="BZ175" i="1"/>
  <c r="BY175" i="1"/>
  <c r="BX175" i="1"/>
  <c r="BW175" i="1"/>
  <c r="BV175" i="1"/>
  <c r="BU175" i="1"/>
  <c r="BT175" i="1"/>
  <c r="BS175" i="1"/>
  <c r="BR175" i="1"/>
  <c r="CC174" i="1"/>
  <c r="CB174" i="1"/>
  <c r="CA174" i="1"/>
  <c r="BZ174" i="1"/>
  <c r="BY174" i="1"/>
  <c r="BX174" i="1"/>
  <c r="BW174" i="1"/>
  <c r="BV174" i="1"/>
  <c r="BU174" i="1"/>
  <c r="BT174" i="1"/>
  <c r="BS174" i="1"/>
  <c r="BR174" i="1"/>
  <c r="CC173" i="1"/>
  <c r="CB173" i="1"/>
  <c r="CA173" i="1"/>
  <c r="BZ173" i="1"/>
  <c r="BY173" i="1"/>
  <c r="BX173" i="1"/>
  <c r="BW173" i="1"/>
  <c r="BV173" i="1"/>
  <c r="BU173" i="1"/>
  <c r="BT173" i="1"/>
  <c r="BS173" i="1"/>
  <c r="BR173" i="1"/>
  <c r="CC172" i="1"/>
  <c r="CB172" i="1"/>
  <c r="CA172" i="1"/>
  <c r="BZ172" i="1"/>
  <c r="BY172" i="1"/>
  <c r="BX172" i="1"/>
  <c r="BW172" i="1"/>
  <c r="BV172" i="1"/>
  <c r="BU172" i="1"/>
  <c r="BT172" i="1"/>
  <c r="BS172" i="1"/>
  <c r="BR172" i="1"/>
  <c r="CC171" i="1"/>
  <c r="CB171" i="1"/>
  <c r="CA171" i="1"/>
  <c r="BZ171" i="1"/>
  <c r="BY171" i="1"/>
  <c r="BX171" i="1"/>
  <c r="BW171" i="1"/>
  <c r="BV171" i="1"/>
  <c r="BU171" i="1"/>
  <c r="BT171" i="1"/>
  <c r="BS171" i="1"/>
  <c r="BR171" i="1"/>
  <c r="CC170" i="1"/>
  <c r="CB170" i="1"/>
  <c r="CA170" i="1"/>
  <c r="BZ170" i="1"/>
  <c r="BY170" i="1"/>
  <c r="BX170" i="1"/>
  <c r="BW170" i="1"/>
  <c r="BV170" i="1"/>
  <c r="BU170" i="1"/>
  <c r="BT170" i="1"/>
  <c r="BS170" i="1"/>
  <c r="BR170" i="1"/>
  <c r="CC169" i="1"/>
  <c r="CB169" i="1"/>
  <c r="CA169" i="1"/>
  <c r="BZ169" i="1"/>
  <c r="BY169" i="1"/>
  <c r="BX169" i="1"/>
  <c r="BW169" i="1"/>
  <c r="BV169" i="1"/>
  <c r="BU169" i="1"/>
  <c r="BT169" i="1"/>
  <c r="BS169" i="1"/>
  <c r="BR169" i="1"/>
  <c r="CC168" i="1"/>
  <c r="CB168" i="1"/>
  <c r="CA168" i="1"/>
  <c r="BZ168" i="1"/>
  <c r="BY168" i="1"/>
  <c r="BX168" i="1"/>
  <c r="BW168" i="1"/>
  <c r="BV168" i="1"/>
  <c r="BU168" i="1"/>
  <c r="BT168" i="1"/>
  <c r="BS168" i="1"/>
  <c r="BR168" i="1"/>
  <c r="CC167" i="1"/>
  <c r="CB167" i="1"/>
  <c r="CA167" i="1"/>
  <c r="BZ167" i="1"/>
  <c r="BY167" i="1"/>
  <c r="BX167" i="1"/>
  <c r="BW167" i="1"/>
  <c r="BV167" i="1"/>
  <c r="BU167" i="1"/>
  <c r="BT167" i="1"/>
  <c r="BS167" i="1"/>
  <c r="BR167" i="1"/>
  <c r="CC166" i="1"/>
  <c r="CB166" i="1"/>
  <c r="CA166" i="1"/>
  <c r="BZ166" i="1"/>
  <c r="BY166" i="1"/>
  <c r="BX166" i="1"/>
  <c r="BW166" i="1"/>
  <c r="BV166" i="1"/>
  <c r="BU166" i="1"/>
  <c r="BT166" i="1"/>
  <c r="BS166" i="1"/>
  <c r="BR166" i="1"/>
  <c r="CC165" i="1"/>
  <c r="CB165" i="1"/>
  <c r="CA165" i="1"/>
  <c r="BZ165" i="1"/>
  <c r="BY165" i="1"/>
  <c r="BX165" i="1"/>
  <c r="BW165" i="1"/>
  <c r="BV165" i="1"/>
  <c r="BU165" i="1"/>
  <c r="BT165" i="1"/>
  <c r="BS165" i="1"/>
  <c r="BR165" i="1"/>
  <c r="CC164" i="1"/>
  <c r="CB164" i="1"/>
  <c r="CA164" i="1"/>
  <c r="BZ164" i="1"/>
  <c r="BY164" i="1"/>
  <c r="BX164" i="1"/>
  <c r="BW164" i="1"/>
  <c r="BV164" i="1"/>
  <c r="BU164" i="1"/>
  <c r="BT164" i="1"/>
  <c r="BS164" i="1"/>
  <c r="BR164" i="1"/>
  <c r="CC163" i="1"/>
  <c r="CB163" i="1"/>
  <c r="CA163" i="1"/>
  <c r="BZ163" i="1"/>
  <c r="BY163" i="1"/>
  <c r="BX163" i="1"/>
  <c r="BW163" i="1"/>
  <c r="BV163" i="1"/>
  <c r="BU163" i="1"/>
  <c r="BT163" i="1"/>
  <c r="BS163" i="1"/>
  <c r="BR163" i="1"/>
  <c r="CC162" i="1"/>
  <c r="CB162" i="1"/>
  <c r="CA162" i="1"/>
  <c r="BZ162" i="1"/>
  <c r="BY162" i="1"/>
  <c r="BX162" i="1"/>
  <c r="BW162" i="1"/>
  <c r="BV162" i="1"/>
  <c r="BU162" i="1"/>
  <c r="BT162" i="1"/>
  <c r="BS162" i="1"/>
  <c r="BR162" i="1"/>
  <c r="CC161" i="1"/>
  <c r="CB161" i="1"/>
  <c r="CA161" i="1"/>
  <c r="BZ161" i="1"/>
  <c r="BY161" i="1"/>
  <c r="BX161" i="1"/>
  <c r="BW161" i="1"/>
  <c r="BV161" i="1"/>
  <c r="BU161" i="1"/>
  <c r="BT161" i="1"/>
  <c r="BS161" i="1"/>
  <c r="BR161" i="1"/>
  <c r="CC160" i="1"/>
  <c r="CB160" i="1"/>
  <c r="CA160" i="1"/>
  <c r="BZ160" i="1"/>
  <c r="BY160" i="1"/>
  <c r="BX160" i="1"/>
  <c r="BW160" i="1"/>
  <c r="BV160" i="1"/>
  <c r="BU160" i="1"/>
  <c r="BT160" i="1"/>
  <c r="BS160" i="1"/>
  <c r="BR160" i="1"/>
  <c r="CC159" i="1"/>
  <c r="CB159" i="1"/>
  <c r="CA159" i="1"/>
  <c r="BZ159" i="1"/>
  <c r="BY159" i="1"/>
  <c r="BX159" i="1"/>
  <c r="BW159" i="1"/>
  <c r="BV159" i="1"/>
  <c r="BU159" i="1"/>
  <c r="BT159" i="1"/>
  <c r="BS159" i="1"/>
  <c r="BR159" i="1"/>
  <c r="CC158" i="1"/>
  <c r="CB158" i="1"/>
  <c r="CA158" i="1"/>
  <c r="BZ158" i="1"/>
  <c r="BY158" i="1"/>
  <c r="BX158" i="1"/>
  <c r="BW158" i="1"/>
  <c r="BV158" i="1"/>
  <c r="BU158" i="1"/>
  <c r="BT158" i="1"/>
  <c r="BS158" i="1"/>
  <c r="BR158" i="1"/>
  <c r="CC157" i="1"/>
  <c r="CB157" i="1"/>
  <c r="CA157" i="1"/>
  <c r="BZ157" i="1"/>
  <c r="BY157" i="1"/>
  <c r="BX157" i="1"/>
  <c r="BW157" i="1"/>
  <c r="BV157" i="1"/>
  <c r="BU157" i="1"/>
  <c r="BT157" i="1"/>
  <c r="BS157" i="1"/>
  <c r="BR157" i="1"/>
  <c r="CC156" i="1"/>
  <c r="CB156" i="1"/>
  <c r="CA156" i="1"/>
  <c r="BZ156" i="1"/>
  <c r="BY156" i="1"/>
  <c r="BX156" i="1"/>
  <c r="BW156" i="1"/>
  <c r="BV156" i="1"/>
  <c r="BU156" i="1"/>
  <c r="BT156" i="1"/>
  <c r="BS156" i="1"/>
  <c r="BR156" i="1"/>
  <c r="CC155" i="1"/>
  <c r="CB155" i="1"/>
  <c r="CA155" i="1"/>
  <c r="BZ155" i="1"/>
  <c r="BY155" i="1"/>
  <c r="BX155" i="1"/>
  <c r="BW155" i="1"/>
  <c r="BV155" i="1"/>
  <c r="BU155" i="1"/>
  <c r="BT155" i="1"/>
  <c r="BS155" i="1"/>
  <c r="BR155" i="1"/>
  <c r="CC154" i="1"/>
  <c r="CB154" i="1"/>
  <c r="CA154" i="1"/>
  <c r="BZ154" i="1"/>
  <c r="BY154" i="1"/>
  <c r="BX154" i="1"/>
  <c r="BW154" i="1"/>
  <c r="BV154" i="1"/>
  <c r="BU154" i="1"/>
  <c r="BT154" i="1"/>
  <c r="BS154" i="1"/>
  <c r="BR154" i="1"/>
  <c r="CC153" i="1"/>
  <c r="CB153" i="1"/>
  <c r="CA153" i="1"/>
  <c r="BZ153" i="1"/>
  <c r="BY153" i="1"/>
  <c r="BX153" i="1"/>
  <c r="BW153" i="1"/>
  <c r="BV153" i="1"/>
  <c r="BU153" i="1"/>
  <c r="BT153" i="1"/>
  <c r="BS153" i="1"/>
  <c r="BR153" i="1"/>
  <c r="CC152" i="1"/>
  <c r="CB152" i="1"/>
  <c r="CA152" i="1"/>
  <c r="BZ152" i="1"/>
  <c r="BY152" i="1"/>
  <c r="BX152" i="1"/>
  <c r="BW152" i="1"/>
  <c r="BV152" i="1"/>
  <c r="BU152" i="1"/>
  <c r="BT152" i="1"/>
  <c r="BS152" i="1"/>
  <c r="BR152" i="1"/>
  <c r="CC151" i="1"/>
  <c r="CB151" i="1"/>
  <c r="CA151" i="1"/>
  <c r="BZ151" i="1"/>
  <c r="BY151" i="1"/>
  <c r="BX151" i="1"/>
  <c r="BW151" i="1"/>
  <c r="BV151" i="1"/>
  <c r="BU151" i="1"/>
  <c r="BT151" i="1"/>
  <c r="BS151" i="1"/>
  <c r="BR151" i="1"/>
  <c r="CC150" i="1"/>
  <c r="CB150" i="1"/>
  <c r="CA150" i="1"/>
  <c r="BZ150" i="1"/>
  <c r="BY150" i="1"/>
  <c r="BX150" i="1"/>
  <c r="BW150" i="1"/>
  <c r="BV150" i="1"/>
  <c r="BU150" i="1"/>
  <c r="BT150" i="1"/>
  <c r="BS150" i="1"/>
  <c r="BR150" i="1"/>
  <c r="CC149" i="1"/>
  <c r="CB149" i="1"/>
  <c r="CA149" i="1"/>
  <c r="BZ149" i="1"/>
  <c r="BY149" i="1"/>
  <c r="BX149" i="1"/>
  <c r="BW149" i="1"/>
  <c r="BV149" i="1"/>
  <c r="BU149" i="1"/>
  <c r="BT149" i="1"/>
  <c r="BS149" i="1"/>
  <c r="BR149" i="1"/>
  <c r="CC148" i="1"/>
  <c r="CB148" i="1"/>
  <c r="CA148" i="1"/>
  <c r="BZ148" i="1"/>
  <c r="BY148" i="1"/>
  <c r="BX148" i="1"/>
  <c r="BW148" i="1"/>
  <c r="BV148" i="1"/>
  <c r="BU148" i="1"/>
  <c r="BT148" i="1"/>
  <c r="BS148" i="1"/>
  <c r="BR148" i="1"/>
  <c r="CC147" i="1"/>
  <c r="CB147" i="1"/>
  <c r="CA147" i="1"/>
  <c r="BZ147" i="1"/>
  <c r="BY147" i="1"/>
  <c r="BX147" i="1"/>
  <c r="BW147" i="1"/>
  <c r="BV147" i="1"/>
  <c r="BU147" i="1"/>
  <c r="BT147" i="1"/>
  <c r="BS147" i="1"/>
  <c r="BR147" i="1"/>
  <c r="CC146" i="1"/>
  <c r="CB146" i="1"/>
  <c r="CA146" i="1"/>
  <c r="BZ146" i="1"/>
  <c r="BY146" i="1"/>
  <c r="BX146" i="1"/>
  <c r="BW146" i="1"/>
  <c r="BV146" i="1"/>
  <c r="BU146" i="1"/>
  <c r="BT146" i="1"/>
  <c r="BS146" i="1"/>
  <c r="BR146" i="1"/>
  <c r="CC145" i="1"/>
  <c r="CB145" i="1"/>
  <c r="CA145" i="1"/>
  <c r="BZ145" i="1"/>
  <c r="BY145" i="1"/>
  <c r="BX145" i="1"/>
  <c r="BW145" i="1"/>
  <c r="BV145" i="1"/>
  <c r="BU145" i="1"/>
  <c r="BT145" i="1"/>
  <c r="BS145" i="1"/>
  <c r="BR145" i="1"/>
  <c r="CC144" i="1"/>
  <c r="CB144" i="1"/>
  <c r="CA144" i="1"/>
  <c r="BZ144" i="1"/>
  <c r="BY144" i="1"/>
  <c r="BX144" i="1"/>
  <c r="BW144" i="1"/>
  <c r="BV144" i="1"/>
  <c r="BU144" i="1"/>
  <c r="BT144" i="1"/>
  <c r="BS144" i="1"/>
  <c r="BR144" i="1"/>
  <c r="CC143" i="1"/>
  <c r="CB143" i="1"/>
  <c r="CA143" i="1"/>
  <c r="BZ143" i="1"/>
  <c r="BY143" i="1"/>
  <c r="BX143" i="1"/>
  <c r="BW143" i="1"/>
  <c r="BV143" i="1"/>
  <c r="BU143" i="1"/>
  <c r="BT143" i="1"/>
  <c r="BS143" i="1"/>
  <c r="BR143" i="1"/>
  <c r="CC142" i="1"/>
  <c r="CB142" i="1"/>
  <c r="CA142" i="1"/>
  <c r="BZ142" i="1"/>
  <c r="BY142" i="1"/>
  <c r="BX142" i="1"/>
  <c r="BW142" i="1"/>
  <c r="BV142" i="1"/>
  <c r="BU142" i="1"/>
  <c r="BT142" i="1"/>
  <c r="BS142" i="1"/>
  <c r="BR142" i="1"/>
  <c r="CC141" i="1"/>
  <c r="CB141" i="1"/>
  <c r="CA141" i="1"/>
  <c r="BZ141" i="1"/>
  <c r="BY141" i="1"/>
  <c r="BX141" i="1"/>
  <c r="BW141" i="1"/>
  <c r="BV141" i="1"/>
  <c r="BU141" i="1"/>
  <c r="BT141" i="1"/>
  <c r="BS141" i="1"/>
  <c r="BR141" i="1"/>
  <c r="CC140" i="1"/>
  <c r="CB140" i="1"/>
  <c r="CA140" i="1"/>
  <c r="BZ140" i="1"/>
  <c r="BY140" i="1"/>
  <c r="BX140" i="1"/>
  <c r="BW140" i="1"/>
  <c r="BV140" i="1"/>
  <c r="BU140" i="1"/>
  <c r="BT140" i="1"/>
  <c r="BS140" i="1"/>
  <c r="BR140" i="1"/>
  <c r="CC139" i="1"/>
  <c r="CB139" i="1"/>
  <c r="CA139" i="1"/>
  <c r="BZ139" i="1"/>
  <c r="BY139" i="1"/>
  <c r="BX139" i="1"/>
  <c r="BW139" i="1"/>
  <c r="BV139" i="1"/>
  <c r="BU139" i="1"/>
  <c r="BT139" i="1"/>
  <c r="BS139" i="1"/>
  <c r="BR139" i="1"/>
  <c r="CC138" i="1"/>
  <c r="CB138" i="1"/>
  <c r="CA138" i="1"/>
  <c r="BZ138" i="1"/>
  <c r="BY138" i="1"/>
  <c r="BX138" i="1"/>
  <c r="BW138" i="1"/>
  <c r="BV138" i="1"/>
  <c r="BU138" i="1"/>
  <c r="BT138" i="1"/>
  <c r="BS138" i="1"/>
  <c r="BR138" i="1"/>
  <c r="CC137" i="1"/>
  <c r="CB137" i="1"/>
  <c r="CA137" i="1"/>
  <c r="BZ137" i="1"/>
  <c r="BY137" i="1"/>
  <c r="BX137" i="1"/>
  <c r="BW137" i="1"/>
  <c r="BV137" i="1"/>
  <c r="BU137" i="1"/>
  <c r="BT137" i="1"/>
  <c r="BS137" i="1"/>
  <c r="BR137" i="1"/>
  <c r="CC136" i="1"/>
  <c r="CB136" i="1"/>
  <c r="CA136" i="1"/>
  <c r="BZ136" i="1"/>
  <c r="BY136" i="1"/>
  <c r="BX136" i="1"/>
  <c r="BW136" i="1"/>
  <c r="BV136" i="1"/>
  <c r="BU136" i="1"/>
  <c r="BT136" i="1"/>
  <c r="BS136" i="1"/>
  <c r="BR136" i="1"/>
  <c r="CC135" i="1"/>
  <c r="CB135" i="1"/>
  <c r="CA135" i="1"/>
  <c r="BZ135" i="1"/>
  <c r="BY135" i="1"/>
  <c r="BX135" i="1"/>
  <c r="BW135" i="1"/>
  <c r="BV135" i="1"/>
  <c r="BU135" i="1"/>
  <c r="BT135" i="1"/>
  <c r="BS135" i="1"/>
  <c r="BR135" i="1"/>
  <c r="CC134" i="1"/>
  <c r="CB134" i="1"/>
  <c r="CA134" i="1"/>
  <c r="BZ134" i="1"/>
  <c r="BY134" i="1"/>
  <c r="BX134" i="1"/>
  <c r="BW134" i="1"/>
  <c r="BV134" i="1"/>
  <c r="BU134" i="1"/>
  <c r="BT134" i="1"/>
  <c r="BS134" i="1"/>
  <c r="BR134" i="1"/>
  <c r="CC133" i="1"/>
  <c r="CB133" i="1"/>
  <c r="CA133" i="1"/>
  <c r="BZ133" i="1"/>
  <c r="BY133" i="1"/>
  <c r="BX133" i="1"/>
  <c r="BW133" i="1"/>
  <c r="BV133" i="1"/>
  <c r="BU133" i="1"/>
  <c r="BT133" i="1"/>
  <c r="BS133" i="1"/>
  <c r="BR133" i="1"/>
  <c r="CC132" i="1"/>
  <c r="CB132" i="1"/>
  <c r="CA132" i="1"/>
  <c r="BZ132" i="1"/>
  <c r="BY132" i="1"/>
  <c r="BX132" i="1"/>
  <c r="BW132" i="1"/>
  <c r="BV132" i="1"/>
  <c r="BU132" i="1"/>
  <c r="BT132" i="1"/>
  <c r="BS132" i="1"/>
  <c r="BR132" i="1"/>
  <c r="CC131" i="1"/>
  <c r="CB131" i="1"/>
  <c r="CA131" i="1"/>
  <c r="BZ131" i="1"/>
  <c r="BY131" i="1"/>
  <c r="BX131" i="1"/>
  <c r="BW131" i="1"/>
  <c r="BV131" i="1"/>
  <c r="BU131" i="1"/>
  <c r="BT131" i="1"/>
  <c r="BS131" i="1"/>
  <c r="BR131" i="1"/>
  <c r="CC130" i="1"/>
  <c r="CB130" i="1"/>
  <c r="CA130" i="1"/>
  <c r="BZ130" i="1"/>
  <c r="BY130" i="1"/>
  <c r="BX130" i="1"/>
  <c r="BW130" i="1"/>
  <c r="BV130" i="1"/>
  <c r="BU130" i="1"/>
  <c r="BT130" i="1"/>
  <c r="BS130" i="1"/>
  <c r="BR130" i="1"/>
  <c r="CC129" i="1"/>
  <c r="CB129" i="1"/>
  <c r="CA129" i="1"/>
  <c r="BZ129" i="1"/>
  <c r="BY129" i="1"/>
  <c r="BX129" i="1"/>
  <c r="BW129" i="1"/>
  <c r="BV129" i="1"/>
  <c r="BU129" i="1"/>
  <c r="BT129" i="1"/>
  <c r="BS129" i="1"/>
  <c r="BR129" i="1"/>
  <c r="CC128" i="1"/>
  <c r="CB128" i="1"/>
  <c r="CA128" i="1"/>
  <c r="BZ128" i="1"/>
  <c r="BY128" i="1"/>
  <c r="BX128" i="1"/>
  <c r="BW128" i="1"/>
  <c r="BV128" i="1"/>
  <c r="BU128" i="1"/>
  <c r="BT128" i="1"/>
  <c r="BS128" i="1"/>
  <c r="BR128" i="1"/>
  <c r="CC127" i="1"/>
  <c r="CB127" i="1"/>
  <c r="CA127" i="1"/>
  <c r="BZ127" i="1"/>
  <c r="BY127" i="1"/>
  <c r="BX127" i="1"/>
  <c r="BW127" i="1"/>
  <c r="BV127" i="1"/>
  <c r="BU127" i="1"/>
  <c r="BT127" i="1"/>
  <c r="BS127" i="1"/>
  <c r="BR127" i="1"/>
  <c r="CC126" i="1"/>
  <c r="CB126" i="1"/>
  <c r="CA126" i="1"/>
  <c r="BZ126" i="1"/>
  <c r="BY126" i="1"/>
  <c r="BX126" i="1"/>
  <c r="BW126" i="1"/>
  <c r="BV126" i="1"/>
  <c r="BU126" i="1"/>
  <c r="BT126" i="1"/>
  <c r="BS126" i="1"/>
  <c r="BR126" i="1"/>
  <c r="CC125" i="1"/>
  <c r="CB125" i="1"/>
  <c r="CA125" i="1"/>
  <c r="BZ125" i="1"/>
  <c r="BY125" i="1"/>
  <c r="BX125" i="1"/>
  <c r="BW125" i="1"/>
  <c r="BV125" i="1"/>
  <c r="BU125" i="1"/>
  <c r="BT125" i="1"/>
  <c r="BS125" i="1"/>
  <c r="BR125" i="1"/>
  <c r="CC124" i="1"/>
  <c r="CB124" i="1"/>
  <c r="CA124" i="1"/>
  <c r="BZ124" i="1"/>
  <c r="BY124" i="1"/>
  <c r="BX124" i="1"/>
  <c r="BW124" i="1"/>
  <c r="BV124" i="1"/>
  <c r="BU124" i="1"/>
  <c r="BT124" i="1"/>
  <c r="BS124" i="1"/>
  <c r="BR124" i="1"/>
  <c r="CC123" i="1"/>
  <c r="CB123" i="1"/>
  <c r="CA123" i="1"/>
  <c r="BZ123" i="1"/>
  <c r="BY123" i="1"/>
  <c r="BX123" i="1"/>
  <c r="BW123" i="1"/>
  <c r="BV123" i="1"/>
  <c r="BU123" i="1"/>
  <c r="BT123" i="1"/>
  <c r="BS123" i="1"/>
  <c r="BR123" i="1"/>
  <c r="CC122" i="1"/>
  <c r="CB122" i="1"/>
  <c r="CA122" i="1"/>
  <c r="BZ122" i="1"/>
  <c r="BY122" i="1"/>
  <c r="BX122" i="1"/>
  <c r="BW122" i="1"/>
  <c r="BV122" i="1"/>
  <c r="BU122" i="1"/>
  <c r="BT122" i="1"/>
  <c r="BS122" i="1"/>
  <c r="BR122" i="1"/>
  <c r="CC121" i="1"/>
  <c r="CB121" i="1"/>
  <c r="CA121" i="1"/>
  <c r="BZ121" i="1"/>
  <c r="BY121" i="1"/>
  <c r="BX121" i="1"/>
  <c r="BW121" i="1"/>
  <c r="BV121" i="1"/>
  <c r="BU121" i="1"/>
  <c r="BT121" i="1"/>
  <c r="BS121" i="1"/>
  <c r="BR121" i="1"/>
  <c r="CC120" i="1"/>
  <c r="CB120" i="1"/>
  <c r="CA120" i="1"/>
  <c r="BZ120" i="1"/>
  <c r="BY120" i="1"/>
  <c r="BX120" i="1"/>
  <c r="BW120" i="1"/>
  <c r="BV120" i="1"/>
  <c r="BU120" i="1"/>
  <c r="BT120" i="1"/>
  <c r="BS120" i="1"/>
  <c r="BR120" i="1"/>
  <c r="CC119" i="1"/>
  <c r="CB119" i="1"/>
  <c r="CA119" i="1"/>
  <c r="BZ119" i="1"/>
  <c r="BY119" i="1"/>
  <c r="BX119" i="1"/>
  <c r="BW119" i="1"/>
  <c r="BV119" i="1"/>
  <c r="BU119" i="1"/>
  <c r="BT119" i="1"/>
  <c r="BS119" i="1"/>
  <c r="BR119" i="1"/>
  <c r="CC118" i="1"/>
  <c r="CB118" i="1"/>
  <c r="CA118" i="1"/>
  <c r="BZ118" i="1"/>
  <c r="BY118" i="1"/>
  <c r="BX118" i="1"/>
  <c r="BW118" i="1"/>
  <c r="BV118" i="1"/>
  <c r="BU118" i="1"/>
  <c r="BT118" i="1"/>
  <c r="BS118" i="1"/>
  <c r="BR118" i="1"/>
  <c r="CC117" i="1"/>
  <c r="CB117" i="1"/>
  <c r="CA117" i="1"/>
  <c r="BZ117" i="1"/>
  <c r="BY117" i="1"/>
  <c r="BX117" i="1"/>
  <c r="BW117" i="1"/>
  <c r="BV117" i="1"/>
  <c r="BU117" i="1"/>
  <c r="BT117" i="1"/>
  <c r="BS117" i="1"/>
  <c r="BR117" i="1"/>
  <c r="CC116" i="1"/>
  <c r="CB116" i="1"/>
  <c r="CA116" i="1"/>
  <c r="BZ116" i="1"/>
  <c r="BY116" i="1"/>
  <c r="BX116" i="1"/>
  <c r="BW116" i="1"/>
  <c r="BV116" i="1"/>
  <c r="BU116" i="1"/>
  <c r="BT116" i="1"/>
  <c r="BS116" i="1"/>
  <c r="BR116" i="1"/>
  <c r="CC115" i="1"/>
  <c r="CB115" i="1"/>
  <c r="CA115" i="1"/>
  <c r="BZ115" i="1"/>
  <c r="BY115" i="1"/>
  <c r="BX115" i="1"/>
  <c r="BW115" i="1"/>
  <c r="BV115" i="1"/>
  <c r="BU115" i="1"/>
  <c r="BT115" i="1"/>
  <c r="BS115" i="1"/>
  <c r="BR115" i="1"/>
  <c r="CC114" i="1"/>
  <c r="CB114" i="1"/>
  <c r="CA114" i="1"/>
  <c r="BZ114" i="1"/>
  <c r="BY114" i="1"/>
  <c r="BX114" i="1"/>
  <c r="BW114" i="1"/>
  <c r="BV114" i="1"/>
  <c r="BU114" i="1"/>
  <c r="BT114" i="1"/>
  <c r="BS114" i="1"/>
  <c r="BR114" i="1"/>
  <c r="CC113" i="1"/>
  <c r="CB113" i="1"/>
  <c r="CA113" i="1"/>
  <c r="BZ113" i="1"/>
  <c r="BY113" i="1"/>
  <c r="BX113" i="1"/>
  <c r="BW113" i="1"/>
  <c r="BV113" i="1"/>
  <c r="BU113" i="1"/>
  <c r="BT113" i="1"/>
  <c r="BS113" i="1"/>
  <c r="BR113" i="1"/>
  <c r="CC112" i="1"/>
  <c r="CB112" i="1"/>
  <c r="CA112" i="1"/>
  <c r="BZ112" i="1"/>
  <c r="BY112" i="1"/>
  <c r="BX112" i="1"/>
  <c r="BW112" i="1"/>
  <c r="BV112" i="1"/>
  <c r="BU112" i="1"/>
  <c r="BT112" i="1"/>
  <c r="BS112" i="1"/>
  <c r="BR112" i="1"/>
  <c r="CC111" i="1"/>
  <c r="CB111" i="1"/>
  <c r="CA111" i="1"/>
  <c r="BZ111" i="1"/>
  <c r="BY111" i="1"/>
  <c r="BX111" i="1"/>
  <c r="BW111" i="1"/>
  <c r="BV111" i="1"/>
  <c r="BU111" i="1"/>
  <c r="BT111" i="1"/>
  <c r="BS111" i="1"/>
  <c r="BR111" i="1"/>
  <c r="CC110" i="1"/>
  <c r="CB110" i="1"/>
  <c r="CA110" i="1"/>
  <c r="BZ110" i="1"/>
  <c r="BY110" i="1"/>
  <c r="BX110" i="1"/>
  <c r="BW110" i="1"/>
  <c r="BV110" i="1"/>
  <c r="BU110" i="1"/>
  <c r="BT110" i="1"/>
  <c r="BS110" i="1"/>
  <c r="BR110" i="1"/>
  <c r="CC109" i="1"/>
  <c r="CB109" i="1"/>
  <c r="CA109" i="1"/>
  <c r="BZ109" i="1"/>
  <c r="BY109" i="1"/>
  <c r="BX109" i="1"/>
  <c r="BW109" i="1"/>
  <c r="BV109" i="1"/>
  <c r="BU109" i="1"/>
  <c r="BT109" i="1"/>
  <c r="BS109" i="1"/>
  <c r="BR109" i="1"/>
  <c r="CC108" i="1"/>
  <c r="CB108" i="1"/>
  <c r="CA108" i="1"/>
  <c r="BZ108" i="1"/>
  <c r="BY108" i="1"/>
  <c r="BX108" i="1"/>
  <c r="BW108" i="1"/>
  <c r="BV108" i="1"/>
  <c r="BU108" i="1"/>
  <c r="BT108" i="1"/>
  <c r="BS108" i="1"/>
  <c r="BR108" i="1"/>
  <c r="CC107" i="1"/>
  <c r="CB107" i="1"/>
  <c r="CA107" i="1"/>
  <c r="BZ107" i="1"/>
  <c r="BY107" i="1"/>
  <c r="BX107" i="1"/>
  <c r="BW107" i="1"/>
  <c r="BV107" i="1"/>
  <c r="BU107" i="1"/>
  <c r="BT107" i="1"/>
  <c r="BS107" i="1"/>
  <c r="BR107" i="1"/>
  <c r="CC106" i="1"/>
  <c r="CB106" i="1"/>
  <c r="CA106" i="1"/>
  <c r="BZ106" i="1"/>
  <c r="BY106" i="1"/>
  <c r="BX106" i="1"/>
  <c r="BW106" i="1"/>
  <c r="BV106" i="1"/>
  <c r="BU106" i="1"/>
  <c r="BT106" i="1"/>
  <c r="BS106" i="1"/>
  <c r="BR106" i="1"/>
  <c r="CC105" i="1"/>
  <c r="CB105" i="1"/>
  <c r="CA105" i="1"/>
  <c r="BZ105" i="1"/>
  <c r="BY105" i="1"/>
  <c r="BX105" i="1"/>
  <c r="BW105" i="1"/>
  <c r="BV105" i="1"/>
  <c r="BU105" i="1"/>
  <c r="BT105" i="1"/>
  <c r="BS105" i="1"/>
  <c r="BR105" i="1"/>
  <c r="CC104" i="1"/>
  <c r="CB104" i="1"/>
  <c r="CA104" i="1"/>
  <c r="BZ104" i="1"/>
  <c r="BY104" i="1"/>
  <c r="BX104" i="1"/>
  <c r="BW104" i="1"/>
  <c r="BV104" i="1"/>
  <c r="BU104" i="1"/>
  <c r="BT104" i="1"/>
  <c r="BS104" i="1"/>
  <c r="BR104" i="1"/>
  <c r="CC103" i="1"/>
  <c r="CB103" i="1"/>
  <c r="CA103" i="1"/>
  <c r="BZ103" i="1"/>
  <c r="BY103" i="1"/>
  <c r="BX103" i="1"/>
  <c r="BW103" i="1"/>
  <c r="BV103" i="1"/>
  <c r="BU103" i="1"/>
  <c r="BT103" i="1"/>
  <c r="BS103" i="1"/>
  <c r="BR103" i="1"/>
  <c r="CC102" i="1"/>
  <c r="CB102" i="1"/>
  <c r="CA102" i="1"/>
  <c r="BZ102" i="1"/>
  <c r="BY102" i="1"/>
  <c r="BX102" i="1"/>
  <c r="BW102" i="1"/>
  <c r="BV102" i="1"/>
  <c r="BU102" i="1"/>
  <c r="BT102" i="1"/>
  <c r="BS102" i="1"/>
  <c r="BR102" i="1"/>
  <c r="CC101" i="1"/>
  <c r="CB101" i="1"/>
  <c r="CA101" i="1"/>
  <c r="BZ101" i="1"/>
  <c r="BY101" i="1"/>
  <c r="BX101" i="1"/>
  <c r="BW101" i="1"/>
  <c r="BV101" i="1"/>
  <c r="BU101" i="1"/>
  <c r="BT101" i="1"/>
  <c r="BS101" i="1"/>
  <c r="BR101" i="1"/>
  <c r="CC100" i="1"/>
  <c r="CB100" i="1"/>
  <c r="CA100" i="1"/>
  <c r="BZ100" i="1"/>
  <c r="BY100" i="1"/>
  <c r="BX100" i="1"/>
  <c r="BW100" i="1"/>
  <c r="BV100" i="1"/>
  <c r="BU100" i="1"/>
  <c r="BT100" i="1"/>
  <c r="BS100" i="1"/>
  <c r="BR100" i="1"/>
  <c r="CC99" i="1"/>
  <c r="CB99" i="1"/>
  <c r="CA99" i="1"/>
  <c r="BZ99" i="1"/>
  <c r="BY99" i="1"/>
  <c r="BX99" i="1"/>
  <c r="BW99" i="1"/>
  <c r="BV99" i="1"/>
  <c r="BU99" i="1"/>
  <c r="BT99" i="1"/>
  <c r="BS99" i="1"/>
  <c r="BR99" i="1"/>
  <c r="CC98" i="1"/>
  <c r="CB98" i="1"/>
  <c r="CA98" i="1"/>
  <c r="BZ98" i="1"/>
  <c r="BY98" i="1"/>
  <c r="BX98" i="1"/>
  <c r="BW98" i="1"/>
  <c r="BV98" i="1"/>
  <c r="BU98" i="1"/>
  <c r="BT98" i="1"/>
  <c r="BS98" i="1"/>
  <c r="BR98" i="1"/>
  <c r="CC97" i="1"/>
  <c r="CB97" i="1"/>
  <c r="CA97" i="1"/>
  <c r="BZ97" i="1"/>
  <c r="BY97" i="1"/>
  <c r="BX97" i="1"/>
  <c r="BW97" i="1"/>
  <c r="BV97" i="1"/>
  <c r="BU97" i="1"/>
  <c r="BT97" i="1"/>
  <c r="BS97" i="1"/>
  <c r="BR97" i="1"/>
  <c r="CC96" i="1"/>
  <c r="CB96" i="1"/>
  <c r="CA96" i="1"/>
  <c r="BZ96" i="1"/>
  <c r="BY96" i="1"/>
  <c r="BX96" i="1"/>
  <c r="BW96" i="1"/>
  <c r="BV96" i="1"/>
  <c r="BU96" i="1"/>
  <c r="BT96" i="1"/>
  <c r="BS96" i="1"/>
  <c r="BR96" i="1"/>
  <c r="CC95" i="1"/>
  <c r="CB95" i="1"/>
  <c r="CA95" i="1"/>
  <c r="BZ95" i="1"/>
  <c r="BY95" i="1"/>
  <c r="BX95" i="1"/>
  <c r="BW95" i="1"/>
  <c r="BV95" i="1"/>
  <c r="BU95" i="1"/>
  <c r="BT95" i="1"/>
  <c r="BS95" i="1"/>
  <c r="BR95" i="1"/>
  <c r="CC94" i="1"/>
  <c r="CB94" i="1"/>
  <c r="CA94" i="1"/>
  <c r="BZ94" i="1"/>
  <c r="BY94" i="1"/>
  <c r="BX94" i="1"/>
  <c r="BW94" i="1"/>
  <c r="BV94" i="1"/>
  <c r="BU94" i="1"/>
  <c r="BT94" i="1"/>
  <c r="BS94" i="1"/>
  <c r="BR94" i="1"/>
  <c r="CC93" i="1"/>
  <c r="CB93" i="1"/>
  <c r="CA93" i="1"/>
  <c r="BZ93" i="1"/>
  <c r="BY93" i="1"/>
  <c r="BX93" i="1"/>
  <c r="BW93" i="1"/>
  <c r="BV93" i="1"/>
  <c r="BU93" i="1"/>
  <c r="BT93" i="1"/>
  <c r="BS93" i="1"/>
  <c r="BR93" i="1"/>
  <c r="CC92" i="1"/>
  <c r="CB92" i="1"/>
  <c r="CA92" i="1"/>
  <c r="BZ92" i="1"/>
  <c r="BY92" i="1"/>
  <c r="BX92" i="1"/>
  <c r="BW92" i="1"/>
  <c r="BV92" i="1"/>
  <c r="BU92" i="1"/>
  <c r="BT92" i="1"/>
  <c r="BS92" i="1"/>
  <c r="BR92" i="1"/>
  <c r="CC91" i="1"/>
  <c r="CB91" i="1"/>
  <c r="CA91" i="1"/>
  <c r="BZ91" i="1"/>
  <c r="BY91" i="1"/>
  <c r="BX91" i="1"/>
  <c r="BW91" i="1"/>
  <c r="BV91" i="1"/>
  <c r="BU91" i="1"/>
  <c r="BT91" i="1"/>
  <c r="BS91" i="1"/>
  <c r="BR91" i="1"/>
  <c r="CC90" i="1"/>
  <c r="CB90" i="1"/>
  <c r="CA90" i="1"/>
  <c r="BZ90" i="1"/>
  <c r="BY90" i="1"/>
  <c r="BX90" i="1"/>
  <c r="BW90" i="1"/>
  <c r="BV90" i="1"/>
  <c r="BU90" i="1"/>
  <c r="BT90" i="1"/>
  <c r="BS90" i="1"/>
  <c r="BR90" i="1"/>
  <c r="CC89" i="1"/>
  <c r="CB89" i="1"/>
  <c r="CA89" i="1"/>
  <c r="BZ89" i="1"/>
  <c r="BY89" i="1"/>
  <c r="BX89" i="1"/>
  <c r="BW89" i="1"/>
  <c r="BV89" i="1"/>
  <c r="BU89" i="1"/>
  <c r="BT89" i="1"/>
  <c r="BS89" i="1"/>
  <c r="BR89" i="1"/>
  <c r="CC88" i="1"/>
  <c r="CB88" i="1"/>
  <c r="CA88" i="1"/>
  <c r="BZ88" i="1"/>
  <c r="BY88" i="1"/>
  <c r="BX88" i="1"/>
  <c r="BW88" i="1"/>
  <c r="BV88" i="1"/>
  <c r="BU88" i="1"/>
  <c r="BT88" i="1"/>
  <c r="BS88" i="1"/>
  <c r="BR88" i="1"/>
  <c r="CC87" i="1"/>
  <c r="CB87" i="1"/>
  <c r="CA87" i="1"/>
  <c r="BZ87" i="1"/>
  <c r="BY87" i="1"/>
  <c r="BX87" i="1"/>
  <c r="BW87" i="1"/>
  <c r="BV87" i="1"/>
  <c r="BU87" i="1"/>
  <c r="BT87" i="1"/>
  <c r="BS87" i="1"/>
  <c r="BR87" i="1"/>
  <c r="CC86" i="1"/>
  <c r="CB86" i="1"/>
  <c r="CA86" i="1"/>
  <c r="BZ86" i="1"/>
  <c r="BY86" i="1"/>
  <c r="BX86" i="1"/>
  <c r="BW86" i="1"/>
  <c r="BV86" i="1"/>
  <c r="BU86" i="1"/>
  <c r="BT86" i="1"/>
  <c r="BS86" i="1"/>
  <c r="BR86" i="1"/>
  <c r="CC85" i="1"/>
  <c r="CB85" i="1"/>
  <c r="CA85" i="1"/>
  <c r="BZ85" i="1"/>
  <c r="BY85" i="1"/>
  <c r="BX85" i="1"/>
  <c r="BW85" i="1"/>
  <c r="BV85" i="1"/>
  <c r="BU85" i="1"/>
  <c r="BT85" i="1"/>
  <c r="BS85" i="1"/>
  <c r="BR85" i="1"/>
  <c r="CC84" i="1"/>
  <c r="CB84" i="1"/>
  <c r="CA84" i="1"/>
  <c r="BZ84" i="1"/>
  <c r="BY84" i="1"/>
  <c r="BX84" i="1"/>
  <c r="BW84" i="1"/>
  <c r="BV84" i="1"/>
  <c r="BU84" i="1"/>
  <c r="BT84" i="1"/>
  <c r="BS84" i="1"/>
  <c r="BR84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CC82" i="1"/>
  <c r="CB82" i="1"/>
  <c r="CA82" i="1"/>
  <c r="BZ82" i="1"/>
  <c r="BY82" i="1"/>
  <c r="BX82" i="1"/>
  <c r="BW82" i="1"/>
  <c r="BV82" i="1"/>
  <c r="BU82" i="1"/>
  <c r="BT82" i="1"/>
  <c r="BS82" i="1"/>
  <c r="BR82" i="1"/>
  <c r="CC81" i="1"/>
  <c r="CB81" i="1"/>
  <c r="CA81" i="1"/>
  <c r="BZ81" i="1"/>
  <c r="BY81" i="1"/>
  <c r="BX81" i="1"/>
  <c r="BW81" i="1"/>
  <c r="BV81" i="1"/>
  <c r="BU81" i="1"/>
  <c r="BT81" i="1"/>
  <c r="BS81" i="1"/>
  <c r="BR81" i="1"/>
  <c r="CC80" i="1"/>
  <c r="CB80" i="1"/>
  <c r="CA80" i="1"/>
  <c r="BZ80" i="1"/>
  <c r="BY80" i="1"/>
  <c r="BX80" i="1"/>
  <c r="BW80" i="1"/>
  <c r="BV80" i="1"/>
  <c r="BU80" i="1"/>
  <c r="BT80" i="1"/>
  <c r="BS80" i="1"/>
  <c r="BR80" i="1"/>
  <c r="CC79" i="1"/>
  <c r="CB79" i="1"/>
  <c r="CA79" i="1"/>
  <c r="BZ79" i="1"/>
  <c r="BY79" i="1"/>
  <c r="BX79" i="1"/>
  <c r="BW79" i="1"/>
  <c r="BV79" i="1"/>
  <c r="BU79" i="1"/>
  <c r="BT79" i="1"/>
  <c r="BS79" i="1"/>
  <c r="BR79" i="1"/>
  <c r="CC78" i="1"/>
  <c r="CB78" i="1"/>
  <c r="CA78" i="1"/>
  <c r="BZ78" i="1"/>
  <c r="BY78" i="1"/>
  <c r="BX78" i="1"/>
  <c r="BW78" i="1"/>
  <c r="BV78" i="1"/>
  <c r="BU78" i="1"/>
  <c r="BT78" i="1"/>
  <c r="BS78" i="1"/>
  <c r="BR78" i="1"/>
  <c r="CC77" i="1"/>
  <c r="CB77" i="1"/>
  <c r="CA77" i="1"/>
  <c r="BZ77" i="1"/>
  <c r="BY77" i="1"/>
  <c r="BX77" i="1"/>
  <c r="BW77" i="1"/>
  <c r="BV77" i="1"/>
  <c r="BU77" i="1"/>
  <c r="BT77" i="1"/>
  <c r="BS77" i="1"/>
  <c r="BR77" i="1"/>
  <c r="CC76" i="1"/>
  <c r="CB76" i="1"/>
  <c r="CA76" i="1"/>
  <c r="BZ76" i="1"/>
  <c r="BY76" i="1"/>
  <c r="BX76" i="1"/>
  <c r="BW76" i="1"/>
  <c r="BV76" i="1"/>
  <c r="BU76" i="1"/>
  <c r="BT76" i="1"/>
  <c r="BS76" i="1"/>
  <c r="BR76" i="1"/>
  <c r="CC75" i="1"/>
  <c r="CB75" i="1"/>
  <c r="CA75" i="1"/>
  <c r="BZ75" i="1"/>
  <c r="BY75" i="1"/>
  <c r="BX75" i="1"/>
  <c r="BW75" i="1"/>
  <c r="BV75" i="1"/>
  <c r="BU75" i="1"/>
  <c r="BT75" i="1"/>
  <c r="BS75" i="1"/>
  <c r="BR75" i="1"/>
  <c r="CC74" i="1"/>
  <c r="CB74" i="1"/>
  <c r="CA74" i="1"/>
  <c r="BZ74" i="1"/>
  <c r="BY74" i="1"/>
  <c r="BX74" i="1"/>
  <c r="BW74" i="1"/>
  <c r="BV74" i="1"/>
  <c r="BU74" i="1"/>
  <c r="BT74" i="1"/>
  <c r="BS74" i="1"/>
  <c r="BR74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CC72" i="1"/>
  <c r="CB72" i="1"/>
  <c r="CA72" i="1"/>
  <c r="BZ72" i="1"/>
  <c r="BY72" i="1"/>
  <c r="BX72" i="1"/>
  <c r="BW72" i="1"/>
  <c r="BV72" i="1"/>
  <c r="BU72" i="1"/>
  <c r="BT72" i="1"/>
  <c r="BS72" i="1"/>
  <c r="BR72" i="1"/>
  <c r="CC71" i="1"/>
  <c r="CB71" i="1"/>
  <c r="CA71" i="1"/>
  <c r="BZ71" i="1"/>
  <c r="BY71" i="1"/>
  <c r="BX71" i="1"/>
  <c r="BW71" i="1"/>
  <c r="BV71" i="1"/>
  <c r="BU71" i="1"/>
  <c r="BT71" i="1"/>
  <c r="BS71" i="1"/>
  <c r="BR71" i="1"/>
  <c r="CC70" i="1"/>
  <c r="CB70" i="1"/>
  <c r="CA70" i="1"/>
  <c r="BZ70" i="1"/>
  <c r="BY70" i="1"/>
  <c r="BX70" i="1"/>
  <c r="BW70" i="1"/>
  <c r="BV70" i="1"/>
  <c r="BU70" i="1"/>
  <c r="BT70" i="1"/>
  <c r="BS70" i="1"/>
  <c r="BR70" i="1"/>
  <c r="CC69" i="1"/>
  <c r="CB69" i="1"/>
  <c r="CA69" i="1"/>
  <c r="BZ69" i="1"/>
  <c r="BY69" i="1"/>
  <c r="BX69" i="1"/>
  <c r="BW69" i="1"/>
  <c r="BV69" i="1"/>
  <c r="BU69" i="1"/>
  <c r="BT69" i="1"/>
  <c r="BS69" i="1"/>
  <c r="BR69" i="1"/>
  <c r="CC68" i="1"/>
  <c r="CB68" i="1"/>
  <c r="CA68" i="1"/>
  <c r="BZ68" i="1"/>
  <c r="BY68" i="1"/>
  <c r="BX68" i="1"/>
  <c r="BW68" i="1"/>
  <c r="BV68" i="1"/>
  <c r="BU68" i="1"/>
  <c r="BT68" i="1"/>
  <c r="BS68" i="1"/>
  <c r="BR68" i="1"/>
  <c r="CC67" i="1"/>
  <c r="CB67" i="1"/>
  <c r="CA67" i="1"/>
  <c r="BZ67" i="1"/>
  <c r="BY67" i="1"/>
  <c r="BX67" i="1"/>
  <c r="BW67" i="1"/>
  <c r="BV67" i="1"/>
  <c r="BU67" i="1"/>
  <c r="BT67" i="1"/>
  <c r="BS67" i="1"/>
  <c r="BR67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CC65" i="1"/>
  <c r="CB65" i="1"/>
  <c r="CA65" i="1"/>
  <c r="BZ65" i="1"/>
  <c r="BY65" i="1"/>
  <c r="BX65" i="1"/>
  <c r="BW65" i="1"/>
  <c r="BV65" i="1"/>
  <c r="BU65" i="1"/>
  <c r="BT65" i="1"/>
  <c r="BS65" i="1"/>
  <c r="BR65" i="1"/>
  <c r="CC64" i="1"/>
  <c r="CB64" i="1"/>
  <c r="CA64" i="1"/>
  <c r="BZ64" i="1"/>
  <c r="BY64" i="1"/>
  <c r="BX64" i="1"/>
  <c r="BW64" i="1"/>
  <c r="BV64" i="1"/>
  <c r="BU64" i="1"/>
  <c r="BT64" i="1"/>
  <c r="BS64" i="1"/>
  <c r="BR64" i="1"/>
  <c r="CC63" i="1"/>
  <c r="CB63" i="1"/>
  <c r="CA63" i="1"/>
  <c r="BZ63" i="1"/>
  <c r="BY63" i="1"/>
  <c r="BX63" i="1"/>
  <c r="BW63" i="1"/>
  <c r="BV63" i="1"/>
  <c r="BU63" i="1"/>
  <c r="BT63" i="1"/>
  <c r="BS63" i="1"/>
  <c r="BR63" i="1"/>
  <c r="CC62" i="1"/>
  <c r="CB62" i="1"/>
  <c r="CA62" i="1"/>
  <c r="BZ62" i="1"/>
  <c r="BY62" i="1"/>
  <c r="BX62" i="1"/>
  <c r="BW62" i="1"/>
  <c r="BV62" i="1"/>
  <c r="BU62" i="1"/>
  <c r="BT62" i="1"/>
  <c r="BS62" i="1"/>
  <c r="BR62" i="1"/>
  <c r="CC61" i="1"/>
  <c r="CB61" i="1"/>
  <c r="CA61" i="1"/>
  <c r="BZ61" i="1"/>
  <c r="BY61" i="1"/>
  <c r="BX61" i="1"/>
  <c r="BW61" i="1"/>
  <c r="BV61" i="1"/>
  <c r="BU61" i="1"/>
  <c r="BT61" i="1"/>
  <c r="BS61" i="1"/>
  <c r="BR61" i="1"/>
  <c r="CC60" i="1"/>
  <c r="CB60" i="1"/>
  <c r="CA60" i="1"/>
  <c r="BZ60" i="1"/>
  <c r="BY60" i="1"/>
  <c r="BX60" i="1"/>
  <c r="BW60" i="1"/>
  <c r="BV60" i="1"/>
  <c r="BU60" i="1"/>
  <c r="BT60" i="1"/>
  <c r="BS60" i="1"/>
  <c r="BR60" i="1"/>
  <c r="CC59" i="1"/>
  <c r="CB59" i="1"/>
  <c r="CA59" i="1"/>
  <c r="BZ59" i="1"/>
  <c r="BY59" i="1"/>
  <c r="BX59" i="1"/>
  <c r="BW59" i="1"/>
  <c r="BV59" i="1"/>
  <c r="BU59" i="1"/>
  <c r="BT59" i="1"/>
  <c r="BS59" i="1"/>
  <c r="BR59" i="1"/>
  <c r="CC58" i="1"/>
  <c r="CB58" i="1"/>
  <c r="CA58" i="1"/>
  <c r="BZ58" i="1"/>
  <c r="BY58" i="1"/>
  <c r="BX58" i="1"/>
  <c r="BW58" i="1"/>
  <c r="BV58" i="1"/>
  <c r="BU58" i="1"/>
  <c r="BT58" i="1"/>
  <c r="BS58" i="1"/>
  <c r="BR58" i="1"/>
  <c r="CC57" i="1"/>
  <c r="CB57" i="1"/>
  <c r="CA57" i="1"/>
  <c r="BZ57" i="1"/>
  <c r="BY57" i="1"/>
  <c r="BX57" i="1"/>
  <c r="BW57" i="1"/>
  <c r="BV57" i="1"/>
  <c r="BU57" i="1"/>
  <c r="BT57" i="1"/>
  <c r="BS57" i="1"/>
  <c r="BR57" i="1"/>
  <c r="CC56" i="1"/>
  <c r="CB56" i="1"/>
  <c r="CA56" i="1"/>
  <c r="BZ56" i="1"/>
  <c r="BY56" i="1"/>
  <c r="BX56" i="1"/>
  <c r="BW56" i="1"/>
  <c r="BV56" i="1"/>
  <c r="BU56" i="1"/>
  <c r="BT56" i="1"/>
  <c r="BS56" i="1"/>
  <c r="BR56" i="1"/>
  <c r="CC55" i="1"/>
  <c r="CB55" i="1"/>
  <c r="CA55" i="1"/>
  <c r="BZ55" i="1"/>
  <c r="BY55" i="1"/>
  <c r="BX55" i="1"/>
  <c r="BW55" i="1"/>
  <c r="BV55" i="1"/>
  <c r="BU55" i="1"/>
  <c r="BT55" i="1"/>
  <c r="BS55" i="1"/>
  <c r="BR55" i="1"/>
  <c r="CC54" i="1"/>
  <c r="CB54" i="1"/>
  <c r="CA54" i="1"/>
  <c r="BZ54" i="1"/>
  <c r="BY54" i="1"/>
  <c r="BX54" i="1"/>
  <c r="BW54" i="1"/>
  <c r="BV54" i="1"/>
  <c r="BU54" i="1"/>
  <c r="BT54" i="1"/>
  <c r="BS54" i="1"/>
  <c r="BR54" i="1"/>
  <c r="CC53" i="1"/>
  <c r="CB53" i="1"/>
  <c r="CA53" i="1"/>
  <c r="BZ53" i="1"/>
  <c r="BY53" i="1"/>
  <c r="BX53" i="1"/>
  <c r="BW53" i="1"/>
  <c r="BV53" i="1"/>
  <c r="BU53" i="1"/>
  <c r="BT53" i="1"/>
  <c r="BS53" i="1"/>
  <c r="BR53" i="1"/>
  <c r="CC52" i="1"/>
  <c r="CB52" i="1"/>
  <c r="CA52" i="1"/>
  <c r="BZ52" i="1"/>
  <c r="BY52" i="1"/>
  <c r="BX52" i="1"/>
  <c r="BW52" i="1"/>
  <c r="BV52" i="1"/>
  <c r="BU52" i="1"/>
  <c r="BT52" i="1"/>
  <c r="BS52" i="1"/>
  <c r="BR52" i="1"/>
  <c r="CC51" i="1"/>
  <c r="CB51" i="1"/>
  <c r="CA51" i="1"/>
  <c r="BZ51" i="1"/>
  <c r="BY51" i="1"/>
  <c r="BX51" i="1"/>
  <c r="BW51" i="1"/>
  <c r="BV51" i="1"/>
  <c r="BU51" i="1"/>
  <c r="BT51" i="1"/>
  <c r="BS51" i="1"/>
  <c r="BR51" i="1"/>
  <c r="CC50" i="1"/>
  <c r="CB50" i="1"/>
  <c r="CA50" i="1"/>
  <c r="BZ50" i="1"/>
  <c r="BY50" i="1"/>
  <c r="BX50" i="1"/>
  <c r="BW50" i="1"/>
  <c r="BV50" i="1"/>
  <c r="BU50" i="1"/>
  <c r="BT50" i="1"/>
  <c r="BS50" i="1"/>
  <c r="BR50" i="1"/>
  <c r="CC49" i="1"/>
  <c r="CB49" i="1"/>
  <c r="CA49" i="1"/>
  <c r="BZ49" i="1"/>
  <c r="BY49" i="1"/>
  <c r="BX49" i="1"/>
  <c r="BW49" i="1"/>
  <c r="BV49" i="1"/>
  <c r="BU49" i="1"/>
  <c r="BT49" i="1"/>
  <c r="BS49" i="1"/>
  <c r="BR49" i="1"/>
  <c r="CC48" i="1"/>
  <c r="CB48" i="1"/>
  <c r="CA48" i="1"/>
  <c r="BZ48" i="1"/>
  <c r="BY48" i="1"/>
  <c r="BX48" i="1"/>
  <c r="BW48" i="1"/>
  <c r="BV48" i="1"/>
  <c r="BU48" i="1"/>
  <c r="BT48" i="1"/>
  <c r="BS48" i="1"/>
  <c r="BR48" i="1"/>
  <c r="CC47" i="1"/>
  <c r="CB47" i="1"/>
  <c r="CA47" i="1"/>
  <c r="BZ47" i="1"/>
  <c r="BY47" i="1"/>
  <c r="BX47" i="1"/>
  <c r="BW47" i="1"/>
  <c r="BV47" i="1"/>
  <c r="BU47" i="1"/>
  <c r="BT47" i="1"/>
  <c r="BS47" i="1"/>
  <c r="BR47" i="1"/>
  <c r="CC46" i="1"/>
  <c r="CB46" i="1"/>
  <c r="CA46" i="1"/>
  <c r="BZ46" i="1"/>
  <c r="BY46" i="1"/>
  <c r="BX46" i="1"/>
  <c r="BW46" i="1"/>
  <c r="BV46" i="1"/>
  <c r="BU46" i="1"/>
  <c r="BT46" i="1"/>
  <c r="BS46" i="1"/>
  <c r="BR46" i="1"/>
  <c r="CC45" i="1"/>
  <c r="CB45" i="1"/>
  <c r="CA45" i="1"/>
  <c r="BZ45" i="1"/>
  <c r="BY45" i="1"/>
  <c r="BX45" i="1"/>
  <c r="BW45" i="1"/>
  <c r="BV45" i="1"/>
  <c r="BU45" i="1"/>
  <c r="BT45" i="1"/>
  <c r="BS45" i="1"/>
  <c r="BR45" i="1"/>
  <c r="CC44" i="1"/>
  <c r="CB44" i="1"/>
  <c r="CA44" i="1"/>
  <c r="BZ44" i="1"/>
  <c r="BY44" i="1"/>
  <c r="BX44" i="1"/>
  <c r="BW44" i="1"/>
  <c r="BV44" i="1"/>
  <c r="BU44" i="1"/>
  <c r="BT44" i="1"/>
  <c r="BS44" i="1"/>
  <c r="BR44" i="1"/>
  <c r="CC43" i="1"/>
  <c r="CB43" i="1"/>
  <c r="CA43" i="1"/>
  <c r="BZ43" i="1"/>
  <c r="BY43" i="1"/>
  <c r="BX43" i="1"/>
  <c r="BW43" i="1"/>
  <c r="BV43" i="1"/>
  <c r="BU43" i="1"/>
  <c r="BT43" i="1"/>
  <c r="BS43" i="1"/>
  <c r="BR43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CC41" i="1"/>
  <c r="CB41" i="1"/>
  <c r="CA41" i="1"/>
  <c r="BZ41" i="1"/>
  <c r="BY41" i="1"/>
  <c r="BX41" i="1"/>
  <c r="BW41" i="1"/>
  <c r="BV41" i="1"/>
  <c r="BU41" i="1"/>
  <c r="BT41" i="1"/>
  <c r="BS41" i="1"/>
  <c r="BR41" i="1"/>
  <c r="CC40" i="1"/>
  <c r="CB40" i="1"/>
  <c r="CA40" i="1"/>
  <c r="BZ40" i="1"/>
  <c r="BY40" i="1"/>
  <c r="BX40" i="1"/>
  <c r="BW40" i="1"/>
  <c r="BV40" i="1"/>
  <c r="BU40" i="1"/>
  <c r="BT40" i="1"/>
  <c r="BS40" i="1"/>
  <c r="BR40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CC38" i="1"/>
  <c r="CB38" i="1"/>
  <c r="CA38" i="1"/>
  <c r="BZ38" i="1"/>
  <c r="BY38" i="1"/>
  <c r="BX38" i="1"/>
  <c r="BW38" i="1"/>
  <c r="BV38" i="1"/>
  <c r="BU38" i="1"/>
  <c r="BT38" i="1"/>
  <c r="BS38" i="1"/>
  <c r="BR38" i="1"/>
  <c r="CC37" i="1"/>
  <c r="CB37" i="1"/>
  <c r="CA37" i="1"/>
  <c r="BZ37" i="1"/>
  <c r="BY37" i="1"/>
  <c r="BX37" i="1"/>
  <c r="BW37" i="1"/>
  <c r="BV37" i="1"/>
  <c r="BU37" i="1"/>
  <c r="BT37" i="1"/>
  <c r="BS37" i="1"/>
  <c r="BR37" i="1"/>
  <c r="CC36" i="1"/>
  <c r="CB36" i="1"/>
  <c r="CA36" i="1"/>
  <c r="BZ36" i="1"/>
  <c r="BY36" i="1"/>
  <c r="BX36" i="1"/>
  <c r="BW36" i="1"/>
  <c r="BV36" i="1"/>
  <c r="BU36" i="1"/>
  <c r="BT36" i="1"/>
  <c r="BS36" i="1"/>
  <c r="BR36" i="1"/>
  <c r="CC35" i="1"/>
  <c r="CB35" i="1"/>
  <c r="CA35" i="1"/>
  <c r="BZ35" i="1"/>
  <c r="BY35" i="1"/>
  <c r="BX35" i="1"/>
  <c r="BW35" i="1"/>
  <c r="BV35" i="1"/>
  <c r="BU35" i="1"/>
  <c r="BT35" i="1"/>
  <c r="BS35" i="1"/>
  <c r="BR35" i="1"/>
  <c r="CC34" i="1"/>
  <c r="CB34" i="1"/>
  <c r="CA34" i="1"/>
  <c r="BZ34" i="1"/>
  <c r="BY34" i="1"/>
  <c r="BX34" i="1"/>
  <c r="BW34" i="1"/>
  <c r="BV34" i="1"/>
  <c r="BU34" i="1"/>
  <c r="BT34" i="1"/>
  <c r="BS34" i="1"/>
  <c r="BR34" i="1"/>
  <c r="CC33" i="1"/>
  <c r="CB33" i="1"/>
  <c r="CA33" i="1"/>
  <c r="BZ33" i="1"/>
  <c r="BY33" i="1"/>
  <c r="BX33" i="1"/>
  <c r="BW33" i="1"/>
  <c r="BV33" i="1"/>
  <c r="BU33" i="1"/>
  <c r="BT33" i="1"/>
  <c r="BS33" i="1"/>
  <c r="BR33" i="1"/>
  <c r="CC32" i="1"/>
  <c r="CB32" i="1"/>
  <c r="CA32" i="1"/>
  <c r="BZ32" i="1"/>
  <c r="BY32" i="1"/>
  <c r="BX32" i="1"/>
  <c r="BW32" i="1"/>
  <c r="BV32" i="1"/>
  <c r="BU32" i="1"/>
  <c r="BT32" i="1"/>
  <c r="BS32" i="1"/>
  <c r="BR32" i="1"/>
  <c r="CC31" i="1"/>
  <c r="CB31" i="1"/>
  <c r="CA31" i="1"/>
  <c r="BZ31" i="1"/>
  <c r="BY31" i="1"/>
  <c r="BX31" i="1"/>
  <c r="BW31" i="1"/>
  <c r="BV31" i="1"/>
  <c r="BU31" i="1"/>
  <c r="BT31" i="1"/>
  <c r="BS31" i="1"/>
  <c r="BR31" i="1"/>
  <c r="CC30" i="1"/>
  <c r="CB30" i="1"/>
  <c r="CA30" i="1"/>
  <c r="BZ30" i="1"/>
  <c r="BY30" i="1"/>
  <c r="BX30" i="1"/>
  <c r="BW30" i="1"/>
  <c r="BV30" i="1"/>
  <c r="BU30" i="1"/>
  <c r="BT30" i="1"/>
  <c r="BS30" i="1"/>
  <c r="BR30" i="1"/>
  <c r="CC29" i="1"/>
  <c r="CB29" i="1"/>
  <c r="CA29" i="1"/>
  <c r="BZ29" i="1"/>
  <c r="BY29" i="1"/>
  <c r="BX29" i="1"/>
  <c r="BW29" i="1"/>
  <c r="BV29" i="1"/>
  <c r="BU29" i="1"/>
  <c r="BT29" i="1"/>
  <c r="BS29" i="1"/>
  <c r="BR29" i="1"/>
  <c r="CC28" i="1"/>
  <c r="CB28" i="1"/>
  <c r="CA28" i="1"/>
  <c r="BZ28" i="1"/>
  <c r="BY28" i="1"/>
  <c r="BX28" i="1"/>
  <c r="BW28" i="1"/>
  <c r="BV28" i="1"/>
  <c r="BU28" i="1"/>
  <c r="BT28" i="1"/>
  <c r="BS28" i="1"/>
  <c r="BR28" i="1"/>
  <c r="CC27" i="1"/>
  <c r="CB27" i="1"/>
  <c r="CA27" i="1"/>
  <c r="BZ27" i="1"/>
  <c r="BY27" i="1"/>
  <c r="BX27" i="1"/>
  <c r="BW27" i="1"/>
  <c r="BV27" i="1"/>
  <c r="BU27" i="1"/>
  <c r="BT27" i="1"/>
  <c r="BS27" i="1"/>
  <c r="BR27" i="1"/>
  <c r="CC26" i="1"/>
  <c r="CB26" i="1"/>
  <c r="CA26" i="1"/>
  <c r="BZ26" i="1"/>
  <c r="BY26" i="1"/>
  <c r="BX26" i="1"/>
  <c r="BW26" i="1"/>
  <c r="BV26" i="1"/>
  <c r="BU26" i="1"/>
  <c r="BT26" i="1"/>
  <c r="BS26" i="1"/>
  <c r="BR26" i="1"/>
  <c r="CC25" i="1"/>
  <c r="CB25" i="1"/>
  <c r="CA25" i="1"/>
  <c r="BZ25" i="1"/>
  <c r="BY25" i="1"/>
  <c r="BX25" i="1"/>
  <c r="BW25" i="1"/>
  <c r="BV25" i="1"/>
  <c r="BU25" i="1"/>
  <c r="BT25" i="1"/>
  <c r="BS25" i="1"/>
  <c r="BR25" i="1"/>
  <c r="CC24" i="1"/>
  <c r="CB24" i="1"/>
  <c r="CA24" i="1"/>
  <c r="BZ24" i="1"/>
  <c r="BY24" i="1"/>
  <c r="BX24" i="1"/>
  <c r="BW24" i="1"/>
  <c r="BV24" i="1"/>
  <c r="BU24" i="1"/>
  <c r="BT24" i="1"/>
  <c r="BS24" i="1"/>
  <c r="BR24" i="1"/>
  <c r="CC23" i="1"/>
  <c r="CB23" i="1"/>
  <c r="CA23" i="1"/>
  <c r="BZ23" i="1"/>
  <c r="BY23" i="1"/>
  <c r="BX23" i="1"/>
  <c r="BW23" i="1"/>
  <c r="BV23" i="1"/>
  <c r="BU23" i="1"/>
  <c r="BT23" i="1"/>
  <c r="BS23" i="1"/>
  <c r="BR23" i="1"/>
  <c r="CC22" i="1"/>
  <c r="CB22" i="1"/>
  <c r="CA22" i="1"/>
  <c r="BZ22" i="1"/>
  <c r="BY22" i="1"/>
  <c r="BX22" i="1"/>
  <c r="BW22" i="1"/>
  <c r="BV22" i="1"/>
  <c r="BU22" i="1"/>
  <c r="BT22" i="1"/>
  <c r="BS22" i="1"/>
  <c r="BR22" i="1"/>
  <c r="CC21" i="1"/>
  <c r="CB21" i="1"/>
  <c r="CA21" i="1"/>
  <c r="BZ21" i="1"/>
  <c r="BY21" i="1"/>
  <c r="BX21" i="1"/>
  <c r="BW21" i="1"/>
  <c r="BV21" i="1"/>
  <c r="BU21" i="1"/>
  <c r="BT21" i="1"/>
  <c r="BS21" i="1"/>
  <c r="BR21" i="1"/>
  <c r="CC20" i="1"/>
  <c r="CB20" i="1"/>
  <c r="CA20" i="1"/>
  <c r="BZ20" i="1"/>
  <c r="BY20" i="1"/>
  <c r="BX20" i="1"/>
  <c r="BW20" i="1"/>
  <c r="BV20" i="1"/>
  <c r="BU20" i="1"/>
  <c r="BT20" i="1"/>
  <c r="BS20" i="1"/>
  <c r="BR20" i="1"/>
  <c r="CC19" i="1"/>
  <c r="CB19" i="1"/>
  <c r="CA19" i="1"/>
  <c r="BZ19" i="1"/>
  <c r="BY19" i="1"/>
  <c r="BX19" i="1"/>
  <c r="BW19" i="1"/>
  <c r="BV19" i="1"/>
  <c r="BU19" i="1"/>
  <c r="BT19" i="1"/>
  <c r="BS19" i="1"/>
  <c r="BR19" i="1"/>
  <c r="CC18" i="1"/>
  <c r="CB18" i="1"/>
  <c r="CA18" i="1"/>
  <c r="BZ18" i="1"/>
  <c r="BY18" i="1"/>
  <c r="BX18" i="1"/>
  <c r="BW18" i="1"/>
  <c r="BV18" i="1"/>
  <c r="BU18" i="1"/>
  <c r="BT18" i="1"/>
  <c r="BS18" i="1"/>
  <c r="BR18" i="1"/>
  <c r="CC17" i="1"/>
  <c r="CB17" i="1"/>
  <c r="CA17" i="1"/>
  <c r="BZ17" i="1"/>
  <c r="BY17" i="1"/>
  <c r="BX17" i="1"/>
  <c r="BW17" i="1"/>
  <c r="BV17" i="1"/>
  <c r="BU17" i="1"/>
  <c r="BT17" i="1"/>
  <c r="BS17" i="1"/>
  <c r="BR17" i="1"/>
  <c r="CC16" i="1"/>
  <c r="CB16" i="1"/>
  <c r="CA16" i="1"/>
  <c r="BZ16" i="1"/>
  <c r="BY16" i="1"/>
  <c r="BX16" i="1"/>
  <c r="BW16" i="1"/>
  <c r="BV16" i="1"/>
  <c r="BU16" i="1"/>
  <c r="BT16" i="1"/>
  <c r="BS16" i="1"/>
  <c r="BR16" i="1"/>
  <c r="CC15" i="1"/>
  <c r="CB15" i="1"/>
  <c r="CA15" i="1"/>
  <c r="BZ15" i="1"/>
  <c r="BY15" i="1"/>
  <c r="BX15" i="1"/>
  <c r="BW15" i="1"/>
  <c r="BV15" i="1"/>
  <c r="BU15" i="1"/>
  <c r="BT15" i="1"/>
  <c r="BS15" i="1"/>
  <c r="BR15" i="1"/>
  <c r="CC14" i="1"/>
  <c r="CB14" i="1"/>
  <c r="CA14" i="1"/>
  <c r="BZ14" i="1"/>
  <c r="BY14" i="1"/>
  <c r="BX14" i="1"/>
  <c r="BW14" i="1"/>
  <c r="BV14" i="1"/>
  <c r="BU14" i="1"/>
  <c r="BT14" i="1"/>
  <c r="BS14" i="1"/>
  <c r="BR14" i="1"/>
  <c r="CC13" i="1"/>
  <c r="CB13" i="1"/>
  <c r="CA13" i="1"/>
  <c r="BZ13" i="1"/>
  <c r="BY13" i="1"/>
  <c r="BX13" i="1"/>
  <c r="BW13" i="1"/>
  <c r="BV13" i="1"/>
  <c r="BU13" i="1"/>
  <c r="BT13" i="1"/>
  <c r="BS13" i="1"/>
  <c r="BR13" i="1"/>
  <c r="CC12" i="1"/>
  <c r="CB12" i="1"/>
  <c r="CA12" i="1"/>
  <c r="BZ12" i="1"/>
  <c r="BY12" i="1"/>
  <c r="BX12" i="1"/>
  <c r="BW12" i="1"/>
  <c r="BV12" i="1"/>
  <c r="BU12" i="1"/>
  <c r="BT12" i="1"/>
  <c r="BS12" i="1"/>
  <c r="BR12" i="1"/>
  <c r="CC11" i="1"/>
  <c r="CB11" i="1"/>
  <c r="CA11" i="1"/>
  <c r="BZ11" i="1"/>
  <c r="BY11" i="1"/>
  <c r="BX11" i="1"/>
  <c r="BW11" i="1"/>
  <c r="BV11" i="1"/>
  <c r="BU11" i="1"/>
  <c r="BT11" i="1"/>
  <c r="BS11" i="1"/>
  <c r="BR11" i="1"/>
  <c r="CC10" i="1"/>
  <c r="CB10" i="1"/>
  <c r="CA10" i="1"/>
  <c r="BZ10" i="1"/>
  <c r="BY10" i="1"/>
  <c r="BX10" i="1"/>
  <c r="BW10" i="1"/>
  <c r="BV10" i="1"/>
  <c r="BU10" i="1"/>
  <c r="BT10" i="1"/>
  <c r="BS10" i="1"/>
  <c r="BR10" i="1"/>
  <c r="CC9" i="1"/>
  <c r="CB9" i="1"/>
  <c r="CA9" i="1"/>
  <c r="BZ9" i="1"/>
  <c r="BY9" i="1"/>
  <c r="BX9" i="1"/>
  <c r="BW9" i="1"/>
  <c r="BV9" i="1"/>
  <c r="BU9" i="1"/>
  <c r="BT9" i="1"/>
  <c r="BS9" i="1"/>
  <c r="BR9" i="1"/>
  <c r="CC8" i="1"/>
  <c r="CB8" i="1"/>
  <c r="CA8" i="1"/>
  <c r="BZ8" i="1"/>
  <c r="BY8" i="1"/>
  <c r="BX8" i="1"/>
  <c r="BW8" i="1"/>
  <c r="BV8" i="1"/>
  <c r="BU8" i="1"/>
  <c r="BT8" i="1"/>
  <c r="BS8" i="1"/>
  <c r="BR8" i="1"/>
  <c r="CC7" i="1"/>
  <c r="CB7" i="1"/>
  <c r="CA7" i="1"/>
  <c r="BZ7" i="1"/>
  <c r="BY7" i="1"/>
  <c r="BX7" i="1"/>
  <c r="BW7" i="1"/>
  <c r="BV7" i="1"/>
  <c r="BU7" i="1"/>
  <c r="BT7" i="1"/>
  <c r="BS7" i="1"/>
  <c r="BR7" i="1"/>
  <c r="BO446" i="1"/>
  <c r="BN446" i="1"/>
  <c r="BM446" i="1"/>
  <c r="BL446" i="1"/>
  <c r="BK446" i="1"/>
  <c r="BJ446" i="1"/>
  <c r="BI446" i="1"/>
  <c r="BH446" i="1"/>
  <c r="BG446" i="1"/>
  <c r="BF446" i="1"/>
  <c r="BE446" i="1"/>
  <c r="BD446" i="1"/>
  <c r="BO445" i="1"/>
  <c r="BN445" i="1"/>
  <c r="BM445" i="1"/>
  <c r="BL445" i="1"/>
  <c r="BK445" i="1"/>
  <c r="BJ445" i="1"/>
  <c r="BI445" i="1"/>
  <c r="BH445" i="1"/>
  <c r="BG445" i="1"/>
  <c r="BF445" i="1"/>
  <c r="BE445" i="1"/>
  <c r="BD445" i="1"/>
  <c r="BO444" i="1"/>
  <c r="BN444" i="1"/>
  <c r="BM444" i="1"/>
  <c r="BL444" i="1"/>
  <c r="BK444" i="1"/>
  <c r="BJ444" i="1"/>
  <c r="BI444" i="1"/>
  <c r="BH444" i="1"/>
  <c r="BG444" i="1"/>
  <c r="BF444" i="1"/>
  <c r="BE444" i="1"/>
  <c r="BD444" i="1"/>
  <c r="BO443" i="1"/>
  <c r="BN443" i="1"/>
  <c r="BM443" i="1"/>
  <c r="BL443" i="1"/>
  <c r="BK443" i="1"/>
  <c r="BJ443" i="1"/>
  <c r="BI443" i="1"/>
  <c r="BH443" i="1"/>
  <c r="BG443" i="1"/>
  <c r="BF443" i="1"/>
  <c r="BE443" i="1"/>
  <c r="BD443" i="1"/>
  <c r="BO442" i="1"/>
  <c r="BN442" i="1"/>
  <c r="BM442" i="1"/>
  <c r="BL442" i="1"/>
  <c r="BK442" i="1"/>
  <c r="BJ442" i="1"/>
  <c r="BI442" i="1"/>
  <c r="BH442" i="1"/>
  <c r="BG442" i="1"/>
  <c r="BF442" i="1"/>
  <c r="BE442" i="1"/>
  <c r="BD442" i="1"/>
  <c r="BO441" i="1"/>
  <c r="BN441" i="1"/>
  <c r="BM441" i="1"/>
  <c r="BL441" i="1"/>
  <c r="BK441" i="1"/>
  <c r="BJ441" i="1"/>
  <c r="BI441" i="1"/>
  <c r="BH441" i="1"/>
  <c r="BG441" i="1"/>
  <c r="BF441" i="1"/>
  <c r="BE441" i="1"/>
  <c r="BD441" i="1"/>
  <c r="BO440" i="1"/>
  <c r="BN440" i="1"/>
  <c r="BM440" i="1"/>
  <c r="BL440" i="1"/>
  <c r="BK440" i="1"/>
  <c r="BJ440" i="1"/>
  <c r="BI440" i="1"/>
  <c r="BH440" i="1"/>
  <c r="BG440" i="1"/>
  <c r="BF440" i="1"/>
  <c r="BE440" i="1"/>
  <c r="BD440" i="1"/>
  <c r="BO439" i="1"/>
  <c r="BN439" i="1"/>
  <c r="BM439" i="1"/>
  <c r="BL439" i="1"/>
  <c r="BK439" i="1"/>
  <c r="BJ439" i="1"/>
  <c r="BI439" i="1"/>
  <c r="BH439" i="1"/>
  <c r="BG439" i="1"/>
  <c r="BF439" i="1"/>
  <c r="BE439" i="1"/>
  <c r="BD439" i="1"/>
  <c r="BO438" i="1"/>
  <c r="BN438" i="1"/>
  <c r="BM438" i="1"/>
  <c r="BL438" i="1"/>
  <c r="BK438" i="1"/>
  <c r="BJ438" i="1"/>
  <c r="BI438" i="1"/>
  <c r="BH438" i="1"/>
  <c r="BG438" i="1"/>
  <c r="BF438" i="1"/>
  <c r="BE438" i="1"/>
  <c r="BD438" i="1"/>
  <c r="BO437" i="1"/>
  <c r="BN437" i="1"/>
  <c r="BM437" i="1"/>
  <c r="BL437" i="1"/>
  <c r="BK437" i="1"/>
  <c r="BJ437" i="1"/>
  <c r="BI437" i="1"/>
  <c r="BH437" i="1"/>
  <c r="BG437" i="1"/>
  <c r="BF437" i="1"/>
  <c r="BE437" i="1"/>
  <c r="BD437" i="1"/>
  <c r="BO436" i="1"/>
  <c r="BN436" i="1"/>
  <c r="BM436" i="1"/>
  <c r="BL436" i="1"/>
  <c r="BK436" i="1"/>
  <c r="BJ436" i="1"/>
  <c r="BI436" i="1"/>
  <c r="BH436" i="1"/>
  <c r="BG436" i="1"/>
  <c r="BF436" i="1"/>
  <c r="BE436" i="1"/>
  <c r="BD436" i="1"/>
  <c r="BO435" i="1"/>
  <c r="BN435" i="1"/>
  <c r="BM435" i="1"/>
  <c r="BL435" i="1"/>
  <c r="BK435" i="1"/>
  <c r="BJ435" i="1"/>
  <c r="BI435" i="1"/>
  <c r="BH435" i="1"/>
  <c r="BG435" i="1"/>
  <c r="BF435" i="1"/>
  <c r="BE435" i="1"/>
  <c r="BD435" i="1"/>
  <c r="BO434" i="1"/>
  <c r="BN434" i="1"/>
  <c r="BM434" i="1"/>
  <c r="BL434" i="1"/>
  <c r="BK434" i="1"/>
  <c r="BJ434" i="1"/>
  <c r="BI434" i="1"/>
  <c r="BH434" i="1"/>
  <c r="BG434" i="1"/>
  <c r="BF434" i="1"/>
  <c r="BE434" i="1"/>
  <c r="BD434" i="1"/>
  <c r="BO433" i="1"/>
  <c r="BN433" i="1"/>
  <c r="BM433" i="1"/>
  <c r="BL433" i="1"/>
  <c r="BK433" i="1"/>
  <c r="BJ433" i="1"/>
  <c r="BI433" i="1"/>
  <c r="BH433" i="1"/>
  <c r="BG433" i="1"/>
  <c r="BF433" i="1"/>
  <c r="BE433" i="1"/>
  <c r="BD433" i="1"/>
  <c r="BO432" i="1"/>
  <c r="BN432" i="1"/>
  <c r="BM432" i="1"/>
  <c r="BL432" i="1"/>
  <c r="BK432" i="1"/>
  <c r="BJ432" i="1"/>
  <c r="BI432" i="1"/>
  <c r="BH432" i="1"/>
  <c r="BG432" i="1"/>
  <c r="BF432" i="1"/>
  <c r="BE432" i="1"/>
  <c r="BD432" i="1"/>
  <c r="BO431" i="1"/>
  <c r="BN431" i="1"/>
  <c r="BM431" i="1"/>
  <c r="BL431" i="1"/>
  <c r="BK431" i="1"/>
  <c r="BJ431" i="1"/>
  <c r="BI431" i="1"/>
  <c r="BH431" i="1"/>
  <c r="BG431" i="1"/>
  <c r="BF431" i="1"/>
  <c r="BE431" i="1"/>
  <c r="BD431" i="1"/>
  <c r="BO430" i="1"/>
  <c r="BN430" i="1"/>
  <c r="BM430" i="1"/>
  <c r="BL430" i="1"/>
  <c r="BK430" i="1"/>
  <c r="BJ430" i="1"/>
  <c r="BI430" i="1"/>
  <c r="BH430" i="1"/>
  <c r="BG430" i="1"/>
  <c r="BF430" i="1"/>
  <c r="BE430" i="1"/>
  <c r="BD430" i="1"/>
  <c r="BO429" i="1"/>
  <c r="BN429" i="1"/>
  <c r="BM429" i="1"/>
  <c r="BL429" i="1"/>
  <c r="BK429" i="1"/>
  <c r="BJ429" i="1"/>
  <c r="BI429" i="1"/>
  <c r="BH429" i="1"/>
  <c r="BG429" i="1"/>
  <c r="BF429" i="1"/>
  <c r="BE429" i="1"/>
  <c r="BD429" i="1"/>
  <c r="BO428" i="1"/>
  <c r="BN428" i="1"/>
  <c r="BM428" i="1"/>
  <c r="BL428" i="1"/>
  <c r="BK428" i="1"/>
  <c r="BJ428" i="1"/>
  <c r="BI428" i="1"/>
  <c r="BH428" i="1"/>
  <c r="BG428" i="1"/>
  <c r="BF428" i="1"/>
  <c r="BE428" i="1"/>
  <c r="BD428" i="1"/>
  <c r="BO427" i="1"/>
  <c r="BN427" i="1"/>
  <c r="BM427" i="1"/>
  <c r="BL427" i="1"/>
  <c r="BK427" i="1"/>
  <c r="BJ427" i="1"/>
  <c r="BI427" i="1"/>
  <c r="BH427" i="1"/>
  <c r="BG427" i="1"/>
  <c r="BF427" i="1"/>
  <c r="BE427" i="1"/>
  <c r="BD427" i="1"/>
  <c r="BO426" i="1"/>
  <c r="BN426" i="1"/>
  <c r="BM426" i="1"/>
  <c r="BL426" i="1"/>
  <c r="BK426" i="1"/>
  <c r="BJ426" i="1"/>
  <c r="BI426" i="1"/>
  <c r="BH426" i="1"/>
  <c r="BG426" i="1"/>
  <c r="BF426" i="1"/>
  <c r="BE426" i="1"/>
  <c r="BD426" i="1"/>
  <c r="BO425" i="1"/>
  <c r="BN425" i="1"/>
  <c r="BM425" i="1"/>
  <c r="BL425" i="1"/>
  <c r="BK425" i="1"/>
  <c r="BJ425" i="1"/>
  <c r="BI425" i="1"/>
  <c r="BH425" i="1"/>
  <c r="BG425" i="1"/>
  <c r="BF425" i="1"/>
  <c r="BE425" i="1"/>
  <c r="BD425" i="1"/>
  <c r="BO424" i="1"/>
  <c r="BN424" i="1"/>
  <c r="BM424" i="1"/>
  <c r="BL424" i="1"/>
  <c r="BK424" i="1"/>
  <c r="BJ424" i="1"/>
  <c r="BI424" i="1"/>
  <c r="BH424" i="1"/>
  <c r="BG424" i="1"/>
  <c r="BF424" i="1"/>
  <c r="BE424" i="1"/>
  <c r="BD424" i="1"/>
  <c r="BO423" i="1"/>
  <c r="BN423" i="1"/>
  <c r="BM423" i="1"/>
  <c r="BL423" i="1"/>
  <c r="BK423" i="1"/>
  <c r="BJ423" i="1"/>
  <c r="BI423" i="1"/>
  <c r="BH423" i="1"/>
  <c r="BG423" i="1"/>
  <c r="BF423" i="1"/>
  <c r="BE423" i="1"/>
  <c r="BD423" i="1"/>
  <c r="BO422" i="1"/>
  <c r="BN422" i="1"/>
  <c r="BM422" i="1"/>
  <c r="BL422" i="1"/>
  <c r="BK422" i="1"/>
  <c r="BJ422" i="1"/>
  <c r="BI422" i="1"/>
  <c r="BH422" i="1"/>
  <c r="BG422" i="1"/>
  <c r="BF422" i="1"/>
  <c r="BE422" i="1"/>
  <c r="BD422" i="1"/>
  <c r="BO421" i="1"/>
  <c r="BN421" i="1"/>
  <c r="BM421" i="1"/>
  <c r="BL421" i="1"/>
  <c r="BK421" i="1"/>
  <c r="BJ421" i="1"/>
  <c r="BI421" i="1"/>
  <c r="BH421" i="1"/>
  <c r="BG421" i="1"/>
  <c r="BF421" i="1"/>
  <c r="BE421" i="1"/>
  <c r="BD421" i="1"/>
  <c r="BO420" i="1"/>
  <c r="BN420" i="1"/>
  <c r="BM420" i="1"/>
  <c r="BL420" i="1"/>
  <c r="BK420" i="1"/>
  <c r="BJ420" i="1"/>
  <c r="BI420" i="1"/>
  <c r="BH420" i="1"/>
  <c r="BG420" i="1"/>
  <c r="BF420" i="1"/>
  <c r="BE420" i="1"/>
  <c r="BD420" i="1"/>
  <c r="BO419" i="1"/>
  <c r="BN419" i="1"/>
  <c r="BM419" i="1"/>
  <c r="BL419" i="1"/>
  <c r="BK419" i="1"/>
  <c r="BJ419" i="1"/>
  <c r="BI419" i="1"/>
  <c r="BH419" i="1"/>
  <c r="BG419" i="1"/>
  <c r="BF419" i="1"/>
  <c r="BE419" i="1"/>
  <c r="BD419" i="1"/>
  <c r="BO418" i="1"/>
  <c r="BN418" i="1"/>
  <c r="BM418" i="1"/>
  <c r="BL418" i="1"/>
  <c r="BK418" i="1"/>
  <c r="BJ418" i="1"/>
  <c r="BI418" i="1"/>
  <c r="BH418" i="1"/>
  <c r="BG418" i="1"/>
  <c r="BF418" i="1"/>
  <c r="BE418" i="1"/>
  <c r="BD418" i="1"/>
  <c r="BO417" i="1"/>
  <c r="BN417" i="1"/>
  <c r="BM417" i="1"/>
  <c r="BL417" i="1"/>
  <c r="BK417" i="1"/>
  <c r="BJ417" i="1"/>
  <c r="BI417" i="1"/>
  <c r="BH417" i="1"/>
  <c r="BG417" i="1"/>
  <c r="BF417" i="1"/>
  <c r="BE417" i="1"/>
  <c r="BD417" i="1"/>
  <c r="BO416" i="1"/>
  <c r="BN416" i="1"/>
  <c r="BM416" i="1"/>
  <c r="BL416" i="1"/>
  <c r="BK416" i="1"/>
  <c r="BJ416" i="1"/>
  <c r="BI416" i="1"/>
  <c r="BH416" i="1"/>
  <c r="BG416" i="1"/>
  <c r="BF416" i="1"/>
  <c r="BE416" i="1"/>
  <c r="BD416" i="1"/>
  <c r="BO415" i="1"/>
  <c r="BN415" i="1"/>
  <c r="BM415" i="1"/>
  <c r="BL415" i="1"/>
  <c r="BK415" i="1"/>
  <c r="BJ415" i="1"/>
  <c r="BI415" i="1"/>
  <c r="BH415" i="1"/>
  <c r="BG415" i="1"/>
  <c r="BF415" i="1"/>
  <c r="BE415" i="1"/>
  <c r="BD415" i="1"/>
  <c r="BO414" i="1"/>
  <c r="BN414" i="1"/>
  <c r="BM414" i="1"/>
  <c r="BL414" i="1"/>
  <c r="BK414" i="1"/>
  <c r="BJ414" i="1"/>
  <c r="BI414" i="1"/>
  <c r="BH414" i="1"/>
  <c r="BG414" i="1"/>
  <c r="BF414" i="1"/>
  <c r="BE414" i="1"/>
  <c r="BD414" i="1"/>
  <c r="BO413" i="1"/>
  <c r="BN413" i="1"/>
  <c r="BM413" i="1"/>
  <c r="BL413" i="1"/>
  <c r="BK413" i="1"/>
  <c r="BJ413" i="1"/>
  <c r="BI413" i="1"/>
  <c r="BH413" i="1"/>
  <c r="BG413" i="1"/>
  <c r="BF413" i="1"/>
  <c r="BE413" i="1"/>
  <c r="BD413" i="1"/>
  <c r="BO412" i="1"/>
  <c r="BN412" i="1"/>
  <c r="BM412" i="1"/>
  <c r="BL412" i="1"/>
  <c r="BK412" i="1"/>
  <c r="BJ412" i="1"/>
  <c r="BI412" i="1"/>
  <c r="BH412" i="1"/>
  <c r="BG412" i="1"/>
  <c r="BF412" i="1"/>
  <c r="BE412" i="1"/>
  <c r="BD412" i="1"/>
  <c r="BO411" i="1"/>
  <c r="BN411" i="1"/>
  <c r="BM411" i="1"/>
  <c r="BL411" i="1"/>
  <c r="BK411" i="1"/>
  <c r="BJ411" i="1"/>
  <c r="BI411" i="1"/>
  <c r="BH411" i="1"/>
  <c r="BG411" i="1"/>
  <c r="BF411" i="1"/>
  <c r="BE411" i="1"/>
  <c r="BD411" i="1"/>
  <c r="BO410" i="1"/>
  <c r="BN410" i="1"/>
  <c r="BM410" i="1"/>
  <c r="BL410" i="1"/>
  <c r="BK410" i="1"/>
  <c r="BJ410" i="1"/>
  <c r="BI410" i="1"/>
  <c r="BH410" i="1"/>
  <c r="BG410" i="1"/>
  <c r="BF410" i="1"/>
  <c r="BE410" i="1"/>
  <c r="BD410" i="1"/>
  <c r="BO409" i="1"/>
  <c r="BN409" i="1"/>
  <c r="BM409" i="1"/>
  <c r="BL409" i="1"/>
  <c r="BK409" i="1"/>
  <c r="BJ409" i="1"/>
  <c r="BI409" i="1"/>
  <c r="BH409" i="1"/>
  <c r="BG409" i="1"/>
  <c r="BF409" i="1"/>
  <c r="BE409" i="1"/>
  <c r="BD409" i="1"/>
  <c r="BO408" i="1"/>
  <c r="BN408" i="1"/>
  <c r="BM408" i="1"/>
  <c r="BL408" i="1"/>
  <c r="BK408" i="1"/>
  <c r="BJ408" i="1"/>
  <c r="BI408" i="1"/>
  <c r="BH408" i="1"/>
  <c r="BG408" i="1"/>
  <c r="BF408" i="1"/>
  <c r="BE408" i="1"/>
  <c r="BD408" i="1"/>
  <c r="BO407" i="1"/>
  <c r="BN407" i="1"/>
  <c r="BM407" i="1"/>
  <c r="BL407" i="1"/>
  <c r="BK407" i="1"/>
  <c r="BJ407" i="1"/>
  <c r="BI407" i="1"/>
  <c r="BH407" i="1"/>
  <c r="BG407" i="1"/>
  <c r="BF407" i="1"/>
  <c r="BE407" i="1"/>
  <c r="BD407" i="1"/>
  <c r="BO406" i="1"/>
  <c r="BN406" i="1"/>
  <c r="BM406" i="1"/>
  <c r="BL406" i="1"/>
  <c r="BK406" i="1"/>
  <c r="BJ406" i="1"/>
  <c r="BI406" i="1"/>
  <c r="BH406" i="1"/>
  <c r="BG406" i="1"/>
  <c r="BF406" i="1"/>
  <c r="BE406" i="1"/>
  <c r="BD406" i="1"/>
  <c r="BO405" i="1"/>
  <c r="BN405" i="1"/>
  <c r="BM405" i="1"/>
  <c r="BL405" i="1"/>
  <c r="BK405" i="1"/>
  <c r="BJ405" i="1"/>
  <c r="BI405" i="1"/>
  <c r="BH405" i="1"/>
  <c r="BG405" i="1"/>
  <c r="BF405" i="1"/>
  <c r="BE405" i="1"/>
  <c r="BD405" i="1"/>
  <c r="BO404" i="1"/>
  <c r="BN404" i="1"/>
  <c r="BM404" i="1"/>
  <c r="BL404" i="1"/>
  <c r="BK404" i="1"/>
  <c r="BJ404" i="1"/>
  <c r="BI404" i="1"/>
  <c r="BH404" i="1"/>
  <c r="BG404" i="1"/>
  <c r="BF404" i="1"/>
  <c r="BE404" i="1"/>
  <c r="BD404" i="1"/>
  <c r="BO403" i="1"/>
  <c r="BN403" i="1"/>
  <c r="BM403" i="1"/>
  <c r="BL403" i="1"/>
  <c r="BK403" i="1"/>
  <c r="BJ403" i="1"/>
  <c r="BI403" i="1"/>
  <c r="BH403" i="1"/>
  <c r="BG403" i="1"/>
  <c r="BF403" i="1"/>
  <c r="BE403" i="1"/>
  <c r="BD403" i="1"/>
  <c r="BO402" i="1"/>
  <c r="BN402" i="1"/>
  <c r="BM402" i="1"/>
  <c r="BL402" i="1"/>
  <c r="BK402" i="1"/>
  <c r="BJ402" i="1"/>
  <c r="BI402" i="1"/>
  <c r="BH402" i="1"/>
  <c r="BG402" i="1"/>
  <c r="BF402" i="1"/>
  <c r="BE402" i="1"/>
  <c r="BD402" i="1"/>
  <c r="BO401" i="1"/>
  <c r="BN401" i="1"/>
  <c r="BM401" i="1"/>
  <c r="BL401" i="1"/>
  <c r="BK401" i="1"/>
  <c r="BJ401" i="1"/>
  <c r="BI401" i="1"/>
  <c r="BH401" i="1"/>
  <c r="BG401" i="1"/>
  <c r="BF401" i="1"/>
  <c r="BE401" i="1"/>
  <c r="BD401" i="1"/>
  <c r="BO400" i="1"/>
  <c r="BN400" i="1"/>
  <c r="BM400" i="1"/>
  <c r="BL400" i="1"/>
  <c r="BK400" i="1"/>
  <c r="BJ400" i="1"/>
  <c r="BI400" i="1"/>
  <c r="BH400" i="1"/>
  <c r="BG400" i="1"/>
  <c r="BF400" i="1"/>
  <c r="BE400" i="1"/>
  <c r="BD400" i="1"/>
  <c r="BO399" i="1"/>
  <c r="BN399" i="1"/>
  <c r="BM399" i="1"/>
  <c r="BL399" i="1"/>
  <c r="BK399" i="1"/>
  <c r="BJ399" i="1"/>
  <c r="BI399" i="1"/>
  <c r="BH399" i="1"/>
  <c r="BG399" i="1"/>
  <c r="BF399" i="1"/>
  <c r="BE399" i="1"/>
  <c r="BD399" i="1"/>
  <c r="BO398" i="1"/>
  <c r="BN398" i="1"/>
  <c r="BM398" i="1"/>
  <c r="BL398" i="1"/>
  <c r="BK398" i="1"/>
  <c r="BJ398" i="1"/>
  <c r="BI398" i="1"/>
  <c r="BH398" i="1"/>
  <c r="BG398" i="1"/>
  <c r="BF398" i="1"/>
  <c r="BE398" i="1"/>
  <c r="BD398" i="1"/>
  <c r="BO397" i="1"/>
  <c r="BN397" i="1"/>
  <c r="BM397" i="1"/>
  <c r="BL397" i="1"/>
  <c r="BK397" i="1"/>
  <c r="BJ397" i="1"/>
  <c r="BI397" i="1"/>
  <c r="BH397" i="1"/>
  <c r="BG397" i="1"/>
  <c r="BF397" i="1"/>
  <c r="BE397" i="1"/>
  <c r="BD397" i="1"/>
  <c r="BO396" i="1"/>
  <c r="BN396" i="1"/>
  <c r="BM396" i="1"/>
  <c r="BL396" i="1"/>
  <c r="BK396" i="1"/>
  <c r="BJ396" i="1"/>
  <c r="BI396" i="1"/>
  <c r="BH396" i="1"/>
  <c r="BG396" i="1"/>
  <c r="BF396" i="1"/>
  <c r="BE396" i="1"/>
  <c r="BD396" i="1"/>
  <c r="BO395" i="1"/>
  <c r="BN395" i="1"/>
  <c r="BM395" i="1"/>
  <c r="BL395" i="1"/>
  <c r="BK395" i="1"/>
  <c r="BJ395" i="1"/>
  <c r="BI395" i="1"/>
  <c r="BH395" i="1"/>
  <c r="BG395" i="1"/>
  <c r="BF395" i="1"/>
  <c r="BE395" i="1"/>
  <c r="BD395" i="1"/>
  <c r="BO394" i="1"/>
  <c r="BN394" i="1"/>
  <c r="BM394" i="1"/>
  <c r="BL394" i="1"/>
  <c r="BK394" i="1"/>
  <c r="BJ394" i="1"/>
  <c r="BI394" i="1"/>
  <c r="BH394" i="1"/>
  <c r="BG394" i="1"/>
  <c r="BF394" i="1"/>
  <c r="BE394" i="1"/>
  <c r="BD394" i="1"/>
  <c r="BO393" i="1"/>
  <c r="BN393" i="1"/>
  <c r="BM393" i="1"/>
  <c r="BL393" i="1"/>
  <c r="BK393" i="1"/>
  <c r="BJ393" i="1"/>
  <c r="BI393" i="1"/>
  <c r="BH393" i="1"/>
  <c r="BG393" i="1"/>
  <c r="BF393" i="1"/>
  <c r="BE393" i="1"/>
  <c r="BD393" i="1"/>
  <c r="BO392" i="1"/>
  <c r="BN392" i="1"/>
  <c r="BM392" i="1"/>
  <c r="BL392" i="1"/>
  <c r="BK392" i="1"/>
  <c r="BJ392" i="1"/>
  <c r="BI392" i="1"/>
  <c r="BH392" i="1"/>
  <c r="BG392" i="1"/>
  <c r="BF392" i="1"/>
  <c r="BE392" i="1"/>
  <c r="BD392" i="1"/>
  <c r="BO391" i="1"/>
  <c r="BN391" i="1"/>
  <c r="BM391" i="1"/>
  <c r="BL391" i="1"/>
  <c r="BK391" i="1"/>
  <c r="BJ391" i="1"/>
  <c r="BI391" i="1"/>
  <c r="BH391" i="1"/>
  <c r="BG391" i="1"/>
  <c r="BF391" i="1"/>
  <c r="BE391" i="1"/>
  <c r="BD391" i="1"/>
  <c r="BO390" i="1"/>
  <c r="BN390" i="1"/>
  <c r="BM390" i="1"/>
  <c r="BL390" i="1"/>
  <c r="BK390" i="1"/>
  <c r="BJ390" i="1"/>
  <c r="BI390" i="1"/>
  <c r="BH390" i="1"/>
  <c r="BG390" i="1"/>
  <c r="BF390" i="1"/>
  <c r="BE390" i="1"/>
  <c r="BD390" i="1"/>
  <c r="BO389" i="1"/>
  <c r="BN389" i="1"/>
  <c r="BM389" i="1"/>
  <c r="BL389" i="1"/>
  <c r="BK389" i="1"/>
  <c r="BJ389" i="1"/>
  <c r="BI389" i="1"/>
  <c r="BH389" i="1"/>
  <c r="BG389" i="1"/>
  <c r="BF389" i="1"/>
  <c r="BE389" i="1"/>
  <c r="BD389" i="1"/>
  <c r="BO388" i="1"/>
  <c r="BN388" i="1"/>
  <c r="BM388" i="1"/>
  <c r="BL388" i="1"/>
  <c r="BK388" i="1"/>
  <c r="BJ388" i="1"/>
  <c r="BI388" i="1"/>
  <c r="BH388" i="1"/>
  <c r="BG388" i="1"/>
  <c r="BF388" i="1"/>
  <c r="BE388" i="1"/>
  <c r="BD388" i="1"/>
  <c r="BO387" i="1"/>
  <c r="BN387" i="1"/>
  <c r="BM387" i="1"/>
  <c r="BL387" i="1"/>
  <c r="BK387" i="1"/>
  <c r="BJ387" i="1"/>
  <c r="BI387" i="1"/>
  <c r="BH387" i="1"/>
  <c r="BG387" i="1"/>
  <c r="BF387" i="1"/>
  <c r="BE387" i="1"/>
  <c r="BD387" i="1"/>
  <c r="BO386" i="1"/>
  <c r="BN386" i="1"/>
  <c r="BM386" i="1"/>
  <c r="BL386" i="1"/>
  <c r="BK386" i="1"/>
  <c r="BJ386" i="1"/>
  <c r="BI386" i="1"/>
  <c r="BH386" i="1"/>
  <c r="BG386" i="1"/>
  <c r="BF386" i="1"/>
  <c r="BE386" i="1"/>
  <c r="BD386" i="1"/>
  <c r="BO385" i="1"/>
  <c r="BN385" i="1"/>
  <c r="BM385" i="1"/>
  <c r="BL385" i="1"/>
  <c r="BK385" i="1"/>
  <c r="BJ385" i="1"/>
  <c r="BI385" i="1"/>
  <c r="BH385" i="1"/>
  <c r="BG385" i="1"/>
  <c r="BF385" i="1"/>
  <c r="BE385" i="1"/>
  <c r="BD385" i="1"/>
  <c r="BO384" i="1"/>
  <c r="BN384" i="1"/>
  <c r="BM384" i="1"/>
  <c r="BL384" i="1"/>
  <c r="BK384" i="1"/>
  <c r="BJ384" i="1"/>
  <c r="BI384" i="1"/>
  <c r="BH384" i="1"/>
  <c r="BG384" i="1"/>
  <c r="BF384" i="1"/>
  <c r="BE384" i="1"/>
  <c r="BD384" i="1"/>
  <c r="BO383" i="1"/>
  <c r="BN383" i="1"/>
  <c r="BM383" i="1"/>
  <c r="BL383" i="1"/>
  <c r="BK383" i="1"/>
  <c r="BJ383" i="1"/>
  <c r="BI383" i="1"/>
  <c r="BH383" i="1"/>
  <c r="BG383" i="1"/>
  <c r="BF383" i="1"/>
  <c r="BE383" i="1"/>
  <c r="BD383" i="1"/>
  <c r="BO382" i="1"/>
  <c r="BN382" i="1"/>
  <c r="BM382" i="1"/>
  <c r="BL382" i="1"/>
  <c r="BK382" i="1"/>
  <c r="BJ382" i="1"/>
  <c r="BI382" i="1"/>
  <c r="BH382" i="1"/>
  <c r="BG382" i="1"/>
  <c r="BF382" i="1"/>
  <c r="BE382" i="1"/>
  <c r="BD382" i="1"/>
  <c r="BO381" i="1"/>
  <c r="BN381" i="1"/>
  <c r="BM381" i="1"/>
  <c r="BL381" i="1"/>
  <c r="BK381" i="1"/>
  <c r="BJ381" i="1"/>
  <c r="BI381" i="1"/>
  <c r="BH381" i="1"/>
  <c r="BG381" i="1"/>
  <c r="BF381" i="1"/>
  <c r="BE381" i="1"/>
  <c r="BD381" i="1"/>
  <c r="BO380" i="1"/>
  <c r="BN380" i="1"/>
  <c r="BM380" i="1"/>
  <c r="BL380" i="1"/>
  <c r="BK380" i="1"/>
  <c r="BJ380" i="1"/>
  <c r="BI380" i="1"/>
  <c r="BH380" i="1"/>
  <c r="BG380" i="1"/>
  <c r="BF380" i="1"/>
  <c r="BE380" i="1"/>
  <c r="BD380" i="1"/>
  <c r="BO379" i="1"/>
  <c r="BN379" i="1"/>
  <c r="BM379" i="1"/>
  <c r="BL379" i="1"/>
  <c r="BK379" i="1"/>
  <c r="BJ379" i="1"/>
  <c r="BI379" i="1"/>
  <c r="BH379" i="1"/>
  <c r="BG379" i="1"/>
  <c r="BF379" i="1"/>
  <c r="BE379" i="1"/>
  <c r="BD379" i="1"/>
  <c r="BO378" i="1"/>
  <c r="BN378" i="1"/>
  <c r="BM378" i="1"/>
  <c r="BL378" i="1"/>
  <c r="BK378" i="1"/>
  <c r="BJ378" i="1"/>
  <c r="BI378" i="1"/>
  <c r="BH378" i="1"/>
  <c r="BG378" i="1"/>
  <c r="BF378" i="1"/>
  <c r="BE378" i="1"/>
  <c r="BD378" i="1"/>
  <c r="BO377" i="1"/>
  <c r="BN377" i="1"/>
  <c r="BM377" i="1"/>
  <c r="BL377" i="1"/>
  <c r="BK377" i="1"/>
  <c r="BJ377" i="1"/>
  <c r="BI377" i="1"/>
  <c r="BH377" i="1"/>
  <c r="BG377" i="1"/>
  <c r="BF377" i="1"/>
  <c r="BE377" i="1"/>
  <c r="BD377" i="1"/>
  <c r="BO376" i="1"/>
  <c r="BN376" i="1"/>
  <c r="BM376" i="1"/>
  <c r="BL376" i="1"/>
  <c r="BK376" i="1"/>
  <c r="BJ376" i="1"/>
  <c r="BI376" i="1"/>
  <c r="BH376" i="1"/>
  <c r="BG376" i="1"/>
  <c r="BF376" i="1"/>
  <c r="BE376" i="1"/>
  <c r="BD376" i="1"/>
  <c r="BO375" i="1"/>
  <c r="BN375" i="1"/>
  <c r="BM375" i="1"/>
  <c r="BL375" i="1"/>
  <c r="BK375" i="1"/>
  <c r="BJ375" i="1"/>
  <c r="BI375" i="1"/>
  <c r="BH375" i="1"/>
  <c r="BG375" i="1"/>
  <c r="BF375" i="1"/>
  <c r="BE375" i="1"/>
  <c r="BD375" i="1"/>
  <c r="BO374" i="1"/>
  <c r="BN374" i="1"/>
  <c r="BM374" i="1"/>
  <c r="BL374" i="1"/>
  <c r="BK374" i="1"/>
  <c r="BJ374" i="1"/>
  <c r="BI374" i="1"/>
  <c r="BH374" i="1"/>
  <c r="BG374" i="1"/>
  <c r="BF374" i="1"/>
  <c r="BE374" i="1"/>
  <c r="BD374" i="1"/>
  <c r="BO373" i="1"/>
  <c r="BN373" i="1"/>
  <c r="BM373" i="1"/>
  <c r="BL373" i="1"/>
  <c r="BK373" i="1"/>
  <c r="BJ373" i="1"/>
  <c r="BI373" i="1"/>
  <c r="BH373" i="1"/>
  <c r="BG373" i="1"/>
  <c r="BF373" i="1"/>
  <c r="BE373" i="1"/>
  <c r="BD373" i="1"/>
  <c r="BO372" i="1"/>
  <c r="BN372" i="1"/>
  <c r="BM372" i="1"/>
  <c r="BL372" i="1"/>
  <c r="BK372" i="1"/>
  <c r="BJ372" i="1"/>
  <c r="BI372" i="1"/>
  <c r="BH372" i="1"/>
  <c r="BG372" i="1"/>
  <c r="BF372" i="1"/>
  <c r="BE372" i="1"/>
  <c r="BD372" i="1"/>
  <c r="BO371" i="1"/>
  <c r="BN371" i="1"/>
  <c r="BM371" i="1"/>
  <c r="BL371" i="1"/>
  <c r="BK371" i="1"/>
  <c r="BJ371" i="1"/>
  <c r="BI371" i="1"/>
  <c r="BH371" i="1"/>
  <c r="BG371" i="1"/>
  <c r="BF371" i="1"/>
  <c r="BE371" i="1"/>
  <c r="BD371" i="1"/>
  <c r="BO370" i="1"/>
  <c r="BN370" i="1"/>
  <c r="BM370" i="1"/>
  <c r="BL370" i="1"/>
  <c r="BK370" i="1"/>
  <c r="BJ370" i="1"/>
  <c r="BI370" i="1"/>
  <c r="BH370" i="1"/>
  <c r="BG370" i="1"/>
  <c r="BF370" i="1"/>
  <c r="BE370" i="1"/>
  <c r="BD370" i="1"/>
  <c r="BO369" i="1"/>
  <c r="BN369" i="1"/>
  <c r="BM369" i="1"/>
  <c r="BL369" i="1"/>
  <c r="BK369" i="1"/>
  <c r="BJ369" i="1"/>
  <c r="BI369" i="1"/>
  <c r="BH369" i="1"/>
  <c r="BG369" i="1"/>
  <c r="BF369" i="1"/>
  <c r="BE369" i="1"/>
  <c r="BD369" i="1"/>
  <c r="BO368" i="1"/>
  <c r="BN368" i="1"/>
  <c r="BM368" i="1"/>
  <c r="BL368" i="1"/>
  <c r="BK368" i="1"/>
  <c r="BJ368" i="1"/>
  <c r="BI368" i="1"/>
  <c r="BH368" i="1"/>
  <c r="BG368" i="1"/>
  <c r="BF368" i="1"/>
  <c r="BE368" i="1"/>
  <c r="BD368" i="1"/>
  <c r="BO367" i="1"/>
  <c r="BN367" i="1"/>
  <c r="BM367" i="1"/>
  <c r="BL367" i="1"/>
  <c r="BK367" i="1"/>
  <c r="BJ367" i="1"/>
  <c r="BI367" i="1"/>
  <c r="BH367" i="1"/>
  <c r="BG367" i="1"/>
  <c r="BF367" i="1"/>
  <c r="BE367" i="1"/>
  <c r="BD367" i="1"/>
  <c r="BO366" i="1"/>
  <c r="BN366" i="1"/>
  <c r="BM366" i="1"/>
  <c r="BL366" i="1"/>
  <c r="BK366" i="1"/>
  <c r="BJ366" i="1"/>
  <c r="BI366" i="1"/>
  <c r="BH366" i="1"/>
  <c r="BG366" i="1"/>
  <c r="BF366" i="1"/>
  <c r="BE366" i="1"/>
  <c r="BD366" i="1"/>
  <c r="BO365" i="1"/>
  <c r="BN365" i="1"/>
  <c r="BM365" i="1"/>
  <c r="BL365" i="1"/>
  <c r="BK365" i="1"/>
  <c r="BJ365" i="1"/>
  <c r="BI365" i="1"/>
  <c r="BH365" i="1"/>
  <c r="BG365" i="1"/>
  <c r="BF365" i="1"/>
  <c r="BE365" i="1"/>
  <c r="BD365" i="1"/>
  <c r="BO364" i="1"/>
  <c r="BN364" i="1"/>
  <c r="BM364" i="1"/>
  <c r="BL364" i="1"/>
  <c r="BK364" i="1"/>
  <c r="BJ364" i="1"/>
  <c r="BI364" i="1"/>
  <c r="BH364" i="1"/>
  <c r="BG364" i="1"/>
  <c r="BF364" i="1"/>
  <c r="BE364" i="1"/>
  <c r="BD364" i="1"/>
  <c r="BO363" i="1"/>
  <c r="BN363" i="1"/>
  <c r="BM363" i="1"/>
  <c r="BL363" i="1"/>
  <c r="BK363" i="1"/>
  <c r="BJ363" i="1"/>
  <c r="BI363" i="1"/>
  <c r="BH363" i="1"/>
  <c r="BG363" i="1"/>
  <c r="BF363" i="1"/>
  <c r="BE363" i="1"/>
  <c r="BD363" i="1"/>
  <c r="BO362" i="1"/>
  <c r="BN362" i="1"/>
  <c r="BM362" i="1"/>
  <c r="BL362" i="1"/>
  <c r="BK362" i="1"/>
  <c r="BJ362" i="1"/>
  <c r="BI362" i="1"/>
  <c r="BH362" i="1"/>
  <c r="BG362" i="1"/>
  <c r="BF362" i="1"/>
  <c r="BE362" i="1"/>
  <c r="BD362" i="1"/>
  <c r="BO361" i="1"/>
  <c r="BN361" i="1"/>
  <c r="BM361" i="1"/>
  <c r="BL361" i="1"/>
  <c r="BK361" i="1"/>
  <c r="BJ361" i="1"/>
  <c r="BI361" i="1"/>
  <c r="BH361" i="1"/>
  <c r="BG361" i="1"/>
  <c r="BF361" i="1"/>
  <c r="BE361" i="1"/>
  <c r="BD361" i="1"/>
  <c r="BO360" i="1"/>
  <c r="BN360" i="1"/>
  <c r="BM360" i="1"/>
  <c r="BL360" i="1"/>
  <c r="BK360" i="1"/>
  <c r="BJ360" i="1"/>
  <c r="BI360" i="1"/>
  <c r="BH360" i="1"/>
  <c r="BG360" i="1"/>
  <c r="BF360" i="1"/>
  <c r="BE360" i="1"/>
  <c r="BD360" i="1"/>
  <c r="BO359" i="1"/>
  <c r="BN359" i="1"/>
  <c r="BM359" i="1"/>
  <c r="BL359" i="1"/>
  <c r="BK359" i="1"/>
  <c r="BJ359" i="1"/>
  <c r="BI359" i="1"/>
  <c r="BH359" i="1"/>
  <c r="BG359" i="1"/>
  <c r="BF359" i="1"/>
  <c r="BE359" i="1"/>
  <c r="BD359" i="1"/>
  <c r="BO358" i="1"/>
  <c r="BN358" i="1"/>
  <c r="BM358" i="1"/>
  <c r="BL358" i="1"/>
  <c r="BK358" i="1"/>
  <c r="BJ358" i="1"/>
  <c r="BI358" i="1"/>
  <c r="BH358" i="1"/>
  <c r="BG358" i="1"/>
  <c r="BF358" i="1"/>
  <c r="BE358" i="1"/>
  <c r="BD358" i="1"/>
  <c r="BO357" i="1"/>
  <c r="BN357" i="1"/>
  <c r="BM357" i="1"/>
  <c r="BL357" i="1"/>
  <c r="BK357" i="1"/>
  <c r="BJ357" i="1"/>
  <c r="BI357" i="1"/>
  <c r="BH357" i="1"/>
  <c r="BG357" i="1"/>
  <c r="BF357" i="1"/>
  <c r="BE357" i="1"/>
  <c r="BD357" i="1"/>
  <c r="BO356" i="1"/>
  <c r="BN356" i="1"/>
  <c r="BM356" i="1"/>
  <c r="BL356" i="1"/>
  <c r="BK356" i="1"/>
  <c r="BJ356" i="1"/>
  <c r="BI356" i="1"/>
  <c r="BH356" i="1"/>
  <c r="BG356" i="1"/>
  <c r="BF356" i="1"/>
  <c r="BE356" i="1"/>
  <c r="BD356" i="1"/>
  <c r="BO355" i="1"/>
  <c r="BN355" i="1"/>
  <c r="BM355" i="1"/>
  <c r="BL355" i="1"/>
  <c r="BK355" i="1"/>
  <c r="BJ355" i="1"/>
  <c r="BI355" i="1"/>
  <c r="BH355" i="1"/>
  <c r="BG355" i="1"/>
  <c r="BF355" i="1"/>
  <c r="BE355" i="1"/>
  <c r="BD355" i="1"/>
  <c r="BO354" i="1"/>
  <c r="BN354" i="1"/>
  <c r="BM354" i="1"/>
  <c r="BL354" i="1"/>
  <c r="BK354" i="1"/>
  <c r="BJ354" i="1"/>
  <c r="BI354" i="1"/>
  <c r="BH354" i="1"/>
  <c r="BG354" i="1"/>
  <c r="BF354" i="1"/>
  <c r="BE354" i="1"/>
  <c r="BD354" i="1"/>
  <c r="BO353" i="1"/>
  <c r="BN353" i="1"/>
  <c r="BM353" i="1"/>
  <c r="BL353" i="1"/>
  <c r="BK353" i="1"/>
  <c r="BJ353" i="1"/>
  <c r="BI353" i="1"/>
  <c r="BH353" i="1"/>
  <c r="BG353" i="1"/>
  <c r="BF353" i="1"/>
  <c r="BE353" i="1"/>
  <c r="BD353" i="1"/>
  <c r="BO352" i="1"/>
  <c r="BN352" i="1"/>
  <c r="BM352" i="1"/>
  <c r="BL352" i="1"/>
  <c r="BK352" i="1"/>
  <c r="BJ352" i="1"/>
  <c r="BI352" i="1"/>
  <c r="BH352" i="1"/>
  <c r="BG352" i="1"/>
  <c r="BF352" i="1"/>
  <c r="BE352" i="1"/>
  <c r="BD352" i="1"/>
  <c r="BO351" i="1"/>
  <c r="BN351" i="1"/>
  <c r="BM351" i="1"/>
  <c r="BL351" i="1"/>
  <c r="BK351" i="1"/>
  <c r="BJ351" i="1"/>
  <c r="BI351" i="1"/>
  <c r="BH351" i="1"/>
  <c r="BG351" i="1"/>
  <c r="BF351" i="1"/>
  <c r="BE351" i="1"/>
  <c r="BD351" i="1"/>
  <c r="BO350" i="1"/>
  <c r="BN350" i="1"/>
  <c r="BM350" i="1"/>
  <c r="BL350" i="1"/>
  <c r="BK350" i="1"/>
  <c r="BJ350" i="1"/>
  <c r="BI350" i="1"/>
  <c r="BH350" i="1"/>
  <c r="BG350" i="1"/>
  <c r="BF350" i="1"/>
  <c r="BE350" i="1"/>
  <c r="BD350" i="1"/>
  <c r="BO349" i="1"/>
  <c r="BN349" i="1"/>
  <c r="BM349" i="1"/>
  <c r="BL349" i="1"/>
  <c r="BK349" i="1"/>
  <c r="BJ349" i="1"/>
  <c r="BI349" i="1"/>
  <c r="BH349" i="1"/>
  <c r="BG349" i="1"/>
  <c r="BF349" i="1"/>
  <c r="BE349" i="1"/>
  <c r="BD349" i="1"/>
  <c r="BO348" i="1"/>
  <c r="BN348" i="1"/>
  <c r="BM348" i="1"/>
  <c r="BL348" i="1"/>
  <c r="BK348" i="1"/>
  <c r="BJ348" i="1"/>
  <c r="BI348" i="1"/>
  <c r="BH348" i="1"/>
  <c r="BG348" i="1"/>
  <c r="BF348" i="1"/>
  <c r="BE348" i="1"/>
  <c r="BD348" i="1"/>
  <c r="BO347" i="1"/>
  <c r="BN347" i="1"/>
  <c r="BM347" i="1"/>
  <c r="BL347" i="1"/>
  <c r="BK347" i="1"/>
  <c r="BJ347" i="1"/>
  <c r="BI347" i="1"/>
  <c r="BH347" i="1"/>
  <c r="BG347" i="1"/>
  <c r="BF347" i="1"/>
  <c r="BE347" i="1"/>
  <c r="BD347" i="1"/>
  <c r="BO346" i="1"/>
  <c r="BN346" i="1"/>
  <c r="BM346" i="1"/>
  <c r="BL346" i="1"/>
  <c r="BK346" i="1"/>
  <c r="BJ346" i="1"/>
  <c r="BI346" i="1"/>
  <c r="BH346" i="1"/>
  <c r="BG346" i="1"/>
  <c r="BF346" i="1"/>
  <c r="BE346" i="1"/>
  <c r="BD346" i="1"/>
  <c r="BO345" i="1"/>
  <c r="BN345" i="1"/>
  <c r="BM345" i="1"/>
  <c r="BL345" i="1"/>
  <c r="BK345" i="1"/>
  <c r="BJ345" i="1"/>
  <c r="BI345" i="1"/>
  <c r="BH345" i="1"/>
  <c r="BG345" i="1"/>
  <c r="BF345" i="1"/>
  <c r="BE345" i="1"/>
  <c r="BD345" i="1"/>
  <c r="BO344" i="1"/>
  <c r="BN344" i="1"/>
  <c r="BM344" i="1"/>
  <c r="BL344" i="1"/>
  <c r="BK344" i="1"/>
  <c r="BJ344" i="1"/>
  <c r="BI344" i="1"/>
  <c r="BH344" i="1"/>
  <c r="BG344" i="1"/>
  <c r="BF344" i="1"/>
  <c r="BE344" i="1"/>
  <c r="BD344" i="1"/>
  <c r="BO343" i="1"/>
  <c r="BN343" i="1"/>
  <c r="BM343" i="1"/>
  <c r="BL343" i="1"/>
  <c r="BK343" i="1"/>
  <c r="BJ343" i="1"/>
  <c r="BI343" i="1"/>
  <c r="BH343" i="1"/>
  <c r="BG343" i="1"/>
  <c r="BF343" i="1"/>
  <c r="BE343" i="1"/>
  <c r="BD343" i="1"/>
  <c r="BO342" i="1"/>
  <c r="BN342" i="1"/>
  <c r="BM342" i="1"/>
  <c r="BL342" i="1"/>
  <c r="BK342" i="1"/>
  <c r="BJ342" i="1"/>
  <c r="BI342" i="1"/>
  <c r="BH342" i="1"/>
  <c r="BG342" i="1"/>
  <c r="BF342" i="1"/>
  <c r="BE342" i="1"/>
  <c r="BD342" i="1"/>
  <c r="BO341" i="1"/>
  <c r="BN341" i="1"/>
  <c r="BM341" i="1"/>
  <c r="BL341" i="1"/>
  <c r="BK341" i="1"/>
  <c r="BJ341" i="1"/>
  <c r="BI341" i="1"/>
  <c r="BH341" i="1"/>
  <c r="BG341" i="1"/>
  <c r="BF341" i="1"/>
  <c r="BE341" i="1"/>
  <c r="BD341" i="1"/>
  <c r="BO340" i="1"/>
  <c r="BN340" i="1"/>
  <c r="BM340" i="1"/>
  <c r="BL340" i="1"/>
  <c r="BK340" i="1"/>
  <c r="BJ340" i="1"/>
  <c r="BI340" i="1"/>
  <c r="BH340" i="1"/>
  <c r="BG340" i="1"/>
  <c r="BF340" i="1"/>
  <c r="BE340" i="1"/>
  <c r="BD340" i="1"/>
  <c r="BO339" i="1"/>
  <c r="BN339" i="1"/>
  <c r="BM339" i="1"/>
  <c r="BL339" i="1"/>
  <c r="BK339" i="1"/>
  <c r="BJ339" i="1"/>
  <c r="BI339" i="1"/>
  <c r="BH339" i="1"/>
  <c r="BG339" i="1"/>
  <c r="BF339" i="1"/>
  <c r="BE339" i="1"/>
  <c r="BD339" i="1"/>
  <c r="BO338" i="1"/>
  <c r="BN338" i="1"/>
  <c r="BM338" i="1"/>
  <c r="BL338" i="1"/>
  <c r="BK338" i="1"/>
  <c r="BJ338" i="1"/>
  <c r="BI338" i="1"/>
  <c r="BH338" i="1"/>
  <c r="BG338" i="1"/>
  <c r="BF338" i="1"/>
  <c r="BE338" i="1"/>
  <c r="BD338" i="1"/>
  <c r="BO337" i="1"/>
  <c r="BN337" i="1"/>
  <c r="BM337" i="1"/>
  <c r="BL337" i="1"/>
  <c r="BK337" i="1"/>
  <c r="BJ337" i="1"/>
  <c r="BI337" i="1"/>
  <c r="BH337" i="1"/>
  <c r="BG337" i="1"/>
  <c r="BF337" i="1"/>
  <c r="BE337" i="1"/>
  <c r="BD337" i="1"/>
  <c r="BO336" i="1"/>
  <c r="BN336" i="1"/>
  <c r="BM336" i="1"/>
  <c r="BL336" i="1"/>
  <c r="BK336" i="1"/>
  <c r="BJ336" i="1"/>
  <c r="BI336" i="1"/>
  <c r="BH336" i="1"/>
  <c r="BG336" i="1"/>
  <c r="BF336" i="1"/>
  <c r="BE336" i="1"/>
  <c r="BD336" i="1"/>
  <c r="BO335" i="1"/>
  <c r="BN335" i="1"/>
  <c r="BM335" i="1"/>
  <c r="BL335" i="1"/>
  <c r="BK335" i="1"/>
  <c r="BJ335" i="1"/>
  <c r="BI335" i="1"/>
  <c r="BH335" i="1"/>
  <c r="BG335" i="1"/>
  <c r="BF335" i="1"/>
  <c r="BE335" i="1"/>
  <c r="BD335" i="1"/>
  <c r="BO334" i="1"/>
  <c r="BN334" i="1"/>
  <c r="BM334" i="1"/>
  <c r="BL334" i="1"/>
  <c r="BK334" i="1"/>
  <c r="BJ334" i="1"/>
  <c r="BI334" i="1"/>
  <c r="BH334" i="1"/>
  <c r="BG334" i="1"/>
  <c r="BF334" i="1"/>
  <c r="BE334" i="1"/>
  <c r="BD334" i="1"/>
  <c r="BO333" i="1"/>
  <c r="BN333" i="1"/>
  <c r="BM333" i="1"/>
  <c r="BL333" i="1"/>
  <c r="BK333" i="1"/>
  <c r="BJ333" i="1"/>
  <c r="BI333" i="1"/>
  <c r="BH333" i="1"/>
  <c r="BG333" i="1"/>
  <c r="BF333" i="1"/>
  <c r="BE333" i="1"/>
  <c r="BD333" i="1"/>
  <c r="BO332" i="1"/>
  <c r="BN332" i="1"/>
  <c r="BM332" i="1"/>
  <c r="BL332" i="1"/>
  <c r="BK332" i="1"/>
  <c r="BJ332" i="1"/>
  <c r="BI332" i="1"/>
  <c r="BH332" i="1"/>
  <c r="BG332" i="1"/>
  <c r="BF332" i="1"/>
  <c r="BE332" i="1"/>
  <c r="BD332" i="1"/>
  <c r="BO331" i="1"/>
  <c r="BN331" i="1"/>
  <c r="BM331" i="1"/>
  <c r="BL331" i="1"/>
  <c r="BK331" i="1"/>
  <c r="BJ331" i="1"/>
  <c r="BI331" i="1"/>
  <c r="BH331" i="1"/>
  <c r="BG331" i="1"/>
  <c r="BF331" i="1"/>
  <c r="BE331" i="1"/>
  <c r="BD331" i="1"/>
  <c r="BO330" i="1"/>
  <c r="BN330" i="1"/>
  <c r="BM330" i="1"/>
  <c r="BL330" i="1"/>
  <c r="BK330" i="1"/>
  <c r="BJ330" i="1"/>
  <c r="BI330" i="1"/>
  <c r="BH330" i="1"/>
  <c r="BG330" i="1"/>
  <c r="BF330" i="1"/>
  <c r="BE330" i="1"/>
  <c r="BD330" i="1"/>
  <c r="BO329" i="1"/>
  <c r="BN329" i="1"/>
  <c r="BM329" i="1"/>
  <c r="BL329" i="1"/>
  <c r="BK329" i="1"/>
  <c r="BJ329" i="1"/>
  <c r="BI329" i="1"/>
  <c r="BH329" i="1"/>
  <c r="BG329" i="1"/>
  <c r="BF329" i="1"/>
  <c r="BE329" i="1"/>
  <c r="BD329" i="1"/>
  <c r="BO328" i="1"/>
  <c r="BN328" i="1"/>
  <c r="BM328" i="1"/>
  <c r="BL328" i="1"/>
  <c r="BK328" i="1"/>
  <c r="BJ328" i="1"/>
  <c r="BI328" i="1"/>
  <c r="BH328" i="1"/>
  <c r="BG328" i="1"/>
  <c r="BF328" i="1"/>
  <c r="BE328" i="1"/>
  <c r="BD328" i="1"/>
  <c r="BO327" i="1"/>
  <c r="BN327" i="1"/>
  <c r="BM327" i="1"/>
  <c r="BL327" i="1"/>
  <c r="BK327" i="1"/>
  <c r="BJ327" i="1"/>
  <c r="BI327" i="1"/>
  <c r="BH327" i="1"/>
  <c r="BG327" i="1"/>
  <c r="BF327" i="1"/>
  <c r="BE327" i="1"/>
  <c r="BD327" i="1"/>
  <c r="BO326" i="1"/>
  <c r="BN326" i="1"/>
  <c r="BM326" i="1"/>
  <c r="BL326" i="1"/>
  <c r="BK326" i="1"/>
  <c r="BJ326" i="1"/>
  <c r="BI326" i="1"/>
  <c r="BH326" i="1"/>
  <c r="BG326" i="1"/>
  <c r="BF326" i="1"/>
  <c r="BE326" i="1"/>
  <c r="BD326" i="1"/>
  <c r="BO325" i="1"/>
  <c r="BN325" i="1"/>
  <c r="BM325" i="1"/>
  <c r="BL325" i="1"/>
  <c r="BK325" i="1"/>
  <c r="BJ325" i="1"/>
  <c r="BI325" i="1"/>
  <c r="BH325" i="1"/>
  <c r="BG325" i="1"/>
  <c r="BF325" i="1"/>
  <c r="BE325" i="1"/>
  <c r="BD325" i="1"/>
  <c r="BO324" i="1"/>
  <c r="BN324" i="1"/>
  <c r="BM324" i="1"/>
  <c r="BL324" i="1"/>
  <c r="BK324" i="1"/>
  <c r="BJ324" i="1"/>
  <c r="BI324" i="1"/>
  <c r="BH324" i="1"/>
  <c r="BG324" i="1"/>
  <c r="BF324" i="1"/>
  <c r="BE324" i="1"/>
  <c r="BD324" i="1"/>
  <c r="BO323" i="1"/>
  <c r="BN323" i="1"/>
  <c r="BM323" i="1"/>
  <c r="BL323" i="1"/>
  <c r="BK323" i="1"/>
  <c r="BJ323" i="1"/>
  <c r="BI323" i="1"/>
  <c r="BH323" i="1"/>
  <c r="BG323" i="1"/>
  <c r="BF323" i="1"/>
  <c r="BE323" i="1"/>
  <c r="BD323" i="1"/>
  <c r="BO322" i="1"/>
  <c r="BN322" i="1"/>
  <c r="BM322" i="1"/>
  <c r="BL322" i="1"/>
  <c r="BK322" i="1"/>
  <c r="BJ322" i="1"/>
  <c r="BI322" i="1"/>
  <c r="BH322" i="1"/>
  <c r="BG322" i="1"/>
  <c r="BF322" i="1"/>
  <c r="BE322" i="1"/>
  <c r="BD322" i="1"/>
  <c r="BO321" i="1"/>
  <c r="BN321" i="1"/>
  <c r="BM321" i="1"/>
  <c r="BL321" i="1"/>
  <c r="BK321" i="1"/>
  <c r="BJ321" i="1"/>
  <c r="BI321" i="1"/>
  <c r="BH321" i="1"/>
  <c r="BG321" i="1"/>
  <c r="BF321" i="1"/>
  <c r="BE321" i="1"/>
  <c r="BD321" i="1"/>
  <c r="BO320" i="1"/>
  <c r="BN320" i="1"/>
  <c r="BM320" i="1"/>
  <c r="BL320" i="1"/>
  <c r="BK320" i="1"/>
  <c r="BJ320" i="1"/>
  <c r="BI320" i="1"/>
  <c r="BH320" i="1"/>
  <c r="BG320" i="1"/>
  <c r="BF320" i="1"/>
  <c r="BE320" i="1"/>
  <c r="BD320" i="1"/>
  <c r="BO319" i="1"/>
  <c r="BN319" i="1"/>
  <c r="BM319" i="1"/>
  <c r="BL319" i="1"/>
  <c r="BK319" i="1"/>
  <c r="BJ319" i="1"/>
  <c r="BI319" i="1"/>
  <c r="BH319" i="1"/>
  <c r="BG319" i="1"/>
  <c r="BF319" i="1"/>
  <c r="BE319" i="1"/>
  <c r="BD319" i="1"/>
  <c r="BO318" i="1"/>
  <c r="BN318" i="1"/>
  <c r="BM318" i="1"/>
  <c r="BL318" i="1"/>
  <c r="BK318" i="1"/>
  <c r="BJ318" i="1"/>
  <c r="BI318" i="1"/>
  <c r="BH318" i="1"/>
  <c r="BG318" i="1"/>
  <c r="BF318" i="1"/>
  <c r="BE318" i="1"/>
  <c r="BD318" i="1"/>
  <c r="BO317" i="1"/>
  <c r="BN317" i="1"/>
  <c r="BM317" i="1"/>
  <c r="BL317" i="1"/>
  <c r="BK317" i="1"/>
  <c r="BJ317" i="1"/>
  <c r="BI317" i="1"/>
  <c r="BH317" i="1"/>
  <c r="BG317" i="1"/>
  <c r="BF317" i="1"/>
  <c r="BE317" i="1"/>
  <c r="BD317" i="1"/>
  <c r="BO316" i="1"/>
  <c r="BN316" i="1"/>
  <c r="BM316" i="1"/>
  <c r="BL316" i="1"/>
  <c r="BK316" i="1"/>
  <c r="BJ316" i="1"/>
  <c r="BI316" i="1"/>
  <c r="BH316" i="1"/>
  <c r="BG316" i="1"/>
  <c r="BF316" i="1"/>
  <c r="BE316" i="1"/>
  <c r="BD316" i="1"/>
  <c r="BO315" i="1"/>
  <c r="BN315" i="1"/>
  <c r="BM315" i="1"/>
  <c r="BL315" i="1"/>
  <c r="BK315" i="1"/>
  <c r="BJ315" i="1"/>
  <c r="BI315" i="1"/>
  <c r="BH315" i="1"/>
  <c r="BG315" i="1"/>
  <c r="BF315" i="1"/>
  <c r="BE315" i="1"/>
  <c r="BD315" i="1"/>
  <c r="BO314" i="1"/>
  <c r="BN314" i="1"/>
  <c r="BM314" i="1"/>
  <c r="BL314" i="1"/>
  <c r="BK314" i="1"/>
  <c r="BJ314" i="1"/>
  <c r="BI314" i="1"/>
  <c r="BH314" i="1"/>
  <c r="BG314" i="1"/>
  <c r="BF314" i="1"/>
  <c r="BE314" i="1"/>
  <c r="BD314" i="1"/>
  <c r="BO313" i="1"/>
  <c r="BN313" i="1"/>
  <c r="BM313" i="1"/>
  <c r="BL313" i="1"/>
  <c r="BK313" i="1"/>
  <c r="BJ313" i="1"/>
  <c r="BI313" i="1"/>
  <c r="BH313" i="1"/>
  <c r="BG313" i="1"/>
  <c r="BF313" i="1"/>
  <c r="BE313" i="1"/>
  <c r="BD313" i="1"/>
  <c r="BO312" i="1"/>
  <c r="BN312" i="1"/>
  <c r="BM312" i="1"/>
  <c r="BL312" i="1"/>
  <c r="BK312" i="1"/>
  <c r="BJ312" i="1"/>
  <c r="BI312" i="1"/>
  <c r="BH312" i="1"/>
  <c r="BG312" i="1"/>
  <c r="BF312" i="1"/>
  <c r="BE312" i="1"/>
  <c r="BD312" i="1"/>
  <c r="BO311" i="1"/>
  <c r="BN311" i="1"/>
  <c r="BM311" i="1"/>
  <c r="BL311" i="1"/>
  <c r="BK311" i="1"/>
  <c r="BJ311" i="1"/>
  <c r="BI311" i="1"/>
  <c r="BH311" i="1"/>
  <c r="BG311" i="1"/>
  <c r="BF311" i="1"/>
  <c r="BE311" i="1"/>
  <c r="BD311" i="1"/>
  <c r="BO310" i="1"/>
  <c r="BN310" i="1"/>
  <c r="BM310" i="1"/>
  <c r="BL310" i="1"/>
  <c r="BK310" i="1"/>
  <c r="BJ310" i="1"/>
  <c r="BI310" i="1"/>
  <c r="BH310" i="1"/>
  <c r="BG310" i="1"/>
  <c r="BF310" i="1"/>
  <c r="BE310" i="1"/>
  <c r="BD310" i="1"/>
  <c r="BO309" i="1"/>
  <c r="BN309" i="1"/>
  <c r="BM309" i="1"/>
  <c r="BL309" i="1"/>
  <c r="BK309" i="1"/>
  <c r="BJ309" i="1"/>
  <c r="BI309" i="1"/>
  <c r="BH309" i="1"/>
  <c r="BG309" i="1"/>
  <c r="BF309" i="1"/>
  <c r="BE309" i="1"/>
  <c r="BD309" i="1"/>
  <c r="BO308" i="1"/>
  <c r="BN308" i="1"/>
  <c r="BM308" i="1"/>
  <c r="BL308" i="1"/>
  <c r="BK308" i="1"/>
  <c r="BJ308" i="1"/>
  <c r="BI308" i="1"/>
  <c r="BH308" i="1"/>
  <c r="BG308" i="1"/>
  <c r="BF308" i="1"/>
  <c r="BE308" i="1"/>
  <c r="BD308" i="1"/>
  <c r="BO307" i="1"/>
  <c r="BN307" i="1"/>
  <c r="BM307" i="1"/>
  <c r="BL307" i="1"/>
  <c r="BK307" i="1"/>
  <c r="BJ307" i="1"/>
  <c r="BI307" i="1"/>
  <c r="BH307" i="1"/>
  <c r="BG307" i="1"/>
  <c r="BF307" i="1"/>
  <c r="BE307" i="1"/>
  <c r="BD307" i="1"/>
  <c r="BO306" i="1"/>
  <c r="BN306" i="1"/>
  <c r="BM306" i="1"/>
  <c r="BL306" i="1"/>
  <c r="BK306" i="1"/>
  <c r="BJ306" i="1"/>
  <c r="BI306" i="1"/>
  <c r="BH306" i="1"/>
  <c r="BG306" i="1"/>
  <c r="BF306" i="1"/>
  <c r="BE306" i="1"/>
  <c r="BD306" i="1"/>
  <c r="BO305" i="1"/>
  <c r="BN305" i="1"/>
  <c r="BM305" i="1"/>
  <c r="BL305" i="1"/>
  <c r="BK305" i="1"/>
  <c r="BJ305" i="1"/>
  <c r="BI305" i="1"/>
  <c r="BH305" i="1"/>
  <c r="BG305" i="1"/>
  <c r="BF305" i="1"/>
  <c r="BE305" i="1"/>
  <c r="BD305" i="1"/>
  <c r="BO304" i="1"/>
  <c r="BN304" i="1"/>
  <c r="BM304" i="1"/>
  <c r="BL304" i="1"/>
  <c r="BK304" i="1"/>
  <c r="BJ304" i="1"/>
  <c r="BI304" i="1"/>
  <c r="BH304" i="1"/>
  <c r="BG304" i="1"/>
  <c r="BF304" i="1"/>
  <c r="BE304" i="1"/>
  <c r="BD304" i="1"/>
  <c r="BO303" i="1"/>
  <c r="BN303" i="1"/>
  <c r="BM303" i="1"/>
  <c r="BL303" i="1"/>
  <c r="BK303" i="1"/>
  <c r="BJ303" i="1"/>
  <c r="BI303" i="1"/>
  <c r="BH303" i="1"/>
  <c r="BG303" i="1"/>
  <c r="BF303" i="1"/>
  <c r="BE303" i="1"/>
  <c r="BD303" i="1"/>
  <c r="BO302" i="1"/>
  <c r="BN302" i="1"/>
  <c r="BM302" i="1"/>
  <c r="BL302" i="1"/>
  <c r="BK302" i="1"/>
  <c r="BJ302" i="1"/>
  <c r="BI302" i="1"/>
  <c r="BH302" i="1"/>
  <c r="BG302" i="1"/>
  <c r="BF302" i="1"/>
  <c r="BE302" i="1"/>
  <c r="BD302" i="1"/>
  <c r="BO301" i="1"/>
  <c r="BN301" i="1"/>
  <c r="BM301" i="1"/>
  <c r="BL301" i="1"/>
  <c r="BK301" i="1"/>
  <c r="BJ301" i="1"/>
  <c r="BI301" i="1"/>
  <c r="BH301" i="1"/>
  <c r="BG301" i="1"/>
  <c r="BF301" i="1"/>
  <c r="BE301" i="1"/>
  <c r="BD301" i="1"/>
  <c r="BO300" i="1"/>
  <c r="BN300" i="1"/>
  <c r="BM300" i="1"/>
  <c r="BL300" i="1"/>
  <c r="BK300" i="1"/>
  <c r="BJ300" i="1"/>
  <c r="BI300" i="1"/>
  <c r="BH300" i="1"/>
  <c r="BG300" i="1"/>
  <c r="BF300" i="1"/>
  <c r="BE300" i="1"/>
  <c r="BD300" i="1"/>
  <c r="BO299" i="1"/>
  <c r="BN299" i="1"/>
  <c r="BM299" i="1"/>
  <c r="BL299" i="1"/>
  <c r="BK299" i="1"/>
  <c r="BJ299" i="1"/>
  <c r="BI299" i="1"/>
  <c r="BH299" i="1"/>
  <c r="BG299" i="1"/>
  <c r="BF299" i="1"/>
  <c r="BE299" i="1"/>
  <c r="BD299" i="1"/>
  <c r="BO298" i="1"/>
  <c r="BN298" i="1"/>
  <c r="BM298" i="1"/>
  <c r="BL298" i="1"/>
  <c r="BK298" i="1"/>
  <c r="BJ298" i="1"/>
  <c r="BI298" i="1"/>
  <c r="BH298" i="1"/>
  <c r="BG298" i="1"/>
  <c r="BF298" i="1"/>
  <c r="BE298" i="1"/>
  <c r="BD298" i="1"/>
  <c r="BO297" i="1"/>
  <c r="BN297" i="1"/>
  <c r="BM297" i="1"/>
  <c r="BL297" i="1"/>
  <c r="BK297" i="1"/>
  <c r="BJ297" i="1"/>
  <c r="BI297" i="1"/>
  <c r="BH297" i="1"/>
  <c r="BG297" i="1"/>
  <c r="BF297" i="1"/>
  <c r="BE297" i="1"/>
  <c r="BD297" i="1"/>
  <c r="BO296" i="1"/>
  <c r="BN296" i="1"/>
  <c r="BM296" i="1"/>
  <c r="BL296" i="1"/>
  <c r="BK296" i="1"/>
  <c r="BJ296" i="1"/>
  <c r="BI296" i="1"/>
  <c r="BH296" i="1"/>
  <c r="BG296" i="1"/>
  <c r="BF296" i="1"/>
  <c r="BE296" i="1"/>
  <c r="BD296" i="1"/>
  <c r="BO295" i="1"/>
  <c r="BN295" i="1"/>
  <c r="BM295" i="1"/>
  <c r="BL295" i="1"/>
  <c r="BK295" i="1"/>
  <c r="BJ295" i="1"/>
  <c r="BI295" i="1"/>
  <c r="BH295" i="1"/>
  <c r="BG295" i="1"/>
  <c r="BF295" i="1"/>
  <c r="BE295" i="1"/>
  <c r="BD295" i="1"/>
  <c r="BO294" i="1"/>
  <c r="BN294" i="1"/>
  <c r="BM294" i="1"/>
  <c r="BL294" i="1"/>
  <c r="BK294" i="1"/>
  <c r="BJ294" i="1"/>
  <c r="BI294" i="1"/>
  <c r="BH294" i="1"/>
  <c r="BG294" i="1"/>
  <c r="BF294" i="1"/>
  <c r="BE294" i="1"/>
  <c r="BD294" i="1"/>
  <c r="BO293" i="1"/>
  <c r="BN293" i="1"/>
  <c r="BM293" i="1"/>
  <c r="BL293" i="1"/>
  <c r="BK293" i="1"/>
  <c r="BJ293" i="1"/>
  <c r="BI293" i="1"/>
  <c r="BH293" i="1"/>
  <c r="BG293" i="1"/>
  <c r="BF293" i="1"/>
  <c r="BE293" i="1"/>
  <c r="BD293" i="1"/>
  <c r="BO292" i="1"/>
  <c r="BN292" i="1"/>
  <c r="BM292" i="1"/>
  <c r="BL292" i="1"/>
  <c r="BK292" i="1"/>
  <c r="BJ292" i="1"/>
  <c r="BI292" i="1"/>
  <c r="BH292" i="1"/>
  <c r="BG292" i="1"/>
  <c r="BF292" i="1"/>
  <c r="BE292" i="1"/>
  <c r="BD292" i="1"/>
  <c r="BO291" i="1"/>
  <c r="BN291" i="1"/>
  <c r="BM291" i="1"/>
  <c r="BL291" i="1"/>
  <c r="BK291" i="1"/>
  <c r="BJ291" i="1"/>
  <c r="BI291" i="1"/>
  <c r="BH291" i="1"/>
  <c r="BG291" i="1"/>
  <c r="BF291" i="1"/>
  <c r="BE291" i="1"/>
  <c r="BD291" i="1"/>
  <c r="BO290" i="1"/>
  <c r="BN290" i="1"/>
  <c r="BM290" i="1"/>
  <c r="BL290" i="1"/>
  <c r="BK290" i="1"/>
  <c r="BJ290" i="1"/>
  <c r="BI290" i="1"/>
  <c r="BH290" i="1"/>
  <c r="BG290" i="1"/>
  <c r="BF290" i="1"/>
  <c r="BE290" i="1"/>
  <c r="BD290" i="1"/>
  <c r="BO289" i="1"/>
  <c r="BN289" i="1"/>
  <c r="BM289" i="1"/>
  <c r="BL289" i="1"/>
  <c r="BK289" i="1"/>
  <c r="BJ289" i="1"/>
  <c r="BI289" i="1"/>
  <c r="BH289" i="1"/>
  <c r="BG289" i="1"/>
  <c r="BF289" i="1"/>
  <c r="BE289" i="1"/>
  <c r="BD289" i="1"/>
  <c r="BO288" i="1"/>
  <c r="BN288" i="1"/>
  <c r="BM288" i="1"/>
  <c r="BL288" i="1"/>
  <c r="BK288" i="1"/>
  <c r="BJ288" i="1"/>
  <c r="BI288" i="1"/>
  <c r="BH288" i="1"/>
  <c r="BG288" i="1"/>
  <c r="BF288" i="1"/>
  <c r="BE288" i="1"/>
  <c r="BD288" i="1"/>
  <c r="BO287" i="1"/>
  <c r="BN287" i="1"/>
  <c r="BM287" i="1"/>
  <c r="BL287" i="1"/>
  <c r="BK287" i="1"/>
  <c r="BJ287" i="1"/>
  <c r="BI287" i="1"/>
  <c r="BH287" i="1"/>
  <c r="BG287" i="1"/>
  <c r="BF287" i="1"/>
  <c r="BE287" i="1"/>
  <c r="BD287" i="1"/>
  <c r="BO286" i="1"/>
  <c r="BN286" i="1"/>
  <c r="BM286" i="1"/>
  <c r="BL286" i="1"/>
  <c r="BK286" i="1"/>
  <c r="BJ286" i="1"/>
  <c r="BI286" i="1"/>
  <c r="BH286" i="1"/>
  <c r="BG286" i="1"/>
  <c r="BF286" i="1"/>
  <c r="BE286" i="1"/>
  <c r="BD286" i="1"/>
  <c r="BO285" i="1"/>
  <c r="BN285" i="1"/>
  <c r="BM285" i="1"/>
  <c r="BL285" i="1"/>
  <c r="BK285" i="1"/>
  <c r="BJ285" i="1"/>
  <c r="BI285" i="1"/>
  <c r="BH285" i="1"/>
  <c r="BG285" i="1"/>
  <c r="BF285" i="1"/>
  <c r="BE285" i="1"/>
  <c r="BD285" i="1"/>
  <c r="BO284" i="1"/>
  <c r="BN284" i="1"/>
  <c r="BM284" i="1"/>
  <c r="BL284" i="1"/>
  <c r="BK284" i="1"/>
  <c r="BJ284" i="1"/>
  <c r="BI284" i="1"/>
  <c r="BH284" i="1"/>
  <c r="BG284" i="1"/>
  <c r="BF284" i="1"/>
  <c r="BE284" i="1"/>
  <c r="BD284" i="1"/>
  <c r="BO283" i="1"/>
  <c r="BN283" i="1"/>
  <c r="BM283" i="1"/>
  <c r="BL283" i="1"/>
  <c r="BK283" i="1"/>
  <c r="BJ283" i="1"/>
  <c r="BI283" i="1"/>
  <c r="BH283" i="1"/>
  <c r="BG283" i="1"/>
  <c r="BF283" i="1"/>
  <c r="BE283" i="1"/>
  <c r="BD283" i="1"/>
  <c r="BO282" i="1"/>
  <c r="BN282" i="1"/>
  <c r="BM282" i="1"/>
  <c r="BL282" i="1"/>
  <c r="BK282" i="1"/>
  <c r="BJ282" i="1"/>
  <c r="BI282" i="1"/>
  <c r="BH282" i="1"/>
  <c r="BG282" i="1"/>
  <c r="BF282" i="1"/>
  <c r="BE282" i="1"/>
  <c r="BD282" i="1"/>
  <c r="BO281" i="1"/>
  <c r="BN281" i="1"/>
  <c r="BM281" i="1"/>
  <c r="BL281" i="1"/>
  <c r="BK281" i="1"/>
  <c r="BJ281" i="1"/>
  <c r="BI281" i="1"/>
  <c r="BH281" i="1"/>
  <c r="BG281" i="1"/>
  <c r="BF281" i="1"/>
  <c r="BE281" i="1"/>
  <c r="BD281" i="1"/>
  <c r="BO280" i="1"/>
  <c r="BN280" i="1"/>
  <c r="BM280" i="1"/>
  <c r="BL280" i="1"/>
  <c r="BK280" i="1"/>
  <c r="BJ280" i="1"/>
  <c r="BI280" i="1"/>
  <c r="BH280" i="1"/>
  <c r="BG280" i="1"/>
  <c r="BF280" i="1"/>
  <c r="BE280" i="1"/>
  <c r="BD280" i="1"/>
  <c r="BO279" i="1"/>
  <c r="BN279" i="1"/>
  <c r="BM279" i="1"/>
  <c r="BL279" i="1"/>
  <c r="BK279" i="1"/>
  <c r="BJ279" i="1"/>
  <c r="BI279" i="1"/>
  <c r="BH279" i="1"/>
  <c r="BG279" i="1"/>
  <c r="BF279" i="1"/>
  <c r="BE279" i="1"/>
  <c r="BD279" i="1"/>
  <c r="BO278" i="1"/>
  <c r="BN278" i="1"/>
  <c r="BM278" i="1"/>
  <c r="BL278" i="1"/>
  <c r="BK278" i="1"/>
  <c r="BJ278" i="1"/>
  <c r="BI278" i="1"/>
  <c r="BH278" i="1"/>
  <c r="BG278" i="1"/>
  <c r="BF278" i="1"/>
  <c r="BE278" i="1"/>
  <c r="BD278" i="1"/>
  <c r="BO277" i="1"/>
  <c r="BN277" i="1"/>
  <c r="BM277" i="1"/>
  <c r="BL277" i="1"/>
  <c r="BK277" i="1"/>
  <c r="BJ277" i="1"/>
  <c r="BI277" i="1"/>
  <c r="BH277" i="1"/>
  <c r="BG277" i="1"/>
  <c r="BF277" i="1"/>
  <c r="BE277" i="1"/>
  <c r="BD277" i="1"/>
  <c r="BO276" i="1"/>
  <c r="BN276" i="1"/>
  <c r="BM276" i="1"/>
  <c r="BL276" i="1"/>
  <c r="BK276" i="1"/>
  <c r="BJ276" i="1"/>
  <c r="BI276" i="1"/>
  <c r="BH276" i="1"/>
  <c r="BG276" i="1"/>
  <c r="BF276" i="1"/>
  <c r="BE276" i="1"/>
  <c r="BD276" i="1"/>
  <c r="BO275" i="1"/>
  <c r="BN275" i="1"/>
  <c r="BM275" i="1"/>
  <c r="BL275" i="1"/>
  <c r="BK275" i="1"/>
  <c r="BJ275" i="1"/>
  <c r="BI275" i="1"/>
  <c r="BH275" i="1"/>
  <c r="BG275" i="1"/>
  <c r="BF275" i="1"/>
  <c r="BE275" i="1"/>
  <c r="BD275" i="1"/>
  <c r="BO274" i="1"/>
  <c r="BN274" i="1"/>
  <c r="BM274" i="1"/>
  <c r="BL274" i="1"/>
  <c r="BK274" i="1"/>
  <c r="BJ274" i="1"/>
  <c r="BI274" i="1"/>
  <c r="BH274" i="1"/>
  <c r="BG274" i="1"/>
  <c r="BF274" i="1"/>
  <c r="BE274" i="1"/>
  <c r="BD274" i="1"/>
  <c r="BO273" i="1"/>
  <c r="BN273" i="1"/>
  <c r="BM273" i="1"/>
  <c r="BL273" i="1"/>
  <c r="BK273" i="1"/>
  <c r="BJ273" i="1"/>
  <c r="BI273" i="1"/>
  <c r="BH273" i="1"/>
  <c r="BG273" i="1"/>
  <c r="BF273" i="1"/>
  <c r="BE273" i="1"/>
  <c r="BD273" i="1"/>
  <c r="BO272" i="1"/>
  <c r="BN272" i="1"/>
  <c r="BM272" i="1"/>
  <c r="BL272" i="1"/>
  <c r="BK272" i="1"/>
  <c r="BJ272" i="1"/>
  <c r="BI272" i="1"/>
  <c r="BH272" i="1"/>
  <c r="BG272" i="1"/>
  <c r="BF272" i="1"/>
  <c r="BE272" i="1"/>
  <c r="BD272" i="1"/>
  <c r="BO271" i="1"/>
  <c r="BN271" i="1"/>
  <c r="BM271" i="1"/>
  <c r="BL271" i="1"/>
  <c r="BK271" i="1"/>
  <c r="BJ271" i="1"/>
  <c r="BI271" i="1"/>
  <c r="BH271" i="1"/>
  <c r="BG271" i="1"/>
  <c r="BF271" i="1"/>
  <c r="BE271" i="1"/>
  <c r="BD271" i="1"/>
  <c r="BO270" i="1"/>
  <c r="BN270" i="1"/>
  <c r="BM270" i="1"/>
  <c r="BL270" i="1"/>
  <c r="BK270" i="1"/>
  <c r="BJ270" i="1"/>
  <c r="BI270" i="1"/>
  <c r="BH270" i="1"/>
  <c r="BG270" i="1"/>
  <c r="BF270" i="1"/>
  <c r="BE270" i="1"/>
  <c r="BD270" i="1"/>
  <c r="BO269" i="1"/>
  <c r="BN269" i="1"/>
  <c r="BM269" i="1"/>
  <c r="BL269" i="1"/>
  <c r="BK269" i="1"/>
  <c r="BJ269" i="1"/>
  <c r="BI269" i="1"/>
  <c r="BH269" i="1"/>
  <c r="BG269" i="1"/>
  <c r="BF269" i="1"/>
  <c r="BE269" i="1"/>
  <c r="BD269" i="1"/>
  <c r="BO268" i="1"/>
  <c r="BN268" i="1"/>
  <c r="BM268" i="1"/>
  <c r="BL268" i="1"/>
  <c r="BK268" i="1"/>
  <c r="BJ268" i="1"/>
  <c r="BI268" i="1"/>
  <c r="BH268" i="1"/>
  <c r="BG268" i="1"/>
  <c r="BF268" i="1"/>
  <c r="BE268" i="1"/>
  <c r="BD268" i="1"/>
  <c r="BO267" i="1"/>
  <c r="BN267" i="1"/>
  <c r="BM267" i="1"/>
  <c r="BL267" i="1"/>
  <c r="BK267" i="1"/>
  <c r="BJ267" i="1"/>
  <c r="BI267" i="1"/>
  <c r="BH267" i="1"/>
  <c r="BG267" i="1"/>
  <c r="BF267" i="1"/>
  <c r="BE267" i="1"/>
  <c r="BD267" i="1"/>
  <c r="BO266" i="1"/>
  <c r="BN266" i="1"/>
  <c r="BM266" i="1"/>
  <c r="BL266" i="1"/>
  <c r="BK266" i="1"/>
  <c r="BJ266" i="1"/>
  <c r="BI266" i="1"/>
  <c r="BH266" i="1"/>
  <c r="BG266" i="1"/>
  <c r="BF266" i="1"/>
  <c r="BE266" i="1"/>
  <c r="BD266" i="1"/>
  <c r="BO265" i="1"/>
  <c r="BN265" i="1"/>
  <c r="BM265" i="1"/>
  <c r="BL265" i="1"/>
  <c r="BK265" i="1"/>
  <c r="BJ265" i="1"/>
  <c r="BI265" i="1"/>
  <c r="BH265" i="1"/>
  <c r="BG265" i="1"/>
  <c r="BF265" i="1"/>
  <c r="BE265" i="1"/>
  <c r="BD265" i="1"/>
  <c r="BO264" i="1"/>
  <c r="BN264" i="1"/>
  <c r="BM264" i="1"/>
  <c r="BL264" i="1"/>
  <c r="BK264" i="1"/>
  <c r="BJ264" i="1"/>
  <c r="BI264" i="1"/>
  <c r="BH264" i="1"/>
  <c r="BG264" i="1"/>
  <c r="BF264" i="1"/>
  <c r="BE264" i="1"/>
  <c r="BD264" i="1"/>
  <c r="BO263" i="1"/>
  <c r="BN263" i="1"/>
  <c r="BM263" i="1"/>
  <c r="BL263" i="1"/>
  <c r="BK263" i="1"/>
  <c r="BJ263" i="1"/>
  <c r="BI263" i="1"/>
  <c r="BH263" i="1"/>
  <c r="BG263" i="1"/>
  <c r="BF263" i="1"/>
  <c r="BE263" i="1"/>
  <c r="BD263" i="1"/>
  <c r="BO262" i="1"/>
  <c r="BN262" i="1"/>
  <c r="BM262" i="1"/>
  <c r="BL262" i="1"/>
  <c r="BK262" i="1"/>
  <c r="BJ262" i="1"/>
  <c r="BI262" i="1"/>
  <c r="BH262" i="1"/>
  <c r="BG262" i="1"/>
  <c r="BF262" i="1"/>
  <c r="BE262" i="1"/>
  <c r="BD262" i="1"/>
  <c r="BO261" i="1"/>
  <c r="BN261" i="1"/>
  <c r="BM261" i="1"/>
  <c r="BL261" i="1"/>
  <c r="BK261" i="1"/>
  <c r="BJ261" i="1"/>
  <c r="BI261" i="1"/>
  <c r="BH261" i="1"/>
  <c r="BG261" i="1"/>
  <c r="BF261" i="1"/>
  <c r="BE261" i="1"/>
  <c r="BD261" i="1"/>
  <c r="BO260" i="1"/>
  <c r="BN260" i="1"/>
  <c r="BM260" i="1"/>
  <c r="BL260" i="1"/>
  <c r="BK260" i="1"/>
  <c r="BJ260" i="1"/>
  <c r="BI260" i="1"/>
  <c r="BH260" i="1"/>
  <c r="BG260" i="1"/>
  <c r="BF260" i="1"/>
  <c r="BE260" i="1"/>
  <c r="BD260" i="1"/>
  <c r="BO259" i="1"/>
  <c r="BN259" i="1"/>
  <c r="BM259" i="1"/>
  <c r="BL259" i="1"/>
  <c r="BK259" i="1"/>
  <c r="BJ259" i="1"/>
  <c r="BI259" i="1"/>
  <c r="BH259" i="1"/>
  <c r="BG259" i="1"/>
  <c r="BF259" i="1"/>
  <c r="BE259" i="1"/>
  <c r="BD259" i="1"/>
  <c r="BO258" i="1"/>
  <c r="BN258" i="1"/>
  <c r="BM258" i="1"/>
  <c r="BL258" i="1"/>
  <c r="BK258" i="1"/>
  <c r="BJ258" i="1"/>
  <c r="BI258" i="1"/>
  <c r="BH258" i="1"/>
  <c r="BG258" i="1"/>
  <c r="BF258" i="1"/>
  <c r="BE258" i="1"/>
  <c r="BD258" i="1"/>
  <c r="BO257" i="1"/>
  <c r="BN257" i="1"/>
  <c r="BM257" i="1"/>
  <c r="BL257" i="1"/>
  <c r="BK257" i="1"/>
  <c r="BJ257" i="1"/>
  <c r="BI257" i="1"/>
  <c r="BH257" i="1"/>
  <c r="BG257" i="1"/>
  <c r="BF257" i="1"/>
  <c r="BE257" i="1"/>
  <c r="BD257" i="1"/>
  <c r="BO256" i="1"/>
  <c r="BN256" i="1"/>
  <c r="BM256" i="1"/>
  <c r="BL256" i="1"/>
  <c r="BK256" i="1"/>
  <c r="BJ256" i="1"/>
  <c r="BI256" i="1"/>
  <c r="BH256" i="1"/>
  <c r="BG256" i="1"/>
  <c r="BF256" i="1"/>
  <c r="BE256" i="1"/>
  <c r="BD256" i="1"/>
  <c r="BO255" i="1"/>
  <c r="BN255" i="1"/>
  <c r="BM255" i="1"/>
  <c r="BL255" i="1"/>
  <c r="BK255" i="1"/>
  <c r="BJ255" i="1"/>
  <c r="BI255" i="1"/>
  <c r="BH255" i="1"/>
  <c r="BG255" i="1"/>
  <c r="BF255" i="1"/>
  <c r="BE255" i="1"/>
  <c r="BD255" i="1"/>
  <c r="BO254" i="1"/>
  <c r="BN254" i="1"/>
  <c r="BM254" i="1"/>
  <c r="BL254" i="1"/>
  <c r="BK254" i="1"/>
  <c r="BJ254" i="1"/>
  <c r="BI254" i="1"/>
  <c r="BH254" i="1"/>
  <c r="BG254" i="1"/>
  <c r="BF254" i="1"/>
  <c r="BE254" i="1"/>
  <c r="BD254" i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O252" i="1"/>
  <c r="BN252" i="1"/>
  <c r="BM252" i="1"/>
  <c r="BL252" i="1"/>
  <c r="BK252" i="1"/>
  <c r="BJ252" i="1"/>
  <c r="BI252" i="1"/>
  <c r="BH252" i="1"/>
  <c r="BG252" i="1"/>
  <c r="BF252" i="1"/>
  <c r="BE252" i="1"/>
  <c r="BD252" i="1"/>
  <c r="BO251" i="1"/>
  <c r="BN251" i="1"/>
  <c r="BM251" i="1"/>
  <c r="BL251" i="1"/>
  <c r="BK251" i="1"/>
  <c r="BJ251" i="1"/>
  <c r="BI251" i="1"/>
  <c r="BH251" i="1"/>
  <c r="BG251" i="1"/>
  <c r="BF251" i="1"/>
  <c r="BE251" i="1"/>
  <c r="BD251" i="1"/>
  <c r="BO250" i="1"/>
  <c r="BN250" i="1"/>
  <c r="BM250" i="1"/>
  <c r="BL250" i="1"/>
  <c r="BK250" i="1"/>
  <c r="BJ250" i="1"/>
  <c r="BI250" i="1"/>
  <c r="BH250" i="1"/>
  <c r="BG250" i="1"/>
  <c r="BF250" i="1"/>
  <c r="BE250" i="1"/>
  <c r="BD250" i="1"/>
  <c r="BO249" i="1"/>
  <c r="BN249" i="1"/>
  <c r="BM249" i="1"/>
  <c r="BL249" i="1"/>
  <c r="BK249" i="1"/>
  <c r="BJ249" i="1"/>
  <c r="BI249" i="1"/>
  <c r="BH249" i="1"/>
  <c r="BG249" i="1"/>
  <c r="BF249" i="1"/>
  <c r="BE249" i="1"/>
  <c r="BD249" i="1"/>
  <c r="BO248" i="1"/>
  <c r="BN248" i="1"/>
  <c r="BM248" i="1"/>
  <c r="BL248" i="1"/>
  <c r="BK248" i="1"/>
  <c r="BJ248" i="1"/>
  <c r="BI248" i="1"/>
  <c r="BH248" i="1"/>
  <c r="BG248" i="1"/>
  <c r="BF248" i="1"/>
  <c r="BE248" i="1"/>
  <c r="BD248" i="1"/>
  <c r="BO247" i="1"/>
  <c r="BN247" i="1"/>
  <c r="BM247" i="1"/>
  <c r="BL247" i="1"/>
  <c r="BK247" i="1"/>
  <c r="BJ247" i="1"/>
  <c r="BI247" i="1"/>
  <c r="BH247" i="1"/>
  <c r="BG247" i="1"/>
  <c r="BF247" i="1"/>
  <c r="BE247" i="1"/>
  <c r="BD247" i="1"/>
  <c r="BO246" i="1"/>
  <c r="BN246" i="1"/>
  <c r="BM246" i="1"/>
  <c r="BL246" i="1"/>
  <c r="BK246" i="1"/>
  <c r="BJ246" i="1"/>
  <c r="BI246" i="1"/>
  <c r="BH246" i="1"/>
  <c r="BG246" i="1"/>
  <c r="BF246" i="1"/>
  <c r="BE246" i="1"/>
  <c r="BD246" i="1"/>
  <c r="BO245" i="1"/>
  <c r="BN245" i="1"/>
  <c r="BM245" i="1"/>
  <c r="BL245" i="1"/>
  <c r="BK245" i="1"/>
  <c r="BJ245" i="1"/>
  <c r="BI245" i="1"/>
  <c r="BH245" i="1"/>
  <c r="BG245" i="1"/>
  <c r="BF245" i="1"/>
  <c r="BE245" i="1"/>
  <c r="BD245" i="1"/>
  <c r="BO244" i="1"/>
  <c r="BN244" i="1"/>
  <c r="BM244" i="1"/>
  <c r="BL244" i="1"/>
  <c r="BK244" i="1"/>
  <c r="BJ244" i="1"/>
  <c r="BI244" i="1"/>
  <c r="BH244" i="1"/>
  <c r="BG244" i="1"/>
  <c r="BF244" i="1"/>
  <c r="BE244" i="1"/>
  <c r="BD244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O242" i="1"/>
  <c r="BN242" i="1"/>
  <c r="BM242" i="1"/>
  <c r="BL242" i="1"/>
  <c r="BK242" i="1"/>
  <c r="BJ242" i="1"/>
  <c r="BI242" i="1"/>
  <c r="BH242" i="1"/>
  <c r="BG242" i="1"/>
  <c r="BF242" i="1"/>
  <c r="BE242" i="1"/>
  <c r="BD242" i="1"/>
  <c r="BO241" i="1"/>
  <c r="BN241" i="1"/>
  <c r="BM241" i="1"/>
  <c r="BL241" i="1"/>
  <c r="BK241" i="1"/>
  <c r="BJ241" i="1"/>
  <c r="BI241" i="1"/>
  <c r="BH241" i="1"/>
  <c r="BG241" i="1"/>
  <c r="BF241" i="1"/>
  <c r="BE241" i="1"/>
  <c r="BD241" i="1"/>
  <c r="BO240" i="1"/>
  <c r="BN240" i="1"/>
  <c r="BM240" i="1"/>
  <c r="BL240" i="1"/>
  <c r="BK240" i="1"/>
  <c r="BJ240" i="1"/>
  <c r="BI240" i="1"/>
  <c r="BH240" i="1"/>
  <c r="BG240" i="1"/>
  <c r="BF240" i="1"/>
  <c r="BE240" i="1"/>
  <c r="BD240" i="1"/>
  <c r="BO239" i="1"/>
  <c r="BN239" i="1"/>
  <c r="BM239" i="1"/>
  <c r="BL239" i="1"/>
  <c r="BK239" i="1"/>
  <c r="BJ239" i="1"/>
  <c r="BI239" i="1"/>
  <c r="BH239" i="1"/>
  <c r="BG239" i="1"/>
  <c r="BF239" i="1"/>
  <c r="BE239" i="1"/>
  <c r="BD239" i="1"/>
  <c r="BO238" i="1"/>
  <c r="BN238" i="1"/>
  <c r="BM238" i="1"/>
  <c r="BL238" i="1"/>
  <c r="BK238" i="1"/>
  <c r="BJ238" i="1"/>
  <c r="BI238" i="1"/>
  <c r="BH238" i="1"/>
  <c r="BG238" i="1"/>
  <c r="BF238" i="1"/>
  <c r="BE238" i="1"/>
  <c r="BD238" i="1"/>
  <c r="BO237" i="1"/>
  <c r="BN237" i="1"/>
  <c r="BM237" i="1"/>
  <c r="BL237" i="1"/>
  <c r="BK237" i="1"/>
  <c r="BJ237" i="1"/>
  <c r="BI237" i="1"/>
  <c r="BH237" i="1"/>
  <c r="BG237" i="1"/>
  <c r="BF237" i="1"/>
  <c r="BE237" i="1"/>
  <c r="BD237" i="1"/>
  <c r="BO236" i="1"/>
  <c r="BN236" i="1"/>
  <c r="BM236" i="1"/>
  <c r="BL236" i="1"/>
  <c r="BK236" i="1"/>
  <c r="BJ236" i="1"/>
  <c r="BI236" i="1"/>
  <c r="BH236" i="1"/>
  <c r="BG236" i="1"/>
  <c r="BF236" i="1"/>
  <c r="BE236" i="1"/>
  <c r="BD236" i="1"/>
  <c r="BO235" i="1"/>
  <c r="BN235" i="1"/>
  <c r="BM235" i="1"/>
  <c r="BL235" i="1"/>
  <c r="BK235" i="1"/>
  <c r="BJ235" i="1"/>
  <c r="BI235" i="1"/>
  <c r="BH235" i="1"/>
  <c r="BG235" i="1"/>
  <c r="BF235" i="1"/>
  <c r="BE235" i="1"/>
  <c r="BD235" i="1"/>
  <c r="BO234" i="1"/>
  <c r="BN234" i="1"/>
  <c r="BM234" i="1"/>
  <c r="BL234" i="1"/>
  <c r="BK234" i="1"/>
  <c r="BJ234" i="1"/>
  <c r="BI234" i="1"/>
  <c r="BH234" i="1"/>
  <c r="BG234" i="1"/>
  <c r="BF234" i="1"/>
  <c r="BE234" i="1"/>
  <c r="BD234" i="1"/>
  <c r="BO233" i="1"/>
  <c r="BN233" i="1"/>
  <c r="BM233" i="1"/>
  <c r="BL233" i="1"/>
  <c r="BK233" i="1"/>
  <c r="BJ233" i="1"/>
  <c r="BI233" i="1"/>
  <c r="BH233" i="1"/>
  <c r="BG233" i="1"/>
  <c r="BF233" i="1"/>
  <c r="BE233" i="1"/>
  <c r="BD233" i="1"/>
  <c r="BO232" i="1"/>
  <c r="BN232" i="1"/>
  <c r="BM232" i="1"/>
  <c r="BL232" i="1"/>
  <c r="BK232" i="1"/>
  <c r="BJ232" i="1"/>
  <c r="BI232" i="1"/>
  <c r="BH232" i="1"/>
  <c r="BG232" i="1"/>
  <c r="BF232" i="1"/>
  <c r="BE232" i="1"/>
  <c r="BD232" i="1"/>
  <c r="BO231" i="1"/>
  <c r="BN231" i="1"/>
  <c r="BM231" i="1"/>
  <c r="BL231" i="1"/>
  <c r="BK231" i="1"/>
  <c r="BJ231" i="1"/>
  <c r="BI231" i="1"/>
  <c r="BH231" i="1"/>
  <c r="BG231" i="1"/>
  <c r="BF231" i="1"/>
  <c r="BE231" i="1"/>
  <c r="BD231" i="1"/>
  <c r="BO230" i="1"/>
  <c r="BN230" i="1"/>
  <c r="BM230" i="1"/>
  <c r="BL230" i="1"/>
  <c r="BK230" i="1"/>
  <c r="BJ230" i="1"/>
  <c r="BI230" i="1"/>
  <c r="BH230" i="1"/>
  <c r="BG230" i="1"/>
  <c r="BF230" i="1"/>
  <c r="BE230" i="1"/>
  <c r="BD230" i="1"/>
  <c r="BO229" i="1"/>
  <c r="BN229" i="1"/>
  <c r="BM229" i="1"/>
  <c r="BL229" i="1"/>
  <c r="BK229" i="1"/>
  <c r="BJ229" i="1"/>
  <c r="BI229" i="1"/>
  <c r="BH229" i="1"/>
  <c r="BG229" i="1"/>
  <c r="BF229" i="1"/>
  <c r="BE229" i="1"/>
  <c r="BD229" i="1"/>
  <c r="BO228" i="1"/>
  <c r="BN228" i="1"/>
  <c r="BM228" i="1"/>
  <c r="BL228" i="1"/>
  <c r="BK228" i="1"/>
  <c r="BJ228" i="1"/>
  <c r="BI228" i="1"/>
  <c r="BH228" i="1"/>
  <c r="BG228" i="1"/>
  <c r="BF228" i="1"/>
  <c r="BE228" i="1"/>
  <c r="BD228" i="1"/>
  <c r="BO227" i="1"/>
  <c r="BN227" i="1"/>
  <c r="BM227" i="1"/>
  <c r="BL227" i="1"/>
  <c r="BK227" i="1"/>
  <c r="BJ227" i="1"/>
  <c r="BI227" i="1"/>
  <c r="BH227" i="1"/>
  <c r="BG227" i="1"/>
  <c r="BF227" i="1"/>
  <c r="BE227" i="1"/>
  <c r="BD227" i="1"/>
  <c r="BO226" i="1"/>
  <c r="BN226" i="1"/>
  <c r="BM226" i="1"/>
  <c r="BL226" i="1"/>
  <c r="BK226" i="1"/>
  <c r="BJ226" i="1"/>
  <c r="BI226" i="1"/>
  <c r="BH226" i="1"/>
  <c r="BG226" i="1"/>
  <c r="BF226" i="1"/>
  <c r="BE226" i="1"/>
  <c r="BD226" i="1"/>
  <c r="BO225" i="1"/>
  <c r="BN225" i="1"/>
  <c r="BM225" i="1"/>
  <c r="BL225" i="1"/>
  <c r="BK225" i="1"/>
  <c r="BJ225" i="1"/>
  <c r="BI225" i="1"/>
  <c r="BH225" i="1"/>
  <c r="BG225" i="1"/>
  <c r="BF225" i="1"/>
  <c r="BE225" i="1"/>
  <c r="BD225" i="1"/>
  <c r="BO224" i="1"/>
  <c r="BN224" i="1"/>
  <c r="BM224" i="1"/>
  <c r="BL224" i="1"/>
  <c r="BK224" i="1"/>
  <c r="BJ224" i="1"/>
  <c r="BI224" i="1"/>
  <c r="BH224" i="1"/>
  <c r="BG224" i="1"/>
  <c r="BF224" i="1"/>
  <c r="BE224" i="1"/>
  <c r="BD224" i="1"/>
  <c r="BO223" i="1"/>
  <c r="BN223" i="1"/>
  <c r="BM223" i="1"/>
  <c r="BL223" i="1"/>
  <c r="BK223" i="1"/>
  <c r="BJ223" i="1"/>
  <c r="BI223" i="1"/>
  <c r="BH223" i="1"/>
  <c r="BG223" i="1"/>
  <c r="BF223" i="1"/>
  <c r="BE223" i="1"/>
  <c r="BD223" i="1"/>
  <c r="BO222" i="1"/>
  <c r="BN222" i="1"/>
  <c r="BM222" i="1"/>
  <c r="BL222" i="1"/>
  <c r="BK222" i="1"/>
  <c r="BJ222" i="1"/>
  <c r="BI222" i="1"/>
  <c r="BH222" i="1"/>
  <c r="BG222" i="1"/>
  <c r="BF222" i="1"/>
  <c r="BE222" i="1"/>
  <c r="BD222" i="1"/>
  <c r="BO221" i="1"/>
  <c r="BN221" i="1"/>
  <c r="BM221" i="1"/>
  <c r="BL221" i="1"/>
  <c r="BK221" i="1"/>
  <c r="BJ221" i="1"/>
  <c r="BI221" i="1"/>
  <c r="BH221" i="1"/>
  <c r="BG221" i="1"/>
  <c r="BF221" i="1"/>
  <c r="BE221" i="1"/>
  <c r="BD221" i="1"/>
  <c r="BO220" i="1"/>
  <c r="BN220" i="1"/>
  <c r="BM220" i="1"/>
  <c r="BL220" i="1"/>
  <c r="BK220" i="1"/>
  <c r="BJ220" i="1"/>
  <c r="BI220" i="1"/>
  <c r="BH220" i="1"/>
  <c r="BG220" i="1"/>
  <c r="BF220" i="1"/>
  <c r="BE220" i="1"/>
  <c r="BD220" i="1"/>
  <c r="BO219" i="1"/>
  <c r="BN219" i="1"/>
  <c r="BM219" i="1"/>
  <c r="BL219" i="1"/>
  <c r="BK219" i="1"/>
  <c r="BJ219" i="1"/>
  <c r="BI219" i="1"/>
  <c r="BH219" i="1"/>
  <c r="BG219" i="1"/>
  <c r="BF219" i="1"/>
  <c r="BE219" i="1"/>
  <c r="BD219" i="1"/>
  <c r="BO218" i="1"/>
  <c r="BN218" i="1"/>
  <c r="BM218" i="1"/>
  <c r="BL218" i="1"/>
  <c r="BK218" i="1"/>
  <c r="BJ218" i="1"/>
  <c r="BI218" i="1"/>
  <c r="BH218" i="1"/>
  <c r="BG218" i="1"/>
  <c r="BF218" i="1"/>
  <c r="BE218" i="1"/>
  <c r="BD218" i="1"/>
  <c r="BO217" i="1"/>
  <c r="BN217" i="1"/>
  <c r="BM217" i="1"/>
  <c r="BL217" i="1"/>
  <c r="BK217" i="1"/>
  <c r="BJ217" i="1"/>
  <c r="BI217" i="1"/>
  <c r="BH217" i="1"/>
  <c r="BG217" i="1"/>
  <c r="BF217" i="1"/>
  <c r="BE217" i="1"/>
  <c r="BD217" i="1"/>
  <c r="BO216" i="1"/>
  <c r="BN216" i="1"/>
  <c r="BM216" i="1"/>
  <c r="BL216" i="1"/>
  <c r="BK216" i="1"/>
  <c r="BJ216" i="1"/>
  <c r="BI216" i="1"/>
  <c r="BH216" i="1"/>
  <c r="BG216" i="1"/>
  <c r="BF216" i="1"/>
  <c r="BE216" i="1"/>
  <c r="BD216" i="1"/>
  <c r="BO215" i="1"/>
  <c r="BN215" i="1"/>
  <c r="BM215" i="1"/>
  <c r="BL215" i="1"/>
  <c r="BK215" i="1"/>
  <c r="BJ215" i="1"/>
  <c r="BI215" i="1"/>
  <c r="BH215" i="1"/>
  <c r="BG215" i="1"/>
  <c r="BF215" i="1"/>
  <c r="BE215" i="1"/>
  <c r="BD215" i="1"/>
  <c r="BO214" i="1"/>
  <c r="BN214" i="1"/>
  <c r="BM214" i="1"/>
  <c r="BL214" i="1"/>
  <c r="BK214" i="1"/>
  <c r="BJ214" i="1"/>
  <c r="BI214" i="1"/>
  <c r="BH214" i="1"/>
  <c r="BG214" i="1"/>
  <c r="BF214" i="1"/>
  <c r="BE214" i="1"/>
  <c r="BD214" i="1"/>
  <c r="BO213" i="1"/>
  <c r="BN213" i="1"/>
  <c r="BM213" i="1"/>
  <c r="BL213" i="1"/>
  <c r="BK213" i="1"/>
  <c r="BJ213" i="1"/>
  <c r="BI213" i="1"/>
  <c r="BH213" i="1"/>
  <c r="BG213" i="1"/>
  <c r="BF213" i="1"/>
  <c r="BE213" i="1"/>
  <c r="BD213" i="1"/>
  <c r="BO212" i="1"/>
  <c r="BN212" i="1"/>
  <c r="BM212" i="1"/>
  <c r="BL212" i="1"/>
  <c r="BK212" i="1"/>
  <c r="BJ212" i="1"/>
  <c r="BI212" i="1"/>
  <c r="BH212" i="1"/>
  <c r="BG212" i="1"/>
  <c r="BF212" i="1"/>
  <c r="BE212" i="1"/>
  <c r="BD212" i="1"/>
  <c r="BO211" i="1"/>
  <c r="BN211" i="1"/>
  <c r="BM211" i="1"/>
  <c r="BL211" i="1"/>
  <c r="BK211" i="1"/>
  <c r="BJ211" i="1"/>
  <c r="BI211" i="1"/>
  <c r="BH211" i="1"/>
  <c r="BG211" i="1"/>
  <c r="BF211" i="1"/>
  <c r="BE211" i="1"/>
  <c r="BD211" i="1"/>
  <c r="BO210" i="1"/>
  <c r="BN210" i="1"/>
  <c r="BM210" i="1"/>
  <c r="BL210" i="1"/>
  <c r="BK210" i="1"/>
  <c r="BJ210" i="1"/>
  <c r="BI210" i="1"/>
  <c r="BH210" i="1"/>
  <c r="BG210" i="1"/>
  <c r="BF210" i="1"/>
  <c r="BE210" i="1"/>
  <c r="BD210" i="1"/>
  <c r="BO209" i="1"/>
  <c r="BN209" i="1"/>
  <c r="BM209" i="1"/>
  <c r="BL209" i="1"/>
  <c r="BK209" i="1"/>
  <c r="BJ209" i="1"/>
  <c r="BI209" i="1"/>
  <c r="BH209" i="1"/>
  <c r="BG209" i="1"/>
  <c r="BF209" i="1"/>
  <c r="BE209" i="1"/>
  <c r="BD209" i="1"/>
  <c r="BO208" i="1"/>
  <c r="BN208" i="1"/>
  <c r="BM208" i="1"/>
  <c r="BL208" i="1"/>
  <c r="BK208" i="1"/>
  <c r="BJ208" i="1"/>
  <c r="BI208" i="1"/>
  <c r="BH208" i="1"/>
  <c r="BG208" i="1"/>
  <c r="BF208" i="1"/>
  <c r="BE208" i="1"/>
  <c r="BD208" i="1"/>
  <c r="BO207" i="1"/>
  <c r="BN207" i="1"/>
  <c r="BM207" i="1"/>
  <c r="BL207" i="1"/>
  <c r="BK207" i="1"/>
  <c r="BJ207" i="1"/>
  <c r="BI207" i="1"/>
  <c r="BH207" i="1"/>
  <c r="BG207" i="1"/>
  <c r="BF207" i="1"/>
  <c r="BE207" i="1"/>
  <c r="BD207" i="1"/>
  <c r="BO206" i="1"/>
  <c r="BN206" i="1"/>
  <c r="BM206" i="1"/>
  <c r="BL206" i="1"/>
  <c r="BK206" i="1"/>
  <c r="BJ206" i="1"/>
  <c r="BI206" i="1"/>
  <c r="BH206" i="1"/>
  <c r="BG206" i="1"/>
  <c r="BF206" i="1"/>
  <c r="BE206" i="1"/>
  <c r="BD206" i="1"/>
  <c r="BO205" i="1"/>
  <c r="BN205" i="1"/>
  <c r="BM205" i="1"/>
  <c r="BL205" i="1"/>
  <c r="BK205" i="1"/>
  <c r="BJ205" i="1"/>
  <c r="BI205" i="1"/>
  <c r="BH205" i="1"/>
  <c r="BG205" i="1"/>
  <c r="BF205" i="1"/>
  <c r="BE205" i="1"/>
  <c r="BD205" i="1"/>
  <c r="BO204" i="1"/>
  <c r="BN204" i="1"/>
  <c r="BM204" i="1"/>
  <c r="BL204" i="1"/>
  <c r="BK204" i="1"/>
  <c r="BJ204" i="1"/>
  <c r="BI204" i="1"/>
  <c r="BH204" i="1"/>
  <c r="BG204" i="1"/>
  <c r="BF204" i="1"/>
  <c r="BE204" i="1"/>
  <c r="BD204" i="1"/>
  <c r="BO203" i="1"/>
  <c r="BN203" i="1"/>
  <c r="BM203" i="1"/>
  <c r="BL203" i="1"/>
  <c r="BK203" i="1"/>
  <c r="BJ203" i="1"/>
  <c r="BI203" i="1"/>
  <c r="BH203" i="1"/>
  <c r="BG203" i="1"/>
  <c r="BF203" i="1"/>
  <c r="BE203" i="1"/>
  <c r="BD203" i="1"/>
  <c r="BO202" i="1"/>
  <c r="BN202" i="1"/>
  <c r="BM202" i="1"/>
  <c r="BL202" i="1"/>
  <c r="BK202" i="1"/>
  <c r="BJ202" i="1"/>
  <c r="BI202" i="1"/>
  <c r="BH202" i="1"/>
  <c r="BG202" i="1"/>
  <c r="BF202" i="1"/>
  <c r="BE202" i="1"/>
  <c r="BD202" i="1"/>
  <c r="BO201" i="1"/>
  <c r="BN201" i="1"/>
  <c r="BM201" i="1"/>
  <c r="BL201" i="1"/>
  <c r="BK201" i="1"/>
  <c r="BJ201" i="1"/>
  <c r="BI201" i="1"/>
  <c r="BH201" i="1"/>
  <c r="BG201" i="1"/>
  <c r="BF201" i="1"/>
  <c r="BE201" i="1"/>
  <c r="BD201" i="1"/>
  <c r="BO200" i="1"/>
  <c r="BN200" i="1"/>
  <c r="BM200" i="1"/>
  <c r="BL200" i="1"/>
  <c r="BK200" i="1"/>
  <c r="BJ200" i="1"/>
  <c r="BI200" i="1"/>
  <c r="BH200" i="1"/>
  <c r="BG200" i="1"/>
  <c r="BF200" i="1"/>
  <c r="BE200" i="1"/>
  <c r="BD200" i="1"/>
  <c r="BO199" i="1"/>
  <c r="BN199" i="1"/>
  <c r="BM199" i="1"/>
  <c r="BL199" i="1"/>
  <c r="BK199" i="1"/>
  <c r="BJ199" i="1"/>
  <c r="BI199" i="1"/>
  <c r="BH199" i="1"/>
  <c r="BG199" i="1"/>
  <c r="BF199" i="1"/>
  <c r="BE199" i="1"/>
  <c r="BD199" i="1"/>
  <c r="BO198" i="1"/>
  <c r="BN198" i="1"/>
  <c r="BM198" i="1"/>
  <c r="BL198" i="1"/>
  <c r="BK198" i="1"/>
  <c r="BJ198" i="1"/>
  <c r="BI198" i="1"/>
  <c r="BH198" i="1"/>
  <c r="BG198" i="1"/>
  <c r="BF198" i="1"/>
  <c r="BE198" i="1"/>
  <c r="BD198" i="1"/>
  <c r="BO197" i="1"/>
  <c r="BN197" i="1"/>
  <c r="BM197" i="1"/>
  <c r="BL197" i="1"/>
  <c r="BK197" i="1"/>
  <c r="BJ197" i="1"/>
  <c r="BI197" i="1"/>
  <c r="BH197" i="1"/>
  <c r="BG197" i="1"/>
  <c r="BF197" i="1"/>
  <c r="BE197" i="1"/>
  <c r="BD197" i="1"/>
  <c r="BO196" i="1"/>
  <c r="BN196" i="1"/>
  <c r="BM196" i="1"/>
  <c r="BL196" i="1"/>
  <c r="BK196" i="1"/>
  <c r="BJ196" i="1"/>
  <c r="BI196" i="1"/>
  <c r="BH196" i="1"/>
  <c r="BG196" i="1"/>
  <c r="BF196" i="1"/>
  <c r="BE196" i="1"/>
  <c r="BD196" i="1"/>
  <c r="BO195" i="1"/>
  <c r="BN195" i="1"/>
  <c r="BM195" i="1"/>
  <c r="BL195" i="1"/>
  <c r="BK195" i="1"/>
  <c r="BJ195" i="1"/>
  <c r="BI195" i="1"/>
  <c r="BH195" i="1"/>
  <c r="BG195" i="1"/>
  <c r="BF195" i="1"/>
  <c r="BE195" i="1"/>
  <c r="BD195" i="1"/>
  <c r="BO194" i="1"/>
  <c r="BN194" i="1"/>
  <c r="BM194" i="1"/>
  <c r="BL194" i="1"/>
  <c r="BK194" i="1"/>
  <c r="BJ194" i="1"/>
  <c r="BI194" i="1"/>
  <c r="BH194" i="1"/>
  <c r="BG194" i="1"/>
  <c r="BF194" i="1"/>
  <c r="BE194" i="1"/>
  <c r="BD194" i="1"/>
  <c r="BO193" i="1"/>
  <c r="BN193" i="1"/>
  <c r="BM193" i="1"/>
  <c r="BL193" i="1"/>
  <c r="BK193" i="1"/>
  <c r="BJ193" i="1"/>
  <c r="BI193" i="1"/>
  <c r="BH193" i="1"/>
  <c r="BG193" i="1"/>
  <c r="BF193" i="1"/>
  <c r="BE193" i="1"/>
  <c r="BD193" i="1"/>
  <c r="BO192" i="1"/>
  <c r="BN192" i="1"/>
  <c r="BM192" i="1"/>
  <c r="BL192" i="1"/>
  <c r="BK192" i="1"/>
  <c r="BJ192" i="1"/>
  <c r="BI192" i="1"/>
  <c r="BH192" i="1"/>
  <c r="BG192" i="1"/>
  <c r="BF192" i="1"/>
  <c r="BE192" i="1"/>
  <c r="BD192" i="1"/>
  <c r="BO191" i="1"/>
  <c r="BN191" i="1"/>
  <c r="BM191" i="1"/>
  <c r="BL191" i="1"/>
  <c r="BK191" i="1"/>
  <c r="BJ191" i="1"/>
  <c r="BI191" i="1"/>
  <c r="BH191" i="1"/>
  <c r="BG191" i="1"/>
  <c r="BF191" i="1"/>
  <c r="BE191" i="1"/>
  <c r="BD191" i="1"/>
  <c r="BO190" i="1"/>
  <c r="BN190" i="1"/>
  <c r="BM190" i="1"/>
  <c r="BL190" i="1"/>
  <c r="BK190" i="1"/>
  <c r="BJ190" i="1"/>
  <c r="BI190" i="1"/>
  <c r="BH190" i="1"/>
  <c r="BG190" i="1"/>
  <c r="BF190" i="1"/>
  <c r="BE190" i="1"/>
  <c r="BD190" i="1"/>
  <c r="BO189" i="1"/>
  <c r="BN189" i="1"/>
  <c r="BM189" i="1"/>
  <c r="BL189" i="1"/>
  <c r="BK189" i="1"/>
  <c r="BJ189" i="1"/>
  <c r="BI189" i="1"/>
  <c r="BH189" i="1"/>
  <c r="BG189" i="1"/>
  <c r="BF189" i="1"/>
  <c r="BE189" i="1"/>
  <c r="BD189" i="1"/>
  <c r="BO188" i="1"/>
  <c r="BN188" i="1"/>
  <c r="BM188" i="1"/>
  <c r="BL188" i="1"/>
  <c r="BK188" i="1"/>
  <c r="BJ188" i="1"/>
  <c r="BI188" i="1"/>
  <c r="BH188" i="1"/>
  <c r="BG188" i="1"/>
  <c r="BF188" i="1"/>
  <c r="BE188" i="1"/>
  <c r="BD188" i="1"/>
  <c r="BO187" i="1"/>
  <c r="BN187" i="1"/>
  <c r="BM187" i="1"/>
  <c r="BL187" i="1"/>
  <c r="BK187" i="1"/>
  <c r="BJ187" i="1"/>
  <c r="BI187" i="1"/>
  <c r="BH187" i="1"/>
  <c r="BG187" i="1"/>
  <c r="BF187" i="1"/>
  <c r="BE187" i="1"/>
  <c r="BD187" i="1"/>
  <c r="BO186" i="1"/>
  <c r="BN186" i="1"/>
  <c r="BM186" i="1"/>
  <c r="BL186" i="1"/>
  <c r="BK186" i="1"/>
  <c r="BJ186" i="1"/>
  <c r="BI186" i="1"/>
  <c r="BH186" i="1"/>
  <c r="BG186" i="1"/>
  <c r="BF186" i="1"/>
  <c r="BE186" i="1"/>
  <c r="BD186" i="1"/>
  <c r="BO185" i="1"/>
  <c r="BN185" i="1"/>
  <c r="BM185" i="1"/>
  <c r="BL185" i="1"/>
  <c r="BK185" i="1"/>
  <c r="BJ185" i="1"/>
  <c r="BI185" i="1"/>
  <c r="BH185" i="1"/>
  <c r="BG185" i="1"/>
  <c r="BF185" i="1"/>
  <c r="BE185" i="1"/>
  <c r="BD185" i="1"/>
  <c r="BO184" i="1"/>
  <c r="BN184" i="1"/>
  <c r="BM184" i="1"/>
  <c r="BL184" i="1"/>
  <c r="BK184" i="1"/>
  <c r="BJ184" i="1"/>
  <c r="BI184" i="1"/>
  <c r="BH184" i="1"/>
  <c r="BG184" i="1"/>
  <c r="BF184" i="1"/>
  <c r="BE184" i="1"/>
  <c r="BD184" i="1"/>
  <c r="BO183" i="1"/>
  <c r="BN183" i="1"/>
  <c r="BM183" i="1"/>
  <c r="BL183" i="1"/>
  <c r="BK183" i="1"/>
  <c r="BJ183" i="1"/>
  <c r="BI183" i="1"/>
  <c r="BH183" i="1"/>
  <c r="BG183" i="1"/>
  <c r="BF183" i="1"/>
  <c r="BE183" i="1"/>
  <c r="BD183" i="1"/>
  <c r="BO182" i="1"/>
  <c r="BN182" i="1"/>
  <c r="BM182" i="1"/>
  <c r="BL182" i="1"/>
  <c r="BK182" i="1"/>
  <c r="BJ182" i="1"/>
  <c r="BI182" i="1"/>
  <c r="BH182" i="1"/>
  <c r="BG182" i="1"/>
  <c r="BF182" i="1"/>
  <c r="BE182" i="1"/>
  <c r="BD182" i="1"/>
  <c r="BO181" i="1"/>
  <c r="BN181" i="1"/>
  <c r="BM181" i="1"/>
  <c r="BL181" i="1"/>
  <c r="BK181" i="1"/>
  <c r="BJ181" i="1"/>
  <c r="BI181" i="1"/>
  <c r="BH181" i="1"/>
  <c r="BG181" i="1"/>
  <c r="BF181" i="1"/>
  <c r="BE181" i="1"/>
  <c r="BD181" i="1"/>
  <c r="BO180" i="1"/>
  <c r="BN180" i="1"/>
  <c r="BM180" i="1"/>
  <c r="BL180" i="1"/>
  <c r="BK180" i="1"/>
  <c r="BJ180" i="1"/>
  <c r="BI180" i="1"/>
  <c r="BH180" i="1"/>
  <c r="BG180" i="1"/>
  <c r="BF180" i="1"/>
  <c r="BE180" i="1"/>
  <c r="BD180" i="1"/>
  <c r="BO179" i="1"/>
  <c r="BN179" i="1"/>
  <c r="BM179" i="1"/>
  <c r="BL179" i="1"/>
  <c r="BK179" i="1"/>
  <c r="BJ179" i="1"/>
  <c r="BI179" i="1"/>
  <c r="BH179" i="1"/>
  <c r="BG179" i="1"/>
  <c r="BF179" i="1"/>
  <c r="BE179" i="1"/>
  <c r="BD179" i="1"/>
  <c r="BO178" i="1"/>
  <c r="BN178" i="1"/>
  <c r="BM178" i="1"/>
  <c r="BL178" i="1"/>
  <c r="BK178" i="1"/>
  <c r="BJ178" i="1"/>
  <c r="BI178" i="1"/>
  <c r="BH178" i="1"/>
  <c r="BG178" i="1"/>
  <c r="BF178" i="1"/>
  <c r="BE178" i="1"/>
  <c r="BD178" i="1"/>
  <c r="BO177" i="1"/>
  <c r="BN177" i="1"/>
  <c r="BM177" i="1"/>
  <c r="BL177" i="1"/>
  <c r="BK177" i="1"/>
  <c r="BJ177" i="1"/>
  <c r="BI177" i="1"/>
  <c r="BH177" i="1"/>
  <c r="BG177" i="1"/>
  <c r="BF177" i="1"/>
  <c r="BE177" i="1"/>
  <c r="BD177" i="1"/>
  <c r="BO176" i="1"/>
  <c r="BN176" i="1"/>
  <c r="BM176" i="1"/>
  <c r="BL176" i="1"/>
  <c r="BK176" i="1"/>
  <c r="BJ176" i="1"/>
  <c r="BI176" i="1"/>
  <c r="BH176" i="1"/>
  <c r="BG176" i="1"/>
  <c r="BF176" i="1"/>
  <c r="BE176" i="1"/>
  <c r="BD176" i="1"/>
  <c r="BO175" i="1"/>
  <c r="BN175" i="1"/>
  <c r="BM175" i="1"/>
  <c r="BL175" i="1"/>
  <c r="BK175" i="1"/>
  <c r="BJ175" i="1"/>
  <c r="BI175" i="1"/>
  <c r="BH175" i="1"/>
  <c r="BG175" i="1"/>
  <c r="BF175" i="1"/>
  <c r="BE175" i="1"/>
  <c r="BD175" i="1"/>
  <c r="BO174" i="1"/>
  <c r="BN174" i="1"/>
  <c r="BM174" i="1"/>
  <c r="BL174" i="1"/>
  <c r="BK174" i="1"/>
  <c r="BJ174" i="1"/>
  <c r="BI174" i="1"/>
  <c r="BH174" i="1"/>
  <c r="BG174" i="1"/>
  <c r="BF174" i="1"/>
  <c r="BE174" i="1"/>
  <c r="BD174" i="1"/>
  <c r="BO173" i="1"/>
  <c r="BN173" i="1"/>
  <c r="BM173" i="1"/>
  <c r="BL173" i="1"/>
  <c r="BK173" i="1"/>
  <c r="BJ173" i="1"/>
  <c r="BI173" i="1"/>
  <c r="BH173" i="1"/>
  <c r="BG173" i="1"/>
  <c r="BF173" i="1"/>
  <c r="BE173" i="1"/>
  <c r="BD173" i="1"/>
  <c r="BO172" i="1"/>
  <c r="BN172" i="1"/>
  <c r="BM172" i="1"/>
  <c r="BL172" i="1"/>
  <c r="BK172" i="1"/>
  <c r="BJ172" i="1"/>
  <c r="BI172" i="1"/>
  <c r="BH172" i="1"/>
  <c r="BG172" i="1"/>
  <c r="BF172" i="1"/>
  <c r="BE172" i="1"/>
  <c r="BD172" i="1"/>
  <c r="BO171" i="1"/>
  <c r="BN171" i="1"/>
  <c r="BM171" i="1"/>
  <c r="BL171" i="1"/>
  <c r="BK171" i="1"/>
  <c r="BJ171" i="1"/>
  <c r="BI171" i="1"/>
  <c r="BH171" i="1"/>
  <c r="BG171" i="1"/>
  <c r="BF171" i="1"/>
  <c r="BE171" i="1"/>
  <c r="BD171" i="1"/>
  <c r="BO170" i="1"/>
  <c r="BN170" i="1"/>
  <c r="BM170" i="1"/>
  <c r="BL170" i="1"/>
  <c r="BK170" i="1"/>
  <c r="BJ170" i="1"/>
  <c r="BI170" i="1"/>
  <c r="BH170" i="1"/>
  <c r="BG170" i="1"/>
  <c r="BF170" i="1"/>
  <c r="BE170" i="1"/>
  <c r="BD170" i="1"/>
  <c r="BO169" i="1"/>
  <c r="BN169" i="1"/>
  <c r="BM169" i="1"/>
  <c r="BL169" i="1"/>
  <c r="BK169" i="1"/>
  <c r="BJ169" i="1"/>
  <c r="BI169" i="1"/>
  <c r="BH169" i="1"/>
  <c r="BG169" i="1"/>
  <c r="BF169" i="1"/>
  <c r="BE169" i="1"/>
  <c r="BD169" i="1"/>
  <c r="BO168" i="1"/>
  <c r="BN168" i="1"/>
  <c r="BM168" i="1"/>
  <c r="BL168" i="1"/>
  <c r="BK168" i="1"/>
  <c r="BJ168" i="1"/>
  <c r="BI168" i="1"/>
  <c r="BH168" i="1"/>
  <c r="BG168" i="1"/>
  <c r="BF168" i="1"/>
  <c r="BE168" i="1"/>
  <c r="BD168" i="1"/>
  <c r="BO167" i="1"/>
  <c r="BN167" i="1"/>
  <c r="BM167" i="1"/>
  <c r="BL167" i="1"/>
  <c r="BK167" i="1"/>
  <c r="BJ167" i="1"/>
  <c r="BI167" i="1"/>
  <c r="BH167" i="1"/>
  <c r="BG167" i="1"/>
  <c r="BF167" i="1"/>
  <c r="BE167" i="1"/>
  <c r="BD167" i="1"/>
  <c r="BO166" i="1"/>
  <c r="BN166" i="1"/>
  <c r="BM166" i="1"/>
  <c r="BL166" i="1"/>
  <c r="BK166" i="1"/>
  <c r="BJ166" i="1"/>
  <c r="BI166" i="1"/>
  <c r="BH166" i="1"/>
  <c r="BG166" i="1"/>
  <c r="BF166" i="1"/>
  <c r="BE166" i="1"/>
  <c r="BD166" i="1"/>
  <c r="BO165" i="1"/>
  <c r="BN165" i="1"/>
  <c r="BM165" i="1"/>
  <c r="BL165" i="1"/>
  <c r="BK165" i="1"/>
  <c r="BJ165" i="1"/>
  <c r="BI165" i="1"/>
  <c r="BH165" i="1"/>
  <c r="BG165" i="1"/>
  <c r="BF165" i="1"/>
  <c r="BE165" i="1"/>
  <c r="BD165" i="1"/>
  <c r="BO164" i="1"/>
  <c r="BN164" i="1"/>
  <c r="BM164" i="1"/>
  <c r="BL164" i="1"/>
  <c r="BK164" i="1"/>
  <c r="BJ164" i="1"/>
  <c r="BI164" i="1"/>
  <c r="BH164" i="1"/>
  <c r="BG164" i="1"/>
  <c r="BF164" i="1"/>
  <c r="BE164" i="1"/>
  <c r="BD164" i="1"/>
  <c r="BO163" i="1"/>
  <c r="BN163" i="1"/>
  <c r="BM163" i="1"/>
  <c r="BL163" i="1"/>
  <c r="BK163" i="1"/>
  <c r="BJ163" i="1"/>
  <c r="BI163" i="1"/>
  <c r="BH163" i="1"/>
  <c r="BG163" i="1"/>
  <c r="BF163" i="1"/>
  <c r="BE163" i="1"/>
  <c r="BD163" i="1"/>
  <c r="BO162" i="1"/>
  <c r="BN162" i="1"/>
  <c r="BM162" i="1"/>
  <c r="BL162" i="1"/>
  <c r="BK162" i="1"/>
  <c r="BJ162" i="1"/>
  <c r="BI162" i="1"/>
  <c r="BH162" i="1"/>
  <c r="BG162" i="1"/>
  <c r="BF162" i="1"/>
  <c r="BE162" i="1"/>
  <c r="BD162" i="1"/>
  <c r="BO161" i="1"/>
  <c r="BN161" i="1"/>
  <c r="BM161" i="1"/>
  <c r="BL161" i="1"/>
  <c r="BK161" i="1"/>
  <c r="BJ161" i="1"/>
  <c r="BI161" i="1"/>
  <c r="BH161" i="1"/>
  <c r="BG161" i="1"/>
  <c r="BF161" i="1"/>
  <c r="BE161" i="1"/>
  <c r="BD161" i="1"/>
  <c r="BO160" i="1"/>
  <c r="BN160" i="1"/>
  <c r="BM160" i="1"/>
  <c r="BL160" i="1"/>
  <c r="BK160" i="1"/>
  <c r="BJ160" i="1"/>
  <c r="BI160" i="1"/>
  <c r="BH160" i="1"/>
  <c r="BG160" i="1"/>
  <c r="BF160" i="1"/>
  <c r="BE160" i="1"/>
  <c r="BD160" i="1"/>
  <c r="BO159" i="1"/>
  <c r="BN159" i="1"/>
  <c r="BM159" i="1"/>
  <c r="BL159" i="1"/>
  <c r="BK159" i="1"/>
  <c r="BJ159" i="1"/>
  <c r="BI159" i="1"/>
  <c r="BH159" i="1"/>
  <c r="BG159" i="1"/>
  <c r="BF159" i="1"/>
  <c r="BE159" i="1"/>
  <c r="BD159" i="1"/>
  <c r="BO158" i="1"/>
  <c r="BN158" i="1"/>
  <c r="BM158" i="1"/>
  <c r="BL158" i="1"/>
  <c r="BK158" i="1"/>
  <c r="BJ158" i="1"/>
  <c r="BI158" i="1"/>
  <c r="BH158" i="1"/>
  <c r="BG158" i="1"/>
  <c r="BF158" i="1"/>
  <c r="BE158" i="1"/>
  <c r="BD158" i="1"/>
  <c r="BO157" i="1"/>
  <c r="BN157" i="1"/>
  <c r="BM157" i="1"/>
  <c r="BL157" i="1"/>
  <c r="BK157" i="1"/>
  <c r="BJ157" i="1"/>
  <c r="BI157" i="1"/>
  <c r="BH157" i="1"/>
  <c r="BG157" i="1"/>
  <c r="BF157" i="1"/>
  <c r="BE157" i="1"/>
  <c r="BD157" i="1"/>
  <c r="BO156" i="1"/>
  <c r="BN156" i="1"/>
  <c r="BM156" i="1"/>
  <c r="BL156" i="1"/>
  <c r="BK156" i="1"/>
  <c r="BJ156" i="1"/>
  <c r="BI156" i="1"/>
  <c r="BH156" i="1"/>
  <c r="BG156" i="1"/>
  <c r="BF156" i="1"/>
  <c r="BE156" i="1"/>
  <c r="BD156" i="1"/>
  <c r="BO155" i="1"/>
  <c r="BN155" i="1"/>
  <c r="BM155" i="1"/>
  <c r="BL155" i="1"/>
  <c r="BK155" i="1"/>
  <c r="BJ155" i="1"/>
  <c r="BI155" i="1"/>
  <c r="BH155" i="1"/>
  <c r="BG155" i="1"/>
  <c r="BF155" i="1"/>
  <c r="BE155" i="1"/>
  <c r="BD155" i="1"/>
  <c r="BO154" i="1"/>
  <c r="BN154" i="1"/>
  <c r="BM154" i="1"/>
  <c r="BL154" i="1"/>
  <c r="BK154" i="1"/>
  <c r="BJ154" i="1"/>
  <c r="BI154" i="1"/>
  <c r="BH154" i="1"/>
  <c r="BG154" i="1"/>
  <c r="BF154" i="1"/>
  <c r="BE154" i="1"/>
  <c r="BD154" i="1"/>
  <c r="BO153" i="1"/>
  <c r="BN153" i="1"/>
  <c r="BM153" i="1"/>
  <c r="BL153" i="1"/>
  <c r="BK153" i="1"/>
  <c r="BJ153" i="1"/>
  <c r="BI153" i="1"/>
  <c r="BH153" i="1"/>
  <c r="BG153" i="1"/>
  <c r="BF153" i="1"/>
  <c r="BE153" i="1"/>
  <c r="BD153" i="1"/>
  <c r="BO152" i="1"/>
  <c r="BN152" i="1"/>
  <c r="BM152" i="1"/>
  <c r="BL152" i="1"/>
  <c r="BK152" i="1"/>
  <c r="BJ152" i="1"/>
  <c r="BI152" i="1"/>
  <c r="BH152" i="1"/>
  <c r="BG152" i="1"/>
  <c r="BF152" i="1"/>
  <c r="BE152" i="1"/>
  <c r="BD152" i="1"/>
  <c r="BO151" i="1"/>
  <c r="BN151" i="1"/>
  <c r="BM151" i="1"/>
  <c r="BL151" i="1"/>
  <c r="BK151" i="1"/>
  <c r="BJ151" i="1"/>
  <c r="BI151" i="1"/>
  <c r="BH151" i="1"/>
  <c r="BG151" i="1"/>
  <c r="BF151" i="1"/>
  <c r="BE151" i="1"/>
  <c r="BD151" i="1"/>
  <c r="BO150" i="1"/>
  <c r="BN150" i="1"/>
  <c r="BM150" i="1"/>
  <c r="BL150" i="1"/>
  <c r="BK150" i="1"/>
  <c r="BJ150" i="1"/>
  <c r="BI150" i="1"/>
  <c r="BH150" i="1"/>
  <c r="BG150" i="1"/>
  <c r="BF150" i="1"/>
  <c r="BE150" i="1"/>
  <c r="BD150" i="1"/>
  <c r="BO149" i="1"/>
  <c r="BN149" i="1"/>
  <c r="BM149" i="1"/>
  <c r="BL149" i="1"/>
  <c r="BK149" i="1"/>
  <c r="BJ149" i="1"/>
  <c r="BI149" i="1"/>
  <c r="BH149" i="1"/>
  <c r="BG149" i="1"/>
  <c r="BF149" i="1"/>
  <c r="BE149" i="1"/>
  <c r="BD149" i="1"/>
  <c r="BO148" i="1"/>
  <c r="BN148" i="1"/>
  <c r="BM148" i="1"/>
  <c r="BL148" i="1"/>
  <c r="BK148" i="1"/>
  <c r="BJ148" i="1"/>
  <c r="BI148" i="1"/>
  <c r="BH148" i="1"/>
  <c r="BG148" i="1"/>
  <c r="BF148" i="1"/>
  <c r="BE148" i="1"/>
  <c r="BD148" i="1"/>
  <c r="BO147" i="1"/>
  <c r="BN147" i="1"/>
  <c r="BM147" i="1"/>
  <c r="BL147" i="1"/>
  <c r="BK147" i="1"/>
  <c r="BJ147" i="1"/>
  <c r="BI147" i="1"/>
  <c r="BH147" i="1"/>
  <c r="BG147" i="1"/>
  <c r="BF147" i="1"/>
  <c r="BE147" i="1"/>
  <c r="BD147" i="1"/>
  <c r="BO146" i="1"/>
  <c r="BN146" i="1"/>
  <c r="BM146" i="1"/>
  <c r="BL146" i="1"/>
  <c r="BK146" i="1"/>
  <c r="BJ146" i="1"/>
  <c r="BI146" i="1"/>
  <c r="BH146" i="1"/>
  <c r="BG146" i="1"/>
  <c r="BF146" i="1"/>
  <c r="BE146" i="1"/>
  <c r="BD146" i="1"/>
  <c r="BO145" i="1"/>
  <c r="BN145" i="1"/>
  <c r="BM145" i="1"/>
  <c r="BL145" i="1"/>
  <c r="BK145" i="1"/>
  <c r="BJ145" i="1"/>
  <c r="BI145" i="1"/>
  <c r="BH145" i="1"/>
  <c r="BG145" i="1"/>
  <c r="BF145" i="1"/>
  <c r="BE145" i="1"/>
  <c r="BD145" i="1"/>
  <c r="BO144" i="1"/>
  <c r="BN144" i="1"/>
  <c r="BM144" i="1"/>
  <c r="BL144" i="1"/>
  <c r="BK144" i="1"/>
  <c r="BJ144" i="1"/>
  <c r="BI144" i="1"/>
  <c r="BH144" i="1"/>
  <c r="BG144" i="1"/>
  <c r="BF144" i="1"/>
  <c r="BE144" i="1"/>
  <c r="BD144" i="1"/>
  <c r="BO143" i="1"/>
  <c r="BN143" i="1"/>
  <c r="BM143" i="1"/>
  <c r="BL143" i="1"/>
  <c r="BK143" i="1"/>
  <c r="BJ143" i="1"/>
  <c r="BI143" i="1"/>
  <c r="BH143" i="1"/>
  <c r="BG143" i="1"/>
  <c r="BF143" i="1"/>
  <c r="BE143" i="1"/>
  <c r="BD143" i="1"/>
  <c r="BO142" i="1"/>
  <c r="BN142" i="1"/>
  <c r="BM142" i="1"/>
  <c r="BL142" i="1"/>
  <c r="BK142" i="1"/>
  <c r="BJ142" i="1"/>
  <c r="BI142" i="1"/>
  <c r="BH142" i="1"/>
  <c r="BG142" i="1"/>
  <c r="BF142" i="1"/>
  <c r="BE142" i="1"/>
  <c r="BD142" i="1"/>
  <c r="BO141" i="1"/>
  <c r="BN141" i="1"/>
  <c r="BM141" i="1"/>
  <c r="BL141" i="1"/>
  <c r="BK141" i="1"/>
  <c r="BJ141" i="1"/>
  <c r="BI141" i="1"/>
  <c r="BH141" i="1"/>
  <c r="BG141" i="1"/>
  <c r="BF141" i="1"/>
  <c r="BE141" i="1"/>
  <c r="BD141" i="1"/>
  <c r="BO140" i="1"/>
  <c r="BN140" i="1"/>
  <c r="BM140" i="1"/>
  <c r="BL140" i="1"/>
  <c r="BK140" i="1"/>
  <c r="BJ140" i="1"/>
  <c r="BI140" i="1"/>
  <c r="BH140" i="1"/>
  <c r="BG140" i="1"/>
  <c r="BF140" i="1"/>
  <c r="BE140" i="1"/>
  <c r="BD140" i="1"/>
  <c r="BO139" i="1"/>
  <c r="BN139" i="1"/>
  <c r="BM139" i="1"/>
  <c r="BL139" i="1"/>
  <c r="BK139" i="1"/>
  <c r="BJ139" i="1"/>
  <c r="BI139" i="1"/>
  <c r="BH139" i="1"/>
  <c r="BG139" i="1"/>
  <c r="BF139" i="1"/>
  <c r="BE139" i="1"/>
  <c r="BD139" i="1"/>
  <c r="BO138" i="1"/>
  <c r="BN138" i="1"/>
  <c r="BM138" i="1"/>
  <c r="BL138" i="1"/>
  <c r="BK138" i="1"/>
  <c r="BJ138" i="1"/>
  <c r="BI138" i="1"/>
  <c r="BH138" i="1"/>
  <c r="BG138" i="1"/>
  <c r="BF138" i="1"/>
  <c r="BE138" i="1"/>
  <c r="BD138" i="1"/>
  <c r="BO137" i="1"/>
  <c r="BN137" i="1"/>
  <c r="BM137" i="1"/>
  <c r="BL137" i="1"/>
  <c r="BK137" i="1"/>
  <c r="BJ137" i="1"/>
  <c r="BI137" i="1"/>
  <c r="BH137" i="1"/>
  <c r="BG137" i="1"/>
  <c r="BF137" i="1"/>
  <c r="BE137" i="1"/>
  <c r="BD137" i="1"/>
  <c r="BO136" i="1"/>
  <c r="BN136" i="1"/>
  <c r="BM136" i="1"/>
  <c r="BL136" i="1"/>
  <c r="BK136" i="1"/>
  <c r="BJ136" i="1"/>
  <c r="BI136" i="1"/>
  <c r="BH136" i="1"/>
  <c r="BG136" i="1"/>
  <c r="BF136" i="1"/>
  <c r="BE136" i="1"/>
  <c r="BD136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O134" i="1"/>
  <c r="BN134" i="1"/>
  <c r="BM134" i="1"/>
  <c r="BL134" i="1"/>
  <c r="BK134" i="1"/>
  <c r="BJ134" i="1"/>
  <c r="BI134" i="1"/>
  <c r="BH134" i="1"/>
  <c r="BG134" i="1"/>
  <c r="BF134" i="1"/>
  <c r="BE134" i="1"/>
  <c r="BD134" i="1"/>
  <c r="BO133" i="1"/>
  <c r="BN133" i="1"/>
  <c r="BM133" i="1"/>
  <c r="BL133" i="1"/>
  <c r="BK133" i="1"/>
  <c r="BJ133" i="1"/>
  <c r="BI133" i="1"/>
  <c r="BH133" i="1"/>
  <c r="BG133" i="1"/>
  <c r="BF133" i="1"/>
  <c r="BE133" i="1"/>
  <c r="BD133" i="1"/>
  <c r="BO132" i="1"/>
  <c r="BN132" i="1"/>
  <c r="BM132" i="1"/>
  <c r="BL132" i="1"/>
  <c r="BK132" i="1"/>
  <c r="BJ132" i="1"/>
  <c r="BI132" i="1"/>
  <c r="BH132" i="1"/>
  <c r="BG132" i="1"/>
  <c r="BF132" i="1"/>
  <c r="BE132" i="1"/>
  <c r="BD132" i="1"/>
  <c r="BO131" i="1"/>
  <c r="BN131" i="1"/>
  <c r="BM131" i="1"/>
  <c r="BL131" i="1"/>
  <c r="BK131" i="1"/>
  <c r="BJ131" i="1"/>
  <c r="BI131" i="1"/>
  <c r="BH131" i="1"/>
  <c r="BG131" i="1"/>
  <c r="BF131" i="1"/>
  <c r="BE131" i="1"/>
  <c r="BD131" i="1"/>
  <c r="BO130" i="1"/>
  <c r="BN130" i="1"/>
  <c r="BM130" i="1"/>
  <c r="BL130" i="1"/>
  <c r="BK130" i="1"/>
  <c r="BJ130" i="1"/>
  <c r="BI130" i="1"/>
  <c r="BH130" i="1"/>
  <c r="BG130" i="1"/>
  <c r="BF130" i="1"/>
  <c r="BE130" i="1"/>
  <c r="BD130" i="1"/>
  <c r="BO129" i="1"/>
  <c r="BN129" i="1"/>
  <c r="BM129" i="1"/>
  <c r="BL129" i="1"/>
  <c r="BK129" i="1"/>
  <c r="BJ129" i="1"/>
  <c r="BI129" i="1"/>
  <c r="BH129" i="1"/>
  <c r="BG129" i="1"/>
  <c r="BF129" i="1"/>
  <c r="BE129" i="1"/>
  <c r="BD129" i="1"/>
  <c r="BO128" i="1"/>
  <c r="BN128" i="1"/>
  <c r="BM128" i="1"/>
  <c r="BL128" i="1"/>
  <c r="BK128" i="1"/>
  <c r="BJ128" i="1"/>
  <c r="BI128" i="1"/>
  <c r="BH128" i="1"/>
  <c r="BG128" i="1"/>
  <c r="BF128" i="1"/>
  <c r="BE128" i="1"/>
  <c r="BD128" i="1"/>
  <c r="BO127" i="1"/>
  <c r="BN127" i="1"/>
  <c r="BM127" i="1"/>
  <c r="BL127" i="1"/>
  <c r="BK127" i="1"/>
  <c r="BJ127" i="1"/>
  <c r="BI127" i="1"/>
  <c r="BH127" i="1"/>
  <c r="BG127" i="1"/>
  <c r="BF127" i="1"/>
  <c r="BE127" i="1"/>
  <c r="BD127" i="1"/>
  <c r="BO126" i="1"/>
  <c r="BN126" i="1"/>
  <c r="BM126" i="1"/>
  <c r="BL126" i="1"/>
  <c r="BK126" i="1"/>
  <c r="BJ126" i="1"/>
  <c r="BI126" i="1"/>
  <c r="BH126" i="1"/>
  <c r="BG126" i="1"/>
  <c r="BF126" i="1"/>
  <c r="BE126" i="1"/>
  <c r="BD126" i="1"/>
  <c r="BO125" i="1"/>
  <c r="BN125" i="1"/>
  <c r="BM125" i="1"/>
  <c r="BL125" i="1"/>
  <c r="BK125" i="1"/>
  <c r="BJ125" i="1"/>
  <c r="BI125" i="1"/>
  <c r="BH125" i="1"/>
  <c r="BG125" i="1"/>
  <c r="BF125" i="1"/>
  <c r="BE125" i="1"/>
  <c r="BD125" i="1"/>
  <c r="BO124" i="1"/>
  <c r="BN124" i="1"/>
  <c r="BM124" i="1"/>
  <c r="BL124" i="1"/>
  <c r="BK124" i="1"/>
  <c r="BJ124" i="1"/>
  <c r="BI124" i="1"/>
  <c r="BH124" i="1"/>
  <c r="BG124" i="1"/>
  <c r="BF124" i="1"/>
  <c r="BE124" i="1"/>
  <c r="BD124" i="1"/>
  <c r="BO123" i="1"/>
  <c r="BN123" i="1"/>
  <c r="BM123" i="1"/>
  <c r="BL123" i="1"/>
  <c r="BK123" i="1"/>
  <c r="BJ123" i="1"/>
  <c r="BI123" i="1"/>
  <c r="BH123" i="1"/>
  <c r="BG123" i="1"/>
  <c r="BF123" i="1"/>
  <c r="BE123" i="1"/>
  <c r="BD123" i="1"/>
  <c r="BO122" i="1"/>
  <c r="BN122" i="1"/>
  <c r="BM122" i="1"/>
  <c r="BL122" i="1"/>
  <c r="BK122" i="1"/>
  <c r="BJ122" i="1"/>
  <c r="BI122" i="1"/>
  <c r="BH122" i="1"/>
  <c r="BG122" i="1"/>
  <c r="BF122" i="1"/>
  <c r="BE122" i="1"/>
  <c r="BD122" i="1"/>
  <c r="BO121" i="1"/>
  <c r="BN121" i="1"/>
  <c r="BM121" i="1"/>
  <c r="BL121" i="1"/>
  <c r="BK121" i="1"/>
  <c r="BJ121" i="1"/>
  <c r="BI121" i="1"/>
  <c r="BH121" i="1"/>
  <c r="BG121" i="1"/>
  <c r="BF121" i="1"/>
  <c r="BE121" i="1"/>
  <c r="BD121" i="1"/>
  <c r="BO120" i="1"/>
  <c r="BN120" i="1"/>
  <c r="BM120" i="1"/>
  <c r="BL120" i="1"/>
  <c r="BK120" i="1"/>
  <c r="BJ120" i="1"/>
  <c r="BI120" i="1"/>
  <c r="BH120" i="1"/>
  <c r="BG120" i="1"/>
  <c r="BF120" i="1"/>
  <c r="BE120" i="1"/>
  <c r="BD120" i="1"/>
  <c r="BO119" i="1"/>
  <c r="BN119" i="1"/>
  <c r="BM119" i="1"/>
  <c r="BL119" i="1"/>
  <c r="BK119" i="1"/>
  <c r="BJ119" i="1"/>
  <c r="BI119" i="1"/>
  <c r="BH119" i="1"/>
  <c r="BG119" i="1"/>
  <c r="BF119" i="1"/>
  <c r="BE119" i="1"/>
  <c r="BD119" i="1"/>
  <c r="BO118" i="1"/>
  <c r="BN118" i="1"/>
  <c r="BM118" i="1"/>
  <c r="BL118" i="1"/>
  <c r="BK118" i="1"/>
  <c r="BJ118" i="1"/>
  <c r="BI118" i="1"/>
  <c r="BH118" i="1"/>
  <c r="BG118" i="1"/>
  <c r="BF118" i="1"/>
  <c r="BE118" i="1"/>
  <c r="BD118" i="1"/>
  <c r="BO117" i="1"/>
  <c r="BN117" i="1"/>
  <c r="BM117" i="1"/>
  <c r="BL117" i="1"/>
  <c r="BK117" i="1"/>
  <c r="BJ117" i="1"/>
  <c r="BI117" i="1"/>
  <c r="BH117" i="1"/>
  <c r="BG117" i="1"/>
  <c r="BF117" i="1"/>
  <c r="BE117" i="1"/>
  <c r="BD117" i="1"/>
  <c r="BO116" i="1"/>
  <c r="BN116" i="1"/>
  <c r="BM116" i="1"/>
  <c r="BL116" i="1"/>
  <c r="BK116" i="1"/>
  <c r="BJ116" i="1"/>
  <c r="BI116" i="1"/>
  <c r="BH116" i="1"/>
  <c r="BG116" i="1"/>
  <c r="BF116" i="1"/>
  <c r="BE116" i="1"/>
  <c r="BD116" i="1"/>
  <c r="BO115" i="1"/>
  <c r="BN115" i="1"/>
  <c r="BM115" i="1"/>
  <c r="BL115" i="1"/>
  <c r="BK115" i="1"/>
  <c r="BJ115" i="1"/>
  <c r="BI115" i="1"/>
  <c r="BH115" i="1"/>
  <c r="BG115" i="1"/>
  <c r="BF115" i="1"/>
  <c r="BE115" i="1"/>
  <c r="BD115" i="1"/>
  <c r="BO114" i="1"/>
  <c r="BN114" i="1"/>
  <c r="BM114" i="1"/>
  <c r="BL114" i="1"/>
  <c r="BK114" i="1"/>
  <c r="BJ114" i="1"/>
  <c r="BI114" i="1"/>
  <c r="BH114" i="1"/>
  <c r="BG114" i="1"/>
  <c r="BF114" i="1"/>
  <c r="BE114" i="1"/>
  <c r="BD114" i="1"/>
  <c r="BO113" i="1"/>
  <c r="BN113" i="1"/>
  <c r="BM113" i="1"/>
  <c r="BL113" i="1"/>
  <c r="BK113" i="1"/>
  <c r="BJ113" i="1"/>
  <c r="BI113" i="1"/>
  <c r="BH113" i="1"/>
  <c r="BG113" i="1"/>
  <c r="BF113" i="1"/>
  <c r="BE113" i="1"/>
  <c r="BD113" i="1"/>
  <c r="BO112" i="1"/>
  <c r="BN112" i="1"/>
  <c r="BM112" i="1"/>
  <c r="BL112" i="1"/>
  <c r="BK112" i="1"/>
  <c r="BJ112" i="1"/>
  <c r="BI112" i="1"/>
  <c r="BH112" i="1"/>
  <c r="BG112" i="1"/>
  <c r="BF112" i="1"/>
  <c r="BE112" i="1"/>
  <c r="BD112" i="1"/>
  <c r="BO111" i="1"/>
  <c r="BN111" i="1"/>
  <c r="BM111" i="1"/>
  <c r="BL111" i="1"/>
  <c r="BK111" i="1"/>
  <c r="BJ111" i="1"/>
  <c r="BI111" i="1"/>
  <c r="BH111" i="1"/>
  <c r="BG111" i="1"/>
  <c r="BF111" i="1"/>
  <c r="BE111" i="1"/>
  <c r="BD111" i="1"/>
  <c r="BO110" i="1"/>
  <c r="BN110" i="1"/>
  <c r="BM110" i="1"/>
  <c r="BL110" i="1"/>
  <c r="BK110" i="1"/>
  <c r="BJ110" i="1"/>
  <c r="BI110" i="1"/>
  <c r="BH110" i="1"/>
  <c r="BG110" i="1"/>
  <c r="BF110" i="1"/>
  <c r="BE110" i="1"/>
  <c r="BD110" i="1"/>
  <c r="BO109" i="1"/>
  <c r="BN109" i="1"/>
  <c r="BM109" i="1"/>
  <c r="BL109" i="1"/>
  <c r="BK109" i="1"/>
  <c r="BJ109" i="1"/>
  <c r="BI109" i="1"/>
  <c r="BH109" i="1"/>
  <c r="BG109" i="1"/>
  <c r="BF109" i="1"/>
  <c r="BE109" i="1"/>
  <c r="BD109" i="1"/>
  <c r="BO108" i="1"/>
  <c r="BN108" i="1"/>
  <c r="BM108" i="1"/>
  <c r="BL108" i="1"/>
  <c r="BK108" i="1"/>
  <c r="BJ108" i="1"/>
  <c r="BI108" i="1"/>
  <c r="BH108" i="1"/>
  <c r="BG108" i="1"/>
  <c r="BF108" i="1"/>
  <c r="BE108" i="1"/>
  <c r="BD108" i="1"/>
  <c r="BO107" i="1"/>
  <c r="BN107" i="1"/>
  <c r="BM107" i="1"/>
  <c r="BL107" i="1"/>
  <c r="BK107" i="1"/>
  <c r="BJ107" i="1"/>
  <c r="BI107" i="1"/>
  <c r="BH107" i="1"/>
  <c r="BG107" i="1"/>
  <c r="BF107" i="1"/>
  <c r="BE107" i="1"/>
  <c r="BD107" i="1"/>
  <c r="BO106" i="1"/>
  <c r="BN106" i="1"/>
  <c r="BM106" i="1"/>
  <c r="BL106" i="1"/>
  <c r="BK106" i="1"/>
  <c r="BJ106" i="1"/>
  <c r="BI106" i="1"/>
  <c r="BH106" i="1"/>
  <c r="BG106" i="1"/>
  <c r="BF106" i="1"/>
  <c r="BE106" i="1"/>
  <c r="BD106" i="1"/>
  <c r="BO105" i="1"/>
  <c r="BN105" i="1"/>
  <c r="BM105" i="1"/>
  <c r="BL105" i="1"/>
  <c r="BK105" i="1"/>
  <c r="BJ105" i="1"/>
  <c r="BI105" i="1"/>
  <c r="BH105" i="1"/>
  <c r="BG105" i="1"/>
  <c r="BF105" i="1"/>
  <c r="BE105" i="1"/>
  <c r="BD105" i="1"/>
  <c r="BO104" i="1"/>
  <c r="BN104" i="1"/>
  <c r="BM104" i="1"/>
  <c r="BL104" i="1"/>
  <c r="BK104" i="1"/>
  <c r="BJ104" i="1"/>
  <c r="BI104" i="1"/>
  <c r="BH104" i="1"/>
  <c r="BG104" i="1"/>
  <c r="BF104" i="1"/>
  <c r="BE104" i="1"/>
  <c r="BD104" i="1"/>
  <c r="BO103" i="1"/>
  <c r="BN103" i="1"/>
  <c r="BM103" i="1"/>
  <c r="BL103" i="1"/>
  <c r="BK103" i="1"/>
  <c r="BJ103" i="1"/>
  <c r="BI103" i="1"/>
  <c r="BH103" i="1"/>
  <c r="BG103" i="1"/>
  <c r="BF103" i="1"/>
  <c r="BE103" i="1"/>
  <c r="BD103" i="1"/>
  <c r="BO102" i="1"/>
  <c r="BN102" i="1"/>
  <c r="BM102" i="1"/>
  <c r="BL102" i="1"/>
  <c r="BK102" i="1"/>
  <c r="BJ102" i="1"/>
  <c r="BI102" i="1"/>
  <c r="BH102" i="1"/>
  <c r="BG102" i="1"/>
  <c r="BF102" i="1"/>
  <c r="BE102" i="1"/>
  <c r="BD102" i="1"/>
  <c r="BO101" i="1"/>
  <c r="BN101" i="1"/>
  <c r="BM101" i="1"/>
  <c r="BL101" i="1"/>
  <c r="BK101" i="1"/>
  <c r="BJ101" i="1"/>
  <c r="BI101" i="1"/>
  <c r="BH101" i="1"/>
  <c r="BG101" i="1"/>
  <c r="BF101" i="1"/>
  <c r="BE101" i="1"/>
  <c r="BD101" i="1"/>
  <c r="BO100" i="1"/>
  <c r="BN100" i="1"/>
  <c r="BM100" i="1"/>
  <c r="BL100" i="1"/>
  <c r="BK100" i="1"/>
  <c r="BJ100" i="1"/>
  <c r="BI100" i="1"/>
  <c r="BH100" i="1"/>
  <c r="BG100" i="1"/>
  <c r="BF100" i="1"/>
  <c r="BE100" i="1"/>
  <c r="BD100" i="1"/>
  <c r="BO99" i="1"/>
  <c r="BN99" i="1"/>
  <c r="BM99" i="1"/>
  <c r="BL99" i="1"/>
  <c r="BK99" i="1"/>
  <c r="BJ99" i="1"/>
  <c r="BI99" i="1"/>
  <c r="BH99" i="1"/>
  <c r="BG99" i="1"/>
  <c r="BF99" i="1"/>
  <c r="BE99" i="1"/>
  <c r="BD99" i="1"/>
  <c r="BO98" i="1"/>
  <c r="BN98" i="1"/>
  <c r="BM98" i="1"/>
  <c r="BL98" i="1"/>
  <c r="BK98" i="1"/>
  <c r="BJ98" i="1"/>
  <c r="BI98" i="1"/>
  <c r="BH98" i="1"/>
  <c r="BG98" i="1"/>
  <c r="BF98" i="1"/>
  <c r="BE98" i="1"/>
  <c r="BD98" i="1"/>
  <c r="BO97" i="1"/>
  <c r="BN97" i="1"/>
  <c r="BM97" i="1"/>
  <c r="BL97" i="1"/>
  <c r="BK97" i="1"/>
  <c r="BJ97" i="1"/>
  <c r="BI97" i="1"/>
  <c r="BH97" i="1"/>
  <c r="BG97" i="1"/>
  <c r="BF97" i="1"/>
  <c r="BE97" i="1"/>
  <c r="BD97" i="1"/>
  <c r="BO96" i="1"/>
  <c r="BN96" i="1"/>
  <c r="BM96" i="1"/>
  <c r="BL96" i="1"/>
  <c r="BK96" i="1"/>
  <c r="BJ96" i="1"/>
  <c r="BI96" i="1"/>
  <c r="BH96" i="1"/>
  <c r="BG96" i="1"/>
  <c r="BF96" i="1"/>
  <c r="BE96" i="1"/>
  <c r="BD96" i="1"/>
  <c r="BO95" i="1"/>
  <c r="BN95" i="1"/>
  <c r="BM95" i="1"/>
  <c r="BL95" i="1"/>
  <c r="BK95" i="1"/>
  <c r="BJ95" i="1"/>
  <c r="BI95" i="1"/>
  <c r="BH95" i="1"/>
  <c r="BG95" i="1"/>
  <c r="BF95" i="1"/>
  <c r="BE95" i="1"/>
  <c r="BD95" i="1"/>
  <c r="BO94" i="1"/>
  <c r="BN94" i="1"/>
  <c r="BM94" i="1"/>
  <c r="BL94" i="1"/>
  <c r="BK94" i="1"/>
  <c r="BJ94" i="1"/>
  <c r="BI94" i="1"/>
  <c r="BH94" i="1"/>
  <c r="BG94" i="1"/>
  <c r="BF94" i="1"/>
  <c r="BE94" i="1"/>
  <c r="BD94" i="1"/>
  <c r="BO93" i="1"/>
  <c r="BN93" i="1"/>
  <c r="BM93" i="1"/>
  <c r="BL93" i="1"/>
  <c r="BK93" i="1"/>
  <c r="BJ93" i="1"/>
  <c r="BI93" i="1"/>
  <c r="BH93" i="1"/>
  <c r="BG93" i="1"/>
  <c r="BF93" i="1"/>
  <c r="BE93" i="1"/>
  <c r="BD93" i="1"/>
  <c r="BO92" i="1"/>
  <c r="BN92" i="1"/>
  <c r="BM92" i="1"/>
  <c r="BL92" i="1"/>
  <c r="BK92" i="1"/>
  <c r="BJ92" i="1"/>
  <c r="BI92" i="1"/>
  <c r="BH92" i="1"/>
  <c r="BG92" i="1"/>
  <c r="BF92" i="1"/>
  <c r="BE92" i="1"/>
  <c r="BD92" i="1"/>
  <c r="BO91" i="1"/>
  <c r="BN91" i="1"/>
  <c r="BM91" i="1"/>
  <c r="BL91" i="1"/>
  <c r="BK91" i="1"/>
  <c r="BJ91" i="1"/>
  <c r="BI91" i="1"/>
  <c r="BH91" i="1"/>
  <c r="BG91" i="1"/>
  <c r="BF91" i="1"/>
  <c r="BE91" i="1"/>
  <c r="BD91" i="1"/>
  <c r="BO90" i="1"/>
  <c r="BN90" i="1"/>
  <c r="BM90" i="1"/>
  <c r="BL90" i="1"/>
  <c r="BK90" i="1"/>
  <c r="BJ90" i="1"/>
  <c r="BI90" i="1"/>
  <c r="BH90" i="1"/>
  <c r="BG90" i="1"/>
  <c r="BF90" i="1"/>
  <c r="BE90" i="1"/>
  <c r="BD90" i="1"/>
  <c r="BO89" i="1"/>
  <c r="BN89" i="1"/>
  <c r="BM89" i="1"/>
  <c r="BL89" i="1"/>
  <c r="BK89" i="1"/>
  <c r="BJ89" i="1"/>
  <c r="BI89" i="1"/>
  <c r="BH89" i="1"/>
  <c r="BG89" i="1"/>
  <c r="BF89" i="1"/>
  <c r="BE89" i="1"/>
  <c r="BD89" i="1"/>
  <c r="BO88" i="1"/>
  <c r="BN88" i="1"/>
  <c r="BM88" i="1"/>
  <c r="BL88" i="1"/>
  <c r="BK88" i="1"/>
  <c r="BJ88" i="1"/>
  <c r="BI88" i="1"/>
  <c r="BH88" i="1"/>
  <c r="BG88" i="1"/>
  <c r="BF88" i="1"/>
  <c r="BE88" i="1"/>
  <c r="BD88" i="1"/>
  <c r="BO87" i="1"/>
  <c r="BN87" i="1"/>
  <c r="BM87" i="1"/>
  <c r="BL87" i="1"/>
  <c r="BK87" i="1"/>
  <c r="BJ87" i="1"/>
  <c r="BI87" i="1"/>
  <c r="BH87" i="1"/>
  <c r="BG87" i="1"/>
  <c r="BF87" i="1"/>
  <c r="BE87" i="1"/>
  <c r="BD87" i="1"/>
  <c r="BO86" i="1"/>
  <c r="BN86" i="1"/>
  <c r="BM86" i="1"/>
  <c r="BL86" i="1"/>
  <c r="BK86" i="1"/>
  <c r="BJ86" i="1"/>
  <c r="BI86" i="1"/>
  <c r="BH86" i="1"/>
  <c r="BG86" i="1"/>
  <c r="BF86" i="1"/>
  <c r="BE86" i="1"/>
  <c r="BD86" i="1"/>
  <c r="BO85" i="1"/>
  <c r="BN85" i="1"/>
  <c r="BM85" i="1"/>
  <c r="BL85" i="1"/>
  <c r="BK85" i="1"/>
  <c r="BJ85" i="1"/>
  <c r="BI85" i="1"/>
  <c r="BH85" i="1"/>
  <c r="BG85" i="1"/>
  <c r="BF85" i="1"/>
  <c r="BE85" i="1"/>
  <c r="BD85" i="1"/>
  <c r="BO84" i="1"/>
  <c r="BN84" i="1"/>
  <c r="BM84" i="1"/>
  <c r="BL84" i="1"/>
  <c r="BK84" i="1"/>
  <c r="BJ84" i="1"/>
  <c r="BI84" i="1"/>
  <c r="BH84" i="1"/>
  <c r="BG84" i="1"/>
  <c r="BF84" i="1"/>
  <c r="BE84" i="1"/>
  <c r="BD84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O82" i="1"/>
  <c r="BN82" i="1"/>
  <c r="BM82" i="1"/>
  <c r="BL82" i="1"/>
  <c r="BK82" i="1"/>
  <c r="BJ82" i="1"/>
  <c r="BI82" i="1"/>
  <c r="BH82" i="1"/>
  <c r="BG82" i="1"/>
  <c r="BF82" i="1"/>
  <c r="BE82" i="1"/>
  <c r="BD82" i="1"/>
  <c r="BO81" i="1"/>
  <c r="BN81" i="1"/>
  <c r="BM81" i="1"/>
  <c r="BL81" i="1"/>
  <c r="BK81" i="1"/>
  <c r="BJ81" i="1"/>
  <c r="BI81" i="1"/>
  <c r="BH81" i="1"/>
  <c r="BG81" i="1"/>
  <c r="BF81" i="1"/>
  <c r="BE81" i="1"/>
  <c r="BD81" i="1"/>
  <c r="BO80" i="1"/>
  <c r="BN80" i="1"/>
  <c r="BM80" i="1"/>
  <c r="BL80" i="1"/>
  <c r="BK80" i="1"/>
  <c r="BJ80" i="1"/>
  <c r="BI80" i="1"/>
  <c r="BH80" i="1"/>
  <c r="BG80" i="1"/>
  <c r="BF80" i="1"/>
  <c r="BE80" i="1"/>
  <c r="BD80" i="1"/>
  <c r="BO79" i="1"/>
  <c r="BN79" i="1"/>
  <c r="BM79" i="1"/>
  <c r="BL79" i="1"/>
  <c r="BK79" i="1"/>
  <c r="BJ79" i="1"/>
  <c r="BI79" i="1"/>
  <c r="BH79" i="1"/>
  <c r="BG79" i="1"/>
  <c r="BF79" i="1"/>
  <c r="BE79" i="1"/>
  <c r="BD79" i="1"/>
  <c r="BO78" i="1"/>
  <c r="BN78" i="1"/>
  <c r="BM78" i="1"/>
  <c r="BL78" i="1"/>
  <c r="BK78" i="1"/>
  <c r="BJ78" i="1"/>
  <c r="BI78" i="1"/>
  <c r="BH78" i="1"/>
  <c r="BG78" i="1"/>
  <c r="BF78" i="1"/>
  <c r="BE78" i="1"/>
  <c r="BD78" i="1"/>
  <c r="BO77" i="1"/>
  <c r="BN77" i="1"/>
  <c r="BM77" i="1"/>
  <c r="BL77" i="1"/>
  <c r="BK77" i="1"/>
  <c r="BJ77" i="1"/>
  <c r="BI77" i="1"/>
  <c r="BH77" i="1"/>
  <c r="BG77" i="1"/>
  <c r="BF77" i="1"/>
  <c r="BE77" i="1"/>
  <c r="BD77" i="1"/>
  <c r="BO76" i="1"/>
  <c r="BN76" i="1"/>
  <c r="BM76" i="1"/>
  <c r="BL76" i="1"/>
  <c r="BK76" i="1"/>
  <c r="BJ76" i="1"/>
  <c r="BI76" i="1"/>
  <c r="BH76" i="1"/>
  <c r="BG76" i="1"/>
  <c r="BF76" i="1"/>
  <c r="BE76" i="1"/>
  <c r="BD76" i="1"/>
  <c r="BO75" i="1"/>
  <c r="BN75" i="1"/>
  <c r="BM75" i="1"/>
  <c r="BL75" i="1"/>
  <c r="BK75" i="1"/>
  <c r="BJ75" i="1"/>
  <c r="BI75" i="1"/>
  <c r="BH75" i="1"/>
  <c r="BG75" i="1"/>
  <c r="BF75" i="1"/>
  <c r="BE75" i="1"/>
  <c r="BD75" i="1"/>
  <c r="BO74" i="1"/>
  <c r="BN74" i="1"/>
  <c r="BM74" i="1"/>
  <c r="BL74" i="1"/>
  <c r="BK74" i="1"/>
  <c r="BJ74" i="1"/>
  <c r="BI74" i="1"/>
  <c r="BH74" i="1"/>
  <c r="BG74" i="1"/>
  <c r="BF74" i="1"/>
  <c r="BE74" i="1"/>
  <c r="BD74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O72" i="1"/>
  <c r="BN72" i="1"/>
  <c r="BM72" i="1"/>
  <c r="BL72" i="1"/>
  <c r="BK72" i="1"/>
  <c r="BJ72" i="1"/>
  <c r="BI72" i="1"/>
  <c r="BH72" i="1"/>
  <c r="BG72" i="1"/>
  <c r="BF72" i="1"/>
  <c r="BE72" i="1"/>
  <c r="BD72" i="1"/>
  <c r="BO71" i="1"/>
  <c r="BN71" i="1"/>
  <c r="BM71" i="1"/>
  <c r="BL71" i="1"/>
  <c r="BK71" i="1"/>
  <c r="BJ71" i="1"/>
  <c r="BI71" i="1"/>
  <c r="BH71" i="1"/>
  <c r="BG71" i="1"/>
  <c r="BF71" i="1"/>
  <c r="BE71" i="1"/>
  <c r="BD71" i="1"/>
  <c r="BO70" i="1"/>
  <c r="BN70" i="1"/>
  <c r="BM70" i="1"/>
  <c r="BL70" i="1"/>
  <c r="BK70" i="1"/>
  <c r="BJ70" i="1"/>
  <c r="BI70" i="1"/>
  <c r="BH70" i="1"/>
  <c r="BG70" i="1"/>
  <c r="BF70" i="1"/>
  <c r="BE70" i="1"/>
  <c r="BD70" i="1"/>
  <c r="BO69" i="1"/>
  <c r="BN69" i="1"/>
  <c r="BM69" i="1"/>
  <c r="BL69" i="1"/>
  <c r="BK69" i="1"/>
  <c r="BJ69" i="1"/>
  <c r="BI69" i="1"/>
  <c r="BH69" i="1"/>
  <c r="BG69" i="1"/>
  <c r="BF69" i="1"/>
  <c r="BE69" i="1"/>
  <c r="BD69" i="1"/>
  <c r="BO68" i="1"/>
  <c r="BN68" i="1"/>
  <c r="BM68" i="1"/>
  <c r="BL68" i="1"/>
  <c r="BK68" i="1"/>
  <c r="BJ68" i="1"/>
  <c r="BI68" i="1"/>
  <c r="BH68" i="1"/>
  <c r="BG68" i="1"/>
  <c r="BF68" i="1"/>
  <c r="BE68" i="1"/>
  <c r="BD68" i="1"/>
  <c r="BO67" i="1"/>
  <c r="BN67" i="1"/>
  <c r="BM67" i="1"/>
  <c r="BL67" i="1"/>
  <c r="BK67" i="1"/>
  <c r="BJ67" i="1"/>
  <c r="BI67" i="1"/>
  <c r="BH67" i="1"/>
  <c r="BG67" i="1"/>
  <c r="BF67" i="1"/>
  <c r="BE67" i="1"/>
  <c r="BD67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O65" i="1"/>
  <c r="BN65" i="1"/>
  <c r="BM65" i="1"/>
  <c r="BL65" i="1"/>
  <c r="BK65" i="1"/>
  <c r="BJ65" i="1"/>
  <c r="BI65" i="1"/>
  <c r="BH65" i="1"/>
  <c r="BG65" i="1"/>
  <c r="BF65" i="1"/>
  <c r="BE65" i="1"/>
  <c r="BD65" i="1"/>
  <c r="BO64" i="1"/>
  <c r="BN64" i="1"/>
  <c r="BM64" i="1"/>
  <c r="BL64" i="1"/>
  <c r="BK64" i="1"/>
  <c r="BJ64" i="1"/>
  <c r="BI64" i="1"/>
  <c r="BH64" i="1"/>
  <c r="BG64" i="1"/>
  <c r="BF64" i="1"/>
  <c r="BE64" i="1"/>
  <c r="BD64" i="1"/>
  <c r="BO63" i="1"/>
  <c r="BN63" i="1"/>
  <c r="BM63" i="1"/>
  <c r="BL63" i="1"/>
  <c r="BK63" i="1"/>
  <c r="BJ63" i="1"/>
  <c r="BI63" i="1"/>
  <c r="BH63" i="1"/>
  <c r="BG63" i="1"/>
  <c r="BF63" i="1"/>
  <c r="BE63" i="1"/>
  <c r="BD63" i="1"/>
  <c r="BO62" i="1"/>
  <c r="BN62" i="1"/>
  <c r="BM62" i="1"/>
  <c r="BL62" i="1"/>
  <c r="BK62" i="1"/>
  <c r="BJ62" i="1"/>
  <c r="BI62" i="1"/>
  <c r="BH62" i="1"/>
  <c r="BG62" i="1"/>
  <c r="BF62" i="1"/>
  <c r="BE62" i="1"/>
  <c r="BD62" i="1"/>
  <c r="BO61" i="1"/>
  <c r="BN61" i="1"/>
  <c r="BM61" i="1"/>
  <c r="BL61" i="1"/>
  <c r="BK61" i="1"/>
  <c r="BJ61" i="1"/>
  <c r="BI61" i="1"/>
  <c r="BH61" i="1"/>
  <c r="BG61" i="1"/>
  <c r="BF61" i="1"/>
  <c r="BE61" i="1"/>
  <c r="BD61" i="1"/>
  <c r="BO60" i="1"/>
  <c r="BN60" i="1"/>
  <c r="BM60" i="1"/>
  <c r="BL60" i="1"/>
  <c r="BK60" i="1"/>
  <c r="BJ60" i="1"/>
  <c r="BI60" i="1"/>
  <c r="BH60" i="1"/>
  <c r="BG60" i="1"/>
  <c r="BF60" i="1"/>
  <c r="BE60" i="1"/>
  <c r="BD60" i="1"/>
  <c r="BO59" i="1"/>
  <c r="BN59" i="1"/>
  <c r="BM59" i="1"/>
  <c r="BL59" i="1"/>
  <c r="BK59" i="1"/>
  <c r="BJ59" i="1"/>
  <c r="BI59" i="1"/>
  <c r="BH59" i="1"/>
  <c r="BG59" i="1"/>
  <c r="BF59" i="1"/>
  <c r="BE59" i="1"/>
  <c r="BD59" i="1"/>
  <c r="BO58" i="1"/>
  <c r="BN58" i="1"/>
  <c r="BM58" i="1"/>
  <c r="BL58" i="1"/>
  <c r="BK58" i="1"/>
  <c r="BJ58" i="1"/>
  <c r="BI58" i="1"/>
  <c r="BH58" i="1"/>
  <c r="BG58" i="1"/>
  <c r="BF58" i="1"/>
  <c r="BE58" i="1"/>
  <c r="BD58" i="1"/>
  <c r="BO57" i="1"/>
  <c r="BN57" i="1"/>
  <c r="BM57" i="1"/>
  <c r="BL57" i="1"/>
  <c r="BK57" i="1"/>
  <c r="BJ57" i="1"/>
  <c r="BI57" i="1"/>
  <c r="BH57" i="1"/>
  <c r="BG57" i="1"/>
  <c r="BF57" i="1"/>
  <c r="BE57" i="1"/>
  <c r="BD57" i="1"/>
  <c r="BO56" i="1"/>
  <c r="BN56" i="1"/>
  <c r="BM56" i="1"/>
  <c r="BL56" i="1"/>
  <c r="BK56" i="1"/>
  <c r="BJ56" i="1"/>
  <c r="BI56" i="1"/>
  <c r="BH56" i="1"/>
  <c r="BG56" i="1"/>
  <c r="BF56" i="1"/>
  <c r="BE56" i="1"/>
  <c r="BD56" i="1"/>
  <c r="BO55" i="1"/>
  <c r="BN55" i="1"/>
  <c r="BM55" i="1"/>
  <c r="BL55" i="1"/>
  <c r="BK55" i="1"/>
  <c r="BJ55" i="1"/>
  <c r="BI55" i="1"/>
  <c r="BH55" i="1"/>
  <c r="BG55" i="1"/>
  <c r="BF55" i="1"/>
  <c r="BE55" i="1"/>
  <c r="BD55" i="1"/>
  <c r="BO54" i="1"/>
  <c r="BN54" i="1"/>
  <c r="BM54" i="1"/>
  <c r="BL54" i="1"/>
  <c r="BK54" i="1"/>
  <c r="BJ54" i="1"/>
  <c r="BI54" i="1"/>
  <c r="BH54" i="1"/>
  <c r="BG54" i="1"/>
  <c r="BF54" i="1"/>
  <c r="BE54" i="1"/>
  <c r="BD54" i="1"/>
  <c r="BO53" i="1"/>
  <c r="BN53" i="1"/>
  <c r="BM53" i="1"/>
  <c r="BL53" i="1"/>
  <c r="BK53" i="1"/>
  <c r="BJ53" i="1"/>
  <c r="BI53" i="1"/>
  <c r="BH53" i="1"/>
  <c r="BG53" i="1"/>
  <c r="BF53" i="1"/>
  <c r="BE53" i="1"/>
  <c r="BD53" i="1"/>
  <c r="BO52" i="1"/>
  <c r="BN52" i="1"/>
  <c r="BM52" i="1"/>
  <c r="BL52" i="1"/>
  <c r="BK52" i="1"/>
  <c r="BJ52" i="1"/>
  <c r="BI52" i="1"/>
  <c r="BH52" i="1"/>
  <c r="BG52" i="1"/>
  <c r="BF52" i="1"/>
  <c r="BE52" i="1"/>
  <c r="BD52" i="1"/>
  <c r="BO51" i="1"/>
  <c r="BN51" i="1"/>
  <c r="BM51" i="1"/>
  <c r="BL51" i="1"/>
  <c r="BK51" i="1"/>
  <c r="BJ51" i="1"/>
  <c r="BI51" i="1"/>
  <c r="BH51" i="1"/>
  <c r="BG51" i="1"/>
  <c r="BF51" i="1"/>
  <c r="BE51" i="1"/>
  <c r="BD51" i="1"/>
  <c r="BO50" i="1"/>
  <c r="BN50" i="1"/>
  <c r="BM50" i="1"/>
  <c r="BL50" i="1"/>
  <c r="BK50" i="1"/>
  <c r="BJ50" i="1"/>
  <c r="BI50" i="1"/>
  <c r="BH50" i="1"/>
  <c r="BG50" i="1"/>
  <c r="BF50" i="1"/>
  <c r="BE50" i="1"/>
  <c r="BD50" i="1"/>
  <c r="BO49" i="1"/>
  <c r="BN49" i="1"/>
  <c r="BM49" i="1"/>
  <c r="BL49" i="1"/>
  <c r="BK49" i="1"/>
  <c r="BJ49" i="1"/>
  <c r="BI49" i="1"/>
  <c r="BH49" i="1"/>
  <c r="BG49" i="1"/>
  <c r="BF49" i="1"/>
  <c r="BE49" i="1"/>
  <c r="BD49" i="1"/>
  <c r="BO48" i="1"/>
  <c r="BN48" i="1"/>
  <c r="BM48" i="1"/>
  <c r="BL48" i="1"/>
  <c r="BK48" i="1"/>
  <c r="BJ48" i="1"/>
  <c r="BI48" i="1"/>
  <c r="BH48" i="1"/>
  <c r="BG48" i="1"/>
  <c r="BF48" i="1"/>
  <c r="BE48" i="1"/>
  <c r="BD48" i="1"/>
  <c r="BO47" i="1"/>
  <c r="BN47" i="1"/>
  <c r="BM47" i="1"/>
  <c r="BL47" i="1"/>
  <c r="BK47" i="1"/>
  <c r="BJ47" i="1"/>
  <c r="BI47" i="1"/>
  <c r="BH47" i="1"/>
  <c r="BG47" i="1"/>
  <c r="BF47" i="1"/>
  <c r="BE47" i="1"/>
  <c r="BD47" i="1"/>
  <c r="BO46" i="1"/>
  <c r="BN46" i="1"/>
  <c r="BM46" i="1"/>
  <c r="BL46" i="1"/>
  <c r="BK46" i="1"/>
  <c r="BJ46" i="1"/>
  <c r="BI46" i="1"/>
  <c r="BH46" i="1"/>
  <c r="BG46" i="1"/>
  <c r="BF46" i="1"/>
  <c r="BE46" i="1"/>
  <c r="BD46" i="1"/>
  <c r="BO45" i="1"/>
  <c r="BN45" i="1"/>
  <c r="BM45" i="1"/>
  <c r="BL45" i="1"/>
  <c r="BK45" i="1"/>
  <c r="BJ45" i="1"/>
  <c r="BI45" i="1"/>
  <c r="BH45" i="1"/>
  <c r="BG45" i="1"/>
  <c r="BF45" i="1"/>
  <c r="BE45" i="1"/>
  <c r="BD45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O43" i="1"/>
  <c r="BN43" i="1"/>
  <c r="BM43" i="1"/>
  <c r="BL43" i="1"/>
  <c r="BK43" i="1"/>
  <c r="BJ43" i="1"/>
  <c r="BI43" i="1"/>
  <c r="BH43" i="1"/>
  <c r="BG43" i="1"/>
  <c r="BF43" i="1"/>
  <c r="BE43" i="1"/>
  <c r="BD43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O41" i="1"/>
  <c r="BN41" i="1"/>
  <c r="BM41" i="1"/>
  <c r="BL41" i="1"/>
  <c r="BK41" i="1"/>
  <c r="BJ41" i="1"/>
  <c r="BI41" i="1"/>
  <c r="BH41" i="1"/>
  <c r="BG41" i="1"/>
  <c r="BF41" i="1"/>
  <c r="BE41" i="1"/>
  <c r="BD41" i="1"/>
  <c r="BO40" i="1"/>
  <c r="BN40" i="1"/>
  <c r="BM40" i="1"/>
  <c r="BL40" i="1"/>
  <c r="BK40" i="1"/>
  <c r="BJ40" i="1"/>
  <c r="BI40" i="1"/>
  <c r="BH40" i="1"/>
  <c r="BG40" i="1"/>
  <c r="BF40" i="1"/>
  <c r="BE40" i="1"/>
  <c r="BD40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O38" i="1"/>
  <c r="BN38" i="1"/>
  <c r="BM38" i="1"/>
  <c r="BL38" i="1"/>
  <c r="BK38" i="1"/>
  <c r="BJ38" i="1"/>
  <c r="BI38" i="1"/>
  <c r="BH38" i="1"/>
  <c r="BG38" i="1"/>
  <c r="BF38" i="1"/>
  <c r="BE38" i="1"/>
  <c r="BD38" i="1"/>
  <c r="BO37" i="1"/>
  <c r="BN37" i="1"/>
  <c r="BM37" i="1"/>
  <c r="BL37" i="1"/>
  <c r="BK37" i="1"/>
  <c r="BJ37" i="1"/>
  <c r="BI37" i="1"/>
  <c r="BH37" i="1"/>
  <c r="BG37" i="1"/>
  <c r="BF37" i="1"/>
  <c r="BE37" i="1"/>
  <c r="BD37" i="1"/>
  <c r="BO36" i="1"/>
  <c r="BN36" i="1"/>
  <c r="BM36" i="1"/>
  <c r="BL36" i="1"/>
  <c r="BK36" i="1"/>
  <c r="BJ36" i="1"/>
  <c r="BI36" i="1"/>
  <c r="BH36" i="1"/>
  <c r="BG36" i="1"/>
  <c r="BF36" i="1"/>
  <c r="BE36" i="1"/>
  <c r="BD36" i="1"/>
  <c r="BO35" i="1"/>
  <c r="BN35" i="1"/>
  <c r="BM35" i="1"/>
  <c r="BL35" i="1"/>
  <c r="BK35" i="1"/>
  <c r="BJ35" i="1"/>
  <c r="BI35" i="1"/>
  <c r="BH35" i="1"/>
  <c r="BG35" i="1"/>
  <c r="BF35" i="1"/>
  <c r="BE35" i="1"/>
  <c r="BD35" i="1"/>
  <c r="BO34" i="1"/>
  <c r="BN34" i="1"/>
  <c r="BM34" i="1"/>
  <c r="BL34" i="1"/>
  <c r="BK34" i="1"/>
  <c r="BJ34" i="1"/>
  <c r="BI34" i="1"/>
  <c r="BH34" i="1"/>
  <c r="BG34" i="1"/>
  <c r="BF34" i="1"/>
  <c r="BE34" i="1"/>
  <c r="BD34" i="1"/>
  <c r="BO33" i="1"/>
  <c r="BN33" i="1"/>
  <c r="BM33" i="1"/>
  <c r="BL33" i="1"/>
  <c r="BK33" i="1"/>
  <c r="BJ33" i="1"/>
  <c r="BI33" i="1"/>
  <c r="BH33" i="1"/>
  <c r="BG33" i="1"/>
  <c r="BF33" i="1"/>
  <c r="BE33" i="1"/>
  <c r="BD33" i="1"/>
  <c r="BO32" i="1"/>
  <c r="BN32" i="1"/>
  <c r="BM32" i="1"/>
  <c r="BL32" i="1"/>
  <c r="BK32" i="1"/>
  <c r="BJ32" i="1"/>
  <c r="BI32" i="1"/>
  <c r="BH32" i="1"/>
  <c r="BG32" i="1"/>
  <c r="BF32" i="1"/>
  <c r="BE32" i="1"/>
  <c r="BD32" i="1"/>
  <c r="BO31" i="1"/>
  <c r="BN31" i="1"/>
  <c r="BM31" i="1"/>
  <c r="BL31" i="1"/>
  <c r="BK31" i="1"/>
  <c r="BJ31" i="1"/>
  <c r="BI31" i="1"/>
  <c r="BH31" i="1"/>
  <c r="BG31" i="1"/>
  <c r="BF31" i="1"/>
  <c r="BE31" i="1"/>
  <c r="BD31" i="1"/>
  <c r="BO30" i="1"/>
  <c r="BN30" i="1"/>
  <c r="BM30" i="1"/>
  <c r="BL30" i="1"/>
  <c r="BK30" i="1"/>
  <c r="BJ30" i="1"/>
  <c r="BI30" i="1"/>
  <c r="BH30" i="1"/>
  <c r="BG30" i="1"/>
  <c r="BF30" i="1"/>
  <c r="BE30" i="1"/>
  <c r="BD30" i="1"/>
  <c r="BO29" i="1"/>
  <c r="BN29" i="1"/>
  <c r="BM29" i="1"/>
  <c r="BL29" i="1"/>
  <c r="BK29" i="1"/>
  <c r="BJ29" i="1"/>
  <c r="BI29" i="1"/>
  <c r="BH29" i="1"/>
  <c r="BG29" i="1"/>
  <c r="BF29" i="1"/>
  <c r="BE29" i="1"/>
  <c r="BD29" i="1"/>
  <c r="BO28" i="1"/>
  <c r="BN28" i="1"/>
  <c r="BM28" i="1"/>
  <c r="BL28" i="1"/>
  <c r="BK28" i="1"/>
  <c r="BJ28" i="1"/>
  <c r="BI28" i="1"/>
  <c r="BH28" i="1"/>
  <c r="BG28" i="1"/>
  <c r="BF28" i="1"/>
  <c r="BE28" i="1"/>
  <c r="BD28" i="1"/>
  <c r="BO27" i="1"/>
  <c r="BN27" i="1"/>
  <c r="BM27" i="1"/>
  <c r="BL27" i="1"/>
  <c r="BK27" i="1"/>
  <c r="BJ27" i="1"/>
  <c r="BI27" i="1"/>
  <c r="BH27" i="1"/>
  <c r="BG27" i="1"/>
  <c r="BF27" i="1"/>
  <c r="BE27" i="1"/>
  <c r="BD27" i="1"/>
  <c r="BO26" i="1"/>
  <c r="BN26" i="1"/>
  <c r="BM26" i="1"/>
  <c r="BL26" i="1"/>
  <c r="BK26" i="1"/>
  <c r="BJ26" i="1"/>
  <c r="BI26" i="1"/>
  <c r="BH26" i="1"/>
  <c r="BG26" i="1"/>
  <c r="BF26" i="1"/>
  <c r="BE26" i="1"/>
  <c r="BD26" i="1"/>
  <c r="BO25" i="1"/>
  <c r="BN25" i="1"/>
  <c r="BM25" i="1"/>
  <c r="BL25" i="1"/>
  <c r="BK25" i="1"/>
  <c r="BJ25" i="1"/>
  <c r="BI25" i="1"/>
  <c r="BH25" i="1"/>
  <c r="BG25" i="1"/>
  <c r="BF25" i="1"/>
  <c r="BE25" i="1"/>
  <c r="BD25" i="1"/>
  <c r="BO24" i="1"/>
  <c r="BN24" i="1"/>
  <c r="BM24" i="1"/>
  <c r="BL24" i="1"/>
  <c r="BK24" i="1"/>
  <c r="BJ24" i="1"/>
  <c r="BI24" i="1"/>
  <c r="BH24" i="1"/>
  <c r="BG24" i="1"/>
  <c r="BF24" i="1"/>
  <c r="BE24" i="1"/>
  <c r="BD24" i="1"/>
  <c r="BO23" i="1"/>
  <c r="BN23" i="1"/>
  <c r="BM23" i="1"/>
  <c r="BL23" i="1"/>
  <c r="BK23" i="1"/>
  <c r="BJ23" i="1"/>
  <c r="BI23" i="1"/>
  <c r="BH23" i="1"/>
  <c r="BG23" i="1"/>
  <c r="BF23" i="1"/>
  <c r="BE23" i="1"/>
  <c r="BD23" i="1"/>
  <c r="BO22" i="1"/>
  <c r="BN22" i="1"/>
  <c r="BM22" i="1"/>
  <c r="BL22" i="1"/>
  <c r="BK22" i="1"/>
  <c r="BJ22" i="1"/>
  <c r="BI22" i="1"/>
  <c r="BH22" i="1"/>
  <c r="BG22" i="1"/>
  <c r="BF22" i="1"/>
  <c r="BE22" i="1"/>
  <c r="BD22" i="1"/>
  <c r="BO21" i="1"/>
  <c r="BN21" i="1"/>
  <c r="BM21" i="1"/>
  <c r="BL21" i="1"/>
  <c r="BK21" i="1"/>
  <c r="BJ21" i="1"/>
  <c r="BI21" i="1"/>
  <c r="BH21" i="1"/>
  <c r="BG21" i="1"/>
  <c r="BF21" i="1"/>
  <c r="BE21" i="1"/>
  <c r="BD21" i="1"/>
  <c r="BO20" i="1"/>
  <c r="BN20" i="1"/>
  <c r="BM20" i="1"/>
  <c r="BL20" i="1"/>
  <c r="BK20" i="1"/>
  <c r="BJ20" i="1"/>
  <c r="BI20" i="1"/>
  <c r="BH20" i="1"/>
  <c r="BG20" i="1"/>
  <c r="BF20" i="1"/>
  <c r="BE20" i="1"/>
  <c r="BD20" i="1"/>
  <c r="BO19" i="1"/>
  <c r="BN19" i="1"/>
  <c r="BM19" i="1"/>
  <c r="BL19" i="1"/>
  <c r="BK19" i="1"/>
  <c r="BJ19" i="1"/>
  <c r="BI19" i="1"/>
  <c r="BH19" i="1"/>
  <c r="BG19" i="1"/>
  <c r="BF19" i="1"/>
  <c r="BE19" i="1"/>
  <c r="BD19" i="1"/>
  <c r="BO18" i="1"/>
  <c r="BN18" i="1"/>
  <c r="BM18" i="1"/>
  <c r="BL18" i="1"/>
  <c r="BK18" i="1"/>
  <c r="BJ18" i="1"/>
  <c r="BI18" i="1"/>
  <c r="BH18" i="1"/>
  <c r="BG18" i="1"/>
  <c r="BF18" i="1"/>
  <c r="BE18" i="1"/>
  <c r="BD18" i="1"/>
  <c r="BO17" i="1"/>
  <c r="BN17" i="1"/>
  <c r="BM17" i="1"/>
  <c r="BL17" i="1"/>
  <c r="BK17" i="1"/>
  <c r="BJ17" i="1"/>
  <c r="BI17" i="1"/>
  <c r="BH17" i="1"/>
  <c r="BG17" i="1"/>
  <c r="BF17" i="1"/>
  <c r="BE17" i="1"/>
  <c r="BD17" i="1"/>
  <c r="BO16" i="1"/>
  <c r="BN16" i="1"/>
  <c r="BM16" i="1"/>
  <c r="BL16" i="1"/>
  <c r="BK16" i="1"/>
  <c r="BJ16" i="1"/>
  <c r="BI16" i="1"/>
  <c r="BH16" i="1"/>
  <c r="BG16" i="1"/>
  <c r="BF16" i="1"/>
  <c r="BE16" i="1"/>
  <c r="BD16" i="1"/>
  <c r="BO15" i="1"/>
  <c r="BN15" i="1"/>
  <c r="BM15" i="1"/>
  <c r="BL15" i="1"/>
  <c r="BK15" i="1"/>
  <c r="BJ15" i="1"/>
  <c r="BI15" i="1"/>
  <c r="BH15" i="1"/>
  <c r="BG15" i="1"/>
  <c r="BF15" i="1"/>
  <c r="BE15" i="1"/>
  <c r="BD15" i="1"/>
  <c r="BO14" i="1"/>
  <c r="BN14" i="1"/>
  <c r="BM14" i="1"/>
  <c r="BL14" i="1"/>
  <c r="BK14" i="1"/>
  <c r="BJ14" i="1"/>
  <c r="BI14" i="1"/>
  <c r="BH14" i="1"/>
  <c r="BG14" i="1"/>
  <c r="BF14" i="1"/>
  <c r="BE14" i="1"/>
  <c r="BD14" i="1"/>
  <c r="BO13" i="1"/>
  <c r="BN13" i="1"/>
  <c r="BM13" i="1"/>
  <c r="BL13" i="1"/>
  <c r="BK13" i="1"/>
  <c r="BJ13" i="1"/>
  <c r="BI13" i="1"/>
  <c r="BH13" i="1"/>
  <c r="BG13" i="1"/>
  <c r="BF13" i="1"/>
  <c r="BE13" i="1"/>
  <c r="BD13" i="1"/>
  <c r="BO12" i="1"/>
  <c r="BN12" i="1"/>
  <c r="BM12" i="1"/>
  <c r="BL12" i="1"/>
  <c r="BK12" i="1"/>
  <c r="BJ12" i="1"/>
  <c r="BI12" i="1"/>
  <c r="BH12" i="1"/>
  <c r="BG12" i="1"/>
  <c r="BF12" i="1"/>
  <c r="BE12" i="1"/>
  <c r="BD12" i="1"/>
  <c r="BO11" i="1"/>
  <c r="BN11" i="1"/>
  <c r="BM11" i="1"/>
  <c r="BL11" i="1"/>
  <c r="BK11" i="1"/>
  <c r="BJ11" i="1"/>
  <c r="BI11" i="1"/>
  <c r="BH11" i="1"/>
  <c r="BG11" i="1"/>
  <c r="BF11" i="1"/>
  <c r="BE11" i="1"/>
  <c r="BD11" i="1"/>
  <c r="BO10" i="1"/>
  <c r="BN10" i="1"/>
  <c r="BM10" i="1"/>
  <c r="BL10" i="1"/>
  <c r="BK10" i="1"/>
  <c r="BJ10" i="1"/>
  <c r="BI10" i="1"/>
  <c r="BH10" i="1"/>
  <c r="BG10" i="1"/>
  <c r="BF10" i="1"/>
  <c r="BE10" i="1"/>
  <c r="BD10" i="1"/>
  <c r="BO9" i="1"/>
  <c r="BN9" i="1"/>
  <c r="BM9" i="1"/>
  <c r="BL9" i="1"/>
  <c r="BK9" i="1"/>
  <c r="BJ9" i="1"/>
  <c r="BI9" i="1"/>
  <c r="BH9" i="1"/>
  <c r="BG9" i="1"/>
  <c r="BF9" i="1"/>
  <c r="BE9" i="1"/>
  <c r="BD9" i="1"/>
  <c r="BO8" i="1"/>
  <c r="BN8" i="1"/>
  <c r="BM8" i="1"/>
  <c r="BL8" i="1"/>
  <c r="BK8" i="1"/>
  <c r="BJ8" i="1"/>
  <c r="BI8" i="1"/>
  <c r="BH8" i="1"/>
  <c r="BG8" i="1"/>
  <c r="BF8" i="1"/>
  <c r="BE8" i="1"/>
  <c r="BD8" i="1"/>
  <c r="BO7" i="1"/>
  <c r="BN7" i="1"/>
  <c r="BM7" i="1"/>
  <c r="BL7" i="1"/>
  <c r="BK7" i="1"/>
  <c r="BJ7" i="1"/>
  <c r="BI7" i="1"/>
  <c r="BH7" i="1"/>
  <c r="BG7" i="1"/>
  <c r="BF7" i="1"/>
  <c r="BE7" i="1"/>
  <c r="BD7" i="1"/>
  <c r="BA446" i="1"/>
  <c r="AZ446" i="1"/>
  <c r="AY446" i="1"/>
  <c r="AX446" i="1"/>
  <c r="AW446" i="1"/>
  <c r="AV446" i="1"/>
  <c r="AU446" i="1"/>
  <c r="AT446" i="1"/>
  <c r="AS446" i="1"/>
  <c r="AR446" i="1"/>
  <c r="AQ446" i="1"/>
  <c r="AP446" i="1"/>
  <c r="BA445" i="1"/>
  <c r="AZ445" i="1"/>
  <c r="AY445" i="1"/>
  <c r="AX445" i="1"/>
  <c r="AW445" i="1"/>
  <c r="AV445" i="1"/>
  <c r="AU445" i="1"/>
  <c r="AT445" i="1"/>
  <c r="AS445" i="1"/>
  <c r="AR445" i="1"/>
  <c r="AQ445" i="1"/>
  <c r="AP445" i="1"/>
  <c r="BA444" i="1"/>
  <c r="AZ444" i="1"/>
  <c r="AY444" i="1"/>
  <c r="AX444" i="1"/>
  <c r="AW444" i="1"/>
  <c r="AV444" i="1"/>
  <c r="AU444" i="1"/>
  <c r="AT444" i="1"/>
  <c r="AS444" i="1"/>
  <c r="AR444" i="1"/>
  <c r="AQ444" i="1"/>
  <c r="AP444" i="1"/>
  <c r="BA443" i="1"/>
  <c r="AZ443" i="1"/>
  <c r="AY443" i="1"/>
  <c r="AX443" i="1"/>
  <c r="AW443" i="1"/>
  <c r="AV443" i="1"/>
  <c r="AU443" i="1"/>
  <c r="AT443" i="1"/>
  <c r="AS443" i="1"/>
  <c r="AR443" i="1"/>
  <c r="AQ443" i="1"/>
  <c r="AP443" i="1"/>
  <c r="BA442" i="1"/>
  <c r="AZ442" i="1"/>
  <c r="AY442" i="1"/>
  <c r="AX442" i="1"/>
  <c r="AW442" i="1"/>
  <c r="AV442" i="1"/>
  <c r="AU442" i="1"/>
  <c r="AT442" i="1"/>
  <c r="AS442" i="1"/>
  <c r="AR442" i="1"/>
  <c r="AQ442" i="1"/>
  <c r="AP442" i="1"/>
  <c r="BA441" i="1"/>
  <c r="AZ441" i="1"/>
  <c r="AY441" i="1"/>
  <c r="AX441" i="1"/>
  <c r="AW441" i="1"/>
  <c r="AV441" i="1"/>
  <c r="AU441" i="1"/>
  <c r="AT441" i="1"/>
  <c r="AS441" i="1"/>
  <c r="AR441" i="1"/>
  <c r="AQ441" i="1"/>
  <c r="AP441" i="1"/>
  <c r="BA440" i="1"/>
  <c r="AZ440" i="1"/>
  <c r="AY440" i="1"/>
  <c r="AX440" i="1"/>
  <c r="AW440" i="1"/>
  <c r="AV440" i="1"/>
  <c r="AU440" i="1"/>
  <c r="AT440" i="1"/>
  <c r="AS440" i="1"/>
  <c r="AR440" i="1"/>
  <c r="AQ440" i="1"/>
  <c r="AP440" i="1"/>
  <c r="BA439" i="1"/>
  <c r="AZ439" i="1"/>
  <c r="AY439" i="1"/>
  <c r="AX439" i="1"/>
  <c r="AW439" i="1"/>
  <c r="AV439" i="1"/>
  <c r="AU439" i="1"/>
  <c r="AT439" i="1"/>
  <c r="AS439" i="1"/>
  <c r="AR439" i="1"/>
  <c r="AQ439" i="1"/>
  <c r="AP439" i="1"/>
  <c r="BA438" i="1"/>
  <c r="AZ438" i="1"/>
  <c r="AY438" i="1"/>
  <c r="AX438" i="1"/>
  <c r="AW438" i="1"/>
  <c r="AV438" i="1"/>
  <c r="AU438" i="1"/>
  <c r="AT438" i="1"/>
  <c r="AS438" i="1"/>
  <c r="AR438" i="1"/>
  <c r="AQ438" i="1"/>
  <c r="AP438" i="1"/>
  <c r="BA437" i="1"/>
  <c r="AZ437" i="1"/>
  <c r="AY437" i="1"/>
  <c r="AX437" i="1"/>
  <c r="AW437" i="1"/>
  <c r="AV437" i="1"/>
  <c r="AU437" i="1"/>
  <c r="AT437" i="1"/>
  <c r="AS437" i="1"/>
  <c r="AR437" i="1"/>
  <c r="AQ437" i="1"/>
  <c r="AP437" i="1"/>
  <c r="BA436" i="1"/>
  <c r="AZ436" i="1"/>
  <c r="AY436" i="1"/>
  <c r="AX436" i="1"/>
  <c r="AW436" i="1"/>
  <c r="AV436" i="1"/>
  <c r="AU436" i="1"/>
  <c r="AT436" i="1"/>
  <c r="AS436" i="1"/>
  <c r="AR436" i="1"/>
  <c r="AQ436" i="1"/>
  <c r="AP436" i="1"/>
  <c r="BA435" i="1"/>
  <c r="AZ435" i="1"/>
  <c r="AY435" i="1"/>
  <c r="AX435" i="1"/>
  <c r="AW435" i="1"/>
  <c r="AV435" i="1"/>
  <c r="AU435" i="1"/>
  <c r="AT435" i="1"/>
  <c r="AS435" i="1"/>
  <c r="AR435" i="1"/>
  <c r="AQ435" i="1"/>
  <c r="AP435" i="1"/>
  <c r="BA434" i="1"/>
  <c r="AZ434" i="1"/>
  <c r="AY434" i="1"/>
  <c r="AX434" i="1"/>
  <c r="AW434" i="1"/>
  <c r="AV434" i="1"/>
  <c r="AU434" i="1"/>
  <c r="AT434" i="1"/>
  <c r="AS434" i="1"/>
  <c r="AR434" i="1"/>
  <c r="AQ434" i="1"/>
  <c r="AP434" i="1"/>
  <c r="BA433" i="1"/>
  <c r="AZ433" i="1"/>
  <c r="AY433" i="1"/>
  <c r="AX433" i="1"/>
  <c r="AW433" i="1"/>
  <c r="AV433" i="1"/>
  <c r="AU433" i="1"/>
  <c r="AT433" i="1"/>
  <c r="AS433" i="1"/>
  <c r="AR433" i="1"/>
  <c r="AQ433" i="1"/>
  <c r="AP433" i="1"/>
  <c r="BA432" i="1"/>
  <c r="AZ432" i="1"/>
  <c r="AY432" i="1"/>
  <c r="AX432" i="1"/>
  <c r="AW432" i="1"/>
  <c r="AV432" i="1"/>
  <c r="AU432" i="1"/>
  <c r="AT432" i="1"/>
  <c r="AS432" i="1"/>
  <c r="AR432" i="1"/>
  <c r="AQ432" i="1"/>
  <c r="AP432" i="1"/>
  <c r="BA431" i="1"/>
  <c r="AZ431" i="1"/>
  <c r="AY431" i="1"/>
  <c r="AX431" i="1"/>
  <c r="AW431" i="1"/>
  <c r="AV431" i="1"/>
  <c r="AU431" i="1"/>
  <c r="AT431" i="1"/>
  <c r="AS431" i="1"/>
  <c r="AR431" i="1"/>
  <c r="AQ431" i="1"/>
  <c r="AP431" i="1"/>
  <c r="BA430" i="1"/>
  <c r="AZ430" i="1"/>
  <c r="AY430" i="1"/>
  <c r="AX430" i="1"/>
  <c r="AW430" i="1"/>
  <c r="AV430" i="1"/>
  <c r="AU430" i="1"/>
  <c r="AT430" i="1"/>
  <c r="AS430" i="1"/>
  <c r="AR430" i="1"/>
  <c r="AQ430" i="1"/>
  <c r="AP430" i="1"/>
  <c r="BA429" i="1"/>
  <c r="AZ429" i="1"/>
  <c r="AY429" i="1"/>
  <c r="AX429" i="1"/>
  <c r="AW429" i="1"/>
  <c r="AV429" i="1"/>
  <c r="AU429" i="1"/>
  <c r="AT429" i="1"/>
  <c r="AS429" i="1"/>
  <c r="AR429" i="1"/>
  <c r="AQ429" i="1"/>
  <c r="AP429" i="1"/>
  <c r="BA428" i="1"/>
  <c r="AZ428" i="1"/>
  <c r="AY428" i="1"/>
  <c r="AX428" i="1"/>
  <c r="AW428" i="1"/>
  <c r="AV428" i="1"/>
  <c r="AU428" i="1"/>
  <c r="AT428" i="1"/>
  <c r="AS428" i="1"/>
  <c r="AR428" i="1"/>
  <c r="AQ428" i="1"/>
  <c r="AP428" i="1"/>
  <c r="BA427" i="1"/>
  <c r="AZ427" i="1"/>
  <c r="AY427" i="1"/>
  <c r="AX427" i="1"/>
  <c r="AW427" i="1"/>
  <c r="AV427" i="1"/>
  <c r="AU427" i="1"/>
  <c r="AT427" i="1"/>
  <c r="AS427" i="1"/>
  <c r="AR427" i="1"/>
  <c r="AQ427" i="1"/>
  <c r="AP427" i="1"/>
  <c r="BA426" i="1"/>
  <c r="AZ426" i="1"/>
  <c r="AY426" i="1"/>
  <c r="AX426" i="1"/>
  <c r="AW426" i="1"/>
  <c r="AV426" i="1"/>
  <c r="AU426" i="1"/>
  <c r="AT426" i="1"/>
  <c r="AS426" i="1"/>
  <c r="AR426" i="1"/>
  <c r="AQ426" i="1"/>
  <c r="AP426" i="1"/>
  <c r="BA425" i="1"/>
  <c r="AZ425" i="1"/>
  <c r="AY425" i="1"/>
  <c r="AX425" i="1"/>
  <c r="AW425" i="1"/>
  <c r="AV425" i="1"/>
  <c r="AU425" i="1"/>
  <c r="AT425" i="1"/>
  <c r="AS425" i="1"/>
  <c r="AR425" i="1"/>
  <c r="AQ425" i="1"/>
  <c r="AP425" i="1"/>
  <c r="BA424" i="1"/>
  <c r="AZ424" i="1"/>
  <c r="AY424" i="1"/>
  <c r="AX424" i="1"/>
  <c r="AW424" i="1"/>
  <c r="AV424" i="1"/>
  <c r="AU424" i="1"/>
  <c r="AT424" i="1"/>
  <c r="AS424" i="1"/>
  <c r="AR424" i="1"/>
  <c r="AQ424" i="1"/>
  <c r="AP424" i="1"/>
  <c r="BA423" i="1"/>
  <c r="AZ423" i="1"/>
  <c r="AY423" i="1"/>
  <c r="AX423" i="1"/>
  <c r="AW423" i="1"/>
  <c r="AV423" i="1"/>
  <c r="AU423" i="1"/>
  <c r="AT423" i="1"/>
  <c r="AS423" i="1"/>
  <c r="AR423" i="1"/>
  <c r="AQ423" i="1"/>
  <c r="AP423" i="1"/>
  <c r="BA422" i="1"/>
  <c r="AZ422" i="1"/>
  <c r="AY422" i="1"/>
  <c r="AX422" i="1"/>
  <c r="AW422" i="1"/>
  <c r="AV422" i="1"/>
  <c r="AU422" i="1"/>
  <c r="AT422" i="1"/>
  <c r="AS422" i="1"/>
  <c r="AR422" i="1"/>
  <c r="AQ422" i="1"/>
  <c r="AP422" i="1"/>
  <c r="BA421" i="1"/>
  <c r="AZ421" i="1"/>
  <c r="AY421" i="1"/>
  <c r="AX421" i="1"/>
  <c r="AW421" i="1"/>
  <c r="AV421" i="1"/>
  <c r="AU421" i="1"/>
  <c r="AT421" i="1"/>
  <c r="AS421" i="1"/>
  <c r="AR421" i="1"/>
  <c r="AQ421" i="1"/>
  <c r="AP421" i="1"/>
  <c r="BA420" i="1"/>
  <c r="AZ420" i="1"/>
  <c r="AY420" i="1"/>
  <c r="AX420" i="1"/>
  <c r="AW420" i="1"/>
  <c r="AV420" i="1"/>
  <c r="AU420" i="1"/>
  <c r="AT420" i="1"/>
  <c r="AS420" i="1"/>
  <c r="AR420" i="1"/>
  <c r="AQ420" i="1"/>
  <c r="AP420" i="1"/>
  <c r="BA419" i="1"/>
  <c r="AZ419" i="1"/>
  <c r="AY419" i="1"/>
  <c r="AX419" i="1"/>
  <c r="AW419" i="1"/>
  <c r="AV419" i="1"/>
  <c r="AU419" i="1"/>
  <c r="AT419" i="1"/>
  <c r="AS419" i="1"/>
  <c r="AR419" i="1"/>
  <c r="AQ419" i="1"/>
  <c r="AP419" i="1"/>
  <c r="BA418" i="1"/>
  <c r="AZ418" i="1"/>
  <c r="AY418" i="1"/>
  <c r="AX418" i="1"/>
  <c r="AW418" i="1"/>
  <c r="AV418" i="1"/>
  <c r="AU418" i="1"/>
  <c r="AT418" i="1"/>
  <c r="AS418" i="1"/>
  <c r="AR418" i="1"/>
  <c r="AQ418" i="1"/>
  <c r="AP418" i="1"/>
  <c r="BA417" i="1"/>
  <c r="AZ417" i="1"/>
  <c r="AY417" i="1"/>
  <c r="AX417" i="1"/>
  <c r="AW417" i="1"/>
  <c r="AV417" i="1"/>
  <c r="AU417" i="1"/>
  <c r="AT417" i="1"/>
  <c r="AS417" i="1"/>
  <c r="AR417" i="1"/>
  <c r="AQ417" i="1"/>
  <c r="AP417" i="1"/>
  <c r="BA416" i="1"/>
  <c r="AZ416" i="1"/>
  <c r="AY416" i="1"/>
  <c r="AX416" i="1"/>
  <c r="AW416" i="1"/>
  <c r="AV416" i="1"/>
  <c r="AU416" i="1"/>
  <c r="AT416" i="1"/>
  <c r="AS416" i="1"/>
  <c r="AR416" i="1"/>
  <c r="AQ416" i="1"/>
  <c r="AP416" i="1"/>
  <c r="BA415" i="1"/>
  <c r="AZ415" i="1"/>
  <c r="AY415" i="1"/>
  <c r="AX415" i="1"/>
  <c r="AW415" i="1"/>
  <c r="AV415" i="1"/>
  <c r="AU415" i="1"/>
  <c r="AT415" i="1"/>
  <c r="AS415" i="1"/>
  <c r="AR415" i="1"/>
  <c r="AQ415" i="1"/>
  <c r="AP415" i="1"/>
  <c r="BA414" i="1"/>
  <c r="AZ414" i="1"/>
  <c r="AY414" i="1"/>
  <c r="AX414" i="1"/>
  <c r="AW414" i="1"/>
  <c r="AV414" i="1"/>
  <c r="AU414" i="1"/>
  <c r="AT414" i="1"/>
  <c r="AS414" i="1"/>
  <c r="AR414" i="1"/>
  <c r="AQ414" i="1"/>
  <c r="AP414" i="1"/>
  <c r="BA413" i="1"/>
  <c r="AZ413" i="1"/>
  <c r="AY413" i="1"/>
  <c r="AX413" i="1"/>
  <c r="AW413" i="1"/>
  <c r="AV413" i="1"/>
  <c r="AU413" i="1"/>
  <c r="AT413" i="1"/>
  <c r="AS413" i="1"/>
  <c r="AR413" i="1"/>
  <c r="AQ413" i="1"/>
  <c r="AP413" i="1"/>
  <c r="BA412" i="1"/>
  <c r="AZ412" i="1"/>
  <c r="AY412" i="1"/>
  <c r="AX412" i="1"/>
  <c r="AW412" i="1"/>
  <c r="AV412" i="1"/>
  <c r="AU412" i="1"/>
  <c r="AT412" i="1"/>
  <c r="AS412" i="1"/>
  <c r="AR412" i="1"/>
  <c r="AQ412" i="1"/>
  <c r="AP412" i="1"/>
  <c r="BA411" i="1"/>
  <c r="AZ411" i="1"/>
  <c r="AY411" i="1"/>
  <c r="AX411" i="1"/>
  <c r="AW411" i="1"/>
  <c r="AV411" i="1"/>
  <c r="AU411" i="1"/>
  <c r="AT411" i="1"/>
  <c r="AS411" i="1"/>
  <c r="AR411" i="1"/>
  <c r="AQ411" i="1"/>
  <c r="AP411" i="1"/>
  <c r="BA410" i="1"/>
  <c r="AZ410" i="1"/>
  <c r="AY410" i="1"/>
  <c r="AX410" i="1"/>
  <c r="AW410" i="1"/>
  <c r="AV410" i="1"/>
  <c r="AU410" i="1"/>
  <c r="AT410" i="1"/>
  <c r="AS410" i="1"/>
  <c r="AR410" i="1"/>
  <c r="AQ410" i="1"/>
  <c r="AP410" i="1"/>
  <c r="BA409" i="1"/>
  <c r="AZ409" i="1"/>
  <c r="AY409" i="1"/>
  <c r="AX409" i="1"/>
  <c r="AW409" i="1"/>
  <c r="AV409" i="1"/>
  <c r="AU409" i="1"/>
  <c r="AT409" i="1"/>
  <c r="AS409" i="1"/>
  <c r="AR409" i="1"/>
  <c r="AQ409" i="1"/>
  <c r="AP409" i="1"/>
  <c r="BA408" i="1"/>
  <c r="AZ408" i="1"/>
  <c r="AY408" i="1"/>
  <c r="AX408" i="1"/>
  <c r="AW408" i="1"/>
  <c r="AV408" i="1"/>
  <c r="AU408" i="1"/>
  <c r="AT408" i="1"/>
  <c r="AS408" i="1"/>
  <c r="AR408" i="1"/>
  <c r="AQ408" i="1"/>
  <c r="AP408" i="1"/>
  <c r="BA407" i="1"/>
  <c r="AZ407" i="1"/>
  <c r="AY407" i="1"/>
  <c r="AX407" i="1"/>
  <c r="AW407" i="1"/>
  <c r="AV407" i="1"/>
  <c r="AU407" i="1"/>
  <c r="AT407" i="1"/>
  <c r="AS407" i="1"/>
  <c r="AR407" i="1"/>
  <c r="AQ407" i="1"/>
  <c r="AP407" i="1"/>
  <c r="BA406" i="1"/>
  <c r="AZ406" i="1"/>
  <c r="AY406" i="1"/>
  <c r="AX406" i="1"/>
  <c r="AW406" i="1"/>
  <c r="AV406" i="1"/>
  <c r="AU406" i="1"/>
  <c r="AT406" i="1"/>
  <c r="AS406" i="1"/>
  <c r="AR406" i="1"/>
  <c r="AQ406" i="1"/>
  <c r="AP406" i="1"/>
  <c r="BA405" i="1"/>
  <c r="AZ405" i="1"/>
  <c r="AY405" i="1"/>
  <c r="AX405" i="1"/>
  <c r="AW405" i="1"/>
  <c r="AV405" i="1"/>
  <c r="AU405" i="1"/>
  <c r="AT405" i="1"/>
  <c r="AS405" i="1"/>
  <c r="AR405" i="1"/>
  <c r="AQ405" i="1"/>
  <c r="AP405" i="1"/>
  <c r="BA404" i="1"/>
  <c r="AZ404" i="1"/>
  <c r="AY404" i="1"/>
  <c r="AX404" i="1"/>
  <c r="AW404" i="1"/>
  <c r="AV404" i="1"/>
  <c r="AU404" i="1"/>
  <c r="AT404" i="1"/>
  <c r="AS404" i="1"/>
  <c r="AR404" i="1"/>
  <c r="AQ404" i="1"/>
  <c r="AP404" i="1"/>
  <c r="BA403" i="1"/>
  <c r="AZ403" i="1"/>
  <c r="AY403" i="1"/>
  <c r="AX403" i="1"/>
  <c r="AW403" i="1"/>
  <c r="AV403" i="1"/>
  <c r="AU403" i="1"/>
  <c r="AT403" i="1"/>
  <c r="AS403" i="1"/>
  <c r="AR403" i="1"/>
  <c r="AQ403" i="1"/>
  <c r="AP403" i="1"/>
  <c r="BA402" i="1"/>
  <c r="AZ402" i="1"/>
  <c r="AY402" i="1"/>
  <c r="AX402" i="1"/>
  <c r="AW402" i="1"/>
  <c r="AV402" i="1"/>
  <c r="AU402" i="1"/>
  <c r="AT402" i="1"/>
  <c r="AS402" i="1"/>
  <c r="AR402" i="1"/>
  <c r="AQ402" i="1"/>
  <c r="AP402" i="1"/>
  <c r="BA401" i="1"/>
  <c r="AZ401" i="1"/>
  <c r="AY401" i="1"/>
  <c r="AX401" i="1"/>
  <c r="AW401" i="1"/>
  <c r="AV401" i="1"/>
  <c r="AU401" i="1"/>
  <c r="AT401" i="1"/>
  <c r="AS401" i="1"/>
  <c r="AR401" i="1"/>
  <c r="AQ401" i="1"/>
  <c r="AP401" i="1"/>
  <c r="BA400" i="1"/>
  <c r="AZ400" i="1"/>
  <c r="AY400" i="1"/>
  <c r="AX400" i="1"/>
  <c r="AW400" i="1"/>
  <c r="AV400" i="1"/>
  <c r="AU400" i="1"/>
  <c r="AT400" i="1"/>
  <c r="AS400" i="1"/>
  <c r="AR400" i="1"/>
  <c r="AQ400" i="1"/>
  <c r="AP400" i="1"/>
  <c r="BA399" i="1"/>
  <c r="AZ399" i="1"/>
  <c r="AY399" i="1"/>
  <c r="AX399" i="1"/>
  <c r="AW399" i="1"/>
  <c r="AV399" i="1"/>
  <c r="AU399" i="1"/>
  <c r="AT399" i="1"/>
  <c r="AS399" i="1"/>
  <c r="AR399" i="1"/>
  <c r="AQ399" i="1"/>
  <c r="AP399" i="1"/>
  <c r="BA398" i="1"/>
  <c r="AZ398" i="1"/>
  <c r="AY398" i="1"/>
  <c r="AX398" i="1"/>
  <c r="AW398" i="1"/>
  <c r="AV398" i="1"/>
  <c r="AU398" i="1"/>
  <c r="AT398" i="1"/>
  <c r="AS398" i="1"/>
  <c r="AR398" i="1"/>
  <c r="AQ398" i="1"/>
  <c r="AP398" i="1"/>
  <c r="BA397" i="1"/>
  <c r="AZ397" i="1"/>
  <c r="AY397" i="1"/>
  <c r="AX397" i="1"/>
  <c r="AW397" i="1"/>
  <c r="AV397" i="1"/>
  <c r="AU397" i="1"/>
  <c r="AT397" i="1"/>
  <c r="AS397" i="1"/>
  <c r="AR397" i="1"/>
  <c r="AQ397" i="1"/>
  <c r="AP397" i="1"/>
  <c r="BA396" i="1"/>
  <c r="AZ396" i="1"/>
  <c r="AY396" i="1"/>
  <c r="AX396" i="1"/>
  <c r="AW396" i="1"/>
  <c r="AV396" i="1"/>
  <c r="AU396" i="1"/>
  <c r="AT396" i="1"/>
  <c r="AS396" i="1"/>
  <c r="AR396" i="1"/>
  <c r="AQ396" i="1"/>
  <c r="AP396" i="1"/>
  <c r="BA395" i="1"/>
  <c r="AZ395" i="1"/>
  <c r="AY395" i="1"/>
  <c r="AX395" i="1"/>
  <c r="AW395" i="1"/>
  <c r="AV395" i="1"/>
  <c r="AU395" i="1"/>
  <c r="AT395" i="1"/>
  <c r="AS395" i="1"/>
  <c r="AR395" i="1"/>
  <c r="AQ395" i="1"/>
  <c r="AP395" i="1"/>
  <c r="BA394" i="1"/>
  <c r="AZ394" i="1"/>
  <c r="AY394" i="1"/>
  <c r="AX394" i="1"/>
  <c r="AW394" i="1"/>
  <c r="AV394" i="1"/>
  <c r="AU394" i="1"/>
  <c r="AT394" i="1"/>
  <c r="AS394" i="1"/>
  <c r="AR394" i="1"/>
  <c r="AQ394" i="1"/>
  <c r="AP394" i="1"/>
  <c r="BA393" i="1"/>
  <c r="AZ393" i="1"/>
  <c r="AY393" i="1"/>
  <c r="AX393" i="1"/>
  <c r="AW393" i="1"/>
  <c r="AV393" i="1"/>
  <c r="AU393" i="1"/>
  <c r="AT393" i="1"/>
  <c r="AS393" i="1"/>
  <c r="AR393" i="1"/>
  <c r="AQ393" i="1"/>
  <c r="AP393" i="1"/>
  <c r="BA392" i="1"/>
  <c r="AZ392" i="1"/>
  <c r="AY392" i="1"/>
  <c r="AX392" i="1"/>
  <c r="AW392" i="1"/>
  <c r="AV392" i="1"/>
  <c r="AU392" i="1"/>
  <c r="AT392" i="1"/>
  <c r="AS392" i="1"/>
  <c r="AR392" i="1"/>
  <c r="AQ392" i="1"/>
  <c r="AP392" i="1"/>
  <c r="BA391" i="1"/>
  <c r="AZ391" i="1"/>
  <c r="AY391" i="1"/>
  <c r="AX391" i="1"/>
  <c r="AW391" i="1"/>
  <c r="AV391" i="1"/>
  <c r="AU391" i="1"/>
  <c r="AT391" i="1"/>
  <c r="AS391" i="1"/>
  <c r="AR391" i="1"/>
  <c r="AQ391" i="1"/>
  <c r="AP391" i="1"/>
  <c r="BA390" i="1"/>
  <c r="AZ390" i="1"/>
  <c r="AY390" i="1"/>
  <c r="AX390" i="1"/>
  <c r="AW390" i="1"/>
  <c r="AV390" i="1"/>
  <c r="AU390" i="1"/>
  <c r="AT390" i="1"/>
  <c r="AS390" i="1"/>
  <c r="AR390" i="1"/>
  <c r="AQ390" i="1"/>
  <c r="AP390" i="1"/>
  <c r="BA389" i="1"/>
  <c r="AZ389" i="1"/>
  <c r="AY389" i="1"/>
  <c r="AX389" i="1"/>
  <c r="AW389" i="1"/>
  <c r="AV389" i="1"/>
  <c r="AU389" i="1"/>
  <c r="AT389" i="1"/>
  <c r="AS389" i="1"/>
  <c r="AR389" i="1"/>
  <c r="AQ389" i="1"/>
  <c r="AP389" i="1"/>
  <c r="BA388" i="1"/>
  <c r="AZ388" i="1"/>
  <c r="AY388" i="1"/>
  <c r="AX388" i="1"/>
  <c r="AW388" i="1"/>
  <c r="AV388" i="1"/>
  <c r="AU388" i="1"/>
  <c r="AT388" i="1"/>
  <c r="AS388" i="1"/>
  <c r="AR388" i="1"/>
  <c r="AQ388" i="1"/>
  <c r="AP388" i="1"/>
  <c r="BA387" i="1"/>
  <c r="AZ387" i="1"/>
  <c r="AY387" i="1"/>
  <c r="AX387" i="1"/>
  <c r="AW387" i="1"/>
  <c r="AV387" i="1"/>
  <c r="AU387" i="1"/>
  <c r="AT387" i="1"/>
  <c r="AS387" i="1"/>
  <c r="AR387" i="1"/>
  <c r="AQ387" i="1"/>
  <c r="AP387" i="1"/>
  <c r="BA386" i="1"/>
  <c r="AZ386" i="1"/>
  <c r="AY386" i="1"/>
  <c r="AX386" i="1"/>
  <c r="AW386" i="1"/>
  <c r="AV386" i="1"/>
  <c r="AU386" i="1"/>
  <c r="AT386" i="1"/>
  <c r="AS386" i="1"/>
  <c r="AR386" i="1"/>
  <c r="AQ386" i="1"/>
  <c r="AP386" i="1"/>
  <c r="BA385" i="1"/>
  <c r="AZ385" i="1"/>
  <c r="AY385" i="1"/>
  <c r="AX385" i="1"/>
  <c r="AW385" i="1"/>
  <c r="AV385" i="1"/>
  <c r="AU385" i="1"/>
  <c r="AT385" i="1"/>
  <c r="AS385" i="1"/>
  <c r="AR385" i="1"/>
  <c r="AQ385" i="1"/>
  <c r="AP385" i="1"/>
  <c r="BA384" i="1"/>
  <c r="AZ384" i="1"/>
  <c r="AY384" i="1"/>
  <c r="AX384" i="1"/>
  <c r="AW384" i="1"/>
  <c r="AV384" i="1"/>
  <c r="AU384" i="1"/>
  <c r="AT384" i="1"/>
  <c r="AS384" i="1"/>
  <c r="AR384" i="1"/>
  <c r="AQ384" i="1"/>
  <c r="AP384" i="1"/>
  <c r="BA383" i="1"/>
  <c r="AZ383" i="1"/>
  <c r="AY383" i="1"/>
  <c r="AX383" i="1"/>
  <c r="AW383" i="1"/>
  <c r="AV383" i="1"/>
  <c r="AU383" i="1"/>
  <c r="AT383" i="1"/>
  <c r="AS383" i="1"/>
  <c r="AR383" i="1"/>
  <c r="AQ383" i="1"/>
  <c r="AP383" i="1"/>
  <c r="BA382" i="1"/>
  <c r="AZ382" i="1"/>
  <c r="AY382" i="1"/>
  <c r="AX382" i="1"/>
  <c r="AW382" i="1"/>
  <c r="AV382" i="1"/>
  <c r="AU382" i="1"/>
  <c r="AT382" i="1"/>
  <c r="AS382" i="1"/>
  <c r="AR382" i="1"/>
  <c r="AQ382" i="1"/>
  <c r="AP382" i="1"/>
  <c r="BA381" i="1"/>
  <c r="AZ381" i="1"/>
  <c r="AY381" i="1"/>
  <c r="AX381" i="1"/>
  <c r="AW381" i="1"/>
  <c r="AV381" i="1"/>
  <c r="AU381" i="1"/>
  <c r="AT381" i="1"/>
  <c r="AS381" i="1"/>
  <c r="AR381" i="1"/>
  <c r="AQ381" i="1"/>
  <c r="AP381" i="1"/>
  <c r="BA380" i="1"/>
  <c r="AZ380" i="1"/>
  <c r="AY380" i="1"/>
  <c r="AX380" i="1"/>
  <c r="AW380" i="1"/>
  <c r="AV380" i="1"/>
  <c r="AU380" i="1"/>
  <c r="AT380" i="1"/>
  <c r="AS380" i="1"/>
  <c r="AR380" i="1"/>
  <c r="AQ380" i="1"/>
  <c r="AP380" i="1"/>
  <c r="BA379" i="1"/>
  <c r="AZ379" i="1"/>
  <c r="AY379" i="1"/>
  <c r="AX379" i="1"/>
  <c r="AW379" i="1"/>
  <c r="AV379" i="1"/>
  <c r="AU379" i="1"/>
  <c r="AT379" i="1"/>
  <c r="AS379" i="1"/>
  <c r="AR379" i="1"/>
  <c r="AQ379" i="1"/>
  <c r="AP379" i="1"/>
  <c r="BA378" i="1"/>
  <c r="AZ378" i="1"/>
  <c r="AY378" i="1"/>
  <c r="AX378" i="1"/>
  <c r="AW378" i="1"/>
  <c r="AV378" i="1"/>
  <c r="AU378" i="1"/>
  <c r="AT378" i="1"/>
  <c r="AS378" i="1"/>
  <c r="AR378" i="1"/>
  <c r="AQ378" i="1"/>
  <c r="AP378" i="1"/>
  <c r="BA377" i="1"/>
  <c r="AZ377" i="1"/>
  <c r="AY377" i="1"/>
  <c r="AX377" i="1"/>
  <c r="AW377" i="1"/>
  <c r="AV377" i="1"/>
  <c r="AU377" i="1"/>
  <c r="AT377" i="1"/>
  <c r="AS377" i="1"/>
  <c r="AR377" i="1"/>
  <c r="AQ377" i="1"/>
  <c r="AP377" i="1"/>
  <c r="BA376" i="1"/>
  <c r="AZ376" i="1"/>
  <c r="AY376" i="1"/>
  <c r="AX376" i="1"/>
  <c r="AW376" i="1"/>
  <c r="AV376" i="1"/>
  <c r="AU376" i="1"/>
  <c r="AT376" i="1"/>
  <c r="AS376" i="1"/>
  <c r="AR376" i="1"/>
  <c r="AQ376" i="1"/>
  <c r="AP376" i="1"/>
  <c r="BA375" i="1"/>
  <c r="AZ375" i="1"/>
  <c r="AY375" i="1"/>
  <c r="AX375" i="1"/>
  <c r="AW375" i="1"/>
  <c r="AV375" i="1"/>
  <c r="AU375" i="1"/>
  <c r="AT375" i="1"/>
  <c r="AS375" i="1"/>
  <c r="AR375" i="1"/>
  <c r="AQ375" i="1"/>
  <c r="AP375" i="1"/>
  <c r="BA374" i="1"/>
  <c r="AZ374" i="1"/>
  <c r="AY374" i="1"/>
  <c r="AX374" i="1"/>
  <c r="AW374" i="1"/>
  <c r="AV374" i="1"/>
  <c r="AU374" i="1"/>
  <c r="AT374" i="1"/>
  <c r="AS374" i="1"/>
  <c r="AR374" i="1"/>
  <c r="AQ374" i="1"/>
  <c r="AP374" i="1"/>
  <c r="BA373" i="1"/>
  <c r="AZ373" i="1"/>
  <c r="AY373" i="1"/>
  <c r="AX373" i="1"/>
  <c r="AW373" i="1"/>
  <c r="AV373" i="1"/>
  <c r="AU373" i="1"/>
  <c r="AT373" i="1"/>
  <c r="AS373" i="1"/>
  <c r="AR373" i="1"/>
  <c r="AQ373" i="1"/>
  <c r="AP373" i="1"/>
  <c r="BA372" i="1"/>
  <c r="AZ372" i="1"/>
  <c r="AY372" i="1"/>
  <c r="AX372" i="1"/>
  <c r="AW372" i="1"/>
  <c r="AV372" i="1"/>
  <c r="AU372" i="1"/>
  <c r="AT372" i="1"/>
  <c r="AS372" i="1"/>
  <c r="AR372" i="1"/>
  <c r="AQ372" i="1"/>
  <c r="AP372" i="1"/>
  <c r="BA371" i="1"/>
  <c r="AZ371" i="1"/>
  <c r="AY371" i="1"/>
  <c r="AX371" i="1"/>
  <c r="AW371" i="1"/>
  <c r="AV371" i="1"/>
  <c r="AU371" i="1"/>
  <c r="AT371" i="1"/>
  <c r="AS371" i="1"/>
  <c r="AR371" i="1"/>
  <c r="AQ371" i="1"/>
  <c r="AP371" i="1"/>
  <c r="BA370" i="1"/>
  <c r="AZ370" i="1"/>
  <c r="AY370" i="1"/>
  <c r="AX370" i="1"/>
  <c r="AW370" i="1"/>
  <c r="AV370" i="1"/>
  <c r="AU370" i="1"/>
  <c r="AT370" i="1"/>
  <c r="AS370" i="1"/>
  <c r="AR370" i="1"/>
  <c r="AQ370" i="1"/>
  <c r="AP370" i="1"/>
  <c r="BA369" i="1"/>
  <c r="AZ369" i="1"/>
  <c r="AY369" i="1"/>
  <c r="AX369" i="1"/>
  <c r="AW369" i="1"/>
  <c r="AV369" i="1"/>
  <c r="AU369" i="1"/>
  <c r="AT369" i="1"/>
  <c r="AS369" i="1"/>
  <c r="AR369" i="1"/>
  <c r="AQ369" i="1"/>
  <c r="AP369" i="1"/>
  <c r="BA368" i="1"/>
  <c r="AZ368" i="1"/>
  <c r="AY368" i="1"/>
  <c r="AX368" i="1"/>
  <c r="AW368" i="1"/>
  <c r="AV368" i="1"/>
  <c r="AU368" i="1"/>
  <c r="AT368" i="1"/>
  <c r="AS368" i="1"/>
  <c r="AR368" i="1"/>
  <c r="AQ368" i="1"/>
  <c r="AP368" i="1"/>
  <c r="BA367" i="1"/>
  <c r="AZ367" i="1"/>
  <c r="AY367" i="1"/>
  <c r="AX367" i="1"/>
  <c r="AW367" i="1"/>
  <c r="AV367" i="1"/>
  <c r="AU367" i="1"/>
  <c r="AT367" i="1"/>
  <c r="AS367" i="1"/>
  <c r="AR367" i="1"/>
  <c r="AQ367" i="1"/>
  <c r="AP367" i="1"/>
  <c r="BA366" i="1"/>
  <c r="AZ366" i="1"/>
  <c r="AY366" i="1"/>
  <c r="AX366" i="1"/>
  <c r="AW366" i="1"/>
  <c r="AV366" i="1"/>
  <c r="AU366" i="1"/>
  <c r="AT366" i="1"/>
  <c r="AS366" i="1"/>
  <c r="AR366" i="1"/>
  <c r="AQ366" i="1"/>
  <c r="AP366" i="1"/>
  <c r="BA365" i="1"/>
  <c r="AZ365" i="1"/>
  <c r="AY365" i="1"/>
  <c r="AX365" i="1"/>
  <c r="AW365" i="1"/>
  <c r="AV365" i="1"/>
  <c r="AU365" i="1"/>
  <c r="AT365" i="1"/>
  <c r="AS365" i="1"/>
  <c r="AR365" i="1"/>
  <c r="AQ365" i="1"/>
  <c r="AP365" i="1"/>
  <c r="BA364" i="1"/>
  <c r="AZ364" i="1"/>
  <c r="AY364" i="1"/>
  <c r="AX364" i="1"/>
  <c r="AW364" i="1"/>
  <c r="AV364" i="1"/>
  <c r="AU364" i="1"/>
  <c r="AT364" i="1"/>
  <c r="AS364" i="1"/>
  <c r="AR364" i="1"/>
  <c r="AQ364" i="1"/>
  <c r="AP364" i="1"/>
  <c r="BA363" i="1"/>
  <c r="AZ363" i="1"/>
  <c r="AY363" i="1"/>
  <c r="AX363" i="1"/>
  <c r="AW363" i="1"/>
  <c r="AV363" i="1"/>
  <c r="AU363" i="1"/>
  <c r="AT363" i="1"/>
  <c r="AS363" i="1"/>
  <c r="AR363" i="1"/>
  <c r="AQ363" i="1"/>
  <c r="AP363" i="1"/>
  <c r="BA362" i="1"/>
  <c r="AZ362" i="1"/>
  <c r="AY362" i="1"/>
  <c r="AX362" i="1"/>
  <c r="AW362" i="1"/>
  <c r="AV362" i="1"/>
  <c r="AU362" i="1"/>
  <c r="AT362" i="1"/>
  <c r="AS362" i="1"/>
  <c r="AR362" i="1"/>
  <c r="AQ362" i="1"/>
  <c r="AP362" i="1"/>
  <c r="BA361" i="1"/>
  <c r="AZ361" i="1"/>
  <c r="AY361" i="1"/>
  <c r="AX361" i="1"/>
  <c r="AW361" i="1"/>
  <c r="AV361" i="1"/>
  <c r="AU361" i="1"/>
  <c r="AT361" i="1"/>
  <c r="AS361" i="1"/>
  <c r="AR361" i="1"/>
  <c r="AQ361" i="1"/>
  <c r="AP361" i="1"/>
  <c r="BA360" i="1"/>
  <c r="AZ360" i="1"/>
  <c r="AY360" i="1"/>
  <c r="AX360" i="1"/>
  <c r="AW360" i="1"/>
  <c r="AV360" i="1"/>
  <c r="AU360" i="1"/>
  <c r="AT360" i="1"/>
  <c r="AS360" i="1"/>
  <c r="AR360" i="1"/>
  <c r="AQ360" i="1"/>
  <c r="AP360" i="1"/>
  <c r="BA359" i="1"/>
  <c r="AZ359" i="1"/>
  <c r="AY359" i="1"/>
  <c r="AX359" i="1"/>
  <c r="AW359" i="1"/>
  <c r="AV359" i="1"/>
  <c r="AU359" i="1"/>
  <c r="AT359" i="1"/>
  <c r="AS359" i="1"/>
  <c r="AR359" i="1"/>
  <c r="AQ359" i="1"/>
  <c r="AP359" i="1"/>
  <c r="BA358" i="1"/>
  <c r="AZ358" i="1"/>
  <c r="AY358" i="1"/>
  <c r="AX358" i="1"/>
  <c r="AW358" i="1"/>
  <c r="AV358" i="1"/>
  <c r="AU358" i="1"/>
  <c r="AT358" i="1"/>
  <c r="AS358" i="1"/>
  <c r="AR358" i="1"/>
  <c r="AQ358" i="1"/>
  <c r="AP358" i="1"/>
  <c r="BA357" i="1"/>
  <c r="AZ357" i="1"/>
  <c r="AY357" i="1"/>
  <c r="AX357" i="1"/>
  <c r="AW357" i="1"/>
  <c r="AV357" i="1"/>
  <c r="AU357" i="1"/>
  <c r="AT357" i="1"/>
  <c r="AS357" i="1"/>
  <c r="AR357" i="1"/>
  <c r="AQ357" i="1"/>
  <c r="AP357" i="1"/>
  <c r="BA356" i="1"/>
  <c r="AZ356" i="1"/>
  <c r="AY356" i="1"/>
  <c r="AX356" i="1"/>
  <c r="AW356" i="1"/>
  <c r="AV356" i="1"/>
  <c r="AU356" i="1"/>
  <c r="AT356" i="1"/>
  <c r="AS356" i="1"/>
  <c r="AR356" i="1"/>
  <c r="AQ356" i="1"/>
  <c r="AP356" i="1"/>
  <c r="BA355" i="1"/>
  <c r="AZ355" i="1"/>
  <c r="AY355" i="1"/>
  <c r="AX355" i="1"/>
  <c r="AW355" i="1"/>
  <c r="AV355" i="1"/>
  <c r="AU355" i="1"/>
  <c r="AT355" i="1"/>
  <c r="AS355" i="1"/>
  <c r="AR355" i="1"/>
  <c r="AQ355" i="1"/>
  <c r="AP355" i="1"/>
  <c r="BA354" i="1"/>
  <c r="AZ354" i="1"/>
  <c r="AY354" i="1"/>
  <c r="AX354" i="1"/>
  <c r="AW354" i="1"/>
  <c r="AV354" i="1"/>
  <c r="AU354" i="1"/>
  <c r="AT354" i="1"/>
  <c r="AS354" i="1"/>
  <c r="AR354" i="1"/>
  <c r="AQ354" i="1"/>
  <c r="AP354" i="1"/>
  <c r="BA353" i="1"/>
  <c r="AZ353" i="1"/>
  <c r="AY353" i="1"/>
  <c r="AX353" i="1"/>
  <c r="AW353" i="1"/>
  <c r="AV353" i="1"/>
  <c r="AU353" i="1"/>
  <c r="AT353" i="1"/>
  <c r="AS353" i="1"/>
  <c r="AR353" i="1"/>
  <c r="AQ353" i="1"/>
  <c r="AP353" i="1"/>
  <c r="BA352" i="1"/>
  <c r="AZ352" i="1"/>
  <c r="AY352" i="1"/>
  <c r="AX352" i="1"/>
  <c r="AW352" i="1"/>
  <c r="AV352" i="1"/>
  <c r="AU352" i="1"/>
  <c r="AT352" i="1"/>
  <c r="AS352" i="1"/>
  <c r="AR352" i="1"/>
  <c r="AQ352" i="1"/>
  <c r="AP352" i="1"/>
  <c r="BA351" i="1"/>
  <c r="AZ351" i="1"/>
  <c r="AY351" i="1"/>
  <c r="AX351" i="1"/>
  <c r="AW351" i="1"/>
  <c r="AV351" i="1"/>
  <c r="AU351" i="1"/>
  <c r="AT351" i="1"/>
  <c r="AS351" i="1"/>
  <c r="AR351" i="1"/>
  <c r="AQ351" i="1"/>
  <c r="AP351" i="1"/>
  <c r="BA350" i="1"/>
  <c r="AZ350" i="1"/>
  <c r="AY350" i="1"/>
  <c r="AX350" i="1"/>
  <c r="AW350" i="1"/>
  <c r="AV350" i="1"/>
  <c r="AU350" i="1"/>
  <c r="AT350" i="1"/>
  <c r="AS350" i="1"/>
  <c r="AR350" i="1"/>
  <c r="AQ350" i="1"/>
  <c r="AP350" i="1"/>
  <c r="BA349" i="1"/>
  <c r="AZ349" i="1"/>
  <c r="AY349" i="1"/>
  <c r="AX349" i="1"/>
  <c r="AW349" i="1"/>
  <c r="AV349" i="1"/>
  <c r="AU349" i="1"/>
  <c r="AT349" i="1"/>
  <c r="AS349" i="1"/>
  <c r="AR349" i="1"/>
  <c r="AQ349" i="1"/>
  <c r="AP349" i="1"/>
  <c r="BA348" i="1"/>
  <c r="AZ348" i="1"/>
  <c r="AY348" i="1"/>
  <c r="AX348" i="1"/>
  <c r="AW348" i="1"/>
  <c r="AV348" i="1"/>
  <c r="AU348" i="1"/>
  <c r="AT348" i="1"/>
  <c r="AS348" i="1"/>
  <c r="AR348" i="1"/>
  <c r="AQ348" i="1"/>
  <c r="AP348" i="1"/>
  <c r="BA347" i="1"/>
  <c r="AZ347" i="1"/>
  <c r="AY347" i="1"/>
  <c r="AX347" i="1"/>
  <c r="AW347" i="1"/>
  <c r="AV347" i="1"/>
  <c r="AU347" i="1"/>
  <c r="AT347" i="1"/>
  <c r="AS347" i="1"/>
  <c r="AR347" i="1"/>
  <c r="AQ347" i="1"/>
  <c r="AP347" i="1"/>
  <c r="BA346" i="1"/>
  <c r="AZ346" i="1"/>
  <c r="AY346" i="1"/>
  <c r="AX346" i="1"/>
  <c r="AW346" i="1"/>
  <c r="AV346" i="1"/>
  <c r="AU346" i="1"/>
  <c r="AT346" i="1"/>
  <c r="AS346" i="1"/>
  <c r="AR346" i="1"/>
  <c r="AQ346" i="1"/>
  <c r="AP346" i="1"/>
  <c r="BA345" i="1"/>
  <c r="AZ345" i="1"/>
  <c r="AY345" i="1"/>
  <c r="AX345" i="1"/>
  <c r="AW345" i="1"/>
  <c r="AV345" i="1"/>
  <c r="AU345" i="1"/>
  <c r="AT345" i="1"/>
  <c r="AS345" i="1"/>
  <c r="AR345" i="1"/>
  <c r="AQ345" i="1"/>
  <c r="AP345" i="1"/>
  <c r="BA344" i="1"/>
  <c r="AZ344" i="1"/>
  <c r="AY344" i="1"/>
  <c r="AX344" i="1"/>
  <c r="AW344" i="1"/>
  <c r="AV344" i="1"/>
  <c r="AU344" i="1"/>
  <c r="AT344" i="1"/>
  <c r="AS344" i="1"/>
  <c r="AR344" i="1"/>
  <c r="AQ344" i="1"/>
  <c r="AP344" i="1"/>
  <c r="BA343" i="1"/>
  <c r="AZ343" i="1"/>
  <c r="AY343" i="1"/>
  <c r="AX343" i="1"/>
  <c r="AW343" i="1"/>
  <c r="AV343" i="1"/>
  <c r="AU343" i="1"/>
  <c r="AT343" i="1"/>
  <c r="AS343" i="1"/>
  <c r="AR343" i="1"/>
  <c r="AQ343" i="1"/>
  <c r="AP343" i="1"/>
  <c r="BA342" i="1"/>
  <c r="AZ342" i="1"/>
  <c r="AY342" i="1"/>
  <c r="AX342" i="1"/>
  <c r="AW342" i="1"/>
  <c r="AV342" i="1"/>
  <c r="AU342" i="1"/>
  <c r="AT342" i="1"/>
  <c r="AS342" i="1"/>
  <c r="AR342" i="1"/>
  <c r="AQ342" i="1"/>
  <c r="AP342" i="1"/>
  <c r="BA341" i="1"/>
  <c r="AZ341" i="1"/>
  <c r="AY341" i="1"/>
  <c r="AX341" i="1"/>
  <c r="AW341" i="1"/>
  <c r="AV341" i="1"/>
  <c r="AU341" i="1"/>
  <c r="AT341" i="1"/>
  <c r="AS341" i="1"/>
  <c r="AR341" i="1"/>
  <c r="AQ341" i="1"/>
  <c r="AP341" i="1"/>
  <c r="BA340" i="1"/>
  <c r="AZ340" i="1"/>
  <c r="AY340" i="1"/>
  <c r="AX340" i="1"/>
  <c r="AW340" i="1"/>
  <c r="AV340" i="1"/>
  <c r="AU340" i="1"/>
  <c r="AT340" i="1"/>
  <c r="AS340" i="1"/>
  <c r="AR340" i="1"/>
  <c r="AQ340" i="1"/>
  <c r="AP340" i="1"/>
  <c r="BA339" i="1"/>
  <c r="AZ339" i="1"/>
  <c r="AY339" i="1"/>
  <c r="AX339" i="1"/>
  <c r="AW339" i="1"/>
  <c r="AV339" i="1"/>
  <c r="AU339" i="1"/>
  <c r="AT339" i="1"/>
  <c r="AS339" i="1"/>
  <c r="AR339" i="1"/>
  <c r="AQ339" i="1"/>
  <c r="AP339" i="1"/>
  <c r="BA338" i="1"/>
  <c r="AZ338" i="1"/>
  <c r="AY338" i="1"/>
  <c r="AX338" i="1"/>
  <c r="AW338" i="1"/>
  <c r="AV338" i="1"/>
  <c r="AU338" i="1"/>
  <c r="AT338" i="1"/>
  <c r="AS338" i="1"/>
  <c r="AR338" i="1"/>
  <c r="AQ338" i="1"/>
  <c r="AP338" i="1"/>
  <c r="BA337" i="1"/>
  <c r="AZ337" i="1"/>
  <c r="AY337" i="1"/>
  <c r="AX337" i="1"/>
  <c r="AW337" i="1"/>
  <c r="AV337" i="1"/>
  <c r="AU337" i="1"/>
  <c r="AT337" i="1"/>
  <c r="AS337" i="1"/>
  <c r="AR337" i="1"/>
  <c r="AQ337" i="1"/>
  <c r="AP337" i="1"/>
  <c r="BA336" i="1"/>
  <c r="AZ336" i="1"/>
  <c r="AY336" i="1"/>
  <c r="AX336" i="1"/>
  <c r="AW336" i="1"/>
  <c r="AV336" i="1"/>
  <c r="AU336" i="1"/>
  <c r="AT336" i="1"/>
  <c r="AS336" i="1"/>
  <c r="AR336" i="1"/>
  <c r="AQ336" i="1"/>
  <c r="AP336" i="1"/>
  <c r="BA335" i="1"/>
  <c r="AZ335" i="1"/>
  <c r="AY335" i="1"/>
  <c r="AX335" i="1"/>
  <c r="AW335" i="1"/>
  <c r="AV335" i="1"/>
  <c r="AU335" i="1"/>
  <c r="AT335" i="1"/>
  <c r="AS335" i="1"/>
  <c r="AR335" i="1"/>
  <c r="AQ335" i="1"/>
  <c r="AP335" i="1"/>
  <c r="BA334" i="1"/>
  <c r="AZ334" i="1"/>
  <c r="AY334" i="1"/>
  <c r="AX334" i="1"/>
  <c r="AW334" i="1"/>
  <c r="AV334" i="1"/>
  <c r="AU334" i="1"/>
  <c r="AT334" i="1"/>
  <c r="AS334" i="1"/>
  <c r="AR334" i="1"/>
  <c r="AQ334" i="1"/>
  <c r="AP334" i="1"/>
  <c r="BA333" i="1"/>
  <c r="AZ333" i="1"/>
  <c r="AY333" i="1"/>
  <c r="AX333" i="1"/>
  <c r="AW333" i="1"/>
  <c r="AV333" i="1"/>
  <c r="AU333" i="1"/>
  <c r="AT333" i="1"/>
  <c r="AS333" i="1"/>
  <c r="AR333" i="1"/>
  <c r="AQ333" i="1"/>
  <c r="AP333" i="1"/>
  <c r="BA332" i="1"/>
  <c r="AZ332" i="1"/>
  <c r="AY332" i="1"/>
  <c r="AX332" i="1"/>
  <c r="AW332" i="1"/>
  <c r="AV332" i="1"/>
  <c r="AU332" i="1"/>
  <c r="AT332" i="1"/>
  <c r="AS332" i="1"/>
  <c r="AR332" i="1"/>
  <c r="AQ332" i="1"/>
  <c r="AP332" i="1"/>
  <c r="BA331" i="1"/>
  <c r="AZ331" i="1"/>
  <c r="AY331" i="1"/>
  <c r="AX331" i="1"/>
  <c r="AW331" i="1"/>
  <c r="AV331" i="1"/>
  <c r="AU331" i="1"/>
  <c r="AT331" i="1"/>
  <c r="AS331" i="1"/>
  <c r="AR331" i="1"/>
  <c r="AQ331" i="1"/>
  <c r="AP331" i="1"/>
  <c r="BA330" i="1"/>
  <c r="AZ330" i="1"/>
  <c r="AY330" i="1"/>
  <c r="AX330" i="1"/>
  <c r="AW330" i="1"/>
  <c r="AV330" i="1"/>
  <c r="AU330" i="1"/>
  <c r="AT330" i="1"/>
  <c r="AS330" i="1"/>
  <c r="AR330" i="1"/>
  <c r="AQ330" i="1"/>
  <c r="AP330" i="1"/>
  <c r="BA329" i="1"/>
  <c r="AZ329" i="1"/>
  <c r="AY329" i="1"/>
  <c r="AX329" i="1"/>
  <c r="AW329" i="1"/>
  <c r="AV329" i="1"/>
  <c r="AU329" i="1"/>
  <c r="AT329" i="1"/>
  <c r="AS329" i="1"/>
  <c r="AR329" i="1"/>
  <c r="AQ329" i="1"/>
  <c r="AP329" i="1"/>
  <c r="BA328" i="1"/>
  <c r="AZ328" i="1"/>
  <c r="AY328" i="1"/>
  <c r="AX328" i="1"/>
  <c r="AW328" i="1"/>
  <c r="AV328" i="1"/>
  <c r="AU328" i="1"/>
  <c r="AT328" i="1"/>
  <c r="AS328" i="1"/>
  <c r="AR328" i="1"/>
  <c r="AQ328" i="1"/>
  <c r="AP328" i="1"/>
  <c r="BA327" i="1"/>
  <c r="AZ327" i="1"/>
  <c r="AY327" i="1"/>
  <c r="AX327" i="1"/>
  <c r="AW327" i="1"/>
  <c r="AV327" i="1"/>
  <c r="AU327" i="1"/>
  <c r="AT327" i="1"/>
  <c r="AS327" i="1"/>
  <c r="AR327" i="1"/>
  <c r="AQ327" i="1"/>
  <c r="AP327" i="1"/>
  <c r="BA326" i="1"/>
  <c r="AZ326" i="1"/>
  <c r="AY326" i="1"/>
  <c r="AX326" i="1"/>
  <c r="AW326" i="1"/>
  <c r="AV326" i="1"/>
  <c r="AU326" i="1"/>
  <c r="AT326" i="1"/>
  <c r="AS326" i="1"/>
  <c r="AR326" i="1"/>
  <c r="AQ326" i="1"/>
  <c r="AP326" i="1"/>
  <c r="BA325" i="1"/>
  <c r="AZ325" i="1"/>
  <c r="AY325" i="1"/>
  <c r="AX325" i="1"/>
  <c r="AW325" i="1"/>
  <c r="AV325" i="1"/>
  <c r="AU325" i="1"/>
  <c r="AT325" i="1"/>
  <c r="AS325" i="1"/>
  <c r="AR325" i="1"/>
  <c r="AQ325" i="1"/>
  <c r="AP325" i="1"/>
  <c r="BA324" i="1"/>
  <c r="AZ324" i="1"/>
  <c r="AY324" i="1"/>
  <c r="AX324" i="1"/>
  <c r="AW324" i="1"/>
  <c r="AV324" i="1"/>
  <c r="AU324" i="1"/>
  <c r="AT324" i="1"/>
  <c r="AS324" i="1"/>
  <c r="AR324" i="1"/>
  <c r="AQ324" i="1"/>
  <c r="AP324" i="1"/>
  <c r="BA323" i="1"/>
  <c r="AZ323" i="1"/>
  <c r="AY323" i="1"/>
  <c r="AX323" i="1"/>
  <c r="AW323" i="1"/>
  <c r="AV323" i="1"/>
  <c r="AU323" i="1"/>
  <c r="AT323" i="1"/>
  <c r="AS323" i="1"/>
  <c r="AR323" i="1"/>
  <c r="AQ323" i="1"/>
  <c r="AP323" i="1"/>
  <c r="BA322" i="1"/>
  <c r="AZ322" i="1"/>
  <c r="AY322" i="1"/>
  <c r="AX322" i="1"/>
  <c r="AW322" i="1"/>
  <c r="AV322" i="1"/>
  <c r="AU322" i="1"/>
  <c r="AT322" i="1"/>
  <c r="AS322" i="1"/>
  <c r="AR322" i="1"/>
  <c r="AQ322" i="1"/>
  <c r="AP322" i="1"/>
  <c r="BA321" i="1"/>
  <c r="AZ321" i="1"/>
  <c r="AY321" i="1"/>
  <c r="AX321" i="1"/>
  <c r="AW321" i="1"/>
  <c r="AV321" i="1"/>
  <c r="AU321" i="1"/>
  <c r="AT321" i="1"/>
  <c r="AS321" i="1"/>
  <c r="AR321" i="1"/>
  <c r="AQ321" i="1"/>
  <c r="AP321" i="1"/>
  <c r="BA320" i="1"/>
  <c r="AZ320" i="1"/>
  <c r="AY320" i="1"/>
  <c r="AX320" i="1"/>
  <c r="AW320" i="1"/>
  <c r="AV320" i="1"/>
  <c r="AU320" i="1"/>
  <c r="AT320" i="1"/>
  <c r="AS320" i="1"/>
  <c r="AR320" i="1"/>
  <c r="AQ320" i="1"/>
  <c r="AP320" i="1"/>
  <c r="BA319" i="1"/>
  <c r="AZ319" i="1"/>
  <c r="AY319" i="1"/>
  <c r="AX319" i="1"/>
  <c r="AW319" i="1"/>
  <c r="AV319" i="1"/>
  <c r="AU319" i="1"/>
  <c r="AT319" i="1"/>
  <c r="AS319" i="1"/>
  <c r="AR319" i="1"/>
  <c r="AQ319" i="1"/>
  <c r="AP319" i="1"/>
  <c r="BA318" i="1"/>
  <c r="AZ318" i="1"/>
  <c r="AY318" i="1"/>
  <c r="AX318" i="1"/>
  <c r="AW318" i="1"/>
  <c r="AV318" i="1"/>
  <c r="AU318" i="1"/>
  <c r="AT318" i="1"/>
  <c r="AS318" i="1"/>
  <c r="AR318" i="1"/>
  <c r="AQ318" i="1"/>
  <c r="AP318" i="1"/>
  <c r="BA317" i="1"/>
  <c r="AZ317" i="1"/>
  <c r="AY317" i="1"/>
  <c r="AX317" i="1"/>
  <c r="AW317" i="1"/>
  <c r="AV317" i="1"/>
  <c r="AU317" i="1"/>
  <c r="AT317" i="1"/>
  <c r="AS317" i="1"/>
  <c r="AR317" i="1"/>
  <c r="AQ317" i="1"/>
  <c r="AP317" i="1"/>
  <c r="BA316" i="1"/>
  <c r="AZ316" i="1"/>
  <c r="AY316" i="1"/>
  <c r="AX316" i="1"/>
  <c r="AW316" i="1"/>
  <c r="AV316" i="1"/>
  <c r="AU316" i="1"/>
  <c r="AT316" i="1"/>
  <c r="AS316" i="1"/>
  <c r="AR316" i="1"/>
  <c r="AQ316" i="1"/>
  <c r="AP316" i="1"/>
  <c r="BA315" i="1"/>
  <c r="AZ315" i="1"/>
  <c r="AY315" i="1"/>
  <c r="AX315" i="1"/>
  <c r="AW315" i="1"/>
  <c r="AV315" i="1"/>
  <c r="AU315" i="1"/>
  <c r="AT315" i="1"/>
  <c r="AS315" i="1"/>
  <c r="AR315" i="1"/>
  <c r="AQ315" i="1"/>
  <c r="AP315" i="1"/>
  <c r="BA314" i="1"/>
  <c r="AZ314" i="1"/>
  <c r="AY314" i="1"/>
  <c r="AX314" i="1"/>
  <c r="AW314" i="1"/>
  <c r="AV314" i="1"/>
  <c r="AU314" i="1"/>
  <c r="AT314" i="1"/>
  <c r="AS314" i="1"/>
  <c r="AR314" i="1"/>
  <c r="AQ314" i="1"/>
  <c r="AP314" i="1"/>
  <c r="BA313" i="1"/>
  <c r="AZ313" i="1"/>
  <c r="AY313" i="1"/>
  <c r="AX313" i="1"/>
  <c r="AW313" i="1"/>
  <c r="AV313" i="1"/>
  <c r="AU313" i="1"/>
  <c r="AT313" i="1"/>
  <c r="AS313" i="1"/>
  <c r="AR313" i="1"/>
  <c r="AQ313" i="1"/>
  <c r="AP313" i="1"/>
  <c r="BA312" i="1"/>
  <c r="AZ312" i="1"/>
  <c r="AY312" i="1"/>
  <c r="AX312" i="1"/>
  <c r="AW312" i="1"/>
  <c r="AV312" i="1"/>
  <c r="AU312" i="1"/>
  <c r="AT312" i="1"/>
  <c r="AS312" i="1"/>
  <c r="AR312" i="1"/>
  <c r="AQ312" i="1"/>
  <c r="AP312" i="1"/>
  <c r="BA311" i="1"/>
  <c r="AZ311" i="1"/>
  <c r="AY311" i="1"/>
  <c r="AX311" i="1"/>
  <c r="AW311" i="1"/>
  <c r="AV311" i="1"/>
  <c r="AU311" i="1"/>
  <c r="AT311" i="1"/>
  <c r="AS311" i="1"/>
  <c r="AR311" i="1"/>
  <c r="AQ311" i="1"/>
  <c r="AP311" i="1"/>
  <c r="BA310" i="1"/>
  <c r="AZ310" i="1"/>
  <c r="AY310" i="1"/>
  <c r="AX310" i="1"/>
  <c r="AW310" i="1"/>
  <c r="AV310" i="1"/>
  <c r="AU310" i="1"/>
  <c r="AT310" i="1"/>
  <c r="AS310" i="1"/>
  <c r="AR310" i="1"/>
  <c r="AQ310" i="1"/>
  <c r="AP310" i="1"/>
  <c r="BA309" i="1"/>
  <c r="AZ309" i="1"/>
  <c r="AY309" i="1"/>
  <c r="AX309" i="1"/>
  <c r="AW309" i="1"/>
  <c r="AV309" i="1"/>
  <c r="AU309" i="1"/>
  <c r="AT309" i="1"/>
  <c r="AS309" i="1"/>
  <c r="AR309" i="1"/>
  <c r="AQ309" i="1"/>
  <c r="AP309" i="1"/>
  <c r="BA308" i="1"/>
  <c r="AZ308" i="1"/>
  <c r="AY308" i="1"/>
  <c r="AX308" i="1"/>
  <c r="AW308" i="1"/>
  <c r="AV308" i="1"/>
  <c r="AU308" i="1"/>
  <c r="AT308" i="1"/>
  <c r="AS308" i="1"/>
  <c r="AR308" i="1"/>
  <c r="AQ308" i="1"/>
  <c r="AP308" i="1"/>
  <c r="BA307" i="1"/>
  <c r="AZ307" i="1"/>
  <c r="AY307" i="1"/>
  <c r="AX307" i="1"/>
  <c r="AW307" i="1"/>
  <c r="AV307" i="1"/>
  <c r="AU307" i="1"/>
  <c r="AT307" i="1"/>
  <c r="AS307" i="1"/>
  <c r="AR307" i="1"/>
  <c r="AQ307" i="1"/>
  <c r="AP307" i="1"/>
  <c r="BA306" i="1"/>
  <c r="AZ306" i="1"/>
  <c r="AY306" i="1"/>
  <c r="AX306" i="1"/>
  <c r="AW306" i="1"/>
  <c r="AV306" i="1"/>
  <c r="AU306" i="1"/>
  <c r="AT306" i="1"/>
  <c r="AS306" i="1"/>
  <c r="AR306" i="1"/>
  <c r="AQ306" i="1"/>
  <c r="AP306" i="1"/>
  <c r="BA305" i="1"/>
  <c r="AZ305" i="1"/>
  <c r="AY305" i="1"/>
  <c r="AX305" i="1"/>
  <c r="AW305" i="1"/>
  <c r="AV305" i="1"/>
  <c r="AU305" i="1"/>
  <c r="AT305" i="1"/>
  <c r="AS305" i="1"/>
  <c r="AR305" i="1"/>
  <c r="AQ305" i="1"/>
  <c r="AP305" i="1"/>
  <c r="BA304" i="1"/>
  <c r="AZ304" i="1"/>
  <c r="AY304" i="1"/>
  <c r="AX304" i="1"/>
  <c r="AW304" i="1"/>
  <c r="AV304" i="1"/>
  <c r="AU304" i="1"/>
  <c r="AT304" i="1"/>
  <c r="AS304" i="1"/>
  <c r="AR304" i="1"/>
  <c r="AQ304" i="1"/>
  <c r="AP304" i="1"/>
  <c r="BA303" i="1"/>
  <c r="AZ303" i="1"/>
  <c r="AY303" i="1"/>
  <c r="AX303" i="1"/>
  <c r="AW303" i="1"/>
  <c r="AV303" i="1"/>
  <c r="AU303" i="1"/>
  <c r="AT303" i="1"/>
  <c r="AS303" i="1"/>
  <c r="AR303" i="1"/>
  <c r="AQ303" i="1"/>
  <c r="AP303" i="1"/>
  <c r="BA302" i="1"/>
  <c r="AZ302" i="1"/>
  <c r="AY302" i="1"/>
  <c r="AX302" i="1"/>
  <c r="AW302" i="1"/>
  <c r="AV302" i="1"/>
  <c r="AU302" i="1"/>
  <c r="AT302" i="1"/>
  <c r="AS302" i="1"/>
  <c r="AR302" i="1"/>
  <c r="AQ302" i="1"/>
  <c r="AP302" i="1"/>
  <c r="BA301" i="1"/>
  <c r="AZ301" i="1"/>
  <c r="AY301" i="1"/>
  <c r="AX301" i="1"/>
  <c r="AW301" i="1"/>
  <c r="AV301" i="1"/>
  <c r="AU301" i="1"/>
  <c r="AT301" i="1"/>
  <c r="AS301" i="1"/>
  <c r="AR301" i="1"/>
  <c r="AQ301" i="1"/>
  <c r="AP301" i="1"/>
  <c r="BA300" i="1"/>
  <c r="AZ300" i="1"/>
  <c r="AY300" i="1"/>
  <c r="AX300" i="1"/>
  <c r="AW300" i="1"/>
  <c r="AV300" i="1"/>
  <c r="AU300" i="1"/>
  <c r="AT300" i="1"/>
  <c r="AS300" i="1"/>
  <c r="AR300" i="1"/>
  <c r="AQ300" i="1"/>
  <c r="AP300" i="1"/>
  <c r="BA299" i="1"/>
  <c r="AZ299" i="1"/>
  <c r="AY299" i="1"/>
  <c r="AX299" i="1"/>
  <c r="AW299" i="1"/>
  <c r="AV299" i="1"/>
  <c r="AU299" i="1"/>
  <c r="AT299" i="1"/>
  <c r="AS299" i="1"/>
  <c r="AR299" i="1"/>
  <c r="AQ299" i="1"/>
  <c r="AP299" i="1"/>
  <c r="BA298" i="1"/>
  <c r="AZ298" i="1"/>
  <c r="AY298" i="1"/>
  <c r="AX298" i="1"/>
  <c r="AW298" i="1"/>
  <c r="AV298" i="1"/>
  <c r="AU298" i="1"/>
  <c r="AT298" i="1"/>
  <c r="AS298" i="1"/>
  <c r="AR298" i="1"/>
  <c r="AQ298" i="1"/>
  <c r="AP298" i="1"/>
  <c r="BA297" i="1"/>
  <c r="AZ297" i="1"/>
  <c r="AY297" i="1"/>
  <c r="AX297" i="1"/>
  <c r="AW297" i="1"/>
  <c r="AV297" i="1"/>
  <c r="AU297" i="1"/>
  <c r="AT297" i="1"/>
  <c r="AS297" i="1"/>
  <c r="AR297" i="1"/>
  <c r="AQ297" i="1"/>
  <c r="AP297" i="1"/>
  <c r="BA296" i="1"/>
  <c r="AZ296" i="1"/>
  <c r="AY296" i="1"/>
  <c r="AX296" i="1"/>
  <c r="AW296" i="1"/>
  <c r="AV296" i="1"/>
  <c r="AU296" i="1"/>
  <c r="AT296" i="1"/>
  <c r="AS296" i="1"/>
  <c r="AR296" i="1"/>
  <c r="AQ296" i="1"/>
  <c r="AP296" i="1"/>
  <c r="BA295" i="1"/>
  <c r="AZ295" i="1"/>
  <c r="AY295" i="1"/>
  <c r="AX295" i="1"/>
  <c r="AW295" i="1"/>
  <c r="AV295" i="1"/>
  <c r="AU295" i="1"/>
  <c r="AT295" i="1"/>
  <c r="AS295" i="1"/>
  <c r="AR295" i="1"/>
  <c r="AQ295" i="1"/>
  <c r="AP295" i="1"/>
  <c r="BA294" i="1"/>
  <c r="AZ294" i="1"/>
  <c r="AY294" i="1"/>
  <c r="AX294" i="1"/>
  <c r="AW294" i="1"/>
  <c r="AV294" i="1"/>
  <c r="AU294" i="1"/>
  <c r="AT294" i="1"/>
  <c r="AS294" i="1"/>
  <c r="AR294" i="1"/>
  <c r="AQ294" i="1"/>
  <c r="AP294" i="1"/>
  <c r="BA293" i="1"/>
  <c r="AZ293" i="1"/>
  <c r="AY293" i="1"/>
  <c r="AX293" i="1"/>
  <c r="AW293" i="1"/>
  <c r="AV293" i="1"/>
  <c r="AU293" i="1"/>
  <c r="AT293" i="1"/>
  <c r="AS293" i="1"/>
  <c r="AR293" i="1"/>
  <c r="AQ293" i="1"/>
  <c r="AP293" i="1"/>
  <c r="BA292" i="1"/>
  <c r="AZ292" i="1"/>
  <c r="AY292" i="1"/>
  <c r="AX292" i="1"/>
  <c r="AW292" i="1"/>
  <c r="AV292" i="1"/>
  <c r="AU292" i="1"/>
  <c r="AT292" i="1"/>
  <c r="AS292" i="1"/>
  <c r="AR292" i="1"/>
  <c r="AQ292" i="1"/>
  <c r="AP292" i="1"/>
  <c r="BA291" i="1"/>
  <c r="AZ291" i="1"/>
  <c r="AY291" i="1"/>
  <c r="AX291" i="1"/>
  <c r="AW291" i="1"/>
  <c r="AV291" i="1"/>
  <c r="AU291" i="1"/>
  <c r="AT291" i="1"/>
  <c r="AS291" i="1"/>
  <c r="AR291" i="1"/>
  <c r="AQ291" i="1"/>
  <c r="AP291" i="1"/>
  <c r="BA290" i="1"/>
  <c r="AZ290" i="1"/>
  <c r="AY290" i="1"/>
  <c r="AX290" i="1"/>
  <c r="AW290" i="1"/>
  <c r="AV290" i="1"/>
  <c r="AU290" i="1"/>
  <c r="AT290" i="1"/>
  <c r="AS290" i="1"/>
  <c r="AR290" i="1"/>
  <c r="AQ290" i="1"/>
  <c r="AP290" i="1"/>
  <c r="BA289" i="1"/>
  <c r="AZ289" i="1"/>
  <c r="AY289" i="1"/>
  <c r="AX289" i="1"/>
  <c r="AW289" i="1"/>
  <c r="AV289" i="1"/>
  <c r="AU289" i="1"/>
  <c r="AT289" i="1"/>
  <c r="AS289" i="1"/>
  <c r="AR289" i="1"/>
  <c r="AQ289" i="1"/>
  <c r="AP289" i="1"/>
  <c r="BA288" i="1"/>
  <c r="AZ288" i="1"/>
  <c r="AY288" i="1"/>
  <c r="AX288" i="1"/>
  <c r="AW288" i="1"/>
  <c r="AV288" i="1"/>
  <c r="AU288" i="1"/>
  <c r="AT288" i="1"/>
  <c r="AS288" i="1"/>
  <c r="AR288" i="1"/>
  <c r="AQ288" i="1"/>
  <c r="AP288" i="1"/>
  <c r="BA287" i="1"/>
  <c r="AZ287" i="1"/>
  <c r="AY287" i="1"/>
  <c r="AX287" i="1"/>
  <c r="AW287" i="1"/>
  <c r="AV287" i="1"/>
  <c r="AU287" i="1"/>
  <c r="AT287" i="1"/>
  <c r="AS287" i="1"/>
  <c r="AR287" i="1"/>
  <c r="AQ287" i="1"/>
  <c r="AP287" i="1"/>
  <c r="BA286" i="1"/>
  <c r="AZ286" i="1"/>
  <c r="AY286" i="1"/>
  <c r="AX286" i="1"/>
  <c r="AW286" i="1"/>
  <c r="AV286" i="1"/>
  <c r="AU286" i="1"/>
  <c r="AT286" i="1"/>
  <c r="AS286" i="1"/>
  <c r="AR286" i="1"/>
  <c r="AQ286" i="1"/>
  <c r="AP286" i="1"/>
  <c r="BA285" i="1"/>
  <c r="AZ285" i="1"/>
  <c r="AY285" i="1"/>
  <c r="AX285" i="1"/>
  <c r="AW285" i="1"/>
  <c r="AV285" i="1"/>
  <c r="AU285" i="1"/>
  <c r="AT285" i="1"/>
  <c r="AS285" i="1"/>
  <c r="AR285" i="1"/>
  <c r="AQ285" i="1"/>
  <c r="AP285" i="1"/>
  <c r="BA284" i="1"/>
  <c r="AZ284" i="1"/>
  <c r="AY284" i="1"/>
  <c r="AX284" i="1"/>
  <c r="AW284" i="1"/>
  <c r="AV284" i="1"/>
  <c r="AU284" i="1"/>
  <c r="AT284" i="1"/>
  <c r="AS284" i="1"/>
  <c r="AR284" i="1"/>
  <c r="AQ284" i="1"/>
  <c r="AP284" i="1"/>
  <c r="BA283" i="1"/>
  <c r="AZ283" i="1"/>
  <c r="AY283" i="1"/>
  <c r="AX283" i="1"/>
  <c r="AW283" i="1"/>
  <c r="AV283" i="1"/>
  <c r="AU283" i="1"/>
  <c r="AT283" i="1"/>
  <c r="AS283" i="1"/>
  <c r="AR283" i="1"/>
  <c r="AQ283" i="1"/>
  <c r="AP283" i="1"/>
  <c r="BA282" i="1"/>
  <c r="AZ282" i="1"/>
  <c r="AY282" i="1"/>
  <c r="AX282" i="1"/>
  <c r="AW282" i="1"/>
  <c r="AV282" i="1"/>
  <c r="AU282" i="1"/>
  <c r="AT282" i="1"/>
  <c r="AS282" i="1"/>
  <c r="AR282" i="1"/>
  <c r="AQ282" i="1"/>
  <c r="AP282" i="1"/>
  <c r="BA281" i="1"/>
  <c r="AZ281" i="1"/>
  <c r="AY281" i="1"/>
  <c r="AX281" i="1"/>
  <c r="AW281" i="1"/>
  <c r="AV281" i="1"/>
  <c r="AU281" i="1"/>
  <c r="AT281" i="1"/>
  <c r="AS281" i="1"/>
  <c r="AR281" i="1"/>
  <c r="AQ281" i="1"/>
  <c r="AP281" i="1"/>
  <c r="BA280" i="1"/>
  <c r="AZ280" i="1"/>
  <c r="AY280" i="1"/>
  <c r="AX280" i="1"/>
  <c r="AW280" i="1"/>
  <c r="AV280" i="1"/>
  <c r="AU280" i="1"/>
  <c r="AT280" i="1"/>
  <c r="AS280" i="1"/>
  <c r="AR280" i="1"/>
  <c r="AQ280" i="1"/>
  <c r="AP280" i="1"/>
  <c r="BA279" i="1"/>
  <c r="AZ279" i="1"/>
  <c r="AY279" i="1"/>
  <c r="AX279" i="1"/>
  <c r="AW279" i="1"/>
  <c r="AV279" i="1"/>
  <c r="AU279" i="1"/>
  <c r="AT279" i="1"/>
  <c r="AS279" i="1"/>
  <c r="AR279" i="1"/>
  <c r="AQ279" i="1"/>
  <c r="AP279" i="1"/>
  <c r="BA278" i="1"/>
  <c r="AZ278" i="1"/>
  <c r="AY278" i="1"/>
  <c r="AX278" i="1"/>
  <c r="AW278" i="1"/>
  <c r="AV278" i="1"/>
  <c r="AU278" i="1"/>
  <c r="AT278" i="1"/>
  <c r="AS278" i="1"/>
  <c r="AR278" i="1"/>
  <c r="AQ278" i="1"/>
  <c r="AP278" i="1"/>
  <c r="BA277" i="1"/>
  <c r="AZ277" i="1"/>
  <c r="AY277" i="1"/>
  <c r="AX277" i="1"/>
  <c r="AW277" i="1"/>
  <c r="AV277" i="1"/>
  <c r="AU277" i="1"/>
  <c r="AT277" i="1"/>
  <c r="AS277" i="1"/>
  <c r="AR277" i="1"/>
  <c r="AQ277" i="1"/>
  <c r="AP277" i="1"/>
  <c r="BA276" i="1"/>
  <c r="AZ276" i="1"/>
  <c r="AY276" i="1"/>
  <c r="AX276" i="1"/>
  <c r="AW276" i="1"/>
  <c r="AV276" i="1"/>
  <c r="AU276" i="1"/>
  <c r="AT276" i="1"/>
  <c r="AS276" i="1"/>
  <c r="AR276" i="1"/>
  <c r="AQ276" i="1"/>
  <c r="AP276" i="1"/>
  <c r="BA275" i="1"/>
  <c r="AZ275" i="1"/>
  <c r="AY275" i="1"/>
  <c r="AX275" i="1"/>
  <c r="AW275" i="1"/>
  <c r="AV275" i="1"/>
  <c r="AU275" i="1"/>
  <c r="AT275" i="1"/>
  <c r="AS275" i="1"/>
  <c r="AR275" i="1"/>
  <c r="AQ275" i="1"/>
  <c r="AP275" i="1"/>
  <c r="BA274" i="1"/>
  <c r="AZ274" i="1"/>
  <c r="AY274" i="1"/>
  <c r="AX274" i="1"/>
  <c r="AW274" i="1"/>
  <c r="AV274" i="1"/>
  <c r="AU274" i="1"/>
  <c r="AT274" i="1"/>
  <c r="AS274" i="1"/>
  <c r="AR274" i="1"/>
  <c r="AQ274" i="1"/>
  <c r="AP274" i="1"/>
  <c r="BA273" i="1"/>
  <c r="AZ273" i="1"/>
  <c r="AY273" i="1"/>
  <c r="AX273" i="1"/>
  <c r="AW273" i="1"/>
  <c r="AV273" i="1"/>
  <c r="AU273" i="1"/>
  <c r="AT273" i="1"/>
  <c r="AS273" i="1"/>
  <c r="AR273" i="1"/>
  <c r="AQ273" i="1"/>
  <c r="AP273" i="1"/>
  <c r="BA272" i="1"/>
  <c r="AZ272" i="1"/>
  <c r="AY272" i="1"/>
  <c r="AX272" i="1"/>
  <c r="AW272" i="1"/>
  <c r="AV272" i="1"/>
  <c r="AU272" i="1"/>
  <c r="AT272" i="1"/>
  <c r="AS272" i="1"/>
  <c r="AR272" i="1"/>
  <c r="AQ272" i="1"/>
  <c r="AP272" i="1"/>
  <c r="BA271" i="1"/>
  <c r="AZ271" i="1"/>
  <c r="AY271" i="1"/>
  <c r="AX271" i="1"/>
  <c r="AW271" i="1"/>
  <c r="AV271" i="1"/>
  <c r="AU271" i="1"/>
  <c r="AT271" i="1"/>
  <c r="AS271" i="1"/>
  <c r="AR271" i="1"/>
  <c r="AQ271" i="1"/>
  <c r="AP271" i="1"/>
  <c r="BA270" i="1"/>
  <c r="AZ270" i="1"/>
  <c r="AY270" i="1"/>
  <c r="AX270" i="1"/>
  <c r="AW270" i="1"/>
  <c r="AV270" i="1"/>
  <c r="AU270" i="1"/>
  <c r="AT270" i="1"/>
  <c r="AS270" i="1"/>
  <c r="AR270" i="1"/>
  <c r="AQ270" i="1"/>
  <c r="AP270" i="1"/>
  <c r="BA269" i="1"/>
  <c r="AZ269" i="1"/>
  <c r="AY269" i="1"/>
  <c r="AX269" i="1"/>
  <c r="AW269" i="1"/>
  <c r="AV269" i="1"/>
  <c r="AU269" i="1"/>
  <c r="AT269" i="1"/>
  <c r="AS269" i="1"/>
  <c r="AR269" i="1"/>
  <c r="AQ269" i="1"/>
  <c r="AP269" i="1"/>
  <c r="BA268" i="1"/>
  <c r="AZ268" i="1"/>
  <c r="AY268" i="1"/>
  <c r="AX268" i="1"/>
  <c r="AW268" i="1"/>
  <c r="AV268" i="1"/>
  <c r="AU268" i="1"/>
  <c r="AT268" i="1"/>
  <c r="AS268" i="1"/>
  <c r="AR268" i="1"/>
  <c r="AQ268" i="1"/>
  <c r="AP268" i="1"/>
  <c r="BA267" i="1"/>
  <c r="AZ267" i="1"/>
  <c r="AY267" i="1"/>
  <c r="AX267" i="1"/>
  <c r="AW267" i="1"/>
  <c r="AV267" i="1"/>
  <c r="AU267" i="1"/>
  <c r="AT267" i="1"/>
  <c r="AS267" i="1"/>
  <c r="AR267" i="1"/>
  <c r="AQ267" i="1"/>
  <c r="AP267" i="1"/>
  <c r="BA266" i="1"/>
  <c r="AZ266" i="1"/>
  <c r="AY266" i="1"/>
  <c r="AX266" i="1"/>
  <c r="AW266" i="1"/>
  <c r="AV266" i="1"/>
  <c r="AU266" i="1"/>
  <c r="AT266" i="1"/>
  <c r="AS266" i="1"/>
  <c r="AR266" i="1"/>
  <c r="AQ266" i="1"/>
  <c r="AP266" i="1"/>
  <c r="BA265" i="1"/>
  <c r="AZ265" i="1"/>
  <c r="AY265" i="1"/>
  <c r="AX265" i="1"/>
  <c r="AW265" i="1"/>
  <c r="AV265" i="1"/>
  <c r="AU265" i="1"/>
  <c r="AT265" i="1"/>
  <c r="AS265" i="1"/>
  <c r="AR265" i="1"/>
  <c r="AQ265" i="1"/>
  <c r="AP265" i="1"/>
  <c r="BA264" i="1"/>
  <c r="AZ264" i="1"/>
  <c r="AY264" i="1"/>
  <c r="AX264" i="1"/>
  <c r="AW264" i="1"/>
  <c r="AV264" i="1"/>
  <c r="AU264" i="1"/>
  <c r="AT264" i="1"/>
  <c r="AS264" i="1"/>
  <c r="AR264" i="1"/>
  <c r="AQ264" i="1"/>
  <c r="AP264" i="1"/>
  <c r="BA263" i="1"/>
  <c r="AZ263" i="1"/>
  <c r="AY263" i="1"/>
  <c r="AX263" i="1"/>
  <c r="AW263" i="1"/>
  <c r="AV263" i="1"/>
  <c r="AU263" i="1"/>
  <c r="AT263" i="1"/>
  <c r="AS263" i="1"/>
  <c r="AR263" i="1"/>
  <c r="AQ263" i="1"/>
  <c r="AP263" i="1"/>
  <c r="BA262" i="1"/>
  <c r="AZ262" i="1"/>
  <c r="AY262" i="1"/>
  <c r="AX262" i="1"/>
  <c r="AW262" i="1"/>
  <c r="AV262" i="1"/>
  <c r="AU262" i="1"/>
  <c r="AT262" i="1"/>
  <c r="AS262" i="1"/>
  <c r="AR262" i="1"/>
  <c r="AQ262" i="1"/>
  <c r="AP262" i="1"/>
  <c r="BA261" i="1"/>
  <c r="AZ261" i="1"/>
  <c r="AY261" i="1"/>
  <c r="AX261" i="1"/>
  <c r="AW261" i="1"/>
  <c r="AV261" i="1"/>
  <c r="AU261" i="1"/>
  <c r="AT261" i="1"/>
  <c r="AS261" i="1"/>
  <c r="AR261" i="1"/>
  <c r="AQ261" i="1"/>
  <c r="AP261" i="1"/>
  <c r="BA260" i="1"/>
  <c r="AZ260" i="1"/>
  <c r="AY260" i="1"/>
  <c r="AX260" i="1"/>
  <c r="AW260" i="1"/>
  <c r="AV260" i="1"/>
  <c r="AU260" i="1"/>
  <c r="AT260" i="1"/>
  <c r="AS260" i="1"/>
  <c r="AR260" i="1"/>
  <c r="AQ260" i="1"/>
  <c r="AP260" i="1"/>
  <c r="BA259" i="1"/>
  <c r="AZ259" i="1"/>
  <c r="AY259" i="1"/>
  <c r="AX259" i="1"/>
  <c r="AW259" i="1"/>
  <c r="AV259" i="1"/>
  <c r="AU259" i="1"/>
  <c r="AT259" i="1"/>
  <c r="AS259" i="1"/>
  <c r="AR259" i="1"/>
  <c r="AQ259" i="1"/>
  <c r="AP259" i="1"/>
  <c r="BA258" i="1"/>
  <c r="AZ258" i="1"/>
  <c r="AY258" i="1"/>
  <c r="AX258" i="1"/>
  <c r="AW258" i="1"/>
  <c r="AV258" i="1"/>
  <c r="AU258" i="1"/>
  <c r="AT258" i="1"/>
  <c r="AS258" i="1"/>
  <c r="AR258" i="1"/>
  <c r="AQ258" i="1"/>
  <c r="AP258" i="1"/>
  <c r="BA257" i="1"/>
  <c r="AZ257" i="1"/>
  <c r="AY257" i="1"/>
  <c r="AX257" i="1"/>
  <c r="AW257" i="1"/>
  <c r="AV257" i="1"/>
  <c r="AU257" i="1"/>
  <c r="AT257" i="1"/>
  <c r="AS257" i="1"/>
  <c r="AR257" i="1"/>
  <c r="AQ257" i="1"/>
  <c r="AP257" i="1"/>
  <c r="BA256" i="1"/>
  <c r="AZ256" i="1"/>
  <c r="AY256" i="1"/>
  <c r="AX256" i="1"/>
  <c r="AW256" i="1"/>
  <c r="AV256" i="1"/>
  <c r="AU256" i="1"/>
  <c r="AT256" i="1"/>
  <c r="AS256" i="1"/>
  <c r="AR256" i="1"/>
  <c r="AQ256" i="1"/>
  <c r="AP256" i="1"/>
  <c r="BA255" i="1"/>
  <c r="AZ255" i="1"/>
  <c r="AY255" i="1"/>
  <c r="AX255" i="1"/>
  <c r="AW255" i="1"/>
  <c r="AV255" i="1"/>
  <c r="AU255" i="1"/>
  <c r="AT255" i="1"/>
  <c r="AS255" i="1"/>
  <c r="AR255" i="1"/>
  <c r="AQ255" i="1"/>
  <c r="AP255" i="1"/>
  <c r="BA254" i="1"/>
  <c r="AZ254" i="1"/>
  <c r="AY254" i="1"/>
  <c r="AX254" i="1"/>
  <c r="AW254" i="1"/>
  <c r="AV254" i="1"/>
  <c r="AU254" i="1"/>
  <c r="AT254" i="1"/>
  <c r="AS254" i="1"/>
  <c r="AR254" i="1"/>
  <c r="AQ254" i="1"/>
  <c r="AP254" i="1"/>
  <c r="BA253" i="1"/>
  <c r="AZ253" i="1"/>
  <c r="AY253" i="1"/>
  <c r="AX253" i="1"/>
  <c r="AW253" i="1"/>
  <c r="AV253" i="1"/>
  <c r="AU253" i="1"/>
  <c r="AT253" i="1"/>
  <c r="AS253" i="1"/>
  <c r="AR253" i="1"/>
  <c r="AQ253" i="1"/>
  <c r="AP253" i="1"/>
  <c r="BA252" i="1"/>
  <c r="AZ252" i="1"/>
  <c r="AY252" i="1"/>
  <c r="AX252" i="1"/>
  <c r="AW252" i="1"/>
  <c r="AV252" i="1"/>
  <c r="AU252" i="1"/>
  <c r="AT252" i="1"/>
  <c r="AS252" i="1"/>
  <c r="AR252" i="1"/>
  <c r="AQ252" i="1"/>
  <c r="AP252" i="1"/>
  <c r="BA251" i="1"/>
  <c r="AZ251" i="1"/>
  <c r="AY251" i="1"/>
  <c r="AX251" i="1"/>
  <c r="AW251" i="1"/>
  <c r="AV251" i="1"/>
  <c r="AU251" i="1"/>
  <c r="AT251" i="1"/>
  <c r="AS251" i="1"/>
  <c r="AR251" i="1"/>
  <c r="AQ251" i="1"/>
  <c r="AP251" i="1"/>
  <c r="BA250" i="1"/>
  <c r="AZ250" i="1"/>
  <c r="AY250" i="1"/>
  <c r="AX250" i="1"/>
  <c r="AW250" i="1"/>
  <c r="AV250" i="1"/>
  <c r="AU250" i="1"/>
  <c r="AT250" i="1"/>
  <c r="AS250" i="1"/>
  <c r="AR250" i="1"/>
  <c r="AQ250" i="1"/>
  <c r="AP250" i="1"/>
  <c r="BA249" i="1"/>
  <c r="AZ249" i="1"/>
  <c r="AY249" i="1"/>
  <c r="AX249" i="1"/>
  <c r="AW249" i="1"/>
  <c r="AV249" i="1"/>
  <c r="AU249" i="1"/>
  <c r="AT249" i="1"/>
  <c r="AS249" i="1"/>
  <c r="AR249" i="1"/>
  <c r="AQ249" i="1"/>
  <c r="AP249" i="1"/>
  <c r="BA248" i="1"/>
  <c r="AZ248" i="1"/>
  <c r="AY248" i="1"/>
  <c r="AX248" i="1"/>
  <c r="AW248" i="1"/>
  <c r="AV248" i="1"/>
  <c r="AU248" i="1"/>
  <c r="AT248" i="1"/>
  <c r="AS248" i="1"/>
  <c r="AR248" i="1"/>
  <c r="AQ248" i="1"/>
  <c r="AP248" i="1"/>
  <c r="BA247" i="1"/>
  <c r="AZ247" i="1"/>
  <c r="AY247" i="1"/>
  <c r="AX247" i="1"/>
  <c r="AW247" i="1"/>
  <c r="AV247" i="1"/>
  <c r="AU247" i="1"/>
  <c r="AT247" i="1"/>
  <c r="AS247" i="1"/>
  <c r="AR247" i="1"/>
  <c r="AQ247" i="1"/>
  <c r="AP247" i="1"/>
  <c r="BA246" i="1"/>
  <c r="AZ246" i="1"/>
  <c r="AY246" i="1"/>
  <c r="AX246" i="1"/>
  <c r="AW246" i="1"/>
  <c r="AV246" i="1"/>
  <c r="AU246" i="1"/>
  <c r="AT246" i="1"/>
  <c r="AS246" i="1"/>
  <c r="AR246" i="1"/>
  <c r="AQ246" i="1"/>
  <c r="AP246" i="1"/>
  <c r="BA245" i="1"/>
  <c r="AZ245" i="1"/>
  <c r="AY245" i="1"/>
  <c r="AX245" i="1"/>
  <c r="AW245" i="1"/>
  <c r="AV245" i="1"/>
  <c r="AU245" i="1"/>
  <c r="AT245" i="1"/>
  <c r="AS245" i="1"/>
  <c r="AR245" i="1"/>
  <c r="AQ245" i="1"/>
  <c r="AP245" i="1"/>
  <c r="BA244" i="1"/>
  <c r="AZ244" i="1"/>
  <c r="AY244" i="1"/>
  <c r="AX244" i="1"/>
  <c r="AW244" i="1"/>
  <c r="AV244" i="1"/>
  <c r="AU244" i="1"/>
  <c r="AT244" i="1"/>
  <c r="AS244" i="1"/>
  <c r="AR244" i="1"/>
  <c r="AQ244" i="1"/>
  <c r="AP244" i="1"/>
  <c r="BA243" i="1"/>
  <c r="AZ243" i="1"/>
  <c r="AY243" i="1"/>
  <c r="AX243" i="1"/>
  <c r="AW243" i="1"/>
  <c r="AV243" i="1"/>
  <c r="AU243" i="1"/>
  <c r="AT243" i="1"/>
  <c r="AS243" i="1"/>
  <c r="AR243" i="1"/>
  <c r="AQ243" i="1"/>
  <c r="AP243" i="1"/>
  <c r="BA242" i="1"/>
  <c r="AZ242" i="1"/>
  <c r="AY242" i="1"/>
  <c r="AX242" i="1"/>
  <c r="AW242" i="1"/>
  <c r="AV242" i="1"/>
  <c r="AU242" i="1"/>
  <c r="AT242" i="1"/>
  <c r="AS242" i="1"/>
  <c r="AR242" i="1"/>
  <c r="AQ242" i="1"/>
  <c r="AP242" i="1"/>
  <c r="BA241" i="1"/>
  <c r="AZ241" i="1"/>
  <c r="AY241" i="1"/>
  <c r="AX241" i="1"/>
  <c r="AW241" i="1"/>
  <c r="AV241" i="1"/>
  <c r="AU241" i="1"/>
  <c r="AT241" i="1"/>
  <c r="AS241" i="1"/>
  <c r="AR241" i="1"/>
  <c r="AQ241" i="1"/>
  <c r="AP241" i="1"/>
  <c r="BA240" i="1"/>
  <c r="AZ240" i="1"/>
  <c r="AY240" i="1"/>
  <c r="AX240" i="1"/>
  <c r="AW240" i="1"/>
  <c r="AV240" i="1"/>
  <c r="AU240" i="1"/>
  <c r="AT240" i="1"/>
  <c r="AS240" i="1"/>
  <c r="AR240" i="1"/>
  <c r="AQ240" i="1"/>
  <c r="AP240" i="1"/>
  <c r="BA239" i="1"/>
  <c r="AZ239" i="1"/>
  <c r="AY239" i="1"/>
  <c r="AX239" i="1"/>
  <c r="AW239" i="1"/>
  <c r="AV239" i="1"/>
  <c r="AU239" i="1"/>
  <c r="AT239" i="1"/>
  <c r="AS239" i="1"/>
  <c r="AR239" i="1"/>
  <c r="AQ239" i="1"/>
  <c r="AP239" i="1"/>
  <c r="BA238" i="1"/>
  <c r="AZ238" i="1"/>
  <c r="AY238" i="1"/>
  <c r="AX238" i="1"/>
  <c r="AW238" i="1"/>
  <c r="AV238" i="1"/>
  <c r="AU238" i="1"/>
  <c r="AT238" i="1"/>
  <c r="AS238" i="1"/>
  <c r="AR238" i="1"/>
  <c r="AQ238" i="1"/>
  <c r="AP238" i="1"/>
  <c r="BA237" i="1"/>
  <c r="AZ237" i="1"/>
  <c r="AY237" i="1"/>
  <c r="AX237" i="1"/>
  <c r="AW237" i="1"/>
  <c r="AV237" i="1"/>
  <c r="AU237" i="1"/>
  <c r="AT237" i="1"/>
  <c r="AS237" i="1"/>
  <c r="AR237" i="1"/>
  <c r="AQ237" i="1"/>
  <c r="AP237" i="1"/>
  <c r="BA236" i="1"/>
  <c r="AZ236" i="1"/>
  <c r="AY236" i="1"/>
  <c r="AX236" i="1"/>
  <c r="AW236" i="1"/>
  <c r="AV236" i="1"/>
  <c r="AU236" i="1"/>
  <c r="AT236" i="1"/>
  <c r="AS236" i="1"/>
  <c r="AR236" i="1"/>
  <c r="AQ236" i="1"/>
  <c r="AP236" i="1"/>
  <c r="BA235" i="1"/>
  <c r="AZ235" i="1"/>
  <c r="AY235" i="1"/>
  <c r="AX235" i="1"/>
  <c r="AW235" i="1"/>
  <c r="AV235" i="1"/>
  <c r="AU235" i="1"/>
  <c r="AT235" i="1"/>
  <c r="AS235" i="1"/>
  <c r="AR235" i="1"/>
  <c r="AQ235" i="1"/>
  <c r="AP235" i="1"/>
  <c r="BA234" i="1"/>
  <c r="AZ234" i="1"/>
  <c r="AY234" i="1"/>
  <c r="AX234" i="1"/>
  <c r="AW234" i="1"/>
  <c r="AV234" i="1"/>
  <c r="AU234" i="1"/>
  <c r="AT234" i="1"/>
  <c r="AS234" i="1"/>
  <c r="AR234" i="1"/>
  <c r="AQ234" i="1"/>
  <c r="AP234" i="1"/>
  <c r="BA233" i="1"/>
  <c r="AZ233" i="1"/>
  <c r="AY233" i="1"/>
  <c r="AX233" i="1"/>
  <c r="AW233" i="1"/>
  <c r="AV233" i="1"/>
  <c r="AU233" i="1"/>
  <c r="AT233" i="1"/>
  <c r="AS233" i="1"/>
  <c r="AR233" i="1"/>
  <c r="AQ233" i="1"/>
  <c r="AP233" i="1"/>
  <c r="BA232" i="1"/>
  <c r="AZ232" i="1"/>
  <c r="AY232" i="1"/>
  <c r="AX232" i="1"/>
  <c r="AW232" i="1"/>
  <c r="AV232" i="1"/>
  <c r="AU232" i="1"/>
  <c r="AT232" i="1"/>
  <c r="AS232" i="1"/>
  <c r="AR232" i="1"/>
  <c r="AQ232" i="1"/>
  <c r="AP232" i="1"/>
  <c r="BA231" i="1"/>
  <c r="AZ231" i="1"/>
  <c r="AY231" i="1"/>
  <c r="AX231" i="1"/>
  <c r="AW231" i="1"/>
  <c r="AV231" i="1"/>
  <c r="AU231" i="1"/>
  <c r="AT231" i="1"/>
  <c r="AS231" i="1"/>
  <c r="AR231" i="1"/>
  <c r="AQ231" i="1"/>
  <c r="AP231" i="1"/>
  <c r="BA230" i="1"/>
  <c r="AZ230" i="1"/>
  <c r="AY230" i="1"/>
  <c r="AX230" i="1"/>
  <c r="AW230" i="1"/>
  <c r="AV230" i="1"/>
  <c r="AU230" i="1"/>
  <c r="AT230" i="1"/>
  <c r="AS230" i="1"/>
  <c r="AR230" i="1"/>
  <c r="AQ230" i="1"/>
  <c r="AP230" i="1"/>
  <c r="BA229" i="1"/>
  <c r="AZ229" i="1"/>
  <c r="AY229" i="1"/>
  <c r="AX229" i="1"/>
  <c r="AW229" i="1"/>
  <c r="AV229" i="1"/>
  <c r="AU229" i="1"/>
  <c r="AT229" i="1"/>
  <c r="AS229" i="1"/>
  <c r="AR229" i="1"/>
  <c r="AQ229" i="1"/>
  <c r="AP229" i="1"/>
  <c r="BA228" i="1"/>
  <c r="AZ228" i="1"/>
  <c r="AY228" i="1"/>
  <c r="AX228" i="1"/>
  <c r="AW228" i="1"/>
  <c r="AV228" i="1"/>
  <c r="AU228" i="1"/>
  <c r="AT228" i="1"/>
  <c r="AS228" i="1"/>
  <c r="AR228" i="1"/>
  <c r="AQ228" i="1"/>
  <c r="AP228" i="1"/>
  <c r="BA227" i="1"/>
  <c r="AZ227" i="1"/>
  <c r="AY227" i="1"/>
  <c r="AX227" i="1"/>
  <c r="AW227" i="1"/>
  <c r="AV227" i="1"/>
  <c r="AU227" i="1"/>
  <c r="AT227" i="1"/>
  <c r="AS227" i="1"/>
  <c r="AR227" i="1"/>
  <c r="AQ227" i="1"/>
  <c r="AP227" i="1"/>
  <c r="BA226" i="1"/>
  <c r="AZ226" i="1"/>
  <c r="AY226" i="1"/>
  <c r="AX226" i="1"/>
  <c r="AW226" i="1"/>
  <c r="AV226" i="1"/>
  <c r="AU226" i="1"/>
  <c r="AT226" i="1"/>
  <c r="AS226" i="1"/>
  <c r="AR226" i="1"/>
  <c r="AQ226" i="1"/>
  <c r="AP226" i="1"/>
  <c r="BA225" i="1"/>
  <c r="AZ225" i="1"/>
  <c r="AY225" i="1"/>
  <c r="AX225" i="1"/>
  <c r="AW225" i="1"/>
  <c r="AV225" i="1"/>
  <c r="AU225" i="1"/>
  <c r="AT225" i="1"/>
  <c r="AS225" i="1"/>
  <c r="AR225" i="1"/>
  <c r="AQ225" i="1"/>
  <c r="AP225" i="1"/>
  <c r="BA224" i="1"/>
  <c r="AZ224" i="1"/>
  <c r="AY224" i="1"/>
  <c r="AX224" i="1"/>
  <c r="AW224" i="1"/>
  <c r="AV224" i="1"/>
  <c r="AU224" i="1"/>
  <c r="AT224" i="1"/>
  <c r="AS224" i="1"/>
  <c r="AR224" i="1"/>
  <c r="AQ224" i="1"/>
  <c r="AP224" i="1"/>
  <c r="BA223" i="1"/>
  <c r="AZ223" i="1"/>
  <c r="AY223" i="1"/>
  <c r="AX223" i="1"/>
  <c r="AW223" i="1"/>
  <c r="AV223" i="1"/>
  <c r="AU223" i="1"/>
  <c r="AT223" i="1"/>
  <c r="AS223" i="1"/>
  <c r="AR223" i="1"/>
  <c r="AQ223" i="1"/>
  <c r="AP223" i="1"/>
  <c r="BA222" i="1"/>
  <c r="AZ222" i="1"/>
  <c r="AY222" i="1"/>
  <c r="AX222" i="1"/>
  <c r="AW222" i="1"/>
  <c r="AV222" i="1"/>
  <c r="AU222" i="1"/>
  <c r="AT222" i="1"/>
  <c r="AS222" i="1"/>
  <c r="AR222" i="1"/>
  <c r="AQ222" i="1"/>
  <c r="AP222" i="1"/>
  <c r="BA221" i="1"/>
  <c r="AZ221" i="1"/>
  <c r="AY221" i="1"/>
  <c r="AX221" i="1"/>
  <c r="AW221" i="1"/>
  <c r="AV221" i="1"/>
  <c r="AU221" i="1"/>
  <c r="AT221" i="1"/>
  <c r="AS221" i="1"/>
  <c r="AR221" i="1"/>
  <c r="AQ221" i="1"/>
  <c r="AP221" i="1"/>
  <c r="BA220" i="1"/>
  <c r="AZ220" i="1"/>
  <c r="AY220" i="1"/>
  <c r="AX220" i="1"/>
  <c r="AW220" i="1"/>
  <c r="AV220" i="1"/>
  <c r="AU220" i="1"/>
  <c r="AT220" i="1"/>
  <c r="AS220" i="1"/>
  <c r="AR220" i="1"/>
  <c r="AQ220" i="1"/>
  <c r="AP220" i="1"/>
  <c r="BA219" i="1"/>
  <c r="AZ219" i="1"/>
  <c r="AY219" i="1"/>
  <c r="AX219" i="1"/>
  <c r="AW219" i="1"/>
  <c r="AV219" i="1"/>
  <c r="AU219" i="1"/>
  <c r="AT219" i="1"/>
  <c r="AS219" i="1"/>
  <c r="AR219" i="1"/>
  <c r="AQ219" i="1"/>
  <c r="AP219" i="1"/>
  <c r="BA218" i="1"/>
  <c r="AZ218" i="1"/>
  <c r="AY218" i="1"/>
  <c r="AX218" i="1"/>
  <c r="AW218" i="1"/>
  <c r="AV218" i="1"/>
  <c r="AU218" i="1"/>
  <c r="AT218" i="1"/>
  <c r="AS218" i="1"/>
  <c r="AR218" i="1"/>
  <c r="AQ218" i="1"/>
  <c r="AP218" i="1"/>
  <c r="BA217" i="1"/>
  <c r="AZ217" i="1"/>
  <c r="AY217" i="1"/>
  <c r="AX217" i="1"/>
  <c r="AW217" i="1"/>
  <c r="AV217" i="1"/>
  <c r="AU217" i="1"/>
  <c r="AT217" i="1"/>
  <c r="AS217" i="1"/>
  <c r="AR217" i="1"/>
  <c r="AQ217" i="1"/>
  <c r="AP217" i="1"/>
  <c r="BA216" i="1"/>
  <c r="AZ216" i="1"/>
  <c r="AY216" i="1"/>
  <c r="AX216" i="1"/>
  <c r="AW216" i="1"/>
  <c r="AV216" i="1"/>
  <c r="AU216" i="1"/>
  <c r="AT216" i="1"/>
  <c r="AS216" i="1"/>
  <c r="AR216" i="1"/>
  <c r="AQ216" i="1"/>
  <c r="AP216" i="1"/>
  <c r="BA215" i="1"/>
  <c r="AZ215" i="1"/>
  <c r="AY215" i="1"/>
  <c r="AX215" i="1"/>
  <c r="AW215" i="1"/>
  <c r="AV215" i="1"/>
  <c r="AU215" i="1"/>
  <c r="AT215" i="1"/>
  <c r="AS215" i="1"/>
  <c r="AR215" i="1"/>
  <c r="AQ215" i="1"/>
  <c r="AP215" i="1"/>
  <c r="BA214" i="1"/>
  <c r="AZ214" i="1"/>
  <c r="AY214" i="1"/>
  <c r="AX214" i="1"/>
  <c r="AW214" i="1"/>
  <c r="AV214" i="1"/>
  <c r="AU214" i="1"/>
  <c r="AT214" i="1"/>
  <c r="AS214" i="1"/>
  <c r="AR214" i="1"/>
  <c r="AQ214" i="1"/>
  <c r="AP214" i="1"/>
  <c r="BA213" i="1"/>
  <c r="AZ213" i="1"/>
  <c r="AY213" i="1"/>
  <c r="AX213" i="1"/>
  <c r="AW213" i="1"/>
  <c r="AV213" i="1"/>
  <c r="AU213" i="1"/>
  <c r="AT213" i="1"/>
  <c r="AS213" i="1"/>
  <c r="AR213" i="1"/>
  <c r="AQ213" i="1"/>
  <c r="AP213" i="1"/>
  <c r="BA212" i="1"/>
  <c r="AZ212" i="1"/>
  <c r="AY212" i="1"/>
  <c r="AX212" i="1"/>
  <c r="AW212" i="1"/>
  <c r="AV212" i="1"/>
  <c r="AU212" i="1"/>
  <c r="AT212" i="1"/>
  <c r="AS212" i="1"/>
  <c r="AR212" i="1"/>
  <c r="AQ212" i="1"/>
  <c r="AP212" i="1"/>
  <c r="BA211" i="1"/>
  <c r="AZ211" i="1"/>
  <c r="AY211" i="1"/>
  <c r="AX211" i="1"/>
  <c r="AW211" i="1"/>
  <c r="AV211" i="1"/>
  <c r="AU211" i="1"/>
  <c r="AT211" i="1"/>
  <c r="AS211" i="1"/>
  <c r="AR211" i="1"/>
  <c r="AQ211" i="1"/>
  <c r="AP211" i="1"/>
  <c r="BA210" i="1"/>
  <c r="AZ210" i="1"/>
  <c r="AY210" i="1"/>
  <c r="AX210" i="1"/>
  <c r="AW210" i="1"/>
  <c r="AV210" i="1"/>
  <c r="AU210" i="1"/>
  <c r="AT210" i="1"/>
  <c r="AS210" i="1"/>
  <c r="AR210" i="1"/>
  <c r="AQ210" i="1"/>
  <c r="AP210" i="1"/>
  <c r="BA209" i="1"/>
  <c r="AZ209" i="1"/>
  <c r="AY209" i="1"/>
  <c r="AX209" i="1"/>
  <c r="AW209" i="1"/>
  <c r="AV209" i="1"/>
  <c r="AU209" i="1"/>
  <c r="AT209" i="1"/>
  <c r="AS209" i="1"/>
  <c r="AR209" i="1"/>
  <c r="AQ209" i="1"/>
  <c r="AP209" i="1"/>
  <c r="BA208" i="1"/>
  <c r="AZ208" i="1"/>
  <c r="AY208" i="1"/>
  <c r="AX208" i="1"/>
  <c r="AW208" i="1"/>
  <c r="AV208" i="1"/>
  <c r="AU208" i="1"/>
  <c r="AT208" i="1"/>
  <c r="AS208" i="1"/>
  <c r="AR208" i="1"/>
  <c r="AQ208" i="1"/>
  <c r="AP208" i="1"/>
  <c r="BA207" i="1"/>
  <c r="AZ207" i="1"/>
  <c r="AY207" i="1"/>
  <c r="AX207" i="1"/>
  <c r="AW207" i="1"/>
  <c r="AV207" i="1"/>
  <c r="AU207" i="1"/>
  <c r="AT207" i="1"/>
  <c r="AS207" i="1"/>
  <c r="AR207" i="1"/>
  <c r="AQ207" i="1"/>
  <c r="AP207" i="1"/>
  <c r="BA206" i="1"/>
  <c r="AZ206" i="1"/>
  <c r="AY206" i="1"/>
  <c r="AX206" i="1"/>
  <c r="AW206" i="1"/>
  <c r="AV206" i="1"/>
  <c r="AU206" i="1"/>
  <c r="AT206" i="1"/>
  <c r="AS206" i="1"/>
  <c r="AR206" i="1"/>
  <c r="AQ206" i="1"/>
  <c r="AP206" i="1"/>
  <c r="BA205" i="1"/>
  <c r="AZ205" i="1"/>
  <c r="AY205" i="1"/>
  <c r="AX205" i="1"/>
  <c r="AW205" i="1"/>
  <c r="AV205" i="1"/>
  <c r="AU205" i="1"/>
  <c r="AT205" i="1"/>
  <c r="AS205" i="1"/>
  <c r="AR205" i="1"/>
  <c r="AQ205" i="1"/>
  <c r="AP205" i="1"/>
  <c r="BA204" i="1"/>
  <c r="AZ204" i="1"/>
  <c r="AY204" i="1"/>
  <c r="AX204" i="1"/>
  <c r="AW204" i="1"/>
  <c r="AV204" i="1"/>
  <c r="AU204" i="1"/>
  <c r="AT204" i="1"/>
  <c r="AS204" i="1"/>
  <c r="AR204" i="1"/>
  <c r="AQ204" i="1"/>
  <c r="AP204" i="1"/>
  <c r="BA203" i="1"/>
  <c r="AZ203" i="1"/>
  <c r="AY203" i="1"/>
  <c r="AX203" i="1"/>
  <c r="AW203" i="1"/>
  <c r="AV203" i="1"/>
  <c r="AU203" i="1"/>
  <c r="AT203" i="1"/>
  <c r="AS203" i="1"/>
  <c r="AR203" i="1"/>
  <c r="AQ203" i="1"/>
  <c r="AP203" i="1"/>
  <c r="BA202" i="1"/>
  <c r="AZ202" i="1"/>
  <c r="AY202" i="1"/>
  <c r="AX202" i="1"/>
  <c r="AW202" i="1"/>
  <c r="AV202" i="1"/>
  <c r="AU202" i="1"/>
  <c r="AT202" i="1"/>
  <c r="AS202" i="1"/>
  <c r="AR202" i="1"/>
  <c r="AQ202" i="1"/>
  <c r="AP202" i="1"/>
  <c r="BA201" i="1"/>
  <c r="AZ201" i="1"/>
  <c r="AY201" i="1"/>
  <c r="AX201" i="1"/>
  <c r="AW201" i="1"/>
  <c r="AV201" i="1"/>
  <c r="AU201" i="1"/>
  <c r="AT201" i="1"/>
  <c r="AS201" i="1"/>
  <c r="AR201" i="1"/>
  <c r="AQ201" i="1"/>
  <c r="AP201" i="1"/>
  <c r="BA200" i="1"/>
  <c r="AZ200" i="1"/>
  <c r="AY200" i="1"/>
  <c r="AX200" i="1"/>
  <c r="AW200" i="1"/>
  <c r="AV200" i="1"/>
  <c r="AU200" i="1"/>
  <c r="AT200" i="1"/>
  <c r="AS200" i="1"/>
  <c r="AR200" i="1"/>
  <c r="AQ200" i="1"/>
  <c r="AP200" i="1"/>
  <c r="BA199" i="1"/>
  <c r="AZ199" i="1"/>
  <c r="AY199" i="1"/>
  <c r="AX199" i="1"/>
  <c r="AW199" i="1"/>
  <c r="AV199" i="1"/>
  <c r="AU199" i="1"/>
  <c r="AT199" i="1"/>
  <c r="AS199" i="1"/>
  <c r="AR199" i="1"/>
  <c r="AQ199" i="1"/>
  <c r="AP199" i="1"/>
  <c r="BA198" i="1"/>
  <c r="AZ198" i="1"/>
  <c r="AY198" i="1"/>
  <c r="AX198" i="1"/>
  <c r="AW198" i="1"/>
  <c r="AV198" i="1"/>
  <c r="AU198" i="1"/>
  <c r="AT198" i="1"/>
  <c r="AS198" i="1"/>
  <c r="AR198" i="1"/>
  <c r="AQ198" i="1"/>
  <c r="AP198" i="1"/>
  <c r="BA197" i="1"/>
  <c r="AZ197" i="1"/>
  <c r="AY197" i="1"/>
  <c r="AX197" i="1"/>
  <c r="AW197" i="1"/>
  <c r="AV197" i="1"/>
  <c r="AU197" i="1"/>
  <c r="AT197" i="1"/>
  <c r="AS197" i="1"/>
  <c r="AR197" i="1"/>
  <c r="AQ197" i="1"/>
  <c r="AP197" i="1"/>
  <c r="BA196" i="1"/>
  <c r="AZ196" i="1"/>
  <c r="AY196" i="1"/>
  <c r="AX196" i="1"/>
  <c r="AW196" i="1"/>
  <c r="AV196" i="1"/>
  <c r="AU196" i="1"/>
  <c r="AT196" i="1"/>
  <c r="AS196" i="1"/>
  <c r="AR196" i="1"/>
  <c r="AQ196" i="1"/>
  <c r="AP196" i="1"/>
  <c r="BA195" i="1"/>
  <c r="AZ195" i="1"/>
  <c r="AY195" i="1"/>
  <c r="AX195" i="1"/>
  <c r="AW195" i="1"/>
  <c r="AV195" i="1"/>
  <c r="AU195" i="1"/>
  <c r="AT195" i="1"/>
  <c r="AS195" i="1"/>
  <c r="AR195" i="1"/>
  <c r="AQ195" i="1"/>
  <c r="AP195" i="1"/>
  <c r="BA194" i="1"/>
  <c r="AZ194" i="1"/>
  <c r="AY194" i="1"/>
  <c r="AX194" i="1"/>
  <c r="AW194" i="1"/>
  <c r="AV194" i="1"/>
  <c r="AU194" i="1"/>
  <c r="AT194" i="1"/>
  <c r="AS194" i="1"/>
  <c r="AR194" i="1"/>
  <c r="AQ194" i="1"/>
  <c r="AP194" i="1"/>
  <c r="BA193" i="1"/>
  <c r="AZ193" i="1"/>
  <c r="AY193" i="1"/>
  <c r="AX193" i="1"/>
  <c r="AW193" i="1"/>
  <c r="AV193" i="1"/>
  <c r="AU193" i="1"/>
  <c r="AT193" i="1"/>
  <c r="AS193" i="1"/>
  <c r="AR193" i="1"/>
  <c r="AQ193" i="1"/>
  <c r="AP193" i="1"/>
  <c r="BA192" i="1"/>
  <c r="AZ192" i="1"/>
  <c r="AY192" i="1"/>
  <c r="AX192" i="1"/>
  <c r="AW192" i="1"/>
  <c r="AV192" i="1"/>
  <c r="AU192" i="1"/>
  <c r="AT192" i="1"/>
  <c r="AS192" i="1"/>
  <c r="AR192" i="1"/>
  <c r="AQ192" i="1"/>
  <c r="AP192" i="1"/>
  <c r="BA191" i="1"/>
  <c r="AZ191" i="1"/>
  <c r="AY191" i="1"/>
  <c r="AX191" i="1"/>
  <c r="AW191" i="1"/>
  <c r="AV191" i="1"/>
  <c r="AU191" i="1"/>
  <c r="AT191" i="1"/>
  <c r="AS191" i="1"/>
  <c r="AR191" i="1"/>
  <c r="AQ191" i="1"/>
  <c r="AP191" i="1"/>
  <c r="BA190" i="1"/>
  <c r="AZ190" i="1"/>
  <c r="AY190" i="1"/>
  <c r="AX190" i="1"/>
  <c r="AW190" i="1"/>
  <c r="AV190" i="1"/>
  <c r="AU190" i="1"/>
  <c r="AT190" i="1"/>
  <c r="AS190" i="1"/>
  <c r="AR190" i="1"/>
  <c r="AQ190" i="1"/>
  <c r="AP190" i="1"/>
  <c r="BA189" i="1"/>
  <c r="AZ189" i="1"/>
  <c r="AY189" i="1"/>
  <c r="AX189" i="1"/>
  <c r="AW189" i="1"/>
  <c r="AV189" i="1"/>
  <c r="AU189" i="1"/>
  <c r="AT189" i="1"/>
  <c r="AS189" i="1"/>
  <c r="AR189" i="1"/>
  <c r="AQ189" i="1"/>
  <c r="AP189" i="1"/>
  <c r="BA188" i="1"/>
  <c r="AZ188" i="1"/>
  <c r="AY188" i="1"/>
  <c r="AX188" i="1"/>
  <c r="AW188" i="1"/>
  <c r="AV188" i="1"/>
  <c r="AU188" i="1"/>
  <c r="AT188" i="1"/>
  <c r="AS188" i="1"/>
  <c r="AR188" i="1"/>
  <c r="AQ188" i="1"/>
  <c r="AP188" i="1"/>
  <c r="BA187" i="1"/>
  <c r="AZ187" i="1"/>
  <c r="AY187" i="1"/>
  <c r="AX187" i="1"/>
  <c r="AW187" i="1"/>
  <c r="AV187" i="1"/>
  <c r="AU187" i="1"/>
  <c r="AT187" i="1"/>
  <c r="AS187" i="1"/>
  <c r="AR187" i="1"/>
  <c r="AQ187" i="1"/>
  <c r="AP187" i="1"/>
  <c r="BA186" i="1"/>
  <c r="AZ186" i="1"/>
  <c r="AY186" i="1"/>
  <c r="AX186" i="1"/>
  <c r="AW186" i="1"/>
  <c r="AV186" i="1"/>
  <c r="AU186" i="1"/>
  <c r="AT186" i="1"/>
  <c r="AS186" i="1"/>
  <c r="AR186" i="1"/>
  <c r="AQ186" i="1"/>
  <c r="AP186" i="1"/>
  <c r="BA185" i="1"/>
  <c r="AZ185" i="1"/>
  <c r="AY185" i="1"/>
  <c r="AX185" i="1"/>
  <c r="AW185" i="1"/>
  <c r="AV185" i="1"/>
  <c r="AU185" i="1"/>
  <c r="AT185" i="1"/>
  <c r="AS185" i="1"/>
  <c r="AR185" i="1"/>
  <c r="AQ185" i="1"/>
  <c r="AP185" i="1"/>
  <c r="BA184" i="1"/>
  <c r="AZ184" i="1"/>
  <c r="AY184" i="1"/>
  <c r="AX184" i="1"/>
  <c r="AW184" i="1"/>
  <c r="AV184" i="1"/>
  <c r="AU184" i="1"/>
  <c r="AT184" i="1"/>
  <c r="AS184" i="1"/>
  <c r="AR184" i="1"/>
  <c r="AQ184" i="1"/>
  <c r="AP184" i="1"/>
  <c r="BA183" i="1"/>
  <c r="AZ183" i="1"/>
  <c r="AY183" i="1"/>
  <c r="AX183" i="1"/>
  <c r="AW183" i="1"/>
  <c r="AV183" i="1"/>
  <c r="AU183" i="1"/>
  <c r="AT183" i="1"/>
  <c r="AS183" i="1"/>
  <c r="AR183" i="1"/>
  <c r="AQ183" i="1"/>
  <c r="AP183" i="1"/>
  <c r="BA182" i="1"/>
  <c r="AZ182" i="1"/>
  <c r="AY182" i="1"/>
  <c r="AX182" i="1"/>
  <c r="AW182" i="1"/>
  <c r="AV182" i="1"/>
  <c r="AU182" i="1"/>
  <c r="AT182" i="1"/>
  <c r="AS182" i="1"/>
  <c r="AR182" i="1"/>
  <c r="AQ182" i="1"/>
  <c r="AP182" i="1"/>
  <c r="BA181" i="1"/>
  <c r="AZ181" i="1"/>
  <c r="AY181" i="1"/>
  <c r="AX181" i="1"/>
  <c r="AW181" i="1"/>
  <c r="AV181" i="1"/>
  <c r="AU181" i="1"/>
  <c r="AT181" i="1"/>
  <c r="AS181" i="1"/>
  <c r="AR181" i="1"/>
  <c r="AQ181" i="1"/>
  <c r="AP181" i="1"/>
  <c r="BA180" i="1"/>
  <c r="AZ180" i="1"/>
  <c r="AY180" i="1"/>
  <c r="AX180" i="1"/>
  <c r="AW180" i="1"/>
  <c r="AV180" i="1"/>
  <c r="AU180" i="1"/>
  <c r="AT180" i="1"/>
  <c r="AS180" i="1"/>
  <c r="AR180" i="1"/>
  <c r="AQ180" i="1"/>
  <c r="AP180" i="1"/>
  <c r="BA179" i="1"/>
  <c r="AZ179" i="1"/>
  <c r="AY179" i="1"/>
  <c r="AX179" i="1"/>
  <c r="AW179" i="1"/>
  <c r="AV179" i="1"/>
  <c r="AU179" i="1"/>
  <c r="AT179" i="1"/>
  <c r="AS179" i="1"/>
  <c r="AR179" i="1"/>
  <c r="AQ179" i="1"/>
  <c r="AP179" i="1"/>
  <c r="BA178" i="1"/>
  <c r="AZ178" i="1"/>
  <c r="AY178" i="1"/>
  <c r="AX178" i="1"/>
  <c r="AW178" i="1"/>
  <c r="AV178" i="1"/>
  <c r="AU178" i="1"/>
  <c r="AT178" i="1"/>
  <c r="AS178" i="1"/>
  <c r="AR178" i="1"/>
  <c r="AQ178" i="1"/>
  <c r="AP178" i="1"/>
  <c r="BA177" i="1"/>
  <c r="AZ177" i="1"/>
  <c r="AY177" i="1"/>
  <c r="AX177" i="1"/>
  <c r="AW177" i="1"/>
  <c r="AV177" i="1"/>
  <c r="AU177" i="1"/>
  <c r="AT177" i="1"/>
  <c r="AS177" i="1"/>
  <c r="AR177" i="1"/>
  <c r="AQ177" i="1"/>
  <c r="AP177" i="1"/>
  <c r="BA176" i="1"/>
  <c r="AZ176" i="1"/>
  <c r="AY176" i="1"/>
  <c r="AX176" i="1"/>
  <c r="AW176" i="1"/>
  <c r="AV176" i="1"/>
  <c r="AU176" i="1"/>
  <c r="AT176" i="1"/>
  <c r="AS176" i="1"/>
  <c r="AR176" i="1"/>
  <c r="AQ176" i="1"/>
  <c r="AP176" i="1"/>
  <c r="BA175" i="1"/>
  <c r="AZ175" i="1"/>
  <c r="AY175" i="1"/>
  <c r="AX175" i="1"/>
  <c r="AW175" i="1"/>
  <c r="AV175" i="1"/>
  <c r="AU175" i="1"/>
  <c r="AT175" i="1"/>
  <c r="AS175" i="1"/>
  <c r="AR175" i="1"/>
  <c r="AQ175" i="1"/>
  <c r="AP175" i="1"/>
  <c r="BA174" i="1"/>
  <c r="AZ174" i="1"/>
  <c r="AY174" i="1"/>
  <c r="AX174" i="1"/>
  <c r="AW174" i="1"/>
  <c r="AV174" i="1"/>
  <c r="AU174" i="1"/>
  <c r="AT174" i="1"/>
  <c r="AS174" i="1"/>
  <c r="AR174" i="1"/>
  <c r="AQ174" i="1"/>
  <c r="AP174" i="1"/>
  <c r="BA173" i="1"/>
  <c r="AZ173" i="1"/>
  <c r="AY173" i="1"/>
  <c r="AX173" i="1"/>
  <c r="AW173" i="1"/>
  <c r="AV173" i="1"/>
  <c r="AU173" i="1"/>
  <c r="AT173" i="1"/>
  <c r="AS173" i="1"/>
  <c r="AR173" i="1"/>
  <c r="AQ173" i="1"/>
  <c r="AP173" i="1"/>
  <c r="BA172" i="1"/>
  <c r="AZ172" i="1"/>
  <c r="AY172" i="1"/>
  <c r="AX172" i="1"/>
  <c r="AW172" i="1"/>
  <c r="AV172" i="1"/>
  <c r="AU172" i="1"/>
  <c r="AT172" i="1"/>
  <c r="AS172" i="1"/>
  <c r="AR172" i="1"/>
  <c r="AQ172" i="1"/>
  <c r="AP172" i="1"/>
  <c r="BA171" i="1"/>
  <c r="AZ171" i="1"/>
  <c r="AY171" i="1"/>
  <c r="AX171" i="1"/>
  <c r="AW171" i="1"/>
  <c r="AV171" i="1"/>
  <c r="AU171" i="1"/>
  <c r="AT171" i="1"/>
  <c r="AS171" i="1"/>
  <c r="AR171" i="1"/>
  <c r="AQ171" i="1"/>
  <c r="AP171" i="1"/>
  <c r="BA170" i="1"/>
  <c r="AZ170" i="1"/>
  <c r="AY170" i="1"/>
  <c r="AX170" i="1"/>
  <c r="AW170" i="1"/>
  <c r="AV170" i="1"/>
  <c r="AU170" i="1"/>
  <c r="AT170" i="1"/>
  <c r="AS170" i="1"/>
  <c r="AR170" i="1"/>
  <c r="AQ170" i="1"/>
  <c r="AP170" i="1"/>
  <c r="BA169" i="1"/>
  <c r="AZ169" i="1"/>
  <c r="AY169" i="1"/>
  <c r="AX169" i="1"/>
  <c r="AW169" i="1"/>
  <c r="AV169" i="1"/>
  <c r="AU169" i="1"/>
  <c r="AT169" i="1"/>
  <c r="AS169" i="1"/>
  <c r="AR169" i="1"/>
  <c r="AQ169" i="1"/>
  <c r="AP169" i="1"/>
  <c r="BA168" i="1"/>
  <c r="AZ168" i="1"/>
  <c r="AY168" i="1"/>
  <c r="AX168" i="1"/>
  <c r="AW168" i="1"/>
  <c r="AV168" i="1"/>
  <c r="AU168" i="1"/>
  <c r="AT168" i="1"/>
  <c r="AS168" i="1"/>
  <c r="AR168" i="1"/>
  <c r="AQ168" i="1"/>
  <c r="AP168" i="1"/>
  <c r="BA167" i="1"/>
  <c r="AZ167" i="1"/>
  <c r="AY167" i="1"/>
  <c r="AX167" i="1"/>
  <c r="AW167" i="1"/>
  <c r="AV167" i="1"/>
  <c r="AU167" i="1"/>
  <c r="AT167" i="1"/>
  <c r="AS167" i="1"/>
  <c r="AR167" i="1"/>
  <c r="AQ167" i="1"/>
  <c r="AP167" i="1"/>
  <c r="BA166" i="1"/>
  <c r="AZ166" i="1"/>
  <c r="AY166" i="1"/>
  <c r="AX166" i="1"/>
  <c r="AW166" i="1"/>
  <c r="AV166" i="1"/>
  <c r="AU166" i="1"/>
  <c r="AT166" i="1"/>
  <c r="AS166" i="1"/>
  <c r="AR166" i="1"/>
  <c r="AQ166" i="1"/>
  <c r="AP166" i="1"/>
  <c r="BA165" i="1"/>
  <c r="AZ165" i="1"/>
  <c r="AY165" i="1"/>
  <c r="AX165" i="1"/>
  <c r="AW165" i="1"/>
  <c r="AV165" i="1"/>
  <c r="AU165" i="1"/>
  <c r="AT165" i="1"/>
  <c r="AS165" i="1"/>
  <c r="AR165" i="1"/>
  <c r="AQ165" i="1"/>
  <c r="AP165" i="1"/>
  <c r="BA164" i="1"/>
  <c r="AZ164" i="1"/>
  <c r="AY164" i="1"/>
  <c r="AX164" i="1"/>
  <c r="AW164" i="1"/>
  <c r="AV164" i="1"/>
  <c r="AU164" i="1"/>
  <c r="AT164" i="1"/>
  <c r="AS164" i="1"/>
  <c r="AR164" i="1"/>
  <c r="AQ164" i="1"/>
  <c r="AP164" i="1"/>
  <c r="BA163" i="1"/>
  <c r="AZ163" i="1"/>
  <c r="AY163" i="1"/>
  <c r="AX163" i="1"/>
  <c r="AW163" i="1"/>
  <c r="AV163" i="1"/>
  <c r="AU163" i="1"/>
  <c r="AT163" i="1"/>
  <c r="AS163" i="1"/>
  <c r="AR163" i="1"/>
  <c r="AQ163" i="1"/>
  <c r="AP163" i="1"/>
  <c r="BA162" i="1"/>
  <c r="AZ162" i="1"/>
  <c r="AY162" i="1"/>
  <c r="AX162" i="1"/>
  <c r="AW162" i="1"/>
  <c r="AV162" i="1"/>
  <c r="AU162" i="1"/>
  <c r="AT162" i="1"/>
  <c r="AS162" i="1"/>
  <c r="AR162" i="1"/>
  <c r="AQ162" i="1"/>
  <c r="AP162" i="1"/>
  <c r="BA161" i="1"/>
  <c r="AZ161" i="1"/>
  <c r="AY161" i="1"/>
  <c r="AX161" i="1"/>
  <c r="AW161" i="1"/>
  <c r="AV161" i="1"/>
  <c r="AU161" i="1"/>
  <c r="AT161" i="1"/>
  <c r="AS161" i="1"/>
  <c r="AR161" i="1"/>
  <c r="AQ161" i="1"/>
  <c r="AP161" i="1"/>
  <c r="BA160" i="1"/>
  <c r="AZ160" i="1"/>
  <c r="AY160" i="1"/>
  <c r="AX160" i="1"/>
  <c r="AW160" i="1"/>
  <c r="AV160" i="1"/>
  <c r="AU160" i="1"/>
  <c r="AT160" i="1"/>
  <c r="AS160" i="1"/>
  <c r="AR160" i="1"/>
  <c r="AQ160" i="1"/>
  <c r="AP160" i="1"/>
  <c r="BA159" i="1"/>
  <c r="AZ159" i="1"/>
  <c r="AY159" i="1"/>
  <c r="AX159" i="1"/>
  <c r="AW159" i="1"/>
  <c r="AV159" i="1"/>
  <c r="AU159" i="1"/>
  <c r="AT159" i="1"/>
  <c r="AS159" i="1"/>
  <c r="AR159" i="1"/>
  <c r="AQ159" i="1"/>
  <c r="AP159" i="1"/>
  <c r="BA158" i="1"/>
  <c r="AZ158" i="1"/>
  <c r="AY158" i="1"/>
  <c r="AX158" i="1"/>
  <c r="AW158" i="1"/>
  <c r="AV158" i="1"/>
  <c r="AU158" i="1"/>
  <c r="AT158" i="1"/>
  <c r="AS158" i="1"/>
  <c r="AR158" i="1"/>
  <c r="AQ158" i="1"/>
  <c r="AP158" i="1"/>
  <c r="BA157" i="1"/>
  <c r="AZ157" i="1"/>
  <c r="AY157" i="1"/>
  <c r="AX157" i="1"/>
  <c r="AW157" i="1"/>
  <c r="AV157" i="1"/>
  <c r="AU157" i="1"/>
  <c r="AT157" i="1"/>
  <c r="AS157" i="1"/>
  <c r="AR157" i="1"/>
  <c r="AQ157" i="1"/>
  <c r="AP157" i="1"/>
  <c r="BA156" i="1"/>
  <c r="AZ156" i="1"/>
  <c r="AY156" i="1"/>
  <c r="AX156" i="1"/>
  <c r="AW156" i="1"/>
  <c r="AV156" i="1"/>
  <c r="AU156" i="1"/>
  <c r="AT156" i="1"/>
  <c r="AS156" i="1"/>
  <c r="AR156" i="1"/>
  <c r="AQ156" i="1"/>
  <c r="AP156" i="1"/>
  <c r="BA155" i="1"/>
  <c r="AZ155" i="1"/>
  <c r="AY155" i="1"/>
  <c r="AX155" i="1"/>
  <c r="AW155" i="1"/>
  <c r="AV155" i="1"/>
  <c r="AU155" i="1"/>
  <c r="AT155" i="1"/>
  <c r="AS155" i="1"/>
  <c r="AR155" i="1"/>
  <c r="AQ155" i="1"/>
  <c r="AP155" i="1"/>
  <c r="BA154" i="1"/>
  <c r="AZ154" i="1"/>
  <c r="AY154" i="1"/>
  <c r="AX154" i="1"/>
  <c r="AW154" i="1"/>
  <c r="AV154" i="1"/>
  <c r="AU154" i="1"/>
  <c r="AT154" i="1"/>
  <c r="AS154" i="1"/>
  <c r="AR154" i="1"/>
  <c r="AQ154" i="1"/>
  <c r="AP154" i="1"/>
  <c r="BA153" i="1"/>
  <c r="AZ153" i="1"/>
  <c r="AY153" i="1"/>
  <c r="AX153" i="1"/>
  <c r="AW153" i="1"/>
  <c r="AV153" i="1"/>
  <c r="AU153" i="1"/>
  <c r="AT153" i="1"/>
  <c r="AS153" i="1"/>
  <c r="AR153" i="1"/>
  <c r="AQ153" i="1"/>
  <c r="AP153" i="1"/>
  <c r="BA152" i="1"/>
  <c r="AZ152" i="1"/>
  <c r="AY152" i="1"/>
  <c r="AX152" i="1"/>
  <c r="AW152" i="1"/>
  <c r="AV152" i="1"/>
  <c r="AU152" i="1"/>
  <c r="AT152" i="1"/>
  <c r="AS152" i="1"/>
  <c r="AR152" i="1"/>
  <c r="AQ152" i="1"/>
  <c r="AP152" i="1"/>
  <c r="BA151" i="1"/>
  <c r="AZ151" i="1"/>
  <c r="AY151" i="1"/>
  <c r="AX151" i="1"/>
  <c r="AW151" i="1"/>
  <c r="AV151" i="1"/>
  <c r="AU151" i="1"/>
  <c r="AT151" i="1"/>
  <c r="AS151" i="1"/>
  <c r="AR151" i="1"/>
  <c r="AQ151" i="1"/>
  <c r="AP151" i="1"/>
  <c r="BA150" i="1"/>
  <c r="AZ150" i="1"/>
  <c r="AY150" i="1"/>
  <c r="AX150" i="1"/>
  <c r="AW150" i="1"/>
  <c r="AV150" i="1"/>
  <c r="AU150" i="1"/>
  <c r="AT150" i="1"/>
  <c r="AS150" i="1"/>
  <c r="AR150" i="1"/>
  <c r="AQ150" i="1"/>
  <c r="AP150" i="1"/>
  <c r="BA149" i="1"/>
  <c r="AZ149" i="1"/>
  <c r="AY149" i="1"/>
  <c r="AX149" i="1"/>
  <c r="AW149" i="1"/>
  <c r="AV149" i="1"/>
  <c r="AU149" i="1"/>
  <c r="AT149" i="1"/>
  <c r="AS149" i="1"/>
  <c r="AR149" i="1"/>
  <c r="AQ149" i="1"/>
  <c r="AP149" i="1"/>
  <c r="BA148" i="1"/>
  <c r="AZ148" i="1"/>
  <c r="AY148" i="1"/>
  <c r="AX148" i="1"/>
  <c r="AW148" i="1"/>
  <c r="AV148" i="1"/>
  <c r="AU148" i="1"/>
  <c r="AT148" i="1"/>
  <c r="AS148" i="1"/>
  <c r="AR148" i="1"/>
  <c r="AQ148" i="1"/>
  <c r="AP148" i="1"/>
  <c r="BA147" i="1"/>
  <c r="AZ147" i="1"/>
  <c r="AY147" i="1"/>
  <c r="AX147" i="1"/>
  <c r="AW147" i="1"/>
  <c r="AV147" i="1"/>
  <c r="AU147" i="1"/>
  <c r="AT147" i="1"/>
  <c r="AS147" i="1"/>
  <c r="AR147" i="1"/>
  <c r="AQ147" i="1"/>
  <c r="AP147" i="1"/>
  <c r="BA146" i="1"/>
  <c r="AZ146" i="1"/>
  <c r="AY146" i="1"/>
  <c r="AX146" i="1"/>
  <c r="AW146" i="1"/>
  <c r="AV146" i="1"/>
  <c r="AU146" i="1"/>
  <c r="AT146" i="1"/>
  <c r="AS146" i="1"/>
  <c r="AR146" i="1"/>
  <c r="AQ146" i="1"/>
  <c r="AP146" i="1"/>
  <c r="BA145" i="1"/>
  <c r="AZ145" i="1"/>
  <c r="AY145" i="1"/>
  <c r="AX145" i="1"/>
  <c r="AW145" i="1"/>
  <c r="AV145" i="1"/>
  <c r="AU145" i="1"/>
  <c r="AT145" i="1"/>
  <c r="AS145" i="1"/>
  <c r="AR145" i="1"/>
  <c r="AQ145" i="1"/>
  <c r="AP145" i="1"/>
  <c r="BA144" i="1"/>
  <c r="AZ144" i="1"/>
  <c r="AY144" i="1"/>
  <c r="AX144" i="1"/>
  <c r="AW144" i="1"/>
  <c r="AV144" i="1"/>
  <c r="AU144" i="1"/>
  <c r="AT144" i="1"/>
  <c r="AS144" i="1"/>
  <c r="AR144" i="1"/>
  <c r="AQ144" i="1"/>
  <c r="AP144" i="1"/>
  <c r="BA143" i="1"/>
  <c r="AZ143" i="1"/>
  <c r="AY143" i="1"/>
  <c r="AX143" i="1"/>
  <c r="AW143" i="1"/>
  <c r="AV143" i="1"/>
  <c r="AU143" i="1"/>
  <c r="AT143" i="1"/>
  <c r="AS143" i="1"/>
  <c r="AR143" i="1"/>
  <c r="AQ143" i="1"/>
  <c r="AP143" i="1"/>
  <c r="BA142" i="1"/>
  <c r="AZ142" i="1"/>
  <c r="AY142" i="1"/>
  <c r="AX142" i="1"/>
  <c r="AW142" i="1"/>
  <c r="AV142" i="1"/>
  <c r="AU142" i="1"/>
  <c r="AT142" i="1"/>
  <c r="AS142" i="1"/>
  <c r="AR142" i="1"/>
  <c r="AQ142" i="1"/>
  <c r="AP142" i="1"/>
  <c r="BA141" i="1"/>
  <c r="AZ141" i="1"/>
  <c r="AY141" i="1"/>
  <c r="AX141" i="1"/>
  <c r="AW141" i="1"/>
  <c r="AV141" i="1"/>
  <c r="AU141" i="1"/>
  <c r="AT141" i="1"/>
  <c r="AS141" i="1"/>
  <c r="AR141" i="1"/>
  <c r="AQ141" i="1"/>
  <c r="AP141" i="1"/>
  <c r="BA140" i="1"/>
  <c r="AZ140" i="1"/>
  <c r="AY140" i="1"/>
  <c r="AX140" i="1"/>
  <c r="AW140" i="1"/>
  <c r="AV140" i="1"/>
  <c r="AU140" i="1"/>
  <c r="AT140" i="1"/>
  <c r="AS140" i="1"/>
  <c r="AR140" i="1"/>
  <c r="AQ140" i="1"/>
  <c r="AP140" i="1"/>
  <c r="BA139" i="1"/>
  <c r="AZ139" i="1"/>
  <c r="AY139" i="1"/>
  <c r="AX139" i="1"/>
  <c r="AW139" i="1"/>
  <c r="AV139" i="1"/>
  <c r="AU139" i="1"/>
  <c r="AT139" i="1"/>
  <c r="AS139" i="1"/>
  <c r="AR139" i="1"/>
  <c r="AQ139" i="1"/>
  <c r="AP139" i="1"/>
  <c r="BA138" i="1"/>
  <c r="AZ138" i="1"/>
  <c r="AY138" i="1"/>
  <c r="AX138" i="1"/>
  <c r="AW138" i="1"/>
  <c r="AV138" i="1"/>
  <c r="AU138" i="1"/>
  <c r="AT138" i="1"/>
  <c r="AS138" i="1"/>
  <c r="AR138" i="1"/>
  <c r="AQ138" i="1"/>
  <c r="AP138" i="1"/>
  <c r="BA137" i="1"/>
  <c r="AZ137" i="1"/>
  <c r="AY137" i="1"/>
  <c r="AX137" i="1"/>
  <c r="AW137" i="1"/>
  <c r="AV137" i="1"/>
  <c r="AU137" i="1"/>
  <c r="AT137" i="1"/>
  <c r="AS137" i="1"/>
  <c r="AR137" i="1"/>
  <c r="AQ137" i="1"/>
  <c r="AP137" i="1"/>
  <c r="BA136" i="1"/>
  <c r="AZ136" i="1"/>
  <c r="AY136" i="1"/>
  <c r="AX136" i="1"/>
  <c r="AW136" i="1"/>
  <c r="AV136" i="1"/>
  <c r="AU136" i="1"/>
  <c r="AT136" i="1"/>
  <c r="AS136" i="1"/>
  <c r="AR136" i="1"/>
  <c r="AQ136" i="1"/>
  <c r="AP136" i="1"/>
  <c r="BA135" i="1"/>
  <c r="AZ135" i="1"/>
  <c r="AY135" i="1"/>
  <c r="AX135" i="1"/>
  <c r="AW135" i="1"/>
  <c r="AV135" i="1"/>
  <c r="AU135" i="1"/>
  <c r="AT135" i="1"/>
  <c r="AS135" i="1"/>
  <c r="AR135" i="1"/>
  <c r="AQ135" i="1"/>
  <c r="AP135" i="1"/>
  <c r="BA134" i="1"/>
  <c r="AZ134" i="1"/>
  <c r="AY134" i="1"/>
  <c r="AX134" i="1"/>
  <c r="AW134" i="1"/>
  <c r="AV134" i="1"/>
  <c r="AU134" i="1"/>
  <c r="AT134" i="1"/>
  <c r="AS134" i="1"/>
  <c r="AR134" i="1"/>
  <c r="AQ134" i="1"/>
  <c r="AP134" i="1"/>
  <c r="BA133" i="1"/>
  <c r="AZ133" i="1"/>
  <c r="AY133" i="1"/>
  <c r="AX133" i="1"/>
  <c r="AW133" i="1"/>
  <c r="AV133" i="1"/>
  <c r="AU133" i="1"/>
  <c r="AT133" i="1"/>
  <c r="AS133" i="1"/>
  <c r="AR133" i="1"/>
  <c r="AQ133" i="1"/>
  <c r="AP133" i="1"/>
  <c r="BA132" i="1"/>
  <c r="AZ132" i="1"/>
  <c r="AY132" i="1"/>
  <c r="AX132" i="1"/>
  <c r="AW132" i="1"/>
  <c r="AV132" i="1"/>
  <c r="AU132" i="1"/>
  <c r="AT132" i="1"/>
  <c r="AS132" i="1"/>
  <c r="AR132" i="1"/>
  <c r="AQ132" i="1"/>
  <c r="AP132" i="1"/>
  <c r="BA131" i="1"/>
  <c r="AZ131" i="1"/>
  <c r="AY131" i="1"/>
  <c r="AX131" i="1"/>
  <c r="AW131" i="1"/>
  <c r="AV131" i="1"/>
  <c r="AU131" i="1"/>
  <c r="AT131" i="1"/>
  <c r="AS131" i="1"/>
  <c r="AR131" i="1"/>
  <c r="AQ131" i="1"/>
  <c r="AP131" i="1"/>
  <c r="BA130" i="1"/>
  <c r="AZ130" i="1"/>
  <c r="AY130" i="1"/>
  <c r="AX130" i="1"/>
  <c r="AW130" i="1"/>
  <c r="AV130" i="1"/>
  <c r="AU130" i="1"/>
  <c r="AT130" i="1"/>
  <c r="AS130" i="1"/>
  <c r="AR130" i="1"/>
  <c r="AQ130" i="1"/>
  <c r="AP130" i="1"/>
  <c r="BA129" i="1"/>
  <c r="AZ129" i="1"/>
  <c r="AY129" i="1"/>
  <c r="AX129" i="1"/>
  <c r="AW129" i="1"/>
  <c r="AV129" i="1"/>
  <c r="AU129" i="1"/>
  <c r="AT129" i="1"/>
  <c r="AS129" i="1"/>
  <c r="AR129" i="1"/>
  <c r="AQ129" i="1"/>
  <c r="AP129" i="1"/>
  <c r="BA128" i="1"/>
  <c r="AZ128" i="1"/>
  <c r="AY128" i="1"/>
  <c r="AX128" i="1"/>
  <c r="AW128" i="1"/>
  <c r="AV128" i="1"/>
  <c r="AU128" i="1"/>
  <c r="AT128" i="1"/>
  <c r="AS128" i="1"/>
  <c r="AR128" i="1"/>
  <c r="AQ128" i="1"/>
  <c r="AP128" i="1"/>
  <c r="BA127" i="1"/>
  <c r="AZ127" i="1"/>
  <c r="AY127" i="1"/>
  <c r="AX127" i="1"/>
  <c r="AW127" i="1"/>
  <c r="AV127" i="1"/>
  <c r="AU127" i="1"/>
  <c r="AT127" i="1"/>
  <c r="AS127" i="1"/>
  <c r="AR127" i="1"/>
  <c r="AQ127" i="1"/>
  <c r="AP127" i="1"/>
  <c r="BA126" i="1"/>
  <c r="AZ126" i="1"/>
  <c r="AY126" i="1"/>
  <c r="AX126" i="1"/>
  <c r="AW126" i="1"/>
  <c r="AV126" i="1"/>
  <c r="AU126" i="1"/>
  <c r="AT126" i="1"/>
  <c r="AS126" i="1"/>
  <c r="AR126" i="1"/>
  <c r="AQ126" i="1"/>
  <c r="AP126" i="1"/>
  <c r="BA125" i="1"/>
  <c r="AZ125" i="1"/>
  <c r="AY125" i="1"/>
  <c r="AX125" i="1"/>
  <c r="AW125" i="1"/>
  <c r="AV125" i="1"/>
  <c r="AU125" i="1"/>
  <c r="AT125" i="1"/>
  <c r="AS125" i="1"/>
  <c r="AR125" i="1"/>
  <c r="AQ125" i="1"/>
  <c r="AP125" i="1"/>
  <c r="BA124" i="1"/>
  <c r="AZ124" i="1"/>
  <c r="AY124" i="1"/>
  <c r="AX124" i="1"/>
  <c r="AW124" i="1"/>
  <c r="AV124" i="1"/>
  <c r="AU124" i="1"/>
  <c r="AT124" i="1"/>
  <c r="AS124" i="1"/>
  <c r="AR124" i="1"/>
  <c r="AQ124" i="1"/>
  <c r="AP124" i="1"/>
  <c r="BA123" i="1"/>
  <c r="AZ123" i="1"/>
  <c r="AY123" i="1"/>
  <c r="AX123" i="1"/>
  <c r="AW123" i="1"/>
  <c r="AV123" i="1"/>
  <c r="AU123" i="1"/>
  <c r="AT123" i="1"/>
  <c r="AS123" i="1"/>
  <c r="AR123" i="1"/>
  <c r="AQ123" i="1"/>
  <c r="AP123" i="1"/>
  <c r="BA122" i="1"/>
  <c r="AZ122" i="1"/>
  <c r="AY122" i="1"/>
  <c r="AX122" i="1"/>
  <c r="AW122" i="1"/>
  <c r="AV122" i="1"/>
  <c r="AU122" i="1"/>
  <c r="AT122" i="1"/>
  <c r="AS122" i="1"/>
  <c r="AR122" i="1"/>
  <c r="AQ122" i="1"/>
  <c r="AP122" i="1"/>
  <c r="BA121" i="1"/>
  <c r="AZ121" i="1"/>
  <c r="AY121" i="1"/>
  <c r="AX121" i="1"/>
  <c r="AW121" i="1"/>
  <c r="AV121" i="1"/>
  <c r="AU121" i="1"/>
  <c r="AT121" i="1"/>
  <c r="AS121" i="1"/>
  <c r="AR121" i="1"/>
  <c r="AQ121" i="1"/>
  <c r="AP121" i="1"/>
  <c r="BA120" i="1"/>
  <c r="AZ120" i="1"/>
  <c r="AY120" i="1"/>
  <c r="AX120" i="1"/>
  <c r="AW120" i="1"/>
  <c r="AV120" i="1"/>
  <c r="AU120" i="1"/>
  <c r="AT120" i="1"/>
  <c r="AS120" i="1"/>
  <c r="AR120" i="1"/>
  <c r="AQ120" i="1"/>
  <c r="AP120" i="1"/>
  <c r="BA119" i="1"/>
  <c r="AZ119" i="1"/>
  <c r="AY119" i="1"/>
  <c r="AX119" i="1"/>
  <c r="AW119" i="1"/>
  <c r="AV119" i="1"/>
  <c r="AU119" i="1"/>
  <c r="AT119" i="1"/>
  <c r="AS119" i="1"/>
  <c r="AR119" i="1"/>
  <c r="AQ119" i="1"/>
  <c r="AP119" i="1"/>
  <c r="BA118" i="1"/>
  <c r="AZ118" i="1"/>
  <c r="AY118" i="1"/>
  <c r="AX118" i="1"/>
  <c r="AW118" i="1"/>
  <c r="AV118" i="1"/>
  <c r="AU118" i="1"/>
  <c r="AT118" i="1"/>
  <c r="AS118" i="1"/>
  <c r="AR118" i="1"/>
  <c r="AQ118" i="1"/>
  <c r="AP118" i="1"/>
  <c r="BA117" i="1"/>
  <c r="AZ117" i="1"/>
  <c r="AY117" i="1"/>
  <c r="AX117" i="1"/>
  <c r="AW117" i="1"/>
  <c r="AV117" i="1"/>
  <c r="AU117" i="1"/>
  <c r="AT117" i="1"/>
  <c r="AS117" i="1"/>
  <c r="AR117" i="1"/>
  <c r="AQ117" i="1"/>
  <c r="AP117" i="1"/>
  <c r="BA116" i="1"/>
  <c r="AZ116" i="1"/>
  <c r="AY116" i="1"/>
  <c r="AX116" i="1"/>
  <c r="AW116" i="1"/>
  <c r="AV116" i="1"/>
  <c r="AU116" i="1"/>
  <c r="AT116" i="1"/>
  <c r="AS116" i="1"/>
  <c r="AR116" i="1"/>
  <c r="AQ116" i="1"/>
  <c r="AP116" i="1"/>
  <c r="BA115" i="1"/>
  <c r="AZ115" i="1"/>
  <c r="AY115" i="1"/>
  <c r="AX115" i="1"/>
  <c r="AW115" i="1"/>
  <c r="AV115" i="1"/>
  <c r="AU115" i="1"/>
  <c r="AT115" i="1"/>
  <c r="AS115" i="1"/>
  <c r="AR115" i="1"/>
  <c r="AQ115" i="1"/>
  <c r="AP115" i="1"/>
  <c r="BA114" i="1"/>
  <c r="AZ114" i="1"/>
  <c r="AY114" i="1"/>
  <c r="AX114" i="1"/>
  <c r="AW114" i="1"/>
  <c r="AV114" i="1"/>
  <c r="AU114" i="1"/>
  <c r="AT114" i="1"/>
  <c r="AS114" i="1"/>
  <c r="AR114" i="1"/>
  <c r="AQ114" i="1"/>
  <c r="AP114" i="1"/>
  <c r="BA113" i="1"/>
  <c r="AZ113" i="1"/>
  <c r="AY113" i="1"/>
  <c r="AX113" i="1"/>
  <c r="AW113" i="1"/>
  <c r="AV113" i="1"/>
  <c r="AU113" i="1"/>
  <c r="AT113" i="1"/>
  <c r="AS113" i="1"/>
  <c r="AR113" i="1"/>
  <c r="AQ113" i="1"/>
  <c r="AP113" i="1"/>
  <c r="BA112" i="1"/>
  <c r="AZ112" i="1"/>
  <c r="AY112" i="1"/>
  <c r="AX112" i="1"/>
  <c r="AW112" i="1"/>
  <c r="AV112" i="1"/>
  <c r="AU112" i="1"/>
  <c r="AT112" i="1"/>
  <c r="AS112" i="1"/>
  <c r="AR112" i="1"/>
  <c r="AQ112" i="1"/>
  <c r="AP112" i="1"/>
  <c r="BA111" i="1"/>
  <c r="AZ111" i="1"/>
  <c r="AY111" i="1"/>
  <c r="AX111" i="1"/>
  <c r="AW111" i="1"/>
  <c r="AV111" i="1"/>
  <c r="AU111" i="1"/>
  <c r="AT111" i="1"/>
  <c r="AS111" i="1"/>
  <c r="AR111" i="1"/>
  <c r="AQ111" i="1"/>
  <c r="AP111" i="1"/>
  <c r="BA110" i="1"/>
  <c r="AZ110" i="1"/>
  <c r="AY110" i="1"/>
  <c r="AX110" i="1"/>
  <c r="AW110" i="1"/>
  <c r="AV110" i="1"/>
  <c r="AU110" i="1"/>
  <c r="AT110" i="1"/>
  <c r="AS110" i="1"/>
  <c r="AR110" i="1"/>
  <c r="AQ110" i="1"/>
  <c r="AP110" i="1"/>
  <c r="BA109" i="1"/>
  <c r="AZ109" i="1"/>
  <c r="AY109" i="1"/>
  <c r="AX109" i="1"/>
  <c r="AW109" i="1"/>
  <c r="AV109" i="1"/>
  <c r="AU109" i="1"/>
  <c r="AT109" i="1"/>
  <c r="AS109" i="1"/>
  <c r="AR109" i="1"/>
  <c r="AQ109" i="1"/>
  <c r="AP109" i="1"/>
  <c r="BA108" i="1"/>
  <c r="AZ108" i="1"/>
  <c r="AY108" i="1"/>
  <c r="AX108" i="1"/>
  <c r="AW108" i="1"/>
  <c r="AV108" i="1"/>
  <c r="AU108" i="1"/>
  <c r="AT108" i="1"/>
  <c r="AS108" i="1"/>
  <c r="AR108" i="1"/>
  <c r="AQ108" i="1"/>
  <c r="AP108" i="1"/>
  <c r="BA107" i="1"/>
  <c r="AZ107" i="1"/>
  <c r="AY107" i="1"/>
  <c r="AX107" i="1"/>
  <c r="AW107" i="1"/>
  <c r="AV107" i="1"/>
  <c r="AU107" i="1"/>
  <c r="AT107" i="1"/>
  <c r="AS107" i="1"/>
  <c r="AR107" i="1"/>
  <c r="AQ107" i="1"/>
  <c r="AP107" i="1"/>
  <c r="BA106" i="1"/>
  <c r="AZ106" i="1"/>
  <c r="AY106" i="1"/>
  <c r="AX106" i="1"/>
  <c r="AW106" i="1"/>
  <c r="AV106" i="1"/>
  <c r="AU106" i="1"/>
  <c r="AT106" i="1"/>
  <c r="AS106" i="1"/>
  <c r="AR106" i="1"/>
  <c r="AQ106" i="1"/>
  <c r="AP106" i="1"/>
  <c r="BA105" i="1"/>
  <c r="AZ105" i="1"/>
  <c r="AY105" i="1"/>
  <c r="AX105" i="1"/>
  <c r="AW105" i="1"/>
  <c r="AV105" i="1"/>
  <c r="AU105" i="1"/>
  <c r="AT105" i="1"/>
  <c r="AS105" i="1"/>
  <c r="AR105" i="1"/>
  <c r="AQ105" i="1"/>
  <c r="AP105" i="1"/>
  <c r="BA104" i="1"/>
  <c r="AZ104" i="1"/>
  <c r="AY104" i="1"/>
  <c r="AX104" i="1"/>
  <c r="AW104" i="1"/>
  <c r="AV104" i="1"/>
  <c r="AU104" i="1"/>
  <c r="AT104" i="1"/>
  <c r="AS104" i="1"/>
  <c r="AR104" i="1"/>
  <c r="AQ104" i="1"/>
  <c r="AP104" i="1"/>
  <c r="BA103" i="1"/>
  <c r="AZ103" i="1"/>
  <c r="AY103" i="1"/>
  <c r="AX103" i="1"/>
  <c r="AW103" i="1"/>
  <c r="AV103" i="1"/>
  <c r="AU103" i="1"/>
  <c r="AT103" i="1"/>
  <c r="AS103" i="1"/>
  <c r="AR103" i="1"/>
  <c r="AQ103" i="1"/>
  <c r="AP103" i="1"/>
  <c r="BA102" i="1"/>
  <c r="AZ102" i="1"/>
  <c r="AY102" i="1"/>
  <c r="AX102" i="1"/>
  <c r="AW102" i="1"/>
  <c r="AV102" i="1"/>
  <c r="AU102" i="1"/>
  <c r="AT102" i="1"/>
  <c r="AS102" i="1"/>
  <c r="AR102" i="1"/>
  <c r="AQ102" i="1"/>
  <c r="AP102" i="1"/>
  <c r="BA101" i="1"/>
  <c r="AZ101" i="1"/>
  <c r="AY101" i="1"/>
  <c r="AX101" i="1"/>
  <c r="AW101" i="1"/>
  <c r="AV101" i="1"/>
  <c r="AU101" i="1"/>
  <c r="AT101" i="1"/>
  <c r="AS101" i="1"/>
  <c r="AR101" i="1"/>
  <c r="AQ101" i="1"/>
  <c r="AP101" i="1"/>
  <c r="BA100" i="1"/>
  <c r="AZ100" i="1"/>
  <c r="AY100" i="1"/>
  <c r="AX100" i="1"/>
  <c r="AW100" i="1"/>
  <c r="AV100" i="1"/>
  <c r="AU100" i="1"/>
  <c r="AT100" i="1"/>
  <c r="AS100" i="1"/>
  <c r="AR100" i="1"/>
  <c r="AQ100" i="1"/>
  <c r="AP100" i="1"/>
  <c r="BA99" i="1"/>
  <c r="AZ99" i="1"/>
  <c r="AY99" i="1"/>
  <c r="AX99" i="1"/>
  <c r="AW99" i="1"/>
  <c r="AV99" i="1"/>
  <c r="AU99" i="1"/>
  <c r="AT99" i="1"/>
  <c r="AS99" i="1"/>
  <c r="AR99" i="1"/>
  <c r="AQ99" i="1"/>
  <c r="AP99" i="1"/>
  <c r="BA98" i="1"/>
  <c r="AZ98" i="1"/>
  <c r="AY98" i="1"/>
  <c r="AX98" i="1"/>
  <c r="AW98" i="1"/>
  <c r="AV98" i="1"/>
  <c r="AU98" i="1"/>
  <c r="AT98" i="1"/>
  <c r="AS98" i="1"/>
  <c r="AR98" i="1"/>
  <c r="AQ98" i="1"/>
  <c r="AP98" i="1"/>
  <c r="BA97" i="1"/>
  <c r="AZ97" i="1"/>
  <c r="AY97" i="1"/>
  <c r="AX97" i="1"/>
  <c r="AW97" i="1"/>
  <c r="AV97" i="1"/>
  <c r="AU97" i="1"/>
  <c r="AT97" i="1"/>
  <c r="AS97" i="1"/>
  <c r="AR97" i="1"/>
  <c r="AQ97" i="1"/>
  <c r="AP97" i="1"/>
  <c r="BA96" i="1"/>
  <c r="AZ96" i="1"/>
  <c r="AY96" i="1"/>
  <c r="AX96" i="1"/>
  <c r="AW96" i="1"/>
  <c r="AV96" i="1"/>
  <c r="AU96" i="1"/>
  <c r="AT96" i="1"/>
  <c r="AS96" i="1"/>
  <c r="AR96" i="1"/>
  <c r="AQ96" i="1"/>
  <c r="AP96" i="1"/>
  <c r="BA95" i="1"/>
  <c r="AZ95" i="1"/>
  <c r="AY95" i="1"/>
  <c r="AX95" i="1"/>
  <c r="AW95" i="1"/>
  <c r="AV95" i="1"/>
  <c r="AU95" i="1"/>
  <c r="AT95" i="1"/>
  <c r="AS95" i="1"/>
  <c r="AR95" i="1"/>
  <c r="AQ95" i="1"/>
  <c r="AP95" i="1"/>
  <c r="BA94" i="1"/>
  <c r="AZ94" i="1"/>
  <c r="AY94" i="1"/>
  <c r="AX94" i="1"/>
  <c r="AW94" i="1"/>
  <c r="AV94" i="1"/>
  <c r="AU94" i="1"/>
  <c r="AT94" i="1"/>
  <c r="AS94" i="1"/>
  <c r="AR94" i="1"/>
  <c r="AQ94" i="1"/>
  <c r="AP94" i="1"/>
  <c r="BA93" i="1"/>
  <c r="AZ93" i="1"/>
  <c r="AY93" i="1"/>
  <c r="AX93" i="1"/>
  <c r="AW93" i="1"/>
  <c r="AV93" i="1"/>
  <c r="AU93" i="1"/>
  <c r="AT93" i="1"/>
  <c r="AS93" i="1"/>
  <c r="AR93" i="1"/>
  <c r="AQ93" i="1"/>
  <c r="AP93" i="1"/>
  <c r="BA92" i="1"/>
  <c r="AZ92" i="1"/>
  <c r="AY92" i="1"/>
  <c r="AX92" i="1"/>
  <c r="AW92" i="1"/>
  <c r="AV92" i="1"/>
  <c r="AU92" i="1"/>
  <c r="AT92" i="1"/>
  <c r="AS92" i="1"/>
  <c r="AR92" i="1"/>
  <c r="AQ92" i="1"/>
  <c r="AP92" i="1"/>
  <c r="BA91" i="1"/>
  <c r="AZ91" i="1"/>
  <c r="AY91" i="1"/>
  <c r="AX91" i="1"/>
  <c r="AW91" i="1"/>
  <c r="AV91" i="1"/>
  <c r="AU91" i="1"/>
  <c r="AT91" i="1"/>
  <c r="AS91" i="1"/>
  <c r="AR91" i="1"/>
  <c r="AQ91" i="1"/>
  <c r="AP91" i="1"/>
  <c r="BA90" i="1"/>
  <c r="AZ90" i="1"/>
  <c r="AY90" i="1"/>
  <c r="AX90" i="1"/>
  <c r="AW90" i="1"/>
  <c r="AV90" i="1"/>
  <c r="AU90" i="1"/>
  <c r="AT90" i="1"/>
  <c r="AS90" i="1"/>
  <c r="AR90" i="1"/>
  <c r="AQ90" i="1"/>
  <c r="AP90" i="1"/>
  <c r="BA89" i="1"/>
  <c r="AZ89" i="1"/>
  <c r="AY89" i="1"/>
  <c r="AX89" i="1"/>
  <c r="AW89" i="1"/>
  <c r="AV89" i="1"/>
  <c r="AU89" i="1"/>
  <c r="AT89" i="1"/>
  <c r="AS89" i="1"/>
  <c r="AR89" i="1"/>
  <c r="AQ89" i="1"/>
  <c r="AP89" i="1"/>
  <c r="BA88" i="1"/>
  <c r="AZ88" i="1"/>
  <c r="AY88" i="1"/>
  <c r="AX88" i="1"/>
  <c r="AW88" i="1"/>
  <c r="AV88" i="1"/>
  <c r="AU88" i="1"/>
  <c r="AT88" i="1"/>
  <c r="AS88" i="1"/>
  <c r="AR88" i="1"/>
  <c r="AQ88" i="1"/>
  <c r="AP88" i="1"/>
  <c r="BA87" i="1"/>
  <c r="AZ87" i="1"/>
  <c r="AY87" i="1"/>
  <c r="AX87" i="1"/>
  <c r="AW87" i="1"/>
  <c r="AV87" i="1"/>
  <c r="AU87" i="1"/>
  <c r="AT87" i="1"/>
  <c r="AS87" i="1"/>
  <c r="AR87" i="1"/>
  <c r="AQ87" i="1"/>
  <c r="AP87" i="1"/>
  <c r="BA86" i="1"/>
  <c r="AZ86" i="1"/>
  <c r="AY86" i="1"/>
  <c r="AX86" i="1"/>
  <c r="AW86" i="1"/>
  <c r="AV86" i="1"/>
  <c r="AU86" i="1"/>
  <c r="AT86" i="1"/>
  <c r="AS86" i="1"/>
  <c r="AR86" i="1"/>
  <c r="AQ86" i="1"/>
  <c r="AP86" i="1"/>
  <c r="BA85" i="1"/>
  <c r="AZ85" i="1"/>
  <c r="AY85" i="1"/>
  <c r="AX85" i="1"/>
  <c r="AW85" i="1"/>
  <c r="AV85" i="1"/>
  <c r="AU85" i="1"/>
  <c r="AT85" i="1"/>
  <c r="AS85" i="1"/>
  <c r="AR85" i="1"/>
  <c r="AQ85" i="1"/>
  <c r="AP85" i="1"/>
  <c r="BA84" i="1"/>
  <c r="AZ84" i="1"/>
  <c r="AY84" i="1"/>
  <c r="AX84" i="1"/>
  <c r="AW84" i="1"/>
  <c r="AV84" i="1"/>
  <c r="AU84" i="1"/>
  <c r="AT84" i="1"/>
  <c r="AS84" i="1"/>
  <c r="AR84" i="1"/>
  <c r="AQ84" i="1"/>
  <c r="AP84" i="1"/>
  <c r="BA83" i="1"/>
  <c r="AZ83" i="1"/>
  <c r="AY83" i="1"/>
  <c r="AX83" i="1"/>
  <c r="AW83" i="1"/>
  <c r="AV83" i="1"/>
  <c r="AU83" i="1"/>
  <c r="AT83" i="1"/>
  <c r="AS83" i="1"/>
  <c r="AR83" i="1"/>
  <c r="AQ83" i="1"/>
  <c r="AP83" i="1"/>
  <c r="BA82" i="1"/>
  <c r="AZ82" i="1"/>
  <c r="AY82" i="1"/>
  <c r="AX82" i="1"/>
  <c r="AW82" i="1"/>
  <c r="AV82" i="1"/>
  <c r="AU82" i="1"/>
  <c r="AT82" i="1"/>
  <c r="AS82" i="1"/>
  <c r="AR82" i="1"/>
  <c r="AQ82" i="1"/>
  <c r="AP82" i="1"/>
  <c r="BA81" i="1"/>
  <c r="AZ81" i="1"/>
  <c r="AY81" i="1"/>
  <c r="AX81" i="1"/>
  <c r="AW81" i="1"/>
  <c r="AV81" i="1"/>
  <c r="AU81" i="1"/>
  <c r="AT81" i="1"/>
  <c r="AS81" i="1"/>
  <c r="AR81" i="1"/>
  <c r="AQ81" i="1"/>
  <c r="AP81" i="1"/>
  <c r="BA80" i="1"/>
  <c r="AZ80" i="1"/>
  <c r="AY80" i="1"/>
  <c r="AX80" i="1"/>
  <c r="AW80" i="1"/>
  <c r="AV80" i="1"/>
  <c r="AU80" i="1"/>
  <c r="AT80" i="1"/>
  <c r="AS80" i="1"/>
  <c r="AR80" i="1"/>
  <c r="AQ80" i="1"/>
  <c r="AP80" i="1"/>
  <c r="BA79" i="1"/>
  <c r="AZ79" i="1"/>
  <c r="AY79" i="1"/>
  <c r="AX79" i="1"/>
  <c r="AW79" i="1"/>
  <c r="AV79" i="1"/>
  <c r="AU79" i="1"/>
  <c r="AT79" i="1"/>
  <c r="AS79" i="1"/>
  <c r="AR79" i="1"/>
  <c r="AQ79" i="1"/>
  <c r="AP79" i="1"/>
  <c r="BA78" i="1"/>
  <c r="AZ78" i="1"/>
  <c r="AY78" i="1"/>
  <c r="AX78" i="1"/>
  <c r="AW78" i="1"/>
  <c r="AV78" i="1"/>
  <c r="AU78" i="1"/>
  <c r="AT78" i="1"/>
  <c r="AS78" i="1"/>
  <c r="AR78" i="1"/>
  <c r="AQ78" i="1"/>
  <c r="AP78" i="1"/>
  <c r="BA77" i="1"/>
  <c r="AZ77" i="1"/>
  <c r="AY77" i="1"/>
  <c r="AX77" i="1"/>
  <c r="AW77" i="1"/>
  <c r="AV77" i="1"/>
  <c r="AU77" i="1"/>
  <c r="AT77" i="1"/>
  <c r="AS77" i="1"/>
  <c r="AR77" i="1"/>
  <c r="AQ77" i="1"/>
  <c r="AP77" i="1"/>
  <c r="BA76" i="1"/>
  <c r="AZ76" i="1"/>
  <c r="AY76" i="1"/>
  <c r="AX76" i="1"/>
  <c r="AW76" i="1"/>
  <c r="AV76" i="1"/>
  <c r="AU76" i="1"/>
  <c r="AT76" i="1"/>
  <c r="AS76" i="1"/>
  <c r="AR76" i="1"/>
  <c r="AQ76" i="1"/>
  <c r="AP76" i="1"/>
  <c r="BA75" i="1"/>
  <c r="AZ75" i="1"/>
  <c r="AY75" i="1"/>
  <c r="AX75" i="1"/>
  <c r="AW75" i="1"/>
  <c r="AV75" i="1"/>
  <c r="AU75" i="1"/>
  <c r="AT75" i="1"/>
  <c r="AS75" i="1"/>
  <c r="AR75" i="1"/>
  <c r="AQ75" i="1"/>
  <c r="AP75" i="1"/>
  <c r="BA74" i="1"/>
  <c r="AZ74" i="1"/>
  <c r="AY74" i="1"/>
  <c r="AX74" i="1"/>
  <c r="AW74" i="1"/>
  <c r="AV74" i="1"/>
  <c r="AU74" i="1"/>
  <c r="AT74" i="1"/>
  <c r="AS74" i="1"/>
  <c r="AR74" i="1"/>
  <c r="AQ74" i="1"/>
  <c r="AP74" i="1"/>
  <c r="BA73" i="1"/>
  <c r="AZ73" i="1"/>
  <c r="AY73" i="1"/>
  <c r="AX73" i="1"/>
  <c r="AW73" i="1"/>
  <c r="AV73" i="1"/>
  <c r="AU73" i="1"/>
  <c r="AT73" i="1"/>
  <c r="AS73" i="1"/>
  <c r="AR73" i="1"/>
  <c r="AQ73" i="1"/>
  <c r="AP73" i="1"/>
  <c r="BA72" i="1"/>
  <c r="AZ72" i="1"/>
  <c r="AY72" i="1"/>
  <c r="AX72" i="1"/>
  <c r="AW72" i="1"/>
  <c r="AV72" i="1"/>
  <c r="AU72" i="1"/>
  <c r="AT72" i="1"/>
  <c r="AS72" i="1"/>
  <c r="AR72" i="1"/>
  <c r="AQ72" i="1"/>
  <c r="AP72" i="1"/>
  <c r="BA71" i="1"/>
  <c r="AZ71" i="1"/>
  <c r="AY71" i="1"/>
  <c r="AX71" i="1"/>
  <c r="AW71" i="1"/>
  <c r="AV71" i="1"/>
  <c r="AU71" i="1"/>
  <c r="AT71" i="1"/>
  <c r="AS71" i="1"/>
  <c r="AR71" i="1"/>
  <c r="AQ71" i="1"/>
  <c r="AP71" i="1"/>
  <c r="BA70" i="1"/>
  <c r="AZ70" i="1"/>
  <c r="AY70" i="1"/>
  <c r="AX70" i="1"/>
  <c r="AW70" i="1"/>
  <c r="AV70" i="1"/>
  <c r="AU70" i="1"/>
  <c r="AT70" i="1"/>
  <c r="AS70" i="1"/>
  <c r="AR70" i="1"/>
  <c r="AQ70" i="1"/>
  <c r="AP70" i="1"/>
  <c r="BA69" i="1"/>
  <c r="AZ69" i="1"/>
  <c r="AY69" i="1"/>
  <c r="AX69" i="1"/>
  <c r="AW69" i="1"/>
  <c r="AV69" i="1"/>
  <c r="AU69" i="1"/>
  <c r="AT69" i="1"/>
  <c r="AS69" i="1"/>
  <c r="AR69" i="1"/>
  <c r="AQ69" i="1"/>
  <c r="AP69" i="1"/>
  <c r="BA68" i="1"/>
  <c r="AZ68" i="1"/>
  <c r="AY68" i="1"/>
  <c r="AX68" i="1"/>
  <c r="AW68" i="1"/>
  <c r="AV68" i="1"/>
  <c r="AU68" i="1"/>
  <c r="AT68" i="1"/>
  <c r="AS68" i="1"/>
  <c r="AR68" i="1"/>
  <c r="AQ68" i="1"/>
  <c r="AP68" i="1"/>
  <c r="BA67" i="1"/>
  <c r="AZ67" i="1"/>
  <c r="AY67" i="1"/>
  <c r="AX67" i="1"/>
  <c r="AW67" i="1"/>
  <c r="AV67" i="1"/>
  <c r="AU67" i="1"/>
  <c r="AT67" i="1"/>
  <c r="AS67" i="1"/>
  <c r="AR67" i="1"/>
  <c r="AQ67" i="1"/>
  <c r="AP67" i="1"/>
  <c r="BA66" i="1"/>
  <c r="AZ66" i="1"/>
  <c r="AY66" i="1"/>
  <c r="AX66" i="1"/>
  <c r="AW66" i="1"/>
  <c r="AV66" i="1"/>
  <c r="AU66" i="1"/>
  <c r="AT66" i="1"/>
  <c r="AS66" i="1"/>
  <c r="AR66" i="1"/>
  <c r="AQ66" i="1"/>
  <c r="AP66" i="1"/>
  <c r="BA65" i="1"/>
  <c r="AZ65" i="1"/>
  <c r="AY65" i="1"/>
  <c r="AX65" i="1"/>
  <c r="AW65" i="1"/>
  <c r="AV65" i="1"/>
  <c r="AU65" i="1"/>
  <c r="AT65" i="1"/>
  <c r="AS65" i="1"/>
  <c r="AR65" i="1"/>
  <c r="AQ65" i="1"/>
  <c r="AP65" i="1"/>
  <c r="BA64" i="1"/>
  <c r="AZ64" i="1"/>
  <c r="AY64" i="1"/>
  <c r="AX64" i="1"/>
  <c r="AW64" i="1"/>
  <c r="AV64" i="1"/>
  <c r="AU64" i="1"/>
  <c r="AT64" i="1"/>
  <c r="AS64" i="1"/>
  <c r="AR64" i="1"/>
  <c r="AQ64" i="1"/>
  <c r="AP64" i="1"/>
  <c r="BA63" i="1"/>
  <c r="AZ63" i="1"/>
  <c r="AY63" i="1"/>
  <c r="AX63" i="1"/>
  <c r="AW63" i="1"/>
  <c r="AV63" i="1"/>
  <c r="AU63" i="1"/>
  <c r="AT63" i="1"/>
  <c r="AS63" i="1"/>
  <c r="AR63" i="1"/>
  <c r="AQ63" i="1"/>
  <c r="AP63" i="1"/>
  <c r="BA62" i="1"/>
  <c r="AZ62" i="1"/>
  <c r="AY62" i="1"/>
  <c r="AX62" i="1"/>
  <c r="AW62" i="1"/>
  <c r="AV62" i="1"/>
  <c r="AU62" i="1"/>
  <c r="AT62" i="1"/>
  <c r="AS62" i="1"/>
  <c r="AR62" i="1"/>
  <c r="AQ62" i="1"/>
  <c r="AP62" i="1"/>
  <c r="BA61" i="1"/>
  <c r="AZ61" i="1"/>
  <c r="AY61" i="1"/>
  <c r="AX61" i="1"/>
  <c r="AW61" i="1"/>
  <c r="AV61" i="1"/>
  <c r="AU61" i="1"/>
  <c r="AT61" i="1"/>
  <c r="AS61" i="1"/>
  <c r="AR61" i="1"/>
  <c r="AQ61" i="1"/>
  <c r="AP61" i="1"/>
  <c r="BA60" i="1"/>
  <c r="AZ60" i="1"/>
  <c r="AY60" i="1"/>
  <c r="AX60" i="1"/>
  <c r="AW60" i="1"/>
  <c r="AV60" i="1"/>
  <c r="AU60" i="1"/>
  <c r="AT60" i="1"/>
  <c r="AS60" i="1"/>
  <c r="AR60" i="1"/>
  <c r="AQ60" i="1"/>
  <c r="AP60" i="1"/>
  <c r="BA59" i="1"/>
  <c r="AZ59" i="1"/>
  <c r="AY59" i="1"/>
  <c r="AX59" i="1"/>
  <c r="AW59" i="1"/>
  <c r="AV59" i="1"/>
  <c r="AU59" i="1"/>
  <c r="AT59" i="1"/>
  <c r="AS59" i="1"/>
  <c r="AR59" i="1"/>
  <c r="AQ59" i="1"/>
  <c r="AP59" i="1"/>
  <c r="BA58" i="1"/>
  <c r="AZ58" i="1"/>
  <c r="AY58" i="1"/>
  <c r="AX58" i="1"/>
  <c r="AW58" i="1"/>
  <c r="AV58" i="1"/>
  <c r="AU58" i="1"/>
  <c r="AT58" i="1"/>
  <c r="AS58" i="1"/>
  <c r="AR58" i="1"/>
  <c r="AQ58" i="1"/>
  <c r="AP58" i="1"/>
  <c r="BA57" i="1"/>
  <c r="AZ57" i="1"/>
  <c r="AY57" i="1"/>
  <c r="AX57" i="1"/>
  <c r="AW57" i="1"/>
  <c r="AV57" i="1"/>
  <c r="AU57" i="1"/>
  <c r="AT57" i="1"/>
  <c r="AS57" i="1"/>
  <c r="AR57" i="1"/>
  <c r="AQ57" i="1"/>
  <c r="AP57" i="1"/>
  <c r="BA56" i="1"/>
  <c r="AZ56" i="1"/>
  <c r="AY56" i="1"/>
  <c r="AX56" i="1"/>
  <c r="AW56" i="1"/>
  <c r="AV56" i="1"/>
  <c r="AU56" i="1"/>
  <c r="AT56" i="1"/>
  <c r="AS56" i="1"/>
  <c r="AR56" i="1"/>
  <c r="AQ56" i="1"/>
  <c r="AP56" i="1"/>
  <c r="BA55" i="1"/>
  <c r="AZ55" i="1"/>
  <c r="AY55" i="1"/>
  <c r="AX55" i="1"/>
  <c r="AW55" i="1"/>
  <c r="AV55" i="1"/>
  <c r="AU55" i="1"/>
  <c r="AT55" i="1"/>
  <c r="AS55" i="1"/>
  <c r="AR55" i="1"/>
  <c r="AQ55" i="1"/>
  <c r="AP55" i="1"/>
  <c r="BA54" i="1"/>
  <c r="AZ54" i="1"/>
  <c r="AY54" i="1"/>
  <c r="AX54" i="1"/>
  <c r="AW54" i="1"/>
  <c r="AV54" i="1"/>
  <c r="AU54" i="1"/>
  <c r="AT54" i="1"/>
  <c r="AS54" i="1"/>
  <c r="AR54" i="1"/>
  <c r="AQ54" i="1"/>
  <c r="AP54" i="1"/>
  <c r="BA53" i="1"/>
  <c r="AZ53" i="1"/>
  <c r="AY53" i="1"/>
  <c r="AX53" i="1"/>
  <c r="AW53" i="1"/>
  <c r="AV53" i="1"/>
  <c r="AU53" i="1"/>
  <c r="AT53" i="1"/>
  <c r="AS53" i="1"/>
  <c r="AR53" i="1"/>
  <c r="AQ53" i="1"/>
  <c r="AP53" i="1"/>
  <c r="BA52" i="1"/>
  <c r="AZ52" i="1"/>
  <c r="AY52" i="1"/>
  <c r="AX52" i="1"/>
  <c r="AW52" i="1"/>
  <c r="AV52" i="1"/>
  <c r="AU52" i="1"/>
  <c r="AT52" i="1"/>
  <c r="AS52" i="1"/>
  <c r="AR52" i="1"/>
  <c r="AQ52" i="1"/>
  <c r="AP52" i="1"/>
  <c r="BA51" i="1"/>
  <c r="AZ51" i="1"/>
  <c r="AY51" i="1"/>
  <c r="AX51" i="1"/>
  <c r="AW51" i="1"/>
  <c r="AV51" i="1"/>
  <c r="AU51" i="1"/>
  <c r="AT51" i="1"/>
  <c r="AS51" i="1"/>
  <c r="AR51" i="1"/>
  <c r="AQ51" i="1"/>
  <c r="AP51" i="1"/>
  <c r="BA50" i="1"/>
  <c r="AZ50" i="1"/>
  <c r="AY50" i="1"/>
  <c r="AX50" i="1"/>
  <c r="AW50" i="1"/>
  <c r="AV50" i="1"/>
  <c r="AU50" i="1"/>
  <c r="AT50" i="1"/>
  <c r="AS50" i="1"/>
  <c r="AR50" i="1"/>
  <c r="AQ50" i="1"/>
  <c r="AP50" i="1"/>
  <c r="BA49" i="1"/>
  <c r="AZ49" i="1"/>
  <c r="AY49" i="1"/>
  <c r="AX49" i="1"/>
  <c r="AW49" i="1"/>
  <c r="AV49" i="1"/>
  <c r="AU49" i="1"/>
  <c r="AT49" i="1"/>
  <c r="AS49" i="1"/>
  <c r="AR49" i="1"/>
  <c r="AQ49" i="1"/>
  <c r="AP49" i="1"/>
  <c r="BA48" i="1"/>
  <c r="AZ48" i="1"/>
  <c r="AY48" i="1"/>
  <c r="AX48" i="1"/>
  <c r="AW48" i="1"/>
  <c r="AV48" i="1"/>
  <c r="AU48" i="1"/>
  <c r="AT48" i="1"/>
  <c r="AS48" i="1"/>
  <c r="AR48" i="1"/>
  <c r="AQ48" i="1"/>
  <c r="AP48" i="1"/>
  <c r="BA47" i="1"/>
  <c r="AZ47" i="1"/>
  <c r="AY47" i="1"/>
  <c r="AX47" i="1"/>
  <c r="AW47" i="1"/>
  <c r="AV47" i="1"/>
  <c r="AU47" i="1"/>
  <c r="AT47" i="1"/>
  <c r="AS47" i="1"/>
  <c r="AR47" i="1"/>
  <c r="AQ47" i="1"/>
  <c r="AP47" i="1"/>
  <c r="BA46" i="1"/>
  <c r="AZ46" i="1"/>
  <c r="AY46" i="1"/>
  <c r="AX46" i="1"/>
  <c r="AW46" i="1"/>
  <c r="AV46" i="1"/>
  <c r="AU46" i="1"/>
  <c r="AT46" i="1"/>
  <c r="AS46" i="1"/>
  <c r="AR46" i="1"/>
  <c r="AQ46" i="1"/>
  <c r="AP46" i="1"/>
  <c r="BA45" i="1"/>
  <c r="AZ45" i="1"/>
  <c r="AY45" i="1"/>
  <c r="AX45" i="1"/>
  <c r="AW45" i="1"/>
  <c r="AV45" i="1"/>
  <c r="AU45" i="1"/>
  <c r="AT45" i="1"/>
  <c r="AS45" i="1"/>
  <c r="AR45" i="1"/>
  <c r="AQ45" i="1"/>
  <c r="AP45" i="1"/>
  <c r="BA44" i="1"/>
  <c r="AZ44" i="1"/>
  <c r="AY44" i="1"/>
  <c r="AX44" i="1"/>
  <c r="AW44" i="1"/>
  <c r="AV44" i="1"/>
  <c r="AU44" i="1"/>
  <c r="AT44" i="1"/>
  <c r="AS44" i="1"/>
  <c r="AR44" i="1"/>
  <c r="AQ44" i="1"/>
  <c r="AP44" i="1"/>
  <c r="BA43" i="1"/>
  <c r="AZ43" i="1"/>
  <c r="AY43" i="1"/>
  <c r="AX43" i="1"/>
  <c r="AW43" i="1"/>
  <c r="AV43" i="1"/>
  <c r="AU43" i="1"/>
  <c r="AT43" i="1"/>
  <c r="AS43" i="1"/>
  <c r="AR43" i="1"/>
  <c r="AQ43" i="1"/>
  <c r="AP43" i="1"/>
  <c r="BA42" i="1"/>
  <c r="AZ42" i="1"/>
  <c r="AY42" i="1"/>
  <c r="AX42" i="1"/>
  <c r="AW42" i="1"/>
  <c r="AV42" i="1"/>
  <c r="AU42" i="1"/>
  <c r="AT42" i="1"/>
  <c r="AS42" i="1"/>
  <c r="AR42" i="1"/>
  <c r="AQ42" i="1"/>
  <c r="AP42" i="1"/>
  <c r="BA41" i="1"/>
  <c r="AZ41" i="1"/>
  <c r="AY41" i="1"/>
  <c r="AX41" i="1"/>
  <c r="AW41" i="1"/>
  <c r="AV41" i="1"/>
  <c r="AU41" i="1"/>
  <c r="AT41" i="1"/>
  <c r="AS41" i="1"/>
  <c r="AR41" i="1"/>
  <c r="AQ41" i="1"/>
  <c r="AP41" i="1"/>
  <c r="BA40" i="1"/>
  <c r="AZ40" i="1"/>
  <c r="AY40" i="1"/>
  <c r="AX40" i="1"/>
  <c r="AW40" i="1"/>
  <c r="AV40" i="1"/>
  <c r="AU40" i="1"/>
  <c r="AT40" i="1"/>
  <c r="AS40" i="1"/>
  <c r="AR40" i="1"/>
  <c r="AQ40" i="1"/>
  <c r="AP40" i="1"/>
  <c r="BA39" i="1"/>
  <c r="AZ39" i="1"/>
  <c r="AY39" i="1"/>
  <c r="AX39" i="1"/>
  <c r="AW39" i="1"/>
  <c r="AV39" i="1"/>
  <c r="AU39" i="1"/>
  <c r="AT39" i="1"/>
  <c r="AS39" i="1"/>
  <c r="AR39" i="1"/>
  <c r="AQ39" i="1"/>
  <c r="AP39" i="1"/>
  <c r="BA38" i="1"/>
  <c r="AZ38" i="1"/>
  <c r="AY38" i="1"/>
  <c r="AX38" i="1"/>
  <c r="AW38" i="1"/>
  <c r="AV38" i="1"/>
  <c r="AU38" i="1"/>
  <c r="AT38" i="1"/>
  <c r="AS38" i="1"/>
  <c r="AR38" i="1"/>
  <c r="AQ38" i="1"/>
  <c r="AP38" i="1"/>
  <c r="BA37" i="1"/>
  <c r="AZ37" i="1"/>
  <c r="AY37" i="1"/>
  <c r="AX37" i="1"/>
  <c r="AW37" i="1"/>
  <c r="AV37" i="1"/>
  <c r="AU37" i="1"/>
  <c r="AT37" i="1"/>
  <c r="AS37" i="1"/>
  <c r="AR37" i="1"/>
  <c r="AQ37" i="1"/>
  <c r="AP37" i="1"/>
  <c r="BA36" i="1"/>
  <c r="AZ36" i="1"/>
  <c r="AY36" i="1"/>
  <c r="AX36" i="1"/>
  <c r="AW36" i="1"/>
  <c r="AV36" i="1"/>
  <c r="AU36" i="1"/>
  <c r="AT36" i="1"/>
  <c r="AS36" i="1"/>
  <c r="AR36" i="1"/>
  <c r="AQ36" i="1"/>
  <c r="AP36" i="1"/>
  <c r="BA35" i="1"/>
  <c r="AZ35" i="1"/>
  <c r="AY35" i="1"/>
  <c r="AX35" i="1"/>
  <c r="AW35" i="1"/>
  <c r="AV35" i="1"/>
  <c r="AU35" i="1"/>
  <c r="AT35" i="1"/>
  <c r="AS35" i="1"/>
  <c r="AR35" i="1"/>
  <c r="AQ35" i="1"/>
  <c r="AP35" i="1"/>
  <c r="BA34" i="1"/>
  <c r="AZ34" i="1"/>
  <c r="AY34" i="1"/>
  <c r="AX34" i="1"/>
  <c r="AW34" i="1"/>
  <c r="AV34" i="1"/>
  <c r="AU34" i="1"/>
  <c r="AT34" i="1"/>
  <c r="AS34" i="1"/>
  <c r="AR34" i="1"/>
  <c r="AQ34" i="1"/>
  <c r="AP34" i="1"/>
  <c r="BA33" i="1"/>
  <c r="AZ33" i="1"/>
  <c r="AY33" i="1"/>
  <c r="AX33" i="1"/>
  <c r="AW33" i="1"/>
  <c r="AV33" i="1"/>
  <c r="AU33" i="1"/>
  <c r="AT33" i="1"/>
  <c r="AS33" i="1"/>
  <c r="AR33" i="1"/>
  <c r="AQ33" i="1"/>
  <c r="AP33" i="1"/>
  <c r="BA32" i="1"/>
  <c r="AZ32" i="1"/>
  <c r="AY32" i="1"/>
  <c r="AX32" i="1"/>
  <c r="AW32" i="1"/>
  <c r="AV32" i="1"/>
  <c r="AU32" i="1"/>
  <c r="AT32" i="1"/>
  <c r="AS32" i="1"/>
  <c r="AR32" i="1"/>
  <c r="AQ32" i="1"/>
  <c r="AP32" i="1"/>
  <c r="BA31" i="1"/>
  <c r="AZ31" i="1"/>
  <c r="AY31" i="1"/>
  <c r="AX31" i="1"/>
  <c r="AW31" i="1"/>
  <c r="AV31" i="1"/>
  <c r="AU31" i="1"/>
  <c r="AT31" i="1"/>
  <c r="AS31" i="1"/>
  <c r="AR31" i="1"/>
  <c r="AQ31" i="1"/>
  <c r="AP31" i="1"/>
  <c r="BA30" i="1"/>
  <c r="AZ30" i="1"/>
  <c r="AY30" i="1"/>
  <c r="AX30" i="1"/>
  <c r="AW30" i="1"/>
  <c r="AV30" i="1"/>
  <c r="AU30" i="1"/>
  <c r="AT30" i="1"/>
  <c r="AS30" i="1"/>
  <c r="AR30" i="1"/>
  <c r="AQ30" i="1"/>
  <c r="AP30" i="1"/>
  <c r="BA29" i="1"/>
  <c r="AZ29" i="1"/>
  <c r="AY29" i="1"/>
  <c r="AX29" i="1"/>
  <c r="AW29" i="1"/>
  <c r="AV29" i="1"/>
  <c r="AU29" i="1"/>
  <c r="AT29" i="1"/>
  <c r="AS29" i="1"/>
  <c r="AR29" i="1"/>
  <c r="AQ29" i="1"/>
  <c r="AP29" i="1"/>
  <c r="BA28" i="1"/>
  <c r="AZ28" i="1"/>
  <c r="AY28" i="1"/>
  <c r="AX28" i="1"/>
  <c r="AW28" i="1"/>
  <c r="AV28" i="1"/>
  <c r="AU28" i="1"/>
  <c r="AT28" i="1"/>
  <c r="AS28" i="1"/>
  <c r="AR28" i="1"/>
  <c r="AQ28" i="1"/>
  <c r="AP28" i="1"/>
  <c r="BA27" i="1"/>
  <c r="AZ27" i="1"/>
  <c r="AY27" i="1"/>
  <c r="AX27" i="1"/>
  <c r="AW27" i="1"/>
  <c r="AV27" i="1"/>
  <c r="AU27" i="1"/>
  <c r="AT27" i="1"/>
  <c r="AS27" i="1"/>
  <c r="AR27" i="1"/>
  <c r="AQ27" i="1"/>
  <c r="AP27" i="1"/>
  <c r="BA26" i="1"/>
  <c r="AZ26" i="1"/>
  <c r="AY26" i="1"/>
  <c r="AX26" i="1"/>
  <c r="AW26" i="1"/>
  <c r="AV26" i="1"/>
  <c r="AU26" i="1"/>
  <c r="AT26" i="1"/>
  <c r="AS26" i="1"/>
  <c r="AR26" i="1"/>
  <c r="AQ26" i="1"/>
  <c r="AP26" i="1"/>
  <c r="BA25" i="1"/>
  <c r="AZ25" i="1"/>
  <c r="AY25" i="1"/>
  <c r="AX25" i="1"/>
  <c r="AW25" i="1"/>
  <c r="AV25" i="1"/>
  <c r="AU25" i="1"/>
  <c r="AT25" i="1"/>
  <c r="AS25" i="1"/>
  <c r="AR25" i="1"/>
  <c r="AQ25" i="1"/>
  <c r="AP25" i="1"/>
  <c r="BA24" i="1"/>
  <c r="AZ24" i="1"/>
  <c r="AY24" i="1"/>
  <c r="AX24" i="1"/>
  <c r="AW24" i="1"/>
  <c r="AV24" i="1"/>
  <c r="AU24" i="1"/>
  <c r="AT24" i="1"/>
  <c r="AS24" i="1"/>
  <c r="AR24" i="1"/>
  <c r="AQ24" i="1"/>
  <c r="AP24" i="1"/>
  <c r="BA23" i="1"/>
  <c r="AZ23" i="1"/>
  <c r="AY23" i="1"/>
  <c r="AX23" i="1"/>
  <c r="AW23" i="1"/>
  <c r="AV23" i="1"/>
  <c r="AU23" i="1"/>
  <c r="AT23" i="1"/>
  <c r="AS23" i="1"/>
  <c r="AR23" i="1"/>
  <c r="AQ23" i="1"/>
  <c r="AP23" i="1"/>
  <c r="BA22" i="1"/>
  <c r="AZ22" i="1"/>
  <c r="AY22" i="1"/>
  <c r="AX22" i="1"/>
  <c r="AW22" i="1"/>
  <c r="AV22" i="1"/>
  <c r="AU22" i="1"/>
  <c r="AT22" i="1"/>
  <c r="AS22" i="1"/>
  <c r="AR22" i="1"/>
  <c r="AQ22" i="1"/>
  <c r="AP22" i="1"/>
  <c r="BA21" i="1"/>
  <c r="AZ21" i="1"/>
  <c r="AY21" i="1"/>
  <c r="AX21" i="1"/>
  <c r="AW21" i="1"/>
  <c r="AV21" i="1"/>
  <c r="AU21" i="1"/>
  <c r="AT21" i="1"/>
  <c r="AS21" i="1"/>
  <c r="AR21" i="1"/>
  <c r="AQ21" i="1"/>
  <c r="AP21" i="1"/>
  <c r="BA20" i="1"/>
  <c r="AZ20" i="1"/>
  <c r="AY20" i="1"/>
  <c r="AX20" i="1"/>
  <c r="AW20" i="1"/>
  <c r="AV20" i="1"/>
  <c r="AU20" i="1"/>
  <c r="AT20" i="1"/>
  <c r="AS20" i="1"/>
  <c r="AR20" i="1"/>
  <c r="AQ20" i="1"/>
  <c r="AP20" i="1"/>
  <c r="BA19" i="1"/>
  <c r="AZ19" i="1"/>
  <c r="AY19" i="1"/>
  <c r="AX19" i="1"/>
  <c r="AW19" i="1"/>
  <c r="AV19" i="1"/>
  <c r="AU19" i="1"/>
  <c r="AT19" i="1"/>
  <c r="AS19" i="1"/>
  <c r="AR19" i="1"/>
  <c r="AQ19" i="1"/>
  <c r="AP19" i="1"/>
  <c r="BA18" i="1"/>
  <c r="AZ18" i="1"/>
  <c r="AY18" i="1"/>
  <c r="AX18" i="1"/>
  <c r="AW18" i="1"/>
  <c r="AV18" i="1"/>
  <c r="AU18" i="1"/>
  <c r="AT18" i="1"/>
  <c r="AS18" i="1"/>
  <c r="AR18" i="1"/>
  <c r="AQ18" i="1"/>
  <c r="AP18" i="1"/>
  <c r="BA17" i="1"/>
  <c r="AZ17" i="1"/>
  <c r="AY17" i="1"/>
  <c r="AX17" i="1"/>
  <c r="AW17" i="1"/>
  <c r="AV17" i="1"/>
  <c r="AU17" i="1"/>
  <c r="AT17" i="1"/>
  <c r="AS17" i="1"/>
  <c r="AR17" i="1"/>
  <c r="AQ17" i="1"/>
  <c r="AP17" i="1"/>
  <c r="BA16" i="1"/>
  <c r="AZ16" i="1"/>
  <c r="AY16" i="1"/>
  <c r="AX16" i="1"/>
  <c r="AW16" i="1"/>
  <c r="AV16" i="1"/>
  <c r="AU16" i="1"/>
  <c r="AT16" i="1"/>
  <c r="AS16" i="1"/>
  <c r="AR16" i="1"/>
  <c r="AQ16" i="1"/>
  <c r="AP16" i="1"/>
  <c r="BA15" i="1"/>
  <c r="AZ15" i="1"/>
  <c r="AY15" i="1"/>
  <c r="AX15" i="1"/>
  <c r="AW15" i="1"/>
  <c r="AV15" i="1"/>
  <c r="AU15" i="1"/>
  <c r="AT15" i="1"/>
  <c r="AS15" i="1"/>
  <c r="AR15" i="1"/>
  <c r="AQ15" i="1"/>
  <c r="AP15" i="1"/>
  <c r="BA14" i="1"/>
  <c r="AZ14" i="1"/>
  <c r="AY14" i="1"/>
  <c r="AX14" i="1"/>
  <c r="AW14" i="1"/>
  <c r="AV14" i="1"/>
  <c r="AU14" i="1"/>
  <c r="AT14" i="1"/>
  <c r="AS14" i="1"/>
  <c r="AR14" i="1"/>
  <c r="AQ14" i="1"/>
  <c r="AP14" i="1"/>
  <c r="BA13" i="1"/>
  <c r="AZ13" i="1"/>
  <c r="AY13" i="1"/>
  <c r="AX13" i="1"/>
  <c r="AW13" i="1"/>
  <c r="AV13" i="1"/>
  <c r="AU13" i="1"/>
  <c r="AT13" i="1"/>
  <c r="AS13" i="1"/>
  <c r="AR13" i="1"/>
  <c r="AQ13" i="1"/>
  <c r="AP13" i="1"/>
  <c r="BA12" i="1"/>
  <c r="AZ12" i="1"/>
  <c r="AY12" i="1"/>
  <c r="AX12" i="1"/>
  <c r="AW12" i="1"/>
  <c r="AV12" i="1"/>
  <c r="AU12" i="1"/>
  <c r="AT12" i="1"/>
  <c r="AS12" i="1"/>
  <c r="AR12" i="1"/>
  <c r="AQ12" i="1"/>
  <c r="AP12" i="1"/>
  <c r="BA11" i="1"/>
  <c r="AZ11" i="1"/>
  <c r="AY11" i="1"/>
  <c r="AX11" i="1"/>
  <c r="AW11" i="1"/>
  <c r="AV11" i="1"/>
  <c r="AU11" i="1"/>
  <c r="AT11" i="1"/>
  <c r="AS11" i="1"/>
  <c r="AR11" i="1"/>
  <c r="AQ11" i="1"/>
  <c r="AP11" i="1"/>
  <c r="BA10" i="1"/>
  <c r="AZ10" i="1"/>
  <c r="AY10" i="1"/>
  <c r="AX10" i="1"/>
  <c r="AW10" i="1"/>
  <c r="AV10" i="1"/>
  <c r="AU10" i="1"/>
  <c r="AT10" i="1"/>
  <c r="AS10" i="1"/>
  <c r="AR10" i="1"/>
  <c r="AQ10" i="1"/>
  <c r="AP10" i="1"/>
  <c r="BA9" i="1"/>
  <c r="AZ9" i="1"/>
  <c r="AY9" i="1"/>
  <c r="AX9" i="1"/>
  <c r="AW9" i="1"/>
  <c r="AV9" i="1"/>
  <c r="AU9" i="1"/>
  <c r="AT9" i="1"/>
  <c r="AS9" i="1"/>
  <c r="AR9" i="1"/>
  <c r="AQ9" i="1"/>
  <c r="AP9" i="1"/>
  <c r="BA8" i="1"/>
  <c r="AZ8" i="1"/>
  <c r="AY8" i="1"/>
  <c r="AX8" i="1"/>
  <c r="AW8" i="1"/>
  <c r="AV8" i="1"/>
  <c r="AU8" i="1"/>
  <c r="AT8" i="1"/>
  <c r="AS8" i="1"/>
  <c r="AR8" i="1"/>
  <c r="AQ8" i="1"/>
  <c r="AP8" i="1"/>
  <c r="BA7" i="1"/>
  <c r="AZ7" i="1"/>
  <c r="AY7" i="1"/>
  <c r="AX7" i="1"/>
  <c r="AW7" i="1"/>
  <c r="AV7" i="1"/>
  <c r="AU7" i="1"/>
  <c r="AT7" i="1"/>
  <c r="AS7" i="1"/>
  <c r="AR7" i="1"/>
  <c r="AQ7" i="1"/>
  <c r="AP7" i="1"/>
  <c r="AK446" i="1"/>
  <c r="AJ446" i="1"/>
  <c r="AI446" i="1"/>
  <c r="AH446" i="1"/>
  <c r="AG446" i="1"/>
  <c r="AF446" i="1"/>
  <c r="AE446" i="1"/>
  <c r="AD446" i="1"/>
  <c r="AC446" i="1"/>
  <c r="AB446" i="1"/>
  <c r="AA446" i="1"/>
  <c r="Z446" i="1"/>
  <c r="AK445" i="1"/>
  <c r="AJ445" i="1"/>
  <c r="AI445" i="1"/>
  <c r="AH445" i="1"/>
  <c r="AG445" i="1"/>
  <c r="AF445" i="1"/>
  <c r="AE445" i="1"/>
  <c r="AD445" i="1"/>
  <c r="AC445" i="1"/>
  <c r="AB445" i="1"/>
  <c r="AA445" i="1"/>
  <c r="Z445" i="1"/>
  <c r="AK444" i="1"/>
  <c r="AJ444" i="1"/>
  <c r="AI444" i="1"/>
  <c r="AH444" i="1"/>
  <c r="AG444" i="1"/>
  <c r="AF444" i="1"/>
  <c r="AE444" i="1"/>
  <c r="AD444" i="1"/>
  <c r="AC444" i="1"/>
  <c r="AB444" i="1"/>
  <c r="AA444" i="1"/>
  <c r="Z444" i="1"/>
  <c r="AK443" i="1"/>
  <c r="AJ443" i="1"/>
  <c r="AI443" i="1"/>
  <c r="AH443" i="1"/>
  <c r="AG443" i="1"/>
  <c r="AF443" i="1"/>
  <c r="AE443" i="1"/>
  <c r="AD443" i="1"/>
  <c r="AC443" i="1"/>
  <c r="AB443" i="1"/>
  <c r="AA443" i="1"/>
  <c r="Z443" i="1"/>
  <c r="AK442" i="1"/>
  <c r="AJ442" i="1"/>
  <c r="AI442" i="1"/>
  <c r="AH442" i="1"/>
  <c r="AG442" i="1"/>
  <c r="AF442" i="1"/>
  <c r="AE442" i="1"/>
  <c r="AD442" i="1"/>
  <c r="AC442" i="1"/>
  <c r="AB442" i="1"/>
  <c r="AA442" i="1"/>
  <c r="Z442" i="1"/>
  <c r="AK441" i="1"/>
  <c r="AJ441" i="1"/>
  <c r="AI441" i="1"/>
  <c r="AH441" i="1"/>
  <c r="AG441" i="1"/>
  <c r="AF441" i="1"/>
  <c r="AE441" i="1"/>
  <c r="AD441" i="1"/>
  <c r="AC441" i="1"/>
  <c r="AB441" i="1"/>
  <c r="AA441" i="1"/>
  <c r="Z441" i="1"/>
  <c r="AK440" i="1"/>
  <c r="AJ440" i="1"/>
  <c r="AI440" i="1"/>
  <c r="AH440" i="1"/>
  <c r="AG440" i="1"/>
  <c r="AF440" i="1"/>
  <c r="AE440" i="1"/>
  <c r="AD440" i="1"/>
  <c r="AC440" i="1"/>
  <c r="AB440" i="1"/>
  <c r="AA440" i="1"/>
  <c r="Z440" i="1"/>
  <c r="AK439" i="1"/>
  <c r="AJ439" i="1"/>
  <c r="AI439" i="1"/>
  <c r="AH439" i="1"/>
  <c r="AG439" i="1"/>
  <c r="AF439" i="1"/>
  <c r="AE439" i="1"/>
  <c r="AD439" i="1"/>
  <c r="AC439" i="1"/>
  <c r="AB439" i="1"/>
  <c r="AA439" i="1"/>
  <c r="Z439" i="1"/>
  <c r="AK438" i="1"/>
  <c r="AJ438" i="1"/>
  <c r="AI438" i="1"/>
  <c r="AH438" i="1"/>
  <c r="AG438" i="1"/>
  <c r="AF438" i="1"/>
  <c r="AE438" i="1"/>
  <c r="AD438" i="1"/>
  <c r="AC438" i="1"/>
  <c r="AB438" i="1"/>
  <c r="AA438" i="1"/>
  <c r="Z438" i="1"/>
  <c r="AK437" i="1"/>
  <c r="AJ437" i="1"/>
  <c r="AI437" i="1"/>
  <c r="AH437" i="1"/>
  <c r="AG437" i="1"/>
  <c r="AF437" i="1"/>
  <c r="AE437" i="1"/>
  <c r="AD437" i="1"/>
  <c r="AC437" i="1"/>
  <c r="AB437" i="1"/>
  <c r="AA437" i="1"/>
  <c r="Z437" i="1"/>
  <c r="AK436" i="1"/>
  <c r="AJ436" i="1"/>
  <c r="AI436" i="1"/>
  <c r="AH436" i="1"/>
  <c r="AG436" i="1"/>
  <c r="AF436" i="1"/>
  <c r="AE436" i="1"/>
  <c r="AD436" i="1"/>
  <c r="AC436" i="1"/>
  <c r="AB436" i="1"/>
  <c r="AA436" i="1"/>
  <c r="Z436" i="1"/>
  <c r="AK435" i="1"/>
  <c r="AJ435" i="1"/>
  <c r="AI435" i="1"/>
  <c r="AH435" i="1"/>
  <c r="AG435" i="1"/>
  <c r="AF435" i="1"/>
  <c r="AE435" i="1"/>
  <c r="AD435" i="1"/>
  <c r="AC435" i="1"/>
  <c r="AB435" i="1"/>
  <c r="AA435" i="1"/>
  <c r="Z435" i="1"/>
  <c r="AK434" i="1"/>
  <c r="AJ434" i="1"/>
  <c r="AI434" i="1"/>
  <c r="AH434" i="1"/>
  <c r="AG434" i="1"/>
  <c r="AF434" i="1"/>
  <c r="AE434" i="1"/>
  <c r="AD434" i="1"/>
  <c r="AC434" i="1"/>
  <c r="AB434" i="1"/>
  <c r="AA434" i="1"/>
  <c r="Z434" i="1"/>
  <c r="AK433" i="1"/>
  <c r="AJ433" i="1"/>
  <c r="AI433" i="1"/>
  <c r="AH433" i="1"/>
  <c r="AG433" i="1"/>
  <c r="AF433" i="1"/>
  <c r="AE433" i="1"/>
  <c r="AD433" i="1"/>
  <c r="AC433" i="1"/>
  <c r="AB433" i="1"/>
  <c r="AA433" i="1"/>
  <c r="Z433" i="1"/>
  <c r="AK432" i="1"/>
  <c r="AJ432" i="1"/>
  <c r="AI432" i="1"/>
  <c r="AH432" i="1"/>
  <c r="AG432" i="1"/>
  <c r="AF432" i="1"/>
  <c r="AE432" i="1"/>
  <c r="AD432" i="1"/>
  <c r="AC432" i="1"/>
  <c r="AB432" i="1"/>
  <c r="AA432" i="1"/>
  <c r="Z432" i="1"/>
  <c r="AK431" i="1"/>
  <c r="AJ431" i="1"/>
  <c r="AI431" i="1"/>
  <c r="AH431" i="1"/>
  <c r="AG431" i="1"/>
  <c r="AF431" i="1"/>
  <c r="AE431" i="1"/>
  <c r="AD431" i="1"/>
  <c r="AC431" i="1"/>
  <c r="AB431" i="1"/>
  <c r="AA431" i="1"/>
  <c r="Z431" i="1"/>
  <c r="AK430" i="1"/>
  <c r="AJ430" i="1"/>
  <c r="AI430" i="1"/>
  <c r="AH430" i="1"/>
  <c r="AG430" i="1"/>
  <c r="AF430" i="1"/>
  <c r="AE430" i="1"/>
  <c r="AD430" i="1"/>
  <c r="AC430" i="1"/>
  <c r="AB430" i="1"/>
  <c r="AA430" i="1"/>
  <c r="Z430" i="1"/>
  <c r="AK429" i="1"/>
  <c r="AJ429" i="1"/>
  <c r="AI429" i="1"/>
  <c r="AH429" i="1"/>
  <c r="AG429" i="1"/>
  <c r="AF429" i="1"/>
  <c r="AE429" i="1"/>
  <c r="AD429" i="1"/>
  <c r="AC429" i="1"/>
  <c r="AB429" i="1"/>
  <c r="AA429" i="1"/>
  <c r="Z429" i="1"/>
  <c r="AK428" i="1"/>
  <c r="AJ428" i="1"/>
  <c r="AI428" i="1"/>
  <c r="AH428" i="1"/>
  <c r="AG428" i="1"/>
  <c r="AF428" i="1"/>
  <c r="AE428" i="1"/>
  <c r="AD428" i="1"/>
  <c r="AC428" i="1"/>
  <c r="AB428" i="1"/>
  <c r="AA428" i="1"/>
  <c r="Z428" i="1"/>
  <c r="AK427" i="1"/>
  <c r="AJ427" i="1"/>
  <c r="AI427" i="1"/>
  <c r="AH427" i="1"/>
  <c r="AG427" i="1"/>
  <c r="AF427" i="1"/>
  <c r="AE427" i="1"/>
  <c r="AD427" i="1"/>
  <c r="AC427" i="1"/>
  <c r="AB427" i="1"/>
  <c r="AA427" i="1"/>
  <c r="Z427" i="1"/>
  <c r="AK426" i="1"/>
  <c r="AJ426" i="1"/>
  <c r="AI426" i="1"/>
  <c r="AH426" i="1"/>
  <c r="AG426" i="1"/>
  <c r="AF426" i="1"/>
  <c r="AE426" i="1"/>
  <c r="AD426" i="1"/>
  <c r="AC426" i="1"/>
  <c r="AB426" i="1"/>
  <c r="AA426" i="1"/>
  <c r="Z426" i="1"/>
  <c r="AK425" i="1"/>
  <c r="AJ425" i="1"/>
  <c r="AI425" i="1"/>
  <c r="AH425" i="1"/>
  <c r="AG425" i="1"/>
  <c r="AF425" i="1"/>
  <c r="AE425" i="1"/>
  <c r="AD425" i="1"/>
  <c r="AC425" i="1"/>
  <c r="AB425" i="1"/>
  <c r="AA425" i="1"/>
  <c r="Z425" i="1"/>
  <c r="AK424" i="1"/>
  <c r="AJ424" i="1"/>
  <c r="AI424" i="1"/>
  <c r="AH424" i="1"/>
  <c r="AG424" i="1"/>
  <c r="AF424" i="1"/>
  <c r="AE424" i="1"/>
  <c r="AD424" i="1"/>
  <c r="AC424" i="1"/>
  <c r="AB424" i="1"/>
  <c r="AA424" i="1"/>
  <c r="Z424" i="1"/>
  <c r="AK423" i="1"/>
  <c r="AJ423" i="1"/>
  <c r="AI423" i="1"/>
  <c r="AH423" i="1"/>
  <c r="AG423" i="1"/>
  <c r="AF423" i="1"/>
  <c r="AE423" i="1"/>
  <c r="AD423" i="1"/>
  <c r="AC423" i="1"/>
  <c r="AB423" i="1"/>
  <c r="AA423" i="1"/>
  <c r="Z423" i="1"/>
  <c r="AK422" i="1"/>
  <c r="AJ422" i="1"/>
  <c r="AI422" i="1"/>
  <c r="AH422" i="1"/>
  <c r="AG422" i="1"/>
  <c r="AF422" i="1"/>
  <c r="AE422" i="1"/>
  <c r="AD422" i="1"/>
  <c r="AC422" i="1"/>
  <c r="AB422" i="1"/>
  <c r="AA422" i="1"/>
  <c r="Z422" i="1"/>
  <c r="AK421" i="1"/>
  <c r="AJ421" i="1"/>
  <c r="AI421" i="1"/>
  <c r="AH421" i="1"/>
  <c r="AG421" i="1"/>
  <c r="AF421" i="1"/>
  <c r="AE421" i="1"/>
  <c r="AD421" i="1"/>
  <c r="AC421" i="1"/>
  <c r="AB421" i="1"/>
  <c r="AA421" i="1"/>
  <c r="Z421" i="1"/>
  <c r="AK420" i="1"/>
  <c r="AJ420" i="1"/>
  <c r="AI420" i="1"/>
  <c r="AH420" i="1"/>
  <c r="AG420" i="1"/>
  <c r="AF420" i="1"/>
  <c r="AE420" i="1"/>
  <c r="AD420" i="1"/>
  <c r="AC420" i="1"/>
  <c r="AB420" i="1"/>
  <c r="AA420" i="1"/>
  <c r="Z420" i="1"/>
  <c r="AK419" i="1"/>
  <c r="AJ419" i="1"/>
  <c r="AI419" i="1"/>
  <c r="AH419" i="1"/>
  <c r="AG419" i="1"/>
  <c r="AF419" i="1"/>
  <c r="AE419" i="1"/>
  <c r="AD419" i="1"/>
  <c r="AC419" i="1"/>
  <c r="AB419" i="1"/>
  <c r="AA419" i="1"/>
  <c r="Z419" i="1"/>
  <c r="AK418" i="1"/>
  <c r="AJ418" i="1"/>
  <c r="AI418" i="1"/>
  <c r="AH418" i="1"/>
  <c r="AG418" i="1"/>
  <c r="AF418" i="1"/>
  <c r="AE418" i="1"/>
  <c r="AD418" i="1"/>
  <c r="AC418" i="1"/>
  <c r="AB418" i="1"/>
  <c r="AA418" i="1"/>
  <c r="Z418" i="1"/>
  <c r="AK417" i="1"/>
  <c r="AJ417" i="1"/>
  <c r="AI417" i="1"/>
  <c r="AH417" i="1"/>
  <c r="AG417" i="1"/>
  <c r="AF417" i="1"/>
  <c r="AE417" i="1"/>
  <c r="AD417" i="1"/>
  <c r="AC417" i="1"/>
  <c r="AB417" i="1"/>
  <c r="AA417" i="1"/>
  <c r="Z417" i="1"/>
  <c r="AK416" i="1"/>
  <c r="AJ416" i="1"/>
  <c r="AI416" i="1"/>
  <c r="AH416" i="1"/>
  <c r="AG416" i="1"/>
  <c r="AF416" i="1"/>
  <c r="AE416" i="1"/>
  <c r="AD416" i="1"/>
  <c r="AC416" i="1"/>
  <c r="AB416" i="1"/>
  <c r="AA416" i="1"/>
  <c r="Z416" i="1"/>
  <c r="AK415" i="1"/>
  <c r="AJ415" i="1"/>
  <c r="AI415" i="1"/>
  <c r="AH415" i="1"/>
  <c r="AG415" i="1"/>
  <c r="AF415" i="1"/>
  <c r="AE415" i="1"/>
  <c r="AD415" i="1"/>
  <c r="AC415" i="1"/>
  <c r="AB415" i="1"/>
  <c r="AA415" i="1"/>
  <c r="Z415" i="1"/>
  <c r="AK414" i="1"/>
  <c r="AJ414" i="1"/>
  <c r="AI414" i="1"/>
  <c r="AH414" i="1"/>
  <c r="AG414" i="1"/>
  <c r="AF414" i="1"/>
  <c r="AE414" i="1"/>
  <c r="AD414" i="1"/>
  <c r="AC414" i="1"/>
  <c r="AB414" i="1"/>
  <c r="AA414" i="1"/>
  <c r="Z414" i="1"/>
  <c r="AK413" i="1"/>
  <c r="AJ413" i="1"/>
  <c r="AI413" i="1"/>
  <c r="AH413" i="1"/>
  <c r="AG413" i="1"/>
  <c r="AF413" i="1"/>
  <c r="AE413" i="1"/>
  <c r="AD413" i="1"/>
  <c r="AC413" i="1"/>
  <c r="AB413" i="1"/>
  <c r="AA413" i="1"/>
  <c r="Z413" i="1"/>
  <c r="AK412" i="1"/>
  <c r="AJ412" i="1"/>
  <c r="AI412" i="1"/>
  <c r="AH412" i="1"/>
  <c r="AG412" i="1"/>
  <c r="AF412" i="1"/>
  <c r="AE412" i="1"/>
  <c r="AD412" i="1"/>
  <c r="AC412" i="1"/>
  <c r="AB412" i="1"/>
  <c r="AA412" i="1"/>
  <c r="Z412" i="1"/>
  <c r="AK411" i="1"/>
  <c r="AJ411" i="1"/>
  <c r="AI411" i="1"/>
  <c r="AH411" i="1"/>
  <c r="AG411" i="1"/>
  <c r="AF411" i="1"/>
  <c r="AE411" i="1"/>
  <c r="AD411" i="1"/>
  <c r="AC411" i="1"/>
  <c r="AB411" i="1"/>
  <c r="AA411" i="1"/>
  <c r="Z411" i="1"/>
  <c r="AK410" i="1"/>
  <c r="AJ410" i="1"/>
  <c r="AI410" i="1"/>
  <c r="AH410" i="1"/>
  <c r="AG410" i="1"/>
  <c r="AF410" i="1"/>
  <c r="AE410" i="1"/>
  <c r="AD410" i="1"/>
  <c r="AC410" i="1"/>
  <c r="AB410" i="1"/>
  <c r="AA410" i="1"/>
  <c r="Z410" i="1"/>
  <c r="AK409" i="1"/>
  <c r="AJ409" i="1"/>
  <c r="AI409" i="1"/>
  <c r="AH409" i="1"/>
  <c r="AG409" i="1"/>
  <c r="AF409" i="1"/>
  <c r="AE409" i="1"/>
  <c r="AD409" i="1"/>
  <c r="AC409" i="1"/>
  <c r="AB409" i="1"/>
  <c r="AA409" i="1"/>
  <c r="Z409" i="1"/>
  <c r="AK408" i="1"/>
  <c r="AJ408" i="1"/>
  <c r="AI408" i="1"/>
  <c r="AH408" i="1"/>
  <c r="AG408" i="1"/>
  <c r="AF408" i="1"/>
  <c r="AE408" i="1"/>
  <c r="AD408" i="1"/>
  <c r="AC408" i="1"/>
  <c r="AB408" i="1"/>
  <c r="AA408" i="1"/>
  <c r="Z408" i="1"/>
  <c r="AK407" i="1"/>
  <c r="AJ407" i="1"/>
  <c r="AI407" i="1"/>
  <c r="AH407" i="1"/>
  <c r="AG407" i="1"/>
  <c r="AF407" i="1"/>
  <c r="AE407" i="1"/>
  <c r="AD407" i="1"/>
  <c r="AC407" i="1"/>
  <c r="AB407" i="1"/>
  <c r="AA407" i="1"/>
  <c r="Z407" i="1"/>
  <c r="AK406" i="1"/>
  <c r="AJ406" i="1"/>
  <c r="AI406" i="1"/>
  <c r="AH406" i="1"/>
  <c r="AG406" i="1"/>
  <c r="AF406" i="1"/>
  <c r="AE406" i="1"/>
  <c r="AD406" i="1"/>
  <c r="AC406" i="1"/>
  <c r="AB406" i="1"/>
  <c r="AA406" i="1"/>
  <c r="Z406" i="1"/>
  <c r="AK405" i="1"/>
  <c r="AJ405" i="1"/>
  <c r="AI405" i="1"/>
  <c r="AH405" i="1"/>
  <c r="AG405" i="1"/>
  <c r="AF405" i="1"/>
  <c r="AE405" i="1"/>
  <c r="AD405" i="1"/>
  <c r="AC405" i="1"/>
  <c r="AB405" i="1"/>
  <c r="AA405" i="1"/>
  <c r="Z405" i="1"/>
  <c r="AK404" i="1"/>
  <c r="AJ404" i="1"/>
  <c r="AI404" i="1"/>
  <c r="AH404" i="1"/>
  <c r="AG404" i="1"/>
  <c r="AF404" i="1"/>
  <c r="AE404" i="1"/>
  <c r="AD404" i="1"/>
  <c r="AC404" i="1"/>
  <c r="AB404" i="1"/>
  <c r="AA404" i="1"/>
  <c r="Z404" i="1"/>
  <c r="AK403" i="1"/>
  <c r="AJ403" i="1"/>
  <c r="AI403" i="1"/>
  <c r="AH403" i="1"/>
  <c r="AG403" i="1"/>
  <c r="AF403" i="1"/>
  <c r="AE403" i="1"/>
  <c r="AD403" i="1"/>
  <c r="AC403" i="1"/>
  <c r="AB403" i="1"/>
  <c r="AA403" i="1"/>
  <c r="Z403" i="1"/>
  <c r="AK402" i="1"/>
  <c r="AJ402" i="1"/>
  <c r="AI402" i="1"/>
  <c r="AH402" i="1"/>
  <c r="AG402" i="1"/>
  <c r="AF402" i="1"/>
  <c r="AE402" i="1"/>
  <c r="AD402" i="1"/>
  <c r="AC402" i="1"/>
  <c r="AB402" i="1"/>
  <c r="AA402" i="1"/>
  <c r="Z402" i="1"/>
  <c r="AK401" i="1"/>
  <c r="AJ401" i="1"/>
  <c r="AI401" i="1"/>
  <c r="AH401" i="1"/>
  <c r="AG401" i="1"/>
  <c r="AF401" i="1"/>
  <c r="AE401" i="1"/>
  <c r="AD401" i="1"/>
  <c r="AC401" i="1"/>
  <c r="AB401" i="1"/>
  <c r="AA401" i="1"/>
  <c r="Z401" i="1"/>
  <c r="AK400" i="1"/>
  <c r="AJ400" i="1"/>
  <c r="AI400" i="1"/>
  <c r="AH400" i="1"/>
  <c r="AG400" i="1"/>
  <c r="AF400" i="1"/>
  <c r="AE400" i="1"/>
  <c r="AD400" i="1"/>
  <c r="AC400" i="1"/>
  <c r="AB400" i="1"/>
  <c r="AA400" i="1"/>
  <c r="Z400" i="1"/>
  <c r="AK399" i="1"/>
  <c r="AJ399" i="1"/>
  <c r="AI399" i="1"/>
  <c r="AH399" i="1"/>
  <c r="AG399" i="1"/>
  <c r="AF399" i="1"/>
  <c r="AE399" i="1"/>
  <c r="AD399" i="1"/>
  <c r="AC399" i="1"/>
  <c r="AB399" i="1"/>
  <c r="AA399" i="1"/>
  <c r="Z399" i="1"/>
  <c r="AK398" i="1"/>
  <c r="AJ398" i="1"/>
  <c r="AI398" i="1"/>
  <c r="AH398" i="1"/>
  <c r="AG398" i="1"/>
  <c r="AF398" i="1"/>
  <c r="AE398" i="1"/>
  <c r="AD398" i="1"/>
  <c r="AC398" i="1"/>
  <c r="AB398" i="1"/>
  <c r="AA398" i="1"/>
  <c r="Z398" i="1"/>
  <c r="AK397" i="1"/>
  <c r="AJ397" i="1"/>
  <c r="AI397" i="1"/>
  <c r="AH397" i="1"/>
  <c r="AG397" i="1"/>
  <c r="AF397" i="1"/>
  <c r="AE397" i="1"/>
  <c r="AD397" i="1"/>
  <c r="AC397" i="1"/>
  <c r="AB397" i="1"/>
  <c r="AA397" i="1"/>
  <c r="Z397" i="1"/>
  <c r="AK396" i="1"/>
  <c r="AJ396" i="1"/>
  <c r="AI396" i="1"/>
  <c r="AH396" i="1"/>
  <c r="AG396" i="1"/>
  <c r="AF396" i="1"/>
  <c r="AE396" i="1"/>
  <c r="AD396" i="1"/>
  <c r="AC396" i="1"/>
  <c r="AB396" i="1"/>
  <c r="AA396" i="1"/>
  <c r="Z396" i="1"/>
  <c r="AK395" i="1"/>
  <c r="AJ395" i="1"/>
  <c r="AI395" i="1"/>
  <c r="AH395" i="1"/>
  <c r="AG395" i="1"/>
  <c r="AF395" i="1"/>
  <c r="AE395" i="1"/>
  <c r="AD395" i="1"/>
  <c r="AC395" i="1"/>
  <c r="AB395" i="1"/>
  <c r="AA395" i="1"/>
  <c r="Z395" i="1"/>
  <c r="AK394" i="1"/>
  <c r="AJ394" i="1"/>
  <c r="AI394" i="1"/>
  <c r="AH394" i="1"/>
  <c r="AG394" i="1"/>
  <c r="AF394" i="1"/>
  <c r="AE394" i="1"/>
  <c r="AD394" i="1"/>
  <c r="AC394" i="1"/>
  <c r="AB394" i="1"/>
  <c r="AA394" i="1"/>
  <c r="Z394" i="1"/>
  <c r="AK393" i="1"/>
  <c r="AJ393" i="1"/>
  <c r="AI393" i="1"/>
  <c r="AH393" i="1"/>
  <c r="AG393" i="1"/>
  <c r="AF393" i="1"/>
  <c r="AE393" i="1"/>
  <c r="AD393" i="1"/>
  <c r="AC393" i="1"/>
  <c r="AB393" i="1"/>
  <c r="AA393" i="1"/>
  <c r="Z393" i="1"/>
  <c r="AK392" i="1"/>
  <c r="AJ392" i="1"/>
  <c r="AI392" i="1"/>
  <c r="AH392" i="1"/>
  <c r="AG392" i="1"/>
  <c r="AF392" i="1"/>
  <c r="AE392" i="1"/>
  <c r="AD392" i="1"/>
  <c r="AC392" i="1"/>
  <c r="AB392" i="1"/>
  <c r="AA392" i="1"/>
  <c r="Z392" i="1"/>
  <c r="AK391" i="1"/>
  <c r="AJ391" i="1"/>
  <c r="AI391" i="1"/>
  <c r="AH391" i="1"/>
  <c r="AG391" i="1"/>
  <c r="AF391" i="1"/>
  <c r="AE391" i="1"/>
  <c r="AD391" i="1"/>
  <c r="AC391" i="1"/>
  <c r="AB391" i="1"/>
  <c r="AA391" i="1"/>
  <c r="Z391" i="1"/>
  <c r="AK390" i="1"/>
  <c r="AJ390" i="1"/>
  <c r="AI390" i="1"/>
  <c r="AH390" i="1"/>
  <c r="AG390" i="1"/>
  <c r="AF390" i="1"/>
  <c r="AE390" i="1"/>
  <c r="AD390" i="1"/>
  <c r="AC390" i="1"/>
  <c r="AB390" i="1"/>
  <c r="AA390" i="1"/>
  <c r="Z390" i="1"/>
  <c r="AK389" i="1"/>
  <c r="AJ389" i="1"/>
  <c r="AI389" i="1"/>
  <c r="AH389" i="1"/>
  <c r="AG389" i="1"/>
  <c r="AF389" i="1"/>
  <c r="AE389" i="1"/>
  <c r="AD389" i="1"/>
  <c r="AC389" i="1"/>
  <c r="AB389" i="1"/>
  <c r="AA389" i="1"/>
  <c r="Z389" i="1"/>
  <c r="AK388" i="1"/>
  <c r="AJ388" i="1"/>
  <c r="AI388" i="1"/>
  <c r="AH388" i="1"/>
  <c r="AG388" i="1"/>
  <c r="AF388" i="1"/>
  <c r="AE388" i="1"/>
  <c r="AD388" i="1"/>
  <c r="AC388" i="1"/>
  <c r="AB388" i="1"/>
  <c r="AA388" i="1"/>
  <c r="Z388" i="1"/>
  <c r="AK387" i="1"/>
  <c r="AJ387" i="1"/>
  <c r="AI387" i="1"/>
  <c r="AH387" i="1"/>
  <c r="AG387" i="1"/>
  <c r="AF387" i="1"/>
  <c r="AE387" i="1"/>
  <c r="AD387" i="1"/>
  <c r="AC387" i="1"/>
  <c r="AB387" i="1"/>
  <c r="AA387" i="1"/>
  <c r="Z387" i="1"/>
  <c r="AK386" i="1"/>
  <c r="AJ386" i="1"/>
  <c r="AI386" i="1"/>
  <c r="AH386" i="1"/>
  <c r="AG386" i="1"/>
  <c r="AF386" i="1"/>
  <c r="AE386" i="1"/>
  <c r="AD386" i="1"/>
  <c r="AC386" i="1"/>
  <c r="AB386" i="1"/>
  <c r="AA386" i="1"/>
  <c r="Z386" i="1"/>
  <c r="AK385" i="1"/>
  <c r="AJ385" i="1"/>
  <c r="AI385" i="1"/>
  <c r="AH385" i="1"/>
  <c r="AG385" i="1"/>
  <c r="AF385" i="1"/>
  <c r="AE385" i="1"/>
  <c r="AD385" i="1"/>
  <c r="AC385" i="1"/>
  <c r="AB385" i="1"/>
  <c r="AA385" i="1"/>
  <c r="Z385" i="1"/>
  <c r="AK384" i="1"/>
  <c r="AJ384" i="1"/>
  <c r="AI384" i="1"/>
  <c r="AH384" i="1"/>
  <c r="AG384" i="1"/>
  <c r="AF384" i="1"/>
  <c r="AE384" i="1"/>
  <c r="AD384" i="1"/>
  <c r="AC384" i="1"/>
  <c r="AB384" i="1"/>
  <c r="AA384" i="1"/>
  <c r="Z384" i="1"/>
  <c r="AK383" i="1"/>
  <c r="AJ383" i="1"/>
  <c r="AI383" i="1"/>
  <c r="AH383" i="1"/>
  <c r="AG383" i="1"/>
  <c r="AF383" i="1"/>
  <c r="AE383" i="1"/>
  <c r="AD383" i="1"/>
  <c r="AC383" i="1"/>
  <c r="AB383" i="1"/>
  <c r="AA383" i="1"/>
  <c r="Z383" i="1"/>
  <c r="AK382" i="1"/>
  <c r="AJ382" i="1"/>
  <c r="AI382" i="1"/>
  <c r="AH382" i="1"/>
  <c r="AG382" i="1"/>
  <c r="AF382" i="1"/>
  <c r="AE382" i="1"/>
  <c r="AD382" i="1"/>
  <c r="AC382" i="1"/>
  <c r="AB382" i="1"/>
  <c r="AA382" i="1"/>
  <c r="Z382" i="1"/>
  <c r="AK381" i="1"/>
  <c r="AJ381" i="1"/>
  <c r="AI381" i="1"/>
  <c r="AH381" i="1"/>
  <c r="AG381" i="1"/>
  <c r="AF381" i="1"/>
  <c r="AE381" i="1"/>
  <c r="AD381" i="1"/>
  <c r="AC381" i="1"/>
  <c r="AB381" i="1"/>
  <c r="AA381" i="1"/>
  <c r="Z381" i="1"/>
  <c r="AK380" i="1"/>
  <c r="AJ380" i="1"/>
  <c r="AI380" i="1"/>
  <c r="AH380" i="1"/>
  <c r="AG380" i="1"/>
  <c r="AF380" i="1"/>
  <c r="AE380" i="1"/>
  <c r="AD380" i="1"/>
  <c r="AC380" i="1"/>
  <c r="AB380" i="1"/>
  <c r="AA380" i="1"/>
  <c r="Z380" i="1"/>
  <c r="AK379" i="1"/>
  <c r="AJ379" i="1"/>
  <c r="AI379" i="1"/>
  <c r="AH379" i="1"/>
  <c r="AG379" i="1"/>
  <c r="AF379" i="1"/>
  <c r="AE379" i="1"/>
  <c r="AD379" i="1"/>
  <c r="AC379" i="1"/>
  <c r="AB379" i="1"/>
  <c r="AA379" i="1"/>
  <c r="Z379" i="1"/>
  <c r="AK378" i="1"/>
  <c r="AJ378" i="1"/>
  <c r="AI378" i="1"/>
  <c r="AH378" i="1"/>
  <c r="AG378" i="1"/>
  <c r="AF378" i="1"/>
  <c r="AE378" i="1"/>
  <c r="AD378" i="1"/>
  <c r="AC378" i="1"/>
  <c r="AB378" i="1"/>
  <c r="AA378" i="1"/>
  <c r="Z378" i="1"/>
  <c r="AK377" i="1"/>
  <c r="AJ377" i="1"/>
  <c r="AI377" i="1"/>
  <c r="AH377" i="1"/>
  <c r="AG377" i="1"/>
  <c r="AF377" i="1"/>
  <c r="AE377" i="1"/>
  <c r="AD377" i="1"/>
  <c r="AC377" i="1"/>
  <c r="AB377" i="1"/>
  <c r="AA377" i="1"/>
  <c r="Z377" i="1"/>
  <c r="AK376" i="1"/>
  <c r="AJ376" i="1"/>
  <c r="AI376" i="1"/>
  <c r="AH376" i="1"/>
  <c r="AG376" i="1"/>
  <c r="AF376" i="1"/>
  <c r="AE376" i="1"/>
  <c r="AD376" i="1"/>
  <c r="AC376" i="1"/>
  <c r="AB376" i="1"/>
  <c r="AA376" i="1"/>
  <c r="Z376" i="1"/>
  <c r="AK375" i="1"/>
  <c r="AJ375" i="1"/>
  <c r="AI375" i="1"/>
  <c r="AH375" i="1"/>
  <c r="AG375" i="1"/>
  <c r="AF375" i="1"/>
  <c r="AE375" i="1"/>
  <c r="AD375" i="1"/>
  <c r="AC375" i="1"/>
  <c r="AB375" i="1"/>
  <c r="AA375" i="1"/>
  <c r="Z375" i="1"/>
  <c r="AK374" i="1"/>
  <c r="AJ374" i="1"/>
  <c r="AI374" i="1"/>
  <c r="AH374" i="1"/>
  <c r="AG374" i="1"/>
  <c r="AF374" i="1"/>
  <c r="AE374" i="1"/>
  <c r="AD374" i="1"/>
  <c r="AC374" i="1"/>
  <c r="AB374" i="1"/>
  <c r="AA374" i="1"/>
  <c r="Z374" i="1"/>
  <c r="AK373" i="1"/>
  <c r="AJ373" i="1"/>
  <c r="AI373" i="1"/>
  <c r="AH373" i="1"/>
  <c r="AG373" i="1"/>
  <c r="AF373" i="1"/>
  <c r="AE373" i="1"/>
  <c r="AD373" i="1"/>
  <c r="AC373" i="1"/>
  <c r="AB373" i="1"/>
  <c r="AA373" i="1"/>
  <c r="Z373" i="1"/>
  <c r="AK372" i="1"/>
  <c r="AJ372" i="1"/>
  <c r="AI372" i="1"/>
  <c r="AH372" i="1"/>
  <c r="AG372" i="1"/>
  <c r="AF372" i="1"/>
  <c r="AE372" i="1"/>
  <c r="AD372" i="1"/>
  <c r="AC372" i="1"/>
  <c r="AB372" i="1"/>
  <c r="AA372" i="1"/>
  <c r="Z372" i="1"/>
  <c r="AK371" i="1"/>
  <c r="AJ371" i="1"/>
  <c r="AI371" i="1"/>
  <c r="AH371" i="1"/>
  <c r="AG371" i="1"/>
  <c r="AF371" i="1"/>
  <c r="AE371" i="1"/>
  <c r="AD371" i="1"/>
  <c r="AC371" i="1"/>
  <c r="AB371" i="1"/>
  <c r="AA371" i="1"/>
  <c r="Z371" i="1"/>
  <c r="AK370" i="1"/>
  <c r="AJ370" i="1"/>
  <c r="AI370" i="1"/>
  <c r="AH370" i="1"/>
  <c r="AG370" i="1"/>
  <c r="AF370" i="1"/>
  <c r="AE370" i="1"/>
  <c r="AD370" i="1"/>
  <c r="AC370" i="1"/>
  <c r="AB370" i="1"/>
  <c r="AA370" i="1"/>
  <c r="Z370" i="1"/>
  <c r="AK369" i="1"/>
  <c r="AJ369" i="1"/>
  <c r="AI369" i="1"/>
  <c r="AH369" i="1"/>
  <c r="AG369" i="1"/>
  <c r="AF369" i="1"/>
  <c r="AE369" i="1"/>
  <c r="AD369" i="1"/>
  <c r="AC369" i="1"/>
  <c r="AB369" i="1"/>
  <c r="AA369" i="1"/>
  <c r="Z369" i="1"/>
  <c r="AK368" i="1"/>
  <c r="AJ368" i="1"/>
  <c r="AI368" i="1"/>
  <c r="AH368" i="1"/>
  <c r="AG368" i="1"/>
  <c r="AF368" i="1"/>
  <c r="AE368" i="1"/>
  <c r="AD368" i="1"/>
  <c r="AC368" i="1"/>
  <c r="AB368" i="1"/>
  <c r="AA368" i="1"/>
  <c r="Z368" i="1"/>
  <c r="AK367" i="1"/>
  <c r="AJ367" i="1"/>
  <c r="AI367" i="1"/>
  <c r="AH367" i="1"/>
  <c r="AG367" i="1"/>
  <c r="AF367" i="1"/>
  <c r="AE367" i="1"/>
  <c r="AD367" i="1"/>
  <c r="AC367" i="1"/>
  <c r="AB367" i="1"/>
  <c r="AA367" i="1"/>
  <c r="Z367" i="1"/>
  <c r="AK366" i="1"/>
  <c r="AJ366" i="1"/>
  <c r="AI366" i="1"/>
  <c r="AH366" i="1"/>
  <c r="AG366" i="1"/>
  <c r="AF366" i="1"/>
  <c r="AE366" i="1"/>
  <c r="AD366" i="1"/>
  <c r="AC366" i="1"/>
  <c r="AB366" i="1"/>
  <c r="AA366" i="1"/>
  <c r="Z366" i="1"/>
  <c r="AK365" i="1"/>
  <c r="AJ365" i="1"/>
  <c r="AI365" i="1"/>
  <c r="AH365" i="1"/>
  <c r="AG365" i="1"/>
  <c r="AF365" i="1"/>
  <c r="AE365" i="1"/>
  <c r="AD365" i="1"/>
  <c r="AC365" i="1"/>
  <c r="AB365" i="1"/>
  <c r="AA365" i="1"/>
  <c r="Z365" i="1"/>
  <c r="AK364" i="1"/>
  <c r="AJ364" i="1"/>
  <c r="AI364" i="1"/>
  <c r="AH364" i="1"/>
  <c r="AG364" i="1"/>
  <c r="AF364" i="1"/>
  <c r="AE364" i="1"/>
  <c r="AD364" i="1"/>
  <c r="AC364" i="1"/>
  <c r="AB364" i="1"/>
  <c r="AA364" i="1"/>
  <c r="Z364" i="1"/>
  <c r="AK363" i="1"/>
  <c r="AJ363" i="1"/>
  <c r="AI363" i="1"/>
  <c r="AH363" i="1"/>
  <c r="AG363" i="1"/>
  <c r="AF363" i="1"/>
  <c r="AE363" i="1"/>
  <c r="AD363" i="1"/>
  <c r="AC363" i="1"/>
  <c r="AB363" i="1"/>
  <c r="AA363" i="1"/>
  <c r="Z363" i="1"/>
  <c r="AK362" i="1"/>
  <c r="AJ362" i="1"/>
  <c r="AI362" i="1"/>
  <c r="AH362" i="1"/>
  <c r="AG362" i="1"/>
  <c r="AF362" i="1"/>
  <c r="AE362" i="1"/>
  <c r="AD362" i="1"/>
  <c r="AC362" i="1"/>
  <c r="AB362" i="1"/>
  <c r="AA362" i="1"/>
  <c r="Z362" i="1"/>
  <c r="AK361" i="1"/>
  <c r="AJ361" i="1"/>
  <c r="AI361" i="1"/>
  <c r="AH361" i="1"/>
  <c r="AG361" i="1"/>
  <c r="AF361" i="1"/>
  <c r="AE361" i="1"/>
  <c r="AD361" i="1"/>
  <c r="AC361" i="1"/>
  <c r="AB361" i="1"/>
  <c r="AA361" i="1"/>
  <c r="Z361" i="1"/>
  <c r="AK360" i="1"/>
  <c r="AJ360" i="1"/>
  <c r="AI360" i="1"/>
  <c r="AH360" i="1"/>
  <c r="AG360" i="1"/>
  <c r="AF360" i="1"/>
  <c r="AE360" i="1"/>
  <c r="AD360" i="1"/>
  <c r="AC360" i="1"/>
  <c r="AB360" i="1"/>
  <c r="AA360" i="1"/>
  <c r="Z360" i="1"/>
  <c r="AK359" i="1"/>
  <c r="AJ359" i="1"/>
  <c r="AI359" i="1"/>
  <c r="AH359" i="1"/>
  <c r="AG359" i="1"/>
  <c r="AF359" i="1"/>
  <c r="AE359" i="1"/>
  <c r="AD359" i="1"/>
  <c r="AC359" i="1"/>
  <c r="AB359" i="1"/>
  <c r="AA359" i="1"/>
  <c r="Z359" i="1"/>
  <c r="AK358" i="1"/>
  <c r="AJ358" i="1"/>
  <c r="AI358" i="1"/>
  <c r="AH358" i="1"/>
  <c r="AG358" i="1"/>
  <c r="AF358" i="1"/>
  <c r="AE358" i="1"/>
  <c r="AD358" i="1"/>
  <c r="AC358" i="1"/>
  <c r="AB358" i="1"/>
  <c r="AA358" i="1"/>
  <c r="Z358" i="1"/>
  <c r="AK357" i="1"/>
  <c r="AJ357" i="1"/>
  <c r="AI357" i="1"/>
  <c r="AH357" i="1"/>
  <c r="AG357" i="1"/>
  <c r="AF357" i="1"/>
  <c r="AE357" i="1"/>
  <c r="AD357" i="1"/>
  <c r="AC357" i="1"/>
  <c r="AB357" i="1"/>
  <c r="AA357" i="1"/>
  <c r="Z357" i="1"/>
  <c r="AK356" i="1"/>
  <c r="AJ356" i="1"/>
  <c r="AI356" i="1"/>
  <c r="AH356" i="1"/>
  <c r="AG356" i="1"/>
  <c r="AF356" i="1"/>
  <c r="AE356" i="1"/>
  <c r="AD356" i="1"/>
  <c r="AC356" i="1"/>
  <c r="AB356" i="1"/>
  <c r="AA356" i="1"/>
  <c r="Z356" i="1"/>
  <c r="AK355" i="1"/>
  <c r="AJ355" i="1"/>
  <c r="AI355" i="1"/>
  <c r="AH355" i="1"/>
  <c r="AG355" i="1"/>
  <c r="AF355" i="1"/>
  <c r="AE355" i="1"/>
  <c r="AD355" i="1"/>
  <c r="AC355" i="1"/>
  <c r="AB355" i="1"/>
  <c r="AA355" i="1"/>
  <c r="Z355" i="1"/>
  <c r="AK354" i="1"/>
  <c r="AJ354" i="1"/>
  <c r="AI354" i="1"/>
  <c r="AH354" i="1"/>
  <c r="AG354" i="1"/>
  <c r="AF354" i="1"/>
  <c r="AE354" i="1"/>
  <c r="AD354" i="1"/>
  <c r="AC354" i="1"/>
  <c r="AB354" i="1"/>
  <c r="AA354" i="1"/>
  <c r="Z354" i="1"/>
  <c r="AK353" i="1"/>
  <c r="AJ353" i="1"/>
  <c r="AI353" i="1"/>
  <c r="AH353" i="1"/>
  <c r="AG353" i="1"/>
  <c r="AF353" i="1"/>
  <c r="AE353" i="1"/>
  <c r="AD353" i="1"/>
  <c r="AC353" i="1"/>
  <c r="AB353" i="1"/>
  <c r="AA353" i="1"/>
  <c r="Z353" i="1"/>
  <c r="AK352" i="1"/>
  <c r="AJ352" i="1"/>
  <c r="AI352" i="1"/>
  <c r="AH352" i="1"/>
  <c r="AG352" i="1"/>
  <c r="AF352" i="1"/>
  <c r="AE352" i="1"/>
  <c r="AD352" i="1"/>
  <c r="AC352" i="1"/>
  <c r="AB352" i="1"/>
  <c r="AA352" i="1"/>
  <c r="Z352" i="1"/>
  <c r="AK351" i="1"/>
  <c r="AJ351" i="1"/>
  <c r="AI351" i="1"/>
  <c r="AH351" i="1"/>
  <c r="AG351" i="1"/>
  <c r="AF351" i="1"/>
  <c r="AE351" i="1"/>
  <c r="AD351" i="1"/>
  <c r="AC351" i="1"/>
  <c r="AB351" i="1"/>
  <c r="AA351" i="1"/>
  <c r="Z351" i="1"/>
  <c r="AK350" i="1"/>
  <c r="AJ350" i="1"/>
  <c r="AI350" i="1"/>
  <c r="AH350" i="1"/>
  <c r="AG350" i="1"/>
  <c r="AF350" i="1"/>
  <c r="AE350" i="1"/>
  <c r="AD350" i="1"/>
  <c r="AC350" i="1"/>
  <c r="AB350" i="1"/>
  <c r="AA350" i="1"/>
  <c r="Z350" i="1"/>
  <c r="AK349" i="1"/>
  <c r="AJ349" i="1"/>
  <c r="AI349" i="1"/>
  <c r="AH349" i="1"/>
  <c r="AG349" i="1"/>
  <c r="AF349" i="1"/>
  <c r="AE349" i="1"/>
  <c r="AD349" i="1"/>
  <c r="AC349" i="1"/>
  <c r="AB349" i="1"/>
  <c r="AA349" i="1"/>
  <c r="Z349" i="1"/>
  <c r="AK348" i="1"/>
  <c r="AJ348" i="1"/>
  <c r="AI348" i="1"/>
  <c r="AH348" i="1"/>
  <c r="AG348" i="1"/>
  <c r="AF348" i="1"/>
  <c r="AE348" i="1"/>
  <c r="AD348" i="1"/>
  <c r="AC348" i="1"/>
  <c r="AB348" i="1"/>
  <c r="AA348" i="1"/>
  <c r="Z348" i="1"/>
  <c r="AK347" i="1"/>
  <c r="AJ347" i="1"/>
  <c r="AI347" i="1"/>
  <c r="AH347" i="1"/>
  <c r="AG347" i="1"/>
  <c r="AF347" i="1"/>
  <c r="AE347" i="1"/>
  <c r="AD347" i="1"/>
  <c r="AC347" i="1"/>
  <c r="AB347" i="1"/>
  <c r="AA347" i="1"/>
  <c r="Z347" i="1"/>
  <c r="AK346" i="1"/>
  <c r="AJ346" i="1"/>
  <c r="AI346" i="1"/>
  <c r="AH346" i="1"/>
  <c r="AG346" i="1"/>
  <c r="AF346" i="1"/>
  <c r="AE346" i="1"/>
  <c r="AD346" i="1"/>
  <c r="AC346" i="1"/>
  <c r="AB346" i="1"/>
  <c r="AA346" i="1"/>
  <c r="Z346" i="1"/>
  <c r="AK345" i="1"/>
  <c r="AJ345" i="1"/>
  <c r="AI345" i="1"/>
  <c r="AH345" i="1"/>
  <c r="AG345" i="1"/>
  <c r="AF345" i="1"/>
  <c r="AE345" i="1"/>
  <c r="AD345" i="1"/>
  <c r="AC345" i="1"/>
  <c r="AB345" i="1"/>
  <c r="AA345" i="1"/>
  <c r="Z345" i="1"/>
  <c r="AK344" i="1"/>
  <c r="AJ344" i="1"/>
  <c r="AI344" i="1"/>
  <c r="AH344" i="1"/>
  <c r="AG344" i="1"/>
  <c r="AF344" i="1"/>
  <c r="AE344" i="1"/>
  <c r="AD344" i="1"/>
  <c r="AC344" i="1"/>
  <c r="AB344" i="1"/>
  <c r="AA344" i="1"/>
  <c r="Z344" i="1"/>
  <c r="AK343" i="1"/>
  <c r="AJ343" i="1"/>
  <c r="AI343" i="1"/>
  <c r="AH343" i="1"/>
  <c r="AG343" i="1"/>
  <c r="AF343" i="1"/>
  <c r="AE343" i="1"/>
  <c r="AD343" i="1"/>
  <c r="AC343" i="1"/>
  <c r="AB343" i="1"/>
  <c r="AA343" i="1"/>
  <c r="Z343" i="1"/>
  <c r="AK342" i="1"/>
  <c r="AJ342" i="1"/>
  <c r="AI342" i="1"/>
  <c r="AH342" i="1"/>
  <c r="AG342" i="1"/>
  <c r="AF342" i="1"/>
  <c r="AE342" i="1"/>
  <c r="AD342" i="1"/>
  <c r="AC342" i="1"/>
  <c r="AB342" i="1"/>
  <c r="AA342" i="1"/>
  <c r="Z342" i="1"/>
  <c r="AK341" i="1"/>
  <c r="AJ341" i="1"/>
  <c r="AI341" i="1"/>
  <c r="AH341" i="1"/>
  <c r="AG341" i="1"/>
  <c r="AF341" i="1"/>
  <c r="AE341" i="1"/>
  <c r="AD341" i="1"/>
  <c r="AC341" i="1"/>
  <c r="AB341" i="1"/>
  <c r="AA341" i="1"/>
  <c r="Z341" i="1"/>
  <c r="AK340" i="1"/>
  <c r="AJ340" i="1"/>
  <c r="AI340" i="1"/>
  <c r="AH340" i="1"/>
  <c r="AG340" i="1"/>
  <c r="AF340" i="1"/>
  <c r="AE340" i="1"/>
  <c r="AD340" i="1"/>
  <c r="AC340" i="1"/>
  <c r="AB340" i="1"/>
  <c r="AA340" i="1"/>
  <c r="Z340" i="1"/>
  <c r="AK339" i="1"/>
  <c r="AJ339" i="1"/>
  <c r="AI339" i="1"/>
  <c r="AH339" i="1"/>
  <c r="AG339" i="1"/>
  <c r="AF339" i="1"/>
  <c r="AE339" i="1"/>
  <c r="AD339" i="1"/>
  <c r="AC339" i="1"/>
  <c r="AB339" i="1"/>
  <c r="AA339" i="1"/>
  <c r="Z339" i="1"/>
  <c r="AK338" i="1"/>
  <c r="AJ338" i="1"/>
  <c r="AI338" i="1"/>
  <c r="AH338" i="1"/>
  <c r="AG338" i="1"/>
  <c r="AF338" i="1"/>
  <c r="AE338" i="1"/>
  <c r="AD338" i="1"/>
  <c r="AC338" i="1"/>
  <c r="AB338" i="1"/>
  <c r="AA338" i="1"/>
  <c r="Z338" i="1"/>
  <c r="AK337" i="1"/>
  <c r="AJ337" i="1"/>
  <c r="AI337" i="1"/>
  <c r="AH337" i="1"/>
  <c r="AG337" i="1"/>
  <c r="AF337" i="1"/>
  <c r="AE337" i="1"/>
  <c r="AD337" i="1"/>
  <c r="AC337" i="1"/>
  <c r="AB337" i="1"/>
  <c r="AA337" i="1"/>
  <c r="Z337" i="1"/>
  <c r="AK336" i="1"/>
  <c r="AJ336" i="1"/>
  <c r="AI336" i="1"/>
  <c r="AH336" i="1"/>
  <c r="AG336" i="1"/>
  <c r="AF336" i="1"/>
  <c r="AE336" i="1"/>
  <c r="AD336" i="1"/>
  <c r="AC336" i="1"/>
  <c r="AB336" i="1"/>
  <c r="AA336" i="1"/>
  <c r="Z336" i="1"/>
  <c r="AK335" i="1"/>
  <c r="AJ335" i="1"/>
  <c r="AI335" i="1"/>
  <c r="AH335" i="1"/>
  <c r="AG335" i="1"/>
  <c r="AF335" i="1"/>
  <c r="AE335" i="1"/>
  <c r="AD335" i="1"/>
  <c r="AC335" i="1"/>
  <c r="AB335" i="1"/>
  <c r="AA335" i="1"/>
  <c r="Z335" i="1"/>
  <c r="AK334" i="1"/>
  <c r="AJ334" i="1"/>
  <c r="AI334" i="1"/>
  <c r="AH334" i="1"/>
  <c r="AG334" i="1"/>
  <c r="AF334" i="1"/>
  <c r="AE334" i="1"/>
  <c r="AD334" i="1"/>
  <c r="AC334" i="1"/>
  <c r="AB334" i="1"/>
  <c r="AA334" i="1"/>
  <c r="Z334" i="1"/>
  <c r="AK333" i="1"/>
  <c r="AJ333" i="1"/>
  <c r="AI333" i="1"/>
  <c r="AH333" i="1"/>
  <c r="AG333" i="1"/>
  <c r="AF333" i="1"/>
  <c r="AE333" i="1"/>
  <c r="AD333" i="1"/>
  <c r="AC333" i="1"/>
  <c r="AB333" i="1"/>
  <c r="AA333" i="1"/>
  <c r="Z333" i="1"/>
  <c r="AK332" i="1"/>
  <c r="AJ332" i="1"/>
  <c r="AI332" i="1"/>
  <c r="AH332" i="1"/>
  <c r="AG332" i="1"/>
  <c r="AF332" i="1"/>
  <c r="AE332" i="1"/>
  <c r="AD332" i="1"/>
  <c r="AC332" i="1"/>
  <c r="AB332" i="1"/>
  <c r="AA332" i="1"/>
  <c r="Z332" i="1"/>
  <c r="AK331" i="1"/>
  <c r="AJ331" i="1"/>
  <c r="AI331" i="1"/>
  <c r="AH331" i="1"/>
  <c r="AG331" i="1"/>
  <c r="AF331" i="1"/>
  <c r="AE331" i="1"/>
  <c r="AD331" i="1"/>
  <c r="AC331" i="1"/>
  <c r="AB331" i="1"/>
  <c r="AA331" i="1"/>
  <c r="Z331" i="1"/>
  <c r="AK330" i="1"/>
  <c r="AJ330" i="1"/>
  <c r="AI330" i="1"/>
  <c r="AH330" i="1"/>
  <c r="AG330" i="1"/>
  <c r="AF330" i="1"/>
  <c r="AE330" i="1"/>
  <c r="AD330" i="1"/>
  <c r="AC330" i="1"/>
  <c r="AB330" i="1"/>
  <c r="AA330" i="1"/>
  <c r="Z330" i="1"/>
  <c r="AK329" i="1"/>
  <c r="AJ329" i="1"/>
  <c r="AI329" i="1"/>
  <c r="AH329" i="1"/>
  <c r="AG329" i="1"/>
  <c r="AF329" i="1"/>
  <c r="AE329" i="1"/>
  <c r="AD329" i="1"/>
  <c r="AC329" i="1"/>
  <c r="AB329" i="1"/>
  <c r="AA329" i="1"/>
  <c r="Z329" i="1"/>
  <c r="AK328" i="1"/>
  <c r="AJ328" i="1"/>
  <c r="AI328" i="1"/>
  <c r="AH328" i="1"/>
  <c r="AG328" i="1"/>
  <c r="AF328" i="1"/>
  <c r="AE328" i="1"/>
  <c r="AD328" i="1"/>
  <c r="AC328" i="1"/>
  <c r="AB328" i="1"/>
  <c r="AA328" i="1"/>
  <c r="Z328" i="1"/>
  <c r="AK327" i="1"/>
  <c r="AJ327" i="1"/>
  <c r="AI327" i="1"/>
  <c r="AH327" i="1"/>
  <c r="AG327" i="1"/>
  <c r="AF327" i="1"/>
  <c r="AE327" i="1"/>
  <c r="AD327" i="1"/>
  <c r="AC327" i="1"/>
  <c r="AB327" i="1"/>
  <c r="AA327" i="1"/>
  <c r="Z327" i="1"/>
  <c r="AK326" i="1"/>
  <c r="AJ326" i="1"/>
  <c r="AI326" i="1"/>
  <c r="AH326" i="1"/>
  <c r="AG326" i="1"/>
  <c r="AF326" i="1"/>
  <c r="AE326" i="1"/>
  <c r="AD326" i="1"/>
  <c r="AC326" i="1"/>
  <c r="AB326" i="1"/>
  <c r="AA326" i="1"/>
  <c r="Z326" i="1"/>
  <c r="AK325" i="1"/>
  <c r="AJ325" i="1"/>
  <c r="AI325" i="1"/>
  <c r="AH325" i="1"/>
  <c r="AG325" i="1"/>
  <c r="AF325" i="1"/>
  <c r="AE325" i="1"/>
  <c r="AD325" i="1"/>
  <c r="AC325" i="1"/>
  <c r="AB325" i="1"/>
  <c r="AA325" i="1"/>
  <c r="Z325" i="1"/>
  <c r="AK324" i="1"/>
  <c r="AJ324" i="1"/>
  <c r="AI324" i="1"/>
  <c r="AH324" i="1"/>
  <c r="AG324" i="1"/>
  <c r="AF324" i="1"/>
  <c r="AE324" i="1"/>
  <c r="AD324" i="1"/>
  <c r="AC324" i="1"/>
  <c r="AB324" i="1"/>
  <c r="AA324" i="1"/>
  <c r="Z324" i="1"/>
  <c r="AK323" i="1"/>
  <c r="AJ323" i="1"/>
  <c r="AI323" i="1"/>
  <c r="AH323" i="1"/>
  <c r="AG323" i="1"/>
  <c r="AF323" i="1"/>
  <c r="AE323" i="1"/>
  <c r="AD323" i="1"/>
  <c r="AC323" i="1"/>
  <c r="AB323" i="1"/>
  <c r="AA323" i="1"/>
  <c r="Z323" i="1"/>
  <c r="AK322" i="1"/>
  <c r="AJ322" i="1"/>
  <c r="AI322" i="1"/>
  <c r="AH322" i="1"/>
  <c r="AG322" i="1"/>
  <c r="AF322" i="1"/>
  <c r="AE322" i="1"/>
  <c r="AD322" i="1"/>
  <c r="AC322" i="1"/>
  <c r="AB322" i="1"/>
  <c r="AA322" i="1"/>
  <c r="Z322" i="1"/>
  <c r="AK321" i="1"/>
  <c r="AJ321" i="1"/>
  <c r="AI321" i="1"/>
  <c r="AH321" i="1"/>
  <c r="AG321" i="1"/>
  <c r="AF321" i="1"/>
  <c r="AE321" i="1"/>
  <c r="AD321" i="1"/>
  <c r="AC321" i="1"/>
  <c r="AB321" i="1"/>
  <c r="AA321" i="1"/>
  <c r="Z321" i="1"/>
  <c r="AK320" i="1"/>
  <c r="AJ320" i="1"/>
  <c r="AI320" i="1"/>
  <c r="AH320" i="1"/>
  <c r="AG320" i="1"/>
  <c r="AF320" i="1"/>
  <c r="AE320" i="1"/>
  <c r="AD320" i="1"/>
  <c r="AC320" i="1"/>
  <c r="AB320" i="1"/>
  <c r="AA320" i="1"/>
  <c r="Z320" i="1"/>
  <c r="AK319" i="1"/>
  <c r="AJ319" i="1"/>
  <c r="AI319" i="1"/>
  <c r="AH319" i="1"/>
  <c r="AG319" i="1"/>
  <c r="AF319" i="1"/>
  <c r="AE319" i="1"/>
  <c r="AD319" i="1"/>
  <c r="AC319" i="1"/>
  <c r="AB319" i="1"/>
  <c r="AA319" i="1"/>
  <c r="Z319" i="1"/>
  <c r="AK318" i="1"/>
  <c r="AJ318" i="1"/>
  <c r="AI318" i="1"/>
  <c r="AH318" i="1"/>
  <c r="AG318" i="1"/>
  <c r="AF318" i="1"/>
  <c r="AE318" i="1"/>
  <c r="AD318" i="1"/>
  <c r="AC318" i="1"/>
  <c r="AB318" i="1"/>
  <c r="AA318" i="1"/>
  <c r="Z318" i="1"/>
  <c r="AK317" i="1"/>
  <c r="AJ317" i="1"/>
  <c r="AI317" i="1"/>
  <c r="AH317" i="1"/>
  <c r="AG317" i="1"/>
  <c r="AF317" i="1"/>
  <c r="AE317" i="1"/>
  <c r="AD317" i="1"/>
  <c r="AC317" i="1"/>
  <c r="AB317" i="1"/>
  <c r="AA317" i="1"/>
  <c r="Z317" i="1"/>
  <c r="AK316" i="1"/>
  <c r="AJ316" i="1"/>
  <c r="AI316" i="1"/>
  <c r="AH316" i="1"/>
  <c r="AG316" i="1"/>
  <c r="AF316" i="1"/>
  <c r="AE316" i="1"/>
  <c r="AD316" i="1"/>
  <c r="AC316" i="1"/>
  <c r="AB316" i="1"/>
  <c r="AA316" i="1"/>
  <c r="Z316" i="1"/>
  <c r="AK315" i="1"/>
  <c r="AJ315" i="1"/>
  <c r="AI315" i="1"/>
  <c r="AH315" i="1"/>
  <c r="AG315" i="1"/>
  <c r="AF315" i="1"/>
  <c r="AE315" i="1"/>
  <c r="AD315" i="1"/>
  <c r="AC315" i="1"/>
  <c r="AB315" i="1"/>
  <c r="AA315" i="1"/>
  <c r="Z315" i="1"/>
  <c r="AK314" i="1"/>
  <c r="AJ314" i="1"/>
  <c r="AI314" i="1"/>
  <c r="AH314" i="1"/>
  <c r="AG314" i="1"/>
  <c r="AF314" i="1"/>
  <c r="AE314" i="1"/>
  <c r="AD314" i="1"/>
  <c r="AC314" i="1"/>
  <c r="AB314" i="1"/>
  <c r="AA314" i="1"/>
  <c r="Z314" i="1"/>
  <c r="AK313" i="1"/>
  <c r="AJ313" i="1"/>
  <c r="AI313" i="1"/>
  <c r="AH313" i="1"/>
  <c r="AG313" i="1"/>
  <c r="AF313" i="1"/>
  <c r="AE313" i="1"/>
  <c r="AD313" i="1"/>
  <c r="AC313" i="1"/>
  <c r="AB313" i="1"/>
  <c r="AA313" i="1"/>
  <c r="Z313" i="1"/>
  <c r="AK312" i="1"/>
  <c r="AJ312" i="1"/>
  <c r="AI312" i="1"/>
  <c r="AH312" i="1"/>
  <c r="AG312" i="1"/>
  <c r="AF312" i="1"/>
  <c r="AE312" i="1"/>
  <c r="AD312" i="1"/>
  <c r="AC312" i="1"/>
  <c r="AB312" i="1"/>
  <c r="AA312" i="1"/>
  <c r="Z312" i="1"/>
  <c r="AK311" i="1"/>
  <c r="AJ311" i="1"/>
  <c r="AI311" i="1"/>
  <c r="AH311" i="1"/>
  <c r="AG311" i="1"/>
  <c r="AF311" i="1"/>
  <c r="AE311" i="1"/>
  <c r="AD311" i="1"/>
  <c r="AC311" i="1"/>
  <c r="AB311" i="1"/>
  <c r="AA311" i="1"/>
  <c r="Z311" i="1"/>
  <c r="AK310" i="1"/>
  <c r="AJ310" i="1"/>
  <c r="AI310" i="1"/>
  <c r="AH310" i="1"/>
  <c r="AG310" i="1"/>
  <c r="AF310" i="1"/>
  <c r="AE310" i="1"/>
  <c r="AD310" i="1"/>
  <c r="AC310" i="1"/>
  <c r="AB310" i="1"/>
  <c r="AA310" i="1"/>
  <c r="Z310" i="1"/>
  <c r="AK309" i="1"/>
  <c r="AJ309" i="1"/>
  <c r="AI309" i="1"/>
  <c r="AH309" i="1"/>
  <c r="AG309" i="1"/>
  <c r="AF309" i="1"/>
  <c r="AE309" i="1"/>
  <c r="AD309" i="1"/>
  <c r="AC309" i="1"/>
  <c r="AB309" i="1"/>
  <c r="AA309" i="1"/>
  <c r="Z309" i="1"/>
  <c r="AK308" i="1"/>
  <c r="AJ308" i="1"/>
  <c r="AI308" i="1"/>
  <c r="AH308" i="1"/>
  <c r="AG308" i="1"/>
  <c r="AF308" i="1"/>
  <c r="AE308" i="1"/>
  <c r="AD308" i="1"/>
  <c r="AC308" i="1"/>
  <c r="AB308" i="1"/>
  <c r="AA308" i="1"/>
  <c r="Z308" i="1"/>
  <c r="AK307" i="1"/>
  <c r="AJ307" i="1"/>
  <c r="AI307" i="1"/>
  <c r="AH307" i="1"/>
  <c r="AG307" i="1"/>
  <c r="AF307" i="1"/>
  <c r="AE307" i="1"/>
  <c r="AD307" i="1"/>
  <c r="AC307" i="1"/>
  <c r="AB307" i="1"/>
  <c r="AA307" i="1"/>
  <c r="Z307" i="1"/>
  <c r="AK306" i="1"/>
  <c r="AJ306" i="1"/>
  <c r="AI306" i="1"/>
  <c r="AH306" i="1"/>
  <c r="AG306" i="1"/>
  <c r="AF306" i="1"/>
  <c r="AE306" i="1"/>
  <c r="AD306" i="1"/>
  <c r="AC306" i="1"/>
  <c r="AB306" i="1"/>
  <c r="AA306" i="1"/>
  <c r="Z306" i="1"/>
  <c r="AK305" i="1"/>
  <c r="AJ305" i="1"/>
  <c r="AI305" i="1"/>
  <c r="AH305" i="1"/>
  <c r="AG305" i="1"/>
  <c r="AF305" i="1"/>
  <c r="AE305" i="1"/>
  <c r="AD305" i="1"/>
  <c r="AC305" i="1"/>
  <c r="AB305" i="1"/>
  <c r="AA305" i="1"/>
  <c r="Z305" i="1"/>
  <c r="AK304" i="1"/>
  <c r="AJ304" i="1"/>
  <c r="AI304" i="1"/>
  <c r="AH304" i="1"/>
  <c r="AG304" i="1"/>
  <c r="AF304" i="1"/>
  <c r="AE304" i="1"/>
  <c r="AD304" i="1"/>
  <c r="AC304" i="1"/>
  <c r="AB304" i="1"/>
  <c r="AA304" i="1"/>
  <c r="Z304" i="1"/>
  <c r="AK303" i="1"/>
  <c r="AJ303" i="1"/>
  <c r="AI303" i="1"/>
  <c r="AH303" i="1"/>
  <c r="AG303" i="1"/>
  <c r="AF303" i="1"/>
  <c r="AE303" i="1"/>
  <c r="AD303" i="1"/>
  <c r="AC303" i="1"/>
  <c r="AB303" i="1"/>
  <c r="AA303" i="1"/>
  <c r="Z303" i="1"/>
  <c r="AK302" i="1"/>
  <c r="AJ302" i="1"/>
  <c r="AI302" i="1"/>
  <c r="AH302" i="1"/>
  <c r="AG302" i="1"/>
  <c r="AF302" i="1"/>
  <c r="AE302" i="1"/>
  <c r="AD302" i="1"/>
  <c r="AC302" i="1"/>
  <c r="AB302" i="1"/>
  <c r="AA302" i="1"/>
  <c r="Z302" i="1"/>
  <c r="AK301" i="1"/>
  <c r="AJ301" i="1"/>
  <c r="AI301" i="1"/>
  <c r="AH301" i="1"/>
  <c r="AG301" i="1"/>
  <c r="AF301" i="1"/>
  <c r="AE301" i="1"/>
  <c r="AD301" i="1"/>
  <c r="AC301" i="1"/>
  <c r="AB301" i="1"/>
  <c r="AA301" i="1"/>
  <c r="Z301" i="1"/>
  <c r="AK300" i="1"/>
  <c r="AJ300" i="1"/>
  <c r="AI300" i="1"/>
  <c r="AH300" i="1"/>
  <c r="AG300" i="1"/>
  <c r="AF300" i="1"/>
  <c r="AE300" i="1"/>
  <c r="AD300" i="1"/>
  <c r="AC300" i="1"/>
  <c r="AB300" i="1"/>
  <c r="AA300" i="1"/>
  <c r="Z300" i="1"/>
  <c r="AK299" i="1"/>
  <c r="AJ299" i="1"/>
  <c r="AI299" i="1"/>
  <c r="AH299" i="1"/>
  <c r="AG299" i="1"/>
  <c r="AF299" i="1"/>
  <c r="AE299" i="1"/>
  <c r="AD299" i="1"/>
  <c r="AC299" i="1"/>
  <c r="AB299" i="1"/>
  <c r="AA299" i="1"/>
  <c r="Z299" i="1"/>
  <c r="AK298" i="1"/>
  <c r="AJ298" i="1"/>
  <c r="AI298" i="1"/>
  <c r="AH298" i="1"/>
  <c r="AG298" i="1"/>
  <c r="AF298" i="1"/>
  <c r="AE298" i="1"/>
  <c r="AD298" i="1"/>
  <c r="AC298" i="1"/>
  <c r="AB298" i="1"/>
  <c r="AA298" i="1"/>
  <c r="Z298" i="1"/>
  <c r="AK297" i="1"/>
  <c r="AJ297" i="1"/>
  <c r="AI297" i="1"/>
  <c r="AH297" i="1"/>
  <c r="AG297" i="1"/>
  <c r="AF297" i="1"/>
  <c r="AE297" i="1"/>
  <c r="AD297" i="1"/>
  <c r="AC297" i="1"/>
  <c r="AB297" i="1"/>
  <c r="AA297" i="1"/>
  <c r="Z297" i="1"/>
  <c r="AK296" i="1"/>
  <c r="AJ296" i="1"/>
  <c r="AI296" i="1"/>
  <c r="AH296" i="1"/>
  <c r="AG296" i="1"/>
  <c r="AF296" i="1"/>
  <c r="AE296" i="1"/>
  <c r="AD296" i="1"/>
  <c r="AC296" i="1"/>
  <c r="AB296" i="1"/>
  <c r="AA296" i="1"/>
  <c r="Z296" i="1"/>
  <c r="AK295" i="1"/>
  <c r="AJ295" i="1"/>
  <c r="AI295" i="1"/>
  <c r="AH295" i="1"/>
  <c r="AG295" i="1"/>
  <c r="AF295" i="1"/>
  <c r="AE295" i="1"/>
  <c r="AD295" i="1"/>
  <c r="AC295" i="1"/>
  <c r="AB295" i="1"/>
  <c r="AA295" i="1"/>
  <c r="Z295" i="1"/>
  <c r="AK294" i="1"/>
  <c r="AJ294" i="1"/>
  <c r="AI294" i="1"/>
  <c r="AH294" i="1"/>
  <c r="AG294" i="1"/>
  <c r="AF294" i="1"/>
  <c r="AE294" i="1"/>
  <c r="AD294" i="1"/>
  <c r="AC294" i="1"/>
  <c r="AB294" i="1"/>
  <c r="AA294" i="1"/>
  <c r="Z294" i="1"/>
  <c r="AK293" i="1"/>
  <c r="AJ293" i="1"/>
  <c r="AI293" i="1"/>
  <c r="AH293" i="1"/>
  <c r="AG293" i="1"/>
  <c r="AF293" i="1"/>
  <c r="AE293" i="1"/>
  <c r="AD293" i="1"/>
  <c r="AC293" i="1"/>
  <c r="AB293" i="1"/>
  <c r="AA293" i="1"/>
  <c r="Z293" i="1"/>
  <c r="AK292" i="1"/>
  <c r="AJ292" i="1"/>
  <c r="AI292" i="1"/>
  <c r="AH292" i="1"/>
  <c r="AG292" i="1"/>
  <c r="AF292" i="1"/>
  <c r="AE292" i="1"/>
  <c r="AD292" i="1"/>
  <c r="AC292" i="1"/>
  <c r="AB292" i="1"/>
  <c r="AA292" i="1"/>
  <c r="Z292" i="1"/>
  <c r="AK291" i="1"/>
  <c r="AJ291" i="1"/>
  <c r="AI291" i="1"/>
  <c r="AH291" i="1"/>
  <c r="AG291" i="1"/>
  <c r="AF291" i="1"/>
  <c r="AE291" i="1"/>
  <c r="AD291" i="1"/>
  <c r="AC291" i="1"/>
  <c r="AB291" i="1"/>
  <c r="AA291" i="1"/>
  <c r="Z291" i="1"/>
  <c r="AK290" i="1"/>
  <c r="AJ290" i="1"/>
  <c r="AI290" i="1"/>
  <c r="AH290" i="1"/>
  <c r="AG290" i="1"/>
  <c r="AF290" i="1"/>
  <c r="AE290" i="1"/>
  <c r="AD290" i="1"/>
  <c r="AC290" i="1"/>
  <c r="AB290" i="1"/>
  <c r="AA290" i="1"/>
  <c r="Z290" i="1"/>
  <c r="AK289" i="1"/>
  <c r="AJ289" i="1"/>
  <c r="AI289" i="1"/>
  <c r="AH289" i="1"/>
  <c r="AG289" i="1"/>
  <c r="AF289" i="1"/>
  <c r="AE289" i="1"/>
  <c r="AD289" i="1"/>
  <c r="AC289" i="1"/>
  <c r="AB289" i="1"/>
  <c r="AA289" i="1"/>
  <c r="Z289" i="1"/>
  <c r="AK288" i="1"/>
  <c r="AJ288" i="1"/>
  <c r="AI288" i="1"/>
  <c r="AH288" i="1"/>
  <c r="AG288" i="1"/>
  <c r="AF288" i="1"/>
  <c r="AE288" i="1"/>
  <c r="AD288" i="1"/>
  <c r="AC288" i="1"/>
  <c r="AB288" i="1"/>
  <c r="AA288" i="1"/>
  <c r="Z288" i="1"/>
  <c r="AK287" i="1"/>
  <c r="AJ287" i="1"/>
  <c r="AI287" i="1"/>
  <c r="AH287" i="1"/>
  <c r="AG287" i="1"/>
  <c r="AF287" i="1"/>
  <c r="AE287" i="1"/>
  <c r="AD287" i="1"/>
  <c r="AC287" i="1"/>
  <c r="AB287" i="1"/>
  <c r="AA287" i="1"/>
  <c r="Z287" i="1"/>
  <c r="AK286" i="1"/>
  <c r="AJ286" i="1"/>
  <c r="AI286" i="1"/>
  <c r="AH286" i="1"/>
  <c r="AG286" i="1"/>
  <c r="AF286" i="1"/>
  <c r="AE286" i="1"/>
  <c r="AD286" i="1"/>
  <c r="AC286" i="1"/>
  <c r="AB286" i="1"/>
  <c r="AA286" i="1"/>
  <c r="Z286" i="1"/>
  <c r="AK285" i="1"/>
  <c r="AJ285" i="1"/>
  <c r="AI285" i="1"/>
  <c r="AH285" i="1"/>
  <c r="AG285" i="1"/>
  <c r="AF285" i="1"/>
  <c r="AE285" i="1"/>
  <c r="AD285" i="1"/>
  <c r="AC285" i="1"/>
  <c r="AB285" i="1"/>
  <c r="AA285" i="1"/>
  <c r="Z285" i="1"/>
  <c r="AK284" i="1"/>
  <c r="AJ284" i="1"/>
  <c r="AI284" i="1"/>
  <c r="AH284" i="1"/>
  <c r="AG284" i="1"/>
  <c r="AF284" i="1"/>
  <c r="AE284" i="1"/>
  <c r="AD284" i="1"/>
  <c r="AC284" i="1"/>
  <c r="AB284" i="1"/>
  <c r="AA284" i="1"/>
  <c r="Z284" i="1"/>
  <c r="AK283" i="1"/>
  <c r="AJ283" i="1"/>
  <c r="AI283" i="1"/>
  <c r="AH283" i="1"/>
  <c r="AG283" i="1"/>
  <c r="AF283" i="1"/>
  <c r="AE283" i="1"/>
  <c r="AD283" i="1"/>
  <c r="AC283" i="1"/>
  <c r="AB283" i="1"/>
  <c r="AA283" i="1"/>
  <c r="Z283" i="1"/>
  <c r="AK282" i="1"/>
  <c r="AJ282" i="1"/>
  <c r="AI282" i="1"/>
  <c r="AH282" i="1"/>
  <c r="AG282" i="1"/>
  <c r="AF282" i="1"/>
  <c r="AE282" i="1"/>
  <c r="AD282" i="1"/>
  <c r="AC282" i="1"/>
  <c r="AB282" i="1"/>
  <c r="AA282" i="1"/>
  <c r="Z282" i="1"/>
  <c r="AK281" i="1"/>
  <c r="AJ281" i="1"/>
  <c r="AI281" i="1"/>
  <c r="AH281" i="1"/>
  <c r="AG281" i="1"/>
  <c r="AF281" i="1"/>
  <c r="AE281" i="1"/>
  <c r="AD281" i="1"/>
  <c r="AC281" i="1"/>
  <c r="AB281" i="1"/>
  <c r="AA281" i="1"/>
  <c r="Z281" i="1"/>
  <c r="AK280" i="1"/>
  <c r="AJ280" i="1"/>
  <c r="AI280" i="1"/>
  <c r="AH280" i="1"/>
  <c r="AG280" i="1"/>
  <c r="AF280" i="1"/>
  <c r="AE280" i="1"/>
  <c r="AD280" i="1"/>
  <c r="AC280" i="1"/>
  <c r="AB280" i="1"/>
  <c r="AA280" i="1"/>
  <c r="Z280" i="1"/>
  <c r="AK279" i="1"/>
  <c r="AJ279" i="1"/>
  <c r="AI279" i="1"/>
  <c r="AH279" i="1"/>
  <c r="AG279" i="1"/>
  <c r="AF279" i="1"/>
  <c r="AE279" i="1"/>
  <c r="AD279" i="1"/>
  <c r="AC279" i="1"/>
  <c r="AB279" i="1"/>
  <c r="AA279" i="1"/>
  <c r="Z279" i="1"/>
  <c r="AK278" i="1"/>
  <c r="AJ278" i="1"/>
  <c r="AI278" i="1"/>
  <c r="AH278" i="1"/>
  <c r="AG278" i="1"/>
  <c r="AF278" i="1"/>
  <c r="AE278" i="1"/>
  <c r="AD278" i="1"/>
  <c r="AC278" i="1"/>
  <c r="AB278" i="1"/>
  <c r="AA278" i="1"/>
  <c r="Z278" i="1"/>
  <c r="AK277" i="1"/>
  <c r="AJ277" i="1"/>
  <c r="AI277" i="1"/>
  <c r="AH277" i="1"/>
  <c r="AG277" i="1"/>
  <c r="AF277" i="1"/>
  <c r="AE277" i="1"/>
  <c r="AD277" i="1"/>
  <c r="AC277" i="1"/>
  <c r="AB277" i="1"/>
  <c r="AA277" i="1"/>
  <c r="Z277" i="1"/>
  <c r="AK276" i="1"/>
  <c r="AJ276" i="1"/>
  <c r="AI276" i="1"/>
  <c r="AH276" i="1"/>
  <c r="AG276" i="1"/>
  <c r="AF276" i="1"/>
  <c r="AE276" i="1"/>
  <c r="AD276" i="1"/>
  <c r="AC276" i="1"/>
  <c r="AB276" i="1"/>
  <c r="AA276" i="1"/>
  <c r="Z276" i="1"/>
  <c r="AK275" i="1"/>
  <c r="AJ275" i="1"/>
  <c r="AI275" i="1"/>
  <c r="AH275" i="1"/>
  <c r="AG275" i="1"/>
  <c r="AF275" i="1"/>
  <c r="AE275" i="1"/>
  <c r="AD275" i="1"/>
  <c r="AC275" i="1"/>
  <c r="AB275" i="1"/>
  <c r="AA275" i="1"/>
  <c r="Z275" i="1"/>
  <c r="AK274" i="1"/>
  <c r="AJ274" i="1"/>
  <c r="AI274" i="1"/>
  <c r="AH274" i="1"/>
  <c r="AG274" i="1"/>
  <c r="AF274" i="1"/>
  <c r="AE274" i="1"/>
  <c r="AD274" i="1"/>
  <c r="AC274" i="1"/>
  <c r="AB274" i="1"/>
  <c r="AA274" i="1"/>
  <c r="Z274" i="1"/>
  <c r="AK273" i="1"/>
  <c r="AJ273" i="1"/>
  <c r="AI273" i="1"/>
  <c r="AH273" i="1"/>
  <c r="AG273" i="1"/>
  <c r="AF273" i="1"/>
  <c r="AE273" i="1"/>
  <c r="AD273" i="1"/>
  <c r="AC273" i="1"/>
  <c r="AB273" i="1"/>
  <c r="AA273" i="1"/>
  <c r="Z273" i="1"/>
  <c r="AK272" i="1"/>
  <c r="AJ272" i="1"/>
  <c r="AI272" i="1"/>
  <c r="AH272" i="1"/>
  <c r="AG272" i="1"/>
  <c r="AF272" i="1"/>
  <c r="AE272" i="1"/>
  <c r="AD272" i="1"/>
  <c r="AC272" i="1"/>
  <c r="AB272" i="1"/>
  <c r="AA272" i="1"/>
  <c r="Z272" i="1"/>
  <c r="AK271" i="1"/>
  <c r="AJ271" i="1"/>
  <c r="AI271" i="1"/>
  <c r="AH271" i="1"/>
  <c r="AG271" i="1"/>
  <c r="AF271" i="1"/>
  <c r="AE271" i="1"/>
  <c r="AD271" i="1"/>
  <c r="AC271" i="1"/>
  <c r="AB271" i="1"/>
  <c r="AA271" i="1"/>
  <c r="Z271" i="1"/>
  <c r="AK270" i="1"/>
  <c r="AJ270" i="1"/>
  <c r="AI270" i="1"/>
  <c r="AH270" i="1"/>
  <c r="AG270" i="1"/>
  <c r="AF270" i="1"/>
  <c r="AE270" i="1"/>
  <c r="AD270" i="1"/>
  <c r="AC270" i="1"/>
  <c r="AB270" i="1"/>
  <c r="AA270" i="1"/>
  <c r="Z270" i="1"/>
  <c r="AK269" i="1"/>
  <c r="AJ269" i="1"/>
  <c r="AI269" i="1"/>
  <c r="AH269" i="1"/>
  <c r="AG269" i="1"/>
  <c r="AF269" i="1"/>
  <c r="AE269" i="1"/>
  <c r="AD269" i="1"/>
  <c r="AC269" i="1"/>
  <c r="AB269" i="1"/>
  <c r="AA269" i="1"/>
  <c r="Z269" i="1"/>
  <c r="AK268" i="1"/>
  <c r="AJ268" i="1"/>
  <c r="AI268" i="1"/>
  <c r="AH268" i="1"/>
  <c r="AG268" i="1"/>
  <c r="AF268" i="1"/>
  <c r="AE268" i="1"/>
  <c r="AD268" i="1"/>
  <c r="AC268" i="1"/>
  <c r="AB268" i="1"/>
  <c r="AA268" i="1"/>
  <c r="Z268" i="1"/>
  <c r="AK267" i="1"/>
  <c r="AJ267" i="1"/>
  <c r="AI267" i="1"/>
  <c r="AH267" i="1"/>
  <c r="AG267" i="1"/>
  <c r="AF267" i="1"/>
  <c r="AE267" i="1"/>
  <c r="AD267" i="1"/>
  <c r="AC267" i="1"/>
  <c r="AB267" i="1"/>
  <c r="AA267" i="1"/>
  <c r="Z267" i="1"/>
  <c r="AK266" i="1"/>
  <c r="AJ266" i="1"/>
  <c r="AI266" i="1"/>
  <c r="AH266" i="1"/>
  <c r="AG266" i="1"/>
  <c r="AF266" i="1"/>
  <c r="AE266" i="1"/>
  <c r="AD266" i="1"/>
  <c r="AC266" i="1"/>
  <c r="AB266" i="1"/>
  <c r="AA266" i="1"/>
  <c r="Z266" i="1"/>
  <c r="AK265" i="1"/>
  <c r="AJ265" i="1"/>
  <c r="AI265" i="1"/>
  <c r="AH265" i="1"/>
  <c r="AG265" i="1"/>
  <c r="AF265" i="1"/>
  <c r="AE265" i="1"/>
  <c r="AD265" i="1"/>
  <c r="AC265" i="1"/>
  <c r="AB265" i="1"/>
  <c r="AA265" i="1"/>
  <c r="Z265" i="1"/>
  <c r="AK264" i="1"/>
  <c r="AJ264" i="1"/>
  <c r="AI264" i="1"/>
  <c r="AH264" i="1"/>
  <c r="AG264" i="1"/>
  <c r="AF264" i="1"/>
  <c r="AE264" i="1"/>
  <c r="AD264" i="1"/>
  <c r="AC264" i="1"/>
  <c r="AB264" i="1"/>
  <c r="AA264" i="1"/>
  <c r="Z264" i="1"/>
  <c r="AK263" i="1"/>
  <c r="AJ263" i="1"/>
  <c r="AI263" i="1"/>
  <c r="AH263" i="1"/>
  <c r="AG263" i="1"/>
  <c r="AF263" i="1"/>
  <c r="AE263" i="1"/>
  <c r="AD263" i="1"/>
  <c r="AC263" i="1"/>
  <c r="AB263" i="1"/>
  <c r="AA263" i="1"/>
  <c r="Z263" i="1"/>
  <c r="AK262" i="1"/>
  <c r="AJ262" i="1"/>
  <c r="AI262" i="1"/>
  <c r="AH262" i="1"/>
  <c r="AG262" i="1"/>
  <c r="AF262" i="1"/>
  <c r="AE262" i="1"/>
  <c r="AD262" i="1"/>
  <c r="AC262" i="1"/>
  <c r="AB262" i="1"/>
  <c r="AA262" i="1"/>
  <c r="Z262" i="1"/>
  <c r="AK261" i="1"/>
  <c r="AJ261" i="1"/>
  <c r="AI261" i="1"/>
  <c r="AH261" i="1"/>
  <c r="AG261" i="1"/>
  <c r="AF261" i="1"/>
  <c r="AE261" i="1"/>
  <c r="AD261" i="1"/>
  <c r="AC261" i="1"/>
  <c r="AB261" i="1"/>
  <c r="AA261" i="1"/>
  <c r="Z261" i="1"/>
  <c r="AK260" i="1"/>
  <c r="AJ260" i="1"/>
  <c r="AI260" i="1"/>
  <c r="AH260" i="1"/>
  <c r="AG260" i="1"/>
  <c r="AF260" i="1"/>
  <c r="AE260" i="1"/>
  <c r="AD260" i="1"/>
  <c r="AC260" i="1"/>
  <c r="AB260" i="1"/>
  <c r="AA260" i="1"/>
  <c r="Z260" i="1"/>
  <c r="AK259" i="1"/>
  <c r="AJ259" i="1"/>
  <c r="AI259" i="1"/>
  <c r="AH259" i="1"/>
  <c r="AG259" i="1"/>
  <c r="AF259" i="1"/>
  <c r="AE259" i="1"/>
  <c r="AD259" i="1"/>
  <c r="AC259" i="1"/>
  <c r="AB259" i="1"/>
  <c r="AA259" i="1"/>
  <c r="Z259" i="1"/>
  <c r="AK258" i="1"/>
  <c r="AJ258" i="1"/>
  <c r="AI258" i="1"/>
  <c r="AH258" i="1"/>
  <c r="AG258" i="1"/>
  <c r="AF258" i="1"/>
  <c r="AE258" i="1"/>
  <c r="AD258" i="1"/>
  <c r="AC258" i="1"/>
  <c r="AB258" i="1"/>
  <c r="AA258" i="1"/>
  <c r="Z258" i="1"/>
  <c r="AK257" i="1"/>
  <c r="AJ257" i="1"/>
  <c r="AI257" i="1"/>
  <c r="AH257" i="1"/>
  <c r="AG257" i="1"/>
  <c r="AF257" i="1"/>
  <c r="AE257" i="1"/>
  <c r="AD257" i="1"/>
  <c r="AC257" i="1"/>
  <c r="AB257" i="1"/>
  <c r="AA257" i="1"/>
  <c r="Z257" i="1"/>
  <c r="AK256" i="1"/>
  <c r="AJ256" i="1"/>
  <c r="AI256" i="1"/>
  <c r="AH256" i="1"/>
  <c r="AG256" i="1"/>
  <c r="AF256" i="1"/>
  <c r="AE256" i="1"/>
  <c r="AD256" i="1"/>
  <c r="AC256" i="1"/>
  <c r="AB256" i="1"/>
  <c r="AA256" i="1"/>
  <c r="Z256" i="1"/>
  <c r="AK255" i="1"/>
  <c r="AJ255" i="1"/>
  <c r="AI255" i="1"/>
  <c r="AH255" i="1"/>
  <c r="AG255" i="1"/>
  <c r="AF255" i="1"/>
  <c r="AE255" i="1"/>
  <c r="AD255" i="1"/>
  <c r="AC255" i="1"/>
  <c r="AB255" i="1"/>
  <c r="AA255" i="1"/>
  <c r="Z255" i="1"/>
  <c r="AK254" i="1"/>
  <c r="AJ254" i="1"/>
  <c r="AI254" i="1"/>
  <c r="AH254" i="1"/>
  <c r="AG254" i="1"/>
  <c r="AF254" i="1"/>
  <c r="AE254" i="1"/>
  <c r="AD254" i="1"/>
  <c r="AC254" i="1"/>
  <c r="AB254" i="1"/>
  <c r="AA254" i="1"/>
  <c r="Z254" i="1"/>
  <c r="AK253" i="1"/>
  <c r="AJ253" i="1"/>
  <c r="AI253" i="1"/>
  <c r="AH253" i="1"/>
  <c r="AG253" i="1"/>
  <c r="AF253" i="1"/>
  <c r="AE253" i="1"/>
  <c r="AD253" i="1"/>
  <c r="AC253" i="1"/>
  <c r="AB253" i="1"/>
  <c r="AA253" i="1"/>
  <c r="Z253" i="1"/>
  <c r="AK252" i="1"/>
  <c r="AJ252" i="1"/>
  <c r="AI252" i="1"/>
  <c r="AH252" i="1"/>
  <c r="AG252" i="1"/>
  <c r="AF252" i="1"/>
  <c r="AE252" i="1"/>
  <c r="AD252" i="1"/>
  <c r="AC252" i="1"/>
  <c r="AB252" i="1"/>
  <c r="AA252" i="1"/>
  <c r="Z252" i="1"/>
  <c r="AK251" i="1"/>
  <c r="AJ251" i="1"/>
  <c r="AI251" i="1"/>
  <c r="AH251" i="1"/>
  <c r="AG251" i="1"/>
  <c r="AF251" i="1"/>
  <c r="AE251" i="1"/>
  <c r="AD251" i="1"/>
  <c r="AC251" i="1"/>
  <c r="AB251" i="1"/>
  <c r="AA251" i="1"/>
  <c r="Z251" i="1"/>
  <c r="AK250" i="1"/>
  <c r="AJ250" i="1"/>
  <c r="AI250" i="1"/>
  <c r="AH250" i="1"/>
  <c r="AG250" i="1"/>
  <c r="AF250" i="1"/>
  <c r="AE250" i="1"/>
  <c r="AD250" i="1"/>
  <c r="AC250" i="1"/>
  <c r="AB250" i="1"/>
  <c r="AA250" i="1"/>
  <c r="Z250" i="1"/>
  <c r="AK249" i="1"/>
  <c r="AJ249" i="1"/>
  <c r="AI249" i="1"/>
  <c r="AH249" i="1"/>
  <c r="AG249" i="1"/>
  <c r="AF249" i="1"/>
  <c r="AE249" i="1"/>
  <c r="AD249" i="1"/>
  <c r="AC249" i="1"/>
  <c r="AB249" i="1"/>
  <c r="AA249" i="1"/>
  <c r="Z249" i="1"/>
  <c r="AK248" i="1"/>
  <c r="AJ248" i="1"/>
  <c r="AI248" i="1"/>
  <c r="AH248" i="1"/>
  <c r="AG248" i="1"/>
  <c r="AF248" i="1"/>
  <c r="AE248" i="1"/>
  <c r="AD248" i="1"/>
  <c r="AC248" i="1"/>
  <c r="AB248" i="1"/>
  <c r="AA248" i="1"/>
  <c r="Z248" i="1"/>
  <c r="AK247" i="1"/>
  <c r="AJ247" i="1"/>
  <c r="AI247" i="1"/>
  <c r="AH247" i="1"/>
  <c r="AG247" i="1"/>
  <c r="AF247" i="1"/>
  <c r="AE247" i="1"/>
  <c r="AD247" i="1"/>
  <c r="AC247" i="1"/>
  <c r="AB247" i="1"/>
  <c r="AA247" i="1"/>
  <c r="Z247" i="1"/>
  <c r="AK246" i="1"/>
  <c r="AJ246" i="1"/>
  <c r="AI246" i="1"/>
  <c r="AH246" i="1"/>
  <c r="AG246" i="1"/>
  <c r="AF246" i="1"/>
  <c r="AE246" i="1"/>
  <c r="AD246" i="1"/>
  <c r="AC246" i="1"/>
  <c r="AB246" i="1"/>
  <c r="AA246" i="1"/>
  <c r="Z246" i="1"/>
  <c r="AK245" i="1"/>
  <c r="AJ245" i="1"/>
  <c r="AI245" i="1"/>
  <c r="AH245" i="1"/>
  <c r="AG245" i="1"/>
  <c r="AF245" i="1"/>
  <c r="AE245" i="1"/>
  <c r="AD245" i="1"/>
  <c r="AC245" i="1"/>
  <c r="AB245" i="1"/>
  <c r="AA245" i="1"/>
  <c r="Z245" i="1"/>
  <c r="AK244" i="1"/>
  <c r="AJ244" i="1"/>
  <c r="AI244" i="1"/>
  <c r="AH244" i="1"/>
  <c r="AG244" i="1"/>
  <c r="AF244" i="1"/>
  <c r="AE244" i="1"/>
  <c r="AD244" i="1"/>
  <c r="AC244" i="1"/>
  <c r="AB244" i="1"/>
  <c r="AA244" i="1"/>
  <c r="Z244" i="1"/>
  <c r="AK243" i="1"/>
  <c r="AJ243" i="1"/>
  <c r="AI243" i="1"/>
  <c r="AH243" i="1"/>
  <c r="AG243" i="1"/>
  <c r="AF243" i="1"/>
  <c r="AE243" i="1"/>
  <c r="AD243" i="1"/>
  <c r="AC243" i="1"/>
  <c r="AB243" i="1"/>
  <c r="AA243" i="1"/>
  <c r="Z243" i="1"/>
  <c r="AK242" i="1"/>
  <c r="AJ242" i="1"/>
  <c r="AI242" i="1"/>
  <c r="AH242" i="1"/>
  <c r="AG242" i="1"/>
  <c r="AF242" i="1"/>
  <c r="AE242" i="1"/>
  <c r="AD242" i="1"/>
  <c r="AC242" i="1"/>
  <c r="AB242" i="1"/>
  <c r="AA242" i="1"/>
  <c r="Z242" i="1"/>
  <c r="AK241" i="1"/>
  <c r="AJ241" i="1"/>
  <c r="AI241" i="1"/>
  <c r="AH241" i="1"/>
  <c r="AG241" i="1"/>
  <c r="AF241" i="1"/>
  <c r="AE241" i="1"/>
  <c r="AD241" i="1"/>
  <c r="AC241" i="1"/>
  <c r="AB241" i="1"/>
  <c r="AA241" i="1"/>
  <c r="Z241" i="1"/>
  <c r="AK240" i="1"/>
  <c r="AJ240" i="1"/>
  <c r="AI240" i="1"/>
  <c r="AH240" i="1"/>
  <c r="AG240" i="1"/>
  <c r="AF240" i="1"/>
  <c r="AE240" i="1"/>
  <c r="AD240" i="1"/>
  <c r="AC240" i="1"/>
  <c r="AB240" i="1"/>
  <c r="AA240" i="1"/>
  <c r="Z240" i="1"/>
  <c r="AK239" i="1"/>
  <c r="AJ239" i="1"/>
  <c r="AI239" i="1"/>
  <c r="AH239" i="1"/>
  <c r="AG239" i="1"/>
  <c r="AF239" i="1"/>
  <c r="AE239" i="1"/>
  <c r="AD239" i="1"/>
  <c r="AC239" i="1"/>
  <c r="AB239" i="1"/>
  <c r="AA239" i="1"/>
  <c r="Z239" i="1"/>
  <c r="AK238" i="1"/>
  <c r="AJ238" i="1"/>
  <c r="AI238" i="1"/>
  <c r="AH238" i="1"/>
  <c r="AG238" i="1"/>
  <c r="AF238" i="1"/>
  <c r="AE238" i="1"/>
  <c r="AD238" i="1"/>
  <c r="AC238" i="1"/>
  <c r="AB238" i="1"/>
  <c r="AA238" i="1"/>
  <c r="Z238" i="1"/>
  <c r="AK237" i="1"/>
  <c r="AJ237" i="1"/>
  <c r="AI237" i="1"/>
  <c r="AH237" i="1"/>
  <c r="AG237" i="1"/>
  <c r="AF237" i="1"/>
  <c r="AE237" i="1"/>
  <c r="AD237" i="1"/>
  <c r="AC237" i="1"/>
  <c r="AB237" i="1"/>
  <c r="AA237" i="1"/>
  <c r="Z237" i="1"/>
  <c r="AK236" i="1"/>
  <c r="AJ236" i="1"/>
  <c r="AI236" i="1"/>
  <c r="AH236" i="1"/>
  <c r="AG236" i="1"/>
  <c r="AF236" i="1"/>
  <c r="AE236" i="1"/>
  <c r="AD236" i="1"/>
  <c r="AC236" i="1"/>
  <c r="AB236" i="1"/>
  <c r="AA236" i="1"/>
  <c r="Z236" i="1"/>
  <c r="AK235" i="1"/>
  <c r="AJ235" i="1"/>
  <c r="AI235" i="1"/>
  <c r="AH235" i="1"/>
  <c r="AG235" i="1"/>
  <c r="AF235" i="1"/>
  <c r="AE235" i="1"/>
  <c r="AD235" i="1"/>
  <c r="AC235" i="1"/>
  <c r="AB235" i="1"/>
  <c r="AA235" i="1"/>
  <c r="Z235" i="1"/>
  <c r="AK234" i="1"/>
  <c r="AJ234" i="1"/>
  <c r="AI234" i="1"/>
  <c r="AH234" i="1"/>
  <c r="AG234" i="1"/>
  <c r="AF234" i="1"/>
  <c r="AE234" i="1"/>
  <c r="AD234" i="1"/>
  <c r="AC234" i="1"/>
  <c r="AB234" i="1"/>
  <c r="AA234" i="1"/>
  <c r="Z234" i="1"/>
  <c r="AK233" i="1"/>
  <c r="AJ233" i="1"/>
  <c r="AI233" i="1"/>
  <c r="AH233" i="1"/>
  <c r="AG233" i="1"/>
  <c r="AF233" i="1"/>
  <c r="AE233" i="1"/>
  <c r="AD233" i="1"/>
  <c r="AC233" i="1"/>
  <c r="AB233" i="1"/>
  <c r="AA233" i="1"/>
  <c r="Z233" i="1"/>
  <c r="AK232" i="1"/>
  <c r="AJ232" i="1"/>
  <c r="AI232" i="1"/>
  <c r="AH232" i="1"/>
  <c r="AG232" i="1"/>
  <c r="AF232" i="1"/>
  <c r="AE232" i="1"/>
  <c r="AD232" i="1"/>
  <c r="AC232" i="1"/>
  <c r="AB232" i="1"/>
  <c r="AA232" i="1"/>
  <c r="Z232" i="1"/>
  <c r="AK231" i="1"/>
  <c r="AJ231" i="1"/>
  <c r="AI231" i="1"/>
  <c r="AH231" i="1"/>
  <c r="AG231" i="1"/>
  <c r="AF231" i="1"/>
  <c r="AE231" i="1"/>
  <c r="AD231" i="1"/>
  <c r="AC231" i="1"/>
  <c r="AB231" i="1"/>
  <c r="AA231" i="1"/>
  <c r="Z231" i="1"/>
  <c r="AK230" i="1"/>
  <c r="AJ230" i="1"/>
  <c r="AI230" i="1"/>
  <c r="AH230" i="1"/>
  <c r="AG230" i="1"/>
  <c r="AF230" i="1"/>
  <c r="AE230" i="1"/>
  <c r="AD230" i="1"/>
  <c r="AC230" i="1"/>
  <c r="AB230" i="1"/>
  <c r="AA230" i="1"/>
  <c r="Z230" i="1"/>
  <c r="AK229" i="1"/>
  <c r="AJ229" i="1"/>
  <c r="AI229" i="1"/>
  <c r="AH229" i="1"/>
  <c r="AG229" i="1"/>
  <c r="AF229" i="1"/>
  <c r="AE229" i="1"/>
  <c r="AD229" i="1"/>
  <c r="AC229" i="1"/>
  <c r="AB229" i="1"/>
  <c r="AA229" i="1"/>
  <c r="Z229" i="1"/>
  <c r="AK228" i="1"/>
  <c r="AJ228" i="1"/>
  <c r="AI228" i="1"/>
  <c r="AH228" i="1"/>
  <c r="AG228" i="1"/>
  <c r="AF228" i="1"/>
  <c r="AE228" i="1"/>
  <c r="AD228" i="1"/>
  <c r="AC228" i="1"/>
  <c r="AB228" i="1"/>
  <c r="AA228" i="1"/>
  <c r="Z228" i="1"/>
  <c r="AK227" i="1"/>
  <c r="AJ227" i="1"/>
  <c r="AI227" i="1"/>
  <c r="AH227" i="1"/>
  <c r="AG227" i="1"/>
  <c r="AF227" i="1"/>
  <c r="AE227" i="1"/>
  <c r="AD227" i="1"/>
  <c r="AC227" i="1"/>
  <c r="AB227" i="1"/>
  <c r="AA227" i="1"/>
  <c r="Z227" i="1"/>
  <c r="AK226" i="1"/>
  <c r="AJ226" i="1"/>
  <c r="AI226" i="1"/>
  <c r="AH226" i="1"/>
  <c r="AG226" i="1"/>
  <c r="AF226" i="1"/>
  <c r="AE226" i="1"/>
  <c r="AD226" i="1"/>
  <c r="AC226" i="1"/>
  <c r="AB226" i="1"/>
  <c r="AA226" i="1"/>
  <c r="Z226" i="1"/>
  <c r="AK225" i="1"/>
  <c r="AJ225" i="1"/>
  <c r="AI225" i="1"/>
  <c r="AH225" i="1"/>
  <c r="AG225" i="1"/>
  <c r="AF225" i="1"/>
  <c r="AE225" i="1"/>
  <c r="AD225" i="1"/>
  <c r="AC225" i="1"/>
  <c r="AB225" i="1"/>
  <c r="AA225" i="1"/>
  <c r="Z225" i="1"/>
  <c r="AK224" i="1"/>
  <c r="AJ224" i="1"/>
  <c r="AI224" i="1"/>
  <c r="AH224" i="1"/>
  <c r="AG224" i="1"/>
  <c r="AF224" i="1"/>
  <c r="AE224" i="1"/>
  <c r="AD224" i="1"/>
  <c r="AC224" i="1"/>
  <c r="AB224" i="1"/>
  <c r="AA224" i="1"/>
  <c r="Z224" i="1"/>
  <c r="AK223" i="1"/>
  <c r="AJ223" i="1"/>
  <c r="AI223" i="1"/>
  <c r="AH223" i="1"/>
  <c r="AG223" i="1"/>
  <c r="AF223" i="1"/>
  <c r="AE223" i="1"/>
  <c r="AD223" i="1"/>
  <c r="AC223" i="1"/>
  <c r="AB223" i="1"/>
  <c r="AA223" i="1"/>
  <c r="Z223" i="1"/>
  <c r="AK222" i="1"/>
  <c r="AJ222" i="1"/>
  <c r="AI222" i="1"/>
  <c r="AH222" i="1"/>
  <c r="AG222" i="1"/>
  <c r="AF222" i="1"/>
  <c r="AE222" i="1"/>
  <c r="AD222" i="1"/>
  <c r="AC222" i="1"/>
  <c r="AB222" i="1"/>
  <c r="AA222" i="1"/>
  <c r="Z222" i="1"/>
  <c r="AK221" i="1"/>
  <c r="AJ221" i="1"/>
  <c r="AI221" i="1"/>
  <c r="AH221" i="1"/>
  <c r="AG221" i="1"/>
  <c r="AF221" i="1"/>
  <c r="AE221" i="1"/>
  <c r="AD221" i="1"/>
  <c r="AC221" i="1"/>
  <c r="AB221" i="1"/>
  <c r="AA221" i="1"/>
  <c r="Z221" i="1"/>
  <c r="AK220" i="1"/>
  <c r="AJ220" i="1"/>
  <c r="AI220" i="1"/>
  <c r="AH220" i="1"/>
  <c r="AG220" i="1"/>
  <c r="AF220" i="1"/>
  <c r="AE220" i="1"/>
  <c r="AD220" i="1"/>
  <c r="AC220" i="1"/>
  <c r="AB220" i="1"/>
  <c r="AA220" i="1"/>
  <c r="Z220" i="1"/>
  <c r="AK219" i="1"/>
  <c r="AJ219" i="1"/>
  <c r="AI219" i="1"/>
  <c r="AH219" i="1"/>
  <c r="AG219" i="1"/>
  <c r="AF219" i="1"/>
  <c r="AE219" i="1"/>
  <c r="AD219" i="1"/>
  <c r="AC219" i="1"/>
  <c r="AB219" i="1"/>
  <c r="AA219" i="1"/>
  <c r="Z219" i="1"/>
  <c r="AK218" i="1"/>
  <c r="AJ218" i="1"/>
  <c r="AI218" i="1"/>
  <c r="AH218" i="1"/>
  <c r="AG218" i="1"/>
  <c r="AF218" i="1"/>
  <c r="AE218" i="1"/>
  <c r="AD218" i="1"/>
  <c r="AC218" i="1"/>
  <c r="AB218" i="1"/>
  <c r="AA218" i="1"/>
  <c r="Z218" i="1"/>
  <c r="AK217" i="1"/>
  <c r="AJ217" i="1"/>
  <c r="AI217" i="1"/>
  <c r="AH217" i="1"/>
  <c r="AG217" i="1"/>
  <c r="AF217" i="1"/>
  <c r="AE217" i="1"/>
  <c r="AD217" i="1"/>
  <c r="AC217" i="1"/>
  <c r="AB217" i="1"/>
  <c r="AA217" i="1"/>
  <c r="Z217" i="1"/>
  <c r="AK216" i="1"/>
  <c r="AJ216" i="1"/>
  <c r="AI216" i="1"/>
  <c r="AH216" i="1"/>
  <c r="AG216" i="1"/>
  <c r="AF216" i="1"/>
  <c r="AE216" i="1"/>
  <c r="AD216" i="1"/>
  <c r="AC216" i="1"/>
  <c r="AB216" i="1"/>
  <c r="AA216" i="1"/>
  <c r="Z216" i="1"/>
  <c r="AK215" i="1"/>
  <c r="AJ215" i="1"/>
  <c r="AI215" i="1"/>
  <c r="AH215" i="1"/>
  <c r="AG215" i="1"/>
  <c r="AF215" i="1"/>
  <c r="AE215" i="1"/>
  <c r="AD215" i="1"/>
  <c r="AC215" i="1"/>
  <c r="AB215" i="1"/>
  <c r="AA215" i="1"/>
  <c r="Z215" i="1"/>
  <c r="AK214" i="1"/>
  <c r="AJ214" i="1"/>
  <c r="AI214" i="1"/>
  <c r="AH214" i="1"/>
  <c r="AG214" i="1"/>
  <c r="AF214" i="1"/>
  <c r="AE214" i="1"/>
  <c r="AD214" i="1"/>
  <c r="AC214" i="1"/>
  <c r="AB214" i="1"/>
  <c r="AA214" i="1"/>
  <c r="Z214" i="1"/>
  <c r="AK213" i="1"/>
  <c r="AJ213" i="1"/>
  <c r="AI213" i="1"/>
  <c r="AH213" i="1"/>
  <c r="AG213" i="1"/>
  <c r="AF213" i="1"/>
  <c r="AE213" i="1"/>
  <c r="AD213" i="1"/>
  <c r="AC213" i="1"/>
  <c r="AB213" i="1"/>
  <c r="AA213" i="1"/>
  <c r="Z213" i="1"/>
  <c r="AK212" i="1"/>
  <c r="AJ212" i="1"/>
  <c r="AI212" i="1"/>
  <c r="AH212" i="1"/>
  <c r="AG212" i="1"/>
  <c r="AF212" i="1"/>
  <c r="AE212" i="1"/>
  <c r="AD212" i="1"/>
  <c r="AC212" i="1"/>
  <c r="AB212" i="1"/>
  <c r="AA212" i="1"/>
  <c r="Z212" i="1"/>
  <c r="AK211" i="1"/>
  <c r="AJ211" i="1"/>
  <c r="AI211" i="1"/>
  <c r="AH211" i="1"/>
  <c r="AG211" i="1"/>
  <c r="AF211" i="1"/>
  <c r="AE211" i="1"/>
  <c r="AD211" i="1"/>
  <c r="AC211" i="1"/>
  <c r="AB211" i="1"/>
  <c r="AA211" i="1"/>
  <c r="Z211" i="1"/>
  <c r="AK210" i="1"/>
  <c r="AJ210" i="1"/>
  <c r="AI210" i="1"/>
  <c r="AH210" i="1"/>
  <c r="AG210" i="1"/>
  <c r="AF210" i="1"/>
  <c r="AE210" i="1"/>
  <c r="AD210" i="1"/>
  <c r="AC210" i="1"/>
  <c r="AB210" i="1"/>
  <c r="AA210" i="1"/>
  <c r="Z210" i="1"/>
  <c r="AK209" i="1"/>
  <c r="AJ209" i="1"/>
  <c r="AI209" i="1"/>
  <c r="AH209" i="1"/>
  <c r="AG209" i="1"/>
  <c r="AF209" i="1"/>
  <c r="AE209" i="1"/>
  <c r="AD209" i="1"/>
  <c r="AC209" i="1"/>
  <c r="AB209" i="1"/>
  <c r="AA209" i="1"/>
  <c r="Z209" i="1"/>
  <c r="AK208" i="1"/>
  <c r="AJ208" i="1"/>
  <c r="AI208" i="1"/>
  <c r="AH208" i="1"/>
  <c r="AG208" i="1"/>
  <c r="AF208" i="1"/>
  <c r="AE208" i="1"/>
  <c r="AD208" i="1"/>
  <c r="AC208" i="1"/>
  <c r="AB208" i="1"/>
  <c r="AA208" i="1"/>
  <c r="Z208" i="1"/>
  <c r="AK207" i="1"/>
  <c r="AJ207" i="1"/>
  <c r="AI207" i="1"/>
  <c r="AH207" i="1"/>
  <c r="AG207" i="1"/>
  <c r="AF207" i="1"/>
  <c r="AE207" i="1"/>
  <c r="AD207" i="1"/>
  <c r="AC207" i="1"/>
  <c r="AB207" i="1"/>
  <c r="AA207" i="1"/>
  <c r="Z207" i="1"/>
  <c r="AK206" i="1"/>
  <c r="AJ206" i="1"/>
  <c r="AI206" i="1"/>
  <c r="AH206" i="1"/>
  <c r="AG206" i="1"/>
  <c r="AF206" i="1"/>
  <c r="AE206" i="1"/>
  <c r="AD206" i="1"/>
  <c r="AC206" i="1"/>
  <c r="AB206" i="1"/>
  <c r="AA206" i="1"/>
  <c r="Z206" i="1"/>
  <c r="AK205" i="1"/>
  <c r="AJ205" i="1"/>
  <c r="AI205" i="1"/>
  <c r="AH205" i="1"/>
  <c r="AG205" i="1"/>
  <c r="AF205" i="1"/>
  <c r="AE205" i="1"/>
  <c r="AD205" i="1"/>
  <c r="AC205" i="1"/>
  <c r="AB205" i="1"/>
  <c r="AA205" i="1"/>
  <c r="Z205" i="1"/>
  <c r="AK204" i="1"/>
  <c r="AJ204" i="1"/>
  <c r="AI204" i="1"/>
  <c r="AH204" i="1"/>
  <c r="AG204" i="1"/>
  <c r="AF204" i="1"/>
  <c r="AE204" i="1"/>
  <c r="AD204" i="1"/>
  <c r="AC204" i="1"/>
  <c r="AB204" i="1"/>
  <c r="AA204" i="1"/>
  <c r="Z204" i="1"/>
  <c r="AK203" i="1"/>
  <c r="AJ203" i="1"/>
  <c r="AI203" i="1"/>
  <c r="AH203" i="1"/>
  <c r="AG203" i="1"/>
  <c r="AF203" i="1"/>
  <c r="AE203" i="1"/>
  <c r="AD203" i="1"/>
  <c r="AC203" i="1"/>
  <c r="AB203" i="1"/>
  <c r="AA203" i="1"/>
  <c r="Z203" i="1"/>
  <c r="AK202" i="1"/>
  <c r="AJ202" i="1"/>
  <c r="AI202" i="1"/>
  <c r="AH202" i="1"/>
  <c r="AG202" i="1"/>
  <c r="AF202" i="1"/>
  <c r="AE202" i="1"/>
  <c r="AD202" i="1"/>
  <c r="AC202" i="1"/>
  <c r="AB202" i="1"/>
  <c r="AA202" i="1"/>
  <c r="Z202" i="1"/>
  <c r="AK201" i="1"/>
  <c r="AJ201" i="1"/>
  <c r="AI201" i="1"/>
  <c r="AH201" i="1"/>
  <c r="AG201" i="1"/>
  <c r="AF201" i="1"/>
  <c r="AE201" i="1"/>
  <c r="AD201" i="1"/>
  <c r="AC201" i="1"/>
  <c r="AB201" i="1"/>
  <c r="AA201" i="1"/>
  <c r="Z201" i="1"/>
  <c r="AK200" i="1"/>
  <c r="AJ200" i="1"/>
  <c r="AI200" i="1"/>
  <c r="AH200" i="1"/>
  <c r="AG200" i="1"/>
  <c r="AF200" i="1"/>
  <c r="AE200" i="1"/>
  <c r="AD200" i="1"/>
  <c r="AC200" i="1"/>
  <c r="AB200" i="1"/>
  <c r="AA200" i="1"/>
  <c r="Z200" i="1"/>
  <c r="AK199" i="1"/>
  <c r="AJ199" i="1"/>
  <c r="AI199" i="1"/>
  <c r="AH199" i="1"/>
  <c r="AG199" i="1"/>
  <c r="AF199" i="1"/>
  <c r="AE199" i="1"/>
  <c r="AD199" i="1"/>
  <c r="AC199" i="1"/>
  <c r="AB199" i="1"/>
  <c r="AA199" i="1"/>
  <c r="Z199" i="1"/>
  <c r="AK198" i="1"/>
  <c r="AJ198" i="1"/>
  <c r="AI198" i="1"/>
  <c r="AH198" i="1"/>
  <c r="AG198" i="1"/>
  <c r="AF198" i="1"/>
  <c r="AE198" i="1"/>
  <c r="AD198" i="1"/>
  <c r="AC198" i="1"/>
  <c r="AB198" i="1"/>
  <c r="AA198" i="1"/>
  <c r="Z198" i="1"/>
  <c r="AK197" i="1"/>
  <c r="AJ197" i="1"/>
  <c r="AI197" i="1"/>
  <c r="AH197" i="1"/>
  <c r="AG197" i="1"/>
  <c r="AF197" i="1"/>
  <c r="AE197" i="1"/>
  <c r="AD197" i="1"/>
  <c r="AC197" i="1"/>
  <c r="AB197" i="1"/>
  <c r="AA197" i="1"/>
  <c r="Z197" i="1"/>
  <c r="AK196" i="1"/>
  <c r="AJ196" i="1"/>
  <c r="AI196" i="1"/>
  <c r="AH196" i="1"/>
  <c r="AG196" i="1"/>
  <c r="AF196" i="1"/>
  <c r="AE196" i="1"/>
  <c r="AD196" i="1"/>
  <c r="AC196" i="1"/>
  <c r="AB196" i="1"/>
  <c r="AA196" i="1"/>
  <c r="Z196" i="1"/>
  <c r="AK195" i="1"/>
  <c r="AJ195" i="1"/>
  <c r="AI195" i="1"/>
  <c r="AH195" i="1"/>
  <c r="AG195" i="1"/>
  <c r="AF195" i="1"/>
  <c r="AE195" i="1"/>
  <c r="AD195" i="1"/>
  <c r="AC195" i="1"/>
  <c r="AB195" i="1"/>
  <c r="AA195" i="1"/>
  <c r="Z195" i="1"/>
  <c r="AK194" i="1"/>
  <c r="AJ194" i="1"/>
  <c r="AI194" i="1"/>
  <c r="AH194" i="1"/>
  <c r="AG194" i="1"/>
  <c r="AF194" i="1"/>
  <c r="AE194" i="1"/>
  <c r="AD194" i="1"/>
  <c r="AC194" i="1"/>
  <c r="AB194" i="1"/>
  <c r="AA194" i="1"/>
  <c r="Z194" i="1"/>
  <c r="AK193" i="1"/>
  <c r="AJ193" i="1"/>
  <c r="AI193" i="1"/>
  <c r="AH193" i="1"/>
  <c r="AG193" i="1"/>
  <c r="AF193" i="1"/>
  <c r="AE193" i="1"/>
  <c r="AD193" i="1"/>
  <c r="AC193" i="1"/>
  <c r="AB193" i="1"/>
  <c r="AA193" i="1"/>
  <c r="Z193" i="1"/>
  <c r="AK192" i="1"/>
  <c r="AJ192" i="1"/>
  <c r="AI192" i="1"/>
  <c r="AH192" i="1"/>
  <c r="AG192" i="1"/>
  <c r="AF192" i="1"/>
  <c r="AE192" i="1"/>
  <c r="AD192" i="1"/>
  <c r="AC192" i="1"/>
  <c r="AB192" i="1"/>
  <c r="AA192" i="1"/>
  <c r="Z192" i="1"/>
  <c r="AK191" i="1"/>
  <c r="AJ191" i="1"/>
  <c r="AI191" i="1"/>
  <c r="AH191" i="1"/>
  <c r="AG191" i="1"/>
  <c r="AF191" i="1"/>
  <c r="AE191" i="1"/>
  <c r="AD191" i="1"/>
  <c r="AC191" i="1"/>
  <c r="AB191" i="1"/>
  <c r="AA191" i="1"/>
  <c r="Z191" i="1"/>
  <c r="AK190" i="1"/>
  <c r="AJ190" i="1"/>
  <c r="AI190" i="1"/>
  <c r="AH190" i="1"/>
  <c r="AG190" i="1"/>
  <c r="AF190" i="1"/>
  <c r="AE190" i="1"/>
  <c r="AD190" i="1"/>
  <c r="AC190" i="1"/>
  <c r="AB190" i="1"/>
  <c r="AA190" i="1"/>
  <c r="Z190" i="1"/>
  <c r="AK189" i="1"/>
  <c r="AJ189" i="1"/>
  <c r="AI189" i="1"/>
  <c r="AH189" i="1"/>
  <c r="AG189" i="1"/>
  <c r="AF189" i="1"/>
  <c r="AE189" i="1"/>
  <c r="AD189" i="1"/>
  <c r="AC189" i="1"/>
  <c r="AB189" i="1"/>
  <c r="AA189" i="1"/>
  <c r="Z189" i="1"/>
  <c r="AK188" i="1"/>
  <c r="AJ188" i="1"/>
  <c r="AI188" i="1"/>
  <c r="AH188" i="1"/>
  <c r="AG188" i="1"/>
  <c r="AF188" i="1"/>
  <c r="AE188" i="1"/>
  <c r="AD188" i="1"/>
  <c r="AC188" i="1"/>
  <c r="AB188" i="1"/>
  <c r="AA188" i="1"/>
  <c r="Z188" i="1"/>
  <c r="AK187" i="1"/>
  <c r="AJ187" i="1"/>
  <c r="AI187" i="1"/>
  <c r="AH187" i="1"/>
  <c r="AG187" i="1"/>
  <c r="AF187" i="1"/>
  <c r="AE187" i="1"/>
  <c r="AD187" i="1"/>
  <c r="AC187" i="1"/>
  <c r="AB187" i="1"/>
  <c r="AA187" i="1"/>
  <c r="Z187" i="1"/>
  <c r="AK186" i="1"/>
  <c r="AJ186" i="1"/>
  <c r="AI186" i="1"/>
  <c r="AH186" i="1"/>
  <c r="AG186" i="1"/>
  <c r="AF186" i="1"/>
  <c r="AE186" i="1"/>
  <c r="AD186" i="1"/>
  <c r="AC186" i="1"/>
  <c r="AB186" i="1"/>
  <c r="AA186" i="1"/>
  <c r="Z186" i="1"/>
  <c r="AK185" i="1"/>
  <c r="AJ185" i="1"/>
  <c r="AI185" i="1"/>
  <c r="AH185" i="1"/>
  <c r="AG185" i="1"/>
  <c r="AF185" i="1"/>
  <c r="AE185" i="1"/>
  <c r="AD185" i="1"/>
  <c r="AC185" i="1"/>
  <c r="AB185" i="1"/>
  <c r="AA185" i="1"/>
  <c r="Z185" i="1"/>
  <c r="AK184" i="1"/>
  <c r="AJ184" i="1"/>
  <c r="AI184" i="1"/>
  <c r="AH184" i="1"/>
  <c r="AG184" i="1"/>
  <c r="AF184" i="1"/>
  <c r="AE184" i="1"/>
  <c r="AD184" i="1"/>
  <c r="AC184" i="1"/>
  <c r="AB184" i="1"/>
  <c r="AA184" i="1"/>
  <c r="Z184" i="1"/>
  <c r="AK183" i="1"/>
  <c r="AJ183" i="1"/>
  <c r="AI183" i="1"/>
  <c r="AH183" i="1"/>
  <c r="AG183" i="1"/>
  <c r="AF183" i="1"/>
  <c r="AE183" i="1"/>
  <c r="AD183" i="1"/>
  <c r="AC183" i="1"/>
  <c r="AB183" i="1"/>
  <c r="AA183" i="1"/>
  <c r="Z183" i="1"/>
  <c r="AK182" i="1"/>
  <c r="AJ182" i="1"/>
  <c r="AI182" i="1"/>
  <c r="AH182" i="1"/>
  <c r="AG182" i="1"/>
  <c r="AF182" i="1"/>
  <c r="AE182" i="1"/>
  <c r="AD182" i="1"/>
  <c r="AC182" i="1"/>
  <c r="AB182" i="1"/>
  <c r="AA182" i="1"/>
  <c r="Z182" i="1"/>
  <c r="AK181" i="1"/>
  <c r="AJ181" i="1"/>
  <c r="AI181" i="1"/>
  <c r="AH181" i="1"/>
  <c r="AG181" i="1"/>
  <c r="AF181" i="1"/>
  <c r="AE181" i="1"/>
  <c r="AD181" i="1"/>
  <c r="AC181" i="1"/>
  <c r="AB181" i="1"/>
  <c r="AA181" i="1"/>
  <c r="Z181" i="1"/>
  <c r="AK180" i="1"/>
  <c r="AJ180" i="1"/>
  <c r="AI180" i="1"/>
  <c r="AH180" i="1"/>
  <c r="AG180" i="1"/>
  <c r="AF180" i="1"/>
  <c r="AE180" i="1"/>
  <c r="AD180" i="1"/>
  <c r="AC180" i="1"/>
  <c r="AB180" i="1"/>
  <c r="AA180" i="1"/>
  <c r="Z180" i="1"/>
  <c r="AK179" i="1"/>
  <c r="AJ179" i="1"/>
  <c r="AI179" i="1"/>
  <c r="AH179" i="1"/>
  <c r="AG179" i="1"/>
  <c r="AF179" i="1"/>
  <c r="AE179" i="1"/>
  <c r="AD179" i="1"/>
  <c r="AC179" i="1"/>
  <c r="AB179" i="1"/>
  <c r="AA179" i="1"/>
  <c r="Z179" i="1"/>
  <c r="AK178" i="1"/>
  <c r="AJ178" i="1"/>
  <c r="AI178" i="1"/>
  <c r="AH178" i="1"/>
  <c r="AG178" i="1"/>
  <c r="AF178" i="1"/>
  <c r="AE178" i="1"/>
  <c r="AD178" i="1"/>
  <c r="AC178" i="1"/>
  <c r="AB178" i="1"/>
  <c r="AA178" i="1"/>
  <c r="Z178" i="1"/>
  <c r="AK177" i="1"/>
  <c r="AJ177" i="1"/>
  <c r="AI177" i="1"/>
  <c r="AH177" i="1"/>
  <c r="AG177" i="1"/>
  <c r="AF177" i="1"/>
  <c r="AE177" i="1"/>
  <c r="AD177" i="1"/>
  <c r="AC177" i="1"/>
  <c r="AB177" i="1"/>
  <c r="AA177" i="1"/>
  <c r="Z177" i="1"/>
  <c r="AK176" i="1"/>
  <c r="AJ176" i="1"/>
  <c r="AI176" i="1"/>
  <c r="AH176" i="1"/>
  <c r="AG176" i="1"/>
  <c r="AF176" i="1"/>
  <c r="AE176" i="1"/>
  <c r="AD176" i="1"/>
  <c r="AC176" i="1"/>
  <c r="AB176" i="1"/>
  <c r="AA176" i="1"/>
  <c r="Z176" i="1"/>
  <c r="AK175" i="1"/>
  <c r="AJ175" i="1"/>
  <c r="AI175" i="1"/>
  <c r="AH175" i="1"/>
  <c r="AG175" i="1"/>
  <c r="AF175" i="1"/>
  <c r="AE175" i="1"/>
  <c r="AD175" i="1"/>
  <c r="AC175" i="1"/>
  <c r="AB175" i="1"/>
  <c r="AA175" i="1"/>
  <c r="Z175" i="1"/>
  <c r="AK174" i="1"/>
  <c r="AJ174" i="1"/>
  <c r="AI174" i="1"/>
  <c r="AH174" i="1"/>
  <c r="AG174" i="1"/>
  <c r="AF174" i="1"/>
  <c r="AE174" i="1"/>
  <c r="AD174" i="1"/>
  <c r="AC174" i="1"/>
  <c r="AB174" i="1"/>
  <c r="AA174" i="1"/>
  <c r="Z174" i="1"/>
  <c r="AK173" i="1"/>
  <c r="AJ173" i="1"/>
  <c r="AI173" i="1"/>
  <c r="AH173" i="1"/>
  <c r="AG173" i="1"/>
  <c r="AF173" i="1"/>
  <c r="AE173" i="1"/>
  <c r="AD173" i="1"/>
  <c r="AC173" i="1"/>
  <c r="AB173" i="1"/>
  <c r="AA173" i="1"/>
  <c r="Z173" i="1"/>
  <c r="AK172" i="1"/>
  <c r="AJ172" i="1"/>
  <c r="AI172" i="1"/>
  <c r="AH172" i="1"/>
  <c r="AG172" i="1"/>
  <c r="AF172" i="1"/>
  <c r="AE172" i="1"/>
  <c r="AD172" i="1"/>
  <c r="AC172" i="1"/>
  <c r="AB172" i="1"/>
  <c r="AA172" i="1"/>
  <c r="Z172" i="1"/>
  <c r="AK171" i="1"/>
  <c r="AJ171" i="1"/>
  <c r="AI171" i="1"/>
  <c r="AH171" i="1"/>
  <c r="AG171" i="1"/>
  <c r="AF171" i="1"/>
  <c r="AE171" i="1"/>
  <c r="AD171" i="1"/>
  <c r="AC171" i="1"/>
  <c r="AB171" i="1"/>
  <c r="AA171" i="1"/>
  <c r="Z171" i="1"/>
  <c r="AK170" i="1"/>
  <c r="AJ170" i="1"/>
  <c r="AI170" i="1"/>
  <c r="AH170" i="1"/>
  <c r="AG170" i="1"/>
  <c r="AF170" i="1"/>
  <c r="AE170" i="1"/>
  <c r="AD170" i="1"/>
  <c r="AC170" i="1"/>
  <c r="AB170" i="1"/>
  <c r="AA170" i="1"/>
  <c r="Z170" i="1"/>
  <c r="AK169" i="1"/>
  <c r="AJ169" i="1"/>
  <c r="AI169" i="1"/>
  <c r="AH169" i="1"/>
  <c r="AG169" i="1"/>
  <c r="AF169" i="1"/>
  <c r="AE169" i="1"/>
  <c r="AD169" i="1"/>
  <c r="AC169" i="1"/>
  <c r="AB169" i="1"/>
  <c r="AA169" i="1"/>
  <c r="Z169" i="1"/>
  <c r="AK168" i="1"/>
  <c r="AJ168" i="1"/>
  <c r="AI168" i="1"/>
  <c r="AH168" i="1"/>
  <c r="AG168" i="1"/>
  <c r="AF168" i="1"/>
  <c r="AE168" i="1"/>
  <c r="AD168" i="1"/>
  <c r="AC168" i="1"/>
  <c r="AB168" i="1"/>
  <c r="AA168" i="1"/>
  <c r="Z168" i="1"/>
  <c r="AK167" i="1"/>
  <c r="AJ167" i="1"/>
  <c r="AI167" i="1"/>
  <c r="AH167" i="1"/>
  <c r="AG167" i="1"/>
  <c r="AF167" i="1"/>
  <c r="AE167" i="1"/>
  <c r="AD167" i="1"/>
  <c r="AC167" i="1"/>
  <c r="AB167" i="1"/>
  <c r="AA167" i="1"/>
  <c r="Z167" i="1"/>
  <c r="AK166" i="1"/>
  <c r="AJ166" i="1"/>
  <c r="AI166" i="1"/>
  <c r="AH166" i="1"/>
  <c r="AG166" i="1"/>
  <c r="AF166" i="1"/>
  <c r="AE166" i="1"/>
  <c r="AD166" i="1"/>
  <c r="AC166" i="1"/>
  <c r="AB166" i="1"/>
  <c r="AA166" i="1"/>
  <c r="Z166" i="1"/>
  <c r="AK165" i="1"/>
  <c r="AJ165" i="1"/>
  <c r="AI165" i="1"/>
  <c r="AH165" i="1"/>
  <c r="AG165" i="1"/>
  <c r="AF165" i="1"/>
  <c r="AE165" i="1"/>
  <c r="AD165" i="1"/>
  <c r="AC165" i="1"/>
  <c r="AB165" i="1"/>
  <c r="AA165" i="1"/>
  <c r="Z165" i="1"/>
  <c r="AK164" i="1"/>
  <c r="AJ164" i="1"/>
  <c r="AI164" i="1"/>
  <c r="AH164" i="1"/>
  <c r="AG164" i="1"/>
  <c r="AF164" i="1"/>
  <c r="AE164" i="1"/>
  <c r="AD164" i="1"/>
  <c r="AC164" i="1"/>
  <c r="AB164" i="1"/>
  <c r="AA164" i="1"/>
  <c r="Z164" i="1"/>
  <c r="AK163" i="1"/>
  <c r="AJ163" i="1"/>
  <c r="AI163" i="1"/>
  <c r="AH163" i="1"/>
  <c r="AG163" i="1"/>
  <c r="AF163" i="1"/>
  <c r="AE163" i="1"/>
  <c r="AD163" i="1"/>
  <c r="AC163" i="1"/>
  <c r="AB163" i="1"/>
  <c r="AA163" i="1"/>
  <c r="Z163" i="1"/>
  <c r="AK162" i="1"/>
  <c r="AJ162" i="1"/>
  <c r="AI162" i="1"/>
  <c r="AH162" i="1"/>
  <c r="AG162" i="1"/>
  <c r="AF162" i="1"/>
  <c r="AE162" i="1"/>
  <c r="AD162" i="1"/>
  <c r="AC162" i="1"/>
  <c r="AB162" i="1"/>
  <c r="AA162" i="1"/>
  <c r="Z162" i="1"/>
  <c r="AK161" i="1"/>
  <c r="AJ161" i="1"/>
  <c r="AI161" i="1"/>
  <c r="AH161" i="1"/>
  <c r="AG161" i="1"/>
  <c r="AF161" i="1"/>
  <c r="AE161" i="1"/>
  <c r="AD161" i="1"/>
  <c r="AC161" i="1"/>
  <c r="AB161" i="1"/>
  <c r="AA161" i="1"/>
  <c r="Z161" i="1"/>
  <c r="AK160" i="1"/>
  <c r="AJ160" i="1"/>
  <c r="AI160" i="1"/>
  <c r="AH160" i="1"/>
  <c r="AG160" i="1"/>
  <c r="AF160" i="1"/>
  <c r="AE160" i="1"/>
  <c r="AD160" i="1"/>
  <c r="AC160" i="1"/>
  <c r="AB160" i="1"/>
  <c r="AA160" i="1"/>
  <c r="Z160" i="1"/>
  <c r="AK159" i="1"/>
  <c r="AJ159" i="1"/>
  <c r="AI159" i="1"/>
  <c r="AH159" i="1"/>
  <c r="AG159" i="1"/>
  <c r="AF159" i="1"/>
  <c r="AE159" i="1"/>
  <c r="AD159" i="1"/>
  <c r="AC159" i="1"/>
  <c r="AB159" i="1"/>
  <c r="AA159" i="1"/>
  <c r="Z159" i="1"/>
  <c r="AK158" i="1"/>
  <c r="AJ158" i="1"/>
  <c r="AI158" i="1"/>
  <c r="AH158" i="1"/>
  <c r="AG158" i="1"/>
  <c r="AF158" i="1"/>
  <c r="AE158" i="1"/>
  <c r="AD158" i="1"/>
  <c r="AC158" i="1"/>
  <c r="AB158" i="1"/>
  <c r="AA158" i="1"/>
  <c r="Z158" i="1"/>
  <c r="AK157" i="1"/>
  <c r="AJ157" i="1"/>
  <c r="AI157" i="1"/>
  <c r="AH157" i="1"/>
  <c r="AG157" i="1"/>
  <c r="AF157" i="1"/>
  <c r="AE157" i="1"/>
  <c r="AD157" i="1"/>
  <c r="AC157" i="1"/>
  <c r="AB157" i="1"/>
  <c r="AA157" i="1"/>
  <c r="Z157" i="1"/>
  <c r="AK156" i="1"/>
  <c r="AJ156" i="1"/>
  <c r="AI156" i="1"/>
  <c r="AH156" i="1"/>
  <c r="AG156" i="1"/>
  <c r="AF156" i="1"/>
  <c r="AE156" i="1"/>
  <c r="AD156" i="1"/>
  <c r="AC156" i="1"/>
  <c r="AB156" i="1"/>
  <c r="AA156" i="1"/>
  <c r="Z156" i="1"/>
  <c r="AK155" i="1"/>
  <c r="AJ155" i="1"/>
  <c r="AI155" i="1"/>
  <c r="AH155" i="1"/>
  <c r="AG155" i="1"/>
  <c r="AF155" i="1"/>
  <c r="AE155" i="1"/>
  <c r="AD155" i="1"/>
  <c r="AC155" i="1"/>
  <c r="AB155" i="1"/>
  <c r="AA155" i="1"/>
  <c r="Z155" i="1"/>
  <c r="AK154" i="1"/>
  <c r="AJ154" i="1"/>
  <c r="AI154" i="1"/>
  <c r="AH154" i="1"/>
  <c r="AG154" i="1"/>
  <c r="AF154" i="1"/>
  <c r="AE154" i="1"/>
  <c r="AD154" i="1"/>
  <c r="AC154" i="1"/>
  <c r="AB154" i="1"/>
  <c r="AA154" i="1"/>
  <c r="Z154" i="1"/>
  <c r="AK153" i="1"/>
  <c r="AJ153" i="1"/>
  <c r="AI153" i="1"/>
  <c r="AH153" i="1"/>
  <c r="AG153" i="1"/>
  <c r="AF153" i="1"/>
  <c r="AE153" i="1"/>
  <c r="AD153" i="1"/>
  <c r="AC153" i="1"/>
  <c r="AB153" i="1"/>
  <c r="AA153" i="1"/>
  <c r="Z153" i="1"/>
  <c r="AK152" i="1"/>
  <c r="AJ152" i="1"/>
  <c r="AI152" i="1"/>
  <c r="AH152" i="1"/>
  <c r="AG152" i="1"/>
  <c r="AF152" i="1"/>
  <c r="AE152" i="1"/>
  <c r="AD152" i="1"/>
  <c r="AC152" i="1"/>
  <c r="AB152" i="1"/>
  <c r="AA152" i="1"/>
  <c r="Z152" i="1"/>
  <c r="AK151" i="1"/>
  <c r="AJ151" i="1"/>
  <c r="AI151" i="1"/>
  <c r="AH151" i="1"/>
  <c r="AG151" i="1"/>
  <c r="AF151" i="1"/>
  <c r="AE151" i="1"/>
  <c r="AD151" i="1"/>
  <c r="AC151" i="1"/>
  <c r="AB151" i="1"/>
  <c r="AA151" i="1"/>
  <c r="Z151" i="1"/>
  <c r="AK150" i="1"/>
  <c r="AJ150" i="1"/>
  <c r="AI150" i="1"/>
  <c r="AH150" i="1"/>
  <c r="AG150" i="1"/>
  <c r="AF150" i="1"/>
  <c r="AE150" i="1"/>
  <c r="AD150" i="1"/>
  <c r="AC150" i="1"/>
  <c r="AB150" i="1"/>
  <c r="AA150" i="1"/>
  <c r="Z150" i="1"/>
  <c r="AK149" i="1"/>
  <c r="AJ149" i="1"/>
  <c r="AI149" i="1"/>
  <c r="AH149" i="1"/>
  <c r="AG149" i="1"/>
  <c r="AF149" i="1"/>
  <c r="AE149" i="1"/>
  <c r="AD149" i="1"/>
  <c r="AC149" i="1"/>
  <c r="AB149" i="1"/>
  <c r="AA149" i="1"/>
  <c r="Z149" i="1"/>
  <c r="AK148" i="1"/>
  <c r="AJ148" i="1"/>
  <c r="AI148" i="1"/>
  <c r="AH148" i="1"/>
  <c r="AG148" i="1"/>
  <c r="AF148" i="1"/>
  <c r="AE148" i="1"/>
  <c r="AD148" i="1"/>
  <c r="AC148" i="1"/>
  <c r="AB148" i="1"/>
  <c r="AA148" i="1"/>
  <c r="Z148" i="1"/>
  <c r="AK147" i="1"/>
  <c r="AJ147" i="1"/>
  <c r="AI147" i="1"/>
  <c r="AH147" i="1"/>
  <c r="AG147" i="1"/>
  <c r="AF147" i="1"/>
  <c r="AE147" i="1"/>
  <c r="AD147" i="1"/>
  <c r="AC147" i="1"/>
  <c r="AB147" i="1"/>
  <c r="AA147" i="1"/>
  <c r="Z147" i="1"/>
  <c r="AK146" i="1"/>
  <c r="AJ146" i="1"/>
  <c r="AI146" i="1"/>
  <c r="AH146" i="1"/>
  <c r="AG146" i="1"/>
  <c r="AF146" i="1"/>
  <c r="AE146" i="1"/>
  <c r="AD146" i="1"/>
  <c r="AC146" i="1"/>
  <c r="AB146" i="1"/>
  <c r="AA146" i="1"/>
  <c r="Z146" i="1"/>
  <c r="AK145" i="1"/>
  <c r="AJ145" i="1"/>
  <c r="AI145" i="1"/>
  <c r="AH145" i="1"/>
  <c r="AG145" i="1"/>
  <c r="AF145" i="1"/>
  <c r="AE145" i="1"/>
  <c r="AD145" i="1"/>
  <c r="AC145" i="1"/>
  <c r="AB145" i="1"/>
  <c r="AA145" i="1"/>
  <c r="Z145" i="1"/>
  <c r="AK144" i="1"/>
  <c r="AJ144" i="1"/>
  <c r="AI144" i="1"/>
  <c r="AH144" i="1"/>
  <c r="AG144" i="1"/>
  <c r="AF144" i="1"/>
  <c r="AE144" i="1"/>
  <c r="AD144" i="1"/>
  <c r="AC144" i="1"/>
  <c r="AB144" i="1"/>
  <c r="AA144" i="1"/>
  <c r="Z144" i="1"/>
  <c r="AK143" i="1"/>
  <c r="AJ143" i="1"/>
  <c r="AI143" i="1"/>
  <c r="AH143" i="1"/>
  <c r="AG143" i="1"/>
  <c r="AF143" i="1"/>
  <c r="AE143" i="1"/>
  <c r="AD143" i="1"/>
  <c r="AC143" i="1"/>
  <c r="AB143" i="1"/>
  <c r="AA143" i="1"/>
  <c r="Z143" i="1"/>
  <c r="AK142" i="1"/>
  <c r="AJ142" i="1"/>
  <c r="AI142" i="1"/>
  <c r="AH142" i="1"/>
  <c r="AG142" i="1"/>
  <c r="AF142" i="1"/>
  <c r="AE142" i="1"/>
  <c r="AD142" i="1"/>
  <c r="AC142" i="1"/>
  <c r="AB142" i="1"/>
  <c r="AA142" i="1"/>
  <c r="Z142" i="1"/>
  <c r="AK141" i="1"/>
  <c r="AJ141" i="1"/>
  <c r="AI141" i="1"/>
  <c r="AH141" i="1"/>
  <c r="AG141" i="1"/>
  <c r="AF141" i="1"/>
  <c r="AE141" i="1"/>
  <c r="AD141" i="1"/>
  <c r="AC141" i="1"/>
  <c r="AB141" i="1"/>
  <c r="AA141" i="1"/>
  <c r="Z141" i="1"/>
  <c r="AK140" i="1"/>
  <c r="AJ140" i="1"/>
  <c r="AI140" i="1"/>
  <c r="AH140" i="1"/>
  <c r="AG140" i="1"/>
  <c r="AF140" i="1"/>
  <c r="AE140" i="1"/>
  <c r="AD140" i="1"/>
  <c r="AC140" i="1"/>
  <c r="AB140" i="1"/>
  <c r="AA140" i="1"/>
  <c r="Z140" i="1"/>
  <c r="AK139" i="1"/>
  <c r="AJ139" i="1"/>
  <c r="AI139" i="1"/>
  <c r="AH139" i="1"/>
  <c r="AG139" i="1"/>
  <c r="AF139" i="1"/>
  <c r="AE139" i="1"/>
  <c r="AD139" i="1"/>
  <c r="AC139" i="1"/>
  <c r="AB139" i="1"/>
  <c r="AA139" i="1"/>
  <c r="Z139" i="1"/>
  <c r="AK138" i="1"/>
  <c r="AJ138" i="1"/>
  <c r="AI138" i="1"/>
  <c r="AH138" i="1"/>
  <c r="AG138" i="1"/>
  <c r="AF138" i="1"/>
  <c r="AE138" i="1"/>
  <c r="AD138" i="1"/>
  <c r="AC138" i="1"/>
  <c r="AB138" i="1"/>
  <c r="AA138" i="1"/>
  <c r="Z138" i="1"/>
  <c r="AK137" i="1"/>
  <c r="AJ137" i="1"/>
  <c r="AI137" i="1"/>
  <c r="AH137" i="1"/>
  <c r="AG137" i="1"/>
  <c r="AF137" i="1"/>
  <c r="AE137" i="1"/>
  <c r="AD137" i="1"/>
  <c r="AC137" i="1"/>
  <c r="AB137" i="1"/>
  <c r="AA137" i="1"/>
  <c r="Z137" i="1"/>
  <c r="AK136" i="1"/>
  <c r="AJ136" i="1"/>
  <c r="AI136" i="1"/>
  <c r="AH136" i="1"/>
  <c r="AG136" i="1"/>
  <c r="AF136" i="1"/>
  <c r="AE136" i="1"/>
  <c r="AD136" i="1"/>
  <c r="AC136" i="1"/>
  <c r="AB136" i="1"/>
  <c r="AA136" i="1"/>
  <c r="Z136" i="1"/>
  <c r="AK135" i="1"/>
  <c r="AJ135" i="1"/>
  <c r="AI135" i="1"/>
  <c r="AH135" i="1"/>
  <c r="AG135" i="1"/>
  <c r="AF135" i="1"/>
  <c r="AE135" i="1"/>
  <c r="AD135" i="1"/>
  <c r="AC135" i="1"/>
  <c r="AB135" i="1"/>
  <c r="AA135" i="1"/>
  <c r="Z135" i="1"/>
  <c r="AK134" i="1"/>
  <c r="AJ134" i="1"/>
  <c r="AI134" i="1"/>
  <c r="AH134" i="1"/>
  <c r="AG134" i="1"/>
  <c r="AF134" i="1"/>
  <c r="AE134" i="1"/>
  <c r="AD134" i="1"/>
  <c r="AC134" i="1"/>
  <c r="AB134" i="1"/>
  <c r="AA134" i="1"/>
  <c r="Z134" i="1"/>
  <c r="AK133" i="1"/>
  <c r="AJ133" i="1"/>
  <c r="AI133" i="1"/>
  <c r="AH133" i="1"/>
  <c r="AG133" i="1"/>
  <c r="AF133" i="1"/>
  <c r="AE133" i="1"/>
  <c r="AD133" i="1"/>
  <c r="AC133" i="1"/>
  <c r="AB133" i="1"/>
  <c r="AA133" i="1"/>
  <c r="Z133" i="1"/>
  <c r="AK132" i="1"/>
  <c r="AJ132" i="1"/>
  <c r="AI132" i="1"/>
  <c r="AH132" i="1"/>
  <c r="AG132" i="1"/>
  <c r="AF132" i="1"/>
  <c r="AE132" i="1"/>
  <c r="AD132" i="1"/>
  <c r="AC132" i="1"/>
  <c r="AB132" i="1"/>
  <c r="AA132" i="1"/>
  <c r="Z132" i="1"/>
  <c r="AK131" i="1"/>
  <c r="AJ131" i="1"/>
  <c r="AI131" i="1"/>
  <c r="AH131" i="1"/>
  <c r="AG131" i="1"/>
  <c r="AF131" i="1"/>
  <c r="AE131" i="1"/>
  <c r="AD131" i="1"/>
  <c r="AC131" i="1"/>
  <c r="AB131" i="1"/>
  <c r="AA131" i="1"/>
  <c r="Z131" i="1"/>
  <c r="AK130" i="1"/>
  <c r="AJ130" i="1"/>
  <c r="AI130" i="1"/>
  <c r="AH130" i="1"/>
  <c r="AG130" i="1"/>
  <c r="AF130" i="1"/>
  <c r="AE130" i="1"/>
  <c r="AD130" i="1"/>
  <c r="AC130" i="1"/>
  <c r="AB130" i="1"/>
  <c r="AA130" i="1"/>
  <c r="Z130" i="1"/>
  <c r="AK129" i="1"/>
  <c r="AJ129" i="1"/>
  <c r="AI129" i="1"/>
  <c r="AH129" i="1"/>
  <c r="AG129" i="1"/>
  <c r="AF129" i="1"/>
  <c r="AE129" i="1"/>
  <c r="AD129" i="1"/>
  <c r="AC129" i="1"/>
  <c r="AB129" i="1"/>
  <c r="AA129" i="1"/>
  <c r="Z129" i="1"/>
  <c r="AK128" i="1"/>
  <c r="AJ128" i="1"/>
  <c r="AI128" i="1"/>
  <c r="AH128" i="1"/>
  <c r="AG128" i="1"/>
  <c r="AF128" i="1"/>
  <c r="AE128" i="1"/>
  <c r="AD128" i="1"/>
  <c r="AC128" i="1"/>
  <c r="AB128" i="1"/>
  <c r="AA128" i="1"/>
  <c r="Z128" i="1"/>
  <c r="AK127" i="1"/>
  <c r="AJ127" i="1"/>
  <c r="AI127" i="1"/>
  <c r="AH127" i="1"/>
  <c r="AG127" i="1"/>
  <c r="AF127" i="1"/>
  <c r="AE127" i="1"/>
  <c r="AD127" i="1"/>
  <c r="AC127" i="1"/>
  <c r="AB127" i="1"/>
  <c r="AA127" i="1"/>
  <c r="Z127" i="1"/>
  <c r="AK126" i="1"/>
  <c r="AJ126" i="1"/>
  <c r="AI126" i="1"/>
  <c r="AH126" i="1"/>
  <c r="AG126" i="1"/>
  <c r="AF126" i="1"/>
  <c r="AE126" i="1"/>
  <c r="AD126" i="1"/>
  <c r="AC126" i="1"/>
  <c r="AB126" i="1"/>
  <c r="AA126" i="1"/>
  <c r="Z126" i="1"/>
  <c r="AK125" i="1"/>
  <c r="AJ125" i="1"/>
  <c r="AI125" i="1"/>
  <c r="AH125" i="1"/>
  <c r="AG125" i="1"/>
  <c r="AF125" i="1"/>
  <c r="AE125" i="1"/>
  <c r="AD125" i="1"/>
  <c r="AC125" i="1"/>
  <c r="AB125" i="1"/>
  <c r="AA125" i="1"/>
  <c r="Z125" i="1"/>
  <c r="AK124" i="1"/>
  <c r="AJ124" i="1"/>
  <c r="AI124" i="1"/>
  <c r="AH124" i="1"/>
  <c r="AG124" i="1"/>
  <c r="AF124" i="1"/>
  <c r="AE124" i="1"/>
  <c r="AD124" i="1"/>
  <c r="AC124" i="1"/>
  <c r="AB124" i="1"/>
  <c r="AA124" i="1"/>
  <c r="Z124" i="1"/>
  <c r="AK123" i="1"/>
  <c r="AJ123" i="1"/>
  <c r="AI123" i="1"/>
  <c r="AH123" i="1"/>
  <c r="AG123" i="1"/>
  <c r="AF123" i="1"/>
  <c r="AE123" i="1"/>
  <c r="AD123" i="1"/>
  <c r="AC123" i="1"/>
  <c r="AB123" i="1"/>
  <c r="AA123" i="1"/>
  <c r="Z123" i="1"/>
  <c r="AK122" i="1"/>
  <c r="AJ122" i="1"/>
  <c r="AI122" i="1"/>
  <c r="AH122" i="1"/>
  <c r="AG122" i="1"/>
  <c r="AF122" i="1"/>
  <c r="AE122" i="1"/>
  <c r="AD122" i="1"/>
  <c r="AC122" i="1"/>
  <c r="AB122" i="1"/>
  <c r="AA122" i="1"/>
  <c r="Z122" i="1"/>
  <c r="AK121" i="1"/>
  <c r="AJ121" i="1"/>
  <c r="AI121" i="1"/>
  <c r="AH121" i="1"/>
  <c r="AG121" i="1"/>
  <c r="AF121" i="1"/>
  <c r="AE121" i="1"/>
  <c r="AD121" i="1"/>
  <c r="AC121" i="1"/>
  <c r="AB121" i="1"/>
  <c r="AA121" i="1"/>
  <c r="Z121" i="1"/>
  <c r="AK120" i="1"/>
  <c r="AJ120" i="1"/>
  <c r="AI120" i="1"/>
  <c r="AH120" i="1"/>
  <c r="AG120" i="1"/>
  <c r="AF120" i="1"/>
  <c r="AE120" i="1"/>
  <c r="AD120" i="1"/>
  <c r="AC120" i="1"/>
  <c r="AB120" i="1"/>
  <c r="AA120" i="1"/>
  <c r="Z120" i="1"/>
  <c r="AK119" i="1"/>
  <c r="AJ119" i="1"/>
  <c r="AI119" i="1"/>
  <c r="AH119" i="1"/>
  <c r="AG119" i="1"/>
  <c r="AF119" i="1"/>
  <c r="AE119" i="1"/>
  <c r="AD119" i="1"/>
  <c r="AC119" i="1"/>
  <c r="AB119" i="1"/>
  <c r="AA119" i="1"/>
  <c r="Z119" i="1"/>
  <c r="AK118" i="1"/>
  <c r="AJ118" i="1"/>
  <c r="AI118" i="1"/>
  <c r="AH118" i="1"/>
  <c r="AG118" i="1"/>
  <c r="AF118" i="1"/>
  <c r="AE118" i="1"/>
  <c r="AD118" i="1"/>
  <c r="AC118" i="1"/>
  <c r="AB118" i="1"/>
  <c r="AA118" i="1"/>
  <c r="Z118" i="1"/>
  <c r="AK117" i="1"/>
  <c r="AJ117" i="1"/>
  <c r="AI117" i="1"/>
  <c r="AH117" i="1"/>
  <c r="AG117" i="1"/>
  <c r="AF117" i="1"/>
  <c r="AE117" i="1"/>
  <c r="AD117" i="1"/>
  <c r="AC117" i="1"/>
  <c r="AB117" i="1"/>
  <c r="AA117" i="1"/>
  <c r="Z117" i="1"/>
  <c r="AK116" i="1"/>
  <c r="AJ116" i="1"/>
  <c r="AI116" i="1"/>
  <c r="AH116" i="1"/>
  <c r="AG116" i="1"/>
  <c r="AF116" i="1"/>
  <c r="AE116" i="1"/>
  <c r="AD116" i="1"/>
  <c r="AC116" i="1"/>
  <c r="AB116" i="1"/>
  <c r="AA116" i="1"/>
  <c r="Z116" i="1"/>
  <c r="AK115" i="1"/>
  <c r="AJ115" i="1"/>
  <c r="AI115" i="1"/>
  <c r="AH115" i="1"/>
  <c r="AG115" i="1"/>
  <c r="AF115" i="1"/>
  <c r="AE115" i="1"/>
  <c r="AD115" i="1"/>
  <c r="AC115" i="1"/>
  <c r="AB115" i="1"/>
  <c r="AA115" i="1"/>
  <c r="Z115" i="1"/>
  <c r="AK114" i="1"/>
  <c r="AJ114" i="1"/>
  <c r="AI114" i="1"/>
  <c r="AH114" i="1"/>
  <c r="AG114" i="1"/>
  <c r="AF114" i="1"/>
  <c r="AE114" i="1"/>
  <c r="AD114" i="1"/>
  <c r="AC114" i="1"/>
  <c r="AB114" i="1"/>
  <c r="AA114" i="1"/>
  <c r="Z114" i="1"/>
  <c r="AK113" i="1"/>
  <c r="AJ113" i="1"/>
  <c r="AI113" i="1"/>
  <c r="AH113" i="1"/>
  <c r="AG113" i="1"/>
  <c r="AF113" i="1"/>
  <c r="AE113" i="1"/>
  <c r="AD113" i="1"/>
  <c r="AC113" i="1"/>
  <c r="AB113" i="1"/>
  <c r="AA113" i="1"/>
  <c r="Z113" i="1"/>
  <c r="AK112" i="1"/>
  <c r="AJ112" i="1"/>
  <c r="AI112" i="1"/>
  <c r="AH112" i="1"/>
  <c r="AG112" i="1"/>
  <c r="AF112" i="1"/>
  <c r="AE112" i="1"/>
  <c r="AD112" i="1"/>
  <c r="AC112" i="1"/>
  <c r="AB112" i="1"/>
  <c r="AA112" i="1"/>
  <c r="Z112" i="1"/>
  <c r="AK111" i="1"/>
  <c r="AJ111" i="1"/>
  <c r="AI111" i="1"/>
  <c r="AH111" i="1"/>
  <c r="AG111" i="1"/>
  <c r="AF111" i="1"/>
  <c r="AE111" i="1"/>
  <c r="AD111" i="1"/>
  <c r="AC111" i="1"/>
  <c r="AB111" i="1"/>
  <c r="AA111" i="1"/>
  <c r="Z111" i="1"/>
  <c r="AK110" i="1"/>
  <c r="AJ110" i="1"/>
  <c r="AI110" i="1"/>
  <c r="AH110" i="1"/>
  <c r="AG110" i="1"/>
  <c r="AF110" i="1"/>
  <c r="AE110" i="1"/>
  <c r="AD110" i="1"/>
  <c r="AC110" i="1"/>
  <c r="AB110" i="1"/>
  <c r="AA110" i="1"/>
  <c r="Z110" i="1"/>
  <c r="AK109" i="1"/>
  <c r="AJ109" i="1"/>
  <c r="AI109" i="1"/>
  <c r="AH109" i="1"/>
  <c r="AG109" i="1"/>
  <c r="AF109" i="1"/>
  <c r="AE109" i="1"/>
  <c r="AD109" i="1"/>
  <c r="AC109" i="1"/>
  <c r="AB109" i="1"/>
  <c r="AA109" i="1"/>
  <c r="Z109" i="1"/>
  <c r="AK108" i="1"/>
  <c r="AJ108" i="1"/>
  <c r="AI108" i="1"/>
  <c r="AH108" i="1"/>
  <c r="AG108" i="1"/>
  <c r="AF108" i="1"/>
  <c r="AE108" i="1"/>
  <c r="AD108" i="1"/>
  <c r="AC108" i="1"/>
  <c r="AB108" i="1"/>
  <c r="AA108" i="1"/>
  <c r="Z108" i="1"/>
  <c r="AK107" i="1"/>
  <c r="AJ107" i="1"/>
  <c r="AI107" i="1"/>
  <c r="AH107" i="1"/>
  <c r="AG107" i="1"/>
  <c r="AF107" i="1"/>
  <c r="AE107" i="1"/>
  <c r="AD107" i="1"/>
  <c r="AC107" i="1"/>
  <c r="AB107" i="1"/>
  <c r="AA107" i="1"/>
  <c r="Z107" i="1"/>
  <c r="AK106" i="1"/>
  <c r="AJ106" i="1"/>
  <c r="AI106" i="1"/>
  <c r="AH106" i="1"/>
  <c r="AG106" i="1"/>
  <c r="AF106" i="1"/>
  <c r="AE106" i="1"/>
  <c r="AD106" i="1"/>
  <c r="AC106" i="1"/>
  <c r="AB106" i="1"/>
  <c r="AA106" i="1"/>
  <c r="Z106" i="1"/>
  <c r="AK105" i="1"/>
  <c r="AJ105" i="1"/>
  <c r="AI105" i="1"/>
  <c r="AH105" i="1"/>
  <c r="AG105" i="1"/>
  <c r="AF105" i="1"/>
  <c r="AE105" i="1"/>
  <c r="AD105" i="1"/>
  <c r="AC105" i="1"/>
  <c r="AB105" i="1"/>
  <c r="AA105" i="1"/>
  <c r="Z105" i="1"/>
  <c r="AK104" i="1"/>
  <c r="AJ104" i="1"/>
  <c r="AI104" i="1"/>
  <c r="AH104" i="1"/>
  <c r="AG104" i="1"/>
  <c r="AF104" i="1"/>
  <c r="AE104" i="1"/>
  <c r="AD104" i="1"/>
  <c r="AC104" i="1"/>
  <c r="AB104" i="1"/>
  <c r="AA104" i="1"/>
  <c r="Z104" i="1"/>
  <c r="AK103" i="1"/>
  <c r="AJ103" i="1"/>
  <c r="AI103" i="1"/>
  <c r="AH103" i="1"/>
  <c r="AG103" i="1"/>
  <c r="AF103" i="1"/>
  <c r="AE103" i="1"/>
  <c r="AD103" i="1"/>
  <c r="AC103" i="1"/>
  <c r="AB103" i="1"/>
  <c r="AA103" i="1"/>
  <c r="Z103" i="1"/>
  <c r="AK102" i="1"/>
  <c r="AJ102" i="1"/>
  <c r="AI102" i="1"/>
  <c r="AH102" i="1"/>
  <c r="AG102" i="1"/>
  <c r="AF102" i="1"/>
  <c r="AE102" i="1"/>
  <c r="AD102" i="1"/>
  <c r="AC102" i="1"/>
  <c r="AB102" i="1"/>
  <c r="AA102" i="1"/>
  <c r="Z102" i="1"/>
  <c r="AK101" i="1"/>
  <c r="AJ101" i="1"/>
  <c r="AI101" i="1"/>
  <c r="AH101" i="1"/>
  <c r="AG101" i="1"/>
  <c r="AF101" i="1"/>
  <c r="AE101" i="1"/>
  <c r="AD101" i="1"/>
  <c r="AC101" i="1"/>
  <c r="AB101" i="1"/>
  <c r="AA101" i="1"/>
  <c r="Z101" i="1"/>
  <c r="AK100" i="1"/>
  <c r="AJ100" i="1"/>
  <c r="AI100" i="1"/>
  <c r="AH100" i="1"/>
  <c r="AG100" i="1"/>
  <c r="AF100" i="1"/>
  <c r="AE100" i="1"/>
  <c r="AD100" i="1"/>
  <c r="AC100" i="1"/>
  <c r="AB100" i="1"/>
  <c r="AA100" i="1"/>
  <c r="Z100" i="1"/>
  <c r="AK99" i="1"/>
  <c r="AJ99" i="1"/>
  <c r="AI99" i="1"/>
  <c r="AH99" i="1"/>
  <c r="AG99" i="1"/>
  <c r="AF99" i="1"/>
  <c r="AE99" i="1"/>
  <c r="AD99" i="1"/>
  <c r="AC99" i="1"/>
  <c r="AB99" i="1"/>
  <c r="AA99" i="1"/>
  <c r="Z99" i="1"/>
  <c r="AK98" i="1"/>
  <c r="AJ98" i="1"/>
  <c r="AI98" i="1"/>
  <c r="AH98" i="1"/>
  <c r="AG98" i="1"/>
  <c r="AF98" i="1"/>
  <c r="AE98" i="1"/>
  <c r="AD98" i="1"/>
  <c r="AC98" i="1"/>
  <c r="AB98" i="1"/>
  <c r="AA98" i="1"/>
  <c r="Z98" i="1"/>
  <c r="AK97" i="1"/>
  <c r="AJ97" i="1"/>
  <c r="AI97" i="1"/>
  <c r="AH97" i="1"/>
  <c r="AG97" i="1"/>
  <c r="AF97" i="1"/>
  <c r="AE97" i="1"/>
  <c r="AD97" i="1"/>
  <c r="AC97" i="1"/>
  <c r="AB97" i="1"/>
  <c r="AA97" i="1"/>
  <c r="Z97" i="1"/>
  <c r="AK96" i="1"/>
  <c r="AJ96" i="1"/>
  <c r="AI96" i="1"/>
  <c r="AH96" i="1"/>
  <c r="AG96" i="1"/>
  <c r="AF96" i="1"/>
  <c r="AE96" i="1"/>
  <c r="AD96" i="1"/>
  <c r="AC96" i="1"/>
  <c r="AB96" i="1"/>
  <c r="AA96" i="1"/>
  <c r="Z96" i="1"/>
  <c r="AK95" i="1"/>
  <c r="AJ95" i="1"/>
  <c r="AI95" i="1"/>
  <c r="AH95" i="1"/>
  <c r="AG95" i="1"/>
  <c r="AF95" i="1"/>
  <c r="AE95" i="1"/>
  <c r="AD95" i="1"/>
  <c r="AC95" i="1"/>
  <c r="AB95" i="1"/>
  <c r="AA95" i="1"/>
  <c r="Z95" i="1"/>
  <c r="AK94" i="1"/>
  <c r="AJ94" i="1"/>
  <c r="AI94" i="1"/>
  <c r="AH94" i="1"/>
  <c r="AG94" i="1"/>
  <c r="AF94" i="1"/>
  <c r="AE94" i="1"/>
  <c r="AD94" i="1"/>
  <c r="AC94" i="1"/>
  <c r="AB94" i="1"/>
  <c r="AA94" i="1"/>
  <c r="Z94" i="1"/>
  <c r="AK93" i="1"/>
  <c r="AJ93" i="1"/>
  <c r="AI93" i="1"/>
  <c r="AH93" i="1"/>
  <c r="AG93" i="1"/>
  <c r="AF93" i="1"/>
  <c r="AE93" i="1"/>
  <c r="AD93" i="1"/>
  <c r="AC93" i="1"/>
  <c r="AB93" i="1"/>
  <c r="AA93" i="1"/>
  <c r="Z93" i="1"/>
  <c r="AK92" i="1"/>
  <c r="AJ92" i="1"/>
  <c r="AI92" i="1"/>
  <c r="AH92" i="1"/>
  <c r="AG92" i="1"/>
  <c r="AF92" i="1"/>
  <c r="AE92" i="1"/>
  <c r="AD92" i="1"/>
  <c r="AC92" i="1"/>
  <c r="AB92" i="1"/>
  <c r="AA92" i="1"/>
  <c r="Z92" i="1"/>
  <c r="AK91" i="1"/>
  <c r="AJ91" i="1"/>
  <c r="AI91" i="1"/>
  <c r="AH91" i="1"/>
  <c r="AG91" i="1"/>
  <c r="AF91" i="1"/>
  <c r="AE91" i="1"/>
  <c r="AD91" i="1"/>
  <c r="AC91" i="1"/>
  <c r="AB91" i="1"/>
  <c r="AA91" i="1"/>
  <c r="Z91" i="1"/>
  <c r="AK90" i="1"/>
  <c r="AJ90" i="1"/>
  <c r="AI90" i="1"/>
  <c r="AH90" i="1"/>
  <c r="AG90" i="1"/>
  <c r="AF90" i="1"/>
  <c r="AE90" i="1"/>
  <c r="AD90" i="1"/>
  <c r="AC90" i="1"/>
  <c r="AB90" i="1"/>
  <c r="AA90" i="1"/>
  <c r="Z90" i="1"/>
  <c r="AK89" i="1"/>
  <c r="AJ89" i="1"/>
  <c r="AI89" i="1"/>
  <c r="AH89" i="1"/>
  <c r="AG89" i="1"/>
  <c r="AF89" i="1"/>
  <c r="AE89" i="1"/>
  <c r="AD89" i="1"/>
  <c r="AC89" i="1"/>
  <c r="AB89" i="1"/>
  <c r="AA89" i="1"/>
  <c r="Z89" i="1"/>
  <c r="AK88" i="1"/>
  <c r="AJ88" i="1"/>
  <c r="AI88" i="1"/>
  <c r="AH88" i="1"/>
  <c r="AG88" i="1"/>
  <c r="AF88" i="1"/>
  <c r="AE88" i="1"/>
  <c r="AD88" i="1"/>
  <c r="AC88" i="1"/>
  <c r="AB88" i="1"/>
  <c r="AA88" i="1"/>
  <c r="Z88" i="1"/>
  <c r="AK87" i="1"/>
  <c r="AJ87" i="1"/>
  <c r="AI87" i="1"/>
  <c r="AH87" i="1"/>
  <c r="AG87" i="1"/>
  <c r="AF87" i="1"/>
  <c r="AE87" i="1"/>
  <c r="AD87" i="1"/>
  <c r="AC87" i="1"/>
  <c r="AB87" i="1"/>
  <c r="AA87" i="1"/>
  <c r="Z87" i="1"/>
  <c r="AK86" i="1"/>
  <c r="AJ86" i="1"/>
  <c r="AI86" i="1"/>
  <c r="AH86" i="1"/>
  <c r="AG86" i="1"/>
  <c r="AF86" i="1"/>
  <c r="AE86" i="1"/>
  <c r="AD86" i="1"/>
  <c r="AC86" i="1"/>
  <c r="AB86" i="1"/>
  <c r="AA86" i="1"/>
  <c r="Z86" i="1"/>
  <c r="AK85" i="1"/>
  <c r="AJ85" i="1"/>
  <c r="AI85" i="1"/>
  <c r="AH85" i="1"/>
  <c r="AG85" i="1"/>
  <c r="AF85" i="1"/>
  <c r="AE85" i="1"/>
  <c r="AD85" i="1"/>
  <c r="AC85" i="1"/>
  <c r="AB85" i="1"/>
  <c r="AA85" i="1"/>
  <c r="Z85" i="1"/>
  <c r="AK84" i="1"/>
  <c r="AJ84" i="1"/>
  <c r="AI84" i="1"/>
  <c r="AH84" i="1"/>
  <c r="AG84" i="1"/>
  <c r="AF84" i="1"/>
  <c r="AE84" i="1"/>
  <c r="AD84" i="1"/>
  <c r="AC84" i="1"/>
  <c r="AB84" i="1"/>
  <c r="AA84" i="1"/>
  <c r="Z84" i="1"/>
  <c r="AK83" i="1"/>
  <c r="AJ83" i="1"/>
  <c r="AI83" i="1"/>
  <c r="AH83" i="1"/>
  <c r="AG83" i="1"/>
  <c r="AF83" i="1"/>
  <c r="AE83" i="1"/>
  <c r="AD83" i="1"/>
  <c r="AC83" i="1"/>
  <c r="AB83" i="1"/>
  <c r="AA83" i="1"/>
  <c r="Z83" i="1"/>
  <c r="AK82" i="1"/>
  <c r="AJ82" i="1"/>
  <c r="AI82" i="1"/>
  <c r="AH82" i="1"/>
  <c r="AG82" i="1"/>
  <c r="AF82" i="1"/>
  <c r="AE82" i="1"/>
  <c r="AD82" i="1"/>
  <c r="AC82" i="1"/>
  <c r="AB82" i="1"/>
  <c r="AA82" i="1"/>
  <c r="Z82" i="1"/>
  <c r="AK81" i="1"/>
  <c r="AJ81" i="1"/>
  <c r="AI81" i="1"/>
  <c r="AH81" i="1"/>
  <c r="AG81" i="1"/>
  <c r="AF81" i="1"/>
  <c r="AE81" i="1"/>
  <c r="AD81" i="1"/>
  <c r="AC81" i="1"/>
  <c r="AB81" i="1"/>
  <c r="AA81" i="1"/>
  <c r="Z81" i="1"/>
  <c r="AK80" i="1"/>
  <c r="AJ80" i="1"/>
  <c r="AI80" i="1"/>
  <c r="AH80" i="1"/>
  <c r="AG80" i="1"/>
  <c r="AF80" i="1"/>
  <c r="AE80" i="1"/>
  <c r="AD80" i="1"/>
  <c r="AC80" i="1"/>
  <c r="AB80" i="1"/>
  <c r="AA80" i="1"/>
  <c r="Z80" i="1"/>
  <c r="AK79" i="1"/>
  <c r="AJ79" i="1"/>
  <c r="AI79" i="1"/>
  <c r="AH79" i="1"/>
  <c r="AG79" i="1"/>
  <c r="AF79" i="1"/>
  <c r="AE79" i="1"/>
  <c r="AD79" i="1"/>
  <c r="AC79" i="1"/>
  <c r="AB79" i="1"/>
  <c r="AA79" i="1"/>
  <c r="Z79" i="1"/>
  <c r="AK78" i="1"/>
  <c r="AJ78" i="1"/>
  <c r="AI78" i="1"/>
  <c r="AH78" i="1"/>
  <c r="AG78" i="1"/>
  <c r="AF78" i="1"/>
  <c r="AE78" i="1"/>
  <c r="AD78" i="1"/>
  <c r="AC78" i="1"/>
  <c r="AB78" i="1"/>
  <c r="AA78" i="1"/>
  <c r="Z78" i="1"/>
  <c r="AK77" i="1"/>
  <c r="AJ77" i="1"/>
  <c r="AI77" i="1"/>
  <c r="AH77" i="1"/>
  <c r="AG77" i="1"/>
  <c r="AF77" i="1"/>
  <c r="AE77" i="1"/>
  <c r="AD77" i="1"/>
  <c r="AC77" i="1"/>
  <c r="AB77" i="1"/>
  <c r="AA77" i="1"/>
  <c r="Z77" i="1"/>
  <c r="AK76" i="1"/>
  <c r="AJ76" i="1"/>
  <c r="AI76" i="1"/>
  <c r="AH76" i="1"/>
  <c r="AG76" i="1"/>
  <c r="AF76" i="1"/>
  <c r="AE76" i="1"/>
  <c r="AD76" i="1"/>
  <c r="AC76" i="1"/>
  <c r="AB76" i="1"/>
  <c r="AA76" i="1"/>
  <c r="Z76" i="1"/>
  <c r="AK75" i="1"/>
  <c r="AJ75" i="1"/>
  <c r="AI75" i="1"/>
  <c r="AH75" i="1"/>
  <c r="AG75" i="1"/>
  <c r="AF75" i="1"/>
  <c r="AE75" i="1"/>
  <c r="AD75" i="1"/>
  <c r="AC75" i="1"/>
  <c r="AB75" i="1"/>
  <c r="AA75" i="1"/>
  <c r="Z75" i="1"/>
  <c r="AK74" i="1"/>
  <c r="AJ74" i="1"/>
  <c r="AI74" i="1"/>
  <c r="AH74" i="1"/>
  <c r="AG74" i="1"/>
  <c r="AF74" i="1"/>
  <c r="AE74" i="1"/>
  <c r="AD74" i="1"/>
  <c r="AC74" i="1"/>
  <c r="AB74" i="1"/>
  <c r="AA74" i="1"/>
  <c r="Z74" i="1"/>
  <c r="AK73" i="1"/>
  <c r="AJ73" i="1"/>
  <c r="AI73" i="1"/>
  <c r="AH73" i="1"/>
  <c r="AG73" i="1"/>
  <c r="AF73" i="1"/>
  <c r="AE73" i="1"/>
  <c r="AD73" i="1"/>
  <c r="AC73" i="1"/>
  <c r="AB73" i="1"/>
  <c r="AA73" i="1"/>
  <c r="Z73" i="1"/>
  <c r="AK72" i="1"/>
  <c r="AJ72" i="1"/>
  <c r="AI72" i="1"/>
  <c r="AH72" i="1"/>
  <c r="AG72" i="1"/>
  <c r="AF72" i="1"/>
  <c r="AE72" i="1"/>
  <c r="AD72" i="1"/>
  <c r="AC72" i="1"/>
  <c r="AB72" i="1"/>
  <c r="AA72" i="1"/>
  <c r="Z72" i="1"/>
  <c r="AK71" i="1"/>
  <c r="AJ71" i="1"/>
  <c r="AI71" i="1"/>
  <c r="AH71" i="1"/>
  <c r="AG71" i="1"/>
  <c r="AF71" i="1"/>
  <c r="AE71" i="1"/>
  <c r="AD71" i="1"/>
  <c r="AC71" i="1"/>
  <c r="AB71" i="1"/>
  <c r="AA71" i="1"/>
  <c r="Z71" i="1"/>
  <c r="AK70" i="1"/>
  <c r="AJ70" i="1"/>
  <c r="AI70" i="1"/>
  <c r="AH70" i="1"/>
  <c r="AG70" i="1"/>
  <c r="AF70" i="1"/>
  <c r="AE70" i="1"/>
  <c r="AD70" i="1"/>
  <c r="AC70" i="1"/>
  <c r="AB70" i="1"/>
  <c r="AA70" i="1"/>
  <c r="Z70" i="1"/>
  <c r="AK69" i="1"/>
  <c r="AJ69" i="1"/>
  <c r="AI69" i="1"/>
  <c r="AH69" i="1"/>
  <c r="AG69" i="1"/>
  <c r="AF69" i="1"/>
  <c r="AE69" i="1"/>
  <c r="AD69" i="1"/>
  <c r="AC69" i="1"/>
  <c r="AB69" i="1"/>
  <c r="AA69" i="1"/>
  <c r="Z69" i="1"/>
  <c r="AK68" i="1"/>
  <c r="AJ68" i="1"/>
  <c r="AI68" i="1"/>
  <c r="AH68" i="1"/>
  <c r="AG68" i="1"/>
  <c r="AF68" i="1"/>
  <c r="AE68" i="1"/>
  <c r="AD68" i="1"/>
  <c r="AC68" i="1"/>
  <c r="AB68" i="1"/>
  <c r="AA68" i="1"/>
  <c r="Z68" i="1"/>
  <c r="AK67" i="1"/>
  <c r="AJ67" i="1"/>
  <c r="AI67" i="1"/>
  <c r="AH67" i="1"/>
  <c r="AG67" i="1"/>
  <c r="AF67" i="1"/>
  <c r="AE67" i="1"/>
  <c r="AD67" i="1"/>
  <c r="AC67" i="1"/>
  <c r="AB67" i="1"/>
  <c r="AA67" i="1"/>
  <c r="Z67" i="1"/>
  <c r="AK66" i="1"/>
  <c r="AJ66" i="1"/>
  <c r="AI66" i="1"/>
  <c r="AH66" i="1"/>
  <c r="AG66" i="1"/>
  <c r="AF66" i="1"/>
  <c r="AE66" i="1"/>
  <c r="AD66" i="1"/>
  <c r="AC66" i="1"/>
  <c r="AB66" i="1"/>
  <c r="AA66" i="1"/>
  <c r="Z66" i="1"/>
  <c r="AK65" i="1"/>
  <c r="AJ65" i="1"/>
  <c r="AI65" i="1"/>
  <c r="AH65" i="1"/>
  <c r="AG65" i="1"/>
  <c r="AF65" i="1"/>
  <c r="AE65" i="1"/>
  <c r="AD65" i="1"/>
  <c r="AC65" i="1"/>
  <c r="AB65" i="1"/>
  <c r="AA65" i="1"/>
  <c r="Z65" i="1"/>
  <c r="AK64" i="1"/>
  <c r="AJ64" i="1"/>
  <c r="AI64" i="1"/>
  <c r="AH64" i="1"/>
  <c r="AG64" i="1"/>
  <c r="AF64" i="1"/>
  <c r="AE64" i="1"/>
  <c r="AD64" i="1"/>
  <c r="AC64" i="1"/>
  <c r="AB64" i="1"/>
  <c r="AA64" i="1"/>
  <c r="Z64" i="1"/>
  <c r="AK63" i="1"/>
  <c r="AJ63" i="1"/>
  <c r="AI63" i="1"/>
  <c r="AH63" i="1"/>
  <c r="AG63" i="1"/>
  <c r="AF63" i="1"/>
  <c r="AE63" i="1"/>
  <c r="AD63" i="1"/>
  <c r="AC63" i="1"/>
  <c r="AB63" i="1"/>
  <c r="AA63" i="1"/>
  <c r="Z63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AK11" i="1"/>
  <c r="AJ11" i="1"/>
  <c r="AI11" i="1"/>
  <c r="AH11" i="1"/>
  <c r="AG11" i="1"/>
  <c r="AF11" i="1"/>
  <c r="AE11" i="1"/>
  <c r="AD11" i="1"/>
  <c r="AC11" i="1"/>
  <c r="AB11" i="1"/>
  <c r="AA11" i="1"/>
  <c r="Z11" i="1"/>
  <c r="AK10" i="1"/>
  <c r="AJ10" i="1"/>
  <c r="AI10" i="1"/>
  <c r="AH10" i="1"/>
  <c r="AG10" i="1"/>
  <c r="AF10" i="1"/>
  <c r="AE10" i="1"/>
  <c r="AD10" i="1"/>
  <c r="AC10" i="1"/>
  <c r="AB10" i="1"/>
  <c r="AA10" i="1"/>
  <c r="Z10" i="1"/>
  <c r="AK9" i="1"/>
  <c r="AJ9" i="1"/>
  <c r="AI9" i="1"/>
  <c r="AH9" i="1"/>
  <c r="AG9" i="1"/>
  <c r="AF9" i="1"/>
  <c r="AE9" i="1"/>
  <c r="AD9" i="1"/>
  <c r="AC9" i="1"/>
  <c r="AB9" i="1"/>
  <c r="AA9" i="1"/>
  <c r="Z9" i="1"/>
  <c r="AK8" i="1"/>
  <c r="AJ8" i="1"/>
  <c r="AI8" i="1"/>
  <c r="AH8" i="1"/>
  <c r="AG8" i="1"/>
  <c r="AF8" i="1"/>
  <c r="AE8" i="1"/>
  <c r="AD8" i="1"/>
  <c r="AC8" i="1"/>
  <c r="AB8" i="1"/>
  <c r="AA8" i="1"/>
  <c r="Z8" i="1"/>
  <c r="AK7" i="1"/>
  <c r="AJ7" i="1"/>
  <c r="AI7" i="1"/>
  <c r="AH7" i="1"/>
  <c r="AG7" i="1"/>
  <c r="AF7" i="1"/>
  <c r="AE7" i="1"/>
  <c r="AD7" i="1"/>
  <c r="AC7" i="1"/>
  <c r="AB7" i="1"/>
  <c r="AA7" i="1"/>
  <c r="Z7" i="1"/>
  <c r="V446" i="1"/>
  <c r="U446" i="1"/>
  <c r="T446" i="1"/>
  <c r="S446" i="1"/>
  <c r="R446" i="1"/>
  <c r="Q446" i="1"/>
  <c r="P446" i="1"/>
  <c r="O446" i="1"/>
  <c r="N446" i="1"/>
  <c r="M446" i="1"/>
  <c r="L446" i="1"/>
  <c r="K446" i="1"/>
  <c r="V445" i="1"/>
  <c r="U445" i="1"/>
  <c r="T445" i="1"/>
  <c r="S445" i="1"/>
  <c r="R445" i="1"/>
  <c r="Q445" i="1"/>
  <c r="P445" i="1"/>
  <c r="O445" i="1"/>
  <c r="N445" i="1"/>
  <c r="M445" i="1"/>
  <c r="L445" i="1"/>
  <c r="K445" i="1"/>
  <c r="V444" i="1"/>
  <c r="U444" i="1"/>
  <c r="T444" i="1"/>
  <c r="S444" i="1"/>
  <c r="R444" i="1"/>
  <c r="Q444" i="1"/>
  <c r="P444" i="1"/>
  <c r="O444" i="1"/>
  <c r="N444" i="1"/>
  <c r="M444" i="1"/>
  <c r="L444" i="1"/>
  <c r="K444" i="1"/>
  <c r="V443" i="1"/>
  <c r="U443" i="1"/>
  <c r="T443" i="1"/>
  <c r="S443" i="1"/>
  <c r="R443" i="1"/>
  <c r="Q443" i="1"/>
  <c r="P443" i="1"/>
  <c r="O443" i="1"/>
  <c r="N443" i="1"/>
  <c r="M443" i="1"/>
  <c r="L443" i="1"/>
  <c r="K443" i="1"/>
  <c r="V442" i="1"/>
  <c r="U442" i="1"/>
  <c r="T442" i="1"/>
  <c r="S442" i="1"/>
  <c r="R442" i="1"/>
  <c r="Q442" i="1"/>
  <c r="P442" i="1"/>
  <c r="O442" i="1"/>
  <c r="N442" i="1"/>
  <c r="M442" i="1"/>
  <c r="L442" i="1"/>
  <c r="K442" i="1"/>
  <c r="V441" i="1"/>
  <c r="U441" i="1"/>
  <c r="T441" i="1"/>
  <c r="S441" i="1"/>
  <c r="R441" i="1"/>
  <c r="Q441" i="1"/>
  <c r="P441" i="1"/>
  <c r="O441" i="1"/>
  <c r="N441" i="1"/>
  <c r="M441" i="1"/>
  <c r="L441" i="1"/>
  <c r="K441" i="1"/>
  <c r="V440" i="1"/>
  <c r="U440" i="1"/>
  <c r="T440" i="1"/>
  <c r="S440" i="1"/>
  <c r="R440" i="1"/>
  <c r="Q440" i="1"/>
  <c r="P440" i="1"/>
  <c r="O440" i="1"/>
  <c r="N440" i="1"/>
  <c r="M440" i="1"/>
  <c r="L440" i="1"/>
  <c r="K440" i="1"/>
  <c r="V439" i="1"/>
  <c r="U439" i="1"/>
  <c r="T439" i="1"/>
  <c r="S439" i="1"/>
  <c r="R439" i="1"/>
  <c r="Q439" i="1"/>
  <c r="P439" i="1"/>
  <c r="O439" i="1"/>
  <c r="N439" i="1"/>
  <c r="M439" i="1"/>
  <c r="L439" i="1"/>
  <c r="K439" i="1"/>
  <c r="V438" i="1"/>
  <c r="U438" i="1"/>
  <c r="T438" i="1"/>
  <c r="S438" i="1"/>
  <c r="R438" i="1"/>
  <c r="Q438" i="1"/>
  <c r="P438" i="1"/>
  <c r="O438" i="1"/>
  <c r="N438" i="1"/>
  <c r="M438" i="1"/>
  <c r="L438" i="1"/>
  <c r="K438" i="1"/>
  <c r="V437" i="1"/>
  <c r="U437" i="1"/>
  <c r="T437" i="1"/>
  <c r="S437" i="1"/>
  <c r="R437" i="1"/>
  <c r="Q437" i="1"/>
  <c r="P437" i="1"/>
  <c r="O437" i="1"/>
  <c r="N437" i="1"/>
  <c r="M437" i="1"/>
  <c r="L437" i="1"/>
  <c r="K437" i="1"/>
  <c r="V436" i="1"/>
  <c r="U436" i="1"/>
  <c r="T436" i="1"/>
  <c r="S436" i="1"/>
  <c r="R436" i="1"/>
  <c r="Q436" i="1"/>
  <c r="P436" i="1"/>
  <c r="O436" i="1"/>
  <c r="N436" i="1"/>
  <c r="M436" i="1"/>
  <c r="L436" i="1"/>
  <c r="K436" i="1"/>
  <c r="V435" i="1"/>
  <c r="U435" i="1"/>
  <c r="T435" i="1"/>
  <c r="S435" i="1"/>
  <c r="R435" i="1"/>
  <c r="Q435" i="1"/>
  <c r="P435" i="1"/>
  <c r="O435" i="1"/>
  <c r="N435" i="1"/>
  <c r="M435" i="1"/>
  <c r="L435" i="1"/>
  <c r="K435" i="1"/>
  <c r="V434" i="1"/>
  <c r="U434" i="1"/>
  <c r="T434" i="1"/>
  <c r="S434" i="1"/>
  <c r="R434" i="1"/>
  <c r="Q434" i="1"/>
  <c r="P434" i="1"/>
  <c r="O434" i="1"/>
  <c r="N434" i="1"/>
  <c r="M434" i="1"/>
  <c r="L434" i="1"/>
  <c r="K434" i="1"/>
  <c r="V433" i="1"/>
  <c r="U433" i="1"/>
  <c r="T433" i="1"/>
  <c r="S433" i="1"/>
  <c r="R433" i="1"/>
  <c r="Q433" i="1"/>
  <c r="P433" i="1"/>
  <c r="O433" i="1"/>
  <c r="N433" i="1"/>
  <c r="M433" i="1"/>
  <c r="L433" i="1"/>
  <c r="K433" i="1"/>
  <c r="V432" i="1"/>
  <c r="U432" i="1"/>
  <c r="T432" i="1"/>
  <c r="S432" i="1"/>
  <c r="R432" i="1"/>
  <c r="Q432" i="1"/>
  <c r="P432" i="1"/>
  <c r="O432" i="1"/>
  <c r="N432" i="1"/>
  <c r="M432" i="1"/>
  <c r="L432" i="1"/>
  <c r="K432" i="1"/>
  <c r="V431" i="1"/>
  <c r="U431" i="1"/>
  <c r="T431" i="1"/>
  <c r="S431" i="1"/>
  <c r="R431" i="1"/>
  <c r="Q431" i="1"/>
  <c r="P431" i="1"/>
  <c r="O431" i="1"/>
  <c r="N431" i="1"/>
  <c r="M431" i="1"/>
  <c r="L431" i="1"/>
  <c r="K431" i="1"/>
  <c r="V430" i="1"/>
  <c r="U430" i="1"/>
  <c r="T430" i="1"/>
  <c r="S430" i="1"/>
  <c r="R430" i="1"/>
  <c r="Q430" i="1"/>
  <c r="P430" i="1"/>
  <c r="O430" i="1"/>
  <c r="N430" i="1"/>
  <c r="M430" i="1"/>
  <c r="L430" i="1"/>
  <c r="K430" i="1"/>
  <c r="V429" i="1"/>
  <c r="U429" i="1"/>
  <c r="T429" i="1"/>
  <c r="S429" i="1"/>
  <c r="R429" i="1"/>
  <c r="Q429" i="1"/>
  <c r="P429" i="1"/>
  <c r="O429" i="1"/>
  <c r="N429" i="1"/>
  <c r="M429" i="1"/>
  <c r="L429" i="1"/>
  <c r="K429" i="1"/>
  <c r="V428" i="1"/>
  <c r="U428" i="1"/>
  <c r="T428" i="1"/>
  <c r="S428" i="1"/>
  <c r="R428" i="1"/>
  <c r="Q428" i="1"/>
  <c r="P428" i="1"/>
  <c r="O428" i="1"/>
  <c r="N428" i="1"/>
  <c r="M428" i="1"/>
  <c r="L428" i="1"/>
  <c r="K428" i="1"/>
  <c r="V427" i="1"/>
  <c r="U427" i="1"/>
  <c r="T427" i="1"/>
  <c r="S427" i="1"/>
  <c r="R427" i="1"/>
  <c r="Q427" i="1"/>
  <c r="P427" i="1"/>
  <c r="O427" i="1"/>
  <c r="N427" i="1"/>
  <c r="M427" i="1"/>
  <c r="L427" i="1"/>
  <c r="K427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V425" i="1"/>
  <c r="U425" i="1"/>
  <c r="T425" i="1"/>
  <c r="S425" i="1"/>
  <c r="R425" i="1"/>
  <c r="Q425" i="1"/>
  <c r="P425" i="1"/>
  <c r="O425" i="1"/>
  <c r="N425" i="1"/>
  <c r="M425" i="1"/>
  <c r="L425" i="1"/>
  <c r="K425" i="1"/>
  <c r="V424" i="1"/>
  <c r="U424" i="1"/>
  <c r="T424" i="1"/>
  <c r="S424" i="1"/>
  <c r="R424" i="1"/>
  <c r="Q424" i="1"/>
  <c r="P424" i="1"/>
  <c r="O424" i="1"/>
  <c r="N424" i="1"/>
  <c r="M424" i="1"/>
  <c r="L424" i="1"/>
  <c r="K424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V422" i="1"/>
  <c r="U422" i="1"/>
  <c r="T422" i="1"/>
  <c r="S422" i="1"/>
  <c r="R422" i="1"/>
  <c r="Q422" i="1"/>
  <c r="P422" i="1"/>
  <c r="O422" i="1"/>
  <c r="N422" i="1"/>
  <c r="M422" i="1"/>
  <c r="L422" i="1"/>
  <c r="K422" i="1"/>
  <c r="V421" i="1"/>
  <c r="U421" i="1"/>
  <c r="T421" i="1"/>
  <c r="S421" i="1"/>
  <c r="R421" i="1"/>
  <c r="Q421" i="1"/>
  <c r="P421" i="1"/>
  <c r="O421" i="1"/>
  <c r="N421" i="1"/>
  <c r="M421" i="1"/>
  <c r="L421" i="1"/>
  <c r="K421" i="1"/>
  <c r="V420" i="1"/>
  <c r="U420" i="1"/>
  <c r="T420" i="1"/>
  <c r="S420" i="1"/>
  <c r="R420" i="1"/>
  <c r="Q420" i="1"/>
  <c r="P420" i="1"/>
  <c r="O420" i="1"/>
  <c r="N420" i="1"/>
  <c r="M420" i="1"/>
  <c r="L420" i="1"/>
  <c r="K420" i="1"/>
  <c r="V419" i="1"/>
  <c r="U419" i="1"/>
  <c r="T419" i="1"/>
  <c r="S419" i="1"/>
  <c r="R419" i="1"/>
  <c r="Q419" i="1"/>
  <c r="P419" i="1"/>
  <c r="O419" i="1"/>
  <c r="N419" i="1"/>
  <c r="M419" i="1"/>
  <c r="L419" i="1"/>
  <c r="K419" i="1"/>
  <c r="V418" i="1"/>
  <c r="U418" i="1"/>
  <c r="T418" i="1"/>
  <c r="S418" i="1"/>
  <c r="R418" i="1"/>
  <c r="Q418" i="1"/>
  <c r="P418" i="1"/>
  <c r="O418" i="1"/>
  <c r="N418" i="1"/>
  <c r="M418" i="1"/>
  <c r="L418" i="1"/>
  <c r="K418" i="1"/>
  <c r="V417" i="1"/>
  <c r="U417" i="1"/>
  <c r="T417" i="1"/>
  <c r="S417" i="1"/>
  <c r="R417" i="1"/>
  <c r="Q417" i="1"/>
  <c r="P417" i="1"/>
  <c r="O417" i="1"/>
  <c r="N417" i="1"/>
  <c r="M417" i="1"/>
  <c r="L417" i="1"/>
  <c r="K417" i="1"/>
  <c r="V416" i="1"/>
  <c r="U416" i="1"/>
  <c r="T416" i="1"/>
  <c r="S416" i="1"/>
  <c r="R416" i="1"/>
  <c r="Q416" i="1"/>
  <c r="P416" i="1"/>
  <c r="O416" i="1"/>
  <c r="N416" i="1"/>
  <c r="M416" i="1"/>
  <c r="L416" i="1"/>
  <c r="K416" i="1"/>
  <c r="V415" i="1"/>
  <c r="U415" i="1"/>
  <c r="T415" i="1"/>
  <c r="S415" i="1"/>
  <c r="R415" i="1"/>
  <c r="Q415" i="1"/>
  <c r="P415" i="1"/>
  <c r="O415" i="1"/>
  <c r="N415" i="1"/>
  <c r="M415" i="1"/>
  <c r="L415" i="1"/>
  <c r="K415" i="1"/>
  <c r="V414" i="1"/>
  <c r="U414" i="1"/>
  <c r="T414" i="1"/>
  <c r="S414" i="1"/>
  <c r="R414" i="1"/>
  <c r="Q414" i="1"/>
  <c r="P414" i="1"/>
  <c r="O414" i="1"/>
  <c r="N414" i="1"/>
  <c r="M414" i="1"/>
  <c r="L414" i="1"/>
  <c r="K414" i="1"/>
  <c r="V413" i="1"/>
  <c r="U413" i="1"/>
  <c r="T413" i="1"/>
  <c r="S413" i="1"/>
  <c r="R413" i="1"/>
  <c r="Q413" i="1"/>
  <c r="P413" i="1"/>
  <c r="O413" i="1"/>
  <c r="N413" i="1"/>
  <c r="M413" i="1"/>
  <c r="L413" i="1"/>
  <c r="K413" i="1"/>
  <c r="V412" i="1"/>
  <c r="U412" i="1"/>
  <c r="T412" i="1"/>
  <c r="S412" i="1"/>
  <c r="R412" i="1"/>
  <c r="Q412" i="1"/>
  <c r="P412" i="1"/>
  <c r="O412" i="1"/>
  <c r="N412" i="1"/>
  <c r="M412" i="1"/>
  <c r="L412" i="1"/>
  <c r="K412" i="1"/>
  <c r="V411" i="1"/>
  <c r="U411" i="1"/>
  <c r="T411" i="1"/>
  <c r="S411" i="1"/>
  <c r="R411" i="1"/>
  <c r="Q411" i="1"/>
  <c r="P411" i="1"/>
  <c r="O411" i="1"/>
  <c r="N411" i="1"/>
  <c r="M411" i="1"/>
  <c r="L411" i="1"/>
  <c r="K411" i="1"/>
  <c r="V410" i="1"/>
  <c r="U410" i="1"/>
  <c r="T410" i="1"/>
  <c r="S410" i="1"/>
  <c r="R410" i="1"/>
  <c r="Q410" i="1"/>
  <c r="P410" i="1"/>
  <c r="O410" i="1"/>
  <c r="N410" i="1"/>
  <c r="M410" i="1"/>
  <c r="L410" i="1"/>
  <c r="K410" i="1"/>
  <c r="V409" i="1"/>
  <c r="U409" i="1"/>
  <c r="T409" i="1"/>
  <c r="S409" i="1"/>
  <c r="R409" i="1"/>
  <c r="Q409" i="1"/>
  <c r="P409" i="1"/>
  <c r="O409" i="1"/>
  <c r="N409" i="1"/>
  <c r="M409" i="1"/>
  <c r="L409" i="1"/>
  <c r="K409" i="1"/>
  <c r="V408" i="1"/>
  <c r="U408" i="1"/>
  <c r="T408" i="1"/>
  <c r="S408" i="1"/>
  <c r="R408" i="1"/>
  <c r="Q408" i="1"/>
  <c r="P408" i="1"/>
  <c r="O408" i="1"/>
  <c r="N408" i="1"/>
  <c r="M408" i="1"/>
  <c r="L408" i="1"/>
  <c r="K408" i="1"/>
  <c r="V407" i="1"/>
  <c r="U407" i="1"/>
  <c r="T407" i="1"/>
  <c r="S407" i="1"/>
  <c r="R407" i="1"/>
  <c r="Q407" i="1"/>
  <c r="P407" i="1"/>
  <c r="O407" i="1"/>
  <c r="N407" i="1"/>
  <c r="M407" i="1"/>
  <c r="L407" i="1"/>
  <c r="K407" i="1"/>
  <c r="V406" i="1"/>
  <c r="U406" i="1"/>
  <c r="T406" i="1"/>
  <c r="S406" i="1"/>
  <c r="R406" i="1"/>
  <c r="Q406" i="1"/>
  <c r="P406" i="1"/>
  <c r="O406" i="1"/>
  <c r="N406" i="1"/>
  <c r="M406" i="1"/>
  <c r="L406" i="1"/>
  <c r="K406" i="1"/>
  <c r="V405" i="1"/>
  <c r="U405" i="1"/>
  <c r="T405" i="1"/>
  <c r="S405" i="1"/>
  <c r="R405" i="1"/>
  <c r="Q405" i="1"/>
  <c r="P405" i="1"/>
  <c r="O405" i="1"/>
  <c r="N405" i="1"/>
  <c r="M405" i="1"/>
  <c r="L405" i="1"/>
  <c r="K405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V403" i="1"/>
  <c r="U403" i="1"/>
  <c r="T403" i="1"/>
  <c r="S403" i="1"/>
  <c r="R403" i="1"/>
  <c r="Q403" i="1"/>
  <c r="P403" i="1"/>
  <c r="O403" i="1"/>
  <c r="N403" i="1"/>
  <c r="M403" i="1"/>
  <c r="L403" i="1"/>
  <c r="K403" i="1"/>
  <c r="V402" i="1"/>
  <c r="U402" i="1"/>
  <c r="T402" i="1"/>
  <c r="S402" i="1"/>
  <c r="R402" i="1"/>
  <c r="Q402" i="1"/>
  <c r="P402" i="1"/>
  <c r="O402" i="1"/>
  <c r="N402" i="1"/>
  <c r="M402" i="1"/>
  <c r="L402" i="1"/>
  <c r="K402" i="1"/>
  <c r="V401" i="1"/>
  <c r="U401" i="1"/>
  <c r="T401" i="1"/>
  <c r="S401" i="1"/>
  <c r="R401" i="1"/>
  <c r="Q401" i="1"/>
  <c r="P401" i="1"/>
  <c r="O401" i="1"/>
  <c r="N401" i="1"/>
  <c r="M401" i="1"/>
  <c r="L401" i="1"/>
  <c r="K401" i="1"/>
  <c r="V400" i="1"/>
  <c r="U400" i="1"/>
  <c r="T400" i="1"/>
  <c r="S400" i="1"/>
  <c r="R400" i="1"/>
  <c r="Q400" i="1"/>
  <c r="P400" i="1"/>
  <c r="O400" i="1"/>
  <c r="N400" i="1"/>
  <c r="M400" i="1"/>
  <c r="L400" i="1"/>
  <c r="K400" i="1"/>
  <c r="V399" i="1"/>
  <c r="U399" i="1"/>
  <c r="T399" i="1"/>
  <c r="S399" i="1"/>
  <c r="R399" i="1"/>
  <c r="Q399" i="1"/>
  <c r="P399" i="1"/>
  <c r="O399" i="1"/>
  <c r="N399" i="1"/>
  <c r="M399" i="1"/>
  <c r="L399" i="1"/>
  <c r="K399" i="1"/>
  <c r="V398" i="1"/>
  <c r="U398" i="1"/>
  <c r="T398" i="1"/>
  <c r="S398" i="1"/>
  <c r="R398" i="1"/>
  <c r="Q398" i="1"/>
  <c r="P398" i="1"/>
  <c r="O398" i="1"/>
  <c r="N398" i="1"/>
  <c r="M398" i="1"/>
  <c r="L398" i="1"/>
  <c r="K398" i="1"/>
  <c r="V397" i="1"/>
  <c r="U397" i="1"/>
  <c r="T397" i="1"/>
  <c r="S397" i="1"/>
  <c r="R397" i="1"/>
  <c r="Q397" i="1"/>
  <c r="P397" i="1"/>
  <c r="O397" i="1"/>
  <c r="N397" i="1"/>
  <c r="M397" i="1"/>
  <c r="L397" i="1"/>
  <c r="K397" i="1"/>
  <c r="V396" i="1"/>
  <c r="U396" i="1"/>
  <c r="T396" i="1"/>
  <c r="S396" i="1"/>
  <c r="R396" i="1"/>
  <c r="Q396" i="1"/>
  <c r="P396" i="1"/>
  <c r="O396" i="1"/>
  <c r="N396" i="1"/>
  <c r="M396" i="1"/>
  <c r="L396" i="1"/>
  <c r="K396" i="1"/>
  <c r="V395" i="1"/>
  <c r="U395" i="1"/>
  <c r="T395" i="1"/>
  <c r="S395" i="1"/>
  <c r="R395" i="1"/>
  <c r="Q395" i="1"/>
  <c r="P395" i="1"/>
  <c r="O395" i="1"/>
  <c r="N395" i="1"/>
  <c r="M395" i="1"/>
  <c r="L395" i="1"/>
  <c r="K395" i="1"/>
  <c r="V394" i="1"/>
  <c r="U394" i="1"/>
  <c r="T394" i="1"/>
  <c r="S394" i="1"/>
  <c r="R394" i="1"/>
  <c r="Q394" i="1"/>
  <c r="P394" i="1"/>
  <c r="O394" i="1"/>
  <c r="N394" i="1"/>
  <c r="M394" i="1"/>
  <c r="L394" i="1"/>
  <c r="K394" i="1"/>
  <c r="V393" i="1"/>
  <c r="U393" i="1"/>
  <c r="T393" i="1"/>
  <c r="S393" i="1"/>
  <c r="R393" i="1"/>
  <c r="Q393" i="1"/>
  <c r="P393" i="1"/>
  <c r="O393" i="1"/>
  <c r="N393" i="1"/>
  <c r="M393" i="1"/>
  <c r="L393" i="1"/>
  <c r="K393" i="1"/>
  <c r="V392" i="1"/>
  <c r="U392" i="1"/>
  <c r="T392" i="1"/>
  <c r="S392" i="1"/>
  <c r="R392" i="1"/>
  <c r="Q392" i="1"/>
  <c r="P392" i="1"/>
  <c r="O392" i="1"/>
  <c r="N392" i="1"/>
  <c r="M392" i="1"/>
  <c r="L392" i="1"/>
  <c r="K392" i="1"/>
  <c r="V391" i="1"/>
  <c r="U391" i="1"/>
  <c r="T391" i="1"/>
  <c r="S391" i="1"/>
  <c r="R391" i="1"/>
  <c r="Q391" i="1"/>
  <c r="P391" i="1"/>
  <c r="O391" i="1"/>
  <c r="N391" i="1"/>
  <c r="M391" i="1"/>
  <c r="L391" i="1"/>
  <c r="K391" i="1"/>
  <c r="V390" i="1"/>
  <c r="U390" i="1"/>
  <c r="T390" i="1"/>
  <c r="S390" i="1"/>
  <c r="R390" i="1"/>
  <c r="Q390" i="1"/>
  <c r="P390" i="1"/>
  <c r="O390" i="1"/>
  <c r="N390" i="1"/>
  <c r="M390" i="1"/>
  <c r="L390" i="1"/>
  <c r="K390" i="1"/>
  <c r="V389" i="1"/>
  <c r="U389" i="1"/>
  <c r="T389" i="1"/>
  <c r="S389" i="1"/>
  <c r="R389" i="1"/>
  <c r="Q389" i="1"/>
  <c r="P389" i="1"/>
  <c r="O389" i="1"/>
  <c r="N389" i="1"/>
  <c r="M389" i="1"/>
  <c r="L389" i="1"/>
  <c r="K389" i="1"/>
  <c r="V388" i="1"/>
  <c r="U388" i="1"/>
  <c r="T388" i="1"/>
  <c r="S388" i="1"/>
  <c r="R388" i="1"/>
  <c r="Q388" i="1"/>
  <c r="P388" i="1"/>
  <c r="O388" i="1"/>
  <c r="N388" i="1"/>
  <c r="M388" i="1"/>
  <c r="L388" i="1"/>
  <c r="K388" i="1"/>
  <c r="V387" i="1"/>
  <c r="U387" i="1"/>
  <c r="T387" i="1"/>
  <c r="S387" i="1"/>
  <c r="R387" i="1"/>
  <c r="Q387" i="1"/>
  <c r="P387" i="1"/>
  <c r="O387" i="1"/>
  <c r="N387" i="1"/>
  <c r="M387" i="1"/>
  <c r="L387" i="1"/>
  <c r="K387" i="1"/>
  <c r="V386" i="1"/>
  <c r="U386" i="1"/>
  <c r="T386" i="1"/>
  <c r="S386" i="1"/>
  <c r="R386" i="1"/>
  <c r="Q386" i="1"/>
  <c r="P386" i="1"/>
  <c r="O386" i="1"/>
  <c r="N386" i="1"/>
  <c r="M386" i="1"/>
  <c r="L386" i="1"/>
  <c r="K386" i="1"/>
  <c r="V385" i="1"/>
  <c r="U385" i="1"/>
  <c r="T385" i="1"/>
  <c r="S385" i="1"/>
  <c r="R385" i="1"/>
  <c r="Q385" i="1"/>
  <c r="P385" i="1"/>
  <c r="O385" i="1"/>
  <c r="N385" i="1"/>
  <c r="M385" i="1"/>
  <c r="L385" i="1"/>
  <c r="K385" i="1"/>
  <c r="V384" i="1"/>
  <c r="U384" i="1"/>
  <c r="T384" i="1"/>
  <c r="S384" i="1"/>
  <c r="R384" i="1"/>
  <c r="Q384" i="1"/>
  <c r="P384" i="1"/>
  <c r="O384" i="1"/>
  <c r="N384" i="1"/>
  <c r="M384" i="1"/>
  <c r="L384" i="1"/>
  <c r="K384" i="1"/>
  <c r="V383" i="1"/>
  <c r="U383" i="1"/>
  <c r="T383" i="1"/>
  <c r="S383" i="1"/>
  <c r="R383" i="1"/>
  <c r="Q383" i="1"/>
  <c r="P383" i="1"/>
  <c r="O383" i="1"/>
  <c r="N383" i="1"/>
  <c r="M383" i="1"/>
  <c r="L383" i="1"/>
  <c r="K383" i="1"/>
  <c r="V382" i="1"/>
  <c r="U382" i="1"/>
  <c r="T382" i="1"/>
  <c r="S382" i="1"/>
  <c r="R382" i="1"/>
  <c r="Q382" i="1"/>
  <c r="P382" i="1"/>
  <c r="O382" i="1"/>
  <c r="N382" i="1"/>
  <c r="M382" i="1"/>
  <c r="L382" i="1"/>
  <c r="K382" i="1"/>
  <c r="V381" i="1"/>
  <c r="U381" i="1"/>
  <c r="T381" i="1"/>
  <c r="S381" i="1"/>
  <c r="R381" i="1"/>
  <c r="Q381" i="1"/>
  <c r="P381" i="1"/>
  <c r="O381" i="1"/>
  <c r="N381" i="1"/>
  <c r="M381" i="1"/>
  <c r="L381" i="1"/>
  <c r="K381" i="1"/>
  <c r="V380" i="1"/>
  <c r="U380" i="1"/>
  <c r="T380" i="1"/>
  <c r="S380" i="1"/>
  <c r="R380" i="1"/>
  <c r="Q380" i="1"/>
  <c r="P380" i="1"/>
  <c r="O380" i="1"/>
  <c r="N380" i="1"/>
  <c r="M380" i="1"/>
  <c r="L380" i="1"/>
  <c r="K380" i="1"/>
  <c r="V379" i="1"/>
  <c r="U379" i="1"/>
  <c r="T379" i="1"/>
  <c r="S379" i="1"/>
  <c r="R379" i="1"/>
  <c r="Q379" i="1"/>
  <c r="P379" i="1"/>
  <c r="O379" i="1"/>
  <c r="N379" i="1"/>
  <c r="M379" i="1"/>
  <c r="L379" i="1"/>
  <c r="K379" i="1"/>
  <c r="V378" i="1"/>
  <c r="U378" i="1"/>
  <c r="T378" i="1"/>
  <c r="S378" i="1"/>
  <c r="R378" i="1"/>
  <c r="Q378" i="1"/>
  <c r="P378" i="1"/>
  <c r="O378" i="1"/>
  <c r="N378" i="1"/>
  <c r="M378" i="1"/>
  <c r="L378" i="1"/>
  <c r="K378" i="1"/>
  <c r="V377" i="1"/>
  <c r="U377" i="1"/>
  <c r="T377" i="1"/>
  <c r="S377" i="1"/>
  <c r="R377" i="1"/>
  <c r="Q377" i="1"/>
  <c r="P377" i="1"/>
  <c r="O377" i="1"/>
  <c r="N377" i="1"/>
  <c r="M377" i="1"/>
  <c r="L377" i="1"/>
  <c r="K377" i="1"/>
  <c r="V376" i="1"/>
  <c r="U376" i="1"/>
  <c r="T376" i="1"/>
  <c r="S376" i="1"/>
  <c r="R376" i="1"/>
  <c r="Q376" i="1"/>
  <c r="P376" i="1"/>
  <c r="O376" i="1"/>
  <c r="N376" i="1"/>
  <c r="M376" i="1"/>
  <c r="L376" i="1"/>
  <c r="K376" i="1"/>
  <c r="V375" i="1"/>
  <c r="U375" i="1"/>
  <c r="T375" i="1"/>
  <c r="S375" i="1"/>
  <c r="R375" i="1"/>
  <c r="Q375" i="1"/>
  <c r="P375" i="1"/>
  <c r="O375" i="1"/>
  <c r="N375" i="1"/>
  <c r="M375" i="1"/>
  <c r="L375" i="1"/>
  <c r="K375" i="1"/>
  <c r="V374" i="1"/>
  <c r="U374" i="1"/>
  <c r="T374" i="1"/>
  <c r="S374" i="1"/>
  <c r="R374" i="1"/>
  <c r="Q374" i="1"/>
  <c r="P374" i="1"/>
  <c r="O374" i="1"/>
  <c r="N374" i="1"/>
  <c r="M374" i="1"/>
  <c r="L374" i="1"/>
  <c r="K374" i="1"/>
  <c r="V373" i="1"/>
  <c r="U373" i="1"/>
  <c r="T373" i="1"/>
  <c r="S373" i="1"/>
  <c r="R373" i="1"/>
  <c r="Q373" i="1"/>
  <c r="P373" i="1"/>
  <c r="O373" i="1"/>
  <c r="N373" i="1"/>
  <c r="M373" i="1"/>
  <c r="L373" i="1"/>
  <c r="K373" i="1"/>
  <c r="V372" i="1"/>
  <c r="U372" i="1"/>
  <c r="T372" i="1"/>
  <c r="S372" i="1"/>
  <c r="R372" i="1"/>
  <c r="Q372" i="1"/>
  <c r="P372" i="1"/>
  <c r="O372" i="1"/>
  <c r="N372" i="1"/>
  <c r="M372" i="1"/>
  <c r="L372" i="1"/>
  <c r="K372" i="1"/>
  <c r="V371" i="1"/>
  <c r="U371" i="1"/>
  <c r="T371" i="1"/>
  <c r="S371" i="1"/>
  <c r="R371" i="1"/>
  <c r="Q371" i="1"/>
  <c r="P371" i="1"/>
  <c r="O371" i="1"/>
  <c r="N371" i="1"/>
  <c r="M371" i="1"/>
  <c r="L371" i="1"/>
  <c r="K371" i="1"/>
  <c r="V370" i="1"/>
  <c r="U370" i="1"/>
  <c r="T370" i="1"/>
  <c r="S370" i="1"/>
  <c r="R370" i="1"/>
  <c r="Q370" i="1"/>
  <c r="P370" i="1"/>
  <c r="O370" i="1"/>
  <c r="N370" i="1"/>
  <c r="M370" i="1"/>
  <c r="L370" i="1"/>
  <c r="K370" i="1"/>
  <c r="V369" i="1"/>
  <c r="U369" i="1"/>
  <c r="T369" i="1"/>
  <c r="S369" i="1"/>
  <c r="R369" i="1"/>
  <c r="Q369" i="1"/>
  <c r="P369" i="1"/>
  <c r="O369" i="1"/>
  <c r="N369" i="1"/>
  <c r="M369" i="1"/>
  <c r="L369" i="1"/>
  <c r="K369" i="1"/>
  <c r="V368" i="1"/>
  <c r="U368" i="1"/>
  <c r="T368" i="1"/>
  <c r="S368" i="1"/>
  <c r="R368" i="1"/>
  <c r="Q368" i="1"/>
  <c r="P368" i="1"/>
  <c r="O368" i="1"/>
  <c r="N368" i="1"/>
  <c r="M368" i="1"/>
  <c r="L368" i="1"/>
  <c r="K368" i="1"/>
  <c r="V367" i="1"/>
  <c r="U367" i="1"/>
  <c r="T367" i="1"/>
  <c r="S367" i="1"/>
  <c r="R367" i="1"/>
  <c r="Q367" i="1"/>
  <c r="P367" i="1"/>
  <c r="O367" i="1"/>
  <c r="N367" i="1"/>
  <c r="M367" i="1"/>
  <c r="L367" i="1"/>
  <c r="K367" i="1"/>
  <c r="V366" i="1"/>
  <c r="U366" i="1"/>
  <c r="T366" i="1"/>
  <c r="S366" i="1"/>
  <c r="R366" i="1"/>
  <c r="Q366" i="1"/>
  <c r="P366" i="1"/>
  <c r="O366" i="1"/>
  <c r="N366" i="1"/>
  <c r="M366" i="1"/>
  <c r="L366" i="1"/>
  <c r="K366" i="1"/>
  <c r="V365" i="1"/>
  <c r="U365" i="1"/>
  <c r="T365" i="1"/>
  <c r="S365" i="1"/>
  <c r="R365" i="1"/>
  <c r="Q365" i="1"/>
  <c r="P365" i="1"/>
  <c r="O365" i="1"/>
  <c r="N365" i="1"/>
  <c r="M365" i="1"/>
  <c r="L365" i="1"/>
  <c r="K365" i="1"/>
  <c r="V364" i="1"/>
  <c r="U364" i="1"/>
  <c r="T364" i="1"/>
  <c r="S364" i="1"/>
  <c r="R364" i="1"/>
  <c r="Q364" i="1"/>
  <c r="P364" i="1"/>
  <c r="O364" i="1"/>
  <c r="N364" i="1"/>
  <c r="M364" i="1"/>
  <c r="L364" i="1"/>
  <c r="K364" i="1"/>
  <c r="V363" i="1"/>
  <c r="U363" i="1"/>
  <c r="T363" i="1"/>
  <c r="S363" i="1"/>
  <c r="R363" i="1"/>
  <c r="Q363" i="1"/>
  <c r="P363" i="1"/>
  <c r="O363" i="1"/>
  <c r="N363" i="1"/>
  <c r="M363" i="1"/>
  <c r="L363" i="1"/>
  <c r="K363" i="1"/>
  <c r="V362" i="1"/>
  <c r="U362" i="1"/>
  <c r="T362" i="1"/>
  <c r="S362" i="1"/>
  <c r="R362" i="1"/>
  <c r="Q362" i="1"/>
  <c r="P362" i="1"/>
  <c r="O362" i="1"/>
  <c r="N362" i="1"/>
  <c r="M362" i="1"/>
  <c r="L362" i="1"/>
  <c r="K362" i="1"/>
  <c r="V361" i="1"/>
  <c r="U361" i="1"/>
  <c r="T361" i="1"/>
  <c r="S361" i="1"/>
  <c r="R361" i="1"/>
  <c r="Q361" i="1"/>
  <c r="P361" i="1"/>
  <c r="O361" i="1"/>
  <c r="N361" i="1"/>
  <c r="M361" i="1"/>
  <c r="L361" i="1"/>
  <c r="K361" i="1"/>
  <c r="V360" i="1"/>
  <c r="U360" i="1"/>
  <c r="T360" i="1"/>
  <c r="S360" i="1"/>
  <c r="R360" i="1"/>
  <c r="Q360" i="1"/>
  <c r="P360" i="1"/>
  <c r="O360" i="1"/>
  <c r="N360" i="1"/>
  <c r="M360" i="1"/>
  <c r="L360" i="1"/>
  <c r="K360" i="1"/>
  <c r="V359" i="1"/>
  <c r="U359" i="1"/>
  <c r="T359" i="1"/>
  <c r="S359" i="1"/>
  <c r="R359" i="1"/>
  <c r="Q359" i="1"/>
  <c r="P359" i="1"/>
  <c r="O359" i="1"/>
  <c r="N359" i="1"/>
  <c r="M359" i="1"/>
  <c r="L359" i="1"/>
  <c r="K359" i="1"/>
  <c r="V358" i="1"/>
  <c r="U358" i="1"/>
  <c r="T358" i="1"/>
  <c r="S358" i="1"/>
  <c r="R358" i="1"/>
  <c r="Q358" i="1"/>
  <c r="P358" i="1"/>
  <c r="O358" i="1"/>
  <c r="N358" i="1"/>
  <c r="M358" i="1"/>
  <c r="L358" i="1"/>
  <c r="K358" i="1"/>
  <c r="V357" i="1"/>
  <c r="U357" i="1"/>
  <c r="T357" i="1"/>
  <c r="S357" i="1"/>
  <c r="R357" i="1"/>
  <c r="Q357" i="1"/>
  <c r="P357" i="1"/>
  <c r="O357" i="1"/>
  <c r="N357" i="1"/>
  <c r="M357" i="1"/>
  <c r="L357" i="1"/>
  <c r="K357" i="1"/>
  <c r="V356" i="1"/>
  <c r="U356" i="1"/>
  <c r="T356" i="1"/>
  <c r="S356" i="1"/>
  <c r="R356" i="1"/>
  <c r="Q356" i="1"/>
  <c r="P356" i="1"/>
  <c r="O356" i="1"/>
  <c r="N356" i="1"/>
  <c r="M356" i="1"/>
  <c r="L356" i="1"/>
  <c r="K356" i="1"/>
  <c r="V355" i="1"/>
  <c r="U355" i="1"/>
  <c r="T355" i="1"/>
  <c r="S355" i="1"/>
  <c r="R355" i="1"/>
  <c r="Q355" i="1"/>
  <c r="P355" i="1"/>
  <c r="O355" i="1"/>
  <c r="N355" i="1"/>
  <c r="M355" i="1"/>
  <c r="L355" i="1"/>
  <c r="K355" i="1"/>
  <c r="V354" i="1"/>
  <c r="U354" i="1"/>
  <c r="T354" i="1"/>
  <c r="S354" i="1"/>
  <c r="R354" i="1"/>
  <c r="Q354" i="1"/>
  <c r="P354" i="1"/>
  <c r="O354" i="1"/>
  <c r="N354" i="1"/>
  <c r="M354" i="1"/>
  <c r="L354" i="1"/>
  <c r="K354" i="1"/>
  <c r="V353" i="1"/>
  <c r="U353" i="1"/>
  <c r="T353" i="1"/>
  <c r="S353" i="1"/>
  <c r="R353" i="1"/>
  <c r="Q353" i="1"/>
  <c r="P353" i="1"/>
  <c r="O353" i="1"/>
  <c r="N353" i="1"/>
  <c r="M353" i="1"/>
  <c r="L353" i="1"/>
  <c r="K353" i="1"/>
  <c r="V352" i="1"/>
  <c r="U352" i="1"/>
  <c r="T352" i="1"/>
  <c r="S352" i="1"/>
  <c r="R352" i="1"/>
  <c r="Q352" i="1"/>
  <c r="P352" i="1"/>
  <c r="O352" i="1"/>
  <c r="N352" i="1"/>
  <c r="M352" i="1"/>
  <c r="L352" i="1"/>
  <c r="K352" i="1"/>
  <c r="V351" i="1"/>
  <c r="U351" i="1"/>
  <c r="T351" i="1"/>
  <c r="S351" i="1"/>
  <c r="R351" i="1"/>
  <c r="Q351" i="1"/>
  <c r="P351" i="1"/>
  <c r="O351" i="1"/>
  <c r="N351" i="1"/>
  <c r="M351" i="1"/>
  <c r="L351" i="1"/>
  <c r="K351" i="1"/>
  <c r="V350" i="1"/>
  <c r="U350" i="1"/>
  <c r="T350" i="1"/>
  <c r="S350" i="1"/>
  <c r="R350" i="1"/>
  <c r="Q350" i="1"/>
  <c r="P350" i="1"/>
  <c r="O350" i="1"/>
  <c r="N350" i="1"/>
  <c r="M350" i="1"/>
  <c r="L350" i="1"/>
  <c r="K350" i="1"/>
  <c r="V349" i="1"/>
  <c r="U349" i="1"/>
  <c r="T349" i="1"/>
  <c r="S349" i="1"/>
  <c r="R349" i="1"/>
  <c r="Q349" i="1"/>
  <c r="P349" i="1"/>
  <c r="O349" i="1"/>
  <c r="N349" i="1"/>
  <c r="M349" i="1"/>
  <c r="L349" i="1"/>
  <c r="K349" i="1"/>
  <c r="V348" i="1"/>
  <c r="U348" i="1"/>
  <c r="T348" i="1"/>
  <c r="S348" i="1"/>
  <c r="R348" i="1"/>
  <c r="Q348" i="1"/>
  <c r="P348" i="1"/>
  <c r="O348" i="1"/>
  <c r="N348" i="1"/>
  <c r="M348" i="1"/>
  <c r="L348" i="1"/>
  <c r="K348" i="1"/>
  <c r="V347" i="1"/>
  <c r="U347" i="1"/>
  <c r="T347" i="1"/>
  <c r="S347" i="1"/>
  <c r="R347" i="1"/>
  <c r="Q347" i="1"/>
  <c r="P347" i="1"/>
  <c r="O347" i="1"/>
  <c r="N347" i="1"/>
  <c r="M347" i="1"/>
  <c r="L347" i="1"/>
  <c r="K347" i="1"/>
  <c r="V346" i="1"/>
  <c r="U346" i="1"/>
  <c r="T346" i="1"/>
  <c r="S346" i="1"/>
  <c r="R346" i="1"/>
  <c r="Q346" i="1"/>
  <c r="P346" i="1"/>
  <c r="O346" i="1"/>
  <c r="N346" i="1"/>
  <c r="M346" i="1"/>
  <c r="L346" i="1"/>
  <c r="K346" i="1"/>
  <c r="V345" i="1"/>
  <c r="U345" i="1"/>
  <c r="T345" i="1"/>
  <c r="S345" i="1"/>
  <c r="R345" i="1"/>
  <c r="Q345" i="1"/>
  <c r="P345" i="1"/>
  <c r="O345" i="1"/>
  <c r="N345" i="1"/>
  <c r="M345" i="1"/>
  <c r="L345" i="1"/>
  <c r="K345" i="1"/>
  <c r="V344" i="1"/>
  <c r="U344" i="1"/>
  <c r="T344" i="1"/>
  <c r="S344" i="1"/>
  <c r="R344" i="1"/>
  <c r="Q344" i="1"/>
  <c r="P344" i="1"/>
  <c r="O344" i="1"/>
  <c r="N344" i="1"/>
  <c r="M344" i="1"/>
  <c r="L344" i="1"/>
  <c r="K344" i="1"/>
  <c r="V343" i="1"/>
  <c r="U343" i="1"/>
  <c r="T343" i="1"/>
  <c r="S343" i="1"/>
  <c r="R343" i="1"/>
  <c r="Q343" i="1"/>
  <c r="P343" i="1"/>
  <c r="O343" i="1"/>
  <c r="N343" i="1"/>
  <c r="M343" i="1"/>
  <c r="L343" i="1"/>
  <c r="K343" i="1"/>
  <c r="V342" i="1"/>
  <c r="U342" i="1"/>
  <c r="T342" i="1"/>
  <c r="S342" i="1"/>
  <c r="R342" i="1"/>
  <c r="Q342" i="1"/>
  <c r="P342" i="1"/>
  <c r="O342" i="1"/>
  <c r="N342" i="1"/>
  <c r="M342" i="1"/>
  <c r="L342" i="1"/>
  <c r="K342" i="1"/>
  <c r="V341" i="1"/>
  <c r="U341" i="1"/>
  <c r="T341" i="1"/>
  <c r="S341" i="1"/>
  <c r="R341" i="1"/>
  <c r="Q341" i="1"/>
  <c r="P341" i="1"/>
  <c r="O341" i="1"/>
  <c r="N341" i="1"/>
  <c r="M341" i="1"/>
  <c r="L341" i="1"/>
  <c r="K341" i="1"/>
  <c r="V340" i="1"/>
  <c r="U340" i="1"/>
  <c r="T340" i="1"/>
  <c r="S340" i="1"/>
  <c r="R340" i="1"/>
  <c r="Q340" i="1"/>
  <c r="P340" i="1"/>
  <c r="O340" i="1"/>
  <c r="N340" i="1"/>
  <c r="M340" i="1"/>
  <c r="L340" i="1"/>
  <c r="K340" i="1"/>
  <c r="V339" i="1"/>
  <c r="U339" i="1"/>
  <c r="T339" i="1"/>
  <c r="S339" i="1"/>
  <c r="R339" i="1"/>
  <c r="Q339" i="1"/>
  <c r="P339" i="1"/>
  <c r="O339" i="1"/>
  <c r="N339" i="1"/>
  <c r="M339" i="1"/>
  <c r="L339" i="1"/>
  <c r="K339" i="1"/>
  <c r="V338" i="1"/>
  <c r="U338" i="1"/>
  <c r="T338" i="1"/>
  <c r="S338" i="1"/>
  <c r="R338" i="1"/>
  <c r="Q338" i="1"/>
  <c r="P338" i="1"/>
  <c r="O338" i="1"/>
  <c r="N338" i="1"/>
  <c r="M338" i="1"/>
  <c r="L338" i="1"/>
  <c r="K338" i="1"/>
  <c r="V337" i="1"/>
  <c r="U337" i="1"/>
  <c r="T337" i="1"/>
  <c r="S337" i="1"/>
  <c r="R337" i="1"/>
  <c r="Q337" i="1"/>
  <c r="P337" i="1"/>
  <c r="O337" i="1"/>
  <c r="N337" i="1"/>
  <c r="M337" i="1"/>
  <c r="L337" i="1"/>
  <c r="K337" i="1"/>
  <c r="V336" i="1"/>
  <c r="U336" i="1"/>
  <c r="T336" i="1"/>
  <c r="S336" i="1"/>
  <c r="R336" i="1"/>
  <c r="Q336" i="1"/>
  <c r="P336" i="1"/>
  <c r="O336" i="1"/>
  <c r="N336" i="1"/>
  <c r="M336" i="1"/>
  <c r="L336" i="1"/>
  <c r="K336" i="1"/>
  <c r="V335" i="1"/>
  <c r="U335" i="1"/>
  <c r="T335" i="1"/>
  <c r="S335" i="1"/>
  <c r="R335" i="1"/>
  <c r="Q335" i="1"/>
  <c r="P335" i="1"/>
  <c r="O335" i="1"/>
  <c r="N335" i="1"/>
  <c r="M335" i="1"/>
  <c r="L335" i="1"/>
  <c r="K335" i="1"/>
  <c r="V334" i="1"/>
  <c r="U334" i="1"/>
  <c r="T334" i="1"/>
  <c r="S334" i="1"/>
  <c r="R334" i="1"/>
  <c r="Q334" i="1"/>
  <c r="P334" i="1"/>
  <c r="O334" i="1"/>
  <c r="N334" i="1"/>
  <c r="M334" i="1"/>
  <c r="L334" i="1"/>
  <c r="K334" i="1"/>
  <c r="V333" i="1"/>
  <c r="U333" i="1"/>
  <c r="T333" i="1"/>
  <c r="S333" i="1"/>
  <c r="R333" i="1"/>
  <c r="Q333" i="1"/>
  <c r="P333" i="1"/>
  <c r="O333" i="1"/>
  <c r="N333" i="1"/>
  <c r="M333" i="1"/>
  <c r="L333" i="1"/>
  <c r="K333" i="1"/>
  <c r="V332" i="1"/>
  <c r="U332" i="1"/>
  <c r="T332" i="1"/>
  <c r="S332" i="1"/>
  <c r="R332" i="1"/>
  <c r="Q332" i="1"/>
  <c r="P332" i="1"/>
  <c r="O332" i="1"/>
  <c r="N332" i="1"/>
  <c r="M332" i="1"/>
  <c r="L332" i="1"/>
  <c r="K332" i="1"/>
  <c r="V331" i="1"/>
  <c r="U331" i="1"/>
  <c r="T331" i="1"/>
  <c r="S331" i="1"/>
  <c r="R331" i="1"/>
  <c r="Q331" i="1"/>
  <c r="P331" i="1"/>
  <c r="O331" i="1"/>
  <c r="N331" i="1"/>
  <c r="M331" i="1"/>
  <c r="L331" i="1"/>
  <c r="K331" i="1"/>
  <c r="V330" i="1"/>
  <c r="U330" i="1"/>
  <c r="T330" i="1"/>
  <c r="S330" i="1"/>
  <c r="R330" i="1"/>
  <c r="Q330" i="1"/>
  <c r="P330" i="1"/>
  <c r="O330" i="1"/>
  <c r="N330" i="1"/>
  <c r="M330" i="1"/>
  <c r="L330" i="1"/>
  <c r="K330" i="1"/>
  <c r="V329" i="1"/>
  <c r="U329" i="1"/>
  <c r="T329" i="1"/>
  <c r="S329" i="1"/>
  <c r="R329" i="1"/>
  <c r="Q329" i="1"/>
  <c r="P329" i="1"/>
  <c r="O329" i="1"/>
  <c r="N329" i="1"/>
  <c r="M329" i="1"/>
  <c r="L329" i="1"/>
  <c r="K329" i="1"/>
  <c r="V328" i="1"/>
  <c r="U328" i="1"/>
  <c r="T328" i="1"/>
  <c r="S328" i="1"/>
  <c r="R328" i="1"/>
  <c r="Q328" i="1"/>
  <c r="P328" i="1"/>
  <c r="O328" i="1"/>
  <c r="N328" i="1"/>
  <c r="M328" i="1"/>
  <c r="L328" i="1"/>
  <c r="K328" i="1"/>
  <c r="V327" i="1"/>
  <c r="U327" i="1"/>
  <c r="T327" i="1"/>
  <c r="S327" i="1"/>
  <c r="R327" i="1"/>
  <c r="Q327" i="1"/>
  <c r="P327" i="1"/>
  <c r="O327" i="1"/>
  <c r="N327" i="1"/>
  <c r="M327" i="1"/>
  <c r="L327" i="1"/>
  <c r="K327" i="1"/>
  <c r="V326" i="1"/>
  <c r="U326" i="1"/>
  <c r="T326" i="1"/>
  <c r="S326" i="1"/>
  <c r="R326" i="1"/>
  <c r="Q326" i="1"/>
  <c r="P326" i="1"/>
  <c r="O326" i="1"/>
  <c r="N326" i="1"/>
  <c r="M326" i="1"/>
  <c r="L326" i="1"/>
  <c r="K326" i="1"/>
  <c r="V325" i="1"/>
  <c r="U325" i="1"/>
  <c r="T325" i="1"/>
  <c r="S325" i="1"/>
  <c r="R325" i="1"/>
  <c r="Q325" i="1"/>
  <c r="P325" i="1"/>
  <c r="O325" i="1"/>
  <c r="N325" i="1"/>
  <c r="M325" i="1"/>
  <c r="L325" i="1"/>
  <c r="K325" i="1"/>
  <c r="V324" i="1"/>
  <c r="U324" i="1"/>
  <c r="T324" i="1"/>
  <c r="S324" i="1"/>
  <c r="R324" i="1"/>
  <c r="Q324" i="1"/>
  <c r="P324" i="1"/>
  <c r="O324" i="1"/>
  <c r="N324" i="1"/>
  <c r="M324" i="1"/>
  <c r="L324" i="1"/>
  <c r="K324" i="1"/>
  <c r="V323" i="1"/>
  <c r="U323" i="1"/>
  <c r="T323" i="1"/>
  <c r="S323" i="1"/>
  <c r="R323" i="1"/>
  <c r="Q323" i="1"/>
  <c r="P323" i="1"/>
  <c r="O323" i="1"/>
  <c r="N323" i="1"/>
  <c r="M323" i="1"/>
  <c r="L323" i="1"/>
  <c r="K323" i="1"/>
  <c r="V322" i="1"/>
  <c r="U322" i="1"/>
  <c r="T322" i="1"/>
  <c r="S322" i="1"/>
  <c r="R322" i="1"/>
  <c r="Q322" i="1"/>
  <c r="P322" i="1"/>
  <c r="O322" i="1"/>
  <c r="N322" i="1"/>
  <c r="M322" i="1"/>
  <c r="L322" i="1"/>
  <c r="K322" i="1"/>
  <c r="V321" i="1"/>
  <c r="U321" i="1"/>
  <c r="T321" i="1"/>
  <c r="S321" i="1"/>
  <c r="R321" i="1"/>
  <c r="Q321" i="1"/>
  <c r="P321" i="1"/>
  <c r="O321" i="1"/>
  <c r="N321" i="1"/>
  <c r="M321" i="1"/>
  <c r="L321" i="1"/>
  <c r="K321" i="1"/>
  <c r="V320" i="1"/>
  <c r="U320" i="1"/>
  <c r="T320" i="1"/>
  <c r="S320" i="1"/>
  <c r="R320" i="1"/>
  <c r="Q320" i="1"/>
  <c r="P320" i="1"/>
  <c r="O320" i="1"/>
  <c r="N320" i="1"/>
  <c r="M320" i="1"/>
  <c r="L320" i="1"/>
  <c r="K320" i="1"/>
  <c r="V319" i="1"/>
  <c r="U319" i="1"/>
  <c r="T319" i="1"/>
  <c r="S319" i="1"/>
  <c r="R319" i="1"/>
  <c r="Q319" i="1"/>
  <c r="P319" i="1"/>
  <c r="O319" i="1"/>
  <c r="N319" i="1"/>
  <c r="M319" i="1"/>
  <c r="L319" i="1"/>
  <c r="K319" i="1"/>
  <c r="V318" i="1"/>
  <c r="U318" i="1"/>
  <c r="T318" i="1"/>
  <c r="S318" i="1"/>
  <c r="R318" i="1"/>
  <c r="Q318" i="1"/>
  <c r="P318" i="1"/>
  <c r="O318" i="1"/>
  <c r="N318" i="1"/>
  <c r="M318" i="1"/>
  <c r="L318" i="1"/>
  <c r="K318" i="1"/>
  <c r="V317" i="1"/>
  <c r="U317" i="1"/>
  <c r="T317" i="1"/>
  <c r="S317" i="1"/>
  <c r="R317" i="1"/>
  <c r="Q317" i="1"/>
  <c r="P317" i="1"/>
  <c r="O317" i="1"/>
  <c r="N317" i="1"/>
  <c r="M317" i="1"/>
  <c r="L317" i="1"/>
  <c r="K317" i="1"/>
  <c r="V316" i="1"/>
  <c r="U316" i="1"/>
  <c r="T316" i="1"/>
  <c r="S316" i="1"/>
  <c r="R316" i="1"/>
  <c r="Q316" i="1"/>
  <c r="P316" i="1"/>
  <c r="O316" i="1"/>
  <c r="N316" i="1"/>
  <c r="M316" i="1"/>
  <c r="L316" i="1"/>
  <c r="K316" i="1"/>
  <c r="V315" i="1"/>
  <c r="U315" i="1"/>
  <c r="T315" i="1"/>
  <c r="S315" i="1"/>
  <c r="R315" i="1"/>
  <c r="Q315" i="1"/>
  <c r="P315" i="1"/>
  <c r="O315" i="1"/>
  <c r="N315" i="1"/>
  <c r="M315" i="1"/>
  <c r="L315" i="1"/>
  <c r="K315" i="1"/>
  <c r="V314" i="1"/>
  <c r="U314" i="1"/>
  <c r="T314" i="1"/>
  <c r="S314" i="1"/>
  <c r="R314" i="1"/>
  <c r="Q314" i="1"/>
  <c r="P314" i="1"/>
  <c r="O314" i="1"/>
  <c r="N314" i="1"/>
  <c r="M314" i="1"/>
  <c r="L314" i="1"/>
  <c r="K314" i="1"/>
  <c r="V313" i="1"/>
  <c r="U313" i="1"/>
  <c r="T313" i="1"/>
  <c r="S313" i="1"/>
  <c r="R313" i="1"/>
  <c r="Q313" i="1"/>
  <c r="P313" i="1"/>
  <c r="O313" i="1"/>
  <c r="N313" i="1"/>
  <c r="M313" i="1"/>
  <c r="L313" i="1"/>
  <c r="K313" i="1"/>
  <c r="V312" i="1"/>
  <c r="U312" i="1"/>
  <c r="T312" i="1"/>
  <c r="S312" i="1"/>
  <c r="R312" i="1"/>
  <c r="Q312" i="1"/>
  <c r="P312" i="1"/>
  <c r="O312" i="1"/>
  <c r="N312" i="1"/>
  <c r="M312" i="1"/>
  <c r="L312" i="1"/>
  <c r="K312" i="1"/>
  <c r="V311" i="1"/>
  <c r="U311" i="1"/>
  <c r="T311" i="1"/>
  <c r="S311" i="1"/>
  <c r="R311" i="1"/>
  <c r="Q311" i="1"/>
  <c r="P311" i="1"/>
  <c r="O311" i="1"/>
  <c r="N311" i="1"/>
  <c r="M311" i="1"/>
  <c r="L311" i="1"/>
  <c r="K311" i="1"/>
  <c r="V310" i="1"/>
  <c r="U310" i="1"/>
  <c r="T310" i="1"/>
  <c r="S310" i="1"/>
  <c r="R310" i="1"/>
  <c r="Q310" i="1"/>
  <c r="P310" i="1"/>
  <c r="O310" i="1"/>
  <c r="N310" i="1"/>
  <c r="M310" i="1"/>
  <c r="L310" i="1"/>
  <c r="K310" i="1"/>
  <c r="V309" i="1"/>
  <c r="U309" i="1"/>
  <c r="T309" i="1"/>
  <c r="S309" i="1"/>
  <c r="R309" i="1"/>
  <c r="Q309" i="1"/>
  <c r="P309" i="1"/>
  <c r="O309" i="1"/>
  <c r="N309" i="1"/>
  <c r="M309" i="1"/>
  <c r="L309" i="1"/>
  <c r="K309" i="1"/>
  <c r="V308" i="1"/>
  <c r="U308" i="1"/>
  <c r="T308" i="1"/>
  <c r="S308" i="1"/>
  <c r="R308" i="1"/>
  <c r="Q308" i="1"/>
  <c r="P308" i="1"/>
  <c r="O308" i="1"/>
  <c r="N308" i="1"/>
  <c r="M308" i="1"/>
  <c r="L308" i="1"/>
  <c r="K308" i="1"/>
  <c r="V307" i="1"/>
  <c r="U307" i="1"/>
  <c r="T307" i="1"/>
  <c r="S307" i="1"/>
  <c r="R307" i="1"/>
  <c r="Q307" i="1"/>
  <c r="P307" i="1"/>
  <c r="O307" i="1"/>
  <c r="N307" i="1"/>
  <c r="M307" i="1"/>
  <c r="L307" i="1"/>
  <c r="K307" i="1"/>
  <c r="V306" i="1"/>
  <c r="U306" i="1"/>
  <c r="T306" i="1"/>
  <c r="S306" i="1"/>
  <c r="R306" i="1"/>
  <c r="Q306" i="1"/>
  <c r="P306" i="1"/>
  <c r="O306" i="1"/>
  <c r="N306" i="1"/>
  <c r="M306" i="1"/>
  <c r="L306" i="1"/>
  <c r="K306" i="1"/>
  <c r="V305" i="1"/>
  <c r="U305" i="1"/>
  <c r="T305" i="1"/>
  <c r="S305" i="1"/>
  <c r="R305" i="1"/>
  <c r="Q305" i="1"/>
  <c r="P305" i="1"/>
  <c r="O305" i="1"/>
  <c r="N305" i="1"/>
  <c r="M305" i="1"/>
  <c r="L305" i="1"/>
  <c r="K305" i="1"/>
  <c r="V304" i="1"/>
  <c r="U304" i="1"/>
  <c r="T304" i="1"/>
  <c r="S304" i="1"/>
  <c r="R304" i="1"/>
  <c r="Q304" i="1"/>
  <c r="P304" i="1"/>
  <c r="O304" i="1"/>
  <c r="N304" i="1"/>
  <c r="M304" i="1"/>
  <c r="L304" i="1"/>
  <c r="K304" i="1"/>
  <c r="V303" i="1"/>
  <c r="U303" i="1"/>
  <c r="T303" i="1"/>
  <c r="S303" i="1"/>
  <c r="R303" i="1"/>
  <c r="Q303" i="1"/>
  <c r="P303" i="1"/>
  <c r="O303" i="1"/>
  <c r="N303" i="1"/>
  <c r="M303" i="1"/>
  <c r="L303" i="1"/>
  <c r="K303" i="1"/>
  <c r="V302" i="1"/>
  <c r="U302" i="1"/>
  <c r="T302" i="1"/>
  <c r="S302" i="1"/>
  <c r="R302" i="1"/>
  <c r="Q302" i="1"/>
  <c r="P302" i="1"/>
  <c r="O302" i="1"/>
  <c r="N302" i="1"/>
  <c r="M302" i="1"/>
  <c r="L302" i="1"/>
  <c r="K302" i="1"/>
  <c r="V301" i="1"/>
  <c r="U301" i="1"/>
  <c r="T301" i="1"/>
  <c r="S301" i="1"/>
  <c r="R301" i="1"/>
  <c r="Q301" i="1"/>
  <c r="P301" i="1"/>
  <c r="O301" i="1"/>
  <c r="N301" i="1"/>
  <c r="M301" i="1"/>
  <c r="L301" i="1"/>
  <c r="K301" i="1"/>
  <c r="V300" i="1"/>
  <c r="U300" i="1"/>
  <c r="T300" i="1"/>
  <c r="S300" i="1"/>
  <c r="R300" i="1"/>
  <c r="Q300" i="1"/>
  <c r="P300" i="1"/>
  <c r="O300" i="1"/>
  <c r="N300" i="1"/>
  <c r="M300" i="1"/>
  <c r="L300" i="1"/>
  <c r="K300" i="1"/>
  <c r="V299" i="1"/>
  <c r="U299" i="1"/>
  <c r="T299" i="1"/>
  <c r="S299" i="1"/>
  <c r="R299" i="1"/>
  <c r="Q299" i="1"/>
  <c r="P299" i="1"/>
  <c r="O299" i="1"/>
  <c r="N299" i="1"/>
  <c r="M299" i="1"/>
  <c r="L299" i="1"/>
  <c r="K299" i="1"/>
  <c r="V298" i="1"/>
  <c r="U298" i="1"/>
  <c r="T298" i="1"/>
  <c r="S298" i="1"/>
  <c r="R298" i="1"/>
  <c r="Q298" i="1"/>
  <c r="P298" i="1"/>
  <c r="O298" i="1"/>
  <c r="N298" i="1"/>
  <c r="M298" i="1"/>
  <c r="L298" i="1"/>
  <c r="K298" i="1"/>
  <c r="V297" i="1"/>
  <c r="U297" i="1"/>
  <c r="T297" i="1"/>
  <c r="S297" i="1"/>
  <c r="R297" i="1"/>
  <c r="Q297" i="1"/>
  <c r="P297" i="1"/>
  <c r="O297" i="1"/>
  <c r="N297" i="1"/>
  <c r="M297" i="1"/>
  <c r="L297" i="1"/>
  <c r="K297" i="1"/>
  <c r="V296" i="1"/>
  <c r="U296" i="1"/>
  <c r="T296" i="1"/>
  <c r="S296" i="1"/>
  <c r="R296" i="1"/>
  <c r="Q296" i="1"/>
  <c r="P296" i="1"/>
  <c r="O296" i="1"/>
  <c r="N296" i="1"/>
  <c r="M296" i="1"/>
  <c r="L296" i="1"/>
  <c r="K296" i="1"/>
  <c r="V295" i="1"/>
  <c r="U295" i="1"/>
  <c r="T295" i="1"/>
  <c r="S295" i="1"/>
  <c r="R295" i="1"/>
  <c r="Q295" i="1"/>
  <c r="P295" i="1"/>
  <c r="O295" i="1"/>
  <c r="N295" i="1"/>
  <c r="M295" i="1"/>
  <c r="L295" i="1"/>
  <c r="K295" i="1"/>
  <c r="V294" i="1"/>
  <c r="U294" i="1"/>
  <c r="T294" i="1"/>
  <c r="S294" i="1"/>
  <c r="R294" i="1"/>
  <c r="Q294" i="1"/>
  <c r="P294" i="1"/>
  <c r="O294" i="1"/>
  <c r="N294" i="1"/>
  <c r="M294" i="1"/>
  <c r="L294" i="1"/>
  <c r="K294" i="1"/>
  <c r="V293" i="1"/>
  <c r="U293" i="1"/>
  <c r="T293" i="1"/>
  <c r="S293" i="1"/>
  <c r="R293" i="1"/>
  <c r="Q293" i="1"/>
  <c r="P293" i="1"/>
  <c r="O293" i="1"/>
  <c r="N293" i="1"/>
  <c r="M293" i="1"/>
  <c r="L293" i="1"/>
  <c r="K293" i="1"/>
  <c r="V292" i="1"/>
  <c r="U292" i="1"/>
  <c r="T292" i="1"/>
  <c r="S292" i="1"/>
  <c r="R292" i="1"/>
  <c r="Q292" i="1"/>
  <c r="P292" i="1"/>
  <c r="O292" i="1"/>
  <c r="N292" i="1"/>
  <c r="M292" i="1"/>
  <c r="L292" i="1"/>
  <c r="K292" i="1"/>
  <c r="V291" i="1"/>
  <c r="U291" i="1"/>
  <c r="T291" i="1"/>
  <c r="S291" i="1"/>
  <c r="R291" i="1"/>
  <c r="Q291" i="1"/>
  <c r="P291" i="1"/>
  <c r="O291" i="1"/>
  <c r="N291" i="1"/>
  <c r="M291" i="1"/>
  <c r="L291" i="1"/>
  <c r="K291" i="1"/>
  <c r="V290" i="1"/>
  <c r="U290" i="1"/>
  <c r="T290" i="1"/>
  <c r="S290" i="1"/>
  <c r="R290" i="1"/>
  <c r="Q290" i="1"/>
  <c r="P290" i="1"/>
  <c r="O290" i="1"/>
  <c r="N290" i="1"/>
  <c r="M290" i="1"/>
  <c r="L290" i="1"/>
  <c r="K290" i="1"/>
  <c r="V289" i="1"/>
  <c r="U289" i="1"/>
  <c r="T289" i="1"/>
  <c r="S289" i="1"/>
  <c r="R289" i="1"/>
  <c r="Q289" i="1"/>
  <c r="P289" i="1"/>
  <c r="O289" i="1"/>
  <c r="N289" i="1"/>
  <c r="M289" i="1"/>
  <c r="L289" i="1"/>
  <c r="K289" i="1"/>
  <c r="V288" i="1"/>
  <c r="U288" i="1"/>
  <c r="T288" i="1"/>
  <c r="S288" i="1"/>
  <c r="R288" i="1"/>
  <c r="Q288" i="1"/>
  <c r="P288" i="1"/>
  <c r="O288" i="1"/>
  <c r="N288" i="1"/>
  <c r="M288" i="1"/>
  <c r="L288" i="1"/>
  <c r="K288" i="1"/>
  <c r="V287" i="1"/>
  <c r="U287" i="1"/>
  <c r="T287" i="1"/>
  <c r="S287" i="1"/>
  <c r="R287" i="1"/>
  <c r="Q287" i="1"/>
  <c r="P287" i="1"/>
  <c r="O287" i="1"/>
  <c r="N287" i="1"/>
  <c r="M287" i="1"/>
  <c r="L287" i="1"/>
  <c r="K287" i="1"/>
  <c r="V286" i="1"/>
  <c r="U286" i="1"/>
  <c r="T286" i="1"/>
  <c r="S286" i="1"/>
  <c r="R286" i="1"/>
  <c r="Q286" i="1"/>
  <c r="P286" i="1"/>
  <c r="O286" i="1"/>
  <c r="N286" i="1"/>
  <c r="M286" i="1"/>
  <c r="L286" i="1"/>
  <c r="K286" i="1"/>
  <c r="V285" i="1"/>
  <c r="U285" i="1"/>
  <c r="T285" i="1"/>
  <c r="S285" i="1"/>
  <c r="R285" i="1"/>
  <c r="Q285" i="1"/>
  <c r="P285" i="1"/>
  <c r="O285" i="1"/>
  <c r="N285" i="1"/>
  <c r="M285" i="1"/>
  <c r="L285" i="1"/>
  <c r="K285" i="1"/>
  <c r="V284" i="1"/>
  <c r="U284" i="1"/>
  <c r="T284" i="1"/>
  <c r="S284" i="1"/>
  <c r="R284" i="1"/>
  <c r="Q284" i="1"/>
  <c r="P284" i="1"/>
  <c r="O284" i="1"/>
  <c r="N284" i="1"/>
  <c r="M284" i="1"/>
  <c r="L284" i="1"/>
  <c r="K284" i="1"/>
  <c r="V283" i="1"/>
  <c r="U283" i="1"/>
  <c r="T283" i="1"/>
  <c r="S283" i="1"/>
  <c r="R283" i="1"/>
  <c r="Q283" i="1"/>
  <c r="P283" i="1"/>
  <c r="O283" i="1"/>
  <c r="N283" i="1"/>
  <c r="M283" i="1"/>
  <c r="L283" i="1"/>
  <c r="K283" i="1"/>
  <c r="V282" i="1"/>
  <c r="U282" i="1"/>
  <c r="T282" i="1"/>
  <c r="S282" i="1"/>
  <c r="R282" i="1"/>
  <c r="Q282" i="1"/>
  <c r="P282" i="1"/>
  <c r="O282" i="1"/>
  <c r="N282" i="1"/>
  <c r="M282" i="1"/>
  <c r="L282" i="1"/>
  <c r="K282" i="1"/>
  <c r="V281" i="1"/>
  <c r="U281" i="1"/>
  <c r="T281" i="1"/>
  <c r="S281" i="1"/>
  <c r="R281" i="1"/>
  <c r="Q281" i="1"/>
  <c r="P281" i="1"/>
  <c r="O281" i="1"/>
  <c r="N281" i="1"/>
  <c r="M281" i="1"/>
  <c r="L281" i="1"/>
  <c r="K281" i="1"/>
  <c r="V280" i="1"/>
  <c r="U280" i="1"/>
  <c r="T280" i="1"/>
  <c r="S280" i="1"/>
  <c r="R280" i="1"/>
  <c r="Q280" i="1"/>
  <c r="P280" i="1"/>
  <c r="O280" i="1"/>
  <c r="N280" i="1"/>
  <c r="M280" i="1"/>
  <c r="L280" i="1"/>
  <c r="K280" i="1"/>
  <c r="V279" i="1"/>
  <c r="U279" i="1"/>
  <c r="T279" i="1"/>
  <c r="S279" i="1"/>
  <c r="R279" i="1"/>
  <c r="Q279" i="1"/>
  <c r="P279" i="1"/>
  <c r="O279" i="1"/>
  <c r="N279" i="1"/>
  <c r="M279" i="1"/>
  <c r="L279" i="1"/>
  <c r="K279" i="1"/>
  <c r="V278" i="1"/>
  <c r="U278" i="1"/>
  <c r="T278" i="1"/>
  <c r="S278" i="1"/>
  <c r="R278" i="1"/>
  <c r="Q278" i="1"/>
  <c r="P278" i="1"/>
  <c r="O278" i="1"/>
  <c r="N278" i="1"/>
  <c r="M278" i="1"/>
  <c r="L278" i="1"/>
  <c r="K278" i="1"/>
  <c r="V277" i="1"/>
  <c r="U277" i="1"/>
  <c r="T277" i="1"/>
  <c r="S277" i="1"/>
  <c r="R277" i="1"/>
  <c r="Q277" i="1"/>
  <c r="P277" i="1"/>
  <c r="O277" i="1"/>
  <c r="N277" i="1"/>
  <c r="M277" i="1"/>
  <c r="L277" i="1"/>
  <c r="K277" i="1"/>
  <c r="V276" i="1"/>
  <c r="U276" i="1"/>
  <c r="T276" i="1"/>
  <c r="S276" i="1"/>
  <c r="R276" i="1"/>
  <c r="Q276" i="1"/>
  <c r="P276" i="1"/>
  <c r="O276" i="1"/>
  <c r="N276" i="1"/>
  <c r="M276" i="1"/>
  <c r="L276" i="1"/>
  <c r="K276" i="1"/>
  <c r="V275" i="1"/>
  <c r="U275" i="1"/>
  <c r="T275" i="1"/>
  <c r="S275" i="1"/>
  <c r="R275" i="1"/>
  <c r="Q275" i="1"/>
  <c r="P275" i="1"/>
  <c r="O275" i="1"/>
  <c r="N275" i="1"/>
  <c r="M275" i="1"/>
  <c r="L275" i="1"/>
  <c r="K275" i="1"/>
  <c r="V274" i="1"/>
  <c r="U274" i="1"/>
  <c r="T274" i="1"/>
  <c r="S274" i="1"/>
  <c r="R274" i="1"/>
  <c r="Q274" i="1"/>
  <c r="P274" i="1"/>
  <c r="O274" i="1"/>
  <c r="N274" i="1"/>
  <c r="M274" i="1"/>
  <c r="L274" i="1"/>
  <c r="K274" i="1"/>
  <c r="V273" i="1"/>
  <c r="U273" i="1"/>
  <c r="T273" i="1"/>
  <c r="S273" i="1"/>
  <c r="R273" i="1"/>
  <c r="Q273" i="1"/>
  <c r="P273" i="1"/>
  <c r="O273" i="1"/>
  <c r="N273" i="1"/>
  <c r="M273" i="1"/>
  <c r="L273" i="1"/>
  <c r="K273" i="1"/>
  <c r="V272" i="1"/>
  <c r="U272" i="1"/>
  <c r="T272" i="1"/>
  <c r="S272" i="1"/>
  <c r="R272" i="1"/>
  <c r="Q272" i="1"/>
  <c r="P272" i="1"/>
  <c r="O272" i="1"/>
  <c r="N272" i="1"/>
  <c r="M272" i="1"/>
  <c r="L272" i="1"/>
  <c r="K272" i="1"/>
  <c r="V271" i="1"/>
  <c r="U271" i="1"/>
  <c r="T271" i="1"/>
  <c r="S271" i="1"/>
  <c r="R271" i="1"/>
  <c r="Q271" i="1"/>
  <c r="P271" i="1"/>
  <c r="O271" i="1"/>
  <c r="N271" i="1"/>
  <c r="M271" i="1"/>
  <c r="L271" i="1"/>
  <c r="K271" i="1"/>
  <c r="V270" i="1"/>
  <c r="U270" i="1"/>
  <c r="T270" i="1"/>
  <c r="S270" i="1"/>
  <c r="R270" i="1"/>
  <c r="Q270" i="1"/>
  <c r="P270" i="1"/>
  <c r="O270" i="1"/>
  <c r="N270" i="1"/>
  <c r="M270" i="1"/>
  <c r="L270" i="1"/>
  <c r="K270" i="1"/>
  <c r="V269" i="1"/>
  <c r="U269" i="1"/>
  <c r="T269" i="1"/>
  <c r="S269" i="1"/>
  <c r="R269" i="1"/>
  <c r="Q269" i="1"/>
  <c r="P269" i="1"/>
  <c r="O269" i="1"/>
  <c r="N269" i="1"/>
  <c r="M269" i="1"/>
  <c r="L269" i="1"/>
  <c r="K269" i="1"/>
  <c r="V268" i="1"/>
  <c r="U268" i="1"/>
  <c r="T268" i="1"/>
  <c r="S268" i="1"/>
  <c r="R268" i="1"/>
  <c r="Q268" i="1"/>
  <c r="P268" i="1"/>
  <c r="O268" i="1"/>
  <c r="N268" i="1"/>
  <c r="M268" i="1"/>
  <c r="L268" i="1"/>
  <c r="K268" i="1"/>
  <c r="V267" i="1"/>
  <c r="U267" i="1"/>
  <c r="T267" i="1"/>
  <c r="S267" i="1"/>
  <c r="R267" i="1"/>
  <c r="Q267" i="1"/>
  <c r="P267" i="1"/>
  <c r="O267" i="1"/>
  <c r="N267" i="1"/>
  <c r="M267" i="1"/>
  <c r="L267" i="1"/>
  <c r="K267" i="1"/>
  <c r="V266" i="1"/>
  <c r="U266" i="1"/>
  <c r="T266" i="1"/>
  <c r="S266" i="1"/>
  <c r="R266" i="1"/>
  <c r="Q266" i="1"/>
  <c r="P266" i="1"/>
  <c r="O266" i="1"/>
  <c r="N266" i="1"/>
  <c r="M266" i="1"/>
  <c r="L266" i="1"/>
  <c r="K266" i="1"/>
  <c r="V265" i="1"/>
  <c r="U265" i="1"/>
  <c r="T265" i="1"/>
  <c r="S265" i="1"/>
  <c r="R265" i="1"/>
  <c r="Q265" i="1"/>
  <c r="P265" i="1"/>
  <c r="O265" i="1"/>
  <c r="N265" i="1"/>
  <c r="M265" i="1"/>
  <c r="L265" i="1"/>
  <c r="K265" i="1"/>
  <c r="V264" i="1"/>
  <c r="U264" i="1"/>
  <c r="T264" i="1"/>
  <c r="S264" i="1"/>
  <c r="R264" i="1"/>
  <c r="Q264" i="1"/>
  <c r="P264" i="1"/>
  <c r="O264" i="1"/>
  <c r="N264" i="1"/>
  <c r="M264" i="1"/>
  <c r="L264" i="1"/>
  <c r="K264" i="1"/>
  <c r="V263" i="1"/>
  <c r="U263" i="1"/>
  <c r="T263" i="1"/>
  <c r="S263" i="1"/>
  <c r="R263" i="1"/>
  <c r="Q263" i="1"/>
  <c r="P263" i="1"/>
  <c r="O263" i="1"/>
  <c r="N263" i="1"/>
  <c r="M263" i="1"/>
  <c r="L263" i="1"/>
  <c r="K263" i="1"/>
  <c r="V262" i="1"/>
  <c r="U262" i="1"/>
  <c r="T262" i="1"/>
  <c r="S262" i="1"/>
  <c r="R262" i="1"/>
  <c r="Q262" i="1"/>
  <c r="P262" i="1"/>
  <c r="O262" i="1"/>
  <c r="N262" i="1"/>
  <c r="M262" i="1"/>
  <c r="L262" i="1"/>
  <c r="K262" i="1"/>
  <c r="V261" i="1"/>
  <c r="U261" i="1"/>
  <c r="T261" i="1"/>
  <c r="S261" i="1"/>
  <c r="R261" i="1"/>
  <c r="Q261" i="1"/>
  <c r="P261" i="1"/>
  <c r="O261" i="1"/>
  <c r="N261" i="1"/>
  <c r="M261" i="1"/>
  <c r="L261" i="1"/>
  <c r="K261" i="1"/>
  <c r="V260" i="1"/>
  <c r="U260" i="1"/>
  <c r="T260" i="1"/>
  <c r="S260" i="1"/>
  <c r="R260" i="1"/>
  <c r="Q260" i="1"/>
  <c r="P260" i="1"/>
  <c r="O260" i="1"/>
  <c r="N260" i="1"/>
  <c r="M260" i="1"/>
  <c r="L260" i="1"/>
  <c r="K260" i="1"/>
  <c r="V259" i="1"/>
  <c r="U259" i="1"/>
  <c r="T259" i="1"/>
  <c r="S259" i="1"/>
  <c r="R259" i="1"/>
  <c r="Q259" i="1"/>
  <c r="P259" i="1"/>
  <c r="O259" i="1"/>
  <c r="N259" i="1"/>
  <c r="M259" i="1"/>
  <c r="L259" i="1"/>
  <c r="K259" i="1"/>
  <c r="V258" i="1"/>
  <c r="U258" i="1"/>
  <c r="T258" i="1"/>
  <c r="S258" i="1"/>
  <c r="R258" i="1"/>
  <c r="Q258" i="1"/>
  <c r="P258" i="1"/>
  <c r="O258" i="1"/>
  <c r="N258" i="1"/>
  <c r="M258" i="1"/>
  <c r="L258" i="1"/>
  <c r="K258" i="1"/>
  <c r="V257" i="1"/>
  <c r="U257" i="1"/>
  <c r="T257" i="1"/>
  <c r="S257" i="1"/>
  <c r="R257" i="1"/>
  <c r="Q257" i="1"/>
  <c r="P257" i="1"/>
  <c r="O257" i="1"/>
  <c r="N257" i="1"/>
  <c r="M257" i="1"/>
  <c r="L257" i="1"/>
  <c r="K257" i="1"/>
  <c r="V256" i="1"/>
  <c r="U256" i="1"/>
  <c r="T256" i="1"/>
  <c r="S256" i="1"/>
  <c r="R256" i="1"/>
  <c r="Q256" i="1"/>
  <c r="P256" i="1"/>
  <c r="O256" i="1"/>
  <c r="N256" i="1"/>
  <c r="M256" i="1"/>
  <c r="L256" i="1"/>
  <c r="K256" i="1"/>
  <c r="V255" i="1"/>
  <c r="U255" i="1"/>
  <c r="T255" i="1"/>
  <c r="S255" i="1"/>
  <c r="R255" i="1"/>
  <c r="Q255" i="1"/>
  <c r="P255" i="1"/>
  <c r="O255" i="1"/>
  <c r="N255" i="1"/>
  <c r="M255" i="1"/>
  <c r="L255" i="1"/>
  <c r="K255" i="1"/>
  <c r="V254" i="1"/>
  <c r="U254" i="1"/>
  <c r="T254" i="1"/>
  <c r="S254" i="1"/>
  <c r="R254" i="1"/>
  <c r="Q254" i="1"/>
  <c r="P254" i="1"/>
  <c r="O254" i="1"/>
  <c r="N254" i="1"/>
  <c r="M254" i="1"/>
  <c r="L254" i="1"/>
  <c r="K254" i="1"/>
  <c r="V253" i="1"/>
  <c r="U253" i="1"/>
  <c r="T253" i="1"/>
  <c r="S253" i="1"/>
  <c r="R253" i="1"/>
  <c r="Q253" i="1"/>
  <c r="P253" i="1"/>
  <c r="O253" i="1"/>
  <c r="N253" i="1"/>
  <c r="M253" i="1"/>
  <c r="L253" i="1"/>
  <c r="K253" i="1"/>
  <c r="V252" i="1"/>
  <c r="U252" i="1"/>
  <c r="T252" i="1"/>
  <c r="S252" i="1"/>
  <c r="R252" i="1"/>
  <c r="Q252" i="1"/>
  <c r="P252" i="1"/>
  <c r="O252" i="1"/>
  <c r="N252" i="1"/>
  <c r="M252" i="1"/>
  <c r="L252" i="1"/>
  <c r="K252" i="1"/>
  <c r="V251" i="1"/>
  <c r="U251" i="1"/>
  <c r="T251" i="1"/>
  <c r="S251" i="1"/>
  <c r="R251" i="1"/>
  <c r="Q251" i="1"/>
  <c r="P251" i="1"/>
  <c r="O251" i="1"/>
  <c r="N251" i="1"/>
  <c r="M251" i="1"/>
  <c r="L251" i="1"/>
  <c r="K251" i="1"/>
  <c r="V250" i="1"/>
  <c r="U250" i="1"/>
  <c r="T250" i="1"/>
  <c r="S250" i="1"/>
  <c r="R250" i="1"/>
  <c r="Q250" i="1"/>
  <c r="P250" i="1"/>
  <c r="O250" i="1"/>
  <c r="N250" i="1"/>
  <c r="M250" i="1"/>
  <c r="L250" i="1"/>
  <c r="K250" i="1"/>
  <c r="V249" i="1"/>
  <c r="U249" i="1"/>
  <c r="T249" i="1"/>
  <c r="S249" i="1"/>
  <c r="R249" i="1"/>
  <c r="Q249" i="1"/>
  <c r="P249" i="1"/>
  <c r="O249" i="1"/>
  <c r="N249" i="1"/>
  <c r="M249" i="1"/>
  <c r="L249" i="1"/>
  <c r="K249" i="1"/>
  <c r="V248" i="1"/>
  <c r="U248" i="1"/>
  <c r="T248" i="1"/>
  <c r="S248" i="1"/>
  <c r="R248" i="1"/>
  <c r="Q248" i="1"/>
  <c r="P248" i="1"/>
  <c r="O248" i="1"/>
  <c r="N248" i="1"/>
  <c r="M248" i="1"/>
  <c r="L248" i="1"/>
  <c r="K248" i="1"/>
  <c r="V247" i="1"/>
  <c r="U247" i="1"/>
  <c r="T247" i="1"/>
  <c r="S247" i="1"/>
  <c r="R247" i="1"/>
  <c r="Q247" i="1"/>
  <c r="P247" i="1"/>
  <c r="O247" i="1"/>
  <c r="N247" i="1"/>
  <c r="M247" i="1"/>
  <c r="L247" i="1"/>
  <c r="K247" i="1"/>
  <c r="V246" i="1"/>
  <c r="U246" i="1"/>
  <c r="T246" i="1"/>
  <c r="S246" i="1"/>
  <c r="R246" i="1"/>
  <c r="Q246" i="1"/>
  <c r="P246" i="1"/>
  <c r="O246" i="1"/>
  <c r="N246" i="1"/>
  <c r="M246" i="1"/>
  <c r="L246" i="1"/>
  <c r="K246" i="1"/>
  <c r="V245" i="1"/>
  <c r="U245" i="1"/>
  <c r="T245" i="1"/>
  <c r="S245" i="1"/>
  <c r="R245" i="1"/>
  <c r="Q245" i="1"/>
  <c r="P245" i="1"/>
  <c r="O245" i="1"/>
  <c r="N245" i="1"/>
  <c r="M245" i="1"/>
  <c r="L245" i="1"/>
  <c r="K245" i="1"/>
  <c r="V244" i="1"/>
  <c r="U244" i="1"/>
  <c r="T244" i="1"/>
  <c r="S244" i="1"/>
  <c r="R244" i="1"/>
  <c r="Q244" i="1"/>
  <c r="P244" i="1"/>
  <c r="O244" i="1"/>
  <c r="N244" i="1"/>
  <c r="M244" i="1"/>
  <c r="L244" i="1"/>
  <c r="K244" i="1"/>
  <c r="V243" i="1"/>
  <c r="U243" i="1"/>
  <c r="T243" i="1"/>
  <c r="S243" i="1"/>
  <c r="R243" i="1"/>
  <c r="Q243" i="1"/>
  <c r="P243" i="1"/>
  <c r="O243" i="1"/>
  <c r="N243" i="1"/>
  <c r="M243" i="1"/>
  <c r="L243" i="1"/>
  <c r="K243" i="1"/>
  <c r="V242" i="1"/>
  <c r="U242" i="1"/>
  <c r="T242" i="1"/>
  <c r="S242" i="1"/>
  <c r="R242" i="1"/>
  <c r="Q242" i="1"/>
  <c r="P242" i="1"/>
  <c r="O242" i="1"/>
  <c r="N242" i="1"/>
  <c r="M242" i="1"/>
  <c r="L242" i="1"/>
  <c r="K242" i="1"/>
  <c r="V241" i="1"/>
  <c r="U241" i="1"/>
  <c r="T241" i="1"/>
  <c r="S241" i="1"/>
  <c r="R241" i="1"/>
  <c r="Q241" i="1"/>
  <c r="P241" i="1"/>
  <c r="O241" i="1"/>
  <c r="N241" i="1"/>
  <c r="M241" i="1"/>
  <c r="L241" i="1"/>
  <c r="K241" i="1"/>
  <c r="V240" i="1"/>
  <c r="U240" i="1"/>
  <c r="T240" i="1"/>
  <c r="S240" i="1"/>
  <c r="R240" i="1"/>
  <c r="Q240" i="1"/>
  <c r="P240" i="1"/>
  <c r="O240" i="1"/>
  <c r="N240" i="1"/>
  <c r="M240" i="1"/>
  <c r="L240" i="1"/>
  <c r="K240" i="1"/>
  <c r="V239" i="1"/>
  <c r="U239" i="1"/>
  <c r="T239" i="1"/>
  <c r="S239" i="1"/>
  <c r="R239" i="1"/>
  <c r="Q239" i="1"/>
  <c r="P239" i="1"/>
  <c r="O239" i="1"/>
  <c r="N239" i="1"/>
  <c r="M239" i="1"/>
  <c r="L239" i="1"/>
  <c r="K239" i="1"/>
  <c r="V238" i="1"/>
  <c r="U238" i="1"/>
  <c r="T238" i="1"/>
  <c r="S238" i="1"/>
  <c r="R238" i="1"/>
  <c r="Q238" i="1"/>
  <c r="P238" i="1"/>
  <c r="O238" i="1"/>
  <c r="N238" i="1"/>
  <c r="M238" i="1"/>
  <c r="L238" i="1"/>
  <c r="K238" i="1"/>
  <c r="V237" i="1"/>
  <c r="U237" i="1"/>
  <c r="T237" i="1"/>
  <c r="S237" i="1"/>
  <c r="R237" i="1"/>
  <c r="Q237" i="1"/>
  <c r="P237" i="1"/>
  <c r="O237" i="1"/>
  <c r="N237" i="1"/>
  <c r="M237" i="1"/>
  <c r="L237" i="1"/>
  <c r="K237" i="1"/>
  <c r="V236" i="1"/>
  <c r="U236" i="1"/>
  <c r="T236" i="1"/>
  <c r="S236" i="1"/>
  <c r="R236" i="1"/>
  <c r="Q236" i="1"/>
  <c r="P236" i="1"/>
  <c r="O236" i="1"/>
  <c r="N236" i="1"/>
  <c r="M236" i="1"/>
  <c r="L236" i="1"/>
  <c r="K236" i="1"/>
  <c r="V235" i="1"/>
  <c r="U235" i="1"/>
  <c r="T235" i="1"/>
  <c r="S235" i="1"/>
  <c r="R235" i="1"/>
  <c r="Q235" i="1"/>
  <c r="P235" i="1"/>
  <c r="O235" i="1"/>
  <c r="N235" i="1"/>
  <c r="M235" i="1"/>
  <c r="L235" i="1"/>
  <c r="K235" i="1"/>
  <c r="V234" i="1"/>
  <c r="U234" i="1"/>
  <c r="T234" i="1"/>
  <c r="S234" i="1"/>
  <c r="R234" i="1"/>
  <c r="Q234" i="1"/>
  <c r="P234" i="1"/>
  <c r="O234" i="1"/>
  <c r="N234" i="1"/>
  <c r="M234" i="1"/>
  <c r="L234" i="1"/>
  <c r="K234" i="1"/>
  <c r="V233" i="1"/>
  <c r="U233" i="1"/>
  <c r="T233" i="1"/>
  <c r="S233" i="1"/>
  <c r="R233" i="1"/>
  <c r="Q233" i="1"/>
  <c r="P233" i="1"/>
  <c r="O233" i="1"/>
  <c r="N233" i="1"/>
  <c r="M233" i="1"/>
  <c r="L233" i="1"/>
  <c r="K233" i="1"/>
  <c r="V232" i="1"/>
  <c r="U232" i="1"/>
  <c r="T232" i="1"/>
  <c r="S232" i="1"/>
  <c r="R232" i="1"/>
  <c r="Q232" i="1"/>
  <c r="P232" i="1"/>
  <c r="O232" i="1"/>
  <c r="N232" i="1"/>
  <c r="M232" i="1"/>
  <c r="L232" i="1"/>
  <c r="K232" i="1"/>
  <c r="V231" i="1"/>
  <c r="U231" i="1"/>
  <c r="T231" i="1"/>
  <c r="S231" i="1"/>
  <c r="R231" i="1"/>
  <c r="Q231" i="1"/>
  <c r="P231" i="1"/>
  <c r="O231" i="1"/>
  <c r="N231" i="1"/>
  <c r="M231" i="1"/>
  <c r="L231" i="1"/>
  <c r="K231" i="1"/>
  <c r="V230" i="1"/>
  <c r="U230" i="1"/>
  <c r="T230" i="1"/>
  <c r="S230" i="1"/>
  <c r="R230" i="1"/>
  <c r="Q230" i="1"/>
  <c r="P230" i="1"/>
  <c r="O230" i="1"/>
  <c r="N230" i="1"/>
  <c r="M230" i="1"/>
  <c r="L230" i="1"/>
  <c r="K230" i="1"/>
  <c r="V229" i="1"/>
  <c r="U229" i="1"/>
  <c r="T229" i="1"/>
  <c r="S229" i="1"/>
  <c r="R229" i="1"/>
  <c r="Q229" i="1"/>
  <c r="P229" i="1"/>
  <c r="O229" i="1"/>
  <c r="N229" i="1"/>
  <c r="M229" i="1"/>
  <c r="L229" i="1"/>
  <c r="K229" i="1"/>
  <c r="V228" i="1"/>
  <c r="U228" i="1"/>
  <c r="T228" i="1"/>
  <c r="S228" i="1"/>
  <c r="R228" i="1"/>
  <c r="Q228" i="1"/>
  <c r="P228" i="1"/>
  <c r="O228" i="1"/>
  <c r="N228" i="1"/>
  <c r="M228" i="1"/>
  <c r="L228" i="1"/>
  <c r="K228" i="1"/>
  <c r="V227" i="1"/>
  <c r="U227" i="1"/>
  <c r="T227" i="1"/>
  <c r="S227" i="1"/>
  <c r="R227" i="1"/>
  <c r="Q227" i="1"/>
  <c r="P227" i="1"/>
  <c r="O227" i="1"/>
  <c r="N227" i="1"/>
  <c r="M227" i="1"/>
  <c r="L227" i="1"/>
  <c r="K227" i="1"/>
  <c r="V226" i="1"/>
  <c r="U226" i="1"/>
  <c r="T226" i="1"/>
  <c r="S226" i="1"/>
  <c r="R226" i="1"/>
  <c r="Q226" i="1"/>
  <c r="P226" i="1"/>
  <c r="O226" i="1"/>
  <c r="N226" i="1"/>
  <c r="M226" i="1"/>
  <c r="L226" i="1"/>
  <c r="K226" i="1"/>
  <c r="V225" i="1"/>
  <c r="U225" i="1"/>
  <c r="T225" i="1"/>
  <c r="S225" i="1"/>
  <c r="R225" i="1"/>
  <c r="Q225" i="1"/>
  <c r="P225" i="1"/>
  <c r="O225" i="1"/>
  <c r="N225" i="1"/>
  <c r="M225" i="1"/>
  <c r="L225" i="1"/>
  <c r="K225" i="1"/>
  <c r="V224" i="1"/>
  <c r="U224" i="1"/>
  <c r="T224" i="1"/>
  <c r="S224" i="1"/>
  <c r="R224" i="1"/>
  <c r="Q224" i="1"/>
  <c r="P224" i="1"/>
  <c r="O224" i="1"/>
  <c r="N224" i="1"/>
  <c r="M224" i="1"/>
  <c r="L224" i="1"/>
  <c r="K224" i="1"/>
  <c r="V223" i="1"/>
  <c r="U223" i="1"/>
  <c r="T223" i="1"/>
  <c r="S223" i="1"/>
  <c r="R223" i="1"/>
  <c r="Q223" i="1"/>
  <c r="P223" i="1"/>
  <c r="O223" i="1"/>
  <c r="N223" i="1"/>
  <c r="M223" i="1"/>
  <c r="L223" i="1"/>
  <c r="K223" i="1"/>
  <c r="V222" i="1"/>
  <c r="U222" i="1"/>
  <c r="T222" i="1"/>
  <c r="S222" i="1"/>
  <c r="R222" i="1"/>
  <c r="Q222" i="1"/>
  <c r="P222" i="1"/>
  <c r="O222" i="1"/>
  <c r="N222" i="1"/>
  <c r="M222" i="1"/>
  <c r="L222" i="1"/>
  <c r="K222" i="1"/>
  <c r="V221" i="1"/>
  <c r="U221" i="1"/>
  <c r="T221" i="1"/>
  <c r="S221" i="1"/>
  <c r="R221" i="1"/>
  <c r="Q221" i="1"/>
  <c r="P221" i="1"/>
  <c r="O221" i="1"/>
  <c r="N221" i="1"/>
  <c r="M221" i="1"/>
  <c r="L221" i="1"/>
  <c r="K221" i="1"/>
  <c r="V220" i="1"/>
  <c r="U220" i="1"/>
  <c r="T220" i="1"/>
  <c r="S220" i="1"/>
  <c r="R220" i="1"/>
  <c r="Q220" i="1"/>
  <c r="P220" i="1"/>
  <c r="O220" i="1"/>
  <c r="N220" i="1"/>
  <c r="M220" i="1"/>
  <c r="L220" i="1"/>
  <c r="K220" i="1"/>
  <c r="V219" i="1"/>
  <c r="U219" i="1"/>
  <c r="T219" i="1"/>
  <c r="S219" i="1"/>
  <c r="R219" i="1"/>
  <c r="Q219" i="1"/>
  <c r="P219" i="1"/>
  <c r="O219" i="1"/>
  <c r="N219" i="1"/>
  <c r="M219" i="1"/>
  <c r="L219" i="1"/>
  <c r="K219" i="1"/>
  <c r="V218" i="1"/>
  <c r="U218" i="1"/>
  <c r="T218" i="1"/>
  <c r="S218" i="1"/>
  <c r="R218" i="1"/>
  <c r="Q218" i="1"/>
  <c r="P218" i="1"/>
  <c r="O218" i="1"/>
  <c r="N218" i="1"/>
  <c r="M218" i="1"/>
  <c r="L218" i="1"/>
  <c r="K218" i="1"/>
  <c r="V217" i="1"/>
  <c r="U217" i="1"/>
  <c r="T217" i="1"/>
  <c r="S217" i="1"/>
  <c r="R217" i="1"/>
  <c r="Q217" i="1"/>
  <c r="P217" i="1"/>
  <c r="O217" i="1"/>
  <c r="N217" i="1"/>
  <c r="M217" i="1"/>
  <c r="L217" i="1"/>
  <c r="K217" i="1"/>
  <c r="V216" i="1"/>
  <c r="U216" i="1"/>
  <c r="T216" i="1"/>
  <c r="S216" i="1"/>
  <c r="R216" i="1"/>
  <c r="Q216" i="1"/>
  <c r="P216" i="1"/>
  <c r="O216" i="1"/>
  <c r="N216" i="1"/>
  <c r="M216" i="1"/>
  <c r="L216" i="1"/>
  <c r="K216" i="1"/>
  <c r="V215" i="1"/>
  <c r="U215" i="1"/>
  <c r="T215" i="1"/>
  <c r="S215" i="1"/>
  <c r="R215" i="1"/>
  <c r="Q215" i="1"/>
  <c r="P215" i="1"/>
  <c r="O215" i="1"/>
  <c r="N215" i="1"/>
  <c r="M215" i="1"/>
  <c r="L215" i="1"/>
  <c r="K215" i="1"/>
  <c r="V214" i="1"/>
  <c r="U214" i="1"/>
  <c r="T214" i="1"/>
  <c r="S214" i="1"/>
  <c r="R214" i="1"/>
  <c r="Q214" i="1"/>
  <c r="P214" i="1"/>
  <c r="O214" i="1"/>
  <c r="N214" i="1"/>
  <c r="M214" i="1"/>
  <c r="L214" i="1"/>
  <c r="K214" i="1"/>
  <c r="V213" i="1"/>
  <c r="U213" i="1"/>
  <c r="T213" i="1"/>
  <c r="S213" i="1"/>
  <c r="R213" i="1"/>
  <c r="Q213" i="1"/>
  <c r="P213" i="1"/>
  <c r="O213" i="1"/>
  <c r="N213" i="1"/>
  <c r="M213" i="1"/>
  <c r="L213" i="1"/>
  <c r="K213" i="1"/>
  <c r="V212" i="1"/>
  <c r="U212" i="1"/>
  <c r="T212" i="1"/>
  <c r="S212" i="1"/>
  <c r="R212" i="1"/>
  <c r="Q212" i="1"/>
  <c r="P212" i="1"/>
  <c r="O212" i="1"/>
  <c r="N212" i="1"/>
  <c r="M212" i="1"/>
  <c r="L212" i="1"/>
  <c r="K212" i="1"/>
  <c r="V211" i="1"/>
  <c r="U211" i="1"/>
  <c r="T211" i="1"/>
  <c r="S211" i="1"/>
  <c r="R211" i="1"/>
  <c r="Q211" i="1"/>
  <c r="P211" i="1"/>
  <c r="O211" i="1"/>
  <c r="N211" i="1"/>
  <c r="M211" i="1"/>
  <c r="L211" i="1"/>
  <c r="K211" i="1"/>
  <c r="V210" i="1"/>
  <c r="U210" i="1"/>
  <c r="T210" i="1"/>
  <c r="S210" i="1"/>
  <c r="R210" i="1"/>
  <c r="Q210" i="1"/>
  <c r="P210" i="1"/>
  <c r="O210" i="1"/>
  <c r="N210" i="1"/>
  <c r="M210" i="1"/>
  <c r="L210" i="1"/>
  <c r="K210" i="1"/>
  <c r="V209" i="1"/>
  <c r="U209" i="1"/>
  <c r="T209" i="1"/>
  <c r="S209" i="1"/>
  <c r="R209" i="1"/>
  <c r="Q209" i="1"/>
  <c r="P209" i="1"/>
  <c r="O209" i="1"/>
  <c r="N209" i="1"/>
  <c r="M209" i="1"/>
  <c r="L209" i="1"/>
  <c r="K209" i="1"/>
  <c r="V208" i="1"/>
  <c r="U208" i="1"/>
  <c r="T208" i="1"/>
  <c r="S208" i="1"/>
  <c r="R208" i="1"/>
  <c r="Q208" i="1"/>
  <c r="P208" i="1"/>
  <c r="O208" i="1"/>
  <c r="N208" i="1"/>
  <c r="M208" i="1"/>
  <c r="L208" i="1"/>
  <c r="K208" i="1"/>
  <c r="V207" i="1"/>
  <c r="U207" i="1"/>
  <c r="T207" i="1"/>
  <c r="S207" i="1"/>
  <c r="R207" i="1"/>
  <c r="Q207" i="1"/>
  <c r="P207" i="1"/>
  <c r="O207" i="1"/>
  <c r="N207" i="1"/>
  <c r="M207" i="1"/>
  <c r="L207" i="1"/>
  <c r="K207" i="1"/>
  <c r="V206" i="1"/>
  <c r="U206" i="1"/>
  <c r="T206" i="1"/>
  <c r="S206" i="1"/>
  <c r="R206" i="1"/>
  <c r="Q206" i="1"/>
  <c r="P206" i="1"/>
  <c r="O206" i="1"/>
  <c r="N206" i="1"/>
  <c r="M206" i="1"/>
  <c r="L206" i="1"/>
  <c r="K206" i="1"/>
  <c r="V205" i="1"/>
  <c r="U205" i="1"/>
  <c r="T205" i="1"/>
  <c r="S205" i="1"/>
  <c r="R205" i="1"/>
  <c r="Q205" i="1"/>
  <c r="P205" i="1"/>
  <c r="O205" i="1"/>
  <c r="N205" i="1"/>
  <c r="M205" i="1"/>
  <c r="L205" i="1"/>
  <c r="K205" i="1"/>
  <c r="V204" i="1"/>
  <c r="U204" i="1"/>
  <c r="T204" i="1"/>
  <c r="S204" i="1"/>
  <c r="R204" i="1"/>
  <c r="Q204" i="1"/>
  <c r="P204" i="1"/>
  <c r="O204" i="1"/>
  <c r="N204" i="1"/>
  <c r="M204" i="1"/>
  <c r="L204" i="1"/>
  <c r="K204" i="1"/>
  <c r="V203" i="1"/>
  <c r="U203" i="1"/>
  <c r="T203" i="1"/>
  <c r="S203" i="1"/>
  <c r="R203" i="1"/>
  <c r="Q203" i="1"/>
  <c r="P203" i="1"/>
  <c r="O203" i="1"/>
  <c r="N203" i="1"/>
  <c r="M203" i="1"/>
  <c r="L203" i="1"/>
  <c r="K203" i="1"/>
  <c r="V202" i="1"/>
  <c r="U202" i="1"/>
  <c r="T202" i="1"/>
  <c r="S202" i="1"/>
  <c r="R202" i="1"/>
  <c r="Q202" i="1"/>
  <c r="P202" i="1"/>
  <c r="O202" i="1"/>
  <c r="N202" i="1"/>
  <c r="M202" i="1"/>
  <c r="L202" i="1"/>
  <c r="K202" i="1"/>
  <c r="V201" i="1"/>
  <c r="U201" i="1"/>
  <c r="T201" i="1"/>
  <c r="S201" i="1"/>
  <c r="R201" i="1"/>
  <c r="Q201" i="1"/>
  <c r="P201" i="1"/>
  <c r="O201" i="1"/>
  <c r="N201" i="1"/>
  <c r="M201" i="1"/>
  <c r="L201" i="1"/>
  <c r="K201" i="1"/>
  <c r="V200" i="1"/>
  <c r="U200" i="1"/>
  <c r="T200" i="1"/>
  <c r="S200" i="1"/>
  <c r="R200" i="1"/>
  <c r="Q200" i="1"/>
  <c r="P200" i="1"/>
  <c r="O200" i="1"/>
  <c r="N200" i="1"/>
  <c r="M200" i="1"/>
  <c r="L200" i="1"/>
  <c r="K200" i="1"/>
  <c r="V199" i="1"/>
  <c r="U199" i="1"/>
  <c r="T199" i="1"/>
  <c r="S199" i="1"/>
  <c r="R199" i="1"/>
  <c r="Q199" i="1"/>
  <c r="P199" i="1"/>
  <c r="O199" i="1"/>
  <c r="N199" i="1"/>
  <c r="M199" i="1"/>
  <c r="L199" i="1"/>
  <c r="K199" i="1"/>
  <c r="V198" i="1"/>
  <c r="U198" i="1"/>
  <c r="T198" i="1"/>
  <c r="S198" i="1"/>
  <c r="R198" i="1"/>
  <c r="Q198" i="1"/>
  <c r="P198" i="1"/>
  <c r="O198" i="1"/>
  <c r="N198" i="1"/>
  <c r="M198" i="1"/>
  <c r="L198" i="1"/>
  <c r="K198" i="1"/>
  <c r="V197" i="1"/>
  <c r="U197" i="1"/>
  <c r="T197" i="1"/>
  <c r="S197" i="1"/>
  <c r="R197" i="1"/>
  <c r="Q197" i="1"/>
  <c r="P197" i="1"/>
  <c r="O197" i="1"/>
  <c r="N197" i="1"/>
  <c r="M197" i="1"/>
  <c r="L197" i="1"/>
  <c r="K197" i="1"/>
  <c r="V196" i="1"/>
  <c r="U196" i="1"/>
  <c r="T196" i="1"/>
  <c r="S196" i="1"/>
  <c r="R196" i="1"/>
  <c r="Q196" i="1"/>
  <c r="P196" i="1"/>
  <c r="O196" i="1"/>
  <c r="N196" i="1"/>
  <c r="M196" i="1"/>
  <c r="L196" i="1"/>
  <c r="K196" i="1"/>
  <c r="V195" i="1"/>
  <c r="U195" i="1"/>
  <c r="T195" i="1"/>
  <c r="S195" i="1"/>
  <c r="R195" i="1"/>
  <c r="Q195" i="1"/>
  <c r="P195" i="1"/>
  <c r="O195" i="1"/>
  <c r="N195" i="1"/>
  <c r="M195" i="1"/>
  <c r="L195" i="1"/>
  <c r="K195" i="1"/>
  <c r="V194" i="1"/>
  <c r="U194" i="1"/>
  <c r="T194" i="1"/>
  <c r="S194" i="1"/>
  <c r="R194" i="1"/>
  <c r="Q194" i="1"/>
  <c r="P194" i="1"/>
  <c r="O194" i="1"/>
  <c r="N194" i="1"/>
  <c r="M194" i="1"/>
  <c r="L194" i="1"/>
  <c r="K194" i="1"/>
  <c r="V193" i="1"/>
  <c r="U193" i="1"/>
  <c r="T193" i="1"/>
  <c r="S193" i="1"/>
  <c r="R193" i="1"/>
  <c r="Q193" i="1"/>
  <c r="P193" i="1"/>
  <c r="O193" i="1"/>
  <c r="N193" i="1"/>
  <c r="M193" i="1"/>
  <c r="L193" i="1"/>
  <c r="K193" i="1"/>
  <c r="V192" i="1"/>
  <c r="U192" i="1"/>
  <c r="T192" i="1"/>
  <c r="S192" i="1"/>
  <c r="R192" i="1"/>
  <c r="Q192" i="1"/>
  <c r="P192" i="1"/>
  <c r="O192" i="1"/>
  <c r="N192" i="1"/>
  <c r="M192" i="1"/>
  <c r="L192" i="1"/>
  <c r="K192" i="1"/>
  <c r="V191" i="1"/>
  <c r="U191" i="1"/>
  <c r="T191" i="1"/>
  <c r="S191" i="1"/>
  <c r="R191" i="1"/>
  <c r="Q191" i="1"/>
  <c r="P191" i="1"/>
  <c r="O191" i="1"/>
  <c r="N191" i="1"/>
  <c r="M191" i="1"/>
  <c r="L191" i="1"/>
  <c r="K191" i="1"/>
  <c r="V190" i="1"/>
  <c r="U190" i="1"/>
  <c r="T190" i="1"/>
  <c r="S190" i="1"/>
  <c r="R190" i="1"/>
  <c r="Q190" i="1"/>
  <c r="P190" i="1"/>
  <c r="O190" i="1"/>
  <c r="N190" i="1"/>
  <c r="M190" i="1"/>
  <c r="L190" i="1"/>
  <c r="K190" i="1"/>
  <c r="V189" i="1"/>
  <c r="U189" i="1"/>
  <c r="T189" i="1"/>
  <c r="S189" i="1"/>
  <c r="R189" i="1"/>
  <c r="Q189" i="1"/>
  <c r="P189" i="1"/>
  <c r="O189" i="1"/>
  <c r="N189" i="1"/>
  <c r="M189" i="1"/>
  <c r="L189" i="1"/>
  <c r="K189" i="1"/>
  <c r="V188" i="1"/>
  <c r="U188" i="1"/>
  <c r="T188" i="1"/>
  <c r="S188" i="1"/>
  <c r="R188" i="1"/>
  <c r="Q188" i="1"/>
  <c r="P188" i="1"/>
  <c r="O188" i="1"/>
  <c r="N188" i="1"/>
  <c r="M188" i="1"/>
  <c r="L188" i="1"/>
  <c r="K188" i="1"/>
  <c r="V187" i="1"/>
  <c r="U187" i="1"/>
  <c r="T187" i="1"/>
  <c r="S187" i="1"/>
  <c r="R187" i="1"/>
  <c r="Q187" i="1"/>
  <c r="P187" i="1"/>
  <c r="O187" i="1"/>
  <c r="N187" i="1"/>
  <c r="M187" i="1"/>
  <c r="L187" i="1"/>
  <c r="K187" i="1"/>
  <c r="V186" i="1"/>
  <c r="U186" i="1"/>
  <c r="T186" i="1"/>
  <c r="S186" i="1"/>
  <c r="R186" i="1"/>
  <c r="Q186" i="1"/>
  <c r="P186" i="1"/>
  <c r="O186" i="1"/>
  <c r="N186" i="1"/>
  <c r="M186" i="1"/>
  <c r="L186" i="1"/>
  <c r="K186" i="1"/>
  <c r="V185" i="1"/>
  <c r="U185" i="1"/>
  <c r="T185" i="1"/>
  <c r="S185" i="1"/>
  <c r="R185" i="1"/>
  <c r="Q185" i="1"/>
  <c r="P185" i="1"/>
  <c r="O185" i="1"/>
  <c r="N185" i="1"/>
  <c r="M185" i="1"/>
  <c r="L185" i="1"/>
  <c r="K185" i="1"/>
  <c r="V184" i="1"/>
  <c r="U184" i="1"/>
  <c r="T184" i="1"/>
  <c r="S184" i="1"/>
  <c r="R184" i="1"/>
  <c r="Q184" i="1"/>
  <c r="P184" i="1"/>
  <c r="O184" i="1"/>
  <c r="N184" i="1"/>
  <c r="M184" i="1"/>
  <c r="L184" i="1"/>
  <c r="K184" i="1"/>
  <c r="V183" i="1"/>
  <c r="U183" i="1"/>
  <c r="T183" i="1"/>
  <c r="S183" i="1"/>
  <c r="R183" i="1"/>
  <c r="Q183" i="1"/>
  <c r="P183" i="1"/>
  <c r="O183" i="1"/>
  <c r="N183" i="1"/>
  <c r="M183" i="1"/>
  <c r="L183" i="1"/>
  <c r="K183" i="1"/>
  <c r="V182" i="1"/>
  <c r="U182" i="1"/>
  <c r="T182" i="1"/>
  <c r="S182" i="1"/>
  <c r="R182" i="1"/>
  <c r="Q182" i="1"/>
  <c r="P182" i="1"/>
  <c r="O182" i="1"/>
  <c r="N182" i="1"/>
  <c r="M182" i="1"/>
  <c r="L182" i="1"/>
  <c r="K182" i="1"/>
  <c r="V181" i="1"/>
  <c r="U181" i="1"/>
  <c r="T181" i="1"/>
  <c r="S181" i="1"/>
  <c r="R181" i="1"/>
  <c r="Q181" i="1"/>
  <c r="P181" i="1"/>
  <c r="O181" i="1"/>
  <c r="N181" i="1"/>
  <c r="M181" i="1"/>
  <c r="L181" i="1"/>
  <c r="K181" i="1"/>
  <c r="V180" i="1"/>
  <c r="U180" i="1"/>
  <c r="T180" i="1"/>
  <c r="S180" i="1"/>
  <c r="R180" i="1"/>
  <c r="Q180" i="1"/>
  <c r="P180" i="1"/>
  <c r="O180" i="1"/>
  <c r="N180" i="1"/>
  <c r="M180" i="1"/>
  <c r="L180" i="1"/>
  <c r="K180" i="1"/>
  <c r="V179" i="1"/>
  <c r="U179" i="1"/>
  <c r="T179" i="1"/>
  <c r="S179" i="1"/>
  <c r="R179" i="1"/>
  <c r="Q179" i="1"/>
  <c r="P179" i="1"/>
  <c r="O179" i="1"/>
  <c r="N179" i="1"/>
  <c r="M179" i="1"/>
  <c r="L179" i="1"/>
  <c r="K179" i="1"/>
  <c r="V178" i="1"/>
  <c r="U178" i="1"/>
  <c r="T178" i="1"/>
  <c r="S178" i="1"/>
  <c r="R178" i="1"/>
  <c r="Q178" i="1"/>
  <c r="P178" i="1"/>
  <c r="O178" i="1"/>
  <c r="N178" i="1"/>
  <c r="M178" i="1"/>
  <c r="L178" i="1"/>
  <c r="K178" i="1"/>
  <c r="V177" i="1"/>
  <c r="U177" i="1"/>
  <c r="T177" i="1"/>
  <c r="S177" i="1"/>
  <c r="R177" i="1"/>
  <c r="Q177" i="1"/>
  <c r="P177" i="1"/>
  <c r="O177" i="1"/>
  <c r="N177" i="1"/>
  <c r="M177" i="1"/>
  <c r="L177" i="1"/>
  <c r="K177" i="1"/>
  <c r="V176" i="1"/>
  <c r="U176" i="1"/>
  <c r="T176" i="1"/>
  <c r="S176" i="1"/>
  <c r="R176" i="1"/>
  <c r="Q176" i="1"/>
  <c r="P176" i="1"/>
  <c r="O176" i="1"/>
  <c r="N176" i="1"/>
  <c r="M176" i="1"/>
  <c r="L176" i="1"/>
  <c r="K176" i="1"/>
  <c r="V175" i="1"/>
  <c r="U175" i="1"/>
  <c r="T175" i="1"/>
  <c r="S175" i="1"/>
  <c r="R175" i="1"/>
  <c r="Q175" i="1"/>
  <c r="P175" i="1"/>
  <c r="O175" i="1"/>
  <c r="N175" i="1"/>
  <c r="M175" i="1"/>
  <c r="L175" i="1"/>
  <c r="K175" i="1"/>
  <c r="V174" i="1"/>
  <c r="U174" i="1"/>
  <c r="T174" i="1"/>
  <c r="S174" i="1"/>
  <c r="R174" i="1"/>
  <c r="Q174" i="1"/>
  <c r="P174" i="1"/>
  <c r="O174" i="1"/>
  <c r="N174" i="1"/>
  <c r="M174" i="1"/>
  <c r="L174" i="1"/>
  <c r="K174" i="1"/>
  <c r="V173" i="1"/>
  <c r="U173" i="1"/>
  <c r="T173" i="1"/>
  <c r="S173" i="1"/>
  <c r="R173" i="1"/>
  <c r="Q173" i="1"/>
  <c r="P173" i="1"/>
  <c r="O173" i="1"/>
  <c r="N173" i="1"/>
  <c r="M173" i="1"/>
  <c r="L173" i="1"/>
  <c r="K173" i="1"/>
  <c r="V172" i="1"/>
  <c r="U172" i="1"/>
  <c r="T172" i="1"/>
  <c r="S172" i="1"/>
  <c r="R172" i="1"/>
  <c r="Q172" i="1"/>
  <c r="P172" i="1"/>
  <c r="O172" i="1"/>
  <c r="N172" i="1"/>
  <c r="M172" i="1"/>
  <c r="L172" i="1"/>
  <c r="K172" i="1"/>
  <c r="V171" i="1"/>
  <c r="U171" i="1"/>
  <c r="T171" i="1"/>
  <c r="S171" i="1"/>
  <c r="R171" i="1"/>
  <c r="Q171" i="1"/>
  <c r="P171" i="1"/>
  <c r="O171" i="1"/>
  <c r="N171" i="1"/>
  <c r="M171" i="1"/>
  <c r="L171" i="1"/>
  <c r="K171" i="1"/>
  <c r="V170" i="1"/>
  <c r="U170" i="1"/>
  <c r="T170" i="1"/>
  <c r="S170" i="1"/>
  <c r="R170" i="1"/>
  <c r="Q170" i="1"/>
  <c r="P170" i="1"/>
  <c r="O170" i="1"/>
  <c r="N170" i="1"/>
  <c r="M170" i="1"/>
  <c r="L170" i="1"/>
  <c r="K170" i="1"/>
  <c r="V169" i="1"/>
  <c r="U169" i="1"/>
  <c r="T169" i="1"/>
  <c r="S169" i="1"/>
  <c r="R169" i="1"/>
  <c r="Q169" i="1"/>
  <c r="P169" i="1"/>
  <c r="O169" i="1"/>
  <c r="N169" i="1"/>
  <c r="M169" i="1"/>
  <c r="L169" i="1"/>
  <c r="K169" i="1"/>
  <c r="V168" i="1"/>
  <c r="U168" i="1"/>
  <c r="T168" i="1"/>
  <c r="S168" i="1"/>
  <c r="R168" i="1"/>
  <c r="Q168" i="1"/>
  <c r="P168" i="1"/>
  <c r="O168" i="1"/>
  <c r="N168" i="1"/>
  <c r="M168" i="1"/>
  <c r="L168" i="1"/>
  <c r="K168" i="1"/>
  <c r="V167" i="1"/>
  <c r="U167" i="1"/>
  <c r="T167" i="1"/>
  <c r="S167" i="1"/>
  <c r="R167" i="1"/>
  <c r="Q167" i="1"/>
  <c r="P167" i="1"/>
  <c r="O167" i="1"/>
  <c r="N167" i="1"/>
  <c r="M167" i="1"/>
  <c r="L167" i="1"/>
  <c r="K167" i="1"/>
  <c r="V166" i="1"/>
  <c r="U166" i="1"/>
  <c r="T166" i="1"/>
  <c r="S166" i="1"/>
  <c r="R166" i="1"/>
  <c r="Q166" i="1"/>
  <c r="P166" i="1"/>
  <c r="O166" i="1"/>
  <c r="N166" i="1"/>
  <c r="M166" i="1"/>
  <c r="L166" i="1"/>
  <c r="K166" i="1"/>
  <c r="V165" i="1"/>
  <c r="U165" i="1"/>
  <c r="T165" i="1"/>
  <c r="S165" i="1"/>
  <c r="R165" i="1"/>
  <c r="Q165" i="1"/>
  <c r="P165" i="1"/>
  <c r="O165" i="1"/>
  <c r="N165" i="1"/>
  <c r="M165" i="1"/>
  <c r="L165" i="1"/>
  <c r="K165" i="1"/>
  <c r="V164" i="1"/>
  <c r="U164" i="1"/>
  <c r="T164" i="1"/>
  <c r="S164" i="1"/>
  <c r="R164" i="1"/>
  <c r="Q164" i="1"/>
  <c r="P164" i="1"/>
  <c r="O164" i="1"/>
  <c r="N164" i="1"/>
  <c r="M164" i="1"/>
  <c r="L164" i="1"/>
  <c r="K164" i="1"/>
  <c r="V163" i="1"/>
  <c r="U163" i="1"/>
  <c r="T163" i="1"/>
  <c r="S163" i="1"/>
  <c r="R163" i="1"/>
  <c r="Q163" i="1"/>
  <c r="P163" i="1"/>
  <c r="O163" i="1"/>
  <c r="N163" i="1"/>
  <c r="M163" i="1"/>
  <c r="L163" i="1"/>
  <c r="K163" i="1"/>
  <c r="V162" i="1"/>
  <c r="U162" i="1"/>
  <c r="T162" i="1"/>
  <c r="S162" i="1"/>
  <c r="R162" i="1"/>
  <c r="Q162" i="1"/>
  <c r="P162" i="1"/>
  <c r="O162" i="1"/>
  <c r="N162" i="1"/>
  <c r="M162" i="1"/>
  <c r="L162" i="1"/>
  <c r="K162" i="1"/>
  <c r="V161" i="1"/>
  <c r="U161" i="1"/>
  <c r="T161" i="1"/>
  <c r="S161" i="1"/>
  <c r="R161" i="1"/>
  <c r="Q161" i="1"/>
  <c r="P161" i="1"/>
  <c r="O161" i="1"/>
  <c r="N161" i="1"/>
  <c r="M161" i="1"/>
  <c r="L161" i="1"/>
  <c r="K161" i="1"/>
  <c r="V160" i="1"/>
  <c r="U160" i="1"/>
  <c r="T160" i="1"/>
  <c r="S160" i="1"/>
  <c r="R160" i="1"/>
  <c r="Q160" i="1"/>
  <c r="P160" i="1"/>
  <c r="O160" i="1"/>
  <c r="N160" i="1"/>
  <c r="M160" i="1"/>
  <c r="L160" i="1"/>
  <c r="K160" i="1"/>
  <c r="V159" i="1"/>
  <c r="U159" i="1"/>
  <c r="T159" i="1"/>
  <c r="S159" i="1"/>
  <c r="R159" i="1"/>
  <c r="Q159" i="1"/>
  <c r="P159" i="1"/>
  <c r="O159" i="1"/>
  <c r="N159" i="1"/>
  <c r="M159" i="1"/>
  <c r="L159" i="1"/>
  <c r="K159" i="1"/>
  <c r="V158" i="1"/>
  <c r="U158" i="1"/>
  <c r="T158" i="1"/>
  <c r="S158" i="1"/>
  <c r="R158" i="1"/>
  <c r="Q158" i="1"/>
  <c r="P158" i="1"/>
  <c r="O158" i="1"/>
  <c r="N158" i="1"/>
  <c r="M158" i="1"/>
  <c r="L158" i="1"/>
  <c r="K158" i="1"/>
  <c r="V157" i="1"/>
  <c r="U157" i="1"/>
  <c r="T157" i="1"/>
  <c r="S157" i="1"/>
  <c r="R157" i="1"/>
  <c r="Q157" i="1"/>
  <c r="P157" i="1"/>
  <c r="O157" i="1"/>
  <c r="N157" i="1"/>
  <c r="M157" i="1"/>
  <c r="L157" i="1"/>
  <c r="K157" i="1"/>
  <c r="V156" i="1"/>
  <c r="U156" i="1"/>
  <c r="T156" i="1"/>
  <c r="S156" i="1"/>
  <c r="R156" i="1"/>
  <c r="Q156" i="1"/>
  <c r="P156" i="1"/>
  <c r="O156" i="1"/>
  <c r="N156" i="1"/>
  <c r="M156" i="1"/>
  <c r="L156" i="1"/>
  <c r="K156" i="1"/>
  <c r="V155" i="1"/>
  <c r="U155" i="1"/>
  <c r="T155" i="1"/>
  <c r="S155" i="1"/>
  <c r="R155" i="1"/>
  <c r="Q155" i="1"/>
  <c r="P155" i="1"/>
  <c r="O155" i="1"/>
  <c r="N155" i="1"/>
  <c r="M155" i="1"/>
  <c r="L155" i="1"/>
  <c r="K155" i="1"/>
  <c r="V154" i="1"/>
  <c r="U154" i="1"/>
  <c r="T154" i="1"/>
  <c r="S154" i="1"/>
  <c r="R154" i="1"/>
  <c r="Q154" i="1"/>
  <c r="P154" i="1"/>
  <c r="O154" i="1"/>
  <c r="N154" i="1"/>
  <c r="M154" i="1"/>
  <c r="L154" i="1"/>
  <c r="K154" i="1"/>
  <c r="V153" i="1"/>
  <c r="U153" i="1"/>
  <c r="T153" i="1"/>
  <c r="S153" i="1"/>
  <c r="R153" i="1"/>
  <c r="Q153" i="1"/>
  <c r="P153" i="1"/>
  <c r="O153" i="1"/>
  <c r="N153" i="1"/>
  <c r="M153" i="1"/>
  <c r="L153" i="1"/>
  <c r="K153" i="1"/>
  <c r="V152" i="1"/>
  <c r="U152" i="1"/>
  <c r="T152" i="1"/>
  <c r="S152" i="1"/>
  <c r="R152" i="1"/>
  <c r="Q152" i="1"/>
  <c r="P152" i="1"/>
  <c r="O152" i="1"/>
  <c r="N152" i="1"/>
  <c r="M152" i="1"/>
  <c r="L152" i="1"/>
  <c r="K152" i="1"/>
  <c r="V151" i="1"/>
  <c r="U151" i="1"/>
  <c r="T151" i="1"/>
  <c r="S151" i="1"/>
  <c r="R151" i="1"/>
  <c r="Q151" i="1"/>
  <c r="P151" i="1"/>
  <c r="O151" i="1"/>
  <c r="N151" i="1"/>
  <c r="M151" i="1"/>
  <c r="L151" i="1"/>
  <c r="K151" i="1"/>
  <c r="V150" i="1"/>
  <c r="U150" i="1"/>
  <c r="T150" i="1"/>
  <c r="S150" i="1"/>
  <c r="R150" i="1"/>
  <c r="Q150" i="1"/>
  <c r="P150" i="1"/>
  <c r="O150" i="1"/>
  <c r="N150" i="1"/>
  <c r="M150" i="1"/>
  <c r="L150" i="1"/>
  <c r="K150" i="1"/>
  <c r="V149" i="1"/>
  <c r="U149" i="1"/>
  <c r="T149" i="1"/>
  <c r="S149" i="1"/>
  <c r="R149" i="1"/>
  <c r="Q149" i="1"/>
  <c r="P149" i="1"/>
  <c r="O149" i="1"/>
  <c r="N149" i="1"/>
  <c r="M149" i="1"/>
  <c r="L149" i="1"/>
  <c r="K149" i="1"/>
  <c r="V148" i="1"/>
  <c r="U148" i="1"/>
  <c r="T148" i="1"/>
  <c r="S148" i="1"/>
  <c r="R148" i="1"/>
  <c r="Q148" i="1"/>
  <c r="P148" i="1"/>
  <c r="O148" i="1"/>
  <c r="N148" i="1"/>
  <c r="M148" i="1"/>
  <c r="L148" i="1"/>
  <c r="K148" i="1"/>
  <c r="V147" i="1"/>
  <c r="U147" i="1"/>
  <c r="T147" i="1"/>
  <c r="S147" i="1"/>
  <c r="R147" i="1"/>
  <c r="Q147" i="1"/>
  <c r="P147" i="1"/>
  <c r="O147" i="1"/>
  <c r="N147" i="1"/>
  <c r="M147" i="1"/>
  <c r="L147" i="1"/>
  <c r="K147" i="1"/>
  <c r="V146" i="1"/>
  <c r="U146" i="1"/>
  <c r="T146" i="1"/>
  <c r="S146" i="1"/>
  <c r="R146" i="1"/>
  <c r="Q146" i="1"/>
  <c r="P146" i="1"/>
  <c r="O146" i="1"/>
  <c r="N146" i="1"/>
  <c r="M146" i="1"/>
  <c r="L146" i="1"/>
  <c r="K146" i="1"/>
  <c r="V145" i="1"/>
  <c r="U145" i="1"/>
  <c r="T145" i="1"/>
  <c r="S145" i="1"/>
  <c r="R145" i="1"/>
  <c r="Q145" i="1"/>
  <c r="P145" i="1"/>
  <c r="O145" i="1"/>
  <c r="N145" i="1"/>
  <c r="M145" i="1"/>
  <c r="L145" i="1"/>
  <c r="K145" i="1"/>
  <c r="V144" i="1"/>
  <c r="U144" i="1"/>
  <c r="T144" i="1"/>
  <c r="S144" i="1"/>
  <c r="R144" i="1"/>
  <c r="Q144" i="1"/>
  <c r="P144" i="1"/>
  <c r="O144" i="1"/>
  <c r="N144" i="1"/>
  <c r="M144" i="1"/>
  <c r="L144" i="1"/>
  <c r="K144" i="1"/>
  <c r="V143" i="1"/>
  <c r="U143" i="1"/>
  <c r="T143" i="1"/>
  <c r="S143" i="1"/>
  <c r="R143" i="1"/>
  <c r="Q143" i="1"/>
  <c r="P143" i="1"/>
  <c r="O143" i="1"/>
  <c r="N143" i="1"/>
  <c r="M143" i="1"/>
  <c r="L143" i="1"/>
  <c r="K143" i="1"/>
  <c r="V142" i="1"/>
  <c r="U142" i="1"/>
  <c r="T142" i="1"/>
  <c r="S142" i="1"/>
  <c r="R142" i="1"/>
  <c r="Q142" i="1"/>
  <c r="P142" i="1"/>
  <c r="O142" i="1"/>
  <c r="N142" i="1"/>
  <c r="M142" i="1"/>
  <c r="L142" i="1"/>
  <c r="K142" i="1"/>
  <c r="V141" i="1"/>
  <c r="U141" i="1"/>
  <c r="T141" i="1"/>
  <c r="S141" i="1"/>
  <c r="R141" i="1"/>
  <c r="Q141" i="1"/>
  <c r="P141" i="1"/>
  <c r="O141" i="1"/>
  <c r="N141" i="1"/>
  <c r="M141" i="1"/>
  <c r="L141" i="1"/>
  <c r="K141" i="1"/>
  <c r="V140" i="1"/>
  <c r="U140" i="1"/>
  <c r="T140" i="1"/>
  <c r="S140" i="1"/>
  <c r="R140" i="1"/>
  <c r="Q140" i="1"/>
  <c r="P140" i="1"/>
  <c r="O140" i="1"/>
  <c r="N140" i="1"/>
  <c r="M140" i="1"/>
  <c r="L140" i="1"/>
  <c r="K140" i="1"/>
  <c r="V139" i="1"/>
  <c r="U139" i="1"/>
  <c r="T139" i="1"/>
  <c r="S139" i="1"/>
  <c r="R139" i="1"/>
  <c r="Q139" i="1"/>
  <c r="P139" i="1"/>
  <c r="O139" i="1"/>
  <c r="N139" i="1"/>
  <c r="M139" i="1"/>
  <c r="L139" i="1"/>
  <c r="K139" i="1"/>
  <c r="V138" i="1"/>
  <c r="U138" i="1"/>
  <c r="T138" i="1"/>
  <c r="S138" i="1"/>
  <c r="R138" i="1"/>
  <c r="Q138" i="1"/>
  <c r="P138" i="1"/>
  <c r="O138" i="1"/>
  <c r="N138" i="1"/>
  <c r="M138" i="1"/>
  <c r="L138" i="1"/>
  <c r="K138" i="1"/>
  <c r="V137" i="1"/>
  <c r="U137" i="1"/>
  <c r="T137" i="1"/>
  <c r="S137" i="1"/>
  <c r="R137" i="1"/>
  <c r="Q137" i="1"/>
  <c r="P137" i="1"/>
  <c r="O137" i="1"/>
  <c r="N137" i="1"/>
  <c r="M137" i="1"/>
  <c r="L137" i="1"/>
  <c r="K137" i="1"/>
  <c r="V136" i="1"/>
  <c r="U136" i="1"/>
  <c r="T136" i="1"/>
  <c r="S136" i="1"/>
  <c r="R136" i="1"/>
  <c r="Q136" i="1"/>
  <c r="P136" i="1"/>
  <c r="O136" i="1"/>
  <c r="N136" i="1"/>
  <c r="M136" i="1"/>
  <c r="L136" i="1"/>
  <c r="K136" i="1"/>
  <c r="V135" i="1"/>
  <c r="U135" i="1"/>
  <c r="T135" i="1"/>
  <c r="S135" i="1"/>
  <c r="R135" i="1"/>
  <c r="Q135" i="1"/>
  <c r="P135" i="1"/>
  <c r="O135" i="1"/>
  <c r="N135" i="1"/>
  <c r="M135" i="1"/>
  <c r="L135" i="1"/>
  <c r="K135" i="1"/>
  <c r="V134" i="1"/>
  <c r="U134" i="1"/>
  <c r="T134" i="1"/>
  <c r="S134" i="1"/>
  <c r="R134" i="1"/>
  <c r="Q134" i="1"/>
  <c r="P134" i="1"/>
  <c r="O134" i="1"/>
  <c r="N134" i="1"/>
  <c r="M134" i="1"/>
  <c r="L134" i="1"/>
  <c r="K134" i="1"/>
  <c r="V133" i="1"/>
  <c r="U133" i="1"/>
  <c r="T133" i="1"/>
  <c r="S133" i="1"/>
  <c r="R133" i="1"/>
  <c r="Q133" i="1"/>
  <c r="P133" i="1"/>
  <c r="O133" i="1"/>
  <c r="N133" i="1"/>
  <c r="M133" i="1"/>
  <c r="L133" i="1"/>
  <c r="K133" i="1"/>
  <c r="V132" i="1"/>
  <c r="U132" i="1"/>
  <c r="T132" i="1"/>
  <c r="S132" i="1"/>
  <c r="R132" i="1"/>
  <c r="Q132" i="1"/>
  <c r="P132" i="1"/>
  <c r="O132" i="1"/>
  <c r="N132" i="1"/>
  <c r="M132" i="1"/>
  <c r="L132" i="1"/>
  <c r="K132" i="1"/>
  <c r="V131" i="1"/>
  <c r="U131" i="1"/>
  <c r="T131" i="1"/>
  <c r="S131" i="1"/>
  <c r="R131" i="1"/>
  <c r="Q131" i="1"/>
  <c r="P131" i="1"/>
  <c r="O131" i="1"/>
  <c r="N131" i="1"/>
  <c r="M131" i="1"/>
  <c r="L131" i="1"/>
  <c r="K131" i="1"/>
  <c r="V130" i="1"/>
  <c r="U130" i="1"/>
  <c r="T130" i="1"/>
  <c r="S130" i="1"/>
  <c r="R130" i="1"/>
  <c r="Q130" i="1"/>
  <c r="P130" i="1"/>
  <c r="O130" i="1"/>
  <c r="N130" i="1"/>
  <c r="M130" i="1"/>
  <c r="L130" i="1"/>
  <c r="K130" i="1"/>
  <c r="V129" i="1"/>
  <c r="U129" i="1"/>
  <c r="T129" i="1"/>
  <c r="S129" i="1"/>
  <c r="R129" i="1"/>
  <c r="Q129" i="1"/>
  <c r="P129" i="1"/>
  <c r="O129" i="1"/>
  <c r="N129" i="1"/>
  <c r="M129" i="1"/>
  <c r="L129" i="1"/>
  <c r="K129" i="1"/>
  <c r="V128" i="1"/>
  <c r="U128" i="1"/>
  <c r="T128" i="1"/>
  <c r="S128" i="1"/>
  <c r="R128" i="1"/>
  <c r="Q128" i="1"/>
  <c r="P128" i="1"/>
  <c r="O128" i="1"/>
  <c r="N128" i="1"/>
  <c r="M128" i="1"/>
  <c r="L128" i="1"/>
  <c r="K128" i="1"/>
  <c r="V127" i="1"/>
  <c r="U127" i="1"/>
  <c r="T127" i="1"/>
  <c r="S127" i="1"/>
  <c r="R127" i="1"/>
  <c r="Q127" i="1"/>
  <c r="P127" i="1"/>
  <c r="O127" i="1"/>
  <c r="N127" i="1"/>
  <c r="M127" i="1"/>
  <c r="L127" i="1"/>
  <c r="K127" i="1"/>
  <c r="V126" i="1"/>
  <c r="U126" i="1"/>
  <c r="T126" i="1"/>
  <c r="S126" i="1"/>
  <c r="R126" i="1"/>
  <c r="Q126" i="1"/>
  <c r="P126" i="1"/>
  <c r="O126" i="1"/>
  <c r="N126" i="1"/>
  <c r="M126" i="1"/>
  <c r="L126" i="1"/>
  <c r="K126" i="1"/>
  <c r="V125" i="1"/>
  <c r="U125" i="1"/>
  <c r="T125" i="1"/>
  <c r="S125" i="1"/>
  <c r="R125" i="1"/>
  <c r="Q125" i="1"/>
  <c r="P125" i="1"/>
  <c r="O125" i="1"/>
  <c r="N125" i="1"/>
  <c r="M125" i="1"/>
  <c r="L125" i="1"/>
  <c r="K125" i="1"/>
  <c r="V124" i="1"/>
  <c r="U124" i="1"/>
  <c r="T124" i="1"/>
  <c r="S124" i="1"/>
  <c r="R124" i="1"/>
  <c r="Q124" i="1"/>
  <c r="P124" i="1"/>
  <c r="O124" i="1"/>
  <c r="N124" i="1"/>
  <c r="M124" i="1"/>
  <c r="L124" i="1"/>
  <c r="K124" i="1"/>
  <c r="V123" i="1"/>
  <c r="U123" i="1"/>
  <c r="T123" i="1"/>
  <c r="S123" i="1"/>
  <c r="R123" i="1"/>
  <c r="Q123" i="1"/>
  <c r="P123" i="1"/>
  <c r="O123" i="1"/>
  <c r="N123" i="1"/>
  <c r="M123" i="1"/>
  <c r="L123" i="1"/>
  <c r="K123" i="1"/>
  <c r="V122" i="1"/>
  <c r="U122" i="1"/>
  <c r="T122" i="1"/>
  <c r="S122" i="1"/>
  <c r="R122" i="1"/>
  <c r="Q122" i="1"/>
  <c r="P122" i="1"/>
  <c r="O122" i="1"/>
  <c r="N122" i="1"/>
  <c r="M122" i="1"/>
  <c r="L122" i="1"/>
  <c r="K122" i="1"/>
  <c r="V121" i="1"/>
  <c r="U121" i="1"/>
  <c r="T121" i="1"/>
  <c r="S121" i="1"/>
  <c r="R121" i="1"/>
  <c r="Q121" i="1"/>
  <c r="P121" i="1"/>
  <c r="O121" i="1"/>
  <c r="N121" i="1"/>
  <c r="M121" i="1"/>
  <c r="L121" i="1"/>
  <c r="K121" i="1"/>
  <c r="V120" i="1"/>
  <c r="U120" i="1"/>
  <c r="T120" i="1"/>
  <c r="S120" i="1"/>
  <c r="R120" i="1"/>
  <c r="Q120" i="1"/>
  <c r="P120" i="1"/>
  <c r="O120" i="1"/>
  <c r="N120" i="1"/>
  <c r="M120" i="1"/>
  <c r="L120" i="1"/>
  <c r="K120" i="1"/>
  <c r="V119" i="1"/>
  <c r="U119" i="1"/>
  <c r="T119" i="1"/>
  <c r="S119" i="1"/>
  <c r="R119" i="1"/>
  <c r="Q119" i="1"/>
  <c r="P119" i="1"/>
  <c r="O119" i="1"/>
  <c r="N119" i="1"/>
  <c r="M119" i="1"/>
  <c r="L119" i="1"/>
  <c r="K119" i="1"/>
  <c r="V118" i="1"/>
  <c r="U118" i="1"/>
  <c r="T118" i="1"/>
  <c r="S118" i="1"/>
  <c r="R118" i="1"/>
  <c r="Q118" i="1"/>
  <c r="P118" i="1"/>
  <c r="O118" i="1"/>
  <c r="N118" i="1"/>
  <c r="M118" i="1"/>
  <c r="L118" i="1"/>
  <c r="K118" i="1"/>
  <c r="V117" i="1"/>
  <c r="U117" i="1"/>
  <c r="T117" i="1"/>
  <c r="S117" i="1"/>
  <c r="R117" i="1"/>
  <c r="Q117" i="1"/>
  <c r="P117" i="1"/>
  <c r="O117" i="1"/>
  <c r="N117" i="1"/>
  <c r="M117" i="1"/>
  <c r="L117" i="1"/>
  <c r="K117" i="1"/>
  <c r="V116" i="1"/>
  <c r="U116" i="1"/>
  <c r="T116" i="1"/>
  <c r="S116" i="1"/>
  <c r="R116" i="1"/>
  <c r="Q116" i="1"/>
  <c r="P116" i="1"/>
  <c r="O116" i="1"/>
  <c r="N116" i="1"/>
  <c r="M116" i="1"/>
  <c r="L116" i="1"/>
  <c r="K116" i="1"/>
  <c r="V115" i="1"/>
  <c r="U115" i="1"/>
  <c r="T115" i="1"/>
  <c r="S115" i="1"/>
  <c r="R115" i="1"/>
  <c r="Q115" i="1"/>
  <c r="P115" i="1"/>
  <c r="O115" i="1"/>
  <c r="N115" i="1"/>
  <c r="M115" i="1"/>
  <c r="L115" i="1"/>
  <c r="K115" i="1"/>
  <c r="V114" i="1"/>
  <c r="U114" i="1"/>
  <c r="T114" i="1"/>
  <c r="S114" i="1"/>
  <c r="R114" i="1"/>
  <c r="Q114" i="1"/>
  <c r="P114" i="1"/>
  <c r="O114" i="1"/>
  <c r="N114" i="1"/>
  <c r="M114" i="1"/>
  <c r="L114" i="1"/>
  <c r="K114" i="1"/>
  <c r="V113" i="1"/>
  <c r="U113" i="1"/>
  <c r="T113" i="1"/>
  <c r="S113" i="1"/>
  <c r="R113" i="1"/>
  <c r="Q113" i="1"/>
  <c r="P113" i="1"/>
  <c r="O113" i="1"/>
  <c r="N113" i="1"/>
  <c r="M113" i="1"/>
  <c r="L113" i="1"/>
  <c r="K113" i="1"/>
  <c r="V112" i="1"/>
  <c r="U112" i="1"/>
  <c r="T112" i="1"/>
  <c r="S112" i="1"/>
  <c r="R112" i="1"/>
  <c r="Q112" i="1"/>
  <c r="P112" i="1"/>
  <c r="O112" i="1"/>
  <c r="N112" i="1"/>
  <c r="M112" i="1"/>
  <c r="L112" i="1"/>
  <c r="K112" i="1"/>
  <c r="V111" i="1"/>
  <c r="U111" i="1"/>
  <c r="T111" i="1"/>
  <c r="S111" i="1"/>
  <c r="R111" i="1"/>
  <c r="Q111" i="1"/>
  <c r="P111" i="1"/>
  <c r="O111" i="1"/>
  <c r="N111" i="1"/>
  <c r="M111" i="1"/>
  <c r="L111" i="1"/>
  <c r="K111" i="1"/>
  <c r="V110" i="1"/>
  <c r="U110" i="1"/>
  <c r="T110" i="1"/>
  <c r="S110" i="1"/>
  <c r="R110" i="1"/>
  <c r="Q110" i="1"/>
  <c r="P110" i="1"/>
  <c r="O110" i="1"/>
  <c r="N110" i="1"/>
  <c r="M110" i="1"/>
  <c r="L110" i="1"/>
  <c r="K110" i="1"/>
  <c r="V109" i="1"/>
  <c r="U109" i="1"/>
  <c r="T109" i="1"/>
  <c r="S109" i="1"/>
  <c r="R109" i="1"/>
  <c r="Q109" i="1"/>
  <c r="P109" i="1"/>
  <c r="O109" i="1"/>
  <c r="N109" i="1"/>
  <c r="M109" i="1"/>
  <c r="L109" i="1"/>
  <c r="K109" i="1"/>
  <c r="V108" i="1"/>
  <c r="U108" i="1"/>
  <c r="T108" i="1"/>
  <c r="S108" i="1"/>
  <c r="R108" i="1"/>
  <c r="Q108" i="1"/>
  <c r="P108" i="1"/>
  <c r="O108" i="1"/>
  <c r="N108" i="1"/>
  <c r="M108" i="1"/>
  <c r="L108" i="1"/>
  <c r="K108" i="1"/>
  <c r="V107" i="1"/>
  <c r="U107" i="1"/>
  <c r="T107" i="1"/>
  <c r="S107" i="1"/>
  <c r="R107" i="1"/>
  <c r="Q107" i="1"/>
  <c r="P107" i="1"/>
  <c r="O107" i="1"/>
  <c r="N107" i="1"/>
  <c r="M107" i="1"/>
  <c r="L107" i="1"/>
  <c r="K107" i="1"/>
  <c r="V106" i="1"/>
  <c r="U106" i="1"/>
  <c r="T106" i="1"/>
  <c r="S106" i="1"/>
  <c r="R106" i="1"/>
  <c r="Q106" i="1"/>
  <c r="P106" i="1"/>
  <c r="O106" i="1"/>
  <c r="N106" i="1"/>
  <c r="M106" i="1"/>
  <c r="L106" i="1"/>
  <c r="K106" i="1"/>
  <c r="V105" i="1"/>
  <c r="U105" i="1"/>
  <c r="T105" i="1"/>
  <c r="S105" i="1"/>
  <c r="R105" i="1"/>
  <c r="Q105" i="1"/>
  <c r="P105" i="1"/>
  <c r="O105" i="1"/>
  <c r="N105" i="1"/>
  <c r="M105" i="1"/>
  <c r="L105" i="1"/>
  <c r="K105" i="1"/>
  <c r="V104" i="1"/>
  <c r="U104" i="1"/>
  <c r="T104" i="1"/>
  <c r="S104" i="1"/>
  <c r="R104" i="1"/>
  <c r="Q104" i="1"/>
  <c r="P104" i="1"/>
  <c r="O104" i="1"/>
  <c r="N104" i="1"/>
  <c r="M104" i="1"/>
  <c r="L104" i="1"/>
  <c r="K104" i="1"/>
  <c r="V103" i="1"/>
  <c r="U103" i="1"/>
  <c r="T103" i="1"/>
  <c r="S103" i="1"/>
  <c r="R103" i="1"/>
  <c r="Q103" i="1"/>
  <c r="P103" i="1"/>
  <c r="O103" i="1"/>
  <c r="N103" i="1"/>
  <c r="M103" i="1"/>
  <c r="L103" i="1"/>
  <c r="K103" i="1"/>
  <c r="V102" i="1"/>
  <c r="U102" i="1"/>
  <c r="T102" i="1"/>
  <c r="S102" i="1"/>
  <c r="R102" i="1"/>
  <c r="Q102" i="1"/>
  <c r="P102" i="1"/>
  <c r="O102" i="1"/>
  <c r="N102" i="1"/>
  <c r="M102" i="1"/>
  <c r="L102" i="1"/>
  <c r="K102" i="1"/>
  <c r="V101" i="1"/>
  <c r="U101" i="1"/>
  <c r="T101" i="1"/>
  <c r="S101" i="1"/>
  <c r="R101" i="1"/>
  <c r="Q101" i="1"/>
  <c r="P101" i="1"/>
  <c r="O101" i="1"/>
  <c r="N101" i="1"/>
  <c r="M101" i="1"/>
  <c r="L101" i="1"/>
  <c r="K101" i="1"/>
  <c r="V100" i="1"/>
  <c r="U100" i="1"/>
  <c r="T100" i="1"/>
  <c r="S100" i="1"/>
  <c r="R100" i="1"/>
  <c r="Q100" i="1"/>
  <c r="P100" i="1"/>
  <c r="O100" i="1"/>
  <c r="N100" i="1"/>
  <c r="M100" i="1"/>
  <c r="L100" i="1"/>
  <c r="K100" i="1"/>
  <c r="V99" i="1"/>
  <c r="U99" i="1"/>
  <c r="T99" i="1"/>
  <c r="S99" i="1"/>
  <c r="R99" i="1"/>
  <c r="Q99" i="1"/>
  <c r="P99" i="1"/>
  <c r="O99" i="1"/>
  <c r="N99" i="1"/>
  <c r="M99" i="1"/>
  <c r="L99" i="1"/>
  <c r="K99" i="1"/>
  <c r="V98" i="1"/>
  <c r="U98" i="1"/>
  <c r="T98" i="1"/>
  <c r="S98" i="1"/>
  <c r="R98" i="1"/>
  <c r="Q98" i="1"/>
  <c r="P98" i="1"/>
  <c r="O98" i="1"/>
  <c r="N98" i="1"/>
  <c r="M98" i="1"/>
  <c r="L98" i="1"/>
  <c r="K98" i="1"/>
  <c r="V97" i="1"/>
  <c r="U97" i="1"/>
  <c r="T97" i="1"/>
  <c r="S97" i="1"/>
  <c r="R97" i="1"/>
  <c r="Q97" i="1"/>
  <c r="P97" i="1"/>
  <c r="O97" i="1"/>
  <c r="N97" i="1"/>
  <c r="M97" i="1"/>
  <c r="L97" i="1"/>
  <c r="K97" i="1"/>
  <c r="V96" i="1"/>
  <c r="U96" i="1"/>
  <c r="T96" i="1"/>
  <c r="S96" i="1"/>
  <c r="R96" i="1"/>
  <c r="Q96" i="1"/>
  <c r="P96" i="1"/>
  <c r="O96" i="1"/>
  <c r="N96" i="1"/>
  <c r="M96" i="1"/>
  <c r="L96" i="1"/>
  <c r="K96" i="1"/>
  <c r="V95" i="1"/>
  <c r="U95" i="1"/>
  <c r="T95" i="1"/>
  <c r="S95" i="1"/>
  <c r="R95" i="1"/>
  <c r="Q95" i="1"/>
  <c r="P95" i="1"/>
  <c r="O95" i="1"/>
  <c r="N95" i="1"/>
  <c r="M95" i="1"/>
  <c r="L95" i="1"/>
  <c r="K95" i="1"/>
  <c r="V94" i="1"/>
  <c r="U94" i="1"/>
  <c r="T94" i="1"/>
  <c r="S94" i="1"/>
  <c r="R94" i="1"/>
  <c r="Q94" i="1"/>
  <c r="P94" i="1"/>
  <c r="O94" i="1"/>
  <c r="N94" i="1"/>
  <c r="M94" i="1"/>
  <c r="L94" i="1"/>
  <c r="K94" i="1"/>
  <c r="V93" i="1"/>
  <c r="U93" i="1"/>
  <c r="T93" i="1"/>
  <c r="S93" i="1"/>
  <c r="R93" i="1"/>
  <c r="Q93" i="1"/>
  <c r="P93" i="1"/>
  <c r="O93" i="1"/>
  <c r="N93" i="1"/>
  <c r="M93" i="1"/>
  <c r="L93" i="1"/>
  <c r="K93" i="1"/>
  <c r="V92" i="1"/>
  <c r="U92" i="1"/>
  <c r="T92" i="1"/>
  <c r="S92" i="1"/>
  <c r="R92" i="1"/>
  <c r="Q92" i="1"/>
  <c r="P92" i="1"/>
  <c r="O92" i="1"/>
  <c r="N92" i="1"/>
  <c r="M92" i="1"/>
  <c r="L92" i="1"/>
  <c r="K92" i="1"/>
  <c r="V91" i="1"/>
  <c r="U91" i="1"/>
  <c r="T91" i="1"/>
  <c r="S91" i="1"/>
  <c r="R91" i="1"/>
  <c r="Q91" i="1"/>
  <c r="P91" i="1"/>
  <c r="O91" i="1"/>
  <c r="N91" i="1"/>
  <c r="M91" i="1"/>
  <c r="L91" i="1"/>
  <c r="K91" i="1"/>
  <c r="V90" i="1"/>
  <c r="U90" i="1"/>
  <c r="T90" i="1"/>
  <c r="S90" i="1"/>
  <c r="R90" i="1"/>
  <c r="Q90" i="1"/>
  <c r="P90" i="1"/>
  <c r="O90" i="1"/>
  <c r="N90" i="1"/>
  <c r="M90" i="1"/>
  <c r="L90" i="1"/>
  <c r="K90" i="1"/>
  <c r="V89" i="1"/>
  <c r="U89" i="1"/>
  <c r="T89" i="1"/>
  <c r="S89" i="1"/>
  <c r="R89" i="1"/>
  <c r="Q89" i="1"/>
  <c r="P89" i="1"/>
  <c r="O89" i="1"/>
  <c r="N89" i="1"/>
  <c r="M89" i="1"/>
  <c r="L89" i="1"/>
  <c r="K89" i="1"/>
  <c r="V88" i="1"/>
  <c r="U88" i="1"/>
  <c r="T88" i="1"/>
  <c r="S88" i="1"/>
  <c r="R88" i="1"/>
  <c r="Q88" i="1"/>
  <c r="P88" i="1"/>
  <c r="O88" i="1"/>
  <c r="N88" i="1"/>
  <c r="M88" i="1"/>
  <c r="L88" i="1"/>
  <c r="K88" i="1"/>
  <c r="V87" i="1"/>
  <c r="U87" i="1"/>
  <c r="T87" i="1"/>
  <c r="S87" i="1"/>
  <c r="R87" i="1"/>
  <c r="Q87" i="1"/>
  <c r="P87" i="1"/>
  <c r="O87" i="1"/>
  <c r="N87" i="1"/>
  <c r="M87" i="1"/>
  <c r="L87" i="1"/>
  <c r="K87" i="1"/>
  <c r="V86" i="1"/>
  <c r="U86" i="1"/>
  <c r="T86" i="1"/>
  <c r="S86" i="1"/>
  <c r="R86" i="1"/>
  <c r="Q86" i="1"/>
  <c r="P86" i="1"/>
  <c r="O86" i="1"/>
  <c r="N86" i="1"/>
  <c r="M86" i="1"/>
  <c r="L86" i="1"/>
  <c r="K86" i="1"/>
  <c r="V85" i="1"/>
  <c r="U85" i="1"/>
  <c r="T85" i="1"/>
  <c r="S85" i="1"/>
  <c r="R85" i="1"/>
  <c r="Q85" i="1"/>
  <c r="P85" i="1"/>
  <c r="O85" i="1"/>
  <c r="N85" i="1"/>
  <c r="M85" i="1"/>
  <c r="L85" i="1"/>
  <c r="K85" i="1"/>
  <c r="V84" i="1"/>
  <c r="U84" i="1"/>
  <c r="T84" i="1"/>
  <c r="S84" i="1"/>
  <c r="R84" i="1"/>
  <c r="Q84" i="1"/>
  <c r="P84" i="1"/>
  <c r="O84" i="1"/>
  <c r="N84" i="1"/>
  <c r="M84" i="1"/>
  <c r="L84" i="1"/>
  <c r="K84" i="1"/>
  <c r="V83" i="1"/>
  <c r="U83" i="1"/>
  <c r="T83" i="1"/>
  <c r="S83" i="1"/>
  <c r="R83" i="1"/>
  <c r="Q83" i="1"/>
  <c r="P83" i="1"/>
  <c r="O83" i="1"/>
  <c r="N83" i="1"/>
  <c r="M83" i="1"/>
  <c r="L83" i="1"/>
  <c r="K83" i="1"/>
  <c r="V82" i="1"/>
  <c r="U82" i="1"/>
  <c r="T82" i="1"/>
  <c r="S82" i="1"/>
  <c r="R82" i="1"/>
  <c r="Q82" i="1"/>
  <c r="P82" i="1"/>
  <c r="O82" i="1"/>
  <c r="N82" i="1"/>
  <c r="M82" i="1"/>
  <c r="L82" i="1"/>
  <c r="K82" i="1"/>
  <c r="V81" i="1"/>
  <c r="U81" i="1"/>
  <c r="T81" i="1"/>
  <c r="S81" i="1"/>
  <c r="R81" i="1"/>
  <c r="Q81" i="1"/>
  <c r="P81" i="1"/>
  <c r="O81" i="1"/>
  <c r="N81" i="1"/>
  <c r="M81" i="1"/>
  <c r="L81" i="1"/>
  <c r="K81" i="1"/>
  <c r="V80" i="1"/>
  <c r="U80" i="1"/>
  <c r="T80" i="1"/>
  <c r="S80" i="1"/>
  <c r="R80" i="1"/>
  <c r="Q80" i="1"/>
  <c r="P80" i="1"/>
  <c r="O80" i="1"/>
  <c r="N80" i="1"/>
  <c r="M80" i="1"/>
  <c r="L80" i="1"/>
  <c r="K80" i="1"/>
  <c r="V79" i="1"/>
  <c r="U79" i="1"/>
  <c r="T79" i="1"/>
  <c r="S79" i="1"/>
  <c r="R79" i="1"/>
  <c r="Q79" i="1"/>
  <c r="P79" i="1"/>
  <c r="O79" i="1"/>
  <c r="N79" i="1"/>
  <c r="M79" i="1"/>
  <c r="L79" i="1"/>
  <c r="K79" i="1"/>
  <c r="V78" i="1"/>
  <c r="U78" i="1"/>
  <c r="T78" i="1"/>
  <c r="S78" i="1"/>
  <c r="R78" i="1"/>
  <c r="Q78" i="1"/>
  <c r="P78" i="1"/>
  <c r="O78" i="1"/>
  <c r="N78" i="1"/>
  <c r="M78" i="1"/>
  <c r="L78" i="1"/>
  <c r="K78" i="1"/>
  <c r="V77" i="1"/>
  <c r="U77" i="1"/>
  <c r="T77" i="1"/>
  <c r="S77" i="1"/>
  <c r="R77" i="1"/>
  <c r="Q77" i="1"/>
  <c r="P77" i="1"/>
  <c r="O77" i="1"/>
  <c r="N77" i="1"/>
  <c r="M77" i="1"/>
  <c r="L77" i="1"/>
  <c r="K77" i="1"/>
  <c r="V76" i="1"/>
  <c r="U76" i="1"/>
  <c r="T76" i="1"/>
  <c r="S76" i="1"/>
  <c r="R76" i="1"/>
  <c r="Q76" i="1"/>
  <c r="P76" i="1"/>
  <c r="O76" i="1"/>
  <c r="N76" i="1"/>
  <c r="M76" i="1"/>
  <c r="L76" i="1"/>
  <c r="K76" i="1"/>
  <c r="V75" i="1"/>
  <c r="U75" i="1"/>
  <c r="T75" i="1"/>
  <c r="S75" i="1"/>
  <c r="R75" i="1"/>
  <c r="Q75" i="1"/>
  <c r="P75" i="1"/>
  <c r="O75" i="1"/>
  <c r="N75" i="1"/>
  <c r="M75" i="1"/>
  <c r="L75" i="1"/>
  <c r="K75" i="1"/>
  <c r="V74" i="1"/>
  <c r="U74" i="1"/>
  <c r="T74" i="1"/>
  <c r="S74" i="1"/>
  <c r="R74" i="1"/>
  <c r="Q74" i="1"/>
  <c r="P74" i="1"/>
  <c r="O74" i="1"/>
  <c r="N74" i="1"/>
  <c r="M74" i="1"/>
  <c r="L74" i="1"/>
  <c r="K74" i="1"/>
  <c r="V73" i="1"/>
  <c r="U73" i="1"/>
  <c r="T73" i="1"/>
  <c r="S73" i="1"/>
  <c r="R73" i="1"/>
  <c r="Q73" i="1"/>
  <c r="P73" i="1"/>
  <c r="O73" i="1"/>
  <c r="N73" i="1"/>
  <c r="M73" i="1"/>
  <c r="L73" i="1"/>
  <c r="K73" i="1"/>
  <c r="V72" i="1"/>
  <c r="U72" i="1"/>
  <c r="T72" i="1"/>
  <c r="S72" i="1"/>
  <c r="R72" i="1"/>
  <c r="Q72" i="1"/>
  <c r="P72" i="1"/>
  <c r="O72" i="1"/>
  <c r="N72" i="1"/>
  <c r="M72" i="1"/>
  <c r="L72" i="1"/>
  <c r="K72" i="1"/>
  <c r="V71" i="1"/>
  <c r="U71" i="1"/>
  <c r="T71" i="1"/>
  <c r="S71" i="1"/>
  <c r="R71" i="1"/>
  <c r="Q71" i="1"/>
  <c r="P71" i="1"/>
  <c r="O71" i="1"/>
  <c r="N71" i="1"/>
  <c r="M71" i="1"/>
  <c r="L71" i="1"/>
  <c r="K71" i="1"/>
  <c r="V70" i="1"/>
  <c r="U70" i="1"/>
  <c r="T70" i="1"/>
  <c r="S70" i="1"/>
  <c r="R70" i="1"/>
  <c r="Q70" i="1"/>
  <c r="P70" i="1"/>
  <c r="O70" i="1"/>
  <c r="N70" i="1"/>
  <c r="M70" i="1"/>
  <c r="L70" i="1"/>
  <c r="K70" i="1"/>
  <c r="V69" i="1"/>
  <c r="U69" i="1"/>
  <c r="T69" i="1"/>
  <c r="S69" i="1"/>
  <c r="R69" i="1"/>
  <c r="Q69" i="1"/>
  <c r="P69" i="1"/>
  <c r="O69" i="1"/>
  <c r="N69" i="1"/>
  <c r="M69" i="1"/>
  <c r="L69" i="1"/>
  <c r="K69" i="1"/>
  <c r="V68" i="1"/>
  <c r="U68" i="1"/>
  <c r="T68" i="1"/>
  <c r="S68" i="1"/>
  <c r="R68" i="1"/>
  <c r="Q68" i="1"/>
  <c r="P68" i="1"/>
  <c r="O68" i="1"/>
  <c r="N68" i="1"/>
  <c r="M68" i="1"/>
  <c r="L68" i="1"/>
  <c r="K68" i="1"/>
  <c r="V67" i="1"/>
  <c r="U67" i="1"/>
  <c r="T67" i="1"/>
  <c r="S67" i="1"/>
  <c r="R67" i="1"/>
  <c r="Q67" i="1"/>
  <c r="P67" i="1"/>
  <c r="O67" i="1"/>
  <c r="N67" i="1"/>
  <c r="M67" i="1"/>
  <c r="L67" i="1"/>
  <c r="K67" i="1"/>
  <c r="V66" i="1"/>
  <c r="U66" i="1"/>
  <c r="T66" i="1"/>
  <c r="S66" i="1"/>
  <c r="R66" i="1"/>
  <c r="Q66" i="1"/>
  <c r="P66" i="1"/>
  <c r="O66" i="1"/>
  <c r="N66" i="1"/>
  <c r="M66" i="1"/>
  <c r="L66" i="1"/>
  <c r="K66" i="1"/>
  <c r="V65" i="1"/>
  <c r="U65" i="1"/>
  <c r="T65" i="1"/>
  <c r="S65" i="1"/>
  <c r="R65" i="1"/>
  <c r="Q65" i="1"/>
  <c r="P65" i="1"/>
  <c r="O65" i="1"/>
  <c r="N65" i="1"/>
  <c r="M65" i="1"/>
  <c r="L65" i="1"/>
  <c r="K65" i="1"/>
  <c r="V64" i="1"/>
  <c r="U64" i="1"/>
  <c r="T64" i="1"/>
  <c r="S64" i="1"/>
  <c r="R64" i="1"/>
  <c r="Q64" i="1"/>
  <c r="P64" i="1"/>
  <c r="O64" i="1"/>
  <c r="N64" i="1"/>
  <c r="M64" i="1"/>
  <c r="L64" i="1"/>
  <c r="K64" i="1"/>
  <c r="V63" i="1"/>
  <c r="U63" i="1"/>
  <c r="T63" i="1"/>
  <c r="S63" i="1"/>
  <c r="R63" i="1"/>
  <c r="Q63" i="1"/>
  <c r="P63" i="1"/>
  <c r="O63" i="1"/>
  <c r="N63" i="1"/>
  <c r="M63" i="1"/>
  <c r="L63" i="1"/>
  <c r="K63" i="1"/>
  <c r="V62" i="1"/>
  <c r="U62" i="1"/>
  <c r="T62" i="1"/>
  <c r="S62" i="1"/>
  <c r="R62" i="1"/>
  <c r="Q62" i="1"/>
  <c r="P62" i="1"/>
  <c r="O62" i="1"/>
  <c r="N62" i="1"/>
  <c r="M62" i="1"/>
  <c r="L62" i="1"/>
  <c r="K62" i="1"/>
  <c r="V61" i="1"/>
  <c r="U61" i="1"/>
  <c r="T61" i="1"/>
  <c r="S61" i="1"/>
  <c r="R61" i="1"/>
  <c r="Q61" i="1"/>
  <c r="P61" i="1"/>
  <c r="O61" i="1"/>
  <c r="N61" i="1"/>
  <c r="M61" i="1"/>
  <c r="L61" i="1"/>
  <c r="K61" i="1"/>
  <c r="V60" i="1"/>
  <c r="U60" i="1"/>
  <c r="T60" i="1"/>
  <c r="S60" i="1"/>
  <c r="R60" i="1"/>
  <c r="Q60" i="1"/>
  <c r="P60" i="1"/>
  <c r="O60" i="1"/>
  <c r="N60" i="1"/>
  <c r="M60" i="1"/>
  <c r="L60" i="1"/>
  <c r="K60" i="1"/>
  <c r="V59" i="1"/>
  <c r="U59" i="1"/>
  <c r="T59" i="1"/>
  <c r="S59" i="1"/>
  <c r="R59" i="1"/>
  <c r="Q59" i="1"/>
  <c r="P59" i="1"/>
  <c r="O59" i="1"/>
  <c r="N59" i="1"/>
  <c r="M59" i="1"/>
  <c r="L59" i="1"/>
  <c r="K59" i="1"/>
  <c r="V58" i="1"/>
  <c r="U58" i="1"/>
  <c r="T58" i="1"/>
  <c r="S58" i="1"/>
  <c r="R58" i="1"/>
  <c r="Q58" i="1"/>
  <c r="P58" i="1"/>
  <c r="O58" i="1"/>
  <c r="N58" i="1"/>
  <c r="M58" i="1"/>
  <c r="L58" i="1"/>
  <c r="K58" i="1"/>
  <c r="V57" i="1"/>
  <c r="U57" i="1"/>
  <c r="T57" i="1"/>
  <c r="S57" i="1"/>
  <c r="R57" i="1"/>
  <c r="Q57" i="1"/>
  <c r="P57" i="1"/>
  <c r="O57" i="1"/>
  <c r="N57" i="1"/>
  <c r="M57" i="1"/>
  <c r="L57" i="1"/>
  <c r="K57" i="1"/>
  <c r="V56" i="1"/>
  <c r="U56" i="1"/>
  <c r="T56" i="1"/>
  <c r="S56" i="1"/>
  <c r="R56" i="1"/>
  <c r="Q56" i="1"/>
  <c r="P56" i="1"/>
  <c r="O56" i="1"/>
  <c r="N56" i="1"/>
  <c r="M56" i="1"/>
  <c r="L56" i="1"/>
  <c r="K56" i="1"/>
  <c r="V55" i="1"/>
  <c r="U55" i="1"/>
  <c r="T55" i="1"/>
  <c r="S55" i="1"/>
  <c r="R55" i="1"/>
  <c r="Q55" i="1"/>
  <c r="P55" i="1"/>
  <c r="O55" i="1"/>
  <c r="N55" i="1"/>
  <c r="M55" i="1"/>
  <c r="L55" i="1"/>
  <c r="K55" i="1"/>
  <c r="V54" i="1"/>
  <c r="U54" i="1"/>
  <c r="T54" i="1"/>
  <c r="S54" i="1"/>
  <c r="R54" i="1"/>
  <c r="Q54" i="1"/>
  <c r="P54" i="1"/>
  <c r="O54" i="1"/>
  <c r="N54" i="1"/>
  <c r="M54" i="1"/>
  <c r="L54" i="1"/>
  <c r="K54" i="1"/>
  <c r="V53" i="1"/>
  <c r="U53" i="1"/>
  <c r="T53" i="1"/>
  <c r="S53" i="1"/>
  <c r="R53" i="1"/>
  <c r="Q53" i="1"/>
  <c r="P53" i="1"/>
  <c r="O53" i="1"/>
  <c r="N53" i="1"/>
  <c r="M53" i="1"/>
  <c r="L53" i="1"/>
  <c r="K53" i="1"/>
  <c r="V52" i="1"/>
  <c r="U52" i="1"/>
  <c r="T52" i="1"/>
  <c r="S52" i="1"/>
  <c r="R52" i="1"/>
  <c r="Q52" i="1"/>
  <c r="P52" i="1"/>
  <c r="O52" i="1"/>
  <c r="N52" i="1"/>
  <c r="M52" i="1"/>
  <c r="L52" i="1"/>
  <c r="K52" i="1"/>
  <c r="V51" i="1"/>
  <c r="U51" i="1"/>
  <c r="T51" i="1"/>
  <c r="S51" i="1"/>
  <c r="R51" i="1"/>
  <c r="Q51" i="1"/>
  <c r="P51" i="1"/>
  <c r="O51" i="1"/>
  <c r="N51" i="1"/>
  <c r="M51" i="1"/>
  <c r="L51" i="1"/>
  <c r="K51" i="1"/>
  <c r="V50" i="1"/>
  <c r="U50" i="1"/>
  <c r="T50" i="1"/>
  <c r="S50" i="1"/>
  <c r="R50" i="1"/>
  <c r="Q50" i="1"/>
  <c r="P50" i="1"/>
  <c r="O50" i="1"/>
  <c r="N50" i="1"/>
  <c r="M50" i="1"/>
  <c r="L50" i="1"/>
  <c r="K50" i="1"/>
  <c r="V49" i="1"/>
  <c r="U49" i="1"/>
  <c r="T49" i="1"/>
  <c r="S49" i="1"/>
  <c r="R49" i="1"/>
  <c r="Q49" i="1"/>
  <c r="P49" i="1"/>
  <c r="O49" i="1"/>
  <c r="N49" i="1"/>
  <c r="M49" i="1"/>
  <c r="L49" i="1"/>
  <c r="K49" i="1"/>
  <c r="V48" i="1"/>
  <c r="U48" i="1"/>
  <c r="T48" i="1"/>
  <c r="S48" i="1"/>
  <c r="R48" i="1"/>
  <c r="Q48" i="1"/>
  <c r="P48" i="1"/>
  <c r="O48" i="1"/>
  <c r="N48" i="1"/>
  <c r="M48" i="1"/>
  <c r="L48" i="1"/>
  <c r="K48" i="1"/>
  <c r="V47" i="1"/>
  <c r="U47" i="1"/>
  <c r="T47" i="1"/>
  <c r="S47" i="1"/>
  <c r="R47" i="1"/>
  <c r="Q47" i="1"/>
  <c r="P47" i="1"/>
  <c r="O47" i="1"/>
  <c r="N47" i="1"/>
  <c r="M47" i="1"/>
  <c r="L47" i="1"/>
  <c r="K47" i="1"/>
  <c r="V46" i="1"/>
  <c r="U46" i="1"/>
  <c r="T46" i="1"/>
  <c r="S46" i="1"/>
  <c r="R46" i="1"/>
  <c r="Q46" i="1"/>
  <c r="P46" i="1"/>
  <c r="O46" i="1"/>
  <c r="N46" i="1"/>
  <c r="M46" i="1"/>
  <c r="L46" i="1"/>
  <c r="K46" i="1"/>
  <c r="V45" i="1"/>
  <c r="U45" i="1"/>
  <c r="T45" i="1"/>
  <c r="S45" i="1"/>
  <c r="R45" i="1"/>
  <c r="Q45" i="1"/>
  <c r="P45" i="1"/>
  <c r="O45" i="1"/>
  <c r="N45" i="1"/>
  <c r="M45" i="1"/>
  <c r="L45" i="1"/>
  <c r="K45" i="1"/>
  <c r="V44" i="1"/>
  <c r="U44" i="1"/>
  <c r="T44" i="1"/>
  <c r="S44" i="1"/>
  <c r="R44" i="1"/>
  <c r="Q44" i="1"/>
  <c r="P44" i="1"/>
  <c r="O44" i="1"/>
  <c r="N44" i="1"/>
  <c r="M44" i="1"/>
  <c r="L44" i="1"/>
  <c r="K44" i="1"/>
  <c r="V43" i="1"/>
  <c r="U43" i="1"/>
  <c r="T43" i="1"/>
  <c r="S43" i="1"/>
  <c r="R43" i="1"/>
  <c r="Q43" i="1"/>
  <c r="P43" i="1"/>
  <c r="O43" i="1"/>
  <c r="N43" i="1"/>
  <c r="M43" i="1"/>
  <c r="L43" i="1"/>
  <c r="K43" i="1"/>
  <c r="V42" i="1"/>
  <c r="U42" i="1"/>
  <c r="T42" i="1"/>
  <c r="S42" i="1"/>
  <c r="R42" i="1"/>
  <c r="Q42" i="1"/>
  <c r="P42" i="1"/>
  <c r="O42" i="1"/>
  <c r="N42" i="1"/>
  <c r="M42" i="1"/>
  <c r="L42" i="1"/>
  <c r="K42" i="1"/>
  <c r="V41" i="1"/>
  <c r="U41" i="1"/>
  <c r="T41" i="1"/>
  <c r="S41" i="1"/>
  <c r="R41" i="1"/>
  <c r="Q41" i="1"/>
  <c r="P41" i="1"/>
  <c r="O41" i="1"/>
  <c r="N41" i="1"/>
  <c r="M41" i="1"/>
  <c r="L41" i="1"/>
  <c r="K41" i="1"/>
  <c r="V40" i="1"/>
  <c r="U40" i="1"/>
  <c r="T40" i="1"/>
  <c r="S40" i="1"/>
  <c r="R40" i="1"/>
  <c r="Q40" i="1"/>
  <c r="P40" i="1"/>
  <c r="O40" i="1"/>
  <c r="N40" i="1"/>
  <c r="M40" i="1"/>
  <c r="L40" i="1"/>
  <c r="K40" i="1"/>
  <c r="V39" i="1"/>
  <c r="U39" i="1"/>
  <c r="T39" i="1"/>
  <c r="S39" i="1"/>
  <c r="R39" i="1"/>
  <c r="Q39" i="1"/>
  <c r="P39" i="1"/>
  <c r="O39" i="1"/>
  <c r="N39" i="1"/>
  <c r="M39" i="1"/>
  <c r="L39" i="1"/>
  <c r="K39" i="1"/>
  <c r="V38" i="1"/>
  <c r="U38" i="1"/>
  <c r="T38" i="1"/>
  <c r="S38" i="1"/>
  <c r="R38" i="1"/>
  <c r="Q38" i="1"/>
  <c r="P38" i="1"/>
  <c r="O38" i="1"/>
  <c r="N38" i="1"/>
  <c r="M38" i="1"/>
  <c r="L38" i="1"/>
  <c r="K38" i="1"/>
  <c r="V37" i="1"/>
  <c r="U37" i="1"/>
  <c r="T37" i="1"/>
  <c r="S37" i="1"/>
  <c r="R37" i="1"/>
  <c r="Q37" i="1"/>
  <c r="P37" i="1"/>
  <c r="O37" i="1"/>
  <c r="N37" i="1"/>
  <c r="M37" i="1"/>
  <c r="L37" i="1"/>
  <c r="K37" i="1"/>
  <c r="V36" i="1"/>
  <c r="U36" i="1"/>
  <c r="T36" i="1"/>
  <c r="S36" i="1"/>
  <c r="R36" i="1"/>
  <c r="Q36" i="1"/>
  <c r="P36" i="1"/>
  <c r="O36" i="1"/>
  <c r="N36" i="1"/>
  <c r="M36" i="1"/>
  <c r="L36" i="1"/>
  <c r="K36" i="1"/>
  <c r="V35" i="1"/>
  <c r="U35" i="1"/>
  <c r="T35" i="1"/>
  <c r="S35" i="1"/>
  <c r="R35" i="1"/>
  <c r="Q35" i="1"/>
  <c r="P35" i="1"/>
  <c r="O35" i="1"/>
  <c r="N35" i="1"/>
  <c r="M35" i="1"/>
  <c r="L35" i="1"/>
  <c r="K35" i="1"/>
  <c r="V34" i="1"/>
  <c r="U34" i="1"/>
  <c r="T34" i="1"/>
  <c r="S34" i="1"/>
  <c r="R34" i="1"/>
  <c r="Q34" i="1"/>
  <c r="P34" i="1"/>
  <c r="O34" i="1"/>
  <c r="N34" i="1"/>
  <c r="M34" i="1"/>
  <c r="L34" i="1"/>
  <c r="K34" i="1"/>
  <c r="V33" i="1"/>
  <c r="U33" i="1"/>
  <c r="T33" i="1"/>
  <c r="S33" i="1"/>
  <c r="R33" i="1"/>
  <c r="Q33" i="1"/>
  <c r="P33" i="1"/>
  <c r="O33" i="1"/>
  <c r="N33" i="1"/>
  <c r="M33" i="1"/>
  <c r="L33" i="1"/>
  <c r="K33" i="1"/>
  <c r="V32" i="1"/>
  <c r="U32" i="1"/>
  <c r="T32" i="1"/>
  <c r="S32" i="1"/>
  <c r="R32" i="1"/>
  <c r="Q32" i="1"/>
  <c r="P32" i="1"/>
  <c r="O32" i="1"/>
  <c r="N32" i="1"/>
  <c r="M32" i="1"/>
  <c r="L32" i="1"/>
  <c r="K32" i="1"/>
  <c r="V31" i="1"/>
  <c r="U31" i="1"/>
  <c r="T31" i="1"/>
  <c r="S31" i="1"/>
  <c r="R31" i="1"/>
  <c r="Q31" i="1"/>
  <c r="P31" i="1"/>
  <c r="O31" i="1"/>
  <c r="N31" i="1"/>
  <c r="M31" i="1"/>
  <c r="L31" i="1"/>
  <c r="K31" i="1"/>
  <c r="V30" i="1"/>
  <c r="U30" i="1"/>
  <c r="T30" i="1"/>
  <c r="S30" i="1"/>
  <c r="R30" i="1"/>
  <c r="Q30" i="1"/>
  <c r="P30" i="1"/>
  <c r="O30" i="1"/>
  <c r="N30" i="1"/>
  <c r="M30" i="1"/>
  <c r="L30" i="1"/>
  <c r="K30" i="1"/>
  <c r="V29" i="1"/>
  <c r="U29" i="1"/>
  <c r="T29" i="1"/>
  <c r="S29" i="1"/>
  <c r="R29" i="1"/>
  <c r="Q29" i="1"/>
  <c r="P29" i="1"/>
  <c r="O29" i="1"/>
  <c r="N29" i="1"/>
  <c r="M29" i="1"/>
  <c r="L29" i="1"/>
  <c r="K29" i="1"/>
  <c r="V28" i="1"/>
  <c r="U28" i="1"/>
  <c r="T28" i="1"/>
  <c r="S28" i="1"/>
  <c r="R28" i="1"/>
  <c r="Q28" i="1"/>
  <c r="P28" i="1"/>
  <c r="O28" i="1"/>
  <c r="N28" i="1"/>
  <c r="M28" i="1"/>
  <c r="L28" i="1"/>
  <c r="K28" i="1"/>
  <c r="V27" i="1"/>
  <c r="U27" i="1"/>
  <c r="T27" i="1"/>
  <c r="S27" i="1"/>
  <c r="R27" i="1"/>
  <c r="Q27" i="1"/>
  <c r="P27" i="1"/>
  <c r="O27" i="1"/>
  <c r="N27" i="1"/>
  <c r="M27" i="1"/>
  <c r="L27" i="1"/>
  <c r="K27" i="1"/>
  <c r="V26" i="1"/>
  <c r="U26" i="1"/>
  <c r="T26" i="1"/>
  <c r="S26" i="1"/>
  <c r="R26" i="1"/>
  <c r="Q26" i="1"/>
  <c r="P26" i="1"/>
  <c r="O26" i="1"/>
  <c r="N26" i="1"/>
  <c r="M26" i="1"/>
  <c r="L26" i="1"/>
  <c r="K26" i="1"/>
  <c r="V25" i="1"/>
  <c r="U25" i="1"/>
  <c r="T25" i="1"/>
  <c r="S25" i="1"/>
  <c r="R25" i="1"/>
  <c r="Q25" i="1"/>
  <c r="P25" i="1"/>
  <c r="O25" i="1"/>
  <c r="N25" i="1"/>
  <c r="M25" i="1"/>
  <c r="L25" i="1"/>
  <c r="K25" i="1"/>
  <c r="V24" i="1"/>
  <c r="U24" i="1"/>
  <c r="T24" i="1"/>
  <c r="S24" i="1"/>
  <c r="R24" i="1"/>
  <c r="Q24" i="1"/>
  <c r="P24" i="1"/>
  <c r="O24" i="1"/>
  <c r="N24" i="1"/>
  <c r="M24" i="1"/>
  <c r="L24" i="1"/>
  <c r="K24" i="1"/>
  <c r="V23" i="1"/>
  <c r="U23" i="1"/>
  <c r="T23" i="1"/>
  <c r="S23" i="1"/>
  <c r="R23" i="1"/>
  <c r="Q23" i="1"/>
  <c r="P23" i="1"/>
  <c r="O23" i="1"/>
  <c r="N23" i="1"/>
  <c r="M23" i="1"/>
  <c r="L23" i="1"/>
  <c r="K23" i="1"/>
  <c r="V22" i="1"/>
  <c r="U22" i="1"/>
  <c r="T22" i="1"/>
  <c r="S22" i="1"/>
  <c r="R22" i="1"/>
  <c r="Q22" i="1"/>
  <c r="P22" i="1"/>
  <c r="O22" i="1"/>
  <c r="N22" i="1"/>
  <c r="M22" i="1"/>
  <c r="L22" i="1"/>
  <c r="K22" i="1"/>
  <c r="V21" i="1"/>
  <c r="U21" i="1"/>
  <c r="T21" i="1"/>
  <c r="S21" i="1"/>
  <c r="R21" i="1"/>
  <c r="Q21" i="1"/>
  <c r="P21" i="1"/>
  <c r="O21" i="1"/>
  <c r="N21" i="1"/>
  <c r="M21" i="1"/>
  <c r="L21" i="1"/>
  <c r="K21" i="1"/>
  <c r="V20" i="1"/>
  <c r="U20" i="1"/>
  <c r="T20" i="1"/>
  <c r="S20" i="1"/>
  <c r="R20" i="1"/>
  <c r="Q20" i="1"/>
  <c r="P20" i="1"/>
  <c r="O20" i="1"/>
  <c r="N20" i="1"/>
  <c r="M20" i="1"/>
  <c r="L20" i="1"/>
  <c r="K20" i="1"/>
  <c r="V19" i="1"/>
  <c r="U19" i="1"/>
  <c r="T19" i="1"/>
  <c r="S19" i="1"/>
  <c r="R19" i="1"/>
  <c r="Q19" i="1"/>
  <c r="P19" i="1"/>
  <c r="O19" i="1"/>
  <c r="N19" i="1"/>
  <c r="M19" i="1"/>
  <c r="L19" i="1"/>
  <c r="K19" i="1"/>
  <c r="V18" i="1"/>
  <c r="U18" i="1"/>
  <c r="T18" i="1"/>
  <c r="S18" i="1"/>
  <c r="R18" i="1"/>
  <c r="Q18" i="1"/>
  <c r="P18" i="1"/>
  <c r="O18" i="1"/>
  <c r="N18" i="1"/>
  <c r="M18" i="1"/>
  <c r="L18" i="1"/>
  <c r="K18" i="1"/>
  <c r="V17" i="1"/>
  <c r="U17" i="1"/>
  <c r="T17" i="1"/>
  <c r="S17" i="1"/>
  <c r="R17" i="1"/>
  <c r="Q17" i="1"/>
  <c r="P17" i="1"/>
  <c r="O17" i="1"/>
  <c r="N17" i="1"/>
  <c r="M17" i="1"/>
  <c r="L17" i="1"/>
  <c r="K17" i="1"/>
  <c r="V16" i="1"/>
  <c r="U16" i="1"/>
  <c r="T16" i="1"/>
  <c r="S16" i="1"/>
  <c r="R16" i="1"/>
  <c r="Q16" i="1"/>
  <c r="P16" i="1"/>
  <c r="O16" i="1"/>
  <c r="N16" i="1"/>
  <c r="M16" i="1"/>
  <c r="L16" i="1"/>
  <c r="K16" i="1"/>
  <c r="V15" i="1"/>
  <c r="U15" i="1"/>
  <c r="T15" i="1"/>
  <c r="S15" i="1"/>
  <c r="R15" i="1"/>
  <c r="Q15" i="1"/>
  <c r="P15" i="1"/>
  <c r="O15" i="1"/>
  <c r="N15" i="1"/>
  <c r="M15" i="1"/>
  <c r="L15" i="1"/>
  <c r="K15" i="1"/>
  <c r="V14" i="1"/>
  <c r="U14" i="1"/>
  <c r="T14" i="1"/>
  <c r="S14" i="1"/>
  <c r="R14" i="1"/>
  <c r="Q14" i="1"/>
  <c r="P14" i="1"/>
  <c r="O14" i="1"/>
  <c r="N14" i="1"/>
  <c r="M14" i="1"/>
  <c r="L14" i="1"/>
  <c r="K14" i="1"/>
  <c r="V13" i="1"/>
  <c r="U13" i="1"/>
  <c r="T13" i="1"/>
  <c r="S13" i="1"/>
  <c r="R13" i="1"/>
  <c r="Q13" i="1"/>
  <c r="P13" i="1"/>
  <c r="O13" i="1"/>
  <c r="N13" i="1"/>
  <c r="M13" i="1"/>
  <c r="L13" i="1"/>
  <c r="K13" i="1"/>
  <c r="V12" i="1"/>
  <c r="U12" i="1"/>
  <c r="T12" i="1"/>
  <c r="S12" i="1"/>
  <c r="R12" i="1"/>
  <c r="Q12" i="1"/>
  <c r="P12" i="1"/>
  <c r="O12" i="1"/>
  <c r="N12" i="1"/>
  <c r="M12" i="1"/>
  <c r="L12" i="1"/>
  <c r="K12" i="1"/>
  <c r="V11" i="1"/>
  <c r="U11" i="1"/>
  <c r="T11" i="1"/>
  <c r="S11" i="1"/>
  <c r="R11" i="1"/>
  <c r="Q11" i="1"/>
  <c r="P11" i="1"/>
  <c r="O11" i="1"/>
  <c r="N11" i="1"/>
  <c r="M11" i="1"/>
  <c r="L11" i="1"/>
  <c r="K11" i="1"/>
  <c r="V10" i="1"/>
  <c r="U10" i="1"/>
  <c r="T10" i="1"/>
  <c r="S10" i="1"/>
  <c r="R10" i="1"/>
  <c r="Q10" i="1"/>
  <c r="P10" i="1"/>
  <c r="O10" i="1"/>
  <c r="N10" i="1"/>
  <c r="M10" i="1"/>
  <c r="L10" i="1"/>
  <c r="K10" i="1"/>
  <c r="V9" i="1"/>
  <c r="U9" i="1"/>
  <c r="T9" i="1"/>
  <c r="S9" i="1"/>
  <c r="R9" i="1"/>
  <c r="Q9" i="1"/>
  <c r="P9" i="1"/>
  <c r="O9" i="1"/>
  <c r="N9" i="1"/>
  <c r="M9" i="1"/>
  <c r="L9" i="1"/>
  <c r="K9" i="1"/>
  <c r="V8" i="1"/>
  <c r="U8" i="1"/>
  <c r="T8" i="1"/>
  <c r="S8" i="1"/>
  <c r="R8" i="1"/>
  <c r="Q8" i="1"/>
  <c r="P8" i="1"/>
  <c r="O8" i="1"/>
  <c r="N8" i="1"/>
  <c r="M8" i="1"/>
  <c r="L8" i="1"/>
  <c r="K8" i="1"/>
  <c r="V7" i="1"/>
  <c r="U7" i="1"/>
  <c r="T7" i="1"/>
  <c r="S7" i="1"/>
  <c r="R7" i="1"/>
  <c r="Q7" i="1"/>
  <c r="P7" i="1"/>
  <c r="O7" i="1"/>
  <c r="N7" i="1"/>
  <c r="M7" i="1"/>
  <c r="L7" i="1"/>
  <c r="K7" i="1"/>
  <c r="AV5" i="1" l="1"/>
  <c r="AT5" i="1" l="1"/>
  <c r="AP5" i="1"/>
  <c r="AY5" i="1"/>
  <c r="AQ5" i="1"/>
  <c r="AZ5" i="1"/>
  <c r="AR5" i="1"/>
  <c r="BA5" i="1"/>
  <c r="AS5" i="1"/>
  <c r="AU5" i="1"/>
  <c r="AW5" i="1"/>
  <c r="AX5" i="1"/>
  <c r="AJ59" i="41" l="1"/>
  <c r="AJ58" i="41"/>
  <c r="AJ57" i="41"/>
  <c r="AJ56" i="41"/>
  <c r="AJ55" i="41"/>
  <c r="AJ54" i="41"/>
  <c r="AJ53" i="41"/>
  <c r="AJ52" i="41"/>
  <c r="AJ51" i="41"/>
  <c r="AJ50" i="41"/>
  <c r="AJ49" i="41"/>
  <c r="AJ48" i="41"/>
  <c r="AJ47" i="41"/>
  <c r="AJ46" i="41"/>
  <c r="AJ45" i="41"/>
  <c r="AJ44" i="41"/>
  <c r="AJ43" i="41"/>
  <c r="AJ42" i="41"/>
  <c r="AJ41" i="41"/>
  <c r="AJ40" i="41"/>
  <c r="AJ39" i="41"/>
  <c r="AJ38" i="41"/>
  <c r="AJ37" i="41"/>
  <c r="AJ36" i="41"/>
  <c r="AJ35" i="41"/>
  <c r="AJ34" i="41"/>
  <c r="AJ33" i="41"/>
  <c r="AJ32" i="41"/>
  <c r="AJ31" i="41"/>
  <c r="AJ30" i="41"/>
  <c r="AJ29" i="41"/>
  <c r="AJ28" i="41"/>
  <c r="AJ27" i="41"/>
  <c r="AJ26" i="41"/>
  <c r="AJ25" i="41"/>
  <c r="AJ24" i="41"/>
  <c r="AJ23" i="41"/>
  <c r="AJ22" i="41"/>
  <c r="AJ21" i="41"/>
  <c r="AJ20" i="41"/>
  <c r="AJ19" i="41"/>
  <c r="AJ18" i="41"/>
  <c r="AJ17" i="41"/>
  <c r="AJ16" i="41"/>
  <c r="AJ15" i="41"/>
  <c r="AJ14" i="41"/>
  <c r="AJ13" i="41"/>
  <c r="AJ12" i="41"/>
  <c r="AJ11" i="41"/>
  <c r="AJ10" i="41"/>
  <c r="AJ9" i="41"/>
  <c r="AJ8" i="41"/>
  <c r="AJ7" i="41"/>
  <c r="S59" i="41"/>
  <c r="S58" i="41"/>
  <c r="S57" i="41"/>
  <c r="S56" i="41"/>
  <c r="S55" i="41"/>
  <c r="S54" i="41"/>
  <c r="S53" i="41"/>
  <c r="S52" i="41"/>
  <c r="S51" i="41"/>
  <c r="S50" i="41"/>
  <c r="S49" i="41"/>
  <c r="S48" i="41"/>
  <c r="S47" i="41"/>
  <c r="S46" i="41"/>
  <c r="S45" i="41"/>
  <c r="S44" i="41"/>
  <c r="S43" i="41"/>
  <c r="S42" i="41"/>
  <c r="S41" i="41"/>
  <c r="S40" i="41"/>
  <c r="S39" i="41"/>
  <c r="S38" i="41"/>
  <c r="S37" i="41"/>
  <c r="S36" i="41"/>
  <c r="S35" i="41"/>
  <c r="S34" i="41"/>
  <c r="S33" i="41"/>
  <c r="S32" i="41"/>
  <c r="S31" i="41"/>
  <c r="S30" i="41"/>
  <c r="S29" i="41"/>
  <c r="S28" i="41"/>
  <c r="S27" i="41"/>
  <c r="S26" i="41"/>
  <c r="S25" i="41"/>
  <c r="S24" i="41"/>
  <c r="S23" i="41"/>
  <c r="S22" i="41"/>
  <c r="S21" i="41"/>
  <c r="S20" i="41"/>
  <c r="S19" i="41"/>
  <c r="S18" i="41"/>
  <c r="S17" i="41"/>
  <c r="S16" i="41"/>
  <c r="S15" i="41"/>
  <c r="S14" i="41"/>
  <c r="S13" i="41"/>
  <c r="S12" i="41"/>
  <c r="S11" i="41"/>
  <c r="S10" i="41"/>
  <c r="S9" i="41"/>
  <c r="S8" i="41"/>
  <c r="S7" i="41"/>
  <c r="C59" i="41"/>
  <c r="C58" i="41"/>
  <c r="C57" i="41"/>
  <c r="C56" i="41"/>
  <c r="C55" i="41"/>
  <c r="C54" i="41"/>
  <c r="C53" i="41"/>
  <c r="C52" i="41"/>
  <c r="C51" i="41"/>
  <c r="C50" i="41"/>
  <c r="C49" i="41"/>
  <c r="C48" i="41"/>
  <c r="C47" i="41"/>
  <c r="C46" i="41"/>
  <c r="C45" i="41"/>
  <c r="C44" i="41"/>
  <c r="C43" i="41"/>
  <c r="C42" i="41"/>
  <c r="C41" i="41"/>
  <c r="C40" i="41"/>
  <c r="C39" i="41"/>
  <c r="C38" i="41"/>
  <c r="C37" i="41"/>
  <c r="C36" i="41"/>
  <c r="C35" i="41"/>
  <c r="C34" i="41"/>
  <c r="C33" i="41"/>
  <c r="C32" i="41"/>
  <c r="C31" i="41"/>
  <c r="C30" i="41"/>
  <c r="C29" i="41"/>
  <c r="C28" i="41"/>
  <c r="C27" i="41"/>
  <c r="C26" i="41"/>
  <c r="C25" i="41"/>
  <c r="C24" i="41"/>
  <c r="C23" i="41"/>
  <c r="C22" i="41"/>
  <c r="C21" i="41"/>
  <c r="C20" i="41"/>
  <c r="C19" i="41"/>
  <c r="C18" i="41"/>
  <c r="C17" i="41"/>
  <c r="C16" i="41"/>
  <c r="C15" i="41"/>
  <c r="C14" i="41"/>
  <c r="C13" i="41"/>
  <c r="C12" i="41"/>
  <c r="C11" i="41"/>
  <c r="C10" i="41"/>
  <c r="C9" i="41"/>
  <c r="C8" i="41"/>
  <c r="C7" i="41"/>
  <c r="AH468" i="3" l="1"/>
  <c r="AH467" i="3"/>
  <c r="AH466" i="3"/>
  <c r="AH465" i="3"/>
  <c r="AH464" i="3"/>
  <c r="AH463" i="3"/>
  <c r="AH462" i="3"/>
  <c r="AH461" i="3"/>
  <c r="AH460" i="3"/>
  <c r="AH459" i="3"/>
  <c r="AH458" i="3"/>
  <c r="AH457" i="3"/>
  <c r="AH456" i="3"/>
  <c r="AH455" i="3"/>
  <c r="AH454" i="3"/>
  <c r="AH453" i="3"/>
  <c r="AH452" i="3"/>
  <c r="AH451" i="3"/>
  <c r="AH450" i="3"/>
  <c r="AH449" i="3"/>
  <c r="AH448" i="3"/>
  <c r="AH447" i="3"/>
  <c r="AH446" i="3"/>
  <c r="AH445" i="3"/>
  <c r="AH444" i="3"/>
  <c r="AH443" i="3"/>
  <c r="AH442" i="3"/>
  <c r="AH441" i="3"/>
  <c r="AH440" i="3"/>
  <c r="AH439" i="3"/>
  <c r="AH438" i="3"/>
  <c r="AH437" i="3"/>
  <c r="AH436" i="3"/>
  <c r="AH435" i="3"/>
  <c r="AH434" i="3"/>
  <c r="AH433" i="3"/>
  <c r="AH432" i="3"/>
  <c r="AH431" i="3"/>
  <c r="AH430" i="3"/>
  <c r="AH429" i="3"/>
  <c r="AH428" i="3"/>
  <c r="AH427" i="3"/>
  <c r="AH426" i="3"/>
  <c r="AH425" i="3"/>
  <c r="AH424" i="3"/>
  <c r="AH423" i="3"/>
  <c r="AH422" i="3"/>
  <c r="AH421" i="3"/>
  <c r="AH420" i="3"/>
  <c r="AH419" i="3"/>
  <c r="AH418" i="3"/>
  <c r="AH417" i="3"/>
  <c r="AH416" i="3"/>
  <c r="AH415" i="3"/>
  <c r="AH414" i="3"/>
  <c r="AH413" i="3"/>
  <c r="AH412" i="3"/>
  <c r="AH411" i="3"/>
  <c r="AH410" i="3"/>
  <c r="AH409" i="3"/>
  <c r="AH408" i="3"/>
  <c r="AH407" i="3"/>
  <c r="AH406" i="3"/>
  <c r="AH405" i="3"/>
  <c r="AH404" i="3"/>
  <c r="AH403" i="3"/>
  <c r="AH402" i="3"/>
  <c r="AH401" i="3"/>
  <c r="AH400" i="3"/>
  <c r="AH399" i="3"/>
  <c r="AH398" i="3"/>
  <c r="AH397" i="3"/>
  <c r="AH396" i="3"/>
  <c r="AH395" i="3"/>
  <c r="AH394" i="3"/>
  <c r="AH393" i="3"/>
  <c r="AH392" i="3"/>
  <c r="AH391" i="3"/>
  <c r="AH390" i="3"/>
  <c r="AH389" i="3"/>
  <c r="AH388" i="3"/>
  <c r="AH387" i="3"/>
  <c r="AH386" i="3"/>
  <c r="AH385" i="3"/>
  <c r="AH384" i="3"/>
  <c r="AH383" i="3"/>
  <c r="AH382" i="3"/>
  <c r="AH381" i="3"/>
  <c r="AH380" i="3"/>
  <c r="AH379" i="3"/>
  <c r="AH378" i="3"/>
  <c r="AH377" i="3"/>
  <c r="AH376" i="3"/>
  <c r="AH375" i="3"/>
  <c r="AH374" i="3"/>
  <c r="AH373" i="3"/>
  <c r="AH372" i="3"/>
  <c r="AH371" i="3"/>
  <c r="AH370" i="3"/>
  <c r="AH369" i="3"/>
  <c r="AH368" i="3"/>
  <c r="AH367" i="3"/>
  <c r="AH366" i="3"/>
  <c r="AH365" i="3"/>
  <c r="AH364" i="3"/>
  <c r="AH363" i="3"/>
  <c r="AH362" i="3"/>
  <c r="AH361" i="3"/>
  <c r="AH360" i="3"/>
  <c r="AH359" i="3"/>
  <c r="AH358" i="3"/>
  <c r="AH357" i="3"/>
  <c r="AH356" i="3"/>
  <c r="AH355" i="3"/>
  <c r="AH354" i="3"/>
  <c r="AH353" i="3"/>
  <c r="AH352" i="3"/>
  <c r="AH351" i="3"/>
  <c r="AH350" i="3"/>
  <c r="AH349" i="3"/>
  <c r="AH348" i="3"/>
  <c r="AH347" i="3"/>
  <c r="AH346" i="3"/>
  <c r="AH345" i="3"/>
  <c r="AH344" i="3"/>
  <c r="AH343" i="3"/>
  <c r="AH342" i="3"/>
  <c r="AH341" i="3"/>
  <c r="AH340" i="3"/>
  <c r="AH339" i="3"/>
  <c r="AH338" i="3"/>
  <c r="AH337" i="3"/>
  <c r="AH336" i="3"/>
  <c r="AH335" i="3"/>
  <c r="AH334" i="3"/>
  <c r="AH333" i="3"/>
  <c r="AH332" i="3"/>
  <c r="AH331" i="3"/>
  <c r="AH330" i="3"/>
  <c r="AH329" i="3"/>
  <c r="AH328" i="3"/>
  <c r="AH327" i="3"/>
  <c r="AH326" i="3"/>
  <c r="AH325" i="3"/>
  <c r="AH324" i="3"/>
  <c r="AH323" i="3"/>
  <c r="AH322" i="3"/>
  <c r="AH321" i="3"/>
  <c r="AH320" i="3"/>
  <c r="AH319" i="3"/>
  <c r="AH318" i="3"/>
  <c r="AH317" i="3"/>
  <c r="AH316" i="3"/>
  <c r="AH315" i="3"/>
  <c r="AH314" i="3"/>
  <c r="AH313" i="3"/>
  <c r="AH312" i="3"/>
  <c r="AH311" i="3"/>
  <c r="AH310" i="3"/>
  <c r="AH309" i="3"/>
  <c r="AH308" i="3"/>
  <c r="AH307" i="3"/>
  <c r="AH306" i="3"/>
  <c r="AH305" i="3"/>
  <c r="AH304" i="3"/>
  <c r="AH303" i="3"/>
  <c r="AH302" i="3"/>
  <c r="AH301" i="3"/>
  <c r="AH300" i="3"/>
  <c r="AH299" i="3"/>
  <c r="AH298" i="3"/>
  <c r="AH297" i="3"/>
  <c r="AH296" i="3"/>
  <c r="AH295" i="3"/>
  <c r="AH294" i="3"/>
  <c r="AH293" i="3"/>
  <c r="AH292" i="3"/>
  <c r="AH291" i="3"/>
  <c r="AH290" i="3"/>
  <c r="AH289" i="3"/>
  <c r="AH288" i="3"/>
  <c r="AH287" i="3"/>
  <c r="AH286" i="3"/>
  <c r="AH285" i="3"/>
  <c r="AH284" i="3"/>
  <c r="AH283" i="3"/>
  <c r="AH282" i="3"/>
  <c r="AH281" i="3"/>
  <c r="AH280" i="3"/>
  <c r="AH279" i="3"/>
  <c r="AH278" i="3"/>
  <c r="AH277" i="3"/>
  <c r="AH276" i="3"/>
  <c r="AH275" i="3"/>
  <c r="AH274" i="3"/>
  <c r="AH273" i="3"/>
  <c r="AH272" i="3"/>
  <c r="AH271" i="3"/>
  <c r="AH270" i="3"/>
  <c r="AH269" i="3"/>
  <c r="AH268" i="3"/>
  <c r="AH267" i="3"/>
  <c r="AH266" i="3"/>
  <c r="AH265" i="3"/>
  <c r="AH264" i="3"/>
  <c r="AH263" i="3"/>
  <c r="AH262" i="3"/>
  <c r="AH261" i="3"/>
  <c r="AH260" i="3"/>
  <c r="AH259" i="3"/>
  <c r="AH258" i="3"/>
  <c r="AH257" i="3"/>
  <c r="AH256" i="3"/>
  <c r="AH255" i="3"/>
  <c r="AH254" i="3"/>
  <c r="AH253" i="3"/>
  <c r="AH252" i="3"/>
  <c r="AH251" i="3"/>
  <c r="AH250" i="3"/>
  <c r="AH249" i="3"/>
  <c r="AH248" i="3"/>
  <c r="AH247" i="3"/>
  <c r="AH246" i="3"/>
  <c r="AH245" i="3"/>
  <c r="AH244" i="3"/>
  <c r="AH243" i="3"/>
  <c r="AH242" i="3"/>
  <c r="AH241" i="3"/>
  <c r="AH240" i="3"/>
  <c r="AH239" i="3"/>
  <c r="AH238" i="3"/>
  <c r="AH237" i="3"/>
  <c r="AH236" i="3"/>
  <c r="AH235" i="3"/>
  <c r="AH234" i="3"/>
  <c r="AH233" i="3"/>
  <c r="AH232" i="3"/>
  <c r="AH231" i="3"/>
  <c r="AH230" i="3"/>
  <c r="AH229" i="3"/>
  <c r="AH228" i="3"/>
  <c r="AH227" i="3"/>
  <c r="AH226" i="3"/>
  <c r="AH225" i="3"/>
  <c r="AH224" i="3"/>
  <c r="AH223" i="3"/>
  <c r="AH222" i="3"/>
  <c r="AH221" i="3"/>
  <c r="AH220" i="3"/>
  <c r="AH219" i="3"/>
  <c r="AH218" i="3"/>
  <c r="AH217" i="3"/>
  <c r="AH216" i="3"/>
  <c r="AH215" i="3"/>
  <c r="AH214" i="3"/>
  <c r="AH213" i="3"/>
  <c r="AH212" i="3"/>
  <c r="AH211" i="3"/>
  <c r="AH210" i="3"/>
  <c r="AH209" i="3"/>
  <c r="AH208" i="3"/>
  <c r="AH207" i="3"/>
  <c r="AH206" i="3"/>
  <c r="AH205" i="3"/>
  <c r="AH204" i="3"/>
  <c r="AH203" i="3"/>
  <c r="AH202" i="3"/>
  <c r="AH201" i="3"/>
  <c r="AH200" i="3"/>
  <c r="AH199" i="3"/>
  <c r="AH198" i="3"/>
  <c r="AH197" i="3"/>
  <c r="AH196" i="3"/>
  <c r="AH195" i="3"/>
  <c r="AH194" i="3"/>
  <c r="AH193" i="3"/>
  <c r="AH192" i="3"/>
  <c r="AH191" i="3"/>
  <c r="AH190" i="3"/>
  <c r="AH189" i="3"/>
  <c r="AH188" i="3"/>
  <c r="AH187" i="3"/>
  <c r="AH186" i="3"/>
  <c r="AH185" i="3"/>
  <c r="AH184" i="3"/>
  <c r="AH183" i="3"/>
  <c r="AH182" i="3"/>
  <c r="AH181" i="3"/>
  <c r="AH180" i="3"/>
  <c r="AH179" i="3"/>
  <c r="AH178" i="3"/>
  <c r="AH177" i="3"/>
  <c r="AH176" i="3"/>
  <c r="AH175" i="3"/>
  <c r="AH174" i="3"/>
  <c r="AH173" i="3"/>
  <c r="AH172" i="3"/>
  <c r="AH171" i="3"/>
  <c r="AH170" i="3"/>
  <c r="AH169" i="3"/>
  <c r="AH168" i="3"/>
  <c r="AH167" i="3"/>
  <c r="AH166" i="3"/>
  <c r="AH165" i="3"/>
  <c r="AH164" i="3"/>
  <c r="AH163" i="3"/>
  <c r="AH162" i="3"/>
  <c r="AH161" i="3"/>
  <c r="AH160" i="3"/>
  <c r="AH159" i="3"/>
  <c r="AH158" i="3"/>
  <c r="AH157" i="3"/>
  <c r="AH156" i="3"/>
  <c r="AH155" i="3"/>
  <c r="AH154" i="3"/>
  <c r="AH153" i="3"/>
  <c r="AH152" i="3"/>
  <c r="AH151" i="3"/>
  <c r="AH150" i="3"/>
  <c r="AH149" i="3"/>
  <c r="AH148" i="3"/>
  <c r="AH147" i="3"/>
  <c r="AH146" i="3"/>
  <c r="AH145" i="3"/>
  <c r="AH144" i="3"/>
  <c r="AH143" i="3"/>
  <c r="AH142" i="3"/>
  <c r="AH141" i="3"/>
  <c r="AH140" i="3"/>
  <c r="AH139" i="3"/>
  <c r="AH138" i="3"/>
  <c r="AH137" i="3"/>
  <c r="AH136" i="3"/>
  <c r="AH135" i="3"/>
  <c r="AH134" i="3"/>
  <c r="AH133" i="3"/>
  <c r="AH132" i="3"/>
  <c r="AH131" i="3"/>
  <c r="AH130" i="3"/>
  <c r="AH129" i="3"/>
  <c r="AH128" i="3"/>
  <c r="AH127" i="3"/>
  <c r="AH126" i="3"/>
  <c r="AH125" i="3"/>
  <c r="AH124" i="3"/>
  <c r="AH123" i="3"/>
  <c r="AH122" i="3"/>
  <c r="AH121" i="3"/>
  <c r="AH120" i="3"/>
  <c r="AH119" i="3"/>
  <c r="AH118" i="3"/>
  <c r="AH117" i="3"/>
  <c r="AH116" i="3"/>
  <c r="AH115" i="3"/>
  <c r="AH114" i="3"/>
  <c r="AH113" i="3"/>
  <c r="AH112" i="3"/>
  <c r="AH111" i="3"/>
  <c r="AH110" i="3"/>
  <c r="AH109" i="3"/>
  <c r="AH108" i="3"/>
  <c r="AH107" i="3"/>
  <c r="AH106" i="3"/>
  <c r="AH105" i="3"/>
  <c r="AH104" i="3"/>
  <c r="AH103" i="3"/>
  <c r="AH102" i="3"/>
  <c r="AH101" i="3"/>
  <c r="AH100" i="3"/>
  <c r="AH99" i="3"/>
  <c r="AH98" i="3"/>
  <c r="AH97" i="3"/>
  <c r="AH96" i="3"/>
  <c r="AH95" i="3"/>
  <c r="AH94" i="3"/>
  <c r="AH93" i="3"/>
  <c r="AH92" i="3"/>
  <c r="AH91" i="3"/>
  <c r="AH90" i="3"/>
  <c r="AH89" i="3"/>
  <c r="AH88" i="3"/>
  <c r="AH87" i="3"/>
  <c r="AH86" i="3"/>
  <c r="AH85" i="3"/>
  <c r="AH84" i="3"/>
  <c r="AH83" i="3"/>
  <c r="AH82" i="3"/>
  <c r="AH81" i="3"/>
  <c r="AH80" i="3"/>
  <c r="AH79" i="3"/>
  <c r="AH78" i="3"/>
  <c r="AH77" i="3"/>
  <c r="AH76" i="3"/>
  <c r="AH75" i="3"/>
  <c r="AH74" i="3"/>
  <c r="AH73" i="3"/>
  <c r="AH72" i="3"/>
  <c r="AH71" i="3"/>
  <c r="AH70" i="3"/>
  <c r="AH69" i="3"/>
  <c r="AH68" i="3"/>
  <c r="AH67" i="3"/>
  <c r="AH66" i="3"/>
  <c r="AH65" i="3"/>
  <c r="AH64" i="3"/>
  <c r="AH63" i="3"/>
  <c r="AH62" i="3"/>
  <c r="AH61" i="3"/>
  <c r="AH60" i="3"/>
  <c r="AH59" i="3"/>
  <c r="AH58" i="3"/>
  <c r="AH57" i="3"/>
  <c r="AH56" i="3"/>
  <c r="AH55" i="3"/>
  <c r="AH54" i="3"/>
  <c r="AH53" i="3"/>
  <c r="AH52" i="3"/>
  <c r="AH51" i="3"/>
  <c r="AH50" i="3"/>
  <c r="AH49" i="3"/>
  <c r="AH48" i="3"/>
  <c r="AH47" i="3"/>
  <c r="AH46" i="3"/>
  <c r="AH45" i="3"/>
  <c r="AH44" i="3"/>
  <c r="AH43" i="3"/>
  <c r="AH42" i="3"/>
  <c r="AH41" i="3"/>
  <c r="AH40" i="3"/>
  <c r="AH39" i="3"/>
  <c r="AH38" i="3"/>
  <c r="AH37" i="3"/>
  <c r="AH36" i="3"/>
  <c r="AH35" i="3"/>
  <c r="AH34" i="3"/>
  <c r="AH33" i="3"/>
  <c r="AH32" i="3"/>
  <c r="AH31" i="3"/>
  <c r="AH30" i="3"/>
  <c r="AH29" i="3"/>
  <c r="AH28" i="3"/>
  <c r="AH27" i="3"/>
  <c r="AH26" i="3"/>
  <c r="AH25" i="3"/>
  <c r="AH24" i="3"/>
  <c r="AH23" i="3"/>
  <c r="AH22" i="3"/>
  <c r="AH21" i="3"/>
  <c r="AH20" i="3"/>
  <c r="AH19" i="3"/>
  <c r="AH18" i="3"/>
  <c r="AH17" i="3"/>
  <c r="AH16" i="3"/>
  <c r="AH15" i="3"/>
  <c r="AH14" i="3"/>
  <c r="AH13" i="3"/>
  <c r="AH12" i="3"/>
  <c r="AH11" i="3"/>
  <c r="AH10" i="3"/>
  <c r="AH9" i="3"/>
  <c r="AH8" i="3"/>
  <c r="AH7" i="3"/>
  <c r="AH6" i="3"/>
  <c r="AH5" i="3"/>
  <c r="M435" i="3"/>
  <c r="M434" i="3"/>
  <c r="W468" i="3"/>
  <c r="W467" i="3"/>
  <c r="W466" i="3"/>
  <c r="W465" i="3"/>
  <c r="W464" i="3"/>
  <c r="W463" i="3"/>
  <c r="W462" i="3"/>
  <c r="W461" i="3"/>
  <c r="W460" i="3"/>
  <c r="W459" i="3"/>
  <c r="W458" i="3"/>
  <c r="W457" i="3"/>
  <c r="W456" i="3"/>
  <c r="W455" i="3"/>
  <c r="W454" i="3"/>
  <c r="W453" i="3"/>
  <c r="W452" i="3"/>
  <c r="W451" i="3"/>
  <c r="W450" i="3"/>
  <c r="W449" i="3"/>
  <c r="W448" i="3"/>
  <c r="W447" i="3"/>
  <c r="W446" i="3"/>
  <c r="W445" i="3"/>
  <c r="W444" i="3"/>
  <c r="W443" i="3"/>
  <c r="W442" i="3"/>
  <c r="W441" i="3"/>
  <c r="W440" i="3"/>
  <c r="W439" i="3"/>
  <c r="W438" i="3"/>
  <c r="W437" i="3"/>
  <c r="W436" i="3"/>
  <c r="W435" i="3"/>
  <c r="W434" i="3"/>
  <c r="W433" i="3"/>
  <c r="W432" i="3"/>
  <c r="W431" i="3"/>
  <c r="W430" i="3"/>
  <c r="W429" i="3"/>
  <c r="W428" i="3"/>
  <c r="W427" i="3"/>
  <c r="W426" i="3"/>
  <c r="W425" i="3"/>
  <c r="W424" i="3"/>
  <c r="W423" i="3"/>
  <c r="W422" i="3"/>
  <c r="W421" i="3"/>
  <c r="W420" i="3"/>
  <c r="W419" i="3"/>
  <c r="W418" i="3"/>
  <c r="W417" i="3"/>
  <c r="W416" i="3"/>
  <c r="W415" i="3"/>
  <c r="W414" i="3"/>
  <c r="W413" i="3"/>
  <c r="W412" i="3"/>
  <c r="W411" i="3"/>
  <c r="W410" i="3"/>
  <c r="W409" i="3"/>
  <c r="W408" i="3"/>
  <c r="W407" i="3"/>
  <c r="W406" i="3"/>
  <c r="W405" i="3"/>
  <c r="W404" i="3"/>
  <c r="W403" i="3"/>
  <c r="W402" i="3"/>
  <c r="W401" i="3"/>
  <c r="W400" i="3"/>
  <c r="W399" i="3"/>
  <c r="W398" i="3"/>
  <c r="W397" i="3"/>
  <c r="W396" i="3"/>
  <c r="W395" i="3"/>
  <c r="W394" i="3"/>
  <c r="W393" i="3"/>
  <c r="W392" i="3"/>
  <c r="W391" i="3"/>
  <c r="W390" i="3"/>
  <c r="W389" i="3"/>
  <c r="W388" i="3"/>
  <c r="W387" i="3"/>
  <c r="W386" i="3"/>
  <c r="W385" i="3"/>
  <c r="W384" i="3"/>
  <c r="W383" i="3"/>
  <c r="W382" i="3"/>
  <c r="W381" i="3"/>
  <c r="W380" i="3"/>
  <c r="W379" i="3"/>
  <c r="W378" i="3"/>
  <c r="W377" i="3"/>
  <c r="W376" i="3"/>
  <c r="W375" i="3"/>
  <c r="W374" i="3"/>
  <c r="W373" i="3"/>
  <c r="W372" i="3"/>
  <c r="W371" i="3"/>
  <c r="W370" i="3"/>
  <c r="W369" i="3"/>
  <c r="W368" i="3"/>
  <c r="W367" i="3"/>
  <c r="W366" i="3"/>
  <c r="W365" i="3"/>
  <c r="W364" i="3"/>
  <c r="W363" i="3"/>
  <c r="W362" i="3"/>
  <c r="W361" i="3"/>
  <c r="W360" i="3"/>
  <c r="W359" i="3"/>
  <c r="W358" i="3"/>
  <c r="W357" i="3"/>
  <c r="W356" i="3"/>
  <c r="W355" i="3"/>
  <c r="W354" i="3"/>
  <c r="W353" i="3"/>
  <c r="W352" i="3"/>
  <c r="W351" i="3"/>
  <c r="W350" i="3"/>
  <c r="W349" i="3"/>
  <c r="W348" i="3"/>
  <c r="W347" i="3"/>
  <c r="W346" i="3"/>
  <c r="W345" i="3"/>
  <c r="W344" i="3"/>
  <c r="W343" i="3"/>
  <c r="W342" i="3"/>
  <c r="W341" i="3"/>
  <c r="W340" i="3"/>
  <c r="W339" i="3"/>
  <c r="W338" i="3"/>
  <c r="W337" i="3"/>
  <c r="W336" i="3"/>
  <c r="W335" i="3"/>
  <c r="W334" i="3"/>
  <c r="W333" i="3"/>
  <c r="W332" i="3"/>
  <c r="W331" i="3"/>
  <c r="W330" i="3"/>
  <c r="W329" i="3"/>
  <c r="W328" i="3"/>
  <c r="W327" i="3"/>
  <c r="W326" i="3"/>
  <c r="W325" i="3"/>
  <c r="W324" i="3"/>
  <c r="W323" i="3"/>
  <c r="W322" i="3"/>
  <c r="W321" i="3"/>
  <c r="W320" i="3"/>
  <c r="W319" i="3"/>
  <c r="W318" i="3"/>
  <c r="W317" i="3"/>
  <c r="W316" i="3"/>
  <c r="W315" i="3"/>
  <c r="W314" i="3"/>
  <c r="W313" i="3"/>
  <c r="W312" i="3"/>
  <c r="W311" i="3"/>
  <c r="W310" i="3"/>
  <c r="W309" i="3"/>
  <c r="W308" i="3"/>
  <c r="W307" i="3"/>
  <c r="W306" i="3"/>
  <c r="W305" i="3"/>
  <c r="W304" i="3"/>
  <c r="W303" i="3"/>
  <c r="W302" i="3"/>
  <c r="W301" i="3"/>
  <c r="W300" i="3"/>
  <c r="W299" i="3"/>
  <c r="W298" i="3"/>
  <c r="W297" i="3"/>
  <c r="W296" i="3"/>
  <c r="W295" i="3"/>
  <c r="W294" i="3"/>
  <c r="W293" i="3"/>
  <c r="W292" i="3"/>
  <c r="W291" i="3"/>
  <c r="W290" i="3"/>
  <c r="W289" i="3"/>
  <c r="W288" i="3"/>
  <c r="W287" i="3"/>
  <c r="W286" i="3"/>
  <c r="W285" i="3"/>
  <c r="W284" i="3"/>
  <c r="W283" i="3"/>
  <c r="W282" i="3"/>
  <c r="W281" i="3"/>
  <c r="W280" i="3"/>
  <c r="W279" i="3"/>
  <c r="W278" i="3"/>
  <c r="W277" i="3"/>
  <c r="W276" i="3"/>
  <c r="W275" i="3"/>
  <c r="W274" i="3"/>
  <c r="W273" i="3"/>
  <c r="W272" i="3"/>
  <c r="W271" i="3"/>
  <c r="W270" i="3"/>
  <c r="W269" i="3"/>
  <c r="W268" i="3"/>
  <c r="W267" i="3"/>
  <c r="W266" i="3"/>
  <c r="W265" i="3"/>
  <c r="W264" i="3"/>
  <c r="W263" i="3"/>
  <c r="W262" i="3"/>
  <c r="W261" i="3"/>
  <c r="W260" i="3"/>
  <c r="W259" i="3"/>
  <c r="W258" i="3"/>
  <c r="W257" i="3"/>
  <c r="W256" i="3"/>
  <c r="W255" i="3"/>
  <c r="W254" i="3"/>
  <c r="W253" i="3"/>
  <c r="W252" i="3"/>
  <c r="W251" i="3"/>
  <c r="W250" i="3"/>
  <c r="W249" i="3"/>
  <c r="W248" i="3"/>
  <c r="W247" i="3"/>
  <c r="W246" i="3"/>
  <c r="W245" i="3"/>
  <c r="W244" i="3"/>
  <c r="W243" i="3"/>
  <c r="W242" i="3"/>
  <c r="W241" i="3"/>
  <c r="W240" i="3"/>
  <c r="W239" i="3"/>
  <c r="W238" i="3"/>
  <c r="W237" i="3"/>
  <c r="W236" i="3"/>
  <c r="W235" i="3"/>
  <c r="W234" i="3"/>
  <c r="W233" i="3"/>
  <c r="W232" i="3"/>
  <c r="W231" i="3"/>
  <c r="W230" i="3"/>
  <c r="W229" i="3"/>
  <c r="W228" i="3"/>
  <c r="W227" i="3"/>
  <c r="W226" i="3"/>
  <c r="W225" i="3"/>
  <c r="W224" i="3"/>
  <c r="W223" i="3"/>
  <c r="W222" i="3"/>
  <c r="W221" i="3"/>
  <c r="W220" i="3"/>
  <c r="W219" i="3"/>
  <c r="W218" i="3"/>
  <c r="W217" i="3"/>
  <c r="W216" i="3"/>
  <c r="W215" i="3"/>
  <c r="W214" i="3"/>
  <c r="W213" i="3"/>
  <c r="W212" i="3"/>
  <c r="W211" i="3"/>
  <c r="W210" i="3"/>
  <c r="W209" i="3"/>
  <c r="W208" i="3"/>
  <c r="W207" i="3"/>
  <c r="W206" i="3"/>
  <c r="W205" i="3"/>
  <c r="W204" i="3"/>
  <c r="W203" i="3"/>
  <c r="W202" i="3"/>
  <c r="W201" i="3"/>
  <c r="W200" i="3"/>
  <c r="W199" i="3"/>
  <c r="W198" i="3"/>
  <c r="W197" i="3"/>
  <c r="W196" i="3"/>
  <c r="W195" i="3"/>
  <c r="W194" i="3"/>
  <c r="W193" i="3"/>
  <c r="W192" i="3"/>
  <c r="W191" i="3"/>
  <c r="W190" i="3"/>
  <c r="W189" i="3"/>
  <c r="W188" i="3"/>
  <c r="W187" i="3"/>
  <c r="W186" i="3"/>
  <c r="W185" i="3"/>
  <c r="W184" i="3"/>
  <c r="W183" i="3"/>
  <c r="W182" i="3"/>
  <c r="W181" i="3"/>
  <c r="W180" i="3"/>
  <c r="W179" i="3"/>
  <c r="W178" i="3"/>
  <c r="W177" i="3"/>
  <c r="W176" i="3"/>
  <c r="W175" i="3"/>
  <c r="W174" i="3"/>
  <c r="W173" i="3"/>
  <c r="W172" i="3"/>
  <c r="W171" i="3"/>
  <c r="W170" i="3"/>
  <c r="W169" i="3"/>
  <c r="W168" i="3"/>
  <c r="W167" i="3"/>
  <c r="W166" i="3"/>
  <c r="W165" i="3"/>
  <c r="W164" i="3"/>
  <c r="W163" i="3"/>
  <c r="W162" i="3"/>
  <c r="W161" i="3"/>
  <c r="W160" i="3"/>
  <c r="W159" i="3"/>
  <c r="W158" i="3"/>
  <c r="W157" i="3"/>
  <c r="W156" i="3"/>
  <c r="W155" i="3"/>
  <c r="W154" i="3"/>
  <c r="W153" i="3"/>
  <c r="W152" i="3"/>
  <c r="W151" i="3"/>
  <c r="W150" i="3"/>
  <c r="W149" i="3"/>
  <c r="W148" i="3"/>
  <c r="W147" i="3"/>
  <c r="W146" i="3"/>
  <c r="W145" i="3"/>
  <c r="W144" i="3"/>
  <c r="W143" i="3"/>
  <c r="W142" i="3"/>
  <c r="W141" i="3"/>
  <c r="W140" i="3"/>
  <c r="W139" i="3"/>
  <c r="W138" i="3"/>
  <c r="W137" i="3"/>
  <c r="W136" i="3"/>
  <c r="W135" i="3"/>
  <c r="W134" i="3"/>
  <c r="W133" i="3"/>
  <c r="W132" i="3"/>
  <c r="W131" i="3"/>
  <c r="W130" i="3"/>
  <c r="W129" i="3"/>
  <c r="W128" i="3"/>
  <c r="W127" i="3"/>
  <c r="W126" i="3"/>
  <c r="W125" i="3"/>
  <c r="W124" i="3"/>
  <c r="W123" i="3"/>
  <c r="W122" i="3"/>
  <c r="W121" i="3"/>
  <c r="W120" i="3"/>
  <c r="W119" i="3"/>
  <c r="W118" i="3"/>
  <c r="W117" i="3"/>
  <c r="W116" i="3"/>
  <c r="W115" i="3"/>
  <c r="W114" i="3"/>
  <c r="W113" i="3"/>
  <c r="W112" i="3"/>
  <c r="W111" i="3"/>
  <c r="W110" i="3"/>
  <c r="W109" i="3"/>
  <c r="W108" i="3"/>
  <c r="W107" i="3"/>
  <c r="W106" i="3"/>
  <c r="W105" i="3"/>
  <c r="W104" i="3"/>
  <c r="W103" i="3"/>
  <c r="W102" i="3"/>
  <c r="W101" i="3"/>
  <c r="W100" i="3"/>
  <c r="W99" i="3"/>
  <c r="W98" i="3"/>
  <c r="W97" i="3"/>
  <c r="W96" i="3"/>
  <c r="W95" i="3"/>
  <c r="W94" i="3"/>
  <c r="W93" i="3"/>
  <c r="W92" i="3"/>
  <c r="W91" i="3"/>
  <c r="W90" i="3"/>
  <c r="W89" i="3"/>
  <c r="W88" i="3"/>
  <c r="W87" i="3"/>
  <c r="W86" i="3"/>
  <c r="W85" i="3"/>
  <c r="W84" i="3"/>
  <c r="W83" i="3"/>
  <c r="W82" i="3"/>
  <c r="W81" i="3"/>
  <c r="W80" i="3"/>
  <c r="W79" i="3"/>
  <c r="W78" i="3"/>
  <c r="W77" i="3"/>
  <c r="W76" i="3"/>
  <c r="W75" i="3"/>
  <c r="W74" i="3"/>
  <c r="W73" i="3"/>
  <c r="W72" i="3"/>
  <c r="W71" i="3"/>
  <c r="W70" i="3"/>
  <c r="W69" i="3"/>
  <c r="W68" i="3"/>
  <c r="W67" i="3"/>
  <c r="W66" i="3"/>
  <c r="W65" i="3"/>
  <c r="W64" i="3"/>
  <c r="W63" i="3"/>
  <c r="W62" i="3"/>
  <c r="W61" i="3"/>
  <c r="W60" i="3"/>
  <c r="W59" i="3"/>
  <c r="W58" i="3"/>
  <c r="W57" i="3"/>
  <c r="W56" i="3"/>
  <c r="W55" i="3"/>
  <c r="W54" i="3"/>
  <c r="W53" i="3"/>
  <c r="W52" i="3"/>
  <c r="W51" i="3"/>
  <c r="W50" i="3"/>
  <c r="W49" i="3"/>
  <c r="W48" i="3"/>
  <c r="W47" i="3"/>
  <c r="W46" i="3"/>
  <c r="W45" i="3"/>
  <c r="W44" i="3"/>
  <c r="W43" i="3"/>
  <c r="W42" i="3"/>
  <c r="W41" i="3"/>
  <c r="W40" i="3"/>
  <c r="W39" i="3"/>
  <c r="W38" i="3"/>
  <c r="W37" i="3"/>
  <c r="W36" i="3"/>
  <c r="W35" i="3"/>
  <c r="W34" i="3"/>
  <c r="W33" i="3"/>
  <c r="W32" i="3"/>
  <c r="W31" i="3"/>
  <c r="W30" i="3"/>
  <c r="W29" i="3"/>
  <c r="W28" i="3"/>
  <c r="W27" i="3"/>
  <c r="W26" i="3"/>
  <c r="W25" i="3"/>
  <c r="W24" i="3"/>
  <c r="W23" i="3"/>
  <c r="W22" i="3"/>
  <c r="W21" i="3"/>
  <c r="W20" i="3"/>
  <c r="W19" i="3"/>
  <c r="W18" i="3"/>
  <c r="W17" i="3"/>
  <c r="W16" i="3"/>
  <c r="W15" i="3"/>
  <c r="W14" i="3"/>
  <c r="W13" i="3"/>
  <c r="W12" i="3"/>
  <c r="W11" i="3"/>
  <c r="W10" i="3"/>
  <c r="W9" i="3"/>
  <c r="W8" i="3"/>
  <c r="W7" i="3"/>
  <c r="W6" i="3"/>
  <c r="W5" i="3"/>
  <c r="K468" i="3"/>
  <c r="P468" i="3" s="1"/>
  <c r="K467" i="3"/>
  <c r="P467" i="3" s="1"/>
  <c r="K466" i="3"/>
  <c r="P466" i="3" s="1"/>
  <c r="K465" i="3"/>
  <c r="P465" i="3" s="1"/>
  <c r="K464" i="3"/>
  <c r="P464" i="3" s="1"/>
  <c r="K463" i="3"/>
  <c r="P463" i="3" s="1"/>
  <c r="K462" i="3"/>
  <c r="P462" i="3" s="1"/>
  <c r="K461" i="3"/>
  <c r="P461" i="3" s="1"/>
  <c r="K460" i="3"/>
  <c r="P460" i="3" s="1"/>
  <c r="K459" i="3"/>
  <c r="P459" i="3" s="1"/>
  <c r="K458" i="3"/>
  <c r="P458" i="3" s="1"/>
  <c r="K457" i="3"/>
  <c r="P457" i="3" s="1"/>
  <c r="K456" i="3"/>
  <c r="P456" i="3" s="1"/>
  <c r="K455" i="3"/>
  <c r="P455" i="3" s="1"/>
  <c r="K454" i="3"/>
  <c r="P454" i="3" s="1"/>
  <c r="K453" i="3"/>
  <c r="P453" i="3" s="1"/>
  <c r="K452" i="3"/>
  <c r="P452" i="3" s="1"/>
  <c r="K451" i="3"/>
  <c r="P451" i="3" s="1"/>
  <c r="K450" i="3"/>
  <c r="P450" i="3" s="1"/>
  <c r="K449" i="3"/>
  <c r="P449" i="3" s="1"/>
  <c r="K448" i="3"/>
  <c r="P448" i="3" s="1"/>
  <c r="K447" i="3"/>
  <c r="P447" i="3" s="1"/>
  <c r="K446" i="3"/>
  <c r="P446" i="3" s="1"/>
  <c r="K445" i="3"/>
  <c r="P445" i="3" s="1"/>
  <c r="K444" i="3"/>
  <c r="P444" i="3" s="1"/>
  <c r="K443" i="3"/>
  <c r="P443" i="3" s="1"/>
  <c r="K442" i="3"/>
  <c r="P442" i="3" s="1"/>
  <c r="K441" i="3"/>
  <c r="P441" i="3" s="1"/>
  <c r="K440" i="3"/>
  <c r="P440" i="3" s="1"/>
  <c r="K439" i="3"/>
  <c r="P439" i="3" s="1"/>
  <c r="K438" i="3"/>
  <c r="P438" i="3" s="1"/>
  <c r="K437" i="3"/>
  <c r="P437" i="3" s="1"/>
  <c r="K436" i="3"/>
  <c r="P436" i="3" s="1"/>
  <c r="K435" i="3"/>
  <c r="P435" i="3" s="1"/>
  <c r="K434" i="3"/>
  <c r="P434" i="3" s="1"/>
  <c r="K433" i="3"/>
  <c r="P433" i="3" s="1"/>
  <c r="K432" i="3"/>
  <c r="P432" i="3" s="1"/>
  <c r="K431" i="3"/>
  <c r="P431" i="3" s="1"/>
  <c r="K430" i="3"/>
  <c r="P430" i="3" s="1"/>
  <c r="K429" i="3"/>
  <c r="P429" i="3" s="1"/>
  <c r="K428" i="3"/>
  <c r="P428" i="3" s="1"/>
  <c r="K427" i="3"/>
  <c r="P427" i="3" s="1"/>
  <c r="K426" i="3"/>
  <c r="P426" i="3" s="1"/>
  <c r="K425" i="3"/>
  <c r="P425" i="3" s="1"/>
  <c r="K424" i="3"/>
  <c r="P424" i="3" s="1"/>
  <c r="K423" i="3"/>
  <c r="P423" i="3" s="1"/>
  <c r="K422" i="3"/>
  <c r="P422" i="3" s="1"/>
  <c r="K421" i="3"/>
  <c r="P421" i="3" s="1"/>
  <c r="K420" i="3"/>
  <c r="P420" i="3" s="1"/>
  <c r="K419" i="3"/>
  <c r="P419" i="3" s="1"/>
  <c r="K418" i="3"/>
  <c r="P418" i="3" s="1"/>
  <c r="K417" i="3"/>
  <c r="P417" i="3" s="1"/>
  <c r="K416" i="3"/>
  <c r="P416" i="3" s="1"/>
  <c r="K415" i="3"/>
  <c r="P415" i="3" s="1"/>
  <c r="K414" i="3"/>
  <c r="P414" i="3" s="1"/>
  <c r="K413" i="3"/>
  <c r="P413" i="3" s="1"/>
  <c r="K412" i="3"/>
  <c r="P412" i="3" s="1"/>
  <c r="K411" i="3"/>
  <c r="P411" i="3" s="1"/>
  <c r="K410" i="3"/>
  <c r="P410" i="3" s="1"/>
  <c r="K409" i="3"/>
  <c r="P409" i="3" s="1"/>
  <c r="K408" i="3"/>
  <c r="P408" i="3" s="1"/>
  <c r="K407" i="3"/>
  <c r="P407" i="3" s="1"/>
  <c r="K406" i="3"/>
  <c r="P406" i="3" s="1"/>
  <c r="K405" i="3"/>
  <c r="P405" i="3" s="1"/>
  <c r="K404" i="3"/>
  <c r="P404" i="3" s="1"/>
  <c r="K403" i="3"/>
  <c r="P403" i="3" s="1"/>
  <c r="K402" i="3"/>
  <c r="P402" i="3" s="1"/>
  <c r="K401" i="3"/>
  <c r="P401" i="3" s="1"/>
  <c r="K400" i="3"/>
  <c r="P400" i="3" s="1"/>
  <c r="K399" i="3"/>
  <c r="P399" i="3" s="1"/>
  <c r="K398" i="3"/>
  <c r="P398" i="3" s="1"/>
  <c r="K397" i="3"/>
  <c r="P397" i="3" s="1"/>
  <c r="K396" i="3"/>
  <c r="P396" i="3" s="1"/>
  <c r="K395" i="3"/>
  <c r="P395" i="3" s="1"/>
  <c r="K394" i="3"/>
  <c r="P394" i="3" s="1"/>
  <c r="K393" i="3"/>
  <c r="P393" i="3" s="1"/>
  <c r="K392" i="3"/>
  <c r="P392" i="3" s="1"/>
  <c r="K391" i="3"/>
  <c r="P391" i="3" s="1"/>
  <c r="K390" i="3"/>
  <c r="P390" i="3" s="1"/>
  <c r="K389" i="3"/>
  <c r="P389" i="3" s="1"/>
  <c r="K388" i="3"/>
  <c r="P388" i="3" s="1"/>
  <c r="K387" i="3"/>
  <c r="P387" i="3" s="1"/>
  <c r="K386" i="3"/>
  <c r="P386" i="3" s="1"/>
  <c r="K385" i="3"/>
  <c r="P385" i="3" s="1"/>
  <c r="K384" i="3"/>
  <c r="P384" i="3" s="1"/>
  <c r="K383" i="3"/>
  <c r="P383" i="3" s="1"/>
  <c r="K382" i="3"/>
  <c r="P382" i="3" s="1"/>
  <c r="K381" i="3"/>
  <c r="P381" i="3" s="1"/>
  <c r="K380" i="3"/>
  <c r="P380" i="3" s="1"/>
  <c r="K379" i="3"/>
  <c r="P379" i="3" s="1"/>
  <c r="K378" i="3"/>
  <c r="P378" i="3" s="1"/>
  <c r="K377" i="3"/>
  <c r="P377" i="3" s="1"/>
  <c r="K376" i="3"/>
  <c r="P376" i="3" s="1"/>
  <c r="K375" i="3"/>
  <c r="P375" i="3" s="1"/>
  <c r="K374" i="3"/>
  <c r="P374" i="3" s="1"/>
  <c r="K373" i="3"/>
  <c r="P373" i="3" s="1"/>
  <c r="K372" i="3"/>
  <c r="P372" i="3" s="1"/>
  <c r="K371" i="3"/>
  <c r="P371" i="3" s="1"/>
  <c r="K370" i="3"/>
  <c r="P370" i="3" s="1"/>
  <c r="K369" i="3"/>
  <c r="P369" i="3" s="1"/>
  <c r="K368" i="3"/>
  <c r="P368" i="3" s="1"/>
  <c r="K367" i="3"/>
  <c r="P367" i="3" s="1"/>
  <c r="K366" i="3"/>
  <c r="P366" i="3" s="1"/>
  <c r="K365" i="3"/>
  <c r="P365" i="3" s="1"/>
  <c r="K364" i="3"/>
  <c r="P364" i="3" s="1"/>
  <c r="K363" i="3"/>
  <c r="P363" i="3" s="1"/>
  <c r="K362" i="3"/>
  <c r="P362" i="3" s="1"/>
  <c r="K361" i="3"/>
  <c r="P361" i="3" s="1"/>
  <c r="K360" i="3"/>
  <c r="P360" i="3" s="1"/>
  <c r="K359" i="3"/>
  <c r="P359" i="3" s="1"/>
  <c r="K358" i="3"/>
  <c r="P358" i="3" s="1"/>
  <c r="K357" i="3"/>
  <c r="P357" i="3" s="1"/>
  <c r="K356" i="3"/>
  <c r="P356" i="3" s="1"/>
  <c r="K355" i="3"/>
  <c r="P355" i="3" s="1"/>
  <c r="K354" i="3"/>
  <c r="P354" i="3" s="1"/>
  <c r="K353" i="3"/>
  <c r="P353" i="3" s="1"/>
  <c r="K352" i="3"/>
  <c r="P352" i="3" s="1"/>
  <c r="K351" i="3"/>
  <c r="P351" i="3" s="1"/>
  <c r="K350" i="3"/>
  <c r="P350" i="3" s="1"/>
  <c r="K349" i="3"/>
  <c r="P349" i="3" s="1"/>
  <c r="K348" i="3"/>
  <c r="P348" i="3" s="1"/>
  <c r="K347" i="3"/>
  <c r="P347" i="3" s="1"/>
  <c r="K346" i="3"/>
  <c r="P346" i="3" s="1"/>
  <c r="K345" i="3"/>
  <c r="P345" i="3" s="1"/>
  <c r="K344" i="3"/>
  <c r="P344" i="3" s="1"/>
  <c r="K343" i="3"/>
  <c r="P343" i="3" s="1"/>
  <c r="K342" i="3"/>
  <c r="P342" i="3" s="1"/>
  <c r="K341" i="3"/>
  <c r="P341" i="3" s="1"/>
  <c r="K340" i="3"/>
  <c r="P340" i="3" s="1"/>
  <c r="K339" i="3"/>
  <c r="P339" i="3" s="1"/>
  <c r="K338" i="3"/>
  <c r="P338" i="3" s="1"/>
  <c r="K337" i="3"/>
  <c r="P337" i="3" s="1"/>
  <c r="K336" i="3"/>
  <c r="P336" i="3" s="1"/>
  <c r="K335" i="3"/>
  <c r="P335" i="3" s="1"/>
  <c r="K334" i="3"/>
  <c r="P334" i="3" s="1"/>
  <c r="K333" i="3"/>
  <c r="P333" i="3" s="1"/>
  <c r="K332" i="3"/>
  <c r="P332" i="3" s="1"/>
  <c r="K331" i="3"/>
  <c r="P331" i="3" s="1"/>
  <c r="K330" i="3"/>
  <c r="P330" i="3" s="1"/>
  <c r="K329" i="3"/>
  <c r="P329" i="3" s="1"/>
  <c r="K328" i="3"/>
  <c r="P328" i="3" s="1"/>
  <c r="K327" i="3"/>
  <c r="P327" i="3" s="1"/>
  <c r="K326" i="3"/>
  <c r="P326" i="3" s="1"/>
  <c r="K325" i="3"/>
  <c r="P325" i="3" s="1"/>
  <c r="K324" i="3"/>
  <c r="P324" i="3" s="1"/>
  <c r="K323" i="3"/>
  <c r="P323" i="3" s="1"/>
  <c r="K322" i="3"/>
  <c r="P322" i="3" s="1"/>
  <c r="K321" i="3"/>
  <c r="P321" i="3" s="1"/>
  <c r="K320" i="3"/>
  <c r="P320" i="3" s="1"/>
  <c r="K319" i="3"/>
  <c r="P319" i="3" s="1"/>
  <c r="K318" i="3"/>
  <c r="P318" i="3" s="1"/>
  <c r="K317" i="3"/>
  <c r="P317" i="3" s="1"/>
  <c r="K316" i="3"/>
  <c r="P316" i="3" s="1"/>
  <c r="K315" i="3"/>
  <c r="P315" i="3" s="1"/>
  <c r="K314" i="3"/>
  <c r="P314" i="3" s="1"/>
  <c r="K313" i="3"/>
  <c r="P313" i="3" s="1"/>
  <c r="K312" i="3"/>
  <c r="P312" i="3" s="1"/>
  <c r="K311" i="3"/>
  <c r="P311" i="3" s="1"/>
  <c r="K310" i="3"/>
  <c r="P310" i="3" s="1"/>
  <c r="K309" i="3"/>
  <c r="P309" i="3" s="1"/>
  <c r="K308" i="3"/>
  <c r="P308" i="3" s="1"/>
  <c r="K307" i="3"/>
  <c r="P307" i="3" s="1"/>
  <c r="K306" i="3"/>
  <c r="P306" i="3" s="1"/>
  <c r="K305" i="3"/>
  <c r="P305" i="3" s="1"/>
  <c r="K304" i="3"/>
  <c r="P304" i="3" s="1"/>
  <c r="K303" i="3"/>
  <c r="P303" i="3" s="1"/>
  <c r="K302" i="3"/>
  <c r="P302" i="3" s="1"/>
  <c r="K301" i="3"/>
  <c r="P301" i="3" s="1"/>
  <c r="K300" i="3"/>
  <c r="P300" i="3" s="1"/>
  <c r="K299" i="3"/>
  <c r="P299" i="3" s="1"/>
  <c r="K298" i="3"/>
  <c r="P298" i="3" s="1"/>
  <c r="K297" i="3"/>
  <c r="P297" i="3" s="1"/>
  <c r="K296" i="3"/>
  <c r="P296" i="3" s="1"/>
  <c r="K295" i="3"/>
  <c r="P295" i="3" s="1"/>
  <c r="K294" i="3"/>
  <c r="P294" i="3" s="1"/>
  <c r="K293" i="3"/>
  <c r="P293" i="3" s="1"/>
  <c r="K292" i="3"/>
  <c r="P292" i="3" s="1"/>
  <c r="K291" i="3"/>
  <c r="P291" i="3" s="1"/>
  <c r="K290" i="3"/>
  <c r="P290" i="3" s="1"/>
  <c r="K289" i="3"/>
  <c r="P289" i="3" s="1"/>
  <c r="K288" i="3"/>
  <c r="P288" i="3" s="1"/>
  <c r="K287" i="3"/>
  <c r="P287" i="3" s="1"/>
  <c r="K286" i="3"/>
  <c r="P286" i="3" s="1"/>
  <c r="K285" i="3"/>
  <c r="P285" i="3" s="1"/>
  <c r="K284" i="3"/>
  <c r="P284" i="3" s="1"/>
  <c r="K283" i="3"/>
  <c r="P283" i="3" s="1"/>
  <c r="K282" i="3"/>
  <c r="P282" i="3" s="1"/>
  <c r="K281" i="3"/>
  <c r="P281" i="3" s="1"/>
  <c r="K280" i="3"/>
  <c r="P280" i="3" s="1"/>
  <c r="K279" i="3"/>
  <c r="P279" i="3" s="1"/>
  <c r="K278" i="3"/>
  <c r="P278" i="3" s="1"/>
  <c r="K277" i="3"/>
  <c r="P277" i="3" s="1"/>
  <c r="K276" i="3"/>
  <c r="P276" i="3" s="1"/>
  <c r="K275" i="3"/>
  <c r="P275" i="3" s="1"/>
  <c r="K274" i="3"/>
  <c r="P274" i="3" s="1"/>
  <c r="K273" i="3"/>
  <c r="P273" i="3" s="1"/>
  <c r="K272" i="3"/>
  <c r="P272" i="3" s="1"/>
  <c r="K271" i="3"/>
  <c r="P271" i="3" s="1"/>
  <c r="K270" i="3"/>
  <c r="P270" i="3" s="1"/>
  <c r="K269" i="3"/>
  <c r="P269" i="3" s="1"/>
  <c r="K268" i="3"/>
  <c r="P268" i="3" s="1"/>
  <c r="K267" i="3"/>
  <c r="P267" i="3" s="1"/>
  <c r="K266" i="3"/>
  <c r="P266" i="3" s="1"/>
  <c r="K265" i="3"/>
  <c r="P265" i="3" s="1"/>
  <c r="K264" i="3"/>
  <c r="P264" i="3" s="1"/>
  <c r="K263" i="3"/>
  <c r="P263" i="3" s="1"/>
  <c r="K262" i="3"/>
  <c r="P262" i="3" s="1"/>
  <c r="K261" i="3"/>
  <c r="P261" i="3" s="1"/>
  <c r="K260" i="3"/>
  <c r="P260" i="3" s="1"/>
  <c r="K259" i="3"/>
  <c r="P259" i="3" s="1"/>
  <c r="K258" i="3"/>
  <c r="P258" i="3" s="1"/>
  <c r="K257" i="3"/>
  <c r="P257" i="3" s="1"/>
  <c r="K256" i="3"/>
  <c r="P256" i="3" s="1"/>
  <c r="K255" i="3"/>
  <c r="P255" i="3" s="1"/>
  <c r="K254" i="3"/>
  <c r="P254" i="3" s="1"/>
  <c r="K253" i="3"/>
  <c r="P253" i="3" s="1"/>
  <c r="K252" i="3"/>
  <c r="P252" i="3" s="1"/>
  <c r="K251" i="3"/>
  <c r="P251" i="3" s="1"/>
  <c r="K250" i="3"/>
  <c r="P250" i="3" s="1"/>
  <c r="K249" i="3"/>
  <c r="P249" i="3" s="1"/>
  <c r="K248" i="3"/>
  <c r="P248" i="3" s="1"/>
  <c r="K247" i="3"/>
  <c r="P247" i="3" s="1"/>
  <c r="K246" i="3"/>
  <c r="P246" i="3" s="1"/>
  <c r="K245" i="3"/>
  <c r="P245" i="3" s="1"/>
  <c r="K244" i="3"/>
  <c r="P244" i="3" s="1"/>
  <c r="K243" i="3"/>
  <c r="P243" i="3" s="1"/>
  <c r="K242" i="3"/>
  <c r="P242" i="3" s="1"/>
  <c r="K241" i="3"/>
  <c r="P241" i="3" s="1"/>
  <c r="K240" i="3"/>
  <c r="P240" i="3" s="1"/>
  <c r="K239" i="3"/>
  <c r="P239" i="3" s="1"/>
  <c r="K238" i="3"/>
  <c r="P238" i="3" s="1"/>
  <c r="K237" i="3"/>
  <c r="P237" i="3" s="1"/>
  <c r="K236" i="3"/>
  <c r="P236" i="3" s="1"/>
  <c r="K235" i="3"/>
  <c r="P235" i="3" s="1"/>
  <c r="K234" i="3"/>
  <c r="P234" i="3" s="1"/>
  <c r="K233" i="3"/>
  <c r="P233" i="3" s="1"/>
  <c r="K232" i="3"/>
  <c r="P232" i="3" s="1"/>
  <c r="K231" i="3"/>
  <c r="P231" i="3" s="1"/>
  <c r="K230" i="3"/>
  <c r="P230" i="3" s="1"/>
  <c r="K229" i="3"/>
  <c r="P229" i="3" s="1"/>
  <c r="K228" i="3"/>
  <c r="P228" i="3" s="1"/>
  <c r="K227" i="3"/>
  <c r="P227" i="3" s="1"/>
  <c r="K226" i="3"/>
  <c r="P226" i="3" s="1"/>
  <c r="K225" i="3"/>
  <c r="P225" i="3" s="1"/>
  <c r="K224" i="3"/>
  <c r="P224" i="3" s="1"/>
  <c r="K223" i="3"/>
  <c r="P223" i="3" s="1"/>
  <c r="K222" i="3"/>
  <c r="P222" i="3" s="1"/>
  <c r="K221" i="3"/>
  <c r="P221" i="3" s="1"/>
  <c r="K220" i="3"/>
  <c r="P220" i="3" s="1"/>
  <c r="K219" i="3"/>
  <c r="P219" i="3" s="1"/>
  <c r="K218" i="3"/>
  <c r="P218" i="3" s="1"/>
  <c r="K217" i="3"/>
  <c r="P217" i="3" s="1"/>
  <c r="K216" i="3"/>
  <c r="P216" i="3" s="1"/>
  <c r="K215" i="3"/>
  <c r="P215" i="3" s="1"/>
  <c r="K214" i="3"/>
  <c r="P214" i="3" s="1"/>
  <c r="K213" i="3"/>
  <c r="P213" i="3" s="1"/>
  <c r="K212" i="3"/>
  <c r="P212" i="3" s="1"/>
  <c r="K211" i="3"/>
  <c r="P211" i="3" s="1"/>
  <c r="K210" i="3"/>
  <c r="P210" i="3" s="1"/>
  <c r="K209" i="3"/>
  <c r="P209" i="3" s="1"/>
  <c r="K208" i="3"/>
  <c r="P208" i="3" s="1"/>
  <c r="K207" i="3"/>
  <c r="P207" i="3" s="1"/>
  <c r="K206" i="3"/>
  <c r="P206" i="3" s="1"/>
  <c r="K205" i="3"/>
  <c r="P205" i="3" s="1"/>
  <c r="K204" i="3"/>
  <c r="P204" i="3" s="1"/>
  <c r="K203" i="3"/>
  <c r="P203" i="3" s="1"/>
  <c r="K202" i="3"/>
  <c r="P202" i="3" s="1"/>
  <c r="K201" i="3"/>
  <c r="P201" i="3" s="1"/>
  <c r="K200" i="3"/>
  <c r="P200" i="3" s="1"/>
  <c r="K199" i="3"/>
  <c r="P199" i="3" s="1"/>
  <c r="K198" i="3"/>
  <c r="P198" i="3" s="1"/>
  <c r="K197" i="3"/>
  <c r="P197" i="3" s="1"/>
  <c r="K196" i="3"/>
  <c r="P196" i="3" s="1"/>
  <c r="K195" i="3"/>
  <c r="P195" i="3" s="1"/>
  <c r="K194" i="3"/>
  <c r="P194" i="3" s="1"/>
  <c r="K193" i="3"/>
  <c r="P193" i="3" s="1"/>
  <c r="K192" i="3"/>
  <c r="P192" i="3" s="1"/>
  <c r="K191" i="3"/>
  <c r="P191" i="3" s="1"/>
  <c r="K190" i="3"/>
  <c r="P190" i="3" s="1"/>
  <c r="K189" i="3"/>
  <c r="P189" i="3" s="1"/>
  <c r="K188" i="3"/>
  <c r="P188" i="3" s="1"/>
  <c r="K187" i="3"/>
  <c r="P187" i="3" s="1"/>
  <c r="K186" i="3"/>
  <c r="P186" i="3" s="1"/>
  <c r="K185" i="3"/>
  <c r="P185" i="3" s="1"/>
  <c r="K184" i="3"/>
  <c r="P184" i="3" s="1"/>
  <c r="K183" i="3"/>
  <c r="P183" i="3" s="1"/>
  <c r="K182" i="3"/>
  <c r="P182" i="3" s="1"/>
  <c r="K181" i="3"/>
  <c r="P181" i="3" s="1"/>
  <c r="K180" i="3"/>
  <c r="P180" i="3" s="1"/>
  <c r="K179" i="3"/>
  <c r="P179" i="3" s="1"/>
  <c r="K178" i="3"/>
  <c r="P178" i="3" s="1"/>
  <c r="K177" i="3"/>
  <c r="P177" i="3" s="1"/>
  <c r="K176" i="3"/>
  <c r="P176" i="3" s="1"/>
  <c r="K175" i="3"/>
  <c r="P175" i="3" s="1"/>
  <c r="K174" i="3"/>
  <c r="P174" i="3" s="1"/>
  <c r="K173" i="3"/>
  <c r="P173" i="3" s="1"/>
  <c r="K172" i="3"/>
  <c r="P172" i="3" s="1"/>
  <c r="K171" i="3"/>
  <c r="P171" i="3" s="1"/>
  <c r="K170" i="3"/>
  <c r="P170" i="3" s="1"/>
  <c r="K169" i="3"/>
  <c r="P169" i="3" s="1"/>
  <c r="K168" i="3"/>
  <c r="P168" i="3" s="1"/>
  <c r="K167" i="3"/>
  <c r="P167" i="3" s="1"/>
  <c r="K166" i="3"/>
  <c r="P166" i="3" s="1"/>
  <c r="K165" i="3"/>
  <c r="P165" i="3" s="1"/>
  <c r="K164" i="3"/>
  <c r="P164" i="3" s="1"/>
  <c r="K163" i="3"/>
  <c r="P163" i="3" s="1"/>
  <c r="K162" i="3"/>
  <c r="P162" i="3" s="1"/>
  <c r="K161" i="3"/>
  <c r="P161" i="3" s="1"/>
  <c r="K160" i="3"/>
  <c r="P160" i="3" s="1"/>
  <c r="K159" i="3"/>
  <c r="P159" i="3" s="1"/>
  <c r="K158" i="3"/>
  <c r="P158" i="3" s="1"/>
  <c r="K157" i="3"/>
  <c r="P157" i="3" s="1"/>
  <c r="K156" i="3"/>
  <c r="P156" i="3" s="1"/>
  <c r="K155" i="3"/>
  <c r="P155" i="3" s="1"/>
  <c r="K154" i="3"/>
  <c r="P154" i="3" s="1"/>
  <c r="K153" i="3"/>
  <c r="P153" i="3" s="1"/>
  <c r="K152" i="3"/>
  <c r="P152" i="3" s="1"/>
  <c r="K151" i="3"/>
  <c r="P151" i="3" s="1"/>
  <c r="K150" i="3"/>
  <c r="P150" i="3" s="1"/>
  <c r="K149" i="3"/>
  <c r="P149" i="3" s="1"/>
  <c r="K148" i="3"/>
  <c r="P148" i="3" s="1"/>
  <c r="K147" i="3"/>
  <c r="P147" i="3" s="1"/>
  <c r="K146" i="3"/>
  <c r="P146" i="3" s="1"/>
  <c r="K145" i="3"/>
  <c r="P145" i="3" s="1"/>
  <c r="K144" i="3"/>
  <c r="P144" i="3" s="1"/>
  <c r="K143" i="3"/>
  <c r="P143" i="3" s="1"/>
  <c r="K142" i="3"/>
  <c r="P142" i="3" s="1"/>
  <c r="K141" i="3"/>
  <c r="P141" i="3" s="1"/>
  <c r="K140" i="3"/>
  <c r="P140" i="3" s="1"/>
  <c r="K139" i="3"/>
  <c r="P139" i="3" s="1"/>
  <c r="K138" i="3"/>
  <c r="P138" i="3" s="1"/>
  <c r="K137" i="3"/>
  <c r="P137" i="3" s="1"/>
  <c r="K136" i="3"/>
  <c r="P136" i="3" s="1"/>
  <c r="K135" i="3"/>
  <c r="P135" i="3" s="1"/>
  <c r="K134" i="3"/>
  <c r="P134" i="3" s="1"/>
  <c r="K133" i="3"/>
  <c r="P133" i="3" s="1"/>
  <c r="K132" i="3"/>
  <c r="P132" i="3" s="1"/>
  <c r="K131" i="3"/>
  <c r="P131" i="3" s="1"/>
  <c r="K130" i="3"/>
  <c r="P130" i="3" s="1"/>
  <c r="K129" i="3"/>
  <c r="P129" i="3" s="1"/>
  <c r="K128" i="3"/>
  <c r="P128" i="3" s="1"/>
  <c r="K127" i="3"/>
  <c r="P127" i="3" s="1"/>
  <c r="K126" i="3"/>
  <c r="P126" i="3" s="1"/>
  <c r="K125" i="3"/>
  <c r="P125" i="3" s="1"/>
  <c r="K124" i="3"/>
  <c r="P124" i="3" s="1"/>
  <c r="K123" i="3"/>
  <c r="P123" i="3" s="1"/>
  <c r="K122" i="3"/>
  <c r="P122" i="3" s="1"/>
  <c r="K121" i="3"/>
  <c r="P121" i="3" s="1"/>
  <c r="K120" i="3"/>
  <c r="P120" i="3" s="1"/>
  <c r="K119" i="3"/>
  <c r="P119" i="3" s="1"/>
  <c r="K118" i="3"/>
  <c r="P118" i="3" s="1"/>
  <c r="K117" i="3"/>
  <c r="P117" i="3" s="1"/>
  <c r="K116" i="3"/>
  <c r="P116" i="3" s="1"/>
  <c r="K115" i="3"/>
  <c r="P115" i="3" s="1"/>
  <c r="K114" i="3"/>
  <c r="P114" i="3" s="1"/>
  <c r="K113" i="3"/>
  <c r="P113" i="3" s="1"/>
  <c r="K112" i="3"/>
  <c r="P112" i="3" s="1"/>
  <c r="K111" i="3"/>
  <c r="P111" i="3" s="1"/>
  <c r="K110" i="3"/>
  <c r="P110" i="3" s="1"/>
  <c r="K109" i="3"/>
  <c r="P109" i="3" s="1"/>
  <c r="K108" i="3"/>
  <c r="P108" i="3" s="1"/>
  <c r="K107" i="3"/>
  <c r="P107" i="3" s="1"/>
  <c r="K106" i="3"/>
  <c r="P106" i="3" s="1"/>
  <c r="K105" i="3"/>
  <c r="P105" i="3" s="1"/>
  <c r="K104" i="3"/>
  <c r="P104" i="3" s="1"/>
  <c r="K103" i="3"/>
  <c r="P103" i="3" s="1"/>
  <c r="K102" i="3"/>
  <c r="P102" i="3" s="1"/>
  <c r="K101" i="3"/>
  <c r="P101" i="3" s="1"/>
  <c r="K100" i="3"/>
  <c r="P100" i="3" s="1"/>
  <c r="K99" i="3"/>
  <c r="P99" i="3" s="1"/>
  <c r="K98" i="3"/>
  <c r="P98" i="3" s="1"/>
  <c r="K97" i="3"/>
  <c r="P97" i="3" s="1"/>
  <c r="K96" i="3"/>
  <c r="P96" i="3" s="1"/>
  <c r="K95" i="3"/>
  <c r="P95" i="3" s="1"/>
  <c r="K94" i="3"/>
  <c r="P94" i="3" s="1"/>
  <c r="K93" i="3"/>
  <c r="P93" i="3" s="1"/>
  <c r="K92" i="3"/>
  <c r="P92" i="3" s="1"/>
  <c r="K91" i="3"/>
  <c r="P91" i="3" s="1"/>
  <c r="K90" i="3"/>
  <c r="P90" i="3" s="1"/>
  <c r="K89" i="3"/>
  <c r="P89" i="3" s="1"/>
  <c r="K88" i="3"/>
  <c r="P88" i="3" s="1"/>
  <c r="K87" i="3"/>
  <c r="P87" i="3" s="1"/>
  <c r="K86" i="3"/>
  <c r="P86" i="3" s="1"/>
  <c r="K85" i="3"/>
  <c r="P85" i="3" s="1"/>
  <c r="K84" i="3"/>
  <c r="P84" i="3" s="1"/>
  <c r="K83" i="3"/>
  <c r="P83" i="3" s="1"/>
  <c r="K82" i="3"/>
  <c r="P82" i="3" s="1"/>
  <c r="K81" i="3"/>
  <c r="P81" i="3" s="1"/>
  <c r="K80" i="3"/>
  <c r="P80" i="3" s="1"/>
  <c r="K79" i="3"/>
  <c r="P79" i="3" s="1"/>
  <c r="K78" i="3"/>
  <c r="P78" i="3" s="1"/>
  <c r="K77" i="3"/>
  <c r="P77" i="3" s="1"/>
  <c r="K76" i="3"/>
  <c r="P76" i="3" s="1"/>
  <c r="K75" i="3"/>
  <c r="P75" i="3" s="1"/>
  <c r="K74" i="3"/>
  <c r="P74" i="3" s="1"/>
  <c r="K73" i="3"/>
  <c r="P73" i="3" s="1"/>
  <c r="K72" i="3"/>
  <c r="P72" i="3" s="1"/>
  <c r="K71" i="3"/>
  <c r="P71" i="3" s="1"/>
  <c r="K70" i="3"/>
  <c r="P70" i="3" s="1"/>
  <c r="K69" i="3"/>
  <c r="P69" i="3" s="1"/>
  <c r="K68" i="3"/>
  <c r="P68" i="3" s="1"/>
  <c r="K67" i="3"/>
  <c r="P67" i="3" s="1"/>
  <c r="K66" i="3"/>
  <c r="P66" i="3" s="1"/>
  <c r="K65" i="3"/>
  <c r="P65" i="3" s="1"/>
  <c r="K64" i="3"/>
  <c r="P64" i="3" s="1"/>
  <c r="K63" i="3"/>
  <c r="P63" i="3" s="1"/>
  <c r="K62" i="3"/>
  <c r="P62" i="3" s="1"/>
  <c r="K61" i="3"/>
  <c r="P61" i="3" s="1"/>
  <c r="K60" i="3"/>
  <c r="P60" i="3" s="1"/>
  <c r="K59" i="3"/>
  <c r="P59" i="3" s="1"/>
  <c r="K58" i="3"/>
  <c r="P58" i="3" s="1"/>
  <c r="K57" i="3"/>
  <c r="P57" i="3" s="1"/>
  <c r="K56" i="3"/>
  <c r="P56" i="3" s="1"/>
  <c r="K55" i="3"/>
  <c r="P55" i="3" s="1"/>
  <c r="K54" i="3"/>
  <c r="P54" i="3" s="1"/>
  <c r="K53" i="3"/>
  <c r="P53" i="3" s="1"/>
  <c r="K52" i="3"/>
  <c r="P52" i="3" s="1"/>
  <c r="K51" i="3"/>
  <c r="P51" i="3" s="1"/>
  <c r="K50" i="3"/>
  <c r="P50" i="3" s="1"/>
  <c r="K49" i="3"/>
  <c r="P49" i="3" s="1"/>
  <c r="K48" i="3"/>
  <c r="P48" i="3" s="1"/>
  <c r="K47" i="3"/>
  <c r="P47" i="3" s="1"/>
  <c r="K46" i="3"/>
  <c r="P46" i="3" s="1"/>
  <c r="K45" i="3"/>
  <c r="P45" i="3" s="1"/>
  <c r="K44" i="3"/>
  <c r="P44" i="3" s="1"/>
  <c r="K43" i="3"/>
  <c r="P43" i="3" s="1"/>
  <c r="K42" i="3"/>
  <c r="P42" i="3" s="1"/>
  <c r="K41" i="3"/>
  <c r="P41" i="3" s="1"/>
  <c r="K40" i="3"/>
  <c r="P40" i="3" s="1"/>
  <c r="K39" i="3"/>
  <c r="P39" i="3" s="1"/>
  <c r="K38" i="3"/>
  <c r="P38" i="3" s="1"/>
  <c r="K37" i="3"/>
  <c r="P37" i="3" s="1"/>
  <c r="K36" i="3"/>
  <c r="P36" i="3" s="1"/>
  <c r="K35" i="3"/>
  <c r="P35" i="3" s="1"/>
  <c r="K34" i="3"/>
  <c r="P34" i="3" s="1"/>
  <c r="K33" i="3"/>
  <c r="P33" i="3" s="1"/>
  <c r="K32" i="3"/>
  <c r="P32" i="3" s="1"/>
  <c r="K31" i="3"/>
  <c r="P31" i="3" s="1"/>
  <c r="K30" i="3"/>
  <c r="P30" i="3" s="1"/>
  <c r="K29" i="3"/>
  <c r="P29" i="3" s="1"/>
  <c r="K28" i="3"/>
  <c r="P28" i="3" s="1"/>
  <c r="K27" i="3"/>
  <c r="P27" i="3" s="1"/>
  <c r="K26" i="3"/>
  <c r="P26" i="3" s="1"/>
  <c r="K25" i="3"/>
  <c r="P25" i="3" s="1"/>
  <c r="K24" i="3"/>
  <c r="P24" i="3" s="1"/>
  <c r="K23" i="3"/>
  <c r="P23" i="3" s="1"/>
  <c r="K22" i="3"/>
  <c r="P22" i="3" s="1"/>
  <c r="K21" i="3"/>
  <c r="P21" i="3" s="1"/>
  <c r="K20" i="3"/>
  <c r="P20" i="3" s="1"/>
  <c r="K19" i="3"/>
  <c r="P19" i="3" s="1"/>
  <c r="K18" i="3"/>
  <c r="P18" i="3" s="1"/>
  <c r="K17" i="3"/>
  <c r="P17" i="3" s="1"/>
  <c r="K16" i="3"/>
  <c r="P16" i="3" s="1"/>
  <c r="K15" i="3"/>
  <c r="P15" i="3" s="1"/>
  <c r="K14" i="3"/>
  <c r="P14" i="3" s="1"/>
  <c r="K13" i="3"/>
  <c r="P13" i="3" s="1"/>
  <c r="K12" i="3"/>
  <c r="P12" i="3" s="1"/>
  <c r="K11" i="3"/>
  <c r="P11" i="3" s="1"/>
  <c r="K10" i="3"/>
  <c r="P10" i="3" s="1"/>
  <c r="K9" i="3"/>
  <c r="P9" i="3" s="1"/>
  <c r="K8" i="3"/>
  <c r="P8" i="3" s="1"/>
  <c r="K7" i="3"/>
  <c r="P7" i="3" s="1"/>
  <c r="K6" i="3"/>
  <c r="P6" i="3" s="1"/>
  <c r="K5" i="3"/>
  <c r="P5" i="3" s="1"/>
  <c r="HR5" i="1"/>
  <c r="HQ5" i="1"/>
  <c r="HP5" i="1"/>
  <c r="HO5" i="1"/>
  <c r="HN5" i="1"/>
  <c r="HM5" i="1"/>
  <c r="HL5" i="1"/>
  <c r="HK5" i="1"/>
  <c r="HJ5" i="1"/>
  <c r="HI5" i="1"/>
  <c r="HH5" i="1"/>
  <c r="GR5" i="1"/>
  <c r="HD5" i="1"/>
  <c r="HC5" i="1"/>
  <c r="HB5" i="1"/>
  <c r="HA5" i="1"/>
  <c r="GZ5" i="1"/>
  <c r="GY5" i="1"/>
  <c r="GX5" i="1"/>
  <c r="GW5" i="1"/>
  <c r="GV5" i="1"/>
  <c r="GU5" i="1"/>
  <c r="GT5" i="1"/>
  <c r="GM5" i="1"/>
  <c r="GL5" i="1"/>
  <c r="GK5" i="1"/>
  <c r="GJ5" i="1"/>
  <c r="GI5" i="1"/>
  <c r="GH5" i="1"/>
  <c r="GG5" i="1"/>
  <c r="GF5" i="1"/>
  <c r="GE5" i="1"/>
  <c r="GD5" i="1"/>
  <c r="GC5" i="1"/>
  <c r="FY5" i="1"/>
  <c r="FX5" i="1"/>
  <c r="FW5" i="1"/>
  <c r="FV5" i="1"/>
  <c r="FU5" i="1"/>
  <c r="FT5" i="1"/>
  <c r="FS5" i="1"/>
  <c r="FR5" i="1"/>
  <c r="FQ5" i="1"/>
  <c r="FP5" i="1"/>
  <c r="FO5" i="1"/>
  <c r="FK5" i="1"/>
  <c r="FJ5" i="1"/>
  <c r="FI5" i="1"/>
  <c r="FH5" i="1"/>
  <c r="FG5" i="1"/>
  <c r="FF5" i="1"/>
  <c r="FE5" i="1"/>
  <c r="FD5" i="1"/>
  <c r="FC5" i="1"/>
  <c r="FB5" i="1"/>
  <c r="FA5" i="1"/>
  <c r="EW5" i="1"/>
  <c r="EV5" i="1"/>
  <c r="EU5" i="1"/>
  <c r="ET5" i="1"/>
  <c r="ES5" i="1"/>
  <c r="ER5" i="1"/>
  <c r="EQ5" i="1"/>
  <c r="EP5" i="1"/>
  <c r="EO5" i="1"/>
  <c r="EN5" i="1"/>
  <c r="EM5" i="1"/>
  <c r="EI5" i="1"/>
  <c r="EH5" i="1"/>
  <c r="EG5" i="1"/>
  <c r="EF5" i="1"/>
  <c r="EE5" i="1"/>
  <c r="ED5" i="1"/>
  <c r="EC5" i="1"/>
  <c r="EB5" i="1"/>
  <c r="EA5" i="1"/>
  <c r="DZ5" i="1"/>
  <c r="DY5" i="1"/>
  <c r="AA468" i="3"/>
  <c r="AA467" i="3"/>
  <c r="AA466" i="3"/>
  <c r="Z464" i="3"/>
  <c r="Z460" i="3"/>
  <c r="Z459" i="3"/>
  <c r="AB458" i="3"/>
  <c r="Y468" i="3"/>
  <c r="Y465" i="3"/>
  <c r="Y464" i="3"/>
  <c r="Y461" i="3"/>
  <c r="Y460" i="3"/>
  <c r="Y459" i="3"/>
  <c r="DU5" i="1"/>
  <c r="DT5" i="1"/>
  <c r="DS5" i="1"/>
  <c r="DR5" i="1"/>
  <c r="DQ5" i="1"/>
  <c r="DP5" i="1"/>
  <c r="DO5" i="1"/>
  <c r="DN5" i="1"/>
  <c r="DM5" i="1"/>
  <c r="DL5" i="1"/>
  <c r="DK5" i="1"/>
  <c r="CU5" i="1"/>
  <c r="DG5" i="1"/>
  <c r="DF5" i="1"/>
  <c r="DE5" i="1"/>
  <c r="DD5" i="1"/>
  <c r="DC5" i="1"/>
  <c r="DB5" i="1"/>
  <c r="DA5" i="1"/>
  <c r="CZ5" i="1"/>
  <c r="CY5" i="1"/>
  <c r="CX5" i="1"/>
  <c r="CW5" i="1"/>
  <c r="AM437" i="1"/>
  <c r="AM436" i="1"/>
  <c r="AA462" i="3" l="1"/>
  <c r="EL5" i="1"/>
  <c r="W3" i="3"/>
  <c r="X460" i="3"/>
  <c r="X468" i="3"/>
  <c r="Z465" i="3"/>
  <c r="AJ461" i="3"/>
  <c r="X463" i="3"/>
  <c r="X465" i="3"/>
  <c r="AA458" i="3"/>
  <c r="AB462" i="3"/>
  <c r="AB468" i="3"/>
  <c r="AI464" i="3"/>
  <c r="AJ463" i="3"/>
  <c r="X458" i="3"/>
  <c r="X466" i="3"/>
  <c r="AC459" i="3"/>
  <c r="AI465" i="3"/>
  <c r="AJ464" i="3"/>
  <c r="P3" i="3"/>
  <c r="X459" i="3"/>
  <c r="X467" i="3"/>
  <c r="Z466" i="3"/>
  <c r="AC460" i="3"/>
  <c r="AC468" i="3"/>
  <c r="AI458" i="3"/>
  <c r="AI466" i="3"/>
  <c r="AJ465" i="3"/>
  <c r="Y463" i="3"/>
  <c r="AB465" i="3"/>
  <c r="AI459" i="3"/>
  <c r="AI467" i="3"/>
  <c r="AJ466" i="3"/>
  <c r="CV5" i="1"/>
  <c r="X461" i="3"/>
  <c r="Y458" i="3"/>
  <c r="Y466" i="3"/>
  <c r="Y462" i="3"/>
  <c r="AA465" i="3"/>
  <c r="AI460" i="3"/>
  <c r="AI468" i="3"/>
  <c r="AJ459" i="3"/>
  <c r="AJ467" i="3"/>
  <c r="X462" i="3"/>
  <c r="Y467" i="3"/>
  <c r="AI461" i="3"/>
  <c r="AJ460" i="3"/>
  <c r="AJ468" i="3"/>
  <c r="AA460" i="3"/>
  <c r="AI462" i="3"/>
  <c r="AJ458" i="3"/>
  <c r="X464" i="3"/>
  <c r="DJ5" i="1"/>
  <c r="Z458" i="3"/>
  <c r="AI463" i="3"/>
  <c r="AJ462" i="3"/>
  <c r="AA459" i="3"/>
  <c r="Z461" i="3"/>
  <c r="AC462" i="3"/>
  <c r="Z468" i="3"/>
  <c r="AC461" i="3"/>
  <c r="AB459" i="3"/>
  <c r="AB461" i="3"/>
  <c r="Z467" i="3"/>
  <c r="AC463" i="3"/>
  <c r="AC458" i="3"/>
  <c r="Z463" i="3"/>
  <c r="AB467" i="3"/>
  <c r="AA461" i="3"/>
  <c r="GB5" i="1"/>
  <c r="AB460" i="3"/>
  <c r="Z462" i="3"/>
  <c r="AA463" i="3"/>
  <c r="AA464" i="3"/>
  <c r="AC467" i="3"/>
  <c r="GS5" i="1"/>
  <c r="HG5" i="1"/>
  <c r="AB463" i="3"/>
  <c r="AB464" i="3"/>
  <c r="AC465" i="3"/>
  <c r="AB466" i="3"/>
  <c r="AC464" i="3"/>
  <c r="AC466" i="3"/>
  <c r="FN5" i="1"/>
  <c r="EZ5" i="1"/>
  <c r="DX5" i="1"/>
  <c r="W5" i="1"/>
  <c r="V5" i="1"/>
  <c r="U5" i="1"/>
  <c r="T5" i="1"/>
  <c r="S5" i="1"/>
  <c r="R5" i="1"/>
  <c r="Q5" i="1"/>
  <c r="P5" i="1"/>
  <c r="O5" i="1"/>
  <c r="N5" i="1"/>
  <c r="M5" i="1"/>
  <c r="L5" i="1"/>
  <c r="T468" i="3"/>
  <c r="S468" i="3"/>
  <c r="R468" i="3"/>
  <c r="T467" i="3"/>
  <c r="S467" i="3"/>
  <c r="R467" i="3"/>
  <c r="Q467" i="3"/>
  <c r="T466" i="3"/>
  <c r="S466" i="3"/>
  <c r="R466" i="3"/>
  <c r="Q466" i="3"/>
  <c r="T465" i="3"/>
  <c r="S465" i="3"/>
  <c r="R465" i="3"/>
  <c r="Q465" i="3"/>
  <c r="T464" i="3"/>
  <c r="S464" i="3"/>
  <c r="R464" i="3"/>
  <c r="T463" i="3"/>
  <c r="S463" i="3"/>
  <c r="R463" i="3"/>
  <c r="T462" i="3"/>
  <c r="S462" i="3"/>
  <c r="R462" i="3"/>
  <c r="Q462" i="3"/>
  <c r="T461" i="3"/>
  <c r="S461" i="3"/>
  <c r="R461" i="3"/>
  <c r="Q461" i="3"/>
  <c r="T460" i="3"/>
  <c r="S460" i="3"/>
  <c r="R460" i="3"/>
  <c r="L460" i="3"/>
  <c r="T459" i="3"/>
  <c r="S459" i="3"/>
  <c r="R459" i="3"/>
  <c r="T458" i="3"/>
  <c r="S458" i="3"/>
  <c r="R458" i="3"/>
  <c r="Q458" i="3"/>
  <c r="AK463" i="3" l="1"/>
  <c r="AL463" i="3" s="1"/>
  <c r="AD461" i="3"/>
  <c r="AE461" i="3" s="1"/>
  <c r="AK465" i="3"/>
  <c r="AL465" i="3" s="1"/>
  <c r="AK464" i="3"/>
  <c r="AL464" i="3" s="1"/>
  <c r="L465" i="3"/>
  <c r="M458" i="3"/>
  <c r="M466" i="3"/>
  <c r="L466" i="3"/>
  <c r="M459" i="3"/>
  <c r="M467" i="3"/>
  <c r="M461" i="3"/>
  <c r="Q463" i="3"/>
  <c r="AD463" i="3"/>
  <c r="AE463" i="3" s="1"/>
  <c r="AK462" i="3"/>
  <c r="AL462" i="3" s="1"/>
  <c r="AD462" i="3"/>
  <c r="AE462" i="3" s="1"/>
  <c r="AK460" i="3"/>
  <c r="AL460" i="3" s="1"/>
  <c r="AK467" i="3"/>
  <c r="AL467" i="3" s="1"/>
  <c r="AK458" i="3"/>
  <c r="AL458" i="3" s="1"/>
  <c r="M462" i="3"/>
  <c r="U468" i="3"/>
  <c r="V468" i="3" s="1"/>
  <c r="Q468" i="3"/>
  <c r="AD468" i="3"/>
  <c r="AE468" i="3" s="1"/>
  <c r="AK461" i="3"/>
  <c r="AL461" i="3" s="1"/>
  <c r="Q464" i="3"/>
  <c r="AD464" i="3"/>
  <c r="AE464" i="3" s="1"/>
  <c r="L468" i="3"/>
  <c r="L467" i="3"/>
  <c r="L459" i="3"/>
  <c r="M460" i="3"/>
  <c r="N460" i="3" s="1"/>
  <c r="O460" i="3" s="1"/>
  <c r="L461" i="3"/>
  <c r="AF461" i="3" s="1"/>
  <c r="AG461" i="3" s="1"/>
  <c r="M463" i="3"/>
  <c r="AD465" i="3"/>
  <c r="AE465" i="3" s="1"/>
  <c r="AK459" i="3"/>
  <c r="AL459" i="3" s="1"/>
  <c r="M468" i="3"/>
  <c r="AD458" i="3"/>
  <c r="AE458" i="3" s="1"/>
  <c r="M464" i="3"/>
  <c r="AD467" i="3"/>
  <c r="AE467" i="3" s="1"/>
  <c r="L462" i="3"/>
  <c r="L458" i="3"/>
  <c r="Q460" i="3"/>
  <c r="AF460" i="3" s="1"/>
  <c r="AG460" i="3" s="1"/>
  <c r="AD460" i="3"/>
  <c r="AE460" i="3" s="1"/>
  <c r="Q459" i="3"/>
  <c r="AD459" i="3"/>
  <c r="AE459" i="3" s="1"/>
  <c r="L463" i="3"/>
  <c r="L464" i="3"/>
  <c r="M465" i="3"/>
  <c r="AK468" i="3"/>
  <c r="AL468" i="3" s="1"/>
  <c r="AK466" i="3"/>
  <c r="AL466" i="3" s="1"/>
  <c r="AD466" i="3"/>
  <c r="AE466" i="3" s="1"/>
  <c r="U467" i="3"/>
  <c r="V467" i="3" s="1"/>
  <c r="U460" i="3"/>
  <c r="V460" i="3" s="1"/>
  <c r="U459" i="3"/>
  <c r="V459" i="3" s="1"/>
  <c r="K5" i="1"/>
  <c r="U458" i="3"/>
  <c r="V458" i="3" s="1"/>
  <c r="U466" i="3"/>
  <c r="V466" i="3" s="1"/>
  <c r="U465" i="3"/>
  <c r="V465" i="3" s="1"/>
  <c r="U464" i="3"/>
  <c r="V464" i="3" s="1"/>
  <c r="U463" i="3"/>
  <c r="V463" i="3" s="1"/>
  <c r="U462" i="3"/>
  <c r="V462" i="3" s="1"/>
  <c r="U461" i="3"/>
  <c r="V461" i="3" s="1"/>
  <c r="HS434" i="1"/>
  <c r="FZ434" i="1"/>
  <c r="AF466" i="3" l="1"/>
  <c r="AG466" i="3" s="1"/>
  <c r="N466" i="3"/>
  <c r="O466" i="3" s="1"/>
  <c r="AF458" i="3"/>
  <c r="AG458" i="3" s="1"/>
  <c r="N458" i="3"/>
  <c r="O458" i="3" s="1"/>
  <c r="AF468" i="3"/>
  <c r="AG468" i="3" s="1"/>
  <c r="N468" i="3"/>
  <c r="O468" i="3" s="1"/>
  <c r="HT434" i="1"/>
  <c r="AJ432" i="3"/>
  <c r="AF464" i="3"/>
  <c r="AG464" i="3" s="1"/>
  <c r="N464" i="3"/>
  <c r="O464" i="3" s="1"/>
  <c r="AF463" i="3"/>
  <c r="AG463" i="3" s="1"/>
  <c r="N463" i="3"/>
  <c r="O463" i="3" s="1"/>
  <c r="N461" i="3"/>
  <c r="O461" i="3" s="1"/>
  <c r="AF462" i="3"/>
  <c r="AG462" i="3" s="1"/>
  <c r="N462" i="3"/>
  <c r="O462" i="3" s="1"/>
  <c r="AF459" i="3"/>
  <c r="AG459" i="3" s="1"/>
  <c r="N459" i="3"/>
  <c r="O459" i="3" s="1"/>
  <c r="GA434" i="1"/>
  <c r="AC432" i="3"/>
  <c r="AF467" i="3"/>
  <c r="AG467" i="3" s="1"/>
  <c r="N467" i="3"/>
  <c r="O467" i="3" s="1"/>
  <c r="AF465" i="3"/>
  <c r="AG465" i="3" s="1"/>
  <c r="N465" i="3"/>
  <c r="O465" i="3" s="1"/>
  <c r="FL434" i="1"/>
  <c r="BP434" i="1"/>
  <c r="DH434" i="1"/>
  <c r="GN434" i="1"/>
  <c r="GO434" i="1" s="1"/>
  <c r="AL434" i="1"/>
  <c r="X434" i="1"/>
  <c r="L432" i="3" s="1"/>
  <c r="BB434" i="1"/>
  <c r="HE434" i="1"/>
  <c r="DV434" i="1"/>
  <c r="EX434" i="1"/>
  <c r="EJ434" i="1"/>
  <c r="CD434" i="1"/>
  <c r="CR434" i="1"/>
  <c r="BQ434" i="1" l="1"/>
  <c r="R432" i="3"/>
  <c r="HF434" i="1"/>
  <c r="AI432" i="3"/>
  <c r="AK432" i="3" s="1"/>
  <c r="AL432" i="3" s="1"/>
  <c r="BC434" i="1"/>
  <c r="Q432" i="3"/>
  <c r="FM434" i="1"/>
  <c r="AB432" i="3"/>
  <c r="EY434" i="1"/>
  <c r="AA432" i="3"/>
  <c r="CE434" i="1"/>
  <c r="S432" i="3"/>
  <c r="DW434" i="1"/>
  <c r="Y432" i="3"/>
  <c r="CS434" i="1"/>
  <c r="T432" i="3"/>
  <c r="AM434" i="1"/>
  <c r="M432" i="3"/>
  <c r="N432" i="3" s="1"/>
  <c r="O432" i="3" s="1"/>
  <c r="EK434" i="1"/>
  <c r="Z432" i="3"/>
  <c r="DI434" i="1"/>
  <c r="X432" i="3"/>
  <c r="Y434" i="1"/>
  <c r="AN434" i="1"/>
  <c r="GP434" i="1"/>
  <c r="CT434" i="1"/>
  <c r="U432" i="3" s="1"/>
  <c r="HU434" i="1"/>
  <c r="GQ434" i="1"/>
  <c r="AD432" i="3" s="1"/>
  <c r="AE432" i="3" s="1"/>
  <c r="AH3" i="3"/>
  <c r="AF432" i="3" l="1"/>
  <c r="AG432" i="3" s="1"/>
  <c r="I59" i="41"/>
  <c r="I58" i="41"/>
  <c r="I57" i="41"/>
  <c r="F56" i="41"/>
  <c r="F55" i="41"/>
  <c r="F54" i="41"/>
  <c r="I53" i="41"/>
  <c r="I52" i="41"/>
  <c r="I51" i="41"/>
  <c r="I50" i="41"/>
  <c r="I49" i="41"/>
  <c r="F48" i="41"/>
  <c r="I47" i="41"/>
  <c r="I46" i="41"/>
  <c r="I45" i="41"/>
  <c r="I44" i="41"/>
  <c r="F43" i="41"/>
  <c r="I42" i="41"/>
  <c r="I41" i="41"/>
  <c r="F40" i="41"/>
  <c r="I39" i="41"/>
  <c r="I38" i="41"/>
  <c r="I37" i="41"/>
  <c r="I36" i="41"/>
  <c r="I35" i="41"/>
  <c r="I34" i="41"/>
  <c r="I33" i="41"/>
  <c r="F32" i="41"/>
  <c r="I31" i="41"/>
  <c r="I30" i="41"/>
  <c r="I29" i="41"/>
  <c r="I28" i="41"/>
  <c r="F27" i="41"/>
  <c r="I26" i="41"/>
  <c r="I25" i="41"/>
  <c r="I24" i="41"/>
  <c r="I23" i="41"/>
  <c r="I22" i="41"/>
  <c r="I21" i="41"/>
  <c r="I20" i="41"/>
  <c r="I19" i="41"/>
  <c r="I18" i="41"/>
  <c r="I17" i="41"/>
  <c r="I16" i="41"/>
  <c r="I15" i="41"/>
  <c r="I14" i="41"/>
  <c r="I13" i="41"/>
  <c r="I12" i="41"/>
  <c r="F11" i="41"/>
  <c r="I10" i="41"/>
  <c r="I9" i="41"/>
  <c r="I8" i="41"/>
  <c r="F7" i="41"/>
  <c r="I56" i="41" l="1"/>
  <c r="I48" i="41"/>
  <c r="I54" i="41"/>
  <c r="I40" i="41"/>
  <c r="I32" i="41"/>
  <c r="AJ5" i="41"/>
  <c r="I43" i="41"/>
  <c r="F57" i="41"/>
  <c r="S5" i="41"/>
  <c r="F21" i="41"/>
  <c r="F29" i="41"/>
  <c r="F37" i="41"/>
  <c r="F41" i="41"/>
  <c r="F45" i="41"/>
  <c r="F49" i="41"/>
  <c r="F52" i="41"/>
  <c r="F13" i="41"/>
  <c r="F53" i="41"/>
  <c r="F14" i="41"/>
  <c r="F22" i="41"/>
  <c r="F30" i="41"/>
  <c r="F38" i="41"/>
  <c r="F46" i="41"/>
  <c r="F15" i="41"/>
  <c r="F23" i="41"/>
  <c r="F31" i="41"/>
  <c r="F39" i="41"/>
  <c r="F47" i="41"/>
  <c r="I27" i="41"/>
  <c r="F8" i="41"/>
  <c r="F16" i="41"/>
  <c r="F24" i="41"/>
  <c r="F9" i="41"/>
  <c r="F17" i="41"/>
  <c r="F25" i="41"/>
  <c r="F33" i="41"/>
  <c r="F10" i="41"/>
  <c r="F18" i="41"/>
  <c r="F26" i="41"/>
  <c r="F34" i="41"/>
  <c r="F42" i="41"/>
  <c r="F50" i="41"/>
  <c r="F58" i="41"/>
  <c r="F19" i="41"/>
  <c r="F35" i="41"/>
  <c r="F51" i="41"/>
  <c r="F59" i="41"/>
  <c r="F12" i="41"/>
  <c r="F20" i="41"/>
  <c r="F28" i="41"/>
  <c r="F36" i="41"/>
  <c r="F44" i="41"/>
  <c r="I11" i="41"/>
  <c r="C5" i="41"/>
  <c r="I55" i="41"/>
  <c r="I7" i="41"/>
  <c r="F5" i="41" l="1"/>
  <c r="I5" i="41"/>
  <c r="GN402" i="1"/>
  <c r="GO402" i="1" s="1"/>
  <c r="GN401" i="1"/>
  <c r="GO401" i="1" s="1"/>
  <c r="GN400" i="1"/>
  <c r="GO400" i="1" s="1"/>
  <c r="GN398" i="1"/>
  <c r="GO398" i="1" s="1"/>
  <c r="GN397" i="1"/>
  <c r="GO397" i="1" s="1"/>
  <c r="GN396" i="1"/>
  <c r="GO396" i="1" s="1"/>
  <c r="GN394" i="1"/>
  <c r="GO394" i="1" s="1"/>
  <c r="GN393" i="1"/>
  <c r="GO393" i="1" s="1"/>
  <c r="GN392" i="1"/>
  <c r="GO392" i="1" s="1"/>
  <c r="GN388" i="1"/>
  <c r="GN386" i="1"/>
  <c r="GO386" i="1" s="1"/>
  <c r="GN385" i="1"/>
  <c r="GO385" i="1" s="1"/>
  <c r="GN384" i="1"/>
  <c r="GO384" i="1" s="1"/>
  <c r="GN382" i="1"/>
  <c r="GO382" i="1" s="1"/>
  <c r="GN379" i="1"/>
  <c r="GN378" i="1"/>
  <c r="GO378" i="1" s="1"/>
  <c r="GN377" i="1"/>
  <c r="GO377" i="1" s="1"/>
  <c r="GN376" i="1"/>
  <c r="GO376" i="1" s="1"/>
  <c r="GN371" i="1"/>
  <c r="GO371" i="1" s="1"/>
  <c r="GN364" i="1"/>
  <c r="GO364" i="1" s="1"/>
  <c r="GN363" i="1"/>
  <c r="GO363" i="1" s="1"/>
  <c r="GN359" i="1"/>
  <c r="GO359" i="1" s="1"/>
  <c r="GN358" i="1"/>
  <c r="GO358" i="1" s="1"/>
  <c r="GN355" i="1"/>
  <c r="GO355" i="1" s="1"/>
  <c r="GN354" i="1"/>
  <c r="GO354" i="1" s="1"/>
  <c r="GN351" i="1"/>
  <c r="GO351" i="1" s="1"/>
  <c r="GN350" i="1"/>
  <c r="GO350" i="1" s="1"/>
  <c r="GN347" i="1"/>
  <c r="GO347" i="1" s="1"/>
  <c r="GN346" i="1"/>
  <c r="GO346" i="1" s="1"/>
  <c r="GN343" i="1"/>
  <c r="GO343" i="1" s="1"/>
  <c r="GN342" i="1"/>
  <c r="GO342" i="1" s="1"/>
  <c r="GN339" i="1"/>
  <c r="GO339" i="1" s="1"/>
  <c r="GN338" i="1"/>
  <c r="GO338" i="1" s="1"/>
  <c r="GN335" i="1"/>
  <c r="GO335" i="1" s="1"/>
  <c r="GN334" i="1"/>
  <c r="GO334" i="1" s="1"/>
  <c r="GN329" i="1"/>
  <c r="GO329" i="1" s="1"/>
  <c r="GN327" i="1"/>
  <c r="GO327" i="1" s="1"/>
  <c r="GN326" i="1"/>
  <c r="GO326" i="1" s="1"/>
  <c r="GN325" i="1"/>
  <c r="GO325" i="1" s="1"/>
  <c r="GN324" i="1"/>
  <c r="GO324" i="1" s="1"/>
  <c r="GN321" i="1"/>
  <c r="GO321" i="1" s="1"/>
  <c r="GN319" i="1"/>
  <c r="GO319" i="1" s="1"/>
  <c r="GN318" i="1"/>
  <c r="GO318" i="1" s="1"/>
  <c r="GN317" i="1"/>
  <c r="GN316" i="1"/>
  <c r="GO316" i="1" s="1"/>
  <c r="GN313" i="1"/>
  <c r="GO313" i="1" s="1"/>
  <c r="GN311" i="1"/>
  <c r="GO311" i="1" s="1"/>
  <c r="GN310" i="1"/>
  <c r="GO310" i="1" s="1"/>
  <c r="GN309" i="1"/>
  <c r="GN308" i="1"/>
  <c r="GO308" i="1" s="1"/>
  <c r="GN303" i="1"/>
  <c r="GO303" i="1" s="1"/>
  <c r="GN302" i="1"/>
  <c r="GO302" i="1" s="1"/>
  <c r="GN301" i="1"/>
  <c r="GO301" i="1" s="1"/>
  <c r="GN300" i="1"/>
  <c r="GO300" i="1" s="1"/>
  <c r="GN295" i="1"/>
  <c r="GO295" i="1" s="1"/>
  <c r="GN294" i="1"/>
  <c r="GO294" i="1" s="1"/>
  <c r="GN293" i="1"/>
  <c r="GN292" i="1"/>
  <c r="GO292" i="1" s="1"/>
  <c r="GN291" i="1"/>
  <c r="GO291" i="1" s="1"/>
  <c r="GN290" i="1"/>
  <c r="GO290" i="1" s="1"/>
  <c r="GN223" i="1"/>
  <c r="GO223" i="1" s="1"/>
  <c r="GN222" i="1"/>
  <c r="GO222" i="1" s="1"/>
  <c r="GN218" i="1"/>
  <c r="GN210" i="1"/>
  <c r="GO210" i="1" s="1"/>
  <c r="GN202" i="1"/>
  <c r="GO202" i="1" s="1"/>
  <c r="GN194" i="1"/>
  <c r="GO194" i="1" s="1"/>
  <c r="GN186" i="1"/>
  <c r="GO186" i="1" s="1"/>
  <c r="GN178" i="1"/>
  <c r="GO178" i="1" s="1"/>
  <c r="GN170" i="1"/>
  <c r="GN162" i="1"/>
  <c r="GN156" i="1"/>
  <c r="GO156" i="1" s="1"/>
  <c r="GN155" i="1"/>
  <c r="GN152" i="1"/>
  <c r="GN151" i="1"/>
  <c r="GN148" i="1"/>
  <c r="GO148" i="1" s="1"/>
  <c r="GN147" i="1"/>
  <c r="GN144" i="1"/>
  <c r="GO144" i="1" s="1"/>
  <c r="GN143" i="1"/>
  <c r="GO143" i="1" s="1"/>
  <c r="GN140" i="1"/>
  <c r="GO140" i="1" s="1"/>
  <c r="GN139" i="1"/>
  <c r="GN136" i="1"/>
  <c r="GO136" i="1" s="1"/>
  <c r="GN135" i="1"/>
  <c r="GO135" i="1" s="1"/>
  <c r="GN131" i="1"/>
  <c r="GO131" i="1" s="1"/>
  <c r="GN127" i="1"/>
  <c r="GN123" i="1"/>
  <c r="GO123" i="1" s="1"/>
  <c r="GN119" i="1"/>
  <c r="GO119" i="1" s="1"/>
  <c r="GN115" i="1"/>
  <c r="GO115" i="1" s="1"/>
  <c r="GN111" i="1"/>
  <c r="GO111" i="1" s="1"/>
  <c r="GN107" i="1"/>
  <c r="GO107" i="1" s="1"/>
  <c r="GN103" i="1"/>
  <c r="GN99" i="1"/>
  <c r="GO99" i="1" s="1"/>
  <c r="GN95" i="1"/>
  <c r="GN91" i="1"/>
  <c r="GO91" i="1" s="1"/>
  <c r="GN84" i="1"/>
  <c r="GO84" i="1" s="1"/>
  <c r="GN76" i="1"/>
  <c r="GN68" i="1"/>
  <c r="GO68" i="1" s="1"/>
  <c r="GN60" i="1"/>
  <c r="GN52" i="1"/>
  <c r="GO52" i="1" s="1"/>
  <c r="GN44" i="1"/>
  <c r="GN36" i="1"/>
  <c r="GO36" i="1" s="1"/>
  <c r="GN28" i="1"/>
  <c r="GO28" i="1" s="1"/>
  <c r="GN20" i="1"/>
  <c r="GO20" i="1" s="1"/>
  <c r="GN12" i="1"/>
  <c r="GO12" i="1" s="1"/>
  <c r="AF53" i="41" l="1"/>
  <c r="GO44" i="1"/>
  <c r="GO103" i="1"/>
  <c r="GO151" i="1"/>
  <c r="GO60" i="1"/>
  <c r="GO155" i="1"/>
  <c r="GO76" i="1"/>
  <c r="GO139" i="1"/>
  <c r="GO379" i="1"/>
  <c r="GO162" i="1"/>
  <c r="GO170" i="1"/>
  <c r="GO218" i="1"/>
  <c r="GO95" i="1"/>
  <c r="GO127" i="1"/>
  <c r="GO147" i="1"/>
  <c r="GO317" i="1"/>
  <c r="GO388" i="1"/>
  <c r="GO152" i="1"/>
  <c r="GO293" i="1"/>
  <c r="GO309" i="1"/>
  <c r="GN13" i="1"/>
  <c r="GO13" i="1" s="1"/>
  <c r="GN21" i="1"/>
  <c r="GO21" i="1" s="1"/>
  <c r="GN29" i="1"/>
  <c r="GO29" i="1" s="1"/>
  <c r="GN37" i="1"/>
  <c r="GO37" i="1" s="1"/>
  <c r="GN45" i="1"/>
  <c r="GO45" i="1" s="1"/>
  <c r="GN53" i="1"/>
  <c r="GO53" i="1" s="1"/>
  <c r="GN61" i="1"/>
  <c r="GO61" i="1" s="1"/>
  <c r="GN69" i="1"/>
  <c r="GO69" i="1" s="1"/>
  <c r="GN77" i="1"/>
  <c r="GN85" i="1"/>
  <c r="GN11" i="1"/>
  <c r="GN19" i="1"/>
  <c r="GO19" i="1" s="1"/>
  <c r="GN27" i="1"/>
  <c r="GO27" i="1" s="1"/>
  <c r="GN35" i="1"/>
  <c r="GO35" i="1" s="1"/>
  <c r="GN43" i="1"/>
  <c r="GO43" i="1" s="1"/>
  <c r="GN51" i="1"/>
  <c r="GO51" i="1" s="1"/>
  <c r="GN59" i="1"/>
  <c r="GN67" i="1"/>
  <c r="GN75" i="1"/>
  <c r="GO75" i="1" s="1"/>
  <c r="GN83" i="1"/>
  <c r="GN18" i="1"/>
  <c r="GO18" i="1" s="1"/>
  <c r="GN26" i="1"/>
  <c r="GO26" i="1" s="1"/>
  <c r="GN34" i="1"/>
  <c r="GN42" i="1"/>
  <c r="GO42" i="1" s="1"/>
  <c r="GN50" i="1"/>
  <c r="GO50" i="1" s="1"/>
  <c r="GN58" i="1"/>
  <c r="GO58" i="1" s="1"/>
  <c r="GN66" i="1"/>
  <c r="GN74" i="1"/>
  <c r="GO74" i="1" s="1"/>
  <c r="GN82" i="1"/>
  <c r="GN90" i="1"/>
  <c r="GN94" i="1"/>
  <c r="GO94" i="1" s="1"/>
  <c r="GN98" i="1"/>
  <c r="GO98" i="1" s="1"/>
  <c r="GN102" i="1"/>
  <c r="GO102" i="1" s="1"/>
  <c r="GN106" i="1"/>
  <c r="GN110" i="1"/>
  <c r="GN114" i="1"/>
  <c r="GN118" i="1"/>
  <c r="GN122" i="1"/>
  <c r="GO122" i="1" s="1"/>
  <c r="GN126" i="1"/>
  <c r="GO126" i="1" s="1"/>
  <c r="GN130" i="1"/>
  <c r="GN134" i="1"/>
  <c r="GN138" i="1"/>
  <c r="GO138" i="1" s="1"/>
  <c r="GN142" i="1"/>
  <c r="GN146" i="1"/>
  <c r="GO146" i="1" s="1"/>
  <c r="GN150" i="1"/>
  <c r="GO150" i="1" s="1"/>
  <c r="GN154" i="1"/>
  <c r="GO154" i="1" s="1"/>
  <c r="GN10" i="1"/>
  <c r="GN9" i="1"/>
  <c r="GN17" i="1"/>
  <c r="GO17" i="1" s="1"/>
  <c r="GN25" i="1"/>
  <c r="GO25" i="1" s="1"/>
  <c r="GN33" i="1"/>
  <c r="GO33" i="1" s="1"/>
  <c r="GN41" i="1"/>
  <c r="GO41" i="1" s="1"/>
  <c r="GN49" i="1"/>
  <c r="GO49" i="1" s="1"/>
  <c r="GN57" i="1"/>
  <c r="GO57" i="1" s="1"/>
  <c r="GN65" i="1"/>
  <c r="GN73" i="1"/>
  <c r="GN81" i="1"/>
  <c r="GN89" i="1"/>
  <c r="GO89" i="1" s="1"/>
  <c r="GN8" i="1"/>
  <c r="GN24" i="1"/>
  <c r="GO24" i="1" s="1"/>
  <c r="GN32" i="1"/>
  <c r="GN40" i="1"/>
  <c r="GO40" i="1" s="1"/>
  <c r="GN48" i="1"/>
  <c r="GO48" i="1" s="1"/>
  <c r="GN56" i="1"/>
  <c r="GO56" i="1" s="1"/>
  <c r="GN64" i="1"/>
  <c r="GO64" i="1" s="1"/>
  <c r="GN72" i="1"/>
  <c r="GN80" i="1"/>
  <c r="GO80" i="1" s="1"/>
  <c r="GN88" i="1"/>
  <c r="GO88" i="1" s="1"/>
  <c r="GN93" i="1"/>
  <c r="GN97" i="1"/>
  <c r="GO97" i="1" s="1"/>
  <c r="GN101" i="1"/>
  <c r="GO101" i="1" s="1"/>
  <c r="GN105" i="1"/>
  <c r="GO105" i="1" s="1"/>
  <c r="GN109" i="1"/>
  <c r="GO109" i="1" s="1"/>
  <c r="GN113" i="1"/>
  <c r="GO113" i="1" s="1"/>
  <c r="GN117" i="1"/>
  <c r="GO117" i="1" s="1"/>
  <c r="GN121" i="1"/>
  <c r="GO121" i="1" s="1"/>
  <c r="GN125" i="1"/>
  <c r="GO125" i="1" s="1"/>
  <c r="GN129" i="1"/>
  <c r="GO129" i="1" s="1"/>
  <c r="GN133" i="1"/>
  <c r="GN137" i="1"/>
  <c r="GN141" i="1"/>
  <c r="GN145" i="1"/>
  <c r="GO145" i="1" s="1"/>
  <c r="GN149" i="1"/>
  <c r="GO149" i="1" s="1"/>
  <c r="GN153" i="1"/>
  <c r="GO153" i="1" s="1"/>
  <c r="GN157" i="1"/>
  <c r="GO157" i="1" s="1"/>
  <c r="GN16" i="1"/>
  <c r="GO16" i="1" s="1"/>
  <c r="GN7" i="1"/>
  <c r="GN15" i="1"/>
  <c r="GO15" i="1" s="1"/>
  <c r="GN23" i="1"/>
  <c r="GO23" i="1" s="1"/>
  <c r="GN31" i="1"/>
  <c r="GO31" i="1" s="1"/>
  <c r="GN39" i="1"/>
  <c r="GO39" i="1" s="1"/>
  <c r="GN47" i="1"/>
  <c r="GO47" i="1" s="1"/>
  <c r="GN55" i="1"/>
  <c r="GO55" i="1" s="1"/>
  <c r="GN63" i="1"/>
  <c r="GO63" i="1" s="1"/>
  <c r="GN71" i="1"/>
  <c r="GO71" i="1" s="1"/>
  <c r="GN79" i="1"/>
  <c r="GO79" i="1" s="1"/>
  <c r="GN87" i="1"/>
  <c r="GO87" i="1" s="1"/>
  <c r="GN14" i="1"/>
  <c r="GO14" i="1" s="1"/>
  <c r="GN22" i="1"/>
  <c r="GN30" i="1"/>
  <c r="GN38" i="1"/>
  <c r="GO38" i="1" s="1"/>
  <c r="GN46" i="1"/>
  <c r="GO46" i="1" s="1"/>
  <c r="GN54" i="1"/>
  <c r="GO54" i="1" s="1"/>
  <c r="GN62" i="1"/>
  <c r="GO62" i="1" s="1"/>
  <c r="GN70" i="1"/>
  <c r="GN78" i="1"/>
  <c r="GO78" i="1" s="1"/>
  <c r="GN86" i="1"/>
  <c r="GN92" i="1"/>
  <c r="GN96" i="1"/>
  <c r="GN100" i="1"/>
  <c r="GN104" i="1"/>
  <c r="GN108" i="1"/>
  <c r="GO108" i="1" s="1"/>
  <c r="GN112" i="1"/>
  <c r="GO112" i="1" s="1"/>
  <c r="GN116" i="1"/>
  <c r="GO116" i="1" s="1"/>
  <c r="GN120" i="1"/>
  <c r="GO120" i="1" s="1"/>
  <c r="GN124" i="1"/>
  <c r="GO124" i="1" s="1"/>
  <c r="GN128" i="1"/>
  <c r="GN132" i="1"/>
  <c r="GO132" i="1" s="1"/>
  <c r="GN163" i="1"/>
  <c r="GO163" i="1" s="1"/>
  <c r="GN171" i="1"/>
  <c r="GO171" i="1" s="1"/>
  <c r="GN179" i="1"/>
  <c r="GO179" i="1" s="1"/>
  <c r="GN187" i="1"/>
  <c r="GN195" i="1"/>
  <c r="GN203" i="1"/>
  <c r="GO203" i="1" s="1"/>
  <c r="GN211" i="1"/>
  <c r="GO211" i="1" s="1"/>
  <c r="GN219" i="1"/>
  <c r="GO219" i="1" s="1"/>
  <c r="GN225" i="1"/>
  <c r="GO225" i="1" s="1"/>
  <c r="GN161" i="1"/>
  <c r="GO161" i="1" s="1"/>
  <c r="GN169" i="1"/>
  <c r="GO169" i="1" s="1"/>
  <c r="GN177" i="1"/>
  <c r="GN185" i="1"/>
  <c r="GO185" i="1" s="1"/>
  <c r="GN193" i="1"/>
  <c r="GO193" i="1" s="1"/>
  <c r="GN201" i="1"/>
  <c r="GO201" i="1" s="1"/>
  <c r="GN209" i="1"/>
  <c r="AF12" i="41" s="1"/>
  <c r="GN217" i="1"/>
  <c r="GO217" i="1" s="1"/>
  <c r="GN224" i="1"/>
  <c r="GO224" i="1" s="1"/>
  <c r="GN160" i="1"/>
  <c r="GO160" i="1" s="1"/>
  <c r="GN168" i="1"/>
  <c r="GO168" i="1" s="1"/>
  <c r="GN176" i="1"/>
  <c r="GO176" i="1" s="1"/>
  <c r="GN184" i="1"/>
  <c r="GO184" i="1" s="1"/>
  <c r="GN192" i="1"/>
  <c r="GO192" i="1" s="1"/>
  <c r="GN200" i="1"/>
  <c r="GO200" i="1" s="1"/>
  <c r="GN208" i="1"/>
  <c r="GN216" i="1"/>
  <c r="GO216" i="1" s="1"/>
  <c r="GN159" i="1"/>
  <c r="GO159" i="1" s="1"/>
  <c r="GN167" i="1"/>
  <c r="GO167" i="1" s="1"/>
  <c r="GN175" i="1"/>
  <c r="GN183" i="1"/>
  <c r="GO183" i="1" s="1"/>
  <c r="GN191" i="1"/>
  <c r="GO191" i="1" s="1"/>
  <c r="GN199" i="1"/>
  <c r="GO199" i="1" s="1"/>
  <c r="GN207" i="1"/>
  <c r="GN215" i="1"/>
  <c r="GO215" i="1" s="1"/>
  <c r="GN227" i="1"/>
  <c r="GO227" i="1" s="1"/>
  <c r="GN231" i="1"/>
  <c r="GO231" i="1" s="1"/>
  <c r="GN158" i="1"/>
  <c r="GN166" i="1"/>
  <c r="GN174" i="1"/>
  <c r="GN182" i="1"/>
  <c r="GO182" i="1" s="1"/>
  <c r="GN190" i="1"/>
  <c r="GN198" i="1"/>
  <c r="GO198" i="1" s="1"/>
  <c r="GN206" i="1"/>
  <c r="GN214" i="1"/>
  <c r="GO214" i="1" s="1"/>
  <c r="GN165" i="1"/>
  <c r="GO165" i="1" s="1"/>
  <c r="GN173" i="1"/>
  <c r="GO173" i="1" s="1"/>
  <c r="GN181" i="1"/>
  <c r="GO181" i="1" s="1"/>
  <c r="GN189" i="1"/>
  <c r="GN197" i="1"/>
  <c r="GN205" i="1"/>
  <c r="GO205" i="1" s="1"/>
  <c r="GN213" i="1"/>
  <c r="GO213" i="1" s="1"/>
  <c r="GN221" i="1"/>
  <c r="GN164" i="1"/>
  <c r="GN172" i="1"/>
  <c r="GO172" i="1" s="1"/>
  <c r="GN180" i="1"/>
  <c r="GN188" i="1"/>
  <c r="GO188" i="1" s="1"/>
  <c r="GN196" i="1"/>
  <c r="GO196" i="1" s="1"/>
  <c r="GN204" i="1"/>
  <c r="GO204" i="1" s="1"/>
  <c r="GN212" i="1"/>
  <c r="GO212" i="1" s="1"/>
  <c r="GN220" i="1"/>
  <c r="GO220" i="1" s="1"/>
  <c r="GN229" i="1"/>
  <c r="GO229" i="1" s="1"/>
  <c r="GN233" i="1"/>
  <c r="GO233" i="1" s="1"/>
  <c r="GN237" i="1"/>
  <c r="GO237" i="1" s="1"/>
  <c r="GN241" i="1"/>
  <c r="GN245" i="1"/>
  <c r="GO245" i="1" s="1"/>
  <c r="GN249" i="1"/>
  <c r="GO249" i="1" s="1"/>
  <c r="GN253" i="1"/>
  <c r="GO253" i="1" s="1"/>
  <c r="GN257" i="1"/>
  <c r="GO257" i="1" s="1"/>
  <c r="GN261" i="1"/>
  <c r="GN265" i="1"/>
  <c r="GO265" i="1" s="1"/>
  <c r="GN269" i="1"/>
  <c r="GO269" i="1" s="1"/>
  <c r="GN273" i="1"/>
  <c r="GN277" i="1"/>
  <c r="GO277" i="1" s="1"/>
  <c r="GN281" i="1"/>
  <c r="GO281" i="1" s="1"/>
  <c r="GN285" i="1"/>
  <c r="GO285" i="1" s="1"/>
  <c r="GN289" i="1"/>
  <c r="GO289" i="1" s="1"/>
  <c r="GN228" i="1"/>
  <c r="GO228" i="1" s="1"/>
  <c r="GN232" i="1"/>
  <c r="GO232" i="1" s="1"/>
  <c r="GN236" i="1"/>
  <c r="GN240" i="1"/>
  <c r="GO240" i="1" s="1"/>
  <c r="GN244" i="1"/>
  <c r="GN248" i="1"/>
  <c r="GN252" i="1"/>
  <c r="GN256" i="1"/>
  <c r="GO256" i="1" s="1"/>
  <c r="GN260" i="1"/>
  <c r="GO260" i="1" s="1"/>
  <c r="GN264" i="1"/>
  <c r="GN268" i="1"/>
  <c r="GN272" i="1"/>
  <c r="GO272" i="1" s="1"/>
  <c r="GN276" i="1"/>
  <c r="GO276" i="1" s="1"/>
  <c r="GN280" i="1"/>
  <c r="GO280" i="1" s="1"/>
  <c r="GN284" i="1"/>
  <c r="GO284" i="1" s="1"/>
  <c r="GN288" i="1"/>
  <c r="GO288" i="1" s="1"/>
  <c r="GN235" i="1"/>
  <c r="GO235" i="1" s="1"/>
  <c r="GN239" i="1"/>
  <c r="GO239" i="1" s="1"/>
  <c r="GN243" i="1"/>
  <c r="GO243" i="1" s="1"/>
  <c r="GN247" i="1"/>
  <c r="GN251" i="1"/>
  <c r="GO251" i="1" s="1"/>
  <c r="GN255" i="1"/>
  <c r="GN259" i="1"/>
  <c r="GN263" i="1"/>
  <c r="GO263" i="1" s="1"/>
  <c r="GN267" i="1"/>
  <c r="GO267" i="1" s="1"/>
  <c r="GN271" i="1"/>
  <c r="GO271" i="1" s="1"/>
  <c r="GN275" i="1"/>
  <c r="GN279" i="1"/>
  <c r="GO279" i="1" s="1"/>
  <c r="GN283" i="1"/>
  <c r="GO283" i="1" s="1"/>
  <c r="GN287" i="1"/>
  <c r="GO287" i="1" s="1"/>
  <c r="GN226" i="1"/>
  <c r="GO226" i="1" s="1"/>
  <c r="GN230" i="1"/>
  <c r="GO230" i="1" s="1"/>
  <c r="GN234" i="1"/>
  <c r="GO234" i="1" s="1"/>
  <c r="GN238" i="1"/>
  <c r="GO238" i="1" s="1"/>
  <c r="GN242" i="1"/>
  <c r="GO242" i="1" s="1"/>
  <c r="GN246" i="1"/>
  <c r="GO246" i="1" s="1"/>
  <c r="GN250" i="1"/>
  <c r="GO250" i="1" s="1"/>
  <c r="GN254" i="1"/>
  <c r="GO254" i="1" s="1"/>
  <c r="GN258" i="1"/>
  <c r="GO258" i="1" s="1"/>
  <c r="GN262" i="1"/>
  <c r="GN266" i="1"/>
  <c r="GO266" i="1" s="1"/>
  <c r="GN270" i="1"/>
  <c r="GN274" i="1"/>
  <c r="GO274" i="1" s="1"/>
  <c r="GN278" i="1"/>
  <c r="GN282" i="1"/>
  <c r="GO282" i="1" s="1"/>
  <c r="GN286" i="1"/>
  <c r="GO286" i="1" s="1"/>
  <c r="GN333" i="1"/>
  <c r="GO333" i="1" s="1"/>
  <c r="GN337" i="1"/>
  <c r="GO337" i="1" s="1"/>
  <c r="GN341" i="1"/>
  <c r="GO341" i="1" s="1"/>
  <c r="GN345" i="1"/>
  <c r="GO345" i="1" s="1"/>
  <c r="GN349" i="1"/>
  <c r="GO349" i="1" s="1"/>
  <c r="GN353" i="1"/>
  <c r="GO353" i="1" s="1"/>
  <c r="GN357" i="1"/>
  <c r="GO357" i="1" s="1"/>
  <c r="GN361" i="1"/>
  <c r="GO361" i="1" s="1"/>
  <c r="GN365" i="1"/>
  <c r="GO365" i="1" s="1"/>
  <c r="GN332" i="1"/>
  <c r="GO332" i="1" s="1"/>
  <c r="GN370" i="1"/>
  <c r="GO370" i="1" s="1"/>
  <c r="GN374" i="1"/>
  <c r="GO374" i="1" s="1"/>
  <c r="GN299" i="1"/>
  <c r="GO299" i="1" s="1"/>
  <c r="GN307" i="1"/>
  <c r="GO307" i="1" s="1"/>
  <c r="GN315" i="1"/>
  <c r="GO315" i="1" s="1"/>
  <c r="GN323" i="1"/>
  <c r="GO323" i="1" s="1"/>
  <c r="GN331" i="1"/>
  <c r="GO331" i="1" s="1"/>
  <c r="GN336" i="1"/>
  <c r="GO336" i="1" s="1"/>
  <c r="GN340" i="1"/>
  <c r="GO340" i="1" s="1"/>
  <c r="GN344" i="1"/>
  <c r="GO344" i="1" s="1"/>
  <c r="GN348" i="1"/>
  <c r="GO348" i="1" s="1"/>
  <c r="GN352" i="1"/>
  <c r="GO352" i="1" s="1"/>
  <c r="GN356" i="1"/>
  <c r="GO356" i="1" s="1"/>
  <c r="GN360" i="1"/>
  <c r="GO360" i="1" s="1"/>
  <c r="GN298" i="1"/>
  <c r="GN306" i="1"/>
  <c r="GO306" i="1" s="1"/>
  <c r="GN314" i="1"/>
  <c r="GO314" i="1" s="1"/>
  <c r="GN322" i="1"/>
  <c r="GO322" i="1" s="1"/>
  <c r="GN330" i="1"/>
  <c r="GO330" i="1" s="1"/>
  <c r="GN369" i="1"/>
  <c r="GO369" i="1" s="1"/>
  <c r="GN373" i="1"/>
  <c r="GO373" i="1" s="1"/>
  <c r="GN381" i="1"/>
  <c r="GO381" i="1" s="1"/>
  <c r="GN390" i="1"/>
  <c r="GO390" i="1" s="1"/>
  <c r="GN297" i="1"/>
  <c r="GO297" i="1" s="1"/>
  <c r="GN305" i="1"/>
  <c r="GO305" i="1" s="1"/>
  <c r="GN367" i="1"/>
  <c r="GO367" i="1" s="1"/>
  <c r="GN375" i="1"/>
  <c r="GO375" i="1" s="1"/>
  <c r="GN380" i="1"/>
  <c r="GO380" i="1" s="1"/>
  <c r="GN389" i="1"/>
  <c r="GO389" i="1" s="1"/>
  <c r="GN296" i="1"/>
  <c r="GO296" i="1" s="1"/>
  <c r="GN304" i="1"/>
  <c r="GO304" i="1" s="1"/>
  <c r="GN312" i="1"/>
  <c r="GO312" i="1" s="1"/>
  <c r="GN320" i="1"/>
  <c r="GO320" i="1" s="1"/>
  <c r="GN328" i="1"/>
  <c r="GO328" i="1" s="1"/>
  <c r="GN368" i="1"/>
  <c r="GO368" i="1" s="1"/>
  <c r="GN372" i="1"/>
  <c r="GN383" i="1"/>
  <c r="GO383" i="1" s="1"/>
  <c r="GN362" i="1"/>
  <c r="GO362" i="1" s="1"/>
  <c r="GN366" i="1"/>
  <c r="GO366" i="1" s="1"/>
  <c r="GN387" i="1"/>
  <c r="GO387" i="1" s="1"/>
  <c r="GN391" i="1"/>
  <c r="GO391" i="1" s="1"/>
  <c r="GN395" i="1"/>
  <c r="GN399" i="1"/>
  <c r="GO399" i="1" s="1"/>
  <c r="GN403" i="1"/>
  <c r="GO403" i="1" s="1"/>
  <c r="GN407" i="1"/>
  <c r="GO407" i="1" s="1"/>
  <c r="GN411" i="1"/>
  <c r="GO411" i="1" s="1"/>
  <c r="GN415" i="1"/>
  <c r="GO415" i="1" s="1"/>
  <c r="GN419" i="1"/>
  <c r="GN423" i="1"/>
  <c r="GO423" i="1" s="1"/>
  <c r="GN427" i="1"/>
  <c r="GO427" i="1" s="1"/>
  <c r="GN431" i="1"/>
  <c r="GO431" i="1" s="1"/>
  <c r="GN436" i="1"/>
  <c r="GO436" i="1" s="1"/>
  <c r="GN440" i="1"/>
  <c r="GO440" i="1" s="1"/>
  <c r="GN444" i="1"/>
  <c r="GO444" i="1" s="1"/>
  <c r="GN406" i="1"/>
  <c r="GO406" i="1" s="1"/>
  <c r="GN410" i="1"/>
  <c r="GO410" i="1" s="1"/>
  <c r="GN414" i="1"/>
  <c r="GO414" i="1" s="1"/>
  <c r="GN418" i="1"/>
  <c r="GO418" i="1" s="1"/>
  <c r="GN422" i="1"/>
  <c r="GO422" i="1" s="1"/>
  <c r="GN426" i="1"/>
  <c r="GO426" i="1" s="1"/>
  <c r="GN430" i="1"/>
  <c r="GO430" i="1" s="1"/>
  <c r="GN435" i="1"/>
  <c r="GO435" i="1" s="1"/>
  <c r="GN439" i="1"/>
  <c r="GO439" i="1" s="1"/>
  <c r="GN443" i="1"/>
  <c r="GO443" i="1" s="1"/>
  <c r="GN405" i="1"/>
  <c r="GO405" i="1" s="1"/>
  <c r="GN409" i="1"/>
  <c r="GO409" i="1" s="1"/>
  <c r="GN413" i="1"/>
  <c r="GO413" i="1" s="1"/>
  <c r="GN417" i="1"/>
  <c r="GO417" i="1" s="1"/>
  <c r="GN421" i="1"/>
  <c r="GO421" i="1" s="1"/>
  <c r="GN425" i="1"/>
  <c r="GO425" i="1" s="1"/>
  <c r="GN429" i="1"/>
  <c r="GO429" i="1" s="1"/>
  <c r="GN433" i="1"/>
  <c r="GO433" i="1" s="1"/>
  <c r="GN438" i="1"/>
  <c r="GO438" i="1" s="1"/>
  <c r="GN442" i="1"/>
  <c r="GO442" i="1" s="1"/>
  <c r="GN446" i="1"/>
  <c r="GO446" i="1" s="1"/>
  <c r="GN404" i="1"/>
  <c r="GO404" i="1" s="1"/>
  <c r="GN408" i="1"/>
  <c r="GN412" i="1"/>
  <c r="GO412" i="1" s="1"/>
  <c r="GN416" i="1"/>
  <c r="GO416" i="1" s="1"/>
  <c r="GN420" i="1"/>
  <c r="GO420" i="1" s="1"/>
  <c r="GN424" i="1"/>
  <c r="GO424" i="1" s="1"/>
  <c r="GN428" i="1"/>
  <c r="GO428" i="1" s="1"/>
  <c r="GN432" i="1"/>
  <c r="GO432" i="1" s="1"/>
  <c r="GN437" i="1"/>
  <c r="GO437" i="1" s="1"/>
  <c r="GN441" i="1"/>
  <c r="GO441" i="1" s="1"/>
  <c r="GN445" i="1"/>
  <c r="GO445" i="1" s="1"/>
  <c r="AF22" i="41" l="1"/>
  <c r="AF20" i="41"/>
  <c r="AG20" i="41" s="1"/>
  <c r="GO83" i="1"/>
  <c r="AF36" i="41"/>
  <c r="AG36" i="41" s="1"/>
  <c r="AF45" i="41"/>
  <c r="AG45" i="41" s="1"/>
  <c r="GO180" i="1"/>
  <c r="AF56" i="41"/>
  <c r="AG56" i="41" s="1"/>
  <c r="GO96" i="1"/>
  <c r="AF21" i="41"/>
  <c r="AG21" i="41" s="1"/>
  <c r="GO32" i="1"/>
  <c r="AF28" i="41"/>
  <c r="GO118" i="1"/>
  <c r="AF41" i="41"/>
  <c r="AG41" i="41" s="1"/>
  <c r="GO82" i="1"/>
  <c r="AF35" i="41"/>
  <c r="AG35" i="41" s="1"/>
  <c r="GO92" i="1"/>
  <c r="AF38" i="41"/>
  <c r="AG38" i="41" s="1"/>
  <c r="GO164" i="1"/>
  <c r="AF51" i="41"/>
  <c r="GO158" i="1"/>
  <c r="AF49" i="41"/>
  <c r="AG49" i="41" s="1"/>
  <c r="GO175" i="1"/>
  <c r="AF58" i="41"/>
  <c r="AG58" i="41" s="1"/>
  <c r="GO195" i="1"/>
  <c r="AF9" i="41"/>
  <c r="AG9" i="41" s="1"/>
  <c r="AF25" i="41"/>
  <c r="AG25" i="41" s="1"/>
  <c r="GO142" i="1"/>
  <c r="AF44" i="41"/>
  <c r="GO110" i="1"/>
  <c r="AF23" i="41"/>
  <c r="AG23" i="41" s="1"/>
  <c r="GO66" i="1"/>
  <c r="AF30" i="41"/>
  <c r="AG30" i="41" s="1"/>
  <c r="AF27" i="41"/>
  <c r="AG27" i="41" s="1"/>
  <c r="GO166" i="1"/>
  <c r="AF59" i="41"/>
  <c r="GO30" i="1"/>
  <c r="AF26" i="41"/>
  <c r="AG26" i="41" s="1"/>
  <c r="GO262" i="1"/>
  <c r="AF18" i="41"/>
  <c r="AG18" i="41" s="1"/>
  <c r="GO72" i="1"/>
  <c r="AF32" i="41"/>
  <c r="AG32" i="41" s="1"/>
  <c r="GO106" i="1"/>
  <c r="AF19" i="41"/>
  <c r="AG19" i="41" s="1"/>
  <c r="AF33" i="41"/>
  <c r="AG33" i="41" s="1"/>
  <c r="GO247" i="1"/>
  <c r="AF16" i="41"/>
  <c r="AG16" i="41" s="1"/>
  <c r="GO236" i="1"/>
  <c r="AF14" i="41"/>
  <c r="AG14" i="41" s="1"/>
  <c r="GO128" i="1"/>
  <c r="AF42" i="41"/>
  <c r="AG42" i="41" s="1"/>
  <c r="GO259" i="1"/>
  <c r="AF13" i="41"/>
  <c r="AG13" i="41" s="1"/>
  <c r="AF17" i="41"/>
  <c r="AG17" i="41" s="1"/>
  <c r="GO206" i="1"/>
  <c r="AF11" i="41"/>
  <c r="AG11" i="41" s="1"/>
  <c r="GO70" i="1"/>
  <c r="AF31" i="41"/>
  <c r="AG31" i="41" s="1"/>
  <c r="GO141" i="1"/>
  <c r="AF47" i="41"/>
  <c r="AG47" i="41" s="1"/>
  <c r="GO81" i="1"/>
  <c r="AF39" i="41"/>
  <c r="AG39" i="41" s="1"/>
  <c r="GO134" i="1"/>
  <c r="AF46" i="41"/>
  <c r="AG46" i="41" s="1"/>
  <c r="GO59" i="1"/>
  <c r="AF43" i="41"/>
  <c r="AG43" i="41" s="1"/>
  <c r="GO174" i="1"/>
  <c r="AF55" i="41"/>
  <c r="AG55" i="41" s="1"/>
  <c r="GO137" i="1"/>
  <c r="AF52" i="41"/>
  <c r="AG52" i="41" s="1"/>
  <c r="AF54" i="41"/>
  <c r="AG54" i="41" s="1"/>
  <c r="GO130" i="1"/>
  <c r="AF40" i="41"/>
  <c r="AG40" i="41" s="1"/>
  <c r="AF48" i="41"/>
  <c r="AG48" i="41" s="1"/>
  <c r="AF34" i="41"/>
  <c r="AG34" i="41" s="1"/>
  <c r="GO241" i="1"/>
  <c r="AF15" i="41"/>
  <c r="AG15" i="41" s="1"/>
  <c r="GO189" i="1"/>
  <c r="AF57" i="41"/>
  <c r="AG57" i="41" s="1"/>
  <c r="GO197" i="1"/>
  <c r="AF10" i="41"/>
  <c r="AG10" i="41" s="1"/>
  <c r="GO190" i="1"/>
  <c r="AF8" i="41"/>
  <c r="AG8" i="41" s="1"/>
  <c r="AF24" i="41"/>
  <c r="AG24" i="41" s="1"/>
  <c r="AF7" i="41"/>
  <c r="GO90" i="1"/>
  <c r="AF37" i="41"/>
  <c r="AG37" i="41" s="1"/>
  <c r="AF29" i="41"/>
  <c r="AG29" i="41" s="1"/>
  <c r="AF50" i="41"/>
  <c r="AG50" i="41" s="1"/>
  <c r="GN5" i="1"/>
  <c r="GO104" i="1"/>
  <c r="GO86" i="1"/>
  <c r="GO8" i="1"/>
  <c r="GO67" i="1"/>
  <c r="GO261" i="1"/>
  <c r="GO22" i="1"/>
  <c r="GO11" i="1"/>
  <c r="GO419" i="1"/>
  <c r="GO221" i="1"/>
  <c r="AG59" i="41"/>
  <c r="GO177" i="1"/>
  <c r="AG22" i="41"/>
  <c r="GO187" i="1"/>
  <c r="GO298" i="1"/>
  <c r="GO252" i="1"/>
  <c r="GO85" i="1"/>
  <c r="GO408" i="1"/>
  <c r="GO255" i="1"/>
  <c r="GO248" i="1"/>
  <c r="GO73" i="1"/>
  <c r="GO9" i="1"/>
  <c r="GO77" i="1"/>
  <c r="GO372" i="1"/>
  <c r="GO278" i="1"/>
  <c r="GO273" i="1"/>
  <c r="GO209" i="1"/>
  <c r="GO100" i="1"/>
  <c r="GO244" i="1"/>
  <c r="AG44" i="41"/>
  <c r="GO207" i="1"/>
  <c r="GO208" i="1"/>
  <c r="GO7" i="1"/>
  <c r="GO133" i="1"/>
  <c r="GO65" i="1"/>
  <c r="GO10" i="1"/>
  <c r="GO34" i="1"/>
  <c r="AG28" i="41"/>
  <c r="GO275" i="1"/>
  <c r="AG53" i="41"/>
  <c r="GO268" i="1"/>
  <c r="GO93" i="1"/>
  <c r="AG12" i="41"/>
  <c r="GO395" i="1"/>
  <c r="GO270" i="1"/>
  <c r="AG51" i="41"/>
  <c r="GO264" i="1"/>
  <c r="GO114" i="1"/>
  <c r="AG7" i="41" l="1"/>
  <c r="AF5" i="41"/>
  <c r="AG5" i="41" s="1"/>
  <c r="AO5" i="1" l="1"/>
  <c r="AI457" i="3"/>
  <c r="Q457" i="3"/>
  <c r="X457" i="3"/>
  <c r="L457" i="3"/>
  <c r="T457" i="3" l="1"/>
  <c r="AC457" i="3"/>
  <c r="AA457" i="3"/>
  <c r="S457" i="3"/>
  <c r="AB457" i="3"/>
  <c r="R457" i="3"/>
  <c r="Z457" i="3"/>
  <c r="M457" i="3"/>
  <c r="N457" i="3" s="1"/>
  <c r="O457" i="3" s="1"/>
  <c r="Y457" i="3"/>
  <c r="AJ457" i="3"/>
  <c r="AK457" i="3" s="1"/>
  <c r="AL457" i="3" s="1"/>
  <c r="U457" i="3"/>
  <c r="V457" i="3" s="1"/>
  <c r="AD457" i="3"/>
  <c r="AE457" i="3" s="1"/>
  <c r="AF457" i="3" l="1"/>
  <c r="AG457" i="3" s="1"/>
  <c r="HE381" i="1"/>
  <c r="AI379" i="3" s="1"/>
  <c r="HS443" i="1" l="1"/>
  <c r="AJ441" i="3" s="1"/>
  <c r="HS442" i="1"/>
  <c r="AJ440" i="3" s="1"/>
  <c r="HS441" i="1"/>
  <c r="AJ439" i="3" s="1"/>
  <c r="HS440" i="1"/>
  <c r="AJ438" i="3" s="1"/>
  <c r="HS439" i="1"/>
  <c r="AJ437" i="3" s="1"/>
  <c r="HS438" i="1"/>
  <c r="AJ436" i="3" s="1"/>
  <c r="HS437" i="1"/>
  <c r="AJ435" i="3" s="1"/>
  <c r="HS436" i="1"/>
  <c r="AJ434" i="3" s="1"/>
  <c r="HE438" i="1"/>
  <c r="AI436" i="3" s="1"/>
  <c r="HE437" i="1"/>
  <c r="AI435" i="3" s="1"/>
  <c r="HE436" i="1"/>
  <c r="AI434" i="3" s="1"/>
  <c r="FZ438" i="1"/>
  <c r="AC436" i="3" s="1"/>
  <c r="FZ437" i="1"/>
  <c r="AC435" i="3" s="1"/>
  <c r="FZ436" i="1"/>
  <c r="AC434" i="3" s="1"/>
  <c r="FL438" i="1"/>
  <c r="AB436" i="3" s="1"/>
  <c r="FL437" i="1"/>
  <c r="AB435" i="3" s="1"/>
  <c r="FL436" i="1"/>
  <c r="AB434" i="3" s="1"/>
  <c r="EX439" i="1"/>
  <c r="AA437" i="3" s="1"/>
  <c r="EX438" i="1"/>
  <c r="AA436" i="3" s="1"/>
  <c r="EX437" i="1"/>
  <c r="AA435" i="3" s="1"/>
  <c r="EX436" i="1"/>
  <c r="AA434" i="3" s="1"/>
  <c r="EJ438" i="1"/>
  <c r="Z436" i="3" s="1"/>
  <c r="EJ437" i="1"/>
  <c r="Z435" i="3" s="1"/>
  <c r="EJ436" i="1"/>
  <c r="Z434" i="3" s="1"/>
  <c r="DV439" i="1"/>
  <c r="Y437" i="3" s="1"/>
  <c r="DV438" i="1"/>
  <c r="Y436" i="3" s="1"/>
  <c r="DV437" i="1"/>
  <c r="Y435" i="3" s="1"/>
  <c r="DV436" i="1"/>
  <c r="Y434" i="3" s="1"/>
  <c r="DH438" i="1"/>
  <c r="X436" i="3" s="1"/>
  <c r="DH437" i="1"/>
  <c r="X435" i="3" s="1"/>
  <c r="DH436" i="1"/>
  <c r="X434" i="3" s="1"/>
  <c r="CR438" i="1"/>
  <c r="T436" i="3" s="1"/>
  <c r="CR437" i="1"/>
  <c r="T435" i="3" s="1"/>
  <c r="CR436" i="1"/>
  <c r="T434" i="3" s="1"/>
  <c r="CD438" i="1"/>
  <c r="S436" i="3" s="1"/>
  <c r="CD437" i="1"/>
  <c r="S435" i="3" s="1"/>
  <c r="CD436" i="1"/>
  <c r="S434" i="3" s="1"/>
  <c r="BP439" i="1"/>
  <c r="R437" i="3" s="1"/>
  <c r="BP438" i="1"/>
  <c r="R436" i="3" s="1"/>
  <c r="BP437" i="1"/>
  <c r="R435" i="3" s="1"/>
  <c r="BP436" i="1"/>
  <c r="R434" i="3" s="1"/>
  <c r="BP435" i="1"/>
  <c r="R433" i="3" s="1"/>
  <c r="BP433" i="1"/>
  <c r="R431" i="3" s="1"/>
  <c r="Q447" i="3"/>
  <c r="Q446" i="3"/>
  <c r="Q445" i="3"/>
  <c r="BB446" i="1"/>
  <c r="Q444" i="3" s="1"/>
  <c r="BB445" i="1"/>
  <c r="Q443" i="3" s="1"/>
  <c r="BB444" i="1"/>
  <c r="Q442" i="3" s="1"/>
  <c r="BB443" i="1"/>
  <c r="Q441" i="3" s="1"/>
  <c r="BB442" i="1"/>
  <c r="Q440" i="3" s="1"/>
  <c r="BB441" i="1"/>
  <c r="Q439" i="3" s="1"/>
  <c r="BB440" i="1"/>
  <c r="Q438" i="3" s="1"/>
  <c r="BB439" i="1"/>
  <c r="Q437" i="3" s="1"/>
  <c r="BB438" i="1"/>
  <c r="Q436" i="3" s="1"/>
  <c r="BB437" i="1"/>
  <c r="Q435" i="3" s="1"/>
  <c r="BB436" i="1"/>
  <c r="Q434" i="3" s="1"/>
  <c r="BB435" i="1"/>
  <c r="Q433" i="3" s="1"/>
  <c r="BB433" i="1"/>
  <c r="Q431" i="3" s="1"/>
  <c r="BB432" i="1"/>
  <c r="Q430" i="3" s="1"/>
  <c r="BB431" i="1"/>
  <c r="Q429" i="3" s="1"/>
  <c r="AK434" i="3" l="1"/>
  <c r="AL434" i="3" s="1"/>
  <c r="AK435" i="3"/>
  <c r="AL435" i="3" s="1"/>
  <c r="AK436" i="3"/>
  <c r="AL436" i="3" s="1"/>
  <c r="HT437" i="1"/>
  <c r="HT440" i="1"/>
  <c r="HT441" i="1"/>
  <c r="HT442" i="1"/>
  <c r="HF436" i="1"/>
  <c r="HF438" i="1"/>
  <c r="HT443" i="1"/>
  <c r="CS438" i="1"/>
  <c r="FM437" i="1"/>
  <c r="BC438" i="1"/>
  <c r="GQ438" i="1"/>
  <c r="AD436" i="3" s="1"/>
  <c r="AE436" i="3" s="1"/>
  <c r="CT438" i="1"/>
  <c r="U436" i="3" s="1"/>
  <c r="BQ438" i="1"/>
  <c r="DI436" i="1"/>
  <c r="EK437" i="1"/>
  <c r="FM438" i="1"/>
  <c r="BC439" i="1"/>
  <c r="BQ439" i="1"/>
  <c r="DI437" i="1"/>
  <c r="EK438" i="1"/>
  <c r="GA436" i="1"/>
  <c r="CE436" i="1"/>
  <c r="DI438" i="1"/>
  <c r="GA437" i="1"/>
  <c r="GQ437" i="1"/>
  <c r="AD435" i="3" s="1"/>
  <c r="AE435" i="3" s="1"/>
  <c r="CT437" i="1"/>
  <c r="U435" i="3" s="1"/>
  <c r="EY437" i="1"/>
  <c r="GA438" i="1"/>
  <c r="BQ437" i="1"/>
  <c r="CE438" i="1"/>
  <c r="DW437" i="1"/>
  <c r="BC435" i="1"/>
  <c r="CS436" i="1"/>
  <c r="DW438" i="1"/>
  <c r="GQ436" i="1"/>
  <c r="AD434" i="3" s="1"/>
  <c r="AE434" i="3" s="1"/>
  <c r="CT436" i="1"/>
  <c r="U434" i="3" s="1"/>
  <c r="BQ436" i="1"/>
  <c r="CS437" i="1"/>
  <c r="DW439" i="1"/>
  <c r="FM436" i="1"/>
  <c r="HU437" i="1"/>
  <c r="HT439" i="1"/>
  <c r="HT438" i="1"/>
  <c r="HF437" i="1"/>
  <c r="HU438" i="1"/>
  <c r="HU436" i="1"/>
  <c r="EY436" i="1"/>
  <c r="EK436" i="1"/>
  <c r="GP436" i="1"/>
  <c r="GP437" i="1"/>
  <c r="CE437" i="1"/>
  <c r="BC437" i="1"/>
  <c r="BC436" i="1"/>
  <c r="HT436" i="1"/>
  <c r="DW436" i="1"/>
  <c r="X436" i="1" l="1"/>
  <c r="L434" i="3" s="1"/>
  <c r="X437" i="1"/>
  <c r="L435" i="3" s="1"/>
  <c r="AF435" i="3" l="1"/>
  <c r="AG435" i="3" s="1"/>
  <c r="N435" i="3"/>
  <c r="O435" i="3" s="1"/>
  <c r="AF434" i="3"/>
  <c r="AG434" i="3" s="1"/>
  <c r="N434" i="3"/>
  <c r="O434" i="3" s="1"/>
  <c r="AN437" i="1"/>
  <c r="AN436" i="1"/>
  <c r="Y436" i="1"/>
  <c r="Y437" i="1"/>
  <c r="K3" i="3" l="1"/>
  <c r="BO5" i="1" l="1"/>
  <c r="AA5" i="1"/>
  <c r="AI5" i="1"/>
  <c r="HE422" i="1"/>
  <c r="AI420" i="3" s="1"/>
  <c r="HE427" i="1"/>
  <c r="AI425" i="3" s="1"/>
  <c r="HE441" i="1"/>
  <c r="AI439" i="3" s="1"/>
  <c r="AK439" i="3" s="1"/>
  <c r="AL439" i="3" s="1"/>
  <c r="HE446" i="1"/>
  <c r="AI444" i="3" s="1"/>
  <c r="AI455" i="3"/>
  <c r="CG5" i="1"/>
  <c r="CO5" i="1"/>
  <c r="CB5" i="1"/>
  <c r="AI445" i="3"/>
  <c r="AI450" i="3"/>
  <c r="BC440" i="1"/>
  <c r="BC442" i="1"/>
  <c r="CR441" i="1"/>
  <c r="T439" i="3" s="1"/>
  <c r="DH440" i="1"/>
  <c r="X438" i="3" s="1"/>
  <c r="DH442" i="1"/>
  <c r="X440" i="3" s="1"/>
  <c r="DV441" i="1"/>
  <c r="Y439" i="3" s="1"/>
  <c r="EJ440" i="1"/>
  <c r="Z438" i="3" s="1"/>
  <c r="EJ442" i="1"/>
  <c r="Z440" i="3" s="1"/>
  <c r="EX441" i="1"/>
  <c r="AA439" i="3" s="1"/>
  <c r="FL440" i="1"/>
  <c r="AB438" i="3" s="1"/>
  <c r="FL442" i="1"/>
  <c r="AB440" i="3" s="1"/>
  <c r="FZ441" i="1"/>
  <c r="AC439" i="3" s="1"/>
  <c r="BP441" i="1"/>
  <c r="R439" i="3" s="1"/>
  <c r="CD440" i="1"/>
  <c r="S438" i="3" s="1"/>
  <c r="CD442" i="1"/>
  <c r="S440" i="3" s="1"/>
  <c r="AL440" i="1"/>
  <c r="M438" i="3" s="1"/>
  <c r="AL442" i="1"/>
  <c r="M440" i="3" s="1"/>
  <c r="BP440" i="1"/>
  <c r="R438" i="3" s="1"/>
  <c r="BP442" i="1"/>
  <c r="R440" i="3" s="1"/>
  <c r="CD441" i="1"/>
  <c r="S439" i="3" s="1"/>
  <c r="CM5" i="1"/>
  <c r="BW5" i="1"/>
  <c r="CR440" i="1"/>
  <c r="T438" i="3" s="1"/>
  <c r="CR442" i="1"/>
  <c r="T440" i="3" s="1"/>
  <c r="DH441" i="1"/>
  <c r="X439" i="3" s="1"/>
  <c r="DV440" i="1"/>
  <c r="Y438" i="3" s="1"/>
  <c r="DV442" i="1"/>
  <c r="Y440" i="3" s="1"/>
  <c r="EJ441" i="1"/>
  <c r="Z439" i="3" s="1"/>
  <c r="EX440" i="1"/>
  <c r="AA438" i="3" s="1"/>
  <c r="EX442" i="1"/>
  <c r="AA440" i="3" s="1"/>
  <c r="FL441" i="1"/>
  <c r="AB439" i="3" s="1"/>
  <c r="FZ440" i="1"/>
  <c r="AC438" i="3" s="1"/>
  <c r="FZ442" i="1"/>
  <c r="AC440" i="3" s="1"/>
  <c r="HE413" i="1"/>
  <c r="AI411" i="3" s="1"/>
  <c r="HE414" i="1"/>
  <c r="AI412" i="3" s="1"/>
  <c r="HE415" i="1"/>
  <c r="AI413" i="3" s="1"/>
  <c r="HE416" i="1"/>
  <c r="AI414" i="3" s="1"/>
  <c r="HE417" i="1"/>
  <c r="AI415" i="3" s="1"/>
  <c r="HE418" i="1"/>
  <c r="AI416" i="3" s="1"/>
  <c r="HE419" i="1"/>
  <c r="AI417" i="3" s="1"/>
  <c r="HE420" i="1"/>
  <c r="AI418" i="3" s="1"/>
  <c r="HE421" i="1"/>
  <c r="AI419" i="3" s="1"/>
  <c r="HE423" i="1"/>
  <c r="AI421" i="3" s="1"/>
  <c r="HE424" i="1"/>
  <c r="AI422" i="3" s="1"/>
  <c r="HE425" i="1"/>
  <c r="AI423" i="3" s="1"/>
  <c r="HE426" i="1"/>
  <c r="AI424" i="3" s="1"/>
  <c r="HE428" i="1"/>
  <c r="AI426" i="3" s="1"/>
  <c r="HE429" i="1"/>
  <c r="AI427" i="3" s="1"/>
  <c r="HE430" i="1"/>
  <c r="AI428" i="3" s="1"/>
  <c r="HE431" i="1"/>
  <c r="AI429" i="3" s="1"/>
  <c r="HE432" i="1"/>
  <c r="AI430" i="3" s="1"/>
  <c r="HE433" i="1"/>
  <c r="AI431" i="3" s="1"/>
  <c r="HE435" i="1"/>
  <c r="AI433" i="3" s="1"/>
  <c r="HE439" i="1"/>
  <c r="AI437" i="3" s="1"/>
  <c r="AK437" i="3" s="1"/>
  <c r="AL437" i="3" s="1"/>
  <c r="HE440" i="1"/>
  <c r="AI438" i="3" s="1"/>
  <c r="AK438" i="3" s="1"/>
  <c r="AL438" i="3" s="1"/>
  <c r="HE442" i="1"/>
  <c r="AI440" i="3" s="1"/>
  <c r="AK440" i="3" s="1"/>
  <c r="AL440" i="3" s="1"/>
  <c r="HE443" i="1"/>
  <c r="AI441" i="3" s="1"/>
  <c r="AK441" i="3" s="1"/>
  <c r="AL441" i="3" s="1"/>
  <c r="HE444" i="1"/>
  <c r="AI442" i="3" s="1"/>
  <c r="HE445" i="1"/>
  <c r="AI443" i="3" s="1"/>
  <c r="AI446" i="3"/>
  <c r="AI447" i="3"/>
  <c r="AI448" i="3"/>
  <c r="AI449" i="3"/>
  <c r="AI451" i="3"/>
  <c r="AI452" i="3"/>
  <c r="AI453" i="3"/>
  <c r="AI454" i="3"/>
  <c r="AI456" i="3"/>
  <c r="AL441" i="1"/>
  <c r="M439" i="3" s="1"/>
  <c r="BM5" i="1"/>
  <c r="BR5" i="1"/>
  <c r="BZ5" i="1"/>
  <c r="BI5" i="1"/>
  <c r="CJ5" i="1"/>
  <c r="BT5" i="1"/>
  <c r="AB5" i="1"/>
  <c r="AJ5" i="1"/>
  <c r="BK5" i="1"/>
  <c r="BS5" i="1"/>
  <c r="CA5" i="1"/>
  <c r="CF5" i="1"/>
  <c r="CN5" i="1"/>
  <c r="X441" i="1"/>
  <c r="L439" i="3" s="1"/>
  <c r="AC5" i="1"/>
  <c r="AK5" i="1"/>
  <c r="BD5" i="1"/>
  <c r="BL5" i="1"/>
  <c r="AD5" i="1"/>
  <c r="BE5" i="1"/>
  <c r="BU5" i="1"/>
  <c r="CC5" i="1"/>
  <c r="CH5" i="1"/>
  <c r="CP5" i="1"/>
  <c r="AE5" i="1"/>
  <c r="BF5" i="1"/>
  <c r="BN5" i="1"/>
  <c r="BV5" i="1"/>
  <c r="CI5" i="1"/>
  <c r="CQ5" i="1"/>
  <c r="AF5" i="1"/>
  <c r="BG5" i="1"/>
  <c r="X442" i="1"/>
  <c r="L440" i="3" s="1"/>
  <c r="X440" i="1"/>
  <c r="L438" i="3" s="1"/>
  <c r="AG5" i="1"/>
  <c r="BH5" i="1"/>
  <c r="BX5" i="1"/>
  <c r="CK5" i="1"/>
  <c r="Z5" i="1"/>
  <c r="AH5" i="1"/>
  <c r="BY5" i="1"/>
  <c r="CL5" i="1"/>
  <c r="BJ5" i="1"/>
  <c r="AF439" i="3" l="1"/>
  <c r="AG439" i="3" s="1"/>
  <c r="N439" i="3"/>
  <c r="O439" i="3" s="1"/>
  <c r="N438" i="3"/>
  <c r="O438" i="3" s="1"/>
  <c r="AF438" i="3"/>
  <c r="AG438" i="3" s="1"/>
  <c r="AF440" i="3"/>
  <c r="AG440" i="3" s="1"/>
  <c r="N440" i="3"/>
  <c r="O440" i="3" s="1"/>
  <c r="AM441" i="1"/>
  <c r="AM442" i="1"/>
  <c r="AM440" i="1"/>
  <c r="AN442" i="1"/>
  <c r="AN441" i="1"/>
  <c r="AN440" i="1"/>
  <c r="GQ440" i="1"/>
  <c r="AD438" i="3" s="1"/>
  <c r="AE438" i="3" s="1"/>
  <c r="CT440" i="1"/>
  <c r="U438" i="3" s="1"/>
  <c r="GQ441" i="1"/>
  <c r="AD439" i="3" s="1"/>
  <c r="AE439" i="3" s="1"/>
  <c r="CT441" i="1"/>
  <c r="U439" i="3" s="1"/>
  <c r="GQ442" i="1"/>
  <c r="AD440" i="3" s="1"/>
  <c r="AE440" i="3" s="1"/>
  <c r="CT442" i="1"/>
  <c r="U440" i="3" s="1"/>
  <c r="HF442" i="1"/>
  <c r="HU442" i="1"/>
  <c r="HF440" i="1"/>
  <c r="HU440" i="1"/>
  <c r="HF433" i="1"/>
  <c r="HF424" i="1"/>
  <c r="HF415" i="1"/>
  <c r="HF422" i="1"/>
  <c r="HF429" i="1"/>
  <c r="HF428" i="1"/>
  <c r="HF446" i="1"/>
  <c r="HF439" i="1"/>
  <c r="HU439" i="1"/>
  <c r="HF426" i="1"/>
  <c r="HF441" i="1"/>
  <c r="HU441" i="1"/>
  <c r="HF416" i="1"/>
  <c r="HF432" i="1"/>
  <c r="HF423" i="1"/>
  <c r="HF444" i="1"/>
  <c r="HF431" i="1"/>
  <c r="HF421" i="1"/>
  <c r="HF413" i="1"/>
  <c r="HF419" i="1"/>
  <c r="HF418" i="1"/>
  <c r="HF417" i="1"/>
  <c r="HF435" i="1"/>
  <c r="HF425" i="1"/>
  <c r="HF427" i="1"/>
  <c r="HF445" i="1"/>
  <c r="HF414" i="1"/>
  <c r="HF443" i="1"/>
  <c r="HU443" i="1"/>
  <c r="HF430" i="1"/>
  <c r="HF420" i="1"/>
  <c r="GA442" i="1"/>
  <c r="GA440" i="1"/>
  <c r="GA441" i="1"/>
  <c r="FM441" i="1"/>
  <c r="FM442" i="1"/>
  <c r="FM440" i="1"/>
  <c r="EY440" i="1"/>
  <c r="EY441" i="1"/>
  <c r="EY442" i="1"/>
  <c r="EK441" i="1"/>
  <c r="EK440" i="1"/>
  <c r="EK442" i="1"/>
  <c r="DW440" i="1"/>
  <c r="DW441" i="1"/>
  <c r="DW442" i="1"/>
  <c r="DI442" i="1"/>
  <c r="DI440" i="1"/>
  <c r="CS442" i="1"/>
  <c r="CS440" i="1"/>
  <c r="CS441" i="1"/>
  <c r="CE441" i="1"/>
  <c r="CE442" i="1"/>
  <c r="CE440" i="1"/>
  <c r="BQ440" i="1"/>
  <c r="BQ441" i="1"/>
  <c r="BQ442" i="1"/>
  <c r="Y441" i="1"/>
  <c r="BC441" i="1"/>
  <c r="Y440" i="1"/>
  <c r="Y442" i="1"/>
  <c r="GP442" i="1"/>
  <c r="DI441" i="1"/>
  <c r="GP441" i="1"/>
  <c r="GP440" i="1"/>
  <c r="GO5" i="1" l="1"/>
  <c r="HS414" i="1" l="1"/>
  <c r="AJ412" i="3" s="1"/>
  <c r="AK412" i="3" s="1"/>
  <c r="AL412" i="3" s="1"/>
  <c r="HS416" i="1"/>
  <c r="AJ414" i="3" s="1"/>
  <c r="AK414" i="3" s="1"/>
  <c r="AL414" i="3" s="1"/>
  <c r="HS418" i="1"/>
  <c r="AJ416" i="3" s="1"/>
  <c r="AK416" i="3" s="1"/>
  <c r="AL416" i="3" s="1"/>
  <c r="HS420" i="1"/>
  <c r="AJ418" i="3" s="1"/>
  <c r="AK418" i="3" s="1"/>
  <c r="AL418" i="3" s="1"/>
  <c r="HS422" i="1"/>
  <c r="AJ420" i="3" s="1"/>
  <c r="AK420" i="3" s="1"/>
  <c r="AL420" i="3" s="1"/>
  <c r="HS424" i="1"/>
  <c r="AJ422" i="3" s="1"/>
  <c r="AK422" i="3" s="1"/>
  <c r="AL422" i="3" s="1"/>
  <c r="HS428" i="1"/>
  <c r="AJ426" i="3" s="1"/>
  <c r="AK426" i="3" s="1"/>
  <c r="AL426" i="3" s="1"/>
  <c r="HS430" i="1"/>
  <c r="AJ428" i="3" s="1"/>
  <c r="AK428" i="3" s="1"/>
  <c r="AL428" i="3" s="1"/>
  <c r="HS432" i="1"/>
  <c r="AJ430" i="3" s="1"/>
  <c r="AK430" i="3" s="1"/>
  <c r="AL430" i="3" s="1"/>
  <c r="HS444" i="1"/>
  <c r="AJ442" i="3" s="1"/>
  <c r="AK442" i="3" s="1"/>
  <c r="AL442" i="3" s="1"/>
  <c r="HS446" i="1"/>
  <c r="AJ444" i="3" s="1"/>
  <c r="AK444" i="3" s="1"/>
  <c r="AL444" i="3" s="1"/>
  <c r="AJ445" i="3"/>
  <c r="AK445" i="3" s="1"/>
  <c r="AL445" i="3" s="1"/>
  <c r="AJ447" i="3"/>
  <c r="AK447" i="3" s="1"/>
  <c r="AL447" i="3" s="1"/>
  <c r="AJ449" i="3"/>
  <c r="AK449" i="3" s="1"/>
  <c r="AL449" i="3" s="1"/>
  <c r="AJ451" i="3"/>
  <c r="AK451" i="3" s="1"/>
  <c r="AL451" i="3" s="1"/>
  <c r="AJ453" i="3"/>
  <c r="AK453" i="3" s="1"/>
  <c r="AL453" i="3" s="1"/>
  <c r="AJ455" i="3"/>
  <c r="AK455" i="3" s="1"/>
  <c r="AL455" i="3" s="1"/>
  <c r="AJ446" i="3"/>
  <c r="AK446" i="3" s="1"/>
  <c r="AL446" i="3" s="1"/>
  <c r="AJ450" i="3"/>
  <c r="AK450" i="3" s="1"/>
  <c r="AL450" i="3" s="1"/>
  <c r="AJ454" i="3"/>
  <c r="AK454" i="3" s="1"/>
  <c r="AL454" i="3" s="1"/>
  <c r="HS413" i="1"/>
  <c r="AJ411" i="3" s="1"/>
  <c r="AK411" i="3" s="1"/>
  <c r="AL411" i="3" s="1"/>
  <c r="HS415" i="1"/>
  <c r="AJ413" i="3" s="1"/>
  <c r="AK413" i="3" s="1"/>
  <c r="AL413" i="3" s="1"/>
  <c r="HS417" i="1"/>
  <c r="AJ415" i="3" s="1"/>
  <c r="AK415" i="3" s="1"/>
  <c r="AL415" i="3" s="1"/>
  <c r="HS419" i="1"/>
  <c r="AJ417" i="3" s="1"/>
  <c r="AK417" i="3" s="1"/>
  <c r="AL417" i="3" s="1"/>
  <c r="HS421" i="1"/>
  <c r="AJ419" i="3" s="1"/>
  <c r="AK419" i="3" s="1"/>
  <c r="AL419" i="3" s="1"/>
  <c r="HS423" i="1"/>
  <c r="AJ421" i="3" s="1"/>
  <c r="AK421" i="3" s="1"/>
  <c r="AL421" i="3" s="1"/>
  <c r="HS425" i="1"/>
  <c r="AJ423" i="3" s="1"/>
  <c r="AK423" i="3" s="1"/>
  <c r="AL423" i="3" s="1"/>
  <c r="HS427" i="1"/>
  <c r="AJ425" i="3" s="1"/>
  <c r="AK425" i="3" s="1"/>
  <c r="AL425" i="3" s="1"/>
  <c r="HS429" i="1"/>
  <c r="AJ427" i="3" s="1"/>
  <c r="AK427" i="3" s="1"/>
  <c r="AL427" i="3" s="1"/>
  <c r="HS431" i="1"/>
  <c r="AJ429" i="3" s="1"/>
  <c r="AK429" i="3" s="1"/>
  <c r="AL429" i="3" s="1"/>
  <c r="HS433" i="1"/>
  <c r="AJ431" i="3" s="1"/>
  <c r="AK431" i="3" s="1"/>
  <c r="AL431" i="3" s="1"/>
  <c r="HS445" i="1"/>
  <c r="AJ443" i="3" s="1"/>
  <c r="AK443" i="3" s="1"/>
  <c r="AL443" i="3" s="1"/>
  <c r="HS435" i="1"/>
  <c r="AJ433" i="3" s="1"/>
  <c r="AK433" i="3" s="1"/>
  <c r="AL433" i="3" s="1"/>
  <c r="AJ448" i="3"/>
  <c r="AK448" i="3" s="1"/>
  <c r="AL448" i="3" s="1"/>
  <c r="AJ452" i="3"/>
  <c r="AK452" i="3" s="1"/>
  <c r="AL452" i="3" s="1"/>
  <c r="AJ456" i="3"/>
  <c r="AK456" i="3" s="1"/>
  <c r="AL456" i="3" s="1"/>
  <c r="HS426" i="1"/>
  <c r="AJ424" i="3" s="1"/>
  <c r="AK424" i="3" s="1"/>
  <c r="AL424" i="3" s="1"/>
  <c r="HT445" i="1" l="1"/>
  <c r="HU445" i="1"/>
  <c r="HT428" i="1"/>
  <c r="HT419" i="1"/>
  <c r="HU422" i="1"/>
  <c r="HT427" i="1"/>
  <c r="HU420" i="1"/>
  <c r="HT415" i="1"/>
  <c r="HU446" i="1"/>
  <c r="HU418" i="1"/>
  <c r="HT423" i="1"/>
  <c r="HU444" i="1"/>
  <c r="HU432" i="1"/>
  <c r="HT418" i="1"/>
  <c r="HU430" i="1"/>
  <c r="HT420" i="1"/>
  <c r="HU425" i="1"/>
  <c r="HT416" i="1"/>
  <c r="HU413" i="1"/>
  <c r="HT430" i="1"/>
  <c r="HU416" i="1"/>
  <c r="HT413" i="1"/>
  <c r="HT446" i="1"/>
  <c r="HU428" i="1"/>
  <c r="HT414" i="1"/>
  <c r="HT444" i="1"/>
  <c r="HU414" i="1"/>
  <c r="HT417" i="1"/>
  <c r="HT422" i="1"/>
  <c r="HU431" i="1"/>
  <c r="HU429" i="1"/>
  <c r="HU427" i="1"/>
  <c r="HT429" i="1"/>
  <c r="HT424" i="1"/>
  <c r="HU424" i="1"/>
  <c r="HU435" i="1"/>
  <c r="HT435" i="1"/>
  <c r="HT425" i="1"/>
  <c r="HU423" i="1"/>
  <c r="HT432" i="1"/>
  <c r="HT421" i="1"/>
  <c r="HT433" i="1"/>
  <c r="HU419" i="1"/>
  <c r="HU415" i="1"/>
  <c r="HU421" i="1"/>
  <c r="HT431" i="1"/>
  <c r="HU433" i="1"/>
  <c r="HU417" i="1"/>
  <c r="HU426" i="1"/>
  <c r="HT426" i="1"/>
  <c r="T449" i="3" l="1"/>
  <c r="CD443" i="1"/>
  <c r="S441" i="3" s="1"/>
  <c r="DV432" i="1"/>
  <c r="Y430" i="3" s="1"/>
  <c r="Y445" i="3"/>
  <c r="CD408" i="1"/>
  <c r="S406" i="3" s="1"/>
  <c r="CD411" i="1"/>
  <c r="S409" i="3" s="1"/>
  <c r="CD416" i="1"/>
  <c r="S414" i="3" s="1"/>
  <c r="CD419" i="1"/>
  <c r="S417" i="3" s="1"/>
  <c r="CD424" i="1"/>
  <c r="S422" i="3" s="1"/>
  <c r="CD427" i="1"/>
  <c r="S425" i="3" s="1"/>
  <c r="CD432" i="1"/>
  <c r="S430" i="3" s="1"/>
  <c r="S445" i="3"/>
  <c r="S448" i="3"/>
  <c r="S453" i="3"/>
  <c r="S456" i="3"/>
  <c r="CR425" i="1"/>
  <c r="T423" i="3" s="1"/>
  <c r="CR431" i="1"/>
  <c r="T429" i="3" s="1"/>
  <c r="CR446" i="1"/>
  <c r="T444" i="3" s="1"/>
  <c r="DH423" i="1"/>
  <c r="X421" i="3" s="1"/>
  <c r="BP424" i="1"/>
  <c r="R422" i="3" s="1"/>
  <c r="DV418" i="1"/>
  <c r="Y416" i="3" s="1"/>
  <c r="DV419" i="1"/>
  <c r="Y417" i="3" s="1"/>
  <c r="DV427" i="1"/>
  <c r="Y425" i="3" s="1"/>
  <c r="DV428" i="1"/>
  <c r="Y426" i="3" s="1"/>
  <c r="DV443" i="1"/>
  <c r="Y441" i="3" s="1"/>
  <c r="DV444" i="1"/>
  <c r="Y442" i="3" s="1"/>
  <c r="Y448" i="3"/>
  <c r="Y449" i="3"/>
  <c r="Y453" i="3"/>
  <c r="Y456" i="3"/>
  <c r="FL420" i="1"/>
  <c r="AB418" i="3" s="1"/>
  <c r="FL425" i="1"/>
  <c r="AB423" i="3" s="1"/>
  <c r="FL433" i="1"/>
  <c r="AB431" i="3" s="1"/>
  <c r="FL444" i="1"/>
  <c r="AB442" i="3" s="1"/>
  <c r="AB446" i="3"/>
  <c r="AB454" i="3"/>
  <c r="BB414" i="1"/>
  <c r="Q412" i="3" s="1"/>
  <c r="DV416" i="1"/>
  <c r="Y414" i="3" s="1"/>
  <c r="DV417" i="1"/>
  <c r="Y415" i="3" s="1"/>
  <c r="DV420" i="1"/>
  <c r="Y418" i="3" s="1"/>
  <c r="DH431" i="1"/>
  <c r="X429" i="3" s="1"/>
  <c r="X449" i="3"/>
  <c r="X452" i="3"/>
  <c r="BP414" i="1"/>
  <c r="R412" i="3" s="1"/>
  <c r="BP423" i="1"/>
  <c r="R421" i="3" s="1"/>
  <c r="BP429" i="1"/>
  <c r="R427" i="3" s="1"/>
  <c r="BP446" i="1"/>
  <c r="R444" i="3" s="1"/>
  <c r="R447" i="3"/>
  <c r="R454" i="3"/>
  <c r="R455" i="3"/>
  <c r="FZ415" i="1"/>
  <c r="AC413" i="3" s="1"/>
  <c r="FZ431" i="1"/>
  <c r="AC429" i="3" s="1"/>
  <c r="AC452" i="3"/>
  <c r="DV421" i="1"/>
  <c r="Y419" i="3" s="1"/>
  <c r="DV423" i="1"/>
  <c r="Y421" i="3" s="1"/>
  <c r="DV424" i="1"/>
  <c r="Y422" i="3" s="1"/>
  <c r="DV425" i="1"/>
  <c r="Y423" i="3" s="1"/>
  <c r="DV426" i="1"/>
  <c r="Y424" i="3" s="1"/>
  <c r="DV429" i="1"/>
  <c r="Y427" i="3" s="1"/>
  <c r="DV430" i="1"/>
  <c r="Y428" i="3" s="1"/>
  <c r="DV431" i="1"/>
  <c r="Y429" i="3" s="1"/>
  <c r="DV433" i="1"/>
  <c r="Y431" i="3" s="1"/>
  <c r="DV445" i="1"/>
  <c r="Y443" i="3" s="1"/>
  <c r="DV446" i="1"/>
  <c r="Y444" i="3" s="1"/>
  <c r="DV435" i="1"/>
  <c r="Y433" i="3" s="1"/>
  <c r="Y446" i="3"/>
  <c r="Y447" i="3"/>
  <c r="Y450" i="3"/>
  <c r="Y451" i="3"/>
  <c r="Y452" i="3"/>
  <c r="Y454" i="3"/>
  <c r="Y455" i="3"/>
  <c r="EJ414" i="1"/>
  <c r="Z412" i="3" s="1"/>
  <c r="EJ416" i="1"/>
  <c r="Z414" i="3" s="1"/>
  <c r="EJ417" i="1"/>
  <c r="Z415" i="3" s="1"/>
  <c r="EJ418" i="1"/>
  <c r="Z416" i="3" s="1"/>
  <c r="EJ420" i="1"/>
  <c r="Z418" i="3" s="1"/>
  <c r="EJ422" i="1"/>
  <c r="Z420" i="3" s="1"/>
  <c r="EJ423" i="1"/>
  <c r="Z421" i="3" s="1"/>
  <c r="EJ424" i="1"/>
  <c r="Z422" i="3" s="1"/>
  <c r="EJ426" i="1"/>
  <c r="Z424" i="3" s="1"/>
  <c r="EJ428" i="1"/>
  <c r="Z426" i="3" s="1"/>
  <c r="EJ429" i="1"/>
  <c r="Z427" i="3" s="1"/>
  <c r="EJ430" i="1"/>
  <c r="Z428" i="3" s="1"/>
  <c r="EJ432" i="1"/>
  <c r="Z430" i="3" s="1"/>
  <c r="EJ443" i="1"/>
  <c r="Z441" i="3" s="1"/>
  <c r="EJ444" i="1"/>
  <c r="Z442" i="3" s="1"/>
  <c r="EJ446" i="1"/>
  <c r="Z444" i="3" s="1"/>
  <c r="Z445" i="3"/>
  <c r="Z447" i="3"/>
  <c r="Z449" i="3"/>
  <c r="Z451" i="3"/>
  <c r="Z453" i="3"/>
  <c r="Z454" i="3"/>
  <c r="Z455" i="3"/>
  <c r="EJ439" i="1"/>
  <c r="Z437" i="3" s="1"/>
  <c r="EX414" i="1"/>
  <c r="AA412" i="3" s="1"/>
  <c r="EX416" i="1"/>
  <c r="AA414" i="3" s="1"/>
  <c r="EX418" i="1"/>
  <c r="AA416" i="3" s="1"/>
  <c r="EX422" i="1"/>
  <c r="AA420" i="3" s="1"/>
  <c r="EX424" i="1"/>
  <c r="AA422" i="3" s="1"/>
  <c r="EX428" i="1"/>
  <c r="AA426" i="3" s="1"/>
  <c r="EX430" i="1"/>
  <c r="AA428" i="3" s="1"/>
  <c r="EX444" i="1"/>
  <c r="AA442" i="3" s="1"/>
  <c r="EX446" i="1"/>
  <c r="AA444" i="3" s="1"/>
  <c r="AA445" i="3"/>
  <c r="AA447" i="3"/>
  <c r="AA449" i="3"/>
  <c r="AA451" i="3"/>
  <c r="AA455" i="3"/>
  <c r="FZ414" i="1"/>
  <c r="AC412" i="3" s="1"/>
  <c r="FZ416" i="1"/>
  <c r="AC414" i="3" s="1"/>
  <c r="FZ418" i="1"/>
  <c r="AC416" i="3" s="1"/>
  <c r="FZ420" i="1"/>
  <c r="AC418" i="3" s="1"/>
  <c r="FZ422" i="1"/>
  <c r="AC420" i="3" s="1"/>
  <c r="FZ424" i="1"/>
  <c r="AC422" i="3" s="1"/>
  <c r="FZ426" i="1"/>
  <c r="AC424" i="3" s="1"/>
  <c r="FZ428" i="1"/>
  <c r="AC426" i="3" s="1"/>
  <c r="FZ430" i="1"/>
  <c r="AC428" i="3" s="1"/>
  <c r="FZ432" i="1"/>
  <c r="AC430" i="3" s="1"/>
  <c r="FZ444" i="1"/>
  <c r="AC442" i="3" s="1"/>
  <c r="FZ446" i="1"/>
  <c r="AC444" i="3" s="1"/>
  <c r="AC445" i="3"/>
  <c r="AC447" i="3"/>
  <c r="AC449" i="3"/>
  <c r="AC451" i="3"/>
  <c r="AC453" i="3"/>
  <c r="AC455" i="3"/>
  <c r="FZ439" i="1"/>
  <c r="AC437" i="3" s="1"/>
  <c r="EX419" i="1"/>
  <c r="AA417" i="3" s="1"/>
  <c r="EX420" i="1"/>
  <c r="AA418" i="3" s="1"/>
  <c r="EX426" i="1"/>
  <c r="AA424" i="3" s="1"/>
  <c r="EX433" i="1"/>
  <c r="AA431" i="3" s="1"/>
  <c r="AA450" i="3"/>
  <c r="EJ413" i="1"/>
  <c r="Z411" i="3" s="1"/>
  <c r="EJ415" i="1"/>
  <c r="Z413" i="3" s="1"/>
  <c r="EJ419" i="1"/>
  <c r="Z417" i="3" s="1"/>
  <c r="EJ425" i="1"/>
  <c r="Z423" i="3" s="1"/>
  <c r="EJ431" i="1"/>
  <c r="Z429" i="3" s="1"/>
  <c r="EJ445" i="1"/>
  <c r="Z443" i="3" s="1"/>
  <c r="Z446" i="3"/>
  <c r="Z448" i="3"/>
  <c r="Z450" i="3"/>
  <c r="Z452" i="3"/>
  <c r="Z456" i="3"/>
  <c r="EX413" i="1"/>
  <c r="AA411" i="3" s="1"/>
  <c r="EX415" i="1"/>
  <c r="AA413" i="3" s="1"/>
  <c r="EX417" i="1"/>
  <c r="AA415" i="3" s="1"/>
  <c r="EX423" i="1"/>
  <c r="AA421" i="3" s="1"/>
  <c r="EX425" i="1"/>
  <c r="AA423" i="3" s="1"/>
  <c r="EX427" i="1"/>
  <c r="AA425" i="3" s="1"/>
  <c r="EX429" i="1"/>
  <c r="AA427" i="3" s="1"/>
  <c r="EX431" i="1"/>
  <c r="AA429" i="3" s="1"/>
  <c r="EX443" i="1"/>
  <c r="AA441" i="3" s="1"/>
  <c r="EX445" i="1"/>
  <c r="AA443" i="3" s="1"/>
  <c r="EX435" i="1"/>
  <c r="AA433" i="3" s="1"/>
  <c r="AA446" i="3"/>
  <c r="AA448" i="3"/>
  <c r="AA452" i="3"/>
  <c r="AA454" i="3"/>
  <c r="AA456" i="3"/>
  <c r="FZ413" i="1"/>
  <c r="AC411" i="3" s="1"/>
  <c r="FZ417" i="1"/>
  <c r="AC415" i="3" s="1"/>
  <c r="FZ419" i="1"/>
  <c r="AC417" i="3" s="1"/>
  <c r="FZ421" i="1"/>
  <c r="AC419" i="3" s="1"/>
  <c r="FZ423" i="1"/>
  <c r="AC421" i="3" s="1"/>
  <c r="FZ425" i="1"/>
  <c r="AC423" i="3" s="1"/>
  <c r="FZ427" i="1"/>
  <c r="AC425" i="3" s="1"/>
  <c r="FZ429" i="1"/>
  <c r="AC427" i="3" s="1"/>
  <c r="FZ433" i="1"/>
  <c r="AC431" i="3" s="1"/>
  <c r="FZ443" i="1"/>
  <c r="AC441" i="3" s="1"/>
  <c r="FZ445" i="1"/>
  <c r="AC443" i="3" s="1"/>
  <c r="FZ435" i="1"/>
  <c r="AC433" i="3" s="1"/>
  <c r="AC446" i="3"/>
  <c r="AC450" i="3"/>
  <c r="AC454" i="3"/>
  <c r="AC456" i="3"/>
  <c r="EJ421" i="1"/>
  <c r="Z419" i="3" s="1"/>
  <c r="EJ427" i="1"/>
  <c r="Z425" i="3" s="1"/>
  <c r="EJ433" i="1"/>
  <c r="Z431" i="3" s="1"/>
  <c r="EJ435" i="1"/>
  <c r="Z433" i="3" s="1"/>
  <c r="AC448" i="3"/>
  <c r="EX421" i="1"/>
  <c r="AA419" i="3" s="1"/>
  <c r="DH413" i="1"/>
  <c r="X411" i="3" s="1"/>
  <c r="DH415" i="1"/>
  <c r="X413" i="3" s="1"/>
  <c r="DH420" i="1"/>
  <c r="X418" i="3" s="1"/>
  <c r="DH421" i="1"/>
  <c r="X419" i="3" s="1"/>
  <c r="DH428" i="1"/>
  <c r="X426" i="3" s="1"/>
  <c r="DH429" i="1"/>
  <c r="X427" i="3" s="1"/>
  <c r="DH444" i="1"/>
  <c r="X442" i="3" s="1"/>
  <c r="DH445" i="1"/>
  <c r="X443" i="3" s="1"/>
  <c r="DH446" i="1"/>
  <c r="X444" i="3" s="1"/>
  <c r="DH435" i="1"/>
  <c r="X433" i="3" s="1"/>
  <c r="X450" i="3"/>
  <c r="X451" i="3"/>
  <c r="DH439" i="1"/>
  <c r="X437" i="3" s="1"/>
  <c r="FL414" i="1"/>
  <c r="AB412" i="3" s="1"/>
  <c r="FL416" i="1"/>
  <c r="AB414" i="3" s="1"/>
  <c r="FL418" i="1"/>
  <c r="AB416" i="3" s="1"/>
  <c r="FL422" i="1"/>
  <c r="AB420" i="3" s="1"/>
  <c r="FL424" i="1"/>
  <c r="AB422" i="3" s="1"/>
  <c r="FL426" i="1"/>
  <c r="AB424" i="3" s="1"/>
  <c r="FL428" i="1"/>
  <c r="AB426" i="3" s="1"/>
  <c r="FL430" i="1"/>
  <c r="AB428" i="3" s="1"/>
  <c r="FL432" i="1"/>
  <c r="AB430" i="3" s="1"/>
  <c r="FL446" i="1"/>
  <c r="AB444" i="3" s="1"/>
  <c r="AB445" i="3"/>
  <c r="AB447" i="3"/>
  <c r="AB451" i="3"/>
  <c r="AB453" i="3"/>
  <c r="AB455" i="3"/>
  <c r="FL439" i="1"/>
  <c r="AB437" i="3" s="1"/>
  <c r="DV422" i="1"/>
  <c r="Y420" i="3" s="1"/>
  <c r="AB449" i="3"/>
  <c r="EX432" i="1"/>
  <c r="AA430" i="3" s="1"/>
  <c r="AA453" i="3"/>
  <c r="BB415" i="1"/>
  <c r="Q413" i="3" s="1"/>
  <c r="BB417" i="1"/>
  <c r="Q415" i="3" s="1"/>
  <c r="BB422" i="1"/>
  <c r="Q420" i="3" s="1"/>
  <c r="BB423" i="1"/>
  <c r="Q421" i="3" s="1"/>
  <c r="BB425" i="1"/>
  <c r="Q423" i="3" s="1"/>
  <c r="BB430" i="1"/>
  <c r="Q428" i="3" s="1"/>
  <c r="Q451" i="3"/>
  <c r="Q452" i="3"/>
  <c r="Q454" i="3"/>
  <c r="FL413" i="1"/>
  <c r="AB411" i="3" s="1"/>
  <c r="FL415" i="1"/>
  <c r="AB413" i="3" s="1"/>
  <c r="FL417" i="1"/>
  <c r="AB415" i="3" s="1"/>
  <c r="FL419" i="1"/>
  <c r="AB417" i="3" s="1"/>
  <c r="FL421" i="1"/>
  <c r="AB419" i="3" s="1"/>
  <c r="FL423" i="1"/>
  <c r="AB421" i="3" s="1"/>
  <c r="FL427" i="1"/>
  <c r="AB425" i="3" s="1"/>
  <c r="FL429" i="1"/>
  <c r="AB427" i="3" s="1"/>
  <c r="FL431" i="1"/>
  <c r="AB429" i="3" s="1"/>
  <c r="FL443" i="1"/>
  <c r="AB441" i="3" s="1"/>
  <c r="FL445" i="1"/>
  <c r="AB443" i="3" s="1"/>
  <c r="FL435" i="1"/>
  <c r="AB433" i="3" s="1"/>
  <c r="AB448" i="3"/>
  <c r="AB450" i="3"/>
  <c r="AB452" i="3"/>
  <c r="AB456" i="3"/>
  <c r="CD406" i="1"/>
  <c r="S404" i="3" s="1"/>
  <c r="CD407" i="1"/>
  <c r="S405" i="3" s="1"/>
  <c r="CD409" i="1"/>
  <c r="S407" i="3" s="1"/>
  <c r="CD410" i="1"/>
  <c r="S408" i="3" s="1"/>
  <c r="CD412" i="1"/>
  <c r="S410" i="3" s="1"/>
  <c r="CD413" i="1"/>
  <c r="S411" i="3" s="1"/>
  <c r="CD414" i="1"/>
  <c r="S412" i="3" s="1"/>
  <c r="CD415" i="1"/>
  <c r="S413" i="3" s="1"/>
  <c r="CD417" i="1"/>
  <c r="S415" i="3" s="1"/>
  <c r="CD418" i="1"/>
  <c r="S416" i="3" s="1"/>
  <c r="CD420" i="1"/>
  <c r="S418" i="3" s="1"/>
  <c r="CD421" i="1"/>
  <c r="S419" i="3" s="1"/>
  <c r="CD422" i="1"/>
  <c r="S420" i="3" s="1"/>
  <c r="CD423" i="1"/>
  <c r="S421" i="3" s="1"/>
  <c r="CD425" i="1"/>
  <c r="S423" i="3" s="1"/>
  <c r="CD426" i="1"/>
  <c r="S424" i="3" s="1"/>
  <c r="CD428" i="1"/>
  <c r="S426" i="3" s="1"/>
  <c r="CD429" i="1"/>
  <c r="S427" i="3" s="1"/>
  <c r="CD430" i="1"/>
  <c r="S428" i="3" s="1"/>
  <c r="CD431" i="1"/>
  <c r="S429" i="3" s="1"/>
  <c r="CD433" i="1"/>
  <c r="S431" i="3" s="1"/>
  <c r="CD444" i="1"/>
  <c r="S442" i="3" s="1"/>
  <c r="CD445" i="1"/>
  <c r="S443" i="3" s="1"/>
  <c r="CD446" i="1"/>
  <c r="S444" i="3" s="1"/>
  <c r="CD435" i="1"/>
  <c r="S433" i="3" s="1"/>
  <c r="S446" i="3"/>
  <c r="S447" i="3"/>
  <c r="S449" i="3"/>
  <c r="S450" i="3"/>
  <c r="S451" i="3"/>
  <c r="S452" i="3"/>
  <c r="S454" i="3"/>
  <c r="S455" i="3"/>
  <c r="CD439" i="1"/>
  <c r="S437" i="3" s="1"/>
  <c r="CR413" i="1"/>
  <c r="T411" i="3" s="1"/>
  <c r="CR414" i="1"/>
  <c r="T412" i="3" s="1"/>
  <c r="CR415" i="1"/>
  <c r="T413" i="3" s="1"/>
  <c r="CR416" i="1"/>
  <c r="T414" i="3" s="1"/>
  <c r="CR417" i="1"/>
  <c r="T415" i="3" s="1"/>
  <c r="CR418" i="1"/>
  <c r="T416" i="3" s="1"/>
  <c r="CR419" i="1"/>
  <c r="T417" i="3" s="1"/>
  <c r="CR420" i="1"/>
  <c r="T418" i="3" s="1"/>
  <c r="CR421" i="1"/>
  <c r="T419" i="3" s="1"/>
  <c r="CR422" i="1"/>
  <c r="T420" i="3" s="1"/>
  <c r="CR423" i="1"/>
  <c r="T421" i="3" s="1"/>
  <c r="CR424" i="1"/>
  <c r="T422" i="3" s="1"/>
  <c r="CR426" i="1"/>
  <c r="T424" i="3" s="1"/>
  <c r="CR427" i="1"/>
  <c r="T425" i="3" s="1"/>
  <c r="CR428" i="1"/>
  <c r="T426" i="3" s="1"/>
  <c r="CR429" i="1"/>
  <c r="T427" i="3" s="1"/>
  <c r="CR430" i="1"/>
  <c r="T428" i="3" s="1"/>
  <c r="CR432" i="1"/>
  <c r="T430" i="3" s="1"/>
  <c r="CR433" i="1"/>
  <c r="T431" i="3" s="1"/>
  <c r="CR443" i="1"/>
  <c r="T441" i="3" s="1"/>
  <c r="CR444" i="1"/>
  <c r="T442" i="3" s="1"/>
  <c r="CR445" i="1"/>
  <c r="T443" i="3" s="1"/>
  <c r="CR435" i="1"/>
  <c r="T433" i="3" s="1"/>
  <c r="T445" i="3"/>
  <c r="T446" i="3"/>
  <c r="T447" i="3"/>
  <c r="T448" i="3"/>
  <c r="T450" i="3"/>
  <c r="T451" i="3"/>
  <c r="T452" i="3"/>
  <c r="T453" i="3"/>
  <c r="T454" i="3"/>
  <c r="T455" i="3"/>
  <c r="T456" i="3"/>
  <c r="CR439" i="1"/>
  <c r="T437" i="3" s="1"/>
  <c r="DV413" i="1"/>
  <c r="Y411" i="3" s="1"/>
  <c r="DV414" i="1"/>
  <c r="Y412" i="3" s="1"/>
  <c r="DV415" i="1"/>
  <c r="Y413" i="3" s="1"/>
  <c r="DH414" i="1"/>
  <c r="X412" i="3" s="1"/>
  <c r="DH416" i="1"/>
  <c r="X414" i="3" s="1"/>
  <c r="DH417" i="1"/>
  <c r="X415" i="3" s="1"/>
  <c r="DH418" i="1"/>
  <c r="X416" i="3" s="1"/>
  <c r="DH419" i="1"/>
  <c r="X417" i="3" s="1"/>
  <c r="DH422" i="1"/>
  <c r="X420" i="3" s="1"/>
  <c r="DH424" i="1"/>
  <c r="X422" i="3" s="1"/>
  <c r="DH425" i="1"/>
  <c r="X423" i="3" s="1"/>
  <c r="DH426" i="1"/>
  <c r="X424" i="3" s="1"/>
  <c r="DH427" i="1"/>
  <c r="X425" i="3" s="1"/>
  <c r="DH430" i="1"/>
  <c r="X428" i="3" s="1"/>
  <c r="DH432" i="1"/>
  <c r="X430" i="3" s="1"/>
  <c r="DH433" i="1"/>
  <c r="X431" i="3" s="1"/>
  <c r="DH443" i="1"/>
  <c r="X441" i="3" s="1"/>
  <c r="X445" i="3"/>
  <c r="X446" i="3"/>
  <c r="X447" i="3"/>
  <c r="X448" i="3"/>
  <c r="X453" i="3"/>
  <c r="X454" i="3"/>
  <c r="X455" i="3"/>
  <c r="X456" i="3"/>
  <c r="BP406" i="1"/>
  <c r="R404" i="3" s="1"/>
  <c r="BP407" i="1"/>
  <c r="R405" i="3" s="1"/>
  <c r="BP408" i="1"/>
  <c r="R406" i="3" s="1"/>
  <c r="BP409" i="1"/>
  <c r="R407" i="3" s="1"/>
  <c r="BP410" i="1"/>
  <c r="R408" i="3" s="1"/>
  <c r="BP411" i="1"/>
  <c r="R409" i="3" s="1"/>
  <c r="BP412" i="1"/>
  <c r="R410" i="3" s="1"/>
  <c r="BP413" i="1"/>
  <c r="R411" i="3" s="1"/>
  <c r="BP415" i="1"/>
  <c r="R413" i="3" s="1"/>
  <c r="BP416" i="1"/>
  <c r="R414" i="3" s="1"/>
  <c r="BP417" i="1"/>
  <c r="R415" i="3" s="1"/>
  <c r="BP418" i="1"/>
  <c r="R416" i="3" s="1"/>
  <c r="BP419" i="1"/>
  <c r="R417" i="3" s="1"/>
  <c r="BP420" i="1"/>
  <c r="R418" i="3" s="1"/>
  <c r="BP421" i="1"/>
  <c r="R419" i="3" s="1"/>
  <c r="BP422" i="1"/>
  <c r="R420" i="3" s="1"/>
  <c r="BP425" i="1"/>
  <c r="R423" i="3" s="1"/>
  <c r="BP426" i="1"/>
  <c r="R424" i="3" s="1"/>
  <c r="BP427" i="1"/>
  <c r="R425" i="3" s="1"/>
  <c r="BP428" i="1"/>
  <c r="R426" i="3" s="1"/>
  <c r="BP430" i="1"/>
  <c r="R428" i="3" s="1"/>
  <c r="BP431" i="1"/>
  <c r="R429" i="3" s="1"/>
  <c r="BP432" i="1"/>
  <c r="R430" i="3" s="1"/>
  <c r="BP443" i="1"/>
  <c r="R441" i="3" s="1"/>
  <c r="BP444" i="1"/>
  <c r="R442" i="3" s="1"/>
  <c r="BP445" i="1"/>
  <c r="R443" i="3" s="1"/>
  <c r="R445" i="3"/>
  <c r="R446" i="3"/>
  <c r="R448" i="3"/>
  <c r="R449" i="3"/>
  <c r="R450" i="3"/>
  <c r="R451" i="3"/>
  <c r="R452" i="3"/>
  <c r="R453" i="3"/>
  <c r="R456" i="3"/>
  <c r="BB413" i="1"/>
  <c r="Q411" i="3" s="1"/>
  <c r="BB416" i="1"/>
  <c r="Q414" i="3" s="1"/>
  <c r="BB418" i="1"/>
  <c r="Q416" i="3" s="1"/>
  <c r="BB419" i="1"/>
  <c r="Q417" i="3" s="1"/>
  <c r="BB420" i="1"/>
  <c r="Q418" i="3" s="1"/>
  <c r="BB421" i="1"/>
  <c r="Q419" i="3" s="1"/>
  <c r="BB424" i="1"/>
  <c r="Q422" i="3" s="1"/>
  <c r="BB426" i="1"/>
  <c r="Q424" i="3" s="1"/>
  <c r="BB427" i="1"/>
  <c r="Q425" i="3" s="1"/>
  <c r="BB428" i="1"/>
  <c r="Q426" i="3" s="1"/>
  <c r="BB429" i="1"/>
  <c r="Q427" i="3" s="1"/>
  <c r="Q448" i="3"/>
  <c r="Q449" i="3"/>
  <c r="Q450" i="3"/>
  <c r="Q453" i="3"/>
  <c r="Q455" i="3"/>
  <c r="Q456" i="3"/>
  <c r="GQ435" i="1" l="1"/>
  <c r="AD433" i="3" s="1"/>
  <c r="AE433" i="3" s="1"/>
  <c r="CT435" i="1"/>
  <c r="U433" i="3" s="1"/>
  <c r="GQ417" i="1"/>
  <c r="AD415" i="3" s="1"/>
  <c r="AE415" i="3" s="1"/>
  <c r="CT417" i="1"/>
  <c r="U415" i="3" s="1"/>
  <c r="AD448" i="3"/>
  <c r="AE448" i="3" s="1"/>
  <c r="U448" i="3"/>
  <c r="GQ419" i="1"/>
  <c r="AD417" i="3" s="1"/>
  <c r="AE417" i="3" s="1"/>
  <c r="CT419" i="1"/>
  <c r="U417" i="3" s="1"/>
  <c r="GQ444" i="1"/>
  <c r="AD442" i="3" s="1"/>
  <c r="AE442" i="3" s="1"/>
  <c r="CT444" i="1"/>
  <c r="U442" i="3" s="1"/>
  <c r="GQ429" i="1"/>
  <c r="AD427" i="3" s="1"/>
  <c r="AE427" i="3" s="1"/>
  <c r="CT429" i="1"/>
  <c r="U427" i="3" s="1"/>
  <c r="GQ418" i="1"/>
  <c r="AD416" i="3" s="1"/>
  <c r="AE416" i="3" s="1"/>
  <c r="CT418" i="1"/>
  <c r="U416" i="3" s="1"/>
  <c r="AD454" i="3"/>
  <c r="AE454" i="3" s="1"/>
  <c r="U454" i="3"/>
  <c r="GQ415" i="1"/>
  <c r="AD413" i="3" s="1"/>
  <c r="AE413" i="3" s="1"/>
  <c r="CT415" i="1"/>
  <c r="U413" i="3" s="1"/>
  <c r="GQ424" i="1"/>
  <c r="AD422" i="3" s="1"/>
  <c r="AE422" i="3" s="1"/>
  <c r="CT424" i="1"/>
  <c r="U422" i="3" s="1"/>
  <c r="GQ428" i="1"/>
  <c r="AD426" i="3" s="1"/>
  <c r="AE426" i="3" s="1"/>
  <c r="CT428" i="1"/>
  <c r="U426" i="3" s="1"/>
  <c r="GQ416" i="1"/>
  <c r="AD414" i="3" s="1"/>
  <c r="AE414" i="3" s="1"/>
  <c r="CT416" i="1"/>
  <c r="U414" i="3" s="1"/>
  <c r="GQ432" i="1"/>
  <c r="AD430" i="3" s="1"/>
  <c r="AE430" i="3" s="1"/>
  <c r="CT432" i="1"/>
  <c r="U430" i="3" s="1"/>
  <c r="AD452" i="3"/>
  <c r="AE452" i="3" s="1"/>
  <c r="U452" i="3"/>
  <c r="AD456" i="3"/>
  <c r="AE456" i="3" s="1"/>
  <c r="U456" i="3"/>
  <c r="V456" i="3" s="1"/>
  <c r="GQ427" i="1"/>
  <c r="AD425" i="3" s="1"/>
  <c r="AE425" i="3" s="1"/>
  <c r="CT427" i="1"/>
  <c r="U425" i="3" s="1"/>
  <c r="GQ413" i="1"/>
  <c r="AD411" i="3" s="1"/>
  <c r="AE411" i="3" s="1"/>
  <c r="CT413" i="1"/>
  <c r="U411" i="3" s="1"/>
  <c r="GQ431" i="1"/>
  <c r="AD429" i="3" s="1"/>
  <c r="AE429" i="3" s="1"/>
  <c r="CT431" i="1"/>
  <c r="U429" i="3" s="1"/>
  <c r="AD451" i="3"/>
  <c r="AE451" i="3" s="1"/>
  <c r="U451" i="3"/>
  <c r="AD455" i="3"/>
  <c r="AE455" i="3" s="1"/>
  <c r="U455" i="3"/>
  <c r="GQ426" i="1"/>
  <c r="AD424" i="3" s="1"/>
  <c r="AE424" i="3" s="1"/>
  <c r="CT426" i="1"/>
  <c r="U424" i="3" s="1"/>
  <c r="GQ433" i="1"/>
  <c r="AD431" i="3" s="1"/>
  <c r="AE431" i="3" s="1"/>
  <c r="CT433" i="1"/>
  <c r="U431" i="3" s="1"/>
  <c r="GQ430" i="1"/>
  <c r="AD428" i="3" s="1"/>
  <c r="AE428" i="3" s="1"/>
  <c r="CT430" i="1"/>
  <c r="U428" i="3" s="1"/>
  <c r="AD447" i="3"/>
  <c r="AE447" i="3" s="1"/>
  <c r="U447" i="3"/>
  <c r="AD446" i="3"/>
  <c r="AE446" i="3" s="1"/>
  <c r="U446" i="3"/>
  <c r="GQ425" i="1"/>
  <c r="AD423" i="3" s="1"/>
  <c r="AE423" i="3" s="1"/>
  <c r="CT425" i="1"/>
  <c r="U423" i="3" s="1"/>
  <c r="GQ446" i="1"/>
  <c r="AD444" i="3" s="1"/>
  <c r="AE444" i="3" s="1"/>
  <c r="CT446" i="1"/>
  <c r="U444" i="3" s="1"/>
  <c r="GQ423" i="1"/>
  <c r="AD421" i="3" s="1"/>
  <c r="AE421" i="3" s="1"/>
  <c r="CT423" i="1"/>
  <c r="U421" i="3" s="1"/>
  <c r="AD453" i="3"/>
  <c r="AE453" i="3" s="1"/>
  <c r="U453" i="3"/>
  <c r="AD450" i="3"/>
  <c r="AE450" i="3" s="1"/>
  <c r="U450" i="3"/>
  <c r="GQ421" i="1"/>
  <c r="AD419" i="3" s="1"/>
  <c r="AE419" i="3" s="1"/>
  <c r="CT421" i="1"/>
  <c r="U419" i="3" s="1"/>
  <c r="AD445" i="3"/>
  <c r="AE445" i="3" s="1"/>
  <c r="U445" i="3"/>
  <c r="U449" i="3"/>
  <c r="AD449" i="3"/>
  <c r="AE449" i="3" s="1"/>
  <c r="GQ420" i="1"/>
  <c r="AD418" i="3" s="1"/>
  <c r="AE418" i="3" s="1"/>
  <c r="CT420" i="1"/>
  <c r="U418" i="3" s="1"/>
  <c r="GQ445" i="1"/>
  <c r="AD443" i="3" s="1"/>
  <c r="AE443" i="3" s="1"/>
  <c r="CT445" i="1"/>
  <c r="U443" i="3" s="1"/>
  <c r="GQ439" i="1"/>
  <c r="AD437" i="3" s="1"/>
  <c r="AE437" i="3" s="1"/>
  <c r="CT439" i="1"/>
  <c r="U437" i="3" s="1"/>
  <c r="GQ422" i="1"/>
  <c r="AD420" i="3" s="1"/>
  <c r="AE420" i="3" s="1"/>
  <c r="CT422" i="1"/>
  <c r="U420" i="3" s="1"/>
  <c r="GQ414" i="1"/>
  <c r="AD412" i="3" s="1"/>
  <c r="AE412" i="3" s="1"/>
  <c r="CT414" i="1"/>
  <c r="U412" i="3" s="1"/>
  <c r="GA415" i="1"/>
  <c r="EY415" i="1"/>
  <c r="GP435" i="1"/>
  <c r="DI431" i="1"/>
  <c r="DI423" i="1"/>
  <c r="CS429" i="1"/>
  <c r="CS420" i="1"/>
  <c r="CS435" i="1"/>
  <c r="CS428" i="1"/>
  <c r="CS419" i="1"/>
  <c r="CS445" i="1"/>
  <c r="CE439" i="1"/>
  <c r="FM415" i="1"/>
  <c r="CS422" i="1"/>
  <c r="CS427" i="1"/>
  <c r="CS418" i="1"/>
  <c r="BC445" i="1"/>
  <c r="BC426" i="1"/>
  <c r="BQ444" i="1"/>
  <c r="BQ426" i="1"/>
  <c r="BQ416" i="1"/>
  <c r="BQ407" i="1"/>
  <c r="CS424" i="1"/>
  <c r="CE446" i="1"/>
  <c r="CE428" i="1"/>
  <c r="CE417" i="1"/>
  <c r="CE406" i="1"/>
  <c r="FM421" i="1"/>
  <c r="BC417" i="1"/>
  <c r="FM416" i="1"/>
  <c r="EY421" i="1"/>
  <c r="EK421" i="1"/>
  <c r="GA433" i="1"/>
  <c r="GA413" i="1"/>
  <c r="EY445" i="1"/>
  <c r="EK431" i="1"/>
  <c r="EY420" i="1"/>
  <c r="GA426" i="1"/>
  <c r="EK439" i="1"/>
  <c r="EK428" i="1"/>
  <c r="EK416" i="1"/>
  <c r="DW431" i="1"/>
  <c r="BQ433" i="1"/>
  <c r="DW417" i="1"/>
  <c r="FM444" i="1"/>
  <c r="CE432" i="1"/>
  <c r="DW432" i="1"/>
  <c r="BC444" i="1"/>
  <c r="BC424" i="1"/>
  <c r="BQ443" i="1"/>
  <c r="BQ425" i="1"/>
  <c r="BQ415" i="1"/>
  <c r="BQ406" i="1"/>
  <c r="CS433" i="1"/>
  <c r="CS423" i="1"/>
  <c r="CS415" i="1"/>
  <c r="CE445" i="1"/>
  <c r="CE426" i="1"/>
  <c r="CE415" i="1"/>
  <c r="EK415" i="1"/>
  <c r="FM435" i="1"/>
  <c r="FM419" i="1"/>
  <c r="BC415" i="1"/>
  <c r="FM439" i="1"/>
  <c r="FM432" i="1"/>
  <c r="FM414" i="1"/>
  <c r="GA429" i="1"/>
  <c r="EY438" i="1"/>
  <c r="EY443" i="1"/>
  <c r="EY413" i="1"/>
  <c r="EK425" i="1"/>
  <c r="EY419" i="1"/>
  <c r="GA424" i="1"/>
  <c r="EY430" i="1"/>
  <c r="EK446" i="1"/>
  <c r="EK426" i="1"/>
  <c r="EK414" i="1"/>
  <c r="DW430" i="1"/>
  <c r="BQ429" i="1"/>
  <c r="DW416" i="1"/>
  <c r="FM433" i="1"/>
  <c r="DW444" i="1"/>
  <c r="CS446" i="1"/>
  <c r="CE427" i="1"/>
  <c r="CE443" i="1"/>
  <c r="BC443" i="1"/>
  <c r="BC421" i="1"/>
  <c r="BQ422" i="1"/>
  <c r="BQ413" i="1"/>
  <c r="CS414" i="1"/>
  <c r="CE444" i="1"/>
  <c r="CE425" i="1"/>
  <c r="CE414" i="1"/>
  <c r="FM445" i="1"/>
  <c r="FM417" i="1"/>
  <c r="BC446" i="1"/>
  <c r="FM430" i="1"/>
  <c r="GA427" i="1"/>
  <c r="EY431" i="1"/>
  <c r="EK419" i="1"/>
  <c r="GA439" i="1"/>
  <c r="GA446" i="1"/>
  <c r="GA422" i="1"/>
  <c r="EY428" i="1"/>
  <c r="EK444" i="1"/>
  <c r="EK424" i="1"/>
  <c r="DW429" i="1"/>
  <c r="GA431" i="1"/>
  <c r="BQ423" i="1"/>
  <c r="BC414" i="1"/>
  <c r="FM425" i="1"/>
  <c r="DW443" i="1"/>
  <c r="CS431" i="1"/>
  <c r="CE424" i="1"/>
  <c r="CS439" i="1"/>
  <c r="BC420" i="1"/>
  <c r="BQ432" i="1"/>
  <c r="BQ421" i="1"/>
  <c r="BQ412" i="1"/>
  <c r="DW415" i="1"/>
  <c r="CS421" i="1"/>
  <c r="CS413" i="1"/>
  <c r="CE423" i="1"/>
  <c r="CE413" i="1"/>
  <c r="FM443" i="1"/>
  <c r="BC431" i="1"/>
  <c r="EY432" i="1"/>
  <c r="FM428" i="1"/>
  <c r="GA425" i="1"/>
  <c r="EY429" i="1"/>
  <c r="GA444" i="1"/>
  <c r="GA420" i="1"/>
  <c r="EY424" i="1"/>
  <c r="EK443" i="1"/>
  <c r="EK423" i="1"/>
  <c r="DW435" i="1"/>
  <c r="DW426" i="1"/>
  <c r="BQ414" i="1"/>
  <c r="BC433" i="1"/>
  <c r="FM420" i="1"/>
  <c r="DW428" i="1"/>
  <c r="CS425" i="1"/>
  <c r="CE419" i="1"/>
  <c r="CS416" i="1"/>
  <c r="BC432" i="1"/>
  <c r="BC419" i="1"/>
  <c r="BQ431" i="1"/>
  <c r="BQ420" i="1"/>
  <c r="BQ411" i="1"/>
  <c r="DW414" i="1"/>
  <c r="CE433" i="1"/>
  <c r="CE422" i="1"/>
  <c r="CE412" i="1"/>
  <c r="FM431" i="1"/>
  <c r="FM413" i="1"/>
  <c r="BC430" i="1"/>
  <c r="FM426" i="1"/>
  <c r="GA423" i="1"/>
  <c r="EY427" i="1"/>
  <c r="EK413" i="1"/>
  <c r="GA418" i="1"/>
  <c r="EY422" i="1"/>
  <c r="EK422" i="1"/>
  <c r="DW446" i="1"/>
  <c r="DW425" i="1"/>
  <c r="DW427" i="1"/>
  <c r="CE416" i="1"/>
  <c r="CS432" i="1"/>
  <c r="BC429" i="1"/>
  <c r="BC418" i="1"/>
  <c r="BQ430" i="1"/>
  <c r="BQ419" i="1"/>
  <c r="BQ410" i="1"/>
  <c r="DW413" i="1"/>
  <c r="CE431" i="1"/>
  <c r="CE421" i="1"/>
  <c r="CE410" i="1"/>
  <c r="FM429" i="1"/>
  <c r="BC425" i="1"/>
  <c r="FM424" i="1"/>
  <c r="EK435" i="1"/>
  <c r="GA435" i="1"/>
  <c r="GA421" i="1"/>
  <c r="EY425" i="1"/>
  <c r="GA432" i="1"/>
  <c r="GA416" i="1"/>
  <c r="EY418" i="1"/>
  <c r="EK432" i="1"/>
  <c r="EK420" i="1"/>
  <c r="DW445" i="1"/>
  <c r="DW424" i="1"/>
  <c r="DW419" i="1"/>
  <c r="CE411" i="1"/>
  <c r="BC428" i="1"/>
  <c r="BC416" i="1"/>
  <c r="BQ435" i="1"/>
  <c r="BQ428" i="1"/>
  <c r="BQ418" i="1"/>
  <c r="BQ409" i="1"/>
  <c r="CS444" i="1"/>
  <c r="CE430" i="1"/>
  <c r="CE420" i="1"/>
  <c r="CE409" i="1"/>
  <c r="FM427" i="1"/>
  <c r="BC423" i="1"/>
  <c r="DW422" i="1"/>
  <c r="FM422" i="1"/>
  <c r="EK433" i="1"/>
  <c r="GA445" i="1"/>
  <c r="GA419" i="1"/>
  <c r="EY423" i="1"/>
  <c r="EY433" i="1"/>
  <c r="GA430" i="1"/>
  <c r="GA414" i="1"/>
  <c r="EY446" i="1"/>
  <c r="EY416" i="1"/>
  <c r="EK430" i="1"/>
  <c r="EK418" i="1"/>
  <c r="DW423" i="1"/>
  <c r="DW418" i="1"/>
  <c r="CE408" i="1"/>
  <c r="BC427" i="1"/>
  <c r="BC413" i="1"/>
  <c r="BQ445" i="1"/>
  <c r="BQ427" i="1"/>
  <c r="BQ417" i="1"/>
  <c r="BQ408" i="1"/>
  <c r="CS443" i="1"/>
  <c r="CS426" i="1"/>
  <c r="CS417" i="1"/>
  <c r="CE435" i="1"/>
  <c r="CE429" i="1"/>
  <c r="CE418" i="1"/>
  <c r="CE407" i="1"/>
  <c r="FM423" i="1"/>
  <c r="BC422" i="1"/>
  <c r="FM446" i="1"/>
  <c r="FM418" i="1"/>
  <c r="EK427" i="1"/>
  <c r="GA443" i="1"/>
  <c r="GA417" i="1"/>
  <c r="EY435" i="1"/>
  <c r="EY417" i="1"/>
  <c r="EK445" i="1"/>
  <c r="EY426" i="1"/>
  <c r="GA428" i="1"/>
  <c r="EY439" i="1"/>
  <c r="EY444" i="1"/>
  <c r="EY414" i="1"/>
  <c r="EK429" i="1"/>
  <c r="EK417" i="1"/>
  <c r="DW433" i="1"/>
  <c r="DW421" i="1"/>
  <c r="BQ446" i="1"/>
  <c r="DW420" i="1"/>
  <c r="BQ424" i="1"/>
  <c r="CS430" i="1"/>
  <c r="DI433" i="1"/>
  <c r="GP433" i="1"/>
  <c r="DI419" i="1"/>
  <c r="GP419" i="1"/>
  <c r="DI421" i="1"/>
  <c r="GP421" i="1"/>
  <c r="DI432" i="1"/>
  <c r="GP432" i="1"/>
  <c r="DI418" i="1"/>
  <c r="GP418" i="1"/>
  <c r="DI420" i="1"/>
  <c r="GP420" i="1"/>
  <c r="DI430" i="1"/>
  <c r="GP430" i="1"/>
  <c r="DI417" i="1"/>
  <c r="GP417" i="1"/>
  <c r="DI435" i="1"/>
  <c r="DI415" i="1"/>
  <c r="GP415" i="1"/>
  <c r="DI427" i="1"/>
  <c r="GP427" i="1"/>
  <c r="DI416" i="1"/>
  <c r="GP416" i="1"/>
  <c r="DI446" i="1"/>
  <c r="GP446" i="1"/>
  <c r="DI413" i="1"/>
  <c r="GP413" i="1"/>
  <c r="DI426" i="1"/>
  <c r="GP426" i="1"/>
  <c r="DI414" i="1"/>
  <c r="GP414" i="1"/>
  <c r="DI445" i="1"/>
  <c r="GP445" i="1"/>
  <c r="DI425" i="1"/>
  <c r="GP425" i="1"/>
  <c r="DI444" i="1"/>
  <c r="GP444" i="1"/>
  <c r="DI443" i="1"/>
  <c r="GP443" i="1"/>
  <c r="DI424" i="1"/>
  <c r="GP424" i="1"/>
  <c r="DI439" i="1"/>
  <c r="GP439" i="1"/>
  <c r="DI429" i="1"/>
  <c r="GP429" i="1"/>
  <c r="GP423" i="1"/>
  <c r="GP431" i="1"/>
  <c r="DI422" i="1"/>
  <c r="GP422" i="1"/>
  <c r="GP438" i="1"/>
  <c r="DI428" i="1"/>
  <c r="GP428" i="1"/>
  <c r="X439" i="1"/>
  <c r="L437" i="3" s="1"/>
  <c r="X438" i="1"/>
  <c r="L436" i="3" s="1"/>
  <c r="L456" i="3"/>
  <c r="L455" i="3"/>
  <c r="L454" i="3"/>
  <c r="L453" i="3"/>
  <c r="L452" i="3"/>
  <c r="L451" i="3"/>
  <c r="L450" i="3"/>
  <c r="L449" i="3"/>
  <c r="L448" i="3"/>
  <c r="L447" i="3"/>
  <c r="L446" i="3"/>
  <c r="L445" i="3"/>
  <c r="X435" i="1"/>
  <c r="L433" i="3" s="1"/>
  <c r="X446" i="1"/>
  <c r="L444" i="3" s="1"/>
  <c r="X445" i="1"/>
  <c r="L443" i="3" s="1"/>
  <c r="X444" i="1"/>
  <c r="L442" i="3" s="1"/>
  <c r="X443" i="1"/>
  <c r="L441" i="3" s="1"/>
  <c r="X433" i="1"/>
  <c r="L431" i="3" s="1"/>
  <c r="X432" i="1"/>
  <c r="L430" i="3" s="1"/>
  <c r="X431" i="1"/>
  <c r="L429" i="3" s="1"/>
  <c r="X430" i="1"/>
  <c r="L428" i="3" s="1"/>
  <c r="X429" i="1"/>
  <c r="L427" i="3" s="1"/>
  <c r="X428" i="1"/>
  <c r="L426" i="3" s="1"/>
  <c r="X427" i="1"/>
  <c r="L425" i="3" s="1"/>
  <c r="X426" i="1"/>
  <c r="L424" i="3" s="1"/>
  <c r="X425" i="1"/>
  <c r="L423" i="3" s="1"/>
  <c r="X424" i="1"/>
  <c r="L422" i="3" s="1"/>
  <c r="X423" i="1"/>
  <c r="L421" i="3" s="1"/>
  <c r="X422" i="1"/>
  <c r="L420" i="3" s="1"/>
  <c r="X421" i="1"/>
  <c r="L419" i="3" s="1"/>
  <c r="X420" i="1"/>
  <c r="L418" i="3" s="1"/>
  <c r="X419" i="1"/>
  <c r="L417" i="3" s="1"/>
  <c r="X418" i="1"/>
  <c r="L416" i="3" s="1"/>
  <c r="X417" i="1"/>
  <c r="L415" i="3" s="1"/>
  <c r="X416" i="1"/>
  <c r="L414" i="3" s="1"/>
  <c r="X415" i="1"/>
  <c r="L413" i="3" s="1"/>
  <c r="X414" i="1"/>
  <c r="L412" i="3" s="1"/>
  <c r="X413" i="1"/>
  <c r="L411" i="3" s="1"/>
  <c r="X412" i="1"/>
  <c r="L410" i="3" s="1"/>
  <c r="X411" i="1"/>
  <c r="L409" i="3" s="1"/>
  <c r="X410" i="1"/>
  <c r="L408" i="3" s="1"/>
  <c r="X409" i="1"/>
  <c r="L407" i="3" s="1"/>
  <c r="X408" i="1"/>
  <c r="L406" i="3" s="1"/>
  <c r="X407" i="1"/>
  <c r="L405" i="3" s="1"/>
  <c r="X406" i="1"/>
  <c r="L404" i="3" s="1"/>
  <c r="X405" i="1"/>
  <c r="L403" i="3" s="1"/>
  <c r="X404" i="1"/>
  <c r="L402" i="3" s="1"/>
  <c r="X403" i="1"/>
  <c r="L401" i="3" s="1"/>
  <c r="X402" i="1"/>
  <c r="L400" i="3" s="1"/>
  <c r="X401" i="1"/>
  <c r="L399" i="3" s="1"/>
  <c r="X400" i="1"/>
  <c r="L398" i="3" s="1"/>
  <c r="X399" i="1"/>
  <c r="L397" i="3" s="1"/>
  <c r="X398" i="1"/>
  <c r="L396" i="3" s="1"/>
  <c r="X397" i="1"/>
  <c r="L395" i="3" s="1"/>
  <c r="X396" i="1"/>
  <c r="L394" i="3" s="1"/>
  <c r="X395" i="1"/>
  <c r="L393" i="3" s="1"/>
  <c r="X394" i="1"/>
  <c r="L392" i="3" s="1"/>
  <c r="X393" i="1"/>
  <c r="L391" i="3" s="1"/>
  <c r="X392" i="1"/>
  <c r="L390" i="3" s="1"/>
  <c r="X391" i="1"/>
  <c r="L389" i="3" s="1"/>
  <c r="X390" i="1"/>
  <c r="L388" i="3" s="1"/>
  <c r="X389" i="1"/>
  <c r="L387" i="3" s="1"/>
  <c r="X388" i="1"/>
  <c r="L386" i="3" s="1"/>
  <c r="X387" i="1"/>
  <c r="L385" i="3" s="1"/>
  <c r="X386" i="1"/>
  <c r="L384" i="3" s="1"/>
  <c r="X385" i="1"/>
  <c r="L383" i="3" s="1"/>
  <c r="X384" i="1"/>
  <c r="L382" i="3" s="1"/>
  <c r="X383" i="1"/>
  <c r="L381" i="3" s="1"/>
  <c r="X382" i="1"/>
  <c r="L380" i="3" s="1"/>
  <c r="X381" i="1"/>
  <c r="L379" i="3" s="1"/>
  <c r="X380" i="1"/>
  <c r="L378" i="3" s="1"/>
  <c r="X379" i="1"/>
  <c r="L377" i="3" s="1"/>
  <c r="X378" i="1"/>
  <c r="L376" i="3" s="1"/>
  <c r="X377" i="1"/>
  <c r="L375" i="3" s="1"/>
  <c r="X376" i="1"/>
  <c r="L374" i="3" s="1"/>
  <c r="X375" i="1"/>
  <c r="L373" i="3" s="1"/>
  <c r="X374" i="1"/>
  <c r="L372" i="3" s="1"/>
  <c r="X373" i="1"/>
  <c r="L371" i="3" s="1"/>
  <c r="X372" i="1"/>
  <c r="L370" i="3" s="1"/>
  <c r="X371" i="1"/>
  <c r="L369" i="3" s="1"/>
  <c r="X370" i="1"/>
  <c r="L368" i="3" s="1"/>
  <c r="X369" i="1"/>
  <c r="L367" i="3" s="1"/>
  <c r="X368" i="1"/>
  <c r="L366" i="3" s="1"/>
  <c r="X367" i="1"/>
  <c r="L365" i="3" s="1"/>
  <c r="X366" i="1"/>
  <c r="L364" i="3" s="1"/>
  <c r="X365" i="1"/>
  <c r="L363" i="3" s="1"/>
  <c r="X364" i="1"/>
  <c r="L362" i="3" s="1"/>
  <c r="X363" i="1"/>
  <c r="L361" i="3" s="1"/>
  <c r="X362" i="1"/>
  <c r="L360" i="3" s="1"/>
  <c r="X361" i="1"/>
  <c r="L359" i="3" s="1"/>
  <c r="X360" i="1"/>
  <c r="L358" i="3" s="1"/>
  <c r="X359" i="1"/>
  <c r="L357" i="3" s="1"/>
  <c r="X358" i="1"/>
  <c r="L356" i="3" s="1"/>
  <c r="X357" i="1"/>
  <c r="L355" i="3" s="1"/>
  <c r="X356" i="1"/>
  <c r="L354" i="3" s="1"/>
  <c r="X355" i="1"/>
  <c r="L353" i="3" s="1"/>
  <c r="X354" i="1"/>
  <c r="L352" i="3" s="1"/>
  <c r="X353" i="1"/>
  <c r="L351" i="3" s="1"/>
  <c r="X352" i="1"/>
  <c r="L350" i="3" s="1"/>
  <c r="X351" i="1"/>
  <c r="L349" i="3" s="1"/>
  <c r="X350" i="1"/>
  <c r="L348" i="3" s="1"/>
  <c r="X349" i="1"/>
  <c r="L347" i="3" s="1"/>
  <c r="X348" i="1"/>
  <c r="L346" i="3" s="1"/>
  <c r="X347" i="1"/>
  <c r="L345" i="3" s="1"/>
  <c r="X346" i="1"/>
  <c r="L344" i="3" s="1"/>
  <c r="X345" i="1"/>
  <c r="L343" i="3" s="1"/>
  <c r="X344" i="1"/>
  <c r="L342" i="3" s="1"/>
  <c r="X343" i="1"/>
  <c r="L341" i="3" s="1"/>
  <c r="X342" i="1"/>
  <c r="L340" i="3" s="1"/>
  <c r="X341" i="1"/>
  <c r="L339" i="3" s="1"/>
  <c r="X340" i="1"/>
  <c r="L338" i="3" s="1"/>
  <c r="X339" i="1"/>
  <c r="L337" i="3" s="1"/>
  <c r="X338" i="1"/>
  <c r="L336" i="3" s="1"/>
  <c r="X337" i="1"/>
  <c r="L335" i="3" s="1"/>
  <c r="X336" i="1"/>
  <c r="L334" i="3" s="1"/>
  <c r="X335" i="1"/>
  <c r="L333" i="3" s="1"/>
  <c r="X334" i="1"/>
  <c r="L332" i="3" s="1"/>
  <c r="X333" i="1"/>
  <c r="L331" i="3" s="1"/>
  <c r="X332" i="1"/>
  <c r="L330" i="3" s="1"/>
  <c r="X331" i="1"/>
  <c r="L329" i="3" s="1"/>
  <c r="X330" i="1"/>
  <c r="L328" i="3" s="1"/>
  <c r="X329" i="1"/>
  <c r="L327" i="3" s="1"/>
  <c r="X328" i="1"/>
  <c r="L326" i="3" s="1"/>
  <c r="X327" i="1"/>
  <c r="L325" i="3" s="1"/>
  <c r="X326" i="1"/>
  <c r="L324" i="3" s="1"/>
  <c r="X325" i="1"/>
  <c r="L323" i="3" s="1"/>
  <c r="X324" i="1"/>
  <c r="L322" i="3" s="1"/>
  <c r="X323" i="1"/>
  <c r="L321" i="3" s="1"/>
  <c r="X322" i="1"/>
  <c r="L320" i="3" s="1"/>
  <c r="X321" i="1"/>
  <c r="L319" i="3" s="1"/>
  <c r="X320" i="1"/>
  <c r="L318" i="3" s="1"/>
  <c r="X319" i="1"/>
  <c r="L317" i="3" s="1"/>
  <c r="X318" i="1"/>
  <c r="L316" i="3" s="1"/>
  <c r="X317" i="1"/>
  <c r="L315" i="3" s="1"/>
  <c r="X316" i="1"/>
  <c r="L314" i="3" s="1"/>
  <c r="X315" i="1"/>
  <c r="L313" i="3" s="1"/>
  <c r="X314" i="1"/>
  <c r="L312" i="3" s="1"/>
  <c r="X313" i="1"/>
  <c r="L311" i="3" s="1"/>
  <c r="X312" i="1"/>
  <c r="L310" i="3" s="1"/>
  <c r="X311" i="1"/>
  <c r="L309" i="3" s="1"/>
  <c r="X310" i="1"/>
  <c r="L308" i="3" s="1"/>
  <c r="X309" i="1"/>
  <c r="L307" i="3" s="1"/>
  <c r="X308" i="1"/>
  <c r="L306" i="3" s="1"/>
  <c r="X307" i="1"/>
  <c r="L305" i="3" s="1"/>
  <c r="X306" i="1"/>
  <c r="L304" i="3" s="1"/>
  <c r="X305" i="1"/>
  <c r="L303" i="3" s="1"/>
  <c r="X304" i="1"/>
  <c r="L302" i="3" s="1"/>
  <c r="X303" i="1"/>
  <c r="L301" i="3" s="1"/>
  <c r="X302" i="1"/>
  <c r="L300" i="3" s="1"/>
  <c r="X301" i="1"/>
  <c r="L299" i="3" s="1"/>
  <c r="X300" i="1"/>
  <c r="L298" i="3" s="1"/>
  <c r="X299" i="1"/>
  <c r="L297" i="3" s="1"/>
  <c r="X298" i="1"/>
  <c r="L296" i="3" s="1"/>
  <c r="X297" i="1"/>
  <c r="L295" i="3" s="1"/>
  <c r="X296" i="1"/>
  <c r="L294" i="3" s="1"/>
  <c r="X295" i="1"/>
  <c r="L293" i="3" s="1"/>
  <c r="X294" i="1"/>
  <c r="L292" i="3" s="1"/>
  <c r="X293" i="1"/>
  <c r="L291" i="3" s="1"/>
  <c r="X292" i="1"/>
  <c r="L290" i="3" s="1"/>
  <c r="X291" i="1"/>
  <c r="L289" i="3" s="1"/>
  <c r="X290" i="1"/>
  <c r="L288" i="3" s="1"/>
  <c r="X289" i="1"/>
  <c r="L287" i="3" s="1"/>
  <c r="X288" i="1"/>
  <c r="L286" i="3" s="1"/>
  <c r="X287" i="1"/>
  <c r="L285" i="3" s="1"/>
  <c r="X286" i="1"/>
  <c r="L284" i="3" s="1"/>
  <c r="X285" i="1"/>
  <c r="L283" i="3" s="1"/>
  <c r="X284" i="1"/>
  <c r="L282" i="3" s="1"/>
  <c r="X283" i="1"/>
  <c r="L281" i="3" s="1"/>
  <c r="X282" i="1"/>
  <c r="L280" i="3" s="1"/>
  <c r="X281" i="1"/>
  <c r="L279" i="3" s="1"/>
  <c r="X280" i="1"/>
  <c r="L278" i="3" s="1"/>
  <c r="X279" i="1"/>
  <c r="L277" i="3" s="1"/>
  <c r="X278" i="1"/>
  <c r="L276" i="3" s="1"/>
  <c r="X277" i="1"/>
  <c r="L275" i="3" s="1"/>
  <c r="X276" i="1"/>
  <c r="L274" i="3" s="1"/>
  <c r="X275" i="1"/>
  <c r="L273" i="3" s="1"/>
  <c r="X274" i="1"/>
  <c r="L272" i="3" s="1"/>
  <c r="X273" i="1"/>
  <c r="L271" i="3" s="1"/>
  <c r="X272" i="1"/>
  <c r="L270" i="3" s="1"/>
  <c r="X271" i="1"/>
  <c r="L269" i="3" s="1"/>
  <c r="X270" i="1"/>
  <c r="L268" i="3" s="1"/>
  <c r="X269" i="1"/>
  <c r="L267" i="3" s="1"/>
  <c r="X268" i="1"/>
  <c r="L266" i="3" s="1"/>
  <c r="X267" i="1"/>
  <c r="L265" i="3" s="1"/>
  <c r="X266" i="1"/>
  <c r="L264" i="3" s="1"/>
  <c r="X265" i="1"/>
  <c r="L263" i="3" s="1"/>
  <c r="X264" i="1"/>
  <c r="L262" i="3" s="1"/>
  <c r="X263" i="1"/>
  <c r="L261" i="3" s="1"/>
  <c r="X262" i="1"/>
  <c r="X261" i="1"/>
  <c r="L259" i="3" s="1"/>
  <c r="X260" i="1"/>
  <c r="L258" i="3" s="1"/>
  <c r="X259" i="1"/>
  <c r="X258" i="1"/>
  <c r="L256" i="3" s="1"/>
  <c r="X257" i="1"/>
  <c r="L255" i="3" s="1"/>
  <c r="X256" i="1"/>
  <c r="L254" i="3" s="1"/>
  <c r="X255" i="1"/>
  <c r="L253" i="3" s="1"/>
  <c r="X254" i="1"/>
  <c r="L252" i="3" s="1"/>
  <c r="X253" i="1"/>
  <c r="L251" i="3" s="1"/>
  <c r="X252" i="1"/>
  <c r="X251" i="1"/>
  <c r="L249" i="3" s="1"/>
  <c r="X250" i="1"/>
  <c r="L248" i="3" s="1"/>
  <c r="X249" i="1"/>
  <c r="L247" i="3" s="1"/>
  <c r="X248" i="1"/>
  <c r="L246" i="3" s="1"/>
  <c r="X247" i="1"/>
  <c r="X246" i="1"/>
  <c r="L244" i="3" s="1"/>
  <c r="X245" i="1"/>
  <c r="L243" i="3" s="1"/>
  <c r="X244" i="1"/>
  <c r="L242" i="3" s="1"/>
  <c r="X243" i="1"/>
  <c r="L241" i="3" s="1"/>
  <c r="X242" i="1"/>
  <c r="L240" i="3" s="1"/>
  <c r="X241" i="1"/>
  <c r="X240" i="1"/>
  <c r="L238" i="3" s="1"/>
  <c r="X239" i="1"/>
  <c r="L237" i="3" s="1"/>
  <c r="X238" i="1"/>
  <c r="L236" i="3" s="1"/>
  <c r="X237" i="1"/>
  <c r="L235" i="3" s="1"/>
  <c r="X236" i="1"/>
  <c r="X235" i="1"/>
  <c r="L233" i="3" s="1"/>
  <c r="X234" i="1"/>
  <c r="L232" i="3" s="1"/>
  <c r="X233" i="1"/>
  <c r="L231" i="3" s="1"/>
  <c r="X232" i="1"/>
  <c r="L230" i="3" s="1"/>
  <c r="X231" i="1"/>
  <c r="L229" i="3" s="1"/>
  <c r="X230" i="1"/>
  <c r="L228" i="3" s="1"/>
  <c r="X229" i="1"/>
  <c r="L227" i="3" s="1"/>
  <c r="X228" i="1"/>
  <c r="L226" i="3" s="1"/>
  <c r="X227" i="1"/>
  <c r="L225" i="3" s="1"/>
  <c r="X226" i="1"/>
  <c r="L224" i="3" s="1"/>
  <c r="X225" i="1"/>
  <c r="L223" i="3" s="1"/>
  <c r="X224" i="1"/>
  <c r="L222" i="3" s="1"/>
  <c r="X223" i="1"/>
  <c r="L221" i="3" s="1"/>
  <c r="X222" i="1"/>
  <c r="L220" i="3" s="1"/>
  <c r="X221" i="1"/>
  <c r="L219" i="3" s="1"/>
  <c r="X220" i="1"/>
  <c r="L218" i="3" s="1"/>
  <c r="X219" i="1"/>
  <c r="L217" i="3" s="1"/>
  <c r="X218" i="1"/>
  <c r="L216" i="3" s="1"/>
  <c r="X217" i="1"/>
  <c r="L215" i="3" s="1"/>
  <c r="X216" i="1"/>
  <c r="L214" i="3" s="1"/>
  <c r="X215" i="1"/>
  <c r="L213" i="3" s="1"/>
  <c r="X214" i="1"/>
  <c r="L212" i="3" s="1"/>
  <c r="X213" i="1"/>
  <c r="L211" i="3" s="1"/>
  <c r="X212" i="1"/>
  <c r="L210" i="3" s="1"/>
  <c r="X211" i="1"/>
  <c r="L209" i="3" s="1"/>
  <c r="X210" i="1"/>
  <c r="L208" i="3" s="1"/>
  <c r="X209" i="1"/>
  <c r="X208" i="1"/>
  <c r="L206" i="3" s="1"/>
  <c r="X207" i="1"/>
  <c r="L205" i="3" s="1"/>
  <c r="X206" i="1"/>
  <c r="X205" i="1"/>
  <c r="L203" i="3" s="1"/>
  <c r="X204" i="1"/>
  <c r="L202" i="3" s="1"/>
  <c r="X203" i="1"/>
  <c r="L201" i="3" s="1"/>
  <c r="X202" i="1"/>
  <c r="L200" i="3" s="1"/>
  <c r="X201" i="1"/>
  <c r="L199" i="3" s="1"/>
  <c r="X200" i="1"/>
  <c r="L198" i="3" s="1"/>
  <c r="X199" i="1"/>
  <c r="L197" i="3" s="1"/>
  <c r="X198" i="1"/>
  <c r="L196" i="3" s="1"/>
  <c r="X197" i="1"/>
  <c r="X196" i="1"/>
  <c r="L194" i="3" s="1"/>
  <c r="X195" i="1"/>
  <c r="X194" i="1"/>
  <c r="L192" i="3" s="1"/>
  <c r="X193" i="1"/>
  <c r="L191" i="3" s="1"/>
  <c r="X192" i="1"/>
  <c r="L190" i="3" s="1"/>
  <c r="X191" i="1"/>
  <c r="L189" i="3" s="1"/>
  <c r="X190" i="1"/>
  <c r="X189" i="1"/>
  <c r="X188" i="1"/>
  <c r="L186" i="3" s="1"/>
  <c r="X187" i="1"/>
  <c r="L185" i="3" s="1"/>
  <c r="X186" i="1"/>
  <c r="L184" i="3" s="1"/>
  <c r="X185" i="1"/>
  <c r="L183" i="3" s="1"/>
  <c r="X184" i="1"/>
  <c r="L182" i="3" s="1"/>
  <c r="X183" i="1"/>
  <c r="L181" i="3" s="1"/>
  <c r="X182" i="1"/>
  <c r="L180" i="3" s="1"/>
  <c r="X181" i="1"/>
  <c r="L179" i="3" s="1"/>
  <c r="X180" i="1"/>
  <c r="X179" i="1"/>
  <c r="L177" i="3" s="1"/>
  <c r="X178" i="1"/>
  <c r="L176" i="3" s="1"/>
  <c r="X177" i="1"/>
  <c r="L175" i="3" s="1"/>
  <c r="X176" i="1"/>
  <c r="L174" i="3" s="1"/>
  <c r="X175" i="1"/>
  <c r="X174" i="1"/>
  <c r="X173" i="1"/>
  <c r="L171" i="3" s="1"/>
  <c r="X172" i="1"/>
  <c r="L170" i="3" s="1"/>
  <c r="X171" i="1"/>
  <c r="L169" i="3" s="1"/>
  <c r="X170" i="1"/>
  <c r="L168" i="3" s="1"/>
  <c r="X169" i="1"/>
  <c r="L167" i="3" s="1"/>
  <c r="X168" i="1"/>
  <c r="L166" i="3" s="1"/>
  <c r="X167" i="1"/>
  <c r="L165" i="3" s="1"/>
  <c r="X166" i="1"/>
  <c r="X165" i="1"/>
  <c r="L163" i="3" s="1"/>
  <c r="X164" i="1"/>
  <c r="X163" i="1"/>
  <c r="L161" i="3" s="1"/>
  <c r="X162" i="1"/>
  <c r="X161" i="1"/>
  <c r="L159" i="3" s="1"/>
  <c r="X160" i="1"/>
  <c r="L158" i="3" s="1"/>
  <c r="X159" i="1"/>
  <c r="L157" i="3" s="1"/>
  <c r="X158" i="1"/>
  <c r="X157" i="1"/>
  <c r="L155" i="3" s="1"/>
  <c r="X156" i="1"/>
  <c r="L154" i="3" s="1"/>
  <c r="X155" i="1"/>
  <c r="X154" i="1"/>
  <c r="L152" i="3" s="1"/>
  <c r="X153" i="1"/>
  <c r="L151" i="3" s="1"/>
  <c r="X152" i="1"/>
  <c r="L150" i="3" s="1"/>
  <c r="X151" i="1"/>
  <c r="X150" i="1"/>
  <c r="L148" i="3" s="1"/>
  <c r="X149" i="1"/>
  <c r="L147" i="3" s="1"/>
  <c r="X148" i="1"/>
  <c r="L146" i="3" s="1"/>
  <c r="X147" i="1"/>
  <c r="L145" i="3" s="1"/>
  <c r="X146" i="1"/>
  <c r="L144" i="3" s="1"/>
  <c r="X145" i="1"/>
  <c r="L143" i="3" s="1"/>
  <c r="X144" i="1"/>
  <c r="L142" i="3" s="1"/>
  <c r="X143" i="1"/>
  <c r="L141" i="3" s="1"/>
  <c r="X142" i="1"/>
  <c r="X141" i="1"/>
  <c r="X140" i="1"/>
  <c r="L138" i="3" s="1"/>
  <c r="X139" i="1"/>
  <c r="X138" i="1"/>
  <c r="L136" i="3" s="1"/>
  <c r="X137" i="1"/>
  <c r="X136" i="1"/>
  <c r="L134" i="3" s="1"/>
  <c r="X135" i="1"/>
  <c r="L133" i="3" s="1"/>
  <c r="X134" i="1"/>
  <c r="X133" i="1"/>
  <c r="L131" i="3" s="1"/>
  <c r="X132" i="1"/>
  <c r="L130" i="3" s="1"/>
  <c r="X131" i="1"/>
  <c r="L129" i="3" s="1"/>
  <c r="X130" i="1"/>
  <c r="X129" i="1"/>
  <c r="L127" i="3" s="1"/>
  <c r="X128" i="1"/>
  <c r="X127" i="1"/>
  <c r="L125" i="3" s="1"/>
  <c r="X126" i="1"/>
  <c r="L124" i="3" s="1"/>
  <c r="X125" i="1"/>
  <c r="L123" i="3" s="1"/>
  <c r="X124" i="1"/>
  <c r="L122" i="3" s="1"/>
  <c r="X123" i="1"/>
  <c r="L121" i="3" s="1"/>
  <c r="X122" i="1"/>
  <c r="L120" i="3" s="1"/>
  <c r="X121" i="1"/>
  <c r="L119" i="3" s="1"/>
  <c r="X120" i="1"/>
  <c r="L118" i="3" s="1"/>
  <c r="X119" i="1"/>
  <c r="L117" i="3" s="1"/>
  <c r="X118" i="1"/>
  <c r="X117" i="1"/>
  <c r="L115" i="3" s="1"/>
  <c r="X116" i="1"/>
  <c r="L114" i="3" s="1"/>
  <c r="X115" i="1"/>
  <c r="L113" i="3" s="1"/>
  <c r="X114" i="1"/>
  <c r="X113" i="1"/>
  <c r="L111" i="3" s="1"/>
  <c r="X112" i="1"/>
  <c r="L110" i="3" s="1"/>
  <c r="X111" i="1"/>
  <c r="L109" i="3" s="1"/>
  <c r="X110" i="1"/>
  <c r="X109" i="1"/>
  <c r="L107" i="3" s="1"/>
  <c r="X108" i="1"/>
  <c r="L106" i="3" s="1"/>
  <c r="X107" i="1"/>
  <c r="L105" i="3" s="1"/>
  <c r="X106" i="1"/>
  <c r="X105" i="1"/>
  <c r="L103" i="3" s="1"/>
  <c r="X104" i="1"/>
  <c r="L102" i="3" s="1"/>
  <c r="X103" i="1"/>
  <c r="X102" i="1"/>
  <c r="L100" i="3" s="1"/>
  <c r="X101" i="1"/>
  <c r="L99" i="3" s="1"/>
  <c r="X100" i="1"/>
  <c r="L98" i="3" s="1"/>
  <c r="X99" i="1"/>
  <c r="L97" i="3" s="1"/>
  <c r="X98" i="1"/>
  <c r="L96" i="3" s="1"/>
  <c r="X97" i="1"/>
  <c r="L95" i="3" s="1"/>
  <c r="X96" i="1"/>
  <c r="X95" i="1"/>
  <c r="L93" i="3" s="1"/>
  <c r="X94" i="1"/>
  <c r="L92" i="3" s="1"/>
  <c r="X93" i="1"/>
  <c r="L91" i="3" s="1"/>
  <c r="X92" i="1"/>
  <c r="X91" i="1"/>
  <c r="L89" i="3" s="1"/>
  <c r="X90" i="1"/>
  <c r="X89" i="1"/>
  <c r="L87" i="3" s="1"/>
  <c r="X88" i="1"/>
  <c r="L86" i="3" s="1"/>
  <c r="X87" i="1"/>
  <c r="L85" i="3" s="1"/>
  <c r="X86" i="1"/>
  <c r="L84" i="3" s="1"/>
  <c r="X85" i="1"/>
  <c r="L83" i="3" s="1"/>
  <c r="X84" i="1"/>
  <c r="L82" i="3" s="1"/>
  <c r="X83" i="1"/>
  <c r="X82" i="1"/>
  <c r="X81" i="1"/>
  <c r="X80" i="1"/>
  <c r="L78" i="3" s="1"/>
  <c r="X79" i="1"/>
  <c r="L77" i="3" s="1"/>
  <c r="X78" i="1"/>
  <c r="L76" i="3" s="1"/>
  <c r="X77" i="1"/>
  <c r="L75" i="3" s="1"/>
  <c r="X76" i="1"/>
  <c r="X75" i="1"/>
  <c r="L73" i="3" s="1"/>
  <c r="X74" i="1"/>
  <c r="L72" i="3" s="1"/>
  <c r="X73" i="1"/>
  <c r="L71" i="3" s="1"/>
  <c r="X72" i="1"/>
  <c r="X71" i="1"/>
  <c r="X70" i="1"/>
  <c r="X69" i="1"/>
  <c r="L67" i="3" s="1"/>
  <c r="X68" i="1"/>
  <c r="X67" i="1"/>
  <c r="L65" i="3" s="1"/>
  <c r="X66" i="1"/>
  <c r="X65" i="1"/>
  <c r="X64" i="1"/>
  <c r="L62" i="3" s="1"/>
  <c r="X63" i="1"/>
  <c r="X62" i="1"/>
  <c r="X61" i="1"/>
  <c r="L59" i="3" s="1"/>
  <c r="X60" i="1"/>
  <c r="X59" i="1"/>
  <c r="X58" i="1"/>
  <c r="X57" i="1"/>
  <c r="X56" i="1"/>
  <c r="L54" i="3" s="1"/>
  <c r="X55" i="1"/>
  <c r="X54" i="1"/>
  <c r="X53" i="1"/>
  <c r="L51" i="3" s="1"/>
  <c r="X52" i="1"/>
  <c r="X51" i="1"/>
  <c r="L49" i="3" s="1"/>
  <c r="X50" i="1"/>
  <c r="X49" i="1"/>
  <c r="X48" i="1"/>
  <c r="L46" i="3" s="1"/>
  <c r="X47" i="1"/>
  <c r="X46" i="1"/>
  <c r="X45" i="1"/>
  <c r="L43" i="3" s="1"/>
  <c r="X44" i="1"/>
  <c r="X43" i="1"/>
  <c r="L41" i="3" s="1"/>
  <c r="X42" i="1"/>
  <c r="X41" i="1"/>
  <c r="X40" i="1"/>
  <c r="L38" i="3" s="1"/>
  <c r="X39" i="1"/>
  <c r="X38" i="1"/>
  <c r="X37" i="1"/>
  <c r="L35" i="3" s="1"/>
  <c r="X36" i="1"/>
  <c r="X35" i="1"/>
  <c r="L33" i="3" s="1"/>
  <c r="X34" i="1"/>
  <c r="X33" i="1"/>
  <c r="X32" i="1"/>
  <c r="X31" i="1"/>
  <c r="X30" i="1"/>
  <c r="X29" i="1"/>
  <c r="L27" i="3" s="1"/>
  <c r="X28" i="1"/>
  <c r="X27" i="1"/>
  <c r="L25" i="3" s="1"/>
  <c r="X26" i="1"/>
  <c r="X25" i="1"/>
  <c r="X24" i="1"/>
  <c r="X23" i="1"/>
  <c r="X22" i="1"/>
  <c r="X21" i="1"/>
  <c r="L19" i="3" s="1"/>
  <c r="X20" i="1"/>
  <c r="X19" i="1"/>
  <c r="L17" i="3" s="1"/>
  <c r="X18" i="1"/>
  <c r="X17" i="1"/>
  <c r="X16" i="1"/>
  <c r="X15" i="1"/>
  <c r="L13" i="3" s="1"/>
  <c r="X14" i="1"/>
  <c r="X13" i="1"/>
  <c r="L11" i="3" s="1"/>
  <c r="X12" i="1"/>
  <c r="X11" i="1"/>
  <c r="X10" i="1"/>
  <c r="X9" i="1"/>
  <c r="X8" i="1"/>
  <c r="AL439" i="1"/>
  <c r="M437" i="3" s="1"/>
  <c r="AL438" i="1"/>
  <c r="M436" i="3" s="1"/>
  <c r="M456" i="3"/>
  <c r="M455" i="3"/>
  <c r="M454" i="3"/>
  <c r="M453" i="3"/>
  <c r="M452" i="3"/>
  <c r="M451" i="3"/>
  <c r="M450" i="3"/>
  <c r="M449" i="3"/>
  <c r="M448" i="3"/>
  <c r="M447" i="3"/>
  <c r="M446" i="3"/>
  <c r="M445" i="3"/>
  <c r="AL435" i="1"/>
  <c r="M433" i="3" s="1"/>
  <c r="AL446" i="1"/>
  <c r="M444" i="3" s="1"/>
  <c r="AL445" i="1"/>
  <c r="M443" i="3" s="1"/>
  <c r="AL444" i="1"/>
  <c r="M442" i="3" s="1"/>
  <c r="AL443" i="1"/>
  <c r="M441" i="3" s="1"/>
  <c r="AL433" i="1"/>
  <c r="M431" i="3" s="1"/>
  <c r="AL432" i="1"/>
  <c r="M430" i="3" s="1"/>
  <c r="AL431" i="1"/>
  <c r="M429" i="3" s="1"/>
  <c r="AL430" i="1"/>
  <c r="M428" i="3" s="1"/>
  <c r="AL429" i="1"/>
  <c r="M427" i="3" s="1"/>
  <c r="AL428" i="1"/>
  <c r="M426" i="3" s="1"/>
  <c r="AL427" i="1"/>
  <c r="M425" i="3" s="1"/>
  <c r="AL426" i="1"/>
  <c r="M424" i="3" s="1"/>
  <c r="AL425" i="1"/>
  <c r="M423" i="3" s="1"/>
  <c r="AL424" i="1"/>
  <c r="M422" i="3" s="1"/>
  <c r="AL423" i="1"/>
  <c r="M421" i="3" s="1"/>
  <c r="AL422" i="1"/>
  <c r="M420" i="3" s="1"/>
  <c r="AL421" i="1"/>
  <c r="M419" i="3" s="1"/>
  <c r="AL420" i="1"/>
  <c r="M418" i="3" s="1"/>
  <c r="AL419" i="1"/>
  <c r="M417" i="3" s="1"/>
  <c r="AL418" i="1"/>
  <c r="M416" i="3" s="1"/>
  <c r="AL417" i="1"/>
  <c r="M415" i="3" s="1"/>
  <c r="AL416" i="1"/>
  <c r="M414" i="3" s="1"/>
  <c r="AL415" i="1"/>
  <c r="M413" i="3" s="1"/>
  <c r="AL414" i="1"/>
  <c r="M412" i="3" s="1"/>
  <c r="AL413" i="1"/>
  <c r="M411" i="3" s="1"/>
  <c r="AL412" i="1"/>
  <c r="M410" i="3" s="1"/>
  <c r="AL411" i="1"/>
  <c r="M409" i="3" s="1"/>
  <c r="AL410" i="1"/>
  <c r="M408" i="3" s="1"/>
  <c r="AL409" i="1"/>
  <c r="M407" i="3" s="1"/>
  <c r="AL408" i="1"/>
  <c r="M406" i="3" s="1"/>
  <c r="AL407" i="1"/>
  <c r="M405" i="3" s="1"/>
  <c r="AL406" i="1"/>
  <c r="M404" i="3" s="1"/>
  <c r="AL405" i="1"/>
  <c r="M403" i="3" s="1"/>
  <c r="AL404" i="1"/>
  <c r="M402" i="3" s="1"/>
  <c r="AL403" i="1"/>
  <c r="M401" i="3" s="1"/>
  <c r="AL402" i="1"/>
  <c r="M400" i="3" s="1"/>
  <c r="AL401" i="1"/>
  <c r="M399" i="3" s="1"/>
  <c r="AL400" i="1"/>
  <c r="M398" i="3" s="1"/>
  <c r="AL399" i="1"/>
  <c r="M397" i="3" s="1"/>
  <c r="N397" i="3" s="1"/>
  <c r="O397" i="3" s="1"/>
  <c r="AL398" i="1"/>
  <c r="M396" i="3" s="1"/>
  <c r="AL397" i="1"/>
  <c r="M395" i="3" s="1"/>
  <c r="AL396" i="1"/>
  <c r="M394" i="3" s="1"/>
  <c r="AL395" i="1"/>
  <c r="M393" i="3" s="1"/>
  <c r="AL394" i="1"/>
  <c r="M392" i="3" s="1"/>
  <c r="AL393" i="1"/>
  <c r="M391" i="3" s="1"/>
  <c r="AL392" i="1"/>
  <c r="M390" i="3" s="1"/>
  <c r="AL391" i="1"/>
  <c r="M389" i="3" s="1"/>
  <c r="AL390" i="1"/>
  <c r="M388" i="3" s="1"/>
  <c r="AL389" i="1"/>
  <c r="M387" i="3" s="1"/>
  <c r="AL388" i="1"/>
  <c r="M386" i="3" s="1"/>
  <c r="AL387" i="1"/>
  <c r="M385" i="3" s="1"/>
  <c r="AL386" i="1"/>
  <c r="M384" i="3" s="1"/>
  <c r="AL385" i="1"/>
  <c r="M383" i="3" s="1"/>
  <c r="AL384" i="1"/>
  <c r="M382" i="3" s="1"/>
  <c r="AL383" i="1"/>
  <c r="M381" i="3" s="1"/>
  <c r="AL382" i="1"/>
  <c r="M380" i="3" s="1"/>
  <c r="AL381" i="1"/>
  <c r="M379" i="3" s="1"/>
  <c r="AL380" i="1"/>
  <c r="M378" i="3" s="1"/>
  <c r="AL379" i="1"/>
  <c r="M377" i="3" s="1"/>
  <c r="AL378" i="1"/>
  <c r="M376" i="3" s="1"/>
  <c r="AL377" i="1"/>
  <c r="M375" i="3" s="1"/>
  <c r="AL376" i="1"/>
  <c r="M374" i="3" s="1"/>
  <c r="AL375" i="1"/>
  <c r="M373" i="3" s="1"/>
  <c r="AL374" i="1"/>
  <c r="M372" i="3" s="1"/>
  <c r="AL373" i="1"/>
  <c r="M371" i="3" s="1"/>
  <c r="AL372" i="1"/>
  <c r="M370" i="3" s="1"/>
  <c r="AL371" i="1"/>
  <c r="M369" i="3" s="1"/>
  <c r="AL370" i="1"/>
  <c r="M368" i="3" s="1"/>
  <c r="AL369" i="1"/>
  <c r="M367" i="3" s="1"/>
  <c r="AL368" i="1"/>
  <c r="M366" i="3" s="1"/>
  <c r="AL367" i="1"/>
  <c r="M365" i="3" s="1"/>
  <c r="AL366" i="1"/>
  <c r="M364" i="3" s="1"/>
  <c r="AL365" i="1"/>
  <c r="M363" i="3" s="1"/>
  <c r="AL364" i="1"/>
  <c r="M362" i="3" s="1"/>
  <c r="AL363" i="1"/>
  <c r="M361" i="3" s="1"/>
  <c r="AL362" i="1"/>
  <c r="M360" i="3" s="1"/>
  <c r="AL361" i="1"/>
  <c r="M359" i="3" s="1"/>
  <c r="AL360" i="1"/>
  <c r="M358" i="3" s="1"/>
  <c r="AL359" i="1"/>
  <c r="M357" i="3" s="1"/>
  <c r="AL358" i="1"/>
  <c r="M356" i="3" s="1"/>
  <c r="AL357" i="1"/>
  <c r="M355" i="3" s="1"/>
  <c r="AL356" i="1"/>
  <c r="M354" i="3" s="1"/>
  <c r="AL355" i="1"/>
  <c r="M353" i="3" s="1"/>
  <c r="AL354" i="1"/>
  <c r="M352" i="3" s="1"/>
  <c r="AL353" i="1"/>
  <c r="M351" i="3" s="1"/>
  <c r="AL352" i="1"/>
  <c r="M350" i="3" s="1"/>
  <c r="AL351" i="1"/>
  <c r="M349" i="3" s="1"/>
  <c r="AL350" i="1"/>
  <c r="M348" i="3" s="1"/>
  <c r="AL349" i="1"/>
  <c r="M347" i="3" s="1"/>
  <c r="AL348" i="1"/>
  <c r="M346" i="3" s="1"/>
  <c r="AL347" i="1"/>
  <c r="M345" i="3" s="1"/>
  <c r="AL346" i="1"/>
  <c r="M344" i="3" s="1"/>
  <c r="AL345" i="1"/>
  <c r="M343" i="3" s="1"/>
  <c r="AL344" i="1"/>
  <c r="M342" i="3" s="1"/>
  <c r="AL343" i="1"/>
  <c r="M341" i="3" s="1"/>
  <c r="AL342" i="1"/>
  <c r="M340" i="3" s="1"/>
  <c r="AL341" i="1"/>
  <c r="M339" i="3" s="1"/>
  <c r="AL340" i="1"/>
  <c r="M338" i="3" s="1"/>
  <c r="AL339" i="1"/>
  <c r="M337" i="3" s="1"/>
  <c r="AL338" i="1"/>
  <c r="M336" i="3" s="1"/>
  <c r="AL337" i="1"/>
  <c r="M335" i="3" s="1"/>
  <c r="AL336" i="1"/>
  <c r="M334" i="3" s="1"/>
  <c r="AL335" i="1"/>
  <c r="M333" i="3" s="1"/>
  <c r="N333" i="3" s="1"/>
  <c r="O333" i="3" s="1"/>
  <c r="AL334" i="1"/>
  <c r="M332" i="3" s="1"/>
  <c r="AL333" i="1"/>
  <c r="M331" i="3" s="1"/>
  <c r="AL332" i="1"/>
  <c r="M330" i="3" s="1"/>
  <c r="AL331" i="1"/>
  <c r="M329" i="3" s="1"/>
  <c r="AL330" i="1"/>
  <c r="M328" i="3" s="1"/>
  <c r="AL329" i="1"/>
  <c r="M327" i="3" s="1"/>
  <c r="AL328" i="1"/>
  <c r="M326" i="3" s="1"/>
  <c r="AL327" i="1"/>
  <c r="M325" i="3" s="1"/>
  <c r="AL326" i="1"/>
  <c r="M324" i="3" s="1"/>
  <c r="AL325" i="1"/>
  <c r="M323" i="3" s="1"/>
  <c r="AL324" i="1"/>
  <c r="M322" i="3" s="1"/>
  <c r="AL323" i="1"/>
  <c r="M321" i="3" s="1"/>
  <c r="AL322" i="1"/>
  <c r="M320" i="3" s="1"/>
  <c r="AL321" i="1"/>
  <c r="M319" i="3" s="1"/>
  <c r="AL320" i="1"/>
  <c r="M318" i="3" s="1"/>
  <c r="AL319" i="1"/>
  <c r="M317" i="3" s="1"/>
  <c r="AL318" i="1"/>
  <c r="M316" i="3" s="1"/>
  <c r="AL317" i="1"/>
  <c r="M315" i="3" s="1"/>
  <c r="AL316" i="1"/>
  <c r="M314" i="3" s="1"/>
  <c r="AL315" i="1"/>
  <c r="M313" i="3" s="1"/>
  <c r="AL314" i="1"/>
  <c r="M312" i="3" s="1"/>
  <c r="AL313" i="1"/>
  <c r="M311" i="3" s="1"/>
  <c r="AL312" i="1"/>
  <c r="M310" i="3" s="1"/>
  <c r="AL311" i="1"/>
  <c r="M309" i="3" s="1"/>
  <c r="AL310" i="1"/>
  <c r="M308" i="3" s="1"/>
  <c r="AL309" i="1"/>
  <c r="M307" i="3" s="1"/>
  <c r="AL308" i="1"/>
  <c r="M306" i="3" s="1"/>
  <c r="AL307" i="1"/>
  <c r="M305" i="3" s="1"/>
  <c r="AL306" i="1"/>
  <c r="M304" i="3" s="1"/>
  <c r="AL305" i="1"/>
  <c r="M303" i="3" s="1"/>
  <c r="AL304" i="1"/>
  <c r="M302" i="3" s="1"/>
  <c r="AL303" i="1"/>
  <c r="M301" i="3" s="1"/>
  <c r="AL302" i="1"/>
  <c r="M300" i="3" s="1"/>
  <c r="AL301" i="1"/>
  <c r="M299" i="3" s="1"/>
  <c r="AL300" i="1"/>
  <c r="M298" i="3" s="1"/>
  <c r="AL299" i="1"/>
  <c r="M297" i="3" s="1"/>
  <c r="AL298" i="1"/>
  <c r="M296" i="3" s="1"/>
  <c r="AL297" i="1"/>
  <c r="M295" i="3" s="1"/>
  <c r="AL296" i="1"/>
  <c r="M294" i="3" s="1"/>
  <c r="AL295" i="1"/>
  <c r="M293" i="3" s="1"/>
  <c r="AL294" i="1"/>
  <c r="M292" i="3" s="1"/>
  <c r="AL293" i="1"/>
  <c r="M291" i="3" s="1"/>
  <c r="AL292" i="1"/>
  <c r="M290" i="3" s="1"/>
  <c r="AL291" i="1"/>
  <c r="M289" i="3" s="1"/>
  <c r="AL290" i="1"/>
  <c r="M288" i="3" s="1"/>
  <c r="AL289" i="1"/>
  <c r="M287" i="3" s="1"/>
  <c r="AL288" i="1"/>
  <c r="M286" i="3" s="1"/>
  <c r="AL287" i="1"/>
  <c r="M285" i="3" s="1"/>
  <c r="AL286" i="1"/>
  <c r="M284" i="3" s="1"/>
  <c r="AL285" i="1"/>
  <c r="M283" i="3" s="1"/>
  <c r="AL284" i="1"/>
  <c r="M282" i="3" s="1"/>
  <c r="AL283" i="1"/>
  <c r="M281" i="3" s="1"/>
  <c r="AL282" i="1"/>
  <c r="M280" i="3" s="1"/>
  <c r="AL281" i="1"/>
  <c r="M279" i="3" s="1"/>
  <c r="AL280" i="1"/>
  <c r="M278" i="3" s="1"/>
  <c r="AL279" i="1"/>
  <c r="M277" i="3" s="1"/>
  <c r="AL278" i="1"/>
  <c r="M276" i="3" s="1"/>
  <c r="AL277" i="1"/>
  <c r="M275" i="3" s="1"/>
  <c r="AL276" i="1"/>
  <c r="M274" i="3" s="1"/>
  <c r="AL275" i="1"/>
  <c r="M273" i="3" s="1"/>
  <c r="AL274" i="1"/>
  <c r="M272" i="3" s="1"/>
  <c r="AL273" i="1"/>
  <c r="M271" i="3" s="1"/>
  <c r="AL272" i="1"/>
  <c r="M270" i="3" s="1"/>
  <c r="AL271" i="1"/>
  <c r="M269" i="3" s="1"/>
  <c r="AL270" i="1"/>
  <c r="M268" i="3" s="1"/>
  <c r="AL269" i="1"/>
  <c r="M267" i="3" s="1"/>
  <c r="AL268" i="1"/>
  <c r="M266" i="3" s="1"/>
  <c r="AL267" i="1"/>
  <c r="M265" i="3" s="1"/>
  <c r="AL266" i="1"/>
  <c r="M264" i="3" s="1"/>
  <c r="AL265" i="1"/>
  <c r="M263" i="3" s="1"/>
  <c r="AL264" i="1"/>
  <c r="M262" i="3" s="1"/>
  <c r="AL263" i="1"/>
  <c r="M261" i="3" s="1"/>
  <c r="AL262" i="1"/>
  <c r="AL261" i="1"/>
  <c r="M259" i="3" s="1"/>
  <c r="AL260" i="1"/>
  <c r="M258" i="3" s="1"/>
  <c r="AL259" i="1"/>
  <c r="AL258" i="1"/>
  <c r="M256" i="3" s="1"/>
  <c r="AL257" i="1"/>
  <c r="M255" i="3" s="1"/>
  <c r="AL256" i="1"/>
  <c r="M254" i="3" s="1"/>
  <c r="AL255" i="1"/>
  <c r="M253" i="3" s="1"/>
  <c r="AL254" i="1"/>
  <c r="M252" i="3" s="1"/>
  <c r="AL253" i="1"/>
  <c r="M251" i="3" s="1"/>
  <c r="AL252" i="1"/>
  <c r="AL251" i="1"/>
  <c r="M249" i="3" s="1"/>
  <c r="AL250" i="1"/>
  <c r="M248" i="3" s="1"/>
  <c r="AL249" i="1"/>
  <c r="M247" i="3" s="1"/>
  <c r="AL248" i="1"/>
  <c r="M246" i="3" s="1"/>
  <c r="AL247" i="1"/>
  <c r="AL246" i="1"/>
  <c r="M244" i="3" s="1"/>
  <c r="AL245" i="1"/>
  <c r="M243" i="3" s="1"/>
  <c r="AL244" i="1"/>
  <c r="M242" i="3" s="1"/>
  <c r="AL243" i="1"/>
  <c r="M241" i="3" s="1"/>
  <c r="AL242" i="1"/>
  <c r="M240" i="3" s="1"/>
  <c r="AL241" i="1"/>
  <c r="AL240" i="1"/>
  <c r="M238" i="3" s="1"/>
  <c r="AL239" i="1"/>
  <c r="M237" i="3" s="1"/>
  <c r="AL238" i="1"/>
  <c r="M236" i="3" s="1"/>
  <c r="AL237" i="1"/>
  <c r="M235" i="3" s="1"/>
  <c r="AL236" i="1"/>
  <c r="AL235" i="1"/>
  <c r="M233" i="3" s="1"/>
  <c r="AL234" i="1"/>
  <c r="M232" i="3" s="1"/>
  <c r="AL233" i="1"/>
  <c r="M231" i="3" s="1"/>
  <c r="AL232" i="1"/>
  <c r="M230" i="3" s="1"/>
  <c r="AL231" i="1"/>
  <c r="M229" i="3" s="1"/>
  <c r="AL230" i="1"/>
  <c r="M228" i="3" s="1"/>
  <c r="AL229" i="1"/>
  <c r="M227" i="3" s="1"/>
  <c r="AL228" i="1"/>
  <c r="M226" i="3" s="1"/>
  <c r="AL227" i="1"/>
  <c r="M225" i="3" s="1"/>
  <c r="AL226" i="1"/>
  <c r="M224" i="3" s="1"/>
  <c r="AL225" i="1"/>
  <c r="M223" i="3" s="1"/>
  <c r="AL224" i="1"/>
  <c r="M222" i="3" s="1"/>
  <c r="AL223" i="1"/>
  <c r="M221" i="3" s="1"/>
  <c r="AL222" i="1"/>
  <c r="M220" i="3" s="1"/>
  <c r="AL221" i="1"/>
  <c r="M219" i="3" s="1"/>
  <c r="AL220" i="1"/>
  <c r="M218" i="3" s="1"/>
  <c r="AL219" i="1"/>
  <c r="M217" i="3" s="1"/>
  <c r="AL218" i="1"/>
  <c r="M216" i="3" s="1"/>
  <c r="AL217" i="1"/>
  <c r="M215" i="3" s="1"/>
  <c r="AL216" i="1"/>
  <c r="M214" i="3" s="1"/>
  <c r="AL215" i="1"/>
  <c r="M213" i="3" s="1"/>
  <c r="AL214" i="1"/>
  <c r="M212" i="3" s="1"/>
  <c r="AL213" i="1"/>
  <c r="M211" i="3" s="1"/>
  <c r="AL212" i="1"/>
  <c r="M210" i="3" s="1"/>
  <c r="AL211" i="1"/>
  <c r="M209" i="3" s="1"/>
  <c r="AL210" i="1"/>
  <c r="M208" i="3" s="1"/>
  <c r="AL209" i="1"/>
  <c r="AL208" i="1"/>
  <c r="M206" i="3" s="1"/>
  <c r="AL207" i="1"/>
  <c r="M205" i="3" s="1"/>
  <c r="N205" i="3" s="1"/>
  <c r="O205" i="3" s="1"/>
  <c r="AL206" i="1"/>
  <c r="AL205" i="1"/>
  <c r="M203" i="3" s="1"/>
  <c r="AL204" i="1"/>
  <c r="M202" i="3" s="1"/>
  <c r="AL203" i="1"/>
  <c r="M201" i="3" s="1"/>
  <c r="AL202" i="1"/>
  <c r="M200" i="3" s="1"/>
  <c r="AL201" i="1"/>
  <c r="M199" i="3" s="1"/>
  <c r="AL200" i="1"/>
  <c r="M198" i="3" s="1"/>
  <c r="AL199" i="1"/>
  <c r="M197" i="3" s="1"/>
  <c r="AL198" i="1"/>
  <c r="M196" i="3" s="1"/>
  <c r="AL197" i="1"/>
  <c r="AL196" i="1"/>
  <c r="M194" i="3" s="1"/>
  <c r="AL195" i="1"/>
  <c r="AL194" i="1"/>
  <c r="M192" i="3" s="1"/>
  <c r="AL193" i="1"/>
  <c r="M191" i="3" s="1"/>
  <c r="AL192" i="1"/>
  <c r="M190" i="3" s="1"/>
  <c r="AL191" i="1"/>
  <c r="M189" i="3" s="1"/>
  <c r="AL190" i="1"/>
  <c r="AL189" i="1"/>
  <c r="AL188" i="1"/>
  <c r="M186" i="3" s="1"/>
  <c r="AL187" i="1"/>
  <c r="M185" i="3" s="1"/>
  <c r="AL186" i="1"/>
  <c r="M184" i="3" s="1"/>
  <c r="AL185" i="1"/>
  <c r="M183" i="3" s="1"/>
  <c r="AL184" i="1"/>
  <c r="M182" i="3" s="1"/>
  <c r="AL183" i="1"/>
  <c r="M181" i="3" s="1"/>
  <c r="AL182" i="1"/>
  <c r="M180" i="3" s="1"/>
  <c r="AL181" i="1"/>
  <c r="M179" i="3" s="1"/>
  <c r="AL180" i="1"/>
  <c r="AL179" i="1"/>
  <c r="M177" i="3" s="1"/>
  <c r="AL178" i="1"/>
  <c r="M176" i="3" s="1"/>
  <c r="AL177" i="1"/>
  <c r="M175" i="3" s="1"/>
  <c r="AL176" i="1"/>
  <c r="M174" i="3" s="1"/>
  <c r="AL175" i="1"/>
  <c r="AL174" i="1"/>
  <c r="AL173" i="1"/>
  <c r="M171" i="3" s="1"/>
  <c r="AL172" i="1"/>
  <c r="M170" i="3" s="1"/>
  <c r="AL171" i="1"/>
  <c r="M169" i="3" s="1"/>
  <c r="AL170" i="1"/>
  <c r="M168" i="3" s="1"/>
  <c r="AL169" i="1"/>
  <c r="M167" i="3" s="1"/>
  <c r="AL168" i="1"/>
  <c r="M166" i="3" s="1"/>
  <c r="AL167" i="1"/>
  <c r="M165" i="3" s="1"/>
  <c r="AL166" i="1"/>
  <c r="AL165" i="1"/>
  <c r="M163" i="3" s="1"/>
  <c r="AL164" i="1"/>
  <c r="AL163" i="1"/>
  <c r="M161" i="3" s="1"/>
  <c r="AL162" i="1"/>
  <c r="AL161" i="1"/>
  <c r="M159" i="3" s="1"/>
  <c r="AL160" i="1"/>
  <c r="M158" i="3" s="1"/>
  <c r="AL159" i="1"/>
  <c r="M157" i="3" s="1"/>
  <c r="AL158" i="1"/>
  <c r="AL157" i="1"/>
  <c r="M155" i="3" s="1"/>
  <c r="AL156" i="1"/>
  <c r="M154" i="3" s="1"/>
  <c r="AL155" i="1"/>
  <c r="AL154" i="1"/>
  <c r="M152" i="3" s="1"/>
  <c r="AL153" i="1"/>
  <c r="M151" i="3" s="1"/>
  <c r="AL152" i="1"/>
  <c r="M150" i="3" s="1"/>
  <c r="AL151" i="1"/>
  <c r="AL150" i="1"/>
  <c r="M148" i="3" s="1"/>
  <c r="AL149" i="1"/>
  <c r="M147" i="3" s="1"/>
  <c r="AL148" i="1"/>
  <c r="M146" i="3" s="1"/>
  <c r="AL147" i="1"/>
  <c r="M145" i="3" s="1"/>
  <c r="AL146" i="1"/>
  <c r="M144" i="3" s="1"/>
  <c r="AL145" i="1"/>
  <c r="M143" i="3" s="1"/>
  <c r="AL144" i="1"/>
  <c r="M142" i="3" s="1"/>
  <c r="AL143" i="1"/>
  <c r="M141" i="3" s="1"/>
  <c r="N141" i="3" s="1"/>
  <c r="O141" i="3" s="1"/>
  <c r="AL142" i="1"/>
  <c r="AL141" i="1"/>
  <c r="AL140" i="1"/>
  <c r="M138" i="3" s="1"/>
  <c r="AL139" i="1"/>
  <c r="AL138" i="1"/>
  <c r="M136" i="3" s="1"/>
  <c r="AL137" i="1"/>
  <c r="AL136" i="1"/>
  <c r="M134" i="3" s="1"/>
  <c r="AL135" i="1"/>
  <c r="M133" i="3" s="1"/>
  <c r="AL134" i="1"/>
  <c r="AL133" i="1"/>
  <c r="M131" i="3" s="1"/>
  <c r="AL132" i="1"/>
  <c r="M130" i="3" s="1"/>
  <c r="AL131" i="1"/>
  <c r="M129" i="3" s="1"/>
  <c r="AL130" i="1"/>
  <c r="AL129" i="1"/>
  <c r="M127" i="3" s="1"/>
  <c r="AL128" i="1"/>
  <c r="AL127" i="1"/>
  <c r="M125" i="3" s="1"/>
  <c r="AL126" i="1"/>
  <c r="M124" i="3" s="1"/>
  <c r="AL125" i="1"/>
  <c r="M123" i="3" s="1"/>
  <c r="AL124" i="1"/>
  <c r="M122" i="3" s="1"/>
  <c r="AL123" i="1"/>
  <c r="M121" i="3" s="1"/>
  <c r="AL122" i="1"/>
  <c r="M120" i="3" s="1"/>
  <c r="AL121" i="1"/>
  <c r="M119" i="3" s="1"/>
  <c r="AL120" i="1"/>
  <c r="M118" i="3" s="1"/>
  <c r="AL119" i="1"/>
  <c r="M117" i="3" s="1"/>
  <c r="AL118" i="1"/>
  <c r="AL117" i="1"/>
  <c r="M115" i="3" s="1"/>
  <c r="AL116" i="1"/>
  <c r="M114" i="3" s="1"/>
  <c r="AL115" i="1"/>
  <c r="M113" i="3" s="1"/>
  <c r="AL114" i="1"/>
  <c r="AL113" i="1"/>
  <c r="M111" i="3" s="1"/>
  <c r="AL112" i="1"/>
  <c r="M110" i="3" s="1"/>
  <c r="AL111" i="1"/>
  <c r="M109" i="3" s="1"/>
  <c r="AL110" i="1"/>
  <c r="AL109" i="1"/>
  <c r="M107" i="3" s="1"/>
  <c r="AL108" i="1"/>
  <c r="M106" i="3" s="1"/>
  <c r="AL107" i="1"/>
  <c r="M105" i="3" s="1"/>
  <c r="AL106" i="1"/>
  <c r="AL105" i="1"/>
  <c r="M103" i="3" s="1"/>
  <c r="AL104" i="1"/>
  <c r="M102" i="3" s="1"/>
  <c r="AL103" i="1"/>
  <c r="AL102" i="1"/>
  <c r="M100" i="3" s="1"/>
  <c r="AL101" i="1"/>
  <c r="M99" i="3" s="1"/>
  <c r="AL100" i="1"/>
  <c r="M98" i="3" s="1"/>
  <c r="AL99" i="1"/>
  <c r="M97" i="3" s="1"/>
  <c r="AL98" i="1"/>
  <c r="M96" i="3" s="1"/>
  <c r="AL97" i="1"/>
  <c r="M95" i="3" s="1"/>
  <c r="AL96" i="1"/>
  <c r="AL95" i="1"/>
  <c r="M93" i="3" s="1"/>
  <c r="AL94" i="1"/>
  <c r="M92" i="3" s="1"/>
  <c r="AL93" i="1"/>
  <c r="M91" i="3" s="1"/>
  <c r="AL92" i="1"/>
  <c r="AL91" i="1"/>
  <c r="M89" i="3" s="1"/>
  <c r="AL90" i="1"/>
  <c r="AL89" i="1"/>
  <c r="M87" i="3" s="1"/>
  <c r="AL88" i="1"/>
  <c r="M86" i="3" s="1"/>
  <c r="AL87" i="1"/>
  <c r="M85" i="3" s="1"/>
  <c r="AL86" i="1"/>
  <c r="M84" i="3" s="1"/>
  <c r="AL85" i="1"/>
  <c r="M83" i="3" s="1"/>
  <c r="AL84" i="1"/>
  <c r="M82" i="3" s="1"/>
  <c r="AL83" i="1"/>
  <c r="AL82" i="1"/>
  <c r="AL81" i="1"/>
  <c r="AL80" i="1"/>
  <c r="M78" i="3" s="1"/>
  <c r="AL79" i="1"/>
  <c r="M77" i="3" s="1"/>
  <c r="N77" i="3" s="1"/>
  <c r="O77" i="3" s="1"/>
  <c r="AL78" i="1"/>
  <c r="M76" i="3" s="1"/>
  <c r="AL77" i="1"/>
  <c r="M75" i="3" s="1"/>
  <c r="AL76" i="1"/>
  <c r="AL75" i="1"/>
  <c r="M73" i="3" s="1"/>
  <c r="AL74" i="1"/>
  <c r="M72" i="3" s="1"/>
  <c r="AL73" i="1"/>
  <c r="M71" i="3" s="1"/>
  <c r="AL72" i="1"/>
  <c r="AL71" i="1"/>
  <c r="M69" i="3" s="1"/>
  <c r="AL70" i="1"/>
  <c r="AL69" i="1"/>
  <c r="M67" i="3" s="1"/>
  <c r="AL68" i="1"/>
  <c r="AL67" i="1"/>
  <c r="AL66" i="1"/>
  <c r="AL65" i="1"/>
  <c r="AL64" i="1"/>
  <c r="M62" i="3" s="1"/>
  <c r="AL63" i="1"/>
  <c r="M61" i="3" s="1"/>
  <c r="AL62" i="1"/>
  <c r="AL61" i="1"/>
  <c r="M59" i="3" s="1"/>
  <c r="AL60" i="1"/>
  <c r="AL59" i="1"/>
  <c r="AL58" i="1"/>
  <c r="AL57" i="1"/>
  <c r="AL56" i="1"/>
  <c r="M54" i="3" s="1"/>
  <c r="AL55" i="1"/>
  <c r="M53" i="3" s="1"/>
  <c r="AL54" i="1"/>
  <c r="AL53" i="1"/>
  <c r="M51" i="3" s="1"/>
  <c r="AL52" i="1"/>
  <c r="AL51" i="1"/>
  <c r="AL50" i="1"/>
  <c r="AL49" i="1"/>
  <c r="M47" i="3" s="1"/>
  <c r="AL48" i="1"/>
  <c r="M46" i="3" s="1"/>
  <c r="AL47" i="1"/>
  <c r="M45" i="3" s="1"/>
  <c r="AL46" i="1"/>
  <c r="AL45" i="1"/>
  <c r="M43" i="3" s="1"/>
  <c r="AL44" i="1"/>
  <c r="AL43" i="1"/>
  <c r="AL42" i="1"/>
  <c r="AL41" i="1"/>
  <c r="M39" i="3" s="1"/>
  <c r="AL40" i="1"/>
  <c r="M38" i="3" s="1"/>
  <c r="AL39" i="1"/>
  <c r="M37" i="3" s="1"/>
  <c r="AL38" i="1"/>
  <c r="AL37" i="1"/>
  <c r="M35" i="3" s="1"/>
  <c r="AL36" i="1"/>
  <c r="AL35" i="1"/>
  <c r="AL34" i="1"/>
  <c r="AL33" i="1"/>
  <c r="M31" i="3" s="1"/>
  <c r="AL32" i="1"/>
  <c r="AL31" i="1"/>
  <c r="M29" i="3" s="1"/>
  <c r="AL30" i="1"/>
  <c r="AL29" i="1"/>
  <c r="M27" i="3" s="1"/>
  <c r="AL28" i="1"/>
  <c r="AL27" i="1"/>
  <c r="AL26" i="1"/>
  <c r="AL25" i="1"/>
  <c r="M23" i="3" s="1"/>
  <c r="AL24" i="1"/>
  <c r="M22" i="3" s="1"/>
  <c r="AL23" i="1"/>
  <c r="M21" i="3" s="1"/>
  <c r="AL22" i="1"/>
  <c r="AL21" i="1"/>
  <c r="M19" i="3" s="1"/>
  <c r="AL20" i="1"/>
  <c r="AL19" i="1"/>
  <c r="AL18" i="1"/>
  <c r="AL17" i="1"/>
  <c r="M15" i="3" s="1"/>
  <c r="AL16" i="1"/>
  <c r="M14" i="3" s="1"/>
  <c r="AL15" i="1"/>
  <c r="M13" i="3" s="1"/>
  <c r="N13" i="3" s="1"/>
  <c r="O13" i="3" s="1"/>
  <c r="AL14" i="1"/>
  <c r="AL13" i="1"/>
  <c r="M11" i="3" s="1"/>
  <c r="AL12" i="1"/>
  <c r="AL11" i="1"/>
  <c r="AL10" i="1"/>
  <c r="AL9" i="1"/>
  <c r="AL8" i="1"/>
  <c r="M10" i="3" l="1"/>
  <c r="M18" i="3"/>
  <c r="M26" i="3"/>
  <c r="M34" i="3"/>
  <c r="M66" i="3"/>
  <c r="L21" i="3"/>
  <c r="L29" i="3"/>
  <c r="L37" i="3"/>
  <c r="L45" i="3"/>
  <c r="L53" i="3"/>
  <c r="L61" i="3"/>
  <c r="L69" i="3"/>
  <c r="M55" i="3"/>
  <c r="M63" i="3"/>
  <c r="M17" i="3"/>
  <c r="M50" i="3"/>
  <c r="L16" i="3"/>
  <c r="L36" i="3"/>
  <c r="L44" i="3"/>
  <c r="L52" i="3"/>
  <c r="L14" i="3"/>
  <c r="L22" i="3"/>
  <c r="L15" i="3"/>
  <c r="L23" i="3"/>
  <c r="L31" i="3"/>
  <c r="L39" i="3"/>
  <c r="L47" i="3"/>
  <c r="L55" i="3"/>
  <c r="L63" i="3"/>
  <c r="L24" i="3"/>
  <c r="L32" i="3"/>
  <c r="L40" i="3"/>
  <c r="L48" i="3"/>
  <c r="L10" i="3"/>
  <c r="L18" i="3"/>
  <c r="L26" i="3"/>
  <c r="L66" i="3"/>
  <c r="L56" i="3"/>
  <c r="L34" i="3"/>
  <c r="L50" i="3"/>
  <c r="M16" i="3"/>
  <c r="M24" i="3"/>
  <c r="M32" i="3"/>
  <c r="M40" i="3"/>
  <c r="M48" i="3"/>
  <c r="M56" i="3"/>
  <c r="M25" i="3"/>
  <c r="M33" i="3"/>
  <c r="M41" i="3"/>
  <c r="M49" i="3"/>
  <c r="M65" i="3"/>
  <c r="L12" i="3"/>
  <c r="L20" i="3"/>
  <c r="L60" i="3"/>
  <c r="M12" i="3"/>
  <c r="M20" i="3"/>
  <c r="M36" i="3"/>
  <c r="M44" i="3"/>
  <c r="M52" i="3"/>
  <c r="M60" i="3"/>
  <c r="M101" i="3"/>
  <c r="G22" i="41"/>
  <c r="H22" i="41" s="1"/>
  <c r="M149" i="3"/>
  <c r="G45" i="41"/>
  <c r="H45" i="41" s="1"/>
  <c r="M173" i="3"/>
  <c r="G58" i="41"/>
  <c r="H58" i="41" s="1"/>
  <c r="M245" i="3"/>
  <c r="G16" i="41"/>
  <c r="H16" i="41" s="1"/>
  <c r="L8" i="3"/>
  <c r="D7" i="41"/>
  <c r="L64" i="3"/>
  <c r="D30" i="41"/>
  <c r="E30" i="41" s="1"/>
  <c r="L80" i="3"/>
  <c r="D35" i="41"/>
  <c r="E35" i="41" s="1"/>
  <c r="L88" i="3"/>
  <c r="D37" i="41"/>
  <c r="E37" i="41" s="1"/>
  <c r="L104" i="3"/>
  <c r="D19" i="41"/>
  <c r="E19" i="41" s="1"/>
  <c r="L112" i="3"/>
  <c r="D20" i="41"/>
  <c r="E20" i="41" s="1"/>
  <c r="L128" i="3"/>
  <c r="D40" i="41"/>
  <c r="E40" i="41" s="1"/>
  <c r="L160" i="3"/>
  <c r="D50" i="41"/>
  <c r="E50" i="41" s="1"/>
  <c r="M70" i="3"/>
  <c r="G32" i="41"/>
  <c r="H32" i="41" s="1"/>
  <c r="M94" i="3"/>
  <c r="G21" i="41"/>
  <c r="H21" i="41" s="1"/>
  <c r="M126" i="3"/>
  <c r="G42" i="41"/>
  <c r="H42" i="41" s="1"/>
  <c r="L9" i="3"/>
  <c r="D27" i="41"/>
  <c r="E27" i="41" s="1"/>
  <c r="L57" i="3"/>
  <c r="D43" i="41"/>
  <c r="E43" i="41" s="1"/>
  <c r="L81" i="3"/>
  <c r="D36" i="41"/>
  <c r="E36" i="41" s="1"/>
  <c r="L137" i="3"/>
  <c r="D53" i="41"/>
  <c r="E53" i="41" s="1"/>
  <c r="L153" i="3"/>
  <c r="D48" i="41"/>
  <c r="E48" i="41" s="1"/>
  <c r="L193" i="3"/>
  <c r="D9" i="41"/>
  <c r="E9" i="41" s="1"/>
  <c r="L257" i="3"/>
  <c r="D13" i="41"/>
  <c r="E13" i="41" s="1"/>
  <c r="M6" i="3"/>
  <c r="G25" i="41"/>
  <c r="H25" i="41" s="1"/>
  <c r="M7" i="3"/>
  <c r="G54" i="41"/>
  <c r="H54" i="41" s="1"/>
  <c r="M79" i="3"/>
  <c r="G39" i="41"/>
  <c r="H39" i="41" s="1"/>
  <c r="M135" i="3"/>
  <c r="G52" i="41"/>
  <c r="H52" i="41" s="1"/>
  <c r="M207" i="3"/>
  <c r="G12" i="41"/>
  <c r="H12" i="41" s="1"/>
  <c r="M239" i="3"/>
  <c r="G15" i="41"/>
  <c r="H15" i="41" s="1"/>
  <c r="L42" i="3"/>
  <c r="D34" i="41"/>
  <c r="E34" i="41" s="1"/>
  <c r="L58" i="3"/>
  <c r="D29" i="41"/>
  <c r="E29" i="41" s="1"/>
  <c r="L74" i="3"/>
  <c r="D33" i="41"/>
  <c r="E33" i="41" s="1"/>
  <c r="L90" i="3"/>
  <c r="D38" i="41"/>
  <c r="E38" i="41" s="1"/>
  <c r="L162" i="3"/>
  <c r="D51" i="41"/>
  <c r="E51" i="41" s="1"/>
  <c r="L178" i="3"/>
  <c r="D56" i="41"/>
  <c r="E56" i="41" s="1"/>
  <c r="L234" i="3"/>
  <c r="D14" i="41"/>
  <c r="E14" i="41" s="1"/>
  <c r="L250" i="3"/>
  <c r="D17" i="41"/>
  <c r="E17" i="41" s="1"/>
  <c r="M8" i="3"/>
  <c r="G7" i="41"/>
  <c r="M64" i="3"/>
  <c r="G30" i="41"/>
  <c r="H30" i="41" s="1"/>
  <c r="M80" i="3"/>
  <c r="G35" i="41"/>
  <c r="H35" i="41" s="1"/>
  <c r="M88" i="3"/>
  <c r="G37" i="41"/>
  <c r="H37" i="41" s="1"/>
  <c r="M104" i="3"/>
  <c r="N104" i="3" s="1"/>
  <c r="O104" i="3" s="1"/>
  <c r="G19" i="41"/>
  <c r="H19" i="41" s="1"/>
  <c r="M112" i="3"/>
  <c r="G20" i="41"/>
  <c r="H20" i="41" s="1"/>
  <c r="M128" i="3"/>
  <c r="G40" i="41"/>
  <c r="H40" i="41" s="1"/>
  <c r="M160" i="3"/>
  <c r="N160" i="3" s="1"/>
  <c r="O160" i="3" s="1"/>
  <c r="G50" i="41"/>
  <c r="H50" i="41" s="1"/>
  <c r="L139" i="3"/>
  <c r="D47" i="41"/>
  <c r="E47" i="41" s="1"/>
  <c r="L187" i="3"/>
  <c r="D57" i="41"/>
  <c r="E57" i="41" s="1"/>
  <c r="L195" i="3"/>
  <c r="D10" i="41"/>
  <c r="E10" i="41" s="1"/>
  <c r="M30" i="3"/>
  <c r="G28" i="41"/>
  <c r="H28" i="41" s="1"/>
  <c r="M9" i="3"/>
  <c r="G27" i="41"/>
  <c r="H27" i="41" s="1"/>
  <c r="M57" i="3"/>
  <c r="G43" i="41"/>
  <c r="H43" i="41" s="1"/>
  <c r="M81" i="3"/>
  <c r="G36" i="41"/>
  <c r="H36" i="41" s="1"/>
  <c r="M137" i="3"/>
  <c r="G53" i="41"/>
  <c r="H53" i="41" s="1"/>
  <c r="M153" i="3"/>
  <c r="G48" i="41"/>
  <c r="H48" i="41" s="1"/>
  <c r="M193" i="3"/>
  <c r="G9" i="41"/>
  <c r="H9" i="41" s="1"/>
  <c r="M257" i="3"/>
  <c r="G13" i="41"/>
  <c r="H13" i="41" s="1"/>
  <c r="L28" i="3"/>
  <c r="D26" i="41"/>
  <c r="E26" i="41" s="1"/>
  <c r="L68" i="3"/>
  <c r="D31" i="41"/>
  <c r="E31" i="41" s="1"/>
  <c r="L108" i="3"/>
  <c r="D23" i="41"/>
  <c r="E23" i="41" s="1"/>
  <c r="L116" i="3"/>
  <c r="D41" i="41"/>
  <c r="E41" i="41" s="1"/>
  <c r="L132" i="3"/>
  <c r="D46" i="41"/>
  <c r="E46" i="41" s="1"/>
  <c r="L140" i="3"/>
  <c r="D44" i="41"/>
  <c r="E44" i="41" s="1"/>
  <c r="L156" i="3"/>
  <c r="D49" i="41"/>
  <c r="E49" i="41" s="1"/>
  <c r="L164" i="3"/>
  <c r="D59" i="41"/>
  <c r="E59" i="41" s="1"/>
  <c r="L172" i="3"/>
  <c r="D55" i="41"/>
  <c r="E55" i="41" s="1"/>
  <c r="L188" i="3"/>
  <c r="D8" i="41"/>
  <c r="E8" i="41" s="1"/>
  <c r="L204" i="3"/>
  <c r="D11" i="41"/>
  <c r="E11" i="41" s="1"/>
  <c r="L260" i="3"/>
  <c r="D18" i="41"/>
  <c r="E18" i="41" s="1"/>
  <c r="M58" i="3"/>
  <c r="G29" i="41"/>
  <c r="H29" i="41" s="1"/>
  <c r="M74" i="3"/>
  <c r="N74" i="3" s="1"/>
  <c r="O74" i="3" s="1"/>
  <c r="G33" i="41"/>
  <c r="H33" i="41" s="1"/>
  <c r="M90" i="3"/>
  <c r="G38" i="41"/>
  <c r="H38" i="41" s="1"/>
  <c r="M162" i="3"/>
  <c r="G51" i="41"/>
  <c r="H51" i="41" s="1"/>
  <c r="M178" i="3"/>
  <c r="G56" i="41"/>
  <c r="H56" i="41" s="1"/>
  <c r="M234" i="3"/>
  <c r="N234" i="3" s="1"/>
  <c r="O234" i="3" s="1"/>
  <c r="G14" i="41"/>
  <c r="H14" i="41" s="1"/>
  <c r="M250" i="3"/>
  <c r="G17" i="41"/>
  <c r="H17" i="41" s="1"/>
  <c r="L101" i="3"/>
  <c r="D22" i="41"/>
  <c r="E22" i="41" s="1"/>
  <c r="L149" i="3"/>
  <c r="D45" i="41"/>
  <c r="E45" i="41" s="1"/>
  <c r="L173" i="3"/>
  <c r="D58" i="41"/>
  <c r="E58" i="41" s="1"/>
  <c r="L245" i="3"/>
  <c r="D16" i="41"/>
  <c r="E16" i="41" s="1"/>
  <c r="M139" i="3"/>
  <c r="G47" i="41"/>
  <c r="H47" i="41" s="1"/>
  <c r="M187" i="3"/>
  <c r="G57" i="41"/>
  <c r="H57" i="41" s="1"/>
  <c r="M195" i="3"/>
  <c r="N195" i="3" s="1"/>
  <c r="O195" i="3" s="1"/>
  <c r="G10" i="41"/>
  <c r="H10" i="41" s="1"/>
  <c r="L6" i="3"/>
  <c r="D25" i="41"/>
  <c r="E25" i="41" s="1"/>
  <c r="L30" i="3"/>
  <c r="D28" i="41"/>
  <c r="E28" i="41" s="1"/>
  <c r="L70" i="3"/>
  <c r="D32" i="41"/>
  <c r="E32" i="41" s="1"/>
  <c r="L94" i="3"/>
  <c r="D21" i="41"/>
  <c r="E21" i="41" s="1"/>
  <c r="L126" i="3"/>
  <c r="D42" i="41"/>
  <c r="E42" i="41" s="1"/>
  <c r="M42" i="3"/>
  <c r="G34" i="41"/>
  <c r="H34" i="41" s="1"/>
  <c r="M28" i="3"/>
  <c r="G26" i="41"/>
  <c r="H26" i="41" s="1"/>
  <c r="M68" i="3"/>
  <c r="G31" i="41"/>
  <c r="H31" i="41" s="1"/>
  <c r="M108" i="3"/>
  <c r="N108" i="3" s="1"/>
  <c r="O108" i="3" s="1"/>
  <c r="G23" i="41"/>
  <c r="H23" i="41" s="1"/>
  <c r="M116" i="3"/>
  <c r="G41" i="41"/>
  <c r="H41" i="41" s="1"/>
  <c r="M132" i="3"/>
  <c r="G46" i="41"/>
  <c r="H46" i="41" s="1"/>
  <c r="M140" i="3"/>
  <c r="G44" i="41"/>
  <c r="H44" i="41" s="1"/>
  <c r="M156" i="3"/>
  <c r="N156" i="3" s="1"/>
  <c r="O156" i="3" s="1"/>
  <c r="G49" i="41"/>
  <c r="H49" i="41" s="1"/>
  <c r="M164" i="3"/>
  <c r="G59" i="41"/>
  <c r="H59" i="41" s="1"/>
  <c r="M172" i="3"/>
  <c r="G55" i="41"/>
  <c r="H55" i="41" s="1"/>
  <c r="M188" i="3"/>
  <c r="G8" i="41"/>
  <c r="H8" i="41" s="1"/>
  <c r="M204" i="3"/>
  <c r="G11" i="41"/>
  <c r="H11" i="41" s="1"/>
  <c r="M260" i="3"/>
  <c r="G18" i="41"/>
  <c r="H18" i="41" s="1"/>
  <c r="L7" i="3"/>
  <c r="N7" i="3" s="1"/>
  <c r="O7" i="3" s="1"/>
  <c r="D54" i="41"/>
  <c r="E54" i="41" s="1"/>
  <c r="L79" i="3"/>
  <c r="D39" i="41"/>
  <c r="E39" i="41" s="1"/>
  <c r="L135" i="3"/>
  <c r="N135" i="3" s="1"/>
  <c r="O135" i="3" s="1"/>
  <c r="D52" i="41"/>
  <c r="E52" i="41" s="1"/>
  <c r="L207" i="3"/>
  <c r="D12" i="41"/>
  <c r="E12" i="41" s="1"/>
  <c r="L239" i="3"/>
  <c r="N239" i="3" s="1"/>
  <c r="O239" i="3" s="1"/>
  <c r="D15" i="41"/>
  <c r="E15" i="41" s="1"/>
  <c r="N17" i="3"/>
  <c r="O17" i="3" s="1"/>
  <c r="N25" i="3"/>
  <c r="O25" i="3" s="1"/>
  <c r="N33" i="3"/>
  <c r="O33" i="3" s="1"/>
  <c r="N41" i="3"/>
  <c r="O41" i="3" s="1"/>
  <c r="N49" i="3"/>
  <c r="O49" i="3" s="1"/>
  <c r="N65" i="3"/>
  <c r="O65" i="3" s="1"/>
  <c r="N73" i="3"/>
  <c r="O73" i="3" s="1"/>
  <c r="N89" i="3"/>
  <c r="O89" i="3" s="1"/>
  <c r="N97" i="3"/>
  <c r="O97" i="3" s="1"/>
  <c r="N105" i="3"/>
  <c r="O105" i="3" s="1"/>
  <c r="N113" i="3"/>
  <c r="O113" i="3" s="1"/>
  <c r="N121" i="3"/>
  <c r="O121" i="3" s="1"/>
  <c r="N129" i="3"/>
  <c r="O129" i="3" s="1"/>
  <c r="N145" i="3"/>
  <c r="O145" i="3" s="1"/>
  <c r="N161" i="3"/>
  <c r="O161" i="3" s="1"/>
  <c r="N169" i="3"/>
  <c r="O169" i="3" s="1"/>
  <c r="N177" i="3"/>
  <c r="O177" i="3" s="1"/>
  <c r="N185" i="3"/>
  <c r="O185" i="3" s="1"/>
  <c r="N201" i="3"/>
  <c r="O201" i="3" s="1"/>
  <c r="N209" i="3"/>
  <c r="O209" i="3" s="1"/>
  <c r="N217" i="3"/>
  <c r="O217" i="3" s="1"/>
  <c r="N225" i="3"/>
  <c r="O225" i="3" s="1"/>
  <c r="N233" i="3"/>
  <c r="O233" i="3" s="1"/>
  <c r="N241" i="3"/>
  <c r="O241" i="3" s="1"/>
  <c r="N249" i="3"/>
  <c r="O249" i="3" s="1"/>
  <c r="N265" i="3"/>
  <c r="O265" i="3" s="1"/>
  <c r="N273" i="3"/>
  <c r="O273" i="3" s="1"/>
  <c r="N281" i="3"/>
  <c r="O281" i="3" s="1"/>
  <c r="N289" i="3"/>
  <c r="O289" i="3" s="1"/>
  <c r="N297" i="3"/>
  <c r="O297" i="3" s="1"/>
  <c r="N305" i="3"/>
  <c r="O305" i="3" s="1"/>
  <c r="N313" i="3"/>
  <c r="O313" i="3" s="1"/>
  <c r="N321" i="3"/>
  <c r="O321" i="3" s="1"/>
  <c r="N329" i="3"/>
  <c r="O329" i="3" s="1"/>
  <c r="N337" i="3"/>
  <c r="O337" i="3" s="1"/>
  <c r="N345" i="3"/>
  <c r="O345" i="3" s="1"/>
  <c r="N353" i="3"/>
  <c r="O353" i="3" s="1"/>
  <c r="N361" i="3"/>
  <c r="O361" i="3" s="1"/>
  <c r="N369" i="3"/>
  <c r="O369" i="3" s="1"/>
  <c r="N377" i="3"/>
  <c r="O377" i="3" s="1"/>
  <c r="N385" i="3"/>
  <c r="O385" i="3" s="1"/>
  <c r="N393" i="3"/>
  <c r="O393" i="3" s="1"/>
  <c r="N401" i="3"/>
  <c r="O401" i="3" s="1"/>
  <c r="N409" i="3"/>
  <c r="O409" i="3" s="1"/>
  <c r="AF417" i="3"/>
  <c r="AG417" i="3" s="1"/>
  <c r="N417" i="3"/>
  <c r="O417" i="3" s="1"/>
  <c r="AF425" i="3"/>
  <c r="AG425" i="3" s="1"/>
  <c r="N425" i="3"/>
  <c r="O425" i="3" s="1"/>
  <c r="AF442" i="3"/>
  <c r="AG442" i="3" s="1"/>
  <c r="N442" i="3"/>
  <c r="O442" i="3" s="1"/>
  <c r="AF449" i="3"/>
  <c r="AG449" i="3" s="1"/>
  <c r="N449" i="3"/>
  <c r="O449" i="3" s="1"/>
  <c r="AF436" i="3"/>
  <c r="AG436" i="3" s="1"/>
  <c r="N436" i="3"/>
  <c r="O436" i="3" s="1"/>
  <c r="N16" i="3"/>
  <c r="O16" i="3" s="1"/>
  <c r="N40" i="3"/>
  <c r="O40" i="3" s="1"/>
  <c r="N80" i="3"/>
  <c r="O80" i="3" s="1"/>
  <c r="N120" i="3"/>
  <c r="O120" i="3" s="1"/>
  <c r="N136" i="3"/>
  <c r="O136" i="3" s="1"/>
  <c r="N176" i="3"/>
  <c r="O176" i="3" s="1"/>
  <c r="N192" i="3"/>
  <c r="O192" i="3" s="1"/>
  <c r="N216" i="3"/>
  <c r="O216" i="3" s="1"/>
  <c r="N232" i="3"/>
  <c r="O232" i="3" s="1"/>
  <c r="N240" i="3"/>
  <c r="O240" i="3" s="1"/>
  <c r="N256" i="3"/>
  <c r="O256" i="3" s="1"/>
  <c r="N280" i="3"/>
  <c r="O280" i="3" s="1"/>
  <c r="N304" i="3"/>
  <c r="O304" i="3" s="1"/>
  <c r="N320" i="3"/>
  <c r="O320" i="3" s="1"/>
  <c r="N344" i="3"/>
  <c r="O344" i="3" s="1"/>
  <c r="N352" i="3"/>
  <c r="O352" i="3" s="1"/>
  <c r="N376" i="3"/>
  <c r="O376" i="3" s="1"/>
  <c r="N392" i="3"/>
  <c r="O392" i="3" s="1"/>
  <c r="AF416" i="3"/>
  <c r="AG416" i="3" s="1"/>
  <c r="N416" i="3"/>
  <c r="O416" i="3" s="1"/>
  <c r="AF441" i="3"/>
  <c r="AG441" i="3" s="1"/>
  <c r="N441" i="3"/>
  <c r="O441" i="3" s="1"/>
  <c r="N10" i="3"/>
  <c r="O10" i="3" s="1"/>
  <c r="N18" i="3"/>
  <c r="O18" i="3" s="1"/>
  <c r="N26" i="3"/>
  <c r="O26" i="3" s="1"/>
  <c r="N34" i="3"/>
  <c r="O34" i="3" s="1"/>
  <c r="N50" i="3"/>
  <c r="O50" i="3" s="1"/>
  <c r="N66" i="3"/>
  <c r="O66" i="3" s="1"/>
  <c r="N82" i="3"/>
  <c r="O82" i="3" s="1"/>
  <c r="N98" i="3"/>
  <c r="O98" i="3" s="1"/>
  <c r="N106" i="3"/>
  <c r="O106" i="3" s="1"/>
  <c r="N114" i="3"/>
  <c r="O114" i="3" s="1"/>
  <c r="N122" i="3"/>
  <c r="O122" i="3" s="1"/>
  <c r="N130" i="3"/>
  <c r="O130" i="3" s="1"/>
  <c r="N138" i="3"/>
  <c r="O138" i="3" s="1"/>
  <c r="N146" i="3"/>
  <c r="O146" i="3" s="1"/>
  <c r="N154" i="3"/>
  <c r="O154" i="3" s="1"/>
  <c r="N162" i="3"/>
  <c r="O162" i="3" s="1"/>
  <c r="N170" i="3"/>
  <c r="O170" i="3" s="1"/>
  <c r="N186" i="3"/>
  <c r="O186" i="3" s="1"/>
  <c r="N194" i="3"/>
  <c r="O194" i="3" s="1"/>
  <c r="N202" i="3"/>
  <c r="O202" i="3" s="1"/>
  <c r="N210" i="3"/>
  <c r="O210" i="3" s="1"/>
  <c r="N218" i="3"/>
  <c r="O218" i="3" s="1"/>
  <c r="N226" i="3"/>
  <c r="O226" i="3" s="1"/>
  <c r="N242" i="3"/>
  <c r="O242" i="3" s="1"/>
  <c r="N258" i="3"/>
  <c r="O258" i="3" s="1"/>
  <c r="N266" i="3"/>
  <c r="O266" i="3" s="1"/>
  <c r="N274" i="3"/>
  <c r="O274" i="3" s="1"/>
  <c r="N282" i="3"/>
  <c r="O282" i="3" s="1"/>
  <c r="N290" i="3"/>
  <c r="O290" i="3" s="1"/>
  <c r="N298" i="3"/>
  <c r="O298" i="3" s="1"/>
  <c r="N306" i="3"/>
  <c r="O306" i="3" s="1"/>
  <c r="N314" i="3"/>
  <c r="O314" i="3" s="1"/>
  <c r="N322" i="3"/>
  <c r="O322" i="3" s="1"/>
  <c r="N330" i="3"/>
  <c r="O330" i="3" s="1"/>
  <c r="N338" i="3"/>
  <c r="O338" i="3" s="1"/>
  <c r="N346" i="3"/>
  <c r="O346" i="3" s="1"/>
  <c r="N354" i="3"/>
  <c r="O354" i="3" s="1"/>
  <c r="N362" i="3"/>
  <c r="O362" i="3" s="1"/>
  <c r="N370" i="3"/>
  <c r="O370" i="3" s="1"/>
  <c r="N378" i="3"/>
  <c r="O378" i="3" s="1"/>
  <c r="N386" i="3"/>
  <c r="O386" i="3" s="1"/>
  <c r="N394" i="3"/>
  <c r="O394" i="3" s="1"/>
  <c r="N402" i="3"/>
  <c r="O402" i="3" s="1"/>
  <c r="N410" i="3"/>
  <c r="O410" i="3" s="1"/>
  <c r="AF418" i="3"/>
  <c r="AG418" i="3" s="1"/>
  <c r="N418" i="3"/>
  <c r="O418" i="3" s="1"/>
  <c r="AF426" i="3"/>
  <c r="AG426" i="3" s="1"/>
  <c r="N426" i="3"/>
  <c r="O426" i="3" s="1"/>
  <c r="AF443" i="3"/>
  <c r="AG443" i="3" s="1"/>
  <c r="N443" i="3"/>
  <c r="O443" i="3" s="1"/>
  <c r="AF450" i="3"/>
  <c r="AG450" i="3" s="1"/>
  <c r="N450" i="3"/>
  <c r="O450" i="3" s="1"/>
  <c r="N437" i="3"/>
  <c r="O437" i="3" s="1"/>
  <c r="AF437" i="3"/>
  <c r="AG437" i="3" s="1"/>
  <c r="N24" i="3"/>
  <c r="O24" i="3" s="1"/>
  <c r="N56" i="3"/>
  <c r="O56" i="3" s="1"/>
  <c r="N152" i="3"/>
  <c r="O152" i="3" s="1"/>
  <c r="N200" i="3"/>
  <c r="O200" i="3" s="1"/>
  <c r="N264" i="3"/>
  <c r="O264" i="3" s="1"/>
  <c r="N296" i="3"/>
  <c r="O296" i="3" s="1"/>
  <c r="N336" i="3"/>
  <c r="O336" i="3" s="1"/>
  <c r="N368" i="3"/>
  <c r="O368" i="3" s="1"/>
  <c r="N400" i="3"/>
  <c r="O400" i="3" s="1"/>
  <c r="AF456" i="3"/>
  <c r="AG456" i="3" s="1"/>
  <c r="N456" i="3"/>
  <c r="O456" i="3" s="1"/>
  <c r="N11" i="3"/>
  <c r="O11" i="3" s="1"/>
  <c r="N19" i="3"/>
  <c r="O19" i="3" s="1"/>
  <c r="N27" i="3"/>
  <c r="O27" i="3" s="1"/>
  <c r="N35" i="3"/>
  <c r="O35" i="3" s="1"/>
  <c r="N43" i="3"/>
  <c r="O43" i="3" s="1"/>
  <c r="N51" i="3"/>
  <c r="O51" i="3" s="1"/>
  <c r="N59" i="3"/>
  <c r="O59" i="3" s="1"/>
  <c r="N67" i="3"/>
  <c r="O67" i="3" s="1"/>
  <c r="N75" i="3"/>
  <c r="O75" i="3" s="1"/>
  <c r="N83" i="3"/>
  <c r="O83" i="3" s="1"/>
  <c r="N91" i="3"/>
  <c r="O91" i="3" s="1"/>
  <c r="N99" i="3"/>
  <c r="O99" i="3" s="1"/>
  <c r="N107" i="3"/>
  <c r="O107" i="3" s="1"/>
  <c r="N115" i="3"/>
  <c r="O115" i="3" s="1"/>
  <c r="N123" i="3"/>
  <c r="O123" i="3" s="1"/>
  <c r="N131" i="3"/>
  <c r="O131" i="3" s="1"/>
  <c r="N139" i="3"/>
  <c r="O139" i="3" s="1"/>
  <c r="N147" i="3"/>
  <c r="O147" i="3" s="1"/>
  <c r="N155" i="3"/>
  <c r="O155" i="3" s="1"/>
  <c r="N163" i="3"/>
  <c r="O163" i="3" s="1"/>
  <c r="N171" i="3"/>
  <c r="O171" i="3" s="1"/>
  <c r="N179" i="3"/>
  <c r="O179" i="3" s="1"/>
  <c r="N203" i="3"/>
  <c r="O203" i="3" s="1"/>
  <c r="N211" i="3"/>
  <c r="O211" i="3" s="1"/>
  <c r="N219" i="3"/>
  <c r="O219" i="3" s="1"/>
  <c r="N227" i="3"/>
  <c r="O227" i="3" s="1"/>
  <c r="N235" i="3"/>
  <c r="O235" i="3" s="1"/>
  <c r="N243" i="3"/>
  <c r="O243" i="3" s="1"/>
  <c r="N251" i="3"/>
  <c r="O251" i="3" s="1"/>
  <c r="N259" i="3"/>
  <c r="O259" i="3" s="1"/>
  <c r="N267" i="3"/>
  <c r="O267" i="3" s="1"/>
  <c r="N275" i="3"/>
  <c r="O275" i="3" s="1"/>
  <c r="N283" i="3"/>
  <c r="O283" i="3" s="1"/>
  <c r="N291" i="3"/>
  <c r="O291" i="3" s="1"/>
  <c r="N299" i="3"/>
  <c r="O299" i="3" s="1"/>
  <c r="N307" i="3"/>
  <c r="O307" i="3" s="1"/>
  <c r="N315" i="3"/>
  <c r="O315" i="3" s="1"/>
  <c r="N323" i="3"/>
  <c r="O323" i="3" s="1"/>
  <c r="N331" i="3"/>
  <c r="O331" i="3" s="1"/>
  <c r="N339" i="3"/>
  <c r="O339" i="3" s="1"/>
  <c r="N347" i="3"/>
  <c r="O347" i="3" s="1"/>
  <c r="N355" i="3"/>
  <c r="O355" i="3" s="1"/>
  <c r="N363" i="3"/>
  <c r="O363" i="3" s="1"/>
  <c r="N371" i="3"/>
  <c r="O371" i="3" s="1"/>
  <c r="N379" i="3"/>
  <c r="O379" i="3" s="1"/>
  <c r="N387" i="3"/>
  <c r="O387" i="3" s="1"/>
  <c r="N395" i="3"/>
  <c r="O395" i="3" s="1"/>
  <c r="N403" i="3"/>
  <c r="O403" i="3" s="1"/>
  <c r="AF411" i="3"/>
  <c r="AG411" i="3" s="1"/>
  <c r="N411" i="3"/>
  <c r="O411" i="3" s="1"/>
  <c r="AF419" i="3"/>
  <c r="AG419" i="3" s="1"/>
  <c r="N419" i="3"/>
  <c r="O419" i="3" s="1"/>
  <c r="AF427" i="3"/>
  <c r="AG427" i="3" s="1"/>
  <c r="N427" i="3"/>
  <c r="O427" i="3" s="1"/>
  <c r="AF444" i="3"/>
  <c r="AG444" i="3" s="1"/>
  <c r="N444" i="3"/>
  <c r="O444" i="3" s="1"/>
  <c r="AF451" i="3"/>
  <c r="AG451" i="3" s="1"/>
  <c r="N451" i="3"/>
  <c r="O451" i="3" s="1"/>
  <c r="N8" i="3"/>
  <c r="O8" i="3" s="1"/>
  <c r="N48" i="3"/>
  <c r="O48" i="3" s="1"/>
  <c r="N72" i="3"/>
  <c r="O72" i="3" s="1"/>
  <c r="N96" i="3"/>
  <c r="O96" i="3" s="1"/>
  <c r="N128" i="3"/>
  <c r="O128" i="3" s="1"/>
  <c r="N144" i="3"/>
  <c r="O144" i="3" s="1"/>
  <c r="N168" i="3"/>
  <c r="O168" i="3" s="1"/>
  <c r="N184" i="3"/>
  <c r="O184" i="3" s="1"/>
  <c r="N208" i="3"/>
  <c r="O208" i="3" s="1"/>
  <c r="N224" i="3"/>
  <c r="O224" i="3" s="1"/>
  <c r="N248" i="3"/>
  <c r="O248" i="3" s="1"/>
  <c r="N272" i="3"/>
  <c r="O272" i="3" s="1"/>
  <c r="N288" i="3"/>
  <c r="O288" i="3" s="1"/>
  <c r="N312" i="3"/>
  <c r="O312" i="3" s="1"/>
  <c r="N328" i="3"/>
  <c r="O328" i="3" s="1"/>
  <c r="N360" i="3"/>
  <c r="O360" i="3" s="1"/>
  <c r="N384" i="3"/>
  <c r="O384" i="3" s="1"/>
  <c r="N408" i="3"/>
  <c r="O408" i="3" s="1"/>
  <c r="AF424" i="3"/>
  <c r="AG424" i="3" s="1"/>
  <c r="N424" i="3"/>
  <c r="O424" i="3" s="1"/>
  <c r="AF448" i="3"/>
  <c r="AG448" i="3" s="1"/>
  <c r="N448" i="3"/>
  <c r="O448" i="3" s="1"/>
  <c r="N20" i="3"/>
  <c r="O20" i="3" s="1"/>
  <c r="N36" i="3"/>
  <c r="O36" i="3" s="1"/>
  <c r="N44" i="3"/>
  <c r="O44" i="3" s="1"/>
  <c r="N52" i="3"/>
  <c r="O52" i="3" s="1"/>
  <c r="N60" i="3"/>
  <c r="O60" i="3" s="1"/>
  <c r="N68" i="3"/>
  <c r="O68" i="3" s="1"/>
  <c r="N76" i="3"/>
  <c r="O76" i="3" s="1"/>
  <c r="N84" i="3"/>
  <c r="O84" i="3" s="1"/>
  <c r="N92" i="3"/>
  <c r="O92" i="3" s="1"/>
  <c r="N100" i="3"/>
  <c r="O100" i="3" s="1"/>
  <c r="N116" i="3"/>
  <c r="O116" i="3" s="1"/>
  <c r="N124" i="3"/>
  <c r="O124" i="3" s="1"/>
  <c r="N140" i="3"/>
  <c r="O140" i="3" s="1"/>
  <c r="N148" i="3"/>
  <c r="O148" i="3" s="1"/>
  <c r="N164" i="3"/>
  <c r="O164" i="3" s="1"/>
  <c r="N172" i="3"/>
  <c r="O172" i="3" s="1"/>
  <c r="N180" i="3"/>
  <c r="O180" i="3" s="1"/>
  <c r="N188" i="3"/>
  <c r="O188" i="3" s="1"/>
  <c r="N196" i="3"/>
  <c r="O196" i="3" s="1"/>
  <c r="N204" i="3"/>
  <c r="O204" i="3" s="1"/>
  <c r="N212" i="3"/>
  <c r="O212" i="3" s="1"/>
  <c r="N220" i="3"/>
  <c r="O220" i="3" s="1"/>
  <c r="N228" i="3"/>
  <c r="O228" i="3" s="1"/>
  <c r="N236" i="3"/>
  <c r="O236" i="3" s="1"/>
  <c r="N244" i="3"/>
  <c r="O244" i="3" s="1"/>
  <c r="N252" i="3"/>
  <c r="O252" i="3" s="1"/>
  <c r="N260" i="3"/>
  <c r="O260" i="3" s="1"/>
  <c r="N268" i="3"/>
  <c r="O268" i="3" s="1"/>
  <c r="N276" i="3"/>
  <c r="O276" i="3" s="1"/>
  <c r="N284" i="3"/>
  <c r="O284" i="3" s="1"/>
  <c r="N292" i="3"/>
  <c r="O292" i="3" s="1"/>
  <c r="N300" i="3"/>
  <c r="O300" i="3" s="1"/>
  <c r="N308" i="3"/>
  <c r="O308" i="3" s="1"/>
  <c r="N316" i="3"/>
  <c r="O316" i="3" s="1"/>
  <c r="N324" i="3"/>
  <c r="O324" i="3" s="1"/>
  <c r="N332" i="3"/>
  <c r="O332" i="3" s="1"/>
  <c r="N340" i="3"/>
  <c r="O340" i="3" s="1"/>
  <c r="N348" i="3"/>
  <c r="O348" i="3" s="1"/>
  <c r="N356" i="3"/>
  <c r="O356" i="3" s="1"/>
  <c r="N364" i="3"/>
  <c r="O364" i="3" s="1"/>
  <c r="N372" i="3"/>
  <c r="O372" i="3" s="1"/>
  <c r="N380" i="3"/>
  <c r="O380" i="3" s="1"/>
  <c r="N388" i="3"/>
  <c r="O388" i="3" s="1"/>
  <c r="N396" i="3"/>
  <c r="O396" i="3" s="1"/>
  <c r="N404" i="3"/>
  <c r="O404" i="3" s="1"/>
  <c r="AF412" i="3"/>
  <c r="AG412" i="3" s="1"/>
  <c r="N412" i="3"/>
  <c r="O412" i="3" s="1"/>
  <c r="AF420" i="3"/>
  <c r="AG420" i="3" s="1"/>
  <c r="N420" i="3"/>
  <c r="O420" i="3" s="1"/>
  <c r="AF428" i="3"/>
  <c r="AG428" i="3" s="1"/>
  <c r="N428" i="3"/>
  <c r="O428" i="3" s="1"/>
  <c r="AF433" i="3"/>
  <c r="AG433" i="3" s="1"/>
  <c r="N433" i="3"/>
  <c r="O433" i="3" s="1"/>
  <c r="AF452" i="3"/>
  <c r="AG452" i="3" s="1"/>
  <c r="N452" i="3"/>
  <c r="O452" i="3" s="1"/>
  <c r="N429" i="3"/>
  <c r="O429" i="3" s="1"/>
  <c r="AF429" i="3"/>
  <c r="AG429" i="3" s="1"/>
  <c r="N445" i="3"/>
  <c r="O445" i="3" s="1"/>
  <c r="AF445" i="3"/>
  <c r="AG445" i="3" s="1"/>
  <c r="N453" i="3"/>
  <c r="O453" i="3" s="1"/>
  <c r="AF453" i="3"/>
  <c r="AG453" i="3" s="1"/>
  <c r="N29" i="3"/>
  <c r="O29" i="3" s="1"/>
  <c r="N53" i="3"/>
  <c r="O53" i="3" s="1"/>
  <c r="N93" i="3"/>
  <c r="O93" i="3" s="1"/>
  <c r="N109" i="3"/>
  <c r="O109" i="3" s="1"/>
  <c r="N125" i="3"/>
  <c r="O125" i="3" s="1"/>
  <c r="N133" i="3"/>
  <c r="O133" i="3" s="1"/>
  <c r="N165" i="3"/>
  <c r="O165" i="3" s="1"/>
  <c r="N181" i="3"/>
  <c r="O181" i="3" s="1"/>
  <c r="N221" i="3"/>
  <c r="O221" i="3" s="1"/>
  <c r="N237" i="3"/>
  <c r="O237" i="3" s="1"/>
  <c r="N253" i="3"/>
  <c r="O253" i="3" s="1"/>
  <c r="N269" i="3"/>
  <c r="O269" i="3" s="1"/>
  <c r="N285" i="3"/>
  <c r="O285" i="3" s="1"/>
  <c r="N301" i="3"/>
  <c r="O301" i="3" s="1"/>
  <c r="N309" i="3"/>
  <c r="O309" i="3" s="1"/>
  <c r="N325" i="3"/>
  <c r="O325" i="3" s="1"/>
  <c r="N341" i="3"/>
  <c r="O341" i="3" s="1"/>
  <c r="N357" i="3"/>
  <c r="O357" i="3" s="1"/>
  <c r="N373" i="3"/>
  <c r="O373" i="3" s="1"/>
  <c r="N381" i="3"/>
  <c r="O381" i="3" s="1"/>
  <c r="N389" i="3"/>
  <c r="O389" i="3" s="1"/>
  <c r="N413" i="3"/>
  <c r="O413" i="3" s="1"/>
  <c r="AF413" i="3"/>
  <c r="AG413" i="3" s="1"/>
  <c r="N6" i="3"/>
  <c r="O6" i="3" s="1"/>
  <c r="N14" i="3"/>
  <c r="O14" i="3" s="1"/>
  <c r="N22" i="3"/>
  <c r="O22" i="3" s="1"/>
  <c r="N38" i="3"/>
  <c r="O38" i="3" s="1"/>
  <c r="N46" i="3"/>
  <c r="O46" i="3" s="1"/>
  <c r="N54" i="3"/>
  <c r="O54" i="3" s="1"/>
  <c r="N62" i="3"/>
  <c r="O62" i="3" s="1"/>
  <c r="N78" i="3"/>
  <c r="O78" i="3" s="1"/>
  <c r="N86" i="3"/>
  <c r="O86" i="3" s="1"/>
  <c r="N102" i="3"/>
  <c r="O102" i="3" s="1"/>
  <c r="N110" i="3"/>
  <c r="O110" i="3" s="1"/>
  <c r="N118" i="3"/>
  <c r="O118" i="3" s="1"/>
  <c r="N134" i="3"/>
  <c r="O134" i="3" s="1"/>
  <c r="N142" i="3"/>
  <c r="O142" i="3" s="1"/>
  <c r="N150" i="3"/>
  <c r="O150" i="3" s="1"/>
  <c r="N158" i="3"/>
  <c r="O158" i="3" s="1"/>
  <c r="N166" i="3"/>
  <c r="O166" i="3" s="1"/>
  <c r="N174" i="3"/>
  <c r="O174" i="3" s="1"/>
  <c r="N182" i="3"/>
  <c r="O182" i="3" s="1"/>
  <c r="N190" i="3"/>
  <c r="O190" i="3" s="1"/>
  <c r="N198" i="3"/>
  <c r="O198" i="3" s="1"/>
  <c r="N206" i="3"/>
  <c r="O206" i="3" s="1"/>
  <c r="N214" i="3"/>
  <c r="O214" i="3" s="1"/>
  <c r="N222" i="3"/>
  <c r="O222" i="3" s="1"/>
  <c r="N230" i="3"/>
  <c r="O230" i="3" s="1"/>
  <c r="N238" i="3"/>
  <c r="O238" i="3" s="1"/>
  <c r="N246" i="3"/>
  <c r="O246" i="3" s="1"/>
  <c r="N254" i="3"/>
  <c r="O254" i="3" s="1"/>
  <c r="N262" i="3"/>
  <c r="O262" i="3" s="1"/>
  <c r="N270" i="3"/>
  <c r="O270" i="3" s="1"/>
  <c r="N278" i="3"/>
  <c r="O278" i="3" s="1"/>
  <c r="N286" i="3"/>
  <c r="O286" i="3" s="1"/>
  <c r="N294" i="3"/>
  <c r="O294" i="3" s="1"/>
  <c r="N302" i="3"/>
  <c r="O302" i="3" s="1"/>
  <c r="N310" i="3"/>
  <c r="O310" i="3" s="1"/>
  <c r="N318" i="3"/>
  <c r="O318" i="3" s="1"/>
  <c r="N326" i="3"/>
  <c r="O326" i="3" s="1"/>
  <c r="N334" i="3"/>
  <c r="O334" i="3" s="1"/>
  <c r="N342" i="3"/>
  <c r="O342" i="3" s="1"/>
  <c r="N350" i="3"/>
  <c r="O350" i="3" s="1"/>
  <c r="N358" i="3"/>
  <c r="O358" i="3" s="1"/>
  <c r="N366" i="3"/>
  <c r="O366" i="3" s="1"/>
  <c r="N374" i="3"/>
  <c r="O374" i="3" s="1"/>
  <c r="N382" i="3"/>
  <c r="O382" i="3" s="1"/>
  <c r="N390" i="3"/>
  <c r="O390" i="3" s="1"/>
  <c r="N398" i="3"/>
  <c r="O398" i="3" s="1"/>
  <c r="N406" i="3"/>
  <c r="O406" i="3" s="1"/>
  <c r="N414" i="3"/>
  <c r="O414" i="3" s="1"/>
  <c r="AF414" i="3"/>
  <c r="AG414" i="3" s="1"/>
  <c r="N422" i="3"/>
  <c r="O422" i="3" s="1"/>
  <c r="AF422" i="3"/>
  <c r="AG422" i="3" s="1"/>
  <c r="N430" i="3"/>
  <c r="O430" i="3" s="1"/>
  <c r="AF430" i="3"/>
  <c r="AG430" i="3" s="1"/>
  <c r="N446" i="3"/>
  <c r="O446" i="3" s="1"/>
  <c r="AF446" i="3"/>
  <c r="AG446" i="3" s="1"/>
  <c r="AF454" i="3"/>
  <c r="AG454" i="3" s="1"/>
  <c r="N454" i="3"/>
  <c r="O454" i="3" s="1"/>
  <c r="N21" i="3"/>
  <c r="O21" i="3" s="1"/>
  <c r="N37" i="3"/>
  <c r="O37" i="3" s="1"/>
  <c r="N45" i="3"/>
  <c r="O45" i="3" s="1"/>
  <c r="N61" i="3"/>
  <c r="O61" i="3" s="1"/>
  <c r="N69" i="3"/>
  <c r="O69" i="3" s="1"/>
  <c r="N85" i="3"/>
  <c r="O85" i="3" s="1"/>
  <c r="N101" i="3"/>
  <c r="O101" i="3" s="1"/>
  <c r="N117" i="3"/>
  <c r="O117" i="3" s="1"/>
  <c r="N157" i="3"/>
  <c r="O157" i="3" s="1"/>
  <c r="N173" i="3"/>
  <c r="O173" i="3" s="1"/>
  <c r="N189" i="3"/>
  <c r="O189" i="3" s="1"/>
  <c r="N197" i="3"/>
  <c r="O197" i="3" s="1"/>
  <c r="N213" i="3"/>
  <c r="O213" i="3" s="1"/>
  <c r="N229" i="3"/>
  <c r="O229" i="3" s="1"/>
  <c r="N261" i="3"/>
  <c r="O261" i="3" s="1"/>
  <c r="N277" i="3"/>
  <c r="O277" i="3" s="1"/>
  <c r="N293" i="3"/>
  <c r="O293" i="3" s="1"/>
  <c r="N317" i="3"/>
  <c r="O317" i="3" s="1"/>
  <c r="N349" i="3"/>
  <c r="O349" i="3" s="1"/>
  <c r="N365" i="3"/>
  <c r="O365" i="3" s="1"/>
  <c r="N405" i="3"/>
  <c r="O405" i="3" s="1"/>
  <c r="N421" i="3"/>
  <c r="O421" i="3" s="1"/>
  <c r="AF421" i="3"/>
  <c r="AG421" i="3" s="1"/>
  <c r="N15" i="3"/>
  <c r="O15" i="3" s="1"/>
  <c r="N23" i="3"/>
  <c r="O23" i="3" s="1"/>
  <c r="N31" i="3"/>
  <c r="O31" i="3" s="1"/>
  <c r="N39" i="3"/>
  <c r="O39" i="3" s="1"/>
  <c r="N47" i="3"/>
  <c r="O47" i="3" s="1"/>
  <c r="N55" i="3"/>
  <c r="O55" i="3" s="1"/>
  <c r="N63" i="3"/>
  <c r="O63" i="3" s="1"/>
  <c r="N71" i="3"/>
  <c r="O71" i="3" s="1"/>
  <c r="N79" i="3"/>
  <c r="O79" i="3" s="1"/>
  <c r="N87" i="3"/>
  <c r="O87" i="3" s="1"/>
  <c r="N95" i="3"/>
  <c r="O95" i="3" s="1"/>
  <c r="N103" i="3"/>
  <c r="O103" i="3" s="1"/>
  <c r="N111" i="3"/>
  <c r="O111" i="3" s="1"/>
  <c r="N119" i="3"/>
  <c r="O119" i="3" s="1"/>
  <c r="N127" i="3"/>
  <c r="O127" i="3" s="1"/>
  <c r="N143" i="3"/>
  <c r="O143" i="3" s="1"/>
  <c r="N151" i="3"/>
  <c r="O151" i="3" s="1"/>
  <c r="N159" i="3"/>
  <c r="O159" i="3" s="1"/>
  <c r="N167" i="3"/>
  <c r="O167" i="3" s="1"/>
  <c r="N175" i="3"/>
  <c r="O175" i="3" s="1"/>
  <c r="N183" i="3"/>
  <c r="O183" i="3" s="1"/>
  <c r="N191" i="3"/>
  <c r="O191" i="3" s="1"/>
  <c r="N199" i="3"/>
  <c r="O199" i="3" s="1"/>
  <c r="N207" i="3"/>
  <c r="O207" i="3" s="1"/>
  <c r="N215" i="3"/>
  <c r="O215" i="3" s="1"/>
  <c r="N223" i="3"/>
  <c r="O223" i="3" s="1"/>
  <c r="N231" i="3"/>
  <c r="O231" i="3" s="1"/>
  <c r="N247" i="3"/>
  <c r="O247" i="3" s="1"/>
  <c r="N255" i="3"/>
  <c r="O255" i="3" s="1"/>
  <c r="N263" i="3"/>
  <c r="O263" i="3" s="1"/>
  <c r="N271" i="3"/>
  <c r="O271" i="3" s="1"/>
  <c r="N279" i="3"/>
  <c r="O279" i="3" s="1"/>
  <c r="N287" i="3"/>
  <c r="O287" i="3" s="1"/>
  <c r="N295" i="3"/>
  <c r="O295" i="3" s="1"/>
  <c r="N303" i="3"/>
  <c r="O303" i="3" s="1"/>
  <c r="N311" i="3"/>
  <c r="O311" i="3" s="1"/>
  <c r="N319" i="3"/>
  <c r="O319" i="3" s="1"/>
  <c r="N327" i="3"/>
  <c r="O327" i="3" s="1"/>
  <c r="N335" i="3"/>
  <c r="O335" i="3" s="1"/>
  <c r="N343" i="3"/>
  <c r="O343" i="3" s="1"/>
  <c r="N351" i="3"/>
  <c r="O351" i="3" s="1"/>
  <c r="N359" i="3"/>
  <c r="O359" i="3" s="1"/>
  <c r="N367" i="3"/>
  <c r="O367" i="3" s="1"/>
  <c r="N375" i="3"/>
  <c r="O375" i="3" s="1"/>
  <c r="N383" i="3"/>
  <c r="O383" i="3" s="1"/>
  <c r="N391" i="3"/>
  <c r="O391" i="3" s="1"/>
  <c r="N399" i="3"/>
  <c r="O399" i="3" s="1"/>
  <c r="N407" i="3"/>
  <c r="O407" i="3" s="1"/>
  <c r="AF415" i="3"/>
  <c r="AG415" i="3" s="1"/>
  <c r="N415" i="3"/>
  <c r="O415" i="3" s="1"/>
  <c r="AF423" i="3"/>
  <c r="AG423" i="3" s="1"/>
  <c r="N423" i="3"/>
  <c r="O423" i="3" s="1"/>
  <c r="AF431" i="3"/>
  <c r="AG431" i="3" s="1"/>
  <c r="N431" i="3"/>
  <c r="O431" i="3" s="1"/>
  <c r="AF447" i="3"/>
  <c r="AG447" i="3" s="1"/>
  <c r="N447" i="3"/>
  <c r="O447" i="3" s="1"/>
  <c r="AF455" i="3"/>
  <c r="AG455" i="3" s="1"/>
  <c r="N455" i="3"/>
  <c r="O455" i="3" s="1"/>
  <c r="AM14" i="1"/>
  <c r="AM22" i="1"/>
  <c r="AM30" i="1"/>
  <c r="AM38" i="1"/>
  <c r="AM46" i="1"/>
  <c r="AM54" i="1"/>
  <c r="AM62" i="1"/>
  <c r="AM70" i="1"/>
  <c r="AM78" i="1"/>
  <c r="AM86" i="1"/>
  <c r="AM94" i="1"/>
  <c r="AM102" i="1"/>
  <c r="AM110" i="1"/>
  <c r="AM118" i="1"/>
  <c r="AM126" i="1"/>
  <c r="AM134" i="1"/>
  <c r="AM142" i="1"/>
  <c r="AM150" i="1"/>
  <c r="AM158" i="1"/>
  <c r="AM166" i="1"/>
  <c r="AM174" i="1"/>
  <c r="AM182" i="1"/>
  <c r="AM190" i="1"/>
  <c r="AM198" i="1"/>
  <c r="AM206" i="1"/>
  <c r="AM214" i="1"/>
  <c r="AM222" i="1"/>
  <c r="AM230" i="1"/>
  <c r="AM238" i="1"/>
  <c r="AM246" i="1"/>
  <c r="AM254" i="1"/>
  <c r="AM262" i="1"/>
  <c r="AM270" i="1"/>
  <c r="AM278" i="1"/>
  <c r="AM286" i="1"/>
  <c r="AM294" i="1"/>
  <c r="AM302" i="1"/>
  <c r="AM310" i="1"/>
  <c r="AM318" i="1"/>
  <c r="AM326" i="1"/>
  <c r="AM334" i="1"/>
  <c r="AM342" i="1"/>
  <c r="AM350" i="1"/>
  <c r="AM358" i="1"/>
  <c r="AM366" i="1"/>
  <c r="AM374" i="1"/>
  <c r="AM382" i="1"/>
  <c r="AM390" i="1"/>
  <c r="AM398" i="1"/>
  <c r="AM406" i="1"/>
  <c r="AM414" i="1"/>
  <c r="AM422" i="1"/>
  <c r="AM430" i="1"/>
  <c r="AM435" i="1"/>
  <c r="AN9" i="1"/>
  <c r="AN25" i="1"/>
  <c r="AM15" i="1"/>
  <c r="AM23" i="1"/>
  <c r="AM31" i="1"/>
  <c r="AM39" i="1"/>
  <c r="AM47" i="1"/>
  <c r="AM55" i="1"/>
  <c r="AM63" i="1"/>
  <c r="AM71" i="1"/>
  <c r="AM79" i="1"/>
  <c r="AM87" i="1"/>
  <c r="AM95" i="1"/>
  <c r="AM103" i="1"/>
  <c r="AM111" i="1"/>
  <c r="AM119" i="1"/>
  <c r="AM127" i="1"/>
  <c r="AM135" i="1"/>
  <c r="AM143" i="1"/>
  <c r="AM151" i="1"/>
  <c r="AM159" i="1"/>
  <c r="AM167" i="1"/>
  <c r="AM175" i="1"/>
  <c r="AM183" i="1"/>
  <c r="AM191" i="1"/>
  <c r="AM199" i="1"/>
  <c r="AM207" i="1"/>
  <c r="AM215" i="1"/>
  <c r="AM223" i="1"/>
  <c r="AM231" i="1"/>
  <c r="AM239" i="1"/>
  <c r="AM247" i="1"/>
  <c r="AM255" i="1"/>
  <c r="AM263" i="1"/>
  <c r="AM271" i="1"/>
  <c r="AM279" i="1"/>
  <c r="AM287" i="1"/>
  <c r="AM295" i="1"/>
  <c r="AM303" i="1"/>
  <c r="AM311" i="1"/>
  <c r="AM319" i="1"/>
  <c r="AM327" i="1"/>
  <c r="AM335" i="1"/>
  <c r="AM343" i="1"/>
  <c r="AM351" i="1"/>
  <c r="AM359" i="1"/>
  <c r="AM367" i="1"/>
  <c r="AM375" i="1"/>
  <c r="AM383" i="1"/>
  <c r="AM391" i="1"/>
  <c r="AM399" i="1"/>
  <c r="AM407" i="1"/>
  <c r="AM415" i="1"/>
  <c r="AM423" i="1"/>
  <c r="AM431" i="1"/>
  <c r="AM8" i="1"/>
  <c r="AM16" i="1"/>
  <c r="AM24" i="1"/>
  <c r="AM32" i="1"/>
  <c r="AM40" i="1"/>
  <c r="AM48" i="1"/>
  <c r="AM56" i="1"/>
  <c r="AM64" i="1"/>
  <c r="AM72" i="1"/>
  <c r="AM80" i="1"/>
  <c r="AM88" i="1"/>
  <c r="AM96" i="1"/>
  <c r="AM104" i="1"/>
  <c r="AM112" i="1"/>
  <c r="AM120" i="1"/>
  <c r="AM128" i="1"/>
  <c r="AM136" i="1"/>
  <c r="AM144" i="1"/>
  <c r="AM152" i="1"/>
  <c r="AM160" i="1"/>
  <c r="AM168" i="1"/>
  <c r="AM176" i="1"/>
  <c r="AM184" i="1"/>
  <c r="AM192" i="1"/>
  <c r="AM200" i="1"/>
  <c r="AM208" i="1"/>
  <c r="AM216" i="1"/>
  <c r="AM224" i="1"/>
  <c r="AM232" i="1"/>
  <c r="AM240" i="1"/>
  <c r="AM248" i="1"/>
  <c r="AM256" i="1"/>
  <c r="AM264" i="1"/>
  <c r="AM272" i="1"/>
  <c r="AM280" i="1"/>
  <c r="AM288" i="1"/>
  <c r="AM296" i="1"/>
  <c r="AM304" i="1"/>
  <c r="AM312" i="1"/>
  <c r="AM320" i="1"/>
  <c r="AM328" i="1"/>
  <c r="AM336" i="1"/>
  <c r="AM344" i="1"/>
  <c r="AM352" i="1"/>
  <c r="AM360" i="1"/>
  <c r="AM368" i="1"/>
  <c r="AM376" i="1"/>
  <c r="AM384" i="1"/>
  <c r="AM392" i="1"/>
  <c r="AM400" i="1"/>
  <c r="AM408" i="1"/>
  <c r="AM416" i="1"/>
  <c r="AM424" i="1"/>
  <c r="AM432" i="1"/>
  <c r="AM9" i="1"/>
  <c r="AM17" i="1"/>
  <c r="AM25" i="1"/>
  <c r="AM33" i="1"/>
  <c r="AM41" i="1"/>
  <c r="AM49" i="1"/>
  <c r="AM57" i="1"/>
  <c r="AM65" i="1"/>
  <c r="AM73" i="1"/>
  <c r="AM81" i="1"/>
  <c r="AM89" i="1"/>
  <c r="AM97" i="1"/>
  <c r="AM105" i="1"/>
  <c r="AM113" i="1"/>
  <c r="AM121" i="1"/>
  <c r="AM129" i="1"/>
  <c r="AM137" i="1"/>
  <c r="AM145" i="1"/>
  <c r="AM153" i="1"/>
  <c r="AM161" i="1"/>
  <c r="AM169" i="1"/>
  <c r="AM177" i="1"/>
  <c r="AM185" i="1"/>
  <c r="AM193" i="1"/>
  <c r="AM201" i="1"/>
  <c r="AM209" i="1"/>
  <c r="AM217" i="1"/>
  <c r="AM225" i="1"/>
  <c r="AM233" i="1"/>
  <c r="AM241" i="1"/>
  <c r="AM249" i="1"/>
  <c r="AM257" i="1"/>
  <c r="AM265" i="1"/>
  <c r="AM273" i="1"/>
  <c r="AM281" i="1"/>
  <c r="AM289" i="1"/>
  <c r="AM297" i="1"/>
  <c r="AM305" i="1"/>
  <c r="AM313" i="1"/>
  <c r="AM321" i="1"/>
  <c r="AM329" i="1"/>
  <c r="AM337" i="1"/>
  <c r="AM345" i="1"/>
  <c r="AM353" i="1"/>
  <c r="AM361" i="1"/>
  <c r="AM369" i="1"/>
  <c r="AM377" i="1"/>
  <c r="AM385" i="1"/>
  <c r="AM393" i="1"/>
  <c r="AM401" i="1"/>
  <c r="AM409" i="1"/>
  <c r="AM417" i="1"/>
  <c r="AM425" i="1"/>
  <c r="AM433" i="1"/>
  <c r="AM10" i="1"/>
  <c r="AM18" i="1"/>
  <c r="AM26" i="1"/>
  <c r="AM34" i="1"/>
  <c r="AM42" i="1"/>
  <c r="AM50" i="1"/>
  <c r="AM58" i="1"/>
  <c r="AM66" i="1"/>
  <c r="AM74" i="1"/>
  <c r="AM82" i="1"/>
  <c r="AM90" i="1"/>
  <c r="AM98" i="1"/>
  <c r="AM106" i="1"/>
  <c r="AM114" i="1"/>
  <c r="AM122" i="1"/>
  <c r="AM130" i="1"/>
  <c r="AM138" i="1"/>
  <c r="AM146" i="1"/>
  <c r="AM154" i="1"/>
  <c r="AM162" i="1"/>
  <c r="AM170" i="1"/>
  <c r="AM178" i="1"/>
  <c r="AM186" i="1"/>
  <c r="AM194" i="1"/>
  <c r="AM202" i="1"/>
  <c r="AM210" i="1"/>
  <c r="AM218" i="1"/>
  <c r="AM226" i="1"/>
  <c r="AM234" i="1"/>
  <c r="AM242" i="1"/>
  <c r="AM250" i="1"/>
  <c r="AM258" i="1"/>
  <c r="AM266" i="1"/>
  <c r="AM274" i="1"/>
  <c r="AM282" i="1"/>
  <c r="AM290" i="1"/>
  <c r="AM298" i="1"/>
  <c r="AM306" i="1"/>
  <c r="AM314" i="1"/>
  <c r="AM322" i="1"/>
  <c r="AM330" i="1"/>
  <c r="AM338" i="1"/>
  <c r="AM346" i="1"/>
  <c r="AM354" i="1"/>
  <c r="AM362" i="1"/>
  <c r="AM370" i="1"/>
  <c r="AM378" i="1"/>
  <c r="AM386" i="1"/>
  <c r="AM394" i="1"/>
  <c r="AM402" i="1"/>
  <c r="AM410" i="1"/>
  <c r="AM418" i="1"/>
  <c r="AM426" i="1"/>
  <c r="AM443" i="1"/>
  <c r="AM11" i="1"/>
  <c r="AM19" i="1"/>
  <c r="AM27" i="1"/>
  <c r="AM35" i="1"/>
  <c r="AM43" i="1"/>
  <c r="AM51" i="1"/>
  <c r="AM59" i="1"/>
  <c r="AM67" i="1"/>
  <c r="AM75" i="1"/>
  <c r="AM83" i="1"/>
  <c r="AM91" i="1"/>
  <c r="AM99" i="1"/>
  <c r="AM107" i="1"/>
  <c r="AM115" i="1"/>
  <c r="AM123" i="1"/>
  <c r="AM131" i="1"/>
  <c r="AM139" i="1"/>
  <c r="AM147" i="1"/>
  <c r="AM155" i="1"/>
  <c r="AM163" i="1"/>
  <c r="AM171" i="1"/>
  <c r="AM179" i="1"/>
  <c r="AM187" i="1"/>
  <c r="AM195" i="1"/>
  <c r="AM203" i="1"/>
  <c r="AM211" i="1"/>
  <c r="AM219" i="1"/>
  <c r="AM227" i="1"/>
  <c r="AM235" i="1"/>
  <c r="AM243" i="1"/>
  <c r="AM251" i="1"/>
  <c r="AM259" i="1"/>
  <c r="AM267" i="1"/>
  <c r="AM275" i="1"/>
  <c r="AM283" i="1"/>
  <c r="AM291" i="1"/>
  <c r="AM299" i="1"/>
  <c r="AM307" i="1"/>
  <c r="AM315" i="1"/>
  <c r="AM323" i="1"/>
  <c r="AM331" i="1"/>
  <c r="AM339" i="1"/>
  <c r="AM347" i="1"/>
  <c r="AM355" i="1"/>
  <c r="AM363" i="1"/>
  <c r="AM371" i="1"/>
  <c r="AM379" i="1"/>
  <c r="AM387" i="1"/>
  <c r="AM395" i="1"/>
  <c r="AM403" i="1"/>
  <c r="AM411" i="1"/>
  <c r="AM419" i="1"/>
  <c r="AM427" i="1"/>
  <c r="AM444" i="1"/>
  <c r="AM438" i="1"/>
  <c r="AM12" i="1"/>
  <c r="AM20" i="1"/>
  <c r="AM28" i="1"/>
  <c r="AM36" i="1"/>
  <c r="AM44" i="1"/>
  <c r="AM52" i="1"/>
  <c r="AM60" i="1"/>
  <c r="AM68" i="1"/>
  <c r="AM76" i="1"/>
  <c r="AM84" i="1"/>
  <c r="AM92" i="1"/>
  <c r="AM100" i="1"/>
  <c r="AM108" i="1"/>
  <c r="AM116" i="1"/>
  <c r="AM124" i="1"/>
  <c r="AM132" i="1"/>
  <c r="AM140" i="1"/>
  <c r="AM148" i="1"/>
  <c r="AM156" i="1"/>
  <c r="AM164" i="1"/>
  <c r="AM172" i="1"/>
  <c r="AM180" i="1"/>
  <c r="AM188" i="1"/>
  <c r="AM196" i="1"/>
  <c r="AM204" i="1"/>
  <c r="AM212" i="1"/>
  <c r="AM220" i="1"/>
  <c r="AM228" i="1"/>
  <c r="AM236" i="1"/>
  <c r="AM244" i="1"/>
  <c r="AM252" i="1"/>
  <c r="AM260" i="1"/>
  <c r="AM268" i="1"/>
  <c r="AM276" i="1"/>
  <c r="AM284" i="1"/>
  <c r="AM292" i="1"/>
  <c r="AM300" i="1"/>
  <c r="AM308" i="1"/>
  <c r="AM316" i="1"/>
  <c r="AM324" i="1"/>
  <c r="AM332" i="1"/>
  <c r="AM340" i="1"/>
  <c r="AM348" i="1"/>
  <c r="AM356" i="1"/>
  <c r="AM364" i="1"/>
  <c r="AM372" i="1"/>
  <c r="AM380" i="1"/>
  <c r="AM388" i="1"/>
  <c r="AM396" i="1"/>
  <c r="AM404" i="1"/>
  <c r="AM412" i="1"/>
  <c r="AM420" i="1"/>
  <c r="AM428" i="1"/>
  <c r="AM445" i="1"/>
  <c r="AM439" i="1"/>
  <c r="AM13" i="1"/>
  <c r="AM21" i="1"/>
  <c r="AM29" i="1"/>
  <c r="AM37" i="1"/>
  <c r="AM45" i="1"/>
  <c r="AM53" i="1"/>
  <c r="AM61" i="1"/>
  <c r="AM69" i="1"/>
  <c r="AM77" i="1"/>
  <c r="AM85" i="1"/>
  <c r="AM93" i="1"/>
  <c r="AM101" i="1"/>
  <c r="AM109" i="1"/>
  <c r="AM117" i="1"/>
  <c r="AM125" i="1"/>
  <c r="AM133" i="1"/>
  <c r="AM141" i="1"/>
  <c r="AM149" i="1"/>
  <c r="AM157" i="1"/>
  <c r="AM165" i="1"/>
  <c r="AM173" i="1"/>
  <c r="AM181" i="1"/>
  <c r="AM189" i="1"/>
  <c r="AM197" i="1"/>
  <c r="AM205" i="1"/>
  <c r="AM213" i="1"/>
  <c r="AM221" i="1"/>
  <c r="AM229" i="1"/>
  <c r="AM237" i="1"/>
  <c r="AM245" i="1"/>
  <c r="AM253" i="1"/>
  <c r="AM261" i="1"/>
  <c r="AM269" i="1"/>
  <c r="AM277" i="1"/>
  <c r="AM285" i="1"/>
  <c r="AM293" i="1"/>
  <c r="AM301" i="1"/>
  <c r="AM309" i="1"/>
  <c r="AM317" i="1"/>
  <c r="AM325" i="1"/>
  <c r="AM333" i="1"/>
  <c r="AM341" i="1"/>
  <c r="AM349" i="1"/>
  <c r="AM357" i="1"/>
  <c r="AM365" i="1"/>
  <c r="AM373" i="1"/>
  <c r="AM381" i="1"/>
  <c r="AM389" i="1"/>
  <c r="AM397" i="1"/>
  <c r="AM405" i="1"/>
  <c r="AM413" i="1"/>
  <c r="AM421" i="1"/>
  <c r="AM429" i="1"/>
  <c r="AM446" i="1"/>
  <c r="AN10" i="1"/>
  <c r="AN34" i="1"/>
  <c r="AN170" i="1"/>
  <c r="AN443" i="1"/>
  <c r="AN187" i="1"/>
  <c r="AN219" i="1"/>
  <c r="AN379" i="1"/>
  <c r="AN261" i="1"/>
  <c r="AN55" i="1"/>
  <c r="AN8" i="1"/>
  <c r="AN128" i="1"/>
  <c r="AN18" i="1"/>
  <c r="AN26" i="1"/>
  <c r="AN42" i="1"/>
  <c r="AN50" i="1"/>
  <c r="AN58" i="1"/>
  <c r="AN66" i="1"/>
  <c r="AN74" i="1"/>
  <c r="AN82" i="1"/>
  <c r="AN90" i="1"/>
  <c r="AN98" i="1"/>
  <c r="AN106" i="1"/>
  <c r="AN114" i="1"/>
  <c r="AN122" i="1"/>
  <c r="AN130" i="1"/>
  <c r="AN138" i="1"/>
  <c r="AN146" i="1"/>
  <c r="AN154" i="1"/>
  <c r="AN162" i="1"/>
  <c r="AN178" i="1"/>
  <c r="AN186" i="1"/>
  <c r="AN194" i="1"/>
  <c r="AN202" i="1"/>
  <c r="AN210" i="1"/>
  <c r="AN218" i="1"/>
  <c r="AN226" i="1"/>
  <c r="AN234" i="1"/>
  <c r="AN242" i="1"/>
  <c r="AN250" i="1"/>
  <c r="AN258" i="1"/>
  <c r="AN266" i="1"/>
  <c r="AN274" i="1"/>
  <c r="AN282" i="1"/>
  <c r="AN290" i="1"/>
  <c r="AN298" i="1"/>
  <c r="AN306" i="1"/>
  <c r="AN314" i="1"/>
  <c r="AN322" i="1"/>
  <c r="AN330" i="1"/>
  <c r="AN338" i="1"/>
  <c r="AN346" i="1"/>
  <c r="AN354" i="1"/>
  <c r="AN362" i="1"/>
  <c r="AN370" i="1"/>
  <c r="AN378" i="1"/>
  <c r="AN386" i="1"/>
  <c r="AN394" i="1"/>
  <c r="AN402" i="1"/>
  <c r="AN410" i="1"/>
  <c r="AN418" i="1"/>
  <c r="AN426" i="1"/>
  <c r="AN33" i="1"/>
  <c r="AN65" i="1"/>
  <c r="AN113" i="1"/>
  <c r="AN169" i="1"/>
  <c r="AN209" i="1"/>
  <c r="AN257" i="1"/>
  <c r="AN297" i="1"/>
  <c r="AN337" i="1"/>
  <c r="AN385" i="1"/>
  <c r="AN433" i="1"/>
  <c r="AN11" i="1"/>
  <c r="AN19" i="1"/>
  <c r="AN27" i="1"/>
  <c r="AN35" i="1"/>
  <c r="AN43" i="1"/>
  <c r="AN51" i="1"/>
  <c r="AN59" i="1"/>
  <c r="AN67" i="1"/>
  <c r="AN75" i="1"/>
  <c r="AN83" i="1"/>
  <c r="AN91" i="1"/>
  <c r="AN99" i="1"/>
  <c r="AN107" i="1"/>
  <c r="AN115" i="1"/>
  <c r="AN123" i="1"/>
  <c r="AN131" i="1"/>
  <c r="AN139" i="1"/>
  <c r="AN147" i="1"/>
  <c r="AN155" i="1"/>
  <c r="AN163" i="1"/>
  <c r="AN171" i="1"/>
  <c r="AN179" i="1"/>
  <c r="AN195" i="1"/>
  <c r="AN203" i="1"/>
  <c r="AN211" i="1"/>
  <c r="AN227" i="1"/>
  <c r="AN235" i="1"/>
  <c r="AN243" i="1"/>
  <c r="AN251" i="1"/>
  <c r="AN259" i="1"/>
  <c r="AN267" i="1"/>
  <c r="AN275" i="1"/>
  <c r="AN283" i="1"/>
  <c r="AN291" i="1"/>
  <c r="AN299" i="1"/>
  <c r="AN307" i="1"/>
  <c r="AN315" i="1"/>
  <c r="AN323" i="1"/>
  <c r="AN331" i="1"/>
  <c r="AN339" i="1"/>
  <c r="AN347" i="1"/>
  <c r="AN355" i="1"/>
  <c r="AN363" i="1"/>
  <c r="AN371" i="1"/>
  <c r="AN387" i="1"/>
  <c r="AN395" i="1"/>
  <c r="AN403" i="1"/>
  <c r="AN411" i="1"/>
  <c r="AN419" i="1"/>
  <c r="AN427" i="1"/>
  <c r="AN444" i="1"/>
  <c r="AN438" i="1"/>
  <c r="AN17" i="1"/>
  <c r="AN73" i="1"/>
  <c r="AN137" i="1"/>
  <c r="AN177" i="1"/>
  <c r="AN217" i="1"/>
  <c r="AN249" i="1"/>
  <c r="AN281" i="1"/>
  <c r="AN313" i="1"/>
  <c r="AN369" i="1"/>
  <c r="AN425" i="1"/>
  <c r="AN12" i="1"/>
  <c r="AN20" i="1"/>
  <c r="AN28" i="1"/>
  <c r="AN36" i="1"/>
  <c r="AN44" i="1"/>
  <c r="AN52" i="1"/>
  <c r="AN60" i="1"/>
  <c r="AN68" i="1"/>
  <c r="AN76" i="1"/>
  <c r="AN84" i="1"/>
  <c r="AN92" i="1"/>
  <c r="AN100" i="1"/>
  <c r="AN108" i="1"/>
  <c r="AN116" i="1"/>
  <c r="AN124" i="1"/>
  <c r="AN132" i="1"/>
  <c r="AN140" i="1"/>
  <c r="AN148" i="1"/>
  <c r="AN156" i="1"/>
  <c r="AN164" i="1"/>
  <c r="AN172" i="1"/>
  <c r="AN180" i="1"/>
  <c r="AN188" i="1"/>
  <c r="AN196" i="1"/>
  <c r="AN204" i="1"/>
  <c r="AN212" i="1"/>
  <c r="AN220" i="1"/>
  <c r="AN228" i="1"/>
  <c r="AN236" i="1"/>
  <c r="AN244" i="1"/>
  <c r="AN252" i="1"/>
  <c r="AN260" i="1"/>
  <c r="AN268" i="1"/>
  <c r="AN276" i="1"/>
  <c r="AN284" i="1"/>
  <c r="AN292" i="1"/>
  <c r="AN300" i="1"/>
  <c r="AN308" i="1"/>
  <c r="AN316" i="1"/>
  <c r="AN324" i="1"/>
  <c r="AN332" i="1"/>
  <c r="AN340" i="1"/>
  <c r="AN348" i="1"/>
  <c r="AN356" i="1"/>
  <c r="AN364" i="1"/>
  <c r="AN372" i="1"/>
  <c r="AN380" i="1"/>
  <c r="AN388" i="1"/>
  <c r="AN396" i="1"/>
  <c r="AN404" i="1"/>
  <c r="AN412" i="1"/>
  <c r="AN420" i="1"/>
  <c r="AN428" i="1"/>
  <c r="AN445" i="1"/>
  <c r="AN439" i="1"/>
  <c r="AN49" i="1"/>
  <c r="AN81" i="1"/>
  <c r="AN105" i="1"/>
  <c r="AN145" i="1"/>
  <c r="AN185" i="1"/>
  <c r="AN225" i="1"/>
  <c r="AN265" i="1"/>
  <c r="AN305" i="1"/>
  <c r="AN345" i="1"/>
  <c r="AN377" i="1"/>
  <c r="AN409" i="1"/>
  <c r="AN13" i="1"/>
  <c r="AN21" i="1"/>
  <c r="AN29" i="1"/>
  <c r="AN37" i="1"/>
  <c r="AN45" i="1"/>
  <c r="AN53" i="1"/>
  <c r="AN61" i="1"/>
  <c r="AN69" i="1"/>
  <c r="AN77" i="1"/>
  <c r="AN85" i="1"/>
  <c r="AN93" i="1"/>
  <c r="AN101" i="1"/>
  <c r="AN109" i="1"/>
  <c r="AN117" i="1"/>
  <c r="AN125" i="1"/>
  <c r="AN133" i="1"/>
  <c r="AN141" i="1"/>
  <c r="AN149" i="1"/>
  <c r="AN157" i="1"/>
  <c r="AN165" i="1"/>
  <c r="AN173" i="1"/>
  <c r="AN181" i="1"/>
  <c r="AN189" i="1"/>
  <c r="AN197" i="1"/>
  <c r="AN205" i="1"/>
  <c r="AN213" i="1"/>
  <c r="AN221" i="1"/>
  <c r="AN229" i="1"/>
  <c r="AN237" i="1"/>
  <c r="AN245" i="1"/>
  <c r="AN253" i="1"/>
  <c r="AN269" i="1"/>
  <c r="AN277" i="1"/>
  <c r="AN285" i="1"/>
  <c r="AN293" i="1"/>
  <c r="AN301" i="1"/>
  <c r="AN309" i="1"/>
  <c r="AN317" i="1"/>
  <c r="AN325" i="1"/>
  <c r="AN333" i="1"/>
  <c r="AN341" i="1"/>
  <c r="AN349" i="1"/>
  <c r="AN357" i="1"/>
  <c r="AN365" i="1"/>
  <c r="AN373" i="1"/>
  <c r="AN381" i="1"/>
  <c r="AN389" i="1"/>
  <c r="AN397" i="1"/>
  <c r="AN405" i="1"/>
  <c r="AN413" i="1"/>
  <c r="AN421" i="1"/>
  <c r="AN429" i="1"/>
  <c r="AN446" i="1"/>
  <c r="AN14" i="1"/>
  <c r="AN22" i="1"/>
  <c r="AN30" i="1"/>
  <c r="AN38" i="1"/>
  <c r="AN46" i="1"/>
  <c r="AN54" i="1"/>
  <c r="AN62" i="1"/>
  <c r="AN70" i="1"/>
  <c r="AN78" i="1"/>
  <c r="AN86" i="1"/>
  <c r="AN94" i="1"/>
  <c r="AN102" i="1"/>
  <c r="AN110" i="1"/>
  <c r="AN118" i="1"/>
  <c r="AN126" i="1"/>
  <c r="AN134" i="1"/>
  <c r="AN142" i="1"/>
  <c r="AN150" i="1"/>
  <c r="AN158" i="1"/>
  <c r="AN166" i="1"/>
  <c r="AN174" i="1"/>
  <c r="AN182" i="1"/>
  <c r="AN190" i="1"/>
  <c r="AN198" i="1"/>
  <c r="AN206" i="1"/>
  <c r="AN214" i="1"/>
  <c r="AN222" i="1"/>
  <c r="AN230" i="1"/>
  <c r="AN238" i="1"/>
  <c r="AN246" i="1"/>
  <c r="AN254" i="1"/>
  <c r="AN262" i="1"/>
  <c r="AN270" i="1"/>
  <c r="AN278" i="1"/>
  <c r="AN286" i="1"/>
  <c r="AN294" i="1"/>
  <c r="AN302" i="1"/>
  <c r="AN310" i="1"/>
  <c r="AN318" i="1"/>
  <c r="AN326" i="1"/>
  <c r="AN334" i="1"/>
  <c r="AN342" i="1"/>
  <c r="AN350" i="1"/>
  <c r="AN358" i="1"/>
  <c r="AN366" i="1"/>
  <c r="AN374" i="1"/>
  <c r="AN382" i="1"/>
  <c r="AN390" i="1"/>
  <c r="AN398" i="1"/>
  <c r="AN406" i="1"/>
  <c r="AN414" i="1"/>
  <c r="AN422" i="1"/>
  <c r="AN430" i="1"/>
  <c r="AN435" i="1"/>
  <c r="AN41" i="1"/>
  <c r="AN97" i="1"/>
  <c r="AN129" i="1"/>
  <c r="AN161" i="1"/>
  <c r="AN201" i="1"/>
  <c r="AN241" i="1"/>
  <c r="AN289" i="1"/>
  <c r="AN329" i="1"/>
  <c r="AN361" i="1"/>
  <c r="AN401" i="1"/>
  <c r="AN417" i="1"/>
  <c r="AN15" i="1"/>
  <c r="AN23" i="1"/>
  <c r="AN31" i="1"/>
  <c r="AN39" i="1"/>
  <c r="AN47" i="1"/>
  <c r="AN63" i="1"/>
  <c r="AN71" i="1"/>
  <c r="AN79" i="1"/>
  <c r="AN87" i="1"/>
  <c r="AN95" i="1"/>
  <c r="AN103" i="1"/>
  <c r="AN111" i="1"/>
  <c r="AN119" i="1"/>
  <c r="AN127" i="1"/>
  <c r="AN135" i="1"/>
  <c r="AN143" i="1"/>
  <c r="AN151" i="1"/>
  <c r="AN159" i="1"/>
  <c r="AN167" i="1"/>
  <c r="AN175" i="1"/>
  <c r="AN183" i="1"/>
  <c r="AN191" i="1"/>
  <c r="AN199" i="1"/>
  <c r="AN207" i="1"/>
  <c r="AN215" i="1"/>
  <c r="AN223" i="1"/>
  <c r="AN231" i="1"/>
  <c r="AN239" i="1"/>
  <c r="AN247" i="1"/>
  <c r="AN255" i="1"/>
  <c r="AN263" i="1"/>
  <c r="AN271" i="1"/>
  <c r="AN279" i="1"/>
  <c r="AN287" i="1"/>
  <c r="AN295" i="1"/>
  <c r="AN303" i="1"/>
  <c r="AN311" i="1"/>
  <c r="AN319" i="1"/>
  <c r="AN327" i="1"/>
  <c r="AN335" i="1"/>
  <c r="AN343" i="1"/>
  <c r="AN351" i="1"/>
  <c r="AN359" i="1"/>
  <c r="AN367" i="1"/>
  <c r="AN375" i="1"/>
  <c r="AN383" i="1"/>
  <c r="AN391" i="1"/>
  <c r="AN399" i="1"/>
  <c r="AN407" i="1"/>
  <c r="AN415" i="1"/>
  <c r="AN423" i="1"/>
  <c r="AN431" i="1"/>
  <c r="AN57" i="1"/>
  <c r="AN89" i="1"/>
  <c r="AN121" i="1"/>
  <c r="AN153" i="1"/>
  <c r="AN193" i="1"/>
  <c r="AN233" i="1"/>
  <c r="AN273" i="1"/>
  <c r="AN321" i="1"/>
  <c r="AN353" i="1"/>
  <c r="AN393" i="1"/>
  <c r="AN16" i="1"/>
  <c r="AN24" i="1"/>
  <c r="AN32" i="1"/>
  <c r="AN40" i="1"/>
  <c r="AN48" i="1"/>
  <c r="AN56" i="1"/>
  <c r="AN64" i="1"/>
  <c r="AN72" i="1"/>
  <c r="AN80" i="1"/>
  <c r="AN88" i="1"/>
  <c r="AN96" i="1"/>
  <c r="AN104" i="1"/>
  <c r="AN112" i="1"/>
  <c r="AN120" i="1"/>
  <c r="AN136" i="1"/>
  <c r="AN144" i="1"/>
  <c r="AN152" i="1"/>
  <c r="AN160" i="1"/>
  <c r="AN168" i="1"/>
  <c r="AN176" i="1"/>
  <c r="AN184" i="1"/>
  <c r="AN192" i="1"/>
  <c r="AN200" i="1"/>
  <c r="AN208" i="1"/>
  <c r="AN216" i="1"/>
  <c r="AN224" i="1"/>
  <c r="AN232" i="1"/>
  <c r="AN240" i="1"/>
  <c r="AN248" i="1"/>
  <c r="AN256" i="1"/>
  <c r="AN264" i="1"/>
  <c r="AN272" i="1"/>
  <c r="AN280" i="1"/>
  <c r="AN288" i="1"/>
  <c r="AN296" i="1"/>
  <c r="AN304" i="1"/>
  <c r="AN312" i="1"/>
  <c r="AN320" i="1"/>
  <c r="AN328" i="1"/>
  <c r="AN336" i="1"/>
  <c r="AN344" i="1"/>
  <c r="AN352" i="1"/>
  <c r="AN360" i="1"/>
  <c r="AN368" i="1"/>
  <c r="AN376" i="1"/>
  <c r="AN384" i="1"/>
  <c r="AN392" i="1"/>
  <c r="AN400" i="1"/>
  <c r="AN408" i="1"/>
  <c r="AN416" i="1"/>
  <c r="AN424" i="1"/>
  <c r="AN432" i="1"/>
  <c r="GQ443" i="1"/>
  <c r="AD441" i="3" s="1"/>
  <c r="AE441" i="3" s="1"/>
  <c r="CT443" i="1"/>
  <c r="U441" i="3" s="1"/>
  <c r="V426" i="3"/>
  <c r="V454" i="3"/>
  <c r="V455" i="3"/>
  <c r="Y439" i="1"/>
  <c r="Y446" i="1"/>
  <c r="V453" i="3"/>
  <c r="V451" i="3"/>
  <c r="V422" i="3"/>
  <c r="V442" i="3"/>
  <c r="V447" i="3"/>
  <c r="V431" i="3"/>
  <c r="V424" i="3"/>
  <c r="V433" i="3"/>
  <c r="V449" i="3"/>
  <c r="V434" i="3"/>
  <c r="V427" i="3"/>
  <c r="V428" i="3"/>
  <c r="V413" i="3"/>
  <c r="V421" i="3"/>
  <c r="V430" i="3"/>
  <c r="Y431" i="1"/>
  <c r="Y419" i="1"/>
  <c r="Y427" i="1"/>
  <c r="Y443" i="1"/>
  <c r="Y415" i="1"/>
  <c r="Y420" i="1"/>
  <c r="Y428" i="1"/>
  <c r="Y444" i="1"/>
  <c r="Y413" i="1"/>
  <c r="Y421" i="1"/>
  <c r="Y429" i="1"/>
  <c r="Y445" i="1"/>
  <c r="Y438" i="1"/>
  <c r="Y414" i="1"/>
  <c r="Y422" i="1"/>
  <c r="Y430" i="1"/>
  <c r="Y416" i="1"/>
  <c r="Y424" i="1"/>
  <c r="Y432" i="1"/>
  <c r="Y435" i="1"/>
  <c r="Y417" i="1"/>
  <c r="Y425" i="1"/>
  <c r="Y433" i="1"/>
  <c r="Y423" i="1"/>
  <c r="Y418" i="1"/>
  <c r="Y426" i="1"/>
  <c r="HS412" i="1"/>
  <c r="AJ410" i="3" s="1"/>
  <c r="HE412" i="1"/>
  <c r="AI410" i="3" s="1"/>
  <c r="FZ412" i="1"/>
  <c r="AC410" i="3" s="1"/>
  <c r="FL412" i="1"/>
  <c r="AB410" i="3" s="1"/>
  <c r="EX412" i="1"/>
  <c r="AA410" i="3" s="1"/>
  <c r="N126" i="3" l="1"/>
  <c r="O126" i="3" s="1"/>
  <c r="N94" i="3"/>
  <c r="O94" i="3" s="1"/>
  <c r="N12" i="3"/>
  <c r="O12" i="3" s="1"/>
  <c r="N32" i="3"/>
  <c r="O32" i="3" s="1"/>
  <c r="N42" i="3"/>
  <c r="O42" i="3" s="1"/>
  <c r="N187" i="3"/>
  <c r="O187" i="3" s="1"/>
  <c r="N112" i="3"/>
  <c r="O112" i="3" s="1"/>
  <c r="N64" i="3"/>
  <c r="O64" i="3" s="1"/>
  <c r="N149" i="3"/>
  <c r="O149" i="3" s="1"/>
  <c r="N178" i="3"/>
  <c r="O178" i="3" s="1"/>
  <c r="N257" i="3"/>
  <c r="O257" i="3" s="1"/>
  <c r="N193" i="3"/>
  <c r="O193" i="3" s="1"/>
  <c r="N70" i="3"/>
  <c r="O70" i="3" s="1"/>
  <c r="N137" i="3"/>
  <c r="O137" i="3" s="1"/>
  <c r="N132" i="3"/>
  <c r="O132" i="3" s="1"/>
  <c r="N28" i="3"/>
  <c r="O28" i="3" s="1"/>
  <c r="N30" i="3"/>
  <c r="O30" i="3" s="1"/>
  <c r="N88" i="3"/>
  <c r="O88" i="3" s="1"/>
  <c r="N245" i="3"/>
  <c r="O245" i="3" s="1"/>
  <c r="N9" i="3"/>
  <c r="O9" i="3" s="1"/>
  <c r="N250" i="3"/>
  <c r="O250" i="3" s="1"/>
  <c r="N90" i="3"/>
  <c r="O90" i="3" s="1"/>
  <c r="N81" i="3"/>
  <c r="O81" i="3" s="1"/>
  <c r="N153" i="3"/>
  <c r="O153" i="3" s="1"/>
  <c r="N58" i="3"/>
  <c r="O58" i="3" s="1"/>
  <c r="N57" i="3"/>
  <c r="O57" i="3" s="1"/>
  <c r="AK410" i="3"/>
  <c r="AL410" i="3" s="1"/>
  <c r="V425" i="3"/>
  <c r="V429" i="3"/>
  <c r="E7" i="41"/>
  <c r="H7" i="41"/>
  <c r="V432" i="3"/>
  <c r="V441" i="3"/>
  <c r="V423" i="3"/>
  <c r="V445" i="3"/>
  <c r="V438" i="3"/>
  <c r="V435" i="3"/>
  <c r="V420" i="3"/>
  <c r="V418" i="3"/>
  <c r="V446" i="3"/>
  <c r="V443" i="3"/>
  <c r="V415" i="3"/>
  <c r="V448" i="3"/>
  <c r="V437" i="3"/>
  <c r="V440" i="3"/>
  <c r="V412" i="3"/>
  <c r="V419" i="3"/>
  <c r="V414" i="3"/>
  <c r="V417" i="3"/>
  <c r="V411" i="3"/>
  <c r="V439" i="3"/>
  <c r="V450" i="3"/>
  <c r="V416" i="3"/>
  <c r="EY412" i="1"/>
  <c r="GA412" i="1"/>
  <c r="V444" i="3"/>
  <c r="FM412" i="1"/>
  <c r="HF412" i="1"/>
  <c r="V436" i="3"/>
  <c r="HT412" i="1"/>
  <c r="V452" i="3"/>
  <c r="HU412" i="1"/>
  <c r="EJ412" i="1"/>
  <c r="Z410" i="3" s="1"/>
  <c r="DV412" i="1"/>
  <c r="Y410" i="3" s="1"/>
  <c r="DH412" i="1"/>
  <c r="X410" i="3" s="1"/>
  <c r="CR412" i="1"/>
  <c r="T410" i="3" s="1"/>
  <c r="BB412" i="1"/>
  <c r="Q410" i="3" s="1"/>
  <c r="AF410" i="3" l="1"/>
  <c r="AG410" i="3" s="1"/>
  <c r="GQ412" i="1"/>
  <c r="AD410" i="3" s="1"/>
  <c r="AE410" i="3" s="1"/>
  <c r="CT412" i="1"/>
  <c r="U410" i="3" s="1"/>
  <c r="GP412" i="1"/>
  <c r="BC412" i="1"/>
  <c r="CS412" i="1"/>
  <c r="EK412" i="1"/>
  <c r="Y412" i="1"/>
  <c r="DI412" i="1"/>
  <c r="DW412" i="1"/>
  <c r="HS406" i="1"/>
  <c r="AJ404" i="3" s="1"/>
  <c r="HE406" i="1"/>
  <c r="AI404" i="3" s="1"/>
  <c r="FZ406" i="1"/>
  <c r="AC404" i="3" s="1"/>
  <c r="FL406" i="1"/>
  <c r="AB404" i="3" s="1"/>
  <c r="EX406" i="1"/>
  <c r="AA404" i="3" s="1"/>
  <c r="EJ406" i="1"/>
  <c r="Z404" i="3" s="1"/>
  <c r="DV406" i="1"/>
  <c r="Y404" i="3" s="1"/>
  <c r="DH406" i="1"/>
  <c r="X404" i="3" s="1"/>
  <c r="CR406" i="1"/>
  <c r="T404" i="3" s="1"/>
  <c r="BB406" i="1"/>
  <c r="Q404" i="3" s="1"/>
  <c r="AK404" i="3" l="1"/>
  <c r="AL404" i="3" s="1"/>
  <c r="AF404" i="3"/>
  <c r="AG404" i="3" s="1"/>
  <c r="GQ406" i="1"/>
  <c r="AD404" i="3" s="1"/>
  <c r="AE404" i="3" s="1"/>
  <c r="CT406" i="1"/>
  <c r="U404" i="3" s="1"/>
  <c r="EY406" i="1"/>
  <c r="DW406" i="1"/>
  <c r="EK406" i="1"/>
  <c r="FM406" i="1"/>
  <c r="GA406" i="1"/>
  <c r="HF406" i="1"/>
  <c r="CS406" i="1"/>
  <c r="HT406" i="1"/>
  <c r="DI406" i="1"/>
  <c r="GP406" i="1"/>
  <c r="V410" i="3"/>
  <c r="BC406" i="1"/>
  <c r="HU406" i="1"/>
  <c r="Y406" i="1"/>
  <c r="X7" i="1"/>
  <c r="BB7" i="1"/>
  <c r="BP7" i="1"/>
  <c r="CD7" i="1"/>
  <c r="DH7" i="1"/>
  <c r="DV7" i="1"/>
  <c r="EX7" i="1"/>
  <c r="FL7" i="1"/>
  <c r="BB8" i="1"/>
  <c r="BP8" i="1"/>
  <c r="CD8" i="1"/>
  <c r="DH8" i="1"/>
  <c r="DV8" i="1"/>
  <c r="EX8" i="1"/>
  <c r="FL8" i="1"/>
  <c r="BB9" i="1"/>
  <c r="BP9" i="1"/>
  <c r="CD9" i="1"/>
  <c r="DH9" i="1"/>
  <c r="DV9" i="1"/>
  <c r="EX9" i="1"/>
  <c r="FL9" i="1"/>
  <c r="BB10" i="1"/>
  <c r="BP10" i="1"/>
  <c r="CD10" i="1"/>
  <c r="DH10" i="1"/>
  <c r="DV10" i="1"/>
  <c r="EX10" i="1"/>
  <c r="FL10" i="1"/>
  <c r="BB11" i="1"/>
  <c r="BP11" i="1"/>
  <c r="CD11" i="1"/>
  <c r="DH11" i="1"/>
  <c r="DV11" i="1"/>
  <c r="EX11" i="1"/>
  <c r="FL11" i="1"/>
  <c r="BB12" i="1"/>
  <c r="BP12" i="1"/>
  <c r="R10" i="3" s="1"/>
  <c r="CD12" i="1"/>
  <c r="DH12" i="1"/>
  <c r="DV12" i="1"/>
  <c r="EX12" i="1"/>
  <c r="FL12" i="1"/>
  <c r="BB13" i="1"/>
  <c r="Q11" i="3" s="1"/>
  <c r="BP13" i="1"/>
  <c r="CD13" i="1"/>
  <c r="S11" i="3" s="1"/>
  <c r="DH13" i="1"/>
  <c r="DV13" i="1"/>
  <c r="Y11" i="3" s="1"/>
  <c r="EX13" i="1"/>
  <c r="FL13" i="1"/>
  <c r="BB14" i="1"/>
  <c r="BP14" i="1"/>
  <c r="CD14" i="1"/>
  <c r="DH14" i="1"/>
  <c r="DV14" i="1"/>
  <c r="EX14" i="1"/>
  <c r="AA12" i="3" s="1"/>
  <c r="FL14" i="1"/>
  <c r="BB15" i="1"/>
  <c r="BP15" i="1"/>
  <c r="CD15" i="1"/>
  <c r="S13" i="3" s="1"/>
  <c r="DH15" i="1"/>
  <c r="DV15" i="1"/>
  <c r="Y13" i="3" s="1"/>
  <c r="EX15" i="1"/>
  <c r="FL15" i="1"/>
  <c r="AB13" i="3" s="1"/>
  <c r="BB16" i="1"/>
  <c r="BP16" i="1"/>
  <c r="CD16" i="1"/>
  <c r="DH16" i="1"/>
  <c r="X14" i="3" s="1"/>
  <c r="DV16" i="1"/>
  <c r="EX16" i="1"/>
  <c r="AA14" i="3" s="1"/>
  <c r="FL16" i="1"/>
  <c r="BB17" i="1"/>
  <c r="Q15" i="3" s="1"/>
  <c r="BP17" i="1"/>
  <c r="CD17" i="1"/>
  <c r="DH17" i="1"/>
  <c r="DV17" i="1"/>
  <c r="EX17" i="1"/>
  <c r="FL17" i="1"/>
  <c r="AB15" i="3" s="1"/>
  <c r="BB18" i="1"/>
  <c r="BP18" i="1"/>
  <c r="R16" i="3" s="1"/>
  <c r="CD18" i="1"/>
  <c r="DH18" i="1"/>
  <c r="DV18" i="1"/>
  <c r="EX18" i="1"/>
  <c r="FL18" i="1"/>
  <c r="BB19" i="1"/>
  <c r="Q17" i="3" s="1"/>
  <c r="BP19" i="1"/>
  <c r="CD19" i="1"/>
  <c r="S17" i="3" s="1"/>
  <c r="DH19" i="1"/>
  <c r="DV19" i="1"/>
  <c r="EX19" i="1"/>
  <c r="FL19" i="1"/>
  <c r="BB20" i="1"/>
  <c r="BP20" i="1"/>
  <c r="CD20" i="1"/>
  <c r="DH20" i="1"/>
  <c r="DV20" i="1"/>
  <c r="EX20" i="1"/>
  <c r="FL20" i="1"/>
  <c r="Y21" i="1"/>
  <c r="BB21" i="1"/>
  <c r="BP21" i="1"/>
  <c r="R19" i="3" s="1"/>
  <c r="CD21" i="1"/>
  <c r="DH21" i="1"/>
  <c r="X19" i="3" s="1"/>
  <c r="DV21" i="1"/>
  <c r="EX21" i="1"/>
  <c r="AA19" i="3" s="1"/>
  <c r="FL21" i="1"/>
  <c r="BB22" i="1"/>
  <c r="Q20" i="3" s="1"/>
  <c r="BP22" i="1"/>
  <c r="CD22" i="1"/>
  <c r="S20" i="3" s="1"/>
  <c r="DH22" i="1"/>
  <c r="DV22" i="1"/>
  <c r="Y20" i="3" s="1"/>
  <c r="EX22" i="1"/>
  <c r="FL22" i="1"/>
  <c r="AB20" i="3" s="1"/>
  <c r="BB23" i="1"/>
  <c r="BP23" i="1"/>
  <c r="R21" i="3" s="1"/>
  <c r="CD23" i="1"/>
  <c r="DH23" i="1"/>
  <c r="X21" i="3" s="1"/>
  <c r="DV23" i="1"/>
  <c r="EX23" i="1"/>
  <c r="AA21" i="3" s="1"/>
  <c r="FL23" i="1"/>
  <c r="BB24" i="1"/>
  <c r="Q22" i="3" s="1"/>
  <c r="BP24" i="1"/>
  <c r="CD24" i="1"/>
  <c r="S22" i="3" s="1"/>
  <c r="DH24" i="1"/>
  <c r="DV24" i="1"/>
  <c r="Y22" i="3" s="1"/>
  <c r="EX24" i="1"/>
  <c r="FL24" i="1"/>
  <c r="AB22" i="3" s="1"/>
  <c r="BB25" i="1"/>
  <c r="BP25" i="1"/>
  <c r="R23" i="3" s="1"/>
  <c r="CD25" i="1"/>
  <c r="DH25" i="1"/>
  <c r="X23" i="3" s="1"/>
  <c r="DV25" i="1"/>
  <c r="EX25" i="1"/>
  <c r="AA23" i="3" s="1"/>
  <c r="FL25" i="1"/>
  <c r="BB26" i="1"/>
  <c r="Q24" i="3" s="1"/>
  <c r="BP26" i="1"/>
  <c r="CD26" i="1"/>
  <c r="S24" i="3" s="1"/>
  <c r="DH26" i="1"/>
  <c r="DV26" i="1"/>
  <c r="Y24" i="3" s="1"/>
  <c r="EX26" i="1"/>
  <c r="FL26" i="1"/>
  <c r="AB24" i="3" s="1"/>
  <c r="BB27" i="1"/>
  <c r="BP27" i="1"/>
  <c r="R25" i="3" s="1"/>
  <c r="CD27" i="1"/>
  <c r="DH27" i="1"/>
  <c r="X25" i="3" s="1"/>
  <c r="DV27" i="1"/>
  <c r="EX27" i="1"/>
  <c r="AA25" i="3" s="1"/>
  <c r="FL27" i="1"/>
  <c r="BB28" i="1"/>
  <c r="Q26" i="3" s="1"/>
  <c r="BP28" i="1"/>
  <c r="CD28" i="1"/>
  <c r="S26" i="3" s="1"/>
  <c r="DH28" i="1"/>
  <c r="DV28" i="1"/>
  <c r="EX28" i="1"/>
  <c r="FL28" i="1"/>
  <c r="AB26" i="3" s="1"/>
  <c r="BB29" i="1"/>
  <c r="BP29" i="1"/>
  <c r="R27" i="3" s="1"/>
  <c r="CD29" i="1"/>
  <c r="DH29" i="1"/>
  <c r="X27" i="3" s="1"/>
  <c r="DV29" i="1"/>
  <c r="EX29" i="1"/>
  <c r="AA27" i="3" s="1"/>
  <c r="FL29" i="1"/>
  <c r="BB30" i="1"/>
  <c r="BP30" i="1"/>
  <c r="CD30" i="1"/>
  <c r="DH30" i="1"/>
  <c r="DV30" i="1"/>
  <c r="EX30" i="1"/>
  <c r="FL30" i="1"/>
  <c r="BB31" i="1"/>
  <c r="BP31" i="1"/>
  <c r="R29" i="3" s="1"/>
  <c r="CD31" i="1"/>
  <c r="DH31" i="1"/>
  <c r="X29" i="3" s="1"/>
  <c r="DV31" i="1"/>
  <c r="EX31" i="1"/>
  <c r="AA29" i="3" s="1"/>
  <c r="FL31" i="1"/>
  <c r="BB32" i="1"/>
  <c r="BP32" i="1"/>
  <c r="CD32" i="1"/>
  <c r="DH32" i="1"/>
  <c r="DV32" i="1"/>
  <c r="EX32" i="1"/>
  <c r="FL32" i="1"/>
  <c r="BB33" i="1"/>
  <c r="BP33" i="1"/>
  <c r="R31" i="3" s="1"/>
  <c r="CD33" i="1"/>
  <c r="DH33" i="1"/>
  <c r="X31" i="3" s="1"/>
  <c r="DV33" i="1"/>
  <c r="EX33" i="1"/>
  <c r="AA31" i="3" s="1"/>
  <c r="FL33" i="1"/>
  <c r="BB34" i="1"/>
  <c r="Q32" i="3" s="1"/>
  <c r="BP34" i="1"/>
  <c r="CD34" i="1"/>
  <c r="S32" i="3" s="1"/>
  <c r="DH34" i="1"/>
  <c r="DV34" i="1"/>
  <c r="Y32" i="3" s="1"/>
  <c r="EX34" i="1"/>
  <c r="FL34" i="1"/>
  <c r="AB32" i="3" s="1"/>
  <c r="BB35" i="1"/>
  <c r="BP35" i="1"/>
  <c r="R33" i="3" s="1"/>
  <c r="CD35" i="1"/>
  <c r="DH35" i="1"/>
  <c r="DV35" i="1"/>
  <c r="EX35" i="1"/>
  <c r="AA33" i="3" s="1"/>
  <c r="FL35" i="1"/>
  <c r="BB36" i="1"/>
  <c r="Q34" i="3" s="1"/>
  <c r="BP36" i="1"/>
  <c r="CD36" i="1"/>
  <c r="S34" i="3" s="1"/>
  <c r="DH36" i="1"/>
  <c r="DV36" i="1"/>
  <c r="Y34" i="3" s="1"/>
  <c r="EX36" i="1"/>
  <c r="FL36" i="1"/>
  <c r="AB34" i="3" s="1"/>
  <c r="BB37" i="1"/>
  <c r="BP37" i="1"/>
  <c r="R35" i="3" s="1"/>
  <c r="CD37" i="1"/>
  <c r="DH37" i="1"/>
  <c r="X35" i="3" s="1"/>
  <c r="DV37" i="1"/>
  <c r="EX37" i="1"/>
  <c r="FL37" i="1"/>
  <c r="BB38" i="1"/>
  <c r="Q36" i="3" s="1"/>
  <c r="BP38" i="1"/>
  <c r="CD38" i="1"/>
  <c r="S36" i="3" s="1"/>
  <c r="DH38" i="1"/>
  <c r="DV38" i="1"/>
  <c r="Y36" i="3" s="1"/>
  <c r="EX38" i="1"/>
  <c r="FL38" i="1"/>
  <c r="BB39" i="1"/>
  <c r="BP39" i="1"/>
  <c r="R37" i="3" s="1"/>
  <c r="CD39" i="1"/>
  <c r="DH39" i="1"/>
  <c r="X37" i="3" s="1"/>
  <c r="DV39" i="1"/>
  <c r="EX39" i="1"/>
  <c r="AA37" i="3" s="1"/>
  <c r="FL39" i="1"/>
  <c r="BB40" i="1"/>
  <c r="BP40" i="1"/>
  <c r="CD40" i="1"/>
  <c r="S38" i="3" s="1"/>
  <c r="DH40" i="1"/>
  <c r="DV40" i="1"/>
  <c r="Y38" i="3" s="1"/>
  <c r="EX40" i="1"/>
  <c r="FL40" i="1"/>
  <c r="AB38" i="3" s="1"/>
  <c r="BB41" i="1"/>
  <c r="BP41" i="1"/>
  <c r="CD41" i="1"/>
  <c r="DH41" i="1"/>
  <c r="X39" i="3" s="1"/>
  <c r="DV41" i="1"/>
  <c r="EX41" i="1"/>
  <c r="AA39" i="3" s="1"/>
  <c r="FL41" i="1"/>
  <c r="BB42" i="1"/>
  <c r="Q40" i="3" s="1"/>
  <c r="BP42" i="1"/>
  <c r="CD42" i="1"/>
  <c r="DH42" i="1"/>
  <c r="DV42" i="1"/>
  <c r="Y40" i="3" s="1"/>
  <c r="EX42" i="1"/>
  <c r="FL42" i="1"/>
  <c r="AB40" i="3" s="1"/>
  <c r="BB43" i="1"/>
  <c r="BP43" i="1"/>
  <c r="R41" i="3" s="1"/>
  <c r="CD43" i="1"/>
  <c r="DH43" i="1"/>
  <c r="DV43" i="1"/>
  <c r="EX43" i="1"/>
  <c r="AA41" i="3" s="1"/>
  <c r="FL43" i="1"/>
  <c r="BB44" i="1"/>
  <c r="BP44" i="1"/>
  <c r="CD44" i="1"/>
  <c r="DH44" i="1"/>
  <c r="DV44" i="1"/>
  <c r="EX44" i="1"/>
  <c r="FL44" i="1"/>
  <c r="BB45" i="1"/>
  <c r="BP45" i="1"/>
  <c r="R43" i="3" s="1"/>
  <c r="CD45" i="1"/>
  <c r="DH45" i="1"/>
  <c r="X43" i="3" s="1"/>
  <c r="DV45" i="1"/>
  <c r="EX45" i="1"/>
  <c r="FL45" i="1"/>
  <c r="BB46" i="1"/>
  <c r="Q44" i="3" s="1"/>
  <c r="BP46" i="1"/>
  <c r="CD46" i="1"/>
  <c r="S44" i="3" s="1"/>
  <c r="DH46" i="1"/>
  <c r="DV46" i="1"/>
  <c r="Y44" i="3" s="1"/>
  <c r="EX46" i="1"/>
  <c r="FL46" i="1"/>
  <c r="BB47" i="1"/>
  <c r="BP47" i="1"/>
  <c r="R45" i="3" s="1"/>
  <c r="CD47" i="1"/>
  <c r="DH47" i="1"/>
  <c r="X45" i="3" s="1"/>
  <c r="DV47" i="1"/>
  <c r="EX47" i="1"/>
  <c r="AA45" i="3" s="1"/>
  <c r="FL47" i="1"/>
  <c r="BB48" i="1"/>
  <c r="BP48" i="1"/>
  <c r="CD48" i="1"/>
  <c r="S46" i="3" s="1"/>
  <c r="DH48" i="1"/>
  <c r="DV48" i="1"/>
  <c r="EX48" i="1"/>
  <c r="FL48" i="1"/>
  <c r="AB46" i="3" s="1"/>
  <c r="BB49" i="1"/>
  <c r="BP49" i="1"/>
  <c r="CD49" i="1"/>
  <c r="DH49" i="1"/>
  <c r="X47" i="3" s="1"/>
  <c r="DV49" i="1"/>
  <c r="EX49" i="1"/>
  <c r="AA47" i="3" s="1"/>
  <c r="FL49" i="1"/>
  <c r="BB50" i="1"/>
  <c r="Q48" i="3" s="1"/>
  <c r="BP50" i="1"/>
  <c r="CD50" i="1"/>
  <c r="DH50" i="1"/>
  <c r="DV50" i="1"/>
  <c r="Y48" i="3" s="1"/>
  <c r="EX50" i="1"/>
  <c r="FL50" i="1"/>
  <c r="AB48" i="3" s="1"/>
  <c r="BB51" i="1"/>
  <c r="BP51" i="1"/>
  <c r="R49" i="3" s="1"/>
  <c r="CD51" i="1"/>
  <c r="DH51" i="1"/>
  <c r="DV51" i="1"/>
  <c r="EX51" i="1"/>
  <c r="AA49" i="3" s="1"/>
  <c r="FL51" i="1"/>
  <c r="BB52" i="1"/>
  <c r="Q50" i="3" s="1"/>
  <c r="BP52" i="1"/>
  <c r="CD52" i="1"/>
  <c r="S50" i="3" s="1"/>
  <c r="DH52" i="1"/>
  <c r="DV52" i="1"/>
  <c r="EX52" i="1"/>
  <c r="FL52" i="1"/>
  <c r="AB50" i="3" s="1"/>
  <c r="BB53" i="1"/>
  <c r="BP53" i="1"/>
  <c r="R51" i="3" s="1"/>
  <c r="CD53" i="1"/>
  <c r="DH53" i="1"/>
  <c r="X51" i="3" s="1"/>
  <c r="DV53" i="1"/>
  <c r="EX53" i="1"/>
  <c r="FL53" i="1"/>
  <c r="BB54" i="1"/>
  <c r="Q52" i="3" s="1"/>
  <c r="BP54" i="1"/>
  <c r="CD54" i="1"/>
  <c r="S52" i="3" s="1"/>
  <c r="DH54" i="1"/>
  <c r="DV54" i="1"/>
  <c r="Y52" i="3" s="1"/>
  <c r="EX54" i="1"/>
  <c r="FL54" i="1"/>
  <c r="BB55" i="1"/>
  <c r="BP55" i="1"/>
  <c r="R53" i="3" s="1"/>
  <c r="CD55" i="1"/>
  <c r="DH55" i="1"/>
  <c r="X53" i="3" s="1"/>
  <c r="DV55" i="1"/>
  <c r="EX55" i="1"/>
  <c r="AA53" i="3" s="1"/>
  <c r="FL55" i="1"/>
  <c r="BB56" i="1"/>
  <c r="BP56" i="1"/>
  <c r="CD56" i="1"/>
  <c r="S54" i="3" s="1"/>
  <c r="DH56" i="1"/>
  <c r="DV56" i="1"/>
  <c r="Y54" i="3" s="1"/>
  <c r="EX56" i="1"/>
  <c r="FL56" i="1"/>
  <c r="AB54" i="3" s="1"/>
  <c r="BB57" i="1"/>
  <c r="BP57" i="1"/>
  <c r="CD57" i="1"/>
  <c r="DH57" i="1"/>
  <c r="X55" i="3" s="1"/>
  <c r="DV57" i="1"/>
  <c r="EX57" i="1"/>
  <c r="AA55" i="3" s="1"/>
  <c r="FL57" i="1"/>
  <c r="BB58" i="1"/>
  <c r="Q56" i="3" s="1"/>
  <c r="BP58" i="1"/>
  <c r="CD58" i="1"/>
  <c r="DH58" i="1"/>
  <c r="DV58" i="1"/>
  <c r="Y56" i="3" s="1"/>
  <c r="EX58" i="1"/>
  <c r="FL58" i="1"/>
  <c r="AB56" i="3" s="1"/>
  <c r="BB59" i="1"/>
  <c r="BP59" i="1"/>
  <c r="CD59" i="1"/>
  <c r="DH59" i="1"/>
  <c r="DV59" i="1"/>
  <c r="EX59" i="1"/>
  <c r="FL59" i="1"/>
  <c r="BB60" i="1"/>
  <c r="BP60" i="1"/>
  <c r="CD60" i="1"/>
  <c r="DH60" i="1"/>
  <c r="DV60" i="1"/>
  <c r="EX60" i="1"/>
  <c r="FL60" i="1"/>
  <c r="BB61" i="1"/>
  <c r="BP61" i="1"/>
  <c r="R59" i="3" s="1"/>
  <c r="CD61" i="1"/>
  <c r="DH61" i="1"/>
  <c r="X59" i="3" s="1"/>
  <c r="DV61" i="1"/>
  <c r="EX61" i="1"/>
  <c r="FL61" i="1"/>
  <c r="BB62" i="1"/>
  <c r="Q60" i="3" s="1"/>
  <c r="BP62" i="1"/>
  <c r="CD62" i="1"/>
  <c r="S60" i="3" s="1"/>
  <c r="DH62" i="1"/>
  <c r="DV62" i="1"/>
  <c r="Y60" i="3" s="1"/>
  <c r="EX62" i="1"/>
  <c r="FL62" i="1"/>
  <c r="BB63" i="1"/>
  <c r="BP63" i="1"/>
  <c r="R61" i="3" s="1"/>
  <c r="CD63" i="1"/>
  <c r="DH63" i="1"/>
  <c r="X61" i="3" s="1"/>
  <c r="DV63" i="1"/>
  <c r="EX63" i="1"/>
  <c r="AA61" i="3" s="1"/>
  <c r="FL63" i="1"/>
  <c r="BB64" i="1"/>
  <c r="BP64" i="1"/>
  <c r="CD64" i="1"/>
  <c r="S62" i="3" s="1"/>
  <c r="DH64" i="1"/>
  <c r="DV64" i="1"/>
  <c r="EX64" i="1"/>
  <c r="FL64" i="1"/>
  <c r="AB62" i="3" s="1"/>
  <c r="BB65" i="1"/>
  <c r="BP65" i="1"/>
  <c r="CD65" i="1"/>
  <c r="DH65" i="1"/>
  <c r="X63" i="3" s="1"/>
  <c r="DV65" i="1"/>
  <c r="EX65" i="1"/>
  <c r="AA63" i="3" s="1"/>
  <c r="FL65" i="1"/>
  <c r="BB66" i="1"/>
  <c r="BP66" i="1"/>
  <c r="CD66" i="1"/>
  <c r="DH66" i="1"/>
  <c r="DV66" i="1"/>
  <c r="EX66" i="1"/>
  <c r="FL66" i="1"/>
  <c r="BB67" i="1"/>
  <c r="BP67" i="1"/>
  <c r="R65" i="3" s="1"/>
  <c r="CD67" i="1"/>
  <c r="DH67" i="1"/>
  <c r="DV67" i="1"/>
  <c r="EX67" i="1"/>
  <c r="AA65" i="3" s="1"/>
  <c r="FL67" i="1"/>
  <c r="BB68" i="1"/>
  <c r="Q66" i="3" s="1"/>
  <c r="BP68" i="1"/>
  <c r="CD68" i="1"/>
  <c r="S66" i="3" s="1"/>
  <c r="DH68" i="1"/>
  <c r="DV68" i="1"/>
  <c r="EX68" i="1"/>
  <c r="FL68" i="1"/>
  <c r="AB66" i="3" s="1"/>
  <c r="BB69" i="1"/>
  <c r="BP69" i="1"/>
  <c r="R67" i="3" s="1"/>
  <c r="CD69" i="1"/>
  <c r="DH69" i="1"/>
  <c r="X67" i="3" s="1"/>
  <c r="DV69" i="1"/>
  <c r="EX69" i="1"/>
  <c r="FL69" i="1"/>
  <c r="BB70" i="1"/>
  <c r="BP70" i="1"/>
  <c r="CD70" i="1"/>
  <c r="DH70" i="1"/>
  <c r="DV70" i="1"/>
  <c r="EX70" i="1"/>
  <c r="FL70" i="1"/>
  <c r="BB71" i="1"/>
  <c r="BP71" i="1"/>
  <c r="R69" i="3" s="1"/>
  <c r="CD71" i="1"/>
  <c r="DH71" i="1"/>
  <c r="X69" i="3" s="1"/>
  <c r="DV71" i="1"/>
  <c r="EX71" i="1"/>
  <c r="AA69" i="3" s="1"/>
  <c r="FL71" i="1"/>
  <c r="BB72" i="1"/>
  <c r="BP72" i="1"/>
  <c r="CD72" i="1"/>
  <c r="DH72" i="1"/>
  <c r="DV72" i="1"/>
  <c r="DW72" i="1" s="1"/>
  <c r="EX72" i="1"/>
  <c r="FL72" i="1"/>
  <c r="BB73" i="1"/>
  <c r="Q71" i="3" s="1"/>
  <c r="BP73" i="1"/>
  <c r="R71" i="3" s="1"/>
  <c r="CD73" i="1"/>
  <c r="S71" i="3" s="1"/>
  <c r="DH73" i="1"/>
  <c r="X71" i="3" s="1"/>
  <c r="DV73" i="1"/>
  <c r="Y71" i="3" s="1"/>
  <c r="EX73" i="1"/>
  <c r="AA71" i="3" s="1"/>
  <c r="FL73" i="1"/>
  <c r="AB71" i="3" s="1"/>
  <c r="BB74" i="1"/>
  <c r="Q72" i="3" s="1"/>
  <c r="BP74" i="1"/>
  <c r="R72" i="3" s="1"/>
  <c r="CD74" i="1"/>
  <c r="S72" i="3" s="1"/>
  <c r="DH74" i="1"/>
  <c r="X72" i="3" s="1"/>
  <c r="DV74" i="1"/>
  <c r="Y72" i="3" s="1"/>
  <c r="EX74" i="1"/>
  <c r="AA72" i="3" s="1"/>
  <c r="FL74" i="1"/>
  <c r="AB72" i="3" s="1"/>
  <c r="BB75" i="1"/>
  <c r="Q73" i="3" s="1"/>
  <c r="BP75" i="1"/>
  <c r="R73" i="3" s="1"/>
  <c r="CD75" i="1"/>
  <c r="S73" i="3" s="1"/>
  <c r="DH75" i="1"/>
  <c r="X73" i="3" s="1"/>
  <c r="DV75" i="1"/>
  <c r="Y73" i="3" s="1"/>
  <c r="EX75" i="1"/>
  <c r="AA73" i="3" s="1"/>
  <c r="FL75" i="1"/>
  <c r="AB73" i="3" s="1"/>
  <c r="BB76" i="1"/>
  <c r="BP76" i="1"/>
  <c r="CD76" i="1"/>
  <c r="DH76" i="1"/>
  <c r="DV76" i="1"/>
  <c r="EX76" i="1"/>
  <c r="FL76" i="1"/>
  <c r="BB77" i="1"/>
  <c r="Q75" i="3" s="1"/>
  <c r="BP77" i="1"/>
  <c r="R75" i="3" s="1"/>
  <c r="CD77" i="1"/>
  <c r="S75" i="3" s="1"/>
  <c r="DH77" i="1"/>
  <c r="X75" i="3" s="1"/>
  <c r="DV77" i="1"/>
  <c r="Y75" i="3" s="1"/>
  <c r="EX77" i="1"/>
  <c r="AA75" i="3" s="1"/>
  <c r="FL77" i="1"/>
  <c r="AB75" i="3" s="1"/>
  <c r="BB78" i="1"/>
  <c r="Q76" i="3" s="1"/>
  <c r="BP78" i="1"/>
  <c r="R76" i="3" s="1"/>
  <c r="CD78" i="1"/>
  <c r="S76" i="3" s="1"/>
  <c r="DH78" i="1"/>
  <c r="X76" i="3" s="1"/>
  <c r="DV78" i="1"/>
  <c r="Y76" i="3" s="1"/>
  <c r="EX78" i="1"/>
  <c r="AA76" i="3" s="1"/>
  <c r="FL78" i="1"/>
  <c r="AB76" i="3" s="1"/>
  <c r="BB79" i="1"/>
  <c r="Q77" i="3" s="1"/>
  <c r="BP79" i="1"/>
  <c r="R77" i="3" s="1"/>
  <c r="CD79" i="1"/>
  <c r="S77" i="3" s="1"/>
  <c r="DH79" i="1"/>
  <c r="X77" i="3" s="1"/>
  <c r="DV79" i="1"/>
  <c r="Y77" i="3" s="1"/>
  <c r="EX79" i="1"/>
  <c r="AA77" i="3" s="1"/>
  <c r="FL79" i="1"/>
  <c r="AB77" i="3" s="1"/>
  <c r="BB80" i="1"/>
  <c r="Q78" i="3" s="1"/>
  <c r="BP80" i="1"/>
  <c r="R78" i="3" s="1"/>
  <c r="CD80" i="1"/>
  <c r="S78" i="3" s="1"/>
  <c r="DH80" i="1"/>
  <c r="X78" i="3" s="1"/>
  <c r="DV80" i="1"/>
  <c r="Y78" i="3" s="1"/>
  <c r="EX80" i="1"/>
  <c r="AA78" i="3" s="1"/>
  <c r="FL80" i="1"/>
  <c r="AB78" i="3" s="1"/>
  <c r="BB81" i="1"/>
  <c r="BP81" i="1"/>
  <c r="CD81" i="1"/>
  <c r="DH81" i="1"/>
  <c r="DV81" i="1"/>
  <c r="EX81" i="1"/>
  <c r="FL81" i="1"/>
  <c r="BB82" i="1"/>
  <c r="BP82" i="1"/>
  <c r="CD82" i="1"/>
  <c r="DH82" i="1"/>
  <c r="DV82" i="1"/>
  <c r="EX82" i="1"/>
  <c r="FL82" i="1"/>
  <c r="BB83" i="1"/>
  <c r="BP83" i="1"/>
  <c r="CD83" i="1"/>
  <c r="DH83" i="1"/>
  <c r="DV83" i="1"/>
  <c r="EX83" i="1"/>
  <c r="FL83" i="1"/>
  <c r="BB84" i="1"/>
  <c r="Q82" i="3" s="1"/>
  <c r="BP84" i="1"/>
  <c r="R82" i="3" s="1"/>
  <c r="CD84" i="1"/>
  <c r="S82" i="3" s="1"/>
  <c r="DH84" i="1"/>
  <c r="X82" i="3" s="1"/>
  <c r="DV84" i="1"/>
  <c r="Y82" i="3" s="1"/>
  <c r="EX84" i="1"/>
  <c r="AA82" i="3" s="1"/>
  <c r="FL84" i="1"/>
  <c r="AB82" i="3" s="1"/>
  <c r="BB85" i="1"/>
  <c r="Q83" i="3" s="1"/>
  <c r="BP85" i="1"/>
  <c r="R83" i="3" s="1"/>
  <c r="CD85" i="1"/>
  <c r="S83" i="3" s="1"/>
  <c r="DH85" i="1"/>
  <c r="X83" i="3" s="1"/>
  <c r="DV85" i="1"/>
  <c r="Y83" i="3" s="1"/>
  <c r="EX85" i="1"/>
  <c r="AA83" i="3" s="1"/>
  <c r="FL85" i="1"/>
  <c r="AB83" i="3" s="1"/>
  <c r="BB86" i="1"/>
  <c r="Q84" i="3" s="1"/>
  <c r="BP86" i="1"/>
  <c r="R84" i="3" s="1"/>
  <c r="CD86" i="1"/>
  <c r="S84" i="3" s="1"/>
  <c r="DH86" i="1"/>
  <c r="X84" i="3" s="1"/>
  <c r="DV86" i="1"/>
  <c r="Y84" i="3" s="1"/>
  <c r="EX86" i="1"/>
  <c r="AA84" i="3" s="1"/>
  <c r="FL86" i="1"/>
  <c r="AB84" i="3" s="1"/>
  <c r="BB87" i="1"/>
  <c r="Q85" i="3" s="1"/>
  <c r="BP87" i="1"/>
  <c r="R85" i="3" s="1"/>
  <c r="CD87" i="1"/>
  <c r="S85" i="3" s="1"/>
  <c r="DH87" i="1"/>
  <c r="X85" i="3" s="1"/>
  <c r="DV87" i="1"/>
  <c r="Y85" i="3" s="1"/>
  <c r="EX87" i="1"/>
  <c r="AA85" i="3" s="1"/>
  <c r="FL87" i="1"/>
  <c r="AB85" i="3" s="1"/>
  <c r="BB88" i="1"/>
  <c r="Q86" i="3" s="1"/>
  <c r="BP88" i="1"/>
  <c r="R86" i="3" s="1"/>
  <c r="CD88" i="1"/>
  <c r="S86" i="3" s="1"/>
  <c r="DH88" i="1"/>
  <c r="X86" i="3" s="1"/>
  <c r="DV88" i="1"/>
  <c r="Y86" i="3" s="1"/>
  <c r="EX88" i="1"/>
  <c r="AA86" i="3" s="1"/>
  <c r="FL88" i="1"/>
  <c r="AB86" i="3" s="1"/>
  <c r="BB89" i="1"/>
  <c r="Q87" i="3" s="1"/>
  <c r="BP89" i="1"/>
  <c r="R87" i="3" s="1"/>
  <c r="CD89" i="1"/>
  <c r="S87" i="3" s="1"/>
  <c r="DH89" i="1"/>
  <c r="X87" i="3" s="1"/>
  <c r="DV89" i="1"/>
  <c r="Y87" i="3" s="1"/>
  <c r="EX89" i="1"/>
  <c r="AA87" i="3" s="1"/>
  <c r="FL89" i="1"/>
  <c r="AB87" i="3" s="1"/>
  <c r="BB90" i="1"/>
  <c r="BP90" i="1"/>
  <c r="CD90" i="1"/>
  <c r="DH90" i="1"/>
  <c r="DV90" i="1"/>
  <c r="EX90" i="1"/>
  <c r="FL90" i="1"/>
  <c r="BB91" i="1"/>
  <c r="Q89" i="3" s="1"/>
  <c r="BP91" i="1"/>
  <c r="R89" i="3" s="1"/>
  <c r="CD91" i="1"/>
  <c r="S89" i="3" s="1"/>
  <c r="DH91" i="1"/>
  <c r="X89" i="3" s="1"/>
  <c r="DV91" i="1"/>
  <c r="Y89" i="3" s="1"/>
  <c r="EX91" i="1"/>
  <c r="AA89" i="3" s="1"/>
  <c r="FL91" i="1"/>
  <c r="AB89" i="3" s="1"/>
  <c r="BB92" i="1"/>
  <c r="BP92" i="1"/>
  <c r="CD92" i="1"/>
  <c r="DH92" i="1"/>
  <c r="DV92" i="1"/>
  <c r="EX92" i="1"/>
  <c r="FL92" i="1"/>
  <c r="BB93" i="1"/>
  <c r="Q91" i="3" s="1"/>
  <c r="BP93" i="1"/>
  <c r="R91" i="3" s="1"/>
  <c r="CD93" i="1"/>
  <c r="S91" i="3" s="1"/>
  <c r="DH93" i="1"/>
  <c r="X91" i="3" s="1"/>
  <c r="DV93" i="1"/>
  <c r="Y91" i="3" s="1"/>
  <c r="EX93" i="1"/>
  <c r="AA91" i="3" s="1"/>
  <c r="FL93" i="1"/>
  <c r="AB91" i="3" s="1"/>
  <c r="BB94" i="1"/>
  <c r="Q92" i="3" s="1"/>
  <c r="BP94" i="1"/>
  <c r="R92" i="3" s="1"/>
  <c r="CD94" i="1"/>
  <c r="S92" i="3" s="1"/>
  <c r="DH94" i="1"/>
  <c r="X92" i="3" s="1"/>
  <c r="DV94" i="1"/>
  <c r="Y92" i="3" s="1"/>
  <c r="EX94" i="1"/>
  <c r="AA92" i="3" s="1"/>
  <c r="FL94" i="1"/>
  <c r="AB92" i="3" s="1"/>
  <c r="BB95" i="1"/>
  <c r="Q93" i="3" s="1"/>
  <c r="BP95" i="1"/>
  <c r="R93" i="3" s="1"/>
  <c r="CD95" i="1"/>
  <c r="S93" i="3" s="1"/>
  <c r="DH95" i="1"/>
  <c r="X93" i="3" s="1"/>
  <c r="DV95" i="1"/>
  <c r="Y93" i="3" s="1"/>
  <c r="EX95" i="1"/>
  <c r="AA93" i="3" s="1"/>
  <c r="FL95" i="1"/>
  <c r="AB93" i="3" s="1"/>
  <c r="BB96" i="1"/>
  <c r="BP96" i="1"/>
  <c r="CD96" i="1"/>
  <c r="DH96" i="1"/>
  <c r="DV96" i="1"/>
  <c r="EX96" i="1"/>
  <c r="FL96" i="1"/>
  <c r="BB97" i="1"/>
  <c r="Q95" i="3" s="1"/>
  <c r="BP97" i="1"/>
  <c r="R95" i="3" s="1"/>
  <c r="CD97" i="1"/>
  <c r="S95" i="3" s="1"/>
  <c r="DH97" i="1"/>
  <c r="X95" i="3" s="1"/>
  <c r="DV97" i="1"/>
  <c r="Y95" i="3" s="1"/>
  <c r="EX97" i="1"/>
  <c r="AA95" i="3" s="1"/>
  <c r="FL97" i="1"/>
  <c r="AB95" i="3" s="1"/>
  <c r="BB98" i="1"/>
  <c r="Q96" i="3" s="1"/>
  <c r="BP98" i="1"/>
  <c r="R96" i="3" s="1"/>
  <c r="CD98" i="1"/>
  <c r="S96" i="3" s="1"/>
  <c r="DH98" i="1"/>
  <c r="X96" i="3" s="1"/>
  <c r="DV98" i="1"/>
  <c r="Y96" i="3" s="1"/>
  <c r="EX98" i="1"/>
  <c r="AA96" i="3" s="1"/>
  <c r="FL98" i="1"/>
  <c r="AB96" i="3" s="1"/>
  <c r="BB99" i="1"/>
  <c r="Q97" i="3" s="1"/>
  <c r="BP99" i="1"/>
  <c r="R97" i="3" s="1"/>
  <c r="CD99" i="1"/>
  <c r="S97" i="3" s="1"/>
  <c r="DH99" i="1"/>
  <c r="X97" i="3" s="1"/>
  <c r="DV99" i="1"/>
  <c r="Y97" i="3" s="1"/>
  <c r="EX99" i="1"/>
  <c r="AA97" i="3" s="1"/>
  <c r="FL99" i="1"/>
  <c r="AB97" i="3" s="1"/>
  <c r="BB100" i="1"/>
  <c r="Q98" i="3" s="1"/>
  <c r="BP100" i="1"/>
  <c r="R98" i="3" s="1"/>
  <c r="CD100" i="1"/>
  <c r="S98" i="3" s="1"/>
  <c r="DH100" i="1"/>
  <c r="X98" i="3" s="1"/>
  <c r="DV100" i="1"/>
  <c r="Y98" i="3" s="1"/>
  <c r="EX100" i="1"/>
  <c r="AA98" i="3" s="1"/>
  <c r="FL100" i="1"/>
  <c r="AB98" i="3" s="1"/>
  <c r="BB101" i="1"/>
  <c r="Q99" i="3" s="1"/>
  <c r="BP101" i="1"/>
  <c r="R99" i="3" s="1"/>
  <c r="CD101" i="1"/>
  <c r="S99" i="3" s="1"/>
  <c r="DH101" i="1"/>
  <c r="X99" i="3" s="1"/>
  <c r="DV101" i="1"/>
  <c r="Y99" i="3" s="1"/>
  <c r="EX101" i="1"/>
  <c r="AA99" i="3" s="1"/>
  <c r="FL101" i="1"/>
  <c r="AB99" i="3" s="1"/>
  <c r="BB102" i="1"/>
  <c r="Q100" i="3" s="1"/>
  <c r="BP102" i="1"/>
  <c r="R100" i="3" s="1"/>
  <c r="CD102" i="1"/>
  <c r="S100" i="3" s="1"/>
  <c r="DH102" i="1"/>
  <c r="X100" i="3" s="1"/>
  <c r="DV102" i="1"/>
  <c r="Y100" i="3" s="1"/>
  <c r="EX102" i="1"/>
  <c r="AA100" i="3" s="1"/>
  <c r="FL102" i="1"/>
  <c r="AB100" i="3" s="1"/>
  <c r="BB103" i="1"/>
  <c r="BP103" i="1"/>
  <c r="CD103" i="1"/>
  <c r="DH103" i="1"/>
  <c r="DV103" i="1"/>
  <c r="EX103" i="1"/>
  <c r="FL103" i="1"/>
  <c r="BB104" i="1"/>
  <c r="Q102" i="3" s="1"/>
  <c r="BP104" i="1"/>
  <c r="R102" i="3" s="1"/>
  <c r="CD104" i="1"/>
  <c r="S102" i="3" s="1"/>
  <c r="DH104" i="1"/>
  <c r="X102" i="3" s="1"/>
  <c r="DV104" i="1"/>
  <c r="Y102" i="3" s="1"/>
  <c r="EX104" i="1"/>
  <c r="AA102" i="3" s="1"/>
  <c r="FL104" i="1"/>
  <c r="AB102" i="3" s="1"/>
  <c r="Y105" i="1"/>
  <c r="BB105" i="1"/>
  <c r="Q103" i="3" s="1"/>
  <c r="BP105" i="1"/>
  <c r="R103" i="3" s="1"/>
  <c r="CD105" i="1"/>
  <c r="S103" i="3" s="1"/>
  <c r="DH105" i="1"/>
  <c r="X103" i="3" s="1"/>
  <c r="DV105" i="1"/>
  <c r="Y103" i="3" s="1"/>
  <c r="EX105" i="1"/>
  <c r="AA103" i="3" s="1"/>
  <c r="FL105" i="1"/>
  <c r="AB103" i="3" s="1"/>
  <c r="BB106" i="1"/>
  <c r="BP106" i="1"/>
  <c r="CD106" i="1"/>
  <c r="DH106" i="1"/>
  <c r="DV106" i="1"/>
  <c r="EX106" i="1"/>
  <c r="FL106" i="1"/>
  <c r="BB107" i="1"/>
  <c r="Q105" i="3" s="1"/>
  <c r="BP107" i="1"/>
  <c r="R105" i="3" s="1"/>
  <c r="CD107" i="1"/>
  <c r="S105" i="3" s="1"/>
  <c r="DH107" i="1"/>
  <c r="X105" i="3" s="1"/>
  <c r="DV107" i="1"/>
  <c r="Y105" i="3" s="1"/>
  <c r="EX107" i="1"/>
  <c r="AA105" i="3" s="1"/>
  <c r="FL107" i="1"/>
  <c r="AB105" i="3" s="1"/>
  <c r="BB108" i="1"/>
  <c r="Q106" i="3" s="1"/>
  <c r="BP108" i="1"/>
  <c r="R106" i="3" s="1"/>
  <c r="CD108" i="1"/>
  <c r="S106" i="3" s="1"/>
  <c r="DH108" i="1"/>
  <c r="X106" i="3" s="1"/>
  <c r="DV108" i="1"/>
  <c r="Y106" i="3" s="1"/>
  <c r="EX108" i="1"/>
  <c r="AA106" i="3" s="1"/>
  <c r="FL108" i="1"/>
  <c r="AB106" i="3" s="1"/>
  <c r="BB109" i="1"/>
  <c r="Q107" i="3" s="1"/>
  <c r="BP109" i="1"/>
  <c r="R107" i="3" s="1"/>
  <c r="CD109" i="1"/>
  <c r="S107" i="3" s="1"/>
  <c r="DH109" i="1"/>
  <c r="X107" i="3" s="1"/>
  <c r="DV109" i="1"/>
  <c r="Y107" i="3" s="1"/>
  <c r="EX109" i="1"/>
  <c r="AA107" i="3" s="1"/>
  <c r="FL109" i="1"/>
  <c r="AB107" i="3" s="1"/>
  <c r="BB110" i="1"/>
  <c r="BP110" i="1"/>
  <c r="CD110" i="1"/>
  <c r="DH110" i="1"/>
  <c r="DV110" i="1"/>
  <c r="EX110" i="1"/>
  <c r="FL110" i="1"/>
  <c r="BB111" i="1"/>
  <c r="Q109" i="3" s="1"/>
  <c r="BP111" i="1"/>
  <c r="R109" i="3" s="1"/>
  <c r="CD111" i="1"/>
  <c r="S109" i="3" s="1"/>
  <c r="DH111" i="1"/>
  <c r="X109" i="3" s="1"/>
  <c r="DV111" i="1"/>
  <c r="Y109" i="3" s="1"/>
  <c r="EX111" i="1"/>
  <c r="AA109" i="3" s="1"/>
  <c r="FL111" i="1"/>
  <c r="AB109" i="3" s="1"/>
  <c r="BB112" i="1"/>
  <c r="Q110" i="3" s="1"/>
  <c r="BP112" i="1"/>
  <c r="R110" i="3" s="1"/>
  <c r="CD112" i="1"/>
  <c r="S110" i="3" s="1"/>
  <c r="DH112" i="1"/>
  <c r="X110" i="3" s="1"/>
  <c r="DV112" i="1"/>
  <c r="Y110" i="3" s="1"/>
  <c r="EX112" i="1"/>
  <c r="AA110" i="3" s="1"/>
  <c r="FL112" i="1"/>
  <c r="AB110" i="3" s="1"/>
  <c r="BB113" i="1"/>
  <c r="Q111" i="3" s="1"/>
  <c r="BP113" i="1"/>
  <c r="R111" i="3" s="1"/>
  <c r="CD113" i="1"/>
  <c r="S111" i="3" s="1"/>
  <c r="DH113" i="1"/>
  <c r="X111" i="3" s="1"/>
  <c r="DV113" i="1"/>
  <c r="Y111" i="3" s="1"/>
  <c r="EX113" i="1"/>
  <c r="AA111" i="3" s="1"/>
  <c r="FL113" i="1"/>
  <c r="AB111" i="3" s="1"/>
  <c r="BB114" i="1"/>
  <c r="BP114" i="1"/>
  <c r="CD114" i="1"/>
  <c r="DH114" i="1"/>
  <c r="DV114" i="1"/>
  <c r="EX114" i="1"/>
  <c r="FL114" i="1"/>
  <c r="BB115" i="1"/>
  <c r="Q113" i="3" s="1"/>
  <c r="BP115" i="1"/>
  <c r="R113" i="3" s="1"/>
  <c r="CD115" i="1"/>
  <c r="S113" i="3" s="1"/>
  <c r="DH115" i="1"/>
  <c r="X113" i="3" s="1"/>
  <c r="DV115" i="1"/>
  <c r="Y113" i="3" s="1"/>
  <c r="EX115" i="1"/>
  <c r="AA113" i="3" s="1"/>
  <c r="FL115" i="1"/>
  <c r="AB113" i="3" s="1"/>
  <c r="BB116" i="1"/>
  <c r="Q114" i="3" s="1"/>
  <c r="BP116" i="1"/>
  <c r="R114" i="3" s="1"/>
  <c r="CD116" i="1"/>
  <c r="S114" i="3" s="1"/>
  <c r="DH116" i="1"/>
  <c r="X114" i="3" s="1"/>
  <c r="DV116" i="1"/>
  <c r="Y114" i="3" s="1"/>
  <c r="EX116" i="1"/>
  <c r="AA114" i="3" s="1"/>
  <c r="FL116" i="1"/>
  <c r="AB114" i="3" s="1"/>
  <c r="BB117" i="1"/>
  <c r="Q115" i="3" s="1"/>
  <c r="BP117" i="1"/>
  <c r="R115" i="3" s="1"/>
  <c r="CD117" i="1"/>
  <c r="S115" i="3" s="1"/>
  <c r="DH117" i="1"/>
  <c r="X115" i="3" s="1"/>
  <c r="DV117" i="1"/>
  <c r="Y115" i="3" s="1"/>
  <c r="EX117" i="1"/>
  <c r="AA115" i="3" s="1"/>
  <c r="FL117" i="1"/>
  <c r="AB115" i="3" s="1"/>
  <c r="BB118" i="1"/>
  <c r="BP118" i="1"/>
  <c r="CD118" i="1"/>
  <c r="DH118" i="1"/>
  <c r="DV118" i="1"/>
  <c r="EX118" i="1"/>
  <c r="FL118" i="1"/>
  <c r="BB119" i="1"/>
  <c r="Q117" i="3" s="1"/>
  <c r="BP119" i="1"/>
  <c r="R117" i="3" s="1"/>
  <c r="CD119" i="1"/>
  <c r="S117" i="3" s="1"/>
  <c r="DH119" i="1"/>
  <c r="X117" i="3" s="1"/>
  <c r="DV119" i="1"/>
  <c r="Y117" i="3" s="1"/>
  <c r="EX119" i="1"/>
  <c r="AA117" i="3" s="1"/>
  <c r="FL119" i="1"/>
  <c r="AB117" i="3" s="1"/>
  <c r="BB120" i="1"/>
  <c r="Q118" i="3" s="1"/>
  <c r="BP120" i="1"/>
  <c r="R118" i="3" s="1"/>
  <c r="CD120" i="1"/>
  <c r="S118" i="3" s="1"/>
  <c r="DH120" i="1"/>
  <c r="X118" i="3" s="1"/>
  <c r="DV120" i="1"/>
  <c r="Y118" i="3" s="1"/>
  <c r="EX120" i="1"/>
  <c r="AA118" i="3" s="1"/>
  <c r="FL120" i="1"/>
  <c r="AB118" i="3" s="1"/>
  <c r="BB121" i="1"/>
  <c r="Q119" i="3" s="1"/>
  <c r="BP121" i="1"/>
  <c r="R119" i="3" s="1"/>
  <c r="CD121" i="1"/>
  <c r="S119" i="3" s="1"/>
  <c r="DH121" i="1"/>
  <c r="X119" i="3" s="1"/>
  <c r="DV121" i="1"/>
  <c r="Y119" i="3" s="1"/>
  <c r="EX121" i="1"/>
  <c r="AA119" i="3" s="1"/>
  <c r="FL121" i="1"/>
  <c r="AB119" i="3" s="1"/>
  <c r="BB122" i="1"/>
  <c r="Q120" i="3" s="1"/>
  <c r="BP122" i="1"/>
  <c r="R120" i="3" s="1"/>
  <c r="CD122" i="1"/>
  <c r="S120" i="3" s="1"/>
  <c r="DH122" i="1"/>
  <c r="X120" i="3" s="1"/>
  <c r="DV122" i="1"/>
  <c r="Y120" i="3" s="1"/>
  <c r="EX122" i="1"/>
  <c r="AA120" i="3" s="1"/>
  <c r="FL122" i="1"/>
  <c r="AB120" i="3" s="1"/>
  <c r="BB123" i="1"/>
  <c r="Q121" i="3" s="1"/>
  <c r="BP123" i="1"/>
  <c r="R121" i="3" s="1"/>
  <c r="CD123" i="1"/>
  <c r="S121" i="3" s="1"/>
  <c r="DH123" i="1"/>
  <c r="X121" i="3" s="1"/>
  <c r="DV123" i="1"/>
  <c r="Y121" i="3" s="1"/>
  <c r="EX123" i="1"/>
  <c r="AA121" i="3" s="1"/>
  <c r="FL123" i="1"/>
  <c r="AB121" i="3" s="1"/>
  <c r="BB124" i="1"/>
  <c r="Q122" i="3" s="1"/>
  <c r="BP124" i="1"/>
  <c r="R122" i="3" s="1"/>
  <c r="CD124" i="1"/>
  <c r="S122" i="3" s="1"/>
  <c r="DH124" i="1"/>
  <c r="X122" i="3" s="1"/>
  <c r="DV124" i="1"/>
  <c r="Y122" i="3" s="1"/>
  <c r="EX124" i="1"/>
  <c r="AA122" i="3" s="1"/>
  <c r="FL124" i="1"/>
  <c r="AB122" i="3" s="1"/>
  <c r="BB125" i="1"/>
  <c r="Q123" i="3" s="1"/>
  <c r="BP125" i="1"/>
  <c r="R123" i="3" s="1"/>
  <c r="CD125" i="1"/>
  <c r="S123" i="3" s="1"/>
  <c r="DH125" i="1"/>
  <c r="X123" i="3" s="1"/>
  <c r="DV125" i="1"/>
  <c r="Y123" i="3" s="1"/>
  <c r="EX125" i="1"/>
  <c r="AA123" i="3" s="1"/>
  <c r="FL125" i="1"/>
  <c r="AB123" i="3" s="1"/>
  <c r="BB126" i="1"/>
  <c r="Q124" i="3" s="1"/>
  <c r="BP126" i="1"/>
  <c r="R124" i="3" s="1"/>
  <c r="CD126" i="1"/>
  <c r="S124" i="3" s="1"/>
  <c r="DH126" i="1"/>
  <c r="X124" i="3" s="1"/>
  <c r="DV126" i="1"/>
  <c r="Y124" i="3" s="1"/>
  <c r="EX126" i="1"/>
  <c r="AA124" i="3" s="1"/>
  <c r="FL126" i="1"/>
  <c r="AB124" i="3" s="1"/>
  <c r="BB127" i="1"/>
  <c r="Q125" i="3" s="1"/>
  <c r="BP127" i="1"/>
  <c r="R125" i="3" s="1"/>
  <c r="CD127" i="1"/>
  <c r="S125" i="3" s="1"/>
  <c r="DH127" i="1"/>
  <c r="X125" i="3" s="1"/>
  <c r="DV127" i="1"/>
  <c r="Y125" i="3" s="1"/>
  <c r="EX127" i="1"/>
  <c r="AA125" i="3" s="1"/>
  <c r="FL127" i="1"/>
  <c r="AB125" i="3" s="1"/>
  <c r="BB128" i="1"/>
  <c r="BP128" i="1"/>
  <c r="CD128" i="1"/>
  <c r="DH128" i="1"/>
  <c r="DV128" i="1"/>
  <c r="EX128" i="1"/>
  <c r="FL128" i="1"/>
  <c r="BB129" i="1"/>
  <c r="Q127" i="3" s="1"/>
  <c r="BP129" i="1"/>
  <c r="R127" i="3" s="1"/>
  <c r="CD129" i="1"/>
  <c r="S127" i="3" s="1"/>
  <c r="DH129" i="1"/>
  <c r="X127" i="3" s="1"/>
  <c r="DV129" i="1"/>
  <c r="Y127" i="3" s="1"/>
  <c r="EX129" i="1"/>
  <c r="AA127" i="3" s="1"/>
  <c r="FL129" i="1"/>
  <c r="AB127" i="3" s="1"/>
  <c r="BB130" i="1"/>
  <c r="BP130" i="1"/>
  <c r="CD130" i="1"/>
  <c r="DH130" i="1"/>
  <c r="DV130" i="1"/>
  <c r="EX130" i="1"/>
  <c r="FL130" i="1"/>
  <c r="BB131" i="1"/>
  <c r="Q129" i="3" s="1"/>
  <c r="BP131" i="1"/>
  <c r="R129" i="3" s="1"/>
  <c r="CD131" i="1"/>
  <c r="S129" i="3" s="1"/>
  <c r="DH131" i="1"/>
  <c r="X129" i="3" s="1"/>
  <c r="DV131" i="1"/>
  <c r="Y129" i="3" s="1"/>
  <c r="EX131" i="1"/>
  <c r="AA129" i="3" s="1"/>
  <c r="FL131" i="1"/>
  <c r="AB129" i="3" s="1"/>
  <c r="BB132" i="1"/>
  <c r="Q130" i="3" s="1"/>
  <c r="BP132" i="1"/>
  <c r="R130" i="3" s="1"/>
  <c r="CD132" i="1"/>
  <c r="S130" i="3" s="1"/>
  <c r="DH132" i="1"/>
  <c r="X130" i="3" s="1"/>
  <c r="DV132" i="1"/>
  <c r="Y130" i="3" s="1"/>
  <c r="EX132" i="1"/>
  <c r="AA130" i="3" s="1"/>
  <c r="FL132" i="1"/>
  <c r="AB130" i="3" s="1"/>
  <c r="BB133" i="1"/>
  <c r="Q131" i="3" s="1"/>
  <c r="BP133" i="1"/>
  <c r="R131" i="3" s="1"/>
  <c r="CD133" i="1"/>
  <c r="S131" i="3" s="1"/>
  <c r="DH133" i="1"/>
  <c r="X131" i="3" s="1"/>
  <c r="DV133" i="1"/>
  <c r="Y131" i="3" s="1"/>
  <c r="EX133" i="1"/>
  <c r="AA131" i="3" s="1"/>
  <c r="FL133" i="1"/>
  <c r="AB131" i="3" s="1"/>
  <c r="BB134" i="1"/>
  <c r="BP134" i="1"/>
  <c r="CD134" i="1"/>
  <c r="DH134" i="1"/>
  <c r="DV134" i="1"/>
  <c r="EX134" i="1"/>
  <c r="FL134" i="1"/>
  <c r="BB135" i="1"/>
  <c r="Q133" i="3" s="1"/>
  <c r="BP135" i="1"/>
  <c r="R133" i="3" s="1"/>
  <c r="CD135" i="1"/>
  <c r="S133" i="3" s="1"/>
  <c r="DH135" i="1"/>
  <c r="X133" i="3" s="1"/>
  <c r="DV135" i="1"/>
  <c r="Y133" i="3" s="1"/>
  <c r="EX135" i="1"/>
  <c r="AA133" i="3" s="1"/>
  <c r="FL135" i="1"/>
  <c r="AB133" i="3" s="1"/>
  <c r="BB136" i="1"/>
  <c r="Q134" i="3" s="1"/>
  <c r="BP136" i="1"/>
  <c r="R134" i="3" s="1"/>
  <c r="CD136" i="1"/>
  <c r="S134" i="3" s="1"/>
  <c r="DH136" i="1"/>
  <c r="X134" i="3" s="1"/>
  <c r="DV136" i="1"/>
  <c r="Y134" i="3" s="1"/>
  <c r="EX136" i="1"/>
  <c r="AA134" i="3" s="1"/>
  <c r="FL136" i="1"/>
  <c r="AB134" i="3" s="1"/>
  <c r="BB137" i="1"/>
  <c r="BP137" i="1"/>
  <c r="CD137" i="1"/>
  <c r="DH137" i="1"/>
  <c r="DV137" i="1"/>
  <c r="EX137" i="1"/>
  <c r="FL137" i="1"/>
  <c r="BB138" i="1"/>
  <c r="Q136" i="3" s="1"/>
  <c r="BP138" i="1"/>
  <c r="R136" i="3" s="1"/>
  <c r="CD138" i="1"/>
  <c r="S136" i="3" s="1"/>
  <c r="DH138" i="1"/>
  <c r="X136" i="3" s="1"/>
  <c r="DV138" i="1"/>
  <c r="Y136" i="3" s="1"/>
  <c r="EX138" i="1"/>
  <c r="AA136" i="3" s="1"/>
  <c r="FL138" i="1"/>
  <c r="AB136" i="3" s="1"/>
  <c r="BB139" i="1"/>
  <c r="BP139" i="1"/>
  <c r="CD139" i="1"/>
  <c r="DH139" i="1"/>
  <c r="DV139" i="1"/>
  <c r="EX139" i="1"/>
  <c r="FL139" i="1"/>
  <c r="Y140" i="1"/>
  <c r="BB140" i="1"/>
  <c r="Q138" i="3" s="1"/>
  <c r="BP140" i="1"/>
  <c r="R138" i="3" s="1"/>
  <c r="CD140" i="1"/>
  <c r="S138" i="3" s="1"/>
  <c r="DH140" i="1"/>
  <c r="X138" i="3" s="1"/>
  <c r="DV140" i="1"/>
  <c r="Y138" i="3" s="1"/>
  <c r="EX140" i="1"/>
  <c r="AA138" i="3" s="1"/>
  <c r="FL140" i="1"/>
  <c r="AB138" i="3" s="1"/>
  <c r="BB141" i="1"/>
  <c r="BP141" i="1"/>
  <c r="CD141" i="1"/>
  <c r="DH141" i="1"/>
  <c r="DV141" i="1"/>
  <c r="EX141" i="1"/>
  <c r="FL141" i="1"/>
  <c r="BB142" i="1"/>
  <c r="BP142" i="1"/>
  <c r="CD142" i="1"/>
  <c r="DH142" i="1"/>
  <c r="DV142" i="1"/>
  <c r="EX142" i="1"/>
  <c r="FL142" i="1"/>
  <c r="BB143" i="1"/>
  <c r="Q141" i="3" s="1"/>
  <c r="BP143" i="1"/>
  <c r="R141" i="3" s="1"/>
  <c r="CD143" i="1"/>
  <c r="S141" i="3" s="1"/>
  <c r="DH143" i="1"/>
  <c r="X141" i="3" s="1"/>
  <c r="DV143" i="1"/>
  <c r="Y141" i="3" s="1"/>
  <c r="EX143" i="1"/>
  <c r="AA141" i="3" s="1"/>
  <c r="FL143" i="1"/>
  <c r="AB141" i="3" s="1"/>
  <c r="BB144" i="1"/>
  <c r="Q142" i="3" s="1"/>
  <c r="BP144" i="1"/>
  <c r="R142" i="3" s="1"/>
  <c r="CD144" i="1"/>
  <c r="S142" i="3" s="1"/>
  <c r="DH144" i="1"/>
  <c r="X142" i="3" s="1"/>
  <c r="DV144" i="1"/>
  <c r="Y142" i="3" s="1"/>
  <c r="EX144" i="1"/>
  <c r="AA142" i="3" s="1"/>
  <c r="FL144" i="1"/>
  <c r="AB142" i="3" s="1"/>
  <c r="BB145" i="1"/>
  <c r="Q143" i="3" s="1"/>
  <c r="BP145" i="1"/>
  <c r="R143" i="3" s="1"/>
  <c r="CD145" i="1"/>
  <c r="S143" i="3" s="1"/>
  <c r="DH145" i="1"/>
  <c r="X143" i="3" s="1"/>
  <c r="DV145" i="1"/>
  <c r="Y143" i="3" s="1"/>
  <c r="EX145" i="1"/>
  <c r="AA143" i="3" s="1"/>
  <c r="FL145" i="1"/>
  <c r="AB143" i="3" s="1"/>
  <c r="Y146" i="1"/>
  <c r="BB146" i="1"/>
  <c r="Q144" i="3" s="1"/>
  <c r="BP146" i="1"/>
  <c r="R144" i="3" s="1"/>
  <c r="CD146" i="1"/>
  <c r="S144" i="3" s="1"/>
  <c r="DH146" i="1"/>
  <c r="X144" i="3" s="1"/>
  <c r="DV146" i="1"/>
  <c r="Y144" i="3" s="1"/>
  <c r="EX146" i="1"/>
  <c r="AA144" i="3" s="1"/>
  <c r="FL146" i="1"/>
  <c r="AB144" i="3" s="1"/>
  <c r="BB147" i="1"/>
  <c r="Q145" i="3" s="1"/>
  <c r="BP147" i="1"/>
  <c r="R145" i="3" s="1"/>
  <c r="CD147" i="1"/>
  <c r="S145" i="3" s="1"/>
  <c r="DH147" i="1"/>
  <c r="X145" i="3" s="1"/>
  <c r="DV147" i="1"/>
  <c r="Y145" i="3" s="1"/>
  <c r="EX147" i="1"/>
  <c r="AA145" i="3" s="1"/>
  <c r="FL147" i="1"/>
  <c r="AB145" i="3" s="1"/>
  <c r="BB148" i="1"/>
  <c r="Q146" i="3" s="1"/>
  <c r="BP148" i="1"/>
  <c r="R146" i="3" s="1"/>
  <c r="CD148" i="1"/>
  <c r="S146" i="3" s="1"/>
  <c r="DH148" i="1"/>
  <c r="X146" i="3" s="1"/>
  <c r="DV148" i="1"/>
  <c r="Y146" i="3" s="1"/>
  <c r="EX148" i="1"/>
  <c r="AA146" i="3" s="1"/>
  <c r="FL148" i="1"/>
  <c r="AB146" i="3" s="1"/>
  <c r="BB149" i="1"/>
  <c r="Q147" i="3" s="1"/>
  <c r="BP149" i="1"/>
  <c r="R147" i="3" s="1"/>
  <c r="CD149" i="1"/>
  <c r="S147" i="3" s="1"/>
  <c r="DH149" i="1"/>
  <c r="X147" i="3" s="1"/>
  <c r="DV149" i="1"/>
  <c r="Y147" i="3" s="1"/>
  <c r="EX149" i="1"/>
  <c r="AA147" i="3" s="1"/>
  <c r="FL149" i="1"/>
  <c r="AB147" i="3" s="1"/>
  <c r="BB150" i="1"/>
  <c r="Q148" i="3" s="1"/>
  <c r="BP150" i="1"/>
  <c r="R148" i="3" s="1"/>
  <c r="CD150" i="1"/>
  <c r="S148" i="3" s="1"/>
  <c r="DH150" i="1"/>
  <c r="X148" i="3" s="1"/>
  <c r="DV150" i="1"/>
  <c r="Y148" i="3" s="1"/>
  <c r="EX150" i="1"/>
  <c r="AA148" i="3" s="1"/>
  <c r="FL150" i="1"/>
  <c r="AB148" i="3" s="1"/>
  <c r="BB151" i="1"/>
  <c r="BP151" i="1"/>
  <c r="CD151" i="1"/>
  <c r="DH151" i="1"/>
  <c r="DV151" i="1"/>
  <c r="EX151" i="1"/>
  <c r="FL151" i="1"/>
  <c r="BB152" i="1"/>
  <c r="Q150" i="3" s="1"/>
  <c r="BP152" i="1"/>
  <c r="R150" i="3" s="1"/>
  <c r="CD152" i="1"/>
  <c r="S150" i="3" s="1"/>
  <c r="DH152" i="1"/>
  <c r="X150" i="3" s="1"/>
  <c r="DV152" i="1"/>
  <c r="Y150" i="3" s="1"/>
  <c r="EX152" i="1"/>
  <c r="AA150" i="3" s="1"/>
  <c r="FL152" i="1"/>
  <c r="AB150" i="3" s="1"/>
  <c r="BB153" i="1"/>
  <c r="Q151" i="3" s="1"/>
  <c r="BP153" i="1"/>
  <c r="R151" i="3" s="1"/>
  <c r="CD153" i="1"/>
  <c r="S151" i="3" s="1"/>
  <c r="DH153" i="1"/>
  <c r="X151" i="3" s="1"/>
  <c r="DV153" i="1"/>
  <c r="Y151" i="3" s="1"/>
  <c r="EX153" i="1"/>
  <c r="AA151" i="3" s="1"/>
  <c r="FL153" i="1"/>
  <c r="AB151" i="3" s="1"/>
  <c r="BB154" i="1"/>
  <c r="Q152" i="3" s="1"/>
  <c r="BP154" i="1"/>
  <c r="R152" i="3" s="1"/>
  <c r="CD154" i="1"/>
  <c r="S152" i="3" s="1"/>
  <c r="DH154" i="1"/>
  <c r="X152" i="3" s="1"/>
  <c r="DV154" i="1"/>
  <c r="Y152" i="3" s="1"/>
  <c r="EX154" i="1"/>
  <c r="AA152" i="3" s="1"/>
  <c r="FL154" i="1"/>
  <c r="AB152" i="3" s="1"/>
  <c r="BB155" i="1"/>
  <c r="BP155" i="1"/>
  <c r="CD155" i="1"/>
  <c r="DH155" i="1"/>
  <c r="DV155" i="1"/>
  <c r="EX155" i="1"/>
  <c r="FL155" i="1"/>
  <c r="BB156" i="1"/>
  <c r="Q154" i="3" s="1"/>
  <c r="BP156" i="1"/>
  <c r="R154" i="3" s="1"/>
  <c r="CD156" i="1"/>
  <c r="S154" i="3" s="1"/>
  <c r="DH156" i="1"/>
  <c r="X154" i="3" s="1"/>
  <c r="DV156" i="1"/>
  <c r="Y154" i="3" s="1"/>
  <c r="EX156" i="1"/>
  <c r="AA154" i="3" s="1"/>
  <c r="FL156" i="1"/>
  <c r="AB154" i="3" s="1"/>
  <c r="BB157" i="1"/>
  <c r="Q155" i="3" s="1"/>
  <c r="BP157" i="1"/>
  <c r="R155" i="3" s="1"/>
  <c r="CD157" i="1"/>
  <c r="S155" i="3" s="1"/>
  <c r="DH157" i="1"/>
  <c r="X155" i="3" s="1"/>
  <c r="DV157" i="1"/>
  <c r="Y155" i="3" s="1"/>
  <c r="EX157" i="1"/>
  <c r="AA155" i="3" s="1"/>
  <c r="FL157" i="1"/>
  <c r="AB155" i="3" s="1"/>
  <c r="BB158" i="1"/>
  <c r="BP158" i="1"/>
  <c r="CD158" i="1"/>
  <c r="DH158" i="1"/>
  <c r="DV158" i="1"/>
  <c r="EX158" i="1"/>
  <c r="FL158" i="1"/>
  <c r="BB159" i="1"/>
  <c r="Q157" i="3" s="1"/>
  <c r="BP159" i="1"/>
  <c r="R157" i="3" s="1"/>
  <c r="CD159" i="1"/>
  <c r="S157" i="3" s="1"/>
  <c r="DH159" i="1"/>
  <c r="X157" i="3" s="1"/>
  <c r="DV159" i="1"/>
  <c r="Y157" i="3" s="1"/>
  <c r="EX159" i="1"/>
  <c r="AA157" i="3" s="1"/>
  <c r="FL159" i="1"/>
  <c r="AB157" i="3" s="1"/>
  <c r="BB160" i="1"/>
  <c r="Q158" i="3" s="1"/>
  <c r="BP160" i="1"/>
  <c r="R158" i="3" s="1"/>
  <c r="CD160" i="1"/>
  <c r="S158" i="3" s="1"/>
  <c r="DH160" i="1"/>
  <c r="X158" i="3" s="1"/>
  <c r="DV160" i="1"/>
  <c r="Y158" i="3" s="1"/>
  <c r="EX160" i="1"/>
  <c r="AA158" i="3" s="1"/>
  <c r="FL160" i="1"/>
  <c r="AB158" i="3" s="1"/>
  <c r="BB161" i="1"/>
  <c r="Q159" i="3" s="1"/>
  <c r="BP161" i="1"/>
  <c r="R159" i="3" s="1"/>
  <c r="CD161" i="1"/>
  <c r="S159" i="3" s="1"/>
  <c r="DH161" i="1"/>
  <c r="X159" i="3" s="1"/>
  <c r="DV161" i="1"/>
  <c r="Y159" i="3" s="1"/>
  <c r="EX161" i="1"/>
  <c r="AA159" i="3" s="1"/>
  <c r="FL161" i="1"/>
  <c r="AB159" i="3" s="1"/>
  <c r="BB162" i="1"/>
  <c r="BP162" i="1"/>
  <c r="CD162" i="1"/>
  <c r="DH162" i="1"/>
  <c r="DV162" i="1"/>
  <c r="EX162" i="1"/>
  <c r="FL162" i="1"/>
  <c r="BB163" i="1"/>
  <c r="Q161" i="3" s="1"/>
  <c r="BP163" i="1"/>
  <c r="R161" i="3" s="1"/>
  <c r="CD163" i="1"/>
  <c r="S161" i="3" s="1"/>
  <c r="DH163" i="1"/>
  <c r="X161" i="3" s="1"/>
  <c r="DV163" i="1"/>
  <c r="Y161" i="3" s="1"/>
  <c r="EX163" i="1"/>
  <c r="AA161" i="3" s="1"/>
  <c r="FL163" i="1"/>
  <c r="AB161" i="3" s="1"/>
  <c r="BB164" i="1"/>
  <c r="BP164" i="1"/>
  <c r="CD164" i="1"/>
  <c r="DH164" i="1"/>
  <c r="DV164" i="1"/>
  <c r="EX164" i="1"/>
  <c r="FL164" i="1"/>
  <c r="BB165" i="1"/>
  <c r="Q163" i="3" s="1"/>
  <c r="BP165" i="1"/>
  <c r="R163" i="3" s="1"/>
  <c r="CD165" i="1"/>
  <c r="S163" i="3" s="1"/>
  <c r="DH165" i="1"/>
  <c r="X163" i="3" s="1"/>
  <c r="DV165" i="1"/>
  <c r="Y163" i="3" s="1"/>
  <c r="EX165" i="1"/>
  <c r="AA163" i="3" s="1"/>
  <c r="FL165" i="1"/>
  <c r="AB163" i="3" s="1"/>
  <c r="BB166" i="1"/>
  <c r="BP166" i="1"/>
  <c r="CD166" i="1"/>
  <c r="DH166" i="1"/>
  <c r="DV166" i="1"/>
  <c r="EX166" i="1"/>
  <c r="FL166" i="1"/>
  <c r="BB167" i="1"/>
  <c r="Q165" i="3" s="1"/>
  <c r="BP167" i="1"/>
  <c r="R165" i="3" s="1"/>
  <c r="CD167" i="1"/>
  <c r="S165" i="3" s="1"/>
  <c r="DH167" i="1"/>
  <c r="X165" i="3" s="1"/>
  <c r="DV167" i="1"/>
  <c r="Y165" i="3" s="1"/>
  <c r="EX167" i="1"/>
  <c r="AA165" i="3" s="1"/>
  <c r="FL167" i="1"/>
  <c r="AB165" i="3" s="1"/>
  <c r="BB168" i="1"/>
  <c r="Q166" i="3" s="1"/>
  <c r="BP168" i="1"/>
  <c r="R166" i="3" s="1"/>
  <c r="CD168" i="1"/>
  <c r="S166" i="3" s="1"/>
  <c r="DH168" i="1"/>
  <c r="X166" i="3" s="1"/>
  <c r="DV168" i="1"/>
  <c r="Y166" i="3" s="1"/>
  <c r="EX168" i="1"/>
  <c r="AA166" i="3" s="1"/>
  <c r="FL168" i="1"/>
  <c r="AB166" i="3" s="1"/>
  <c r="BB169" i="1"/>
  <c r="Q167" i="3" s="1"/>
  <c r="BP169" i="1"/>
  <c r="R167" i="3" s="1"/>
  <c r="CD169" i="1"/>
  <c r="S167" i="3" s="1"/>
  <c r="DH169" i="1"/>
  <c r="X167" i="3" s="1"/>
  <c r="DV169" i="1"/>
  <c r="Y167" i="3" s="1"/>
  <c r="EX169" i="1"/>
  <c r="AA167" i="3" s="1"/>
  <c r="FL169" i="1"/>
  <c r="AB167" i="3" s="1"/>
  <c r="BB170" i="1"/>
  <c r="Q168" i="3" s="1"/>
  <c r="BP170" i="1"/>
  <c r="R168" i="3" s="1"/>
  <c r="CD170" i="1"/>
  <c r="S168" i="3" s="1"/>
  <c r="DH170" i="1"/>
  <c r="X168" i="3" s="1"/>
  <c r="DV170" i="1"/>
  <c r="Y168" i="3" s="1"/>
  <c r="EX170" i="1"/>
  <c r="AA168" i="3" s="1"/>
  <c r="FL170" i="1"/>
  <c r="AB168" i="3" s="1"/>
  <c r="BB171" i="1"/>
  <c r="Q169" i="3" s="1"/>
  <c r="BP171" i="1"/>
  <c r="R169" i="3" s="1"/>
  <c r="CD171" i="1"/>
  <c r="S169" i="3" s="1"/>
  <c r="DH171" i="1"/>
  <c r="X169" i="3" s="1"/>
  <c r="DV171" i="1"/>
  <c r="Y169" i="3" s="1"/>
  <c r="EX171" i="1"/>
  <c r="AA169" i="3" s="1"/>
  <c r="FL171" i="1"/>
  <c r="AB169" i="3" s="1"/>
  <c r="BB172" i="1"/>
  <c r="Q170" i="3" s="1"/>
  <c r="BP172" i="1"/>
  <c r="R170" i="3" s="1"/>
  <c r="CD172" i="1"/>
  <c r="S170" i="3" s="1"/>
  <c r="DH172" i="1"/>
  <c r="X170" i="3" s="1"/>
  <c r="DV172" i="1"/>
  <c r="Y170" i="3" s="1"/>
  <c r="EX172" i="1"/>
  <c r="AA170" i="3" s="1"/>
  <c r="FL172" i="1"/>
  <c r="AB170" i="3" s="1"/>
  <c r="BB173" i="1"/>
  <c r="Q171" i="3" s="1"/>
  <c r="BP173" i="1"/>
  <c r="R171" i="3" s="1"/>
  <c r="CD173" i="1"/>
  <c r="S171" i="3" s="1"/>
  <c r="DH173" i="1"/>
  <c r="X171" i="3" s="1"/>
  <c r="DV173" i="1"/>
  <c r="Y171" i="3" s="1"/>
  <c r="EX173" i="1"/>
  <c r="AA171" i="3" s="1"/>
  <c r="FL173" i="1"/>
  <c r="AB171" i="3" s="1"/>
  <c r="BB174" i="1"/>
  <c r="BP174" i="1"/>
  <c r="CD174" i="1"/>
  <c r="DH174" i="1"/>
  <c r="DV174" i="1"/>
  <c r="EX174" i="1"/>
  <c r="FL174" i="1"/>
  <c r="BB175" i="1"/>
  <c r="BP175" i="1"/>
  <c r="CD175" i="1"/>
  <c r="DH175" i="1"/>
  <c r="DV175" i="1"/>
  <c r="EX175" i="1"/>
  <c r="FL175" i="1"/>
  <c r="BB176" i="1"/>
  <c r="Q174" i="3" s="1"/>
  <c r="BP176" i="1"/>
  <c r="R174" i="3" s="1"/>
  <c r="CD176" i="1"/>
  <c r="S174" i="3" s="1"/>
  <c r="DH176" i="1"/>
  <c r="X174" i="3" s="1"/>
  <c r="DV176" i="1"/>
  <c r="Y174" i="3" s="1"/>
  <c r="EX176" i="1"/>
  <c r="AA174" i="3" s="1"/>
  <c r="FL176" i="1"/>
  <c r="AB174" i="3" s="1"/>
  <c r="BB177" i="1"/>
  <c r="Q175" i="3" s="1"/>
  <c r="BP177" i="1"/>
  <c r="R175" i="3" s="1"/>
  <c r="CD177" i="1"/>
  <c r="S175" i="3" s="1"/>
  <c r="DH177" i="1"/>
  <c r="X175" i="3" s="1"/>
  <c r="DV177" i="1"/>
  <c r="Y175" i="3" s="1"/>
  <c r="EX177" i="1"/>
  <c r="AA175" i="3" s="1"/>
  <c r="FL177" i="1"/>
  <c r="AB175" i="3" s="1"/>
  <c r="BB178" i="1"/>
  <c r="Q176" i="3" s="1"/>
  <c r="BP178" i="1"/>
  <c r="R176" i="3" s="1"/>
  <c r="CD178" i="1"/>
  <c r="S176" i="3" s="1"/>
  <c r="DH178" i="1"/>
  <c r="X176" i="3" s="1"/>
  <c r="DV178" i="1"/>
  <c r="Y176" i="3" s="1"/>
  <c r="EX178" i="1"/>
  <c r="AA176" i="3" s="1"/>
  <c r="FL178" i="1"/>
  <c r="AB176" i="3" s="1"/>
  <c r="BB179" i="1"/>
  <c r="Q177" i="3" s="1"/>
  <c r="BP179" i="1"/>
  <c r="R177" i="3" s="1"/>
  <c r="CD179" i="1"/>
  <c r="S177" i="3" s="1"/>
  <c r="DH179" i="1"/>
  <c r="X177" i="3" s="1"/>
  <c r="DV179" i="1"/>
  <c r="Y177" i="3" s="1"/>
  <c r="EX179" i="1"/>
  <c r="AA177" i="3" s="1"/>
  <c r="FL179" i="1"/>
  <c r="AB177" i="3" s="1"/>
  <c r="BB180" i="1"/>
  <c r="BP180" i="1"/>
  <c r="CD180" i="1"/>
  <c r="DH180" i="1"/>
  <c r="DV180" i="1"/>
  <c r="EX180" i="1"/>
  <c r="FL180" i="1"/>
  <c r="BB181" i="1"/>
  <c r="Q179" i="3" s="1"/>
  <c r="BP181" i="1"/>
  <c r="R179" i="3" s="1"/>
  <c r="CD181" i="1"/>
  <c r="S179" i="3" s="1"/>
  <c r="DH181" i="1"/>
  <c r="X179" i="3" s="1"/>
  <c r="DV181" i="1"/>
  <c r="Y179" i="3" s="1"/>
  <c r="EX181" i="1"/>
  <c r="AA179" i="3" s="1"/>
  <c r="FL181" i="1"/>
  <c r="AB179" i="3" s="1"/>
  <c r="BB182" i="1"/>
  <c r="Q180" i="3" s="1"/>
  <c r="BP182" i="1"/>
  <c r="R180" i="3" s="1"/>
  <c r="CD182" i="1"/>
  <c r="S180" i="3" s="1"/>
  <c r="DH182" i="1"/>
  <c r="X180" i="3" s="1"/>
  <c r="DV182" i="1"/>
  <c r="Y180" i="3" s="1"/>
  <c r="EX182" i="1"/>
  <c r="AA180" i="3" s="1"/>
  <c r="FL182" i="1"/>
  <c r="AB180" i="3" s="1"/>
  <c r="BB183" i="1"/>
  <c r="Q181" i="3" s="1"/>
  <c r="BP183" i="1"/>
  <c r="R181" i="3" s="1"/>
  <c r="CD183" i="1"/>
  <c r="S181" i="3" s="1"/>
  <c r="DH183" i="1"/>
  <c r="X181" i="3" s="1"/>
  <c r="DV183" i="1"/>
  <c r="Y181" i="3" s="1"/>
  <c r="EX183" i="1"/>
  <c r="AA181" i="3" s="1"/>
  <c r="FL183" i="1"/>
  <c r="AB181" i="3" s="1"/>
  <c r="BB184" i="1"/>
  <c r="Q182" i="3" s="1"/>
  <c r="BP184" i="1"/>
  <c r="R182" i="3" s="1"/>
  <c r="CD184" i="1"/>
  <c r="S182" i="3" s="1"/>
  <c r="DH184" i="1"/>
  <c r="X182" i="3" s="1"/>
  <c r="DV184" i="1"/>
  <c r="Y182" i="3" s="1"/>
  <c r="EX184" i="1"/>
  <c r="AA182" i="3" s="1"/>
  <c r="FL184" i="1"/>
  <c r="AB182" i="3" s="1"/>
  <c r="BB185" i="1"/>
  <c r="Q183" i="3" s="1"/>
  <c r="BP185" i="1"/>
  <c r="R183" i="3" s="1"/>
  <c r="CD185" i="1"/>
  <c r="S183" i="3" s="1"/>
  <c r="DH185" i="1"/>
  <c r="X183" i="3" s="1"/>
  <c r="DV185" i="1"/>
  <c r="Y183" i="3" s="1"/>
  <c r="EX185" i="1"/>
  <c r="AA183" i="3" s="1"/>
  <c r="FL185" i="1"/>
  <c r="AB183" i="3" s="1"/>
  <c r="Y186" i="1"/>
  <c r="BB186" i="1"/>
  <c r="Q184" i="3" s="1"/>
  <c r="BP186" i="1"/>
  <c r="R184" i="3" s="1"/>
  <c r="CD186" i="1"/>
  <c r="S184" i="3" s="1"/>
  <c r="DH186" i="1"/>
  <c r="X184" i="3" s="1"/>
  <c r="DV186" i="1"/>
  <c r="Y184" i="3" s="1"/>
  <c r="EX186" i="1"/>
  <c r="AA184" i="3" s="1"/>
  <c r="FL186" i="1"/>
  <c r="AB184" i="3" s="1"/>
  <c r="BB187" i="1"/>
  <c r="Q185" i="3" s="1"/>
  <c r="BP187" i="1"/>
  <c r="R185" i="3" s="1"/>
  <c r="CD187" i="1"/>
  <c r="S185" i="3" s="1"/>
  <c r="DH187" i="1"/>
  <c r="X185" i="3" s="1"/>
  <c r="DV187" i="1"/>
  <c r="Y185" i="3" s="1"/>
  <c r="EX187" i="1"/>
  <c r="AA185" i="3" s="1"/>
  <c r="FL187" i="1"/>
  <c r="AB185" i="3" s="1"/>
  <c r="BB188" i="1"/>
  <c r="Q186" i="3" s="1"/>
  <c r="BP188" i="1"/>
  <c r="R186" i="3" s="1"/>
  <c r="CD188" i="1"/>
  <c r="S186" i="3" s="1"/>
  <c r="DH188" i="1"/>
  <c r="X186" i="3" s="1"/>
  <c r="DV188" i="1"/>
  <c r="Y186" i="3" s="1"/>
  <c r="EX188" i="1"/>
  <c r="AA186" i="3" s="1"/>
  <c r="FL188" i="1"/>
  <c r="AB186" i="3" s="1"/>
  <c r="BB189" i="1"/>
  <c r="BP189" i="1"/>
  <c r="CD189" i="1"/>
  <c r="DH189" i="1"/>
  <c r="DV189" i="1"/>
  <c r="EX189" i="1"/>
  <c r="FL189" i="1"/>
  <c r="BB190" i="1"/>
  <c r="BP190" i="1"/>
  <c r="CD190" i="1"/>
  <c r="DH190" i="1"/>
  <c r="DV190" i="1"/>
  <c r="EX190" i="1"/>
  <c r="FL190" i="1"/>
  <c r="BB191" i="1"/>
  <c r="Q189" i="3" s="1"/>
  <c r="BP191" i="1"/>
  <c r="R189" i="3" s="1"/>
  <c r="CD191" i="1"/>
  <c r="S189" i="3" s="1"/>
  <c r="DH191" i="1"/>
  <c r="X189" i="3" s="1"/>
  <c r="DV191" i="1"/>
  <c r="Y189" i="3" s="1"/>
  <c r="EX191" i="1"/>
  <c r="AA189" i="3" s="1"/>
  <c r="FL191" i="1"/>
  <c r="AB189" i="3" s="1"/>
  <c r="BB192" i="1"/>
  <c r="Q190" i="3" s="1"/>
  <c r="BP192" i="1"/>
  <c r="R190" i="3" s="1"/>
  <c r="CD192" i="1"/>
  <c r="S190" i="3" s="1"/>
  <c r="DH192" i="1"/>
  <c r="X190" i="3" s="1"/>
  <c r="DV192" i="1"/>
  <c r="Y190" i="3" s="1"/>
  <c r="EX192" i="1"/>
  <c r="AA190" i="3" s="1"/>
  <c r="FL192" i="1"/>
  <c r="AB190" i="3" s="1"/>
  <c r="BB193" i="1"/>
  <c r="Q191" i="3" s="1"/>
  <c r="BP193" i="1"/>
  <c r="R191" i="3" s="1"/>
  <c r="CD193" i="1"/>
  <c r="S191" i="3" s="1"/>
  <c r="DH193" i="1"/>
  <c r="X191" i="3" s="1"/>
  <c r="DV193" i="1"/>
  <c r="Y191" i="3" s="1"/>
  <c r="EX193" i="1"/>
  <c r="AA191" i="3" s="1"/>
  <c r="FL193" i="1"/>
  <c r="AB191" i="3" s="1"/>
  <c r="BB194" i="1"/>
  <c r="Q192" i="3" s="1"/>
  <c r="BP194" i="1"/>
  <c r="R192" i="3" s="1"/>
  <c r="CD194" i="1"/>
  <c r="S192" i="3" s="1"/>
  <c r="DH194" i="1"/>
  <c r="X192" i="3" s="1"/>
  <c r="DV194" i="1"/>
  <c r="Y192" i="3" s="1"/>
  <c r="EX194" i="1"/>
  <c r="AA192" i="3" s="1"/>
  <c r="FL194" i="1"/>
  <c r="AB192" i="3" s="1"/>
  <c r="BB195" i="1"/>
  <c r="BP195" i="1"/>
  <c r="CD195" i="1"/>
  <c r="DH195" i="1"/>
  <c r="DV195" i="1"/>
  <c r="EX195" i="1"/>
  <c r="FL195" i="1"/>
  <c r="BB196" i="1"/>
  <c r="Q194" i="3" s="1"/>
  <c r="BP196" i="1"/>
  <c r="R194" i="3" s="1"/>
  <c r="CD196" i="1"/>
  <c r="S194" i="3" s="1"/>
  <c r="DH196" i="1"/>
  <c r="X194" i="3" s="1"/>
  <c r="DV196" i="1"/>
  <c r="Y194" i="3" s="1"/>
  <c r="EX196" i="1"/>
  <c r="AA194" i="3" s="1"/>
  <c r="FL196" i="1"/>
  <c r="AB194" i="3" s="1"/>
  <c r="BB197" i="1"/>
  <c r="BP197" i="1"/>
  <c r="CD197" i="1"/>
  <c r="DH197" i="1"/>
  <c r="DV197" i="1"/>
  <c r="EX197" i="1"/>
  <c r="FL197" i="1"/>
  <c r="BB198" i="1"/>
  <c r="Q196" i="3" s="1"/>
  <c r="BP198" i="1"/>
  <c r="R196" i="3" s="1"/>
  <c r="CD198" i="1"/>
  <c r="S196" i="3" s="1"/>
  <c r="DH198" i="1"/>
  <c r="X196" i="3" s="1"/>
  <c r="DV198" i="1"/>
  <c r="Y196" i="3" s="1"/>
  <c r="EX198" i="1"/>
  <c r="AA196" i="3" s="1"/>
  <c r="FL198" i="1"/>
  <c r="AB196" i="3" s="1"/>
  <c r="Y199" i="1"/>
  <c r="BB199" i="1"/>
  <c r="Q197" i="3" s="1"/>
  <c r="BP199" i="1"/>
  <c r="R197" i="3" s="1"/>
  <c r="CD199" i="1"/>
  <c r="S197" i="3" s="1"/>
  <c r="DH199" i="1"/>
  <c r="X197" i="3" s="1"/>
  <c r="DV199" i="1"/>
  <c r="Y197" i="3" s="1"/>
  <c r="EX199" i="1"/>
  <c r="AA197" i="3" s="1"/>
  <c r="FL199" i="1"/>
  <c r="AB197" i="3" s="1"/>
  <c r="BB200" i="1"/>
  <c r="Q198" i="3" s="1"/>
  <c r="BP200" i="1"/>
  <c r="R198" i="3" s="1"/>
  <c r="CD200" i="1"/>
  <c r="S198" i="3" s="1"/>
  <c r="DH200" i="1"/>
  <c r="X198" i="3" s="1"/>
  <c r="DV200" i="1"/>
  <c r="Y198" i="3" s="1"/>
  <c r="EX200" i="1"/>
  <c r="AA198" i="3" s="1"/>
  <c r="FL200" i="1"/>
  <c r="AB198" i="3" s="1"/>
  <c r="BB201" i="1"/>
  <c r="Q199" i="3" s="1"/>
  <c r="BP201" i="1"/>
  <c r="R199" i="3" s="1"/>
  <c r="CD201" i="1"/>
  <c r="S199" i="3" s="1"/>
  <c r="DH201" i="1"/>
  <c r="X199" i="3" s="1"/>
  <c r="DV201" i="1"/>
  <c r="Y199" i="3" s="1"/>
  <c r="EX201" i="1"/>
  <c r="AA199" i="3" s="1"/>
  <c r="FL201" i="1"/>
  <c r="AB199" i="3" s="1"/>
  <c r="BB202" i="1"/>
  <c r="Q200" i="3" s="1"/>
  <c r="BP202" i="1"/>
  <c r="R200" i="3" s="1"/>
  <c r="CD202" i="1"/>
  <c r="S200" i="3" s="1"/>
  <c r="DH202" i="1"/>
  <c r="X200" i="3" s="1"/>
  <c r="DV202" i="1"/>
  <c r="Y200" i="3" s="1"/>
  <c r="EX202" i="1"/>
  <c r="AA200" i="3" s="1"/>
  <c r="FL202" i="1"/>
  <c r="AB200" i="3" s="1"/>
  <c r="BB203" i="1"/>
  <c r="Q201" i="3" s="1"/>
  <c r="BP203" i="1"/>
  <c r="R201" i="3" s="1"/>
  <c r="CD203" i="1"/>
  <c r="S201" i="3" s="1"/>
  <c r="DH203" i="1"/>
  <c r="X201" i="3" s="1"/>
  <c r="DV203" i="1"/>
  <c r="Y201" i="3" s="1"/>
  <c r="EX203" i="1"/>
  <c r="AA201" i="3" s="1"/>
  <c r="FL203" i="1"/>
  <c r="AB201" i="3" s="1"/>
  <c r="BB204" i="1"/>
  <c r="Q202" i="3" s="1"/>
  <c r="BP204" i="1"/>
  <c r="R202" i="3" s="1"/>
  <c r="CD204" i="1"/>
  <c r="S202" i="3" s="1"/>
  <c r="DH204" i="1"/>
  <c r="X202" i="3" s="1"/>
  <c r="DV204" i="1"/>
  <c r="Y202" i="3" s="1"/>
  <c r="EX204" i="1"/>
  <c r="AA202" i="3" s="1"/>
  <c r="FL204" i="1"/>
  <c r="AB202" i="3" s="1"/>
  <c r="BB205" i="1"/>
  <c r="Q203" i="3" s="1"/>
  <c r="BP205" i="1"/>
  <c r="R203" i="3" s="1"/>
  <c r="CD205" i="1"/>
  <c r="S203" i="3" s="1"/>
  <c r="DH205" i="1"/>
  <c r="X203" i="3" s="1"/>
  <c r="DV205" i="1"/>
  <c r="Y203" i="3" s="1"/>
  <c r="EX205" i="1"/>
  <c r="AA203" i="3" s="1"/>
  <c r="FL205" i="1"/>
  <c r="AB203" i="3" s="1"/>
  <c r="BB206" i="1"/>
  <c r="BP206" i="1"/>
  <c r="CD206" i="1"/>
  <c r="DH206" i="1"/>
  <c r="DV206" i="1"/>
  <c r="EX206" i="1"/>
  <c r="FL206" i="1"/>
  <c r="BB207" i="1"/>
  <c r="Q205" i="3" s="1"/>
  <c r="BP207" i="1"/>
  <c r="R205" i="3" s="1"/>
  <c r="CD207" i="1"/>
  <c r="S205" i="3" s="1"/>
  <c r="DH207" i="1"/>
  <c r="X205" i="3" s="1"/>
  <c r="DV207" i="1"/>
  <c r="Y205" i="3" s="1"/>
  <c r="EX207" i="1"/>
  <c r="AA205" i="3" s="1"/>
  <c r="FL207" i="1"/>
  <c r="AB205" i="3" s="1"/>
  <c r="BB208" i="1"/>
  <c r="Q206" i="3" s="1"/>
  <c r="BP208" i="1"/>
  <c r="R206" i="3" s="1"/>
  <c r="CD208" i="1"/>
  <c r="S206" i="3" s="1"/>
  <c r="DH208" i="1"/>
  <c r="X206" i="3" s="1"/>
  <c r="DV208" i="1"/>
  <c r="Y206" i="3" s="1"/>
  <c r="EX208" i="1"/>
  <c r="AA206" i="3" s="1"/>
  <c r="FL208" i="1"/>
  <c r="AB206" i="3" s="1"/>
  <c r="BB209" i="1"/>
  <c r="BP209" i="1"/>
  <c r="CD209" i="1"/>
  <c r="DH209" i="1"/>
  <c r="DV209" i="1"/>
  <c r="EX209" i="1"/>
  <c r="FL209" i="1"/>
  <c r="BB210" i="1"/>
  <c r="Q208" i="3" s="1"/>
  <c r="BP210" i="1"/>
  <c r="R208" i="3" s="1"/>
  <c r="CD210" i="1"/>
  <c r="S208" i="3" s="1"/>
  <c r="DH210" i="1"/>
  <c r="X208" i="3" s="1"/>
  <c r="DV210" i="1"/>
  <c r="Y208" i="3" s="1"/>
  <c r="EX210" i="1"/>
  <c r="AA208" i="3" s="1"/>
  <c r="FL210" i="1"/>
  <c r="AB208" i="3" s="1"/>
  <c r="BB211" i="1"/>
  <c r="Q209" i="3" s="1"/>
  <c r="BP211" i="1"/>
  <c r="R209" i="3" s="1"/>
  <c r="CD211" i="1"/>
  <c r="S209" i="3" s="1"/>
  <c r="DH211" i="1"/>
  <c r="X209" i="3" s="1"/>
  <c r="DV211" i="1"/>
  <c r="Y209" i="3" s="1"/>
  <c r="EX211" i="1"/>
  <c r="AA209" i="3" s="1"/>
  <c r="FL211" i="1"/>
  <c r="AB209" i="3" s="1"/>
  <c r="BB212" i="1"/>
  <c r="Q210" i="3" s="1"/>
  <c r="BP212" i="1"/>
  <c r="R210" i="3" s="1"/>
  <c r="CD212" i="1"/>
  <c r="S210" i="3" s="1"/>
  <c r="DH212" i="1"/>
  <c r="X210" i="3" s="1"/>
  <c r="DV212" i="1"/>
  <c r="Y210" i="3" s="1"/>
  <c r="EX212" i="1"/>
  <c r="AA210" i="3" s="1"/>
  <c r="FL212" i="1"/>
  <c r="AB210" i="3" s="1"/>
  <c r="BB213" i="1"/>
  <c r="Q211" i="3" s="1"/>
  <c r="BP213" i="1"/>
  <c r="R211" i="3" s="1"/>
  <c r="CD213" i="1"/>
  <c r="S211" i="3" s="1"/>
  <c r="DH213" i="1"/>
  <c r="X211" i="3" s="1"/>
  <c r="DV213" i="1"/>
  <c r="Y211" i="3" s="1"/>
  <c r="EX213" i="1"/>
  <c r="AA211" i="3" s="1"/>
  <c r="FL213" i="1"/>
  <c r="AB211" i="3" s="1"/>
  <c r="BB214" i="1"/>
  <c r="Q212" i="3" s="1"/>
  <c r="BP214" i="1"/>
  <c r="R212" i="3" s="1"/>
  <c r="CD214" i="1"/>
  <c r="S212" i="3" s="1"/>
  <c r="DH214" i="1"/>
  <c r="X212" i="3" s="1"/>
  <c r="DV214" i="1"/>
  <c r="Y212" i="3" s="1"/>
  <c r="EX214" i="1"/>
  <c r="AA212" i="3" s="1"/>
  <c r="FL214" i="1"/>
  <c r="AB212" i="3" s="1"/>
  <c r="BB215" i="1"/>
  <c r="Q213" i="3" s="1"/>
  <c r="BP215" i="1"/>
  <c r="R213" i="3" s="1"/>
  <c r="CD215" i="1"/>
  <c r="S213" i="3" s="1"/>
  <c r="DH215" i="1"/>
  <c r="X213" i="3" s="1"/>
  <c r="DV215" i="1"/>
  <c r="Y213" i="3" s="1"/>
  <c r="EX215" i="1"/>
  <c r="AA213" i="3" s="1"/>
  <c r="FL215" i="1"/>
  <c r="AB213" i="3" s="1"/>
  <c r="BB216" i="1"/>
  <c r="Q214" i="3" s="1"/>
  <c r="BP216" i="1"/>
  <c r="R214" i="3" s="1"/>
  <c r="CD216" i="1"/>
  <c r="S214" i="3" s="1"/>
  <c r="DH216" i="1"/>
  <c r="X214" i="3" s="1"/>
  <c r="DV216" i="1"/>
  <c r="Y214" i="3" s="1"/>
  <c r="EX216" i="1"/>
  <c r="AA214" i="3" s="1"/>
  <c r="FL216" i="1"/>
  <c r="AB214" i="3" s="1"/>
  <c r="BB217" i="1"/>
  <c r="Q215" i="3" s="1"/>
  <c r="BP217" i="1"/>
  <c r="R215" i="3" s="1"/>
  <c r="CD217" i="1"/>
  <c r="S215" i="3" s="1"/>
  <c r="DH217" i="1"/>
  <c r="X215" i="3" s="1"/>
  <c r="DV217" i="1"/>
  <c r="Y215" i="3" s="1"/>
  <c r="EX217" i="1"/>
  <c r="AA215" i="3" s="1"/>
  <c r="FL217" i="1"/>
  <c r="AB215" i="3" s="1"/>
  <c r="BB218" i="1"/>
  <c r="Q216" i="3" s="1"/>
  <c r="BP218" i="1"/>
  <c r="R216" i="3" s="1"/>
  <c r="CD218" i="1"/>
  <c r="S216" i="3" s="1"/>
  <c r="DH218" i="1"/>
  <c r="X216" i="3" s="1"/>
  <c r="DV218" i="1"/>
  <c r="Y216" i="3" s="1"/>
  <c r="EX218" i="1"/>
  <c r="AA216" i="3" s="1"/>
  <c r="FL218" i="1"/>
  <c r="AB216" i="3" s="1"/>
  <c r="BB219" i="1"/>
  <c r="Q217" i="3" s="1"/>
  <c r="BP219" i="1"/>
  <c r="R217" i="3" s="1"/>
  <c r="CD219" i="1"/>
  <c r="S217" i="3" s="1"/>
  <c r="DH219" i="1"/>
  <c r="X217" i="3" s="1"/>
  <c r="DV219" i="1"/>
  <c r="Y217" i="3" s="1"/>
  <c r="EX219" i="1"/>
  <c r="AA217" i="3" s="1"/>
  <c r="FL219" i="1"/>
  <c r="AB217" i="3" s="1"/>
  <c r="BB220" i="1"/>
  <c r="Q218" i="3" s="1"/>
  <c r="BP220" i="1"/>
  <c r="R218" i="3" s="1"/>
  <c r="CD220" i="1"/>
  <c r="S218" i="3" s="1"/>
  <c r="DH220" i="1"/>
  <c r="X218" i="3" s="1"/>
  <c r="DV220" i="1"/>
  <c r="Y218" i="3" s="1"/>
  <c r="EX220" i="1"/>
  <c r="AA218" i="3" s="1"/>
  <c r="FL220" i="1"/>
  <c r="AB218" i="3" s="1"/>
  <c r="BB221" i="1"/>
  <c r="Q219" i="3" s="1"/>
  <c r="BP221" i="1"/>
  <c r="R219" i="3" s="1"/>
  <c r="CD221" i="1"/>
  <c r="S219" i="3" s="1"/>
  <c r="DH221" i="1"/>
  <c r="X219" i="3" s="1"/>
  <c r="DV221" i="1"/>
  <c r="Y219" i="3" s="1"/>
  <c r="EX221" i="1"/>
  <c r="AA219" i="3" s="1"/>
  <c r="FL221" i="1"/>
  <c r="AB219" i="3" s="1"/>
  <c r="BB222" i="1"/>
  <c r="Q220" i="3" s="1"/>
  <c r="BP222" i="1"/>
  <c r="R220" i="3" s="1"/>
  <c r="CD222" i="1"/>
  <c r="S220" i="3" s="1"/>
  <c r="DH222" i="1"/>
  <c r="X220" i="3" s="1"/>
  <c r="DV222" i="1"/>
  <c r="Y220" i="3" s="1"/>
  <c r="EX222" i="1"/>
  <c r="AA220" i="3" s="1"/>
  <c r="FL222" i="1"/>
  <c r="AB220" i="3" s="1"/>
  <c r="BB223" i="1"/>
  <c r="Q221" i="3" s="1"/>
  <c r="BP223" i="1"/>
  <c r="R221" i="3" s="1"/>
  <c r="CD223" i="1"/>
  <c r="S221" i="3" s="1"/>
  <c r="DH223" i="1"/>
  <c r="X221" i="3" s="1"/>
  <c r="DV223" i="1"/>
  <c r="Y221" i="3" s="1"/>
  <c r="EX223" i="1"/>
  <c r="AA221" i="3" s="1"/>
  <c r="FL223" i="1"/>
  <c r="AB221" i="3" s="1"/>
  <c r="BB224" i="1"/>
  <c r="Q222" i="3" s="1"/>
  <c r="BP224" i="1"/>
  <c r="R222" i="3" s="1"/>
  <c r="CD224" i="1"/>
  <c r="S222" i="3" s="1"/>
  <c r="DH224" i="1"/>
  <c r="X222" i="3" s="1"/>
  <c r="DV224" i="1"/>
  <c r="Y222" i="3" s="1"/>
  <c r="EX224" i="1"/>
  <c r="AA222" i="3" s="1"/>
  <c r="FL224" i="1"/>
  <c r="AB222" i="3" s="1"/>
  <c r="BB225" i="1"/>
  <c r="Q223" i="3" s="1"/>
  <c r="BP225" i="1"/>
  <c r="R223" i="3" s="1"/>
  <c r="CD225" i="1"/>
  <c r="S223" i="3" s="1"/>
  <c r="DH225" i="1"/>
  <c r="X223" i="3" s="1"/>
  <c r="DV225" i="1"/>
  <c r="Y223" i="3" s="1"/>
  <c r="EX225" i="1"/>
  <c r="AA223" i="3" s="1"/>
  <c r="FL225" i="1"/>
  <c r="AB223" i="3" s="1"/>
  <c r="BB226" i="1"/>
  <c r="Q224" i="3" s="1"/>
  <c r="BP226" i="1"/>
  <c r="R224" i="3" s="1"/>
  <c r="CD226" i="1"/>
  <c r="S224" i="3" s="1"/>
  <c r="DH226" i="1"/>
  <c r="X224" i="3" s="1"/>
  <c r="DV226" i="1"/>
  <c r="Y224" i="3" s="1"/>
  <c r="EX226" i="1"/>
  <c r="AA224" i="3" s="1"/>
  <c r="FL226" i="1"/>
  <c r="AB224" i="3" s="1"/>
  <c r="BB227" i="1"/>
  <c r="Q225" i="3" s="1"/>
  <c r="BP227" i="1"/>
  <c r="R225" i="3" s="1"/>
  <c r="CD227" i="1"/>
  <c r="S225" i="3" s="1"/>
  <c r="DH227" i="1"/>
  <c r="X225" i="3" s="1"/>
  <c r="DV227" i="1"/>
  <c r="Y225" i="3" s="1"/>
  <c r="EX227" i="1"/>
  <c r="AA225" i="3" s="1"/>
  <c r="FL227" i="1"/>
  <c r="AB225" i="3" s="1"/>
  <c r="BB228" i="1"/>
  <c r="Q226" i="3" s="1"/>
  <c r="BP228" i="1"/>
  <c r="R226" i="3" s="1"/>
  <c r="CD228" i="1"/>
  <c r="S226" i="3" s="1"/>
  <c r="DH228" i="1"/>
  <c r="X226" i="3" s="1"/>
  <c r="DV228" i="1"/>
  <c r="Y226" i="3" s="1"/>
  <c r="EX228" i="1"/>
  <c r="AA226" i="3" s="1"/>
  <c r="FL228" i="1"/>
  <c r="AB226" i="3" s="1"/>
  <c r="BB229" i="1"/>
  <c r="Q227" i="3" s="1"/>
  <c r="BP229" i="1"/>
  <c r="R227" i="3" s="1"/>
  <c r="CD229" i="1"/>
  <c r="S227" i="3" s="1"/>
  <c r="DH229" i="1"/>
  <c r="X227" i="3" s="1"/>
  <c r="DV229" i="1"/>
  <c r="Y227" i="3" s="1"/>
  <c r="EX229" i="1"/>
  <c r="AA227" i="3" s="1"/>
  <c r="FL229" i="1"/>
  <c r="AB227" i="3" s="1"/>
  <c r="BB230" i="1"/>
  <c r="Q228" i="3" s="1"/>
  <c r="BP230" i="1"/>
  <c r="R228" i="3" s="1"/>
  <c r="CD230" i="1"/>
  <c r="S228" i="3" s="1"/>
  <c r="DH230" i="1"/>
  <c r="X228" i="3" s="1"/>
  <c r="DV230" i="1"/>
  <c r="Y228" i="3" s="1"/>
  <c r="EX230" i="1"/>
  <c r="AA228" i="3" s="1"/>
  <c r="FL230" i="1"/>
  <c r="AB228" i="3" s="1"/>
  <c r="BB231" i="1"/>
  <c r="Q229" i="3" s="1"/>
  <c r="BP231" i="1"/>
  <c r="R229" i="3" s="1"/>
  <c r="CD231" i="1"/>
  <c r="S229" i="3" s="1"/>
  <c r="DH231" i="1"/>
  <c r="X229" i="3" s="1"/>
  <c r="DV231" i="1"/>
  <c r="Y229" i="3" s="1"/>
  <c r="EX231" i="1"/>
  <c r="AA229" i="3" s="1"/>
  <c r="FL231" i="1"/>
  <c r="AB229" i="3" s="1"/>
  <c r="BB232" i="1"/>
  <c r="Q230" i="3" s="1"/>
  <c r="BP232" i="1"/>
  <c r="R230" i="3" s="1"/>
  <c r="CD232" i="1"/>
  <c r="S230" i="3" s="1"/>
  <c r="DH232" i="1"/>
  <c r="X230" i="3" s="1"/>
  <c r="DV232" i="1"/>
  <c r="Y230" i="3" s="1"/>
  <c r="EX232" i="1"/>
  <c r="AA230" i="3" s="1"/>
  <c r="FL232" i="1"/>
  <c r="AB230" i="3" s="1"/>
  <c r="BB233" i="1"/>
  <c r="Q231" i="3" s="1"/>
  <c r="BP233" i="1"/>
  <c r="R231" i="3" s="1"/>
  <c r="CD233" i="1"/>
  <c r="S231" i="3" s="1"/>
  <c r="DH233" i="1"/>
  <c r="X231" i="3" s="1"/>
  <c r="DV233" i="1"/>
  <c r="Y231" i="3" s="1"/>
  <c r="EX233" i="1"/>
  <c r="AA231" i="3" s="1"/>
  <c r="FL233" i="1"/>
  <c r="AB231" i="3" s="1"/>
  <c r="BB234" i="1"/>
  <c r="Q232" i="3" s="1"/>
  <c r="BP234" i="1"/>
  <c r="R232" i="3" s="1"/>
  <c r="CD234" i="1"/>
  <c r="S232" i="3" s="1"/>
  <c r="DH234" i="1"/>
  <c r="X232" i="3" s="1"/>
  <c r="DV234" i="1"/>
  <c r="Y232" i="3" s="1"/>
  <c r="EX234" i="1"/>
  <c r="AA232" i="3" s="1"/>
  <c r="FL234" i="1"/>
  <c r="AB232" i="3" s="1"/>
  <c r="BB235" i="1"/>
  <c r="Q233" i="3" s="1"/>
  <c r="BP235" i="1"/>
  <c r="R233" i="3" s="1"/>
  <c r="CD235" i="1"/>
  <c r="S233" i="3" s="1"/>
  <c r="DH235" i="1"/>
  <c r="X233" i="3" s="1"/>
  <c r="DV235" i="1"/>
  <c r="Y233" i="3" s="1"/>
  <c r="EX235" i="1"/>
  <c r="AA233" i="3" s="1"/>
  <c r="FL235" i="1"/>
  <c r="AB233" i="3" s="1"/>
  <c r="BB236" i="1"/>
  <c r="BP236" i="1"/>
  <c r="CD236" i="1"/>
  <c r="DH236" i="1"/>
  <c r="DV236" i="1"/>
  <c r="EX236" i="1"/>
  <c r="FL236" i="1"/>
  <c r="BB237" i="1"/>
  <c r="Q235" i="3" s="1"/>
  <c r="BP237" i="1"/>
  <c r="R235" i="3" s="1"/>
  <c r="CD237" i="1"/>
  <c r="S235" i="3" s="1"/>
  <c r="DH237" i="1"/>
  <c r="X235" i="3" s="1"/>
  <c r="DV237" i="1"/>
  <c r="Y235" i="3" s="1"/>
  <c r="EX237" i="1"/>
  <c r="AA235" i="3" s="1"/>
  <c r="FL237" i="1"/>
  <c r="AB235" i="3" s="1"/>
  <c r="BB238" i="1"/>
  <c r="Q236" i="3" s="1"/>
  <c r="BP238" i="1"/>
  <c r="R236" i="3" s="1"/>
  <c r="CD238" i="1"/>
  <c r="S236" i="3" s="1"/>
  <c r="DH238" i="1"/>
  <c r="X236" i="3" s="1"/>
  <c r="DV238" i="1"/>
  <c r="Y236" i="3" s="1"/>
  <c r="EX238" i="1"/>
  <c r="AA236" i="3" s="1"/>
  <c r="FL238" i="1"/>
  <c r="AB236" i="3" s="1"/>
  <c r="BB239" i="1"/>
  <c r="Q237" i="3" s="1"/>
  <c r="BP239" i="1"/>
  <c r="R237" i="3" s="1"/>
  <c r="CD239" i="1"/>
  <c r="S237" i="3" s="1"/>
  <c r="DH239" i="1"/>
  <c r="X237" i="3" s="1"/>
  <c r="DV239" i="1"/>
  <c r="Y237" i="3" s="1"/>
  <c r="EX239" i="1"/>
  <c r="AA237" i="3" s="1"/>
  <c r="FL239" i="1"/>
  <c r="AB237" i="3" s="1"/>
  <c r="BB240" i="1"/>
  <c r="Q238" i="3" s="1"/>
  <c r="BP240" i="1"/>
  <c r="R238" i="3" s="1"/>
  <c r="CD240" i="1"/>
  <c r="S238" i="3" s="1"/>
  <c r="DH240" i="1"/>
  <c r="X238" i="3" s="1"/>
  <c r="DV240" i="1"/>
  <c r="Y238" i="3" s="1"/>
  <c r="EX240" i="1"/>
  <c r="AA238" i="3" s="1"/>
  <c r="FL240" i="1"/>
  <c r="AB238" i="3" s="1"/>
  <c r="BB241" i="1"/>
  <c r="BP241" i="1"/>
  <c r="CD241" i="1"/>
  <c r="DH241" i="1"/>
  <c r="DV241" i="1"/>
  <c r="EX241" i="1"/>
  <c r="FL241" i="1"/>
  <c r="BB242" i="1"/>
  <c r="Q240" i="3" s="1"/>
  <c r="BP242" i="1"/>
  <c r="R240" i="3" s="1"/>
  <c r="CD242" i="1"/>
  <c r="S240" i="3" s="1"/>
  <c r="DH242" i="1"/>
  <c r="X240" i="3" s="1"/>
  <c r="DV242" i="1"/>
  <c r="Y240" i="3" s="1"/>
  <c r="EX242" i="1"/>
  <c r="AA240" i="3" s="1"/>
  <c r="FL242" i="1"/>
  <c r="AB240" i="3" s="1"/>
  <c r="BB243" i="1"/>
  <c r="Q241" i="3" s="1"/>
  <c r="BP243" i="1"/>
  <c r="R241" i="3" s="1"/>
  <c r="CD243" i="1"/>
  <c r="S241" i="3" s="1"/>
  <c r="DH243" i="1"/>
  <c r="X241" i="3" s="1"/>
  <c r="DV243" i="1"/>
  <c r="Y241" i="3" s="1"/>
  <c r="EX243" i="1"/>
  <c r="AA241" i="3" s="1"/>
  <c r="FL243" i="1"/>
  <c r="AB241" i="3" s="1"/>
  <c r="BB244" i="1"/>
  <c r="Q242" i="3" s="1"/>
  <c r="BP244" i="1"/>
  <c r="R242" i="3" s="1"/>
  <c r="CD244" i="1"/>
  <c r="S242" i="3" s="1"/>
  <c r="DH244" i="1"/>
  <c r="X242" i="3" s="1"/>
  <c r="DV244" i="1"/>
  <c r="Y242" i="3" s="1"/>
  <c r="EX244" i="1"/>
  <c r="AA242" i="3" s="1"/>
  <c r="FL244" i="1"/>
  <c r="AB242" i="3" s="1"/>
  <c r="BB245" i="1"/>
  <c r="Q243" i="3" s="1"/>
  <c r="BP245" i="1"/>
  <c r="R243" i="3" s="1"/>
  <c r="CD245" i="1"/>
  <c r="S243" i="3" s="1"/>
  <c r="DH245" i="1"/>
  <c r="X243" i="3" s="1"/>
  <c r="DV245" i="1"/>
  <c r="Y243" i="3" s="1"/>
  <c r="EX245" i="1"/>
  <c r="AA243" i="3" s="1"/>
  <c r="FL245" i="1"/>
  <c r="AB243" i="3" s="1"/>
  <c r="BB246" i="1"/>
  <c r="Q244" i="3" s="1"/>
  <c r="BP246" i="1"/>
  <c r="R244" i="3" s="1"/>
  <c r="CD246" i="1"/>
  <c r="S244" i="3" s="1"/>
  <c r="DH246" i="1"/>
  <c r="X244" i="3" s="1"/>
  <c r="DV246" i="1"/>
  <c r="Y244" i="3" s="1"/>
  <c r="EX246" i="1"/>
  <c r="AA244" i="3" s="1"/>
  <c r="FL246" i="1"/>
  <c r="AB244" i="3" s="1"/>
  <c r="BB247" i="1"/>
  <c r="BP247" i="1"/>
  <c r="CD247" i="1"/>
  <c r="DH247" i="1"/>
  <c r="DV247" i="1"/>
  <c r="EX247" i="1"/>
  <c r="FL247" i="1"/>
  <c r="BB248" i="1"/>
  <c r="Q246" i="3" s="1"/>
  <c r="BP248" i="1"/>
  <c r="R246" i="3" s="1"/>
  <c r="CD248" i="1"/>
  <c r="S246" i="3" s="1"/>
  <c r="DH248" i="1"/>
  <c r="X246" i="3" s="1"/>
  <c r="DV248" i="1"/>
  <c r="Y246" i="3" s="1"/>
  <c r="EX248" i="1"/>
  <c r="AA246" i="3" s="1"/>
  <c r="FL248" i="1"/>
  <c r="AB246" i="3" s="1"/>
  <c r="BB249" i="1"/>
  <c r="Q247" i="3" s="1"/>
  <c r="BP249" i="1"/>
  <c r="R247" i="3" s="1"/>
  <c r="CD249" i="1"/>
  <c r="S247" i="3" s="1"/>
  <c r="DH249" i="1"/>
  <c r="X247" i="3" s="1"/>
  <c r="DV249" i="1"/>
  <c r="Y247" i="3" s="1"/>
  <c r="EX249" i="1"/>
  <c r="AA247" i="3" s="1"/>
  <c r="FL249" i="1"/>
  <c r="AB247" i="3" s="1"/>
  <c r="BB250" i="1"/>
  <c r="Q248" i="3" s="1"/>
  <c r="BP250" i="1"/>
  <c r="R248" i="3" s="1"/>
  <c r="CD250" i="1"/>
  <c r="S248" i="3" s="1"/>
  <c r="DH250" i="1"/>
  <c r="X248" i="3" s="1"/>
  <c r="DV250" i="1"/>
  <c r="Y248" i="3" s="1"/>
  <c r="EX250" i="1"/>
  <c r="AA248" i="3" s="1"/>
  <c r="FL250" i="1"/>
  <c r="AB248" i="3" s="1"/>
  <c r="BB251" i="1"/>
  <c r="Q249" i="3" s="1"/>
  <c r="BP251" i="1"/>
  <c r="R249" i="3" s="1"/>
  <c r="CD251" i="1"/>
  <c r="S249" i="3" s="1"/>
  <c r="DH251" i="1"/>
  <c r="X249" i="3" s="1"/>
  <c r="DV251" i="1"/>
  <c r="Y249" i="3" s="1"/>
  <c r="EX251" i="1"/>
  <c r="AA249" i="3" s="1"/>
  <c r="FL251" i="1"/>
  <c r="AB249" i="3" s="1"/>
  <c r="BB252" i="1"/>
  <c r="BP252" i="1"/>
  <c r="CD252" i="1"/>
  <c r="DH252" i="1"/>
  <c r="DV252" i="1"/>
  <c r="EX252" i="1"/>
  <c r="FL252" i="1"/>
  <c r="Y253" i="1"/>
  <c r="BB253" i="1"/>
  <c r="Q251" i="3" s="1"/>
  <c r="BP253" i="1"/>
  <c r="R251" i="3" s="1"/>
  <c r="CD253" i="1"/>
  <c r="S251" i="3" s="1"/>
  <c r="DH253" i="1"/>
  <c r="X251" i="3" s="1"/>
  <c r="DV253" i="1"/>
  <c r="Y251" i="3" s="1"/>
  <c r="EX253" i="1"/>
  <c r="AA251" i="3" s="1"/>
  <c r="FL253" i="1"/>
  <c r="AB251" i="3" s="1"/>
  <c r="BB254" i="1"/>
  <c r="Q252" i="3" s="1"/>
  <c r="BP254" i="1"/>
  <c r="R252" i="3" s="1"/>
  <c r="CD254" i="1"/>
  <c r="S252" i="3" s="1"/>
  <c r="DH254" i="1"/>
  <c r="X252" i="3" s="1"/>
  <c r="DV254" i="1"/>
  <c r="Y252" i="3" s="1"/>
  <c r="EX254" i="1"/>
  <c r="AA252" i="3" s="1"/>
  <c r="FL254" i="1"/>
  <c r="AB252" i="3" s="1"/>
  <c r="BB255" i="1"/>
  <c r="Q253" i="3" s="1"/>
  <c r="BP255" i="1"/>
  <c r="R253" i="3" s="1"/>
  <c r="CD255" i="1"/>
  <c r="S253" i="3" s="1"/>
  <c r="DH255" i="1"/>
  <c r="X253" i="3" s="1"/>
  <c r="DV255" i="1"/>
  <c r="Y253" i="3" s="1"/>
  <c r="EX255" i="1"/>
  <c r="AA253" i="3" s="1"/>
  <c r="FL255" i="1"/>
  <c r="AB253" i="3" s="1"/>
  <c r="BB256" i="1"/>
  <c r="Q254" i="3" s="1"/>
  <c r="BP256" i="1"/>
  <c r="R254" i="3" s="1"/>
  <c r="CD256" i="1"/>
  <c r="S254" i="3" s="1"/>
  <c r="DH256" i="1"/>
  <c r="X254" i="3" s="1"/>
  <c r="DV256" i="1"/>
  <c r="Y254" i="3" s="1"/>
  <c r="EX256" i="1"/>
  <c r="AA254" i="3" s="1"/>
  <c r="FL256" i="1"/>
  <c r="AB254" i="3" s="1"/>
  <c r="BB257" i="1"/>
  <c r="Q255" i="3" s="1"/>
  <c r="BP257" i="1"/>
  <c r="R255" i="3" s="1"/>
  <c r="CD257" i="1"/>
  <c r="S255" i="3" s="1"/>
  <c r="DH257" i="1"/>
  <c r="X255" i="3" s="1"/>
  <c r="DV257" i="1"/>
  <c r="Y255" i="3" s="1"/>
  <c r="EX257" i="1"/>
  <c r="AA255" i="3" s="1"/>
  <c r="FL257" i="1"/>
  <c r="AB255" i="3" s="1"/>
  <c r="BB258" i="1"/>
  <c r="Q256" i="3" s="1"/>
  <c r="BP258" i="1"/>
  <c r="R256" i="3" s="1"/>
  <c r="CD258" i="1"/>
  <c r="S256" i="3" s="1"/>
  <c r="DH258" i="1"/>
  <c r="X256" i="3" s="1"/>
  <c r="DV258" i="1"/>
  <c r="Y256" i="3" s="1"/>
  <c r="EX258" i="1"/>
  <c r="AA256" i="3" s="1"/>
  <c r="FL258" i="1"/>
  <c r="AB256" i="3" s="1"/>
  <c r="BB259" i="1"/>
  <c r="BP259" i="1"/>
  <c r="CD259" i="1"/>
  <c r="DH259" i="1"/>
  <c r="DV259" i="1"/>
  <c r="EX259" i="1"/>
  <c r="FL259" i="1"/>
  <c r="BB260" i="1"/>
  <c r="Q258" i="3" s="1"/>
  <c r="BP260" i="1"/>
  <c r="R258" i="3" s="1"/>
  <c r="CD260" i="1"/>
  <c r="S258" i="3" s="1"/>
  <c r="DH260" i="1"/>
  <c r="X258" i="3" s="1"/>
  <c r="DV260" i="1"/>
  <c r="Y258" i="3" s="1"/>
  <c r="EX260" i="1"/>
  <c r="AA258" i="3" s="1"/>
  <c r="FL260" i="1"/>
  <c r="AB258" i="3" s="1"/>
  <c r="BB261" i="1"/>
  <c r="Q259" i="3" s="1"/>
  <c r="BP261" i="1"/>
  <c r="R259" i="3" s="1"/>
  <c r="CD261" i="1"/>
  <c r="S259" i="3" s="1"/>
  <c r="DH261" i="1"/>
  <c r="X259" i="3" s="1"/>
  <c r="DV261" i="1"/>
  <c r="Y259" i="3" s="1"/>
  <c r="EX261" i="1"/>
  <c r="AA259" i="3" s="1"/>
  <c r="FL261" i="1"/>
  <c r="AB259" i="3" s="1"/>
  <c r="BB262" i="1"/>
  <c r="BP262" i="1"/>
  <c r="CD262" i="1"/>
  <c r="DH262" i="1"/>
  <c r="DV262" i="1"/>
  <c r="EX262" i="1"/>
  <c r="FL262" i="1"/>
  <c r="BB263" i="1"/>
  <c r="Q261" i="3" s="1"/>
  <c r="BP263" i="1"/>
  <c r="R261" i="3" s="1"/>
  <c r="CD263" i="1"/>
  <c r="S261" i="3" s="1"/>
  <c r="DH263" i="1"/>
  <c r="X261" i="3" s="1"/>
  <c r="DV263" i="1"/>
  <c r="Y261" i="3" s="1"/>
  <c r="EX263" i="1"/>
  <c r="AA261" i="3" s="1"/>
  <c r="FL263" i="1"/>
  <c r="AB261" i="3" s="1"/>
  <c r="BB264" i="1"/>
  <c r="Q262" i="3" s="1"/>
  <c r="BP264" i="1"/>
  <c r="R262" i="3" s="1"/>
  <c r="CD264" i="1"/>
  <c r="S262" i="3" s="1"/>
  <c r="DH264" i="1"/>
  <c r="X262" i="3" s="1"/>
  <c r="DV264" i="1"/>
  <c r="Y262" i="3" s="1"/>
  <c r="EX264" i="1"/>
  <c r="AA262" i="3" s="1"/>
  <c r="FL264" i="1"/>
  <c r="AB262" i="3" s="1"/>
  <c r="BB265" i="1"/>
  <c r="Q263" i="3" s="1"/>
  <c r="BP265" i="1"/>
  <c r="R263" i="3" s="1"/>
  <c r="CD265" i="1"/>
  <c r="S263" i="3" s="1"/>
  <c r="DH265" i="1"/>
  <c r="X263" i="3" s="1"/>
  <c r="DV265" i="1"/>
  <c r="Y263" i="3" s="1"/>
  <c r="EX265" i="1"/>
  <c r="AA263" i="3" s="1"/>
  <c r="FL265" i="1"/>
  <c r="AB263" i="3" s="1"/>
  <c r="BB266" i="1"/>
  <c r="Q264" i="3" s="1"/>
  <c r="BP266" i="1"/>
  <c r="R264" i="3" s="1"/>
  <c r="CD266" i="1"/>
  <c r="S264" i="3" s="1"/>
  <c r="DH266" i="1"/>
  <c r="X264" i="3" s="1"/>
  <c r="DV266" i="1"/>
  <c r="Y264" i="3" s="1"/>
  <c r="EX266" i="1"/>
  <c r="AA264" i="3" s="1"/>
  <c r="FL266" i="1"/>
  <c r="AB264" i="3" s="1"/>
  <c r="BB267" i="1"/>
  <c r="Q265" i="3" s="1"/>
  <c r="BP267" i="1"/>
  <c r="R265" i="3" s="1"/>
  <c r="CD267" i="1"/>
  <c r="S265" i="3" s="1"/>
  <c r="DH267" i="1"/>
  <c r="X265" i="3" s="1"/>
  <c r="DV267" i="1"/>
  <c r="Y265" i="3" s="1"/>
  <c r="EX267" i="1"/>
  <c r="AA265" i="3" s="1"/>
  <c r="FL267" i="1"/>
  <c r="AB265" i="3" s="1"/>
  <c r="BB268" i="1"/>
  <c r="Q266" i="3" s="1"/>
  <c r="BP268" i="1"/>
  <c r="R266" i="3" s="1"/>
  <c r="CD268" i="1"/>
  <c r="S266" i="3" s="1"/>
  <c r="DH268" i="1"/>
  <c r="X266" i="3" s="1"/>
  <c r="DV268" i="1"/>
  <c r="Y266" i="3" s="1"/>
  <c r="EX268" i="1"/>
  <c r="AA266" i="3" s="1"/>
  <c r="FL268" i="1"/>
  <c r="AB266" i="3" s="1"/>
  <c r="BB269" i="1"/>
  <c r="Q267" i="3" s="1"/>
  <c r="BP269" i="1"/>
  <c r="R267" i="3" s="1"/>
  <c r="CD269" i="1"/>
  <c r="S267" i="3" s="1"/>
  <c r="DH269" i="1"/>
  <c r="X267" i="3" s="1"/>
  <c r="DV269" i="1"/>
  <c r="Y267" i="3" s="1"/>
  <c r="EX269" i="1"/>
  <c r="AA267" i="3" s="1"/>
  <c r="FL269" i="1"/>
  <c r="AB267" i="3" s="1"/>
  <c r="BB270" i="1"/>
  <c r="Q268" i="3" s="1"/>
  <c r="BP270" i="1"/>
  <c r="R268" i="3" s="1"/>
  <c r="CD270" i="1"/>
  <c r="S268" i="3" s="1"/>
  <c r="DH270" i="1"/>
  <c r="X268" i="3" s="1"/>
  <c r="DV270" i="1"/>
  <c r="Y268" i="3" s="1"/>
  <c r="EX270" i="1"/>
  <c r="AA268" i="3" s="1"/>
  <c r="FL270" i="1"/>
  <c r="AB268" i="3" s="1"/>
  <c r="BB271" i="1"/>
  <c r="Q269" i="3" s="1"/>
  <c r="BP271" i="1"/>
  <c r="R269" i="3" s="1"/>
  <c r="CD271" i="1"/>
  <c r="S269" i="3" s="1"/>
  <c r="DH271" i="1"/>
  <c r="X269" i="3" s="1"/>
  <c r="DV271" i="1"/>
  <c r="Y269" i="3" s="1"/>
  <c r="EX271" i="1"/>
  <c r="AA269" i="3" s="1"/>
  <c r="FL271" i="1"/>
  <c r="AB269" i="3" s="1"/>
  <c r="BB272" i="1"/>
  <c r="Q270" i="3" s="1"/>
  <c r="BP272" i="1"/>
  <c r="R270" i="3" s="1"/>
  <c r="CD272" i="1"/>
  <c r="S270" i="3" s="1"/>
  <c r="DH272" i="1"/>
  <c r="X270" i="3" s="1"/>
  <c r="DV272" i="1"/>
  <c r="Y270" i="3" s="1"/>
  <c r="EX272" i="1"/>
  <c r="AA270" i="3" s="1"/>
  <c r="FL272" i="1"/>
  <c r="AB270" i="3" s="1"/>
  <c r="BB273" i="1"/>
  <c r="Q271" i="3" s="1"/>
  <c r="BP273" i="1"/>
  <c r="R271" i="3" s="1"/>
  <c r="CD273" i="1"/>
  <c r="S271" i="3" s="1"/>
  <c r="DH273" i="1"/>
  <c r="X271" i="3" s="1"/>
  <c r="DV273" i="1"/>
  <c r="Y271" i="3" s="1"/>
  <c r="EX273" i="1"/>
  <c r="AA271" i="3" s="1"/>
  <c r="FL273" i="1"/>
  <c r="AB271" i="3" s="1"/>
  <c r="BB274" i="1"/>
  <c r="Q272" i="3" s="1"/>
  <c r="BP274" i="1"/>
  <c r="R272" i="3" s="1"/>
  <c r="CD274" i="1"/>
  <c r="S272" i="3" s="1"/>
  <c r="DH274" i="1"/>
  <c r="X272" i="3" s="1"/>
  <c r="DV274" i="1"/>
  <c r="Y272" i="3" s="1"/>
  <c r="EX274" i="1"/>
  <c r="AA272" i="3" s="1"/>
  <c r="FL274" i="1"/>
  <c r="AB272" i="3" s="1"/>
  <c r="BB275" i="1"/>
  <c r="Q273" i="3" s="1"/>
  <c r="BP275" i="1"/>
  <c r="R273" i="3" s="1"/>
  <c r="CD275" i="1"/>
  <c r="S273" i="3" s="1"/>
  <c r="DH275" i="1"/>
  <c r="X273" i="3" s="1"/>
  <c r="DV275" i="1"/>
  <c r="Y273" i="3" s="1"/>
  <c r="EX275" i="1"/>
  <c r="AA273" i="3" s="1"/>
  <c r="FL275" i="1"/>
  <c r="AB273" i="3" s="1"/>
  <c r="Y276" i="1"/>
  <c r="BB276" i="1"/>
  <c r="Q274" i="3" s="1"/>
  <c r="BP276" i="1"/>
  <c r="R274" i="3" s="1"/>
  <c r="CD276" i="1"/>
  <c r="S274" i="3" s="1"/>
  <c r="DH276" i="1"/>
  <c r="X274" i="3" s="1"/>
  <c r="DV276" i="1"/>
  <c r="Y274" i="3" s="1"/>
  <c r="EX276" i="1"/>
  <c r="AA274" i="3" s="1"/>
  <c r="FL276" i="1"/>
  <c r="AB274" i="3" s="1"/>
  <c r="BB277" i="1"/>
  <c r="Q275" i="3" s="1"/>
  <c r="BP277" i="1"/>
  <c r="R275" i="3" s="1"/>
  <c r="CD277" i="1"/>
  <c r="S275" i="3" s="1"/>
  <c r="DH277" i="1"/>
  <c r="X275" i="3" s="1"/>
  <c r="DV277" i="1"/>
  <c r="Y275" i="3" s="1"/>
  <c r="EX277" i="1"/>
  <c r="AA275" i="3" s="1"/>
  <c r="FL277" i="1"/>
  <c r="AB275" i="3" s="1"/>
  <c r="BB278" i="1"/>
  <c r="Q276" i="3" s="1"/>
  <c r="BP278" i="1"/>
  <c r="R276" i="3" s="1"/>
  <c r="CD278" i="1"/>
  <c r="S276" i="3" s="1"/>
  <c r="DH278" i="1"/>
  <c r="X276" i="3" s="1"/>
  <c r="DV278" i="1"/>
  <c r="Y276" i="3" s="1"/>
  <c r="EX278" i="1"/>
  <c r="AA276" i="3" s="1"/>
  <c r="FL278" i="1"/>
  <c r="AB276" i="3" s="1"/>
  <c r="BB279" i="1"/>
  <c r="Q277" i="3" s="1"/>
  <c r="BP279" i="1"/>
  <c r="R277" i="3" s="1"/>
  <c r="CD279" i="1"/>
  <c r="S277" i="3" s="1"/>
  <c r="DH279" i="1"/>
  <c r="X277" i="3" s="1"/>
  <c r="DV279" i="1"/>
  <c r="Y277" i="3" s="1"/>
  <c r="EX279" i="1"/>
  <c r="AA277" i="3" s="1"/>
  <c r="FL279" i="1"/>
  <c r="AB277" i="3" s="1"/>
  <c r="BB280" i="1"/>
  <c r="Q278" i="3" s="1"/>
  <c r="BP280" i="1"/>
  <c r="R278" i="3" s="1"/>
  <c r="CD280" i="1"/>
  <c r="S278" i="3" s="1"/>
  <c r="DH280" i="1"/>
  <c r="X278" i="3" s="1"/>
  <c r="DV280" i="1"/>
  <c r="Y278" i="3" s="1"/>
  <c r="EX280" i="1"/>
  <c r="AA278" i="3" s="1"/>
  <c r="FL280" i="1"/>
  <c r="AB278" i="3" s="1"/>
  <c r="BB281" i="1"/>
  <c r="Q279" i="3" s="1"/>
  <c r="BP281" i="1"/>
  <c r="R279" i="3" s="1"/>
  <c r="CD281" i="1"/>
  <c r="S279" i="3" s="1"/>
  <c r="DH281" i="1"/>
  <c r="X279" i="3" s="1"/>
  <c r="DV281" i="1"/>
  <c r="Y279" i="3" s="1"/>
  <c r="EX281" i="1"/>
  <c r="AA279" i="3" s="1"/>
  <c r="FL281" i="1"/>
  <c r="AB279" i="3" s="1"/>
  <c r="BB282" i="1"/>
  <c r="Q280" i="3" s="1"/>
  <c r="BP282" i="1"/>
  <c r="R280" i="3" s="1"/>
  <c r="CD282" i="1"/>
  <c r="S280" i="3" s="1"/>
  <c r="DH282" i="1"/>
  <c r="X280" i="3" s="1"/>
  <c r="DV282" i="1"/>
  <c r="Y280" i="3" s="1"/>
  <c r="EX282" i="1"/>
  <c r="AA280" i="3" s="1"/>
  <c r="FL282" i="1"/>
  <c r="AB280" i="3" s="1"/>
  <c r="BB283" i="1"/>
  <c r="Q281" i="3" s="1"/>
  <c r="BP283" i="1"/>
  <c r="R281" i="3" s="1"/>
  <c r="CD283" i="1"/>
  <c r="S281" i="3" s="1"/>
  <c r="DH283" i="1"/>
  <c r="X281" i="3" s="1"/>
  <c r="DV283" i="1"/>
  <c r="Y281" i="3" s="1"/>
  <c r="EX283" i="1"/>
  <c r="AA281" i="3" s="1"/>
  <c r="FL283" i="1"/>
  <c r="AB281" i="3" s="1"/>
  <c r="BB284" i="1"/>
  <c r="Q282" i="3" s="1"/>
  <c r="BP284" i="1"/>
  <c r="R282" i="3" s="1"/>
  <c r="CD284" i="1"/>
  <c r="S282" i="3" s="1"/>
  <c r="DH284" i="1"/>
  <c r="X282" i="3" s="1"/>
  <c r="DV284" i="1"/>
  <c r="Y282" i="3" s="1"/>
  <c r="EX284" i="1"/>
  <c r="AA282" i="3" s="1"/>
  <c r="FL284" i="1"/>
  <c r="AB282" i="3" s="1"/>
  <c r="BB285" i="1"/>
  <c r="Q283" i="3" s="1"/>
  <c r="BP285" i="1"/>
  <c r="R283" i="3" s="1"/>
  <c r="CD285" i="1"/>
  <c r="S283" i="3" s="1"/>
  <c r="DH285" i="1"/>
  <c r="X283" i="3" s="1"/>
  <c r="DV285" i="1"/>
  <c r="Y283" i="3" s="1"/>
  <c r="EX285" i="1"/>
  <c r="AA283" i="3" s="1"/>
  <c r="FL285" i="1"/>
  <c r="AB283" i="3" s="1"/>
  <c r="BB286" i="1"/>
  <c r="Q284" i="3" s="1"/>
  <c r="BP286" i="1"/>
  <c r="R284" i="3" s="1"/>
  <c r="CD286" i="1"/>
  <c r="S284" i="3" s="1"/>
  <c r="DH286" i="1"/>
  <c r="X284" i="3" s="1"/>
  <c r="DV286" i="1"/>
  <c r="Y284" i="3" s="1"/>
  <c r="EX286" i="1"/>
  <c r="AA284" i="3" s="1"/>
  <c r="FL286" i="1"/>
  <c r="AB284" i="3" s="1"/>
  <c r="BB287" i="1"/>
  <c r="Q285" i="3" s="1"/>
  <c r="BP287" i="1"/>
  <c r="R285" i="3" s="1"/>
  <c r="CD287" i="1"/>
  <c r="S285" i="3" s="1"/>
  <c r="DH287" i="1"/>
  <c r="X285" i="3" s="1"/>
  <c r="DV287" i="1"/>
  <c r="Y285" i="3" s="1"/>
  <c r="EX287" i="1"/>
  <c r="AA285" i="3" s="1"/>
  <c r="FL287" i="1"/>
  <c r="AB285" i="3" s="1"/>
  <c r="BB288" i="1"/>
  <c r="Q286" i="3" s="1"/>
  <c r="BP288" i="1"/>
  <c r="R286" i="3" s="1"/>
  <c r="CD288" i="1"/>
  <c r="S286" i="3" s="1"/>
  <c r="DH288" i="1"/>
  <c r="X286" i="3" s="1"/>
  <c r="DV288" i="1"/>
  <c r="Y286" i="3" s="1"/>
  <c r="EX288" i="1"/>
  <c r="AA286" i="3" s="1"/>
  <c r="FL288" i="1"/>
  <c r="AB286" i="3" s="1"/>
  <c r="BB289" i="1"/>
  <c r="Q287" i="3" s="1"/>
  <c r="BP289" i="1"/>
  <c r="R287" i="3" s="1"/>
  <c r="CD289" i="1"/>
  <c r="S287" i="3" s="1"/>
  <c r="DH289" i="1"/>
  <c r="X287" i="3" s="1"/>
  <c r="DV289" i="1"/>
  <c r="Y287" i="3" s="1"/>
  <c r="EX289" i="1"/>
  <c r="AA287" i="3" s="1"/>
  <c r="FL289" i="1"/>
  <c r="AB287" i="3" s="1"/>
  <c r="BB290" i="1"/>
  <c r="Q288" i="3" s="1"/>
  <c r="BP290" i="1"/>
  <c r="R288" i="3" s="1"/>
  <c r="CD290" i="1"/>
  <c r="S288" i="3" s="1"/>
  <c r="DH290" i="1"/>
  <c r="X288" i="3" s="1"/>
  <c r="DV290" i="1"/>
  <c r="Y288" i="3" s="1"/>
  <c r="EX290" i="1"/>
  <c r="AA288" i="3" s="1"/>
  <c r="FL290" i="1"/>
  <c r="AB288" i="3" s="1"/>
  <c r="BB291" i="1"/>
  <c r="Q289" i="3" s="1"/>
  <c r="BP291" i="1"/>
  <c r="R289" i="3" s="1"/>
  <c r="CD291" i="1"/>
  <c r="S289" i="3" s="1"/>
  <c r="DH291" i="1"/>
  <c r="X289" i="3" s="1"/>
  <c r="DV291" i="1"/>
  <c r="Y289" i="3" s="1"/>
  <c r="EX291" i="1"/>
  <c r="AA289" i="3" s="1"/>
  <c r="FL291" i="1"/>
  <c r="AB289" i="3" s="1"/>
  <c r="BB292" i="1"/>
  <c r="Q290" i="3" s="1"/>
  <c r="BP292" i="1"/>
  <c r="R290" i="3" s="1"/>
  <c r="CD292" i="1"/>
  <c r="S290" i="3" s="1"/>
  <c r="DH292" i="1"/>
  <c r="X290" i="3" s="1"/>
  <c r="DV292" i="1"/>
  <c r="Y290" i="3" s="1"/>
  <c r="EX292" i="1"/>
  <c r="AA290" i="3" s="1"/>
  <c r="FL292" i="1"/>
  <c r="AB290" i="3" s="1"/>
  <c r="BB293" i="1"/>
  <c r="Q291" i="3" s="1"/>
  <c r="BP293" i="1"/>
  <c r="R291" i="3" s="1"/>
  <c r="CD293" i="1"/>
  <c r="S291" i="3" s="1"/>
  <c r="DH293" i="1"/>
  <c r="X291" i="3" s="1"/>
  <c r="DV293" i="1"/>
  <c r="Y291" i="3" s="1"/>
  <c r="EX293" i="1"/>
  <c r="AA291" i="3" s="1"/>
  <c r="FL293" i="1"/>
  <c r="AB291" i="3" s="1"/>
  <c r="BB294" i="1"/>
  <c r="Q292" i="3" s="1"/>
  <c r="BP294" i="1"/>
  <c r="R292" i="3" s="1"/>
  <c r="CD294" i="1"/>
  <c r="S292" i="3" s="1"/>
  <c r="DH294" i="1"/>
  <c r="X292" i="3" s="1"/>
  <c r="DV294" i="1"/>
  <c r="Y292" i="3" s="1"/>
  <c r="EX294" i="1"/>
  <c r="AA292" i="3" s="1"/>
  <c r="FL294" i="1"/>
  <c r="AB292" i="3" s="1"/>
  <c r="BB295" i="1"/>
  <c r="Q293" i="3" s="1"/>
  <c r="BP295" i="1"/>
  <c r="R293" i="3" s="1"/>
  <c r="CD295" i="1"/>
  <c r="S293" i="3" s="1"/>
  <c r="DH295" i="1"/>
  <c r="X293" i="3" s="1"/>
  <c r="DV295" i="1"/>
  <c r="Y293" i="3" s="1"/>
  <c r="EX295" i="1"/>
  <c r="AA293" i="3" s="1"/>
  <c r="FL295" i="1"/>
  <c r="AB293" i="3" s="1"/>
  <c r="BB296" i="1"/>
  <c r="Q294" i="3" s="1"/>
  <c r="BP296" i="1"/>
  <c r="R294" i="3" s="1"/>
  <c r="CD296" i="1"/>
  <c r="S294" i="3" s="1"/>
  <c r="DH296" i="1"/>
  <c r="X294" i="3" s="1"/>
  <c r="DV296" i="1"/>
  <c r="Y294" i="3" s="1"/>
  <c r="EX296" i="1"/>
  <c r="AA294" i="3" s="1"/>
  <c r="FL296" i="1"/>
  <c r="AB294" i="3" s="1"/>
  <c r="BB297" i="1"/>
  <c r="Q295" i="3" s="1"/>
  <c r="BP297" i="1"/>
  <c r="R295" i="3" s="1"/>
  <c r="CD297" i="1"/>
  <c r="S295" i="3" s="1"/>
  <c r="DH297" i="1"/>
  <c r="X295" i="3" s="1"/>
  <c r="DV297" i="1"/>
  <c r="Y295" i="3" s="1"/>
  <c r="EX297" i="1"/>
  <c r="AA295" i="3" s="1"/>
  <c r="FL297" i="1"/>
  <c r="AB295" i="3" s="1"/>
  <c r="BB298" i="1"/>
  <c r="Q296" i="3" s="1"/>
  <c r="BP298" i="1"/>
  <c r="R296" i="3" s="1"/>
  <c r="CD298" i="1"/>
  <c r="S296" i="3" s="1"/>
  <c r="DH298" i="1"/>
  <c r="X296" i="3" s="1"/>
  <c r="DV298" i="1"/>
  <c r="Y296" i="3" s="1"/>
  <c r="EX298" i="1"/>
  <c r="AA296" i="3" s="1"/>
  <c r="FL298" i="1"/>
  <c r="AB296" i="3" s="1"/>
  <c r="BB299" i="1"/>
  <c r="Q297" i="3" s="1"/>
  <c r="BP299" i="1"/>
  <c r="R297" i="3" s="1"/>
  <c r="CD299" i="1"/>
  <c r="S297" i="3" s="1"/>
  <c r="DH299" i="1"/>
  <c r="X297" i="3" s="1"/>
  <c r="DV299" i="1"/>
  <c r="Y297" i="3" s="1"/>
  <c r="EX299" i="1"/>
  <c r="AA297" i="3" s="1"/>
  <c r="FL299" i="1"/>
  <c r="AB297" i="3" s="1"/>
  <c r="BB300" i="1"/>
  <c r="Q298" i="3" s="1"/>
  <c r="BP300" i="1"/>
  <c r="R298" i="3" s="1"/>
  <c r="CD300" i="1"/>
  <c r="S298" i="3" s="1"/>
  <c r="DH300" i="1"/>
  <c r="X298" i="3" s="1"/>
  <c r="DV300" i="1"/>
  <c r="Y298" i="3" s="1"/>
  <c r="EX300" i="1"/>
  <c r="AA298" i="3" s="1"/>
  <c r="FL300" i="1"/>
  <c r="AB298" i="3" s="1"/>
  <c r="BB301" i="1"/>
  <c r="Q299" i="3" s="1"/>
  <c r="BP301" i="1"/>
  <c r="R299" i="3" s="1"/>
  <c r="CD301" i="1"/>
  <c r="S299" i="3" s="1"/>
  <c r="DH301" i="1"/>
  <c r="X299" i="3" s="1"/>
  <c r="DV301" i="1"/>
  <c r="Y299" i="3" s="1"/>
  <c r="EX301" i="1"/>
  <c r="AA299" i="3" s="1"/>
  <c r="FL301" i="1"/>
  <c r="AB299" i="3" s="1"/>
  <c r="Y302" i="1"/>
  <c r="BB302" i="1"/>
  <c r="Q300" i="3" s="1"/>
  <c r="BP302" i="1"/>
  <c r="R300" i="3" s="1"/>
  <c r="CD302" i="1"/>
  <c r="S300" i="3" s="1"/>
  <c r="DH302" i="1"/>
  <c r="X300" i="3" s="1"/>
  <c r="DV302" i="1"/>
  <c r="Y300" i="3" s="1"/>
  <c r="EX302" i="1"/>
  <c r="AA300" i="3" s="1"/>
  <c r="FL302" i="1"/>
  <c r="AB300" i="3" s="1"/>
  <c r="BB303" i="1"/>
  <c r="Q301" i="3" s="1"/>
  <c r="BP303" i="1"/>
  <c r="R301" i="3" s="1"/>
  <c r="CD303" i="1"/>
  <c r="S301" i="3" s="1"/>
  <c r="DH303" i="1"/>
  <c r="X301" i="3" s="1"/>
  <c r="DV303" i="1"/>
  <c r="Y301" i="3" s="1"/>
  <c r="EX303" i="1"/>
  <c r="AA301" i="3" s="1"/>
  <c r="FL303" i="1"/>
  <c r="AB301" i="3" s="1"/>
  <c r="BB304" i="1"/>
  <c r="Q302" i="3" s="1"/>
  <c r="BP304" i="1"/>
  <c r="R302" i="3" s="1"/>
  <c r="CD304" i="1"/>
  <c r="S302" i="3" s="1"/>
  <c r="DH304" i="1"/>
  <c r="X302" i="3" s="1"/>
  <c r="DV304" i="1"/>
  <c r="Y302" i="3" s="1"/>
  <c r="EX304" i="1"/>
  <c r="AA302" i="3" s="1"/>
  <c r="FL304" i="1"/>
  <c r="AB302" i="3" s="1"/>
  <c r="BB305" i="1"/>
  <c r="Q303" i="3" s="1"/>
  <c r="BP305" i="1"/>
  <c r="R303" i="3" s="1"/>
  <c r="CD305" i="1"/>
  <c r="S303" i="3" s="1"/>
  <c r="DH305" i="1"/>
  <c r="X303" i="3" s="1"/>
  <c r="DV305" i="1"/>
  <c r="Y303" i="3" s="1"/>
  <c r="EX305" i="1"/>
  <c r="AA303" i="3" s="1"/>
  <c r="FL305" i="1"/>
  <c r="AB303" i="3" s="1"/>
  <c r="BB306" i="1"/>
  <c r="Q304" i="3" s="1"/>
  <c r="BP306" i="1"/>
  <c r="R304" i="3" s="1"/>
  <c r="CD306" i="1"/>
  <c r="S304" i="3" s="1"/>
  <c r="DH306" i="1"/>
  <c r="X304" i="3" s="1"/>
  <c r="DV306" i="1"/>
  <c r="Y304" i="3" s="1"/>
  <c r="EX306" i="1"/>
  <c r="AA304" i="3" s="1"/>
  <c r="FL306" i="1"/>
  <c r="AB304" i="3" s="1"/>
  <c r="BB307" i="1"/>
  <c r="Q305" i="3" s="1"/>
  <c r="BP307" i="1"/>
  <c r="R305" i="3" s="1"/>
  <c r="CD307" i="1"/>
  <c r="S305" i="3" s="1"/>
  <c r="DH307" i="1"/>
  <c r="X305" i="3" s="1"/>
  <c r="DV307" i="1"/>
  <c r="Y305" i="3" s="1"/>
  <c r="EX307" i="1"/>
  <c r="AA305" i="3" s="1"/>
  <c r="FL307" i="1"/>
  <c r="AB305" i="3" s="1"/>
  <c r="BB308" i="1"/>
  <c r="Q306" i="3" s="1"/>
  <c r="BP308" i="1"/>
  <c r="R306" i="3" s="1"/>
  <c r="CD308" i="1"/>
  <c r="S306" i="3" s="1"/>
  <c r="DH308" i="1"/>
  <c r="X306" i="3" s="1"/>
  <c r="DV308" i="1"/>
  <c r="Y306" i="3" s="1"/>
  <c r="EX308" i="1"/>
  <c r="AA306" i="3" s="1"/>
  <c r="FL308" i="1"/>
  <c r="AB306" i="3" s="1"/>
  <c r="BB309" i="1"/>
  <c r="Q307" i="3" s="1"/>
  <c r="BP309" i="1"/>
  <c r="R307" i="3" s="1"/>
  <c r="CD309" i="1"/>
  <c r="S307" i="3" s="1"/>
  <c r="DH309" i="1"/>
  <c r="X307" i="3" s="1"/>
  <c r="DV309" i="1"/>
  <c r="Y307" i="3" s="1"/>
  <c r="EX309" i="1"/>
  <c r="AA307" i="3" s="1"/>
  <c r="FL309" i="1"/>
  <c r="AB307" i="3" s="1"/>
  <c r="BB310" i="1"/>
  <c r="Q308" i="3" s="1"/>
  <c r="BP310" i="1"/>
  <c r="R308" i="3" s="1"/>
  <c r="CD310" i="1"/>
  <c r="S308" i="3" s="1"/>
  <c r="DH310" i="1"/>
  <c r="X308" i="3" s="1"/>
  <c r="DV310" i="1"/>
  <c r="Y308" i="3" s="1"/>
  <c r="EX310" i="1"/>
  <c r="AA308" i="3" s="1"/>
  <c r="FL310" i="1"/>
  <c r="AB308" i="3" s="1"/>
  <c r="BB311" i="1"/>
  <c r="Q309" i="3" s="1"/>
  <c r="BP311" i="1"/>
  <c r="R309" i="3" s="1"/>
  <c r="CD311" i="1"/>
  <c r="S309" i="3" s="1"/>
  <c r="DH311" i="1"/>
  <c r="X309" i="3" s="1"/>
  <c r="DV311" i="1"/>
  <c r="Y309" i="3" s="1"/>
  <c r="EX311" i="1"/>
  <c r="AA309" i="3" s="1"/>
  <c r="FL311" i="1"/>
  <c r="AB309" i="3" s="1"/>
  <c r="BB312" i="1"/>
  <c r="Q310" i="3" s="1"/>
  <c r="BP312" i="1"/>
  <c r="R310" i="3" s="1"/>
  <c r="CD312" i="1"/>
  <c r="S310" i="3" s="1"/>
  <c r="DH312" i="1"/>
  <c r="X310" i="3" s="1"/>
  <c r="DV312" i="1"/>
  <c r="Y310" i="3" s="1"/>
  <c r="EX312" i="1"/>
  <c r="AA310" i="3" s="1"/>
  <c r="FL312" i="1"/>
  <c r="AB310" i="3" s="1"/>
  <c r="BB313" i="1"/>
  <c r="Q311" i="3" s="1"/>
  <c r="BP313" i="1"/>
  <c r="R311" i="3" s="1"/>
  <c r="CD313" i="1"/>
  <c r="S311" i="3" s="1"/>
  <c r="DH313" i="1"/>
  <c r="X311" i="3" s="1"/>
  <c r="DV313" i="1"/>
  <c r="Y311" i="3" s="1"/>
  <c r="EX313" i="1"/>
  <c r="AA311" i="3" s="1"/>
  <c r="FL313" i="1"/>
  <c r="AB311" i="3" s="1"/>
  <c r="BB314" i="1"/>
  <c r="Q312" i="3" s="1"/>
  <c r="BP314" i="1"/>
  <c r="R312" i="3" s="1"/>
  <c r="CD314" i="1"/>
  <c r="S312" i="3" s="1"/>
  <c r="DH314" i="1"/>
  <c r="X312" i="3" s="1"/>
  <c r="DV314" i="1"/>
  <c r="Y312" i="3" s="1"/>
  <c r="EX314" i="1"/>
  <c r="AA312" i="3" s="1"/>
  <c r="FL314" i="1"/>
  <c r="AB312" i="3" s="1"/>
  <c r="BB315" i="1"/>
  <c r="Q313" i="3" s="1"/>
  <c r="BP315" i="1"/>
  <c r="R313" i="3" s="1"/>
  <c r="CD315" i="1"/>
  <c r="S313" i="3" s="1"/>
  <c r="DH315" i="1"/>
  <c r="X313" i="3" s="1"/>
  <c r="DV315" i="1"/>
  <c r="Y313" i="3" s="1"/>
  <c r="EX315" i="1"/>
  <c r="AA313" i="3" s="1"/>
  <c r="FL315" i="1"/>
  <c r="AB313" i="3" s="1"/>
  <c r="BB316" i="1"/>
  <c r="Q314" i="3" s="1"/>
  <c r="BP316" i="1"/>
  <c r="R314" i="3" s="1"/>
  <c r="CD316" i="1"/>
  <c r="S314" i="3" s="1"/>
  <c r="DH316" i="1"/>
  <c r="X314" i="3" s="1"/>
  <c r="DV316" i="1"/>
  <c r="Y314" i="3" s="1"/>
  <c r="EX316" i="1"/>
  <c r="AA314" i="3" s="1"/>
  <c r="FL316" i="1"/>
  <c r="AB314" i="3" s="1"/>
  <c r="BB317" i="1"/>
  <c r="Q315" i="3" s="1"/>
  <c r="BP317" i="1"/>
  <c r="R315" i="3" s="1"/>
  <c r="CD317" i="1"/>
  <c r="S315" i="3" s="1"/>
  <c r="DH317" i="1"/>
  <c r="X315" i="3" s="1"/>
  <c r="DV317" i="1"/>
  <c r="Y315" i="3" s="1"/>
  <c r="EX317" i="1"/>
  <c r="AA315" i="3" s="1"/>
  <c r="FL317" i="1"/>
  <c r="AB315" i="3" s="1"/>
  <c r="BB318" i="1"/>
  <c r="Q316" i="3" s="1"/>
  <c r="BP318" i="1"/>
  <c r="R316" i="3" s="1"/>
  <c r="CD318" i="1"/>
  <c r="S316" i="3" s="1"/>
  <c r="DH318" i="1"/>
  <c r="X316" i="3" s="1"/>
  <c r="DV318" i="1"/>
  <c r="Y316" i="3" s="1"/>
  <c r="EX318" i="1"/>
  <c r="AA316" i="3" s="1"/>
  <c r="FL318" i="1"/>
  <c r="AB316" i="3" s="1"/>
  <c r="BB319" i="1"/>
  <c r="Q317" i="3" s="1"/>
  <c r="BP319" i="1"/>
  <c r="R317" i="3" s="1"/>
  <c r="CD319" i="1"/>
  <c r="S317" i="3" s="1"/>
  <c r="DH319" i="1"/>
  <c r="X317" i="3" s="1"/>
  <c r="DV319" i="1"/>
  <c r="Y317" i="3" s="1"/>
  <c r="EX319" i="1"/>
  <c r="AA317" i="3" s="1"/>
  <c r="FL319" i="1"/>
  <c r="AB317" i="3" s="1"/>
  <c r="BB320" i="1"/>
  <c r="Q318" i="3" s="1"/>
  <c r="BP320" i="1"/>
  <c r="R318" i="3" s="1"/>
  <c r="CD320" i="1"/>
  <c r="S318" i="3" s="1"/>
  <c r="DH320" i="1"/>
  <c r="X318" i="3" s="1"/>
  <c r="DV320" i="1"/>
  <c r="Y318" i="3" s="1"/>
  <c r="EX320" i="1"/>
  <c r="AA318" i="3" s="1"/>
  <c r="FL320" i="1"/>
  <c r="AB318" i="3" s="1"/>
  <c r="BB321" i="1"/>
  <c r="Q319" i="3" s="1"/>
  <c r="BP321" i="1"/>
  <c r="R319" i="3" s="1"/>
  <c r="CD321" i="1"/>
  <c r="S319" i="3" s="1"/>
  <c r="DH321" i="1"/>
  <c r="X319" i="3" s="1"/>
  <c r="DV321" i="1"/>
  <c r="Y319" i="3" s="1"/>
  <c r="EX321" i="1"/>
  <c r="AA319" i="3" s="1"/>
  <c r="FL321" i="1"/>
  <c r="AB319" i="3" s="1"/>
  <c r="BB322" i="1"/>
  <c r="Q320" i="3" s="1"/>
  <c r="BP322" i="1"/>
  <c r="R320" i="3" s="1"/>
  <c r="CD322" i="1"/>
  <c r="S320" i="3" s="1"/>
  <c r="DH322" i="1"/>
  <c r="X320" i="3" s="1"/>
  <c r="DV322" i="1"/>
  <c r="Y320" i="3" s="1"/>
  <c r="EX322" i="1"/>
  <c r="AA320" i="3" s="1"/>
  <c r="FL322" i="1"/>
  <c r="AB320" i="3" s="1"/>
  <c r="BB323" i="1"/>
  <c r="Q321" i="3" s="1"/>
  <c r="BP323" i="1"/>
  <c r="R321" i="3" s="1"/>
  <c r="CD323" i="1"/>
  <c r="S321" i="3" s="1"/>
  <c r="DH323" i="1"/>
  <c r="X321" i="3" s="1"/>
  <c r="DV323" i="1"/>
  <c r="Y321" i="3" s="1"/>
  <c r="EX323" i="1"/>
  <c r="AA321" i="3" s="1"/>
  <c r="FL323" i="1"/>
  <c r="AB321" i="3" s="1"/>
  <c r="BB324" i="1"/>
  <c r="Q322" i="3" s="1"/>
  <c r="BP324" i="1"/>
  <c r="R322" i="3" s="1"/>
  <c r="CD324" i="1"/>
  <c r="S322" i="3" s="1"/>
  <c r="DH324" i="1"/>
  <c r="X322" i="3" s="1"/>
  <c r="DV324" i="1"/>
  <c r="Y322" i="3" s="1"/>
  <c r="EX324" i="1"/>
  <c r="AA322" i="3" s="1"/>
  <c r="FL324" i="1"/>
  <c r="AB322" i="3" s="1"/>
  <c r="BB325" i="1"/>
  <c r="Q323" i="3" s="1"/>
  <c r="BP325" i="1"/>
  <c r="R323" i="3" s="1"/>
  <c r="CD325" i="1"/>
  <c r="S323" i="3" s="1"/>
  <c r="DH325" i="1"/>
  <c r="X323" i="3" s="1"/>
  <c r="DV325" i="1"/>
  <c r="Y323" i="3" s="1"/>
  <c r="EX325" i="1"/>
  <c r="AA323" i="3" s="1"/>
  <c r="FL325" i="1"/>
  <c r="AB323" i="3" s="1"/>
  <c r="BB326" i="1"/>
  <c r="Q324" i="3" s="1"/>
  <c r="BP326" i="1"/>
  <c r="R324" i="3" s="1"/>
  <c r="CD326" i="1"/>
  <c r="S324" i="3" s="1"/>
  <c r="DH326" i="1"/>
  <c r="X324" i="3" s="1"/>
  <c r="DV326" i="1"/>
  <c r="Y324" i="3" s="1"/>
  <c r="EX326" i="1"/>
  <c r="AA324" i="3" s="1"/>
  <c r="FL326" i="1"/>
  <c r="AB324" i="3" s="1"/>
  <c r="Y327" i="1"/>
  <c r="BB327" i="1"/>
  <c r="Q325" i="3" s="1"/>
  <c r="BP327" i="1"/>
  <c r="R325" i="3" s="1"/>
  <c r="CD327" i="1"/>
  <c r="S325" i="3" s="1"/>
  <c r="DH327" i="1"/>
  <c r="X325" i="3" s="1"/>
  <c r="DV327" i="1"/>
  <c r="Y325" i="3" s="1"/>
  <c r="EX327" i="1"/>
  <c r="AA325" i="3" s="1"/>
  <c r="FL327" i="1"/>
  <c r="AB325" i="3" s="1"/>
  <c r="BB328" i="1"/>
  <c r="Q326" i="3" s="1"/>
  <c r="BP328" i="1"/>
  <c r="R326" i="3" s="1"/>
  <c r="CD328" i="1"/>
  <c r="S326" i="3" s="1"/>
  <c r="DH328" i="1"/>
  <c r="X326" i="3" s="1"/>
  <c r="DV328" i="1"/>
  <c r="Y326" i="3" s="1"/>
  <c r="EX328" i="1"/>
  <c r="AA326" i="3" s="1"/>
  <c r="FL328" i="1"/>
  <c r="AB326" i="3" s="1"/>
  <c r="BB329" i="1"/>
  <c r="Q327" i="3" s="1"/>
  <c r="BP329" i="1"/>
  <c r="R327" i="3" s="1"/>
  <c r="CD329" i="1"/>
  <c r="S327" i="3" s="1"/>
  <c r="DH329" i="1"/>
  <c r="X327" i="3" s="1"/>
  <c r="DV329" i="1"/>
  <c r="Y327" i="3" s="1"/>
  <c r="EX329" i="1"/>
  <c r="AA327" i="3" s="1"/>
  <c r="FL329" i="1"/>
  <c r="AB327" i="3" s="1"/>
  <c r="BB330" i="1"/>
  <c r="Q328" i="3" s="1"/>
  <c r="BP330" i="1"/>
  <c r="R328" i="3" s="1"/>
  <c r="CD330" i="1"/>
  <c r="S328" i="3" s="1"/>
  <c r="DH330" i="1"/>
  <c r="X328" i="3" s="1"/>
  <c r="DV330" i="1"/>
  <c r="Y328" i="3" s="1"/>
  <c r="EX330" i="1"/>
  <c r="AA328" i="3" s="1"/>
  <c r="FL330" i="1"/>
  <c r="AB328" i="3" s="1"/>
  <c r="BB331" i="1"/>
  <c r="Q329" i="3" s="1"/>
  <c r="BP331" i="1"/>
  <c r="R329" i="3" s="1"/>
  <c r="CD331" i="1"/>
  <c r="S329" i="3" s="1"/>
  <c r="DH331" i="1"/>
  <c r="X329" i="3" s="1"/>
  <c r="DV331" i="1"/>
  <c r="Y329" i="3" s="1"/>
  <c r="EX331" i="1"/>
  <c r="AA329" i="3" s="1"/>
  <c r="FL331" i="1"/>
  <c r="AB329" i="3" s="1"/>
  <c r="BB332" i="1"/>
  <c r="Q330" i="3" s="1"/>
  <c r="BP332" i="1"/>
  <c r="R330" i="3" s="1"/>
  <c r="CD332" i="1"/>
  <c r="S330" i="3" s="1"/>
  <c r="DH332" i="1"/>
  <c r="X330" i="3" s="1"/>
  <c r="DV332" i="1"/>
  <c r="Y330" i="3" s="1"/>
  <c r="EX332" i="1"/>
  <c r="AA330" i="3" s="1"/>
  <c r="FL332" i="1"/>
  <c r="AB330" i="3" s="1"/>
  <c r="BB333" i="1"/>
  <c r="Q331" i="3" s="1"/>
  <c r="BP333" i="1"/>
  <c r="R331" i="3" s="1"/>
  <c r="CD333" i="1"/>
  <c r="S331" i="3" s="1"/>
  <c r="DH333" i="1"/>
  <c r="X331" i="3" s="1"/>
  <c r="DV333" i="1"/>
  <c r="Y331" i="3" s="1"/>
  <c r="EX333" i="1"/>
  <c r="AA331" i="3" s="1"/>
  <c r="FL333" i="1"/>
  <c r="AB331" i="3" s="1"/>
  <c r="BB334" i="1"/>
  <c r="Q332" i="3" s="1"/>
  <c r="BP334" i="1"/>
  <c r="R332" i="3" s="1"/>
  <c r="CD334" i="1"/>
  <c r="S332" i="3" s="1"/>
  <c r="DH334" i="1"/>
  <c r="X332" i="3" s="1"/>
  <c r="DV334" i="1"/>
  <c r="Y332" i="3" s="1"/>
  <c r="EX334" i="1"/>
  <c r="AA332" i="3" s="1"/>
  <c r="FL334" i="1"/>
  <c r="AB332" i="3" s="1"/>
  <c r="BB335" i="1"/>
  <c r="Q333" i="3" s="1"/>
  <c r="BP335" i="1"/>
  <c r="R333" i="3" s="1"/>
  <c r="CD335" i="1"/>
  <c r="S333" i="3" s="1"/>
  <c r="DH335" i="1"/>
  <c r="X333" i="3" s="1"/>
  <c r="DV335" i="1"/>
  <c r="Y333" i="3" s="1"/>
  <c r="EX335" i="1"/>
  <c r="AA333" i="3" s="1"/>
  <c r="FL335" i="1"/>
  <c r="AB333" i="3" s="1"/>
  <c r="BB336" i="1"/>
  <c r="Q334" i="3" s="1"/>
  <c r="BP336" i="1"/>
  <c r="R334" i="3" s="1"/>
  <c r="CD336" i="1"/>
  <c r="S334" i="3" s="1"/>
  <c r="DH336" i="1"/>
  <c r="X334" i="3" s="1"/>
  <c r="DV336" i="1"/>
  <c r="Y334" i="3" s="1"/>
  <c r="EX336" i="1"/>
  <c r="AA334" i="3" s="1"/>
  <c r="FL336" i="1"/>
  <c r="AB334" i="3" s="1"/>
  <c r="BB337" i="1"/>
  <c r="Q335" i="3" s="1"/>
  <c r="BP337" i="1"/>
  <c r="R335" i="3" s="1"/>
  <c r="CD337" i="1"/>
  <c r="S335" i="3" s="1"/>
  <c r="DH337" i="1"/>
  <c r="X335" i="3" s="1"/>
  <c r="DV337" i="1"/>
  <c r="Y335" i="3" s="1"/>
  <c r="EX337" i="1"/>
  <c r="AA335" i="3" s="1"/>
  <c r="FL337" i="1"/>
  <c r="AB335" i="3" s="1"/>
  <c r="BB338" i="1"/>
  <c r="Q336" i="3" s="1"/>
  <c r="BP338" i="1"/>
  <c r="R336" i="3" s="1"/>
  <c r="CD338" i="1"/>
  <c r="S336" i="3" s="1"/>
  <c r="DH338" i="1"/>
  <c r="X336" i="3" s="1"/>
  <c r="DV338" i="1"/>
  <c r="Y336" i="3" s="1"/>
  <c r="EX338" i="1"/>
  <c r="AA336" i="3" s="1"/>
  <c r="FL338" i="1"/>
  <c r="AB336" i="3" s="1"/>
  <c r="BB339" i="1"/>
  <c r="Q337" i="3" s="1"/>
  <c r="BP339" i="1"/>
  <c r="R337" i="3" s="1"/>
  <c r="CD339" i="1"/>
  <c r="S337" i="3" s="1"/>
  <c r="DH339" i="1"/>
  <c r="X337" i="3" s="1"/>
  <c r="DV339" i="1"/>
  <c r="Y337" i="3" s="1"/>
  <c r="EX339" i="1"/>
  <c r="AA337" i="3" s="1"/>
  <c r="FL339" i="1"/>
  <c r="AB337" i="3" s="1"/>
  <c r="BB340" i="1"/>
  <c r="Q338" i="3" s="1"/>
  <c r="BP340" i="1"/>
  <c r="R338" i="3" s="1"/>
  <c r="CD340" i="1"/>
  <c r="S338" i="3" s="1"/>
  <c r="DH340" i="1"/>
  <c r="X338" i="3" s="1"/>
  <c r="DV340" i="1"/>
  <c r="Y338" i="3" s="1"/>
  <c r="EX340" i="1"/>
  <c r="AA338" i="3" s="1"/>
  <c r="FL340" i="1"/>
  <c r="AB338" i="3" s="1"/>
  <c r="BB341" i="1"/>
  <c r="Q339" i="3" s="1"/>
  <c r="BP341" i="1"/>
  <c r="R339" i="3" s="1"/>
  <c r="CD341" i="1"/>
  <c r="S339" i="3" s="1"/>
  <c r="DH341" i="1"/>
  <c r="X339" i="3" s="1"/>
  <c r="DV341" i="1"/>
  <c r="Y339" i="3" s="1"/>
  <c r="EX341" i="1"/>
  <c r="AA339" i="3" s="1"/>
  <c r="FL341" i="1"/>
  <c r="AB339" i="3" s="1"/>
  <c r="BB342" i="1"/>
  <c r="Q340" i="3" s="1"/>
  <c r="BP342" i="1"/>
  <c r="R340" i="3" s="1"/>
  <c r="CD342" i="1"/>
  <c r="S340" i="3" s="1"/>
  <c r="DH342" i="1"/>
  <c r="X340" i="3" s="1"/>
  <c r="DV342" i="1"/>
  <c r="Y340" i="3" s="1"/>
  <c r="EX342" i="1"/>
  <c r="AA340" i="3" s="1"/>
  <c r="FL342" i="1"/>
  <c r="AB340" i="3" s="1"/>
  <c r="BB343" i="1"/>
  <c r="Q341" i="3" s="1"/>
  <c r="BP343" i="1"/>
  <c r="R341" i="3" s="1"/>
  <c r="CD343" i="1"/>
  <c r="S341" i="3" s="1"/>
  <c r="DH343" i="1"/>
  <c r="X341" i="3" s="1"/>
  <c r="DV343" i="1"/>
  <c r="Y341" i="3" s="1"/>
  <c r="EX343" i="1"/>
  <c r="AA341" i="3" s="1"/>
  <c r="FL343" i="1"/>
  <c r="AB341" i="3" s="1"/>
  <c r="BB344" i="1"/>
  <c r="Q342" i="3" s="1"/>
  <c r="BP344" i="1"/>
  <c r="R342" i="3" s="1"/>
  <c r="CD344" i="1"/>
  <c r="S342" i="3" s="1"/>
  <c r="DH344" i="1"/>
  <c r="X342" i="3" s="1"/>
  <c r="DV344" i="1"/>
  <c r="Y342" i="3" s="1"/>
  <c r="EX344" i="1"/>
  <c r="AA342" i="3" s="1"/>
  <c r="FL344" i="1"/>
  <c r="AB342" i="3" s="1"/>
  <c r="BB345" i="1"/>
  <c r="Q343" i="3" s="1"/>
  <c r="BP345" i="1"/>
  <c r="R343" i="3" s="1"/>
  <c r="CD345" i="1"/>
  <c r="S343" i="3" s="1"/>
  <c r="DH345" i="1"/>
  <c r="X343" i="3" s="1"/>
  <c r="DV345" i="1"/>
  <c r="Y343" i="3" s="1"/>
  <c r="EX345" i="1"/>
  <c r="AA343" i="3" s="1"/>
  <c r="FL345" i="1"/>
  <c r="AB343" i="3" s="1"/>
  <c r="BB346" i="1"/>
  <c r="Q344" i="3" s="1"/>
  <c r="BP346" i="1"/>
  <c r="R344" i="3" s="1"/>
  <c r="CD346" i="1"/>
  <c r="S344" i="3" s="1"/>
  <c r="DH346" i="1"/>
  <c r="X344" i="3" s="1"/>
  <c r="DV346" i="1"/>
  <c r="Y344" i="3" s="1"/>
  <c r="EX346" i="1"/>
  <c r="AA344" i="3" s="1"/>
  <c r="FL346" i="1"/>
  <c r="AB344" i="3" s="1"/>
  <c r="BB347" i="1"/>
  <c r="Q345" i="3" s="1"/>
  <c r="BP347" i="1"/>
  <c r="R345" i="3" s="1"/>
  <c r="CD347" i="1"/>
  <c r="S345" i="3" s="1"/>
  <c r="DH347" i="1"/>
  <c r="X345" i="3" s="1"/>
  <c r="DV347" i="1"/>
  <c r="Y345" i="3" s="1"/>
  <c r="EX347" i="1"/>
  <c r="AA345" i="3" s="1"/>
  <c r="FL347" i="1"/>
  <c r="AB345" i="3" s="1"/>
  <c r="BB348" i="1"/>
  <c r="Q346" i="3" s="1"/>
  <c r="BP348" i="1"/>
  <c r="R346" i="3" s="1"/>
  <c r="CD348" i="1"/>
  <c r="S346" i="3" s="1"/>
  <c r="DH348" i="1"/>
  <c r="X346" i="3" s="1"/>
  <c r="DV348" i="1"/>
  <c r="Y346" i="3" s="1"/>
  <c r="EX348" i="1"/>
  <c r="AA346" i="3" s="1"/>
  <c r="FL348" i="1"/>
  <c r="AB346" i="3" s="1"/>
  <c r="BB349" i="1"/>
  <c r="Q347" i="3" s="1"/>
  <c r="BP349" i="1"/>
  <c r="R347" i="3" s="1"/>
  <c r="CD349" i="1"/>
  <c r="S347" i="3" s="1"/>
  <c r="DH349" i="1"/>
  <c r="X347" i="3" s="1"/>
  <c r="DV349" i="1"/>
  <c r="Y347" i="3" s="1"/>
  <c r="EX349" i="1"/>
  <c r="AA347" i="3" s="1"/>
  <c r="FL349" i="1"/>
  <c r="AB347" i="3" s="1"/>
  <c r="BB350" i="1"/>
  <c r="Q348" i="3" s="1"/>
  <c r="BP350" i="1"/>
  <c r="R348" i="3" s="1"/>
  <c r="CD350" i="1"/>
  <c r="S348" i="3" s="1"/>
  <c r="DH350" i="1"/>
  <c r="X348" i="3" s="1"/>
  <c r="DV350" i="1"/>
  <c r="Y348" i="3" s="1"/>
  <c r="EX350" i="1"/>
  <c r="AA348" i="3" s="1"/>
  <c r="FL350" i="1"/>
  <c r="AB348" i="3" s="1"/>
  <c r="BB351" i="1"/>
  <c r="Q349" i="3" s="1"/>
  <c r="BP351" i="1"/>
  <c r="R349" i="3" s="1"/>
  <c r="CD351" i="1"/>
  <c r="S349" i="3" s="1"/>
  <c r="DH351" i="1"/>
  <c r="X349" i="3" s="1"/>
  <c r="DV351" i="1"/>
  <c r="Y349" i="3" s="1"/>
  <c r="EX351" i="1"/>
  <c r="AA349" i="3" s="1"/>
  <c r="FL351" i="1"/>
  <c r="AB349" i="3" s="1"/>
  <c r="BB352" i="1"/>
  <c r="Q350" i="3" s="1"/>
  <c r="BP352" i="1"/>
  <c r="R350" i="3" s="1"/>
  <c r="CD352" i="1"/>
  <c r="S350" i="3" s="1"/>
  <c r="DH352" i="1"/>
  <c r="X350" i="3" s="1"/>
  <c r="DV352" i="1"/>
  <c r="Y350" i="3" s="1"/>
  <c r="EX352" i="1"/>
  <c r="AA350" i="3" s="1"/>
  <c r="FL352" i="1"/>
  <c r="AB350" i="3" s="1"/>
  <c r="BB353" i="1"/>
  <c r="Q351" i="3" s="1"/>
  <c r="BP353" i="1"/>
  <c r="R351" i="3" s="1"/>
  <c r="CD353" i="1"/>
  <c r="S351" i="3" s="1"/>
  <c r="DH353" i="1"/>
  <c r="X351" i="3" s="1"/>
  <c r="DV353" i="1"/>
  <c r="Y351" i="3" s="1"/>
  <c r="EX353" i="1"/>
  <c r="AA351" i="3" s="1"/>
  <c r="FL353" i="1"/>
  <c r="AB351" i="3" s="1"/>
  <c r="BB354" i="1"/>
  <c r="Q352" i="3" s="1"/>
  <c r="BP354" i="1"/>
  <c r="R352" i="3" s="1"/>
  <c r="CD354" i="1"/>
  <c r="S352" i="3" s="1"/>
  <c r="DH354" i="1"/>
  <c r="X352" i="3" s="1"/>
  <c r="DV354" i="1"/>
  <c r="Y352" i="3" s="1"/>
  <c r="EX354" i="1"/>
  <c r="AA352" i="3" s="1"/>
  <c r="FL354" i="1"/>
  <c r="AB352" i="3" s="1"/>
  <c r="BB355" i="1"/>
  <c r="Q353" i="3" s="1"/>
  <c r="BP355" i="1"/>
  <c r="R353" i="3" s="1"/>
  <c r="CD355" i="1"/>
  <c r="S353" i="3" s="1"/>
  <c r="DH355" i="1"/>
  <c r="X353" i="3" s="1"/>
  <c r="DV355" i="1"/>
  <c r="Y353" i="3" s="1"/>
  <c r="EX355" i="1"/>
  <c r="AA353" i="3" s="1"/>
  <c r="FL355" i="1"/>
  <c r="AB353" i="3" s="1"/>
  <c r="BB356" i="1"/>
  <c r="Q354" i="3" s="1"/>
  <c r="BP356" i="1"/>
  <c r="R354" i="3" s="1"/>
  <c r="CD356" i="1"/>
  <c r="S354" i="3" s="1"/>
  <c r="DH356" i="1"/>
  <c r="X354" i="3" s="1"/>
  <c r="DV356" i="1"/>
  <c r="Y354" i="3" s="1"/>
  <c r="EX356" i="1"/>
  <c r="AA354" i="3" s="1"/>
  <c r="FL356" i="1"/>
  <c r="AB354" i="3" s="1"/>
  <c r="BB357" i="1"/>
  <c r="Q355" i="3" s="1"/>
  <c r="BP357" i="1"/>
  <c r="R355" i="3" s="1"/>
  <c r="CD357" i="1"/>
  <c r="S355" i="3" s="1"/>
  <c r="DH357" i="1"/>
  <c r="X355" i="3" s="1"/>
  <c r="DV357" i="1"/>
  <c r="Y355" i="3" s="1"/>
  <c r="EX357" i="1"/>
  <c r="AA355" i="3" s="1"/>
  <c r="FL357" i="1"/>
  <c r="AB355" i="3" s="1"/>
  <c r="BB358" i="1"/>
  <c r="Q356" i="3" s="1"/>
  <c r="BP358" i="1"/>
  <c r="R356" i="3" s="1"/>
  <c r="CD358" i="1"/>
  <c r="S356" i="3" s="1"/>
  <c r="DH358" i="1"/>
  <c r="X356" i="3" s="1"/>
  <c r="DV358" i="1"/>
  <c r="Y356" i="3" s="1"/>
  <c r="EX358" i="1"/>
  <c r="AA356" i="3" s="1"/>
  <c r="FL358" i="1"/>
  <c r="AB356" i="3" s="1"/>
  <c r="BB359" i="1"/>
  <c r="Q357" i="3" s="1"/>
  <c r="BP359" i="1"/>
  <c r="R357" i="3" s="1"/>
  <c r="CD359" i="1"/>
  <c r="S357" i="3" s="1"/>
  <c r="DH359" i="1"/>
  <c r="X357" i="3" s="1"/>
  <c r="DV359" i="1"/>
  <c r="Y357" i="3" s="1"/>
  <c r="EX359" i="1"/>
  <c r="AA357" i="3" s="1"/>
  <c r="FL359" i="1"/>
  <c r="AB357" i="3" s="1"/>
  <c r="BB360" i="1"/>
  <c r="Q358" i="3" s="1"/>
  <c r="BP360" i="1"/>
  <c r="R358" i="3" s="1"/>
  <c r="CD360" i="1"/>
  <c r="S358" i="3" s="1"/>
  <c r="DH360" i="1"/>
  <c r="X358" i="3" s="1"/>
  <c r="DV360" i="1"/>
  <c r="Y358" i="3" s="1"/>
  <c r="EX360" i="1"/>
  <c r="AA358" i="3" s="1"/>
  <c r="FL360" i="1"/>
  <c r="AB358" i="3" s="1"/>
  <c r="Y361" i="1"/>
  <c r="BB361" i="1"/>
  <c r="Q359" i="3" s="1"/>
  <c r="BP361" i="1"/>
  <c r="R359" i="3" s="1"/>
  <c r="CD361" i="1"/>
  <c r="S359" i="3" s="1"/>
  <c r="DH361" i="1"/>
  <c r="X359" i="3" s="1"/>
  <c r="DV361" i="1"/>
  <c r="Y359" i="3" s="1"/>
  <c r="EX361" i="1"/>
  <c r="AA359" i="3" s="1"/>
  <c r="FL361" i="1"/>
  <c r="AB359" i="3" s="1"/>
  <c r="BB362" i="1"/>
  <c r="Q360" i="3" s="1"/>
  <c r="BP362" i="1"/>
  <c r="R360" i="3" s="1"/>
  <c r="CD362" i="1"/>
  <c r="S360" i="3" s="1"/>
  <c r="DH362" i="1"/>
  <c r="X360" i="3" s="1"/>
  <c r="DV362" i="1"/>
  <c r="Y360" i="3" s="1"/>
  <c r="EX362" i="1"/>
  <c r="AA360" i="3" s="1"/>
  <c r="FL362" i="1"/>
  <c r="AB360" i="3" s="1"/>
  <c r="BB363" i="1"/>
  <c r="Q361" i="3" s="1"/>
  <c r="BP363" i="1"/>
  <c r="R361" i="3" s="1"/>
  <c r="CD363" i="1"/>
  <c r="S361" i="3" s="1"/>
  <c r="DH363" i="1"/>
  <c r="X361" i="3" s="1"/>
  <c r="DV363" i="1"/>
  <c r="Y361" i="3" s="1"/>
  <c r="EX363" i="1"/>
  <c r="AA361" i="3" s="1"/>
  <c r="FL363" i="1"/>
  <c r="AB361" i="3" s="1"/>
  <c r="BB364" i="1"/>
  <c r="Q362" i="3" s="1"/>
  <c r="BP364" i="1"/>
  <c r="R362" i="3" s="1"/>
  <c r="CD364" i="1"/>
  <c r="S362" i="3" s="1"/>
  <c r="DH364" i="1"/>
  <c r="X362" i="3" s="1"/>
  <c r="DV364" i="1"/>
  <c r="Y362" i="3" s="1"/>
  <c r="EX364" i="1"/>
  <c r="AA362" i="3" s="1"/>
  <c r="FL364" i="1"/>
  <c r="AB362" i="3" s="1"/>
  <c r="BB365" i="1"/>
  <c r="Q363" i="3" s="1"/>
  <c r="BP365" i="1"/>
  <c r="R363" i="3" s="1"/>
  <c r="CD365" i="1"/>
  <c r="S363" i="3" s="1"/>
  <c r="DH365" i="1"/>
  <c r="X363" i="3" s="1"/>
  <c r="DV365" i="1"/>
  <c r="Y363" i="3" s="1"/>
  <c r="EX365" i="1"/>
  <c r="AA363" i="3" s="1"/>
  <c r="FL365" i="1"/>
  <c r="AB363" i="3" s="1"/>
  <c r="BB366" i="1"/>
  <c r="Q364" i="3" s="1"/>
  <c r="BP366" i="1"/>
  <c r="R364" i="3" s="1"/>
  <c r="CD366" i="1"/>
  <c r="S364" i="3" s="1"/>
  <c r="DH366" i="1"/>
  <c r="X364" i="3" s="1"/>
  <c r="DV366" i="1"/>
  <c r="Y364" i="3" s="1"/>
  <c r="EX366" i="1"/>
  <c r="AA364" i="3" s="1"/>
  <c r="FL366" i="1"/>
  <c r="AB364" i="3" s="1"/>
  <c r="BB367" i="1"/>
  <c r="Q365" i="3" s="1"/>
  <c r="BP367" i="1"/>
  <c r="R365" i="3" s="1"/>
  <c r="CD367" i="1"/>
  <c r="S365" i="3" s="1"/>
  <c r="DH367" i="1"/>
  <c r="X365" i="3" s="1"/>
  <c r="DV367" i="1"/>
  <c r="Y365" i="3" s="1"/>
  <c r="EX367" i="1"/>
  <c r="AA365" i="3" s="1"/>
  <c r="FL367" i="1"/>
  <c r="AB365" i="3" s="1"/>
  <c r="BB368" i="1"/>
  <c r="Q366" i="3" s="1"/>
  <c r="BP368" i="1"/>
  <c r="R366" i="3" s="1"/>
  <c r="CD368" i="1"/>
  <c r="S366" i="3" s="1"/>
  <c r="DH368" i="1"/>
  <c r="X366" i="3" s="1"/>
  <c r="DV368" i="1"/>
  <c r="Y366" i="3" s="1"/>
  <c r="EX368" i="1"/>
  <c r="AA366" i="3" s="1"/>
  <c r="FL368" i="1"/>
  <c r="AB366" i="3" s="1"/>
  <c r="BB369" i="1"/>
  <c r="Q367" i="3" s="1"/>
  <c r="BP369" i="1"/>
  <c r="R367" i="3" s="1"/>
  <c r="CD369" i="1"/>
  <c r="S367" i="3" s="1"/>
  <c r="DH369" i="1"/>
  <c r="X367" i="3" s="1"/>
  <c r="DV369" i="1"/>
  <c r="Y367" i="3" s="1"/>
  <c r="EX369" i="1"/>
  <c r="AA367" i="3" s="1"/>
  <c r="FL369" i="1"/>
  <c r="AB367" i="3" s="1"/>
  <c r="BB370" i="1"/>
  <c r="Q368" i="3" s="1"/>
  <c r="BP370" i="1"/>
  <c r="R368" i="3" s="1"/>
  <c r="CD370" i="1"/>
  <c r="S368" i="3" s="1"/>
  <c r="DH370" i="1"/>
  <c r="X368" i="3" s="1"/>
  <c r="DV370" i="1"/>
  <c r="Y368" i="3" s="1"/>
  <c r="EX370" i="1"/>
  <c r="AA368" i="3" s="1"/>
  <c r="FL370" i="1"/>
  <c r="AB368" i="3" s="1"/>
  <c r="BB371" i="1"/>
  <c r="Q369" i="3" s="1"/>
  <c r="BP371" i="1"/>
  <c r="R369" i="3" s="1"/>
  <c r="CD371" i="1"/>
  <c r="S369" i="3" s="1"/>
  <c r="DH371" i="1"/>
  <c r="X369" i="3" s="1"/>
  <c r="DV371" i="1"/>
  <c r="Y369" i="3" s="1"/>
  <c r="EX371" i="1"/>
  <c r="AA369" i="3" s="1"/>
  <c r="FL371" i="1"/>
  <c r="AB369" i="3" s="1"/>
  <c r="BB372" i="1"/>
  <c r="Q370" i="3" s="1"/>
  <c r="BP372" i="1"/>
  <c r="R370" i="3" s="1"/>
  <c r="CD372" i="1"/>
  <c r="S370" i="3" s="1"/>
  <c r="DH372" i="1"/>
  <c r="X370" i="3" s="1"/>
  <c r="DV372" i="1"/>
  <c r="Y370" i="3" s="1"/>
  <c r="EX372" i="1"/>
  <c r="AA370" i="3" s="1"/>
  <c r="FL372" i="1"/>
  <c r="AB370" i="3" s="1"/>
  <c r="BB373" i="1"/>
  <c r="Q371" i="3" s="1"/>
  <c r="BP373" i="1"/>
  <c r="R371" i="3" s="1"/>
  <c r="CD373" i="1"/>
  <c r="S371" i="3" s="1"/>
  <c r="DH373" i="1"/>
  <c r="X371" i="3" s="1"/>
  <c r="DV373" i="1"/>
  <c r="Y371" i="3" s="1"/>
  <c r="EX373" i="1"/>
  <c r="AA371" i="3" s="1"/>
  <c r="FL373" i="1"/>
  <c r="AB371" i="3" s="1"/>
  <c r="BB374" i="1"/>
  <c r="Q372" i="3" s="1"/>
  <c r="BP374" i="1"/>
  <c r="R372" i="3" s="1"/>
  <c r="CD374" i="1"/>
  <c r="S372" i="3" s="1"/>
  <c r="DH374" i="1"/>
  <c r="X372" i="3" s="1"/>
  <c r="DV374" i="1"/>
  <c r="Y372" i="3" s="1"/>
  <c r="EX374" i="1"/>
  <c r="AA372" i="3" s="1"/>
  <c r="FL374" i="1"/>
  <c r="AB372" i="3" s="1"/>
  <c r="BB375" i="1"/>
  <c r="Q373" i="3" s="1"/>
  <c r="BP375" i="1"/>
  <c r="R373" i="3" s="1"/>
  <c r="CD375" i="1"/>
  <c r="S373" i="3" s="1"/>
  <c r="DH375" i="1"/>
  <c r="X373" i="3" s="1"/>
  <c r="DV375" i="1"/>
  <c r="Y373" i="3" s="1"/>
  <c r="EX375" i="1"/>
  <c r="AA373" i="3" s="1"/>
  <c r="FL375" i="1"/>
  <c r="AB373" i="3" s="1"/>
  <c r="BB376" i="1"/>
  <c r="Q374" i="3" s="1"/>
  <c r="BP376" i="1"/>
  <c r="R374" i="3" s="1"/>
  <c r="CD376" i="1"/>
  <c r="S374" i="3" s="1"/>
  <c r="DH376" i="1"/>
  <c r="X374" i="3" s="1"/>
  <c r="DV376" i="1"/>
  <c r="Y374" i="3" s="1"/>
  <c r="EX376" i="1"/>
  <c r="AA374" i="3" s="1"/>
  <c r="FL376" i="1"/>
  <c r="AB374" i="3" s="1"/>
  <c r="BB377" i="1"/>
  <c r="Q375" i="3" s="1"/>
  <c r="BP377" i="1"/>
  <c r="R375" i="3" s="1"/>
  <c r="CD377" i="1"/>
  <c r="S375" i="3" s="1"/>
  <c r="DH377" i="1"/>
  <c r="X375" i="3" s="1"/>
  <c r="DV377" i="1"/>
  <c r="Y375" i="3" s="1"/>
  <c r="EX377" i="1"/>
  <c r="AA375" i="3" s="1"/>
  <c r="FL377" i="1"/>
  <c r="AB375" i="3" s="1"/>
  <c r="BB378" i="1"/>
  <c r="Q376" i="3" s="1"/>
  <c r="BP378" i="1"/>
  <c r="R376" i="3" s="1"/>
  <c r="CD378" i="1"/>
  <c r="S376" i="3" s="1"/>
  <c r="DH378" i="1"/>
  <c r="X376" i="3" s="1"/>
  <c r="DV378" i="1"/>
  <c r="Y376" i="3" s="1"/>
  <c r="EX378" i="1"/>
  <c r="AA376" i="3" s="1"/>
  <c r="FL378" i="1"/>
  <c r="AB376" i="3" s="1"/>
  <c r="BB379" i="1"/>
  <c r="Q377" i="3" s="1"/>
  <c r="BP379" i="1"/>
  <c r="R377" i="3" s="1"/>
  <c r="CD379" i="1"/>
  <c r="S377" i="3" s="1"/>
  <c r="DH379" i="1"/>
  <c r="X377" i="3" s="1"/>
  <c r="DV379" i="1"/>
  <c r="Y377" i="3" s="1"/>
  <c r="EX379" i="1"/>
  <c r="AA377" i="3" s="1"/>
  <c r="FL379" i="1"/>
  <c r="AB377" i="3" s="1"/>
  <c r="BB380" i="1"/>
  <c r="Q378" i="3" s="1"/>
  <c r="BP380" i="1"/>
  <c r="R378" i="3" s="1"/>
  <c r="CD380" i="1"/>
  <c r="S378" i="3" s="1"/>
  <c r="DH380" i="1"/>
  <c r="X378" i="3" s="1"/>
  <c r="DV380" i="1"/>
  <c r="Y378" i="3" s="1"/>
  <c r="EX380" i="1"/>
  <c r="AA378" i="3" s="1"/>
  <c r="FL380" i="1"/>
  <c r="AB378" i="3" s="1"/>
  <c r="BB381" i="1"/>
  <c r="Q379" i="3" s="1"/>
  <c r="BP381" i="1"/>
  <c r="R379" i="3" s="1"/>
  <c r="CD381" i="1"/>
  <c r="S379" i="3" s="1"/>
  <c r="DH381" i="1"/>
  <c r="X379" i="3" s="1"/>
  <c r="DV381" i="1"/>
  <c r="Y379" i="3" s="1"/>
  <c r="EX381" i="1"/>
  <c r="AA379" i="3" s="1"/>
  <c r="FL381" i="1"/>
  <c r="AB379" i="3" s="1"/>
  <c r="BB382" i="1"/>
  <c r="Q380" i="3" s="1"/>
  <c r="BP382" i="1"/>
  <c r="R380" i="3" s="1"/>
  <c r="CD382" i="1"/>
  <c r="S380" i="3" s="1"/>
  <c r="DH382" i="1"/>
  <c r="X380" i="3" s="1"/>
  <c r="DV382" i="1"/>
  <c r="Y380" i="3" s="1"/>
  <c r="EX382" i="1"/>
  <c r="AA380" i="3" s="1"/>
  <c r="FL382" i="1"/>
  <c r="AB380" i="3" s="1"/>
  <c r="Y383" i="1"/>
  <c r="BB383" i="1"/>
  <c r="Q381" i="3" s="1"/>
  <c r="BP383" i="1"/>
  <c r="R381" i="3" s="1"/>
  <c r="CD383" i="1"/>
  <c r="S381" i="3" s="1"/>
  <c r="DH383" i="1"/>
  <c r="X381" i="3" s="1"/>
  <c r="DV383" i="1"/>
  <c r="Y381" i="3" s="1"/>
  <c r="EX383" i="1"/>
  <c r="AA381" i="3" s="1"/>
  <c r="FL383" i="1"/>
  <c r="AB381" i="3" s="1"/>
  <c r="Y384" i="1"/>
  <c r="BB384" i="1"/>
  <c r="Q382" i="3" s="1"/>
  <c r="BP384" i="1"/>
  <c r="R382" i="3" s="1"/>
  <c r="CD384" i="1"/>
  <c r="S382" i="3" s="1"/>
  <c r="DH384" i="1"/>
  <c r="X382" i="3" s="1"/>
  <c r="DV384" i="1"/>
  <c r="Y382" i="3" s="1"/>
  <c r="EX384" i="1"/>
  <c r="AA382" i="3" s="1"/>
  <c r="FL384" i="1"/>
  <c r="AB382" i="3" s="1"/>
  <c r="BB385" i="1"/>
  <c r="Q383" i="3" s="1"/>
  <c r="BP385" i="1"/>
  <c r="R383" i="3" s="1"/>
  <c r="CD385" i="1"/>
  <c r="S383" i="3" s="1"/>
  <c r="DH385" i="1"/>
  <c r="X383" i="3" s="1"/>
  <c r="DV385" i="1"/>
  <c r="Y383" i="3" s="1"/>
  <c r="EX385" i="1"/>
  <c r="AA383" i="3" s="1"/>
  <c r="FL385" i="1"/>
  <c r="AB383" i="3" s="1"/>
  <c r="Y386" i="1"/>
  <c r="BB386" i="1"/>
  <c r="Q384" i="3" s="1"/>
  <c r="BP386" i="1"/>
  <c r="R384" i="3" s="1"/>
  <c r="CD386" i="1"/>
  <c r="S384" i="3" s="1"/>
  <c r="DH386" i="1"/>
  <c r="X384" i="3" s="1"/>
  <c r="DV386" i="1"/>
  <c r="Y384" i="3" s="1"/>
  <c r="EX386" i="1"/>
  <c r="AA384" i="3" s="1"/>
  <c r="FL386" i="1"/>
  <c r="AB384" i="3" s="1"/>
  <c r="BB387" i="1"/>
  <c r="Q385" i="3" s="1"/>
  <c r="BP387" i="1"/>
  <c r="R385" i="3" s="1"/>
  <c r="CD387" i="1"/>
  <c r="S385" i="3" s="1"/>
  <c r="DH387" i="1"/>
  <c r="X385" i="3" s="1"/>
  <c r="DV387" i="1"/>
  <c r="Y385" i="3" s="1"/>
  <c r="EX387" i="1"/>
  <c r="AA385" i="3" s="1"/>
  <c r="FL387" i="1"/>
  <c r="AB385" i="3" s="1"/>
  <c r="BB388" i="1"/>
  <c r="Q386" i="3" s="1"/>
  <c r="BP388" i="1"/>
  <c r="R386" i="3" s="1"/>
  <c r="CD388" i="1"/>
  <c r="S386" i="3" s="1"/>
  <c r="DH388" i="1"/>
  <c r="X386" i="3" s="1"/>
  <c r="DV388" i="1"/>
  <c r="Y386" i="3" s="1"/>
  <c r="EX388" i="1"/>
  <c r="AA386" i="3" s="1"/>
  <c r="FL388" i="1"/>
  <c r="AB386" i="3" s="1"/>
  <c r="BB389" i="1"/>
  <c r="Q387" i="3" s="1"/>
  <c r="BP389" i="1"/>
  <c r="R387" i="3" s="1"/>
  <c r="CD389" i="1"/>
  <c r="S387" i="3" s="1"/>
  <c r="DH389" i="1"/>
  <c r="X387" i="3" s="1"/>
  <c r="DV389" i="1"/>
  <c r="Y387" i="3" s="1"/>
  <c r="EX389" i="1"/>
  <c r="AA387" i="3" s="1"/>
  <c r="FL389" i="1"/>
  <c r="AB387" i="3" s="1"/>
  <c r="BB390" i="1"/>
  <c r="Q388" i="3" s="1"/>
  <c r="BP390" i="1"/>
  <c r="R388" i="3" s="1"/>
  <c r="CD390" i="1"/>
  <c r="S388" i="3" s="1"/>
  <c r="DH390" i="1"/>
  <c r="X388" i="3" s="1"/>
  <c r="DV390" i="1"/>
  <c r="Y388" i="3" s="1"/>
  <c r="EX390" i="1"/>
  <c r="AA388" i="3" s="1"/>
  <c r="FL390" i="1"/>
  <c r="AB388" i="3" s="1"/>
  <c r="Y391" i="1"/>
  <c r="BB391" i="1"/>
  <c r="Q389" i="3" s="1"/>
  <c r="BP391" i="1"/>
  <c r="R389" i="3" s="1"/>
  <c r="CD391" i="1"/>
  <c r="S389" i="3" s="1"/>
  <c r="DH391" i="1"/>
  <c r="X389" i="3" s="1"/>
  <c r="DV391" i="1"/>
  <c r="Y389" i="3" s="1"/>
  <c r="EX391" i="1"/>
  <c r="AA389" i="3" s="1"/>
  <c r="FL391" i="1"/>
  <c r="AB389" i="3" s="1"/>
  <c r="BB392" i="1"/>
  <c r="Q390" i="3" s="1"/>
  <c r="BP392" i="1"/>
  <c r="R390" i="3" s="1"/>
  <c r="CD392" i="1"/>
  <c r="S390" i="3" s="1"/>
  <c r="DH392" i="1"/>
  <c r="X390" i="3" s="1"/>
  <c r="DV392" i="1"/>
  <c r="Y390" i="3" s="1"/>
  <c r="EX392" i="1"/>
  <c r="AA390" i="3" s="1"/>
  <c r="FL392" i="1"/>
  <c r="AB390" i="3" s="1"/>
  <c r="BB393" i="1"/>
  <c r="Q391" i="3" s="1"/>
  <c r="BP393" i="1"/>
  <c r="R391" i="3" s="1"/>
  <c r="CD393" i="1"/>
  <c r="S391" i="3" s="1"/>
  <c r="DH393" i="1"/>
  <c r="X391" i="3" s="1"/>
  <c r="DV393" i="1"/>
  <c r="Y391" i="3" s="1"/>
  <c r="EX393" i="1"/>
  <c r="AA391" i="3" s="1"/>
  <c r="FL393" i="1"/>
  <c r="AB391" i="3" s="1"/>
  <c r="BB394" i="1"/>
  <c r="Q392" i="3" s="1"/>
  <c r="BP394" i="1"/>
  <c r="R392" i="3" s="1"/>
  <c r="CD394" i="1"/>
  <c r="S392" i="3" s="1"/>
  <c r="DH394" i="1"/>
  <c r="X392" i="3" s="1"/>
  <c r="DV394" i="1"/>
  <c r="Y392" i="3" s="1"/>
  <c r="EX394" i="1"/>
  <c r="AA392" i="3" s="1"/>
  <c r="FL394" i="1"/>
  <c r="AB392" i="3" s="1"/>
  <c r="BB395" i="1"/>
  <c r="Q393" i="3" s="1"/>
  <c r="BP395" i="1"/>
  <c r="R393" i="3" s="1"/>
  <c r="CD395" i="1"/>
  <c r="S393" i="3" s="1"/>
  <c r="DH395" i="1"/>
  <c r="X393" i="3" s="1"/>
  <c r="DV395" i="1"/>
  <c r="Y393" i="3" s="1"/>
  <c r="EX395" i="1"/>
  <c r="AA393" i="3" s="1"/>
  <c r="FL395" i="1"/>
  <c r="AB393" i="3" s="1"/>
  <c r="BB396" i="1"/>
  <c r="Q394" i="3" s="1"/>
  <c r="BP396" i="1"/>
  <c r="R394" i="3" s="1"/>
  <c r="CD396" i="1"/>
  <c r="S394" i="3" s="1"/>
  <c r="DH396" i="1"/>
  <c r="X394" i="3" s="1"/>
  <c r="DV396" i="1"/>
  <c r="Y394" i="3" s="1"/>
  <c r="EX396" i="1"/>
  <c r="AA394" i="3" s="1"/>
  <c r="FL396" i="1"/>
  <c r="AB394" i="3" s="1"/>
  <c r="BB397" i="1"/>
  <c r="Q395" i="3" s="1"/>
  <c r="BP397" i="1"/>
  <c r="R395" i="3" s="1"/>
  <c r="CD397" i="1"/>
  <c r="S395" i="3" s="1"/>
  <c r="DH397" i="1"/>
  <c r="X395" i="3" s="1"/>
  <c r="DV397" i="1"/>
  <c r="Y395" i="3" s="1"/>
  <c r="EX397" i="1"/>
  <c r="AA395" i="3" s="1"/>
  <c r="FL397" i="1"/>
  <c r="AB395" i="3" s="1"/>
  <c r="BB398" i="1"/>
  <c r="Q396" i="3" s="1"/>
  <c r="BP398" i="1"/>
  <c r="R396" i="3" s="1"/>
  <c r="CD398" i="1"/>
  <c r="S396" i="3" s="1"/>
  <c r="DH398" i="1"/>
  <c r="X396" i="3" s="1"/>
  <c r="DV398" i="1"/>
  <c r="Y396" i="3" s="1"/>
  <c r="EX398" i="1"/>
  <c r="AA396" i="3" s="1"/>
  <c r="FL398" i="1"/>
  <c r="AB396" i="3" s="1"/>
  <c r="BB399" i="1"/>
  <c r="Q397" i="3" s="1"/>
  <c r="BP399" i="1"/>
  <c r="R397" i="3" s="1"/>
  <c r="CD399" i="1"/>
  <c r="S397" i="3" s="1"/>
  <c r="DH399" i="1"/>
  <c r="X397" i="3" s="1"/>
  <c r="DV399" i="1"/>
  <c r="Y397" i="3" s="1"/>
  <c r="EX399" i="1"/>
  <c r="AA397" i="3" s="1"/>
  <c r="FL399" i="1"/>
  <c r="AB397" i="3" s="1"/>
  <c r="BB400" i="1"/>
  <c r="Q398" i="3" s="1"/>
  <c r="BP400" i="1"/>
  <c r="R398" i="3" s="1"/>
  <c r="CD400" i="1"/>
  <c r="S398" i="3" s="1"/>
  <c r="DH400" i="1"/>
  <c r="X398" i="3" s="1"/>
  <c r="DV400" i="1"/>
  <c r="Y398" i="3" s="1"/>
  <c r="EX400" i="1"/>
  <c r="AA398" i="3" s="1"/>
  <c r="FL400" i="1"/>
  <c r="AB398" i="3" s="1"/>
  <c r="BB401" i="1"/>
  <c r="Q399" i="3" s="1"/>
  <c r="BP401" i="1"/>
  <c r="R399" i="3" s="1"/>
  <c r="CD401" i="1"/>
  <c r="S399" i="3" s="1"/>
  <c r="DH401" i="1"/>
  <c r="X399" i="3" s="1"/>
  <c r="DV401" i="1"/>
  <c r="Y399" i="3" s="1"/>
  <c r="EX401" i="1"/>
  <c r="AA399" i="3" s="1"/>
  <c r="FL401" i="1"/>
  <c r="AB399" i="3" s="1"/>
  <c r="BB402" i="1"/>
  <c r="Q400" i="3" s="1"/>
  <c r="BP402" i="1"/>
  <c r="R400" i="3" s="1"/>
  <c r="CD402" i="1"/>
  <c r="S400" i="3" s="1"/>
  <c r="DH402" i="1"/>
  <c r="X400" i="3" s="1"/>
  <c r="DV402" i="1"/>
  <c r="Y400" i="3" s="1"/>
  <c r="EX402" i="1"/>
  <c r="AA400" i="3" s="1"/>
  <c r="FL402" i="1"/>
  <c r="AB400" i="3" s="1"/>
  <c r="BB403" i="1"/>
  <c r="Q401" i="3" s="1"/>
  <c r="BP403" i="1"/>
  <c r="R401" i="3" s="1"/>
  <c r="CD403" i="1"/>
  <c r="S401" i="3" s="1"/>
  <c r="DH403" i="1"/>
  <c r="X401" i="3" s="1"/>
  <c r="DV403" i="1"/>
  <c r="Y401" i="3" s="1"/>
  <c r="EX403" i="1"/>
  <c r="AA401" i="3" s="1"/>
  <c r="FL403" i="1"/>
  <c r="AB401" i="3" s="1"/>
  <c r="BB404" i="1"/>
  <c r="Q402" i="3" s="1"/>
  <c r="BP404" i="1"/>
  <c r="R402" i="3" s="1"/>
  <c r="CD404" i="1"/>
  <c r="S402" i="3" s="1"/>
  <c r="DH404" i="1"/>
  <c r="X402" i="3" s="1"/>
  <c r="DV404" i="1"/>
  <c r="Y402" i="3" s="1"/>
  <c r="EX404" i="1"/>
  <c r="AA402" i="3" s="1"/>
  <c r="FL404" i="1"/>
  <c r="AB402" i="3" s="1"/>
  <c r="BB405" i="1"/>
  <c r="Q403" i="3" s="1"/>
  <c r="BP405" i="1"/>
  <c r="R403" i="3" s="1"/>
  <c r="CD405" i="1"/>
  <c r="S403" i="3" s="1"/>
  <c r="DH405" i="1"/>
  <c r="X403" i="3" s="1"/>
  <c r="DV405" i="1"/>
  <c r="Y403" i="3" s="1"/>
  <c r="EX405" i="1"/>
  <c r="AA403" i="3" s="1"/>
  <c r="FL405" i="1"/>
  <c r="AB403" i="3" s="1"/>
  <c r="BB407" i="1"/>
  <c r="Q405" i="3" s="1"/>
  <c r="DH407" i="1"/>
  <c r="X405" i="3" s="1"/>
  <c r="DV407" i="1"/>
  <c r="Y405" i="3" s="1"/>
  <c r="EX407" i="1"/>
  <c r="AA405" i="3" s="1"/>
  <c r="FL407" i="1"/>
  <c r="AB405" i="3" s="1"/>
  <c r="BB408" i="1"/>
  <c r="Q406" i="3" s="1"/>
  <c r="DH408" i="1"/>
  <c r="X406" i="3" s="1"/>
  <c r="DV408" i="1"/>
  <c r="Y406" i="3" s="1"/>
  <c r="EX408" i="1"/>
  <c r="AA406" i="3" s="1"/>
  <c r="FL408" i="1"/>
  <c r="AB406" i="3" s="1"/>
  <c r="BB409" i="1"/>
  <c r="Q407" i="3" s="1"/>
  <c r="DH409" i="1"/>
  <c r="X407" i="3" s="1"/>
  <c r="DV409" i="1"/>
  <c r="Y407" i="3" s="1"/>
  <c r="EX409" i="1"/>
  <c r="AA407" i="3" s="1"/>
  <c r="FL409" i="1"/>
  <c r="AB407" i="3" s="1"/>
  <c r="BB410" i="1"/>
  <c r="Q408" i="3" s="1"/>
  <c r="DH410" i="1"/>
  <c r="X408" i="3" s="1"/>
  <c r="DV410" i="1"/>
  <c r="Y408" i="3" s="1"/>
  <c r="EX410" i="1"/>
  <c r="AA408" i="3" s="1"/>
  <c r="FL410" i="1"/>
  <c r="AB408" i="3" s="1"/>
  <c r="BB411" i="1"/>
  <c r="Q409" i="3" s="1"/>
  <c r="DH411" i="1"/>
  <c r="X409" i="3" s="1"/>
  <c r="DV411" i="1"/>
  <c r="Y409" i="3" s="1"/>
  <c r="EX411" i="1"/>
  <c r="AA409" i="3" s="1"/>
  <c r="FL411" i="1"/>
  <c r="AB409" i="3" s="1"/>
  <c r="AL7" i="1"/>
  <c r="HE411" i="1"/>
  <c r="AI409" i="3" s="1"/>
  <c r="HS411" i="1"/>
  <c r="AJ409" i="3" s="1"/>
  <c r="EJ411" i="1"/>
  <c r="Z409" i="3" s="1"/>
  <c r="FZ411" i="1"/>
  <c r="AC409" i="3" s="1"/>
  <c r="CR411" i="1"/>
  <c r="T409" i="3" s="1"/>
  <c r="HE410" i="1"/>
  <c r="AI408" i="3" s="1"/>
  <c r="HS410" i="1"/>
  <c r="AJ408" i="3" s="1"/>
  <c r="EJ410" i="1"/>
  <c r="Z408" i="3" s="1"/>
  <c r="FZ410" i="1"/>
  <c r="AC408" i="3" s="1"/>
  <c r="CR410" i="1"/>
  <c r="T408" i="3" s="1"/>
  <c r="HE409" i="1"/>
  <c r="AI407" i="3" s="1"/>
  <c r="HS409" i="1"/>
  <c r="AJ407" i="3" s="1"/>
  <c r="EJ409" i="1"/>
  <c r="Z407" i="3" s="1"/>
  <c r="FZ409" i="1"/>
  <c r="AC407" i="3" s="1"/>
  <c r="CR409" i="1"/>
  <c r="T407" i="3" s="1"/>
  <c r="HE408" i="1"/>
  <c r="AI406" i="3" s="1"/>
  <c r="HS408" i="1"/>
  <c r="AJ406" i="3" s="1"/>
  <c r="EJ408" i="1"/>
  <c r="Z406" i="3" s="1"/>
  <c r="FZ408" i="1"/>
  <c r="AC406" i="3" s="1"/>
  <c r="CR408" i="1"/>
  <c r="T406" i="3" s="1"/>
  <c r="HE407" i="1"/>
  <c r="AI405" i="3" s="1"/>
  <c r="HS407" i="1"/>
  <c r="AJ405" i="3" s="1"/>
  <c r="EJ407" i="1"/>
  <c r="Z405" i="3" s="1"/>
  <c r="FZ407" i="1"/>
  <c r="AC405" i="3" s="1"/>
  <c r="CR407" i="1"/>
  <c r="T405" i="3" s="1"/>
  <c r="HE405" i="1"/>
  <c r="AI403" i="3" s="1"/>
  <c r="HS405" i="1"/>
  <c r="AJ403" i="3" s="1"/>
  <c r="EJ405" i="1"/>
  <c r="Z403" i="3" s="1"/>
  <c r="FZ405" i="1"/>
  <c r="AC403" i="3" s="1"/>
  <c r="CR405" i="1"/>
  <c r="T403" i="3" s="1"/>
  <c r="HE404" i="1"/>
  <c r="AI402" i="3" s="1"/>
  <c r="HS404" i="1"/>
  <c r="AJ402" i="3" s="1"/>
  <c r="EJ404" i="1"/>
  <c r="Z402" i="3" s="1"/>
  <c r="FZ404" i="1"/>
  <c r="AC402" i="3" s="1"/>
  <c r="CR404" i="1"/>
  <c r="T402" i="3" s="1"/>
  <c r="HE403" i="1"/>
  <c r="AI401" i="3" s="1"/>
  <c r="HS403" i="1"/>
  <c r="AJ401" i="3" s="1"/>
  <c r="EJ403" i="1"/>
  <c r="Z401" i="3" s="1"/>
  <c r="FZ403" i="1"/>
  <c r="AC401" i="3" s="1"/>
  <c r="CR403" i="1"/>
  <c r="T401" i="3" s="1"/>
  <c r="HE402" i="1"/>
  <c r="AI400" i="3" s="1"/>
  <c r="HS402" i="1"/>
  <c r="AJ400" i="3" s="1"/>
  <c r="EJ402" i="1"/>
  <c r="Z400" i="3" s="1"/>
  <c r="FZ402" i="1"/>
  <c r="AC400" i="3" s="1"/>
  <c r="CR402" i="1"/>
  <c r="T400" i="3" s="1"/>
  <c r="HE401" i="1"/>
  <c r="AI399" i="3" s="1"/>
  <c r="HS401" i="1"/>
  <c r="AJ399" i="3" s="1"/>
  <c r="EJ401" i="1"/>
  <c r="Z399" i="3" s="1"/>
  <c r="FZ401" i="1"/>
  <c r="AC399" i="3" s="1"/>
  <c r="CR401" i="1"/>
  <c r="T399" i="3" s="1"/>
  <c r="HE400" i="1"/>
  <c r="AI398" i="3" s="1"/>
  <c r="HS400" i="1"/>
  <c r="AJ398" i="3" s="1"/>
  <c r="EJ400" i="1"/>
  <c r="Z398" i="3" s="1"/>
  <c r="FZ400" i="1"/>
  <c r="AC398" i="3" s="1"/>
  <c r="CR400" i="1"/>
  <c r="T398" i="3" s="1"/>
  <c r="HE399" i="1"/>
  <c r="AI397" i="3" s="1"/>
  <c r="HS399" i="1"/>
  <c r="AJ397" i="3" s="1"/>
  <c r="EJ399" i="1"/>
  <c r="Z397" i="3" s="1"/>
  <c r="FZ399" i="1"/>
  <c r="AC397" i="3" s="1"/>
  <c r="CR399" i="1"/>
  <c r="T397" i="3" s="1"/>
  <c r="HE398" i="1"/>
  <c r="AI396" i="3" s="1"/>
  <c r="HS398" i="1"/>
  <c r="AJ396" i="3" s="1"/>
  <c r="EJ398" i="1"/>
  <c r="Z396" i="3" s="1"/>
  <c r="FZ398" i="1"/>
  <c r="AC396" i="3" s="1"/>
  <c r="CR398" i="1"/>
  <c r="T396" i="3" s="1"/>
  <c r="HE397" i="1"/>
  <c r="AI395" i="3" s="1"/>
  <c r="HS397" i="1"/>
  <c r="AJ395" i="3" s="1"/>
  <c r="EJ397" i="1"/>
  <c r="Z395" i="3" s="1"/>
  <c r="FZ397" i="1"/>
  <c r="AC395" i="3" s="1"/>
  <c r="CR397" i="1"/>
  <c r="T395" i="3" s="1"/>
  <c r="HE396" i="1"/>
  <c r="AI394" i="3" s="1"/>
  <c r="HS396" i="1"/>
  <c r="AJ394" i="3" s="1"/>
  <c r="EJ396" i="1"/>
  <c r="Z394" i="3" s="1"/>
  <c r="FZ396" i="1"/>
  <c r="AC394" i="3" s="1"/>
  <c r="CR396" i="1"/>
  <c r="T394" i="3" s="1"/>
  <c r="HE395" i="1"/>
  <c r="AI393" i="3" s="1"/>
  <c r="HS395" i="1"/>
  <c r="AJ393" i="3" s="1"/>
  <c r="EJ395" i="1"/>
  <c r="Z393" i="3" s="1"/>
  <c r="FZ395" i="1"/>
  <c r="AC393" i="3" s="1"/>
  <c r="CR395" i="1"/>
  <c r="T393" i="3" s="1"/>
  <c r="HE394" i="1"/>
  <c r="AI392" i="3" s="1"/>
  <c r="HS394" i="1"/>
  <c r="AJ392" i="3" s="1"/>
  <c r="EJ394" i="1"/>
  <c r="Z392" i="3" s="1"/>
  <c r="FZ394" i="1"/>
  <c r="AC392" i="3" s="1"/>
  <c r="CR394" i="1"/>
  <c r="T392" i="3" s="1"/>
  <c r="HE393" i="1"/>
  <c r="AI391" i="3" s="1"/>
  <c r="HS393" i="1"/>
  <c r="AJ391" i="3" s="1"/>
  <c r="EJ393" i="1"/>
  <c r="Z391" i="3" s="1"/>
  <c r="FZ393" i="1"/>
  <c r="AC391" i="3" s="1"/>
  <c r="CR393" i="1"/>
  <c r="T391" i="3" s="1"/>
  <c r="HE392" i="1"/>
  <c r="AI390" i="3" s="1"/>
  <c r="HS392" i="1"/>
  <c r="AJ390" i="3" s="1"/>
  <c r="EJ392" i="1"/>
  <c r="Z390" i="3" s="1"/>
  <c r="FZ392" i="1"/>
  <c r="AC390" i="3" s="1"/>
  <c r="CR392" i="1"/>
  <c r="T390" i="3" s="1"/>
  <c r="HE391" i="1"/>
  <c r="AI389" i="3" s="1"/>
  <c r="HS391" i="1"/>
  <c r="AJ389" i="3" s="1"/>
  <c r="EJ391" i="1"/>
  <c r="Z389" i="3" s="1"/>
  <c r="FZ391" i="1"/>
  <c r="AC389" i="3" s="1"/>
  <c r="CR391" i="1"/>
  <c r="T389" i="3" s="1"/>
  <c r="HE390" i="1"/>
  <c r="AI388" i="3" s="1"/>
  <c r="HS390" i="1"/>
  <c r="AJ388" i="3" s="1"/>
  <c r="EJ390" i="1"/>
  <c r="Z388" i="3" s="1"/>
  <c r="FZ390" i="1"/>
  <c r="AC388" i="3" s="1"/>
  <c r="CR390" i="1"/>
  <c r="T388" i="3" s="1"/>
  <c r="HE389" i="1"/>
  <c r="AI387" i="3" s="1"/>
  <c r="HS389" i="1"/>
  <c r="AJ387" i="3" s="1"/>
  <c r="EJ389" i="1"/>
  <c r="Z387" i="3" s="1"/>
  <c r="FZ389" i="1"/>
  <c r="AC387" i="3" s="1"/>
  <c r="CR389" i="1"/>
  <c r="T387" i="3" s="1"/>
  <c r="HE388" i="1"/>
  <c r="AI386" i="3" s="1"/>
  <c r="HS388" i="1"/>
  <c r="AJ386" i="3" s="1"/>
  <c r="EJ388" i="1"/>
  <c r="Z386" i="3" s="1"/>
  <c r="FZ388" i="1"/>
  <c r="AC386" i="3" s="1"/>
  <c r="CR388" i="1"/>
  <c r="T386" i="3" s="1"/>
  <c r="HE387" i="1"/>
  <c r="AI385" i="3" s="1"/>
  <c r="HS387" i="1"/>
  <c r="AJ385" i="3" s="1"/>
  <c r="EJ387" i="1"/>
  <c r="Z385" i="3" s="1"/>
  <c r="FZ387" i="1"/>
  <c r="AC385" i="3" s="1"/>
  <c r="CR387" i="1"/>
  <c r="T385" i="3" s="1"/>
  <c r="HE386" i="1"/>
  <c r="AI384" i="3" s="1"/>
  <c r="HS386" i="1"/>
  <c r="AJ384" i="3" s="1"/>
  <c r="EJ386" i="1"/>
  <c r="Z384" i="3" s="1"/>
  <c r="FZ386" i="1"/>
  <c r="AC384" i="3" s="1"/>
  <c r="CR386" i="1"/>
  <c r="T384" i="3" s="1"/>
  <c r="HE385" i="1"/>
  <c r="AI383" i="3" s="1"/>
  <c r="HS385" i="1"/>
  <c r="AJ383" i="3" s="1"/>
  <c r="EJ385" i="1"/>
  <c r="Z383" i="3" s="1"/>
  <c r="FZ385" i="1"/>
  <c r="AC383" i="3" s="1"/>
  <c r="CR385" i="1"/>
  <c r="T383" i="3" s="1"/>
  <c r="HE384" i="1"/>
  <c r="AI382" i="3" s="1"/>
  <c r="HS384" i="1"/>
  <c r="AJ382" i="3" s="1"/>
  <c r="EJ384" i="1"/>
  <c r="Z382" i="3" s="1"/>
  <c r="FZ384" i="1"/>
  <c r="AC382" i="3" s="1"/>
  <c r="CR384" i="1"/>
  <c r="T382" i="3" s="1"/>
  <c r="HE383" i="1"/>
  <c r="AI381" i="3" s="1"/>
  <c r="HS383" i="1"/>
  <c r="AJ381" i="3" s="1"/>
  <c r="EJ383" i="1"/>
  <c r="Z381" i="3" s="1"/>
  <c r="FZ383" i="1"/>
  <c r="AC381" i="3" s="1"/>
  <c r="CR383" i="1"/>
  <c r="T381" i="3" s="1"/>
  <c r="HE382" i="1"/>
  <c r="AI380" i="3" s="1"/>
  <c r="HS382" i="1"/>
  <c r="AJ380" i="3" s="1"/>
  <c r="EJ382" i="1"/>
  <c r="Z380" i="3" s="1"/>
  <c r="FZ382" i="1"/>
  <c r="AC380" i="3" s="1"/>
  <c r="CR382" i="1"/>
  <c r="T380" i="3" s="1"/>
  <c r="HS381" i="1"/>
  <c r="AJ379" i="3" s="1"/>
  <c r="AK379" i="3" s="1"/>
  <c r="AL379" i="3" s="1"/>
  <c r="EJ381" i="1"/>
  <c r="Z379" i="3" s="1"/>
  <c r="FZ381" i="1"/>
  <c r="AC379" i="3" s="1"/>
  <c r="CR381" i="1"/>
  <c r="T379" i="3" s="1"/>
  <c r="HE380" i="1"/>
  <c r="AI378" i="3" s="1"/>
  <c r="HS380" i="1"/>
  <c r="AJ378" i="3" s="1"/>
  <c r="EJ380" i="1"/>
  <c r="Z378" i="3" s="1"/>
  <c r="FZ380" i="1"/>
  <c r="AC378" i="3" s="1"/>
  <c r="CR380" i="1"/>
  <c r="T378" i="3" s="1"/>
  <c r="HE379" i="1"/>
  <c r="AI377" i="3" s="1"/>
  <c r="HS379" i="1"/>
  <c r="AJ377" i="3" s="1"/>
  <c r="EJ379" i="1"/>
  <c r="Z377" i="3" s="1"/>
  <c r="FZ379" i="1"/>
  <c r="AC377" i="3" s="1"/>
  <c r="CR379" i="1"/>
  <c r="T377" i="3" s="1"/>
  <c r="HE378" i="1"/>
  <c r="AI376" i="3" s="1"/>
  <c r="HS378" i="1"/>
  <c r="AJ376" i="3" s="1"/>
  <c r="EJ378" i="1"/>
  <c r="Z376" i="3" s="1"/>
  <c r="FZ378" i="1"/>
  <c r="AC376" i="3" s="1"/>
  <c r="CR378" i="1"/>
  <c r="T376" i="3" s="1"/>
  <c r="HE377" i="1"/>
  <c r="AI375" i="3" s="1"/>
  <c r="HS377" i="1"/>
  <c r="AJ375" i="3" s="1"/>
  <c r="EJ377" i="1"/>
  <c r="Z375" i="3" s="1"/>
  <c r="FZ377" i="1"/>
  <c r="AC375" i="3" s="1"/>
  <c r="CR377" i="1"/>
  <c r="T375" i="3" s="1"/>
  <c r="HE376" i="1"/>
  <c r="AI374" i="3" s="1"/>
  <c r="HS376" i="1"/>
  <c r="AJ374" i="3" s="1"/>
  <c r="EJ376" i="1"/>
  <c r="Z374" i="3" s="1"/>
  <c r="FZ376" i="1"/>
  <c r="AC374" i="3" s="1"/>
  <c r="CR376" i="1"/>
  <c r="T374" i="3" s="1"/>
  <c r="HE375" i="1"/>
  <c r="AI373" i="3" s="1"/>
  <c r="HS375" i="1"/>
  <c r="AJ373" i="3" s="1"/>
  <c r="EJ375" i="1"/>
  <c r="Z373" i="3" s="1"/>
  <c r="FZ375" i="1"/>
  <c r="AC373" i="3" s="1"/>
  <c r="CR375" i="1"/>
  <c r="T373" i="3" s="1"/>
  <c r="HE374" i="1"/>
  <c r="AI372" i="3" s="1"/>
  <c r="HS374" i="1"/>
  <c r="AJ372" i="3" s="1"/>
  <c r="EJ374" i="1"/>
  <c r="Z372" i="3" s="1"/>
  <c r="FZ374" i="1"/>
  <c r="AC372" i="3" s="1"/>
  <c r="CR374" i="1"/>
  <c r="T372" i="3" s="1"/>
  <c r="HE373" i="1"/>
  <c r="AI371" i="3" s="1"/>
  <c r="HS373" i="1"/>
  <c r="AJ371" i="3" s="1"/>
  <c r="EJ373" i="1"/>
  <c r="Z371" i="3" s="1"/>
  <c r="FZ373" i="1"/>
  <c r="AC371" i="3" s="1"/>
  <c r="CR373" i="1"/>
  <c r="T371" i="3" s="1"/>
  <c r="HE372" i="1"/>
  <c r="AI370" i="3" s="1"/>
  <c r="HS372" i="1"/>
  <c r="AJ370" i="3" s="1"/>
  <c r="EJ372" i="1"/>
  <c r="Z370" i="3" s="1"/>
  <c r="FZ372" i="1"/>
  <c r="AC370" i="3" s="1"/>
  <c r="CR372" i="1"/>
  <c r="T370" i="3" s="1"/>
  <c r="HE371" i="1"/>
  <c r="AI369" i="3" s="1"/>
  <c r="HS371" i="1"/>
  <c r="AJ369" i="3" s="1"/>
  <c r="EJ371" i="1"/>
  <c r="Z369" i="3" s="1"/>
  <c r="FZ371" i="1"/>
  <c r="AC369" i="3" s="1"/>
  <c r="CR371" i="1"/>
  <c r="T369" i="3" s="1"/>
  <c r="HE370" i="1"/>
  <c r="AI368" i="3" s="1"/>
  <c r="HS370" i="1"/>
  <c r="AJ368" i="3" s="1"/>
  <c r="EJ370" i="1"/>
  <c r="Z368" i="3" s="1"/>
  <c r="FZ370" i="1"/>
  <c r="AC368" i="3" s="1"/>
  <c r="CR370" i="1"/>
  <c r="T368" i="3" s="1"/>
  <c r="HE369" i="1"/>
  <c r="AI367" i="3" s="1"/>
  <c r="HS369" i="1"/>
  <c r="AJ367" i="3" s="1"/>
  <c r="EJ369" i="1"/>
  <c r="Z367" i="3" s="1"/>
  <c r="FZ369" i="1"/>
  <c r="AC367" i="3" s="1"/>
  <c r="CR369" i="1"/>
  <c r="T367" i="3" s="1"/>
  <c r="HE368" i="1"/>
  <c r="AI366" i="3" s="1"/>
  <c r="HS368" i="1"/>
  <c r="AJ366" i="3" s="1"/>
  <c r="EJ368" i="1"/>
  <c r="Z366" i="3" s="1"/>
  <c r="FZ368" i="1"/>
  <c r="AC366" i="3" s="1"/>
  <c r="CR368" i="1"/>
  <c r="T366" i="3" s="1"/>
  <c r="HE367" i="1"/>
  <c r="AI365" i="3" s="1"/>
  <c r="HS367" i="1"/>
  <c r="AJ365" i="3" s="1"/>
  <c r="EJ367" i="1"/>
  <c r="Z365" i="3" s="1"/>
  <c r="FZ367" i="1"/>
  <c r="AC365" i="3" s="1"/>
  <c r="CR367" i="1"/>
  <c r="T365" i="3" s="1"/>
  <c r="HE366" i="1"/>
  <c r="AI364" i="3" s="1"/>
  <c r="HS366" i="1"/>
  <c r="AJ364" i="3" s="1"/>
  <c r="EJ366" i="1"/>
  <c r="Z364" i="3" s="1"/>
  <c r="FZ366" i="1"/>
  <c r="AC364" i="3" s="1"/>
  <c r="CR366" i="1"/>
  <c r="T364" i="3" s="1"/>
  <c r="HE365" i="1"/>
  <c r="AI363" i="3" s="1"/>
  <c r="HS365" i="1"/>
  <c r="AJ363" i="3" s="1"/>
  <c r="EJ365" i="1"/>
  <c r="Z363" i="3" s="1"/>
  <c r="FZ365" i="1"/>
  <c r="AC363" i="3" s="1"/>
  <c r="CR365" i="1"/>
  <c r="T363" i="3" s="1"/>
  <c r="HE364" i="1"/>
  <c r="AI362" i="3" s="1"/>
  <c r="HS364" i="1"/>
  <c r="AJ362" i="3" s="1"/>
  <c r="EJ364" i="1"/>
  <c r="Z362" i="3" s="1"/>
  <c r="FZ364" i="1"/>
  <c r="AC362" i="3" s="1"/>
  <c r="CR364" i="1"/>
  <c r="T362" i="3" s="1"/>
  <c r="HE363" i="1"/>
  <c r="AI361" i="3" s="1"/>
  <c r="HS363" i="1"/>
  <c r="AJ361" i="3" s="1"/>
  <c r="EJ363" i="1"/>
  <c r="Z361" i="3" s="1"/>
  <c r="FZ363" i="1"/>
  <c r="AC361" i="3" s="1"/>
  <c r="CR363" i="1"/>
  <c r="T361" i="3" s="1"/>
  <c r="HE362" i="1"/>
  <c r="AI360" i="3" s="1"/>
  <c r="HS362" i="1"/>
  <c r="AJ360" i="3" s="1"/>
  <c r="EJ362" i="1"/>
  <c r="Z360" i="3" s="1"/>
  <c r="FZ362" i="1"/>
  <c r="AC360" i="3" s="1"/>
  <c r="CR362" i="1"/>
  <c r="T360" i="3" s="1"/>
  <c r="HE361" i="1"/>
  <c r="AI359" i="3" s="1"/>
  <c r="HS361" i="1"/>
  <c r="AJ359" i="3" s="1"/>
  <c r="EJ361" i="1"/>
  <c r="Z359" i="3" s="1"/>
  <c r="FZ361" i="1"/>
  <c r="AC359" i="3" s="1"/>
  <c r="CR361" i="1"/>
  <c r="T359" i="3" s="1"/>
  <c r="HE360" i="1"/>
  <c r="AI358" i="3" s="1"/>
  <c r="HS360" i="1"/>
  <c r="AJ358" i="3" s="1"/>
  <c r="EJ360" i="1"/>
  <c r="Z358" i="3" s="1"/>
  <c r="FZ360" i="1"/>
  <c r="AC358" i="3" s="1"/>
  <c r="CR360" i="1"/>
  <c r="T358" i="3" s="1"/>
  <c r="HE359" i="1"/>
  <c r="AI357" i="3" s="1"/>
  <c r="HS359" i="1"/>
  <c r="AJ357" i="3" s="1"/>
  <c r="EJ359" i="1"/>
  <c r="Z357" i="3" s="1"/>
  <c r="FZ359" i="1"/>
  <c r="AC357" i="3" s="1"/>
  <c r="CR359" i="1"/>
  <c r="T357" i="3" s="1"/>
  <c r="HE358" i="1"/>
  <c r="AI356" i="3" s="1"/>
  <c r="HS358" i="1"/>
  <c r="AJ356" i="3" s="1"/>
  <c r="EJ358" i="1"/>
  <c r="Z356" i="3" s="1"/>
  <c r="FZ358" i="1"/>
  <c r="AC356" i="3" s="1"/>
  <c r="CR358" i="1"/>
  <c r="T356" i="3" s="1"/>
  <c r="HE357" i="1"/>
  <c r="AI355" i="3" s="1"/>
  <c r="HS357" i="1"/>
  <c r="AJ355" i="3" s="1"/>
  <c r="EJ357" i="1"/>
  <c r="Z355" i="3" s="1"/>
  <c r="FZ357" i="1"/>
  <c r="AC355" i="3" s="1"/>
  <c r="CR357" i="1"/>
  <c r="T355" i="3" s="1"/>
  <c r="HE356" i="1"/>
  <c r="AI354" i="3" s="1"/>
  <c r="HS356" i="1"/>
  <c r="AJ354" i="3" s="1"/>
  <c r="EJ356" i="1"/>
  <c r="Z354" i="3" s="1"/>
  <c r="FZ356" i="1"/>
  <c r="AC354" i="3" s="1"/>
  <c r="CR356" i="1"/>
  <c r="T354" i="3" s="1"/>
  <c r="HE355" i="1"/>
  <c r="AI353" i="3" s="1"/>
  <c r="HS355" i="1"/>
  <c r="AJ353" i="3" s="1"/>
  <c r="EJ355" i="1"/>
  <c r="Z353" i="3" s="1"/>
  <c r="FZ355" i="1"/>
  <c r="AC353" i="3" s="1"/>
  <c r="CR355" i="1"/>
  <c r="T353" i="3" s="1"/>
  <c r="HE354" i="1"/>
  <c r="AI352" i="3" s="1"/>
  <c r="HS354" i="1"/>
  <c r="AJ352" i="3" s="1"/>
  <c r="EJ354" i="1"/>
  <c r="Z352" i="3" s="1"/>
  <c r="FZ354" i="1"/>
  <c r="AC352" i="3" s="1"/>
  <c r="CR354" i="1"/>
  <c r="T352" i="3" s="1"/>
  <c r="HE353" i="1"/>
  <c r="AI351" i="3" s="1"/>
  <c r="HS353" i="1"/>
  <c r="AJ351" i="3" s="1"/>
  <c r="EJ353" i="1"/>
  <c r="Z351" i="3" s="1"/>
  <c r="FZ353" i="1"/>
  <c r="AC351" i="3" s="1"/>
  <c r="CR353" i="1"/>
  <c r="T351" i="3" s="1"/>
  <c r="HE352" i="1"/>
  <c r="AI350" i="3" s="1"/>
  <c r="HS352" i="1"/>
  <c r="AJ350" i="3" s="1"/>
  <c r="EJ352" i="1"/>
  <c r="Z350" i="3" s="1"/>
  <c r="FZ352" i="1"/>
  <c r="AC350" i="3" s="1"/>
  <c r="CR352" i="1"/>
  <c r="T350" i="3" s="1"/>
  <c r="HE351" i="1"/>
  <c r="AI349" i="3" s="1"/>
  <c r="HS351" i="1"/>
  <c r="AJ349" i="3" s="1"/>
  <c r="EJ351" i="1"/>
  <c r="Z349" i="3" s="1"/>
  <c r="FZ351" i="1"/>
  <c r="AC349" i="3" s="1"/>
  <c r="CR351" i="1"/>
  <c r="T349" i="3" s="1"/>
  <c r="HE350" i="1"/>
  <c r="AI348" i="3" s="1"/>
  <c r="HS350" i="1"/>
  <c r="AJ348" i="3" s="1"/>
  <c r="EJ350" i="1"/>
  <c r="Z348" i="3" s="1"/>
  <c r="FZ350" i="1"/>
  <c r="AC348" i="3" s="1"/>
  <c r="CR350" i="1"/>
  <c r="T348" i="3" s="1"/>
  <c r="HE349" i="1"/>
  <c r="AI347" i="3" s="1"/>
  <c r="HS349" i="1"/>
  <c r="AJ347" i="3" s="1"/>
  <c r="EJ349" i="1"/>
  <c r="Z347" i="3" s="1"/>
  <c r="FZ349" i="1"/>
  <c r="AC347" i="3" s="1"/>
  <c r="CR349" i="1"/>
  <c r="T347" i="3" s="1"/>
  <c r="HE348" i="1"/>
  <c r="AI346" i="3" s="1"/>
  <c r="HS348" i="1"/>
  <c r="AJ346" i="3" s="1"/>
  <c r="EJ348" i="1"/>
  <c r="Z346" i="3" s="1"/>
  <c r="FZ348" i="1"/>
  <c r="AC346" i="3" s="1"/>
  <c r="CR348" i="1"/>
  <c r="T346" i="3" s="1"/>
  <c r="HE347" i="1"/>
  <c r="AI345" i="3" s="1"/>
  <c r="HS347" i="1"/>
  <c r="AJ345" i="3" s="1"/>
  <c r="EJ347" i="1"/>
  <c r="Z345" i="3" s="1"/>
  <c r="FZ347" i="1"/>
  <c r="AC345" i="3" s="1"/>
  <c r="CR347" i="1"/>
  <c r="T345" i="3" s="1"/>
  <c r="HE346" i="1"/>
  <c r="AI344" i="3" s="1"/>
  <c r="HS346" i="1"/>
  <c r="AJ344" i="3" s="1"/>
  <c r="EJ346" i="1"/>
  <c r="Z344" i="3" s="1"/>
  <c r="FZ346" i="1"/>
  <c r="AC344" i="3" s="1"/>
  <c r="CR346" i="1"/>
  <c r="T344" i="3" s="1"/>
  <c r="HE345" i="1"/>
  <c r="AI343" i="3" s="1"/>
  <c r="HS345" i="1"/>
  <c r="AJ343" i="3" s="1"/>
  <c r="EJ345" i="1"/>
  <c r="Z343" i="3" s="1"/>
  <c r="FZ345" i="1"/>
  <c r="AC343" i="3" s="1"/>
  <c r="CR345" i="1"/>
  <c r="T343" i="3" s="1"/>
  <c r="HE344" i="1"/>
  <c r="AI342" i="3" s="1"/>
  <c r="HS344" i="1"/>
  <c r="AJ342" i="3" s="1"/>
  <c r="EJ344" i="1"/>
  <c r="Z342" i="3" s="1"/>
  <c r="FZ344" i="1"/>
  <c r="AC342" i="3" s="1"/>
  <c r="CR344" i="1"/>
  <c r="T342" i="3" s="1"/>
  <c r="HE343" i="1"/>
  <c r="AI341" i="3" s="1"/>
  <c r="HS343" i="1"/>
  <c r="AJ341" i="3" s="1"/>
  <c r="EJ343" i="1"/>
  <c r="Z341" i="3" s="1"/>
  <c r="FZ343" i="1"/>
  <c r="AC341" i="3" s="1"/>
  <c r="CR343" i="1"/>
  <c r="T341" i="3" s="1"/>
  <c r="HE342" i="1"/>
  <c r="AI340" i="3" s="1"/>
  <c r="HS342" i="1"/>
  <c r="AJ340" i="3" s="1"/>
  <c r="EJ342" i="1"/>
  <c r="Z340" i="3" s="1"/>
  <c r="FZ342" i="1"/>
  <c r="AC340" i="3" s="1"/>
  <c r="CR342" i="1"/>
  <c r="T340" i="3" s="1"/>
  <c r="HE341" i="1"/>
  <c r="AI339" i="3" s="1"/>
  <c r="HS341" i="1"/>
  <c r="AJ339" i="3" s="1"/>
  <c r="EJ341" i="1"/>
  <c r="Z339" i="3" s="1"/>
  <c r="FZ341" i="1"/>
  <c r="AC339" i="3" s="1"/>
  <c r="CR341" i="1"/>
  <c r="T339" i="3" s="1"/>
  <c r="HE340" i="1"/>
  <c r="AI338" i="3" s="1"/>
  <c r="HS340" i="1"/>
  <c r="AJ338" i="3" s="1"/>
  <c r="EJ340" i="1"/>
  <c r="Z338" i="3" s="1"/>
  <c r="FZ340" i="1"/>
  <c r="AC338" i="3" s="1"/>
  <c r="CR340" i="1"/>
  <c r="T338" i="3" s="1"/>
  <c r="HE339" i="1"/>
  <c r="AI337" i="3" s="1"/>
  <c r="HS339" i="1"/>
  <c r="AJ337" i="3" s="1"/>
  <c r="EJ339" i="1"/>
  <c r="Z337" i="3" s="1"/>
  <c r="FZ339" i="1"/>
  <c r="AC337" i="3" s="1"/>
  <c r="CR339" i="1"/>
  <c r="T337" i="3" s="1"/>
  <c r="HE338" i="1"/>
  <c r="AI336" i="3" s="1"/>
  <c r="HS338" i="1"/>
  <c r="AJ336" i="3" s="1"/>
  <c r="EJ338" i="1"/>
  <c r="Z336" i="3" s="1"/>
  <c r="FZ338" i="1"/>
  <c r="AC336" i="3" s="1"/>
  <c r="CR338" i="1"/>
  <c r="T336" i="3" s="1"/>
  <c r="HE337" i="1"/>
  <c r="AI335" i="3" s="1"/>
  <c r="HS337" i="1"/>
  <c r="AJ335" i="3" s="1"/>
  <c r="EJ337" i="1"/>
  <c r="Z335" i="3" s="1"/>
  <c r="FZ337" i="1"/>
  <c r="AC335" i="3" s="1"/>
  <c r="CR337" i="1"/>
  <c r="T335" i="3" s="1"/>
  <c r="HE336" i="1"/>
  <c r="AI334" i="3" s="1"/>
  <c r="HS336" i="1"/>
  <c r="AJ334" i="3" s="1"/>
  <c r="EJ336" i="1"/>
  <c r="Z334" i="3" s="1"/>
  <c r="FZ336" i="1"/>
  <c r="AC334" i="3" s="1"/>
  <c r="CR336" i="1"/>
  <c r="T334" i="3" s="1"/>
  <c r="HE335" i="1"/>
  <c r="AI333" i="3" s="1"/>
  <c r="HS335" i="1"/>
  <c r="AJ333" i="3" s="1"/>
  <c r="EJ335" i="1"/>
  <c r="Z333" i="3" s="1"/>
  <c r="FZ335" i="1"/>
  <c r="AC333" i="3" s="1"/>
  <c r="CR335" i="1"/>
  <c r="T333" i="3" s="1"/>
  <c r="HE334" i="1"/>
  <c r="AI332" i="3" s="1"/>
  <c r="HS334" i="1"/>
  <c r="AJ332" i="3" s="1"/>
  <c r="EJ334" i="1"/>
  <c r="Z332" i="3" s="1"/>
  <c r="FZ334" i="1"/>
  <c r="AC332" i="3" s="1"/>
  <c r="CR334" i="1"/>
  <c r="T332" i="3" s="1"/>
  <c r="HE333" i="1"/>
  <c r="AI331" i="3" s="1"/>
  <c r="HS333" i="1"/>
  <c r="AJ331" i="3" s="1"/>
  <c r="EJ333" i="1"/>
  <c r="Z331" i="3" s="1"/>
  <c r="FZ333" i="1"/>
  <c r="AC331" i="3" s="1"/>
  <c r="CR333" i="1"/>
  <c r="T331" i="3" s="1"/>
  <c r="HE332" i="1"/>
  <c r="AI330" i="3" s="1"/>
  <c r="HS332" i="1"/>
  <c r="AJ330" i="3" s="1"/>
  <c r="EJ332" i="1"/>
  <c r="Z330" i="3" s="1"/>
  <c r="FZ332" i="1"/>
  <c r="AC330" i="3" s="1"/>
  <c r="CR332" i="1"/>
  <c r="T330" i="3" s="1"/>
  <c r="HE331" i="1"/>
  <c r="AI329" i="3" s="1"/>
  <c r="HS331" i="1"/>
  <c r="AJ329" i="3" s="1"/>
  <c r="EJ331" i="1"/>
  <c r="Z329" i="3" s="1"/>
  <c r="FZ331" i="1"/>
  <c r="AC329" i="3" s="1"/>
  <c r="CR331" i="1"/>
  <c r="T329" i="3" s="1"/>
  <c r="HE330" i="1"/>
  <c r="AI328" i="3" s="1"/>
  <c r="HS330" i="1"/>
  <c r="AJ328" i="3" s="1"/>
  <c r="EJ330" i="1"/>
  <c r="Z328" i="3" s="1"/>
  <c r="FZ330" i="1"/>
  <c r="AC328" i="3" s="1"/>
  <c r="CR330" i="1"/>
  <c r="T328" i="3" s="1"/>
  <c r="HE329" i="1"/>
  <c r="AI327" i="3" s="1"/>
  <c r="HS329" i="1"/>
  <c r="AJ327" i="3" s="1"/>
  <c r="EJ329" i="1"/>
  <c r="Z327" i="3" s="1"/>
  <c r="FZ329" i="1"/>
  <c r="AC327" i="3" s="1"/>
  <c r="CR329" i="1"/>
  <c r="T327" i="3" s="1"/>
  <c r="HE328" i="1"/>
  <c r="AI326" i="3" s="1"/>
  <c r="HS328" i="1"/>
  <c r="AJ326" i="3" s="1"/>
  <c r="EJ328" i="1"/>
  <c r="Z326" i="3" s="1"/>
  <c r="FZ328" i="1"/>
  <c r="AC326" i="3" s="1"/>
  <c r="CR328" i="1"/>
  <c r="T326" i="3" s="1"/>
  <c r="HE327" i="1"/>
  <c r="AI325" i="3" s="1"/>
  <c r="HS327" i="1"/>
  <c r="AJ325" i="3" s="1"/>
  <c r="EJ327" i="1"/>
  <c r="Z325" i="3" s="1"/>
  <c r="FZ327" i="1"/>
  <c r="AC325" i="3" s="1"/>
  <c r="CR327" i="1"/>
  <c r="T325" i="3" s="1"/>
  <c r="HE326" i="1"/>
  <c r="AI324" i="3" s="1"/>
  <c r="HS326" i="1"/>
  <c r="AJ324" i="3" s="1"/>
  <c r="EJ326" i="1"/>
  <c r="Z324" i="3" s="1"/>
  <c r="FZ326" i="1"/>
  <c r="AC324" i="3" s="1"/>
  <c r="CR326" i="1"/>
  <c r="T324" i="3" s="1"/>
  <c r="HE325" i="1"/>
  <c r="AI323" i="3" s="1"/>
  <c r="HS325" i="1"/>
  <c r="AJ323" i="3" s="1"/>
  <c r="EJ325" i="1"/>
  <c r="Z323" i="3" s="1"/>
  <c r="FZ325" i="1"/>
  <c r="AC323" i="3" s="1"/>
  <c r="CR325" i="1"/>
  <c r="T323" i="3" s="1"/>
  <c r="HE324" i="1"/>
  <c r="AI322" i="3" s="1"/>
  <c r="HS324" i="1"/>
  <c r="AJ322" i="3" s="1"/>
  <c r="EJ324" i="1"/>
  <c r="Z322" i="3" s="1"/>
  <c r="FZ324" i="1"/>
  <c r="AC322" i="3" s="1"/>
  <c r="CR324" i="1"/>
  <c r="T322" i="3" s="1"/>
  <c r="HE323" i="1"/>
  <c r="AI321" i="3" s="1"/>
  <c r="HS323" i="1"/>
  <c r="AJ321" i="3" s="1"/>
  <c r="EJ323" i="1"/>
  <c r="Z321" i="3" s="1"/>
  <c r="FZ323" i="1"/>
  <c r="AC321" i="3" s="1"/>
  <c r="CR323" i="1"/>
  <c r="T321" i="3" s="1"/>
  <c r="HE322" i="1"/>
  <c r="AI320" i="3" s="1"/>
  <c r="HS322" i="1"/>
  <c r="AJ320" i="3" s="1"/>
  <c r="EJ322" i="1"/>
  <c r="Z320" i="3" s="1"/>
  <c r="FZ322" i="1"/>
  <c r="AC320" i="3" s="1"/>
  <c r="CR322" i="1"/>
  <c r="T320" i="3" s="1"/>
  <c r="HE321" i="1"/>
  <c r="AI319" i="3" s="1"/>
  <c r="HS321" i="1"/>
  <c r="AJ319" i="3" s="1"/>
  <c r="EJ321" i="1"/>
  <c r="Z319" i="3" s="1"/>
  <c r="FZ321" i="1"/>
  <c r="AC319" i="3" s="1"/>
  <c r="CR321" i="1"/>
  <c r="T319" i="3" s="1"/>
  <c r="HE320" i="1"/>
  <c r="AI318" i="3" s="1"/>
  <c r="HS320" i="1"/>
  <c r="AJ318" i="3" s="1"/>
  <c r="EJ320" i="1"/>
  <c r="Z318" i="3" s="1"/>
  <c r="FZ320" i="1"/>
  <c r="AC318" i="3" s="1"/>
  <c r="CR320" i="1"/>
  <c r="T318" i="3" s="1"/>
  <c r="HE319" i="1"/>
  <c r="AI317" i="3" s="1"/>
  <c r="HS319" i="1"/>
  <c r="AJ317" i="3" s="1"/>
  <c r="EJ319" i="1"/>
  <c r="Z317" i="3" s="1"/>
  <c r="FZ319" i="1"/>
  <c r="AC317" i="3" s="1"/>
  <c r="CR319" i="1"/>
  <c r="T317" i="3" s="1"/>
  <c r="HE318" i="1"/>
  <c r="AI316" i="3" s="1"/>
  <c r="HS318" i="1"/>
  <c r="AJ316" i="3" s="1"/>
  <c r="EJ318" i="1"/>
  <c r="Z316" i="3" s="1"/>
  <c r="FZ318" i="1"/>
  <c r="AC316" i="3" s="1"/>
  <c r="CR318" i="1"/>
  <c r="T316" i="3" s="1"/>
  <c r="HE317" i="1"/>
  <c r="AI315" i="3" s="1"/>
  <c r="HS317" i="1"/>
  <c r="AJ315" i="3" s="1"/>
  <c r="EJ317" i="1"/>
  <c r="Z315" i="3" s="1"/>
  <c r="FZ317" i="1"/>
  <c r="AC315" i="3" s="1"/>
  <c r="CR317" i="1"/>
  <c r="T315" i="3" s="1"/>
  <c r="HE316" i="1"/>
  <c r="AI314" i="3" s="1"/>
  <c r="HS316" i="1"/>
  <c r="AJ314" i="3" s="1"/>
  <c r="EJ316" i="1"/>
  <c r="Z314" i="3" s="1"/>
  <c r="FZ316" i="1"/>
  <c r="AC314" i="3" s="1"/>
  <c r="CR316" i="1"/>
  <c r="T314" i="3" s="1"/>
  <c r="HE315" i="1"/>
  <c r="AI313" i="3" s="1"/>
  <c r="HS315" i="1"/>
  <c r="AJ313" i="3" s="1"/>
  <c r="EJ315" i="1"/>
  <c r="Z313" i="3" s="1"/>
  <c r="FZ315" i="1"/>
  <c r="AC313" i="3" s="1"/>
  <c r="CR315" i="1"/>
  <c r="T313" i="3" s="1"/>
  <c r="HE314" i="1"/>
  <c r="AI312" i="3" s="1"/>
  <c r="HS314" i="1"/>
  <c r="AJ312" i="3" s="1"/>
  <c r="EJ314" i="1"/>
  <c r="Z312" i="3" s="1"/>
  <c r="FZ314" i="1"/>
  <c r="AC312" i="3" s="1"/>
  <c r="CR314" i="1"/>
  <c r="T312" i="3" s="1"/>
  <c r="HE313" i="1"/>
  <c r="AI311" i="3" s="1"/>
  <c r="HS313" i="1"/>
  <c r="AJ311" i="3" s="1"/>
  <c r="EJ313" i="1"/>
  <c r="Z311" i="3" s="1"/>
  <c r="FZ313" i="1"/>
  <c r="AC311" i="3" s="1"/>
  <c r="CR313" i="1"/>
  <c r="T311" i="3" s="1"/>
  <c r="HE312" i="1"/>
  <c r="AI310" i="3" s="1"/>
  <c r="HS312" i="1"/>
  <c r="AJ310" i="3" s="1"/>
  <c r="EJ312" i="1"/>
  <c r="Z310" i="3" s="1"/>
  <c r="FZ312" i="1"/>
  <c r="AC310" i="3" s="1"/>
  <c r="CR312" i="1"/>
  <c r="T310" i="3" s="1"/>
  <c r="HE311" i="1"/>
  <c r="AI309" i="3" s="1"/>
  <c r="HS311" i="1"/>
  <c r="AJ309" i="3" s="1"/>
  <c r="EJ311" i="1"/>
  <c r="Z309" i="3" s="1"/>
  <c r="FZ311" i="1"/>
  <c r="AC309" i="3" s="1"/>
  <c r="CR311" i="1"/>
  <c r="T309" i="3" s="1"/>
  <c r="HE310" i="1"/>
  <c r="AI308" i="3" s="1"/>
  <c r="HS310" i="1"/>
  <c r="AJ308" i="3" s="1"/>
  <c r="EJ310" i="1"/>
  <c r="Z308" i="3" s="1"/>
  <c r="FZ310" i="1"/>
  <c r="AC308" i="3" s="1"/>
  <c r="CR310" i="1"/>
  <c r="T308" i="3" s="1"/>
  <c r="HE309" i="1"/>
  <c r="AI307" i="3" s="1"/>
  <c r="HS309" i="1"/>
  <c r="AJ307" i="3" s="1"/>
  <c r="EJ309" i="1"/>
  <c r="Z307" i="3" s="1"/>
  <c r="FZ309" i="1"/>
  <c r="AC307" i="3" s="1"/>
  <c r="CR309" i="1"/>
  <c r="T307" i="3" s="1"/>
  <c r="HE308" i="1"/>
  <c r="AI306" i="3" s="1"/>
  <c r="HS308" i="1"/>
  <c r="AJ306" i="3" s="1"/>
  <c r="EJ308" i="1"/>
  <c r="Z306" i="3" s="1"/>
  <c r="FZ308" i="1"/>
  <c r="AC306" i="3" s="1"/>
  <c r="CR308" i="1"/>
  <c r="T306" i="3" s="1"/>
  <c r="HE307" i="1"/>
  <c r="AI305" i="3" s="1"/>
  <c r="HS307" i="1"/>
  <c r="AJ305" i="3" s="1"/>
  <c r="EJ307" i="1"/>
  <c r="Z305" i="3" s="1"/>
  <c r="FZ307" i="1"/>
  <c r="AC305" i="3" s="1"/>
  <c r="CR307" i="1"/>
  <c r="T305" i="3" s="1"/>
  <c r="HE306" i="1"/>
  <c r="AI304" i="3" s="1"/>
  <c r="HS306" i="1"/>
  <c r="AJ304" i="3" s="1"/>
  <c r="EJ306" i="1"/>
  <c r="Z304" i="3" s="1"/>
  <c r="FZ306" i="1"/>
  <c r="AC304" i="3" s="1"/>
  <c r="CR306" i="1"/>
  <c r="T304" i="3" s="1"/>
  <c r="HE305" i="1"/>
  <c r="AI303" i="3" s="1"/>
  <c r="HS305" i="1"/>
  <c r="AJ303" i="3" s="1"/>
  <c r="EJ305" i="1"/>
  <c r="Z303" i="3" s="1"/>
  <c r="FZ305" i="1"/>
  <c r="AC303" i="3" s="1"/>
  <c r="CR305" i="1"/>
  <c r="T303" i="3" s="1"/>
  <c r="HE304" i="1"/>
  <c r="AI302" i="3" s="1"/>
  <c r="HS304" i="1"/>
  <c r="AJ302" i="3" s="1"/>
  <c r="EJ304" i="1"/>
  <c r="Z302" i="3" s="1"/>
  <c r="FZ304" i="1"/>
  <c r="AC302" i="3" s="1"/>
  <c r="CR304" i="1"/>
  <c r="T302" i="3" s="1"/>
  <c r="HE303" i="1"/>
  <c r="AI301" i="3" s="1"/>
  <c r="HS303" i="1"/>
  <c r="AJ301" i="3" s="1"/>
  <c r="EJ303" i="1"/>
  <c r="Z301" i="3" s="1"/>
  <c r="FZ303" i="1"/>
  <c r="AC301" i="3" s="1"/>
  <c r="CR303" i="1"/>
  <c r="T301" i="3" s="1"/>
  <c r="HE302" i="1"/>
  <c r="AI300" i="3" s="1"/>
  <c r="HS302" i="1"/>
  <c r="AJ300" i="3" s="1"/>
  <c r="EJ302" i="1"/>
  <c r="Z300" i="3" s="1"/>
  <c r="FZ302" i="1"/>
  <c r="AC300" i="3" s="1"/>
  <c r="CR302" i="1"/>
  <c r="T300" i="3" s="1"/>
  <c r="HE301" i="1"/>
  <c r="AI299" i="3" s="1"/>
  <c r="HS301" i="1"/>
  <c r="AJ299" i="3" s="1"/>
  <c r="EJ301" i="1"/>
  <c r="Z299" i="3" s="1"/>
  <c r="FZ301" i="1"/>
  <c r="AC299" i="3" s="1"/>
  <c r="CR301" i="1"/>
  <c r="T299" i="3" s="1"/>
  <c r="HE300" i="1"/>
  <c r="AI298" i="3" s="1"/>
  <c r="HS300" i="1"/>
  <c r="AJ298" i="3" s="1"/>
  <c r="EJ300" i="1"/>
  <c r="Z298" i="3" s="1"/>
  <c r="FZ300" i="1"/>
  <c r="AC298" i="3" s="1"/>
  <c r="CR300" i="1"/>
  <c r="T298" i="3" s="1"/>
  <c r="HE299" i="1"/>
  <c r="AI297" i="3" s="1"/>
  <c r="HS299" i="1"/>
  <c r="AJ297" i="3" s="1"/>
  <c r="EJ299" i="1"/>
  <c r="Z297" i="3" s="1"/>
  <c r="FZ299" i="1"/>
  <c r="AC297" i="3" s="1"/>
  <c r="CR299" i="1"/>
  <c r="T297" i="3" s="1"/>
  <c r="HE298" i="1"/>
  <c r="AI296" i="3" s="1"/>
  <c r="HS298" i="1"/>
  <c r="AJ296" i="3" s="1"/>
  <c r="EJ298" i="1"/>
  <c r="Z296" i="3" s="1"/>
  <c r="FZ298" i="1"/>
  <c r="AC296" i="3" s="1"/>
  <c r="CR298" i="1"/>
  <c r="T296" i="3" s="1"/>
  <c r="HE297" i="1"/>
  <c r="AI295" i="3" s="1"/>
  <c r="HS297" i="1"/>
  <c r="AJ295" i="3" s="1"/>
  <c r="EJ297" i="1"/>
  <c r="Z295" i="3" s="1"/>
  <c r="FZ297" i="1"/>
  <c r="AC295" i="3" s="1"/>
  <c r="CR297" i="1"/>
  <c r="T295" i="3" s="1"/>
  <c r="HE296" i="1"/>
  <c r="AI294" i="3" s="1"/>
  <c r="HS296" i="1"/>
  <c r="AJ294" i="3" s="1"/>
  <c r="EJ296" i="1"/>
  <c r="Z294" i="3" s="1"/>
  <c r="FZ296" i="1"/>
  <c r="AC294" i="3" s="1"/>
  <c r="CR296" i="1"/>
  <c r="T294" i="3" s="1"/>
  <c r="HE295" i="1"/>
  <c r="AI293" i="3" s="1"/>
  <c r="HS295" i="1"/>
  <c r="AJ293" i="3" s="1"/>
  <c r="EJ295" i="1"/>
  <c r="Z293" i="3" s="1"/>
  <c r="FZ295" i="1"/>
  <c r="AC293" i="3" s="1"/>
  <c r="CR295" i="1"/>
  <c r="T293" i="3" s="1"/>
  <c r="HE294" i="1"/>
  <c r="AI292" i="3" s="1"/>
  <c r="HS294" i="1"/>
  <c r="AJ292" i="3" s="1"/>
  <c r="EJ294" i="1"/>
  <c r="Z292" i="3" s="1"/>
  <c r="FZ294" i="1"/>
  <c r="AC292" i="3" s="1"/>
  <c r="CR294" i="1"/>
  <c r="T292" i="3" s="1"/>
  <c r="HE293" i="1"/>
  <c r="AI291" i="3" s="1"/>
  <c r="HS293" i="1"/>
  <c r="AJ291" i="3" s="1"/>
  <c r="EJ293" i="1"/>
  <c r="Z291" i="3" s="1"/>
  <c r="FZ293" i="1"/>
  <c r="AC291" i="3" s="1"/>
  <c r="CR293" i="1"/>
  <c r="T291" i="3" s="1"/>
  <c r="HE292" i="1"/>
  <c r="AI290" i="3" s="1"/>
  <c r="HS292" i="1"/>
  <c r="AJ290" i="3" s="1"/>
  <c r="EJ292" i="1"/>
  <c r="Z290" i="3" s="1"/>
  <c r="FZ292" i="1"/>
  <c r="AC290" i="3" s="1"/>
  <c r="CR292" i="1"/>
  <c r="T290" i="3" s="1"/>
  <c r="HE291" i="1"/>
  <c r="AI289" i="3" s="1"/>
  <c r="HS291" i="1"/>
  <c r="AJ289" i="3" s="1"/>
  <c r="EJ291" i="1"/>
  <c r="Z289" i="3" s="1"/>
  <c r="FZ291" i="1"/>
  <c r="AC289" i="3" s="1"/>
  <c r="CR291" i="1"/>
  <c r="T289" i="3" s="1"/>
  <c r="HE290" i="1"/>
  <c r="AI288" i="3" s="1"/>
  <c r="HS290" i="1"/>
  <c r="AJ288" i="3" s="1"/>
  <c r="EJ290" i="1"/>
  <c r="Z288" i="3" s="1"/>
  <c r="FZ290" i="1"/>
  <c r="AC288" i="3" s="1"/>
  <c r="CR290" i="1"/>
  <c r="T288" i="3" s="1"/>
  <c r="HE289" i="1"/>
  <c r="AI287" i="3" s="1"/>
  <c r="HS289" i="1"/>
  <c r="AJ287" i="3" s="1"/>
  <c r="EJ289" i="1"/>
  <c r="Z287" i="3" s="1"/>
  <c r="FZ289" i="1"/>
  <c r="AC287" i="3" s="1"/>
  <c r="CR289" i="1"/>
  <c r="T287" i="3" s="1"/>
  <c r="HE288" i="1"/>
  <c r="AI286" i="3" s="1"/>
  <c r="HS288" i="1"/>
  <c r="AJ286" i="3" s="1"/>
  <c r="EJ288" i="1"/>
  <c r="Z286" i="3" s="1"/>
  <c r="FZ288" i="1"/>
  <c r="AC286" i="3" s="1"/>
  <c r="CR288" i="1"/>
  <c r="T286" i="3" s="1"/>
  <c r="HE287" i="1"/>
  <c r="AI285" i="3" s="1"/>
  <c r="HS287" i="1"/>
  <c r="AJ285" i="3" s="1"/>
  <c r="EJ287" i="1"/>
  <c r="Z285" i="3" s="1"/>
  <c r="FZ287" i="1"/>
  <c r="AC285" i="3" s="1"/>
  <c r="CR287" i="1"/>
  <c r="T285" i="3" s="1"/>
  <c r="HE286" i="1"/>
  <c r="AI284" i="3" s="1"/>
  <c r="HS286" i="1"/>
  <c r="AJ284" i="3" s="1"/>
  <c r="EJ286" i="1"/>
  <c r="Z284" i="3" s="1"/>
  <c r="FZ286" i="1"/>
  <c r="AC284" i="3" s="1"/>
  <c r="CR286" i="1"/>
  <c r="T284" i="3" s="1"/>
  <c r="HE285" i="1"/>
  <c r="AI283" i="3" s="1"/>
  <c r="HS285" i="1"/>
  <c r="AJ283" i="3" s="1"/>
  <c r="EJ285" i="1"/>
  <c r="Z283" i="3" s="1"/>
  <c r="FZ285" i="1"/>
  <c r="AC283" i="3" s="1"/>
  <c r="CR285" i="1"/>
  <c r="T283" i="3" s="1"/>
  <c r="HE284" i="1"/>
  <c r="AI282" i="3" s="1"/>
  <c r="HS284" i="1"/>
  <c r="AJ282" i="3" s="1"/>
  <c r="EJ284" i="1"/>
  <c r="Z282" i="3" s="1"/>
  <c r="FZ284" i="1"/>
  <c r="AC282" i="3" s="1"/>
  <c r="CR284" i="1"/>
  <c r="T282" i="3" s="1"/>
  <c r="HE283" i="1"/>
  <c r="AI281" i="3" s="1"/>
  <c r="HS283" i="1"/>
  <c r="AJ281" i="3" s="1"/>
  <c r="EJ283" i="1"/>
  <c r="Z281" i="3" s="1"/>
  <c r="FZ283" i="1"/>
  <c r="AC281" i="3" s="1"/>
  <c r="CR283" i="1"/>
  <c r="T281" i="3" s="1"/>
  <c r="HE282" i="1"/>
  <c r="AI280" i="3" s="1"/>
  <c r="HS282" i="1"/>
  <c r="AJ280" i="3" s="1"/>
  <c r="EJ282" i="1"/>
  <c r="Z280" i="3" s="1"/>
  <c r="FZ282" i="1"/>
  <c r="AC280" i="3" s="1"/>
  <c r="CR282" i="1"/>
  <c r="T280" i="3" s="1"/>
  <c r="HE281" i="1"/>
  <c r="AI279" i="3" s="1"/>
  <c r="HS281" i="1"/>
  <c r="AJ279" i="3" s="1"/>
  <c r="EJ281" i="1"/>
  <c r="Z279" i="3" s="1"/>
  <c r="FZ281" i="1"/>
  <c r="AC279" i="3" s="1"/>
  <c r="CR281" i="1"/>
  <c r="T279" i="3" s="1"/>
  <c r="HE280" i="1"/>
  <c r="AI278" i="3" s="1"/>
  <c r="HS280" i="1"/>
  <c r="AJ278" i="3" s="1"/>
  <c r="EJ280" i="1"/>
  <c r="Z278" i="3" s="1"/>
  <c r="FZ280" i="1"/>
  <c r="AC278" i="3" s="1"/>
  <c r="CR280" i="1"/>
  <c r="T278" i="3" s="1"/>
  <c r="HE279" i="1"/>
  <c r="AI277" i="3" s="1"/>
  <c r="HS279" i="1"/>
  <c r="AJ277" i="3" s="1"/>
  <c r="EJ279" i="1"/>
  <c r="Z277" i="3" s="1"/>
  <c r="FZ279" i="1"/>
  <c r="AC277" i="3" s="1"/>
  <c r="CR279" i="1"/>
  <c r="T277" i="3" s="1"/>
  <c r="HE278" i="1"/>
  <c r="AI276" i="3" s="1"/>
  <c r="HS278" i="1"/>
  <c r="AJ276" i="3" s="1"/>
  <c r="EJ278" i="1"/>
  <c r="Z276" i="3" s="1"/>
  <c r="FZ278" i="1"/>
  <c r="AC276" i="3" s="1"/>
  <c r="CR278" i="1"/>
  <c r="T276" i="3" s="1"/>
  <c r="HE277" i="1"/>
  <c r="AI275" i="3" s="1"/>
  <c r="HS277" i="1"/>
  <c r="AJ275" i="3" s="1"/>
  <c r="EJ277" i="1"/>
  <c r="Z275" i="3" s="1"/>
  <c r="FZ277" i="1"/>
  <c r="AC275" i="3" s="1"/>
  <c r="CR277" i="1"/>
  <c r="T275" i="3" s="1"/>
  <c r="HE276" i="1"/>
  <c r="AI274" i="3" s="1"/>
  <c r="HS276" i="1"/>
  <c r="AJ274" i="3" s="1"/>
  <c r="EJ276" i="1"/>
  <c r="Z274" i="3" s="1"/>
  <c r="FZ276" i="1"/>
  <c r="AC274" i="3" s="1"/>
  <c r="CR276" i="1"/>
  <c r="T274" i="3" s="1"/>
  <c r="HE275" i="1"/>
  <c r="AI273" i="3" s="1"/>
  <c r="HS275" i="1"/>
  <c r="AJ273" i="3" s="1"/>
  <c r="EJ275" i="1"/>
  <c r="Z273" i="3" s="1"/>
  <c r="FZ275" i="1"/>
  <c r="AC273" i="3" s="1"/>
  <c r="CR275" i="1"/>
  <c r="T273" i="3" s="1"/>
  <c r="HE274" i="1"/>
  <c r="AI272" i="3" s="1"/>
  <c r="HS274" i="1"/>
  <c r="AJ272" i="3" s="1"/>
  <c r="EJ274" i="1"/>
  <c r="Z272" i="3" s="1"/>
  <c r="FZ274" i="1"/>
  <c r="AC272" i="3" s="1"/>
  <c r="CR274" i="1"/>
  <c r="T272" i="3" s="1"/>
  <c r="HE273" i="1"/>
  <c r="AI271" i="3" s="1"/>
  <c r="HS273" i="1"/>
  <c r="AJ271" i="3" s="1"/>
  <c r="EJ273" i="1"/>
  <c r="Z271" i="3" s="1"/>
  <c r="FZ273" i="1"/>
  <c r="AC271" i="3" s="1"/>
  <c r="CR273" i="1"/>
  <c r="T271" i="3" s="1"/>
  <c r="HE272" i="1"/>
  <c r="AI270" i="3" s="1"/>
  <c r="HS272" i="1"/>
  <c r="AJ270" i="3" s="1"/>
  <c r="EJ272" i="1"/>
  <c r="Z270" i="3" s="1"/>
  <c r="FZ272" i="1"/>
  <c r="AC270" i="3" s="1"/>
  <c r="CR272" i="1"/>
  <c r="T270" i="3" s="1"/>
  <c r="HE271" i="1"/>
  <c r="AI269" i="3" s="1"/>
  <c r="HS271" i="1"/>
  <c r="AJ269" i="3" s="1"/>
  <c r="EJ271" i="1"/>
  <c r="Z269" i="3" s="1"/>
  <c r="FZ271" i="1"/>
  <c r="AC269" i="3" s="1"/>
  <c r="CR271" i="1"/>
  <c r="T269" i="3" s="1"/>
  <c r="HE270" i="1"/>
  <c r="AI268" i="3" s="1"/>
  <c r="HS270" i="1"/>
  <c r="AJ268" i="3" s="1"/>
  <c r="EJ270" i="1"/>
  <c r="Z268" i="3" s="1"/>
  <c r="FZ270" i="1"/>
  <c r="AC268" i="3" s="1"/>
  <c r="CR270" i="1"/>
  <c r="T268" i="3" s="1"/>
  <c r="HE269" i="1"/>
  <c r="AI267" i="3" s="1"/>
  <c r="HS269" i="1"/>
  <c r="AJ267" i="3" s="1"/>
  <c r="EJ269" i="1"/>
  <c r="Z267" i="3" s="1"/>
  <c r="FZ269" i="1"/>
  <c r="AC267" i="3" s="1"/>
  <c r="CR269" i="1"/>
  <c r="T267" i="3" s="1"/>
  <c r="HE268" i="1"/>
  <c r="AI266" i="3" s="1"/>
  <c r="HS268" i="1"/>
  <c r="AJ266" i="3" s="1"/>
  <c r="EJ268" i="1"/>
  <c r="Z266" i="3" s="1"/>
  <c r="FZ268" i="1"/>
  <c r="AC266" i="3" s="1"/>
  <c r="CR268" i="1"/>
  <c r="T266" i="3" s="1"/>
  <c r="HE267" i="1"/>
  <c r="AI265" i="3" s="1"/>
  <c r="HS267" i="1"/>
  <c r="AJ265" i="3" s="1"/>
  <c r="EJ267" i="1"/>
  <c r="Z265" i="3" s="1"/>
  <c r="FZ267" i="1"/>
  <c r="AC265" i="3" s="1"/>
  <c r="CR267" i="1"/>
  <c r="T265" i="3" s="1"/>
  <c r="HE266" i="1"/>
  <c r="AI264" i="3" s="1"/>
  <c r="HS266" i="1"/>
  <c r="AJ264" i="3" s="1"/>
  <c r="EJ266" i="1"/>
  <c r="Z264" i="3" s="1"/>
  <c r="FZ266" i="1"/>
  <c r="AC264" i="3" s="1"/>
  <c r="CR266" i="1"/>
  <c r="T264" i="3" s="1"/>
  <c r="HE265" i="1"/>
  <c r="AI263" i="3" s="1"/>
  <c r="HS265" i="1"/>
  <c r="AJ263" i="3" s="1"/>
  <c r="EJ265" i="1"/>
  <c r="Z263" i="3" s="1"/>
  <c r="FZ265" i="1"/>
  <c r="AC263" i="3" s="1"/>
  <c r="CR265" i="1"/>
  <c r="T263" i="3" s="1"/>
  <c r="HE264" i="1"/>
  <c r="AI262" i="3" s="1"/>
  <c r="HS264" i="1"/>
  <c r="AJ262" i="3" s="1"/>
  <c r="EJ264" i="1"/>
  <c r="Z262" i="3" s="1"/>
  <c r="FZ264" i="1"/>
  <c r="AC262" i="3" s="1"/>
  <c r="CR264" i="1"/>
  <c r="T262" i="3" s="1"/>
  <c r="HE263" i="1"/>
  <c r="AI261" i="3" s="1"/>
  <c r="HS263" i="1"/>
  <c r="AJ261" i="3" s="1"/>
  <c r="EJ263" i="1"/>
  <c r="Z261" i="3" s="1"/>
  <c r="FZ263" i="1"/>
  <c r="AC261" i="3" s="1"/>
  <c r="CR263" i="1"/>
  <c r="T261" i="3" s="1"/>
  <c r="HE262" i="1"/>
  <c r="HS262" i="1"/>
  <c r="EJ262" i="1"/>
  <c r="FZ262" i="1"/>
  <c r="CR262" i="1"/>
  <c r="HE261" i="1"/>
  <c r="AI259" i="3" s="1"/>
  <c r="HS261" i="1"/>
  <c r="AJ259" i="3" s="1"/>
  <c r="EJ261" i="1"/>
  <c r="Z259" i="3" s="1"/>
  <c r="FZ261" i="1"/>
  <c r="AC259" i="3" s="1"/>
  <c r="CR261" i="1"/>
  <c r="T259" i="3" s="1"/>
  <c r="HE260" i="1"/>
  <c r="AI258" i="3" s="1"/>
  <c r="HS260" i="1"/>
  <c r="AJ258" i="3" s="1"/>
  <c r="EJ260" i="1"/>
  <c r="Z258" i="3" s="1"/>
  <c r="FZ260" i="1"/>
  <c r="AC258" i="3" s="1"/>
  <c r="CR260" i="1"/>
  <c r="T258" i="3" s="1"/>
  <c r="HE259" i="1"/>
  <c r="HS259" i="1"/>
  <c r="EJ259" i="1"/>
  <c r="FZ259" i="1"/>
  <c r="CR259" i="1"/>
  <c r="HE258" i="1"/>
  <c r="AI256" i="3" s="1"/>
  <c r="HS258" i="1"/>
  <c r="AJ256" i="3" s="1"/>
  <c r="EJ258" i="1"/>
  <c r="Z256" i="3" s="1"/>
  <c r="FZ258" i="1"/>
  <c r="AC256" i="3" s="1"/>
  <c r="CR258" i="1"/>
  <c r="T256" i="3" s="1"/>
  <c r="HE257" i="1"/>
  <c r="AI255" i="3" s="1"/>
  <c r="HS257" i="1"/>
  <c r="AJ255" i="3" s="1"/>
  <c r="EJ257" i="1"/>
  <c r="Z255" i="3" s="1"/>
  <c r="FZ257" i="1"/>
  <c r="AC255" i="3" s="1"/>
  <c r="CR257" i="1"/>
  <c r="T255" i="3" s="1"/>
  <c r="HE256" i="1"/>
  <c r="AI254" i="3" s="1"/>
  <c r="HS256" i="1"/>
  <c r="AJ254" i="3" s="1"/>
  <c r="EJ256" i="1"/>
  <c r="Z254" i="3" s="1"/>
  <c r="FZ256" i="1"/>
  <c r="AC254" i="3" s="1"/>
  <c r="CR256" i="1"/>
  <c r="T254" i="3" s="1"/>
  <c r="HE255" i="1"/>
  <c r="AI253" i="3" s="1"/>
  <c r="HS255" i="1"/>
  <c r="AJ253" i="3" s="1"/>
  <c r="EJ255" i="1"/>
  <c r="Z253" i="3" s="1"/>
  <c r="FZ255" i="1"/>
  <c r="AC253" i="3" s="1"/>
  <c r="CR255" i="1"/>
  <c r="T253" i="3" s="1"/>
  <c r="HE254" i="1"/>
  <c r="AI252" i="3" s="1"/>
  <c r="HS254" i="1"/>
  <c r="AJ252" i="3" s="1"/>
  <c r="EJ254" i="1"/>
  <c r="Z252" i="3" s="1"/>
  <c r="FZ254" i="1"/>
  <c r="AC252" i="3" s="1"/>
  <c r="CR254" i="1"/>
  <c r="T252" i="3" s="1"/>
  <c r="HE253" i="1"/>
  <c r="AI251" i="3" s="1"/>
  <c r="HS253" i="1"/>
  <c r="AJ251" i="3" s="1"/>
  <c r="EJ253" i="1"/>
  <c r="Z251" i="3" s="1"/>
  <c r="FZ253" i="1"/>
  <c r="AC251" i="3" s="1"/>
  <c r="CR253" i="1"/>
  <c r="T251" i="3" s="1"/>
  <c r="HE252" i="1"/>
  <c r="HS252" i="1"/>
  <c r="EJ252" i="1"/>
  <c r="FZ252" i="1"/>
  <c r="CR252" i="1"/>
  <c r="HE251" i="1"/>
  <c r="AI249" i="3" s="1"/>
  <c r="HS251" i="1"/>
  <c r="AJ249" i="3" s="1"/>
  <c r="EJ251" i="1"/>
  <c r="Z249" i="3" s="1"/>
  <c r="FZ251" i="1"/>
  <c r="AC249" i="3" s="1"/>
  <c r="CR251" i="1"/>
  <c r="T249" i="3" s="1"/>
  <c r="HE250" i="1"/>
  <c r="AI248" i="3" s="1"/>
  <c r="HS250" i="1"/>
  <c r="AJ248" i="3" s="1"/>
  <c r="EJ250" i="1"/>
  <c r="Z248" i="3" s="1"/>
  <c r="FZ250" i="1"/>
  <c r="AC248" i="3" s="1"/>
  <c r="CR250" i="1"/>
  <c r="T248" i="3" s="1"/>
  <c r="HE249" i="1"/>
  <c r="AI247" i="3" s="1"/>
  <c r="HS249" i="1"/>
  <c r="AJ247" i="3" s="1"/>
  <c r="EJ249" i="1"/>
  <c r="Z247" i="3" s="1"/>
  <c r="FZ249" i="1"/>
  <c r="AC247" i="3" s="1"/>
  <c r="CR249" i="1"/>
  <c r="T247" i="3" s="1"/>
  <c r="HE248" i="1"/>
  <c r="AI246" i="3" s="1"/>
  <c r="HS248" i="1"/>
  <c r="AJ246" i="3" s="1"/>
  <c r="EJ248" i="1"/>
  <c r="Z246" i="3" s="1"/>
  <c r="FZ248" i="1"/>
  <c r="AC246" i="3" s="1"/>
  <c r="CR248" i="1"/>
  <c r="T246" i="3" s="1"/>
  <c r="HE247" i="1"/>
  <c r="HS247" i="1"/>
  <c r="EJ247" i="1"/>
  <c r="FZ247" i="1"/>
  <c r="CR247" i="1"/>
  <c r="HE246" i="1"/>
  <c r="AI244" i="3" s="1"/>
  <c r="HS246" i="1"/>
  <c r="AJ244" i="3" s="1"/>
  <c r="EJ246" i="1"/>
  <c r="Z244" i="3" s="1"/>
  <c r="FZ246" i="1"/>
  <c r="AC244" i="3" s="1"/>
  <c r="CR246" i="1"/>
  <c r="T244" i="3" s="1"/>
  <c r="HE245" i="1"/>
  <c r="AI243" i="3" s="1"/>
  <c r="HS245" i="1"/>
  <c r="AJ243" i="3" s="1"/>
  <c r="EJ245" i="1"/>
  <c r="Z243" i="3" s="1"/>
  <c r="FZ245" i="1"/>
  <c r="AC243" i="3" s="1"/>
  <c r="CR245" i="1"/>
  <c r="T243" i="3" s="1"/>
  <c r="HE244" i="1"/>
  <c r="AI242" i="3" s="1"/>
  <c r="HS244" i="1"/>
  <c r="AJ242" i="3" s="1"/>
  <c r="EJ244" i="1"/>
  <c r="Z242" i="3" s="1"/>
  <c r="FZ244" i="1"/>
  <c r="AC242" i="3" s="1"/>
  <c r="CR244" i="1"/>
  <c r="T242" i="3" s="1"/>
  <c r="HE243" i="1"/>
  <c r="AI241" i="3" s="1"/>
  <c r="HS243" i="1"/>
  <c r="AJ241" i="3" s="1"/>
  <c r="EJ243" i="1"/>
  <c r="Z241" i="3" s="1"/>
  <c r="FZ243" i="1"/>
  <c r="AC241" i="3" s="1"/>
  <c r="CR243" i="1"/>
  <c r="T241" i="3" s="1"/>
  <c r="HE242" i="1"/>
  <c r="AI240" i="3" s="1"/>
  <c r="HS242" i="1"/>
  <c r="AJ240" i="3" s="1"/>
  <c r="EJ242" i="1"/>
  <c r="Z240" i="3" s="1"/>
  <c r="FZ242" i="1"/>
  <c r="AC240" i="3" s="1"/>
  <c r="CR242" i="1"/>
  <c r="T240" i="3" s="1"/>
  <c r="HE241" i="1"/>
  <c r="HS241" i="1"/>
  <c r="EJ241" i="1"/>
  <c r="FZ241" i="1"/>
  <c r="CR241" i="1"/>
  <c r="HE240" i="1"/>
  <c r="AI238" i="3" s="1"/>
  <c r="HS240" i="1"/>
  <c r="AJ238" i="3" s="1"/>
  <c r="EJ240" i="1"/>
  <c r="Z238" i="3" s="1"/>
  <c r="FZ240" i="1"/>
  <c r="AC238" i="3" s="1"/>
  <c r="CR240" i="1"/>
  <c r="T238" i="3" s="1"/>
  <c r="HE239" i="1"/>
  <c r="AI237" i="3" s="1"/>
  <c r="HS239" i="1"/>
  <c r="AJ237" i="3" s="1"/>
  <c r="EJ239" i="1"/>
  <c r="Z237" i="3" s="1"/>
  <c r="FZ239" i="1"/>
  <c r="AC237" i="3" s="1"/>
  <c r="CR239" i="1"/>
  <c r="T237" i="3" s="1"/>
  <c r="HE238" i="1"/>
  <c r="AI236" i="3" s="1"/>
  <c r="HS238" i="1"/>
  <c r="AJ236" i="3" s="1"/>
  <c r="EJ238" i="1"/>
  <c r="Z236" i="3" s="1"/>
  <c r="FZ238" i="1"/>
  <c r="AC236" i="3" s="1"/>
  <c r="CR238" i="1"/>
  <c r="T236" i="3" s="1"/>
  <c r="HE237" i="1"/>
  <c r="AI235" i="3" s="1"/>
  <c r="HS237" i="1"/>
  <c r="AJ235" i="3" s="1"/>
  <c r="EJ237" i="1"/>
  <c r="Z235" i="3" s="1"/>
  <c r="FZ237" i="1"/>
  <c r="AC235" i="3" s="1"/>
  <c r="CR237" i="1"/>
  <c r="T235" i="3" s="1"/>
  <c r="HE236" i="1"/>
  <c r="HS236" i="1"/>
  <c r="EJ236" i="1"/>
  <c r="FZ236" i="1"/>
  <c r="CR236" i="1"/>
  <c r="HE235" i="1"/>
  <c r="AI233" i="3" s="1"/>
  <c r="HS235" i="1"/>
  <c r="AJ233" i="3" s="1"/>
  <c r="EJ235" i="1"/>
  <c r="Z233" i="3" s="1"/>
  <c r="FZ235" i="1"/>
  <c r="AC233" i="3" s="1"/>
  <c r="CR235" i="1"/>
  <c r="T233" i="3" s="1"/>
  <c r="HE234" i="1"/>
  <c r="AI232" i="3" s="1"/>
  <c r="HS234" i="1"/>
  <c r="AJ232" i="3" s="1"/>
  <c r="EJ234" i="1"/>
  <c r="Z232" i="3" s="1"/>
  <c r="FZ234" i="1"/>
  <c r="AC232" i="3" s="1"/>
  <c r="CR234" i="1"/>
  <c r="T232" i="3" s="1"/>
  <c r="HE233" i="1"/>
  <c r="AI231" i="3" s="1"/>
  <c r="HS233" i="1"/>
  <c r="AJ231" i="3" s="1"/>
  <c r="EJ233" i="1"/>
  <c r="Z231" i="3" s="1"/>
  <c r="FZ233" i="1"/>
  <c r="AC231" i="3" s="1"/>
  <c r="CR233" i="1"/>
  <c r="T231" i="3" s="1"/>
  <c r="HE232" i="1"/>
  <c r="AI230" i="3" s="1"/>
  <c r="HS232" i="1"/>
  <c r="AJ230" i="3" s="1"/>
  <c r="EJ232" i="1"/>
  <c r="Z230" i="3" s="1"/>
  <c r="FZ232" i="1"/>
  <c r="AC230" i="3" s="1"/>
  <c r="CR232" i="1"/>
  <c r="T230" i="3" s="1"/>
  <c r="HE231" i="1"/>
  <c r="AI229" i="3" s="1"/>
  <c r="HS231" i="1"/>
  <c r="AJ229" i="3" s="1"/>
  <c r="EJ231" i="1"/>
  <c r="Z229" i="3" s="1"/>
  <c r="FZ231" i="1"/>
  <c r="AC229" i="3" s="1"/>
  <c r="CR231" i="1"/>
  <c r="T229" i="3" s="1"/>
  <c r="HE230" i="1"/>
  <c r="AI228" i="3" s="1"/>
  <c r="HS230" i="1"/>
  <c r="AJ228" i="3" s="1"/>
  <c r="EJ230" i="1"/>
  <c r="Z228" i="3" s="1"/>
  <c r="FZ230" i="1"/>
  <c r="AC228" i="3" s="1"/>
  <c r="CR230" i="1"/>
  <c r="T228" i="3" s="1"/>
  <c r="HE229" i="1"/>
  <c r="AI227" i="3" s="1"/>
  <c r="HS229" i="1"/>
  <c r="AJ227" i="3" s="1"/>
  <c r="EJ229" i="1"/>
  <c r="Z227" i="3" s="1"/>
  <c r="FZ229" i="1"/>
  <c r="AC227" i="3" s="1"/>
  <c r="CR229" i="1"/>
  <c r="T227" i="3" s="1"/>
  <c r="HE228" i="1"/>
  <c r="AI226" i="3" s="1"/>
  <c r="HS228" i="1"/>
  <c r="AJ226" i="3" s="1"/>
  <c r="EJ228" i="1"/>
  <c r="Z226" i="3" s="1"/>
  <c r="FZ228" i="1"/>
  <c r="AC226" i="3" s="1"/>
  <c r="CR228" i="1"/>
  <c r="T226" i="3" s="1"/>
  <c r="HE227" i="1"/>
  <c r="AI225" i="3" s="1"/>
  <c r="HS227" i="1"/>
  <c r="AJ225" i="3" s="1"/>
  <c r="EJ227" i="1"/>
  <c r="Z225" i="3" s="1"/>
  <c r="FZ227" i="1"/>
  <c r="AC225" i="3" s="1"/>
  <c r="CR227" i="1"/>
  <c r="T225" i="3" s="1"/>
  <c r="HE226" i="1"/>
  <c r="AI224" i="3" s="1"/>
  <c r="HS226" i="1"/>
  <c r="AJ224" i="3" s="1"/>
  <c r="EJ226" i="1"/>
  <c r="Z224" i="3" s="1"/>
  <c r="FZ226" i="1"/>
  <c r="AC224" i="3" s="1"/>
  <c r="CR226" i="1"/>
  <c r="T224" i="3" s="1"/>
  <c r="HE225" i="1"/>
  <c r="AI223" i="3" s="1"/>
  <c r="HS225" i="1"/>
  <c r="AJ223" i="3" s="1"/>
  <c r="EJ225" i="1"/>
  <c r="Z223" i="3" s="1"/>
  <c r="FZ225" i="1"/>
  <c r="AC223" i="3" s="1"/>
  <c r="CR225" i="1"/>
  <c r="T223" i="3" s="1"/>
  <c r="HE224" i="1"/>
  <c r="AI222" i="3" s="1"/>
  <c r="HS224" i="1"/>
  <c r="AJ222" i="3" s="1"/>
  <c r="EJ224" i="1"/>
  <c r="Z222" i="3" s="1"/>
  <c r="FZ224" i="1"/>
  <c r="AC222" i="3" s="1"/>
  <c r="CR224" i="1"/>
  <c r="T222" i="3" s="1"/>
  <c r="HE223" i="1"/>
  <c r="AI221" i="3" s="1"/>
  <c r="HS223" i="1"/>
  <c r="AJ221" i="3" s="1"/>
  <c r="EJ223" i="1"/>
  <c r="Z221" i="3" s="1"/>
  <c r="FZ223" i="1"/>
  <c r="AC221" i="3" s="1"/>
  <c r="CR223" i="1"/>
  <c r="T221" i="3" s="1"/>
  <c r="HE222" i="1"/>
  <c r="AI220" i="3" s="1"/>
  <c r="HS222" i="1"/>
  <c r="AJ220" i="3" s="1"/>
  <c r="EJ222" i="1"/>
  <c r="Z220" i="3" s="1"/>
  <c r="FZ222" i="1"/>
  <c r="AC220" i="3" s="1"/>
  <c r="CR222" i="1"/>
  <c r="T220" i="3" s="1"/>
  <c r="HE221" i="1"/>
  <c r="AI219" i="3" s="1"/>
  <c r="HS221" i="1"/>
  <c r="AJ219" i="3" s="1"/>
  <c r="EJ221" i="1"/>
  <c r="Z219" i="3" s="1"/>
  <c r="FZ221" i="1"/>
  <c r="AC219" i="3" s="1"/>
  <c r="CR221" i="1"/>
  <c r="T219" i="3" s="1"/>
  <c r="HE220" i="1"/>
  <c r="AI218" i="3" s="1"/>
  <c r="HS220" i="1"/>
  <c r="AJ218" i="3" s="1"/>
  <c r="EJ220" i="1"/>
  <c r="Z218" i="3" s="1"/>
  <c r="FZ220" i="1"/>
  <c r="AC218" i="3" s="1"/>
  <c r="CR220" i="1"/>
  <c r="T218" i="3" s="1"/>
  <c r="HE219" i="1"/>
  <c r="AI217" i="3" s="1"/>
  <c r="HS219" i="1"/>
  <c r="AJ217" i="3" s="1"/>
  <c r="EJ219" i="1"/>
  <c r="Z217" i="3" s="1"/>
  <c r="FZ219" i="1"/>
  <c r="AC217" i="3" s="1"/>
  <c r="CR219" i="1"/>
  <c r="T217" i="3" s="1"/>
  <c r="HE218" i="1"/>
  <c r="AI216" i="3" s="1"/>
  <c r="HS218" i="1"/>
  <c r="AJ216" i="3" s="1"/>
  <c r="EJ218" i="1"/>
  <c r="Z216" i="3" s="1"/>
  <c r="FZ218" i="1"/>
  <c r="AC216" i="3" s="1"/>
  <c r="CR218" i="1"/>
  <c r="T216" i="3" s="1"/>
  <c r="HE217" i="1"/>
  <c r="AI215" i="3" s="1"/>
  <c r="HS217" i="1"/>
  <c r="AJ215" i="3" s="1"/>
  <c r="EJ217" i="1"/>
  <c r="Z215" i="3" s="1"/>
  <c r="FZ217" i="1"/>
  <c r="AC215" i="3" s="1"/>
  <c r="CR217" i="1"/>
  <c r="T215" i="3" s="1"/>
  <c r="HE216" i="1"/>
  <c r="AI214" i="3" s="1"/>
  <c r="HS216" i="1"/>
  <c r="AJ214" i="3" s="1"/>
  <c r="EJ216" i="1"/>
  <c r="Z214" i="3" s="1"/>
  <c r="FZ216" i="1"/>
  <c r="AC214" i="3" s="1"/>
  <c r="CR216" i="1"/>
  <c r="T214" i="3" s="1"/>
  <c r="HE215" i="1"/>
  <c r="AI213" i="3" s="1"/>
  <c r="HS215" i="1"/>
  <c r="AJ213" i="3" s="1"/>
  <c r="EJ215" i="1"/>
  <c r="Z213" i="3" s="1"/>
  <c r="FZ215" i="1"/>
  <c r="AC213" i="3" s="1"/>
  <c r="CR215" i="1"/>
  <c r="T213" i="3" s="1"/>
  <c r="HE214" i="1"/>
  <c r="AI212" i="3" s="1"/>
  <c r="HS214" i="1"/>
  <c r="AJ212" i="3" s="1"/>
  <c r="EJ214" i="1"/>
  <c r="Z212" i="3" s="1"/>
  <c r="FZ214" i="1"/>
  <c r="AC212" i="3" s="1"/>
  <c r="CR214" i="1"/>
  <c r="T212" i="3" s="1"/>
  <c r="HE213" i="1"/>
  <c r="AI211" i="3" s="1"/>
  <c r="HS213" i="1"/>
  <c r="AJ211" i="3" s="1"/>
  <c r="EJ213" i="1"/>
  <c r="Z211" i="3" s="1"/>
  <c r="FZ213" i="1"/>
  <c r="AC211" i="3" s="1"/>
  <c r="CR213" i="1"/>
  <c r="T211" i="3" s="1"/>
  <c r="HE212" i="1"/>
  <c r="AI210" i="3" s="1"/>
  <c r="HS212" i="1"/>
  <c r="AJ210" i="3" s="1"/>
  <c r="EJ212" i="1"/>
  <c r="Z210" i="3" s="1"/>
  <c r="FZ212" i="1"/>
  <c r="AC210" i="3" s="1"/>
  <c r="CR212" i="1"/>
  <c r="T210" i="3" s="1"/>
  <c r="HE211" i="1"/>
  <c r="AI209" i="3" s="1"/>
  <c r="HS211" i="1"/>
  <c r="AJ209" i="3" s="1"/>
  <c r="EJ211" i="1"/>
  <c r="Z209" i="3" s="1"/>
  <c r="FZ211" i="1"/>
  <c r="AC209" i="3" s="1"/>
  <c r="CR211" i="1"/>
  <c r="T209" i="3" s="1"/>
  <c r="HE210" i="1"/>
  <c r="AI208" i="3" s="1"/>
  <c r="HS210" i="1"/>
  <c r="AJ208" i="3" s="1"/>
  <c r="EJ210" i="1"/>
  <c r="Z208" i="3" s="1"/>
  <c r="FZ210" i="1"/>
  <c r="AC208" i="3" s="1"/>
  <c r="CR210" i="1"/>
  <c r="T208" i="3" s="1"/>
  <c r="HE209" i="1"/>
  <c r="HS209" i="1"/>
  <c r="EJ209" i="1"/>
  <c r="FZ209" i="1"/>
  <c r="CR209" i="1"/>
  <c r="HE208" i="1"/>
  <c r="AI206" i="3" s="1"/>
  <c r="HS208" i="1"/>
  <c r="AJ206" i="3" s="1"/>
  <c r="EJ208" i="1"/>
  <c r="Z206" i="3" s="1"/>
  <c r="FZ208" i="1"/>
  <c r="AC206" i="3" s="1"/>
  <c r="CR208" i="1"/>
  <c r="T206" i="3" s="1"/>
  <c r="HE207" i="1"/>
  <c r="AI205" i="3" s="1"/>
  <c r="HS207" i="1"/>
  <c r="AJ205" i="3" s="1"/>
  <c r="EJ207" i="1"/>
  <c r="Z205" i="3" s="1"/>
  <c r="FZ207" i="1"/>
  <c r="AC205" i="3" s="1"/>
  <c r="CR207" i="1"/>
  <c r="T205" i="3" s="1"/>
  <c r="HE206" i="1"/>
  <c r="HS206" i="1"/>
  <c r="EJ206" i="1"/>
  <c r="FZ206" i="1"/>
  <c r="CR206" i="1"/>
  <c r="HE205" i="1"/>
  <c r="AI203" i="3" s="1"/>
  <c r="HS205" i="1"/>
  <c r="AJ203" i="3" s="1"/>
  <c r="EJ205" i="1"/>
  <c r="Z203" i="3" s="1"/>
  <c r="FZ205" i="1"/>
  <c r="AC203" i="3" s="1"/>
  <c r="CR205" i="1"/>
  <c r="T203" i="3" s="1"/>
  <c r="HE204" i="1"/>
  <c r="AI202" i="3" s="1"/>
  <c r="HS204" i="1"/>
  <c r="AJ202" i="3" s="1"/>
  <c r="EJ204" i="1"/>
  <c r="Z202" i="3" s="1"/>
  <c r="FZ204" i="1"/>
  <c r="AC202" i="3" s="1"/>
  <c r="CR204" i="1"/>
  <c r="T202" i="3" s="1"/>
  <c r="HE203" i="1"/>
  <c r="AI201" i="3" s="1"/>
  <c r="HS203" i="1"/>
  <c r="AJ201" i="3" s="1"/>
  <c r="EJ203" i="1"/>
  <c r="Z201" i="3" s="1"/>
  <c r="FZ203" i="1"/>
  <c r="AC201" i="3" s="1"/>
  <c r="CR203" i="1"/>
  <c r="T201" i="3" s="1"/>
  <c r="HE202" i="1"/>
  <c r="AI200" i="3" s="1"/>
  <c r="HS202" i="1"/>
  <c r="AJ200" i="3" s="1"/>
  <c r="EJ202" i="1"/>
  <c r="Z200" i="3" s="1"/>
  <c r="FZ202" i="1"/>
  <c r="AC200" i="3" s="1"/>
  <c r="CR202" i="1"/>
  <c r="T200" i="3" s="1"/>
  <c r="HE201" i="1"/>
  <c r="AI199" i="3" s="1"/>
  <c r="HS201" i="1"/>
  <c r="AJ199" i="3" s="1"/>
  <c r="EJ201" i="1"/>
  <c r="Z199" i="3" s="1"/>
  <c r="FZ201" i="1"/>
  <c r="AC199" i="3" s="1"/>
  <c r="CR201" i="1"/>
  <c r="T199" i="3" s="1"/>
  <c r="HE200" i="1"/>
  <c r="AI198" i="3" s="1"/>
  <c r="HS200" i="1"/>
  <c r="AJ198" i="3" s="1"/>
  <c r="EJ200" i="1"/>
  <c r="Z198" i="3" s="1"/>
  <c r="FZ200" i="1"/>
  <c r="AC198" i="3" s="1"/>
  <c r="CR200" i="1"/>
  <c r="T198" i="3" s="1"/>
  <c r="HE199" i="1"/>
  <c r="AI197" i="3" s="1"/>
  <c r="HS199" i="1"/>
  <c r="AJ197" i="3" s="1"/>
  <c r="EJ199" i="1"/>
  <c r="Z197" i="3" s="1"/>
  <c r="FZ199" i="1"/>
  <c r="AC197" i="3" s="1"/>
  <c r="CR199" i="1"/>
  <c r="T197" i="3" s="1"/>
  <c r="HE198" i="1"/>
  <c r="AI196" i="3" s="1"/>
  <c r="HS198" i="1"/>
  <c r="AJ196" i="3" s="1"/>
  <c r="EJ198" i="1"/>
  <c r="Z196" i="3" s="1"/>
  <c r="FZ198" i="1"/>
  <c r="AC196" i="3" s="1"/>
  <c r="CR198" i="1"/>
  <c r="T196" i="3" s="1"/>
  <c r="HE197" i="1"/>
  <c r="HS197" i="1"/>
  <c r="EJ197" i="1"/>
  <c r="FZ197" i="1"/>
  <c r="CR197" i="1"/>
  <c r="HE196" i="1"/>
  <c r="AI194" i="3" s="1"/>
  <c r="HS196" i="1"/>
  <c r="AJ194" i="3" s="1"/>
  <c r="EJ196" i="1"/>
  <c r="Z194" i="3" s="1"/>
  <c r="FZ196" i="1"/>
  <c r="AC194" i="3" s="1"/>
  <c r="CR196" i="1"/>
  <c r="T194" i="3" s="1"/>
  <c r="HE195" i="1"/>
  <c r="HS195" i="1"/>
  <c r="EJ195" i="1"/>
  <c r="FZ195" i="1"/>
  <c r="CR195" i="1"/>
  <c r="HE194" i="1"/>
  <c r="AI192" i="3" s="1"/>
  <c r="HS194" i="1"/>
  <c r="AJ192" i="3" s="1"/>
  <c r="EJ194" i="1"/>
  <c r="Z192" i="3" s="1"/>
  <c r="FZ194" i="1"/>
  <c r="AC192" i="3" s="1"/>
  <c r="CR194" i="1"/>
  <c r="T192" i="3" s="1"/>
  <c r="HE193" i="1"/>
  <c r="AI191" i="3" s="1"/>
  <c r="HS193" i="1"/>
  <c r="AJ191" i="3" s="1"/>
  <c r="EJ193" i="1"/>
  <c r="Z191" i="3" s="1"/>
  <c r="FZ193" i="1"/>
  <c r="AC191" i="3" s="1"/>
  <c r="CR193" i="1"/>
  <c r="T191" i="3" s="1"/>
  <c r="HE192" i="1"/>
  <c r="AI190" i="3" s="1"/>
  <c r="HS192" i="1"/>
  <c r="AJ190" i="3" s="1"/>
  <c r="EJ192" i="1"/>
  <c r="Z190" i="3" s="1"/>
  <c r="FZ192" i="1"/>
  <c r="AC190" i="3" s="1"/>
  <c r="CR192" i="1"/>
  <c r="T190" i="3" s="1"/>
  <c r="HE191" i="1"/>
  <c r="AI189" i="3" s="1"/>
  <c r="HS191" i="1"/>
  <c r="AJ189" i="3" s="1"/>
  <c r="EJ191" i="1"/>
  <c r="Z189" i="3" s="1"/>
  <c r="FZ191" i="1"/>
  <c r="AC189" i="3" s="1"/>
  <c r="CR191" i="1"/>
  <c r="T189" i="3" s="1"/>
  <c r="HE190" i="1"/>
  <c r="HS190" i="1"/>
  <c r="EJ190" i="1"/>
  <c r="FZ190" i="1"/>
  <c r="CR190" i="1"/>
  <c r="HE189" i="1"/>
  <c r="HS189" i="1"/>
  <c r="EJ189" i="1"/>
  <c r="FZ189" i="1"/>
  <c r="CR189" i="1"/>
  <c r="HE188" i="1"/>
  <c r="AI186" i="3" s="1"/>
  <c r="HS188" i="1"/>
  <c r="AJ186" i="3" s="1"/>
  <c r="EJ188" i="1"/>
  <c r="Z186" i="3" s="1"/>
  <c r="FZ188" i="1"/>
  <c r="AC186" i="3" s="1"/>
  <c r="CR188" i="1"/>
  <c r="T186" i="3" s="1"/>
  <c r="HE187" i="1"/>
  <c r="AI185" i="3" s="1"/>
  <c r="HS187" i="1"/>
  <c r="AJ185" i="3" s="1"/>
  <c r="EJ187" i="1"/>
  <c r="Z185" i="3" s="1"/>
  <c r="FZ187" i="1"/>
  <c r="AC185" i="3" s="1"/>
  <c r="CR187" i="1"/>
  <c r="T185" i="3" s="1"/>
  <c r="HE186" i="1"/>
  <c r="AI184" i="3" s="1"/>
  <c r="HS186" i="1"/>
  <c r="AJ184" i="3" s="1"/>
  <c r="EJ186" i="1"/>
  <c r="Z184" i="3" s="1"/>
  <c r="FZ186" i="1"/>
  <c r="AC184" i="3" s="1"/>
  <c r="CR186" i="1"/>
  <c r="T184" i="3" s="1"/>
  <c r="HE185" i="1"/>
  <c r="AI183" i="3" s="1"/>
  <c r="HS185" i="1"/>
  <c r="AJ183" i="3" s="1"/>
  <c r="EJ185" i="1"/>
  <c r="Z183" i="3" s="1"/>
  <c r="FZ185" i="1"/>
  <c r="AC183" i="3" s="1"/>
  <c r="CR185" i="1"/>
  <c r="T183" i="3" s="1"/>
  <c r="HE184" i="1"/>
  <c r="AI182" i="3" s="1"/>
  <c r="HS184" i="1"/>
  <c r="AJ182" i="3" s="1"/>
  <c r="EJ184" i="1"/>
  <c r="Z182" i="3" s="1"/>
  <c r="FZ184" i="1"/>
  <c r="AC182" i="3" s="1"/>
  <c r="CR184" i="1"/>
  <c r="T182" i="3" s="1"/>
  <c r="HE183" i="1"/>
  <c r="AI181" i="3" s="1"/>
  <c r="HS183" i="1"/>
  <c r="AJ181" i="3" s="1"/>
  <c r="EJ183" i="1"/>
  <c r="Z181" i="3" s="1"/>
  <c r="FZ183" i="1"/>
  <c r="AC181" i="3" s="1"/>
  <c r="CR183" i="1"/>
  <c r="T181" i="3" s="1"/>
  <c r="HE182" i="1"/>
  <c r="AI180" i="3" s="1"/>
  <c r="HS182" i="1"/>
  <c r="AJ180" i="3" s="1"/>
  <c r="EJ182" i="1"/>
  <c r="Z180" i="3" s="1"/>
  <c r="FZ182" i="1"/>
  <c r="AC180" i="3" s="1"/>
  <c r="CR182" i="1"/>
  <c r="T180" i="3" s="1"/>
  <c r="HE181" i="1"/>
  <c r="AI179" i="3" s="1"/>
  <c r="HS181" i="1"/>
  <c r="AJ179" i="3" s="1"/>
  <c r="EJ181" i="1"/>
  <c r="Z179" i="3" s="1"/>
  <c r="FZ181" i="1"/>
  <c r="AC179" i="3" s="1"/>
  <c r="CR181" i="1"/>
  <c r="T179" i="3" s="1"/>
  <c r="HE180" i="1"/>
  <c r="HS180" i="1"/>
  <c r="EJ180" i="1"/>
  <c r="FZ180" i="1"/>
  <c r="CR180" i="1"/>
  <c r="HE179" i="1"/>
  <c r="AI177" i="3" s="1"/>
  <c r="HS179" i="1"/>
  <c r="AJ177" i="3" s="1"/>
  <c r="EJ179" i="1"/>
  <c r="Z177" i="3" s="1"/>
  <c r="FZ179" i="1"/>
  <c r="AC177" i="3" s="1"/>
  <c r="CR179" i="1"/>
  <c r="T177" i="3" s="1"/>
  <c r="HE178" i="1"/>
  <c r="AI176" i="3" s="1"/>
  <c r="HS178" i="1"/>
  <c r="AJ176" i="3" s="1"/>
  <c r="EJ178" i="1"/>
  <c r="Z176" i="3" s="1"/>
  <c r="FZ178" i="1"/>
  <c r="AC176" i="3" s="1"/>
  <c r="CR178" i="1"/>
  <c r="T176" i="3" s="1"/>
  <c r="HE177" i="1"/>
  <c r="AI175" i="3" s="1"/>
  <c r="HS177" i="1"/>
  <c r="AJ175" i="3" s="1"/>
  <c r="EJ177" i="1"/>
  <c r="Z175" i="3" s="1"/>
  <c r="FZ177" i="1"/>
  <c r="AC175" i="3" s="1"/>
  <c r="CR177" i="1"/>
  <c r="T175" i="3" s="1"/>
  <c r="HE176" i="1"/>
  <c r="AI174" i="3" s="1"/>
  <c r="HS176" i="1"/>
  <c r="AJ174" i="3" s="1"/>
  <c r="EJ176" i="1"/>
  <c r="Z174" i="3" s="1"/>
  <c r="FZ176" i="1"/>
  <c r="AC174" i="3" s="1"/>
  <c r="CR176" i="1"/>
  <c r="T174" i="3" s="1"/>
  <c r="HE175" i="1"/>
  <c r="HS175" i="1"/>
  <c r="EJ175" i="1"/>
  <c r="FZ175" i="1"/>
  <c r="CR175" i="1"/>
  <c r="HE174" i="1"/>
  <c r="HS174" i="1"/>
  <c r="EJ174" i="1"/>
  <c r="FZ174" i="1"/>
  <c r="CR174" i="1"/>
  <c r="HE173" i="1"/>
  <c r="AI171" i="3" s="1"/>
  <c r="HS173" i="1"/>
  <c r="AJ171" i="3" s="1"/>
  <c r="EJ173" i="1"/>
  <c r="Z171" i="3" s="1"/>
  <c r="FZ173" i="1"/>
  <c r="AC171" i="3" s="1"/>
  <c r="CR173" i="1"/>
  <c r="T171" i="3" s="1"/>
  <c r="HE172" i="1"/>
  <c r="AI170" i="3" s="1"/>
  <c r="HS172" i="1"/>
  <c r="AJ170" i="3" s="1"/>
  <c r="EJ172" i="1"/>
  <c r="Z170" i="3" s="1"/>
  <c r="FZ172" i="1"/>
  <c r="AC170" i="3" s="1"/>
  <c r="CR172" i="1"/>
  <c r="T170" i="3" s="1"/>
  <c r="HE171" i="1"/>
  <c r="AI169" i="3" s="1"/>
  <c r="HS171" i="1"/>
  <c r="AJ169" i="3" s="1"/>
  <c r="EJ171" i="1"/>
  <c r="Z169" i="3" s="1"/>
  <c r="FZ171" i="1"/>
  <c r="AC169" i="3" s="1"/>
  <c r="CR171" i="1"/>
  <c r="T169" i="3" s="1"/>
  <c r="HE170" i="1"/>
  <c r="AI168" i="3" s="1"/>
  <c r="HS170" i="1"/>
  <c r="AJ168" i="3" s="1"/>
  <c r="EJ170" i="1"/>
  <c r="Z168" i="3" s="1"/>
  <c r="FZ170" i="1"/>
  <c r="AC168" i="3" s="1"/>
  <c r="CR170" i="1"/>
  <c r="T168" i="3" s="1"/>
  <c r="HE169" i="1"/>
  <c r="AI167" i="3" s="1"/>
  <c r="HS169" i="1"/>
  <c r="AJ167" i="3" s="1"/>
  <c r="EJ169" i="1"/>
  <c r="Z167" i="3" s="1"/>
  <c r="FZ169" i="1"/>
  <c r="AC167" i="3" s="1"/>
  <c r="CR169" i="1"/>
  <c r="T167" i="3" s="1"/>
  <c r="HE168" i="1"/>
  <c r="AI166" i="3" s="1"/>
  <c r="HS168" i="1"/>
  <c r="AJ166" i="3" s="1"/>
  <c r="EJ168" i="1"/>
  <c r="Z166" i="3" s="1"/>
  <c r="FZ168" i="1"/>
  <c r="AC166" i="3" s="1"/>
  <c r="CR168" i="1"/>
  <c r="T166" i="3" s="1"/>
  <c r="HE167" i="1"/>
  <c r="AI165" i="3" s="1"/>
  <c r="HS167" i="1"/>
  <c r="AJ165" i="3" s="1"/>
  <c r="EJ167" i="1"/>
  <c r="Z165" i="3" s="1"/>
  <c r="FZ167" i="1"/>
  <c r="AC165" i="3" s="1"/>
  <c r="CR167" i="1"/>
  <c r="T165" i="3" s="1"/>
  <c r="HE166" i="1"/>
  <c r="HS166" i="1"/>
  <c r="EJ166" i="1"/>
  <c r="FZ166" i="1"/>
  <c r="CR166" i="1"/>
  <c r="HE165" i="1"/>
  <c r="AI163" i="3" s="1"/>
  <c r="HS165" i="1"/>
  <c r="AJ163" i="3" s="1"/>
  <c r="EJ165" i="1"/>
  <c r="Z163" i="3" s="1"/>
  <c r="FZ165" i="1"/>
  <c r="AC163" i="3" s="1"/>
  <c r="CR165" i="1"/>
  <c r="T163" i="3" s="1"/>
  <c r="HE164" i="1"/>
  <c r="HS164" i="1"/>
  <c r="EJ164" i="1"/>
  <c r="FZ164" i="1"/>
  <c r="CR164" i="1"/>
  <c r="HE163" i="1"/>
  <c r="AI161" i="3" s="1"/>
  <c r="HS163" i="1"/>
  <c r="AJ161" i="3" s="1"/>
  <c r="EJ163" i="1"/>
  <c r="Z161" i="3" s="1"/>
  <c r="FZ163" i="1"/>
  <c r="AC161" i="3" s="1"/>
  <c r="CR163" i="1"/>
  <c r="T161" i="3" s="1"/>
  <c r="HE162" i="1"/>
  <c r="HS162" i="1"/>
  <c r="EJ162" i="1"/>
  <c r="FZ162" i="1"/>
  <c r="CR162" i="1"/>
  <c r="HE161" i="1"/>
  <c r="AI159" i="3" s="1"/>
  <c r="HS161" i="1"/>
  <c r="AJ159" i="3" s="1"/>
  <c r="EJ161" i="1"/>
  <c r="Z159" i="3" s="1"/>
  <c r="FZ161" i="1"/>
  <c r="AC159" i="3" s="1"/>
  <c r="CR161" i="1"/>
  <c r="T159" i="3" s="1"/>
  <c r="HE160" i="1"/>
  <c r="AI158" i="3" s="1"/>
  <c r="HS160" i="1"/>
  <c r="AJ158" i="3" s="1"/>
  <c r="EJ160" i="1"/>
  <c r="Z158" i="3" s="1"/>
  <c r="FZ160" i="1"/>
  <c r="AC158" i="3" s="1"/>
  <c r="CR160" i="1"/>
  <c r="T158" i="3" s="1"/>
  <c r="HE159" i="1"/>
  <c r="AI157" i="3" s="1"/>
  <c r="HS159" i="1"/>
  <c r="AJ157" i="3" s="1"/>
  <c r="EJ159" i="1"/>
  <c r="Z157" i="3" s="1"/>
  <c r="FZ159" i="1"/>
  <c r="AC157" i="3" s="1"/>
  <c r="CR159" i="1"/>
  <c r="T157" i="3" s="1"/>
  <c r="HE158" i="1"/>
  <c r="HS158" i="1"/>
  <c r="EJ158" i="1"/>
  <c r="FZ158" i="1"/>
  <c r="CR158" i="1"/>
  <c r="HE157" i="1"/>
  <c r="AI155" i="3" s="1"/>
  <c r="HS157" i="1"/>
  <c r="AJ155" i="3" s="1"/>
  <c r="EJ157" i="1"/>
  <c r="Z155" i="3" s="1"/>
  <c r="FZ157" i="1"/>
  <c r="AC155" i="3" s="1"/>
  <c r="CR157" i="1"/>
  <c r="T155" i="3" s="1"/>
  <c r="HE156" i="1"/>
  <c r="AI154" i="3" s="1"/>
  <c r="HS156" i="1"/>
  <c r="AJ154" i="3" s="1"/>
  <c r="EJ156" i="1"/>
  <c r="Z154" i="3" s="1"/>
  <c r="FZ156" i="1"/>
  <c r="AC154" i="3" s="1"/>
  <c r="CR156" i="1"/>
  <c r="T154" i="3" s="1"/>
  <c r="HE155" i="1"/>
  <c r="HS155" i="1"/>
  <c r="EJ155" i="1"/>
  <c r="FZ155" i="1"/>
  <c r="CR155" i="1"/>
  <c r="HE154" i="1"/>
  <c r="AI152" i="3" s="1"/>
  <c r="HS154" i="1"/>
  <c r="AJ152" i="3" s="1"/>
  <c r="EJ154" i="1"/>
  <c r="Z152" i="3" s="1"/>
  <c r="FZ154" i="1"/>
  <c r="AC152" i="3" s="1"/>
  <c r="CR154" i="1"/>
  <c r="T152" i="3" s="1"/>
  <c r="HE153" i="1"/>
  <c r="AI151" i="3" s="1"/>
  <c r="HS153" i="1"/>
  <c r="AJ151" i="3" s="1"/>
  <c r="EJ153" i="1"/>
  <c r="Z151" i="3" s="1"/>
  <c r="FZ153" i="1"/>
  <c r="AC151" i="3" s="1"/>
  <c r="CR153" i="1"/>
  <c r="T151" i="3" s="1"/>
  <c r="HE152" i="1"/>
  <c r="AI150" i="3" s="1"/>
  <c r="HS152" i="1"/>
  <c r="AJ150" i="3" s="1"/>
  <c r="EJ152" i="1"/>
  <c r="Z150" i="3" s="1"/>
  <c r="FZ152" i="1"/>
  <c r="AC150" i="3" s="1"/>
  <c r="CR152" i="1"/>
  <c r="T150" i="3" s="1"/>
  <c r="HE151" i="1"/>
  <c r="HS151" i="1"/>
  <c r="EJ151" i="1"/>
  <c r="FZ151" i="1"/>
  <c r="CR151" i="1"/>
  <c r="HE150" i="1"/>
  <c r="AI148" i="3" s="1"/>
  <c r="HS150" i="1"/>
  <c r="AJ148" i="3" s="1"/>
  <c r="EJ150" i="1"/>
  <c r="Z148" i="3" s="1"/>
  <c r="FZ150" i="1"/>
  <c r="AC148" i="3" s="1"/>
  <c r="CR150" i="1"/>
  <c r="T148" i="3" s="1"/>
  <c r="HE149" i="1"/>
  <c r="AI147" i="3" s="1"/>
  <c r="HS149" i="1"/>
  <c r="AJ147" i="3" s="1"/>
  <c r="EJ149" i="1"/>
  <c r="Z147" i="3" s="1"/>
  <c r="FZ149" i="1"/>
  <c r="AC147" i="3" s="1"/>
  <c r="CR149" i="1"/>
  <c r="T147" i="3" s="1"/>
  <c r="HE148" i="1"/>
  <c r="AI146" i="3" s="1"/>
  <c r="HS148" i="1"/>
  <c r="AJ146" i="3" s="1"/>
  <c r="EJ148" i="1"/>
  <c r="Z146" i="3" s="1"/>
  <c r="FZ148" i="1"/>
  <c r="AC146" i="3" s="1"/>
  <c r="CR148" i="1"/>
  <c r="T146" i="3" s="1"/>
  <c r="HE147" i="1"/>
  <c r="AI145" i="3" s="1"/>
  <c r="HS147" i="1"/>
  <c r="AJ145" i="3" s="1"/>
  <c r="EJ147" i="1"/>
  <c r="Z145" i="3" s="1"/>
  <c r="FZ147" i="1"/>
  <c r="AC145" i="3" s="1"/>
  <c r="CR147" i="1"/>
  <c r="T145" i="3" s="1"/>
  <c r="HE146" i="1"/>
  <c r="AI144" i="3" s="1"/>
  <c r="HS146" i="1"/>
  <c r="AJ144" i="3" s="1"/>
  <c r="EJ146" i="1"/>
  <c r="Z144" i="3" s="1"/>
  <c r="FZ146" i="1"/>
  <c r="AC144" i="3" s="1"/>
  <c r="CR146" i="1"/>
  <c r="T144" i="3" s="1"/>
  <c r="HE145" i="1"/>
  <c r="AI143" i="3" s="1"/>
  <c r="HS145" i="1"/>
  <c r="AJ143" i="3" s="1"/>
  <c r="EJ145" i="1"/>
  <c r="Z143" i="3" s="1"/>
  <c r="FZ145" i="1"/>
  <c r="AC143" i="3" s="1"/>
  <c r="CR145" i="1"/>
  <c r="T143" i="3" s="1"/>
  <c r="HE144" i="1"/>
  <c r="AI142" i="3" s="1"/>
  <c r="HS144" i="1"/>
  <c r="AJ142" i="3" s="1"/>
  <c r="EJ144" i="1"/>
  <c r="Z142" i="3" s="1"/>
  <c r="FZ144" i="1"/>
  <c r="AC142" i="3" s="1"/>
  <c r="CR144" i="1"/>
  <c r="T142" i="3" s="1"/>
  <c r="HE143" i="1"/>
  <c r="AI141" i="3" s="1"/>
  <c r="HS143" i="1"/>
  <c r="AJ141" i="3" s="1"/>
  <c r="EJ143" i="1"/>
  <c r="Z141" i="3" s="1"/>
  <c r="FZ143" i="1"/>
  <c r="AC141" i="3" s="1"/>
  <c r="CR143" i="1"/>
  <c r="T141" i="3" s="1"/>
  <c r="HE142" i="1"/>
  <c r="HS142" i="1"/>
  <c r="EJ142" i="1"/>
  <c r="FZ142" i="1"/>
  <c r="CR142" i="1"/>
  <c r="HE141" i="1"/>
  <c r="HS141" i="1"/>
  <c r="EJ141" i="1"/>
  <c r="FZ141" i="1"/>
  <c r="CR141" i="1"/>
  <c r="HE140" i="1"/>
  <c r="AI138" i="3" s="1"/>
  <c r="HS140" i="1"/>
  <c r="AJ138" i="3" s="1"/>
  <c r="EJ140" i="1"/>
  <c r="Z138" i="3" s="1"/>
  <c r="FZ140" i="1"/>
  <c r="AC138" i="3" s="1"/>
  <c r="CR140" i="1"/>
  <c r="T138" i="3" s="1"/>
  <c r="HE139" i="1"/>
  <c r="HS139" i="1"/>
  <c r="EJ139" i="1"/>
  <c r="FZ139" i="1"/>
  <c r="CR139" i="1"/>
  <c r="HE138" i="1"/>
  <c r="AI136" i="3" s="1"/>
  <c r="HS138" i="1"/>
  <c r="AJ136" i="3" s="1"/>
  <c r="EJ138" i="1"/>
  <c r="Z136" i="3" s="1"/>
  <c r="FZ138" i="1"/>
  <c r="AC136" i="3" s="1"/>
  <c r="CR138" i="1"/>
  <c r="T136" i="3" s="1"/>
  <c r="HE137" i="1"/>
  <c r="HS137" i="1"/>
  <c r="EJ137" i="1"/>
  <c r="FZ137" i="1"/>
  <c r="CR137" i="1"/>
  <c r="HE136" i="1"/>
  <c r="AI134" i="3" s="1"/>
  <c r="HS136" i="1"/>
  <c r="AJ134" i="3" s="1"/>
  <c r="EJ136" i="1"/>
  <c r="Z134" i="3" s="1"/>
  <c r="FZ136" i="1"/>
  <c r="AC134" i="3" s="1"/>
  <c r="CR136" i="1"/>
  <c r="T134" i="3" s="1"/>
  <c r="HE135" i="1"/>
  <c r="AI133" i="3" s="1"/>
  <c r="HS135" i="1"/>
  <c r="AJ133" i="3" s="1"/>
  <c r="EJ135" i="1"/>
  <c r="Z133" i="3" s="1"/>
  <c r="FZ135" i="1"/>
  <c r="AC133" i="3" s="1"/>
  <c r="CR135" i="1"/>
  <c r="T133" i="3" s="1"/>
  <c r="HE134" i="1"/>
  <c r="HS134" i="1"/>
  <c r="EJ134" i="1"/>
  <c r="FZ134" i="1"/>
  <c r="CR134" i="1"/>
  <c r="HE133" i="1"/>
  <c r="AI131" i="3" s="1"/>
  <c r="HS133" i="1"/>
  <c r="AJ131" i="3" s="1"/>
  <c r="EJ133" i="1"/>
  <c r="Z131" i="3" s="1"/>
  <c r="FZ133" i="1"/>
  <c r="AC131" i="3" s="1"/>
  <c r="CR133" i="1"/>
  <c r="T131" i="3" s="1"/>
  <c r="HE132" i="1"/>
  <c r="AI130" i="3" s="1"/>
  <c r="HS132" i="1"/>
  <c r="AJ130" i="3" s="1"/>
  <c r="EJ132" i="1"/>
  <c r="Z130" i="3" s="1"/>
  <c r="FZ132" i="1"/>
  <c r="AC130" i="3" s="1"/>
  <c r="CR132" i="1"/>
  <c r="T130" i="3" s="1"/>
  <c r="HE131" i="1"/>
  <c r="AI129" i="3" s="1"/>
  <c r="HS131" i="1"/>
  <c r="AJ129" i="3" s="1"/>
  <c r="EJ131" i="1"/>
  <c r="Z129" i="3" s="1"/>
  <c r="FZ131" i="1"/>
  <c r="AC129" i="3" s="1"/>
  <c r="CR131" i="1"/>
  <c r="T129" i="3" s="1"/>
  <c r="HE130" i="1"/>
  <c r="HS130" i="1"/>
  <c r="EJ130" i="1"/>
  <c r="FZ130" i="1"/>
  <c r="CR130" i="1"/>
  <c r="HE129" i="1"/>
  <c r="AI127" i="3" s="1"/>
  <c r="HS129" i="1"/>
  <c r="AJ127" i="3" s="1"/>
  <c r="EJ129" i="1"/>
  <c r="Z127" i="3" s="1"/>
  <c r="FZ129" i="1"/>
  <c r="AC127" i="3" s="1"/>
  <c r="CR129" i="1"/>
  <c r="T127" i="3" s="1"/>
  <c r="HE128" i="1"/>
  <c r="HS128" i="1"/>
  <c r="EJ128" i="1"/>
  <c r="FZ128" i="1"/>
  <c r="CR128" i="1"/>
  <c r="HE127" i="1"/>
  <c r="AI125" i="3" s="1"/>
  <c r="HS127" i="1"/>
  <c r="AJ125" i="3" s="1"/>
  <c r="EJ127" i="1"/>
  <c r="Z125" i="3" s="1"/>
  <c r="FZ127" i="1"/>
  <c r="AC125" i="3" s="1"/>
  <c r="CR127" i="1"/>
  <c r="T125" i="3" s="1"/>
  <c r="HE126" i="1"/>
  <c r="AI124" i="3" s="1"/>
  <c r="HS126" i="1"/>
  <c r="AJ124" i="3" s="1"/>
  <c r="EJ126" i="1"/>
  <c r="Z124" i="3" s="1"/>
  <c r="FZ126" i="1"/>
  <c r="AC124" i="3" s="1"/>
  <c r="CR126" i="1"/>
  <c r="T124" i="3" s="1"/>
  <c r="HE125" i="1"/>
  <c r="AI123" i="3" s="1"/>
  <c r="HS125" i="1"/>
  <c r="AJ123" i="3" s="1"/>
  <c r="EJ125" i="1"/>
  <c r="Z123" i="3" s="1"/>
  <c r="FZ125" i="1"/>
  <c r="AC123" i="3" s="1"/>
  <c r="CR125" i="1"/>
  <c r="T123" i="3" s="1"/>
  <c r="HE124" i="1"/>
  <c r="AI122" i="3" s="1"/>
  <c r="HS124" i="1"/>
  <c r="AJ122" i="3" s="1"/>
  <c r="EJ124" i="1"/>
  <c r="Z122" i="3" s="1"/>
  <c r="FZ124" i="1"/>
  <c r="AC122" i="3" s="1"/>
  <c r="CR124" i="1"/>
  <c r="T122" i="3" s="1"/>
  <c r="HE123" i="1"/>
  <c r="AI121" i="3" s="1"/>
  <c r="HS123" i="1"/>
  <c r="AJ121" i="3" s="1"/>
  <c r="EJ123" i="1"/>
  <c r="Z121" i="3" s="1"/>
  <c r="FZ123" i="1"/>
  <c r="AC121" i="3" s="1"/>
  <c r="CR123" i="1"/>
  <c r="T121" i="3" s="1"/>
  <c r="HE122" i="1"/>
  <c r="AI120" i="3" s="1"/>
  <c r="HS122" i="1"/>
  <c r="AJ120" i="3" s="1"/>
  <c r="EJ122" i="1"/>
  <c r="Z120" i="3" s="1"/>
  <c r="FZ122" i="1"/>
  <c r="AC120" i="3" s="1"/>
  <c r="CR122" i="1"/>
  <c r="T120" i="3" s="1"/>
  <c r="HE121" i="1"/>
  <c r="AI119" i="3" s="1"/>
  <c r="HS121" i="1"/>
  <c r="AJ119" i="3" s="1"/>
  <c r="EJ121" i="1"/>
  <c r="Z119" i="3" s="1"/>
  <c r="FZ121" i="1"/>
  <c r="AC119" i="3" s="1"/>
  <c r="CR121" i="1"/>
  <c r="T119" i="3" s="1"/>
  <c r="HE120" i="1"/>
  <c r="AI118" i="3" s="1"/>
  <c r="HS120" i="1"/>
  <c r="AJ118" i="3" s="1"/>
  <c r="EJ120" i="1"/>
  <c r="Z118" i="3" s="1"/>
  <c r="FZ120" i="1"/>
  <c r="AC118" i="3" s="1"/>
  <c r="CR120" i="1"/>
  <c r="T118" i="3" s="1"/>
  <c r="HE119" i="1"/>
  <c r="AI117" i="3" s="1"/>
  <c r="HS119" i="1"/>
  <c r="AJ117" i="3" s="1"/>
  <c r="EJ119" i="1"/>
  <c r="Z117" i="3" s="1"/>
  <c r="FZ119" i="1"/>
  <c r="AC117" i="3" s="1"/>
  <c r="CR119" i="1"/>
  <c r="T117" i="3" s="1"/>
  <c r="HE118" i="1"/>
  <c r="HS118" i="1"/>
  <c r="EJ118" i="1"/>
  <c r="FZ118" i="1"/>
  <c r="CR118" i="1"/>
  <c r="HE117" i="1"/>
  <c r="AI115" i="3" s="1"/>
  <c r="HS117" i="1"/>
  <c r="AJ115" i="3" s="1"/>
  <c r="EJ117" i="1"/>
  <c r="Z115" i="3" s="1"/>
  <c r="FZ117" i="1"/>
  <c r="AC115" i="3" s="1"/>
  <c r="CR117" i="1"/>
  <c r="T115" i="3" s="1"/>
  <c r="HE116" i="1"/>
  <c r="AI114" i="3" s="1"/>
  <c r="HS116" i="1"/>
  <c r="AJ114" i="3" s="1"/>
  <c r="EJ116" i="1"/>
  <c r="Z114" i="3" s="1"/>
  <c r="FZ116" i="1"/>
  <c r="AC114" i="3" s="1"/>
  <c r="CR116" i="1"/>
  <c r="T114" i="3" s="1"/>
  <c r="HE115" i="1"/>
  <c r="AI113" i="3" s="1"/>
  <c r="HS115" i="1"/>
  <c r="AJ113" i="3" s="1"/>
  <c r="EJ115" i="1"/>
  <c r="Z113" i="3" s="1"/>
  <c r="FZ115" i="1"/>
  <c r="AC113" i="3" s="1"/>
  <c r="CR115" i="1"/>
  <c r="T113" i="3" s="1"/>
  <c r="HE114" i="1"/>
  <c r="HS114" i="1"/>
  <c r="EJ114" i="1"/>
  <c r="FZ114" i="1"/>
  <c r="CR114" i="1"/>
  <c r="HE113" i="1"/>
  <c r="AI111" i="3" s="1"/>
  <c r="HS113" i="1"/>
  <c r="AJ111" i="3" s="1"/>
  <c r="EJ113" i="1"/>
  <c r="Z111" i="3" s="1"/>
  <c r="FZ113" i="1"/>
  <c r="AC111" i="3" s="1"/>
  <c r="CR113" i="1"/>
  <c r="T111" i="3" s="1"/>
  <c r="HE112" i="1"/>
  <c r="AI110" i="3" s="1"/>
  <c r="HS112" i="1"/>
  <c r="AJ110" i="3" s="1"/>
  <c r="EJ112" i="1"/>
  <c r="Z110" i="3" s="1"/>
  <c r="FZ112" i="1"/>
  <c r="AC110" i="3" s="1"/>
  <c r="CR112" i="1"/>
  <c r="T110" i="3" s="1"/>
  <c r="HE111" i="1"/>
  <c r="AI109" i="3" s="1"/>
  <c r="HS111" i="1"/>
  <c r="AJ109" i="3" s="1"/>
  <c r="EJ111" i="1"/>
  <c r="Z109" i="3" s="1"/>
  <c r="FZ111" i="1"/>
  <c r="AC109" i="3" s="1"/>
  <c r="CR111" i="1"/>
  <c r="T109" i="3" s="1"/>
  <c r="HE110" i="1"/>
  <c r="HS110" i="1"/>
  <c r="EJ110" i="1"/>
  <c r="FZ110" i="1"/>
  <c r="CR110" i="1"/>
  <c r="HE109" i="1"/>
  <c r="AI107" i="3" s="1"/>
  <c r="HS109" i="1"/>
  <c r="AJ107" i="3" s="1"/>
  <c r="EJ109" i="1"/>
  <c r="Z107" i="3" s="1"/>
  <c r="FZ109" i="1"/>
  <c r="AC107" i="3" s="1"/>
  <c r="CR109" i="1"/>
  <c r="T107" i="3" s="1"/>
  <c r="HE108" i="1"/>
  <c r="AI106" i="3" s="1"/>
  <c r="HS108" i="1"/>
  <c r="AJ106" i="3" s="1"/>
  <c r="EJ108" i="1"/>
  <c r="Z106" i="3" s="1"/>
  <c r="FZ108" i="1"/>
  <c r="AC106" i="3" s="1"/>
  <c r="CR108" i="1"/>
  <c r="T106" i="3" s="1"/>
  <c r="HE107" i="1"/>
  <c r="AI105" i="3" s="1"/>
  <c r="HS107" i="1"/>
  <c r="AJ105" i="3" s="1"/>
  <c r="EJ107" i="1"/>
  <c r="Z105" i="3" s="1"/>
  <c r="FZ107" i="1"/>
  <c r="AC105" i="3" s="1"/>
  <c r="CR107" i="1"/>
  <c r="T105" i="3" s="1"/>
  <c r="HE106" i="1"/>
  <c r="HS106" i="1"/>
  <c r="EJ106" i="1"/>
  <c r="FZ106" i="1"/>
  <c r="CR106" i="1"/>
  <c r="HE105" i="1"/>
  <c r="AI103" i="3" s="1"/>
  <c r="HS105" i="1"/>
  <c r="AJ103" i="3" s="1"/>
  <c r="EJ105" i="1"/>
  <c r="Z103" i="3" s="1"/>
  <c r="FZ105" i="1"/>
  <c r="AC103" i="3" s="1"/>
  <c r="CR105" i="1"/>
  <c r="T103" i="3" s="1"/>
  <c r="HE104" i="1"/>
  <c r="AI102" i="3" s="1"/>
  <c r="HS104" i="1"/>
  <c r="AJ102" i="3" s="1"/>
  <c r="EJ104" i="1"/>
  <c r="Z102" i="3" s="1"/>
  <c r="FZ104" i="1"/>
  <c r="AC102" i="3" s="1"/>
  <c r="CR104" i="1"/>
  <c r="T102" i="3" s="1"/>
  <c r="HE103" i="1"/>
  <c r="HS103" i="1"/>
  <c r="EJ103" i="1"/>
  <c r="FZ103" i="1"/>
  <c r="CR103" i="1"/>
  <c r="HE102" i="1"/>
  <c r="AI100" i="3" s="1"/>
  <c r="HS102" i="1"/>
  <c r="AJ100" i="3" s="1"/>
  <c r="EJ102" i="1"/>
  <c r="Z100" i="3" s="1"/>
  <c r="FZ102" i="1"/>
  <c r="AC100" i="3" s="1"/>
  <c r="CR102" i="1"/>
  <c r="T100" i="3" s="1"/>
  <c r="HE101" i="1"/>
  <c r="AI99" i="3" s="1"/>
  <c r="HS101" i="1"/>
  <c r="AJ99" i="3" s="1"/>
  <c r="EJ101" i="1"/>
  <c r="Z99" i="3" s="1"/>
  <c r="FZ101" i="1"/>
  <c r="AC99" i="3" s="1"/>
  <c r="CR101" i="1"/>
  <c r="T99" i="3" s="1"/>
  <c r="HE100" i="1"/>
  <c r="AI98" i="3" s="1"/>
  <c r="HS100" i="1"/>
  <c r="AJ98" i="3" s="1"/>
  <c r="EJ100" i="1"/>
  <c r="Z98" i="3" s="1"/>
  <c r="FZ100" i="1"/>
  <c r="AC98" i="3" s="1"/>
  <c r="CR100" i="1"/>
  <c r="T98" i="3" s="1"/>
  <c r="HE99" i="1"/>
  <c r="AI97" i="3" s="1"/>
  <c r="HS99" i="1"/>
  <c r="AJ97" i="3" s="1"/>
  <c r="EJ99" i="1"/>
  <c r="Z97" i="3" s="1"/>
  <c r="FZ99" i="1"/>
  <c r="AC97" i="3" s="1"/>
  <c r="CR99" i="1"/>
  <c r="T97" i="3" s="1"/>
  <c r="HE98" i="1"/>
  <c r="AI96" i="3" s="1"/>
  <c r="HS98" i="1"/>
  <c r="AJ96" i="3" s="1"/>
  <c r="EJ98" i="1"/>
  <c r="Z96" i="3" s="1"/>
  <c r="FZ98" i="1"/>
  <c r="AC96" i="3" s="1"/>
  <c r="CR98" i="1"/>
  <c r="T96" i="3" s="1"/>
  <c r="HE97" i="1"/>
  <c r="AI95" i="3" s="1"/>
  <c r="HS97" i="1"/>
  <c r="AJ95" i="3" s="1"/>
  <c r="EJ97" i="1"/>
  <c r="Z95" i="3" s="1"/>
  <c r="FZ97" i="1"/>
  <c r="AC95" i="3" s="1"/>
  <c r="CR97" i="1"/>
  <c r="T95" i="3" s="1"/>
  <c r="HE96" i="1"/>
  <c r="HS96" i="1"/>
  <c r="EJ96" i="1"/>
  <c r="FZ96" i="1"/>
  <c r="CR96" i="1"/>
  <c r="HE95" i="1"/>
  <c r="AI93" i="3" s="1"/>
  <c r="HS95" i="1"/>
  <c r="AJ93" i="3" s="1"/>
  <c r="EJ95" i="1"/>
  <c r="Z93" i="3" s="1"/>
  <c r="FZ95" i="1"/>
  <c r="AC93" i="3" s="1"/>
  <c r="CR95" i="1"/>
  <c r="T93" i="3" s="1"/>
  <c r="HE94" i="1"/>
  <c r="AI92" i="3" s="1"/>
  <c r="HS94" i="1"/>
  <c r="AJ92" i="3" s="1"/>
  <c r="EJ94" i="1"/>
  <c r="Z92" i="3" s="1"/>
  <c r="FZ94" i="1"/>
  <c r="AC92" i="3" s="1"/>
  <c r="CR94" i="1"/>
  <c r="T92" i="3" s="1"/>
  <c r="HE93" i="1"/>
  <c r="AI91" i="3" s="1"/>
  <c r="HS93" i="1"/>
  <c r="AJ91" i="3" s="1"/>
  <c r="EJ93" i="1"/>
  <c r="Z91" i="3" s="1"/>
  <c r="FZ93" i="1"/>
  <c r="AC91" i="3" s="1"/>
  <c r="CR93" i="1"/>
  <c r="T91" i="3" s="1"/>
  <c r="HE92" i="1"/>
  <c r="HS92" i="1"/>
  <c r="EJ92" i="1"/>
  <c r="FZ92" i="1"/>
  <c r="CR92" i="1"/>
  <c r="HE91" i="1"/>
  <c r="AI89" i="3" s="1"/>
  <c r="HS91" i="1"/>
  <c r="AJ89" i="3" s="1"/>
  <c r="EJ91" i="1"/>
  <c r="Z89" i="3" s="1"/>
  <c r="FZ91" i="1"/>
  <c r="AC89" i="3" s="1"/>
  <c r="CR91" i="1"/>
  <c r="T89" i="3" s="1"/>
  <c r="HE90" i="1"/>
  <c r="HS90" i="1"/>
  <c r="EJ90" i="1"/>
  <c r="FZ90" i="1"/>
  <c r="CR90" i="1"/>
  <c r="HE89" i="1"/>
  <c r="AI87" i="3" s="1"/>
  <c r="HS89" i="1"/>
  <c r="AJ87" i="3" s="1"/>
  <c r="EJ89" i="1"/>
  <c r="Z87" i="3" s="1"/>
  <c r="FZ89" i="1"/>
  <c r="AC87" i="3" s="1"/>
  <c r="CR89" i="1"/>
  <c r="T87" i="3" s="1"/>
  <c r="HE88" i="1"/>
  <c r="AI86" i="3" s="1"/>
  <c r="HS88" i="1"/>
  <c r="AJ86" i="3" s="1"/>
  <c r="EJ88" i="1"/>
  <c r="Z86" i="3" s="1"/>
  <c r="FZ88" i="1"/>
  <c r="AC86" i="3" s="1"/>
  <c r="CR88" i="1"/>
  <c r="T86" i="3" s="1"/>
  <c r="HE87" i="1"/>
  <c r="AI85" i="3" s="1"/>
  <c r="HS87" i="1"/>
  <c r="AJ85" i="3" s="1"/>
  <c r="EJ87" i="1"/>
  <c r="Z85" i="3" s="1"/>
  <c r="FZ87" i="1"/>
  <c r="AC85" i="3" s="1"/>
  <c r="CR87" i="1"/>
  <c r="T85" i="3" s="1"/>
  <c r="HE86" i="1"/>
  <c r="AI84" i="3" s="1"/>
  <c r="HS86" i="1"/>
  <c r="AJ84" i="3" s="1"/>
  <c r="EJ86" i="1"/>
  <c r="Z84" i="3" s="1"/>
  <c r="FZ86" i="1"/>
  <c r="AC84" i="3" s="1"/>
  <c r="CR86" i="1"/>
  <c r="T84" i="3" s="1"/>
  <c r="HE85" i="1"/>
  <c r="AI83" i="3" s="1"/>
  <c r="HS85" i="1"/>
  <c r="AJ83" i="3" s="1"/>
  <c r="EJ85" i="1"/>
  <c r="Z83" i="3" s="1"/>
  <c r="FZ85" i="1"/>
  <c r="AC83" i="3" s="1"/>
  <c r="CR85" i="1"/>
  <c r="T83" i="3" s="1"/>
  <c r="HE84" i="1"/>
  <c r="AI82" i="3" s="1"/>
  <c r="HS84" i="1"/>
  <c r="AJ82" i="3" s="1"/>
  <c r="EJ84" i="1"/>
  <c r="Z82" i="3" s="1"/>
  <c r="FZ84" i="1"/>
  <c r="AC82" i="3" s="1"/>
  <c r="CR84" i="1"/>
  <c r="T82" i="3" s="1"/>
  <c r="HE83" i="1"/>
  <c r="HS83" i="1"/>
  <c r="EJ83" i="1"/>
  <c r="FZ83" i="1"/>
  <c r="CR83" i="1"/>
  <c r="HE82" i="1"/>
  <c r="HS82" i="1"/>
  <c r="EJ82" i="1"/>
  <c r="FZ82" i="1"/>
  <c r="CR82" i="1"/>
  <c r="HE81" i="1"/>
  <c r="HS81" i="1"/>
  <c r="EJ81" i="1"/>
  <c r="FZ81" i="1"/>
  <c r="CR81" i="1"/>
  <c r="HE80" i="1"/>
  <c r="AI78" i="3" s="1"/>
  <c r="HS80" i="1"/>
  <c r="AJ78" i="3" s="1"/>
  <c r="EJ80" i="1"/>
  <c r="Z78" i="3" s="1"/>
  <c r="FZ80" i="1"/>
  <c r="AC78" i="3" s="1"/>
  <c r="CR80" i="1"/>
  <c r="T78" i="3" s="1"/>
  <c r="HE79" i="1"/>
  <c r="AI77" i="3" s="1"/>
  <c r="HS79" i="1"/>
  <c r="AJ77" i="3" s="1"/>
  <c r="EJ79" i="1"/>
  <c r="Z77" i="3" s="1"/>
  <c r="FZ79" i="1"/>
  <c r="AC77" i="3" s="1"/>
  <c r="CR79" i="1"/>
  <c r="T77" i="3" s="1"/>
  <c r="HE78" i="1"/>
  <c r="AI76" i="3" s="1"/>
  <c r="HS78" i="1"/>
  <c r="AJ76" i="3" s="1"/>
  <c r="EJ78" i="1"/>
  <c r="Z76" i="3" s="1"/>
  <c r="FZ78" i="1"/>
  <c r="AC76" i="3" s="1"/>
  <c r="CR78" i="1"/>
  <c r="T76" i="3" s="1"/>
  <c r="HE77" i="1"/>
  <c r="AI75" i="3" s="1"/>
  <c r="HS77" i="1"/>
  <c r="AJ75" i="3" s="1"/>
  <c r="EJ77" i="1"/>
  <c r="Z75" i="3" s="1"/>
  <c r="FZ77" i="1"/>
  <c r="AC75" i="3" s="1"/>
  <c r="CR77" i="1"/>
  <c r="T75" i="3" s="1"/>
  <c r="HE76" i="1"/>
  <c r="HS76" i="1"/>
  <c r="EJ76" i="1"/>
  <c r="FZ76" i="1"/>
  <c r="CR76" i="1"/>
  <c r="HE75" i="1"/>
  <c r="AI73" i="3" s="1"/>
  <c r="HS75" i="1"/>
  <c r="AJ73" i="3" s="1"/>
  <c r="EJ75" i="1"/>
  <c r="Z73" i="3" s="1"/>
  <c r="FZ75" i="1"/>
  <c r="AC73" i="3" s="1"/>
  <c r="CR75" i="1"/>
  <c r="T73" i="3" s="1"/>
  <c r="HE74" i="1"/>
  <c r="AI72" i="3" s="1"/>
  <c r="HS74" i="1"/>
  <c r="AJ72" i="3" s="1"/>
  <c r="EJ74" i="1"/>
  <c r="Z72" i="3" s="1"/>
  <c r="FZ74" i="1"/>
  <c r="AC72" i="3" s="1"/>
  <c r="CR74" i="1"/>
  <c r="T72" i="3" s="1"/>
  <c r="HE73" i="1"/>
  <c r="AI71" i="3" s="1"/>
  <c r="HS73" i="1"/>
  <c r="AJ71" i="3" s="1"/>
  <c r="EJ73" i="1"/>
  <c r="Z71" i="3" s="1"/>
  <c r="FZ73" i="1"/>
  <c r="AC71" i="3" s="1"/>
  <c r="CR73" i="1"/>
  <c r="T71" i="3" s="1"/>
  <c r="HE72" i="1"/>
  <c r="HS72" i="1"/>
  <c r="EJ72" i="1"/>
  <c r="FZ72" i="1"/>
  <c r="CR72" i="1"/>
  <c r="HE71" i="1"/>
  <c r="AI69" i="3" s="1"/>
  <c r="HS71" i="1"/>
  <c r="EJ71" i="1"/>
  <c r="Z69" i="3" s="1"/>
  <c r="FZ71" i="1"/>
  <c r="CR71" i="1"/>
  <c r="HE70" i="1"/>
  <c r="HS70" i="1"/>
  <c r="EJ70" i="1"/>
  <c r="FZ70" i="1"/>
  <c r="CR70" i="1"/>
  <c r="HE69" i="1"/>
  <c r="AI67" i="3" s="1"/>
  <c r="HS69" i="1"/>
  <c r="EJ69" i="1"/>
  <c r="FZ69" i="1"/>
  <c r="CR69" i="1"/>
  <c r="T67" i="3" s="1"/>
  <c r="HE68" i="1"/>
  <c r="AI66" i="3" s="1"/>
  <c r="HS68" i="1"/>
  <c r="EJ68" i="1"/>
  <c r="FZ68" i="1"/>
  <c r="AC66" i="3" s="1"/>
  <c r="CR68" i="1"/>
  <c r="HE67" i="1"/>
  <c r="HS67" i="1"/>
  <c r="EJ67" i="1"/>
  <c r="Z65" i="3" s="1"/>
  <c r="FZ67" i="1"/>
  <c r="AC65" i="3" s="1"/>
  <c r="CR67" i="1"/>
  <c r="T65" i="3" s="1"/>
  <c r="HE66" i="1"/>
  <c r="HS66" i="1"/>
  <c r="EJ66" i="1"/>
  <c r="FZ66" i="1"/>
  <c r="CR66" i="1"/>
  <c r="HE65" i="1"/>
  <c r="AI63" i="3" s="1"/>
  <c r="HS65" i="1"/>
  <c r="AJ63" i="3" s="1"/>
  <c r="EJ65" i="1"/>
  <c r="Z63" i="3" s="1"/>
  <c r="FZ65" i="1"/>
  <c r="CR65" i="1"/>
  <c r="T63" i="3" s="1"/>
  <c r="HE64" i="1"/>
  <c r="HS64" i="1"/>
  <c r="EJ64" i="1"/>
  <c r="FZ64" i="1"/>
  <c r="AC62" i="3" s="1"/>
  <c r="CR64" i="1"/>
  <c r="HE63" i="1"/>
  <c r="AI61" i="3" s="1"/>
  <c r="HS63" i="1"/>
  <c r="EJ63" i="1"/>
  <c r="Z61" i="3" s="1"/>
  <c r="FZ63" i="1"/>
  <c r="CR63" i="1"/>
  <c r="HE62" i="1"/>
  <c r="HS62" i="1"/>
  <c r="AJ60" i="3" s="1"/>
  <c r="EJ62" i="1"/>
  <c r="Z60" i="3" s="1"/>
  <c r="FZ62" i="1"/>
  <c r="AC60" i="3" s="1"/>
  <c r="CR62" i="1"/>
  <c r="HE61" i="1"/>
  <c r="AI59" i="3" s="1"/>
  <c r="HS61" i="1"/>
  <c r="EJ61" i="1"/>
  <c r="FZ61" i="1"/>
  <c r="CR61" i="1"/>
  <c r="T59" i="3" s="1"/>
  <c r="HE60" i="1"/>
  <c r="HS60" i="1"/>
  <c r="EJ60" i="1"/>
  <c r="FZ60" i="1"/>
  <c r="CR60" i="1"/>
  <c r="HE59" i="1"/>
  <c r="HS59" i="1"/>
  <c r="EJ59" i="1"/>
  <c r="FZ59" i="1"/>
  <c r="CR59" i="1"/>
  <c r="HE58" i="1"/>
  <c r="HS58" i="1"/>
  <c r="EJ58" i="1"/>
  <c r="FZ58" i="1"/>
  <c r="CR58" i="1"/>
  <c r="HE57" i="1"/>
  <c r="AI55" i="3" s="1"/>
  <c r="HS57" i="1"/>
  <c r="AJ55" i="3" s="1"/>
  <c r="EJ57" i="1"/>
  <c r="Z55" i="3" s="1"/>
  <c r="FZ57" i="1"/>
  <c r="CR57" i="1"/>
  <c r="T55" i="3" s="1"/>
  <c r="HE56" i="1"/>
  <c r="HS56" i="1"/>
  <c r="EJ56" i="1"/>
  <c r="FZ56" i="1"/>
  <c r="AC54" i="3" s="1"/>
  <c r="CR56" i="1"/>
  <c r="HE55" i="1"/>
  <c r="AI53" i="3" s="1"/>
  <c r="HS55" i="1"/>
  <c r="EJ55" i="1"/>
  <c r="Z53" i="3" s="1"/>
  <c r="FZ55" i="1"/>
  <c r="CR55" i="1"/>
  <c r="HE54" i="1"/>
  <c r="HS54" i="1"/>
  <c r="AJ52" i="3" s="1"/>
  <c r="EJ54" i="1"/>
  <c r="Z52" i="3" s="1"/>
  <c r="FZ54" i="1"/>
  <c r="AC52" i="3" s="1"/>
  <c r="CR54" i="1"/>
  <c r="HE53" i="1"/>
  <c r="AI51" i="3" s="1"/>
  <c r="HS53" i="1"/>
  <c r="EJ53" i="1"/>
  <c r="FZ53" i="1"/>
  <c r="CR53" i="1"/>
  <c r="T51" i="3" s="1"/>
  <c r="HE52" i="1"/>
  <c r="AI50" i="3" s="1"/>
  <c r="HS52" i="1"/>
  <c r="EJ52" i="1"/>
  <c r="FZ52" i="1"/>
  <c r="AC50" i="3" s="1"/>
  <c r="CR52" i="1"/>
  <c r="HE51" i="1"/>
  <c r="HS51" i="1"/>
  <c r="EJ51" i="1"/>
  <c r="Z49" i="3" s="1"/>
  <c r="FZ51" i="1"/>
  <c r="AC49" i="3" s="1"/>
  <c r="CR51" i="1"/>
  <c r="T49" i="3" s="1"/>
  <c r="HE50" i="1"/>
  <c r="HS50" i="1"/>
  <c r="EJ50" i="1"/>
  <c r="FZ50" i="1"/>
  <c r="CR50" i="1"/>
  <c r="HE49" i="1"/>
  <c r="AI47" i="3" s="1"/>
  <c r="HS49" i="1"/>
  <c r="AJ47" i="3" s="1"/>
  <c r="EJ49" i="1"/>
  <c r="Z47" i="3" s="1"/>
  <c r="FZ49" i="1"/>
  <c r="CR49" i="1"/>
  <c r="T47" i="3" s="1"/>
  <c r="HE48" i="1"/>
  <c r="HS48" i="1"/>
  <c r="EJ48" i="1"/>
  <c r="FZ48" i="1"/>
  <c r="AC46" i="3" s="1"/>
  <c r="CR48" i="1"/>
  <c r="HE47" i="1"/>
  <c r="AI45" i="3" s="1"/>
  <c r="HS47" i="1"/>
  <c r="EJ47" i="1"/>
  <c r="Z45" i="3" s="1"/>
  <c r="FZ47" i="1"/>
  <c r="CR47" i="1"/>
  <c r="HE46" i="1"/>
  <c r="HS46" i="1"/>
  <c r="AJ44" i="3" s="1"/>
  <c r="EJ46" i="1"/>
  <c r="Z44" i="3" s="1"/>
  <c r="FZ46" i="1"/>
  <c r="AC44" i="3" s="1"/>
  <c r="CR46" i="1"/>
  <c r="HE45" i="1"/>
  <c r="AI43" i="3" s="1"/>
  <c r="HS45" i="1"/>
  <c r="EJ45" i="1"/>
  <c r="FZ45" i="1"/>
  <c r="CR45" i="1"/>
  <c r="T43" i="3" s="1"/>
  <c r="HE44" i="1"/>
  <c r="HS44" i="1"/>
  <c r="EJ44" i="1"/>
  <c r="FZ44" i="1"/>
  <c r="CR44" i="1"/>
  <c r="HE43" i="1"/>
  <c r="HS43" i="1"/>
  <c r="EJ43" i="1"/>
  <c r="Z41" i="3" s="1"/>
  <c r="FZ43" i="1"/>
  <c r="AC41" i="3" s="1"/>
  <c r="CR43" i="1"/>
  <c r="T41" i="3" s="1"/>
  <c r="HE42" i="1"/>
  <c r="HS42" i="1"/>
  <c r="EJ42" i="1"/>
  <c r="FZ42" i="1"/>
  <c r="CR42" i="1"/>
  <c r="HE41" i="1"/>
  <c r="AI39" i="3" s="1"/>
  <c r="HS41" i="1"/>
  <c r="EJ41" i="1"/>
  <c r="Z39" i="3" s="1"/>
  <c r="FZ41" i="1"/>
  <c r="CR41" i="1"/>
  <c r="T39" i="3" s="1"/>
  <c r="HE40" i="1"/>
  <c r="HS40" i="1"/>
  <c r="EJ40" i="1"/>
  <c r="FZ40" i="1"/>
  <c r="AC38" i="3" s="1"/>
  <c r="CR40" i="1"/>
  <c r="HE39" i="1"/>
  <c r="AI37" i="3" s="1"/>
  <c r="HS39" i="1"/>
  <c r="EJ39" i="1"/>
  <c r="Z37" i="3" s="1"/>
  <c r="FZ39" i="1"/>
  <c r="CR39" i="1"/>
  <c r="HE38" i="1"/>
  <c r="HS38" i="1"/>
  <c r="AJ36" i="3" s="1"/>
  <c r="EJ38" i="1"/>
  <c r="Z36" i="3" s="1"/>
  <c r="FZ38" i="1"/>
  <c r="AC36" i="3" s="1"/>
  <c r="CR38" i="1"/>
  <c r="HE37" i="1"/>
  <c r="AI35" i="3" s="1"/>
  <c r="HS37" i="1"/>
  <c r="EJ37" i="1"/>
  <c r="FZ37" i="1"/>
  <c r="CR37" i="1"/>
  <c r="T35" i="3" s="1"/>
  <c r="HE36" i="1"/>
  <c r="AI34" i="3" s="1"/>
  <c r="HS36" i="1"/>
  <c r="EJ36" i="1"/>
  <c r="FZ36" i="1"/>
  <c r="AC34" i="3" s="1"/>
  <c r="CR36" i="1"/>
  <c r="HE35" i="1"/>
  <c r="HS35" i="1"/>
  <c r="EJ35" i="1"/>
  <c r="Z33" i="3" s="1"/>
  <c r="FZ35" i="1"/>
  <c r="AC33" i="3" s="1"/>
  <c r="CR35" i="1"/>
  <c r="T33" i="3" s="1"/>
  <c r="HE34" i="1"/>
  <c r="HS34" i="1"/>
  <c r="EJ34" i="1"/>
  <c r="FZ34" i="1"/>
  <c r="CR34" i="1"/>
  <c r="HE33" i="1"/>
  <c r="AI31" i="3" s="1"/>
  <c r="HS33" i="1"/>
  <c r="AJ31" i="3" s="1"/>
  <c r="EJ33" i="1"/>
  <c r="Z31" i="3" s="1"/>
  <c r="FZ33" i="1"/>
  <c r="CR33" i="1"/>
  <c r="T31" i="3" s="1"/>
  <c r="HE32" i="1"/>
  <c r="HS32" i="1"/>
  <c r="EJ32" i="1"/>
  <c r="FZ32" i="1"/>
  <c r="CR32" i="1"/>
  <c r="HE31" i="1"/>
  <c r="AI29" i="3" s="1"/>
  <c r="HS31" i="1"/>
  <c r="EJ31" i="1"/>
  <c r="Z29" i="3" s="1"/>
  <c r="FZ31" i="1"/>
  <c r="CR31" i="1"/>
  <c r="HE30" i="1"/>
  <c r="HS30" i="1"/>
  <c r="EJ30" i="1"/>
  <c r="FZ30" i="1"/>
  <c r="CR30" i="1"/>
  <c r="HE29" i="1"/>
  <c r="AI27" i="3" s="1"/>
  <c r="HS29" i="1"/>
  <c r="EJ29" i="1"/>
  <c r="FZ29" i="1"/>
  <c r="CR29" i="1"/>
  <c r="T27" i="3" s="1"/>
  <c r="HE28" i="1"/>
  <c r="AI26" i="3" s="1"/>
  <c r="HS28" i="1"/>
  <c r="EJ28" i="1"/>
  <c r="FZ28" i="1"/>
  <c r="AC26" i="3" s="1"/>
  <c r="CR28" i="1"/>
  <c r="HE27" i="1"/>
  <c r="HS27" i="1"/>
  <c r="EJ27" i="1"/>
  <c r="Z25" i="3" s="1"/>
  <c r="FZ27" i="1"/>
  <c r="AC25" i="3" s="1"/>
  <c r="CR27" i="1"/>
  <c r="T25" i="3" s="1"/>
  <c r="HE26" i="1"/>
  <c r="HS26" i="1"/>
  <c r="EJ26" i="1"/>
  <c r="FZ26" i="1"/>
  <c r="CR26" i="1"/>
  <c r="HE25" i="1"/>
  <c r="AI23" i="3" s="1"/>
  <c r="HS25" i="1"/>
  <c r="AJ23" i="3" s="1"/>
  <c r="EJ25" i="1"/>
  <c r="Z23" i="3" s="1"/>
  <c r="FZ25" i="1"/>
  <c r="CR25" i="1"/>
  <c r="T23" i="3" s="1"/>
  <c r="HE24" i="1"/>
  <c r="HS24" i="1"/>
  <c r="EJ24" i="1"/>
  <c r="FZ24" i="1"/>
  <c r="AC22" i="3" s="1"/>
  <c r="CR24" i="1"/>
  <c r="HE23" i="1"/>
  <c r="AI21" i="3" s="1"/>
  <c r="HS23" i="1"/>
  <c r="EJ23" i="1"/>
  <c r="Z21" i="3" s="1"/>
  <c r="FZ23" i="1"/>
  <c r="CR23" i="1"/>
  <c r="HE22" i="1"/>
  <c r="HS22" i="1"/>
  <c r="AJ20" i="3" s="1"/>
  <c r="EJ22" i="1"/>
  <c r="Z20" i="3" s="1"/>
  <c r="FZ22" i="1"/>
  <c r="AC20" i="3" s="1"/>
  <c r="CR22" i="1"/>
  <c r="HE21" i="1"/>
  <c r="AI19" i="3" s="1"/>
  <c r="HS21" i="1"/>
  <c r="EJ21" i="1"/>
  <c r="FZ21" i="1"/>
  <c r="CR21" i="1"/>
  <c r="T19" i="3" s="1"/>
  <c r="HE20" i="1"/>
  <c r="AI18" i="3" s="1"/>
  <c r="HS20" i="1"/>
  <c r="EJ20" i="1"/>
  <c r="FZ20" i="1"/>
  <c r="AC18" i="3" s="1"/>
  <c r="CR20" i="1"/>
  <c r="HE19" i="1"/>
  <c r="HS19" i="1"/>
  <c r="EJ19" i="1"/>
  <c r="Z17" i="3" s="1"/>
  <c r="FZ19" i="1"/>
  <c r="AC17" i="3" s="1"/>
  <c r="CR19" i="1"/>
  <c r="T17" i="3" s="1"/>
  <c r="HE18" i="1"/>
  <c r="HS18" i="1"/>
  <c r="EJ18" i="1"/>
  <c r="FZ18" i="1"/>
  <c r="CR18" i="1"/>
  <c r="HE17" i="1"/>
  <c r="AI15" i="3" s="1"/>
  <c r="HS17" i="1"/>
  <c r="AJ15" i="3" s="1"/>
  <c r="EJ17" i="1"/>
  <c r="Z15" i="3" s="1"/>
  <c r="FZ17" i="1"/>
  <c r="CR17" i="1"/>
  <c r="T15" i="3" s="1"/>
  <c r="HE16" i="1"/>
  <c r="HS16" i="1"/>
  <c r="EJ16" i="1"/>
  <c r="FZ16" i="1"/>
  <c r="AC14" i="3" s="1"/>
  <c r="CR16" i="1"/>
  <c r="HE15" i="1"/>
  <c r="AI13" i="3" s="1"/>
  <c r="HS15" i="1"/>
  <c r="EJ15" i="1"/>
  <c r="Z13" i="3" s="1"/>
  <c r="FZ15" i="1"/>
  <c r="CR15" i="1"/>
  <c r="HE14" i="1"/>
  <c r="HS14" i="1"/>
  <c r="AJ12" i="3" s="1"/>
  <c r="EJ14" i="1"/>
  <c r="Z12" i="3" s="1"/>
  <c r="FZ14" i="1"/>
  <c r="AC12" i="3" s="1"/>
  <c r="CR14" i="1"/>
  <c r="HE13" i="1"/>
  <c r="AI11" i="3" s="1"/>
  <c r="HS13" i="1"/>
  <c r="EJ13" i="1"/>
  <c r="FZ13" i="1"/>
  <c r="CR13" i="1"/>
  <c r="T11" i="3" s="1"/>
  <c r="HE12" i="1"/>
  <c r="AI10" i="3" s="1"/>
  <c r="HS12" i="1"/>
  <c r="EJ12" i="1"/>
  <c r="FZ12" i="1"/>
  <c r="AC10" i="3" s="1"/>
  <c r="CR12" i="1"/>
  <c r="HE11" i="1"/>
  <c r="HS11" i="1"/>
  <c r="EJ11" i="1"/>
  <c r="FZ11" i="1"/>
  <c r="CR11" i="1"/>
  <c r="HE10" i="1"/>
  <c r="HS10" i="1"/>
  <c r="EJ10" i="1"/>
  <c r="FZ10" i="1"/>
  <c r="CR10" i="1"/>
  <c r="HE9" i="1"/>
  <c r="HS9" i="1"/>
  <c r="EJ9" i="1"/>
  <c r="FZ9" i="1"/>
  <c r="CR9" i="1"/>
  <c r="HE8" i="1"/>
  <c r="HS8" i="1"/>
  <c r="EJ8" i="1"/>
  <c r="FZ8" i="1"/>
  <c r="CR8" i="1"/>
  <c r="HE7" i="1"/>
  <c r="HS7" i="1"/>
  <c r="EJ7" i="1"/>
  <c r="FZ7" i="1"/>
  <c r="CR7" i="1"/>
  <c r="HF381" i="1"/>
  <c r="CE323" i="1"/>
  <c r="CE298" i="1"/>
  <c r="CE282" i="1"/>
  <c r="DW210" i="1"/>
  <c r="DI151" i="1"/>
  <c r="CE150" i="1"/>
  <c r="DI144" i="1"/>
  <c r="DI127" i="1"/>
  <c r="DW110" i="1"/>
  <c r="DI110" i="1"/>
  <c r="DI101" i="1"/>
  <c r="DI100" i="1"/>
  <c r="DI92" i="1"/>
  <c r="EY78" i="1"/>
  <c r="DW77" i="1"/>
  <c r="DW70" i="1"/>
  <c r="EY69" i="1"/>
  <c r="DW69" i="1"/>
  <c r="DI68" i="1"/>
  <c r="DI67" i="1"/>
  <c r="EY62" i="1"/>
  <c r="DW62" i="1"/>
  <c r="DW60" i="1"/>
  <c r="DI60" i="1"/>
  <c r="DI59" i="1"/>
  <c r="DW54" i="1"/>
  <c r="DI54" i="1"/>
  <c r="DW53" i="1"/>
  <c r="DI53" i="1"/>
  <c r="DW52" i="1"/>
  <c r="CE46" i="1"/>
  <c r="DW44" i="1"/>
  <c r="EY40" i="1"/>
  <c r="DI38" i="1"/>
  <c r="EY37" i="1"/>
  <c r="DI37" i="1"/>
  <c r="DI36" i="1"/>
  <c r="DI35" i="1"/>
  <c r="EY32" i="1"/>
  <c r="DI28" i="1"/>
  <c r="DI27" i="1"/>
  <c r="CE26" i="1"/>
  <c r="DI22" i="1"/>
  <c r="DI21" i="1"/>
  <c r="CE21" i="1"/>
  <c r="CE20" i="1"/>
  <c r="DI19" i="1"/>
  <c r="CE18" i="1"/>
  <c r="CE17" i="1"/>
  <c r="DI12" i="1"/>
  <c r="DW11" i="1"/>
  <c r="DI10" i="1"/>
  <c r="T10" i="3" l="1"/>
  <c r="AJ11" i="3"/>
  <c r="AC13" i="3"/>
  <c r="AI14" i="3"/>
  <c r="Z16" i="3"/>
  <c r="T18" i="3"/>
  <c r="AJ19" i="3"/>
  <c r="AC21" i="3"/>
  <c r="AI22" i="3"/>
  <c r="Z24" i="3"/>
  <c r="T26" i="3"/>
  <c r="AJ27" i="3"/>
  <c r="AC29" i="3"/>
  <c r="Z32" i="3"/>
  <c r="T34" i="3"/>
  <c r="AJ35" i="3"/>
  <c r="AC37" i="3"/>
  <c r="AI38" i="3"/>
  <c r="Z40" i="3"/>
  <c r="AJ43" i="3"/>
  <c r="AC45" i="3"/>
  <c r="AI46" i="3"/>
  <c r="Z48" i="3"/>
  <c r="T50" i="3"/>
  <c r="AJ51" i="3"/>
  <c r="AC53" i="3"/>
  <c r="AI54" i="3"/>
  <c r="Z56" i="3"/>
  <c r="AJ59" i="3"/>
  <c r="AC61" i="3"/>
  <c r="AI62" i="3"/>
  <c r="T66" i="3"/>
  <c r="AJ67" i="3"/>
  <c r="AC69" i="3"/>
  <c r="AB67" i="3"/>
  <c r="AA66" i="3"/>
  <c r="S63" i="3"/>
  <c r="R62" i="3"/>
  <c r="AB59" i="3"/>
  <c r="X56" i="3"/>
  <c r="R54" i="3"/>
  <c r="AB51" i="3"/>
  <c r="X10" i="3"/>
  <c r="AJ16" i="3"/>
  <c r="AJ24" i="3"/>
  <c r="AJ32" i="3"/>
  <c r="AJ40" i="3"/>
  <c r="AJ48" i="3"/>
  <c r="AJ56" i="3"/>
  <c r="AJ18" i="3"/>
  <c r="AK18" i="3" s="1"/>
  <c r="AL18" i="3" s="1"/>
  <c r="AJ26" i="3"/>
  <c r="AJ34" i="3"/>
  <c r="AJ50" i="3"/>
  <c r="AJ66" i="3"/>
  <c r="AJ39" i="3"/>
  <c r="AJ10" i="3"/>
  <c r="Y62" i="3"/>
  <c r="Y46" i="3"/>
  <c r="Y65" i="3"/>
  <c r="Y26" i="3"/>
  <c r="X12" i="3"/>
  <c r="T22" i="3"/>
  <c r="T38" i="3"/>
  <c r="T46" i="3"/>
  <c r="T54" i="3"/>
  <c r="T62" i="3"/>
  <c r="T14" i="3"/>
  <c r="S55" i="3"/>
  <c r="Q69" i="3"/>
  <c r="Q61" i="3"/>
  <c r="Q53" i="3"/>
  <c r="Z11" i="3"/>
  <c r="T13" i="3"/>
  <c r="AJ14" i="3"/>
  <c r="AC16" i="3"/>
  <c r="AI17" i="3"/>
  <c r="Z19" i="3"/>
  <c r="T21" i="3"/>
  <c r="AJ22" i="3"/>
  <c r="AK22" i="3" s="1"/>
  <c r="AL22" i="3" s="1"/>
  <c r="AC24" i="3"/>
  <c r="AI25" i="3"/>
  <c r="Z27" i="3"/>
  <c r="T29" i="3"/>
  <c r="AC32" i="3"/>
  <c r="AI33" i="3"/>
  <c r="Z35" i="3"/>
  <c r="T37" i="3"/>
  <c r="AJ38" i="3"/>
  <c r="AK38" i="3" s="1"/>
  <c r="AL38" i="3" s="1"/>
  <c r="AC40" i="3"/>
  <c r="AI41" i="3"/>
  <c r="Z43" i="3"/>
  <c r="T45" i="3"/>
  <c r="AJ46" i="3"/>
  <c r="AC48" i="3"/>
  <c r="AI49" i="3"/>
  <c r="Z51" i="3"/>
  <c r="T53" i="3"/>
  <c r="AJ54" i="3"/>
  <c r="AC56" i="3"/>
  <c r="Z59" i="3"/>
  <c r="T61" i="3"/>
  <c r="AJ62" i="3"/>
  <c r="AI65" i="3"/>
  <c r="Z67" i="3"/>
  <c r="T69" i="3"/>
  <c r="AB17" i="3"/>
  <c r="AA16" i="3"/>
  <c r="Y15" i="3"/>
  <c r="R12" i="3"/>
  <c r="Z10" i="3"/>
  <c r="T12" i="3"/>
  <c r="AJ13" i="3"/>
  <c r="AC15" i="3"/>
  <c r="AI16" i="3"/>
  <c r="Z18" i="3"/>
  <c r="T20" i="3"/>
  <c r="AJ21" i="3"/>
  <c r="AC23" i="3"/>
  <c r="AI24" i="3"/>
  <c r="AK24" i="3" s="1"/>
  <c r="AL24" i="3" s="1"/>
  <c r="Z26" i="3"/>
  <c r="AJ29" i="3"/>
  <c r="AC31" i="3"/>
  <c r="AI32" i="3"/>
  <c r="Z34" i="3"/>
  <c r="T36" i="3"/>
  <c r="AJ37" i="3"/>
  <c r="AC39" i="3"/>
  <c r="AI40" i="3"/>
  <c r="AK40" i="3" s="1"/>
  <c r="AL40" i="3" s="1"/>
  <c r="T44" i="3"/>
  <c r="AJ45" i="3"/>
  <c r="AK45" i="3" s="1"/>
  <c r="AL45" i="3" s="1"/>
  <c r="AC47" i="3"/>
  <c r="AI48" i="3"/>
  <c r="Z50" i="3"/>
  <c r="T52" i="3"/>
  <c r="AJ53" i="3"/>
  <c r="AK53" i="3" s="1"/>
  <c r="AL53" i="3" s="1"/>
  <c r="AC55" i="3"/>
  <c r="AI56" i="3"/>
  <c r="T60" i="3"/>
  <c r="AJ61" i="3"/>
  <c r="AC63" i="3"/>
  <c r="Z66" i="3"/>
  <c r="AJ69" i="3"/>
  <c r="AA50" i="3"/>
  <c r="Y49" i="3"/>
  <c r="X48" i="3"/>
  <c r="S47" i="3"/>
  <c r="R46" i="3"/>
  <c r="Q45" i="3"/>
  <c r="AB43" i="3"/>
  <c r="Y41" i="3"/>
  <c r="X40" i="3"/>
  <c r="S39" i="3"/>
  <c r="R38" i="3"/>
  <c r="Q37" i="3"/>
  <c r="AB35" i="3"/>
  <c r="AA34" i="3"/>
  <c r="Y33" i="3"/>
  <c r="X32" i="3"/>
  <c r="S31" i="3"/>
  <c r="Q29" i="3"/>
  <c r="AA17" i="3"/>
  <c r="Y16" i="3"/>
  <c r="X15" i="3"/>
  <c r="S14" i="3"/>
  <c r="R13" i="3"/>
  <c r="Q12" i="3"/>
  <c r="AB10" i="3"/>
  <c r="AC11" i="3"/>
  <c r="AI12" i="3"/>
  <c r="Z14" i="3"/>
  <c r="T16" i="3"/>
  <c r="AJ17" i="3"/>
  <c r="AC19" i="3"/>
  <c r="AI20" i="3"/>
  <c r="Z22" i="3"/>
  <c r="T24" i="3"/>
  <c r="AJ25" i="3"/>
  <c r="AC27" i="3"/>
  <c r="T32" i="3"/>
  <c r="AJ33" i="3"/>
  <c r="AC35" i="3"/>
  <c r="AI36" i="3"/>
  <c r="Z38" i="3"/>
  <c r="T40" i="3"/>
  <c r="AJ41" i="3"/>
  <c r="AC43" i="3"/>
  <c r="AI44" i="3"/>
  <c r="Z46" i="3"/>
  <c r="T48" i="3"/>
  <c r="AJ49" i="3"/>
  <c r="AC51" i="3"/>
  <c r="AI52" i="3"/>
  <c r="Z54" i="3"/>
  <c r="T56" i="3"/>
  <c r="AC59" i="3"/>
  <c r="AI60" i="3"/>
  <c r="Z62" i="3"/>
  <c r="AJ65" i="3"/>
  <c r="AC67" i="3"/>
  <c r="R18" i="3"/>
  <c r="S69" i="3"/>
  <c r="Q67" i="3"/>
  <c r="AB65" i="3"/>
  <c r="Y63" i="3"/>
  <c r="X62" i="3"/>
  <c r="S61" i="3"/>
  <c r="R60" i="3"/>
  <c r="Q59" i="3"/>
  <c r="AA56" i="3"/>
  <c r="Y55" i="3"/>
  <c r="X54" i="3"/>
  <c r="S53" i="3"/>
  <c r="R52" i="3"/>
  <c r="Q51" i="3"/>
  <c r="AB49" i="3"/>
  <c r="AA48" i="3"/>
  <c r="Y47" i="3"/>
  <c r="X46" i="3"/>
  <c r="S45" i="3"/>
  <c r="R44" i="3"/>
  <c r="Q43" i="3"/>
  <c r="AB41" i="3"/>
  <c r="AA40" i="3"/>
  <c r="Y39" i="3"/>
  <c r="X38" i="3"/>
  <c r="S37" i="3"/>
  <c r="R36" i="3"/>
  <c r="Q35" i="3"/>
  <c r="AB33" i="3"/>
  <c r="AA32" i="3"/>
  <c r="Y31" i="3"/>
  <c r="S29" i="3"/>
  <c r="Q27" i="3"/>
  <c r="AB25" i="3"/>
  <c r="AA24" i="3"/>
  <c r="Y23" i="3"/>
  <c r="X22" i="3"/>
  <c r="S21" i="3"/>
  <c r="R20" i="3"/>
  <c r="Q19" i="3"/>
  <c r="Q18" i="3"/>
  <c r="AB16" i="3"/>
  <c r="AA15" i="3"/>
  <c r="Y14" i="3"/>
  <c r="X13" i="3"/>
  <c r="S12" i="3"/>
  <c r="R11" i="3"/>
  <c r="Q10" i="3"/>
  <c r="AB27" i="3"/>
  <c r="AA26" i="3"/>
  <c r="Y25" i="3"/>
  <c r="X24" i="3"/>
  <c r="S23" i="3"/>
  <c r="R22" i="3"/>
  <c r="Q21" i="3"/>
  <c r="AB19" i="3"/>
  <c r="AB18" i="3"/>
  <c r="AA67" i="3"/>
  <c r="Y66" i="3"/>
  <c r="X65" i="3"/>
  <c r="R63" i="3"/>
  <c r="Q62" i="3"/>
  <c r="AB60" i="3"/>
  <c r="AA59" i="3"/>
  <c r="S56" i="3"/>
  <c r="R55" i="3"/>
  <c r="Q54" i="3"/>
  <c r="AB52" i="3"/>
  <c r="AA51" i="3"/>
  <c r="Y50" i="3"/>
  <c r="X49" i="3"/>
  <c r="S48" i="3"/>
  <c r="R47" i="3"/>
  <c r="Q46" i="3"/>
  <c r="AB44" i="3"/>
  <c r="AA43" i="3"/>
  <c r="X41" i="3"/>
  <c r="S40" i="3"/>
  <c r="R39" i="3"/>
  <c r="Q38" i="3"/>
  <c r="AB36" i="3"/>
  <c r="AA35" i="3"/>
  <c r="X33" i="3"/>
  <c r="AA18" i="3"/>
  <c r="Y17" i="3"/>
  <c r="X16" i="3"/>
  <c r="S15" i="3"/>
  <c r="R14" i="3"/>
  <c r="Q13" i="3"/>
  <c r="AB11" i="3"/>
  <c r="AA10" i="3"/>
  <c r="AB69" i="3"/>
  <c r="Y67" i="3"/>
  <c r="X66" i="3"/>
  <c r="S65" i="3"/>
  <c r="Q63" i="3"/>
  <c r="AB61" i="3"/>
  <c r="AA60" i="3"/>
  <c r="Y59" i="3"/>
  <c r="R56" i="3"/>
  <c r="Q55" i="3"/>
  <c r="AB53" i="3"/>
  <c r="AA52" i="3"/>
  <c r="Y51" i="3"/>
  <c r="X50" i="3"/>
  <c r="S49" i="3"/>
  <c r="R48" i="3"/>
  <c r="Q47" i="3"/>
  <c r="AB45" i="3"/>
  <c r="AA44" i="3"/>
  <c r="Y43" i="3"/>
  <c r="S41" i="3"/>
  <c r="R40" i="3"/>
  <c r="Q39" i="3"/>
  <c r="AB37" i="3"/>
  <c r="AA36" i="3"/>
  <c r="Y35" i="3"/>
  <c r="X34" i="3"/>
  <c r="S33" i="3"/>
  <c r="R32" i="3"/>
  <c r="Q31" i="3"/>
  <c r="AB29" i="3"/>
  <c r="Y27" i="3"/>
  <c r="X26" i="3"/>
  <c r="S25" i="3"/>
  <c r="R24" i="3"/>
  <c r="Q23" i="3"/>
  <c r="AB21" i="3"/>
  <c r="AA20" i="3"/>
  <c r="Y19" i="3"/>
  <c r="Y18" i="3"/>
  <c r="X17" i="3"/>
  <c r="S16" i="3"/>
  <c r="R15" i="3"/>
  <c r="Q14" i="3"/>
  <c r="AB12" i="3"/>
  <c r="AA11" i="3"/>
  <c r="Y10" i="3"/>
  <c r="X18" i="3"/>
  <c r="Y69" i="3"/>
  <c r="S67" i="3"/>
  <c r="R66" i="3"/>
  <c r="Q65" i="3"/>
  <c r="AB63" i="3"/>
  <c r="AA62" i="3"/>
  <c r="Y61" i="3"/>
  <c r="X60" i="3"/>
  <c r="S59" i="3"/>
  <c r="AB55" i="3"/>
  <c r="AF55" i="3" s="1"/>
  <c r="AG55" i="3" s="1"/>
  <c r="AA54" i="3"/>
  <c r="Y53" i="3"/>
  <c r="X52" i="3"/>
  <c r="S51" i="3"/>
  <c r="R50" i="3"/>
  <c r="Q49" i="3"/>
  <c r="AB47" i="3"/>
  <c r="AA46" i="3"/>
  <c r="Y45" i="3"/>
  <c r="X44" i="3"/>
  <c r="S43" i="3"/>
  <c r="Q41" i="3"/>
  <c r="AB39" i="3"/>
  <c r="AA38" i="3"/>
  <c r="Y37" i="3"/>
  <c r="X36" i="3"/>
  <c r="S35" i="3"/>
  <c r="R34" i="3"/>
  <c r="Q33" i="3"/>
  <c r="AB31" i="3"/>
  <c r="Y29" i="3"/>
  <c r="S27" i="3"/>
  <c r="R26" i="3"/>
  <c r="Q25" i="3"/>
  <c r="AB23" i="3"/>
  <c r="AA22" i="3"/>
  <c r="Y21" i="3"/>
  <c r="X20" i="3"/>
  <c r="S19" i="3"/>
  <c r="S18" i="3"/>
  <c r="R17" i="3"/>
  <c r="Q16" i="3"/>
  <c r="AB14" i="3"/>
  <c r="AA13" i="3"/>
  <c r="Y12" i="3"/>
  <c r="X11" i="3"/>
  <c r="S10" i="3"/>
  <c r="CR5" i="1"/>
  <c r="CS5" i="1" s="1"/>
  <c r="CD5" i="1"/>
  <c r="CE5" i="1" s="1"/>
  <c r="G24" i="41"/>
  <c r="H24" i="41" s="1"/>
  <c r="AL5" i="1"/>
  <c r="AM5" i="1" s="1"/>
  <c r="BP5" i="1"/>
  <c r="BB5" i="1"/>
  <c r="CE22" i="1"/>
  <c r="Z64" i="3"/>
  <c r="X30" i="41"/>
  <c r="AI70" i="3"/>
  <c r="AK32" i="41"/>
  <c r="AL32" i="41" s="1"/>
  <c r="T74" i="3"/>
  <c r="P33" i="41"/>
  <c r="Q33" i="41" s="1"/>
  <c r="Z80" i="3"/>
  <c r="X35" i="41"/>
  <c r="Z88" i="3"/>
  <c r="X37" i="41"/>
  <c r="Y37" i="41" s="1"/>
  <c r="T90" i="3"/>
  <c r="P38" i="41"/>
  <c r="Q38" i="41" s="1"/>
  <c r="AI94" i="3"/>
  <c r="AK21" i="41"/>
  <c r="AL21" i="41" s="1"/>
  <c r="AC101" i="3"/>
  <c r="AD22" i="41"/>
  <c r="Z104" i="3"/>
  <c r="X19" i="41"/>
  <c r="Z112" i="3"/>
  <c r="X20" i="41"/>
  <c r="AI126" i="3"/>
  <c r="AK42" i="41"/>
  <c r="AL42" i="41" s="1"/>
  <c r="Z128" i="3"/>
  <c r="X40" i="41"/>
  <c r="AJ139" i="3"/>
  <c r="AM47" i="41"/>
  <c r="AN47" i="41" s="1"/>
  <c r="AC149" i="3"/>
  <c r="AD45" i="41"/>
  <c r="AE45" i="41" s="1"/>
  <c r="Z160" i="3"/>
  <c r="X50" i="41"/>
  <c r="Y50" i="41" s="1"/>
  <c r="T162" i="3"/>
  <c r="P51" i="41"/>
  <c r="AC173" i="3"/>
  <c r="AD58" i="41"/>
  <c r="T178" i="3"/>
  <c r="P56" i="41"/>
  <c r="Q56" i="41" s="1"/>
  <c r="AJ187" i="3"/>
  <c r="AM57" i="41"/>
  <c r="AN57" i="41" s="1"/>
  <c r="AJ195" i="3"/>
  <c r="AM10" i="41"/>
  <c r="AN10" i="41" s="1"/>
  <c r="T234" i="3"/>
  <c r="P14" i="41"/>
  <c r="Q14" i="41" s="1"/>
  <c r="AC245" i="3"/>
  <c r="AD16" i="41"/>
  <c r="AE16" i="41" s="1"/>
  <c r="T250" i="3"/>
  <c r="P17" i="41"/>
  <c r="Q17" i="41" s="1"/>
  <c r="X260" i="3"/>
  <c r="T18" i="41"/>
  <c r="U18" i="41" s="1"/>
  <c r="Q257" i="3"/>
  <c r="J13" i="41"/>
  <c r="S250" i="3"/>
  <c r="N17" i="41"/>
  <c r="AA245" i="3"/>
  <c r="Z16" i="41"/>
  <c r="AA16" i="41" s="1"/>
  <c r="S234" i="3"/>
  <c r="N14" i="41"/>
  <c r="O14" i="41" s="1"/>
  <c r="Y204" i="3"/>
  <c r="V11" i="41"/>
  <c r="W11" i="41" s="1"/>
  <c r="Y195" i="3"/>
  <c r="V10" i="41"/>
  <c r="W10" i="41" s="1"/>
  <c r="S193" i="3"/>
  <c r="N9" i="41"/>
  <c r="O9" i="41" s="1"/>
  <c r="AA188" i="3"/>
  <c r="Z8" i="41"/>
  <c r="AA8" i="41" s="1"/>
  <c r="Y187" i="3"/>
  <c r="V57" i="41"/>
  <c r="W57" i="41" s="1"/>
  <c r="Y178" i="3"/>
  <c r="V56" i="41"/>
  <c r="W56" i="41" s="1"/>
  <c r="AB172" i="3"/>
  <c r="AB55" i="41"/>
  <c r="AC55" i="41" s="1"/>
  <c r="AB164" i="3"/>
  <c r="AB59" i="41"/>
  <c r="Y162" i="3"/>
  <c r="V51" i="41"/>
  <c r="W51" i="41" s="1"/>
  <c r="S160" i="3"/>
  <c r="N50" i="41"/>
  <c r="AB156" i="3"/>
  <c r="AB49" i="41"/>
  <c r="AC49" i="41" s="1"/>
  <c r="X153" i="3"/>
  <c r="T48" i="41"/>
  <c r="AB139" i="3"/>
  <c r="AB47" i="41"/>
  <c r="AA137" i="3"/>
  <c r="Z53" i="41"/>
  <c r="X135" i="3"/>
  <c r="T52" i="41"/>
  <c r="Q132" i="3"/>
  <c r="J46" i="41"/>
  <c r="Y128" i="3"/>
  <c r="V40" i="41"/>
  <c r="W40" i="41" s="1"/>
  <c r="S126" i="3"/>
  <c r="N42" i="41"/>
  <c r="Q116" i="3"/>
  <c r="J41" i="41"/>
  <c r="Y112" i="3"/>
  <c r="V20" i="41"/>
  <c r="W20" i="41" s="1"/>
  <c r="Q108" i="3"/>
  <c r="J23" i="41"/>
  <c r="Y104" i="3"/>
  <c r="V19" i="41"/>
  <c r="W19" i="41" s="1"/>
  <c r="S101" i="3"/>
  <c r="N22" i="41"/>
  <c r="O22" i="41" s="1"/>
  <c r="X94" i="3"/>
  <c r="T21" i="41"/>
  <c r="AA88" i="3"/>
  <c r="Z37" i="41"/>
  <c r="AA37" i="41" s="1"/>
  <c r="AB81" i="3"/>
  <c r="AB36" i="41"/>
  <c r="AC36" i="41" s="1"/>
  <c r="AA80" i="3"/>
  <c r="Z35" i="41"/>
  <c r="AA35" i="41" s="1"/>
  <c r="Y79" i="3"/>
  <c r="V39" i="41"/>
  <c r="W39" i="41" s="1"/>
  <c r="X70" i="3"/>
  <c r="T32" i="41"/>
  <c r="R68" i="3"/>
  <c r="L31" i="41"/>
  <c r="AA64" i="3"/>
  <c r="Z30" i="41"/>
  <c r="AA30" i="41" s="1"/>
  <c r="AB57" i="3"/>
  <c r="AB43" i="41"/>
  <c r="X30" i="3"/>
  <c r="T28" i="41"/>
  <c r="R28" i="3"/>
  <c r="L26" i="41"/>
  <c r="M26" i="41" s="1"/>
  <c r="AB8" i="3"/>
  <c r="AB7" i="41"/>
  <c r="AA7" i="3"/>
  <c r="Z54" i="41"/>
  <c r="Y6" i="3"/>
  <c r="V25" i="41"/>
  <c r="W25" i="41" s="1"/>
  <c r="X5" i="3"/>
  <c r="T24" i="41"/>
  <c r="AC64" i="3"/>
  <c r="AD30" i="41"/>
  <c r="AE30" i="41" s="1"/>
  <c r="AJ94" i="3"/>
  <c r="AM21" i="41"/>
  <c r="AN21" i="41" s="1"/>
  <c r="T101" i="3"/>
  <c r="P22" i="41"/>
  <c r="Q22" i="41" s="1"/>
  <c r="AC112" i="3"/>
  <c r="AD20" i="41"/>
  <c r="AE20" i="41" s="1"/>
  <c r="Q173" i="3"/>
  <c r="J58" i="41"/>
  <c r="Q149" i="3"/>
  <c r="J45" i="41"/>
  <c r="Y135" i="3"/>
  <c r="V52" i="41"/>
  <c r="W52" i="41" s="1"/>
  <c r="R132" i="3"/>
  <c r="L46" i="41"/>
  <c r="AA128" i="3"/>
  <c r="Z40" i="41"/>
  <c r="AA40" i="41" s="1"/>
  <c r="X101" i="3"/>
  <c r="T22" i="41"/>
  <c r="Y94" i="3"/>
  <c r="V21" i="41"/>
  <c r="W21" i="41" s="1"/>
  <c r="S68" i="3"/>
  <c r="N31" i="41"/>
  <c r="Q9" i="3"/>
  <c r="J27" i="41"/>
  <c r="Z8" i="3"/>
  <c r="X7" i="41"/>
  <c r="AI30" i="3"/>
  <c r="AK28" i="41"/>
  <c r="AL28" i="41" s="1"/>
  <c r="T42" i="3"/>
  <c r="P34" i="41"/>
  <c r="Q34" i="41" s="1"/>
  <c r="T58" i="3"/>
  <c r="P29" i="41"/>
  <c r="Q29" i="41" s="1"/>
  <c r="DI23" i="1"/>
  <c r="Z5" i="3"/>
  <c r="X24" i="41"/>
  <c r="Y24" i="41" s="1"/>
  <c r="T7" i="3"/>
  <c r="P54" i="41"/>
  <c r="AJ8" i="3"/>
  <c r="AM7" i="41"/>
  <c r="AN7" i="41" s="1"/>
  <c r="AC42" i="3"/>
  <c r="AD34" i="41"/>
  <c r="AE34" i="41" s="1"/>
  <c r="AC58" i="3"/>
  <c r="AD29" i="41"/>
  <c r="AJ64" i="3"/>
  <c r="AM30" i="41"/>
  <c r="AC74" i="3"/>
  <c r="AD33" i="41"/>
  <c r="AE33" i="41" s="1"/>
  <c r="T79" i="3"/>
  <c r="P39" i="41"/>
  <c r="Q39" i="41" s="1"/>
  <c r="AJ80" i="3"/>
  <c r="AM35" i="41"/>
  <c r="AN35" i="41" s="1"/>
  <c r="AJ88" i="3"/>
  <c r="AM37" i="41"/>
  <c r="AC90" i="3"/>
  <c r="AD38" i="41"/>
  <c r="AE38" i="41" s="1"/>
  <c r="Z101" i="3"/>
  <c r="X22" i="41"/>
  <c r="Y22" i="41" s="1"/>
  <c r="AJ104" i="3"/>
  <c r="AM19" i="41"/>
  <c r="AN19" i="41" s="1"/>
  <c r="AJ112" i="3"/>
  <c r="AM20" i="41"/>
  <c r="AJ128" i="3"/>
  <c r="AM40" i="41"/>
  <c r="AN40" i="41" s="1"/>
  <c r="T135" i="3"/>
  <c r="P52" i="41"/>
  <c r="Q52" i="41" s="1"/>
  <c r="AI139" i="3"/>
  <c r="AK47" i="41"/>
  <c r="AL47" i="41" s="1"/>
  <c r="Z149" i="3"/>
  <c r="X45" i="41"/>
  <c r="Y45" i="41" s="1"/>
  <c r="AJ160" i="3"/>
  <c r="AM50" i="41"/>
  <c r="AN50" i="41" s="1"/>
  <c r="AC162" i="3"/>
  <c r="AD51" i="41"/>
  <c r="AE51" i="41" s="1"/>
  <c r="Z173" i="3"/>
  <c r="X58" i="41"/>
  <c r="Y58" i="41" s="1"/>
  <c r="AC178" i="3"/>
  <c r="AD56" i="41"/>
  <c r="AE56" i="41" s="1"/>
  <c r="AI187" i="3"/>
  <c r="AK57" i="41"/>
  <c r="AL57" i="41" s="1"/>
  <c r="AI195" i="3"/>
  <c r="AK10" i="41"/>
  <c r="AL10" i="41" s="1"/>
  <c r="T207" i="3"/>
  <c r="P12" i="41"/>
  <c r="Q12" i="41" s="1"/>
  <c r="AC234" i="3"/>
  <c r="AD14" i="41"/>
  <c r="T239" i="3"/>
  <c r="P15" i="41"/>
  <c r="Q15" i="41" s="1"/>
  <c r="Z245" i="3"/>
  <c r="X16" i="41"/>
  <c r="Y16" i="41" s="1"/>
  <c r="AC250" i="3"/>
  <c r="AD17" i="41"/>
  <c r="AE17" i="41" s="1"/>
  <c r="S260" i="3"/>
  <c r="N18" i="41"/>
  <c r="O18" i="41" s="1"/>
  <c r="R250" i="3"/>
  <c r="L17" i="41"/>
  <c r="M17" i="41" s="1"/>
  <c r="Y245" i="3"/>
  <c r="V16" i="41"/>
  <c r="W16" i="41" s="1"/>
  <c r="AB239" i="3"/>
  <c r="AB15" i="41"/>
  <c r="AC15" i="41" s="1"/>
  <c r="R234" i="3"/>
  <c r="L14" i="41"/>
  <c r="AB207" i="3"/>
  <c r="AB12" i="41"/>
  <c r="AC12" i="41" s="1"/>
  <c r="X204" i="3"/>
  <c r="T11" i="41"/>
  <c r="X195" i="3"/>
  <c r="T10" i="41"/>
  <c r="R193" i="3"/>
  <c r="L9" i="41"/>
  <c r="M9" i="41" s="1"/>
  <c r="Y188" i="3"/>
  <c r="V8" i="41"/>
  <c r="W8" i="41" s="1"/>
  <c r="X187" i="3"/>
  <c r="T57" i="41"/>
  <c r="X178" i="3"/>
  <c r="T56" i="41"/>
  <c r="AB173" i="3"/>
  <c r="AB58" i="41"/>
  <c r="AC58" i="41" s="1"/>
  <c r="AA172" i="3"/>
  <c r="Z55" i="41"/>
  <c r="AA55" i="41" s="1"/>
  <c r="AA164" i="3"/>
  <c r="Z59" i="41"/>
  <c r="AA59" i="41" s="1"/>
  <c r="X162" i="3"/>
  <c r="T51" i="41"/>
  <c r="R160" i="3"/>
  <c r="L50" i="41"/>
  <c r="M50" i="41" s="1"/>
  <c r="AA156" i="3"/>
  <c r="Z49" i="41"/>
  <c r="AA49" i="41" s="1"/>
  <c r="S153" i="3"/>
  <c r="N48" i="41"/>
  <c r="O48" i="41" s="1"/>
  <c r="AB149" i="3"/>
  <c r="AB45" i="41"/>
  <c r="AB140" i="3"/>
  <c r="AB44" i="41"/>
  <c r="AC44" i="41" s="1"/>
  <c r="AA139" i="3"/>
  <c r="Z47" i="41"/>
  <c r="AA47" i="41" s="1"/>
  <c r="Y137" i="3"/>
  <c r="V53" i="41"/>
  <c r="W53" i="41" s="1"/>
  <c r="S135" i="3"/>
  <c r="N52" i="41"/>
  <c r="X128" i="3"/>
  <c r="T40" i="41"/>
  <c r="R126" i="3"/>
  <c r="L42" i="41"/>
  <c r="M42" i="41" s="1"/>
  <c r="X112" i="3"/>
  <c r="T20" i="41"/>
  <c r="X104" i="3"/>
  <c r="T19" i="41"/>
  <c r="R101" i="3"/>
  <c r="L22" i="41"/>
  <c r="M22" i="41" s="1"/>
  <c r="S94" i="3"/>
  <c r="N21" i="41"/>
  <c r="O21" i="41" s="1"/>
  <c r="AB90" i="3"/>
  <c r="AB38" i="41"/>
  <c r="AC38" i="41" s="1"/>
  <c r="Y88" i="3"/>
  <c r="V37" i="41"/>
  <c r="W37" i="41" s="1"/>
  <c r="AA81" i="3"/>
  <c r="Z36" i="41"/>
  <c r="Y80" i="3"/>
  <c r="V35" i="41"/>
  <c r="W35" i="41" s="1"/>
  <c r="X79" i="3"/>
  <c r="T39" i="41"/>
  <c r="AB74" i="3"/>
  <c r="AB33" i="41"/>
  <c r="AC33" i="41" s="1"/>
  <c r="S70" i="3"/>
  <c r="N32" i="41"/>
  <c r="O32" i="41" s="1"/>
  <c r="Q68" i="3"/>
  <c r="J31" i="41"/>
  <c r="Y64" i="3"/>
  <c r="V30" i="41"/>
  <c r="W30" i="41" s="1"/>
  <c r="AB58" i="3"/>
  <c r="AB29" i="41"/>
  <c r="AC29" i="41" s="1"/>
  <c r="AA57" i="3"/>
  <c r="Z43" i="41"/>
  <c r="AB42" i="3"/>
  <c r="AB34" i="41"/>
  <c r="AC34" i="41" s="1"/>
  <c r="S30" i="3"/>
  <c r="N28" i="41"/>
  <c r="O28" i="41" s="1"/>
  <c r="Q28" i="3"/>
  <c r="J26" i="41"/>
  <c r="AB9" i="3"/>
  <c r="AB27" i="41"/>
  <c r="AC27" i="41" s="1"/>
  <c r="AA8" i="3"/>
  <c r="Z7" i="41"/>
  <c r="Y7" i="3"/>
  <c r="V54" i="41"/>
  <c r="W54" i="41" s="1"/>
  <c r="X6" i="3"/>
  <c r="T25" i="41"/>
  <c r="S5" i="3"/>
  <c r="N24" i="41"/>
  <c r="O24" i="41" s="1"/>
  <c r="AC8" i="3"/>
  <c r="AD7" i="41"/>
  <c r="AI57" i="3"/>
  <c r="AK43" i="41"/>
  <c r="AL43" i="41" s="1"/>
  <c r="AI81" i="3"/>
  <c r="AK36" i="41"/>
  <c r="AL36" i="41" s="1"/>
  <c r="AC88" i="3"/>
  <c r="AD37" i="41"/>
  <c r="AE37" i="41" s="1"/>
  <c r="AC104" i="3"/>
  <c r="AD19" i="41"/>
  <c r="AE19" i="41" s="1"/>
  <c r="AC160" i="3"/>
  <c r="AD50" i="41"/>
  <c r="AE50" i="41" s="1"/>
  <c r="Z187" i="3"/>
  <c r="X57" i="41"/>
  <c r="Y57" i="41" s="1"/>
  <c r="AI193" i="3"/>
  <c r="AK9" i="41"/>
  <c r="Y153" i="3"/>
  <c r="V48" i="41"/>
  <c r="W48" i="41" s="1"/>
  <c r="AB80" i="3"/>
  <c r="AB35" i="41"/>
  <c r="AC35" i="41" s="1"/>
  <c r="AB64" i="3"/>
  <c r="AB30" i="41"/>
  <c r="AC30" i="41" s="1"/>
  <c r="Q58" i="3"/>
  <c r="J29" i="41"/>
  <c r="Q42" i="3"/>
  <c r="J34" i="41"/>
  <c r="AI8" i="3"/>
  <c r="AK7" i="41"/>
  <c r="AL7" i="41" s="1"/>
  <c r="Z74" i="3"/>
  <c r="X33" i="41"/>
  <c r="Y33" i="41" s="1"/>
  <c r="AI160" i="3"/>
  <c r="AK50" i="41"/>
  <c r="Z162" i="3"/>
  <c r="X51" i="41"/>
  <c r="Y51" i="41" s="1"/>
  <c r="T164" i="3"/>
  <c r="P59" i="41"/>
  <c r="Q59" i="41" s="1"/>
  <c r="T172" i="3"/>
  <c r="P55" i="41"/>
  <c r="Q55" i="41" s="1"/>
  <c r="AJ173" i="3"/>
  <c r="AM58" i="41"/>
  <c r="AN58" i="41" s="1"/>
  <c r="Z178" i="3"/>
  <c r="X56" i="41"/>
  <c r="Y56" i="41" s="1"/>
  <c r="T204" i="3"/>
  <c r="P11" i="41"/>
  <c r="Q11" i="41" s="1"/>
  <c r="AC207" i="3"/>
  <c r="AD12" i="41"/>
  <c r="AE12" i="41" s="1"/>
  <c r="Z234" i="3"/>
  <c r="X14" i="41"/>
  <c r="Y14" i="41" s="1"/>
  <c r="AC239" i="3"/>
  <c r="AD15" i="41"/>
  <c r="AE15" i="41" s="1"/>
  <c r="AJ245" i="3"/>
  <c r="AM16" i="41"/>
  <c r="AN16" i="41" s="1"/>
  <c r="Z250" i="3"/>
  <c r="X17" i="41"/>
  <c r="Y17" i="41" s="1"/>
  <c r="T260" i="3"/>
  <c r="P18" i="41"/>
  <c r="R260" i="3"/>
  <c r="L18" i="41"/>
  <c r="M18" i="41" s="1"/>
  <c r="AB257" i="3"/>
  <c r="AB13" i="41"/>
  <c r="AC13" i="41" s="1"/>
  <c r="Q250" i="3"/>
  <c r="J17" i="41"/>
  <c r="X245" i="3"/>
  <c r="T16" i="41"/>
  <c r="AA239" i="3"/>
  <c r="Z15" i="41"/>
  <c r="AA15" i="41" s="1"/>
  <c r="Q234" i="3"/>
  <c r="J14" i="41"/>
  <c r="AA207" i="3"/>
  <c r="Z12" i="41"/>
  <c r="AA12" i="41" s="1"/>
  <c r="S204" i="3"/>
  <c r="N11" i="41"/>
  <c r="O11" i="41" s="1"/>
  <c r="S195" i="3"/>
  <c r="N10" i="41"/>
  <c r="O10" i="41" s="1"/>
  <c r="Q193" i="3"/>
  <c r="J9" i="41"/>
  <c r="X188" i="3"/>
  <c r="T8" i="41"/>
  <c r="S187" i="3"/>
  <c r="N57" i="41"/>
  <c r="O57" i="41" s="1"/>
  <c r="S178" i="3"/>
  <c r="N56" i="41"/>
  <c r="O56" i="41" s="1"/>
  <c r="AA173" i="3"/>
  <c r="Z58" i="41"/>
  <c r="AA58" i="41" s="1"/>
  <c r="Y172" i="3"/>
  <c r="V55" i="41"/>
  <c r="Y164" i="3"/>
  <c r="V59" i="41"/>
  <c r="W59" i="41" s="1"/>
  <c r="S162" i="3"/>
  <c r="N51" i="41"/>
  <c r="O51" i="41" s="1"/>
  <c r="Q160" i="3"/>
  <c r="J50" i="41"/>
  <c r="Y156" i="3"/>
  <c r="V49" i="41"/>
  <c r="W49" i="41" s="1"/>
  <c r="R153" i="3"/>
  <c r="L48" i="41"/>
  <c r="M48" i="41" s="1"/>
  <c r="AA149" i="3"/>
  <c r="Z45" i="41"/>
  <c r="AA45" i="41" s="1"/>
  <c r="AA140" i="3"/>
  <c r="Z44" i="41"/>
  <c r="AA44" i="41" s="1"/>
  <c r="Y139" i="3"/>
  <c r="V47" i="41"/>
  <c r="W47" i="41" s="1"/>
  <c r="X137" i="3"/>
  <c r="T53" i="41"/>
  <c r="R135" i="3"/>
  <c r="L52" i="41"/>
  <c r="M52" i="41" s="1"/>
  <c r="AB132" i="3"/>
  <c r="AB46" i="41"/>
  <c r="AC46" i="41" s="1"/>
  <c r="S128" i="3"/>
  <c r="N40" i="41"/>
  <c r="O40" i="41" s="1"/>
  <c r="Q126" i="3"/>
  <c r="J42" i="41"/>
  <c r="AB116" i="3"/>
  <c r="AB41" i="41"/>
  <c r="AC41" i="41" s="1"/>
  <c r="S112" i="3"/>
  <c r="N20" i="41"/>
  <c r="O20" i="41" s="1"/>
  <c r="AB108" i="3"/>
  <c r="AB23" i="41"/>
  <c r="AC23" i="41" s="1"/>
  <c r="S104" i="3"/>
  <c r="N19" i="41"/>
  <c r="O19" i="41" s="1"/>
  <c r="Q101" i="3"/>
  <c r="J22" i="41"/>
  <c r="R94" i="3"/>
  <c r="L21" i="41"/>
  <c r="M21" i="41" s="1"/>
  <c r="AA90" i="3"/>
  <c r="Z38" i="41"/>
  <c r="AA38" i="41" s="1"/>
  <c r="X88" i="3"/>
  <c r="T37" i="41"/>
  <c r="Y81" i="3"/>
  <c r="V36" i="41"/>
  <c r="W36" i="41" s="1"/>
  <c r="X80" i="3"/>
  <c r="T35" i="41"/>
  <c r="S79" i="3"/>
  <c r="N39" i="41"/>
  <c r="O39" i="41" s="1"/>
  <c r="AA74" i="3"/>
  <c r="Z33" i="41"/>
  <c r="AA33" i="41" s="1"/>
  <c r="R70" i="3"/>
  <c r="L32" i="41"/>
  <c r="M32" i="41" s="1"/>
  <c r="X64" i="3"/>
  <c r="T30" i="41"/>
  <c r="AA58" i="3"/>
  <c r="Z29" i="41"/>
  <c r="AA29" i="41" s="1"/>
  <c r="Y57" i="3"/>
  <c r="V43" i="41"/>
  <c r="W43" i="41" s="1"/>
  <c r="AA42" i="3"/>
  <c r="Z34" i="41"/>
  <c r="AA34" i="41" s="1"/>
  <c r="R30" i="3"/>
  <c r="L28" i="41"/>
  <c r="M28" i="41" s="1"/>
  <c r="AA9" i="3"/>
  <c r="Z27" i="41"/>
  <c r="AA27" i="41" s="1"/>
  <c r="Y8" i="3"/>
  <c r="V7" i="41"/>
  <c r="X7" i="3"/>
  <c r="T54" i="41"/>
  <c r="S6" i="3"/>
  <c r="N25" i="41"/>
  <c r="O25" i="41" s="1"/>
  <c r="R5" i="3"/>
  <c r="L24" i="41"/>
  <c r="M24" i="41" s="1"/>
  <c r="T57" i="3"/>
  <c r="P43" i="41"/>
  <c r="Q43" i="41" s="1"/>
  <c r="AJ58" i="3"/>
  <c r="AM29" i="41"/>
  <c r="AN29" i="41" s="1"/>
  <c r="AC68" i="3"/>
  <c r="AD31" i="41"/>
  <c r="AE31" i="41" s="1"/>
  <c r="AJ74" i="3"/>
  <c r="AM33" i="41"/>
  <c r="AN33" i="41" s="1"/>
  <c r="Z79" i="3"/>
  <c r="X39" i="41"/>
  <c r="Y39" i="41" s="1"/>
  <c r="T81" i="3"/>
  <c r="P36" i="41"/>
  <c r="Q36" i="41" s="1"/>
  <c r="AJ90" i="3"/>
  <c r="AM38" i="41"/>
  <c r="AN38" i="41" s="1"/>
  <c r="AI101" i="3"/>
  <c r="AK22" i="41"/>
  <c r="AL22" i="41" s="1"/>
  <c r="AC108" i="3"/>
  <c r="AD23" i="41"/>
  <c r="AE23" i="41" s="1"/>
  <c r="AC116" i="3"/>
  <c r="AD41" i="41"/>
  <c r="AE41" i="41" s="1"/>
  <c r="AC132" i="3"/>
  <c r="AD46" i="41"/>
  <c r="AE46" i="41" s="1"/>
  <c r="Z135" i="3"/>
  <c r="X52" i="41"/>
  <c r="Y52" i="41" s="1"/>
  <c r="T137" i="3"/>
  <c r="P53" i="41"/>
  <c r="Q53" i="41" s="1"/>
  <c r="AC140" i="3"/>
  <c r="AD44" i="41"/>
  <c r="AE44" i="41" s="1"/>
  <c r="AI149" i="3"/>
  <c r="AK45" i="41"/>
  <c r="AL45" i="41" s="1"/>
  <c r="T153" i="3"/>
  <c r="P48" i="41"/>
  <c r="Q48" i="41" s="1"/>
  <c r="AC156" i="3"/>
  <c r="AD49" i="41"/>
  <c r="AE49" i="41" s="1"/>
  <c r="AJ162" i="3"/>
  <c r="AM51" i="41"/>
  <c r="AN51" i="41" s="1"/>
  <c r="AC164" i="3"/>
  <c r="AD59" i="41"/>
  <c r="AE59" i="41" s="1"/>
  <c r="AC172" i="3"/>
  <c r="AD55" i="41"/>
  <c r="AE55" i="41" s="1"/>
  <c r="AI173" i="3"/>
  <c r="AK173" i="3" s="1"/>
  <c r="AL173" i="3" s="1"/>
  <c r="AK58" i="41"/>
  <c r="AJ178" i="3"/>
  <c r="AM56" i="41"/>
  <c r="AN56" i="41" s="1"/>
  <c r="AC188" i="3"/>
  <c r="AD8" i="41"/>
  <c r="AE8" i="41" s="1"/>
  <c r="T193" i="3"/>
  <c r="P9" i="41"/>
  <c r="Q9" i="41" s="1"/>
  <c r="AC204" i="3"/>
  <c r="AD11" i="41"/>
  <c r="AE11" i="41" s="1"/>
  <c r="Z207" i="3"/>
  <c r="X12" i="41"/>
  <c r="Y12" i="41" s="1"/>
  <c r="AJ234" i="3"/>
  <c r="AM14" i="41"/>
  <c r="AN14" i="41" s="1"/>
  <c r="Z239" i="3"/>
  <c r="X15" i="41"/>
  <c r="Y15" i="41" s="1"/>
  <c r="AI245" i="3"/>
  <c r="AK16" i="41"/>
  <c r="AL16" i="41" s="1"/>
  <c r="AJ250" i="3"/>
  <c r="AM17" i="41"/>
  <c r="AN17" i="41" s="1"/>
  <c r="T257" i="3"/>
  <c r="P13" i="41"/>
  <c r="Q13" i="41" s="1"/>
  <c r="AC260" i="3"/>
  <c r="AD18" i="41"/>
  <c r="AE18" i="41" s="1"/>
  <c r="Q260" i="3"/>
  <c r="J18" i="41"/>
  <c r="AA257" i="3"/>
  <c r="Z13" i="41"/>
  <c r="AA13" i="41" s="1"/>
  <c r="S245" i="3"/>
  <c r="N16" i="41"/>
  <c r="O16" i="41" s="1"/>
  <c r="Y239" i="3"/>
  <c r="V15" i="41"/>
  <c r="W15" i="41" s="1"/>
  <c r="Y207" i="3"/>
  <c r="V12" i="41"/>
  <c r="W12" i="41" s="1"/>
  <c r="R204" i="3"/>
  <c r="L11" i="41"/>
  <c r="M11" i="41" s="1"/>
  <c r="R195" i="3"/>
  <c r="L10" i="41"/>
  <c r="M10" i="41" s="1"/>
  <c r="S188" i="3"/>
  <c r="N8" i="41"/>
  <c r="O8" i="41" s="1"/>
  <c r="R187" i="3"/>
  <c r="L57" i="41"/>
  <c r="M57" i="41" s="1"/>
  <c r="R178" i="3"/>
  <c r="L56" i="41"/>
  <c r="M56" i="41" s="1"/>
  <c r="Y173" i="3"/>
  <c r="V58" i="41"/>
  <c r="W58" i="41" s="1"/>
  <c r="X172" i="3"/>
  <c r="T55" i="41"/>
  <c r="X164" i="3"/>
  <c r="T59" i="41"/>
  <c r="R162" i="3"/>
  <c r="L51" i="41"/>
  <c r="M51" i="41" s="1"/>
  <c r="X156" i="3"/>
  <c r="T49" i="41"/>
  <c r="Q153" i="3"/>
  <c r="J48" i="41"/>
  <c r="Y149" i="3"/>
  <c r="V45" i="41"/>
  <c r="W45" i="41" s="1"/>
  <c r="Y140" i="3"/>
  <c r="V44" i="41"/>
  <c r="W44" i="41" s="1"/>
  <c r="X139" i="3"/>
  <c r="T47" i="41"/>
  <c r="S137" i="3"/>
  <c r="N53" i="41"/>
  <c r="O53" i="41" s="1"/>
  <c r="Q135" i="3"/>
  <c r="J52" i="41"/>
  <c r="AA132" i="3"/>
  <c r="Z46" i="41"/>
  <c r="AA46" i="41" s="1"/>
  <c r="R128" i="3"/>
  <c r="L40" i="41"/>
  <c r="M40" i="41" s="1"/>
  <c r="AA116" i="3"/>
  <c r="Z41" i="41"/>
  <c r="AA41" i="41" s="1"/>
  <c r="R112" i="3"/>
  <c r="L20" i="41"/>
  <c r="M20" i="41" s="1"/>
  <c r="AA108" i="3"/>
  <c r="Z23" i="41"/>
  <c r="AA23" i="41" s="1"/>
  <c r="R104" i="3"/>
  <c r="L19" i="41"/>
  <c r="M19" i="41" s="1"/>
  <c r="Q94" i="3"/>
  <c r="J21" i="41"/>
  <c r="Y90" i="3"/>
  <c r="V38" i="41"/>
  <c r="W38" i="41" s="1"/>
  <c r="S88" i="3"/>
  <c r="N37" i="41"/>
  <c r="O37" i="41" s="1"/>
  <c r="X81" i="3"/>
  <c r="T36" i="41"/>
  <c r="S80" i="3"/>
  <c r="N35" i="41"/>
  <c r="O35" i="41" s="1"/>
  <c r="R79" i="3"/>
  <c r="L39" i="41"/>
  <c r="M39" i="41" s="1"/>
  <c r="Y74" i="3"/>
  <c r="V33" i="41"/>
  <c r="W33" i="41" s="1"/>
  <c r="Q70" i="3"/>
  <c r="J32" i="41"/>
  <c r="AB68" i="3"/>
  <c r="AB31" i="41"/>
  <c r="AC31" i="41" s="1"/>
  <c r="S64" i="3"/>
  <c r="N30" i="41"/>
  <c r="O30" i="41" s="1"/>
  <c r="Y58" i="3"/>
  <c r="V29" i="41"/>
  <c r="W29" i="41" s="1"/>
  <c r="X57" i="3"/>
  <c r="T43" i="41"/>
  <c r="Y42" i="3"/>
  <c r="V34" i="41"/>
  <c r="W34" i="41" s="1"/>
  <c r="Q30" i="3"/>
  <c r="J28" i="41"/>
  <c r="AB28" i="3"/>
  <c r="AB26" i="41"/>
  <c r="AC26" i="41" s="1"/>
  <c r="Y9" i="3"/>
  <c r="V27" i="41"/>
  <c r="W27" i="41" s="1"/>
  <c r="X8" i="3"/>
  <c r="T7" i="41"/>
  <c r="S7" i="3"/>
  <c r="N54" i="41"/>
  <c r="O54" i="41" s="1"/>
  <c r="R6" i="3"/>
  <c r="L25" i="41"/>
  <c r="M25" i="41" s="1"/>
  <c r="Q5" i="3"/>
  <c r="J24" i="41"/>
  <c r="AJ70" i="3"/>
  <c r="AM32" i="41"/>
  <c r="AN32" i="41" s="1"/>
  <c r="AC128" i="3"/>
  <c r="AD40" i="41"/>
  <c r="AE40" i="41" s="1"/>
  <c r="Z139" i="3"/>
  <c r="X47" i="41"/>
  <c r="Y47" i="41" s="1"/>
  <c r="AI153" i="3"/>
  <c r="AK48" i="41"/>
  <c r="AL48" i="41" s="1"/>
  <c r="T173" i="3"/>
  <c r="P58" i="41"/>
  <c r="Q58" i="41" s="1"/>
  <c r="Z195" i="3"/>
  <c r="X10" i="41"/>
  <c r="Y10" i="41" s="1"/>
  <c r="R257" i="3"/>
  <c r="L13" i="41"/>
  <c r="M13" i="41" s="1"/>
  <c r="X234" i="3"/>
  <c r="T14" i="41"/>
  <c r="Q207" i="3"/>
  <c r="J12" i="41"/>
  <c r="AA204" i="3"/>
  <c r="Z11" i="41"/>
  <c r="AA11" i="41" s="1"/>
  <c r="AB188" i="3"/>
  <c r="AB8" i="41"/>
  <c r="AC8" i="41" s="1"/>
  <c r="AA178" i="3"/>
  <c r="Z56" i="41"/>
  <c r="AA56" i="41" s="1"/>
  <c r="AB88" i="3"/>
  <c r="AB37" i="41"/>
  <c r="AC37" i="41" s="1"/>
  <c r="Y70" i="3"/>
  <c r="V32" i="41"/>
  <c r="W32" i="41" s="1"/>
  <c r="AB7" i="3"/>
  <c r="AB54" i="41"/>
  <c r="AC54" i="41" s="1"/>
  <c r="DI71" i="1"/>
  <c r="T28" i="3"/>
  <c r="P26" i="41"/>
  <c r="Q26" i="41" s="1"/>
  <c r="AI104" i="3"/>
  <c r="AK19" i="41"/>
  <c r="AL19" i="41" s="1"/>
  <c r="T108" i="3"/>
  <c r="P23" i="41"/>
  <c r="Q23" i="41" s="1"/>
  <c r="AI112" i="3"/>
  <c r="AK20" i="41"/>
  <c r="AL20" i="41" s="1"/>
  <c r="AI128" i="3"/>
  <c r="AK40" i="41"/>
  <c r="AL40" i="41" s="1"/>
  <c r="T132" i="3"/>
  <c r="P46" i="41"/>
  <c r="Q46" i="41" s="1"/>
  <c r="AC135" i="3"/>
  <c r="AD52" i="41"/>
  <c r="AE52" i="41" s="1"/>
  <c r="T140" i="3"/>
  <c r="P44" i="41"/>
  <c r="Q44" i="41" s="1"/>
  <c r="AJ149" i="3"/>
  <c r="AM45" i="41"/>
  <c r="AN45" i="41" s="1"/>
  <c r="T188" i="3"/>
  <c r="P8" i="41"/>
  <c r="Q8" i="41" s="1"/>
  <c r="T9" i="3"/>
  <c r="P27" i="41"/>
  <c r="Q27" i="41" s="1"/>
  <c r="DI39" i="1"/>
  <c r="CE301" i="1"/>
  <c r="T6" i="3"/>
  <c r="P25" i="41"/>
  <c r="AJ7" i="3"/>
  <c r="AM54" i="41"/>
  <c r="AN54" i="41" s="1"/>
  <c r="AC9" i="3"/>
  <c r="AD27" i="41"/>
  <c r="AE27" i="41" s="1"/>
  <c r="Z28" i="3"/>
  <c r="X26" i="41"/>
  <c r="Y26" i="41" s="1"/>
  <c r="T30" i="3"/>
  <c r="P28" i="41"/>
  <c r="Q28" i="41" s="1"/>
  <c r="AI42" i="3"/>
  <c r="AK34" i="41"/>
  <c r="AL34" i="41" s="1"/>
  <c r="AC57" i="3"/>
  <c r="AD43" i="41"/>
  <c r="AE43" i="41" s="1"/>
  <c r="AI58" i="3"/>
  <c r="AK29" i="41"/>
  <c r="AL29" i="41" s="1"/>
  <c r="Z68" i="3"/>
  <c r="X31" i="41"/>
  <c r="Y31" i="41" s="1"/>
  <c r="T70" i="3"/>
  <c r="P32" i="41"/>
  <c r="Q32" i="41" s="1"/>
  <c r="AI74" i="3"/>
  <c r="AK33" i="41"/>
  <c r="AL33" i="41" s="1"/>
  <c r="AJ79" i="3"/>
  <c r="AM39" i="41"/>
  <c r="AN39" i="41" s="1"/>
  <c r="AC81" i="3"/>
  <c r="AD36" i="41"/>
  <c r="AI90" i="3"/>
  <c r="AK38" i="41"/>
  <c r="AL38" i="41" s="1"/>
  <c r="T94" i="3"/>
  <c r="P21" i="41"/>
  <c r="Q21" i="41" s="1"/>
  <c r="Z108" i="3"/>
  <c r="X23" i="41"/>
  <c r="Y23" i="41" s="1"/>
  <c r="Z116" i="3"/>
  <c r="X41" i="41"/>
  <c r="T126" i="3"/>
  <c r="P42" i="41"/>
  <c r="Q42" i="41" s="1"/>
  <c r="Z132" i="3"/>
  <c r="X46" i="41"/>
  <c r="Y46" i="41" s="1"/>
  <c r="AJ135" i="3"/>
  <c r="AM52" i="41"/>
  <c r="AN52" i="41" s="1"/>
  <c r="AC137" i="3"/>
  <c r="AD53" i="41"/>
  <c r="AE53" i="41" s="1"/>
  <c r="Z140" i="3"/>
  <c r="X44" i="41"/>
  <c r="AC153" i="3"/>
  <c r="AD48" i="41"/>
  <c r="AE48" i="41" s="1"/>
  <c r="Z156" i="3"/>
  <c r="X49" i="41"/>
  <c r="Y49" i="41" s="1"/>
  <c r="AI162" i="3"/>
  <c r="AK51" i="41"/>
  <c r="AL51" i="41" s="1"/>
  <c r="Z164" i="3"/>
  <c r="X59" i="41"/>
  <c r="Y59" i="41" s="1"/>
  <c r="Z172" i="3"/>
  <c r="X55" i="41"/>
  <c r="Y55" i="41" s="1"/>
  <c r="AI178" i="3"/>
  <c r="AK56" i="41"/>
  <c r="AL56" i="41" s="1"/>
  <c r="Z188" i="3"/>
  <c r="X8" i="41"/>
  <c r="Y8" i="41" s="1"/>
  <c r="AC193" i="3"/>
  <c r="AD9" i="41"/>
  <c r="Z204" i="3"/>
  <c r="X11" i="41"/>
  <c r="Y11" i="41" s="1"/>
  <c r="AJ207" i="3"/>
  <c r="AM12" i="41"/>
  <c r="AN12" i="41" s="1"/>
  <c r="AI234" i="3"/>
  <c r="AK14" i="41"/>
  <c r="AL14" i="41" s="1"/>
  <c r="AJ239" i="3"/>
  <c r="AM15" i="41"/>
  <c r="AN15" i="41" s="1"/>
  <c r="AI250" i="3"/>
  <c r="AK17" i="41"/>
  <c r="AL17" i="41" s="1"/>
  <c r="AC257" i="3"/>
  <c r="AD13" i="41"/>
  <c r="AE13" i="41" s="1"/>
  <c r="Z260" i="3"/>
  <c r="X18" i="41"/>
  <c r="Y18" i="41" s="1"/>
  <c r="Y257" i="3"/>
  <c r="V13" i="41"/>
  <c r="W13" i="41" s="1"/>
  <c r="AB250" i="3"/>
  <c r="AB17" i="41"/>
  <c r="AC17" i="41" s="1"/>
  <c r="R245" i="3"/>
  <c r="L16" i="41"/>
  <c r="M16" i="41" s="1"/>
  <c r="X239" i="3"/>
  <c r="T15" i="41"/>
  <c r="AB234" i="3"/>
  <c r="AB14" i="41"/>
  <c r="X207" i="3"/>
  <c r="T12" i="41"/>
  <c r="Q204" i="3"/>
  <c r="J11" i="41"/>
  <c r="Q195" i="3"/>
  <c r="J10" i="41"/>
  <c r="AB193" i="3"/>
  <c r="AB9" i="41"/>
  <c r="R188" i="3"/>
  <c r="L8" i="41"/>
  <c r="M8" i="41" s="1"/>
  <c r="Q187" i="3"/>
  <c r="J57" i="41"/>
  <c r="Q178" i="3"/>
  <c r="J56" i="41"/>
  <c r="X173" i="3"/>
  <c r="T58" i="41"/>
  <c r="S172" i="3"/>
  <c r="N55" i="41"/>
  <c r="O55" i="41" s="1"/>
  <c r="S164" i="3"/>
  <c r="N59" i="41"/>
  <c r="O59" i="41" s="1"/>
  <c r="Q162" i="3"/>
  <c r="J51" i="41"/>
  <c r="AB160" i="3"/>
  <c r="AB50" i="41"/>
  <c r="AC50" i="41" s="1"/>
  <c r="S156" i="3"/>
  <c r="N49" i="41"/>
  <c r="O49" i="41" s="1"/>
  <c r="X149" i="3"/>
  <c r="T45" i="41"/>
  <c r="X140" i="3"/>
  <c r="T44" i="41"/>
  <c r="S139" i="3"/>
  <c r="N47" i="41"/>
  <c r="O47" i="41" s="1"/>
  <c r="R137" i="3"/>
  <c r="L53" i="41"/>
  <c r="M53" i="41" s="1"/>
  <c r="Y132" i="3"/>
  <c r="V46" i="41"/>
  <c r="W46" i="41" s="1"/>
  <c r="Q128" i="3"/>
  <c r="J40" i="41"/>
  <c r="AB126" i="3"/>
  <c r="AB42" i="41"/>
  <c r="AC42" i="41" s="1"/>
  <c r="Y116" i="3"/>
  <c r="V41" i="41"/>
  <c r="W41" i="41" s="1"/>
  <c r="Q112" i="3"/>
  <c r="J20" i="41"/>
  <c r="Y108" i="3"/>
  <c r="V23" i="41"/>
  <c r="W23" i="41" s="1"/>
  <c r="Q104" i="3"/>
  <c r="J19" i="41"/>
  <c r="AB101" i="3"/>
  <c r="AB22" i="41"/>
  <c r="AC22" i="41" s="1"/>
  <c r="X90" i="3"/>
  <c r="T38" i="41"/>
  <c r="R88" i="3"/>
  <c r="L37" i="41"/>
  <c r="M37" i="41" s="1"/>
  <c r="S81" i="3"/>
  <c r="N36" i="41"/>
  <c r="O36" i="41" s="1"/>
  <c r="R80" i="3"/>
  <c r="L35" i="41"/>
  <c r="M35" i="41" s="1"/>
  <c r="Q79" i="3"/>
  <c r="J39" i="41"/>
  <c r="X74" i="3"/>
  <c r="T33" i="41"/>
  <c r="AA68" i="3"/>
  <c r="Z31" i="41"/>
  <c r="AA31" i="41" s="1"/>
  <c r="R64" i="3"/>
  <c r="L30" i="41"/>
  <c r="M30" i="41" s="1"/>
  <c r="X58" i="3"/>
  <c r="T29" i="41"/>
  <c r="S57" i="3"/>
  <c r="N43" i="41"/>
  <c r="O43" i="41" s="1"/>
  <c r="X42" i="3"/>
  <c r="T34" i="41"/>
  <c r="AA28" i="3"/>
  <c r="Z26" i="41"/>
  <c r="X9" i="3"/>
  <c r="T27" i="41"/>
  <c r="S8" i="3"/>
  <c r="N7" i="41"/>
  <c r="R7" i="3"/>
  <c r="L54" i="41"/>
  <c r="Q6" i="3"/>
  <c r="J25" i="41"/>
  <c r="L5" i="3"/>
  <c r="D24" i="41"/>
  <c r="D5" i="41" s="1"/>
  <c r="E5" i="41" s="1"/>
  <c r="AJ30" i="3"/>
  <c r="AM28" i="41"/>
  <c r="AN28" i="41" s="1"/>
  <c r="AI257" i="3"/>
  <c r="AK13" i="41"/>
  <c r="AL13" i="41" s="1"/>
  <c r="Y260" i="3"/>
  <c r="V18" i="41"/>
  <c r="W18" i="41" s="1"/>
  <c r="AB245" i="3"/>
  <c r="AB16" i="41"/>
  <c r="AC16" i="41" s="1"/>
  <c r="Q239" i="3"/>
  <c r="J15" i="41"/>
  <c r="AA187" i="3"/>
  <c r="Z57" i="41"/>
  <c r="AA57" i="41" s="1"/>
  <c r="AA162" i="3"/>
  <c r="Z51" i="41"/>
  <c r="X160" i="3"/>
  <c r="T50" i="41"/>
  <c r="AB137" i="3"/>
  <c r="AB53" i="41"/>
  <c r="AC53" i="41" s="1"/>
  <c r="X126" i="3"/>
  <c r="T42" i="41"/>
  <c r="R116" i="3"/>
  <c r="L41" i="41"/>
  <c r="M41" i="41" s="1"/>
  <c r="AA112" i="3"/>
  <c r="Z20" i="41"/>
  <c r="AA20" i="41" s="1"/>
  <c r="R108" i="3"/>
  <c r="L23" i="41"/>
  <c r="M23" i="41" s="1"/>
  <c r="AA104" i="3"/>
  <c r="Z19" i="41"/>
  <c r="AA19" i="41" s="1"/>
  <c r="Q74" i="3"/>
  <c r="J33" i="41"/>
  <c r="Y30" i="3"/>
  <c r="V28" i="41"/>
  <c r="W28" i="41" s="1"/>
  <c r="S28" i="3"/>
  <c r="N26" i="41"/>
  <c r="O26" i="41" s="1"/>
  <c r="Y5" i="3"/>
  <c r="V24" i="41"/>
  <c r="W24" i="41" s="1"/>
  <c r="AI6" i="3"/>
  <c r="AK25" i="41"/>
  <c r="AL25" i="41" s="1"/>
  <c r="DI112" i="1"/>
  <c r="AC7" i="3"/>
  <c r="AD54" i="41"/>
  <c r="AE54" i="41" s="1"/>
  <c r="Z58" i="3"/>
  <c r="X29" i="41"/>
  <c r="Y29" i="41" s="1"/>
  <c r="AI88" i="3"/>
  <c r="AK88" i="3" s="1"/>
  <c r="AL88" i="3" s="1"/>
  <c r="AK37" i="41"/>
  <c r="AL37" i="41" s="1"/>
  <c r="Z90" i="3"/>
  <c r="X38" i="41"/>
  <c r="Y38" i="41" s="1"/>
  <c r="AJ101" i="3"/>
  <c r="AM22" i="41"/>
  <c r="AN22" i="41" s="1"/>
  <c r="T156" i="3"/>
  <c r="P49" i="41"/>
  <c r="Q49" i="41" s="1"/>
  <c r="DW113" i="1"/>
  <c r="Z7" i="3"/>
  <c r="X54" i="41"/>
  <c r="Y54" i="41" s="1"/>
  <c r="AJ42" i="3"/>
  <c r="AM34" i="41"/>
  <c r="AN34" i="41" s="1"/>
  <c r="DW56" i="1"/>
  <c r="DI128" i="1"/>
  <c r="AC6" i="3"/>
  <c r="AD25" i="41"/>
  <c r="AE25" i="41" s="1"/>
  <c r="AI7" i="3"/>
  <c r="AK54" i="41"/>
  <c r="AL54" i="41" s="1"/>
  <c r="Z9" i="3"/>
  <c r="X27" i="41"/>
  <c r="Y27" i="41" s="1"/>
  <c r="AJ28" i="3"/>
  <c r="AM26" i="41"/>
  <c r="AN26" i="41" s="1"/>
  <c r="AC30" i="3"/>
  <c r="AD28" i="41"/>
  <c r="AE28" i="41" s="1"/>
  <c r="Z57" i="3"/>
  <c r="X43" i="41"/>
  <c r="Y43" i="41" s="1"/>
  <c r="AJ68" i="3"/>
  <c r="AM31" i="41"/>
  <c r="AN31" i="41" s="1"/>
  <c r="AC70" i="3"/>
  <c r="AD32" i="41"/>
  <c r="AE32" i="41" s="1"/>
  <c r="AI79" i="3"/>
  <c r="AK39" i="41"/>
  <c r="AL39" i="41" s="1"/>
  <c r="Z81" i="3"/>
  <c r="X36" i="41"/>
  <c r="Y36" i="41" s="1"/>
  <c r="AC94" i="3"/>
  <c r="AD21" i="41"/>
  <c r="AE21" i="41" s="1"/>
  <c r="AJ108" i="3"/>
  <c r="AM23" i="41"/>
  <c r="AN23" i="41" s="1"/>
  <c r="AJ116" i="3"/>
  <c r="AM41" i="41"/>
  <c r="AN41" i="41" s="1"/>
  <c r="AC126" i="3"/>
  <c r="AD42" i="41"/>
  <c r="AE42" i="41" s="1"/>
  <c r="AJ132" i="3"/>
  <c r="AM46" i="41"/>
  <c r="AN46" i="41" s="1"/>
  <c r="AI135" i="3"/>
  <c r="AK52" i="41"/>
  <c r="AL52" i="41" s="1"/>
  <c r="Z137" i="3"/>
  <c r="X53" i="41"/>
  <c r="Y53" i="41" s="1"/>
  <c r="T139" i="3"/>
  <c r="P47" i="41"/>
  <c r="Q47" i="41" s="1"/>
  <c r="AJ140" i="3"/>
  <c r="AM44" i="41"/>
  <c r="AN44" i="41" s="1"/>
  <c r="Z153" i="3"/>
  <c r="X48" i="41"/>
  <c r="Y48" i="41" s="1"/>
  <c r="AJ156" i="3"/>
  <c r="AM49" i="41"/>
  <c r="AN49" i="41" s="1"/>
  <c r="AJ164" i="3"/>
  <c r="AM59" i="41"/>
  <c r="AN59" i="41" s="1"/>
  <c r="AJ172" i="3"/>
  <c r="AM55" i="41"/>
  <c r="AN55" i="41" s="1"/>
  <c r="T187" i="3"/>
  <c r="P57" i="41"/>
  <c r="Q57" i="41" s="1"/>
  <c r="AJ188" i="3"/>
  <c r="AM8" i="41"/>
  <c r="AN8" i="41" s="1"/>
  <c r="Z193" i="3"/>
  <c r="X9" i="41"/>
  <c r="Y9" i="41" s="1"/>
  <c r="T195" i="3"/>
  <c r="P10" i="41"/>
  <c r="Q10" i="41" s="1"/>
  <c r="AJ204" i="3"/>
  <c r="AM11" i="41"/>
  <c r="AN11" i="41" s="1"/>
  <c r="AI207" i="3"/>
  <c r="AK12" i="41"/>
  <c r="AL12" i="41" s="1"/>
  <c r="AI239" i="3"/>
  <c r="AK15" i="41"/>
  <c r="AL15" i="41" s="1"/>
  <c r="Z257" i="3"/>
  <c r="X13" i="41"/>
  <c r="Y13" i="41" s="1"/>
  <c r="AJ260" i="3"/>
  <c r="AM18" i="41"/>
  <c r="AN18" i="41" s="1"/>
  <c r="AB260" i="3"/>
  <c r="AB18" i="41"/>
  <c r="AC18" i="41" s="1"/>
  <c r="X257" i="3"/>
  <c r="T13" i="41"/>
  <c r="AA250" i="3"/>
  <c r="Z17" i="41"/>
  <c r="AA17" i="41" s="1"/>
  <c r="Q245" i="3"/>
  <c r="J16" i="41"/>
  <c r="S239" i="3"/>
  <c r="N15" i="41"/>
  <c r="O15" i="41" s="1"/>
  <c r="AA234" i="3"/>
  <c r="Z14" i="41"/>
  <c r="AA14" i="41" s="1"/>
  <c r="S207" i="3"/>
  <c r="N12" i="41"/>
  <c r="O12" i="41" s="1"/>
  <c r="AA193" i="3"/>
  <c r="Z9" i="41"/>
  <c r="AA9" i="41" s="1"/>
  <c r="Q188" i="3"/>
  <c r="J8" i="41"/>
  <c r="S173" i="3"/>
  <c r="N58" i="41"/>
  <c r="O58" i="41" s="1"/>
  <c r="R172" i="3"/>
  <c r="L55" i="41"/>
  <c r="M55" i="41" s="1"/>
  <c r="R164" i="3"/>
  <c r="L59" i="41"/>
  <c r="M59" i="41" s="1"/>
  <c r="AA160" i="3"/>
  <c r="Z50" i="41"/>
  <c r="AA50" i="41" s="1"/>
  <c r="R156" i="3"/>
  <c r="L49" i="41"/>
  <c r="M49" i="41" s="1"/>
  <c r="AB153" i="3"/>
  <c r="AB48" i="41"/>
  <c r="AC48" i="41" s="1"/>
  <c r="S149" i="3"/>
  <c r="N45" i="41"/>
  <c r="O45" i="41" s="1"/>
  <c r="S140" i="3"/>
  <c r="N44" i="41"/>
  <c r="O44" i="41" s="1"/>
  <c r="R139" i="3"/>
  <c r="L47" i="41"/>
  <c r="M47" i="41" s="1"/>
  <c r="Q137" i="3"/>
  <c r="J53" i="41"/>
  <c r="AB135" i="3"/>
  <c r="AB52" i="41"/>
  <c r="AC52" i="41" s="1"/>
  <c r="X132" i="3"/>
  <c r="T46" i="41"/>
  <c r="AA126" i="3"/>
  <c r="Z42" i="41"/>
  <c r="AA42" i="41" s="1"/>
  <c r="X116" i="3"/>
  <c r="T41" i="41"/>
  <c r="X108" i="3"/>
  <c r="T23" i="41"/>
  <c r="AA101" i="3"/>
  <c r="Z22" i="41"/>
  <c r="AA22" i="41" s="1"/>
  <c r="AB94" i="3"/>
  <c r="AB21" i="41"/>
  <c r="AC21" i="41" s="1"/>
  <c r="S90" i="3"/>
  <c r="N38" i="41"/>
  <c r="O38" i="41" s="1"/>
  <c r="Q88" i="3"/>
  <c r="J37" i="41"/>
  <c r="R81" i="3"/>
  <c r="L36" i="41"/>
  <c r="M36" i="41" s="1"/>
  <c r="Q80" i="3"/>
  <c r="J35" i="41"/>
  <c r="S74" i="3"/>
  <c r="N33" i="41"/>
  <c r="O33" i="41" s="1"/>
  <c r="AB70" i="3"/>
  <c r="AB32" i="41"/>
  <c r="AC32" i="41" s="1"/>
  <c r="Y68" i="3"/>
  <c r="V31" i="41"/>
  <c r="W31" i="41" s="1"/>
  <c r="Q64" i="3"/>
  <c r="J30" i="41"/>
  <c r="S58" i="3"/>
  <c r="N29" i="41"/>
  <c r="O29" i="41" s="1"/>
  <c r="R57" i="3"/>
  <c r="L43" i="41"/>
  <c r="M43" i="41" s="1"/>
  <c r="S42" i="3"/>
  <c r="N34" i="41"/>
  <c r="O34" i="41" s="1"/>
  <c r="AB30" i="3"/>
  <c r="AB28" i="41"/>
  <c r="AC28" i="41" s="1"/>
  <c r="Y28" i="3"/>
  <c r="V26" i="41"/>
  <c r="W26" i="41" s="1"/>
  <c r="S9" i="3"/>
  <c r="N27" i="41"/>
  <c r="O27" i="41" s="1"/>
  <c r="R8" i="3"/>
  <c r="L7" i="41"/>
  <c r="Q7" i="3"/>
  <c r="J54" i="41"/>
  <c r="AB5" i="3"/>
  <c r="AB24" i="41"/>
  <c r="AC24" i="41" s="1"/>
  <c r="T5" i="3"/>
  <c r="P24" i="41"/>
  <c r="Q24" i="41" s="1"/>
  <c r="AJ6" i="3"/>
  <c r="AM25" i="41"/>
  <c r="AN25" i="41" s="1"/>
  <c r="AI9" i="3"/>
  <c r="AK27" i="41"/>
  <c r="AL27" i="41" s="1"/>
  <c r="AC80" i="3"/>
  <c r="AD35" i="41"/>
  <c r="AE35" i="41" s="1"/>
  <c r="AJ126" i="3"/>
  <c r="AM42" i="41"/>
  <c r="AN42" i="41" s="1"/>
  <c r="AI137" i="3"/>
  <c r="AK53" i="41"/>
  <c r="AL53" i="41" s="1"/>
  <c r="T149" i="3"/>
  <c r="P45" i="41"/>
  <c r="Q45" i="41" s="1"/>
  <c r="T245" i="3"/>
  <c r="P16" i="41"/>
  <c r="Q16" i="41" s="1"/>
  <c r="X250" i="3"/>
  <c r="T17" i="41"/>
  <c r="AA195" i="3"/>
  <c r="Z10" i="41"/>
  <c r="AA10" i="41" s="1"/>
  <c r="X193" i="3"/>
  <c r="T9" i="41"/>
  <c r="Q140" i="3"/>
  <c r="J44" i="41"/>
  <c r="Q90" i="3"/>
  <c r="J38" i="41"/>
  <c r="AA79" i="3"/>
  <c r="Z39" i="41"/>
  <c r="AA39" i="41" s="1"/>
  <c r="AA6" i="3"/>
  <c r="Z25" i="41"/>
  <c r="AA25" i="41" s="1"/>
  <c r="AC5" i="3"/>
  <c r="AD24" i="41"/>
  <c r="AE24" i="41" s="1"/>
  <c r="CE38" i="1"/>
  <c r="AJ5" i="3"/>
  <c r="AM24" i="41"/>
  <c r="AN24" i="41" s="1"/>
  <c r="Z42" i="3"/>
  <c r="X34" i="41"/>
  <c r="Y34" i="41" s="1"/>
  <c r="AI64" i="3"/>
  <c r="AK30" i="41"/>
  <c r="AL30" i="41" s="1"/>
  <c r="T68" i="3"/>
  <c r="P31" i="41"/>
  <c r="Q31" i="41" s="1"/>
  <c r="AC79" i="3"/>
  <c r="AD39" i="41"/>
  <c r="AE39" i="41" s="1"/>
  <c r="AI80" i="3"/>
  <c r="AK35" i="41"/>
  <c r="AL35" i="41" s="1"/>
  <c r="T116" i="3"/>
  <c r="P41" i="41"/>
  <c r="Q41" i="41" s="1"/>
  <c r="CE78" i="1"/>
  <c r="AI5" i="3"/>
  <c r="AK24" i="41"/>
  <c r="AL24" i="41" s="1"/>
  <c r="AC28" i="3"/>
  <c r="AD26" i="41"/>
  <c r="AE26" i="41" s="1"/>
  <c r="Z6" i="3"/>
  <c r="X25" i="41"/>
  <c r="Y25" i="41" s="1"/>
  <c r="T8" i="3"/>
  <c r="P7" i="41"/>
  <c r="AJ9" i="3"/>
  <c r="AM27" i="41"/>
  <c r="AN27" i="41" s="1"/>
  <c r="AI28" i="3"/>
  <c r="AK26" i="41"/>
  <c r="AL26" i="41" s="1"/>
  <c r="Z30" i="3"/>
  <c r="X28" i="41"/>
  <c r="Y28" i="41" s="1"/>
  <c r="AJ57" i="3"/>
  <c r="AM43" i="41"/>
  <c r="AN43" i="41" s="1"/>
  <c r="T64" i="3"/>
  <c r="P30" i="41"/>
  <c r="Q30" i="41" s="1"/>
  <c r="AI68" i="3"/>
  <c r="AK31" i="41"/>
  <c r="AL31" i="41" s="1"/>
  <c r="Z70" i="3"/>
  <c r="X32" i="41"/>
  <c r="Y32" i="41" s="1"/>
  <c r="T80" i="3"/>
  <c r="P35" i="41"/>
  <c r="Q35" i="41" s="1"/>
  <c r="AJ81" i="3"/>
  <c r="AM36" i="41"/>
  <c r="AN36" i="41" s="1"/>
  <c r="T88" i="3"/>
  <c r="P37" i="41"/>
  <c r="Q37" i="41" s="1"/>
  <c r="Z94" i="3"/>
  <c r="X21" i="41"/>
  <c r="Y21" i="41" s="1"/>
  <c r="T104" i="3"/>
  <c r="P19" i="41"/>
  <c r="Q19" i="41" s="1"/>
  <c r="AI108" i="3"/>
  <c r="AK108" i="3" s="1"/>
  <c r="AL108" i="3" s="1"/>
  <c r="AK23" i="41"/>
  <c r="AL23" i="41" s="1"/>
  <c r="T112" i="3"/>
  <c r="P20" i="41"/>
  <c r="Q20" i="41" s="1"/>
  <c r="AI116" i="3"/>
  <c r="AK41" i="41"/>
  <c r="AL41" i="41" s="1"/>
  <c r="Z126" i="3"/>
  <c r="X42" i="41"/>
  <c r="Y42" i="41" s="1"/>
  <c r="T128" i="3"/>
  <c r="P40" i="41"/>
  <c r="Q40" i="41" s="1"/>
  <c r="AI132" i="3"/>
  <c r="AK46" i="41"/>
  <c r="AL46" i="41" s="1"/>
  <c r="AJ137" i="3"/>
  <c r="AM53" i="41"/>
  <c r="AN53" i="41" s="1"/>
  <c r="AC139" i="3"/>
  <c r="AD47" i="41"/>
  <c r="AE47" i="41" s="1"/>
  <c r="AI140" i="3"/>
  <c r="AK44" i="41"/>
  <c r="AL44" i="41" s="1"/>
  <c r="AJ153" i="3"/>
  <c r="AM48" i="41"/>
  <c r="AN48" i="41" s="1"/>
  <c r="AI156" i="3"/>
  <c r="AK49" i="41"/>
  <c r="AL49" i="41" s="1"/>
  <c r="T160" i="3"/>
  <c r="P50" i="41"/>
  <c r="Q50" i="41" s="1"/>
  <c r="AI164" i="3"/>
  <c r="AK59" i="41"/>
  <c r="AL59" i="41" s="1"/>
  <c r="AI172" i="3"/>
  <c r="AK55" i="41"/>
  <c r="AL55" i="41" s="1"/>
  <c r="AC187" i="3"/>
  <c r="AD57" i="41"/>
  <c r="AE57" i="41" s="1"/>
  <c r="AI188" i="3"/>
  <c r="AK8" i="41"/>
  <c r="AL8" i="41" s="1"/>
  <c r="AJ193" i="3"/>
  <c r="AM9" i="41"/>
  <c r="AN9" i="41" s="1"/>
  <c r="AC195" i="3"/>
  <c r="AD10" i="41"/>
  <c r="AE10" i="41" s="1"/>
  <c r="AI204" i="3"/>
  <c r="AK11" i="41"/>
  <c r="AL11" i="41" s="1"/>
  <c r="AJ257" i="3"/>
  <c r="AM13" i="41"/>
  <c r="AN13" i="41" s="1"/>
  <c r="AI260" i="3"/>
  <c r="AK260" i="3" s="1"/>
  <c r="AL260" i="3" s="1"/>
  <c r="AK18" i="41"/>
  <c r="AL18" i="41" s="1"/>
  <c r="AA260" i="3"/>
  <c r="Z18" i="41"/>
  <c r="AA18" i="41" s="1"/>
  <c r="S257" i="3"/>
  <c r="N13" i="41"/>
  <c r="O13" i="41" s="1"/>
  <c r="Y250" i="3"/>
  <c r="V17" i="41"/>
  <c r="W17" i="41" s="1"/>
  <c r="R239" i="3"/>
  <c r="L15" i="41"/>
  <c r="M15" i="41" s="1"/>
  <c r="Y234" i="3"/>
  <c r="V14" i="41"/>
  <c r="W14" i="41" s="1"/>
  <c r="R207" i="3"/>
  <c r="L12" i="41"/>
  <c r="M12" i="41" s="1"/>
  <c r="AB204" i="3"/>
  <c r="AB11" i="41"/>
  <c r="AC11" i="41" s="1"/>
  <c r="AB195" i="3"/>
  <c r="AB10" i="41"/>
  <c r="AC10" i="41" s="1"/>
  <c r="Y193" i="3"/>
  <c r="V9" i="41"/>
  <c r="W9" i="41" s="1"/>
  <c r="AB187" i="3"/>
  <c r="AB57" i="41"/>
  <c r="AC57" i="41" s="1"/>
  <c r="AB178" i="3"/>
  <c r="AB56" i="41"/>
  <c r="AC56" i="41" s="1"/>
  <c r="R173" i="3"/>
  <c r="L58" i="41"/>
  <c r="M58" i="41" s="1"/>
  <c r="Q172" i="3"/>
  <c r="J55" i="41"/>
  <c r="Q164" i="3"/>
  <c r="J59" i="41"/>
  <c r="AB162" i="3"/>
  <c r="AB51" i="41"/>
  <c r="AC51" i="41" s="1"/>
  <c r="Y160" i="3"/>
  <c r="V50" i="41"/>
  <c r="W50" i="41" s="1"/>
  <c r="Q156" i="3"/>
  <c r="J49" i="41"/>
  <c r="AA153" i="3"/>
  <c r="Z48" i="41"/>
  <c r="AA48" i="41" s="1"/>
  <c r="R149" i="3"/>
  <c r="L45" i="41"/>
  <c r="M45" i="41" s="1"/>
  <c r="R140" i="3"/>
  <c r="L44" i="41"/>
  <c r="M44" i="41" s="1"/>
  <c r="Q139" i="3"/>
  <c r="J47" i="41"/>
  <c r="AA135" i="3"/>
  <c r="Z52" i="41"/>
  <c r="AA52" i="41" s="1"/>
  <c r="S132" i="3"/>
  <c r="N46" i="41"/>
  <c r="O46" i="41" s="1"/>
  <c r="AB128" i="3"/>
  <c r="AB40" i="41"/>
  <c r="AC40" i="41" s="1"/>
  <c r="Y126" i="3"/>
  <c r="V42" i="41"/>
  <c r="W42" i="41" s="1"/>
  <c r="S116" i="3"/>
  <c r="N41" i="41"/>
  <c r="O41" i="41" s="1"/>
  <c r="AB112" i="3"/>
  <c r="AB20" i="41"/>
  <c r="AC20" i="41" s="1"/>
  <c r="S108" i="3"/>
  <c r="N23" i="41"/>
  <c r="O23" i="41" s="1"/>
  <c r="AB104" i="3"/>
  <c r="AB19" i="41"/>
  <c r="AC19" i="41" s="1"/>
  <c r="Y101" i="3"/>
  <c r="V22" i="41"/>
  <c r="W22" i="41" s="1"/>
  <c r="AA94" i="3"/>
  <c r="Z21" i="41"/>
  <c r="AA21" i="41" s="1"/>
  <c r="R90" i="3"/>
  <c r="L38" i="41"/>
  <c r="M38" i="41" s="1"/>
  <c r="Q81" i="3"/>
  <c r="J36" i="41"/>
  <c r="AB79" i="3"/>
  <c r="AB39" i="41"/>
  <c r="AC39" i="41" s="1"/>
  <c r="R74" i="3"/>
  <c r="L33" i="41"/>
  <c r="M33" i="41" s="1"/>
  <c r="AA70" i="3"/>
  <c r="Z32" i="41"/>
  <c r="AA32" i="41" s="1"/>
  <c r="X68" i="3"/>
  <c r="T31" i="41"/>
  <c r="R58" i="3"/>
  <c r="L29" i="41"/>
  <c r="M29" i="41" s="1"/>
  <c r="Q57" i="3"/>
  <c r="J43" i="41"/>
  <c r="R42" i="3"/>
  <c r="L34" i="41"/>
  <c r="M34" i="41" s="1"/>
  <c r="AA30" i="3"/>
  <c r="Z28" i="41"/>
  <c r="AA28" i="41" s="1"/>
  <c r="X28" i="3"/>
  <c r="T26" i="41"/>
  <c r="R9" i="3"/>
  <c r="L27" i="41"/>
  <c r="M27" i="41" s="1"/>
  <c r="Q8" i="3"/>
  <c r="J7" i="41"/>
  <c r="AB6" i="3"/>
  <c r="AB25" i="41"/>
  <c r="AC25" i="41" s="1"/>
  <c r="Z24" i="41"/>
  <c r="AA24" i="41" s="1"/>
  <c r="AK10" i="3"/>
  <c r="AL10" i="3" s="1"/>
  <c r="AK232" i="3"/>
  <c r="AL232" i="3" s="1"/>
  <c r="AK240" i="3"/>
  <c r="AL240" i="3" s="1"/>
  <c r="AK248" i="3"/>
  <c r="AL248" i="3" s="1"/>
  <c r="AK256" i="3"/>
  <c r="AL256" i="3" s="1"/>
  <c r="AK264" i="3"/>
  <c r="AL264" i="3" s="1"/>
  <c r="AK272" i="3"/>
  <c r="AL272" i="3" s="1"/>
  <c r="AK280" i="3"/>
  <c r="AL280" i="3" s="1"/>
  <c r="AK288" i="3"/>
  <c r="AL288" i="3" s="1"/>
  <c r="AK296" i="3"/>
  <c r="AL296" i="3" s="1"/>
  <c r="AK304" i="3"/>
  <c r="AL304" i="3" s="1"/>
  <c r="AK312" i="3"/>
  <c r="AL312" i="3" s="1"/>
  <c r="AK320" i="3"/>
  <c r="AL320" i="3" s="1"/>
  <c r="AK328" i="3"/>
  <c r="AL328" i="3" s="1"/>
  <c r="AK336" i="3"/>
  <c r="AL336" i="3" s="1"/>
  <c r="AK344" i="3"/>
  <c r="AL344" i="3" s="1"/>
  <c r="AK352" i="3"/>
  <c r="AL352" i="3" s="1"/>
  <c r="AK360" i="3"/>
  <c r="AL360" i="3" s="1"/>
  <c r="AK368" i="3"/>
  <c r="AL368" i="3" s="1"/>
  <c r="AK376" i="3"/>
  <c r="AL376" i="3" s="1"/>
  <c r="AK381" i="3"/>
  <c r="AL381" i="3" s="1"/>
  <c r="AK397" i="3"/>
  <c r="AL397" i="3" s="1"/>
  <c r="AK406" i="3"/>
  <c r="AL406" i="3" s="1"/>
  <c r="AK12" i="3"/>
  <c r="AL12" i="3" s="1"/>
  <c r="AK20" i="3"/>
  <c r="AL20" i="3" s="1"/>
  <c r="AK36" i="3"/>
  <c r="AL36" i="3" s="1"/>
  <c r="AK44" i="3"/>
  <c r="AL44" i="3" s="1"/>
  <c r="AK52" i="3"/>
  <c r="AL52" i="3" s="1"/>
  <c r="AK60" i="3"/>
  <c r="AL60" i="3" s="1"/>
  <c r="AK76" i="3"/>
  <c r="AL76" i="3" s="1"/>
  <c r="AK84" i="3"/>
  <c r="AL84" i="3" s="1"/>
  <c r="AK92" i="3"/>
  <c r="AL92" i="3" s="1"/>
  <c r="AK100" i="3"/>
  <c r="AL100" i="3" s="1"/>
  <c r="AK124" i="3"/>
  <c r="AL124" i="3" s="1"/>
  <c r="AK148" i="3"/>
  <c r="AL148" i="3" s="1"/>
  <c r="AK180" i="3"/>
  <c r="AL180" i="3" s="1"/>
  <c r="AK196" i="3"/>
  <c r="AL196" i="3" s="1"/>
  <c r="AK212" i="3"/>
  <c r="AL212" i="3" s="1"/>
  <c r="AK220" i="3"/>
  <c r="AL220" i="3" s="1"/>
  <c r="AK228" i="3"/>
  <c r="AL228" i="3" s="1"/>
  <c r="AK236" i="3"/>
  <c r="AL236" i="3" s="1"/>
  <c r="AK244" i="3"/>
  <c r="AL244" i="3" s="1"/>
  <c r="AK252" i="3"/>
  <c r="AL252" i="3" s="1"/>
  <c r="AK268" i="3"/>
  <c r="AL268" i="3" s="1"/>
  <c r="AK276" i="3"/>
  <c r="AL276" i="3" s="1"/>
  <c r="AK284" i="3"/>
  <c r="AL284" i="3" s="1"/>
  <c r="AK292" i="3"/>
  <c r="AL292" i="3" s="1"/>
  <c r="AK300" i="3"/>
  <c r="AL300" i="3" s="1"/>
  <c r="AK308" i="3"/>
  <c r="AL308" i="3" s="1"/>
  <c r="AK316" i="3"/>
  <c r="AL316" i="3" s="1"/>
  <c r="AK324" i="3"/>
  <c r="AL324" i="3" s="1"/>
  <c r="AK332" i="3"/>
  <c r="AL332" i="3" s="1"/>
  <c r="AK340" i="3"/>
  <c r="AL340" i="3" s="1"/>
  <c r="AK348" i="3"/>
  <c r="AL348" i="3" s="1"/>
  <c r="AK356" i="3"/>
  <c r="AL356" i="3" s="1"/>
  <c r="AK364" i="3"/>
  <c r="AL364" i="3" s="1"/>
  <c r="AK372" i="3"/>
  <c r="AL372" i="3" s="1"/>
  <c r="AK385" i="3"/>
  <c r="AL385" i="3" s="1"/>
  <c r="AK393" i="3"/>
  <c r="AL393" i="3" s="1"/>
  <c r="AK401" i="3"/>
  <c r="AL401" i="3" s="1"/>
  <c r="AK26" i="3"/>
  <c r="AL26" i="3" s="1"/>
  <c r="AK34" i="3"/>
  <c r="AL34" i="3" s="1"/>
  <c r="AK50" i="3"/>
  <c r="AL50" i="3" s="1"/>
  <c r="AK66" i="3"/>
  <c r="AL66" i="3" s="1"/>
  <c r="AK82" i="3"/>
  <c r="AL82" i="3" s="1"/>
  <c r="AK98" i="3"/>
  <c r="AL98" i="3" s="1"/>
  <c r="AK106" i="3"/>
  <c r="AL106" i="3" s="1"/>
  <c r="AK114" i="3"/>
  <c r="AL114" i="3" s="1"/>
  <c r="AK122" i="3"/>
  <c r="AL122" i="3" s="1"/>
  <c r="AK130" i="3"/>
  <c r="AL130" i="3" s="1"/>
  <c r="AK138" i="3"/>
  <c r="AL138" i="3" s="1"/>
  <c r="AK146" i="3"/>
  <c r="AL146" i="3" s="1"/>
  <c r="AK154" i="3"/>
  <c r="AL154" i="3" s="1"/>
  <c r="AK170" i="3"/>
  <c r="AL170" i="3" s="1"/>
  <c r="AK186" i="3"/>
  <c r="AL186" i="3" s="1"/>
  <c r="AK194" i="3"/>
  <c r="AL194" i="3" s="1"/>
  <c r="AK202" i="3"/>
  <c r="AL202" i="3" s="1"/>
  <c r="AK210" i="3"/>
  <c r="AL210" i="3" s="1"/>
  <c r="AK218" i="3"/>
  <c r="AL218" i="3" s="1"/>
  <c r="AK226" i="3"/>
  <c r="AL226" i="3" s="1"/>
  <c r="AK242" i="3"/>
  <c r="AL242" i="3" s="1"/>
  <c r="AK258" i="3"/>
  <c r="AL258" i="3" s="1"/>
  <c r="AK266" i="3"/>
  <c r="AL266" i="3" s="1"/>
  <c r="AK274" i="3"/>
  <c r="AL274" i="3" s="1"/>
  <c r="AK282" i="3"/>
  <c r="AL282" i="3" s="1"/>
  <c r="AK290" i="3"/>
  <c r="AL290" i="3" s="1"/>
  <c r="AK298" i="3"/>
  <c r="AL298" i="3" s="1"/>
  <c r="AK306" i="3"/>
  <c r="AL306" i="3" s="1"/>
  <c r="AK314" i="3"/>
  <c r="AL314" i="3" s="1"/>
  <c r="AK322" i="3"/>
  <c r="AL322" i="3" s="1"/>
  <c r="AK330" i="3"/>
  <c r="AL330" i="3" s="1"/>
  <c r="AK338" i="3"/>
  <c r="AL338" i="3" s="1"/>
  <c r="AK346" i="3"/>
  <c r="AL346" i="3" s="1"/>
  <c r="AK354" i="3"/>
  <c r="AL354" i="3" s="1"/>
  <c r="AK362" i="3"/>
  <c r="AL362" i="3" s="1"/>
  <c r="AK370" i="3"/>
  <c r="AL370" i="3" s="1"/>
  <c r="AK378" i="3"/>
  <c r="AL378" i="3" s="1"/>
  <c r="AK383" i="3"/>
  <c r="AL383" i="3" s="1"/>
  <c r="AK391" i="3"/>
  <c r="AL391" i="3" s="1"/>
  <c r="AK399" i="3"/>
  <c r="AL399" i="3" s="1"/>
  <c r="AK408" i="3"/>
  <c r="AL408" i="3" s="1"/>
  <c r="AF408" i="3"/>
  <c r="AG408" i="3" s="1"/>
  <c r="AF406" i="3"/>
  <c r="AG406" i="3" s="1"/>
  <c r="AF399" i="3"/>
  <c r="AG399" i="3" s="1"/>
  <c r="AF391" i="3"/>
  <c r="AG391" i="3" s="1"/>
  <c r="AF379" i="3"/>
  <c r="AG379" i="3" s="1"/>
  <c r="AF371" i="3"/>
  <c r="AG371" i="3" s="1"/>
  <c r="AF363" i="3"/>
  <c r="AG363" i="3" s="1"/>
  <c r="AF354" i="3"/>
  <c r="AG354" i="3" s="1"/>
  <c r="AF346" i="3"/>
  <c r="AG346" i="3" s="1"/>
  <c r="AF338" i="3"/>
  <c r="AG338" i="3" s="1"/>
  <c r="AF330" i="3"/>
  <c r="AG330" i="3" s="1"/>
  <c r="AF321" i="3"/>
  <c r="AG321" i="3" s="1"/>
  <c r="AF313" i="3"/>
  <c r="AG313" i="3" s="1"/>
  <c r="AF305" i="3"/>
  <c r="AG305" i="3" s="1"/>
  <c r="AF296" i="3"/>
  <c r="AG296" i="3" s="1"/>
  <c r="AF288" i="3"/>
  <c r="AG288" i="3" s="1"/>
  <c r="AF280" i="3"/>
  <c r="AG280" i="3" s="1"/>
  <c r="AF271" i="3"/>
  <c r="AG271" i="3" s="1"/>
  <c r="AF263" i="3"/>
  <c r="AG263" i="3" s="1"/>
  <c r="AF255" i="3"/>
  <c r="AG255" i="3" s="1"/>
  <c r="AF246" i="3"/>
  <c r="AG246" i="3" s="1"/>
  <c r="AF238" i="3"/>
  <c r="AG238" i="3" s="1"/>
  <c r="AF230" i="3"/>
  <c r="AG230" i="3" s="1"/>
  <c r="AF222" i="3"/>
  <c r="AG222" i="3" s="1"/>
  <c r="AF214" i="3"/>
  <c r="AG214" i="3" s="1"/>
  <c r="AF206" i="3"/>
  <c r="AG206" i="3" s="1"/>
  <c r="AF198" i="3"/>
  <c r="AG198" i="3" s="1"/>
  <c r="AF189" i="3"/>
  <c r="AG189" i="3" s="1"/>
  <c r="AF180" i="3"/>
  <c r="AG180" i="3" s="1"/>
  <c r="AF148" i="3"/>
  <c r="AG148" i="3" s="1"/>
  <c r="AF130" i="3"/>
  <c r="AG130" i="3" s="1"/>
  <c r="AF122" i="3"/>
  <c r="AG122" i="3" s="1"/>
  <c r="AF114" i="3"/>
  <c r="AG114" i="3" s="1"/>
  <c r="AF106" i="3"/>
  <c r="AG106" i="3" s="1"/>
  <c r="AF97" i="3"/>
  <c r="AG97" i="3" s="1"/>
  <c r="AF89" i="3"/>
  <c r="AG89" i="3" s="1"/>
  <c r="AF73" i="3"/>
  <c r="AG73" i="3" s="1"/>
  <c r="AK46" i="3"/>
  <c r="AL46" i="3" s="1"/>
  <c r="AK54" i="3"/>
  <c r="AL54" i="3" s="1"/>
  <c r="AK62" i="3"/>
  <c r="AL62" i="3" s="1"/>
  <c r="AK78" i="3"/>
  <c r="AL78" i="3" s="1"/>
  <c r="AK86" i="3"/>
  <c r="AL86" i="3" s="1"/>
  <c r="AK102" i="3"/>
  <c r="AL102" i="3" s="1"/>
  <c r="AK110" i="3"/>
  <c r="AL110" i="3" s="1"/>
  <c r="AK118" i="3"/>
  <c r="AL118" i="3" s="1"/>
  <c r="AK134" i="3"/>
  <c r="AL134" i="3" s="1"/>
  <c r="AK142" i="3"/>
  <c r="AL142" i="3" s="1"/>
  <c r="AK150" i="3"/>
  <c r="AL150" i="3" s="1"/>
  <c r="AK158" i="3"/>
  <c r="AL158" i="3" s="1"/>
  <c r="AK166" i="3"/>
  <c r="AL166" i="3" s="1"/>
  <c r="AK174" i="3"/>
  <c r="AL174" i="3" s="1"/>
  <c r="AK182" i="3"/>
  <c r="AL182" i="3" s="1"/>
  <c r="AK190" i="3"/>
  <c r="AL190" i="3" s="1"/>
  <c r="AK198" i="3"/>
  <c r="AL198" i="3" s="1"/>
  <c r="AK206" i="3"/>
  <c r="AL206" i="3" s="1"/>
  <c r="AK214" i="3"/>
  <c r="AL214" i="3" s="1"/>
  <c r="AK222" i="3"/>
  <c r="AL222" i="3" s="1"/>
  <c r="AK230" i="3"/>
  <c r="AL230" i="3" s="1"/>
  <c r="AK238" i="3"/>
  <c r="AL238" i="3" s="1"/>
  <c r="AK246" i="3"/>
  <c r="AL246" i="3" s="1"/>
  <c r="AK254" i="3"/>
  <c r="AL254" i="3" s="1"/>
  <c r="AK262" i="3"/>
  <c r="AL262" i="3" s="1"/>
  <c r="AK270" i="3"/>
  <c r="AL270" i="3" s="1"/>
  <c r="AK278" i="3"/>
  <c r="AL278" i="3" s="1"/>
  <c r="AK286" i="3"/>
  <c r="AL286" i="3" s="1"/>
  <c r="AK294" i="3"/>
  <c r="AL294" i="3" s="1"/>
  <c r="AK302" i="3"/>
  <c r="AL302" i="3" s="1"/>
  <c r="AK310" i="3"/>
  <c r="AL310" i="3" s="1"/>
  <c r="AK318" i="3"/>
  <c r="AL318" i="3" s="1"/>
  <c r="AK326" i="3"/>
  <c r="AL326" i="3" s="1"/>
  <c r="AK334" i="3"/>
  <c r="AL334" i="3" s="1"/>
  <c r="AK342" i="3"/>
  <c r="AL342" i="3" s="1"/>
  <c r="AK350" i="3"/>
  <c r="AL350" i="3" s="1"/>
  <c r="AK358" i="3"/>
  <c r="AL358" i="3" s="1"/>
  <c r="AK366" i="3"/>
  <c r="AL366" i="3" s="1"/>
  <c r="AK374" i="3"/>
  <c r="AL374" i="3" s="1"/>
  <c r="AK387" i="3"/>
  <c r="AL387" i="3" s="1"/>
  <c r="AK395" i="3"/>
  <c r="AL395" i="3" s="1"/>
  <c r="AK403" i="3"/>
  <c r="AL403" i="3" s="1"/>
  <c r="AK16" i="3"/>
  <c r="AL16" i="3" s="1"/>
  <c r="AK32" i="3"/>
  <c r="AL32" i="3" s="1"/>
  <c r="AK48" i="3"/>
  <c r="AL48" i="3" s="1"/>
  <c r="AK56" i="3"/>
  <c r="AL56" i="3" s="1"/>
  <c r="AK72" i="3"/>
  <c r="AL72" i="3" s="1"/>
  <c r="AK96" i="3"/>
  <c r="AL96" i="3" s="1"/>
  <c r="AK120" i="3"/>
  <c r="AL120" i="3" s="1"/>
  <c r="AK136" i="3"/>
  <c r="AL136" i="3" s="1"/>
  <c r="AK144" i="3"/>
  <c r="AL144" i="3" s="1"/>
  <c r="AK152" i="3"/>
  <c r="AL152" i="3" s="1"/>
  <c r="AK168" i="3"/>
  <c r="AL168" i="3" s="1"/>
  <c r="AK176" i="3"/>
  <c r="AL176" i="3" s="1"/>
  <c r="AK184" i="3"/>
  <c r="AL184" i="3" s="1"/>
  <c r="AK192" i="3"/>
  <c r="AL192" i="3" s="1"/>
  <c r="AK200" i="3"/>
  <c r="AL200" i="3" s="1"/>
  <c r="AK208" i="3"/>
  <c r="AL208" i="3" s="1"/>
  <c r="AK216" i="3"/>
  <c r="AL216" i="3" s="1"/>
  <c r="AK224" i="3"/>
  <c r="AL224" i="3" s="1"/>
  <c r="AK389" i="3"/>
  <c r="AL389" i="3" s="1"/>
  <c r="AF25" i="3"/>
  <c r="AG25" i="3" s="1"/>
  <c r="AF16" i="3"/>
  <c r="AG16" i="3" s="1"/>
  <c r="AA5" i="3"/>
  <c r="EX5" i="1"/>
  <c r="EY5" i="1" s="1"/>
  <c r="AK17" i="3"/>
  <c r="AL17" i="3" s="1"/>
  <c r="AK25" i="3"/>
  <c r="AL25" i="3" s="1"/>
  <c r="AK33" i="3"/>
  <c r="AL33" i="3" s="1"/>
  <c r="AK41" i="3"/>
  <c r="AL41" i="3" s="1"/>
  <c r="AK65" i="3"/>
  <c r="AL65" i="3" s="1"/>
  <c r="AK73" i="3"/>
  <c r="AL73" i="3" s="1"/>
  <c r="AK89" i="3"/>
  <c r="AL89" i="3" s="1"/>
  <c r="AK97" i="3"/>
  <c r="AL97" i="3" s="1"/>
  <c r="AK105" i="3"/>
  <c r="AL105" i="3" s="1"/>
  <c r="AK113" i="3"/>
  <c r="AL113" i="3" s="1"/>
  <c r="AK121" i="3"/>
  <c r="AL121" i="3" s="1"/>
  <c r="AK129" i="3"/>
  <c r="AL129" i="3" s="1"/>
  <c r="AK145" i="3"/>
  <c r="AL145" i="3" s="1"/>
  <c r="AK161" i="3"/>
  <c r="AL161" i="3" s="1"/>
  <c r="AK169" i="3"/>
  <c r="AL169" i="3" s="1"/>
  <c r="AK177" i="3"/>
  <c r="AL177" i="3" s="1"/>
  <c r="AK185" i="3"/>
  <c r="AL185" i="3" s="1"/>
  <c r="AK201" i="3"/>
  <c r="AL201" i="3" s="1"/>
  <c r="AK209" i="3"/>
  <c r="AL209" i="3" s="1"/>
  <c r="AK217" i="3"/>
  <c r="AL217" i="3" s="1"/>
  <c r="AK225" i="3"/>
  <c r="AL225" i="3" s="1"/>
  <c r="AK233" i="3"/>
  <c r="AL233" i="3" s="1"/>
  <c r="AK241" i="3"/>
  <c r="AL241" i="3" s="1"/>
  <c r="AK249" i="3"/>
  <c r="AL249" i="3" s="1"/>
  <c r="AK265" i="3"/>
  <c r="AL265" i="3" s="1"/>
  <c r="AK273" i="3"/>
  <c r="AL273" i="3" s="1"/>
  <c r="AK281" i="3"/>
  <c r="AL281" i="3" s="1"/>
  <c r="AK289" i="3"/>
  <c r="AL289" i="3" s="1"/>
  <c r="AK297" i="3"/>
  <c r="AL297" i="3" s="1"/>
  <c r="AK305" i="3"/>
  <c r="AL305" i="3" s="1"/>
  <c r="AK313" i="3"/>
  <c r="AL313" i="3" s="1"/>
  <c r="AK321" i="3"/>
  <c r="AL321" i="3" s="1"/>
  <c r="AK329" i="3"/>
  <c r="AL329" i="3" s="1"/>
  <c r="AK337" i="3"/>
  <c r="AL337" i="3" s="1"/>
  <c r="AK345" i="3"/>
  <c r="AL345" i="3" s="1"/>
  <c r="AK353" i="3"/>
  <c r="AL353" i="3" s="1"/>
  <c r="AK361" i="3"/>
  <c r="AL361" i="3" s="1"/>
  <c r="AK369" i="3"/>
  <c r="AL369" i="3" s="1"/>
  <c r="AK377" i="3"/>
  <c r="AL377" i="3" s="1"/>
  <c r="AK382" i="3"/>
  <c r="AL382" i="3" s="1"/>
  <c r="AK390" i="3"/>
  <c r="AL390" i="3" s="1"/>
  <c r="AK398" i="3"/>
  <c r="AL398" i="3" s="1"/>
  <c r="AK407" i="3"/>
  <c r="AL407" i="3" s="1"/>
  <c r="AF409" i="3"/>
  <c r="AG409" i="3" s="1"/>
  <c r="AF400" i="3"/>
  <c r="AG400" i="3" s="1"/>
  <c r="AF392" i="3"/>
  <c r="AG392" i="3" s="1"/>
  <c r="AF382" i="3"/>
  <c r="AG382" i="3" s="1"/>
  <c r="AF381" i="3"/>
  <c r="AG381" i="3" s="1"/>
  <c r="AF380" i="3"/>
  <c r="AG380" i="3" s="1"/>
  <c r="AF372" i="3"/>
  <c r="AG372" i="3" s="1"/>
  <c r="AF364" i="3"/>
  <c r="AG364" i="3" s="1"/>
  <c r="AF355" i="3"/>
  <c r="AG355" i="3" s="1"/>
  <c r="AF347" i="3"/>
  <c r="AG347" i="3" s="1"/>
  <c r="AF339" i="3"/>
  <c r="AG339" i="3" s="1"/>
  <c r="AF331" i="3"/>
  <c r="AG331" i="3" s="1"/>
  <c r="AF322" i="3"/>
  <c r="AG322" i="3" s="1"/>
  <c r="AF314" i="3"/>
  <c r="AG314" i="3" s="1"/>
  <c r="AF306" i="3"/>
  <c r="AG306" i="3" s="1"/>
  <c r="AF297" i="3"/>
  <c r="AG297" i="3" s="1"/>
  <c r="AF289" i="3"/>
  <c r="AG289" i="3" s="1"/>
  <c r="AF281" i="3"/>
  <c r="AG281" i="3" s="1"/>
  <c r="AF272" i="3"/>
  <c r="AG272" i="3" s="1"/>
  <c r="AF264" i="3"/>
  <c r="AG264" i="3" s="1"/>
  <c r="AF256" i="3"/>
  <c r="AG256" i="3" s="1"/>
  <c r="AF247" i="3"/>
  <c r="AG247" i="3" s="1"/>
  <c r="AF231" i="3"/>
  <c r="AG231" i="3" s="1"/>
  <c r="AF223" i="3"/>
  <c r="AG223" i="3" s="1"/>
  <c r="AF215" i="3"/>
  <c r="AG215" i="3" s="1"/>
  <c r="AF199" i="3"/>
  <c r="AG199" i="3" s="1"/>
  <c r="AF190" i="3"/>
  <c r="AG190" i="3" s="1"/>
  <c r="AF181" i="3"/>
  <c r="AG181" i="3" s="1"/>
  <c r="AF165" i="3"/>
  <c r="AG165" i="3" s="1"/>
  <c r="AF157" i="3"/>
  <c r="AG157" i="3" s="1"/>
  <c r="AF131" i="3"/>
  <c r="AG131" i="3" s="1"/>
  <c r="AF123" i="3"/>
  <c r="AG123" i="3" s="1"/>
  <c r="AF115" i="3"/>
  <c r="AG115" i="3" s="1"/>
  <c r="AF107" i="3"/>
  <c r="AG107" i="3" s="1"/>
  <c r="AF98" i="3"/>
  <c r="AG98" i="3" s="1"/>
  <c r="AF82" i="3"/>
  <c r="AG82" i="3" s="1"/>
  <c r="AF66" i="3"/>
  <c r="AG66" i="3" s="1"/>
  <c r="AF26" i="3"/>
  <c r="AG26" i="3" s="1"/>
  <c r="AF401" i="3"/>
  <c r="AG401" i="3" s="1"/>
  <c r="AF393" i="3"/>
  <c r="AG393" i="3" s="1"/>
  <c r="AF384" i="3"/>
  <c r="AG384" i="3" s="1"/>
  <c r="AF383" i="3"/>
  <c r="AG383" i="3" s="1"/>
  <c r="AF373" i="3"/>
  <c r="AG373" i="3" s="1"/>
  <c r="AF365" i="3"/>
  <c r="AG365" i="3" s="1"/>
  <c r="AF356" i="3"/>
  <c r="AG356" i="3" s="1"/>
  <c r="AF348" i="3"/>
  <c r="AG348" i="3" s="1"/>
  <c r="AF340" i="3"/>
  <c r="AG340" i="3" s="1"/>
  <c r="AF332" i="3"/>
  <c r="AG332" i="3" s="1"/>
  <c r="AF323" i="3"/>
  <c r="AG323" i="3" s="1"/>
  <c r="AF315" i="3"/>
  <c r="AG315" i="3" s="1"/>
  <c r="AF307" i="3"/>
  <c r="AG307" i="3" s="1"/>
  <c r="AF298" i="3"/>
  <c r="AG298" i="3" s="1"/>
  <c r="AF290" i="3"/>
  <c r="AG290" i="3" s="1"/>
  <c r="AF282" i="3"/>
  <c r="AG282" i="3" s="1"/>
  <c r="AF274" i="3"/>
  <c r="AG274" i="3" s="1"/>
  <c r="AF273" i="3"/>
  <c r="AG273" i="3" s="1"/>
  <c r="AF265" i="3"/>
  <c r="AG265" i="3" s="1"/>
  <c r="AF248" i="3"/>
  <c r="AG248" i="3" s="1"/>
  <c r="AF240" i="3"/>
  <c r="AG240" i="3" s="1"/>
  <c r="AF232" i="3"/>
  <c r="AG232" i="3" s="1"/>
  <c r="AF224" i="3"/>
  <c r="AG224" i="3" s="1"/>
  <c r="AF216" i="3"/>
  <c r="AG216" i="3" s="1"/>
  <c r="AF208" i="3"/>
  <c r="AG208" i="3" s="1"/>
  <c r="AF200" i="3"/>
  <c r="AG200" i="3" s="1"/>
  <c r="AF191" i="3"/>
  <c r="AG191" i="3" s="1"/>
  <c r="AF182" i="3"/>
  <c r="AG182" i="3" s="1"/>
  <c r="AF174" i="3"/>
  <c r="AG174" i="3" s="1"/>
  <c r="AF166" i="3"/>
  <c r="AG166" i="3" s="1"/>
  <c r="AF158" i="3"/>
  <c r="AG158" i="3" s="1"/>
  <c r="AF150" i="3"/>
  <c r="AG150" i="3" s="1"/>
  <c r="AF141" i="3"/>
  <c r="AG141" i="3" s="1"/>
  <c r="AF124" i="3"/>
  <c r="AG124" i="3" s="1"/>
  <c r="AF99" i="3"/>
  <c r="AG99" i="3" s="1"/>
  <c r="AF91" i="3"/>
  <c r="AG91" i="3" s="1"/>
  <c r="AF83" i="3"/>
  <c r="AG83" i="3" s="1"/>
  <c r="AF75" i="3"/>
  <c r="AG75" i="3" s="1"/>
  <c r="AF67" i="3"/>
  <c r="AG67" i="3" s="1"/>
  <c r="AF59" i="3"/>
  <c r="AG59" i="3" s="1"/>
  <c r="AF51" i="3"/>
  <c r="AG51" i="3" s="1"/>
  <c r="AF27" i="3"/>
  <c r="AG27" i="3" s="1"/>
  <c r="AF19" i="3"/>
  <c r="AG19" i="3" s="1"/>
  <c r="AF18" i="3"/>
  <c r="AG18" i="3" s="1"/>
  <c r="AK11" i="3"/>
  <c r="AL11" i="3" s="1"/>
  <c r="AK19" i="3"/>
  <c r="AL19" i="3" s="1"/>
  <c r="AK27" i="3"/>
  <c r="AL27" i="3" s="1"/>
  <c r="AK35" i="3"/>
  <c r="AL35" i="3" s="1"/>
  <c r="AK43" i="3"/>
  <c r="AL43" i="3" s="1"/>
  <c r="AK51" i="3"/>
  <c r="AL51" i="3" s="1"/>
  <c r="AK59" i="3"/>
  <c r="AL59" i="3" s="1"/>
  <c r="AK67" i="3"/>
  <c r="AL67" i="3" s="1"/>
  <c r="AK75" i="3"/>
  <c r="AL75" i="3" s="1"/>
  <c r="AK83" i="3"/>
  <c r="AL83" i="3" s="1"/>
  <c r="AK91" i="3"/>
  <c r="AL91" i="3" s="1"/>
  <c r="AK99" i="3"/>
  <c r="AL99" i="3" s="1"/>
  <c r="AK107" i="3"/>
  <c r="AL107" i="3" s="1"/>
  <c r="AK115" i="3"/>
  <c r="AL115" i="3" s="1"/>
  <c r="AK123" i="3"/>
  <c r="AL123" i="3" s="1"/>
  <c r="AK131" i="3"/>
  <c r="AL131" i="3" s="1"/>
  <c r="AK147" i="3"/>
  <c r="AL147" i="3" s="1"/>
  <c r="AK155" i="3"/>
  <c r="AL155" i="3" s="1"/>
  <c r="AK163" i="3"/>
  <c r="AL163" i="3" s="1"/>
  <c r="AK171" i="3"/>
  <c r="AL171" i="3" s="1"/>
  <c r="AK179" i="3"/>
  <c r="AL179" i="3" s="1"/>
  <c r="AK203" i="3"/>
  <c r="AL203" i="3" s="1"/>
  <c r="AK211" i="3"/>
  <c r="AL211" i="3" s="1"/>
  <c r="AK219" i="3"/>
  <c r="AL219" i="3" s="1"/>
  <c r="AK227" i="3"/>
  <c r="AL227" i="3" s="1"/>
  <c r="AK235" i="3"/>
  <c r="AL235" i="3" s="1"/>
  <c r="AK243" i="3"/>
  <c r="AL243" i="3" s="1"/>
  <c r="AK251" i="3"/>
  <c r="AL251" i="3" s="1"/>
  <c r="AK259" i="3"/>
  <c r="AL259" i="3" s="1"/>
  <c r="AK267" i="3"/>
  <c r="AL267" i="3" s="1"/>
  <c r="AK275" i="3"/>
  <c r="AL275" i="3" s="1"/>
  <c r="AK283" i="3"/>
  <c r="AL283" i="3" s="1"/>
  <c r="AK291" i="3"/>
  <c r="AL291" i="3" s="1"/>
  <c r="AK299" i="3"/>
  <c r="AL299" i="3" s="1"/>
  <c r="AK307" i="3"/>
  <c r="AL307" i="3" s="1"/>
  <c r="AK315" i="3"/>
  <c r="AL315" i="3" s="1"/>
  <c r="AK323" i="3"/>
  <c r="AL323" i="3" s="1"/>
  <c r="AK331" i="3"/>
  <c r="AL331" i="3" s="1"/>
  <c r="AK339" i="3"/>
  <c r="AL339" i="3" s="1"/>
  <c r="AK347" i="3"/>
  <c r="AL347" i="3" s="1"/>
  <c r="AK355" i="3"/>
  <c r="AL355" i="3" s="1"/>
  <c r="AK363" i="3"/>
  <c r="AL363" i="3" s="1"/>
  <c r="AK371" i="3"/>
  <c r="AL371" i="3" s="1"/>
  <c r="AK384" i="3"/>
  <c r="AL384" i="3" s="1"/>
  <c r="AK392" i="3"/>
  <c r="AL392" i="3" s="1"/>
  <c r="AK400" i="3"/>
  <c r="AL400" i="3" s="1"/>
  <c r="AK409" i="3"/>
  <c r="AL409" i="3" s="1"/>
  <c r="AF407" i="3"/>
  <c r="AG407" i="3" s="1"/>
  <c r="AF402" i="3"/>
  <c r="AG402" i="3" s="1"/>
  <c r="AF394" i="3"/>
  <c r="AG394" i="3" s="1"/>
  <c r="AF385" i="3"/>
  <c r="AG385" i="3" s="1"/>
  <c r="AF374" i="3"/>
  <c r="AG374" i="3" s="1"/>
  <c r="AF366" i="3"/>
  <c r="AG366" i="3" s="1"/>
  <c r="AF357" i="3"/>
  <c r="AG357" i="3" s="1"/>
  <c r="AF349" i="3"/>
  <c r="AG349" i="3" s="1"/>
  <c r="AF341" i="3"/>
  <c r="AG341" i="3" s="1"/>
  <c r="AF333" i="3"/>
  <c r="AG333" i="3" s="1"/>
  <c r="AF325" i="3"/>
  <c r="AG325" i="3" s="1"/>
  <c r="AF324" i="3"/>
  <c r="AG324" i="3" s="1"/>
  <c r="AF316" i="3"/>
  <c r="AG316" i="3" s="1"/>
  <c r="AF308" i="3"/>
  <c r="AG308" i="3" s="1"/>
  <c r="AF300" i="3"/>
  <c r="AG300" i="3" s="1"/>
  <c r="AF299" i="3"/>
  <c r="AG299" i="3" s="1"/>
  <c r="AF291" i="3"/>
  <c r="AG291" i="3" s="1"/>
  <c r="AF283" i="3"/>
  <c r="AG283" i="3" s="1"/>
  <c r="AF275" i="3"/>
  <c r="AG275" i="3" s="1"/>
  <c r="AF266" i="3"/>
  <c r="AG266" i="3" s="1"/>
  <c r="AF258" i="3"/>
  <c r="AG258" i="3" s="1"/>
  <c r="AF249" i="3"/>
  <c r="AG249" i="3" s="1"/>
  <c r="AF241" i="3"/>
  <c r="AG241" i="3" s="1"/>
  <c r="AF233" i="3"/>
  <c r="AG233" i="3" s="1"/>
  <c r="AF225" i="3"/>
  <c r="AG225" i="3" s="1"/>
  <c r="AF217" i="3"/>
  <c r="AG217" i="3" s="1"/>
  <c r="AF209" i="3"/>
  <c r="AG209" i="3" s="1"/>
  <c r="AF201" i="3"/>
  <c r="AG201" i="3" s="1"/>
  <c r="AF192" i="3"/>
  <c r="AG192" i="3" s="1"/>
  <c r="AF184" i="3"/>
  <c r="AG184" i="3" s="1"/>
  <c r="AF183" i="3"/>
  <c r="AG183" i="3" s="1"/>
  <c r="AF175" i="3"/>
  <c r="AG175" i="3" s="1"/>
  <c r="AF167" i="3"/>
  <c r="AG167" i="3" s="1"/>
  <c r="AF159" i="3"/>
  <c r="AG159" i="3" s="1"/>
  <c r="AF151" i="3"/>
  <c r="AG151" i="3" s="1"/>
  <c r="AF142" i="3"/>
  <c r="AG142" i="3" s="1"/>
  <c r="AF133" i="3"/>
  <c r="AG133" i="3" s="1"/>
  <c r="AF125" i="3"/>
  <c r="AG125" i="3" s="1"/>
  <c r="AF117" i="3"/>
  <c r="AG117" i="3" s="1"/>
  <c r="AF109" i="3"/>
  <c r="AG109" i="3" s="1"/>
  <c r="AF100" i="3"/>
  <c r="AG100" i="3" s="1"/>
  <c r="AF92" i="3"/>
  <c r="AG92" i="3" s="1"/>
  <c r="AF84" i="3"/>
  <c r="AG84" i="3" s="1"/>
  <c r="AF76" i="3"/>
  <c r="AG76" i="3" s="1"/>
  <c r="AF36" i="3"/>
  <c r="AG36" i="3" s="1"/>
  <c r="AM7" i="1"/>
  <c r="M5" i="3"/>
  <c r="AF403" i="3"/>
  <c r="AG403" i="3" s="1"/>
  <c r="AF395" i="3"/>
  <c r="AG395" i="3" s="1"/>
  <c r="AF386" i="3"/>
  <c r="AG386" i="3" s="1"/>
  <c r="AF375" i="3"/>
  <c r="AG375" i="3" s="1"/>
  <c r="AF367" i="3"/>
  <c r="AG367" i="3" s="1"/>
  <c r="AF359" i="3"/>
  <c r="AG359" i="3" s="1"/>
  <c r="AF358" i="3"/>
  <c r="AG358" i="3" s="1"/>
  <c r="AF350" i="3"/>
  <c r="AG350" i="3" s="1"/>
  <c r="AF342" i="3"/>
  <c r="AG342" i="3" s="1"/>
  <c r="AF334" i="3"/>
  <c r="AG334" i="3" s="1"/>
  <c r="AF326" i="3"/>
  <c r="AG326" i="3" s="1"/>
  <c r="AF317" i="3"/>
  <c r="AG317" i="3" s="1"/>
  <c r="AF309" i="3"/>
  <c r="AG309" i="3" s="1"/>
  <c r="AF301" i="3"/>
  <c r="AG301" i="3" s="1"/>
  <c r="AF292" i="3"/>
  <c r="AG292" i="3" s="1"/>
  <c r="AF284" i="3"/>
  <c r="AG284" i="3" s="1"/>
  <c r="AF276" i="3"/>
  <c r="AG276" i="3" s="1"/>
  <c r="AF267" i="3"/>
  <c r="AG267" i="3" s="1"/>
  <c r="AF259" i="3"/>
  <c r="AG259" i="3" s="1"/>
  <c r="AF251" i="3"/>
  <c r="AG251" i="3" s="1"/>
  <c r="AF242" i="3"/>
  <c r="AG242" i="3" s="1"/>
  <c r="AF226" i="3"/>
  <c r="AG226" i="3" s="1"/>
  <c r="AF218" i="3"/>
  <c r="AG218" i="3" s="1"/>
  <c r="AF210" i="3"/>
  <c r="AG210" i="3" s="1"/>
  <c r="AF202" i="3"/>
  <c r="AG202" i="3" s="1"/>
  <c r="AF185" i="3"/>
  <c r="AG185" i="3" s="1"/>
  <c r="AF176" i="3"/>
  <c r="AG176" i="3" s="1"/>
  <c r="AF168" i="3"/>
  <c r="AG168" i="3" s="1"/>
  <c r="AF152" i="3"/>
  <c r="AG152" i="3" s="1"/>
  <c r="AF144" i="3"/>
  <c r="AG144" i="3" s="1"/>
  <c r="AF143" i="3"/>
  <c r="AG143" i="3" s="1"/>
  <c r="AF134" i="3"/>
  <c r="AG134" i="3" s="1"/>
  <c r="AF118" i="3"/>
  <c r="AG118" i="3" s="1"/>
  <c r="AF110" i="3"/>
  <c r="AG110" i="3" s="1"/>
  <c r="AF93" i="3"/>
  <c r="AG93" i="3" s="1"/>
  <c r="AF85" i="3"/>
  <c r="AG85" i="3" s="1"/>
  <c r="AF77" i="3"/>
  <c r="AG77" i="3" s="1"/>
  <c r="AF69" i="3"/>
  <c r="AG69" i="3" s="1"/>
  <c r="AF61" i="3"/>
  <c r="AG61" i="3" s="1"/>
  <c r="AF45" i="3"/>
  <c r="AG45" i="3" s="1"/>
  <c r="AF29" i="3"/>
  <c r="AG29" i="3" s="1"/>
  <c r="AF12" i="3"/>
  <c r="AG12" i="3" s="1"/>
  <c r="AK13" i="3"/>
  <c r="AL13" i="3" s="1"/>
  <c r="AK21" i="3"/>
  <c r="AL21" i="3" s="1"/>
  <c r="AK29" i="3"/>
  <c r="AL29" i="3" s="1"/>
  <c r="AK37" i="3"/>
  <c r="AL37" i="3" s="1"/>
  <c r="AK61" i="3"/>
  <c r="AL61" i="3" s="1"/>
  <c r="AK69" i="3"/>
  <c r="AL69" i="3" s="1"/>
  <c r="AK77" i="3"/>
  <c r="AL77" i="3" s="1"/>
  <c r="AK85" i="3"/>
  <c r="AL85" i="3" s="1"/>
  <c r="AK93" i="3"/>
  <c r="AL93" i="3" s="1"/>
  <c r="AK109" i="3"/>
  <c r="AL109" i="3" s="1"/>
  <c r="AK117" i="3"/>
  <c r="AL117" i="3" s="1"/>
  <c r="AK125" i="3"/>
  <c r="AL125" i="3" s="1"/>
  <c r="AK133" i="3"/>
  <c r="AL133" i="3" s="1"/>
  <c r="AK141" i="3"/>
  <c r="AL141" i="3" s="1"/>
  <c r="AK157" i="3"/>
  <c r="AL157" i="3" s="1"/>
  <c r="AK165" i="3"/>
  <c r="AL165" i="3" s="1"/>
  <c r="AK181" i="3"/>
  <c r="AL181" i="3" s="1"/>
  <c r="AK189" i="3"/>
  <c r="AL189" i="3" s="1"/>
  <c r="AK197" i="3"/>
  <c r="AL197" i="3" s="1"/>
  <c r="AK205" i="3"/>
  <c r="AL205" i="3" s="1"/>
  <c r="AK213" i="3"/>
  <c r="AL213" i="3" s="1"/>
  <c r="AK221" i="3"/>
  <c r="AL221" i="3" s="1"/>
  <c r="AK229" i="3"/>
  <c r="AL229" i="3" s="1"/>
  <c r="AK237" i="3"/>
  <c r="AL237" i="3" s="1"/>
  <c r="AK253" i="3"/>
  <c r="AL253" i="3" s="1"/>
  <c r="AK261" i="3"/>
  <c r="AL261" i="3" s="1"/>
  <c r="AK269" i="3"/>
  <c r="AL269" i="3" s="1"/>
  <c r="AK277" i="3"/>
  <c r="AL277" i="3" s="1"/>
  <c r="AK285" i="3"/>
  <c r="AL285" i="3" s="1"/>
  <c r="AK293" i="3"/>
  <c r="AL293" i="3" s="1"/>
  <c r="AK301" i="3"/>
  <c r="AL301" i="3" s="1"/>
  <c r="AK309" i="3"/>
  <c r="AL309" i="3" s="1"/>
  <c r="AK317" i="3"/>
  <c r="AL317" i="3" s="1"/>
  <c r="AK325" i="3"/>
  <c r="AL325" i="3" s="1"/>
  <c r="AK333" i="3"/>
  <c r="AL333" i="3" s="1"/>
  <c r="AK341" i="3"/>
  <c r="AL341" i="3" s="1"/>
  <c r="AK349" i="3"/>
  <c r="AL349" i="3" s="1"/>
  <c r="AK357" i="3"/>
  <c r="AL357" i="3" s="1"/>
  <c r="AK365" i="3"/>
  <c r="AL365" i="3" s="1"/>
  <c r="AK373" i="3"/>
  <c r="AL373" i="3" s="1"/>
  <c r="AK386" i="3"/>
  <c r="AL386" i="3" s="1"/>
  <c r="AK394" i="3"/>
  <c r="AL394" i="3" s="1"/>
  <c r="AK402" i="3"/>
  <c r="AL402" i="3" s="1"/>
  <c r="AF405" i="3"/>
  <c r="AG405" i="3" s="1"/>
  <c r="AF396" i="3"/>
  <c r="AG396" i="3" s="1"/>
  <c r="AF387" i="3"/>
  <c r="AG387" i="3" s="1"/>
  <c r="AF376" i="3"/>
  <c r="AG376" i="3" s="1"/>
  <c r="AF368" i="3"/>
  <c r="AG368" i="3" s="1"/>
  <c r="AF360" i="3"/>
  <c r="AG360" i="3" s="1"/>
  <c r="AF351" i="3"/>
  <c r="AG351" i="3" s="1"/>
  <c r="AF343" i="3"/>
  <c r="AG343" i="3" s="1"/>
  <c r="AF335" i="3"/>
  <c r="AG335" i="3" s="1"/>
  <c r="AF327" i="3"/>
  <c r="AG327" i="3" s="1"/>
  <c r="AF318" i="3"/>
  <c r="AG318" i="3" s="1"/>
  <c r="AF310" i="3"/>
  <c r="AG310" i="3" s="1"/>
  <c r="AF302" i="3"/>
  <c r="AG302" i="3" s="1"/>
  <c r="AF293" i="3"/>
  <c r="AG293" i="3" s="1"/>
  <c r="AF285" i="3"/>
  <c r="AG285" i="3" s="1"/>
  <c r="AF277" i="3"/>
  <c r="AG277" i="3" s="1"/>
  <c r="AF268" i="3"/>
  <c r="AG268" i="3" s="1"/>
  <c r="AF252" i="3"/>
  <c r="AG252" i="3" s="1"/>
  <c r="AF243" i="3"/>
  <c r="AG243" i="3" s="1"/>
  <c r="AF235" i="3"/>
  <c r="AG235" i="3" s="1"/>
  <c r="AF227" i="3"/>
  <c r="AG227" i="3" s="1"/>
  <c r="AF219" i="3"/>
  <c r="AG219" i="3" s="1"/>
  <c r="AF211" i="3"/>
  <c r="AG211" i="3" s="1"/>
  <c r="AF203" i="3"/>
  <c r="AG203" i="3" s="1"/>
  <c r="AF194" i="3"/>
  <c r="AG194" i="3" s="1"/>
  <c r="AF186" i="3"/>
  <c r="AG186" i="3" s="1"/>
  <c r="AF177" i="3"/>
  <c r="AG177" i="3" s="1"/>
  <c r="AF169" i="3"/>
  <c r="AG169" i="3" s="1"/>
  <c r="AF161" i="3"/>
  <c r="AG161" i="3" s="1"/>
  <c r="AF145" i="3"/>
  <c r="AG145" i="3" s="1"/>
  <c r="AF127" i="3"/>
  <c r="AG127" i="3" s="1"/>
  <c r="AF119" i="3"/>
  <c r="AG119" i="3" s="1"/>
  <c r="AF111" i="3"/>
  <c r="AG111" i="3" s="1"/>
  <c r="AF103" i="3"/>
  <c r="AG103" i="3" s="1"/>
  <c r="AF102" i="3"/>
  <c r="AG102" i="3" s="1"/>
  <c r="AF86" i="3"/>
  <c r="AG86" i="3" s="1"/>
  <c r="AF78" i="3"/>
  <c r="AG78" i="3" s="1"/>
  <c r="AF62" i="3"/>
  <c r="AG62" i="3" s="1"/>
  <c r="AF54" i="3"/>
  <c r="AG54" i="3" s="1"/>
  <c r="AF46" i="3"/>
  <c r="AG46" i="3" s="1"/>
  <c r="AF38" i="3"/>
  <c r="AG38" i="3" s="1"/>
  <c r="AF397" i="3"/>
  <c r="AG397" i="3" s="1"/>
  <c r="AF389" i="3"/>
  <c r="AG389" i="3" s="1"/>
  <c r="AF388" i="3"/>
  <c r="AG388" i="3" s="1"/>
  <c r="AF377" i="3"/>
  <c r="AG377" i="3" s="1"/>
  <c r="AF369" i="3"/>
  <c r="AG369" i="3" s="1"/>
  <c r="AF361" i="3"/>
  <c r="AG361" i="3" s="1"/>
  <c r="AF352" i="3"/>
  <c r="AG352" i="3" s="1"/>
  <c r="AF344" i="3"/>
  <c r="AG344" i="3" s="1"/>
  <c r="AF336" i="3"/>
  <c r="AG336" i="3" s="1"/>
  <c r="AF328" i="3"/>
  <c r="AG328" i="3" s="1"/>
  <c r="AF319" i="3"/>
  <c r="AG319" i="3" s="1"/>
  <c r="AF311" i="3"/>
  <c r="AG311" i="3" s="1"/>
  <c r="AF303" i="3"/>
  <c r="AG303" i="3" s="1"/>
  <c r="AF294" i="3"/>
  <c r="AG294" i="3" s="1"/>
  <c r="AF286" i="3"/>
  <c r="AG286" i="3" s="1"/>
  <c r="AF278" i="3"/>
  <c r="AG278" i="3" s="1"/>
  <c r="AF269" i="3"/>
  <c r="AG269" i="3" s="1"/>
  <c r="AF261" i="3"/>
  <c r="AG261" i="3" s="1"/>
  <c r="AF253" i="3"/>
  <c r="AG253" i="3" s="1"/>
  <c r="AF244" i="3"/>
  <c r="AG244" i="3" s="1"/>
  <c r="AF236" i="3"/>
  <c r="AG236" i="3" s="1"/>
  <c r="AF228" i="3"/>
  <c r="AG228" i="3" s="1"/>
  <c r="AF220" i="3"/>
  <c r="AG220" i="3" s="1"/>
  <c r="AF212" i="3"/>
  <c r="AG212" i="3" s="1"/>
  <c r="AF170" i="3"/>
  <c r="AG170" i="3" s="1"/>
  <c r="AF154" i="3"/>
  <c r="AG154" i="3" s="1"/>
  <c r="AF146" i="3"/>
  <c r="AG146" i="3" s="1"/>
  <c r="AF136" i="3"/>
  <c r="AG136" i="3" s="1"/>
  <c r="AF120" i="3"/>
  <c r="AG120" i="3" s="1"/>
  <c r="AF95" i="3"/>
  <c r="AG95" i="3" s="1"/>
  <c r="AF87" i="3"/>
  <c r="AG87" i="3" s="1"/>
  <c r="AF71" i="3"/>
  <c r="AG71" i="3" s="1"/>
  <c r="AF63" i="3"/>
  <c r="AG63" i="3" s="1"/>
  <c r="AF47" i="3"/>
  <c r="AG47" i="3" s="1"/>
  <c r="CE143" i="1"/>
  <c r="AK15" i="3"/>
  <c r="AL15" i="3" s="1"/>
  <c r="AK23" i="3"/>
  <c r="AL23" i="3" s="1"/>
  <c r="AK31" i="3"/>
  <c r="AL31" i="3" s="1"/>
  <c r="AK39" i="3"/>
  <c r="AL39" i="3" s="1"/>
  <c r="AK47" i="3"/>
  <c r="AL47" i="3" s="1"/>
  <c r="AK55" i="3"/>
  <c r="AL55" i="3" s="1"/>
  <c r="AK63" i="3"/>
  <c r="AL63" i="3" s="1"/>
  <c r="AK71" i="3"/>
  <c r="AL71" i="3" s="1"/>
  <c r="AK87" i="3"/>
  <c r="AL87" i="3" s="1"/>
  <c r="AK95" i="3"/>
  <c r="AL95" i="3" s="1"/>
  <c r="AK103" i="3"/>
  <c r="AL103" i="3" s="1"/>
  <c r="AK111" i="3"/>
  <c r="AL111" i="3" s="1"/>
  <c r="AK119" i="3"/>
  <c r="AL119" i="3" s="1"/>
  <c r="AK127" i="3"/>
  <c r="AL127" i="3" s="1"/>
  <c r="AK143" i="3"/>
  <c r="AL143" i="3" s="1"/>
  <c r="AK151" i="3"/>
  <c r="AL151" i="3" s="1"/>
  <c r="AK159" i="3"/>
  <c r="AL159" i="3" s="1"/>
  <c r="AK167" i="3"/>
  <c r="AL167" i="3" s="1"/>
  <c r="AK175" i="3"/>
  <c r="AL175" i="3" s="1"/>
  <c r="AK183" i="3"/>
  <c r="AL183" i="3" s="1"/>
  <c r="AK191" i="3"/>
  <c r="AL191" i="3" s="1"/>
  <c r="AK199" i="3"/>
  <c r="AL199" i="3" s="1"/>
  <c r="AK215" i="3"/>
  <c r="AL215" i="3" s="1"/>
  <c r="AK223" i="3"/>
  <c r="AL223" i="3" s="1"/>
  <c r="AK231" i="3"/>
  <c r="AL231" i="3" s="1"/>
  <c r="AK247" i="3"/>
  <c r="AL247" i="3" s="1"/>
  <c r="AK255" i="3"/>
  <c r="AL255" i="3" s="1"/>
  <c r="AK263" i="3"/>
  <c r="AL263" i="3" s="1"/>
  <c r="AK271" i="3"/>
  <c r="AL271" i="3" s="1"/>
  <c r="AK279" i="3"/>
  <c r="AL279" i="3" s="1"/>
  <c r="AK287" i="3"/>
  <c r="AL287" i="3" s="1"/>
  <c r="AK295" i="3"/>
  <c r="AL295" i="3" s="1"/>
  <c r="AK303" i="3"/>
  <c r="AL303" i="3" s="1"/>
  <c r="AK311" i="3"/>
  <c r="AL311" i="3" s="1"/>
  <c r="AK319" i="3"/>
  <c r="AL319" i="3" s="1"/>
  <c r="AK327" i="3"/>
  <c r="AL327" i="3" s="1"/>
  <c r="AK335" i="3"/>
  <c r="AL335" i="3" s="1"/>
  <c r="AK343" i="3"/>
  <c r="AL343" i="3" s="1"/>
  <c r="AK351" i="3"/>
  <c r="AL351" i="3" s="1"/>
  <c r="AK359" i="3"/>
  <c r="AL359" i="3" s="1"/>
  <c r="AK367" i="3"/>
  <c r="AL367" i="3" s="1"/>
  <c r="AK375" i="3"/>
  <c r="AL375" i="3" s="1"/>
  <c r="AK380" i="3"/>
  <c r="AL380" i="3" s="1"/>
  <c r="AK388" i="3"/>
  <c r="AL388" i="3" s="1"/>
  <c r="AK396" i="3"/>
  <c r="AL396" i="3" s="1"/>
  <c r="AK405" i="3"/>
  <c r="AL405" i="3" s="1"/>
  <c r="AF398" i="3"/>
  <c r="AG398" i="3" s="1"/>
  <c r="AF390" i="3"/>
  <c r="AG390" i="3" s="1"/>
  <c r="AF378" i="3"/>
  <c r="AG378" i="3" s="1"/>
  <c r="AF370" i="3"/>
  <c r="AG370" i="3" s="1"/>
  <c r="AF362" i="3"/>
  <c r="AG362" i="3" s="1"/>
  <c r="AF353" i="3"/>
  <c r="AG353" i="3" s="1"/>
  <c r="AF345" i="3"/>
  <c r="AG345" i="3" s="1"/>
  <c r="AF337" i="3"/>
  <c r="AG337" i="3" s="1"/>
  <c r="AF329" i="3"/>
  <c r="AG329" i="3" s="1"/>
  <c r="AF320" i="3"/>
  <c r="AG320" i="3" s="1"/>
  <c r="AF312" i="3"/>
  <c r="AG312" i="3" s="1"/>
  <c r="AF304" i="3"/>
  <c r="AG304" i="3" s="1"/>
  <c r="AF295" i="3"/>
  <c r="AG295" i="3" s="1"/>
  <c r="AF287" i="3"/>
  <c r="AG287" i="3" s="1"/>
  <c r="AF279" i="3"/>
  <c r="AG279" i="3" s="1"/>
  <c r="AF270" i="3"/>
  <c r="AG270" i="3" s="1"/>
  <c r="AF262" i="3"/>
  <c r="AG262" i="3" s="1"/>
  <c r="AF254" i="3"/>
  <c r="AG254" i="3" s="1"/>
  <c r="AF237" i="3"/>
  <c r="AG237" i="3" s="1"/>
  <c r="AF229" i="3"/>
  <c r="AG229" i="3" s="1"/>
  <c r="AF221" i="3"/>
  <c r="AG221" i="3" s="1"/>
  <c r="AF213" i="3"/>
  <c r="AG213" i="3" s="1"/>
  <c r="AF205" i="3"/>
  <c r="AG205" i="3" s="1"/>
  <c r="AF197" i="3"/>
  <c r="AG197" i="3" s="1"/>
  <c r="AF196" i="3"/>
  <c r="AG196" i="3" s="1"/>
  <c r="AF179" i="3"/>
  <c r="AG179" i="3" s="1"/>
  <c r="AF171" i="3"/>
  <c r="AG171" i="3" s="1"/>
  <c r="AF163" i="3"/>
  <c r="AG163" i="3" s="1"/>
  <c r="AF155" i="3"/>
  <c r="AG155" i="3" s="1"/>
  <c r="AF147" i="3"/>
  <c r="AG147" i="3" s="1"/>
  <c r="AF138" i="3"/>
  <c r="AG138" i="3" s="1"/>
  <c r="AF129" i="3"/>
  <c r="AG129" i="3" s="1"/>
  <c r="AF121" i="3"/>
  <c r="AG121" i="3" s="1"/>
  <c r="AF113" i="3"/>
  <c r="AG113" i="3" s="1"/>
  <c r="AF105" i="3"/>
  <c r="AG105" i="3" s="1"/>
  <c r="AF96" i="3"/>
  <c r="AG96" i="3" s="1"/>
  <c r="AF72" i="3"/>
  <c r="AG72" i="3" s="1"/>
  <c r="AF56" i="3"/>
  <c r="AG56" i="3" s="1"/>
  <c r="AF48" i="3"/>
  <c r="AG48" i="3" s="1"/>
  <c r="AF32" i="3"/>
  <c r="AG32" i="3" s="1"/>
  <c r="AF24" i="3"/>
  <c r="AG24" i="3" s="1"/>
  <c r="HS5" i="1"/>
  <c r="HT5" i="1" s="1"/>
  <c r="HE5" i="1"/>
  <c r="HF5" i="1" s="1"/>
  <c r="FZ5" i="1"/>
  <c r="GA5" i="1" s="1"/>
  <c r="FL5" i="1"/>
  <c r="FM5" i="1" s="1"/>
  <c r="EJ5" i="1"/>
  <c r="EK5" i="1" s="1"/>
  <c r="DV5" i="1"/>
  <c r="DW5" i="1" s="1"/>
  <c r="DH5" i="1"/>
  <c r="DI5" i="1" s="1"/>
  <c r="X5" i="1"/>
  <c r="Y5" i="1" s="1"/>
  <c r="AN7" i="1"/>
  <c r="Q18" i="41"/>
  <c r="K18" i="41"/>
  <c r="O17" i="41"/>
  <c r="DI109" i="1"/>
  <c r="CE149" i="1"/>
  <c r="AN20" i="41"/>
  <c r="GQ410" i="1"/>
  <c r="AD408" i="3" s="1"/>
  <c r="AE408" i="3" s="1"/>
  <c r="CT410" i="1"/>
  <c r="U408" i="3" s="1"/>
  <c r="GQ399" i="1"/>
  <c r="AD397" i="3" s="1"/>
  <c r="AE397" i="3" s="1"/>
  <c r="CT399" i="1"/>
  <c r="U397" i="3" s="1"/>
  <c r="GQ391" i="1"/>
  <c r="AD389" i="3" s="1"/>
  <c r="AE389" i="3" s="1"/>
  <c r="CT391" i="1"/>
  <c r="U389" i="3" s="1"/>
  <c r="GQ390" i="1"/>
  <c r="AD388" i="3" s="1"/>
  <c r="AE388" i="3" s="1"/>
  <c r="CT390" i="1"/>
  <c r="U388" i="3" s="1"/>
  <c r="GQ379" i="1"/>
  <c r="AD377" i="3" s="1"/>
  <c r="AE377" i="3" s="1"/>
  <c r="CT379" i="1"/>
  <c r="U377" i="3" s="1"/>
  <c r="GQ371" i="1"/>
  <c r="AD369" i="3" s="1"/>
  <c r="AE369" i="3" s="1"/>
  <c r="CT371" i="1"/>
  <c r="U369" i="3" s="1"/>
  <c r="CT363" i="1"/>
  <c r="U361" i="3" s="1"/>
  <c r="GQ363" i="1"/>
  <c r="AD361" i="3" s="1"/>
  <c r="AE361" i="3" s="1"/>
  <c r="GQ354" i="1"/>
  <c r="AD352" i="3" s="1"/>
  <c r="AE352" i="3" s="1"/>
  <c r="CT354" i="1"/>
  <c r="U352" i="3" s="1"/>
  <c r="GQ346" i="1"/>
  <c r="AD344" i="3" s="1"/>
  <c r="AE344" i="3" s="1"/>
  <c r="CT346" i="1"/>
  <c r="U344" i="3" s="1"/>
  <c r="GQ338" i="1"/>
  <c r="AD336" i="3" s="1"/>
  <c r="AE336" i="3" s="1"/>
  <c r="CT338" i="1"/>
  <c r="U336" i="3" s="1"/>
  <c r="GQ330" i="1"/>
  <c r="AD328" i="3" s="1"/>
  <c r="AE328" i="3" s="1"/>
  <c r="CT330" i="1"/>
  <c r="U328" i="3" s="1"/>
  <c r="GQ321" i="1"/>
  <c r="AD319" i="3" s="1"/>
  <c r="AE319" i="3" s="1"/>
  <c r="CT321" i="1"/>
  <c r="U319" i="3" s="1"/>
  <c r="GQ313" i="1"/>
  <c r="AD311" i="3" s="1"/>
  <c r="AE311" i="3" s="1"/>
  <c r="CT313" i="1"/>
  <c r="U311" i="3" s="1"/>
  <c r="GQ305" i="1"/>
  <c r="AD303" i="3" s="1"/>
  <c r="AE303" i="3" s="1"/>
  <c r="CT305" i="1"/>
  <c r="U303" i="3" s="1"/>
  <c r="GQ296" i="1"/>
  <c r="AD294" i="3" s="1"/>
  <c r="AE294" i="3" s="1"/>
  <c r="CT296" i="1"/>
  <c r="U294" i="3" s="1"/>
  <c r="GQ288" i="1"/>
  <c r="AD286" i="3" s="1"/>
  <c r="AE286" i="3" s="1"/>
  <c r="CT288" i="1"/>
  <c r="U286" i="3" s="1"/>
  <c r="GQ280" i="1"/>
  <c r="AD278" i="3" s="1"/>
  <c r="AE278" i="3" s="1"/>
  <c r="CT280" i="1"/>
  <c r="U278" i="3" s="1"/>
  <c r="GQ271" i="1"/>
  <c r="AD269" i="3" s="1"/>
  <c r="AE269" i="3" s="1"/>
  <c r="CT271" i="1"/>
  <c r="U269" i="3" s="1"/>
  <c r="GQ263" i="1"/>
  <c r="AD261" i="3" s="1"/>
  <c r="AE261" i="3" s="1"/>
  <c r="CT263" i="1"/>
  <c r="U261" i="3" s="1"/>
  <c r="GQ255" i="1"/>
  <c r="AD253" i="3" s="1"/>
  <c r="AE253" i="3" s="1"/>
  <c r="CT255" i="1"/>
  <c r="U253" i="3" s="1"/>
  <c r="CT246" i="1"/>
  <c r="U244" i="3" s="1"/>
  <c r="GQ246" i="1"/>
  <c r="AD244" i="3" s="1"/>
  <c r="AE244" i="3" s="1"/>
  <c r="CT238" i="1"/>
  <c r="U236" i="3" s="1"/>
  <c r="GQ238" i="1"/>
  <c r="AD236" i="3" s="1"/>
  <c r="AE236" i="3" s="1"/>
  <c r="CT230" i="1"/>
  <c r="U228" i="3" s="1"/>
  <c r="GQ230" i="1"/>
  <c r="AD228" i="3" s="1"/>
  <c r="AE228" i="3" s="1"/>
  <c r="CT222" i="1"/>
  <c r="U220" i="3" s="1"/>
  <c r="GQ222" i="1"/>
  <c r="AD220" i="3" s="1"/>
  <c r="AE220" i="3" s="1"/>
  <c r="CT214" i="1"/>
  <c r="U212" i="3" s="1"/>
  <c r="GQ214" i="1"/>
  <c r="AD212" i="3" s="1"/>
  <c r="AE212" i="3" s="1"/>
  <c r="CT206" i="1"/>
  <c r="GQ206" i="1"/>
  <c r="CT197" i="1"/>
  <c r="GQ197" i="1"/>
  <c r="CT189" i="1"/>
  <c r="GQ189" i="1"/>
  <c r="CT180" i="1"/>
  <c r="GQ180" i="1"/>
  <c r="CT172" i="1"/>
  <c r="U170" i="3" s="1"/>
  <c r="GQ172" i="1"/>
  <c r="AD170" i="3" s="1"/>
  <c r="AE170" i="3" s="1"/>
  <c r="CT164" i="1"/>
  <c r="GQ164" i="1"/>
  <c r="CT156" i="1"/>
  <c r="U154" i="3" s="1"/>
  <c r="GQ156" i="1"/>
  <c r="AD154" i="3" s="1"/>
  <c r="AE154" i="3" s="1"/>
  <c r="CT148" i="1"/>
  <c r="U146" i="3" s="1"/>
  <c r="GQ148" i="1"/>
  <c r="AD146" i="3" s="1"/>
  <c r="AE146" i="3" s="1"/>
  <c r="GQ138" i="1"/>
  <c r="AD136" i="3" s="1"/>
  <c r="AE136" i="3" s="1"/>
  <c r="CT138" i="1"/>
  <c r="U136" i="3" s="1"/>
  <c r="GQ130" i="1"/>
  <c r="CT130" i="1"/>
  <c r="GQ122" i="1"/>
  <c r="AD120" i="3" s="1"/>
  <c r="AE120" i="3" s="1"/>
  <c r="CT122" i="1"/>
  <c r="U120" i="3" s="1"/>
  <c r="GQ114" i="1"/>
  <c r="CT114" i="1"/>
  <c r="GQ106" i="1"/>
  <c r="CT106" i="1"/>
  <c r="GQ97" i="1"/>
  <c r="AD95" i="3" s="1"/>
  <c r="AE95" i="3" s="1"/>
  <c r="CT97" i="1"/>
  <c r="U95" i="3" s="1"/>
  <c r="GQ89" i="1"/>
  <c r="AD87" i="3" s="1"/>
  <c r="AE87" i="3" s="1"/>
  <c r="CT89" i="1"/>
  <c r="U87" i="3" s="1"/>
  <c r="GQ81" i="1"/>
  <c r="CT81" i="1"/>
  <c r="GQ73" i="1"/>
  <c r="AD71" i="3" s="1"/>
  <c r="AE71" i="3" s="1"/>
  <c r="CT73" i="1"/>
  <c r="U71" i="3" s="1"/>
  <c r="GQ65" i="1"/>
  <c r="CT65" i="1"/>
  <c r="GQ57" i="1"/>
  <c r="CT57" i="1"/>
  <c r="GQ49" i="1"/>
  <c r="CT49" i="1"/>
  <c r="GQ41" i="1"/>
  <c r="CT41" i="1"/>
  <c r="GQ33" i="1"/>
  <c r="CT33" i="1"/>
  <c r="GQ25" i="1"/>
  <c r="CT25" i="1"/>
  <c r="GQ16" i="1"/>
  <c r="CT16" i="1"/>
  <c r="CT8" i="1"/>
  <c r="GQ8" i="1"/>
  <c r="GQ7" i="1"/>
  <c r="CT7" i="1"/>
  <c r="GQ400" i="1"/>
  <c r="AD398" i="3" s="1"/>
  <c r="AE398" i="3" s="1"/>
  <c r="CT400" i="1"/>
  <c r="U398" i="3" s="1"/>
  <c r="GQ392" i="1"/>
  <c r="AD390" i="3" s="1"/>
  <c r="AE390" i="3" s="1"/>
  <c r="CT392" i="1"/>
  <c r="U390" i="3" s="1"/>
  <c r="GQ380" i="1"/>
  <c r="AD378" i="3" s="1"/>
  <c r="AE378" i="3" s="1"/>
  <c r="CT380" i="1"/>
  <c r="U378" i="3" s="1"/>
  <c r="GQ372" i="1"/>
  <c r="AD370" i="3" s="1"/>
  <c r="AE370" i="3" s="1"/>
  <c r="CT372" i="1"/>
  <c r="U370" i="3" s="1"/>
  <c r="CT364" i="1"/>
  <c r="U362" i="3" s="1"/>
  <c r="GQ364" i="1"/>
  <c r="AD362" i="3" s="1"/>
  <c r="AE362" i="3" s="1"/>
  <c r="CT355" i="1"/>
  <c r="U353" i="3" s="1"/>
  <c r="GQ355" i="1"/>
  <c r="AD353" i="3" s="1"/>
  <c r="AE353" i="3" s="1"/>
  <c r="CT347" i="1"/>
  <c r="U345" i="3" s="1"/>
  <c r="GQ347" i="1"/>
  <c r="AD345" i="3" s="1"/>
  <c r="AE345" i="3" s="1"/>
  <c r="CT339" i="1"/>
  <c r="U337" i="3" s="1"/>
  <c r="GQ339" i="1"/>
  <c r="AD337" i="3" s="1"/>
  <c r="AE337" i="3" s="1"/>
  <c r="CT331" i="1"/>
  <c r="U329" i="3" s="1"/>
  <c r="GQ331" i="1"/>
  <c r="AD329" i="3" s="1"/>
  <c r="AE329" i="3" s="1"/>
  <c r="GQ322" i="1"/>
  <c r="AD320" i="3" s="1"/>
  <c r="AE320" i="3" s="1"/>
  <c r="CT322" i="1"/>
  <c r="U320" i="3" s="1"/>
  <c r="GQ314" i="1"/>
  <c r="AD312" i="3" s="1"/>
  <c r="AE312" i="3" s="1"/>
  <c r="CT314" i="1"/>
  <c r="U312" i="3" s="1"/>
  <c r="GQ306" i="1"/>
  <c r="AD304" i="3" s="1"/>
  <c r="AE304" i="3" s="1"/>
  <c r="CT306" i="1"/>
  <c r="U304" i="3" s="1"/>
  <c r="GQ297" i="1"/>
  <c r="AD295" i="3" s="1"/>
  <c r="AE295" i="3" s="1"/>
  <c r="CT297" i="1"/>
  <c r="U295" i="3" s="1"/>
  <c r="GQ289" i="1"/>
  <c r="AD287" i="3" s="1"/>
  <c r="AE287" i="3" s="1"/>
  <c r="CT289" i="1"/>
  <c r="U287" i="3" s="1"/>
  <c r="GQ281" i="1"/>
  <c r="AD279" i="3" s="1"/>
  <c r="AE279" i="3" s="1"/>
  <c r="CT281" i="1"/>
  <c r="U279" i="3" s="1"/>
  <c r="GQ272" i="1"/>
  <c r="AD270" i="3" s="1"/>
  <c r="AE270" i="3" s="1"/>
  <c r="CT272" i="1"/>
  <c r="U270" i="3" s="1"/>
  <c r="GQ264" i="1"/>
  <c r="AD262" i="3" s="1"/>
  <c r="AE262" i="3" s="1"/>
  <c r="CT264" i="1"/>
  <c r="U262" i="3" s="1"/>
  <c r="GQ256" i="1"/>
  <c r="AD254" i="3" s="1"/>
  <c r="AE254" i="3" s="1"/>
  <c r="CT256" i="1"/>
  <c r="U254" i="3" s="1"/>
  <c r="GQ247" i="1"/>
  <c r="CT247" i="1"/>
  <c r="GQ239" i="1"/>
  <c r="AD237" i="3" s="1"/>
  <c r="AE237" i="3" s="1"/>
  <c r="CT239" i="1"/>
  <c r="U237" i="3" s="1"/>
  <c r="GQ231" i="1"/>
  <c r="AD229" i="3" s="1"/>
  <c r="AE229" i="3" s="1"/>
  <c r="CT231" i="1"/>
  <c r="U229" i="3" s="1"/>
  <c r="GQ223" i="1"/>
  <c r="AD221" i="3" s="1"/>
  <c r="AE221" i="3" s="1"/>
  <c r="CT223" i="1"/>
  <c r="U221" i="3" s="1"/>
  <c r="GQ215" i="1"/>
  <c r="AD213" i="3" s="1"/>
  <c r="AE213" i="3" s="1"/>
  <c r="CT215" i="1"/>
  <c r="U213" i="3" s="1"/>
  <c r="V213" i="3" s="1"/>
  <c r="GQ207" i="1"/>
  <c r="AD205" i="3" s="1"/>
  <c r="AE205" i="3" s="1"/>
  <c r="CT207" i="1"/>
  <c r="U205" i="3" s="1"/>
  <c r="CT199" i="1"/>
  <c r="GQ199" i="1"/>
  <c r="AD197" i="3" s="1"/>
  <c r="AE197" i="3" s="1"/>
  <c r="CT198" i="1"/>
  <c r="U196" i="3" s="1"/>
  <c r="GQ198" i="1"/>
  <c r="AD196" i="3" s="1"/>
  <c r="AE196" i="3" s="1"/>
  <c r="CT190" i="1"/>
  <c r="GQ190" i="1"/>
  <c r="CT181" i="1"/>
  <c r="U179" i="3" s="1"/>
  <c r="GQ181" i="1"/>
  <c r="AD179" i="3" s="1"/>
  <c r="AE179" i="3" s="1"/>
  <c r="DW177" i="1"/>
  <c r="CT173" i="1"/>
  <c r="U171" i="3" s="1"/>
  <c r="GQ173" i="1"/>
  <c r="AD171" i="3" s="1"/>
  <c r="AE171" i="3" s="1"/>
  <c r="CT165" i="1"/>
  <c r="U163" i="3" s="1"/>
  <c r="GQ165" i="1"/>
  <c r="AD163" i="3" s="1"/>
  <c r="AE163" i="3" s="1"/>
  <c r="CT157" i="1"/>
  <c r="U155" i="3" s="1"/>
  <c r="GQ157" i="1"/>
  <c r="AD155" i="3" s="1"/>
  <c r="AE155" i="3" s="1"/>
  <c r="CT149" i="1"/>
  <c r="U147" i="3" s="1"/>
  <c r="GQ149" i="1"/>
  <c r="AD147" i="3" s="1"/>
  <c r="AE147" i="3" s="1"/>
  <c r="CT140" i="1"/>
  <c r="U138" i="3" s="1"/>
  <c r="GQ140" i="1"/>
  <c r="AD138" i="3" s="1"/>
  <c r="AE138" i="3" s="1"/>
  <c r="CT139" i="1"/>
  <c r="GQ139" i="1"/>
  <c r="CT131" i="1"/>
  <c r="U129" i="3" s="1"/>
  <c r="GQ131" i="1"/>
  <c r="AD129" i="3" s="1"/>
  <c r="AE129" i="3" s="1"/>
  <c r="CT123" i="1"/>
  <c r="U121" i="3" s="1"/>
  <c r="GQ123" i="1"/>
  <c r="AD121" i="3" s="1"/>
  <c r="AE121" i="3" s="1"/>
  <c r="GQ115" i="1"/>
  <c r="AD113" i="3" s="1"/>
  <c r="AE113" i="3" s="1"/>
  <c r="CT115" i="1"/>
  <c r="U113" i="3" s="1"/>
  <c r="CT107" i="1"/>
  <c r="U105" i="3" s="1"/>
  <c r="GQ107" i="1"/>
  <c r="AD105" i="3" s="1"/>
  <c r="AE105" i="3" s="1"/>
  <c r="GQ98" i="1"/>
  <c r="AD96" i="3" s="1"/>
  <c r="AE96" i="3" s="1"/>
  <c r="CT98" i="1"/>
  <c r="U96" i="3" s="1"/>
  <c r="GQ90" i="1"/>
  <c r="CT90" i="1"/>
  <c r="DI85" i="1"/>
  <c r="GQ82" i="1"/>
  <c r="CT82" i="1"/>
  <c r="GQ74" i="1"/>
  <c r="AD72" i="3" s="1"/>
  <c r="AE72" i="3" s="1"/>
  <c r="CT74" i="1"/>
  <c r="U72" i="3" s="1"/>
  <c r="GQ66" i="1"/>
  <c r="CT66" i="1"/>
  <c r="GQ58" i="1"/>
  <c r="CT58" i="1"/>
  <c r="GQ50" i="1"/>
  <c r="CT50" i="1"/>
  <c r="GQ42" i="1"/>
  <c r="CT42" i="1"/>
  <c r="GQ34" i="1"/>
  <c r="CT34" i="1"/>
  <c r="GQ26" i="1"/>
  <c r="CT26" i="1"/>
  <c r="GQ17" i="1"/>
  <c r="CT17" i="1"/>
  <c r="GQ9" i="1"/>
  <c r="CT9" i="1"/>
  <c r="GQ408" i="1"/>
  <c r="AD406" i="3" s="1"/>
  <c r="AE406" i="3" s="1"/>
  <c r="CT408" i="1"/>
  <c r="U406" i="3" s="1"/>
  <c r="GQ401" i="1"/>
  <c r="AD399" i="3" s="1"/>
  <c r="AE399" i="3" s="1"/>
  <c r="CT401" i="1"/>
  <c r="U399" i="3" s="1"/>
  <c r="GQ393" i="1"/>
  <c r="AD391" i="3" s="1"/>
  <c r="AE391" i="3" s="1"/>
  <c r="CT393" i="1"/>
  <c r="U391" i="3" s="1"/>
  <c r="GQ381" i="1"/>
  <c r="AD379" i="3" s="1"/>
  <c r="AE379" i="3" s="1"/>
  <c r="CT381" i="1"/>
  <c r="U379" i="3" s="1"/>
  <c r="GQ373" i="1"/>
  <c r="AD371" i="3" s="1"/>
  <c r="AE371" i="3" s="1"/>
  <c r="CT373" i="1"/>
  <c r="U371" i="3" s="1"/>
  <c r="CT365" i="1"/>
  <c r="U363" i="3" s="1"/>
  <c r="GQ365" i="1"/>
  <c r="AD363" i="3" s="1"/>
  <c r="AE363" i="3" s="1"/>
  <c r="CT356" i="1"/>
  <c r="U354" i="3" s="1"/>
  <c r="GQ356" i="1"/>
  <c r="AD354" i="3" s="1"/>
  <c r="AE354" i="3" s="1"/>
  <c r="CT348" i="1"/>
  <c r="U346" i="3" s="1"/>
  <c r="GQ348" i="1"/>
  <c r="AD346" i="3" s="1"/>
  <c r="AE346" i="3" s="1"/>
  <c r="CT340" i="1"/>
  <c r="U338" i="3" s="1"/>
  <c r="GQ340" i="1"/>
  <c r="AD338" i="3" s="1"/>
  <c r="AE338" i="3" s="1"/>
  <c r="CT332" i="1"/>
  <c r="U330" i="3" s="1"/>
  <c r="GQ332" i="1"/>
  <c r="AD330" i="3" s="1"/>
  <c r="AE330" i="3" s="1"/>
  <c r="CT323" i="1"/>
  <c r="U321" i="3" s="1"/>
  <c r="GQ323" i="1"/>
  <c r="AD321" i="3" s="1"/>
  <c r="AE321" i="3" s="1"/>
  <c r="CT315" i="1"/>
  <c r="U313" i="3" s="1"/>
  <c r="GQ315" i="1"/>
  <c r="AD313" i="3" s="1"/>
  <c r="AE313" i="3" s="1"/>
  <c r="CT307" i="1"/>
  <c r="U305" i="3" s="1"/>
  <c r="GQ307" i="1"/>
  <c r="AD305" i="3" s="1"/>
  <c r="AE305" i="3" s="1"/>
  <c r="GQ298" i="1"/>
  <c r="AD296" i="3" s="1"/>
  <c r="AE296" i="3" s="1"/>
  <c r="CT298" i="1"/>
  <c r="U296" i="3" s="1"/>
  <c r="GQ290" i="1"/>
  <c r="AD288" i="3" s="1"/>
  <c r="AE288" i="3" s="1"/>
  <c r="CT290" i="1"/>
  <c r="U288" i="3" s="1"/>
  <c r="GQ282" i="1"/>
  <c r="AD280" i="3" s="1"/>
  <c r="AE280" i="3" s="1"/>
  <c r="CT282" i="1"/>
  <c r="U280" i="3" s="1"/>
  <c r="GQ273" i="1"/>
  <c r="AD271" i="3" s="1"/>
  <c r="AE271" i="3" s="1"/>
  <c r="CT273" i="1"/>
  <c r="U271" i="3" s="1"/>
  <c r="GQ265" i="1"/>
  <c r="AD263" i="3" s="1"/>
  <c r="AE263" i="3" s="1"/>
  <c r="CT265" i="1"/>
  <c r="U263" i="3" s="1"/>
  <c r="GQ257" i="1"/>
  <c r="AD255" i="3" s="1"/>
  <c r="AE255" i="3" s="1"/>
  <c r="CT257" i="1"/>
  <c r="U255" i="3" s="1"/>
  <c r="GQ248" i="1"/>
  <c r="AD246" i="3" s="1"/>
  <c r="AE246" i="3" s="1"/>
  <c r="CT248" i="1"/>
  <c r="U246" i="3" s="1"/>
  <c r="GQ240" i="1"/>
  <c r="AD238" i="3" s="1"/>
  <c r="AE238" i="3" s="1"/>
  <c r="CT240" i="1"/>
  <c r="U238" i="3" s="1"/>
  <c r="GQ232" i="1"/>
  <c r="AD230" i="3" s="1"/>
  <c r="AE230" i="3" s="1"/>
  <c r="CT232" i="1"/>
  <c r="U230" i="3" s="1"/>
  <c r="GQ224" i="1"/>
  <c r="AD222" i="3" s="1"/>
  <c r="AE222" i="3" s="1"/>
  <c r="CT224" i="1"/>
  <c r="U222" i="3" s="1"/>
  <c r="GQ216" i="1"/>
  <c r="AD214" i="3" s="1"/>
  <c r="AE214" i="3" s="1"/>
  <c r="CT216" i="1"/>
  <c r="U214" i="3" s="1"/>
  <c r="GQ208" i="1"/>
  <c r="AD206" i="3" s="1"/>
  <c r="AE206" i="3" s="1"/>
  <c r="CT208" i="1"/>
  <c r="U206" i="3" s="1"/>
  <c r="GQ200" i="1"/>
  <c r="AD198" i="3" s="1"/>
  <c r="AE198" i="3" s="1"/>
  <c r="CT200" i="1"/>
  <c r="U198" i="3" s="1"/>
  <c r="GQ191" i="1"/>
  <c r="AD189" i="3" s="1"/>
  <c r="AE189" i="3" s="1"/>
  <c r="CT191" i="1"/>
  <c r="U189" i="3" s="1"/>
  <c r="CT182" i="1"/>
  <c r="U180" i="3" s="1"/>
  <c r="GQ182" i="1"/>
  <c r="AD180" i="3" s="1"/>
  <c r="AE180" i="3" s="1"/>
  <c r="CT174" i="1"/>
  <c r="GQ174" i="1"/>
  <c r="CT166" i="1"/>
  <c r="GQ166" i="1"/>
  <c r="CT158" i="1"/>
  <c r="GQ158" i="1"/>
  <c r="CT150" i="1"/>
  <c r="U148" i="3" s="1"/>
  <c r="GQ150" i="1"/>
  <c r="AD148" i="3" s="1"/>
  <c r="AE148" i="3" s="1"/>
  <c r="CT141" i="1"/>
  <c r="GQ141" i="1"/>
  <c r="CT132" i="1"/>
  <c r="U130" i="3" s="1"/>
  <c r="GQ132" i="1"/>
  <c r="AD130" i="3" s="1"/>
  <c r="AE130" i="3" s="1"/>
  <c r="CT124" i="1"/>
  <c r="U122" i="3" s="1"/>
  <c r="GQ124" i="1"/>
  <c r="AD122" i="3" s="1"/>
  <c r="AE122" i="3" s="1"/>
  <c r="CT116" i="1"/>
  <c r="U114" i="3" s="1"/>
  <c r="GQ116" i="1"/>
  <c r="AD114" i="3" s="1"/>
  <c r="AE114" i="3" s="1"/>
  <c r="CT108" i="1"/>
  <c r="U106" i="3" s="1"/>
  <c r="GQ108" i="1"/>
  <c r="AD106" i="3" s="1"/>
  <c r="AE106" i="3" s="1"/>
  <c r="CT99" i="1"/>
  <c r="U97" i="3" s="1"/>
  <c r="GQ99" i="1"/>
  <c r="AD97" i="3" s="1"/>
  <c r="AE97" i="3" s="1"/>
  <c r="CT91" i="1"/>
  <c r="U89" i="3" s="1"/>
  <c r="GQ91" i="1"/>
  <c r="AD89" i="3" s="1"/>
  <c r="AE89" i="3" s="1"/>
  <c r="CT83" i="1"/>
  <c r="GQ83" i="1"/>
  <c r="CT75" i="1"/>
  <c r="U73" i="3" s="1"/>
  <c r="GQ75" i="1"/>
  <c r="AD73" i="3" s="1"/>
  <c r="AE73" i="3" s="1"/>
  <c r="CT67" i="1"/>
  <c r="GQ67" i="1"/>
  <c r="CT59" i="1"/>
  <c r="GQ59" i="1"/>
  <c r="CT51" i="1"/>
  <c r="GQ51" i="1"/>
  <c r="CT43" i="1"/>
  <c r="GQ43" i="1"/>
  <c r="CT35" i="1"/>
  <c r="GQ35" i="1"/>
  <c r="CT27" i="1"/>
  <c r="GQ27" i="1"/>
  <c r="GQ18" i="1"/>
  <c r="CT18" i="1"/>
  <c r="GQ10" i="1"/>
  <c r="CT10" i="1"/>
  <c r="GQ411" i="1"/>
  <c r="AD409" i="3" s="1"/>
  <c r="AE409" i="3" s="1"/>
  <c r="CT411" i="1"/>
  <c r="U409" i="3" s="1"/>
  <c r="CT402" i="1"/>
  <c r="U400" i="3" s="1"/>
  <c r="GQ402" i="1"/>
  <c r="AD400" i="3" s="1"/>
  <c r="AE400" i="3" s="1"/>
  <c r="CT394" i="1"/>
  <c r="U392" i="3" s="1"/>
  <c r="GQ394" i="1"/>
  <c r="AD392" i="3" s="1"/>
  <c r="AE392" i="3" s="1"/>
  <c r="GQ384" i="1"/>
  <c r="AD382" i="3" s="1"/>
  <c r="AE382" i="3" s="1"/>
  <c r="CT384" i="1"/>
  <c r="U382" i="3" s="1"/>
  <c r="GQ383" i="1"/>
  <c r="AD381" i="3" s="1"/>
  <c r="AE381" i="3" s="1"/>
  <c r="CT383" i="1"/>
  <c r="U381" i="3" s="1"/>
  <c r="GQ382" i="1"/>
  <c r="AD380" i="3" s="1"/>
  <c r="AE380" i="3" s="1"/>
  <c r="CT382" i="1"/>
  <c r="U380" i="3" s="1"/>
  <c r="GQ374" i="1"/>
  <c r="AD372" i="3" s="1"/>
  <c r="AE372" i="3" s="1"/>
  <c r="CT374" i="1"/>
  <c r="U372" i="3" s="1"/>
  <c r="CT366" i="1"/>
  <c r="U364" i="3" s="1"/>
  <c r="GQ366" i="1"/>
  <c r="AD364" i="3" s="1"/>
  <c r="AE364" i="3" s="1"/>
  <c r="CT357" i="1"/>
  <c r="U355" i="3" s="1"/>
  <c r="GQ357" i="1"/>
  <c r="AD355" i="3" s="1"/>
  <c r="AE355" i="3" s="1"/>
  <c r="CT349" i="1"/>
  <c r="U347" i="3" s="1"/>
  <c r="GQ349" i="1"/>
  <c r="AD347" i="3" s="1"/>
  <c r="AE347" i="3" s="1"/>
  <c r="CT341" i="1"/>
  <c r="U339" i="3" s="1"/>
  <c r="GQ341" i="1"/>
  <c r="AD339" i="3" s="1"/>
  <c r="AE339" i="3" s="1"/>
  <c r="CT333" i="1"/>
  <c r="U331" i="3" s="1"/>
  <c r="GQ333" i="1"/>
  <c r="AD331" i="3" s="1"/>
  <c r="AE331" i="3" s="1"/>
  <c r="CT324" i="1"/>
  <c r="U322" i="3" s="1"/>
  <c r="GQ324" i="1"/>
  <c r="AD322" i="3" s="1"/>
  <c r="AE322" i="3" s="1"/>
  <c r="CT316" i="1"/>
  <c r="U314" i="3" s="1"/>
  <c r="GQ316" i="1"/>
  <c r="AD314" i="3" s="1"/>
  <c r="AE314" i="3" s="1"/>
  <c r="CT308" i="1"/>
  <c r="U306" i="3" s="1"/>
  <c r="GQ308" i="1"/>
  <c r="AD306" i="3" s="1"/>
  <c r="AE306" i="3" s="1"/>
  <c r="CT299" i="1"/>
  <c r="U297" i="3" s="1"/>
  <c r="GQ299" i="1"/>
  <c r="AD297" i="3" s="1"/>
  <c r="AE297" i="3" s="1"/>
  <c r="CT291" i="1"/>
  <c r="U289" i="3" s="1"/>
  <c r="GQ291" i="1"/>
  <c r="AD289" i="3" s="1"/>
  <c r="AE289" i="3" s="1"/>
  <c r="CT283" i="1"/>
  <c r="U281" i="3" s="1"/>
  <c r="GQ283" i="1"/>
  <c r="AD281" i="3" s="1"/>
  <c r="AE281" i="3" s="1"/>
  <c r="GQ274" i="1"/>
  <c r="AD272" i="3" s="1"/>
  <c r="AE272" i="3" s="1"/>
  <c r="CT274" i="1"/>
  <c r="U272" i="3" s="1"/>
  <c r="GQ266" i="1"/>
  <c r="AD264" i="3" s="1"/>
  <c r="AE264" i="3" s="1"/>
  <c r="CT266" i="1"/>
  <c r="U264" i="3" s="1"/>
  <c r="GQ258" i="1"/>
  <c r="AD256" i="3" s="1"/>
  <c r="AE256" i="3" s="1"/>
  <c r="CT258" i="1"/>
  <c r="U256" i="3" s="1"/>
  <c r="GQ249" i="1"/>
  <c r="AD247" i="3" s="1"/>
  <c r="AE247" i="3" s="1"/>
  <c r="CT249" i="1"/>
  <c r="U247" i="3" s="1"/>
  <c r="GQ241" i="1"/>
  <c r="CT241" i="1"/>
  <c r="GQ233" i="1"/>
  <c r="AD231" i="3" s="1"/>
  <c r="AE231" i="3" s="1"/>
  <c r="CT233" i="1"/>
  <c r="U231" i="3" s="1"/>
  <c r="GQ225" i="1"/>
  <c r="AD223" i="3" s="1"/>
  <c r="AE223" i="3" s="1"/>
  <c r="CT225" i="1"/>
  <c r="U223" i="3" s="1"/>
  <c r="GQ217" i="1"/>
  <c r="AD215" i="3" s="1"/>
  <c r="AE215" i="3" s="1"/>
  <c r="CT217" i="1"/>
  <c r="U215" i="3" s="1"/>
  <c r="GQ209" i="1"/>
  <c r="CT209" i="1"/>
  <c r="GQ201" i="1"/>
  <c r="AD199" i="3" s="1"/>
  <c r="AE199" i="3" s="1"/>
  <c r="CT201" i="1"/>
  <c r="U199" i="3" s="1"/>
  <c r="GQ192" i="1"/>
  <c r="AD190" i="3" s="1"/>
  <c r="AE190" i="3" s="1"/>
  <c r="CT192" i="1"/>
  <c r="U190" i="3" s="1"/>
  <c r="GQ183" i="1"/>
  <c r="AD181" i="3" s="1"/>
  <c r="AE181" i="3" s="1"/>
  <c r="CT183" i="1"/>
  <c r="U181" i="3" s="1"/>
  <c r="GQ175" i="1"/>
  <c r="CT175" i="1"/>
  <c r="GQ167" i="1"/>
  <c r="AD165" i="3" s="1"/>
  <c r="AE165" i="3" s="1"/>
  <c r="CT167" i="1"/>
  <c r="U165" i="3" s="1"/>
  <c r="GQ159" i="1"/>
  <c r="AD157" i="3" s="1"/>
  <c r="AE157" i="3" s="1"/>
  <c r="CT159" i="1"/>
  <c r="U157" i="3" s="1"/>
  <c r="GQ151" i="1"/>
  <c r="CT151" i="1"/>
  <c r="CT142" i="1"/>
  <c r="GQ142" i="1"/>
  <c r="CT133" i="1"/>
  <c r="U131" i="3" s="1"/>
  <c r="GQ133" i="1"/>
  <c r="AD131" i="3" s="1"/>
  <c r="AE131" i="3" s="1"/>
  <c r="CT125" i="1"/>
  <c r="U123" i="3" s="1"/>
  <c r="GQ125" i="1"/>
  <c r="AD123" i="3" s="1"/>
  <c r="AE123" i="3" s="1"/>
  <c r="GQ117" i="1"/>
  <c r="AD115" i="3" s="1"/>
  <c r="AE115" i="3" s="1"/>
  <c r="CT117" i="1"/>
  <c r="U115" i="3" s="1"/>
  <c r="CT109" i="1"/>
  <c r="U107" i="3" s="1"/>
  <c r="GQ109" i="1"/>
  <c r="AD107" i="3" s="1"/>
  <c r="AE107" i="3" s="1"/>
  <c r="CT100" i="1"/>
  <c r="U98" i="3" s="1"/>
  <c r="GQ100" i="1"/>
  <c r="AD98" i="3" s="1"/>
  <c r="AE98" i="3" s="1"/>
  <c r="CT92" i="1"/>
  <c r="GQ92" i="1"/>
  <c r="CT84" i="1"/>
  <c r="U82" i="3" s="1"/>
  <c r="GQ84" i="1"/>
  <c r="AD82" i="3" s="1"/>
  <c r="AE82" i="3" s="1"/>
  <c r="CT76" i="1"/>
  <c r="GQ76" i="1"/>
  <c r="CT68" i="1"/>
  <c r="GQ68" i="1"/>
  <c r="CT60" i="1"/>
  <c r="GQ60" i="1"/>
  <c r="CT52" i="1"/>
  <c r="GQ52" i="1"/>
  <c r="CT44" i="1"/>
  <c r="GQ44" i="1"/>
  <c r="CT36" i="1"/>
  <c r="GQ36" i="1"/>
  <c r="CT28" i="1"/>
  <c r="GQ28" i="1"/>
  <c r="CT19" i="1"/>
  <c r="GQ19" i="1"/>
  <c r="CT11" i="1"/>
  <c r="GQ11" i="1"/>
  <c r="GQ403" i="1"/>
  <c r="AD401" i="3" s="1"/>
  <c r="AE401" i="3" s="1"/>
  <c r="CT403" i="1"/>
  <c r="U401" i="3" s="1"/>
  <c r="GQ395" i="1"/>
  <c r="AD393" i="3" s="1"/>
  <c r="AE393" i="3" s="1"/>
  <c r="CT395" i="1"/>
  <c r="U393" i="3" s="1"/>
  <c r="CT386" i="1"/>
  <c r="U384" i="3" s="1"/>
  <c r="GQ386" i="1"/>
  <c r="AD384" i="3" s="1"/>
  <c r="AE384" i="3" s="1"/>
  <c r="GQ385" i="1"/>
  <c r="AD383" i="3" s="1"/>
  <c r="AE383" i="3" s="1"/>
  <c r="CT385" i="1"/>
  <c r="U383" i="3" s="1"/>
  <c r="GQ375" i="1"/>
  <c r="AD373" i="3" s="1"/>
  <c r="AE373" i="3" s="1"/>
  <c r="CT375" i="1"/>
  <c r="U373" i="3" s="1"/>
  <c r="GQ367" i="1"/>
  <c r="AD365" i="3" s="1"/>
  <c r="AE365" i="3" s="1"/>
  <c r="CT367" i="1"/>
  <c r="U365" i="3" s="1"/>
  <c r="CT358" i="1"/>
  <c r="U356" i="3" s="1"/>
  <c r="GQ358" i="1"/>
  <c r="AD356" i="3" s="1"/>
  <c r="AE356" i="3" s="1"/>
  <c r="CT350" i="1"/>
  <c r="U348" i="3" s="1"/>
  <c r="GQ350" i="1"/>
  <c r="AD348" i="3" s="1"/>
  <c r="AE348" i="3" s="1"/>
  <c r="CT342" i="1"/>
  <c r="U340" i="3" s="1"/>
  <c r="GQ342" i="1"/>
  <c r="AD340" i="3" s="1"/>
  <c r="AE340" i="3" s="1"/>
  <c r="CT334" i="1"/>
  <c r="U332" i="3" s="1"/>
  <c r="GQ334" i="1"/>
  <c r="AD332" i="3" s="1"/>
  <c r="AE332" i="3" s="1"/>
  <c r="CT325" i="1"/>
  <c r="U323" i="3" s="1"/>
  <c r="GQ325" i="1"/>
  <c r="AD323" i="3" s="1"/>
  <c r="AE323" i="3" s="1"/>
  <c r="CT317" i="1"/>
  <c r="U315" i="3" s="1"/>
  <c r="GQ317" i="1"/>
  <c r="AD315" i="3" s="1"/>
  <c r="AE315" i="3" s="1"/>
  <c r="CT309" i="1"/>
  <c r="U307" i="3" s="1"/>
  <c r="GQ309" i="1"/>
  <c r="AD307" i="3" s="1"/>
  <c r="AE307" i="3" s="1"/>
  <c r="CT300" i="1"/>
  <c r="U298" i="3" s="1"/>
  <c r="GQ300" i="1"/>
  <c r="AD298" i="3" s="1"/>
  <c r="AE298" i="3" s="1"/>
  <c r="CT292" i="1"/>
  <c r="U290" i="3" s="1"/>
  <c r="GQ292" i="1"/>
  <c r="AD290" i="3" s="1"/>
  <c r="AE290" i="3" s="1"/>
  <c r="CT284" i="1"/>
  <c r="U282" i="3" s="1"/>
  <c r="GQ284" i="1"/>
  <c r="AD282" i="3" s="1"/>
  <c r="AE282" i="3" s="1"/>
  <c r="CT276" i="1"/>
  <c r="U274" i="3" s="1"/>
  <c r="GQ276" i="1"/>
  <c r="AD274" i="3" s="1"/>
  <c r="AE274" i="3" s="1"/>
  <c r="GQ275" i="1"/>
  <c r="AD273" i="3" s="1"/>
  <c r="AE273" i="3" s="1"/>
  <c r="CT275" i="1"/>
  <c r="U273" i="3" s="1"/>
  <c r="CT267" i="1"/>
  <c r="U265" i="3" s="1"/>
  <c r="GQ267" i="1"/>
  <c r="AD265" i="3" s="1"/>
  <c r="AE265" i="3" s="1"/>
  <c r="CT259" i="1"/>
  <c r="GQ259" i="1"/>
  <c r="GQ250" i="1"/>
  <c r="AD248" i="3" s="1"/>
  <c r="AE248" i="3" s="1"/>
  <c r="CT250" i="1"/>
  <c r="U248" i="3" s="1"/>
  <c r="GQ242" i="1"/>
  <c r="AD240" i="3" s="1"/>
  <c r="AE240" i="3" s="1"/>
  <c r="CT242" i="1"/>
  <c r="U240" i="3" s="1"/>
  <c r="GQ234" i="1"/>
  <c r="AD232" i="3" s="1"/>
  <c r="AE232" i="3" s="1"/>
  <c r="CT234" i="1"/>
  <c r="U232" i="3" s="1"/>
  <c r="GQ226" i="1"/>
  <c r="AD224" i="3" s="1"/>
  <c r="AE224" i="3" s="1"/>
  <c r="CT226" i="1"/>
  <c r="U224" i="3" s="1"/>
  <c r="GQ218" i="1"/>
  <c r="AD216" i="3" s="1"/>
  <c r="AE216" i="3" s="1"/>
  <c r="CT218" i="1"/>
  <c r="U216" i="3" s="1"/>
  <c r="GQ210" i="1"/>
  <c r="AD208" i="3" s="1"/>
  <c r="AE208" i="3" s="1"/>
  <c r="CT210" i="1"/>
  <c r="U208" i="3" s="1"/>
  <c r="GQ202" i="1"/>
  <c r="AD200" i="3" s="1"/>
  <c r="AE200" i="3" s="1"/>
  <c r="CT202" i="1"/>
  <c r="U200" i="3" s="1"/>
  <c r="GQ193" i="1"/>
  <c r="AD191" i="3" s="1"/>
  <c r="AE191" i="3" s="1"/>
  <c r="CT193" i="1"/>
  <c r="U191" i="3" s="1"/>
  <c r="GQ184" i="1"/>
  <c r="AD182" i="3" s="1"/>
  <c r="AE182" i="3" s="1"/>
  <c r="CT184" i="1"/>
  <c r="U182" i="3" s="1"/>
  <c r="GQ176" i="1"/>
  <c r="AD174" i="3" s="1"/>
  <c r="AE174" i="3" s="1"/>
  <c r="CT176" i="1"/>
  <c r="U174" i="3" s="1"/>
  <c r="GQ168" i="1"/>
  <c r="AD166" i="3" s="1"/>
  <c r="AE166" i="3" s="1"/>
  <c r="CT168" i="1"/>
  <c r="U166" i="3" s="1"/>
  <c r="GQ160" i="1"/>
  <c r="AD158" i="3" s="1"/>
  <c r="AE158" i="3" s="1"/>
  <c r="CT160" i="1"/>
  <c r="U158" i="3" s="1"/>
  <c r="GQ152" i="1"/>
  <c r="AD150" i="3" s="1"/>
  <c r="AE150" i="3" s="1"/>
  <c r="CT152" i="1"/>
  <c r="U150" i="3" s="1"/>
  <c r="GQ143" i="1"/>
  <c r="AD141" i="3" s="1"/>
  <c r="AE141" i="3" s="1"/>
  <c r="CT143" i="1"/>
  <c r="U141" i="3" s="1"/>
  <c r="CT134" i="1"/>
  <c r="GQ134" i="1"/>
  <c r="CT126" i="1"/>
  <c r="U124" i="3" s="1"/>
  <c r="GQ126" i="1"/>
  <c r="AD124" i="3" s="1"/>
  <c r="AE124" i="3" s="1"/>
  <c r="CT118" i="1"/>
  <c r="GQ118" i="1"/>
  <c r="CT110" i="1"/>
  <c r="GQ110" i="1"/>
  <c r="CT101" i="1"/>
  <c r="U99" i="3" s="1"/>
  <c r="GQ101" i="1"/>
  <c r="AD99" i="3" s="1"/>
  <c r="AE99" i="3" s="1"/>
  <c r="GQ93" i="1"/>
  <c r="AD91" i="3" s="1"/>
  <c r="AE91" i="3" s="1"/>
  <c r="CT93" i="1"/>
  <c r="U91" i="3" s="1"/>
  <c r="CT85" i="1"/>
  <c r="U83" i="3" s="1"/>
  <c r="GQ85" i="1"/>
  <c r="AD83" i="3" s="1"/>
  <c r="AE83" i="3" s="1"/>
  <c r="CT77" i="1"/>
  <c r="U75" i="3" s="1"/>
  <c r="GQ77" i="1"/>
  <c r="AD75" i="3" s="1"/>
  <c r="AE75" i="3" s="1"/>
  <c r="CT69" i="1"/>
  <c r="GQ69" i="1"/>
  <c r="GQ61" i="1"/>
  <c r="CT61" i="1"/>
  <c r="CT53" i="1"/>
  <c r="GQ53" i="1"/>
  <c r="CT45" i="1"/>
  <c r="GQ45" i="1"/>
  <c r="GQ37" i="1"/>
  <c r="CT37" i="1"/>
  <c r="CT29" i="1"/>
  <c r="GQ29" i="1"/>
  <c r="CT21" i="1"/>
  <c r="GQ21" i="1"/>
  <c r="CT20" i="1"/>
  <c r="GQ20" i="1"/>
  <c r="CT12" i="1"/>
  <c r="GQ12" i="1"/>
  <c r="GQ409" i="1"/>
  <c r="AD407" i="3" s="1"/>
  <c r="AE407" i="3" s="1"/>
  <c r="CT409" i="1"/>
  <c r="U407" i="3" s="1"/>
  <c r="GQ404" i="1"/>
  <c r="AD402" i="3" s="1"/>
  <c r="AE402" i="3" s="1"/>
  <c r="CT404" i="1"/>
  <c r="U402" i="3" s="1"/>
  <c r="GQ396" i="1"/>
  <c r="AD394" i="3" s="1"/>
  <c r="AE394" i="3" s="1"/>
  <c r="CT396" i="1"/>
  <c r="U394" i="3" s="1"/>
  <c r="GQ387" i="1"/>
  <c r="AD385" i="3" s="1"/>
  <c r="AE385" i="3" s="1"/>
  <c r="CT387" i="1"/>
  <c r="U385" i="3" s="1"/>
  <c r="GQ376" i="1"/>
  <c r="AD374" i="3" s="1"/>
  <c r="AE374" i="3" s="1"/>
  <c r="CT376" i="1"/>
  <c r="U374" i="3" s="1"/>
  <c r="GQ368" i="1"/>
  <c r="AD366" i="3" s="1"/>
  <c r="AE366" i="3" s="1"/>
  <c r="CT368" i="1"/>
  <c r="U366" i="3" s="1"/>
  <c r="CT359" i="1"/>
  <c r="U357" i="3" s="1"/>
  <c r="GQ359" i="1"/>
  <c r="AD357" i="3" s="1"/>
  <c r="AE357" i="3" s="1"/>
  <c r="GQ351" i="1"/>
  <c r="AD349" i="3" s="1"/>
  <c r="AE349" i="3" s="1"/>
  <c r="CT351" i="1"/>
  <c r="U349" i="3" s="1"/>
  <c r="GQ343" i="1"/>
  <c r="AD341" i="3" s="1"/>
  <c r="AE341" i="3" s="1"/>
  <c r="CT343" i="1"/>
  <c r="U341" i="3" s="1"/>
  <c r="GQ335" i="1"/>
  <c r="AD333" i="3" s="1"/>
  <c r="AE333" i="3" s="1"/>
  <c r="CT335" i="1"/>
  <c r="U333" i="3" s="1"/>
  <c r="GQ327" i="1"/>
  <c r="AD325" i="3" s="1"/>
  <c r="AE325" i="3" s="1"/>
  <c r="CT327" i="1"/>
  <c r="U325" i="3" s="1"/>
  <c r="CT326" i="1"/>
  <c r="U324" i="3" s="1"/>
  <c r="GQ326" i="1"/>
  <c r="AD324" i="3" s="1"/>
  <c r="AE324" i="3" s="1"/>
  <c r="CT318" i="1"/>
  <c r="U316" i="3" s="1"/>
  <c r="GQ318" i="1"/>
  <c r="AD316" i="3" s="1"/>
  <c r="AE316" i="3" s="1"/>
  <c r="CT310" i="1"/>
  <c r="U308" i="3" s="1"/>
  <c r="GQ310" i="1"/>
  <c r="AD308" i="3" s="1"/>
  <c r="AE308" i="3" s="1"/>
  <c r="CT302" i="1"/>
  <c r="U300" i="3" s="1"/>
  <c r="GQ302" i="1"/>
  <c r="AD300" i="3" s="1"/>
  <c r="AE300" i="3" s="1"/>
  <c r="CT301" i="1"/>
  <c r="U299" i="3" s="1"/>
  <c r="GQ301" i="1"/>
  <c r="AD299" i="3" s="1"/>
  <c r="AE299" i="3" s="1"/>
  <c r="CT293" i="1"/>
  <c r="U291" i="3" s="1"/>
  <c r="GQ293" i="1"/>
  <c r="AD291" i="3" s="1"/>
  <c r="AE291" i="3" s="1"/>
  <c r="CT285" i="1"/>
  <c r="U283" i="3" s="1"/>
  <c r="GQ285" i="1"/>
  <c r="AD283" i="3" s="1"/>
  <c r="AE283" i="3" s="1"/>
  <c r="CT277" i="1"/>
  <c r="U275" i="3" s="1"/>
  <c r="GQ277" i="1"/>
  <c r="AD275" i="3" s="1"/>
  <c r="AE275" i="3" s="1"/>
  <c r="CT268" i="1"/>
  <c r="U266" i="3" s="1"/>
  <c r="GQ268" i="1"/>
  <c r="AD266" i="3" s="1"/>
  <c r="AE266" i="3" s="1"/>
  <c r="CT260" i="1"/>
  <c r="U258" i="3" s="1"/>
  <c r="GQ260" i="1"/>
  <c r="AD258" i="3" s="1"/>
  <c r="AE258" i="3" s="1"/>
  <c r="CT251" i="1"/>
  <c r="U249" i="3" s="1"/>
  <c r="GQ251" i="1"/>
  <c r="AD249" i="3" s="1"/>
  <c r="AE249" i="3" s="1"/>
  <c r="CT243" i="1"/>
  <c r="U241" i="3" s="1"/>
  <c r="GQ243" i="1"/>
  <c r="AD241" i="3" s="1"/>
  <c r="AE241" i="3" s="1"/>
  <c r="CT235" i="1"/>
  <c r="U233" i="3" s="1"/>
  <c r="GQ235" i="1"/>
  <c r="AD233" i="3" s="1"/>
  <c r="AE233" i="3" s="1"/>
  <c r="CT227" i="1"/>
  <c r="U225" i="3" s="1"/>
  <c r="GQ227" i="1"/>
  <c r="AD225" i="3" s="1"/>
  <c r="AE225" i="3" s="1"/>
  <c r="CT219" i="1"/>
  <c r="U217" i="3" s="1"/>
  <c r="GQ219" i="1"/>
  <c r="AD217" i="3" s="1"/>
  <c r="AE217" i="3" s="1"/>
  <c r="CT211" i="1"/>
  <c r="U209" i="3" s="1"/>
  <c r="GQ211" i="1"/>
  <c r="AD209" i="3" s="1"/>
  <c r="AE209" i="3" s="1"/>
  <c r="CT203" i="1"/>
  <c r="U201" i="3" s="1"/>
  <c r="GQ203" i="1"/>
  <c r="AD201" i="3" s="1"/>
  <c r="AE201" i="3" s="1"/>
  <c r="GQ194" i="1"/>
  <c r="AD192" i="3" s="1"/>
  <c r="AE192" i="3" s="1"/>
  <c r="CT194" i="1"/>
  <c r="GQ186" i="1"/>
  <c r="AD184" i="3" s="1"/>
  <c r="AE184" i="3" s="1"/>
  <c r="CT186" i="1"/>
  <c r="U184" i="3" s="1"/>
  <c r="GQ185" i="1"/>
  <c r="AD183" i="3" s="1"/>
  <c r="AE183" i="3" s="1"/>
  <c r="CT185" i="1"/>
  <c r="U183" i="3" s="1"/>
  <c r="GQ177" i="1"/>
  <c r="AD175" i="3" s="1"/>
  <c r="AE175" i="3" s="1"/>
  <c r="CT177" i="1"/>
  <c r="U175" i="3" s="1"/>
  <c r="GQ169" i="1"/>
  <c r="AD167" i="3" s="1"/>
  <c r="AE167" i="3" s="1"/>
  <c r="CT169" i="1"/>
  <c r="U167" i="3" s="1"/>
  <c r="GQ161" i="1"/>
  <c r="AD159" i="3" s="1"/>
  <c r="AE159" i="3" s="1"/>
  <c r="CT161" i="1"/>
  <c r="U159" i="3" s="1"/>
  <c r="GQ153" i="1"/>
  <c r="AD151" i="3" s="1"/>
  <c r="AE151" i="3" s="1"/>
  <c r="CT153" i="1"/>
  <c r="U151" i="3" s="1"/>
  <c r="GQ144" i="1"/>
  <c r="AD142" i="3" s="1"/>
  <c r="AE142" i="3" s="1"/>
  <c r="CT144" i="1"/>
  <c r="U142" i="3" s="1"/>
  <c r="GQ135" i="1"/>
  <c r="AD133" i="3" s="1"/>
  <c r="AE133" i="3" s="1"/>
  <c r="CT135" i="1"/>
  <c r="U133" i="3" s="1"/>
  <c r="GQ127" i="1"/>
  <c r="AD125" i="3" s="1"/>
  <c r="AE125" i="3" s="1"/>
  <c r="CT127" i="1"/>
  <c r="U125" i="3" s="1"/>
  <c r="CT119" i="1"/>
  <c r="U117" i="3" s="1"/>
  <c r="GQ119" i="1"/>
  <c r="AD117" i="3" s="1"/>
  <c r="AE117" i="3" s="1"/>
  <c r="GQ111" i="1"/>
  <c r="AD109" i="3" s="1"/>
  <c r="AE109" i="3" s="1"/>
  <c r="CT111" i="1"/>
  <c r="U109" i="3" s="1"/>
  <c r="CT102" i="1"/>
  <c r="U100" i="3" s="1"/>
  <c r="GQ102" i="1"/>
  <c r="AD100" i="3" s="1"/>
  <c r="AE100" i="3" s="1"/>
  <c r="CT94" i="1"/>
  <c r="U92" i="3" s="1"/>
  <c r="GQ94" i="1"/>
  <c r="AD92" i="3" s="1"/>
  <c r="AE92" i="3" s="1"/>
  <c r="CT86" i="1"/>
  <c r="U84" i="3" s="1"/>
  <c r="GQ86" i="1"/>
  <c r="AD84" i="3" s="1"/>
  <c r="AE84" i="3" s="1"/>
  <c r="CT78" i="1"/>
  <c r="U76" i="3" s="1"/>
  <c r="GQ78" i="1"/>
  <c r="AD76" i="3" s="1"/>
  <c r="AE76" i="3" s="1"/>
  <c r="CT70" i="1"/>
  <c r="GQ70" i="1"/>
  <c r="CT62" i="1"/>
  <c r="GQ62" i="1"/>
  <c r="CT54" i="1"/>
  <c r="GQ54" i="1"/>
  <c r="CT46" i="1"/>
  <c r="GQ46" i="1"/>
  <c r="CT38" i="1"/>
  <c r="GQ38" i="1"/>
  <c r="CT30" i="1"/>
  <c r="GQ30" i="1"/>
  <c r="CT22" i="1"/>
  <c r="GQ22" i="1"/>
  <c r="GQ13" i="1"/>
  <c r="CT13" i="1"/>
  <c r="GQ405" i="1"/>
  <c r="AD403" i="3" s="1"/>
  <c r="AE403" i="3" s="1"/>
  <c r="CT405" i="1"/>
  <c r="U403" i="3" s="1"/>
  <c r="GQ397" i="1"/>
  <c r="AD395" i="3" s="1"/>
  <c r="AE395" i="3" s="1"/>
  <c r="CT397" i="1"/>
  <c r="U395" i="3" s="1"/>
  <c r="GQ388" i="1"/>
  <c r="AD386" i="3" s="1"/>
  <c r="AE386" i="3" s="1"/>
  <c r="CT388" i="1"/>
  <c r="U386" i="3" s="1"/>
  <c r="GQ377" i="1"/>
  <c r="AD375" i="3" s="1"/>
  <c r="AE375" i="3" s="1"/>
  <c r="CT377" i="1"/>
  <c r="U375" i="3" s="1"/>
  <c r="GQ369" i="1"/>
  <c r="AD367" i="3" s="1"/>
  <c r="AE367" i="3" s="1"/>
  <c r="CT369" i="1"/>
  <c r="U367" i="3" s="1"/>
  <c r="GQ361" i="1"/>
  <c r="AD359" i="3" s="1"/>
  <c r="AE359" i="3" s="1"/>
  <c r="CT361" i="1"/>
  <c r="U359" i="3" s="1"/>
  <c r="GQ360" i="1"/>
  <c r="AD358" i="3" s="1"/>
  <c r="AE358" i="3" s="1"/>
  <c r="CT360" i="1"/>
  <c r="U358" i="3" s="1"/>
  <c r="GQ352" i="1"/>
  <c r="AD350" i="3" s="1"/>
  <c r="AE350" i="3" s="1"/>
  <c r="CT352" i="1"/>
  <c r="U350" i="3" s="1"/>
  <c r="GQ344" i="1"/>
  <c r="AD342" i="3" s="1"/>
  <c r="AE342" i="3" s="1"/>
  <c r="CT344" i="1"/>
  <c r="U342" i="3" s="1"/>
  <c r="GQ336" i="1"/>
  <c r="AD334" i="3" s="1"/>
  <c r="AE334" i="3" s="1"/>
  <c r="CT336" i="1"/>
  <c r="U334" i="3" s="1"/>
  <c r="GQ328" i="1"/>
  <c r="AD326" i="3" s="1"/>
  <c r="AE326" i="3" s="1"/>
  <c r="CT328" i="1"/>
  <c r="U326" i="3" s="1"/>
  <c r="GQ319" i="1"/>
  <c r="AD317" i="3" s="1"/>
  <c r="AE317" i="3" s="1"/>
  <c r="CT319" i="1"/>
  <c r="U317" i="3" s="1"/>
  <c r="GQ311" i="1"/>
  <c r="AD309" i="3" s="1"/>
  <c r="AE309" i="3" s="1"/>
  <c r="CT311" i="1"/>
  <c r="U309" i="3" s="1"/>
  <c r="GQ303" i="1"/>
  <c r="AD301" i="3" s="1"/>
  <c r="AE301" i="3" s="1"/>
  <c r="CT303" i="1"/>
  <c r="U301" i="3" s="1"/>
  <c r="CT294" i="1"/>
  <c r="U292" i="3" s="1"/>
  <c r="GQ294" i="1"/>
  <c r="AD292" i="3" s="1"/>
  <c r="AE292" i="3" s="1"/>
  <c r="CT286" i="1"/>
  <c r="U284" i="3" s="1"/>
  <c r="GQ286" i="1"/>
  <c r="AD284" i="3" s="1"/>
  <c r="AE284" i="3" s="1"/>
  <c r="CT278" i="1"/>
  <c r="U276" i="3" s="1"/>
  <c r="GQ278" i="1"/>
  <c r="AD276" i="3" s="1"/>
  <c r="AE276" i="3" s="1"/>
  <c r="CT269" i="1"/>
  <c r="U267" i="3" s="1"/>
  <c r="GQ269" i="1"/>
  <c r="AD267" i="3" s="1"/>
  <c r="AE267" i="3" s="1"/>
  <c r="CT261" i="1"/>
  <c r="U259" i="3" s="1"/>
  <c r="GQ261" i="1"/>
  <c r="AD259" i="3" s="1"/>
  <c r="AE259" i="3" s="1"/>
  <c r="CT253" i="1"/>
  <c r="U251" i="3" s="1"/>
  <c r="GQ253" i="1"/>
  <c r="AD251" i="3" s="1"/>
  <c r="AE251" i="3" s="1"/>
  <c r="CT252" i="1"/>
  <c r="GQ252" i="1"/>
  <c r="CT244" i="1"/>
  <c r="U242" i="3" s="1"/>
  <c r="GQ244" i="1"/>
  <c r="AD242" i="3" s="1"/>
  <c r="AE242" i="3" s="1"/>
  <c r="CT236" i="1"/>
  <c r="GQ236" i="1"/>
  <c r="CT228" i="1"/>
  <c r="U226" i="3" s="1"/>
  <c r="GQ228" i="1"/>
  <c r="AD226" i="3" s="1"/>
  <c r="AE226" i="3" s="1"/>
  <c r="CT220" i="1"/>
  <c r="U218" i="3" s="1"/>
  <c r="GQ220" i="1"/>
  <c r="AD218" i="3" s="1"/>
  <c r="AE218" i="3" s="1"/>
  <c r="CT212" i="1"/>
  <c r="U210" i="3" s="1"/>
  <c r="GQ212" i="1"/>
  <c r="AD210" i="3" s="1"/>
  <c r="AE210" i="3" s="1"/>
  <c r="CT204" i="1"/>
  <c r="U202" i="3" s="1"/>
  <c r="GQ204" i="1"/>
  <c r="AD202" i="3" s="1"/>
  <c r="AE202" i="3" s="1"/>
  <c r="CT195" i="1"/>
  <c r="GQ195" i="1"/>
  <c r="GQ187" i="1"/>
  <c r="AD185" i="3" s="1"/>
  <c r="AE185" i="3" s="1"/>
  <c r="CT187" i="1"/>
  <c r="U185" i="3" s="1"/>
  <c r="GQ178" i="1"/>
  <c r="AD176" i="3" s="1"/>
  <c r="AE176" i="3" s="1"/>
  <c r="CT178" i="1"/>
  <c r="U176" i="3" s="1"/>
  <c r="GQ170" i="1"/>
  <c r="AD168" i="3" s="1"/>
  <c r="AE168" i="3" s="1"/>
  <c r="CT170" i="1"/>
  <c r="U168" i="3" s="1"/>
  <c r="GQ162" i="1"/>
  <c r="CT162" i="1"/>
  <c r="GQ154" i="1"/>
  <c r="AD152" i="3" s="1"/>
  <c r="AE152" i="3" s="1"/>
  <c r="CT154" i="1"/>
  <c r="U152" i="3" s="1"/>
  <c r="GQ146" i="1"/>
  <c r="AD144" i="3" s="1"/>
  <c r="AE144" i="3" s="1"/>
  <c r="CT146" i="1"/>
  <c r="U144" i="3" s="1"/>
  <c r="GQ145" i="1"/>
  <c r="AD143" i="3" s="1"/>
  <c r="AE143" i="3" s="1"/>
  <c r="CT145" i="1"/>
  <c r="U143" i="3" s="1"/>
  <c r="GQ136" i="1"/>
  <c r="AD134" i="3" s="1"/>
  <c r="AE134" i="3" s="1"/>
  <c r="CT136" i="1"/>
  <c r="U134" i="3" s="1"/>
  <c r="GQ128" i="1"/>
  <c r="CT128" i="1"/>
  <c r="GQ120" i="1"/>
  <c r="AD118" i="3" s="1"/>
  <c r="AE118" i="3" s="1"/>
  <c r="CT120" i="1"/>
  <c r="U118" i="3" s="1"/>
  <c r="GQ112" i="1"/>
  <c r="AD110" i="3" s="1"/>
  <c r="AE110" i="3" s="1"/>
  <c r="CT112" i="1"/>
  <c r="U110" i="3" s="1"/>
  <c r="GQ103" i="1"/>
  <c r="CT103" i="1"/>
  <c r="GQ95" i="1"/>
  <c r="AD93" i="3" s="1"/>
  <c r="AE93" i="3" s="1"/>
  <c r="CT95" i="1"/>
  <c r="U93" i="3" s="1"/>
  <c r="GQ87" i="1"/>
  <c r="AD85" i="3" s="1"/>
  <c r="AE85" i="3" s="1"/>
  <c r="CT87" i="1"/>
  <c r="U85" i="3" s="1"/>
  <c r="GQ79" i="1"/>
  <c r="AD77" i="3" s="1"/>
  <c r="AE77" i="3" s="1"/>
  <c r="CT79" i="1"/>
  <c r="U77" i="3" s="1"/>
  <c r="GQ71" i="1"/>
  <c r="CT71" i="1"/>
  <c r="CT63" i="1"/>
  <c r="GQ63" i="1"/>
  <c r="GQ55" i="1"/>
  <c r="CT55" i="1"/>
  <c r="GQ47" i="1"/>
  <c r="CT47" i="1"/>
  <c r="GQ39" i="1"/>
  <c r="CT39" i="1"/>
  <c r="GQ31" i="1"/>
  <c r="CT31" i="1"/>
  <c r="GQ23" i="1"/>
  <c r="CT23" i="1"/>
  <c r="CT14" i="1"/>
  <c r="GQ14" i="1"/>
  <c r="GQ407" i="1"/>
  <c r="AD405" i="3" s="1"/>
  <c r="AE405" i="3" s="1"/>
  <c r="CT407" i="1"/>
  <c r="U405" i="3" s="1"/>
  <c r="GQ398" i="1"/>
  <c r="AD396" i="3" s="1"/>
  <c r="AE396" i="3" s="1"/>
  <c r="CT398" i="1"/>
  <c r="U396" i="3" s="1"/>
  <c r="GQ389" i="1"/>
  <c r="AD387" i="3" s="1"/>
  <c r="AE387" i="3" s="1"/>
  <c r="CT389" i="1"/>
  <c r="U387" i="3" s="1"/>
  <c r="GQ378" i="1"/>
  <c r="AD376" i="3" s="1"/>
  <c r="AE376" i="3" s="1"/>
  <c r="CT378" i="1"/>
  <c r="U376" i="3" s="1"/>
  <c r="GQ370" i="1"/>
  <c r="AD368" i="3" s="1"/>
  <c r="AE368" i="3" s="1"/>
  <c r="CT370" i="1"/>
  <c r="U368" i="3" s="1"/>
  <c r="GQ362" i="1"/>
  <c r="AD360" i="3" s="1"/>
  <c r="AE360" i="3" s="1"/>
  <c r="CT362" i="1"/>
  <c r="U360" i="3" s="1"/>
  <c r="GQ353" i="1"/>
  <c r="AD351" i="3" s="1"/>
  <c r="AE351" i="3" s="1"/>
  <c r="CT353" i="1"/>
  <c r="U351" i="3" s="1"/>
  <c r="GQ345" i="1"/>
  <c r="AD343" i="3" s="1"/>
  <c r="AE343" i="3" s="1"/>
  <c r="CT345" i="1"/>
  <c r="U343" i="3" s="1"/>
  <c r="GQ337" i="1"/>
  <c r="AD335" i="3" s="1"/>
  <c r="AE335" i="3" s="1"/>
  <c r="CT337" i="1"/>
  <c r="U335" i="3" s="1"/>
  <c r="GQ329" i="1"/>
  <c r="AD327" i="3" s="1"/>
  <c r="AE327" i="3" s="1"/>
  <c r="CT329" i="1"/>
  <c r="U327" i="3" s="1"/>
  <c r="GQ320" i="1"/>
  <c r="AD318" i="3" s="1"/>
  <c r="AE318" i="3" s="1"/>
  <c r="CT320" i="1"/>
  <c r="U318" i="3" s="1"/>
  <c r="GQ312" i="1"/>
  <c r="AD310" i="3" s="1"/>
  <c r="AE310" i="3" s="1"/>
  <c r="CT312" i="1"/>
  <c r="U310" i="3" s="1"/>
  <c r="GQ304" i="1"/>
  <c r="AD302" i="3" s="1"/>
  <c r="AE302" i="3" s="1"/>
  <c r="CT304" i="1"/>
  <c r="U302" i="3" s="1"/>
  <c r="GQ295" i="1"/>
  <c r="AD293" i="3" s="1"/>
  <c r="AE293" i="3" s="1"/>
  <c r="CT295" i="1"/>
  <c r="U293" i="3" s="1"/>
  <c r="GQ287" i="1"/>
  <c r="AD285" i="3" s="1"/>
  <c r="AE285" i="3" s="1"/>
  <c r="CT287" i="1"/>
  <c r="U285" i="3" s="1"/>
  <c r="CT279" i="1"/>
  <c r="U277" i="3" s="1"/>
  <c r="GQ279" i="1"/>
  <c r="AD277" i="3" s="1"/>
  <c r="AE277" i="3" s="1"/>
  <c r="CT270" i="1"/>
  <c r="U268" i="3" s="1"/>
  <c r="GQ270" i="1"/>
  <c r="AD268" i="3" s="1"/>
  <c r="AE268" i="3" s="1"/>
  <c r="CT262" i="1"/>
  <c r="GQ262" i="1"/>
  <c r="CT254" i="1"/>
  <c r="U252" i="3" s="1"/>
  <c r="GQ254" i="1"/>
  <c r="AD252" i="3" s="1"/>
  <c r="AE252" i="3" s="1"/>
  <c r="CT245" i="1"/>
  <c r="U243" i="3" s="1"/>
  <c r="GQ245" i="1"/>
  <c r="AD243" i="3" s="1"/>
  <c r="AE243" i="3" s="1"/>
  <c r="CT237" i="1"/>
  <c r="U235" i="3" s="1"/>
  <c r="GQ237" i="1"/>
  <c r="AD235" i="3" s="1"/>
  <c r="AE235" i="3" s="1"/>
  <c r="CT229" i="1"/>
  <c r="U227" i="3" s="1"/>
  <c r="GQ229" i="1"/>
  <c r="AD227" i="3" s="1"/>
  <c r="AE227" i="3" s="1"/>
  <c r="CT221" i="1"/>
  <c r="U219" i="3" s="1"/>
  <c r="GQ221" i="1"/>
  <c r="AD219" i="3" s="1"/>
  <c r="AE219" i="3" s="1"/>
  <c r="CT213" i="1"/>
  <c r="U211" i="3" s="1"/>
  <c r="GQ213" i="1"/>
  <c r="AD211" i="3" s="1"/>
  <c r="AE211" i="3" s="1"/>
  <c r="CT205" i="1"/>
  <c r="U203" i="3" s="1"/>
  <c r="GQ205" i="1"/>
  <c r="AD203" i="3" s="1"/>
  <c r="AE203" i="3" s="1"/>
  <c r="CT196" i="1"/>
  <c r="U194" i="3" s="1"/>
  <c r="GQ196" i="1"/>
  <c r="AD194" i="3" s="1"/>
  <c r="AE194" i="3" s="1"/>
  <c r="CT188" i="1"/>
  <c r="U186" i="3" s="1"/>
  <c r="GQ188" i="1"/>
  <c r="AD186" i="3" s="1"/>
  <c r="AE186" i="3" s="1"/>
  <c r="CT179" i="1"/>
  <c r="U177" i="3" s="1"/>
  <c r="GQ179" i="1"/>
  <c r="AD177" i="3" s="1"/>
  <c r="AE177" i="3" s="1"/>
  <c r="CT171" i="1"/>
  <c r="U169" i="3" s="1"/>
  <c r="GQ171" i="1"/>
  <c r="AD169" i="3" s="1"/>
  <c r="AE169" i="3" s="1"/>
  <c r="CT163" i="1"/>
  <c r="U161" i="3" s="1"/>
  <c r="GQ163" i="1"/>
  <c r="AD161" i="3" s="1"/>
  <c r="AE161" i="3" s="1"/>
  <c r="CT155" i="1"/>
  <c r="GQ155" i="1"/>
  <c r="CT147" i="1"/>
  <c r="U145" i="3" s="1"/>
  <c r="GQ147" i="1"/>
  <c r="AD145" i="3" s="1"/>
  <c r="AE145" i="3" s="1"/>
  <c r="GQ137" i="1"/>
  <c r="CT137" i="1"/>
  <c r="GQ129" i="1"/>
  <c r="AD127" i="3" s="1"/>
  <c r="AE127" i="3" s="1"/>
  <c r="CT129" i="1"/>
  <c r="U127" i="3" s="1"/>
  <c r="GQ121" i="1"/>
  <c r="AD119" i="3" s="1"/>
  <c r="AE119" i="3" s="1"/>
  <c r="CT121" i="1"/>
  <c r="U119" i="3" s="1"/>
  <c r="GQ113" i="1"/>
  <c r="AD111" i="3" s="1"/>
  <c r="AE111" i="3" s="1"/>
  <c r="CT113" i="1"/>
  <c r="U111" i="3" s="1"/>
  <c r="GQ105" i="1"/>
  <c r="AD103" i="3" s="1"/>
  <c r="AE103" i="3" s="1"/>
  <c r="CT105" i="1"/>
  <c r="U103" i="3" s="1"/>
  <c r="GQ104" i="1"/>
  <c r="AD102" i="3" s="1"/>
  <c r="AE102" i="3" s="1"/>
  <c r="CT104" i="1"/>
  <c r="U102" i="3" s="1"/>
  <c r="GQ96" i="1"/>
  <c r="CT96" i="1"/>
  <c r="GQ88" i="1"/>
  <c r="AD86" i="3" s="1"/>
  <c r="AE86" i="3" s="1"/>
  <c r="CT88" i="1"/>
  <c r="U86" i="3" s="1"/>
  <c r="GQ80" i="1"/>
  <c r="AD78" i="3" s="1"/>
  <c r="AE78" i="3" s="1"/>
  <c r="CT80" i="1"/>
  <c r="U78" i="3" s="1"/>
  <c r="GQ72" i="1"/>
  <c r="CT72" i="1"/>
  <c r="GQ64" i="1"/>
  <c r="AD62" i="3" s="1"/>
  <c r="AE62" i="3" s="1"/>
  <c r="CT64" i="1"/>
  <c r="GQ56" i="1"/>
  <c r="AD54" i="3" s="1"/>
  <c r="AE54" i="3" s="1"/>
  <c r="CT56" i="1"/>
  <c r="GQ48" i="1"/>
  <c r="AD46" i="3" s="1"/>
  <c r="AE46" i="3" s="1"/>
  <c r="CT48" i="1"/>
  <c r="GQ40" i="1"/>
  <c r="AD38" i="3" s="1"/>
  <c r="AE38" i="3" s="1"/>
  <c r="CT40" i="1"/>
  <c r="GQ32" i="1"/>
  <c r="CT32" i="1"/>
  <c r="GQ24" i="1"/>
  <c r="AD22" i="3" s="1"/>
  <c r="AE22" i="3" s="1"/>
  <c r="CT24" i="1"/>
  <c r="CT15" i="1"/>
  <c r="GQ15" i="1"/>
  <c r="AL58" i="41"/>
  <c r="EY55" i="1"/>
  <c r="CE19" i="1"/>
  <c r="EY23" i="1"/>
  <c r="CE36" i="1"/>
  <c r="DI69" i="1"/>
  <c r="AN37" i="41"/>
  <c r="AL9" i="41"/>
  <c r="AN30" i="41"/>
  <c r="AL50" i="41"/>
  <c r="CE297" i="1"/>
  <c r="DI124" i="1"/>
  <c r="DI108" i="1"/>
  <c r="CE281" i="1"/>
  <c r="AE22" i="41"/>
  <c r="Y44" i="41"/>
  <c r="AA26" i="41"/>
  <c r="Y30" i="41"/>
  <c r="AE36" i="41"/>
  <c r="AC9" i="41"/>
  <c r="AA53" i="41"/>
  <c r="AE14" i="41"/>
  <c r="AA36" i="41"/>
  <c r="AE29" i="41"/>
  <c r="Y41" i="41"/>
  <c r="AC59" i="41"/>
  <c r="Y19" i="41"/>
  <c r="AE9" i="41"/>
  <c r="AC14" i="41"/>
  <c r="AA51" i="41"/>
  <c r="AC47" i="41"/>
  <c r="AC43" i="41"/>
  <c r="Y35" i="41"/>
  <c r="Y40" i="41"/>
  <c r="AE58" i="41"/>
  <c r="AA43" i="41"/>
  <c r="Y20" i="41"/>
  <c r="AC45" i="41"/>
  <c r="GP7" i="1"/>
  <c r="W55" i="41"/>
  <c r="AA54" i="41"/>
  <c r="Q51" i="41"/>
  <c r="M14" i="41"/>
  <c r="O52" i="41"/>
  <c r="M54" i="41"/>
  <c r="Q54" i="41"/>
  <c r="O31" i="41"/>
  <c r="O50" i="41"/>
  <c r="M31" i="41"/>
  <c r="Q25" i="41"/>
  <c r="M46" i="41"/>
  <c r="O42" i="41"/>
  <c r="CE283" i="1"/>
  <c r="DW111" i="1"/>
  <c r="DW7" i="1"/>
  <c r="EY115" i="1"/>
  <c r="EY51" i="1"/>
  <c r="EY110" i="1"/>
  <c r="EY47" i="1"/>
  <c r="EY106" i="1"/>
  <c r="DW114" i="1"/>
  <c r="DW106" i="1"/>
  <c r="DW41" i="1"/>
  <c r="DW42" i="1"/>
  <c r="DW9" i="1"/>
  <c r="DW132" i="1"/>
  <c r="DW51" i="1"/>
  <c r="DW166" i="1"/>
  <c r="DW99" i="1"/>
  <c r="DW43" i="1"/>
  <c r="DW46" i="1"/>
  <c r="DW170" i="1"/>
  <c r="DW112" i="1"/>
  <c r="DW103" i="1"/>
  <c r="DW105" i="1"/>
  <c r="DW104" i="1"/>
  <c r="CE328" i="1"/>
  <c r="CE303" i="1"/>
  <c r="CE278" i="1"/>
  <c r="CE47" i="1"/>
  <c r="CE8" i="1"/>
  <c r="CE320" i="1"/>
  <c r="CE287" i="1"/>
  <c r="CE279" i="1"/>
  <c r="CE270" i="1"/>
  <c r="CE245" i="1"/>
  <c r="CE96" i="1"/>
  <c r="CE48" i="1"/>
  <c r="CE7" i="1"/>
  <c r="CE264" i="1"/>
  <c r="CE42" i="1"/>
  <c r="CE9" i="1"/>
  <c r="CE280" i="1"/>
  <c r="CE49" i="1"/>
  <c r="CE43" i="1"/>
  <c r="CE349" i="1"/>
  <c r="CE44" i="1"/>
  <c r="CE296" i="1"/>
  <c r="CE101" i="1"/>
  <c r="EY68" i="1"/>
  <c r="EY17" i="1"/>
  <c r="DW145" i="1"/>
  <c r="DW55" i="1"/>
  <c r="DW71" i="1"/>
  <c r="DW65" i="1"/>
  <c r="DW57" i="1"/>
  <c r="DW73" i="1"/>
  <c r="DI80" i="1"/>
  <c r="DI48" i="1"/>
  <c r="DI72" i="1"/>
  <c r="DI24" i="1"/>
  <c r="DI105" i="1"/>
  <c r="DI40" i="1"/>
  <c r="DI64" i="1"/>
  <c r="DI113" i="1"/>
  <c r="CE33" i="1"/>
  <c r="CE16" i="1"/>
  <c r="CE25" i="1"/>
  <c r="CE15" i="1"/>
  <c r="CE39" i="1"/>
  <c r="DW10" i="1"/>
  <c r="DI66" i="1"/>
  <c r="DW59" i="1"/>
  <c r="DI9" i="1"/>
  <c r="DI34" i="1"/>
  <c r="DI26" i="1"/>
  <c r="DW27" i="1"/>
  <c r="DW75" i="1"/>
  <c r="DI122" i="1"/>
  <c r="DI129" i="1"/>
  <c r="CE23" i="1"/>
  <c r="CE14" i="1"/>
  <c r="CE31" i="1"/>
  <c r="CE138" i="1"/>
  <c r="EY76" i="1"/>
  <c r="CE313" i="1"/>
  <c r="DI107" i="1"/>
  <c r="CE130" i="1"/>
  <c r="DI73" i="1"/>
  <c r="DI156" i="1"/>
  <c r="DI8" i="1"/>
  <c r="DI57" i="1"/>
  <c r="DI130" i="1"/>
  <c r="DI106" i="1"/>
  <c r="DI65" i="1"/>
  <c r="DI138" i="1"/>
  <c r="CE32" i="1"/>
  <c r="DW58" i="1"/>
  <c r="DI41" i="1"/>
  <c r="DW66" i="1"/>
  <c r="DI97" i="1"/>
  <c r="CE129" i="1"/>
  <c r="CE40" i="1"/>
  <c r="DI25" i="1"/>
  <c r="DW74" i="1"/>
  <c r="CE312" i="1"/>
  <c r="DI33" i="1"/>
  <c r="DI49" i="1"/>
  <c r="CE269" i="1"/>
  <c r="DI32" i="1"/>
  <c r="EY35" i="1"/>
  <c r="BQ5" i="1"/>
  <c r="CE90" i="1"/>
  <c r="CE12" i="1"/>
  <c r="DI16" i="1"/>
  <c r="DI13" i="1"/>
  <c r="CE27" i="1"/>
  <c r="DI74" i="1"/>
  <c r="DW78" i="1"/>
  <c r="DI131" i="1"/>
  <c r="CE10" i="1"/>
  <c r="DI62" i="1"/>
  <c r="DI75" i="1"/>
  <c r="CE151" i="1"/>
  <c r="CE250" i="1"/>
  <c r="CE28" i="1"/>
  <c r="DW76" i="1"/>
  <c r="CE139" i="1"/>
  <c r="CE85" i="1"/>
  <c r="DI29" i="1"/>
  <c r="DW63" i="1"/>
  <c r="DI102" i="1"/>
  <c r="CE140" i="1"/>
  <c r="DI17" i="1"/>
  <c r="DI93" i="1"/>
  <c r="EY65" i="1"/>
  <c r="EY53" i="1"/>
  <c r="DI63" i="1"/>
  <c r="DI78" i="1"/>
  <c r="DI103" i="1"/>
  <c r="DW217" i="1"/>
  <c r="DI76" i="1"/>
  <c r="CE13" i="1"/>
  <c r="CE30" i="1"/>
  <c r="DW33" i="1"/>
  <c r="DW64" i="1"/>
  <c r="DI79" i="1"/>
  <c r="CE141" i="1"/>
  <c r="CE11" i="1"/>
  <c r="DI15" i="1"/>
  <c r="DI31" i="1"/>
  <c r="DI77" i="1"/>
  <c r="CE131" i="1"/>
  <c r="DI142" i="1"/>
  <c r="CE152" i="1"/>
  <c r="CE289" i="1"/>
  <c r="DI143" i="1"/>
  <c r="GA19" i="1"/>
  <c r="HF20" i="1"/>
  <c r="GA43" i="1"/>
  <c r="GA51" i="1"/>
  <c r="GA59" i="1"/>
  <c r="GA67" i="1"/>
  <c r="GA75" i="1"/>
  <c r="HF100" i="1"/>
  <c r="EK102" i="1"/>
  <c r="EK134" i="1"/>
  <c r="CS144" i="1"/>
  <c r="EK158" i="1"/>
  <c r="EK190" i="1"/>
  <c r="HF268" i="1"/>
  <c r="EK286" i="1"/>
  <c r="HT305" i="1"/>
  <c r="EK326" i="1"/>
  <c r="HF364" i="1"/>
  <c r="DW394" i="1"/>
  <c r="DW364" i="1"/>
  <c r="BQ360" i="1"/>
  <c r="BC357" i="1"/>
  <c r="BC316" i="1"/>
  <c r="BC307" i="1"/>
  <c r="BC259" i="1"/>
  <c r="DW215" i="1"/>
  <c r="CE212" i="1"/>
  <c r="BQ210" i="1"/>
  <c r="EY182" i="1"/>
  <c r="CE163" i="1"/>
  <c r="DW94" i="1"/>
  <c r="DW93" i="1"/>
  <c r="DW14" i="1"/>
  <c r="HF9" i="1"/>
  <c r="HF25" i="1"/>
  <c r="HT30" i="1"/>
  <c r="HF33" i="1"/>
  <c r="HT38" i="1"/>
  <c r="HF41" i="1"/>
  <c r="CS45" i="1"/>
  <c r="HT46" i="1"/>
  <c r="HF49" i="1"/>
  <c r="HT54" i="1"/>
  <c r="HF57" i="1"/>
  <c r="HF65" i="1"/>
  <c r="HT70" i="1"/>
  <c r="HT78" i="1"/>
  <c r="GA88" i="1"/>
  <c r="EK91" i="1"/>
  <c r="GA96" i="1"/>
  <c r="EK99" i="1"/>
  <c r="EK107" i="1"/>
  <c r="HT110" i="1"/>
  <c r="GA112" i="1"/>
  <c r="HT118" i="1"/>
  <c r="HF129" i="1"/>
  <c r="EK131" i="1"/>
  <c r="EK139" i="1"/>
  <c r="EK155" i="1"/>
  <c r="CS157" i="1"/>
  <c r="EK163" i="1"/>
  <c r="HF169" i="1"/>
  <c r="HT182" i="1"/>
  <c r="CS189" i="1"/>
  <c r="HF209" i="1"/>
  <c r="EK211" i="1"/>
  <c r="HT214" i="1"/>
  <c r="HT222" i="1"/>
  <c r="HF265" i="1"/>
  <c r="HF273" i="1"/>
  <c r="GA312" i="1"/>
  <c r="HT326" i="1"/>
  <c r="HT342" i="1"/>
  <c r="EK363" i="1"/>
  <c r="DW404" i="1"/>
  <c r="BC370" i="1"/>
  <c r="DW333" i="1"/>
  <c r="BQ299" i="1"/>
  <c r="FM281" i="1"/>
  <c r="DW234" i="1"/>
  <c r="CE213" i="1"/>
  <c r="CE165" i="1"/>
  <c r="CE164" i="1"/>
  <c r="CE115" i="1"/>
  <c r="DW95" i="1"/>
  <c r="DW47" i="1"/>
  <c r="DW34" i="1"/>
  <c r="GA29" i="1"/>
  <c r="HF46" i="1"/>
  <c r="CS50" i="1"/>
  <c r="CS58" i="1"/>
  <c r="CS66" i="1"/>
  <c r="HF78" i="1"/>
  <c r="CS82" i="1"/>
  <c r="HF86" i="1"/>
  <c r="GA109" i="1"/>
  <c r="CS114" i="1"/>
  <c r="GA133" i="1"/>
  <c r="CS146" i="1"/>
  <c r="GA181" i="1"/>
  <c r="HF246" i="1"/>
  <c r="CS314" i="1"/>
  <c r="GA325" i="1"/>
  <c r="HF407" i="1"/>
  <c r="BQ380" i="1"/>
  <c r="BC371" i="1"/>
  <c r="DW367" i="1"/>
  <c r="DW324" i="1"/>
  <c r="DW305" i="1"/>
  <c r="BC273" i="1"/>
  <c r="BQ266" i="1"/>
  <c r="BC263" i="1"/>
  <c r="CE215" i="1"/>
  <c r="CE214" i="1"/>
  <c r="BQ213" i="1"/>
  <c r="DW158" i="1"/>
  <c r="CE132" i="1"/>
  <c r="EY125" i="1"/>
  <c r="DW97" i="1"/>
  <c r="BC85" i="1"/>
  <c r="CE79" i="1"/>
  <c r="DW35" i="1"/>
  <c r="BC9" i="1"/>
  <c r="HF11" i="1"/>
  <c r="HF291" i="1"/>
  <c r="GA306" i="1"/>
  <c r="HT312" i="1"/>
  <c r="GA322" i="1"/>
  <c r="HF323" i="1"/>
  <c r="HT336" i="1"/>
  <c r="HF371" i="1"/>
  <c r="HF403" i="1"/>
  <c r="BQ403" i="1"/>
  <c r="DW356" i="1"/>
  <c r="CE344" i="1"/>
  <c r="CE333" i="1"/>
  <c r="BC331" i="1"/>
  <c r="CE322" i="1"/>
  <c r="BQ301" i="1"/>
  <c r="BQ277" i="1"/>
  <c r="BC254" i="1"/>
  <c r="DW220" i="1"/>
  <c r="DW190" i="1"/>
  <c r="CE144" i="1"/>
  <c r="BQ132" i="1"/>
  <c r="EY127" i="1"/>
  <c r="DW125" i="1"/>
  <c r="DW121" i="1"/>
  <c r="DW109" i="1"/>
  <c r="FM71" i="1"/>
  <c r="EK10" i="1"/>
  <c r="CS12" i="1"/>
  <c r="HT13" i="1"/>
  <c r="EK34" i="1"/>
  <c r="HT45" i="1"/>
  <c r="HT53" i="1"/>
  <c r="HF72" i="1"/>
  <c r="EK74" i="1"/>
  <c r="HF88" i="1"/>
  <c r="HF128" i="1"/>
  <c r="HF152" i="1"/>
  <c r="EK194" i="1"/>
  <c r="HF216" i="1"/>
  <c r="CS220" i="1"/>
  <c r="HF224" i="1"/>
  <c r="EK266" i="1"/>
  <c r="HT277" i="1"/>
  <c r="HT293" i="1"/>
  <c r="HT309" i="1"/>
  <c r="HF320" i="1"/>
  <c r="EK362" i="1"/>
  <c r="CS364" i="1"/>
  <c r="EK378" i="1"/>
  <c r="HF384" i="1"/>
  <c r="HF400" i="1"/>
  <c r="BQ382" i="1"/>
  <c r="CE355" i="1"/>
  <c r="BC351" i="1"/>
  <c r="BC275" i="1"/>
  <c r="FM251" i="1"/>
  <c r="DW209" i="1"/>
  <c r="CE188" i="1"/>
  <c r="CE187" i="1"/>
  <c r="CE186" i="1"/>
  <c r="CE185" i="1"/>
  <c r="CE158" i="1"/>
  <c r="CE157" i="1"/>
  <c r="BQ155" i="1"/>
  <c r="CE146" i="1"/>
  <c r="CE145" i="1"/>
  <c r="CE134" i="1"/>
  <c r="DW128" i="1"/>
  <c r="DW127" i="1"/>
  <c r="DW126" i="1"/>
  <c r="BC32" i="1"/>
  <c r="GA20" i="1"/>
  <c r="GA28" i="1"/>
  <c r="GA36" i="1"/>
  <c r="HF37" i="1"/>
  <c r="GA44" i="1"/>
  <c r="GA52" i="1"/>
  <c r="GA60" i="1"/>
  <c r="GA92" i="1"/>
  <c r="GA100" i="1"/>
  <c r="GA108" i="1"/>
  <c r="GA116" i="1"/>
  <c r="GA132" i="1"/>
  <c r="GA140" i="1"/>
  <c r="GA148" i="1"/>
  <c r="GA164" i="1"/>
  <c r="HT170" i="1"/>
  <c r="GA172" i="1"/>
  <c r="GA188" i="1"/>
  <c r="GA196" i="1"/>
  <c r="EK199" i="1"/>
  <c r="GA204" i="1"/>
  <c r="HF205" i="1"/>
  <c r="GA212" i="1"/>
  <c r="CS217" i="1"/>
  <c r="HF221" i="1"/>
  <c r="HF229" i="1"/>
  <c r="HF237" i="1"/>
  <c r="EK263" i="1"/>
  <c r="HT298" i="1"/>
  <c r="CS305" i="1"/>
  <c r="EK311" i="1"/>
  <c r="HT314" i="1"/>
  <c r="HT338" i="1"/>
  <c r="HF341" i="1"/>
  <c r="CS345" i="1"/>
  <c r="HF349" i="1"/>
  <c r="HT362" i="1"/>
  <c r="HT370" i="1"/>
  <c r="DW400" i="1"/>
  <c r="BQ367" i="1"/>
  <c r="DW359" i="1"/>
  <c r="DW328" i="1"/>
  <c r="BQ269" i="1"/>
  <c r="BC242" i="1"/>
  <c r="BC216" i="1"/>
  <c r="DW211" i="1"/>
  <c r="CE205" i="1"/>
  <c r="CE189" i="1"/>
  <c r="CE159" i="1"/>
  <c r="CE147" i="1"/>
  <c r="BC133" i="1"/>
  <c r="CE109" i="1"/>
  <c r="DW84" i="1"/>
  <c r="BQ81" i="1"/>
  <c r="DW25" i="1"/>
  <c r="EY9" i="1"/>
  <c r="HF10" i="1"/>
  <c r="HF18" i="1"/>
  <c r="HF26" i="1"/>
  <c r="EK28" i="1"/>
  <c r="HT31" i="1"/>
  <c r="HF34" i="1"/>
  <c r="HF42" i="1"/>
  <c r="HT47" i="1"/>
  <c r="HF58" i="1"/>
  <c r="HF66" i="1"/>
  <c r="HF82" i="1"/>
  <c r="EK92" i="1"/>
  <c r="GA121" i="1"/>
  <c r="EK140" i="1"/>
  <c r="CS182" i="1"/>
  <c r="EK220" i="1"/>
  <c r="GA257" i="1"/>
  <c r="HT271" i="1"/>
  <c r="HF274" i="1"/>
  <c r="CS310" i="1"/>
  <c r="CS350" i="1"/>
  <c r="HT351" i="1"/>
  <c r="GA361" i="1"/>
  <c r="HT375" i="1"/>
  <c r="EK380" i="1"/>
  <c r="CS390" i="1"/>
  <c r="CS407" i="1"/>
  <c r="BC397" i="1"/>
  <c r="EY393" i="1"/>
  <c r="DW362" i="1"/>
  <c r="DW330" i="1"/>
  <c r="DW318" i="1"/>
  <c r="BC295" i="1"/>
  <c r="BQ281" i="1"/>
  <c r="BQ280" i="1"/>
  <c r="DW265" i="1"/>
  <c r="CE260" i="1"/>
  <c r="CE161" i="1"/>
  <c r="CE160" i="1"/>
  <c r="CE148" i="1"/>
  <c r="DW140" i="1"/>
  <c r="CE137" i="1"/>
  <c r="EY91" i="1"/>
  <c r="EY90" i="1"/>
  <c r="EY88" i="1"/>
  <c r="DW87" i="1"/>
  <c r="DW86" i="1"/>
  <c r="DW85" i="1"/>
  <c r="CE24" i="1"/>
  <c r="EK33" i="1"/>
  <c r="EK41" i="1"/>
  <c r="EK57" i="1"/>
  <c r="EK73" i="1"/>
  <c r="GA78" i="1"/>
  <c r="GA158" i="1"/>
  <c r="GA230" i="1"/>
  <c r="GA262" i="1"/>
  <c r="GA278" i="1"/>
  <c r="HF287" i="1"/>
  <c r="HT300" i="1"/>
  <c r="HF319" i="1"/>
  <c r="HT348" i="1"/>
  <c r="HT380" i="1"/>
  <c r="EK385" i="1"/>
  <c r="DW409" i="1"/>
  <c r="DW288" i="1"/>
  <c r="BQ245" i="1"/>
  <c r="CE210" i="1"/>
  <c r="BQ209" i="1"/>
  <c r="CE162" i="1"/>
  <c r="CE113" i="1"/>
  <c r="DW92" i="1"/>
  <c r="DW91" i="1"/>
  <c r="DW90" i="1"/>
  <c r="DW89" i="1"/>
  <c r="DW88" i="1"/>
  <c r="DW30" i="1"/>
  <c r="GP388" i="1"/>
  <c r="GP364" i="1"/>
  <c r="GP404" i="1"/>
  <c r="GP387" i="1"/>
  <c r="GP374" i="1"/>
  <c r="GP363" i="1"/>
  <c r="GP346" i="1"/>
  <c r="GP332" i="1"/>
  <c r="GP318" i="1"/>
  <c r="GP308" i="1"/>
  <c r="GP307" i="1"/>
  <c r="GP295" i="1"/>
  <c r="GP294" i="1"/>
  <c r="GP277" i="1"/>
  <c r="GP276" i="1"/>
  <c r="GP275" i="1"/>
  <c r="GP274" i="1"/>
  <c r="GP258" i="1"/>
  <c r="GP242" i="1"/>
  <c r="GP241" i="1"/>
  <c r="GP240" i="1"/>
  <c r="GP239" i="1"/>
  <c r="GP238" i="1"/>
  <c r="GP237" i="1"/>
  <c r="GP236" i="1"/>
  <c r="GP235" i="1"/>
  <c r="GP234" i="1"/>
  <c r="DI233" i="1"/>
  <c r="GP233" i="1"/>
  <c r="GP232" i="1"/>
  <c r="GP231" i="1"/>
  <c r="GP230" i="1"/>
  <c r="GP229" i="1"/>
  <c r="GP228" i="1"/>
  <c r="GP227" i="1"/>
  <c r="GP226" i="1"/>
  <c r="GP225" i="1"/>
  <c r="GP224" i="1"/>
  <c r="GP223" i="1"/>
  <c r="GP222" i="1"/>
  <c r="GP221" i="1"/>
  <c r="GP220" i="1"/>
  <c r="GP219" i="1"/>
  <c r="GP147" i="1"/>
  <c r="GP136" i="1"/>
  <c r="DI135" i="1"/>
  <c r="GP135" i="1"/>
  <c r="GP116" i="1"/>
  <c r="GP115" i="1"/>
  <c r="DI83" i="1"/>
  <c r="GP83" i="1"/>
  <c r="DI82" i="1"/>
  <c r="GP82" i="1"/>
  <c r="DI410" i="1"/>
  <c r="GP410" i="1"/>
  <c r="GP405" i="1"/>
  <c r="GP389" i="1"/>
  <c r="DI375" i="1"/>
  <c r="GP375" i="1"/>
  <c r="GP365" i="1"/>
  <c r="GP347" i="1"/>
  <c r="GP333" i="1"/>
  <c r="GP319" i="1"/>
  <c r="GP311" i="1"/>
  <c r="GP310" i="1"/>
  <c r="GP309" i="1"/>
  <c r="GP296" i="1"/>
  <c r="GP278" i="1"/>
  <c r="GP261" i="1"/>
  <c r="GP260" i="1"/>
  <c r="GP259" i="1"/>
  <c r="GP243" i="1"/>
  <c r="GP148" i="1"/>
  <c r="DI137" i="1"/>
  <c r="GP137" i="1"/>
  <c r="GP118" i="1"/>
  <c r="GP117" i="1"/>
  <c r="GP84" i="1"/>
  <c r="GP411" i="1"/>
  <c r="GP391" i="1"/>
  <c r="DI390" i="1"/>
  <c r="GP390" i="1"/>
  <c r="DI377" i="1"/>
  <c r="GP377" i="1"/>
  <c r="GP376" i="1"/>
  <c r="GP367" i="1"/>
  <c r="GP366" i="1"/>
  <c r="GP349" i="1"/>
  <c r="GP348" i="1"/>
  <c r="GP334" i="1"/>
  <c r="GP320" i="1"/>
  <c r="GP312" i="1"/>
  <c r="GP297" i="1"/>
  <c r="GP282" i="1"/>
  <c r="DI281" i="1"/>
  <c r="GP281" i="1"/>
  <c r="GP280" i="1"/>
  <c r="GP279" i="1"/>
  <c r="GP266" i="1"/>
  <c r="GP265" i="1"/>
  <c r="GP264" i="1"/>
  <c r="GP263" i="1"/>
  <c r="GP262" i="1"/>
  <c r="GP245" i="1"/>
  <c r="GP244" i="1"/>
  <c r="GP150" i="1"/>
  <c r="GP149" i="1"/>
  <c r="GP138" i="1"/>
  <c r="GP120" i="1"/>
  <c r="GP119" i="1"/>
  <c r="GP99" i="1"/>
  <c r="GP98" i="1"/>
  <c r="GP97" i="1"/>
  <c r="GP96" i="1"/>
  <c r="GP95" i="1"/>
  <c r="DI94" i="1"/>
  <c r="GP94" i="1"/>
  <c r="GP93" i="1"/>
  <c r="GP92" i="1"/>
  <c r="DI91" i="1"/>
  <c r="GP91" i="1"/>
  <c r="DI90" i="1"/>
  <c r="GP90" i="1"/>
  <c r="DI89" i="1"/>
  <c r="GP89" i="1"/>
  <c r="DI88" i="1"/>
  <c r="GP88" i="1"/>
  <c r="GP87" i="1"/>
  <c r="DI86" i="1"/>
  <c r="GP86" i="1"/>
  <c r="GP85" i="1"/>
  <c r="GP394" i="1"/>
  <c r="GP393" i="1"/>
  <c r="GP392" i="1"/>
  <c r="GP378" i="1"/>
  <c r="GP368" i="1"/>
  <c r="DI350" i="1"/>
  <c r="GP350" i="1"/>
  <c r="GP337" i="1"/>
  <c r="GP336" i="1"/>
  <c r="GP335" i="1"/>
  <c r="GP325" i="1"/>
  <c r="GP324" i="1"/>
  <c r="GP323" i="1"/>
  <c r="GP322" i="1"/>
  <c r="GP321" i="1"/>
  <c r="GP313" i="1"/>
  <c r="GP298" i="1"/>
  <c r="GP283" i="1"/>
  <c r="GP268" i="1"/>
  <c r="GP267" i="1"/>
  <c r="GP248" i="1"/>
  <c r="GP247" i="1"/>
  <c r="GP246" i="1"/>
  <c r="GP151" i="1"/>
  <c r="GP140" i="1"/>
  <c r="GP139" i="1"/>
  <c r="GP129" i="1"/>
  <c r="GP128" i="1"/>
  <c r="GP127" i="1"/>
  <c r="GP126" i="1"/>
  <c r="GP125" i="1"/>
  <c r="GP124" i="1"/>
  <c r="GP123" i="1"/>
  <c r="GP122" i="1"/>
  <c r="GP121" i="1"/>
  <c r="GP102" i="1"/>
  <c r="GP101" i="1"/>
  <c r="GP100" i="1"/>
  <c r="GP407" i="1"/>
  <c r="GP397" i="1"/>
  <c r="GP396" i="1"/>
  <c r="GP395" i="1"/>
  <c r="GP380" i="1"/>
  <c r="GP379" i="1"/>
  <c r="GP369" i="1"/>
  <c r="GP356" i="1"/>
  <c r="GP355" i="1"/>
  <c r="GP354" i="1"/>
  <c r="GP353" i="1"/>
  <c r="GP352" i="1"/>
  <c r="GP351" i="1"/>
  <c r="GP340" i="1"/>
  <c r="GP339" i="1"/>
  <c r="GP338" i="1"/>
  <c r="DI327" i="1"/>
  <c r="GP327" i="1"/>
  <c r="GP326" i="1"/>
  <c r="GP314" i="1"/>
  <c r="GP300" i="1"/>
  <c r="GP299" i="1"/>
  <c r="GP284" i="1"/>
  <c r="GP269" i="1"/>
  <c r="GP253" i="1"/>
  <c r="GP252" i="1"/>
  <c r="GP251" i="1"/>
  <c r="GP250" i="1"/>
  <c r="GP249" i="1"/>
  <c r="GP152" i="1"/>
  <c r="GP141" i="1"/>
  <c r="AH47" i="41" s="1"/>
  <c r="GP130" i="1"/>
  <c r="GP109" i="1"/>
  <c r="GP108" i="1"/>
  <c r="GP107" i="1"/>
  <c r="GP106" i="1"/>
  <c r="GP105" i="1"/>
  <c r="GP104" i="1"/>
  <c r="GP103" i="1"/>
  <c r="GP408" i="1"/>
  <c r="GP399" i="1"/>
  <c r="GP398" i="1"/>
  <c r="GP381" i="1"/>
  <c r="GP370" i="1"/>
  <c r="GP358" i="1"/>
  <c r="GP357" i="1"/>
  <c r="GP342" i="1"/>
  <c r="GP341" i="1"/>
  <c r="GP328" i="1"/>
  <c r="GP315" i="1"/>
  <c r="GP303" i="1"/>
  <c r="GP302" i="1"/>
  <c r="GP301" i="1"/>
  <c r="GP289" i="1"/>
  <c r="GP288" i="1"/>
  <c r="GP287" i="1"/>
  <c r="GP286" i="1"/>
  <c r="GP285" i="1"/>
  <c r="GP270" i="1"/>
  <c r="GP254" i="1"/>
  <c r="GP153" i="1"/>
  <c r="GP143" i="1"/>
  <c r="GP142" i="1"/>
  <c r="GP131" i="1"/>
  <c r="GP111" i="1"/>
  <c r="GP110" i="1"/>
  <c r="GP79" i="1"/>
  <c r="GP78" i="1"/>
  <c r="GP77" i="1"/>
  <c r="GP76" i="1"/>
  <c r="GP75" i="1"/>
  <c r="GP74" i="1"/>
  <c r="GP73" i="1"/>
  <c r="GP72" i="1"/>
  <c r="GP71" i="1"/>
  <c r="GP70" i="1"/>
  <c r="GP69" i="1"/>
  <c r="GP68" i="1"/>
  <c r="GP67" i="1"/>
  <c r="GP66" i="1"/>
  <c r="GP65" i="1"/>
  <c r="GP64" i="1"/>
  <c r="GP63" i="1"/>
  <c r="GP62" i="1"/>
  <c r="GP61" i="1"/>
  <c r="GP60" i="1"/>
  <c r="GP59" i="1"/>
  <c r="GP58" i="1"/>
  <c r="GP57" i="1"/>
  <c r="GP56" i="1"/>
  <c r="GP55" i="1"/>
  <c r="GP54" i="1"/>
  <c r="GP53" i="1"/>
  <c r="GP52" i="1"/>
  <c r="GP51" i="1"/>
  <c r="GP50" i="1"/>
  <c r="GP49" i="1"/>
  <c r="GP48" i="1"/>
  <c r="GP47" i="1"/>
  <c r="GP46" i="1"/>
  <c r="GP45" i="1"/>
  <c r="GP44" i="1"/>
  <c r="GP43" i="1"/>
  <c r="GP42" i="1"/>
  <c r="GP41" i="1"/>
  <c r="GP40" i="1"/>
  <c r="GP39" i="1"/>
  <c r="GP38" i="1"/>
  <c r="GP37" i="1"/>
  <c r="GP36" i="1"/>
  <c r="GP35" i="1"/>
  <c r="GP34" i="1"/>
  <c r="GP33" i="1"/>
  <c r="GP32" i="1"/>
  <c r="GP31" i="1"/>
  <c r="GP30" i="1"/>
  <c r="GP29" i="1"/>
  <c r="GP28" i="1"/>
  <c r="GP27" i="1"/>
  <c r="GP26" i="1"/>
  <c r="GP25" i="1"/>
  <c r="GP24" i="1"/>
  <c r="GP23" i="1"/>
  <c r="GP22" i="1"/>
  <c r="GP21" i="1"/>
  <c r="GP20" i="1"/>
  <c r="GP19" i="1"/>
  <c r="GP18" i="1"/>
  <c r="GP17" i="1"/>
  <c r="GP16" i="1"/>
  <c r="GP15" i="1"/>
  <c r="GP14" i="1"/>
  <c r="GP13" i="1"/>
  <c r="GP12" i="1"/>
  <c r="GP11" i="1"/>
  <c r="GP10" i="1"/>
  <c r="GP9" i="1"/>
  <c r="GP8" i="1"/>
  <c r="GP409" i="1"/>
  <c r="GP401" i="1"/>
  <c r="GP400" i="1"/>
  <c r="GP384" i="1"/>
  <c r="GP383" i="1"/>
  <c r="DI382" i="1"/>
  <c r="GP382" i="1"/>
  <c r="GP372" i="1"/>
  <c r="GP371" i="1"/>
  <c r="GP361" i="1"/>
  <c r="GP360" i="1"/>
  <c r="GP359" i="1"/>
  <c r="GP344" i="1"/>
  <c r="GP343" i="1"/>
  <c r="GP330" i="1"/>
  <c r="GP329" i="1"/>
  <c r="GP316" i="1"/>
  <c r="GP305" i="1"/>
  <c r="GP304" i="1"/>
  <c r="GP291" i="1"/>
  <c r="GP290" i="1"/>
  <c r="GP272" i="1"/>
  <c r="GP271" i="1"/>
  <c r="GP255" i="1"/>
  <c r="GP156" i="1"/>
  <c r="GP155" i="1"/>
  <c r="GP154" i="1"/>
  <c r="GP144" i="1"/>
  <c r="GP133" i="1"/>
  <c r="GP132" i="1"/>
  <c r="GP113" i="1"/>
  <c r="GP112" i="1"/>
  <c r="GP80" i="1"/>
  <c r="GP403" i="1"/>
  <c r="GP402" i="1"/>
  <c r="GP386" i="1"/>
  <c r="GP385" i="1"/>
  <c r="GP373" i="1"/>
  <c r="GP362" i="1"/>
  <c r="GP345" i="1"/>
  <c r="GP331" i="1"/>
  <c r="GP317" i="1"/>
  <c r="GP306" i="1"/>
  <c r="GP293" i="1"/>
  <c r="GP292" i="1"/>
  <c r="GP273" i="1"/>
  <c r="GP257" i="1"/>
  <c r="DI256" i="1"/>
  <c r="GP256" i="1"/>
  <c r="GP218" i="1"/>
  <c r="DI217" i="1"/>
  <c r="GP217" i="1"/>
  <c r="GP216" i="1"/>
  <c r="GP215" i="1"/>
  <c r="DI214" i="1"/>
  <c r="GP214" i="1"/>
  <c r="GP213" i="1"/>
  <c r="GP212" i="1"/>
  <c r="GP211" i="1"/>
  <c r="GP210" i="1"/>
  <c r="GP209" i="1"/>
  <c r="GP208" i="1"/>
  <c r="GP207" i="1"/>
  <c r="GP206" i="1"/>
  <c r="GP205" i="1"/>
  <c r="GP204" i="1"/>
  <c r="GP203" i="1"/>
  <c r="GP202" i="1"/>
  <c r="GP201" i="1"/>
  <c r="GP200" i="1"/>
  <c r="GP199" i="1"/>
  <c r="GP198" i="1"/>
  <c r="DI197" i="1"/>
  <c r="GP197" i="1"/>
  <c r="GP196" i="1"/>
  <c r="GP195" i="1"/>
  <c r="DI194" i="1"/>
  <c r="GP194" i="1"/>
  <c r="GP193" i="1"/>
  <c r="DI192" i="1"/>
  <c r="GP192" i="1"/>
  <c r="GP191" i="1"/>
  <c r="GP190" i="1"/>
  <c r="GP189" i="1"/>
  <c r="AH57" i="41" s="1"/>
  <c r="GP188" i="1"/>
  <c r="GP187" i="1"/>
  <c r="GP186" i="1"/>
  <c r="GP185" i="1"/>
  <c r="GP184" i="1"/>
  <c r="GP183" i="1"/>
  <c r="GP182" i="1"/>
  <c r="GP181" i="1"/>
  <c r="GP180" i="1"/>
  <c r="GP179" i="1"/>
  <c r="GP178" i="1"/>
  <c r="GP177" i="1"/>
  <c r="GP176" i="1"/>
  <c r="GP175" i="1"/>
  <c r="GP174" i="1"/>
  <c r="GP173" i="1"/>
  <c r="GP172" i="1"/>
  <c r="GP171" i="1"/>
  <c r="GP170" i="1"/>
  <c r="GP169" i="1"/>
  <c r="GP168" i="1"/>
  <c r="GP167" i="1"/>
  <c r="GP166" i="1"/>
  <c r="GP165" i="1"/>
  <c r="DI164" i="1"/>
  <c r="GP164" i="1"/>
  <c r="GP163" i="1"/>
  <c r="GP162" i="1"/>
  <c r="GP161" i="1"/>
  <c r="GP160" i="1"/>
  <c r="GP159" i="1"/>
  <c r="GP158" i="1"/>
  <c r="GP157" i="1"/>
  <c r="GP146" i="1"/>
  <c r="GP145" i="1"/>
  <c r="GP134" i="1"/>
  <c r="GP114" i="1"/>
  <c r="GP81" i="1"/>
  <c r="BC5" i="1"/>
  <c r="DI118" i="1"/>
  <c r="DI98" i="1"/>
  <c r="DW102" i="1"/>
  <c r="DI119" i="1"/>
  <c r="CE243" i="1"/>
  <c r="DW100" i="1"/>
  <c r="EY104" i="1"/>
  <c r="DI96" i="1"/>
  <c r="DW101" i="1"/>
  <c r="CE319" i="1"/>
  <c r="CE252" i="1"/>
  <c r="CE352" i="1"/>
  <c r="CE227" i="1"/>
  <c r="CE242" i="1"/>
  <c r="CE228" i="1"/>
  <c r="CE218" i="1"/>
  <c r="DI116" i="1"/>
  <c r="CE173" i="1"/>
  <c r="CE229" i="1"/>
  <c r="EY102" i="1"/>
  <c r="DI117" i="1"/>
  <c r="CE241" i="1"/>
  <c r="CE274" i="1"/>
  <c r="CE181" i="1"/>
  <c r="CE180" i="1"/>
  <c r="CE199" i="1"/>
  <c r="CE172" i="1"/>
  <c r="CE219" i="1"/>
  <c r="CE230" i="1"/>
  <c r="CE275" i="1"/>
  <c r="GA382" i="1"/>
  <c r="DW96" i="1"/>
  <c r="EY122" i="1"/>
  <c r="CE220" i="1"/>
  <c r="CE232" i="1"/>
  <c r="CE276" i="1"/>
  <c r="HF399" i="1"/>
  <c r="CE238" i="1"/>
  <c r="EY123" i="1"/>
  <c r="CE224" i="1"/>
  <c r="CE225" i="1"/>
  <c r="CE239" i="1"/>
  <c r="DW98" i="1"/>
  <c r="CE226" i="1"/>
  <c r="CE240" i="1"/>
  <c r="HF383" i="1"/>
  <c r="CE300" i="1"/>
  <c r="CE299" i="1"/>
  <c r="CE340" i="1"/>
  <c r="CE253" i="1"/>
  <c r="CE380" i="1"/>
  <c r="GA326" i="1"/>
  <c r="EK369" i="1"/>
  <c r="GA374" i="1"/>
  <c r="CE190" i="1"/>
  <c r="GA334" i="1"/>
  <c r="HF367" i="1"/>
  <c r="HT404" i="1"/>
  <c r="CE198" i="1"/>
  <c r="EK337" i="1"/>
  <c r="CE175" i="1"/>
  <c r="CE191" i="1"/>
  <c r="CE176" i="1"/>
  <c r="CE184" i="1"/>
  <c r="CE192" i="1"/>
  <c r="CE206" i="1"/>
  <c r="CE166" i="1"/>
  <c r="CE183" i="1"/>
  <c r="CE167" i="1"/>
  <c r="CE193" i="1"/>
  <c r="CE292" i="1"/>
  <c r="CE177" i="1"/>
  <c r="EY119" i="1"/>
  <c r="CE168" i="1"/>
  <c r="CE194" i="1"/>
  <c r="CE208" i="1"/>
  <c r="CE216" i="1"/>
  <c r="CE256" i="1"/>
  <c r="EY97" i="1"/>
  <c r="CE178" i="1"/>
  <c r="CE195" i="1"/>
  <c r="CE209" i="1"/>
  <c r="CE217" i="1"/>
  <c r="CE293" i="1"/>
  <c r="CE306" i="1"/>
  <c r="CE207" i="1"/>
  <c r="DI115" i="1"/>
  <c r="CE171" i="1"/>
  <c r="CE179" i="1"/>
  <c r="CE197" i="1"/>
  <c r="HT324" i="1"/>
  <c r="GA350" i="1"/>
  <c r="EK377" i="1"/>
  <c r="CS403" i="1"/>
  <c r="CS355" i="1"/>
  <c r="GA407" i="1"/>
  <c r="DI181" i="1"/>
  <c r="CE271" i="1"/>
  <c r="CS371" i="1"/>
  <c r="CS387" i="1"/>
  <c r="DI114" i="1"/>
  <c r="HT372" i="1"/>
  <c r="GA398" i="1"/>
  <c r="CE329" i="1"/>
  <c r="CE80" i="1"/>
  <c r="CE255" i="1"/>
  <c r="CE316" i="1"/>
  <c r="DI179" i="1"/>
  <c r="DI145" i="1"/>
  <c r="EY117" i="1"/>
  <c r="CE133" i="1"/>
  <c r="DI81" i="1"/>
  <c r="CE290" i="1"/>
  <c r="CE291" i="1"/>
  <c r="CE155" i="1"/>
  <c r="DW147" i="1"/>
  <c r="CE156" i="1"/>
  <c r="DI169" i="1"/>
  <c r="DW232" i="1"/>
  <c r="DI123" i="1"/>
  <c r="DI136" i="1"/>
  <c r="DI149" i="1"/>
  <c r="DI154" i="1"/>
  <c r="DI219" i="1"/>
  <c r="DI146" i="1"/>
  <c r="DI150" i="1"/>
  <c r="DI155" i="1"/>
  <c r="DI178" i="1"/>
  <c r="DI184" i="1"/>
  <c r="DI134" i="1"/>
  <c r="DI148" i="1"/>
  <c r="DI153" i="1"/>
  <c r="DI157" i="1"/>
  <c r="DI284" i="1"/>
  <c r="HF346" i="1"/>
  <c r="DW221" i="1"/>
  <c r="DI269" i="1"/>
  <c r="DI399" i="1"/>
  <c r="DI369" i="1"/>
  <c r="CE345" i="1"/>
  <c r="CE389" i="1"/>
  <c r="CE367" i="1"/>
  <c r="CE307" i="1"/>
  <c r="CE332" i="1"/>
  <c r="CE346" i="1"/>
  <c r="CE357" i="1"/>
  <c r="CE371" i="1"/>
  <c r="CE401" i="1"/>
  <c r="CE311" i="1"/>
  <c r="CE334" i="1"/>
  <c r="CE358" i="1"/>
  <c r="BQ108" i="1"/>
  <c r="BQ20" i="1"/>
  <c r="BQ94" i="1"/>
  <c r="BQ70" i="1"/>
  <c r="BQ84" i="1"/>
  <c r="BQ117" i="1"/>
  <c r="BQ127" i="1"/>
  <c r="BQ148" i="1"/>
  <c r="BQ196" i="1"/>
  <c r="BQ260" i="1"/>
  <c r="BQ189" i="1"/>
  <c r="BQ47" i="1"/>
  <c r="BQ73" i="1"/>
  <c r="BQ36" i="1"/>
  <c r="BQ114" i="1"/>
  <c r="BQ240" i="1"/>
  <c r="BQ120" i="1"/>
  <c r="BQ111" i="1"/>
  <c r="BQ41" i="1"/>
  <c r="BQ28" i="1"/>
  <c r="BQ157" i="1"/>
  <c r="BQ23" i="1"/>
  <c r="BQ78" i="1"/>
  <c r="BQ201" i="1"/>
  <c r="BQ316" i="1"/>
  <c r="BQ39" i="1"/>
  <c r="BQ68" i="1"/>
  <c r="BQ186" i="1"/>
  <c r="BQ87" i="1"/>
  <c r="BQ121" i="1"/>
  <c r="BQ136" i="1"/>
  <c r="BQ151" i="1"/>
  <c r="BQ176" i="1"/>
  <c r="BQ12" i="1"/>
  <c r="BQ21" i="1"/>
  <c r="BQ51" i="1"/>
  <c r="BQ85" i="1"/>
  <c r="BQ90" i="1"/>
  <c r="BQ98" i="1"/>
  <c r="BQ106" i="1"/>
  <c r="BQ109" i="1"/>
  <c r="BQ133" i="1"/>
  <c r="BQ139" i="1"/>
  <c r="BQ146" i="1"/>
  <c r="BQ165" i="1"/>
  <c r="BQ179" i="1"/>
  <c r="BQ190" i="1"/>
  <c r="BQ202" i="1"/>
  <c r="BQ300" i="1"/>
  <c r="BQ328" i="1"/>
  <c r="BQ347" i="1"/>
  <c r="HT377" i="1"/>
  <c r="BQ193" i="1"/>
  <c r="BQ8" i="1"/>
  <c r="BQ26" i="1"/>
  <c r="BQ32" i="1"/>
  <c r="BQ10" i="1"/>
  <c r="BQ18" i="1"/>
  <c r="BQ29" i="1"/>
  <c r="BQ34" i="1"/>
  <c r="BQ37" i="1"/>
  <c r="BQ42" i="1"/>
  <c r="BQ48" i="1"/>
  <c r="BQ54" i="1"/>
  <c r="BQ88" i="1"/>
  <c r="BQ92" i="1"/>
  <c r="BQ95" i="1"/>
  <c r="BQ115" i="1"/>
  <c r="BQ118" i="1"/>
  <c r="BQ122" i="1"/>
  <c r="BQ125" i="1"/>
  <c r="BQ149" i="1"/>
  <c r="BQ158" i="1"/>
  <c r="BQ162" i="1"/>
  <c r="BQ169" i="1"/>
  <c r="BQ177" i="1"/>
  <c r="BQ184" i="1"/>
  <c r="BQ198" i="1"/>
  <c r="BQ265" i="1"/>
  <c r="BQ310" i="1"/>
  <c r="HU388" i="1"/>
  <c r="BQ401" i="1"/>
  <c r="BQ101" i="1"/>
  <c r="BQ171" i="1"/>
  <c r="BQ45" i="1"/>
  <c r="BQ64" i="1"/>
  <c r="BQ74" i="1"/>
  <c r="BQ110" i="1"/>
  <c r="BQ113" i="1"/>
  <c r="BQ128" i="1"/>
  <c r="BQ137" i="1"/>
  <c r="BQ144" i="1"/>
  <c r="BQ152" i="1"/>
  <c r="BQ194" i="1"/>
  <c r="CS360" i="1"/>
  <c r="BQ13" i="1"/>
  <c r="BQ19" i="1"/>
  <c r="BQ22" i="1"/>
  <c r="BQ30" i="1"/>
  <c r="BQ35" i="1"/>
  <c r="BQ46" i="1"/>
  <c r="BQ52" i="1"/>
  <c r="BQ62" i="1"/>
  <c r="BQ77" i="1"/>
  <c r="BQ79" i="1"/>
  <c r="BQ93" i="1"/>
  <c r="BQ102" i="1"/>
  <c r="BQ119" i="1"/>
  <c r="BQ147" i="1"/>
  <c r="BQ156" i="1"/>
  <c r="BQ159" i="1"/>
  <c r="BQ163" i="1"/>
  <c r="BQ180" i="1"/>
  <c r="BQ199" i="1"/>
  <c r="BQ207" i="1"/>
  <c r="BQ303" i="1"/>
  <c r="BQ322" i="1"/>
  <c r="HT393" i="1"/>
  <c r="BQ15" i="1"/>
  <c r="BQ44" i="1"/>
  <c r="BQ63" i="1"/>
  <c r="BQ103" i="1"/>
  <c r="BQ154" i="1"/>
  <c r="BQ168" i="1"/>
  <c r="BQ61" i="1"/>
  <c r="BQ69" i="1"/>
  <c r="BQ82" i="1"/>
  <c r="BQ104" i="1"/>
  <c r="BQ134" i="1"/>
  <c r="BQ166" i="1"/>
  <c r="BQ191" i="1"/>
  <c r="BQ33" i="1"/>
  <c r="BQ38" i="1"/>
  <c r="BQ100" i="1"/>
  <c r="BQ107" i="1"/>
  <c r="BQ126" i="1"/>
  <c r="BQ150" i="1"/>
  <c r="BQ170" i="1"/>
  <c r="BQ185" i="1"/>
  <c r="BQ192" i="1"/>
  <c r="BQ195" i="1"/>
  <c r="BQ332" i="1"/>
  <c r="BQ351" i="1"/>
  <c r="HF380" i="1"/>
  <c r="BQ124" i="1"/>
  <c r="BQ143" i="1"/>
  <c r="BQ182" i="1"/>
  <c r="BQ197" i="1"/>
  <c r="BQ16" i="1"/>
  <c r="BQ40" i="1"/>
  <c r="BQ58" i="1"/>
  <c r="BQ66" i="1"/>
  <c r="BQ72" i="1"/>
  <c r="BQ131" i="1"/>
  <c r="BQ173" i="1"/>
  <c r="BQ187" i="1"/>
  <c r="BQ379" i="1"/>
  <c r="BQ9" i="1"/>
  <c r="BQ25" i="1"/>
  <c r="BQ43" i="1"/>
  <c r="BQ49" i="1"/>
  <c r="BQ83" i="1"/>
  <c r="BQ86" i="1"/>
  <c r="BQ116" i="1"/>
  <c r="BQ123" i="1"/>
  <c r="BQ153" i="1"/>
  <c r="BQ174" i="1"/>
  <c r="BQ188" i="1"/>
  <c r="BQ7" i="1"/>
  <c r="BQ11" i="1"/>
  <c r="BQ31" i="1"/>
  <c r="BQ53" i="1"/>
  <c r="BQ59" i="1"/>
  <c r="BQ65" i="1"/>
  <c r="BQ67" i="1"/>
  <c r="BQ80" i="1"/>
  <c r="BQ89" i="1"/>
  <c r="BQ91" i="1"/>
  <c r="BQ105" i="1"/>
  <c r="BQ135" i="1"/>
  <c r="BQ138" i="1"/>
  <c r="BQ142" i="1"/>
  <c r="BQ160" i="1"/>
  <c r="BQ164" i="1"/>
  <c r="BQ167" i="1"/>
  <c r="BQ175" i="1"/>
  <c r="BQ178" i="1"/>
  <c r="BQ200" i="1"/>
  <c r="BQ247" i="1"/>
  <c r="BQ259" i="1"/>
  <c r="BQ346" i="1"/>
  <c r="BQ365" i="1"/>
  <c r="BQ397" i="1"/>
  <c r="BQ263" i="1"/>
  <c r="BQ272" i="1"/>
  <c r="BQ311" i="1"/>
  <c r="BQ317" i="1"/>
  <c r="BQ352" i="1"/>
  <c r="EK382" i="1"/>
  <c r="EK390" i="1"/>
  <c r="BQ305" i="1"/>
  <c r="BQ318" i="1"/>
  <c r="BQ323" i="1"/>
  <c r="BQ338" i="1"/>
  <c r="BQ378" i="1"/>
  <c r="BQ392" i="1"/>
  <c r="EK318" i="1"/>
  <c r="BQ291" i="1"/>
  <c r="BQ319" i="1"/>
  <c r="BQ324" i="1"/>
  <c r="BQ341" i="1"/>
  <c r="GA379" i="1"/>
  <c r="BQ342" i="1"/>
  <c r="BQ349" i="1"/>
  <c r="BQ388" i="1"/>
  <c r="BQ333" i="1"/>
  <c r="CS376" i="1"/>
  <c r="BQ395" i="1"/>
  <c r="BQ284" i="1"/>
  <c r="BQ315" i="1"/>
  <c r="BQ377" i="1"/>
  <c r="HF388" i="1"/>
  <c r="GA395" i="1"/>
  <c r="HF340" i="1"/>
  <c r="HT321" i="1"/>
  <c r="HF184" i="1"/>
  <c r="HF332" i="1"/>
  <c r="HF168" i="1"/>
  <c r="GA159" i="1"/>
  <c r="GA315" i="1"/>
  <c r="GA272" i="1"/>
  <c r="EK214" i="1"/>
  <c r="DW262" i="1"/>
  <c r="DW203" i="1"/>
  <c r="DW282" i="1"/>
  <c r="DW200" i="1"/>
  <c r="DW295" i="1"/>
  <c r="DW237" i="1"/>
  <c r="DW253" i="1"/>
  <c r="DW277" i="1"/>
  <c r="DW312" i="1"/>
  <c r="DW267" i="1"/>
  <c r="DW252" i="1"/>
  <c r="DW266" i="1"/>
  <c r="DW273" i="1"/>
  <c r="DW339" i="1"/>
  <c r="DW255" i="1"/>
  <c r="DW281" i="1"/>
  <c r="DW410" i="1"/>
  <c r="DW264" i="1"/>
  <c r="DW275" i="1"/>
  <c r="DW307" i="1"/>
  <c r="DW314" i="1"/>
  <c r="DW223" i="1"/>
  <c r="DW303" i="1"/>
  <c r="DW323" i="1"/>
  <c r="DW396" i="1"/>
  <c r="DI396" i="1"/>
  <c r="DI278" i="1"/>
  <c r="DI321" i="1"/>
  <c r="DI320" i="1"/>
  <c r="DI366" i="1"/>
  <c r="DI304" i="1"/>
  <c r="DI370" i="1"/>
  <c r="DI329" i="1"/>
  <c r="DI334" i="1"/>
  <c r="DI347" i="1"/>
  <c r="DI385" i="1"/>
  <c r="DI276" i="1"/>
  <c r="DI313" i="1"/>
  <c r="DI383" i="1"/>
  <c r="DI318" i="1"/>
  <c r="DI358" i="1"/>
  <c r="CS293" i="1"/>
  <c r="CS312" i="1"/>
  <c r="CS29" i="1"/>
  <c r="CE338" i="1"/>
  <c r="CE356" i="1"/>
  <c r="CE362" i="1"/>
  <c r="CE304" i="1"/>
  <c r="CE348" i="1"/>
  <c r="CE361" i="1"/>
  <c r="CE385" i="1"/>
  <c r="CE314" i="1"/>
  <c r="CE330" i="1"/>
  <c r="CE366" i="1"/>
  <c r="CE392" i="1"/>
  <c r="CE305" i="1"/>
  <c r="CE310" i="1"/>
  <c r="CE317" i="1"/>
  <c r="CE321" i="1"/>
  <c r="CE365" i="1"/>
  <c r="CE370" i="1"/>
  <c r="CE387" i="1"/>
  <c r="CE360" i="1"/>
  <c r="CE359" i="1"/>
  <c r="CE315" i="1"/>
  <c r="CE331" i="1"/>
  <c r="CE336" i="1"/>
  <c r="CE351" i="1"/>
  <c r="CE363" i="1"/>
  <c r="CE374" i="1"/>
  <c r="CE383" i="1"/>
  <c r="CE388" i="1"/>
  <c r="CE393" i="1"/>
  <c r="CE397" i="1"/>
  <c r="CE373" i="1"/>
  <c r="CE382" i="1"/>
  <c r="CE390" i="1"/>
  <c r="CE364" i="1"/>
  <c r="CE369" i="1"/>
  <c r="CE372" i="1"/>
  <c r="CE381" i="1"/>
  <c r="CE384" i="1"/>
  <c r="CE404" i="1"/>
  <c r="GA249" i="1"/>
  <c r="GA241" i="1"/>
  <c r="DW309" i="1"/>
  <c r="DW342" i="1"/>
  <c r="EK351" i="1"/>
  <c r="DW301" i="1"/>
  <c r="HF244" i="1"/>
  <c r="HF252" i="1"/>
  <c r="HF343" i="1"/>
  <c r="GA366" i="1"/>
  <c r="CS323" i="1"/>
  <c r="FM24" i="1"/>
  <c r="FM59" i="1"/>
  <c r="BC138" i="1"/>
  <c r="BC174" i="1"/>
  <c r="HU377" i="1"/>
  <c r="CS284" i="1"/>
  <c r="CS246" i="1"/>
  <c r="HF258" i="1"/>
  <c r="HU321" i="1"/>
  <c r="HT58" i="1"/>
  <c r="CS254" i="1"/>
  <c r="HF266" i="1"/>
  <c r="GA295" i="1"/>
  <c r="HT263" i="1"/>
  <c r="EK252" i="1"/>
  <c r="BC130" i="1"/>
  <c r="BC213" i="1"/>
  <c r="BC203" i="1"/>
  <c r="BC257" i="1"/>
  <c r="BC354" i="1"/>
  <c r="BC200" i="1"/>
  <c r="BC190" i="1"/>
  <c r="BC314" i="1"/>
  <c r="HF369" i="1"/>
  <c r="HT366" i="1"/>
  <c r="BC144" i="1"/>
  <c r="BC195" i="1"/>
  <c r="BC210" i="1"/>
  <c r="HU366" i="1"/>
  <c r="BC156" i="1"/>
  <c r="BC158" i="1"/>
  <c r="BC163" i="1"/>
  <c r="BC167" i="1"/>
  <c r="BC175" i="1"/>
  <c r="BC179" i="1"/>
  <c r="BC184" i="1"/>
  <c r="BC188" i="1"/>
  <c r="BC193" i="1"/>
  <c r="BC204" i="1"/>
  <c r="BC208" i="1"/>
  <c r="BC214" i="1"/>
  <c r="BC220" i="1"/>
  <c r="BC286" i="1"/>
  <c r="BC292" i="1"/>
  <c r="BC318" i="1"/>
  <c r="BC326" i="1"/>
  <c r="BC367" i="1"/>
  <c r="BC410" i="1"/>
  <c r="BC160" i="1"/>
  <c r="CS57" i="1"/>
  <c r="BC146" i="1"/>
  <c r="BC148" i="1"/>
  <c r="BC150" i="1"/>
  <c r="BC152" i="1"/>
  <c r="BC154" i="1"/>
  <c r="BC165" i="1"/>
  <c r="BC172" i="1"/>
  <c r="BC186" i="1"/>
  <c r="BC191" i="1"/>
  <c r="BC201" i="1"/>
  <c r="BC205" i="1"/>
  <c r="BC243" i="1"/>
  <c r="BC321" i="1"/>
  <c r="BC340" i="1"/>
  <c r="BC344" i="1"/>
  <c r="BC365" i="1"/>
  <c r="BC177" i="1"/>
  <c r="BC296" i="1"/>
  <c r="HF32" i="1"/>
  <c r="HT138" i="1"/>
  <c r="BC182" i="1"/>
  <c r="BC199" i="1"/>
  <c r="GA301" i="1"/>
  <c r="BC375" i="1"/>
  <c r="BC143" i="1"/>
  <c r="BC159" i="1"/>
  <c r="BC168" i="1"/>
  <c r="BC170" i="1"/>
  <c r="BC173" i="1"/>
  <c r="BC176" i="1"/>
  <c r="BC189" i="1"/>
  <c r="BC206" i="1"/>
  <c r="BC209" i="1"/>
  <c r="BC218" i="1"/>
  <c r="BC227" i="1"/>
  <c r="BC241" i="1"/>
  <c r="HU361" i="1"/>
  <c r="BC181" i="1"/>
  <c r="BC229" i="1"/>
  <c r="HF76" i="1"/>
  <c r="BC221" i="1"/>
  <c r="BC279" i="1"/>
  <c r="HF361" i="1"/>
  <c r="HF87" i="1"/>
  <c r="BC132" i="1"/>
  <c r="BC155" i="1"/>
  <c r="BC157" i="1"/>
  <c r="BC164" i="1"/>
  <c r="BC166" i="1"/>
  <c r="BC178" i="1"/>
  <c r="BC180" i="1"/>
  <c r="GA182" i="1"/>
  <c r="BC192" i="1"/>
  <c r="BC194" i="1"/>
  <c r="BC197" i="1"/>
  <c r="BC202" i="1"/>
  <c r="BC212" i="1"/>
  <c r="BC215" i="1"/>
  <c r="BC222" i="1"/>
  <c r="BC245" i="1"/>
  <c r="BC294" i="1"/>
  <c r="BC372" i="1"/>
  <c r="GA400" i="1"/>
  <c r="BC169" i="1"/>
  <c r="BC198" i="1"/>
  <c r="GA285" i="1"/>
  <c r="CS325" i="1"/>
  <c r="BC393" i="1"/>
  <c r="EK84" i="1"/>
  <c r="BC129" i="1"/>
  <c r="BC161" i="1"/>
  <c r="BC196" i="1"/>
  <c r="BC211" i="1"/>
  <c r="HF79" i="1"/>
  <c r="BC145" i="1"/>
  <c r="BC147" i="1"/>
  <c r="BC149" i="1"/>
  <c r="BC151" i="1"/>
  <c r="BC153" i="1"/>
  <c r="BC162" i="1"/>
  <c r="BC183" i="1"/>
  <c r="BC185" i="1"/>
  <c r="BC187" i="1"/>
  <c r="BC207" i="1"/>
  <c r="BC219" i="1"/>
  <c r="BC223" i="1"/>
  <c r="BC281" i="1"/>
  <c r="CS290" i="1"/>
  <c r="BC342" i="1"/>
  <c r="BC401" i="1"/>
  <c r="HT185" i="1"/>
  <c r="GA218" i="1"/>
  <c r="BC226" i="1"/>
  <c r="BC252" i="1"/>
  <c r="BC303" i="1"/>
  <c r="BC355" i="1"/>
  <c r="BC376" i="1"/>
  <c r="BC378" i="1"/>
  <c r="BC386" i="1"/>
  <c r="BC389" i="1"/>
  <c r="CS405" i="1"/>
  <c r="BC230" i="1"/>
  <c r="BC246" i="1"/>
  <c r="BC255" i="1"/>
  <c r="BC269" i="1"/>
  <c r="BC284" i="1"/>
  <c r="EK288" i="1"/>
  <c r="HT291" i="1"/>
  <c r="BC300" i="1"/>
  <c r="EK307" i="1"/>
  <c r="BC315" i="1"/>
  <c r="BC320" i="1"/>
  <c r="BC328" i="1"/>
  <c r="BC338" i="1"/>
  <c r="BC348" i="1"/>
  <c r="BC362" i="1"/>
  <c r="CS365" i="1"/>
  <c r="BC369" i="1"/>
  <c r="CS373" i="1"/>
  <c r="BC379" i="1"/>
  <c r="BC384" i="1"/>
  <c r="BC366" i="1"/>
  <c r="BC224" i="1"/>
  <c r="BC231" i="1"/>
  <c r="BC240" i="1"/>
  <c r="BC335" i="1"/>
  <c r="BC346" i="1"/>
  <c r="EK355" i="1"/>
  <c r="BC388" i="1"/>
  <c r="BC395" i="1"/>
  <c r="BC399" i="1"/>
  <c r="BC403" i="1"/>
  <c r="EK188" i="1"/>
  <c r="BC256" i="1"/>
  <c r="BC262" i="1"/>
  <c r="BC278" i="1"/>
  <c r="BC290" i="1"/>
  <c r="BC293" i="1"/>
  <c r="BC301" i="1"/>
  <c r="GA320" i="1"/>
  <c r="BC322" i="1"/>
  <c r="BC329" i="1"/>
  <c r="BC336" i="1"/>
  <c r="BC339" i="1"/>
  <c r="BC361" i="1"/>
  <c r="BC374" i="1"/>
  <c r="EK379" i="1"/>
  <c r="GA384" i="1"/>
  <c r="BC409" i="1"/>
  <c r="BC225" i="1"/>
  <c r="BC228" i="1"/>
  <c r="BC271" i="1"/>
  <c r="BC285" i="1"/>
  <c r="BC343" i="1"/>
  <c r="BC353" i="1"/>
  <c r="EK371" i="1"/>
  <c r="BC385" i="1"/>
  <c r="BC67" i="1"/>
  <c r="GA263" i="1"/>
  <c r="CS32" i="1"/>
  <c r="HT98" i="1"/>
  <c r="GA255" i="1"/>
  <c r="EK282" i="1"/>
  <c r="HT261" i="1"/>
  <c r="HF280" i="1"/>
  <c r="FM399" i="1"/>
  <c r="Y234" i="1"/>
  <c r="GA287" i="1"/>
  <c r="EK298" i="1"/>
  <c r="HF28" i="1"/>
  <c r="Y61" i="1"/>
  <c r="Y96" i="1"/>
  <c r="Y8" i="1"/>
  <c r="Y67" i="1"/>
  <c r="Y86" i="1"/>
  <c r="FM26" i="1"/>
  <c r="CS53" i="1"/>
  <c r="FM8" i="1"/>
  <c r="BC21" i="1"/>
  <c r="Y191" i="1"/>
  <c r="HF8" i="1"/>
  <c r="CS74" i="1"/>
  <c r="FM83" i="1"/>
  <c r="FM94" i="1"/>
  <c r="FM96" i="1"/>
  <c r="CS402" i="1"/>
  <c r="BC39" i="1"/>
  <c r="Y224" i="1"/>
  <c r="HU109" i="1"/>
  <c r="FM30" i="1"/>
  <c r="FM36" i="1"/>
  <c r="Y202" i="1"/>
  <c r="GA284" i="1"/>
  <c r="GA46" i="1"/>
  <c r="EK70" i="1"/>
  <c r="Y172" i="1"/>
  <c r="Y179" i="1"/>
  <c r="FM9" i="1"/>
  <c r="FM18" i="1"/>
  <c r="FM20" i="1"/>
  <c r="BC31" i="1"/>
  <c r="FM38" i="1"/>
  <c r="HT127" i="1"/>
  <c r="HF139" i="1"/>
  <c r="EK153" i="1"/>
  <c r="Y168" i="1"/>
  <c r="GA209" i="1"/>
  <c r="EK217" i="1"/>
  <c r="EK223" i="1"/>
  <c r="Y240" i="1"/>
  <c r="Y288" i="1"/>
  <c r="HT42" i="1"/>
  <c r="GA56" i="1"/>
  <c r="CS143" i="1"/>
  <c r="EK150" i="1"/>
  <c r="CS152" i="1"/>
  <c r="Y198" i="1"/>
  <c r="Y200" i="1"/>
  <c r="Y221" i="1"/>
  <c r="CS25" i="1"/>
  <c r="BC33" i="1"/>
  <c r="FM82" i="1"/>
  <c r="Y178" i="1"/>
  <c r="EY189" i="1"/>
  <c r="Y194" i="1"/>
  <c r="Y196" i="1"/>
  <c r="Y209" i="1"/>
  <c r="EY230" i="1"/>
  <c r="Y235" i="1"/>
  <c r="EK12" i="1"/>
  <c r="EK19" i="1"/>
  <c r="GA82" i="1"/>
  <c r="Y207" i="1"/>
  <c r="Y217" i="1"/>
  <c r="GA276" i="1"/>
  <c r="FM12" i="1"/>
  <c r="FM15" i="1"/>
  <c r="FM19" i="1"/>
  <c r="BC22" i="1"/>
  <c r="FM27" i="1"/>
  <c r="HT39" i="1"/>
  <c r="FM78" i="1"/>
  <c r="FM80" i="1"/>
  <c r="Y165" i="1"/>
  <c r="Y174" i="1"/>
  <c r="Y232" i="1"/>
  <c r="CS129" i="1"/>
  <c r="Y162" i="1"/>
  <c r="Y164" i="1"/>
  <c r="GA192" i="1"/>
  <c r="EY196" i="1"/>
  <c r="EK198" i="1"/>
  <c r="Y212" i="1"/>
  <c r="Y226" i="1"/>
  <c r="EY238" i="1"/>
  <c r="GA33" i="1"/>
  <c r="BC47" i="1"/>
  <c r="BC61" i="1"/>
  <c r="BC127" i="1"/>
  <c r="Y160" i="1"/>
  <c r="GA163" i="1"/>
  <c r="Y170" i="1"/>
  <c r="Y181" i="1"/>
  <c r="Y189" i="1"/>
  <c r="GA195" i="1"/>
  <c r="Y204" i="1"/>
  <c r="Y210" i="1"/>
  <c r="EY216" i="1"/>
  <c r="HF231" i="1"/>
  <c r="Y242" i="1"/>
  <c r="Y252" i="1"/>
  <c r="HF253" i="1"/>
  <c r="HF310" i="1"/>
  <c r="EK320" i="1"/>
  <c r="CS378" i="1"/>
  <c r="CS411" i="1"/>
  <c r="BC55" i="1"/>
  <c r="HF154" i="1"/>
  <c r="Y167" i="1"/>
  <c r="Y175" i="1"/>
  <c r="HF176" i="1"/>
  <c r="GA183" i="1"/>
  <c r="Y185" i="1"/>
  <c r="HF187" i="1"/>
  <c r="Y193" i="1"/>
  <c r="EK204" i="1"/>
  <c r="Y215" i="1"/>
  <c r="Y236" i="1"/>
  <c r="Y277" i="1"/>
  <c r="HT282" i="1"/>
  <c r="HU391" i="1"/>
  <c r="HT17" i="1"/>
  <c r="Y177" i="1"/>
  <c r="BC35" i="1"/>
  <c r="BC51" i="1"/>
  <c r="BC66" i="1"/>
  <c r="Y161" i="1"/>
  <c r="Y163" i="1"/>
  <c r="Y169" i="1"/>
  <c r="Y180" i="1"/>
  <c r="Y182" i="1"/>
  <c r="Y195" i="1"/>
  <c r="Y222" i="1"/>
  <c r="Y225" i="1"/>
  <c r="Y233" i="1"/>
  <c r="HF283" i="1"/>
  <c r="Y289" i="1"/>
  <c r="EY308" i="1"/>
  <c r="HF299" i="1"/>
  <c r="HT363" i="1"/>
  <c r="Y184" i="1"/>
  <c r="Y213" i="1"/>
  <c r="EK285" i="1"/>
  <c r="GA389" i="1"/>
  <c r="BC15" i="1"/>
  <c r="BC68" i="1"/>
  <c r="Y166" i="1"/>
  <c r="EK170" i="1"/>
  <c r="GA186" i="1"/>
  <c r="Y190" i="1"/>
  <c r="Y192" i="1"/>
  <c r="Y197" i="1"/>
  <c r="Y203" i="1"/>
  <c r="Y208" i="1"/>
  <c r="Y211" i="1"/>
  <c r="Y216" i="1"/>
  <c r="Y238" i="1"/>
  <c r="HF259" i="1"/>
  <c r="CS394" i="1"/>
  <c r="HT296" i="1"/>
  <c r="GA381" i="1"/>
  <c r="Y159" i="1"/>
  <c r="Y188" i="1"/>
  <c r="Y205" i="1"/>
  <c r="Y227" i="1"/>
  <c r="Y237" i="1"/>
  <c r="HT288" i="1"/>
  <c r="BC19" i="1"/>
  <c r="HF30" i="1"/>
  <c r="GA62" i="1"/>
  <c r="BC87" i="1"/>
  <c r="CS164" i="1"/>
  <c r="GA167" i="1"/>
  <c r="Y176" i="1"/>
  <c r="Y201" i="1"/>
  <c r="Y206" i="1"/>
  <c r="EY209" i="1"/>
  <c r="Y218" i="1"/>
  <c r="Y220" i="1"/>
  <c r="Y231" i="1"/>
  <c r="EY233" i="1"/>
  <c r="GA298" i="1"/>
  <c r="HF382" i="1"/>
  <c r="GA405" i="1"/>
  <c r="HU267" i="1"/>
  <c r="EY13" i="1"/>
  <c r="EY15" i="1"/>
  <c r="EY21" i="1"/>
  <c r="EY26" i="1"/>
  <c r="EY29" i="1"/>
  <c r="EY33" i="1"/>
  <c r="EY49" i="1"/>
  <c r="EY57" i="1"/>
  <c r="EY60" i="1"/>
  <c r="EY74" i="1"/>
  <c r="EY81" i="1"/>
  <c r="EY84" i="1"/>
  <c r="EY93" i="1"/>
  <c r="EY95" i="1"/>
  <c r="EY98" i="1"/>
  <c r="EY100" i="1"/>
  <c r="EY108" i="1"/>
  <c r="GA117" i="1"/>
  <c r="Y124" i="1"/>
  <c r="DW129" i="1"/>
  <c r="DW134" i="1"/>
  <c r="DW138" i="1"/>
  <c r="DW150" i="1"/>
  <c r="DW153" i="1"/>
  <c r="DW157" i="1"/>
  <c r="DI160" i="1"/>
  <c r="DI163" i="1"/>
  <c r="DI172" i="1"/>
  <c r="EK174" i="1"/>
  <c r="EK191" i="1"/>
  <c r="CS205" i="1"/>
  <c r="DI210" i="1"/>
  <c r="DI236" i="1"/>
  <c r="EY241" i="1"/>
  <c r="DI246" i="1"/>
  <c r="EY255" i="1"/>
  <c r="DI258" i="1"/>
  <c r="EY260" i="1"/>
  <c r="DI266" i="1"/>
  <c r="GA269" i="1"/>
  <c r="DI272" i="1"/>
  <c r="DI274" i="1"/>
  <c r="DI286" i="1"/>
  <c r="DI302" i="1"/>
  <c r="DI306" i="1"/>
  <c r="DI309" i="1"/>
  <c r="DI311" i="1"/>
  <c r="DI315" i="1"/>
  <c r="GA329" i="1"/>
  <c r="DI331" i="1"/>
  <c r="GA337" i="1"/>
  <c r="DI344" i="1"/>
  <c r="GA399" i="1"/>
  <c r="BC7" i="1"/>
  <c r="EY14" i="1"/>
  <c r="EY20" i="1"/>
  <c r="EY31" i="1"/>
  <c r="HU40" i="1"/>
  <c r="EY46" i="1"/>
  <c r="EY50" i="1"/>
  <c r="EY52" i="1"/>
  <c r="EY56" i="1"/>
  <c r="Y69" i="1"/>
  <c r="EY73" i="1"/>
  <c r="EY87" i="1"/>
  <c r="HT90" i="1"/>
  <c r="HF97" i="1"/>
  <c r="EY120" i="1"/>
  <c r="Y123" i="1"/>
  <c r="EY126" i="1"/>
  <c r="DW131" i="1"/>
  <c r="DW137" i="1"/>
  <c r="DW144" i="1"/>
  <c r="DW156" i="1"/>
  <c r="DI159" i="1"/>
  <c r="DI162" i="1"/>
  <c r="DI166" i="1"/>
  <c r="DI176" i="1"/>
  <c r="DI177" i="1"/>
  <c r="EY188" i="1"/>
  <c r="EY219" i="1"/>
  <c r="DI224" i="1"/>
  <c r="EY228" i="1"/>
  <c r="DI237" i="1"/>
  <c r="DI247" i="1"/>
  <c r="DI250" i="1"/>
  <c r="DI270" i="1"/>
  <c r="DI277" i="1"/>
  <c r="DI279" i="1"/>
  <c r="DI283" i="1"/>
  <c r="DI335" i="1"/>
  <c r="GA353" i="1"/>
  <c r="DI393" i="1"/>
  <c r="HU161" i="1"/>
  <c r="CS86" i="1"/>
  <c r="EY12" i="1"/>
  <c r="Y15" i="1"/>
  <c r="EY25" i="1"/>
  <c r="EY28" i="1"/>
  <c r="EY30" i="1"/>
  <c r="EY39" i="1"/>
  <c r="EY44" i="1"/>
  <c r="EY54" i="1"/>
  <c r="EY59" i="1"/>
  <c r="EY64" i="1"/>
  <c r="EY70" i="1"/>
  <c r="EY72" i="1"/>
  <c r="Y79" i="1"/>
  <c r="EY83" i="1"/>
  <c r="EY89" i="1"/>
  <c r="EY92" i="1"/>
  <c r="HU97" i="1"/>
  <c r="EY118" i="1"/>
  <c r="EY124" i="1"/>
  <c r="FM131" i="1"/>
  <c r="DW135" i="1"/>
  <c r="DW141" i="1"/>
  <c r="DW149" i="1"/>
  <c r="DW152" i="1"/>
  <c r="EY187" i="1"/>
  <c r="DI218" i="1"/>
  <c r="DI222" i="1"/>
  <c r="EY224" i="1"/>
  <c r="EY247" i="1"/>
  <c r="DI254" i="1"/>
  <c r="DI262" i="1"/>
  <c r="DI273" i="1"/>
  <c r="CS285" i="1"/>
  <c r="DI287" i="1"/>
  <c r="DI289" i="1"/>
  <c r="DI296" i="1"/>
  <c r="DI305" i="1"/>
  <c r="DI314" i="1"/>
  <c r="DI330" i="1"/>
  <c r="DI332" i="1"/>
  <c r="EY335" i="1"/>
  <c r="DI340" i="1"/>
  <c r="DI343" i="1"/>
  <c r="EK356" i="1"/>
  <c r="HF378" i="1"/>
  <c r="DI386" i="1"/>
  <c r="DI391" i="1"/>
  <c r="EY281" i="1"/>
  <c r="EY24" i="1"/>
  <c r="EY48" i="1"/>
  <c r="Y55" i="1"/>
  <c r="EY67" i="1"/>
  <c r="GA72" i="1"/>
  <c r="EY75" i="1"/>
  <c r="EY77" i="1"/>
  <c r="EY80" i="1"/>
  <c r="EK86" i="1"/>
  <c r="EY94" i="1"/>
  <c r="Y98" i="1"/>
  <c r="EY99" i="1"/>
  <c r="EY109" i="1"/>
  <c r="HT111" i="1"/>
  <c r="EY116" i="1"/>
  <c r="EK121" i="1"/>
  <c r="HT124" i="1"/>
  <c r="DW133" i="1"/>
  <c r="DW143" i="1"/>
  <c r="DW146" i="1"/>
  <c r="DW155" i="1"/>
  <c r="DI161" i="1"/>
  <c r="DI171" i="1"/>
  <c r="DI173" i="1"/>
  <c r="DI180" i="1"/>
  <c r="EY198" i="1"/>
  <c r="EY211" i="1"/>
  <c r="EY213" i="1"/>
  <c r="EY218" i="1"/>
  <c r="DI234" i="1"/>
  <c r="DI251" i="1"/>
  <c r="DI259" i="1"/>
  <c r="DI268" i="1"/>
  <c r="DI275" i="1"/>
  <c r="EY277" i="1"/>
  <c r="DI280" i="1"/>
  <c r="DI282" i="1"/>
  <c r="DI285" i="1"/>
  <c r="EY289" i="1"/>
  <c r="DI294" i="1"/>
  <c r="DI303" i="1"/>
  <c r="DI310" i="1"/>
  <c r="DI312" i="1"/>
  <c r="DI324" i="1"/>
  <c r="DI328" i="1"/>
  <c r="EY348" i="1"/>
  <c r="DI365" i="1"/>
  <c r="DI367" i="1"/>
  <c r="DI384" i="1"/>
  <c r="HF386" i="1"/>
  <c r="EY391" i="1"/>
  <c r="GA81" i="1"/>
  <c r="EY22" i="1"/>
  <c r="EY34" i="1"/>
  <c r="EY36" i="1"/>
  <c r="EY38" i="1"/>
  <c r="EY45" i="1"/>
  <c r="EY58" i="1"/>
  <c r="Y60" i="1"/>
  <c r="EY61" i="1"/>
  <c r="EY82" i="1"/>
  <c r="EY86" i="1"/>
  <c r="EY101" i="1"/>
  <c r="EY103" i="1"/>
  <c r="EY105" i="1"/>
  <c r="EY107" i="1"/>
  <c r="EY121" i="1"/>
  <c r="CS123" i="1"/>
  <c r="DW130" i="1"/>
  <c r="DW139" i="1"/>
  <c r="DI175" i="1"/>
  <c r="HF180" i="1"/>
  <c r="DI182" i="1"/>
  <c r="EY186" i="1"/>
  <c r="EY202" i="1"/>
  <c r="DI232" i="1"/>
  <c r="DI240" i="1"/>
  <c r="DI245" i="1"/>
  <c r="DI248" i="1"/>
  <c r="EY251" i="1"/>
  <c r="DI257" i="1"/>
  <c r="EY262" i="1"/>
  <c r="DI271" i="1"/>
  <c r="EY273" i="1"/>
  <c r="EY294" i="1"/>
  <c r="CS301" i="1"/>
  <c r="DI319" i="1"/>
  <c r="HF338" i="1"/>
  <c r="HT343" i="1"/>
  <c r="DI357" i="1"/>
  <c r="DI381" i="1"/>
  <c r="EY384" i="1"/>
  <c r="DI404" i="1"/>
  <c r="CS9" i="1"/>
  <c r="EY342" i="1"/>
  <c r="Y10" i="1"/>
  <c r="EY7" i="1"/>
  <c r="EY16" i="1"/>
  <c r="EY18" i="1"/>
  <c r="EY19" i="1"/>
  <c r="EY27" i="1"/>
  <c r="EY41" i="1"/>
  <c r="Y46" i="1"/>
  <c r="EY63" i="1"/>
  <c r="EY66" i="1"/>
  <c r="EY71" i="1"/>
  <c r="EY79" i="1"/>
  <c r="EY85" i="1"/>
  <c r="Y87" i="1"/>
  <c r="EY96" i="1"/>
  <c r="DW136" i="1"/>
  <c r="DW142" i="1"/>
  <c r="DW148" i="1"/>
  <c r="DW154" i="1"/>
  <c r="DI170" i="1"/>
  <c r="DI185" i="1"/>
  <c r="EY197" i="1"/>
  <c r="EY217" i="1"/>
  <c r="DI227" i="1"/>
  <c r="DI235" i="1"/>
  <c r="DI238" i="1"/>
  <c r="DI249" i="1"/>
  <c r="DI253" i="1"/>
  <c r="DI255" i="1"/>
  <c r="EY257" i="1"/>
  <c r="EY265" i="1"/>
  <c r="EY271" i="1"/>
  <c r="DI288" i="1"/>
  <c r="DI295" i="1"/>
  <c r="DI297" i="1"/>
  <c r="DI308" i="1"/>
  <c r="EY346" i="1"/>
  <c r="EY368" i="1"/>
  <c r="EY381" i="1"/>
  <c r="EY404" i="1"/>
  <c r="DI408" i="1"/>
  <c r="GA74" i="1"/>
  <c r="GA107" i="1"/>
  <c r="HT211" i="1"/>
  <c r="FM10" i="1"/>
  <c r="FM16" i="1"/>
  <c r="FM23" i="1"/>
  <c r="FM31" i="1"/>
  <c r="FM32" i="1"/>
  <c r="FM33" i="1"/>
  <c r="FM39" i="1"/>
  <c r="FM40" i="1"/>
  <c r="CS64" i="1"/>
  <c r="FM67" i="1"/>
  <c r="CS85" i="1"/>
  <c r="FM100" i="1"/>
  <c r="HF107" i="1"/>
  <c r="FM111" i="1"/>
  <c r="GA151" i="1"/>
  <c r="HF155" i="1"/>
  <c r="EK162" i="1"/>
  <c r="HF167" i="1"/>
  <c r="EK206" i="1"/>
  <c r="DW213" i="1"/>
  <c r="DW239" i="1"/>
  <c r="DW242" i="1"/>
  <c r="DW269" i="1"/>
  <c r="DW291" i="1"/>
  <c r="HF309" i="1"/>
  <c r="DW326" i="1"/>
  <c r="CS342" i="1"/>
  <c r="EK359" i="1"/>
  <c r="CS393" i="1"/>
  <c r="HT19" i="1"/>
  <c r="CS116" i="1"/>
  <c r="GA166" i="1"/>
  <c r="DW197" i="1"/>
  <c r="DW279" i="1"/>
  <c r="DW293" i="1"/>
  <c r="DW304" i="1"/>
  <c r="DW313" i="1"/>
  <c r="HU123" i="1"/>
  <c r="HU39" i="1"/>
  <c r="HT49" i="1"/>
  <c r="FM90" i="1"/>
  <c r="HF96" i="1"/>
  <c r="EK169" i="1"/>
  <c r="HU177" i="1"/>
  <c r="DW181" i="1"/>
  <c r="DW208" i="1"/>
  <c r="DW218" i="1"/>
  <c r="DW297" i="1"/>
  <c r="DW302" i="1"/>
  <c r="DW311" i="1"/>
  <c r="DW327" i="1"/>
  <c r="FM7" i="1"/>
  <c r="HF14" i="1"/>
  <c r="FM22" i="1"/>
  <c r="FM25" i="1"/>
  <c r="FM29" i="1"/>
  <c r="FM35" i="1"/>
  <c r="HT55" i="1"/>
  <c r="HT72" i="1"/>
  <c r="GA86" i="1"/>
  <c r="HU96" i="1"/>
  <c r="CS98" i="1"/>
  <c r="HT209" i="1"/>
  <c r="DW235" i="1"/>
  <c r="HF241" i="1"/>
  <c r="DW248" i="1"/>
  <c r="DW260" i="1"/>
  <c r="DW272" i="1"/>
  <c r="HF281" i="1"/>
  <c r="HF297" i="1"/>
  <c r="DW300" i="1"/>
  <c r="DW317" i="1"/>
  <c r="EK324" i="1"/>
  <c r="HT327" i="1"/>
  <c r="HT64" i="1"/>
  <c r="HF81" i="1"/>
  <c r="HF89" i="1"/>
  <c r="FM108" i="1"/>
  <c r="EK114" i="1"/>
  <c r="HT172" i="1"/>
  <c r="HT194" i="1"/>
  <c r="DW202" i="1"/>
  <c r="DW205" i="1"/>
  <c r="DW212" i="1"/>
  <c r="GA217" i="1"/>
  <c r="DW228" i="1"/>
  <c r="DW233" i="1"/>
  <c r="DW243" i="1"/>
  <c r="DW256" i="1"/>
  <c r="DW268" i="1"/>
  <c r="DW270" i="1"/>
  <c r="DW274" i="1"/>
  <c r="DW299" i="1"/>
  <c r="DW306" i="1"/>
  <c r="DW308" i="1"/>
  <c r="DW315" i="1"/>
  <c r="DW329" i="1"/>
  <c r="HF333" i="1"/>
  <c r="DW357" i="1"/>
  <c r="CS385" i="1"/>
  <c r="HF389" i="1"/>
  <c r="DW397" i="1"/>
  <c r="HT411" i="1"/>
  <c r="Y7" i="1"/>
  <c r="FM11" i="1"/>
  <c r="FM21" i="1"/>
  <c r="FM28" i="1"/>
  <c r="FM37" i="1"/>
  <c r="GA57" i="1"/>
  <c r="EK88" i="1"/>
  <c r="HF92" i="1"/>
  <c r="GA160" i="1"/>
  <c r="DW204" i="1"/>
  <c r="DW207" i="1"/>
  <c r="DW222" i="1"/>
  <c r="DW238" i="1"/>
  <c r="DW246" i="1"/>
  <c r="DW249" i="1"/>
  <c r="HT256" i="1"/>
  <c r="DW261" i="1"/>
  <c r="DW263" i="1"/>
  <c r="DW276" i="1"/>
  <c r="DW280" i="1"/>
  <c r="DW283" i="1"/>
  <c r="DW290" i="1"/>
  <c r="EK299" i="1"/>
  <c r="HF306" i="1"/>
  <c r="DW310" i="1"/>
  <c r="EK343" i="1"/>
  <c r="DW398" i="1"/>
  <c r="FM34" i="1"/>
  <c r="HT43" i="1"/>
  <c r="HF45" i="1"/>
  <c r="EK60" i="1"/>
  <c r="CS65" i="1"/>
  <c r="FM68" i="1"/>
  <c r="GA77" i="1"/>
  <c r="FM97" i="1"/>
  <c r="GA105" i="1"/>
  <c r="GA174" i="1"/>
  <c r="DW201" i="1"/>
  <c r="GA202" i="1"/>
  <c r="GA211" i="1"/>
  <c r="DW236" i="1"/>
  <c r="DW240" i="1"/>
  <c r="DW278" i="1"/>
  <c r="GA283" i="1"/>
  <c r="DW292" i="1"/>
  <c r="DW294" i="1"/>
  <c r="DW296" i="1"/>
  <c r="DW298" i="1"/>
  <c r="DW325" i="1"/>
  <c r="CS361" i="1"/>
  <c r="GA388" i="1"/>
  <c r="DW407" i="1"/>
  <c r="GA314" i="1"/>
  <c r="FM380" i="1"/>
  <c r="FM377" i="1"/>
  <c r="FM331" i="1"/>
  <c r="FM327" i="1"/>
  <c r="FM324" i="1"/>
  <c r="FM322" i="1"/>
  <c r="FM315" i="1"/>
  <c r="FM302" i="1"/>
  <c r="FM297" i="1"/>
  <c r="FM293" i="1"/>
  <c r="FM292" i="1"/>
  <c r="FM291" i="1"/>
  <c r="FM287" i="1"/>
  <c r="FM285" i="1"/>
  <c r="FM284" i="1"/>
  <c r="FM282" i="1"/>
  <c r="FM275" i="1"/>
  <c r="FM264" i="1"/>
  <c r="FM263" i="1"/>
  <c r="FM262" i="1"/>
  <c r="FM261" i="1"/>
  <c r="FM257" i="1"/>
  <c r="FM254" i="1"/>
  <c r="FM253" i="1"/>
  <c r="FM252" i="1"/>
  <c r="FM245" i="1"/>
  <c r="FM244" i="1"/>
  <c r="FM243" i="1"/>
  <c r="FM240" i="1"/>
  <c r="FM239" i="1"/>
  <c r="FM238" i="1"/>
  <c r="FM233" i="1"/>
  <c r="FM232" i="1"/>
  <c r="FM231" i="1"/>
  <c r="FM230" i="1"/>
  <c r="FM229" i="1"/>
  <c r="FM228" i="1"/>
  <c r="FM227" i="1"/>
  <c r="FM226" i="1"/>
  <c r="FM224" i="1"/>
  <c r="FM223" i="1"/>
  <c r="FM222" i="1"/>
  <c r="FM218" i="1"/>
  <c r="FM217" i="1"/>
  <c r="FM216" i="1"/>
  <c r="FM215" i="1"/>
  <c r="FM214" i="1"/>
  <c r="FM213" i="1"/>
  <c r="FM212" i="1"/>
  <c r="FM211" i="1"/>
  <c r="FM210" i="1"/>
  <c r="FM209" i="1"/>
  <c r="FM208" i="1"/>
  <c r="FM207" i="1"/>
  <c r="FM206" i="1"/>
  <c r="FM205" i="1"/>
  <c r="FM204" i="1"/>
  <c r="FM202" i="1"/>
  <c r="FM199" i="1"/>
  <c r="FM198" i="1"/>
  <c r="FM197" i="1"/>
  <c r="FM196" i="1"/>
  <c r="FM195" i="1"/>
  <c r="FM194" i="1"/>
  <c r="FM193" i="1"/>
  <c r="FM192" i="1"/>
  <c r="FM191" i="1"/>
  <c r="FM189" i="1"/>
  <c r="FM188" i="1"/>
  <c r="FM187" i="1"/>
  <c r="FM186" i="1"/>
  <c r="FM185" i="1"/>
  <c r="FM184" i="1"/>
  <c r="FM183" i="1"/>
  <c r="FM171" i="1"/>
  <c r="FM170" i="1"/>
  <c r="FM169" i="1"/>
  <c r="FM168" i="1"/>
  <c r="FM167" i="1"/>
  <c r="FM166" i="1"/>
  <c r="FM165" i="1"/>
  <c r="FM160" i="1"/>
  <c r="FM159" i="1"/>
  <c r="FM158" i="1"/>
  <c r="Y151" i="1"/>
  <c r="Y142" i="1"/>
  <c r="Y141" i="1"/>
  <c r="Y139" i="1"/>
  <c r="Y138" i="1"/>
  <c r="Y137" i="1"/>
  <c r="Y135" i="1"/>
  <c r="Y132" i="1"/>
  <c r="Y131" i="1"/>
  <c r="Y130" i="1"/>
  <c r="BC128" i="1"/>
  <c r="BC126" i="1"/>
  <c r="BC125" i="1"/>
  <c r="BC123" i="1"/>
  <c r="BC122" i="1"/>
  <c r="BC121" i="1"/>
  <c r="BC118" i="1"/>
  <c r="BC117" i="1"/>
  <c r="BC116" i="1"/>
  <c r="BC114" i="1"/>
  <c r="BC113" i="1"/>
  <c r="BC112" i="1"/>
  <c r="BC111" i="1"/>
  <c r="BC110" i="1"/>
  <c r="BC108" i="1"/>
  <c r="BC107" i="1"/>
  <c r="BC106" i="1"/>
  <c r="BC105" i="1"/>
  <c r="BC103" i="1"/>
  <c r="BC102" i="1"/>
  <c r="BC101" i="1"/>
  <c r="BC100" i="1"/>
  <c r="BC99" i="1"/>
  <c r="BC98" i="1"/>
  <c r="BC97" i="1"/>
  <c r="BC96" i="1"/>
  <c r="BC95" i="1"/>
  <c r="BC92" i="1"/>
  <c r="BC91" i="1"/>
  <c r="BC90" i="1"/>
  <c r="BC89" i="1"/>
  <c r="BC88" i="1"/>
  <c r="BC84" i="1"/>
  <c r="BC81" i="1"/>
  <c r="BC79" i="1"/>
  <c r="BC78" i="1"/>
  <c r="BC77" i="1"/>
  <c r="BC76" i="1"/>
  <c r="BC75" i="1"/>
  <c r="BC73" i="1"/>
  <c r="BC72" i="1"/>
  <c r="BC71" i="1"/>
  <c r="BC70" i="1"/>
  <c r="BC65" i="1"/>
  <c r="BC64" i="1"/>
  <c r="BC63" i="1"/>
  <c r="BC62" i="1"/>
  <c r="BC60" i="1"/>
  <c r="BC59" i="1"/>
  <c r="BC58" i="1"/>
  <c r="BC57" i="1"/>
  <c r="BC56" i="1"/>
  <c r="BC54" i="1"/>
  <c r="BC53" i="1"/>
  <c r="BC52" i="1"/>
  <c r="BC50" i="1"/>
  <c r="BC49" i="1"/>
  <c r="BC48" i="1"/>
  <c r="BC46" i="1"/>
  <c r="BC45" i="1"/>
  <c r="BC44" i="1"/>
  <c r="BC43" i="1"/>
  <c r="BC42" i="1"/>
  <c r="BC38" i="1"/>
  <c r="BC37" i="1"/>
  <c r="BC36" i="1"/>
  <c r="BC34" i="1"/>
  <c r="BC30" i="1"/>
  <c r="BC29" i="1"/>
  <c r="BC28" i="1"/>
  <c r="BC27" i="1"/>
  <c r="BC26" i="1"/>
  <c r="BC25" i="1"/>
  <c r="BC24" i="1"/>
  <c r="BC23" i="1"/>
  <c r="BC20" i="1"/>
  <c r="BC18" i="1"/>
  <c r="BC17" i="1"/>
  <c r="BC16" i="1"/>
  <c r="BC14" i="1"/>
  <c r="BC13" i="1"/>
  <c r="BC80" i="1"/>
  <c r="BC119" i="1"/>
  <c r="FM306" i="1"/>
  <c r="HT12" i="1"/>
  <c r="GA237" i="1"/>
  <c r="EK240" i="1"/>
  <c r="FM386" i="1"/>
  <c r="FM372" i="1"/>
  <c r="HF120" i="1"/>
  <c r="GA224" i="1"/>
  <c r="FM172" i="1"/>
  <c r="FM203" i="1"/>
  <c r="FM225" i="1"/>
  <c r="HT107" i="1"/>
  <c r="HF117" i="1"/>
  <c r="EK119" i="1"/>
  <c r="HF249" i="1"/>
  <c r="HT320" i="1"/>
  <c r="FM408" i="1"/>
  <c r="FM400" i="1"/>
  <c r="FM396" i="1"/>
  <c r="FM378" i="1"/>
  <c r="FM163" i="1"/>
  <c r="FM242" i="1"/>
  <c r="HF51" i="1"/>
  <c r="CS55" i="1"/>
  <c r="EK68" i="1"/>
  <c r="GA73" i="1"/>
  <c r="HF260" i="1"/>
  <c r="CS367" i="1"/>
  <c r="BC41" i="1"/>
  <c r="BC69" i="1"/>
  <c r="Y136" i="1"/>
  <c r="FM161" i="1"/>
  <c r="FM162" i="1"/>
  <c r="FM323" i="1"/>
  <c r="FM361" i="1"/>
  <c r="EK50" i="1"/>
  <c r="HT360" i="1"/>
  <c r="HF379" i="1"/>
  <c r="BC93" i="1"/>
  <c r="BC120" i="1"/>
  <c r="CS170" i="1"/>
  <c r="FM407" i="1"/>
  <c r="HT40" i="1"/>
  <c r="HT44" i="1"/>
  <c r="FM401" i="1"/>
  <c r="FM398" i="1"/>
  <c r="FM395" i="1"/>
  <c r="FM379" i="1"/>
  <c r="FM343" i="1"/>
  <c r="HT134" i="1"/>
  <c r="BC104" i="1"/>
  <c r="BC109" i="1"/>
  <c r="BC115" i="1"/>
  <c r="BC124" i="1"/>
  <c r="Y133" i="1"/>
  <c r="FM190" i="1"/>
  <c r="GA24" i="1"/>
  <c r="HU163" i="1"/>
  <c r="HU171" i="1"/>
  <c r="Y50" i="1"/>
  <c r="Y77" i="1"/>
  <c r="HT82" i="1"/>
  <c r="Y107" i="1"/>
  <c r="FM130" i="1"/>
  <c r="EY201" i="1"/>
  <c r="EY208" i="1"/>
  <c r="EY212" i="1"/>
  <c r="EY221" i="1"/>
  <c r="EY235" i="1"/>
  <c r="EY237" i="1"/>
  <c r="EY254" i="1"/>
  <c r="EY259" i="1"/>
  <c r="EY268" i="1"/>
  <c r="EY286" i="1"/>
  <c r="EY293" i="1"/>
  <c r="EY360" i="1"/>
  <c r="EY363" i="1"/>
  <c r="EY374" i="1"/>
  <c r="EY386" i="1"/>
  <c r="GA391" i="1"/>
  <c r="EY398" i="1"/>
  <c r="EY401" i="1"/>
  <c r="EY403" i="1"/>
  <c r="EY411" i="1"/>
  <c r="CS8" i="1"/>
  <c r="CS21" i="1"/>
  <c r="HT25" i="1"/>
  <c r="Y44" i="1"/>
  <c r="Y45" i="1"/>
  <c r="Y49" i="1"/>
  <c r="HF56" i="1"/>
  <c r="HF63" i="1"/>
  <c r="Y73" i="1"/>
  <c r="Y75" i="1"/>
  <c r="Y76" i="1"/>
  <c r="Y83" i="1"/>
  <c r="Y91" i="1"/>
  <c r="HF110" i="1"/>
  <c r="HF113" i="1"/>
  <c r="Y126" i="1"/>
  <c r="EK128" i="1"/>
  <c r="CS136" i="1"/>
  <c r="EY168" i="1"/>
  <c r="EY195" i="1"/>
  <c r="EY207" i="1"/>
  <c r="EY215" i="1"/>
  <c r="EY223" i="1"/>
  <c r="EY227" i="1"/>
  <c r="EY261" i="1"/>
  <c r="EY276" i="1"/>
  <c r="EY291" i="1"/>
  <c r="EY292" i="1"/>
  <c r="EY358" i="1"/>
  <c r="EY380" i="1"/>
  <c r="EY383" i="1"/>
  <c r="EY388" i="1"/>
  <c r="EY405" i="1"/>
  <c r="EY409" i="1"/>
  <c r="GA11" i="1"/>
  <c r="CS33" i="1"/>
  <c r="Y43" i="1"/>
  <c r="Y57" i="1"/>
  <c r="Y58" i="1"/>
  <c r="Y62" i="1"/>
  <c r="HF62" i="1"/>
  <c r="HU63" i="1"/>
  <c r="GA70" i="1"/>
  <c r="HF94" i="1"/>
  <c r="Y102" i="1"/>
  <c r="Y106" i="1"/>
  <c r="Y111" i="1"/>
  <c r="HT120" i="1"/>
  <c r="CS122" i="1"/>
  <c r="FM128" i="1"/>
  <c r="EY179" i="1"/>
  <c r="EY192" i="1"/>
  <c r="EY193" i="1"/>
  <c r="EY194" i="1"/>
  <c r="EY200" i="1"/>
  <c r="EY206" i="1"/>
  <c r="EY210" i="1"/>
  <c r="EY232" i="1"/>
  <c r="EY239" i="1"/>
  <c r="EY246" i="1"/>
  <c r="EY248" i="1"/>
  <c r="EY264" i="1"/>
  <c r="EY270" i="1"/>
  <c r="EY272" i="1"/>
  <c r="EY288" i="1"/>
  <c r="EY334" i="1"/>
  <c r="EY336" i="1"/>
  <c r="EY365" i="1"/>
  <c r="EY379" i="1"/>
  <c r="EY400" i="1"/>
  <c r="HU134" i="1"/>
  <c r="EK21" i="1"/>
  <c r="Y52" i="1"/>
  <c r="Y59" i="1"/>
  <c r="Y63" i="1"/>
  <c r="Y64" i="1"/>
  <c r="GA65" i="1"/>
  <c r="Y71" i="1"/>
  <c r="GA99" i="1"/>
  <c r="EY158" i="1"/>
  <c r="EY199" i="1"/>
  <c r="EY226" i="1"/>
  <c r="EY229" i="1"/>
  <c r="EY231" i="1"/>
  <c r="EY243" i="1"/>
  <c r="EY245" i="1"/>
  <c r="EY250" i="1"/>
  <c r="EY256" i="1"/>
  <c r="EY258" i="1"/>
  <c r="EY275" i="1"/>
  <c r="EY278" i="1"/>
  <c r="EY284" i="1"/>
  <c r="EY285" i="1"/>
  <c r="EY347" i="1"/>
  <c r="EY349" i="1"/>
  <c r="EY351" i="1"/>
  <c r="EY364" i="1"/>
  <c r="EY369" i="1"/>
  <c r="EY377" i="1"/>
  <c r="EY378" i="1"/>
  <c r="CS404" i="1"/>
  <c r="EY408" i="1"/>
  <c r="HU153" i="1"/>
  <c r="HT9" i="1"/>
  <c r="Y11" i="1"/>
  <c r="CS24" i="1"/>
  <c r="HF31" i="1"/>
  <c r="GA39" i="1"/>
  <c r="Y42" i="1"/>
  <c r="HF59" i="1"/>
  <c r="Y68" i="1"/>
  <c r="HT68" i="1"/>
  <c r="CS75" i="1"/>
  <c r="Y94" i="1"/>
  <c r="Y120" i="1"/>
  <c r="EK122" i="1"/>
  <c r="EY191" i="1"/>
  <c r="EY204" i="1"/>
  <c r="EY205" i="1"/>
  <c r="EY214" i="1"/>
  <c r="EY220" i="1"/>
  <c r="EY234" i="1"/>
  <c r="EY236" i="1"/>
  <c r="EY263" i="1"/>
  <c r="EY267" i="1"/>
  <c r="EY274" i="1"/>
  <c r="EY287" i="1"/>
  <c r="EY375" i="1"/>
  <c r="EY382" i="1"/>
  <c r="EY392" i="1"/>
  <c r="EY402" i="1"/>
  <c r="HU59" i="1"/>
  <c r="HT65" i="1"/>
  <c r="Y104" i="1"/>
  <c r="FM132" i="1"/>
  <c r="EY190" i="1"/>
  <c r="EY203" i="1"/>
  <c r="EY225" i="1"/>
  <c r="EY249" i="1"/>
  <c r="EY269" i="1"/>
  <c r="EY290" i="1"/>
  <c r="EY350" i="1"/>
  <c r="EY359" i="1"/>
  <c r="EY362" i="1"/>
  <c r="EY371" i="1"/>
  <c r="EY373" i="1"/>
  <c r="EY385" i="1"/>
  <c r="EY387" i="1"/>
  <c r="EY390" i="1"/>
  <c r="EY399" i="1"/>
  <c r="EY407" i="1"/>
  <c r="EY410" i="1"/>
  <c r="EK322" i="1"/>
  <c r="GA242" i="1"/>
  <c r="HT89" i="1"/>
  <c r="HF93" i="1"/>
  <c r="CS108" i="1"/>
  <c r="HT148" i="1"/>
  <c r="EY184" i="1"/>
  <c r="EY180" i="1"/>
  <c r="EY177" i="1"/>
  <c r="EY176" i="1"/>
  <c r="EY172" i="1"/>
  <c r="EY159" i="1"/>
  <c r="FM155" i="1"/>
  <c r="FM153" i="1"/>
  <c r="FM152" i="1"/>
  <c r="FM151" i="1"/>
  <c r="FM147" i="1"/>
  <c r="FM142" i="1"/>
  <c r="FM141" i="1"/>
  <c r="FM140" i="1"/>
  <c r="FM134" i="1"/>
  <c r="FM133" i="1"/>
  <c r="Y121" i="1"/>
  <c r="Y119" i="1"/>
  <c r="Y117" i="1"/>
  <c r="Y115" i="1"/>
  <c r="Y114" i="1"/>
  <c r="Y112" i="1"/>
  <c r="Y100" i="1"/>
  <c r="Y85" i="1"/>
  <c r="Y84" i="1"/>
  <c r="Y82" i="1"/>
  <c r="Y81" i="1"/>
  <c r="Y80" i="1"/>
  <c r="CS153" i="1"/>
  <c r="CS239" i="1"/>
  <c r="HT109" i="1"/>
  <c r="HU112" i="1"/>
  <c r="DW199" i="1"/>
  <c r="DW198" i="1"/>
  <c r="DW195" i="1"/>
  <c r="DW194" i="1"/>
  <c r="CS26" i="1"/>
  <c r="EK30" i="1"/>
  <c r="Y89" i="1"/>
  <c r="Y90" i="1"/>
  <c r="HF90" i="1"/>
  <c r="Y93" i="1"/>
  <c r="CS105" i="1"/>
  <c r="Y110" i="1"/>
  <c r="Y127" i="1"/>
  <c r="Y128" i="1"/>
  <c r="FM143" i="1"/>
  <c r="FM144" i="1"/>
  <c r="HT145" i="1"/>
  <c r="FM146" i="1"/>
  <c r="CS156" i="1"/>
  <c r="DW196" i="1"/>
  <c r="HT199" i="1"/>
  <c r="HU252" i="1"/>
  <c r="HT315" i="1"/>
  <c r="EK360" i="1"/>
  <c r="DI241" i="1"/>
  <c r="DI239" i="1"/>
  <c r="DI223" i="1"/>
  <c r="DI221" i="1"/>
  <c r="DI220" i="1"/>
  <c r="DI216" i="1"/>
  <c r="DI211" i="1"/>
  <c r="DI209" i="1"/>
  <c r="DI208" i="1"/>
  <c r="DI206" i="1"/>
  <c r="DI205" i="1"/>
  <c r="DI204" i="1"/>
  <c r="DI203" i="1"/>
  <c r="DI202" i="1"/>
  <c r="DI201" i="1"/>
  <c r="DI200" i="1"/>
  <c r="EK237" i="1"/>
  <c r="CS250" i="1"/>
  <c r="EK124" i="1"/>
  <c r="Y48" i="1"/>
  <c r="Y53" i="1"/>
  <c r="Y54" i="1"/>
  <c r="Y72" i="1"/>
  <c r="CS81" i="1"/>
  <c r="CS94" i="1"/>
  <c r="Y101" i="1"/>
  <c r="Y103" i="1"/>
  <c r="HF112" i="1"/>
  <c r="Y118" i="1"/>
  <c r="EK133" i="1"/>
  <c r="HT137" i="1"/>
  <c r="FM138" i="1"/>
  <c r="FM139" i="1"/>
  <c r="HT142" i="1"/>
  <c r="FM150" i="1"/>
  <c r="EY160" i="1"/>
  <c r="EY162" i="1"/>
  <c r="GA170" i="1"/>
  <c r="EK184" i="1"/>
  <c r="CS186" i="1"/>
  <c r="DW191" i="1"/>
  <c r="DW192" i="1"/>
  <c r="EK273" i="1"/>
  <c r="HT274" i="1"/>
  <c r="BQ370" i="1"/>
  <c r="GA373" i="1"/>
  <c r="HT398" i="1"/>
  <c r="BC400" i="1"/>
  <c r="BC405" i="1"/>
  <c r="BC411" i="1"/>
  <c r="CS84" i="1"/>
  <c r="CE248" i="1"/>
  <c r="CE247" i="1"/>
  <c r="CE246" i="1"/>
  <c r="HF171" i="1"/>
  <c r="GA233" i="1"/>
  <c r="CS198" i="1"/>
  <c r="HT106" i="1"/>
  <c r="HT24" i="1"/>
  <c r="EK106" i="1"/>
  <c r="HT112" i="1"/>
  <c r="CS135" i="1"/>
  <c r="GA141" i="1"/>
  <c r="CS173" i="1"/>
  <c r="DW188" i="1"/>
  <c r="DW193" i="1"/>
  <c r="EK216" i="1"/>
  <c r="HT234" i="1"/>
  <c r="BQ405" i="1"/>
  <c r="BQ399" i="1"/>
  <c r="BQ396" i="1"/>
  <c r="BQ394" i="1"/>
  <c r="BQ393" i="1"/>
  <c r="BQ391" i="1"/>
  <c r="BQ390" i="1"/>
  <c r="BQ387" i="1"/>
  <c r="BQ383" i="1"/>
  <c r="BQ376" i="1"/>
  <c r="BQ375" i="1"/>
  <c r="BQ372" i="1"/>
  <c r="BQ364" i="1"/>
  <c r="BQ359" i="1"/>
  <c r="BQ354" i="1"/>
  <c r="BQ353" i="1"/>
  <c r="BQ350" i="1"/>
  <c r="BQ348" i="1"/>
  <c r="BQ345" i="1"/>
  <c r="BQ344" i="1"/>
  <c r="BQ343" i="1"/>
  <c r="BQ340" i="1"/>
  <c r="BQ339" i="1"/>
  <c r="BQ337" i="1"/>
  <c r="BQ336" i="1"/>
  <c r="BQ335" i="1"/>
  <c r="BQ334" i="1"/>
  <c r="BQ320" i="1"/>
  <c r="BQ314" i="1"/>
  <c r="BQ312" i="1"/>
  <c r="BQ304" i="1"/>
  <c r="BQ302" i="1"/>
  <c r="BQ295" i="1"/>
  <c r="BQ294" i="1"/>
  <c r="BQ289" i="1"/>
  <c r="BQ288" i="1"/>
  <c r="BQ287" i="1"/>
  <c r="BQ276" i="1"/>
  <c r="BQ271" i="1"/>
  <c r="BQ270" i="1"/>
  <c r="BQ261" i="1"/>
  <c r="BQ258" i="1"/>
  <c r="BQ257" i="1"/>
  <c r="BQ252" i="1"/>
  <c r="DW189" i="1"/>
  <c r="HU169" i="1"/>
  <c r="HF200" i="1"/>
  <c r="HF203" i="1"/>
  <c r="CS245" i="1"/>
  <c r="EK254" i="1"/>
  <c r="HF255" i="1"/>
  <c r="EK257" i="1"/>
  <c r="CS281" i="1"/>
  <c r="HF293" i="1"/>
  <c r="GA309" i="1"/>
  <c r="HF358" i="1"/>
  <c r="CS362" i="1"/>
  <c r="GA365" i="1"/>
  <c r="CS370" i="1"/>
  <c r="HT371" i="1"/>
  <c r="HF374" i="1"/>
  <c r="HF385" i="1"/>
  <c r="EK387" i="1"/>
  <c r="HF393" i="1"/>
  <c r="EK403" i="1"/>
  <c r="HT407" i="1"/>
  <c r="GA409" i="1"/>
  <c r="HF410" i="1"/>
  <c r="BC408" i="1"/>
  <c r="BC407" i="1"/>
  <c r="BC404" i="1"/>
  <c r="BC391" i="1"/>
  <c r="BC390" i="1"/>
  <c r="BC383" i="1"/>
  <c r="BC382" i="1"/>
  <c r="BC381" i="1"/>
  <c r="BC377" i="1"/>
  <c r="BC373" i="1"/>
  <c r="BC368" i="1"/>
  <c r="BC364" i="1"/>
  <c r="BC363" i="1"/>
  <c r="BC360" i="1"/>
  <c r="BC359" i="1"/>
  <c r="BC358" i="1"/>
  <c r="BC356" i="1"/>
  <c r="BC352" i="1"/>
  <c r="BC350" i="1"/>
  <c r="BC349" i="1"/>
  <c r="BC347" i="1"/>
  <c r="BC345" i="1"/>
  <c r="BC341" i="1"/>
  <c r="BC337" i="1"/>
  <c r="BC334" i="1"/>
  <c r="BC330" i="1"/>
  <c r="BC327" i="1"/>
  <c r="BC325" i="1"/>
  <c r="BC324" i="1"/>
  <c r="BC323" i="1"/>
  <c r="BC319" i="1"/>
  <c r="BC317" i="1"/>
  <c r="BC313" i="1"/>
  <c r="BC312" i="1"/>
  <c r="BC311" i="1"/>
  <c r="GA178" i="1"/>
  <c r="HT196" i="1"/>
  <c r="HT27" i="1"/>
  <c r="HT83" i="1"/>
  <c r="HT96" i="1"/>
  <c r="GA124" i="1"/>
  <c r="GA153" i="1"/>
  <c r="FM154" i="1"/>
  <c r="FM156" i="1"/>
  <c r="FM157" i="1"/>
  <c r="EY164" i="1"/>
  <c r="HT246" i="1"/>
  <c r="HF279" i="1"/>
  <c r="HT128" i="1"/>
  <c r="CS133" i="1"/>
  <c r="EK142" i="1"/>
  <c r="GA165" i="1"/>
  <c r="HU166" i="1"/>
  <c r="HT171" i="1"/>
  <c r="EK176" i="1"/>
  <c r="EK202" i="1"/>
  <c r="HF271" i="1"/>
  <c r="GA273" i="1"/>
  <c r="HU274" i="1"/>
  <c r="EK284" i="1"/>
  <c r="EK300" i="1"/>
  <c r="CS327" i="1"/>
  <c r="HF355" i="1"/>
  <c r="CS359" i="1"/>
  <c r="HU363" i="1"/>
  <c r="HT368" i="1"/>
  <c r="HT376" i="1"/>
  <c r="GA378" i="1"/>
  <c r="HT403" i="1"/>
  <c r="EK409" i="1"/>
  <c r="HU360" i="1"/>
  <c r="BC258" i="1"/>
  <c r="BC280" i="1"/>
  <c r="BC282" i="1"/>
  <c r="BC283" i="1"/>
  <c r="BC289" i="1"/>
  <c r="BC276" i="1"/>
  <c r="BC277" i="1"/>
  <c r="BC288" i="1"/>
  <c r="BC298" i="1"/>
  <c r="BC291" i="1"/>
  <c r="GA37" i="1"/>
  <c r="EY145" i="1"/>
  <c r="EY154" i="1"/>
  <c r="EK270" i="1"/>
  <c r="HF61" i="1"/>
  <c r="EY144" i="1"/>
  <c r="GA256" i="1"/>
  <c r="CS275" i="1"/>
  <c r="BC8" i="1"/>
  <c r="Y14" i="1"/>
  <c r="CS22" i="1"/>
  <c r="Y33" i="1"/>
  <c r="Y38" i="1"/>
  <c r="HF38" i="1"/>
  <c r="CS44" i="1"/>
  <c r="FM51" i="1"/>
  <c r="FM52" i="1"/>
  <c r="FM64" i="1"/>
  <c r="GA69" i="1"/>
  <c r="FM84" i="1"/>
  <c r="FM91" i="1"/>
  <c r="CS93" i="1"/>
  <c r="FM98" i="1"/>
  <c r="FM117" i="1"/>
  <c r="HF124" i="1"/>
  <c r="FM125" i="1"/>
  <c r="GA126" i="1"/>
  <c r="EY147" i="1"/>
  <c r="EY148" i="1"/>
  <c r="EY149" i="1"/>
  <c r="EY150" i="1"/>
  <c r="EK152" i="1"/>
  <c r="HT153" i="1"/>
  <c r="HT159" i="1"/>
  <c r="DW160" i="1"/>
  <c r="HF162" i="1"/>
  <c r="DW171" i="1"/>
  <c r="GA177" i="1"/>
  <c r="HU193" i="1"/>
  <c r="BQ232" i="1"/>
  <c r="EK239" i="1"/>
  <c r="CS241" i="1"/>
  <c r="Y251" i="1"/>
  <c r="FM272" i="1"/>
  <c r="FM273" i="1"/>
  <c r="FM274" i="1"/>
  <c r="HF284" i="1"/>
  <c r="FM305" i="1"/>
  <c r="EK308" i="1"/>
  <c r="EK314" i="1"/>
  <c r="Y323" i="1"/>
  <c r="FM336" i="1"/>
  <c r="FM340" i="1"/>
  <c r="GA343" i="1"/>
  <c r="CS348" i="1"/>
  <c r="FM350" i="1"/>
  <c r="GA351" i="1"/>
  <c r="CS353" i="1"/>
  <c r="FM360" i="1"/>
  <c r="FM362" i="1"/>
  <c r="FM371" i="1"/>
  <c r="FM405" i="1"/>
  <c r="GA408" i="1"/>
  <c r="FM69" i="1"/>
  <c r="Y27" i="1"/>
  <c r="GA34" i="1"/>
  <c r="HU38" i="1"/>
  <c r="FM42" i="1"/>
  <c r="FM43" i="1"/>
  <c r="FM56" i="1"/>
  <c r="FM60" i="1"/>
  <c r="EK63" i="1"/>
  <c r="FM73" i="1"/>
  <c r="FM101" i="1"/>
  <c r="FM102" i="1"/>
  <c r="FM113" i="1"/>
  <c r="FM116" i="1"/>
  <c r="EY132" i="1"/>
  <c r="EY146" i="1"/>
  <c r="EY152" i="1"/>
  <c r="HU159" i="1"/>
  <c r="CS161" i="1"/>
  <c r="HT167" i="1"/>
  <c r="DW169" i="1"/>
  <c r="DW174" i="1"/>
  <c r="DW178" i="1"/>
  <c r="DW183" i="1"/>
  <c r="DI187" i="1"/>
  <c r="HT201" i="1"/>
  <c r="EK212" i="1"/>
  <c r="HT221" i="1"/>
  <c r="GA226" i="1"/>
  <c r="CS229" i="1"/>
  <c r="BQ236" i="1"/>
  <c r="Y250" i="1"/>
  <c r="FM260" i="1"/>
  <c r="FM265" i="1"/>
  <c r="EK267" i="1"/>
  <c r="FM269" i="1"/>
  <c r="FM270" i="1"/>
  <c r="FM271" i="1"/>
  <c r="Y286" i="1"/>
  <c r="FM299" i="1"/>
  <c r="FM301" i="1"/>
  <c r="FM320" i="1"/>
  <c r="Y324" i="1"/>
  <c r="Y325" i="1"/>
  <c r="FM330" i="1"/>
  <c r="GA340" i="1"/>
  <c r="FM344" i="1"/>
  <c r="CS356" i="1"/>
  <c r="FM359" i="1"/>
  <c r="HF368" i="1"/>
  <c r="FM375" i="1"/>
  <c r="EK402" i="1"/>
  <c r="FM403" i="1"/>
  <c r="Y26" i="1"/>
  <c r="FM66" i="1"/>
  <c r="GA110" i="1"/>
  <c r="FM112" i="1"/>
  <c r="FM126" i="1"/>
  <c r="EY128" i="1"/>
  <c r="EY151" i="1"/>
  <c r="EY155" i="1"/>
  <c r="DW163" i="1"/>
  <c r="Y263" i="1"/>
  <c r="HT365" i="1"/>
  <c r="Y377" i="1"/>
  <c r="BC10" i="1"/>
  <c r="BC12" i="1"/>
  <c r="Y28" i="1"/>
  <c r="Y30" i="1"/>
  <c r="Y34" i="1"/>
  <c r="Y35" i="1"/>
  <c r="Y39" i="1"/>
  <c r="EK45" i="1"/>
  <c r="FM50" i="1"/>
  <c r="HF52" i="1"/>
  <c r="FM55" i="1"/>
  <c r="HF64" i="1"/>
  <c r="FM87" i="1"/>
  <c r="HF91" i="1"/>
  <c r="FM92" i="1"/>
  <c r="CS96" i="1"/>
  <c r="FM103" i="1"/>
  <c r="FM104" i="1"/>
  <c r="FM115" i="1"/>
  <c r="FM120" i="1"/>
  <c r="HU124" i="1"/>
  <c r="EY129" i="1"/>
  <c r="EY131" i="1"/>
  <c r="EY134" i="1"/>
  <c r="EY137" i="1"/>
  <c r="CS140" i="1"/>
  <c r="EY141" i="1"/>
  <c r="EY156" i="1"/>
  <c r="HU167" i="1"/>
  <c r="HF170" i="1"/>
  <c r="DW172" i="1"/>
  <c r="DW175" i="1"/>
  <c r="EK183" i="1"/>
  <c r="HF210" i="1"/>
  <c r="HF213" i="1"/>
  <c r="HT216" i="1"/>
  <c r="EK233" i="1"/>
  <c r="BC244" i="1"/>
  <c r="EK253" i="1"/>
  <c r="EK264" i="1"/>
  <c r="HT270" i="1"/>
  <c r="FM298" i="1"/>
  <c r="FM300" i="1"/>
  <c r="FM304" i="1"/>
  <c r="GA308" i="1"/>
  <c r="HF312" i="1"/>
  <c r="FM335" i="1"/>
  <c r="FM339" i="1"/>
  <c r="FM342" i="1"/>
  <c r="HF344" i="1"/>
  <c r="FM349" i="1"/>
  <c r="FM353" i="1"/>
  <c r="HF357" i="1"/>
  <c r="GA359" i="1"/>
  <c r="FM374" i="1"/>
  <c r="CS396" i="1"/>
  <c r="FM404" i="1"/>
  <c r="EK411" i="1"/>
  <c r="Y37" i="1"/>
  <c r="FM62" i="1"/>
  <c r="HF111" i="1"/>
  <c r="CS169" i="1"/>
  <c r="BC11" i="1"/>
  <c r="Y18" i="1"/>
  <c r="Y20" i="1"/>
  <c r="Y22" i="1"/>
  <c r="Y31" i="1"/>
  <c r="FM41" i="1"/>
  <c r="FM47" i="1"/>
  <c r="FM49" i="1"/>
  <c r="FM53" i="1"/>
  <c r="FM54" i="1"/>
  <c r="FM57" i="1"/>
  <c r="FM63" i="1"/>
  <c r="FM65" i="1"/>
  <c r="FM74" i="1"/>
  <c r="EK75" i="1"/>
  <c r="CS80" i="1"/>
  <c r="FM88" i="1"/>
  <c r="FM89" i="1"/>
  <c r="HT91" i="1"/>
  <c r="HT102" i="1"/>
  <c r="FM105" i="1"/>
  <c r="FM114" i="1"/>
  <c r="GA120" i="1"/>
  <c r="FM121" i="1"/>
  <c r="EK123" i="1"/>
  <c r="GA129" i="1"/>
  <c r="EY133" i="1"/>
  <c r="EY142" i="1"/>
  <c r="GA152" i="1"/>
  <c r="EY153" i="1"/>
  <c r="DW159" i="1"/>
  <c r="DW161" i="1"/>
  <c r="CS166" i="1"/>
  <c r="DW176" i="1"/>
  <c r="DW179" i="1"/>
  <c r="DW182" i="1"/>
  <c r="GA206" i="1"/>
  <c r="HF207" i="1"/>
  <c r="EK209" i="1"/>
  <c r="BQ244" i="1"/>
  <c r="EK247" i="1"/>
  <c r="BC249" i="1"/>
  <c r="BC250" i="1"/>
  <c r="Y261" i="1"/>
  <c r="HU270" i="1"/>
  <c r="Y295" i="1"/>
  <c r="HF300" i="1"/>
  <c r="FM332" i="1"/>
  <c r="Y344" i="1"/>
  <c r="FM347" i="1"/>
  <c r="FM348" i="1"/>
  <c r="HU357" i="1"/>
  <c r="FM366" i="1"/>
  <c r="HU368" i="1"/>
  <c r="EK394" i="1"/>
  <c r="FM397" i="1"/>
  <c r="CS399" i="1"/>
  <c r="FM402" i="1"/>
  <c r="HT108" i="1"/>
  <c r="DW168" i="1"/>
  <c r="HF193" i="1"/>
  <c r="EK230" i="1"/>
  <c r="BC247" i="1"/>
  <c r="Y264" i="1"/>
  <c r="Y394" i="1"/>
  <c r="Y23" i="1"/>
  <c r="Y25" i="1"/>
  <c r="EK37" i="1"/>
  <c r="FM44" i="1"/>
  <c r="FM45" i="1"/>
  <c r="GA47" i="1"/>
  <c r="FM48" i="1"/>
  <c r="HU55" i="1"/>
  <c r="FM58" i="1"/>
  <c r="GA63" i="1"/>
  <c r="HU64" i="1"/>
  <c r="HF73" i="1"/>
  <c r="FM79" i="1"/>
  <c r="HU91" i="1"/>
  <c r="CS112" i="1"/>
  <c r="HT117" i="1"/>
  <c r="FM118" i="1"/>
  <c r="FM119" i="1"/>
  <c r="HF121" i="1"/>
  <c r="FM122" i="1"/>
  <c r="EY135" i="1"/>
  <c r="EY136" i="1"/>
  <c r="EY138" i="1"/>
  <c r="EY140" i="1"/>
  <c r="EY157" i="1"/>
  <c r="DW164" i="1"/>
  <c r="DW165" i="1"/>
  <c r="GA169" i="1"/>
  <c r="DW173" i="1"/>
  <c r="HT175" i="1"/>
  <c r="HF178" i="1"/>
  <c r="DW180" i="1"/>
  <c r="CS200" i="1"/>
  <c r="BQ217" i="1"/>
  <c r="HF219" i="1"/>
  <c r="BQ227" i="1"/>
  <c r="BQ235" i="1"/>
  <c r="EK236" i="1"/>
  <c r="CS266" i="1"/>
  <c r="Y268" i="1"/>
  <c r="CS272" i="1"/>
  <c r="GA275" i="1"/>
  <c r="EK281" i="1"/>
  <c r="FM288" i="1"/>
  <c r="FM289" i="1"/>
  <c r="FM290" i="1"/>
  <c r="Y293" i="1"/>
  <c r="FM303" i="1"/>
  <c r="FM334" i="1"/>
  <c r="HU338" i="1"/>
  <c r="EK346" i="1"/>
  <c r="FM355" i="1"/>
  <c r="FM356" i="1"/>
  <c r="Y358" i="1"/>
  <c r="CS380" i="1"/>
  <c r="FM381" i="1"/>
  <c r="FM394" i="1"/>
  <c r="FM410" i="1"/>
  <c r="Y16" i="1"/>
  <c r="Y17" i="1"/>
  <c r="GA25" i="1"/>
  <c r="Y32" i="1"/>
  <c r="Y40" i="1"/>
  <c r="FM46" i="1"/>
  <c r="EK66" i="1"/>
  <c r="FM72" i="1"/>
  <c r="FM75" i="1"/>
  <c r="FM76" i="1"/>
  <c r="FM77" i="1"/>
  <c r="FM81" i="1"/>
  <c r="FM93" i="1"/>
  <c r="FM95" i="1"/>
  <c r="FM106" i="1"/>
  <c r="FM107" i="1"/>
  <c r="FM109" i="1"/>
  <c r="HU117" i="1"/>
  <c r="FM123" i="1"/>
  <c r="FM124" i="1"/>
  <c r="EY139" i="1"/>
  <c r="EY143" i="1"/>
  <c r="HF156" i="1"/>
  <c r="EK164" i="1"/>
  <c r="DW167" i="1"/>
  <c r="HF173" i="1"/>
  <c r="EK180" i="1"/>
  <c r="HT183" i="1"/>
  <c r="CS185" i="1"/>
  <c r="HT195" i="1"/>
  <c r="GA197" i="1"/>
  <c r="BQ211" i="1"/>
  <c r="CS214" i="1"/>
  <c r="BQ215" i="1"/>
  <c r="FM258" i="1"/>
  <c r="Y265" i="1"/>
  <c r="CS269" i="1"/>
  <c r="HF276" i="1"/>
  <c r="FM279" i="1"/>
  <c r="Y281" i="1"/>
  <c r="FM283" i="1"/>
  <c r="FM286" i="1"/>
  <c r="Y291" i="1"/>
  <c r="FM296" i="1"/>
  <c r="HF303" i="1"/>
  <c r="FM307" i="1"/>
  <c r="CS316" i="1"/>
  <c r="EK327" i="1"/>
  <c r="FM328" i="1"/>
  <c r="FM337" i="1"/>
  <c r="Y339" i="1"/>
  <c r="Y349" i="1"/>
  <c r="HF352" i="1"/>
  <c r="GA356" i="1"/>
  <c r="FM363" i="1"/>
  <c r="FM364" i="1"/>
  <c r="FM365" i="1"/>
  <c r="GA367" i="1"/>
  <c r="FM373" i="1"/>
  <c r="FM376" i="1"/>
  <c r="EK386" i="1"/>
  <c r="HF392" i="1"/>
  <c r="HU279" i="1"/>
  <c r="EK272" i="1"/>
  <c r="DW31" i="1"/>
  <c r="EK78" i="1"/>
  <c r="HT99" i="1"/>
  <c r="CS121" i="1"/>
  <c r="HF189" i="1"/>
  <c r="CS232" i="1"/>
  <c r="CS235" i="1"/>
  <c r="HT248" i="1"/>
  <c r="CE127" i="1"/>
  <c r="CE114" i="1"/>
  <c r="CE111" i="1"/>
  <c r="CE110" i="1"/>
  <c r="CE107" i="1"/>
  <c r="CE106" i="1"/>
  <c r="CE64" i="1"/>
  <c r="CE56" i="1"/>
  <c r="CE53" i="1"/>
  <c r="HT26" i="1"/>
  <c r="DW36" i="1"/>
  <c r="CE54" i="1"/>
  <c r="CE55" i="1"/>
  <c r="CE65" i="1"/>
  <c r="CE67" i="1"/>
  <c r="CE68" i="1"/>
  <c r="CE74" i="1"/>
  <c r="HU82" i="1"/>
  <c r="CE86" i="1"/>
  <c r="CS225" i="1"/>
  <c r="GA369" i="1"/>
  <c r="HT75" i="1"/>
  <c r="HT114" i="1"/>
  <c r="CS178" i="1"/>
  <c r="CS181" i="1"/>
  <c r="CS184" i="1"/>
  <c r="BC142" i="1"/>
  <c r="BC141" i="1"/>
  <c r="BC140" i="1"/>
  <c r="BC139" i="1"/>
  <c r="BC137" i="1"/>
  <c r="BC136" i="1"/>
  <c r="BC135" i="1"/>
  <c r="BC134" i="1"/>
  <c r="BC131" i="1"/>
  <c r="EK115" i="1"/>
  <c r="CS268" i="1"/>
  <c r="GA128" i="1"/>
  <c r="HU202" i="1"/>
  <c r="HT202" i="1"/>
  <c r="EK226" i="1"/>
  <c r="HF227" i="1"/>
  <c r="HT230" i="1"/>
  <c r="HU230" i="1"/>
  <c r="HT233" i="1"/>
  <c r="HT237" i="1"/>
  <c r="GA247" i="1"/>
  <c r="HF263" i="1"/>
  <c r="HU263" i="1"/>
  <c r="CE128" i="1"/>
  <c r="CE125" i="1"/>
  <c r="CE124" i="1"/>
  <c r="CE121" i="1"/>
  <c r="CE118" i="1"/>
  <c r="CE117" i="1"/>
  <c r="CE102" i="1"/>
  <c r="CE98" i="1"/>
  <c r="CE88" i="1"/>
  <c r="CE83" i="1"/>
  <c r="CE81" i="1"/>
  <c r="CE75" i="1"/>
  <c r="HF7" i="1"/>
  <c r="DW28" i="1"/>
  <c r="HF43" i="1"/>
  <c r="CE57" i="1"/>
  <c r="CE82" i="1"/>
  <c r="CE91" i="1"/>
  <c r="CE103" i="1"/>
  <c r="CS110" i="1"/>
  <c r="Y380" i="1"/>
  <c r="Y389" i="1"/>
  <c r="HU72" i="1"/>
  <c r="HF84" i="1"/>
  <c r="GA89" i="1"/>
  <c r="EK172" i="1"/>
  <c r="GA190" i="1"/>
  <c r="HT191" i="1"/>
  <c r="GA194" i="1"/>
  <c r="CS224" i="1"/>
  <c r="HF226" i="1"/>
  <c r="GA228" i="1"/>
  <c r="HT239" i="1"/>
  <c r="EK244" i="1"/>
  <c r="HT247" i="1"/>
  <c r="HF251" i="1"/>
  <c r="HF257" i="1"/>
  <c r="CS261" i="1"/>
  <c r="Y157" i="1"/>
  <c r="Y154" i="1"/>
  <c r="Y153" i="1"/>
  <c r="Y152" i="1"/>
  <c r="Y149" i="1"/>
  <c r="Y147" i="1"/>
  <c r="Y145" i="1"/>
  <c r="CS90" i="1"/>
  <c r="EK100" i="1"/>
  <c r="HT122" i="1"/>
  <c r="GA213" i="1"/>
  <c r="HT220" i="1"/>
  <c r="EK251" i="1"/>
  <c r="BQ130" i="1"/>
  <c r="CE126" i="1"/>
  <c r="CE122" i="1"/>
  <c r="CE119" i="1"/>
  <c r="CE93" i="1"/>
  <c r="CE92" i="1"/>
  <c r="CE87" i="1"/>
  <c r="CE51" i="1"/>
  <c r="DW22" i="1"/>
  <c r="DW29" i="1"/>
  <c r="DI44" i="1"/>
  <c r="CE60" i="1"/>
  <c r="CE71" i="1"/>
  <c r="CE72" i="1"/>
  <c r="CE97" i="1"/>
  <c r="Y355" i="1"/>
  <c r="Y356" i="1"/>
  <c r="CS70" i="1"/>
  <c r="EK77" i="1"/>
  <c r="CS150" i="1"/>
  <c r="CS158" i="1"/>
  <c r="HT160" i="1"/>
  <c r="CS162" i="1"/>
  <c r="EK166" i="1"/>
  <c r="HT169" i="1"/>
  <c r="EY183" i="1"/>
  <c r="EY181" i="1"/>
  <c r="EY175" i="1"/>
  <c r="EY174" i="1"/>
  <c r="EY173" i="1"/>
  <c r="EY171" i="1"/>
  <c r="EY170" i="1"/>
  <c r="EY169" i="1"/>
  <c r="EY167" i="1"/>
  <c r="EY166" i="1"/>
  <c r="EY165" i="1"/>
  <c r="EY163" i="1"/>
  <c r="EY161" i="1"/>
  <c r="DW38" i="1"/>
  <c r="HT260" i="1"/>
  <c r="EK29" i="1"/>
  <c r="DI45" i="1"/>
  <c r="CE62" i="1"/>
  <c r="CE70" i="1"/>
  <c r="CE89" i="1"/>
  <c r="CE104" i="1"/>
  <c r="CE105" i="1"/>
  <c r="CE112" i="1"/>
  <c r="CS118" i="1"/>
  <c r="GA191" i="1"/>
  <c r="HF60" i="1"/>
  <c r="GA143" i="1"/>
  <c r="HF172" i="1"/>
  <c r="CS344" i="1"/>
  <c r="HF348" i="1"/>
  <c r="CS352" i="1"/>
  <c r="HU367" i="1"/>
  <c r="HT367" i="1"/>
  <c r="HF370" i="1"/>
  <c r="HU378" i="1"/>
  <c r="HT378" i="1"/>
  <c r="HT381" i="1"/>
  <c r="CS383" i="1"/>
  <c r="HT384" i="1"/>
  <c r="HF387" i="1"/>
  <c r="CS391" i="1"/>
  <c r="HU392" i="1"/>
  <c r="HT392" i="1"/>
  <c r="HU395" i="1"/>
  <c r="HF395" i="1"/>
  <c r="EK397" i="1"/>
  <c r="HT400" i="1"/>
  <c r="GA402" i="1"/>
  <c r="CS408" i="1"/>
  <c r="Y410" i="1"/>
  <c r="Y402" i="1"/>
  <c r="Y400" i="1"/>
  <c r="Y398" i="1"/>
  <c r="Y395" i="1"/>
  <c r="Y392" i="1"/>
  <c r="Y388" i="1"/>
  <c r="Y379" i="1"/>
  <c r="Y378" i="1"/>
  <c r="Y376" i="1"/>
  <c r="Y375" i="1"/>
  <c r="Y374" i="1"/>
  <c r="Y371" i="1"/>
  <c r="Y370" i="1"/>
  <c r="Y369" i="1"/>
  <c r="Y368" i="1"/>
  <c r="Y366" i="1"/>
  <c r="Y363" i="1"/>
  <c r="Y362" i="1"/>
  <c r="Y359" i="1"/>
  <c r="Y357" i="1"/>
  <c r="Y351" i="1"/>
  <c r="Y350" i="1"/>
  <c r="Y348" i="1"/>
  <c r="Y347" i="1"/>
  <c r="Y346" i="1"/>
  <c r="Y345" i="1"/>
  <c r="Y343" i="1"/>
  <c r="Y338" i="1"/>
  <c r="Y334" i="1"/>
  <c r="Y333" i="1"/>
  <c r="Y332" i="1"/>
  <c r="Y331" i="1"/>
  <c r="Y319" i="1"/>
  <c r="Y317" i="1"/>
  <c r="Y316" i="1"/>
  <c r="Y315" i="1"/>
  <c r="Y314" i="1"/>
  <c r="Y313" i="1"/>
  <c r="Y307" i="1"/>
  <c r="Y299" i="1"/>
  <c r="Y298" i="1"/>
  <c r="Y296" i="1"/>
  <c r="Y292" i="1"/>
  <c r="Y290" i="1"/>
  <c r="Y285" i="1"/>
  <c r="Y284" i="1"/>
  <c r="Y283" i="1"/>
  <c r="Y279" i="1"/>
  <c r="Y278" i="1"/>
  <c r="Y273" i="1"/>
  <c r="Y269" i="1"/>
  <c r="Y267" i="1"/>
  <c r="Y262" i="1"/>
  <c r="Y259" i="1"/>
  <c r="Y258" i="1"/>
  <c r="Y255" i="1"/>
  <c r="Y254" i="1"/>
  <c r="BC251" i="1"/>
  <c r="BC248" i="1"/>
  <c r="BQ243" i="1"/>
  <c r="BQ242" i="1"/>
  <c r="BQ239" i="1"/>
  <c r="BQ238" i="1"/>
  <c r="BQ237" i="1"/>
  <c r="BQ233" i="1"/>
  <c r="BQ231" i="1"/>
  <c r="BQ224" i="1"/>
  <c r="BQ223" i="1"/>
  <c r="BQ222" i="1"/>
  <c r="BQ221" i="1"/>
  <c r="BQ220" i="1"/>
  <c r="BQ219" i="1"/>
  <c r="BQ218" i="1"/>
  <c r="BQ216" i="1"/>
  <c r="BQ214" i="1"/>
  <c r="BQ212" i="1"/>
  <c r="BQ205" i="1"/>
  <c r="BQ204" i="1"/>
  <c r="BQ203" i="1"/>
  <c r="CE202" i="1"/>
  <c r="CE201" i="1"/>
  <c r="CE200" i="1"/>
  <c r="DI198" i="1"/>
  <c r="DI196" i="1"/>
  <c r="DI195" i="1"/>
  <c r="DI193" i="1"/>
  <c r="DI191" i="1"/>
  <c r="DI186" i="1"/>
  <c r="DW185" i="1"/>
  <c r="DW184" i="1"/>
  <c r="EK11" i="1"/>
  <c r="DW32" i="1"/>
  <c r="DW23" i="1"/>
  <c r="DW24" i="1"/>
  <c r="DW26" i="1"/>
  <c r="DW39" i="1"/>
  <c r="CE58" i="1"/>
  <c r="CE61" i="1"/>
  <c r="CE76" i="1"/>
  <c r="CE84" i="1"/>
  <c r="CE99" i="1"/>
  <c r="CE100" i="1"/>
  <c r="EK111" i="1"/>
  <c r="CE120" i="1"/>
  <c r="GA229" i="1"/>
  <c r="Y352" i="1"/>
  <c r="Y367" i="1"/>
  <c r="EK62" i="1"/>
  <c r="HF163" i="1"/>
  <c r="HT323" i="1"/>
  <c r="EK328" i="1"/>
  <c r="CS330" i="1"/>
  <c r="HU331" i="1"/>
  <c r="HT331" i="1"/>
  <c r="EK108" i="1"/>
  <c r="CS113" i="1"/>
  <c r="DW40" i="1"/>
  <c r="HF240" i="1"/>
  <c r="DI43" i="1"/>
  <c r="DI46" i="1"/>
  <c r="DI50" i="1"/>
  <c r="EK51" i="1"/>
  <c r="CE52" i="1"/>
  <c r="HT59" i="1"/>
  <c r="CE66" i="1"/>
  <c r="CE77" i="1"/>
  <c r="CE123" i="1"/>
  <c r="EK372" i="1"/>
  <c r="Y401" i="1"/>
  <c r="GA122" i="1"/>
  <c r="HF123" i="1"/>
  <c r="CS125" i="1"/>
  <c r="EK126" i="1"/>
  <c r="HF131" i="1"/>
  <c r="HU137" i="1"/>
  <c r="HF137" i="1"/>
  <c r="GA297" i="1"/>
  <c r="EK304" i="1"/>
  <c r="HF305" i="1"/>
  <c r="GA307" i="1"/>
  <c r="GA316" i="1"/>
  <c r="HU248" i="1"/>
  <c r="HU122" i="1"/>
  <c r="HU222" i="1"/>
  <c r="HU236" i="1"/>
  <c r="HU289" i="1"/>
  <c r="HU227" i="1"/>
  <c r="HT129" i="1"/>
  <c r="CS174" i="1"/>
  <c r="CS180" i="1"/>
  <c r="GA264" i="1"/>
  <c r="HF278" i="1"/>
  <c r="HF292" i="1"/>
  <c r="GA299" i="1"/>
  <c r="EY319" i="1"/>
  <c r="HF328" i="1"/>
  <c r="GA360" i="1"/>
  <c r="DW385" i="1"/>
  <c r="EK185" i="1"/>
  <c r="EK275" i="1"/>
  <c r="Y294" i="1"/>
  <c r="BQ241" i="1"/>
  <c r="CS120" i="1"/>
  <c r="HU259" i="1"/>
  <c r="EY300" i="1"/>
  <c r="HU328" i="1"/>
  <c r="DW358" i="1"/>
  <c r="GA363" i="1"/>
  <c r="DW391" i="1"/>
  <c r="DW392" i="1"/>
  <c r="HT130" i="1"/>
  <c r="HT163" i="1"/>
  <c r="GA175" i="1"/>
  <c r="HF179" i="1"/>
  <c r="HF223" i="1"/>
  <c r="CS228" i="1"/>
  <c r="GA232" i="1"/>
  <c r="GA235" i="1"/>
  <c r="HU237" i="1"/>
  <c r="GA250" i="1"/>
  <c r="HT251" i="1"/>
  <c r="GA294" i="1"/>
  <c r="HF295" i="1"/>
  <c r="CS302" i="1"/>
  <c r="CS306" i="1"/>
  <c r="EK316" i="1"/>
  <c r="EK319" i="1"/>
  <c r="FM294" i="1"/>
  <c r="GA146" i="1"/>
  <c r="HU155" i="1"/>
  <c r="GA162" i="1"/>
  <c r="CS177" i="1"/>
  <c r="EK178" i="1"/>
  <c r="EK271" i="1"/>
  <c r="EK303" i="1"/>
  <c r="HF304" i="1"/>
  <c r="GA327" i="1"/>
  <c r="EK330" i="1"/>
  <c r="GA338" i="1"/>
  <c r="HF339" i="1"/>
  <c r="CS343" i="1"/>
  <c r="EK344" i="1"/>
  <c r="CS346" i="1"/>
  <c r="HF350" i="1"/>
  <c r="EK352" i="1"/>
  <c r="CS354" i="1"/>
  <c r="HT358" i="1"/>
  <c r="HT361" i="1"/>
  <c r="HU364" i="1"/>
  <c r="EY333" i="1"/>
  <c r="EY329" i="1"/>
  <c r="EY327" i="1"/>
  <c r="EY326" i="1"/>
  <c r="EY318" i="1"/>
  <c r="EY317" i="1"/>
  <c r="EY316" i="1"/>
  <c r="EY314" i="1"/>
  <c r="EY307" i="1"/>
  <c r="EY304" i="1"/>
  <c r="EY303" i="1"/>
  <c r="EY302" i="1"/>
  <c r="EY301" i="1"/>
  <c r="EY298" i="1"/>
  <c r="EY297" i="1"/>
  <c r="EY295" i="1"/>
  <c r="Y246" i="1"/>
  <c r="Y244" i="1"/>
  <c r="Y243" i="1"/>
  <c r="GA135" i="1"/>
  <c r="CS243" i="1"/>
  <c r="HU277" i="1"/>
  <c r="HT280" i="1"/>
  <c r="HU283" i="1"/>
  <c r="HT283" i="1"/>
  <c r="DW393" i="1"/>
  <c r="DW389" i="1"/>
  <c r="DW386" i="1"/>
  <c r="DW384" i="1"/>
  <c r="DW383" i="1"/>
  <c r="DW382" i="1"/>
  <c r="DW381" i="1"/>
  <c r="DW378" i="1"/>
  <c r="DW376" i="1"/>
  <c r="DW373" i="1"/>
  <c r="DW372" i="1"/>
  <c r="DW365" i="1"/>
  <c r="DW355" i="1"/>
  <c r="DW352" i="1"/>
  <c r="DW350" i="1"/>
  <c r="DW349" i="1"/>
  <c r="DW347" i="1"/>
  <c r="DW346" i="1"/>
  <c r="DW345" i="1"/>
  <c r="DW340" i="1"/>
  <c r="DW336" i="1"/>
  <c r="DW334" i="1"/>
  <c r="DW254" i="1"/>
  <c r="CS193" i="1"/>
  <c r="HU201" i="1"/>
  <c r="GA221" i="1"/>
  <c r="HF262" i="1"/>
  <c r="EK175" i="1"/>
  <c r="HF201" i="1"/>
  <c r="CS276" i="1"/>
  <c r="EY305" i="1"/>
  <c r="EY306" i="1"/>
  <c r="EY311" i="1"/>
  <c r="CS315" i="1"/>
  <c r="EY332" i="1"/>
  <c r="DW337" i="1"/>
  <c r="DW354" i="1"/>
  <c r="HU358" i="1"/>
  <c r="DW380" i="1"/>
  <c r="GA8" i="1"/>
  <c r="CS115" i="1"/>
  <c r="HU129" i="1"/>
  <c r="HT187" i="1"/>
  <c r="HU216" i="1"/>
  <c r="EK224" i="1"/>
  <c r="GA267" i="1"/>
  <c r="HT268" i="1"/>
  <c r="DI395" i="1"/>
  <c r="DI394" i="1"/>
  <c r="GA238" i="1"/>
  <c r="EK168" i="1"/>
  <c r="HT210" i="1"/>
  <c r="CS212" i="1"/>
  <c r="EK241" i="1"/>
  <c r="CS335" i="1"/>
  <c r="DW353" i="1"/>
  <c r="DW375" i="1"/>
  <c r="DW377" i="1"/>
  <c r="EK120" i="1"/>
  <c r="HT212" i="1"/>
  <c r="GA214" i="1"/>
  <c r="EK215" i="1"/>
  <c r="CE403" i="1"/>
  <c r="CE402" i="1"/>
  <c r="CE400" i="1"/>
  <c r="CE268" i="1"/>
  <c r="CE266" i="1"/>
  <c r="CE265" i="1"/>
  <c r="CE262" i="1"/>
  <c r="CE258" i="1"/>
  <c r="DW216" i="1"/>
  <c r="DW214" i="1"/>
  <c r="HT155" i="1"/>
  <c r="HU210" i="1"/>
  <c r="HT219" i="1"/>
  <c r="EY296" i="1"/>
  <c r="EY299" i="1"/>
  <c r="HU304" i="1"/>
  <c r="EY309" i="1"/>
  <c r="EY321" i="1"/>
  <c r="HT325" i="1"/>
  <c r="DW351" i="1"/>
  <c r="HF44" i="1"/>
  <c r="HT193" i="1"/>
  <c r="BQ283" i="1"/>
  <c r="BQ282" i="1"/>
  <c r="BQ275" i="1"/>
  <c r="BQ273" i="1"/>
  <c r="DI226" i="1"/>
  <c r="DI225" i="1"/>
  <c r="CS154" i="1"/>
  <c r="CS218" i="1"/>
  <c r="HU219" i="1"/>
  <c r="HU280" i="1"/>
  <c r="EK294" i="1"/>
  <c r="DW335" i="1"/>
  <c r="DW344" i="1"/>
  <c r="HT369" i="1"/>
  <c r="DW388" i="1"/>
  <c r="DW390" i="1"/>
  <c r="EK144" i="1"/>
  <c r="HF153" i="1"/>
  <c r="HF161" i="1"/>
  <c r="HU170" i="1"/>
  <c r="CS303" i="1"/>
  <c r="HU305" i="1"/>
  <c r="CS307" i="1"/>
  <c r="CS319" i="1"/>
  <c r="CS322" i="1"/>
  <c r="EK323" i="1"/>
  <c r="GA328" i="1"/>
  <c r="CS336" i="1"/>
  <c r="HU348" i="1"/>
  <c r="HF351" i="1"/>
  <c r="EK392" i="1"/>
  <c r="HT395" i="1"/>
  <c r="GA397" i="1"/>
  <c r="HU398" i="1"/>
  <c r="HF398" i="1"/>
  <c r="HU407" i="1"/>
  <c r="BC287" i="1"/>
  <c r="CE237" i="1"/>
  <c r="CE236" i="1"/>
  <c r="CE235" i="1"/>
  <c r="CE231" i="1"/>
  <c r="HU212" i="1"/>
  <c r="EK383" i="1"/>
  <c r="HU231" i="1"/>
  <c r="HU225" i="1"/>
  <c r="HT307" i="1"/>
  <c r="HU310" i="1"/>
  <c r="HT316" i="1"/>
  <c r="HU323" i="1"/>
  <c r="EK325" i="1"/>
  <c r="GA330" i="1"/>
  <c r="HF353" i="1"/>
  <c r="CS374" i="1"/>
  <c r="HU375" i="1"/>
  <c r="CS377" i="1"/>
  <c r="EY331" i="1"/>
  <c r="EY330" i="1"/>
  <c r="EY328" i="1"/>
  <c r="EY324" i="1"/>
  <c r="EY320" i="1"/>
  <c r="EY315" i="1"/>
  <c r="EY313" i="1"/>
  <c r="GA18" i="1"/>
  <c r="CS20" i="1"/>
  <c r="HT63" i="1"/>
  <c r="HU111" i="1"/>
  <c r="HT123" i="1"/>
  <c r="HU138" i="1"/>
  <c r="HT177" i="1"/>
  <c r="CS204" i="1"/>
  <c r="CE222" i="1"/>
  <c r="BQ226" i="1"/>
  <c r="BC233" i="1"/>
  <c r="HT243" i="1"/>
  <c r="DW250" i="1"/>
  <c r="DW251" i="1"/>
  <c r="HF313" i="1"/>
  <c r="HT394" i="1"/>
  <c r="CS260" i="1"/>
  <c r="CS321" i="1"/>
  <c r="BQ404" i="1"/>
  <c r="BQ400" i="1"/>
  <c r="CE398" i="1"/>
  <c r="CE396" i="1"/>
  <c r="CE394" i="1"/>
  <c r="DI387" i="1"/>
  <c r="DI380" i="1"/>
  <c r="DI376" i="1"/>
  <c r="DI368" i="1"/>
  <c r="DI364" i="1"/>
  <c r="DI362" i="1"/>
  <c r="DI361" i="1"/>
  <c r="DI359" i="1"/>
  <c r="DI356" i="1"/>
  <c r="DI355" i="1"/>
  <c r="DI354" i="1"/>
  <c r="DI351" i="1"/>
  <c r="DI349" i="1"/>
  <c r="DI348" i="1"/>
  <c r="DI346" i="1"/>
  <c r="DI339" i="1"/>
  <c r="DI338" i="1"/>
  <c r="DW332" i="1"/>
  <c r="HT231" i="1"/>
  <c r="CS236" i="1"/>
  <c r="CS242" i="1"/>
  <c r="HU246" i="1"/>
  <c r="GA248" i="1"/>
  <c r="EK309" i="1"/>
  <c r="GA321" i="1"/>
  <c r="Y270" i="1"/>
  <c r="BC265" i="1"/>
  <c r="BC261" i="1"/>
  <c r="BC260" i="1"/>
  <c r="BQ256" i="1"/>
  <c r="CE254" i="1"/>
  <c r="DW247" i="1"/>
  <c r="FM241" i="1"/>
  <c r="BC239" i="1"/>
  <c r="BQ225" i="1"/>
  <c r="GA145" i="1"/>
  <c r="HT146" i="1"/>
  <c r="GA198" i="1"/>
  <c r="HT227" i="1"/>
  <c r="HU291" i="1"/>
  <c r="EK312" i="1"/>
  <c r="EK391" i="1"/>
  <c r="HF397" i="1"/>
  <c r="EK399" i="1"/>
  <c r="GA404" i="1"/>
  <c r="HF405" i="1"/>
  <c r="EK8" i="1"/>
  <c r="GA61" i="1"/>
  <c r="HT74" i="1"/>
  <c r="HU90" i="1"/>
  <c r="AO37" i="41" s="1"/>
  <c r="CS109" i="1"/>
  <c r="HU146" i="1"/>
  <c r="HF185" i="1"/>
  <c r="CS190" i="1"/>
  <c r="BQ228" i="1"/>
  <c r="BC232" i="1"/>
  <c r="Y241" i="1"/>
  <c r="BC266" i="1"/>
  <c r="BC267" i="1"/>
  <c r="BC268" i="1"/>
  <c r="HU114" i="1"/>
  <c r="EK388" i="1"/>
  <c r="HU411" i="1"/>
  <c r="HF411" i="1"/>
  <c r="BQ309" i="1"/>
  <c r="BQ308" i="1"/>
  <c r="BQ307" i="1"/>
  <c r="FM267" i="1"/>
  <c r="FM266" i="1"/>
  <c r="FM259" i="1"/>
  <c r="FM256" i="1"/>
  <c r="Y256" i="1"/>
  <c r="BQ253" i="1"/>
  <c r="CE251" i="1"/>
  <c r="CE249" i="1"/>
  <c r="DI244" i="1"/>
  <c r="EY240" i="1"/>
  <c r="HT23" i="1"/>
  <c r="EK27" i="1"/>
  <c r="HT28" i="1"/>
  <c r="HF40" i="1"/>
  <c r="CS49" i="1"/>
  <c r="CS76" i="1"/>
  <c r="HU120" i="1"/>
  <c r="HF147" i="1"/>
  <c r="CS176" i="1"/>
  <c r="HT188" i="1"/>
  <c r="HF199" i="1"/>
  <c r="CE221" i="1"/>
  <c r="HF225" i="1"/>
  <c r="BC234" i="1"/>
  <c r="EY242" i="1"/>
  <c r="BQ255" i="1"/>
  <c r="HT255" i="1"/>
  <c r="EK261" i="1"/>
  <c r="HT285" i="1"/>
  <c r="HF288" i="1"/>
  <c r="EK315" i="1"/>
  <c r="GA318" i="1"/>
  <c r="EK408" i="1"/>
  <c r="CS300" i="1"/>
  <c r="HU329" i="1"/>
  <c r="HT329" i="1"/>
  <c r="GA331" i="1"/>
  <c r="GA342" i="1"/>
  <c r="EK348" i="1"/>
  <c r="HU351" i="1"/>
  <c r="HF360" i="1"/>
  <c r="GA362" i="1"/>
  <c r="HF363" i="1"/>
  <c r="GA370" i="1"/>
  <c r="EK373" i="1"/>
  <c r="EK393" i="1"/>
  <c r="CS395" i="1"/>
  <c r="HF408" i="1"/>
  <c r="BC310" i="1"/>
  <c r="GA23" i="1"/>
  <c r="EK31" i="1"/>
  <c r="CS16" i="1"/>
  <c r="CS17" i="1"/>
  <c r="EK22" i="1"/>
  <c r="EK35" i="1"/>
  <c r="HT103" i="1"/>
  <c r="HT115" i="1"/>
  <c r="CS137" i="1"/>
  <c r="HF181" i="1"/>
  <c r="HU185" i="1"/>
  <c r="CS194" i="1"/>
  <c r="BC238" i="1"/>
  <c r="HF238" i="1"/>
  <c r="EY244" i="1"/>
  <c r="BC264" i="1"/>
  <c r="CS308" i="1"/>
  <c r="HF322" i="1"/>
  <c r="GA265" i="1"/>
  <c r="GA286" i="1"/>
  <c r="HU287" i="1"/>
  <c r="CS392" i="1"/>
  <c r="HF396" i="1"/>
  <c r="HF404" i="1"/>
  <c r="Y329" i="1"/>
  <c r="Y328" i="1"/>
  <c r="Y326" i="1"/>
  <c r="Y320" i="1"/>
  <c r="Y318" i="1"/>
  <c r="Y312" i="1"/>
  <c r="Y304" i="1"/>
  <c r="Y301" i="1"/>
  <c r="Y297" i="1"/>
  <c r="BQ290" i="1"/>
  <c r="CE288" i="1"/>
  <c r="HF29" i="1"/>
  <c r="CS31" i="1"/>
  <c r="HT41" i="1"/>
  <c r="HU115" i="1"/>
  <c r="GA149" i="1"/>
  <c r="CS197" i="1"/>
  <c r="HU199" i="1"/>
  <c r="CS251" i="1"/>
  <c r="HT252" i="1"/>
  <c r="EK228" i="1"/>
  <c r="HU229" i="1"/>
  <c r="HU232" i="1"/>
  <c r="CS234" i="1"/>
  <c r="HF236" i="1"/>
  <c r="CS252" i="1"/>
  <c r="GA319" i="1"/>
  <c r="CS333" i="1"/>
  <c r="GA336" i="1"/>
  <c r="GA347" i="1"/>
  <c r="HT390" i="1"/>
  <c r="DI403" i="1"/>
  <c r="DI401" i="1"/>
  <c r="DI400" i="1"/>
  <c r="EY389" i="1"/>
  <c r="EY376" i="1"/>
  <c r="EY372" i="1"/>
  <c r="EY370" i="1"/>
  <c r="EY367" i="1"/>
  <c r="EY361" i="1"/>
  <c r="EY354" i="1"/>
  <c r="EY353" i="1"/>
  <c r="EY352" i="1"/>
  <c r="EY345" i="1"/>
  <c r="EY344" i="1"/>
  <c r="EY343" i="1"/>
  <c r="EY341" i="1"/>
  <c r="EY338" i="1"/>
  <c r="EY337" i="1"/>
  <c r="FM333" i="1"/>
  <c r="HU306" i="1"/>
  <c r="HU394" i="1"/>
  <c r="HU390" i="1"/>
  <c r="BQ298" i="1"/>
  <c r="Y271" i="1"/>
  <c r="EY10" i="1"/>
  <c r="HU156" i="1"/>
  <c r="HF211" i="1"/>
  <c r="HU221" i="1"/>
  <c r="HU379" i="1"/>
  <c r="CS381" i="1"/>
  <c r="HU385" i="1"/>
  <c r="GA387" i="1"/>
  <c r="HT388" i="1"/>
  <c r="HT391" i="1"/>
  <c r="HU399" i="1"/>
  <c r="HU408" i="1"/>
  <c r="GA410" i="1"/>
  <c r="FM311" i="1"/>
  <c r="DW21" i="1"/>
  <c r="GA207" i="1"/>
  <c r="HF208" i="1"/>
  <c r="EK210" i="1"/>
  <c r="HF217" i="1"/>
  <c r="HF269" i="1"/>
  <c r="CS277" i="1"/>
  <c r="CS286" i="1"/>
  <c r="HU293" i="1"/>
  <c r="HF296" i="1"/>
  <c r="CS369" i="1"/>
  <c r="HU370" i="1"/>
  <c r="GA372" i="1"/>
  <c r="HU373" i="1"/>
  <c r="EY322" i="1"/>
  <c r="HT241" i="1"/>
  <c r="Y274" i="1"/>
  <c r="DW16" i="1"/>
  <c r="CS42" i="1"/>
  <c r="EY11" i="1"/>
  <c r="CS46" i="1"/>
  <c r="CS71" i="1"/>
  <c r="BC74" i="1"/>
  <c r="BC82" i="1"/>
  <c r="CS89" i="1"/>
  <c r="HF127" i="1"/>
  <c r="GA131" i="1"/>
  <c r="EK132" i="1"/>
  <c r="HT139" i="1"/>
  <c r="DW162" i="1"/>
  <c r="DI165" i="1"/>
  <c r="HU172" i="1"/>
  <c r="FM179" i="1"/>
  <c r="FM180" i="1"/>
  <c r="HF183" i="1"/>
  <c r="EK231" i="1"/>
  <c r="GA234" i="1"/>
  <c r="HU241" i="1"/>
  <c r="GA260" i="1"/>
  <c r="HF275" i="1"/>
  <c r="CS283" i="1"/>
  <c r="BC305" i="1"/>
  <c r="BC308" i="1"/>
  <c r="FM312" i="1"/>
  <c r="FM314" i="1"/>
  <c r="FM321" i="1"/>
  <c r="HT385" i="1"/>
  <c r="CS398" i="1"/>
  <c r="HT328" i="1"/>
  <c r="HF331" i="1"/>
  <c r="GA333" i="1"/>
  <c r="HF334" i="1"/>
  <c r="HU350" i="1"/>
  <c r="HT350" i="1"/>
  <c r="GA352" i="1"/>
  <c r="EK364" i="1"/>
  <c r="CS366" i="1"/>
  <c r="CE354" i="1"/>
  <c r="CE353" i="1"/>
  <c r="CE347" i="1"/>
  <c r="CE343" i="1"/>
  <c r="CE339" i="1"/>
  <c r="CE335" i="1"/>
  <c r="DI333" i="1"/>
  <c r="DW331" i="1"/>
  <c r="BQ208" i="1"/>
  <c r="DW17" i="1"/>
  <c r="HT36" i="1"/>
  <c r="HT119" i="1"/>
  <c r="HU139" i="1"/>
  <c r="HU187" i="1"/>
  <c r="HU195" i="1"/>
  <c r="HT217" i="1"/>
  <c r="EK259" i="1"/>
  <c r="BC309" i="1"/>
  <c r="FM316" i="1"/>
  <c r="FM318" i="1"/>
  <c r="HT379" i="1"/>
  <c r="CS384" i="1"/>
  <c r="GA390" i="1"/>
  <c r="GA401" i="1"/>
  <c r="CS78" i="1"/>
  <c r="HF261" i="1"/>
  <c r="HU268" i="1"/>
  <c r="GA270" i="1"/>
  <c r="GA274" i="1"/>
  <c r="EK277" i="1"/>
  <c r="HT289" i="1"/>
  <c r="CS291" i="1"/>
  <c r="HT295" i="1"/>
  <c r="BQ374" i="1"/>
  <c r="BQ373" i="1"/>
  <c r="BQ371" i="1"/>
  <c r="BQ368" i="1"/>
  <c r="BQ366" i="1"/>
  <c r="BQ363" i="1"/>
  <c r="BQ362" i="1"/>
  <c r="BQ361" i="1"/>
  <c r="BQ358" i="1"/>
  <c r="BQ357" i="1"/>
  <c r="BQ356" i="1"/>
  <c r="BQ355" i="1"/>
  <c r="Y219" i="1"/>
  <c r="BC217" i="1"/>
  <c r="HT228" i="1"/>
  <c r="CS240" i="1"/>
  <c r="EK246" i="1"/>
  <c r="HT15" i="1"/>
  <c r="EY280" i="1"/>
  <c r="BQ297" i="1"/>
  <c r="HT48" i="1"/>
  <c r="CS95" i="1"/>
  <c r="DW12" i="1"/>
  <c r="DW15" i="1"/>
  <c r="CS47" i="1"/>
  <c r="HU48" i="1"/>
  <c r="CS52" i="1"/>
  <c r="HT57" i="1"/>
  <c r="HF74" i="1"/>
  <c r="GA76" i="1"/>
  <c r="GA80" i="1"/>
  <c r="HU119" i="1"/>
  <c r="HU127" i="1"/>
  <c r="GA142" i="1"/>
  <c r="HT147" i="1"/>
  <c r="CS149" i="1"/>
  <c r="HU183" i="1"/>
  <c r="DW186" i="1"/>
  <c r="HU211" i="1"/>
  <c r="CS216" i="1"/>
  <c r="HU217" i="1"/>
  <c r="GA220" i="1"/>
  <c r="Y272" i="1"/>
  <c r="GA292" i="1"/>
  <c r="HU295" i="1"/>
  <c r="FM317" i="1"/>
  <c r="GA324" i="1"/>
  <c r="HF325" i="1"/>
  <c r="HF402" i="1"/>
  <c r="HT408" i="1"/>
  <c r="HF245" i="1"/>
  <c r="HF248" i="1"/>
  <c r="HT254" i="1"/>
  <c r="HU271" i="1"/>
  <c r="CS273" i="1"/>
  <c r="EK274" i="1"/>
  <c r="CS279" i="1"/>
  <c r="BC380" i="1"/>
  <c r="DW226" i="1"/>
  <c r="EY8" i="1"/>
  <c r="HF16" i="1"/>
  <c r="DW19" i="1"/>
  <c r="HF21" i="1"/>
  <c r="HT37" i="1"/>
  <c r="HF39" i="1"/>
  <c r="HT80" i="1"/>
  <c r="HF135" i="1"/>
  <c r="GA138" i="1"/>
  <c r="CS145" i="1"/>
  <c r="HU147" i="1"/>
  <c r="EK151" i="1"/>
  <c r="BC171" i="1"/>
  <c r="HT179" i="1"/>
  <c r="FM181" i="1"/>
  <c r="GA193" i="1"/>
  <c r="HT204" i="1"/>
  <c r="HT208" i="1"/>
  <c r="HT238" i="1"/>
  <c r="EK268" i="1"/>
  <c r="HU269" i="1"/>
  <c r="Y275" i="1"/>
  <c r="FM276" i="1"/>
  <c r="HT284" i="1"/>
  <c r="GA302" i="1"/>
  <c r="Y310" i="1"/>
  <c r="FM310" i="1"/>
  <c r="FM313" i="1"/>
  <c r="EK367" i="1"/>
  <c r="HF373" i="1"/>
  <c r="EK396" i="1"/>
  <c r="HT399" i="1"/>
  <c r="HT225" i="1"/>
  <c r="HT229" i="1"/>
  <c r="EK232" i="1"/>
  <c r="HT236" i="1"/>
  <c r="CS238" i="1"/>
  <c r="HF308" i="1"/>
  <c r="GA310" i="1"/>
  <c r="HF321" i="1"/>
  <c r="CS326" i="1"/>
  <c r="Y387" i="1"/>
  <c r="Y382" i="1"/>
  <c r="Y381" i="1"/>
  <c r="CE259" i="1"/>
  <c r="CE257" i="1"/>
  <c r="EY253" i="1"/>
  <c r="EY252" i="1"/>
  <c r="CE234" i="1"/>
  <c r="HU244" i="1"/>
  <c r="HT224" i="1"/>
  <c r="CS41" i="1"/>
  <c r="EK47" i="1"/>
  <c r="HT60" i="1"/>
  <c r="GA71" i="1"/>
  <c r="HU74" i="1"/>
  <c r="BC83" i="1"/>
  <c r="BC86" i="1"/>
  <c r="CS88" i="1"/>
  <c r="BC94" i="1"/>
  <c r="HF109" i="1"/>
  <c r="EK116" i="1"/>
  <c r="EK118" i="1"/>
  <c r="GA136" i="1"/>
  <c r="GA144" i="1"/>
  <c r="GA150" i="1"/>
  <c r="FM178" i="1"/>
  <c r="HU179" i="1"/>
  <c r="FM182" i="1"/>
  <c r="EY185" i="1"/>
  <c r="DW187" i="1"/>
  <c r="CS202" i="1"/>
  <c r="HF202" i="1"/>
  <c r="HU208" i="1"/>
  <c r="HF232" i="1"/>
  <c r="EY279" i="1"/>
  <c r="CS282" i="1"/>
  <c r="GA289" i="1"/>
  <c r="BC299" i="1"/>
  <c r="BC302" i="1"/>
  <c r="BC304" i="1"/>
  <c r="BC306" i="1"/>
  <c r="FM319" i="1"/>
  <c r="EY323" i="1"/>
  <c r="HU325" i="1"/>
  <c r="BQ369" i="1"/>
  <c r="EK375" i="1"/>
  <c r="HU209" i="1"/>
  <c r="HT244" i="1"/>
  <c r="CS255" i="1"/>
  <c r="EK262" i="1"/>
  <c r="HU324" i="1"/>
  <c r="DW399" i="1"/>
  <c r="EY397" i="1"/>
  <c r="EY396" i="1"/>
  <c r="EY395" i="1"/>
  <c r="EY394" i="1"/>
  <c r="FM393" i="1"/>
  <c r="FM391" i="1"/>
  <c r="FM390" i="1"/>
  <c r="FM389" i="1"/>
  <c r="FM388" i="1"/>
  <c r="FM387" i="1"/>
  <c r="BC270" i="1"/>
  <c r="BQ267" i="1"/>
  <c r="BQ264" i="1"/>
  <c r="GA357" i="1"/>
  <c r="GA386" i="1"/>
  <c r="HF401" i="1"/>
  <c r="HU198" i="1"/>
  <c r="HU206" i="1"/>
  <c r="HT310" i="1"/>
  <c r="HF317" i="1"/>
  <c r="GA332" i="1"/>
  <c r="HU369" i="1"/>
  <c r="GA380" i="1"/>
  <c r="HU381" i="1"/>
  <c r="HU393" i="1"/>
  <c r="HU275" i="1"/>
  <c r="HU315" i="1"/>
  <c r="HF315" i="1"/>
  <c r="EK321" i="1"/>
  <c r="EK347" i="1"/>
  <c r="CS349" i="1"/>
  <c r="HF359" i="1"/>
  <c r="HF362" i="1"/>
  <c r="DW405" i="1"/>
  <c r="DW401" i="1"/>
  <c r="BQ296" i="1"/>
  <c r="DI292" i="1"/>
  <c r="DW285" i="1"/>
  <c r="HT16" i="1"/>
  <c r="HT50" i="1"/>
  <c r="EK76" i="1"/>
  <c r="HF77" i="1"/>
  <c r="HT94" i="1"/>
  <c r="CS106" i="1"/>
  <c r="HT151" i="1"/>
  <c r="GA155" i="1"/>
  <c r="HT156" i="1"/>
  <c r="HT162" i="1"/>
  <c r="CE169" i="1"/>
  <c r="FM174" i="1"/>
  <c r="FM177" i="1"/>
  <c r="HU194" i="1"/>
  <c r="CS196" i="1"/>
  <c r="CS210" i="1"/>
  <c r="FM221" i="1"/>
  <c r="EK234" i="1"/>
  <c r="GA253" i="1"/>
  <c r="HT275" i="1"/>
  <c r="EY283" i="1"/>
  <c r="CE294" i="1"/>
  <c r="DW320" i="1"/>
  <c r="GA344" i="1"/>
  <c r="GA346" i="1"/>
  <c r="CS351" i="1"/>
  <c r="DW408" i="1"/>
  <c r="GA266" i="1"/>
  <c r="HT267" i="1"/>
  <c r="HF272" i="1"/>
  <c r="CS297" i="1"/>
  <c r="HU298" i="1"/>
  <c r="EK302" i="1"/>
  <c r="HU314" i="1"/>
  <c r="HU336" i="1"/>
  <c r="DI411" i="1"/>
  <c r="DI409" i="1"/>
  <c r="EY312" i="1"/>
  <c r="EY310" i="1"/>
  <c r="FM309" i="1"/>
  <c r="Y309" i="1"/>
  <c r="Y306" i="1"/>
  <c r="BC297" i="1"/>
  <c r="GA35" i="1"/>
  <c r="CS92" i="1"/>
  <c r="HF95" i="1"/>
  <c r="CS128" i="1"/>
  <c r="HU162" i="1"/>
  <c r="GA335" i="1"/>
  <c r="CS48" i="1"/>
  <c r="GA84" i="1"/>
  <c r="CS100" i="1"/>
  <c r="CS102" i="1"/>
  <c r="EY111" i="1"/>
  <c r="EY114" i="1"/>
  <c r="DW116" i="1"/>
  <c r="DW124" i="1"/>
  <c r="DI125" i="1"/>
  <c r="EY130" i="1"/>
  <c r="CS142" i="1"/>
  <c r="CS160" i="1"/>
  <c r="DW224" i="1"/>
  <c r="DW225" i="1"/>
  <c r="DW229" i="1"/>
  <c r="BC237" i="1"/>
  <c r="HU238" i="1"/>
  <c r="CS256" i="1"/>
  <c r="CS262" i="1"/>
  <c r="DW286" i="1"/>
  <c r="GA300" i="1"/>
  <c r="HT302" i="1"/>
  <c r="GA317" i="1"/>
  <c r="EK349" i="1"/>
  <c r="EK407" i="1"/>
  <c r="HF277" i="1"/>
  <c r="HT286" i="1"/>
  <c r="GA288" i="1"/>
  <c r="HF289" i="1"/>
  <c r="GA291" i="1"/>
  <c r="HF324" i="1"/>
  <c r="HF327" i="1"/>
  <c r="HF390" i="1"/>
  <c r="EK395" i="1"/>
  <c r="CS397" i="1"/>
  <c r="DI392" i="1"/>
  <c r="Y335" i="1"/>
  <c r="BQ326" i="1"/>
  <c r="HU89" i="1"/>
  <c r="HU333" i="1"/>
  <c r="DI323" i="1"/>
  <c r="DW319" i="1"/>
  <c r="DW316" i="1"/>
  <c r="CS38" i="1"/>
  <c r="DW45" i="1"/>
  <c r="DW49" i="1"/>
  <c r="HT51" i="1"/>
  <c r="DI52" i="1"/>
  <c r="EK80" i="1"/>
  <c r="HU107" i="1"/>
  <c r="GA139" i="1"/>
  <c r="EK143" i="1"/>
  <c r="FM175" i="1"/>
  <c r="FM176" i="1"/>
  <c r="EK186" i="1"/>
  <c r="EK196" i="1"/>
  <c r="EK208" i="1"/>
  <c r="CS258" i="1"/>
  <c r="HU260" i="1"/>
  <c r="CS270" i="1"/>
  <c r="CS338" i="1"/>
  <c r="GA341" i="1"/>
  <c r="HF342" i="1"/>
  <c r="HT344" i="1"/>
  <c r="DW402" i="1"/>
  <c r="GA403" i="1"/>
  <c r="HU404" i="1"/>
  <c r="CS409" i="1"/>
  <c r="HU300" i="1"/>
  <c r="HF301" i="1"/>
  <c r="HU320" i="1"/>
  <c r="EK340" i="1"/>
  <c r="HU349" i="1"/>
  <c r="CS388" i="1"/>
  <c r="EY357" i="1"/>
  <c r="EY356" i="1"/>
  <c r="EY355" i="1"/>
  <c r="FM354" i="1"/>
  <c r="FM352" i="1"/>
  <c r="FM351" i="1"/>
  <c r="FM346" i="1"/>
  <c r="FM345" i="1"/>
  <c r="FM341" i="1"/>
  <c r="FM338" i="1"/>
  <c r="HU50" i="1"/>
  <c r="HU94" i="1"/>
  <c r="HF165" i="1"/>
  <c r="GA200" i="1"/>
  <c r="HU251" i="1"/>
  <c r="CS294" i="1"/>
  <c r="HT352" i="1"/>
  <c r="CS400" i="1"/>
  <c r="CS23" i="1"/>
  <c r="DW50" i="1"/>
  <c r="DI55" i="1"/>
  <c r="HF67" i="1"/>
  <c r="HT84" i="1"/>
  <c r="GA97" i="1"/>
  <c r="EY113" i="1"/>
  <c r="Y129" i="1"/>
  <c r="FM129" i="1"/>
  <c r="DI168" i="1"/>
  <c r="GA185" i="1"/>
  <c r="GA199" i="1"/>
  <c r="DW230" i="1"/>
  <c r="GA252" i="1"/>
  <c r="DW284" i="1"/>
  <c r="DW289" i="1"/>
  <c r="CE295" i="1"/>
  <c r="DW321" i="1"/>
  <c r="CS332" i="1"/>
  <c r="HT333" i="1"/>
  <c r="HF345" i="1"/>
  <c r="HF347" i="1"/>
  <c r="GA358" i="1"/>
  <c r="HT410" i="1"/>
  <c r="HF270" i="1"/>
  <c r="CS278" i="1"/>
  <c r="HT279" i="1"/>
  <c r="GA281" i="1"/>
  <c r="CS287" i="1"/>
  <c r="GA290" i="1"/>
  <c r="GA296" i="1"/>
  <c r="HU309" i="1"/>
  <c r="HU326" i="1"/>
  <c r="HF335" i="1"/>
  <c r="HF377" i="1"/>
  <c r="HU380" i="1"/>
  <c r="BC398" i="1"/>
  <c r="BC396" i="1"/>
  <c r="BC394" i="1"/>
  <c r="DI379" i="1"/>
  <c r="DI378" i="1"/>
  <c r="DW371" i="1"/>
  <c r="DW361" i="1"/>
  <c r="DW360" i="1"/>
  <c r="CS138" i="1"/>
  <c r="HT401" i="1"/>
  <c r="GA41" i="1"/>
  <c r="DW48" i="1"/>
  <c r="DI58" i="1"/>
  <c r="HT73" i="1"/>
  <c r="HU84" i="1"/>
  <c r="HT104" i="1"/>
  <c r="DW117" i="1"/>
  <c r="DW118" i="1"/>
  <c r="DW122" i="1"/>
  <c r="HT164" i="1"/>
  <c r="GA180" i="1"/>
  <c r="EY222" i="1"/>
  <c r="DW227" i="1"/>
  <c r="HF250" i="1"/>
  <c r="CS274" i="1"/>
  <c r="EY282" i="1"/>
  <c r="HT339" i="1"/>
  <c r="HU352" i="1"/>
  <c r="HU410" i="1"/>
  <c r="HU68" i="1"/>
  <c r="HT269" i="1"/>
  <c r="GA293" i="1"/>
  <c r="HT304" i="1"/>
  <c r="HU319" i="1"/>
  <c r="HT319" i="1"/>
  <c r="HF329" i="1"/>
  <c r="EK376" i="1"/>
  <c r="BC387" i="1"/>
  <c r="BQ386" i="1"/>
  <c r="BQ384" i="1"/>
  <c r="DI265" i="1"/>
  <c r="DI264" i="1"/>
  <c r="DI263" i="1"/>
  <c r="CS18" i="1"/>
  <c r="EK48" i="1"/>
  <c r="GA49" i="1"/>
  <c r="DI56" i="1"/>
  <c r="HU73" i="1"/>
  <c r="HT97" i="1"/>
  <c r="GA106" i="1"/>
  <c r="EY112" i="1"/>
  <c r="DW115" i="1"/>
  <c r="DW123" i="1"/>
  <c r="CS130" i="1"/>
  <c r="HF136" i="1"/>
  <c r="HF144" i="1"/>
  <c r="HF157" i="1"/>
  <c r="EK160" i="1"/>
  <c r="HT161" i="1"/>
  <c r="DI167" i="1"/>
  <c r="FM173" i="1"/>
  <c r="HF194" i="1"/>
  <c r="EK256" i="1"/>
  <c r="CS259" i="1"/>
  <c r="DI293" i="1"/>
  <c r="CS320" i="1"/>
  <c r="EK338" i="1"/>
  <c r="EK278" i="1"/>
  <c r="CS289" i="1"/>
  <c r="CS292" i="1"/>
  <c r="HU312" i="1"/>
  <c r="GA364" i="1"/>
  <c r="HU365" i="1"/>
  <c r="HF365" i="1"/>
  <c r="HT373" i="1"/>
  <c r="FM280" i="1"/>
  <c r="BC274" i="1"/>
  <c r="BC272" i="1"/>
  <c r="HU242" i="1"/>
  <c r="HU371" i="1"/>
  <c r="CE379" i="1"/>
  <c r="CE376" i="1"/>
  <c r="DI374" i="1"/>
  <c r="DI373" i="1"/>
  <c r="EY340" i="1"/>
  <c r="EY339" i="1"/>
  <c r="DW368" i="1"/>
  <c r="BQ234" i="1"/>
  <c r="BC236" i="1"/>
  <c r="HT262" i="1"/>
  <c r="EK287" i="1"/>
  <c r="CS313" i="1"/>
  <c r="EY43" i="1"/>
  <c r="CS77" i="1"/>
  <c r="EK125" i="1"/>
  <c r="HT140" i="1"/>
  <c r="Y144" i="1"/>
  <c r="HT144" i="1"/>
  <c r="BQ183" i="1"/>
  <c r="CS192" i="1"/>
  <c r="GA231" i="1"/>
  <c r="HT242" i="1"/>
  <c r="DI243" i="1"/>
  <c r="CS253" i="1"/>
  <c r="HU255" i="1"/>
  <c r="HF256" i="1"/>
  <c r="DW257" i="1"/>
  <c r="GA258" i="1"/>
  <c r="HT259" i="1"/>
  <c r="HU262" i="1"/>
  <c r="HF290" i="1"/>
  <c r="EK293" i="1"/>
  <c r="CS296" i="1"/>
  <c r="CS298" i="1"/>
  <c r="BQ331" i="1"/>
  <c r="HF336" i="1"/>
  <c r="HU339" i="1"/>
  <c r="GA354" i="1"/>
  <c r="CS357" i="1"/>
  <c r="Y385" i="1"/>
  <c r="DW343" i="1"/>
  <c r="DW341" i="1"/>
  <c r="BQ97" i="1"/>
  <c r="EK79" i="1"/>
  <c r="CS97" i="1"/>
  <c r="HF101" i="1"/>
  <c r="BQ140" i="1"/>
  <c r="Y143" i="1"/>
  <c r="FM145" i="1"/>
  <c r="EY178" i="1"/>
  <c r="BQ181" i="1"/>
  <c r="HT184" i="1"/>
  <c r="EK193" i="1"/>
  <c r="GA223" i="1"/>
  <c r="CS237" i="1"/>
  <c r="HF239" i="1"/>
  <c r="BQ246" i="1"/>
  <c r="BQ251" i="1"/>
  <c r="EK255" i="1"/>
  <c r="HT266" i="1"/>
  <c r="GA305" i="1"/>
  <c r="EK310" i="1"/>
  <c r="EK329" i="1"/>
  <c r="HT332" i="1"/>
  <c r="HF375" i="1"/>
  <c r="HU403" i="1"/>
  <c r="GA411" i="1"/>
  <c r="DI353" i="1"/>
  <c r="DI352" i="1"/>
  <c r="GA64" i="1"/>
  <c r="HF80" i="1"/>
  <c r="CE95" i="1"/>
  <c r="HT105" i="1"/>
  <c r="HT135" i="1"/>
  <c r="HF141" i="1"/>
  <c r="GA176" i="1"/>
  <c r="HT186" i="1"/>
  <c r="CS222" i="1"/>
  <c r="CS226" i="1"/>
  <c r="CS230" i="1"/>
  <c r="CS233" i="1"/>
  <c r="DW241" i="1"/>
  <c r="CS244" i="1"/>
  <c r="BQ249" i="1"/>
  <c r="HU256" i="1"/>
  <c r="DW259" i="1"/>
  <c r="CE261" i="1"/>
  <c r="HU266" i="1"/>
  <c r="HT311" i="1"/>
  <c r="BQ327" i="1"/>
  <c r="BQ330" i="1"/>
  <c r="CS331" i="1"/>
  <c r="HU332" i="1"/>
  <c r="CS30" i="1"/>
  <c r="HU400" i="1"/>
  <c r="BC402" i="1"/>
  <c r="DI398" i="1"/>
  <c r="DW395" i="1"/>
  <c r="FM392" i="1"/>
  <c r="BC392" i="1"/>
  <c r="DI389" i="1"/>
  <c r="DI388" i="1"/>
  <c r="DW387" i="1"/>
  <c r="CS68" i="1"/>
  <c r="CS72" i="1"/>
  <c r="EK98" i="1"/>
  <c r="CS103" i="1"/>
  <c r="CS124" i="1"/>
  <c r="GA125" i="1"/>
  <c r="GA130" i="1"/>
  <c r="HF132" i="1"/>
  <c r="GA134" i="1"/>
  <c r="HU135" i="1"/>
  <c r="CS188" i="1"/>
  <c r="BC235" i="1"/>
  <c r="HU239" i="1"/>
  <c r="DI242" i="1"/>
  <c r="FM255" i="1"/>
  <c r="HT278" i="1"/>
  <c r="HF285" i="1"/>
  <c r="HU302" i="1"/>
  <c r="HF307" i="1"/>
  <c r="CE324" i="1"/>
  <c r="BQ325" i="1"/>
  <c r="HT335" i="1"/>
  <c r="Y337" i="1"/>
  <c r="HT341" i="1"/>
  <c r="CE378" i="1"/>
  <c r="EK339" i="1"/>
  <c r="CS341" i="1"/>
  <c r="HU342" i="1"/>
  <c r="GA393" i="1"/>
  <c r="HF394" i="1"/>
  <c r="FM409" i="1"/>
  <c r="Y409" i="1"/>
  <c r="Y407" i="1"/>
  <c r="Y405" i="1"/>
  <c r="Y404" i="1"/>
  <c r="Y364" i="1"/>
  <c r="HT22" i="1"/>
  <c r="BQ27" i="1"/>
  <c r="CS206" i="1"/>
  <c r="HU284" i="1"/>
  <c r="CS337" i="1"/>
  <c r="HU22" i="1"/>
  <c r="GA55" i="1"/>
  <c r="CS63" i="1"/>
  <c r="CE94" i="1"/>
  <c r="HU110" i="1"/>
  <c r="HT132" i="1"/>
  <c r="BQ141" i="1"/>
  <c r="CS148" i="1"/>
  <c r="HF177" i="1"/>
  <c r="HT180" i="1"/>
  <c r="HF195" i="1"/>
  <c r="EK207" i="1"/>
  <c r="HT232" i="1"/>
  <c r="Y239" i="1"/>
  <c r="HT245" i="1"/>
  <c r="BQ250" i="1"/>
  <c r="HF267" i="1"/>
  <c r="GA277" i="1"/>
  <c r="HU278" i="1"/>
  <c r="HU288" i="1"/>
  <c r="EK290" i="1"/>
  <c r="EK296" i="1"/>
  <c r="CS309" i="1"/>
  <c r="CS324" i="1"/>
  <c r="HF326" i="1"/>
  <c r="HU335" i="1"/>
  <c r="HU341" i="1"/>
  <c r="DW369" i="1"/>
  <c r="DW370" i="1"/>
  <c r="CE377" i="1"/>
  <c r="HU387" i="1"/>
  <c r="CS389" i="1"/>
  <c r="Y29" i="1"/>
  <c r="CS62" i="1"/>
  <c r="HU79" i="1"/>
  <c r="HU132" i="1"/>
  <c r="CS134" i="1"/>
  <c r="HF145" i="1"/>
  <c r="HU180" i="1"/>
  <c r="EK201" i="1"/>
  <c r="CS209" i="1"/>
  <c r="HU224" i="1"/>
  <c r="HF235" i="1"/>
  <c r="HU245" i="1"/>
  <c r="BC253" i="1"/>
  <c r="EK258" i="1"/>
  <c r="CE263" i="1"/>
  <c r="CS264" i="1"/>
  <c r="CS280" i="1"/>
  <c r="HU285" i="1"/>
  <c r="HU307" i="1"/>
  <c r="BQ329" i="1"/>
  <c r="BC332" i="1"/>
  <c r="BC333" i="1"/>
  <c r="CS334" i="1"/>
  <c r="CS382" i="1"/>
  <c r="CS60" i="1"/>
  <c r="HT190" i="1"/>
  <c r="HU359" i="1"/>
  <c r="HT359" i="1"/>
  <c r="GA383" i="1"/>
  <c r="HU384" i="1"/>
  <c r="EY366" i="1"/>
  <c r="HU313" i="1"/>
  <c r="HT347" i="1"/>
  <c r="HU103" i="1"/>
  <c r="HU213" i="1"/>
  <c r="HU347" i="1"/>
  <c r="HT357" i="1"/>
  <c r="CS363" i="1"/>
  <c r="HU247" i="1"/>
  <c r="HT257" i="1"/>
  <c r="HU261" i="1"/>
  <c r="HT303" i="1"/>
  <c r="HU327" i="1"/>
  <c r="HU343" i="1"/>
  <c r="HT353" i="1"/>
  <c r="HT356" i="1"/>
  <c r="HU188" i="1"/>
  <c r="HU337" i="1"/>
  <c r="HT66" i="1"/>
  <c r="HT95" i="1"/>
  <c r="HT226" i="1"/>
  <c r="HU257" i="1"/>
  <c r="HT294" i="1"/>
  <c r="HU303" i="1"/>
  <c r="HT308" i="1"/>
  <c r="HT340" i="1"/>
  <c r="HU353" i="1"/>
  <c r="HT10" i="1"/>
  <c r="HU95" i="1"/>
  <c r="HU226" i="1"/>
  <c r="HT240" i="1"/>
  <c r="HU294" i="1"/>
  <c r="HT301" i="1"/>
  <c r="HU308" i="1"/>
  <c r="HU340" i="1"/>
  <c r="HT386" i="1"/>
  <c r="HT396" i="1"/>
  <c r="HT71" i="1"/>
  <c r="HU240" i="1"/>
  <c r="HU301" i="1"/>
  <c r="HT322" i="1"/>
  <c r="HT346" i="1"/>
  <c r="HU383" i="1"/>
  <c r="HU386" i="1"/>
  <c r="HU396" i="1"/>
  <c r="HT18" i="1"/>
  <c r="HU71" i="1"/>
  <c r="HT101" i="1"/>
  <c r="HT178" i="1"/>
  <c r="HT203" i="1"/>
  <c r="HT215" i="1"/>
  <c r="HT235" i="1"/>
  <c r="HT276" i="1"/>
  <c r="HU322" i="1"/>
  <c r="HT334" i="1"/>
  <c r="HU346" i="1"/>
  <c r="HT374" i="1"/>
  <c r="HU23" i="1"/>
  <c r="HU128" i="1"/>
  <c r="HU10" i="1"/>
  <c r="HT29" i="1"/>
  <c r="HT8" i="1"/>
  <c r="HT88" i="1"/>
  <c r="HU101" i="1"/>
  <c r="HU178" i="1"/>
  <c r="HU182" i="1"/>
  <c r="HU203" i="1"/>
  <c r="HU215" i="1"/>
  <c r="HU235" i="1"/>
  <c r="HT272" i="1"/>
  <c r="HU276" i="1"/>
  <c r="HU334" i="1"/>
  <c r="HU374" i="1"/>
  <c r="HU8" i="1"/>
  <c r="HU168" i="1"/>
  <c r="HU272" i="1"/>
  <c r="HT287" i="1"/>
  <c r="HT337" i="1"/>
  <c r="HT349" i="1"/>
  <c r="HT364" i="1"/>
  <c r="HT207" i="1"/>
  <c r="HU296" i="1"/>
  <c r="HT299" i="1"/>
  <c r="HU344" i="1"/>
  <c r="HT409" i="1"/>
  <c r="HU20" i="1"/>
  <c r="HU143" i="1"/>
  <c r="HU192" i="1"/>
  <c r="HU207" i="1"/>
  <c r="HT292" i="1"/>
  <c r="HU299" i="1"/>
  <c r="HT318" i="1"/>
  <c r="HU409" i="1"/>
  <c r="HU191" i="1"/>
  <c r="HU311" i="1"/>
  <c r="HT223" i="1"/>
  <c r="HU292" i="1"/>
  <c r="HT355" i="1"/>
  <c r="HU106" i="1"/>
  <c r="HU214" i="1"/>
  <c r="HU223" i="1"/>
  <c r="HU355" i="1"/>
  <c r="HT402" i="1"/>
  <c r="HT20" i="1"/>
  <c r="HT76" i="1"/>
  <c r="HT116" i="1"/>
  <c r="HT181" i="1"/>
  <c r="HT192" i="1"/>
  <c r="HT218" i="1"/>
  <c r="HT250" i="1"/>
  <c r="HT317" i="1"/>
  <c r="HU402" i="1"/>
  <c r="HT405" i="1"/>
  <c r="HU76" i="1"/>
  <c r="HT87" i="1"/>
  <c r="HT93" i="1"/>
  <c r="HU116" i="1"/>
  <c r="HT143" i="1"/>
  <c r="HU181" i="1"/>
  <c r="HU250" i="1"/>
  <c r="HU317" i="1"/>
  <c r="HT382" i="1"/>
  <c r="HT33" i="1"/>
  <c r="HT32" i="1"/>
  <c r="HU32" i="1"/>
  <c r="HU87" i="1"/>
  <c r="HU93" i="1"/>
  <c r="HU382" i="1"/>
  <c r="HT383" i="1"/>
  <c r="HT387" i="1"/>
  <c r="HU35" i="1"/>
  <c r="HU100" i="1"/>
  <c r="HT7" i="1"/>
  <c r="HU7" i="1"/>
  <c r="HF75" i="1"/>
  <c r="HU88" i="1"/>
  <c r="HU99" i="1"/>
  <c r="HU151" i="1"/>
  <c r="HF264" i="1"/>
  <c r="HF311" i="1"/>
  <c r="HF337" i="1"/>
  <c r="HF356" i="1"/>
  <c r="HF23" i="1"/>
  <c r="HF55" i="1"/>
  <c r="HU75" i="1"/>
  <c r="HF133" i="1"/>
  <c r="HF143" i="1"/>
  <c r="HF228" i="1"/>
  <c r="HF234" i="1"/>
  <c r="HF282" i="1"/>
  <c r="HU356" i="1"/>
  <c r="HF372" i="1"/>
  <c r="HF35" i="1"/>
  <c r="HF69" i="1"/>
  <c r="HF186" i="1"/>
  <c r="HF233" i="1"/>
  <c r="HF286" i="1"/>
  <c r="HF316" i="1"/>
  <c r="HU405" i="1"/>
  <c r="HU228" i="1"/>
  <c r="HU234" i="1"/>
  <c r="HU282" i="1"/>
  <c r="HU372" i="1"/>
  <c r="HF376" i="1"/>
  <c r="HF54" i="1"/>
  <c r="HF105" i="1"/>
  <c r="HF125" i="1"/>
  <c r="HU145" i="1"/>
  <c r="HU186" i="1"/>
  <c r="HF191" i="1"/>
  <c r="HF192" i="1"/>
  <c r="HU233" i="1"/>
  <c r="HF243" i="1"/>
  <c r="HF254" i="1"/>
  <c r="HU286" i="1"/>
  <c r="HU316" i="1"/>
  <c r="HU24" i="1"/>
  <c r="HF48" i="1"/>
  <c r="HU54" i="1"/>
  <c r="HF99" i="1"/>
  <c r="HU144" i="1"/>
  <c r="HF149" i="1"/>
  <c r="HF151" i="1"/>
  <c r="HU376" i="1"/>
  <c r="HU52" i="1"/>
  <c r="HU105" i="1"/>
  <c r="HF215" i="1"/>
  <c r="HU243" i="1"/>
  <c r="HF247" i="1"/>
  <c r="HU254" i="1"/>
  <c r="HF294" i="1"/>
  <c r="HF391" i="1"/>
  <c r="HF409" i="1"/>
  <c r="HF24" i="1"/>
  <c r="HF71" i="1"/>
  <c r="HF85" i="1"/>
  <c r="HU130" i="1"/>
  <c r="HF159" i="1"/>
  <c r="HU175" i="1"/>
  <c r="HU205" i="1"/>
  <c r="HU46" i="1"/>
  <c r="HU18" i="1"/>
  <c r="HF47" i="1"/>
  <c r="HF204" i="1"/>
  <c r="HF15" i="1"/>
  <c r="HU26" i="1"/>
  <c r="HF83" i="1"/>
  <c r="HF148" i="1"/>
  <c r="HU204" i="1"/>
  <c r="HF218" i="1"/>
  <c r="HU16" i="1"/>
  <c r="HF104" i="1"/>
  <c r="HU15" i="1"/>
  <c r="HU83" i="1"/>
  <c r="HU148" i="1"/>
  <c r="HU218" i="1"/>
  <c r="HU104" i="1"/>
  <c r="HF175" i="1"/>
  <c r="HF197" i="1"/>
  <c r="GA98" i="1"/>
  <c r="GA14" i="1"/>
  <c r="GA38" i="1"/>
  <c r="GA90" i="1"/>
  <c r="GA13" i="1"/>
  <c r="GA22" i="1"/>
  <c r="GA40" i="1"/>
  <c r="GA93" i="1"/>
  <c r="GA94" i="1"/>
  <c r="GA113" i="1"/>
  <c r="GA114" i="1"/>
  <c r="GA115" i="1"/>
  <c r="GA171" i="1"/>
  <c r="GA208" i="1"/>
  <c r="GA225" i="1"/>
  <c r="GA261" i="1"/>
  <c r="GA313" i="1"/>
  <c r="GA15" i="1"/>
  <c r="GA16" i="1"/>
  <c r="GA27" i="1"/>
  <c r="GA32" i="1"/>
  <c r="GA48" i="1"/>
  <c r="GA154" i="1"/>
  <c r="GA168" i="1"/>
  <c r="GA201" i="1"/>
  <c r="GA311" i="1"/>
  <c r="GA339" i="1"/>
  <c r="GA345" i="1"/>
  <c r="GA375" i="1"/>
  <c r="GA9" i="1"/>
  <c r="GA31" i="1"/>
  <c r="GA101" i="1"/>
  <c r="GA102" i="1"/>
  <c r="GA118" i="1"/>
  <c r="GA127" i="1"/>
  <c r="GA147" i="1"/>
  <c r="GA173" i="1"/>
  <c r="GA215" i="1"/>
  <c r="GA216" i="1"/>
  <c r="GA222" i="1"/>
  <c r="GA240" i="1"/>
  <c r="GA243" i="1"/>
  <c r="GA259" i="1"/>
  <c r="GA349" i="1"/>
  <c r="GA355" i="1"/>
  <c r="GA85" i="1"/>
  <c r="GA161" i="1"/>
  <c r="GA189" i="1"/>
  <c r="GA210" i="1"/>
  <c r="GA246" i="1"/>
  <c r="GA271" i="1"/>
  <c r="GA282" i="1"/>
  <c r="GA348" i="1"/>
  <c r="GA394" i="1"/>
  <c r="GA17" i="1"/>
  <c r="GA91" i="1"/>
  <c r="GA184" i="1"/>
  <c r="GA203" i="1"/>
  <c r="GA245" i="1"/>
  <c r="GA254" i="1"/>
  <c r="GA303" i="1"/>
  <c r="GA304" i="1"/>
  <c r="FM61" i="1"/>
  <c r="FM135" i="1"/>
  <c r="FM246" i="1"/>
  <c r="FM295" i="1"/>
  <c r="FM358" i="1"/>
  <c r="FM384" i="1"/>
  <c r="FM70" i="1"/>
  <c r="FM127" i="1"/>
  <c r="FM137" i="1"/>
  <c r="FM149" i="1"/>
  <c r="FM164" i="1"/>
  <c r="FM248" i="1"/>
  <c r="FM357" i="1"/>
  <c r="FM148" i="1"/>
  <c r="FM201" i="1"/>
  <c r="FM220" i="1"/>
  <c r="FM234" i="1"/>
  <c r="FM235" i="1"/>
  <c r="FM236" i="1"/>
  <c r="FM250" i="1"/>
  <c r="FM277" i="1"/>
  <c r="FM278" i="1"/>
  <c r="FM326" i="1"/>
  <c r="FM368" i="1"/>
  <c r="FM369" i="1"/>
  <c r="FM99" i="1"/>
  <c r="FM237" i="1"/>
  <c r="FM308" i="1"/>
  <c r="FM370" i="1"/>
  <c r="FM14" i="1"/>
  <c r="FM13" i="1"/>
  <c r="FM86" i="1"/>
  <c r="FM219" i="1"/>
  <c r="FM367" i="1"/>
  <c r="FM382" i="1"/>
  <c r="FM385" i="1"/>
  <c r="FM411" i="1"/>
  <c r="FM85" i="1"/>
  <c r="FM110" i="1"/>
  <c r="FM136" i="1"/>
  <c r="FM200" i="1"/>
  <c r="FM247" i="1"/>
  <c r="FM249" i="1"/>
  <c r="FM325" i="1"/>
  <c r="FM329" i="1"/>
  <c r="FM383" i="1"/>
  <c r="EK93" i="1"/>
  <c r="EK95" i="1"/>
  <c r="EK154" i="1"/>
  <c r="EK342" i="1"/>
  <c r="EK32" i="1"/>
  <c r="EK39" i="1"/>
  <c r="EK104" i="1"/>
  <c r="EK148" i="1"/>
  <c r="EK159" i="1"/>
  <c r="EK167" i="1"/>
  <c r="EK187" i="1"/>
  <c r="EK192" i="1"/>
  <c r="EK225" i="1"/>
  <c r="EK235" i="1"/>
  <c r="EK260" i="1"/>
  <c r="EK283" i="1"/>
  <c r="EK389" i="1"/>
  <c r="EK398" i="1"/>
  <c r="EK400" i="1"/>
  <c r="EK405" i="1"/>
  <c r="EK15" i="1"/>
  <c r="EK26" i="1"/>
  <c r="EK36" i="1"/>
  <c r="EK38" i="1"/>
  <c r="EK44" i="1"/>
  <c r="EK53" i="1"/>
  <c r="EK58" i="1"/>
  <c r="EK69" i="1"/>
  <c r="EK71" i="1"/>
  <c r="EK85" i="1"/>
  <c r="EK90" i="1"/>
  <c r="EK127" i="1"/>
  <c r="EK138" i="1"/>
  <c r="EK156" i="1"/>
  <c r="EK222" i="1"/>
  <c r="EK243" i="1"/>
  <c r="EK248" i="1"/>
  <c r="EK265" i="1"/>
  <c r="EK280" i="1"/>
  <c r="EK350" i="1"/>
  <c r="EK354" i="1"/>
  <c r="EK357" i="1"/>
  <c r="EK358" i="1"/>
  <c r="EK368" i="1"/>
  <c r="EK55" i="1"/>
  <c r="EK242" i="1"/>
  <c r="EK16" i="1"/>
  <c r="EK61" i="1"/>
  <c r="EK96" i="1"/>
  <c r="EK112" i="1"/>
  <c r="EK113" i="1"/>
  <c r="EK177" i="1"/>
  <c r="EK182" i="1"/>
  <c r="EK195" i="1"/>
  <c r="EK200" i="1"/>
  <c r="EK279" i="1"/>
  <c r="EK292" i="1"/>
  <c r="EK336" i="1"/>
  <c r="EK341" i="1"/>
  <c r="EK18" i="1"/>
  <c r="EK54" i="1"/>
  <c r="EK81" i="1"/>
  <c r="EK87" i="1"/>
  <c r="EK135" i="1"/>
  <c r="EK136" i="1"/>
  <c r="EK146" i="1"/>
  <c r="EK238" i="1"/>
  <c r="EK250" i="1"/>
  <c r="EK331" i="1"/>
  <c r="EK334" i="1"/>
  <c r="EK366" i="1"/>
  <c r="EK370" i="1"/>
  <c r="EK374" i="1"/>
  <c r="EK404" i="1"/>
  <c r="EK13" i="1"/>
  <c r="EK14" i="1"/>
  <c r="EK103" i="1"/>
  <c r="EK179" i="1"/>
  <c r="EK245" i="1"/>
  <c r="EK276" i="1"/>
  <c r="EK291" i="1"/>
  <c r="EK306" i="1"/>
  <c r="EK332" i="1"/>
  <c r="EK7" i="1"/>
  <c r="DW61" i="1"/>
  <c r="DW119" i="1"/>
  <c r="DW231" i="1"/>
  <c r="DW363" i="1"/>
  <c r="DW67" i="1"/>
  <c r="DW82" i="1"/>
  <c r="DW108" i="1"/>
  <c r="DW258" i="1"/>
  <c r="DW271" i="1"/>
  <c r="DW338" i="1"/>
  <c r="DW348" i="1"/>
  <c r="DW374" i="1"/>
  <c r="DW20" i="1"/>
  <c r="DW206" i="1"/>
  <c r="DW287" i="1"/>
  <c r="DW379" i="1"/>
  <c r="DW411" i="1"/>
  <c r="DW81" i="1"/>
  <c r="DW219" i="1"/>
  <c r="DW245" i="1"/>
  <c r="DW151" i="1"/>
  <c r="DW80" i="1"/>
  <c r="DW107" i="1"/>
  <c r="DW37" i="1"/>
  <c r="DW79" i="1"/>
  <c r="DW120" i="1"/>
  <c r="DW244" i="1"/>
  <c r="DW322" i="1"/>
  <c r="DW68" i="1"/>
  <c r="DW83" i="1"/>
  <c r="DW403" i="1"/>
  <c r="DI30" i="1"/>
  <c r="DI61" i="1"/>
  <c r="DI152" i="1"/>
  <c r="DI199" i="1"/>
  <c r="DI301" i="1"/>
  <c r="DI345" i="1"/>
  <c r="DI228" i="1"/>
  <c r="DI326" i="1"/>
  <c r="DI360" i="1"/>
  <c r="DI405" i="1"/>
  <c r="DI95" i="1"/>
  <c r="DI213" i="1"/>
  <c r="DI260" i="1"/>
  <c r="DI261" i="1"/>
  <c r="DI20" i="1"/>
  <c r="DI230" i="1"/>
  <c r="DI325" i="1"/>
  <c r="DI407" i="1"/>
  <c r="DI87" i="1"/>
  <c r="DI190" i="1"/>
  <c r="DI316" i="1"/>
  <c r="DI317" i="1"/>
  <c r="DI212" i="1"/>
  <c r="DI307" i="1"/>
  <c r="DI47" i="1"/>
  <c r="DI104" i="1"/>
  <c r="DI229" i="1"/>
  <c r="DI290" i="1"/>
  <c r="DI299" i="1"/>
  <c r="DI300" i="1"/>
  <c r="DI99" i="1"/>
  <c r="DI139" i="1"/>
  <c r="DI140" i="1"/>
  <c r="DI189" i="1"/>
  <c r="DI231" i="1"/>
  <c r="DI120" i="1"/>
  <c r="DI147" i="1"/>
  <c r="DI342" i="1"/>
  <c r="DI363" i="1"/>
  <c r="DI121" i="1"/>
  <c r="DI183" i="1"/>
  <c r="DI215" i="1"/>
  <c r="DI322" i="1"/>
  <c r="DI42" i="1"/>
  <c r="DI158" i="1"/>
  <c r="DI188" i="1"/>
  <c r="DI341" i="1"/>
  <c r="DI371" i="1"/>
  <c r="DI402" i="1"/>
  <c r="DI51" i="1"/>
  <c r="DI111" i="1"/>
  <c r="DI141" i="1"/>
  <c r="DI132" i="1"/>
  <c r="DI133" i="1"/>
  <c r="DI291" i="1"/>
  <c r="DI337" i="1"/>
  <c r="DI70" i="1"/>
  <c r="DI84" i="1"/>
  <c r="DI126" i="1"/>
  <c r="DI174" i="1"/>
  <c r="DI207" i="1"/>
  <c r="DI252" i="1"/>
  <c r="DI298" i="1"/>
  <c r="DI372" i="1"/>
  <c r="DI397" i="1"/>
  <c r="DI7" i="1"/>
  <c r="CS36" i="1"/>
  <c r="CS56" i="1"/>
  <c r="CS201" i="1"/>
  <c r="CS208" i="1"/>
  <c r="CS247" i="1"/>
  <c r="CS340" i="1"/>
  <c r="CS401" i="1"/>
  <c r="CS61" i="1"/>
  <c r="CS172" i="1"/>
  <c r="CS288" i="1"/>
  <c r="CS299" i="1"/>
  <c r="CS304" i="1"/>
  <c r="CS318" i="1"/>
  <c r="CS410" i="1"/>
  <c r="CS317" i="1"/>
  <c r="CS168" i="1"/>
  <c r="CS15" i="1"/>
  <c r="CS328" i="1"/>
  <c r="CS39" i="1"/>
  <c r="CS101" i="1"/>
  <c r="CS329" i="1"/>
  <c r="CS372" i="1"/>
  <c r="CS339" i="1"/>
  <c r="CS358" i="1"/>
  <c r="CS386" i="1"/>
  <c r="CS7" i="1"/>
  <c r="CE34" i="1"/>
  <c r="CE50" i="1"/>
  <c r="CE182" i="1"/>
  <c r="CE204" i="1"/>
  <c r="CE211" i="1"/>
  <c r="CE272" i="1"/>
  <c r="CE309" i="1"/>
  <c r="CE399" i="1"/>
  <c r="CE153" i="1"/>
  <c r="CE203" i="1"/>
  <c r="CE233" i="1"/>
  <c r="CE244" i="1"/>
  <c r="CE273" i="1"/>
  <c r="CE341" i="1"/>
  <c r="CE342" i="1"/>
  <c r="CE350" i="1"/>
  <c r="CE368" i="1"/>
  <c r="CE395" i="1"/>
  <c r="CE63" i="1"/>
  <c r="CE45" i="1"/>
  <c r="CE59" i="1"/>
  <c r="CE196" i="1"/>
  <c r="CE318" i="1"/>
  <c r="CE325" i="1"/>
  <c r="CE326" i="1"/>
  <c r="CE35" i="1"/>
  <c r="CE29" i="1"/>
  <c r="CE69" i="1"/>
  <c r="CE135" i="1"/>
  <c r="CE154" i="1"/>
  <c r="CE386" i="1"/>
  <c r="CE405" i="1"/>
  <c r="CE73" i="1"/>
  <c r="CE108" i="1"/>
  <c r="CE116" i="1"/>
  <c r="CE142" i="1"/>
  <c r="CE170" i="1"/>
  <c r="CE267" i="1"/>
  <c r="CE284" i="1"/>
  <c r="CE286" i="1"/>
  <c r="CE327" i="1"/>
  <c r="CE136" i="1"/>
  <c r="CE174" i="1"/>
  <c r="CE223" i="1"/>
  <c r="CE277" i="1"/>
  <c r="CE285" i="1"/>
  <c r="CE302" i="1"/>
  <c r="CE41" i="1"/>
  <c r="CE308" i="1"/>
  <c r="CE337" i="1"/>
  <c r="CE391" i="1"/>
  <c r="BQ50" i="1"/>
  <c r="BQ75" i="1"/>
  <c r="BQ99" i="1"/>
  <c r="BQ112" i="1"/>
  <c r="BQ129" i="1"/>
  <c r="BQ229" i="1"/>
  <c r="BQ292" i="1"/>
  <c r="BQ385" i="1"/>
  <c r="BQ76" i="1"/>
  <c r="BQ248" i="1"/>
  <c r="BQ262" i="1"/>
  <c r="BQ285" i="1"/>
  <c r="BQ293" i="1"/>
  <c r="BQ321" i="1"/>
  <c r="BQ402" i="1"/>
  <c r="BQ57" i="1"/>
  <c r="BQ96" i="1"/>
  <c r="BQ161" i="1"/>
  <c r="BQ268" i="1"/>
  <c r="BQ306" i="1"/>
  <c r="BQ278" i="1"/>
  <c r="BQ381" i="1"/>
  <c r="BQ389" i="1"/>
  <c r="BQ14" i="1"/>
  <c r="BQ55" i="1"/>
  <c r="BQ56" i="1"/>
  <c r="BQ60" i="1"/>
  <c r="BQ254" i="1"/>
  <c r="BQ274" i="1"/>
  <c r="BQ313" i="1"/>
  <c r="BQ398" i="1"/>
  <c r="BQ206" i="1"/>
  <c r="BQ286" i="1"/>
  <c r="BQ24" i="1"/>
  <c r="BQ71" i="1"/>
  <c r="BQ145" i="1"/>
  <c r="BQ172" i="1"/>
  <c r="BQ230" i="1"/>
  <c r="BQ279" i="1"/>
  <c r="Y9" i="1"/>
  <c r="Y41" i="1"/>
  <c r="Y47" i="1"/>
  <c r="Y70" i="1"/>
  <c r="Y74" i="1"/>
  <c r="Y97" i="1"/>
  <c r="Y229" i="1"/>
  <c r="Y257" i="1"/>
  <c r="Y260" i="1"/>
  <c r="Y287" i="1"/>
  <c r="Y342" i="1"/>
  <c r="Y353" i="1"/>
  <c r="Y354" i="1"/>
  <c r="Y390" i="1"/>
  <c r="Y95" i="1"/>
  <c r="Y99" i="1"/>
  <c r="Y19" i="1"/>
  <c r="Y24" i="1"/>
  <c r="Y109" i="1"/>
  <c r="Y113" i="1"/>
  <c r="Y122" i="1"/>
  <c r="Y187" i="1"/>
  <c r="Y230" i="1"/>
  <c r="Y247" i="1"/>
  <c r="Y303" i="1"/>
  <c r="Y308" i="1"/>
  <c r="Y360" i="1"/>
  <c r="Y372" i="1"/>
  <c r="Y396" i="1"/>
  <c r="Y397" i="1"/>
  <c r="Y403" i="1"/>
  <c r="Y408" i="1"/>
  <c r="Y158" i="1"/>
  <c r="Y173" i="1"/>
  <c r="Y214" i="1"/>
  <c r="Y223" i="1"/>
  <c r="Y248" i="1"/>
  <c r="Y249" i="1"/>
  <c r="Y266" i="1"/>
  <c r="Y393" i="1"/>
  <c r="Y399" i="1"/>
  <c r="Y116" i="1"/>
  <c r="Y36" i="1"/>
  <c r="Y183" i="1"/>
  <c r="Y12" i="1"/>
  <c r="Y88" i="1"/>
  <c r="Y171" i="1"/>
  <c r="Y148" i="1"/>
  <c r="Y150" i="1"/>
  <c r="Y156" i="1"/>
  <c r="Y245" i="1"/>
  <c r="Y280" i="1"/>
  <c r="Y300" i="1"/>
  <c r="Y305" i="1"/>
  <c r="Y322" i="1"/>
  <c r="Y340" i="1"/>
  <c r="Y411" i="1"/>
  <c r="Y66" i="1"/>
  <c r="Y108" i="1"/>
  <c r="Y125" i="1"/>
  <c r="Y56" i="1"/>
  <c r="Y65" i="1"/>
  <c r="Y134" i="1"/>
  <c r="Y51" i="1"/>
  <c r="Y78" i="1"/>
  <c r="Y92" i="1"/>
  <c r="Y155" i="1"/>
  <c r="Y228" i="1"/>
  <c r="Y282" i="1"/>
  <c r="Y311" i="1"/>
  <c r="Y330" i="1"/>
  <c r="Y365" i="1"/>
  <c r="HF22" i="1"/>
  <c r="HT79" i="1"/>
  <c r="HU102" i="1"/>
  <c r="HU131" i="1"/>
  <c r="HF160" i="1"/>
  <c r="HT14" i="1"/>
  <c r="GA21" i="1"/>
  <c r="EK65" i="1"/>
  <c r="HT174" i="1"/>
  <c r="GA7" i="1"/>
  <c r="HU28" i="1"/>
  <c r="EK46" i="1"/>
  <c r="EK130" i="1"/>
  <c r="HU160" i="1"/>
  <c r="EK17" i="1"/>
  <c r="HU165" i="1"/>
  <c r="EK23" i="1"/>
  <c r="HT34" i="1"/>
  <c r="EK82" i="1"/>
  <c r="HT154" i="1"/>
  <c r="EK49" i="1"/>
  <c r="HU164" i="1"/>
  <c r="EK25" i="1"/>
  <c r="HU34" i="1"/>
  <c r="CS40" i="1"/>
  <c r="HF70" i="1"/>
  <c r="CS73" i="1"/>
  <c r="HU154" i="1"/>
  <c r="EK161" i="1"/>
  <c r="EK9" i="1"/>
  <c r="HT56" i="1"/>
  <c r="CS126" i="1"/>
  <c r="GA137" i="1"/>
  <c r="EK42" i="1"/>
  <c r="HT62" i="1"/>
  <c r="CS14" i="1"/>
  <c r="EK52" i="1"/>
  <c r="HU56" i="1"/>
  <c r="HF102" i="1"/>
  <c r="GA12" i="1"/>
  <c r="HF50" i="1"/>
  <c r="GA68" i="1"/>
  <c r="HT131" i="1"/>
  <c r="HU11" i="1"/>
  <c r="GA156" i="1"/>
  <c r="HU47" i="1"/>
  <c r="EK410" i="1"/>
  <c r="HU27" i="1"/>
  <c r="HU80" i="1"/>
  <c r="HU173" i="1"/>
  <c r="HU157" i="1"/>
  <c r="HU189" i="1"/>
  <c r="AO57" i="41" s="1"/>
  <c r="HU297" i="1"/>
  <c r="CS79" i="1"/>
  <c r="CS127" i="1"/>
  <c r="HF142" i="1"/>
  <c r="HF158" i="1"/>
  <c r="HT206" i="1"/>
  <c r="GA219" i="1"/>
  <c r="FM268" i="1"/>
  <c r="EK94" i="1"/>
  <c r="EK203" i="1"/>
  <c r="HF220" i="1"/>
  <c r="CS59" i="1"/>
  <c r="CS67" i="1"/>
  <c r="HF98" i="1"/>
  <c r="HF118" i="1"/>
  <c r="EK141" i="1"/>
  <c r="CS203" i="1"/>
  <c r="HU265" i="1"/>
  <c r="HT265" i="1"/>
  <c r="CS295" i="1"/>
  <c r="EK317" i="1"/>
  <c r="GA392" i="1"/>
  <c r="HU78" i="1"/>
  <c r="EK83" i="1"/>
  <c r="HF196" i="1"/>
  <c r="GA385" i="1"/>
  <c r="HU21" i="1"/>
  <c r="HU53" i="1"/>
  <c r="HF126" i="1"/>
  <c r="EK157" i="1"/>
  <c r="HU249" i="1"/>
  <c r="HT249" i="1"/>
  <c r="HT258" i="1"/>
  <c r="DW366" i="1"/>
  <c r="HU43" i="1"/>
  <c r="GA54" i="1"/>
  <c r="EK56" i="1"/>
  <c r="EK59" i="1"/>
  <c r="HT100" i="1"/>
  <c r="DI336" i="1"/>
  <c r="HU85" i="1"/>
  <c r="HT85" i="1"/>
  <c r="EK101" i="1"/>
  <c r="HF106" i="1"/>
  <c r="HU141" i="1"/>
  <c r="AO47" i="41" s="1"/>
  <c r="HT141" i="1"/>
  <c r="CS147" i="1"/>
  <c r="HF150" i="1"/>
  <c r="CS167" i="1"/>
  <c r="EK173" i="1"/>
  <c r="HF174" i="1"/>
  <c r="HF182" i="1"/>
  <c r="CS199" i="1"/>
  <c r="EK205" i="1"/>
  <c r="CS231" i="1"/>
  <c r="EK289" i="1"/>
  <c r="HF330" i="1"/>
  <c r="HT354" i="1"/>
  <c r="HU389" i="1"/>
  <c r="HT389" i="1"/>
  <c r="EK401" i="1"/>
  <c r="CS10" i="1"/>
  <c r="HT11" i="1"/>
  <c r="HF12" i="1"/>
  <c r="CS13" i="1"/>
  <c r="GA26" i="1"/>
  <c r="HU31" i="1"/>
  <c r="HT35" i="1"/>
  <c r="HF36" i="1"/>
  <c r="CS37" i="1"/>
  <c r="EK40" i="1"/>
  <c r="HU44" i="1"/>
  <c r="GA50" i="1"/>
  <c r="GA53" i="1"/>
  <c r="HT67" i="1"/>
  <c r="HF68" i="1"/>
  <c r="CS69" i="1"/>
  <c r="HT92" i="1"/>
  <c r="HU98" i="1"/>
  <c r="HT136" i="1"/>
  <c r="HU150" i="1"/>
  <c r="EK171" i="1"/>
  <c r="HT176" i="1"/>
  <c r="HU184" i="1"/>
  <c r="HU196" i="1"/>
  <c r="HT200" i="1"/>
  <c r="HF212" i="1"/>
  <c r="CS213" i="1"/>
  <c r="CS248" i="1"/>
  <c r="HU264" i="1"/>
  <c r="DI267" i="1"/>
  <c r="EK335" i="1"/>
  <c r="Y336" i="1"/>
  <c r="HU9" i="1"/>
  <c r="CS27" i="1"/>
  <c r="HU29" i="1"/>
  <c r="HU41" i="1"/>
  <c r="EK105" i="1"/>
  <c r="GA111" i="1"/>
  <c r="HU113" i="1"/>
  <c r="HT113" i="1"/>
  <c r="HU121" i="1"/>
  <c r="HT121" i="1"/>
  <c r="EK149" i="1"/>
  <c r="HT166" i="1"/>
  <c r="GA179" i="1"/>
  <c r="EK181" i="1"/>
  <c r="GA187" i="1"/>
  <c r="HT198" i="1"/>
  <c r="HF230" i="1"/>
  <c r="HF314" i="1"/>
  <c r="HF354" i="1"/>
  <c r="CS87" i="1"/>
  <c r="HU133" i="1"/>
  <c r="HT133" i="1"/>
  <c r="CS155" i="1"/>
  <c r="EK189" i="1"/>
  <c r="HU197" i="1"/>
  <c r="HT197" i="1"/>
  <c r="HT290" i="1"/>
  <c r="EK333" i="1"/>
  <c r="HU19" i="1"/>
  <c r="GA42" i="1"/>
  <c r="CS107" i="1"/>
  <c r="HT126" i="1"/>
  <c r="CS151" i="1"/>
  <c r="HF206" i="1"/>
  <c r="EK381" i="1"/>
  <c r="Y321" i="1"/>
  <c r="HU60" i="1"/>
  <c r="HU86" i="1"/>
  <c r="CS265" i="1"/>
  <c r="CS51" i="1"/>
  <c r="HU77" i="1"/>
  <c r="HT77" i="1"/>
  <c r="GA103" i="1"/>
  <c r="CS131" i="1"/>
  <c r="CS183" i="1"/>
  <c r="CS267" i="1"/>
  <c r="GA268" i="1"/>
  <c r="HT330" i="1"/>
  <c r="GA376" i="1"/>
  <c r="CS379" i="1"/>
  <c r="EY325" i="1"/>
  <c r="DI18" i="1"/>
  <c r="EK20" i="1"/>
  <c r="HT21" i="1"/>
  <c r="CE37" i="1"/>
  <c r="HU58" i="1"/>
  <c r="HU174" i="1"/>
  <c r="HU220" i="1"/>
  <c r="CS19" i="1"/>
  <c r="DI11" i="1"/>
  <c r="CS28" i="1"/>
  <c r="HU92" i="1"/>
  <c r="CS104" i="1"/>
  <c r="HU126" i="1"/>
  <c r="CS132" i="1"/>
  <c r="HU136" i="1"/>
  <c r="CS165" i="1"/>
  <c r="HU176" i="1"/>
  <c r="GA205" i="1"/>
  <c r="CS91" i="1"/>
  <c r="GA104" i="1"/>
  <c r="GA119" i="1"/>
  <c r="HU125" i="1"/>
  <c r="HT125" i="1"/>
  <c r="CS163" i="1"/>
  <c r="HF166" i="1"/>
  <c r="CS195" i="1"/>
  <c r="HF198" i="1"/>
  <c r="CS223" i="1"/>
  <c r="EK229" i="1"/>
  <c r="HF242" i="1"/>
  <c r="HU253" i="1"/>
  <c r="HT253" i="1"/>
  <c r="GA279" i="1"/>
  <c r="HU281" i="1"/>
  <c r="HT281" i="1"/>
  <c r="EK301" i="1"/>
  <c r="HT306" i="1"/>
  <c r="EK313" i="1"/>
  <c r="GA323" i="1"/>
  <c r="EK345" i="1"/>
  <c r="GA368" i="1"/>
  <c r="GA371" i="1"/>
  <c r="HU17" i="1"/>
  <c r="CS139" i="1"/>
  <c r="HF190" i="1"/>
  <c r="EK269" i="1"/>
  <c r="CS271" i="1"/>
  <c r="GA396" i="1"/>
  <c r="HU158" i="1"/>
  <c r="HF318" i="1"/>
  <c r="DW18" i="1"/>
  <c r="DI14" i="1"/>
  <c r="CS83" i="1"/>
  <c r="EK97" i="1"/>
  <c r="HT150" i="1"/>
  <c r="CS175" i="1"/>
  <c r="CE375" i="1"/>
  <c r="Y373" i="1"/>
  <c r="Y341" i="1"/>
  <c r="GA10" i="1"/>
  <c r="HU62" i="1"/>
  <c r="HU108" i="1"/>
  <c r="EK218" i="1"/>
  <c r="HU258" i="1"/>
  <c r="HU362" i="1"/>
  <c r="HU61" i="1"/>
  <c r="HT61" i="1"/>
  <c r="HU13" i="1"/>
  <c r="HU12" i="1"/>
  <c r="HF13" i="1"/>
  <c r="FM17" i="1"/>
  <c r="GA30" i="1"/>
  <c r="HU36" i="1"/>
  <c r="HU51" i="1"/>
  <c r="HT52" i="1"/>
  <c r="EK110" i="1"/>
  <c r="HF115" i="1"/>
  <c r="HF119" i="1"/>
  <c r="HU152" i="1"/>
  <c r="GA157" i="1"/>
  <c r="HU190" i="1"/>
  <c r="CS249" i="1"/>
  <c r="CS257" i="1"/>
  <c r="HU318" i="1"/>
  <c r="GA377" i="1"/>
  <c r="CS11" i="1"/>
  <c r="CS35" i="1"/>
  <c r="HU37" i="1"/>
  <c r="HU57" i="1"/>
  <c r="HU65" i="1"/>
  <c r="HT86" i="1"/>
  <c r="GA87" i="1"/>
  <c r="EK109" i="1"/>
  <c r="CS111" i="1"/>
  <c r="HF134" i="1"/>
  <c r="HU149" i="1"/>
  <c r="HT149" i="1"/>
  <c r="CS159" i="1"/>
  <c r="EK197" i="1"/>
  <c r="CS211" i="1"/>
  <c r="CS215" i="1"/>
  <c r="HF222" i="1"/>
  <c r="GA227" i="1"/>
  <c r="GA239" i="1"/>
  <c r="HU273" i="1"/>
  <c r="HT273" i="1"/>
  <c r="HF298" i="1"/>
  <c r="CS311" i="1"/>
  <c r="HU345" i="1"/>
  <c r="HT345" i="1"/>
  <c r="CS119" i="1"/>
  <c r="EK249" i="1"/>
  <c r="GA45" i="1"/>
  <c r="HF108" i="1"/>
  <c r="CS221" i="1"/>
  <c r="HU25" i="1"/>
  <c r="HF17" i="1"/>
  <c r="HU30" i="1"/>
  <c r="HU118" i="1"/>
  <c r="EK227" i="1"/>
  <c r="CS171" i="1"/>
  <c r="GA244" i="1"/>
  <c r="CS34" i="1"/>
  <c r="GA66" i="1"/>
  <c r="EK72" i="1"/>
  <c r="EK219" i="1"/>
  <c r="HT264" i="1"/>
  <c r="HU290" i="1"/>
  <c r="EK295" i="1"/>
  <c r="HU33" i="1"/>
  <c r="HU69" i="1"/>
  <c r="HT69" i="1"/>
  <c r="HF27" i="1"/>
  <c r="BC40" i="1"/>
  <c r="HU42" i="1"/>
  <c r="EK43" i="1"/>
  <c r="CS54" i="1"/>
  <c r="HU67" i="1"/>
  <c r="HF103" i="1"/>
  <c r="HF140" i="1"/>
  <c r="CS141" i="1"/>
  <c r="EK147" i="1"/>
  <c r="HT152" i="1"/>
  <c r="HF164" i="1"/>
  <c r="HF188" i="1"/>
  <c r="HU200" i="1"/>
  <c r="HU330" i="1"/>
  <c r="HU354" i="1"/>
  <c r="EK384" i="1"/>
  <c r="DW8" i="1"/>
  <c r="Y13" i="1"/>
  <c r="DW13" i="1"/>
  <c r="HU14" i="1"/>
  <c r="BQ17" i="1"/>
  <c r="HF19" i="1"/>
  <c r="EK24" i="1"/>
  <c r="EY42" i="1"/>
  <c r="HF53" i="1"/>
  <c r="GA58" i="1"/>
  <c r="EK64" i="1"/>
  <c r="HU66" i="1"/>
  <c r="EK67" i="1"/>
  <c r="HU70" i="1"/>
  <c r="HF116" i="1"/>
  <c r="CS117" i="1"/>
  <c r="HU140" i="1"/>
  <c r="HU142" i="1"/>
  <c r="HT168" i="1"/>
  <c r="EY266" i="1"/>
  <c r="CS368" i="1"/>
  <c r="CS43" i="1"/>
  <c r="HU45" i="1"/>
  <c r="HU49" i="1"/>
  <c r="GA79" i="1"/>
  <c r="HU81" i="1"/>
  <c r="HT81" i="1"/>
  <c r="GA83" i="1"/>
  <c r="EK89" i="1"/>
  <c r="GA95" i="1"/>
  <c r="CS99" i="1"/>
  <c r="HF114" i="1"/>
  <c r="EK117" i="1"/>
  <c r="HF122" i="1"/>
  <c r="HT158" i="1"/>
  <c r="EK165" i="1"/>
  <c r="CS191" i="1"/>
  <c r="CS207" i="1"/>
  <c r="EK213" i="1"/>
  <c r="HF214" i="1"/>
  <c r="EK221" i="1"/>
  <c r="EK297" i="1"/>
  <c r="EK365" i="1"/>
  <c r="HF366" i="1"/>
  <c r="GA123" i="1"/>
  <c r="HT157" i="1"/>
  <c r="HT165" i="1"/>
  <c r="HT173" i="1"/>
  <c r="HT189" i="1"/>
  <c r="HT205" i="1"/>
  <c r="HT213" i="1"/>
  <c r="GA251" i="1"/>
  <c r="HT297" i="1"/>
  <c r="HT313" i="1"/>
  <c r="HT397" i="1"/>
  <c r="EK129" i="1"/>
  <c r="HF130" i="1"/>
  <c r="EK137" i="1"/>
  <c r="HF138" i="1"/>
  <c r="EK145" i="1"/>
  <c r="HF146" i="1"/>
  <c r="CS179" i="1"/>
  <c r="CS187" i="1"/>
  <c r="CS219" i="1"/>
  <c r="CS227" i="1"/>
  <c r="CS263" i="1"/>
  <c r="HF302" i="1"/>
  <c r="EK305" i="1"/>
  <c r="CS347" i="1"/>
  <c r="EK353" i="1"/>
  <c r="EK361" i="1"/>
  <c r="CS375" i="1"/>
  <c r="HU397" i="1"/>
  <c r="HU401" i="1"/>
  <c r="GA236" i="1"/>
  <c r="GA280" i="1"/>
  <c r="AK14" i="3" l="1"/>
  <c r="AL14" i="3" s="1"/>
  <c r="AF41" i="3"/>
  <c r="AG41" i="3" s="1"/>
  <c r="AF35" i="3"/>
  <c r="AG35" i="3" s="1"/>
  <c r="AF17" i="3"/>
  <c r="AG17" i="3" s="1"/>
  <c r="AF37" i="3"/>
  <c r="AG37" i="3" s="1"/>
  <c r="U32" i="3"/>
  <c r="AK70" i="3"/>
  <c r="AL70" i="3" s="1"/>
  <c r="U13" i="3"/>
  <c r="AF65" i="3"/>
  <c r="AG65" i="3" s="1"/>
  <c r="AD34" i="3"/>
  <c r="AE34" i="3" s="1"/>
  <c r="U16" i="3"/>
  <c r="U61" i="3"/>
  <c r="V61" i="3" s="1"/>
  <c r="AF13" i="3"/>
  <c r="AG13" i="3" s="1"/>
  <c r="AF22" i="3"/>
  <c r="AG22" i="3" s="1"/>
  <c r="AF34" i="3"/>
  <c r="AG34" i="3" s="1"/>
  <c r="AF44" i="3"/>
  <c r="AG44" i="3" s="1"/>
  <c r="AF53" i="3"/>
  <c r="AG53" i="3" s="1"/>
  <c r="AF14" i="3"/>
  <c r="AG14" i="3" s="1"/>
  <c r="AF23" i="3"/>
  <c r="AG23" i="3" s="1"/>
  <c r="AF33" i="3"/>
  <c r="AG33" i="3" s="1"/>
  <c r="AF43" i="3"/>
  <c r="AG43" i="3" s="1"/>
  <c r="AF52" i="3"/>
  <c r="AG52" i="3" s="1"/>
  <c r="AF15" i="3"/>
  <c r="AG15" i="3" s="1"/>
  <c r="AF39" i="3"/>
  <c r="AG39" i="3" s="1"/>
  <c r="AF49" i="3"/>
  <c r="AG49" i="3" s="1"/>
  <c r="AF21" i="3"/>
  <c r="AG21" i="3" s="1"/>
  <c r="AF11" i="3"/>
  <c r="AG11" i="3" s="1"/>
  <c r="AF20" i="3"/>
  <c r="AG20" i="3" s="1"/>
  <c r="AF60" i="3"/>
  <c r="AG60" i="3" s="1"/>
  <c r="AF10" i="3"/>
  <c r="AG10" i="3" s="1"/>
  <c r="AF31" i="3"/>
  <c r="AG31" i="3" s="1"/>
  <c r="AF40" i="3"/>
  <c r="AG40" i="3" s="1"/>
  <c r="AF50" i="3"/>
  <c r="AG50" i="3" s="1"/>
  <c r="AK49" i="3"/>
  <c r="AL49" i="3" s="1"/>
  <c r="AD60" i="3"/>
  <c r="AE60" i="3" s="1"/>
  <c r="U40" i="3"/>
  <c r="V40" i="3" s="1"/>
  <c r="AD12" i="3"/>
  <c r="AE12" i="3" s="1"/>
  <c r="U45" i="3"/>
  <c r="U67" i="3"/>
  <c r="U24" i="3"/>
  <c r="U56" i="3"/>
  <c r="V56" i="3" s="1"/>
  <c r="AK126" i="3"/>
  <c r="AL126" i="3" s="1"/>
  <c r="U59" i="3"/>
  <c r="AD37" i="3"/>
  <c r="AE37" i="3" s="1"/>
  <c r="AD69" i="3"/>
  <c r="AE69" i="3" s="1"/>
  <c r="U11" i="3"/>
  <c r="AD44" i="3"/>
  <c r="AE44" i="3" s="1"/>
  <c r="AD10" i="3"/>
  <c r="AE10" i="3" s="1"/>
  <c r="U35" i="3"/>
  <c r="V35" i="3" s="1"/>
  <c r="AD67" i="3"/>
  <c r="AE67" i="3" s="1"/>
  <c r="AD17" i="3"/>
  <c r="AE17" i="3" s="1"/>
  <c r="AD50" i="3"/>
  <c r="AE50" i="3" s="1"/>
  <c r="AD25" i="3"/>
  <c r="AE25" i="3" s="1"/>
  <c r="U15" i="3"/>
  <c r="U48" i="3"/>
  <c r="U17" i="3"/>
  <c r="U50" i="3"/>
  <c r="V50" i="3" s="1"/>
  <c r="U25" i="3"/>
  <c r="V25" i="3" s="1"/>
  <c r="AD15" i="3"/>
  <c r="AE15" i="3" s="1"/>
  <c r="AK128" i="3"/>
  <c r="AL128" i="3" s="1"/>
  <c r="AD21" i="3"/>
  <c r="AE21" i="3" s="1"/>
  <c r="AD19" i="3"/>
  <c r="AE19" i="3" s="1"/>
  <c r="AD53" i="3"/>
  <c r="AE53" i="3" s="1"/>
  <c r="AD51" i="3"/>
  <c r="AE51" i="3" s="1"/>
  <c r="U37" i="3"/>
  <c r="U69" i="3"/>
  <c r="V69" i="3" s="1"/>
  <c r="U27" i="3"/>
  <c r="U21" i="3"/>
  <c r="V21" i="3" s="1"/>
  <c r="U53" i="3"/>
  <c r="U18" i="3"/>
  <c r="U26" i="3"/>
  <c r="U33" i="3"/>
  <c r="U65" i="3"/>
  <c r="V65" i="3" s="1"/>
  <c r="AD41" i="3"/>
  <c r="AE41" i="3" s="1"/>
  <c r="AD66" i="3"/>
  <c r="AE66" i="3" s="1"/>
  <c r="U31" i="3"/>
  <c r="V31" i="3" s="1"/>
  <c r="U63" i="3"/>
  <c r="V63" i="3" s="1"/>
  <c r="U38" i="3"/>
  <c r="U29" i="3"/>
  <c r="AD61" i="3"/>
  <c r="AE61" i="3" s="1"/>
  <c r="U60" i="3"/>
  <c r="V60" i="3" s="1"/>
  <c r="U19" i="3"/>
  <c r="V19" i="3" s="1"/>
  <c r="U51" i="3"/>
  <c r="U34" i="3"/>
  <c r="V34" i="3" s="1"/>
  <c r="U66" i="3"/>
  <c r="V66" i="3" s="1"/>
  <c r="U41" i="3"/>
  <c r="AD32" i="3"/>
  <c r="AE32" i="3" s="1"/>
  <c r="AD31" i="3"/>
  <c r="AE31" i="3" s="1"/>
  <c r="AD63" i="3"/>
  <c r="AE63" i="3" s="1"/>
  <c r="AD29" i="3"/>
  <c r="AE29" i="3" s="1"/>
  <c r="AD27" i="3"/>
  <c r="AE27" i="3" s="1"/>
  <c r="U39" i="3"/>
  <c r="AD36" i="3"/>
  <c r="AE36" i="3" s="1"/>
  <c r="AD49" i="3"/>
  <c r="AE49" i="3" s="1"/>
  <c r="AD13" i="3"/>
  <c r="AE13" i="3" s="1"/>
  <c r="U46" i="3"/>
  <c r="V46" i="3" s="1"/>
  <c r="U36" i="3"/>
  <c r="AD59" i="3"/>
  <c r="AE59" i="3" s="1"/>
  <c r="AD16" i="3"/>
  <c r="AE16" i="3" s="1"/>
  <c r="U49" i="3"/>
  <c r="V49" i="3" s="1"/>
  <c r="AD40" i="3"/>
  <c r="AE40" i="3" s="1"/>
  <c r="AD39" i="3"/>
  <c r="AE39" i="3" s="1"/>
  <c r="U14" i="3"/>
  <c r="U47" i="3"/>
  <c r="U22" i="3"/>
  <c r="V22" i="3" s="1"/>
  <c r="U54" i="3"/>
  <c r="V54" i="3" s="1"/>
  <c r="AD11" i="3"/>
  <c r="AE11" i="3" s="1"/>
  <c r="U44" i="3"/>
  <c r="V44" i="3" s="1"/>
  <c r="U10" i="3"/>
  <c r="V10" i="3" s="1"/>
  <c r="AD35" i="3"/>
  <c r="AE35" i="3" s="1"/>
  <c r="AD48" i="3"/>
  <c r="AE48" i="3" s="1"/>
  <c r="AD14" i="3"/>
  <c r="AE14" i="3" s="1"/>
  <c r="AD47" i="3"/>
  <c r="AE47" i="3" s="1"/>
  <c r="AD45" i="3"/>
  <c r="AE45" i="3" s="1"/>
  <c r="AD20" i="3"/>
  <c r="AE20" i="3" s="1"/>
  <c r="AD18" i="3"/>
  <c r="AE18" i="3" s="1"/>
  <c r="AD65" i="3"/>
  <c r="AE65" i="3" s="1"/>
  <c r="U23" i="3"/>
  <c r="U55" i="3"/>
  <c r="V55" i="3" s="1"/>
  <c r="U12" i="3"/>
  <c r="AD52" i="3"/>
  <c r="AE52" i="3" s="1"/>
  <c r="AD43" i="3"/>
  <c r="AE43" i="3" s="1"/>
  <c r="AD26" i="3"/>
  <c r="AE26" i="3" s="1"/>
  <c r="AD33" i="3"/>
  <c r="AE33" i="3" s="1"/>
  <c r="U62" i="3"/>
  <c r="U20" i="3"/>
  <c r="U52" i="3"/>
  <c r="U43" i="3"/>
  <c r="V43" i="3" s="1"/>
  <c r="AD24" i="3"/>
  <c r="AE24" i="3" s="1"/>
  <c r="AD56" i="3"/>
  <c r="AE56" i="3" s="1"/>
  <c r="AD23" i="3"/>
  <c r="AE23" i="3" s="1"/>
  <c r="AD55" i="3"/>
  <c r="AE55" i="3" s="1"/>
  <c r="AK139" i="3"/>
  <c r="AL139" i="3" s="1"/>
  <c r="AK30" i="3"/>
  <c r="AL30" i="3" s="1"/>
  <c r="HU5" i="1"/>
  <c r="CT5" i="1"/>
  <c r="AK162" i="3"/>
  <c r="AL162" i="3" s="1"/>
  <c r="AK187" i="3"/>
  <c r="AL187" i="3" s="1"/>
  <c r="AK250" i="3"/>
  <c r="AL250" i="3" s="1"/>
  <c r="N5" i="3"/>
  <c r="O5" i="3" s="1"/>
  <c r="AF70" i="3"/>
  <c r="AG70" i="3" s="1"/>
  <c r="AK193" i="3"/>
  <c r="AL193" i="3" s="1"/>
  <c r="AK234" i="3"/>
  <c r="AL234" i="3" s="1"/>
  <c r="AK149" i="3"/>
  <c r="AL149" i="3" s="1"/>
  <c r="AO49" i="41"/>
  <c r="AO40" i="41"/>
  <c r="AO55" i="41"/>
  <c r="AO51" i="41"/>
  <c r="AF164" i="3"/>
  <c r="AG164" i="3" s="1"/>
  <c r="AF7" i="3"/>
  <c r="AG7" i="3" s="1"/>
  <c r="AO56" i="41"/>
  <c r="AO50" i="41"/>
  <c r="AO38" i="41"/>
  <c r="AO15" i="41"/>
  <c r="AO23" i="41"/>
  <c r="AK57" i="3"/>
  <c r="AL57" i="3" s="1"/>
  <c r="AO31" i="41"/>
  <c r="AO58" i="41"/>
  <c r="AO53" i="41"/>
  <c r="AO46" i="41"/>
  <c r="AO11" i="41"/>
  <c r="AK153" i="3"/>
  <c r="AL153" i="3" s="1"/>
  <c r="AK90" i="3"/>
  <c r="AL90" i="3" s="1"/>
  <c r="AO39" i="41"/>
  <c r="AO41" i="41"/>
  <c r="AK8" i="3"/>
  <c r="AL8" i="3" s="1"/>
  <c r="AH46" i="41"/>
  <c r="AK245" i="3"/>
  <c r="AL245" i="3" s="1"/>
  <c r="AH45" i="41"/>
  <c r="AK94" i="3"/>
  <c r="AL94" i="3" s="1"/>
  <c r="AH20" i="41"/>
  <c r="AH37" i="41"/>
  <c r="AK64" i="3"/>
  <c r="AL64" i="3" s="1"/>
  <c r="AK195" i="3"/>
  <c r="AL195" i="3" s="1"/>
  <c r="AH12" i="41"/>
  <c r="AH27" i="41"/>
  <c r="AF204" i="3"/>
  <c r="AG204" i="3" s="1"/>
  <c r="AK112" i="3"/>
  <c r="AL112" i="3" s="1"/>
  <c r="AK160" i="3"/>
  <c r="AL160" i="3" s="1"/>
  <c r="AH41" i="41"/>
  <c r="AH15" i="41"/>
  <c r="AK178" i="3"/>
  <c r="AL178" i="3" s="1"/>
  <c r="AK58" i="3"/>
  <c r="AL58" i="3" s="1"/>
  <c r="AF101" i="3"/>
  <c r="AG101" i="3" s="1"/>
  <c r="AF257" i="3"/>
  <c r="AG257" i="3" s="1"/>
  <c r="AK156" i="3"/>
  <c r="AL156" i="3" s="1"/>
  <c r="AK137" i="3"/>
  <c r="AL137" i="3" s="1"/>
  <c r="AK116" i="3"/>
  <c r="AL116" i="3" s="1"/>
  <c r="AF6" i="3"/>
  <c r="AG6" i="3" s="1"/>
  <c r="AF126" i="3"/>
  <c r="AG126" i="3" s="1"/>
  <c r="AF234" i="3"/>
  <c r="AG234" i="3" s="1"/>
  <c r="AK239" i="3"/>
  <c r="AL239" i="3" s="1"/>
  <c r="AK7" i="3"/>
  <c r="AL7" i="3" s="1"/>
  <c r="AK6" i="3"/>
  <c r="AL6" i="3" s="1"/>
  <c r="AF260" i="3"/>
  <c r="AG260" i="3" s="1"/>
  <c r="AF140" i="3"/>
  <c r="AG140" i="3" s="1"/>
  <c r="AF187" i="3"/>
  <c r="AG187" i="3" s="1"/>
  <c r="AF8" i="3"/>
  <c r="AG8" i="3" s="1"/>
  <c r="AF68" i="3"/>
  <c r="AG68" i="3" s="1"/>
  <c r="AF80" i="3"/>
  <c r="AG80" i="3" s="1"/>
  <c r="AF94" i="3"/>
  <c r="AG94" i="3" s="1"/>
  <c r="AF153" i="3"/>
  <c r="AG153" i="3" s="1"/>
  <c r="AF188" i="3"/>
  <c r="AG188" i="3" s="1"/>
  <c r="AF9" i="3"/>
  <c r="AG9" i="3" s="1"/>
  <c r="AF108" i="3"/>
  <c r="AG108" i="3" s="1"/>
  <c r="AF250" i="3"/>
  <c r="AG250" i="3" s="1"/>
  <c r="AF64" i="3"/>
  <c r="AG64" i="3" s="1"/>
  <c r="AF104" i="3"/>
  <c r="AG104" i="3" s="1"/>
  <c r="AF135" i="3"/>
  <c r="AG135" i="3" s="1"/>
  <c r="AF149" i="3"/>
  <c r="AG149" i="3" s="1"/>
  <c r="AK80" i="3"/>
  <c r="AL80" i="3" s="1"/>
  <c r="AK172" i="3"/>
  <c r="AL172" i="3" s="1"/>
  <c r="AK132" i="3"/>
  <c r="AL132" i="3" s="1"/>
  <c r="AK68" i="3"/>
  <c r="AL68" i="3" s="1"/>
  <c r="AK42" i="3"/>
  <c r="AL42" i="3" s="1"/>
  <c r="AF112" i="3"/>
  <c r="AG112" i="3" s="1"/>
  <c r="AF160" i="3"/>
  <c r="AG160" i="3" s="1"/>
  <c r="AF245" i="3"/>
  <c r="AG245" i="3" s="1"/>
  <c r="AK207" i="3"/>
  <c r="AL207" i="3" s="1"/>
  <c r="AF81" i="3"/>
  <c r="AG81" i="3" s="1"/>
  <c r="AK140" i="3"/>
  <c r="AL140" i="3" s="1"/>
  <c r="AK135" i="3"/>
  <c r="AL135" i="3" s="1"/>
  <c r="AF30" i="3"/>
  <c r="AG30" i="3" s="1"/>
  <c r="AF132" i="3"/>
  <c r="AG132" i="3" s="1"/>
  <c r="AK79" i="3"/>
  <c r="AL79" i="3" s="1"/>
  <c r="AK257" i="3"/>
  <c r="AL257" i="3" s="1"/>
  <c r="X3" i="3"/>
  <c r="AK188" i="3"/>
  <c r="AL188" i="3" s="1"/>
  <c r="AF42" i="3"/>
  <c r="AG42" i="3" s="1"/>
  <c r="AK101" i="3"/>
  <c r="AL101" i="3" s="1"/>
  <c r="M3" i="3"/>
  <c r="AK74" i="3"/>
  <c r="AL74" i="3" s="1"/>
  <c r="AF173" i="3"/>
  <c r="AG173" i="3" s="1"/>
  <c r="AK164" i="3"/>
  <c r="AL164" i="3" s="1"/>
  <c r="AK9" i="3"/>
  <c r="AL9" i="3" s="1"/>
  <c r="AF88" i="3"/>
  <c r="AG88" i="3" s="1"/>
  <c r="AF207" i="3"/>
  <c r="AG207" i="3" s="1"/>
  <c r="AF116" i="3"/>
  <c r="AG116" i="3" s="1"/>
  <c r="AF137" i="3"/>
  <c r="AG137" i="3" s="1"/>
  <c r="AF172" i="3"/>
  <c r="AG172" i="3" s="1"/>
  <c r="AF58" i="3"/>
  <c r="AG58" i="3" s="1"/>
  <c r="AF79" i="3"/>
  <c r="AG79" i="3" s="1"/>
  <c r="AF139" i="3"/>
  <c r="AG139" i="3" s="1"/>
  <c r="AF156" i="3"/>
  <c r="AG156" i="3" s="1"/>
  <c r="AK81" i="3"/>
  <c r="AL81" i="3" s="1"/>
  <c r="AF28" i="3"/>
  <c r="AG28" i="3" s="1"/>
  <c r="AF74" i="3"/>
  <c r="AG74" i="3" s="1"/>
  <c r="AK104" i="3"/>
  <c r="AL104" i="3" s="1"/>
  <c r="AF90" i="3"/>
  <c r="AG90" i="3" s="1"/>
  <c r="T3" i="3"/>
  <c r="AF57" i="3"/>
  <c r="AG57" i="3" s="1"/>
  <c r="AF193" i="3"/>
  <c r="AG193" i="3" s="1"/>
  <c r="AK204" i="3"/>
  <c r="AL204" i="3" s="1"/>
  <c r="AK28" i="3"/>
  <c r="AL28" i="3" s="1"/>
  <c r="AF239" i="3"/>
  <c r="AG239" i="3" s="1"/>
  <c r="S3" i="3"/>
  <c r="AF128" i="3"/>
  <c r="AG128" i="3" s="1"/>
  <c r="AF162" i="3"/>
  <c r="AG162" i="3" s="1"/>
  <c r="AF178" i="3"/>
  <c r="AG178" i="3" s="1"/>
  <c r="AF195" i="3"/>
  <c r="AG195" i="3" s="1"/>
  <c r="Q3" i="3"/>
  <c r="AK5" i="3"/>
  <c r="AL5" i="3" s="1"/>
  <c r="Y3" i="3"/>
  <c r="AF5" i="3"/>
  <c r="AG5" i="3" s="1"/>
  <c r="AB3" i="3"/>
  <c r="AC3" i="3"/>
  <c r="Z3" i="3"/>
  <c r="AD68" i="3"/>
  <c r="AE68" i="3" s="1"/>
  <c r="AI31" i="41"/>
  <c r="AD88" i="3"/>
  <c r="AE88" i="3" s="1"/>
  <c r="AI37" i="41"/>
  <c r="AO30" i="41"/>
  <c r="U135" i="3"/>
  <c r="V135" i="3" s="1"/>
  <c r="R52" i="41"/>
  <c r="U101" i="3"/>
  <c r="V101" i="3" s="1"/>
  <c r="R22" i="41"/>
  <c r="U160" i="3"/>
  <c r="V160" i="3" s="1"/>
  <c r="R50" i="41"/>
  <c r="AD116" i="3"/>
  <c r="AE116" i="3" s="1"/>
  <c r="AI41" i="41"/>
  <c r="AD234" i="3"/>
  <c r="AE234" i="3" s="1"/>
  <c r="AI14" i="41"/>
  <c r="AD42" i="3"/>
  <c r="AE42" i="3" s="1"/>
  <c r="AI34" i="41"/>
  <c r="AD140" i="3"/>
  <c r="AE140" i="3" s="1"/>
  <c r="AI44" i="41"/>
  <c r="U7" i="3"/>
  <c r="V7" i="3" s="1"/>
  <c r="R54" i="41"/>
  <c r="AD188" i="3"/>
  <c r="AE188" i="3" s="1"/>
  <c r="AI8" i="41"/>
  <c r="AD6" i="3"/>
  <c r="AE6" i="3" s="1"/>
  <c r="AI25" i="41"/>
  <c r="U104" i="3"/>
  <c r="V104" i="3" s="1"/>
  <c r="R19" i="41"/>
  <c r="AO34" i="41"/>
  <c r="AO27" i="41"/>
  <c r="AO7" i="41"/>
  <c r="AO22" i="41"/>
  <c r="AO52" i="41"/>
  <c r="AH51" i="41"/>
  <c r="AH7" i="41"/>
  <c r="AH30" i="41"/>
  <c r="AH40" i="41"/>
  <c r="AH16" i="41"/>
  <c r="AH14" i="41"/>
  <c r="U234" i="3"/>
  <c r="V234" i="3" s="1"/>
  <c r="R14" i="41"/>
  <c r="U257" i="3"/>
  <c r="V257" i="3" s="1"/>
  <c r="R13" i="41"/>
  <c r="U9" i="3"/>
  <c r="R27" i="41"/>
  <c r="U42" i="3"/>
  <c r="V42" i="3" s="1"/>
  <c r="R34" i="41"/>
  <c r="U74" i="3"/>
  <c r="V74" i="3" s="1"/>
  <c r="R33" i="41"/>
  <c r="U140" i="3"/>
  <c r="V140" i="3" s="1"/>
  <c r="R44" i="41"/>
  <c r="AD173" i="3"/>
  <c r="AE173" i="3" s="1"/>
  <c r="AI58" i="41"/>
  <c r="AD207" i="3"/>
  <c r="AE207" i="3" s="1"/>
  <c r="AI12" i="41"/>
  <c r="AD239" i="3"/>
  <c r="AE239" i="3" s="1"/>
  <c r="AI15" i="41"/>
  <c r="U81" i="3"/>
  <c r="V81" i="3" s="1"/>
  <c r="R36" i="41"/>
  <c r="AD7" i="3"/>
  <c r="AE7" i="3" s="1"/>
  <c r="AI54" i="41"/>
  <c r="AD137" i="3"/>
  <c r="AE137" i="3" s="1"/>
  <c r="AI53" i="41"/>
  <c r="U188" i="3"/>
  <c r="V188" i="3" s="1"/>
  <c r="R8" i="41"/>
  <c r="AD245" i="3"/>
  <c r="AE245" i="3" s="1"/>
  <c r="AI16" i="41"/>
  <c r="U6" i="3"/>
  <c r="V6" i="3" s="1"/>
  <c r="R25" i="41"/>
  <c r="AD104" i="3"/>
  <c r="AE104" i="3" s="1"/>
  <c r="AI19" i="41"/>
  <c r="U204" i="3"/>
  <c r="V204" i="3" s="1"/>
  <c r="R11" i="41"/>
  <c r="AA3" i="3"/>
  <c r="AD193" i="3"/>
  <c r="AE193" i="3" s="1"/>
  <c r="AI9" i="41"/>
  <c r="AH54" i="41"/>
  <c r="AD9" i="3"/>
  <c r="AE9" i="3" s="1"/>
  <c r="AI27" i="41"/>
  <c r="U173" i="3"/>
  <c r="V173" i="3" s="1"/>
  <c r="R58" i="41"/>
  <c r="AO19" i="41"/>
  <c r="AO48" i="41"/>
  <c r="AH56" i="41"/>
  <c r="AH43" i="41"/>
  <c r="AH44" i="41"/>
  <c r="AH22" i="41"/>
  <c r="U30" i="3"/>
  <c r="V30" i="3" s="1"/>
  <c r="R28" i="41"/>
  <c r="U94" i="3"/>
  <c r="V94" i="3" s="1"/>
  <c r="R21" i="41"/>
  <c r="AD153" i="3"/>
  <c r="AE153" i="3" s="1"/>
  <c r="AI48" i="41"/>
  <c r="AD132" i="3"/>
  <c r="AE132" i="3" s="1"/>
  <c r="AI46" i="41"/>
  <c r="U149" i="3"/>
  <c r="V149" i="3" s="1"/>
  <c r="R45" i="41"/>
  <c r="AD57" i="3"/>
  <c r="AE57" i="3" s="1"/>
  <c r="AI43" i="41"/>
  <c r="AD156" i="3"/>
  <c r="AE156" i="3" s="1"/>
  <c r="AI49" i="41"/>
  <c r="U80" i="3"/>
  <c r="V80" i="3" s="1"/>
  <c r="R35" i="41"/>
  <c r="U137" i="3"/>
  <c r="V137" i="3" s="1"/>
  <c r="R53" i="41"/>
  <c r="U79" i="3"/>
  <c r="V79" i="3" s="1"/>
  <c r="R39" i="41"/>
  <c r="U112" i="3"/>
  <c r="V112" i="3" s="1"/>
  <c r="R20" i="41"/>
  <c r="AD178" i="3"/>
  <c r="AE178" i="3" s="1"/>
  <c r="AI56" i="41"/>
  <c r="AO26" i="41"/>
  <c r="AO10" i="41"/>
  <c r="AO54" i="41"/>
  <c r="AO45" i="41"/>
  <c r="AO33" i="41"/>
  <c r="AO25" i="41"/>
  <c r="AO17" i="41"/>
  <c r="AO43" i="41"/>
  <c r="AO21" i="41"/>
  <c r="AH49" i="41"/>
  <c r="AH9" i="41"/>
  <c r="AH34" i="41"/>
  <c r="AH29" i="41"/>
  <c r="AH33" i="41"/>
  <c r="AH42" i="41"/>
  <c r="AH38" i="41"/>
  <c r="AH18" i="41"/>
  <c r="AH13" i="41"/>
  <c r="AH24" i="41"/>
  <c r="AD30" i="3"/>
  <c r="AE30" i="3" s="1"/>
  <c r="AI28" i="41"/>
  <c r="AD94" i="3"/>
  <c r="AE94" i="3" s="1"/>
  <c r="AI21" i="41"/>
  <c r="U153" i="3"/>
  <c r="V153" i="3" s="1"/>
  <c r="R48" i="41"/>
  <c r="U132" i="3"/>
  <c r="V132" i="3" s="1"/>
  <c r="R46" i="41"/>
  <c r="AD149" i="3"/>
  <c r="AE149" i="3" s="1"/>
  <c r="AI45" i="41"/>
  <c r="U57" i="3"/>
  <c r="V57" i="3" s="1"/>
  <c r="R43" i="41"/>
  <c r="U156" i="3"/>
  <c r="V156" i="3" s="1"/>
  <c r="R49" i="41"/>
  <c r="AD80" i="3"/>
  <c r="AE80" i="3" s="1"/>
  <c r="AI35" i="41"/>
  <c r="AD79" i="3"/>
  <c r="AE79" i="3" s="1"/>
  <c r="AI39" i="41"/>
  <c r="AD112" i="3"/>
  <c r="AE112" i="3" s="1"/>
  <c r="AI20" i="41"/>
  <c r="U178" i="3"/>
  <c r="R56" i="41"/>
  <c r="AO28" i="41"/>
  <c r="AO20" i="41"/>
  <c r="AD257" i="3"/>
  <c r="AE257" i="3" s="1"/>
  <c r="AI13" i="41"/>
  <c r="AD74" i="3"/>
  <c r="AE74" i="3" s="1"/>
  <c r="AI33" i="41"/>
  <c r="U207" i="3"/>
  <c r="V207" i="3" s="1"/>
  <c r="R12" i="41"/>
  <c r="AD81" i="3"/>
  <c r="AE81" i="3" s="1"/>
  <c r="AI36" i="41"/>
  <c r="U245" i="3"/>
  <c r="V245" i="3" s="1"/>
  <c r="R16" i="41"/>
  <c r="AO44" i="41"/>
  <c r="AO16" i="41"/>
  <c r="AD187" i="3"/>
  <c r="AE187" i="3" s="1"/>
  <c r="AI57" i="41"/>
  <c r="AD139" i="3"/>
  <c r="AE139" i="3" s="1"/>
  <c r="AI47" i="41"/>
  <c r="AO8" i="41"/>
  <c r="AH21" i="41"/>
  <c r="U239" i="3"/>
  <c r="V239" i="3" s="1"/>
  <c r="R15" i="41"/>
  <c r="AD204" i="3"/>
  <c r="AE204" i="3" s="1"/>
  <c r="AI11" i="41"/>
  <c r="AO42" i="41"/>
  <c r="AO9" i="41"/>
  <c r="AO13" i="41"/>
  <c r="AO59" i="41"/>
  <c r="AH59" i="41"/>
  <c r="AH55" i="41"/>
  <c r="AH8" i="41"/>
  <c r="U70" i="3"/>
  <c r="V70" i="3" s="1"/>
  <c r="R32" i="41"/>
  <c r="AD260" i="3"/>
  <c r="AE260" i="3" s="1"/>
  <c r="AI18" i="41"/>
  <c r="U126" i="3"/>
  <c r="R42" i="41"/>
  <c r="AD250" i="3"/>
  <c r="AE250" i="3" s="1"/>
  <c r="AI17" i="41"/>
  <c r="AD28" i="3"/>
  <c r="AE28" i="3" s="1"/>
  <c r="AI26" i="41"/>
  <c r="AD108" i="3"/>
  <c r="AE108" i="3" s="1"/>
  <c r="AI23" i="41"/>
  <c r="AD58" i="3"/>
  <c r="AE58" i="3" s="1"/>
  <c r="AI29" i="41"/>
  <c r="AD90" i="3"/>
  <c r="AE90" i="3" s="1"/>
  <c r="AI38" i="41"/>
  <c r="AD164" i="3"/>
  <c r="AE164" i="3" s="1"/>
  <c r="AI59" i="41"/>
  <c r="AO18" i="41"/>
  <c r="AO35" i="41"/>
  <c r="AH39" i="41"/>
  <c r="AH58" i="41"/>
  <c r="AH10" i="41"/>
  <c r="AH48" i="41"/>
  <c r="AH26" i="41"/>
  <c r="AH31" i="41"/>
  <c r="AH19" i="41"/>
  <c r="AH53" i="41"/>
  <c r="AH35" i="41"/>
  <c r="AD70" i="3"/>
  <c r="AE70" i="3" s="1"/>
  <c r="AI32" i="41"/>
  <c r="U260" i="3"/>
  <c r="V260" i="3" s="1"/>
  <c r="R18" i="41"/>
  <c r="AD126" i="3"/>
  <c r="AE126" i="3" s="1"/>
  <c r="AI42" i="41"/>
  <c r="U250" i="3"/>
  <c r="V250" i="3" s="1"/>
  <c r="R17" i="41"/>
  <c r="U28" i="3"/>
  <c r="V28" i="3" s="1"/>
  <c r="R26" i="41"/>
  <c r="U108" i="3"/>
  <c r="V108" i="3" s="1"/>
  <c r="R23" i="41"/>
  <c r="U58" i="3"/>
  <c r="V58" i="3" s="1"/>
  <c r="R29" i="41"/>
  <c r="U90" i="3"/>
  <c r="V90" i="3" s="1"/>
  <c r="R38" i="41"/>
  <c r="U164" i="3"/>
  <c r="V164" i="3" s="1"/>
  <c r="R59" i="41"/>
  <c r="U88" i="3"/>
  <c r="V88" i="3" s="1"/>
  <c r="R37" i="41"/>
  <c r="U187" i="3"/>
  <c r="V187" i="3" s="1"/>
  <c r="R57" i="41"/>
  <c r="R3" i="3"/>
  <c r="U5" i="3"/>
  <c r="R24" i="41"/>
  <c r="U128" i="3"/>
  <c r="V128" i="3" s="1"/>
  <c r="R40" i="41"/>
  <c r="AD162" i="3"/>
  <c r="AE162" i="3" s="1"/>
  <c r="AI51" i="41"/>
  <c r="AD195" i="3"/>
  <c r="AE195" i="3" s="1"/>
  <c r="AI10" i="41"/>
  <c r="U8" i="3"/>
  <c r="V8" i="3" s="1"/>
  <c r="R7" i="41"/>
  <c r="AD172" i="3"/>
  <c r="AE172" i="3" s="1"/>
  <c r="AI55" i="41"/>
  <c r="U64" i="3"/>
  <c r="V64" i="3" s="1"/>
  <c r="R30" i="41"/>
  <c r="AO29" i="41"/>
  <c r="AO36" i="41"/>
  <c r="AO24" i="41"/>
  <c r="AO12" i="41"/>
  <c r="AO14" i="41"/>
  <c r="AO32" i="41"/>
  <c r="AH50" i="41"/>
  <c r="AH11" i="41"/>
  <c r="AH25" i="41"/>
  <c r="AH28" i="41"/>
  <c r="AH32" i="41"/>
  <c r="AH23" i="41"/>
  <c r="AH17" i="41"/>
  <c r="AH52" i="41"/>
  <c r="AH36" i="41"/>
  <c r="AD135" i="3"/>
  <c r="AE135" i="3" s="1"/>
  <c r="AI52" i="41"/>
  <c r="AD101" i="3"/>
  <c r="AE101" i="3" s="1"/>
  <c r="AI22" i="41"/>
  <c r="AD160" i="3"/>
  <c r="AE160" i="3" s="1"/>
  <c r="AI50" i="41"/>
  <c r="U193" i="3"/>
  <c r="V193" i="3" s="1"/>
  <c r="R9" i="41"/>
  <c r="U68" i="3"/>
  <c r="V68" i="3" s="1"/>
  <c r="R31" i="41"/>
  <c r="U116" i="3"/>
  <c r="V116" i="3" s="1"/>
  <c r="R41" i="41"/>
  <c r="AD8" i="3"/>
  <c r="AE8" i="3" s="1"/>
  <c r="AI7" i="41"/>
  <c r="U139" i="3"/>
  <c r="V139" i="3" s="1"/>
  <c r="R47" i="41"/>
  <c r="U172" i="3"/>
  <c r="V172" i="3" s="1"/>
  <c r="R55" i="41"/>
  <c r="AD64" i="3"/>
  <c r="AE64" i="3" s="1"/>
  <c r="AI30" i="41"/>
  <c r="AI24" i="41"/>
  <c r="AD128" i="3"/>
  <c r="AE128" i="3" s="1"/>
  <c r="AI40" i="41"/>
  <c r="U162" i="3"/>
  <c r="V162" i="3" s="1"/>
  <c r="R51" i="41"/>
  <c r="U195" i="3"/>
  <c r="V195" i="3" s="1"/>
  <c r="R10" i="41"/>
  <c r="U197" i="3"/>
  <c r="V197" i="3" s="1"/>
  <c r="U192" i="3"/>
  <c r="V192" i="3" s="1"/>
  <c r="AD5" i="3"/>
  <c r="GQ5" i="1"/>
  <c r="GP5" i="1"/>
  <c r="AN5" i="1"/>
  <c r="G5" i="41"/>
  <c r="H5" i="41" s="1"/>
  <c r="E24" i="41"/>
  <c r="V185" i="3"/>
  <c r="AM5" i="41"/>
  <c r="AN5" i="41" s="1"/>
  <c r="AK5" i="41"/>
  <c r="AL5" i="41" s="1"/>
  <c r="U30" i="41"/>
  <c r="U16" i="41"/>
  <c r="AE7" i="41"/>
  <c r="AD5" i="41"/>
  <c r="AE5" i="41" s="1"/>
  <c r="U29" i="41"/>
  <c r="U7" i="41"/>
  <c r="T5" i="41"/>
  <c r="U5" i="41" s="1"/>
  <c r="U55" i="41"/>
  <c r="U8" i="41"/>
  <c r="U27" i="41"/>
  <c r="U59" i="41"/>
  <c r="U38" i="41"/>
  <c r="U37" i="41"/>
  <c r="U11" i="41"/>
  <c r="U17" i="41"/>
  <c r="U32" i="41"/>
  <c r="U57" i="41"/>
  <c r="U54" i="41"/>
  <c r="U45" i="41"/>
  <c r="Y7" i="41"/>
  <c r="X5" i="41"/>
  <c r="Y5" i="41" s="1"/>
  <c r="U49" i="41"/>
  <c r="U47" i="41"/>
  <c r="U51" i="41"/>
  <c r="AC7" i="41"/>
  <c r="AB5" i="41"/>
  <c r="AC5" i="41" s="1"/>
  <c r="U9" i="41"/>
  <c r="U25" i="41"/>
  <c r="AA7" i="41"/>
  <c r="Z5" i="41"/>
  <c r="AA5" i="41" s="1"/>
  <c r="U20" i="41"/>
  <c r="U48" i="41"/>
  <c r="U34" i="41"/>
  <c r="U50" i="41"/>
  <c r="U19" i="41"/>
  <c r="U53" i="41"/>
  <c r="U12" i="41"/>
  <c r="U26" i="41"/>
  <c r="U56" i="41"/>
  <c r="U10" i="41"/>
  <c r="U41" i="41"/>
  <c r="U43" i="41"/>
  <c r="U14" i="41"/>
  <c r="U42" i="41"/>
  <c r="U31" i="41"/>
  <c r="W7" i="41"/>
  <c r="V5" i="41"/>
  <c r="W5" i="41" s="1"/>
  <c r="U21" i="41"/>
  <c r="U44" i="41"/>
  <c r="U24" i="41"/>
  <c r="U22" i="41"/>
  <c r="U35" i="41"/>
  <c r="U58" i="41"/>
  <c r="U40" i="41"/>
  <c r="U52" i="41"/>
  <c r="U28" i="41"/>
  <c r="U13" i="41"/>
  <c r="U33" i="41"/>
  <c r="U23" i="41"/>
  <c r="U46" i="41"/>
  <c r="U15" i="41"/>
  <c r="U36" i="41"/>
  <c r="U39" i="41"/>
  <c r="K26" i="41"/>
  <c r="K40" i="41"/>
  <c r="K29" i="41"/>
  <c r="J5" i="41"/>
  <c r="K5" i="41" s="1"/>
  <c r="K7" i="41"/>
  <c r="K55" i="41"/>
  <c r="K49" i="41"/>
  <c r="K42" i="41"/>
  <c r="K51" i="41"/>
  <c r="K23" i="41"/>
  <c r="K11" i="41"/>
  <c r="K27" i="41"/>
  <c r="K39" i="41"/>
  <c r="K22" i="41"/>
  <c r="K9" i="41"/>
  <c r="K37" i="41"/>
  <c r="K58" i="41"/>
  <c r="K30" i="41"/>
  <c r="K12" i="41"/>
  <c r="K10" i="41"/>
  <c r="K17" i="41"/>
  <c r="K33" i="41"/>
  <c r="K48" i="41"/>
  <c r="K15" i="41"/>
  <c r="K36" i="41"/>
  <c r="K31" i="41"/>
  <c r="K53" i="41"/>
  <c r="K34" i="41"/>
  <c r="O7" i="41"/>
  <c r="N5" i="41"/>
  <c r="O5" i="41" s="1"/>
  <c r="K32" i="41"/>
  <c r="K54" i="41"/>
  <c r="K45" i="41"/>
  <c r="K59" i="41"/>
  <c r="K38" i="41"/>
  <c r="K20" i="41"/>
  <c r="K44" i="41"/>
  <c r="K50" i="41"/>
  <c r="K35" i="41"/>
  <c r="K43" i="41"/>
  <c r="K47" i="41"/>
  <c r="K57" i="41"/>
  <c r="K52" i="41"/>
  <c r="K28" i="41"/>
  <c r="K41" i="41"/>
  <c r="K13" i="41"/>
  <c r="K25" i="41"/>
  <c r="K21" i="41"/>
  <c r="K46" i="41"/>
  <c r="K8" i="41"/>
  <c r="K16" i="41"/>
  <c r="K56" i="41"/>
  <c r="Q7" i="41"/>
  <c r="P5" i="41"/>
  <c r="Q5" i="41" s="1"/>
  <c r="K19" i="41"/>
  <c r="M7" i="41"/>
  <c r="L5" i="41"/>
  <c r="M5" i="41" s="1"/>
  <c r="K14" i="41"/>
  <c r="K24" i="41"/>
  <c r="AJ3" i="3"/>
  <c r="V181" i="3"/>
  <c r="L3" i="3"/>
  <c r="V227" i="3"/>
  <c r="V168" i="3"/>
  <c r="V177" i="3"/>
  <c r="V167" i="3"/>
  <c r="V289" i="3"/>
  <c r="V387" i="3"/>
  <c r="V39" i="3"/>
  <c r="V182" i="3"/>
  <c r="V279" i="3"/>
  <c r="V189" i="3"/>
  <c r="V196" i="3"/>
  <c r="V170" i="3"/>
  <c r="V303" i="3"/>
  <c r="V45" i="3"/>
  <c r="V228" i="3"/>
  <c r="V191" i="3"/>
  <c r="V225" i="3"/>
  <c r="V284" i="3"/>
  <c r="V298" i="3"/>
  <c r="V179" i="3"/>
  <c r="V238" i="3"/>
  <c r="V205" i="3"/>
  <c r="V291" i="3"/>
  <c r="V363" i="3"/>
  <c r="V224" i="3"/>
  <c r="V226" i="3"/>
  <c r="V344" i="3"/>
  <c r="V399" i="3"/>
  <c r="V171" i="3"/>
  <c r="V165" i="3"/>
  <c r="V102" i="3"/>
  <c r="V190" i="3"/>
  <c r="V175" i="3"/>
  <c r="V194" i="3"/>
  <c r="V166" i="3"/>
  <c r="V178" i="3"/>
  <c r="V198" i="3"/>
  <c r="V301" i="3"/>
  <c r="V340" i="3"/>
  <c r="V176" i="3"/>
  <c r="V169" i="3"/>
  <c r="V174" i="3"/>
  <c r="V183" i="3"/>
  <c r="V33" i="3"/>
  <c r="V306" i="3"/>
  <c r="V13" i="3"/>
  <c r="V163" i="3"/>
  <c r="V159" i="3"/>
  <c r="V186" i="3"/>
  <c r="V29" i="3"/>
  <c r="V37" i="3"/>
  <c r="V20" i="3"/>
  <c r="V59" i="3"/>
  <c r="V158" i="3"/>
  <c r="V209" i="3"/>
  <c r="V72" i="3"/>
  <c r="V154" i="3"/>
  <c r="V38" i="3"/>
  <c r="V141" i="3"/>
  <c r="V91" i="3"/>
  <c r="V67" i="3"/>
  <c r="V127" i="3"/>
  <c r="V92" i="3"/>
  <c r="V148" i="3"/>
  <c r="V17" i="3"/>
  <c r="V9" i="3"/>
  <c r="V157" i="3"/>
  <c r="V84" i="3"/>
  <c r="V161" i="3"/>
  <c r="V409" i="3"/>
  <c r="V99" i="3"/>
  <c r="V334" i="3"/>
  <c r="V47" i="3"/>
  <c r="V350" i="3"/>
  <c r="V211" i="3"/>
  <c r="V322" i="3"/>
  <c r="V151" i="3"/>
  <c r="V24" i="3"/>
  <c r="V12" i="3"/>
  <c r="V336" i="3"/>
  <c r="V200" i="3"/>
  <c r="V370" i="3"/>
  <c r="V89" i="3"/>
  <c r="V106" i="3"/>
  <c r="V87" i="3"/>
  <c r="V93" i="3"/>
  <c r="V147" i="3"/>
  <c r="V134" i="3"/>
  <c r="V97" i="3"/>
  <c r="V117" i="3"/>
  <c r="V312" i="3"/>
  <c r="V111" i="3"/>
  <c r="V277" i="3"/>
  <c r="V155" i="3"/>
  <c r="V328" i="3"/>
  <c r="V321" i="3"/>
  <c r="V125" i="3"/>
  <c r="V133" i="3"/>
  <c r="V391" i="3"/>
  <c r="V27" i="3"/>
  <c r="V16" i="3"/>
  <c r="V280" i="3"/>
  <c r="V365" i="3"/>
  <c r="V335" i="3"/>
  <c r="V78" i="3"/>
  <c r="V347" i="3"/>
  <c r="V75" i="3"/>
  <c r="V323" i="3"/>
  <c r="V309" i="3"/>
  <c r="V119" i="3"/>
  <c r="V52" i="3"/>
  <c r="V332" i="3"/>
  <c r="V130" i="3"/>
  <c r="V73" i="3"/>
  <c r="V15" i="3"/>
  <c r="V210" i="3"/>
  <c r="V26" i="3"/>
  <c r="V62" i="3"/>
  <c r="V98" i="3"/>
  <c r="V96" i="3"/>
  <c r="V32" i="3"/>
  <c r="V293" i="3"/>
  <c r="V23" i="3"/>
  <c r="V100" i="3"/>
  <c r="V313" i="3"/>
  <c r="V229" i="3"/>
  <c r="V285" i="3"/>
  <c r="V408" i="3"/>
  <c r="V354" i="3"/>
  <c r="V11" i="3"/>
  <c r="V220" i="3"/>
  <c r="V150" i="3"/>
  <c r="V51" i="3"/>
  <c r="V41" i="3"/>
  <c r="V36" i="3"/>
  <c r="V14" i="3"/>
  <c r="V48" i="3"/>
  <c r="V389" i="3"/>
  <c r="V349" i="3"/>
  <c r="V407" i="3"/>
  <c r="V246" i="3"/>
  <c r="V136" i="3"/>
  <c r="V144" i="3"/>
  <c r="V83" i="3"/>
  <c r="V202" i="3"/>
  <c r="V368" i="3"/>
  <c r="V114" i="3"/>
  <c r="V71" i="3"/>
  <c r="V397" i="3"/>
  <c r="V95" i="3"/>
  <c r="V362" i="3"/>
  <c r="V76" i="3"/>
  <c r="V338" i="3"/>
  <c r="V110" i="3"/>
  <c r="V142" i="3"/>
  <c r="V216" i="3"/>
  <c r="V283" i="3"/>
  <c r="V317" i="3"/>
  <c r="V314" i="3"/>
  <c r="V235" i="3"/>
  <c r="V199" i="3"/>
  <c r="V105" i="3"/>
  <c r="V400" i="3"/>
  <c r="V77" i="3"/>
  <c r="V121" i="3"/>
  <c r="V236" i="3"/>
  <c r="V85" i="3"/>
  <c r="V348" i="3"/>
  <c r="V143" i="3"/>
  <c r="V222" i="3"/>
  <c r="V219" i="3"/>
  <c r="V152" i="3"/>
  <c r="V109" i="3"/>
  <c r="V276" i="3"/>
  <c r="V278" i="3"/>
  <c r="V230" i="3"/>
  <c r="V113" i="3"/>
  <c r="V242" i="3"/>
  <c r="V126" i="3"/>
  <c r="V243" i="3"/>
  <c r="V386" i="3"/>
  <c r="V343" i="3"/>
  <c r="V263" i="3"/>
  <c r="V248" i="3"/>
  <c r="V381" i="3"/>
  <c r="V360" i="3"/>
  <c r="V115" i="3"/>
  <c r="V203" i="3"/>
  <c r="V82" i="3"/>
  <c r="V316" i="3"/>
  <c r="V233" i="3"/>
  <c r="V294" i="3"/>
  <c r="V252" i="3"/>
  <c r="V330" i="3"/>
  <c r="V401" i="3"/>
  <c r="V327" i="3"/>
  <c r="V270" i="3"/>
  <c r="V281" i="3"/>
  <c r="V53" i="3"/>
  <c r="V256" i="3"/>
  <c r="V290" i="3"/>
  <c r="V295" i="3"/>
  <c r="V286" i="3"/>
  <c r="V218" i="3"/>
  <c r="V269" i="3"/>
  <c r="V217" i="3"/>
  <c r="V385" i="3"/>
  <c r="V124" i="3"/>
  <c r="V145" i="3"/>
  <c r="V267" i="3"/>
  <c r="V231" i="3"/>
  <c r="V212" i="3"/>
  <c r="V393" i="3"/>
  <c r="V120" i="3"/>
  <c r="V122" i="3"/>
  <c r="V376" i="3"/>
  <c r="V261" i="3"/>
  <c r="V129" i="3"/>
  <c r="V395" i="3"/>
  <c r="V352" i="3"/>
  <c r="V404" i="3"/>
  <c r="V342" i="3"/>
  <c r="V223" i="3"/>
  <c r="V262" i="3"/>
  <c r="V275" i="3"/>
  <c r="V241" i="3"/>
  <c r="V214" i="3"/>
  <c r="V221" i="3"/>
  <c r="V341" i="3"/>
  <c r="V346" i="3"/>
  <c r="V357" i="3"/>
  <c r="V372" i="3"/>
  <c r="V377" i="3"/>
  <c r="V146" i="3"/>
  <c r="V123" i="3"/>
  <c r="V131" i="3"/>
  <c r="V118" i="3"/>
  <c r="V380" i="3"/>
  <c r="V300" i="3"/>
  <c r="V264" i="3"/>
  <c r="V206" i="3"/>
  <c r="V305" i="3"/>
  <c r="V296" i="3"/>
  <c r="V287" i="3"/>
  <c r="V318" i="3"/>
  <c r="V258" i="3"/>
  <c r="V266" i="3"/>
  <c r="V201" i="3"/>
  <c r="V208" i="3"/>
  <c r="V282" i="3"/>
  <c r="V311" i="3"/>
  <c r="V315" i="3"/>
  <c r="V86" i="3"/>
  <c r="V103" i="3"/>
  <c r="V331" i="3"/>
  <c r="V388" i="3"/>
  <c r="V247" i="3"/>
  <c r="V254" i="3"/>
  <c r="V255" i="3"/>
  <c r="V240" i="3"/>
  <c r="V251" i="3"/>
  <c r="V249" i="3"/>
  <c r="V259" i="3"/>
  <c r="V253" i="3"/>
  <c r="V184" i="3"/>
  <c r="V299" i="3"/>
  <c r="V244" i="3"/>
  <c r="V237" i="3"/>
  <c r="V271" i="3"/>
  <c r="V364" i="3"/>
  <c r="V405" i="3"/>
  <c r="V351" i="3"/>
  <c r="V337" i="3"/>
  <c r="V232" i="3"/>
  <c r="V326" i="3"/>
  <c r="V324" i="3"/>
  <c r="V359" i="3"/>
  <c r="V274" i="3"/>
  <c r="V302" i="3"/>
  <c r="V215" i="3"/>
  <c r="V310" i="3"/>
  <c r="V307" i="3"/>
  <c r="V304" i="3"/>
  <c r="V268" i="3"/>
  <c r="V396" i="3"/>
  <c r="V288" i="3"/>
  <c r="V398" i="3"/>
  <c r="V308" i="3"/>
  <c r="V265" i="3"/>
  <c r="V403" i="3"/>
  <c r="V361" i="3"/>
  <c r="V345" i="3"/>
  <c r="V379" i="3"/>
  <c r="V333" i="3"/>
  <c r="V367" i="3"/>
  <c r="V374" i="3"/>
  <c r="V406" i="3"/>
  <c r="V18" i="3"/>
  <c r="V356" i="3"/>
  <c r="V383" i="3"/>
  <c r="V378" i="3"/>
  <c r="V180" i="3"/>
  <c r="V272" i="3"/>
  <c r="V384" i="3"/>
  <c r="V394" i="3"/>
  <c r="V273" i="3"/>
  <c r="V353" i="3"/>
  <c r="V358" i="3"/>
  <c r="V392" i="3"/>
  <c r="V138" i="3"/>
  <c r="V292" i="3"/>
  <c r="V375" i="3"/>
  <c r="V107" i="3"/>
  <c r="V390" i="3"/>
  <c r="V402" i="3"/>
  <c r="V355" i="3"/>
  <c r="V297" i="3"/>
  <c r="V366" i="3"/>
  <c r="V382" i="3"/>
  <c r="V325" i="3"/>
  <c r="V371" i="3"/>
  <c r="V320" i="3"/>
  <c r="V329" i="3"/>
  <c r="V369" i="3"/>
  <c r="V339" i="3"/>
  <c r="V373" i="3"/>
  <c r="V319" i="3"/>
  <c r="AD3" i="3" l="1"/>
  <c r="AE3" i="3" s="1"/>
  <c r="AE5" i="3"/>
  <c r="U3" i="3"/>
  <c r="V3" i="3" s="1"/>
  <c r="AO5" i="41"/>
  <c r="AI5" i="41"/>
  <c r="AH5" i="41"/>
  <c r="R5" i="41"/>
  <c r="AI3" i="3"/>
  <c r="AF3" i="3"/>
  <c r="N3" i="3"/>
  <c r="O3" i="3" s="1"/>
  <c r="AK3" i="3"/>
  <c r="AL3" i="3" s="1"/>
  <c r="V5" i="3"/>
  <c r="AG3" i="3" l="1"/>
</calcChain>
</file>

<file path=xl/comments1.xml><?xml version="1.0" encoding="utf-8"?>
<comments xmlns="http://schemas.openxmlformats.org/spreadsheetml/2006/main">
  <authors>
    <author>Usuario de Windows</author>
    <author>USUARIO</author>
  </authors>
  <commentList>
    <comment ref="AO3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BCG
APO 3
PENTA 3
ROTA 2</t>
        </r>
      </text>
    </comment>
    <comment ref="K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90585</t>
        </r>
      </text>
    </comment>
    <comment ref="BB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90712</t>
        </r>
      </text>
    </comment>
    <comment ref="BD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90723
3 Dosis</t>
        </r>
      </text>
    </comment>
    <comment ref="BR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90681
2 Dosis</t>
        </r>
      </text>
    </comment>
    <comment ref="CF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90670
2 Dosis</t>
        </r>
      </text>
    </comment>
    <comment ref="DH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90670
3 Dosis</t>
        </r>
      </text>
    </comment>
    <comment ref="DV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90707
1 Dosis</t>
        </r>
      </text>
    </comment>
    <comment ref="DX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15 MESES
90717</t>
        </r>
      </text>
    </comment>
    <comment ref="EX4" authorId="1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90707
2 Dosis</t>
        </r>
      </text>
    </comment>
    <comment ref="FL4" authorId="1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90701</t>
        </r>
      </text>
    </comment>
    <comment ref="FZ4" authorId="1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90712</t>
        </r>
      </text>
    </comment>
    <comment ref="GQ4" authorId="1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BCG,APO3,PENTA3,ROTA2 &lt;1
NEUMO3,SPR1  = 1
</t>
        </r>
      </text>
    </comment>
    <comment ref="GS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90701
2 Dosis Refuerzo</t>
        </r>
      </text>
    </comment>
    <comment ref="HS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90712
2 Dosis Refuerzo</t>
        </r>
      </text>
    </comment>
  </commentList>
</comments>
</file>

<file path=xl/comments2.xml><?xml version="1.0" encoding="utf-8"?>
<comments xmlns="http://schemas.openxmlformats.org/spreadsheetml/2006/main">
  <authors>
    <author>USUARIO</author>
  </authors>
  <commentList>
    <comment ref="Z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15 meses</t>
        </r>
      </text>
    </comment>
    <comment ref="AA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</t>
        </r>
      </text>
    </comment>
    <comment ref="AB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</t>
        </r>
      </text>
    </comment>
    <comment ref="AC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</t>
        </r>
      </text>
    </comment>
    <comment ref="AD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BCG,APO3,PENTA3,ROTA2 &lt;1
NEUMO3,SPR1  = 1
</t>
        </r>
      </text>
    </comment>
    <comment ref="AF2" authorId="0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BCG,APO3,PENTA3,ROTA2 &lt;1
NEUMO3,SPR2, DPT1  = 1
</t>
        </r>
      </text>
    </comment>
  </commentList>
</comments>
</file>

<file path=xl/comments3.xml><?xml version="1.0" encoding="utf-8"?>
<comments xmlns="http://schemas.openxmlformats.org/spreadsheetml/2006/main">
  <authors>
    <author>Usuario de Windows</author>
    <author>Jose</author>
    <author>USUARIO</author>
  </authors>
  <commentList>
    <comment ref="I3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BCG
APO 3
PENTA 3
ROTA 2</t>
        </r>
      </text>
    </comment>
    <comment ref="F4" authorId="1" shapeId="0">
      <text>
        <r>
          <rPr>
            <b/>
            <sz val="9"/>
            <color indexed="81"/>
            <rFont val="Tahoma"/>
            <family val="2"/>
          </rPr>
          <t>Jose:</t>
        </r>
        <r>
          <rPr>
            <sz val="9"/>
            <color indexed="81"/>
            <rFont val="Tahoma"/>
            <family val="2"/>
          </rPr>
          <t xml:space="preserve">
90744</t>
        </r>
      </text>
    </comment>
    <comment ref="J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90712</t>
        </r>
      </text>
    </comment>
    <comment ref="T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90670
3 Dosis</t>
        </r>
      </text>
    </comment>
    <comment ref="V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90707
1 Dosis</t>
        </r>
      </text>
    </comment>
    <comment ref="X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15 MESES
90717</t>
        </r>
      </text>
    </comment>
    <comment ref="Z4" authorId="2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90707
2 Dosis</t>
        </r>
      </text>
    </comment>
    <comment ref="AB4" authorId="2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90701</t>
        </r>
      </text>
    </comment>
    <comment ref="AD4" authorId="2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18 meses
90712</t>
        </r>
      </text>
    </comment>
    <comment ref="AI4" authorId="2" shapeId="0">
      <text>
        <r>
          <rPr>
            <b/>
            <sz val="9"/>
            <color indexed="81"/>
            <rFont val="Tahoma"/>
            <family val="2"/>
          </rPr>
          <t>USUARIO:</t>
        </r>
        <r>
          <rPr>
            <sz val="9"/>
            <color indexed="81"/>
            <rFont val="Tahoma"/>
            <family val="2"/>
          </rPr>
          <t xml:space="preserve">
BCG,APO3,PENTA3,ROTA2 &lt;1
NEUMO3,SPR1  = 1
</t>
        </r>
      </text>
    </comment>
    <comment ref="AK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90701
2 Dosis Refuerzo</t>
        </r>
      </text>
    </comment>
    <comment ref="AM4" authorId="0" shapeId="0">
      <text>
        <r>
          <rPr>
            <b/>
            <sz val="9"/>
            <color indexed="81"/>
            <rFont val="Tahoma"/>
            <family val="2"/>
          </rPr>
          <t>Usuario de Windows:</t>
        </r>
        <r>
          <rPr>
            <sz val="9"/>
            <color indexed="81"/>
            <rFont val="Tahoma"/>
            <family val="2"/>
          </rPr>
          <t xml:space="preserve">
90712
2 Dosis Refuerzo</t>
        </r>
      </text>
    </comment>
  </commentList>
</comments>
</file>

<file path=xl/sharedStrings.xml><?xml version="1.0" encoding="utf-8"?>
<sst xmlns="http://schemas.openxmlformats.org/spreadsheetml/2006/main" count="8763" uniqueCount="833">
  <si>
    <t>BCG</t>
  </si>
  <si>
    <t>HEPATITIS B</t>
  </si>
  <si>
    <t>NEUMOCOCO 2</t>
  </si>
  <si>
    <t>NIÑOS CON VACUNA COMPLETA</t>
  </si>
  <si>
    <t>NEUMOCOCO 3</t>
  </si>
  <si>
    <t>AMA</t>
  </si>
  <si>
    <t>SPR 2</t>
  </si>
  <si>
    <t>DPT 1</t>
  </si>
  <si>
    <t>1ER REF APO</t>
  </si>
  <si>
    <t>2DO REF APO</t>
  </si>
  <si>
    <t>HvB</t>
  </si>
  <si>
    <t>APO3</t>
  </si>
  <si>
    <t>PENTA3</t>
  </si>
  <si>
    <t>ROTA2</t>
  </si>
  <si>
    <t>NEUMO2</t>
  </si>
  <si>
    <t>SPR1</t>
  </si>
  <si>
    <t>NEUMO3</t>
  </si>
  <si>
    <t>SPR2</t>
  </si>
  <si>
    <t>DPT REF1</t>
  </si>
  <si>
    <t>APO REF1</t>
  </si>
  <si>
    <t>DPT REF2</t>
  </si>
  <si>
    <t>APO REF2</t>
  </si>
  <si>
    <t xml:space="preserve">PROVINCIA </t>
  </si>
  <si>
    <t>DISTRITO</t>
  </si>
  <si>
    <t>RED</t>
  </si>
  <si>
    <t>MAYNAS</t>
  </si>
  <si>
    <t>IQUITOS</t>
  </si>
  <si>
    <t>PUNCHANA</t>
  </si>
  <si>
    <t>A.AMAZONAS</t>
  </si>
  <si>
    <t>YURIMAGUAS</t>
  </si>
  <si>
    <t>DATEM</t>
  </si>
  <si>
    <t>ANDOAS</t>
  </si>
  <si>
    <t>NUEVO ANDOAS</t>
  </si>
  <si>
    <t>ANDOAS VIEJO</t>
  </si>
  <si>
    <t>ALIANZA CRISTIANA</t>
  </si>
  <si>
    <t>SABALOYACU</t>
  </si>
  <si>
    <t>LOBOYACU</t>
  </si>
  <si>
    <t>WASHIENTZA</t>
  </si>
  <si>
    <t>TZEKUNZA</t>
  </si>
  <si>
    <t>REQUENA</t>
  </si>
  <si>
    <t>YAQUERANA</t>
  </si>
  <si>
    <t>ANGAMOS</t>
  </si>
  <si>
    <t>BUENAS LOMAS</t>
  </si>
  <si>
    <t>BALSAPUERTO</t>
  </si>
  <si>
    <t>ALTO AMAZONAS</t>
  </si>
  <si>
    <t>VISTA ALEGRE DE BALSAPUERTO</t>
  </si>
  <si>
    <t>NUEVA VIDA</t>
  </si>
  <si>
    <t>PROGRESO DE BALSAPUERTO</t>
  </si>
  <si>
    <t>PANAM</t>
  </si>
  <si>
    <t>CENTRO AMERICA</t>
  </si>
  <si>
    <t>SOLEDAD DE BALSAPUERTO</t>
  </si>
  <si>
    <t>FRAY MARTIN</t>
  </si>
  <si>
    <t>NUEVA ESPERANZA DE BALSAPUERTO</t>
  </si>
  <si>
    <t>PUCALPILLO</t>
  </si>
  <si>
    <t>SAN ANTONIO DE YANAYACU</t>
  </si>
  <si>
    <t>LIBERTAD DE BALSAPUERTO</t>
  </si>
  <si>
    <t>ANTIOQUIA DE BALSAPUERTO</t>
  </si>
  <si>
    <t>SAN MIGUEL DE YANAYACU</t>
  </si>
  <si>
    <t>BARRANCA</t>
  </si>
  <si>
    <t>LIBERTAD DE BARRANCA</t>
  </si>
  <si>
    <t>INDUSTRIAL</t>
  </si>
  <si>
    <t>TIGRE PLAYA</t>
  </si>
  <si>
    <t>BUENA VISTA DE BARRANCA</t>
  </si>
  <si>
    <t>PORVENIR DE BARRANCA</t>
  </si>
  <si>
    <t>BELEN</t>
  </si>
  <si>
    <t>MUNICHS - RIO ITAYA</t>
  </si>
  <si>
    <t>SAN ANTONIO - RIO ITAYA</t>
  </si>
  <si>
    <t>6 DE OCTUBRE</t>
  </si>
  <si>
    <t>BELEN DE VILLA BELEN</t>
  </si>
  <si>
    <t>GALLITO</t>
  </si>
  <si>
    <t>LUPUNA</t>
  </si>
  <si>
    <t>CANTA GALLO</t>
  </si>
  <si>
    <t>MAQUIA</t>
  </si>
  <si>
    <t>BRETAÑA</t>
  </si>
  <si>
    <t>NUEVO LIBERAL</t>
  </si>
  <si>
    <t>VICTORIA</t>
  </si>
  <si>
    <t>OBRERO</t>
  </si>
  <si>
    <t>BOLIVAR DEL MAQUIA</t>
  </si>
  <si>
    <t>PUINAHUA</t>
  </si>
  <si>
    <t>MANCO CAPAC</t>
  </si>
  <si>
    <t>HUACRACHIRO</t>
  </si>
  <si>
    <t>R.CASTILLA</t>
  </si>
  <si>
    <t>RAMON CASTILLA</t>
  </si>
  <si>
    <t>CABALLO COCHA</t>
  </si>
  <si>
    <t>SAN ANTONIO DE CACAO</t>
  </si>
  <si>
    <t>CABALLOCOCHA</t>
  </si>
  <si>
    <t>CHIMBOTE</t>
  </si>
  <si>
    <t>CUSHILLOCOCHA</t>
  </si>
  <si>
    <t>CAHUAPANAS</t>
  </si>
  <si>
    <t>BARRANQUITA DE CAHUAPANAS</t>
  </si>
  <si>
    <t>SAN MIGUEL</t>
  </si>
  <si>
    <t>PALMICHE</t>
  </si>
  <si>
    <t>KAUPAN</t>
  </si>
  <si>
    <t>SAN ANTONIO DE CAHUAPANAS</t>
  </si>
  <si>
    <t>SAN RAMON DE SINAR</t>
  </si>
  <si>
    <t>UCAYALI</t>
  </si>
  <si>
    <t>CONTAMANA</t>
  </si>
  <si>
    <t>SANTA ROSA CHIA TIPISHCA</t>
  </si>
  <si>
    <t>CANAAN</t>
  </si>
  <si>
    <t>HOLANDA</t>
  </si>
  <si>
    <t>TUMBES</t>
  </si>
  <si>
    <t>NUEVO EDEN</t>
  </si>
  <si>
    <t>CHARASMANA</t>
  </si>
  <si>
    <t>INAHUAYA</t>
  </si>
  <si>
    <t>PAMPA HERMOSA</t>
  </si>
  <si>
    <t>VARGAS GUERRA</t>
  </si>
  <si>
    <t>ORELLANA</t>
  </si>
  <si>
    <t>SAN PABLO DE SINUYA</t>
  </si>
  <si>
    <t>SANTA ROSA DEL PISQUI</t>
  </si>
  <si>
    <t>NUEVO OLAYA</t>
  </si>
  <si>
    <t>JOSE OLAYA DE INAHUAYA</t>
  </si>
  <si>
    <t>LORETO</t>
  </si>
  <si>
    <t>TIGRE</t>
  </si>
  <si>
    <t>INTUTO</t>
  </si>
  <si>
    <t>LIBERTAD DEL TIGRE</t>
  </si>
  <si>
    <t>PAICHE PLAYA</t>
  </si>
  <si>
    <t>12 DE OCTUBRE</t>
  </si>
  <si>
    <t>PIURA</t>
  </si>
  <si>
    <t>SAN JUAN DE PAVAYACU</t>
  </si>
  <si>
    <t>VISTA ALEGRE DE EL ALTO TIGRE</t>
  </si>
  <si>
    <t>ALTO NANAY</t>
  </si>
  <si>
    <t>IQUITOS NORTE</t>
  </si>
  <si>
    <t>SANTA MARIA DE NANAY</t>
  </si>
  <si>
    <t>DIAMANTE AZUL</t>
  </si>
  <si>
    <t>MORONACOCHA</t>
  </si>
  <si>
    <t>MANACAMIRI</t>
  </si>
  <si>
    <t>SAN JOSE DE LUPUNA</t>
  </si>
  <si>
    <t>SAN ANTONIO DE PINTUYACU</t>
  </si>
  <si>
    <t>NUEVO LIBERTAD</t>
  </si>
  <si>
    <t>SANTA RITA DE NANAY</t>
  </si>
  <si>
    <t>SAN JUAN BAUTISTA</t>
  </si>
  <si>
    <t>IQUITOS SUR</t>
  </si>
  <si>
    <t>SAN JUAN DE MIRAFLORES</t>
  </si>
  <si>
    <t>RUMOCOCHA</t>
  </si>
  <si>
    <t>ZUNGAROCOCHA</t>
  </si>
  <si>
    <t>QUISTOCOCHA</t>
  </si>
  <si>
    <t>MORALILLO</t>
  </si>
  <si>
    <t>VARILLAL</t>
  </si>
  <si>
    <t>SAN PABLO DE CUYANA</t>
  </si>
  <si>
    <t>MODELO</t>
  </si>
  <si>
    <t>CAHUIDE</t>
  </si>
  <si>
    <t>VILLA BUEN PASTOR</t>
  </si>
  <si>
    <t>PEÑA NEGRA</t>
  </si>
  <si>
    <t>ISLANDIA</t>
  </si>
  <si>
    <t>BELLAVISTA CALLARU</t>
  </si>
  <si>
    <t>YAVARI</t>
  </si>
  <si>
    <t>BUEN SUCESO</t>
  </si>
  <si>
    <t>SANTA TERESA</t>
  </si>
  <si>
    <t>JEBEROS</t>
  </si>
  <si>
    <t>MONTE CRISTO</t>
  </si>
  <si>
    <t>LAGUNAS</t>
  </si>
  <si>
    <t>PUERTO VICTORIA</t>
  </si>
  <si>
    <t>ARAHUANTE</t>
  </si>
  <si>
    <t>BARRIO CENTRAL</t>
  </si>
  <si>
    <t>CHARUPA</t>
  </si>
  <si>
    <t>NUEVO MUNDO</t>
  </si>
  <si>
    <t>HUANCAYO</t>
  </si>
  <si>
    <t>TAMARATE</t>
  </si>
  <si>
    <t>SEIS DE JULIO</t>
  </si>
  <si>
    <t>MANSERICHE</t>
  </si>
  <si>
    <t>BORJA</t>
  </si>
  <si>
    <t>FELIX FLORES</t>
  </si>
  <si>
    <t>SACHA PAPA</t>
  </si>
  <si>
    <t>ATAHUALPA</t>
  </si>
  <si>
    <t>SAN JUAN DEL MARAÑON</t>
  </si>
  <si>
    <t>SINCHI ROCA</t>
  </si>
  <si>
    <t>NUEVO JERUSALEN</t>
  </si>
  <si>
    <t>CHAPIS</t>
  </si>
  <si>
    <t>SANTA ROSA DE SARAMIRIZA</t>
  </si>
  <si>
    <t>URARINAS</t>
  </si>
  <si>
    <t>MAYPUCO</t>
  </si>
  <si>
    <t>CONCORDIA</t>
  </si>
  <si>
    <t>REFORMA</t>
  </si>
  <si>
    <t>SAN JOSE DE SARAMURO</t>
  </si>
  <si>
    <t>ANGORA</t>
  </si>
  <si>
    <t>TUCUNARE</t>
  </si>
  <si>
    <t>INDIANA</t>
  </si>
  <si>
    <t>MAZAN</t>
  </si>
  <si>
    <t>MANITI I ZONA</t>
  </si>
  <si>
    <t>SANTA CECILIA</t>
  </si>
  <si>
    <t>VAINILLA</t>
  </si>
  <si>
    <t>SINCHICUY</t>
  </si>
  <si>
    <t>LAS AMAZONAS</t>
  </si>
  <si>
    <t>FRANCISCO DE ORELLANA</t>
  </si>
  <si>
    <t>SANTA MARIA DE MARUPA</t>
  </si>
  <si>
    <t>ORAN</t>
  </si>
  <si>
    <t>YANASHI</t>
  </si>
  <si>
    <t>TAMANCO</t>
  </si>
  <si>
    <t>HUAMAN URCO</t>
  </si>
  <si>
    <t>SAN FRANCISCO DE BUEN PASO</t>
  </si>
  <si>
    <t>LIBERTAD - RIO MAZAN</t>
  </si>
  <si>
    <t>SAN PEDRO DE MANATI</t>
  </si>
  <si>
    <t>PUINAHUA BAJO NAPO</t>
  </si>
  <si>
    <t>MORONA</t>
  </si>
  <si>
    <t>PIJUAYAL</t>
  </si>
  <si>
    <t>CABALLITO</t>
  </si>
  <si>
    <t>PANINTZA</t>
  </si>
  <si>
    <t>SHINGUITO</t>
  </si>
  <si>
    <t>SHOROYA NUEVO</t>
  </si>
  <si>
    <t>YANKUNTICH</t>
  </si>
  <si>
    <t>INCA ROCA</t>
  </si>
  <si>
    <t>NUEVO PROGRESO</t>
  </si>
  <si>
    <t>NAUTA</t>
  </si>
  <si>
    <t>SAN JOAQUIN DE OMAGUAS</t>
  </si>
  <si>
    <t>PALIZADA</t>
  </si>
  <si>
    <t>SANTA FE</t>
  </si>
  <si>
    <t>GRAU</t>
  </si>
  <si>
    <t>SAN REGIS</t>
  </si>
  <si>
    <t>PARINARI</t>
  </si>
  <si>
    <t>SANTA ISABEL DE YUMBATURO</t>
  </si>
  <si>
    <t>SANTA ROSA DE LAGARTO</t>
  </si>
  <si>
    <t>LEONCIO PRADO</t>
  </si>
  <si>
    <t>CANAAN DEL CHIRIYACU</t>
  </si>
  <si>
    <t>SAN JUAN DE PURITANIA</t>
  </si>
  <si>
    <t>PADRE MARQUEZ</t>
  </si>
  <si>
    <t>ROHABOYA</t>
  </si>
  <si>
    <t>PAHOYAN</t>
  </si>
  <si>
    <t>ALFONSO UGARTE</t>
  </si>
  <si>
    <t>NUEVA GALILEA</t>
  </si>
  <si>
    <t>PASTAZA</t>
  </si>
  <si>
    <t>MUSHACARUSHA</t>
  </si>
  <si>
    <t>CHUINTAR</t>
  </si>
  <si>
    <t>NUEVO PROGRESO - HUITOYACU</t>
  </si>
  <si>
    <t>ULLPAYACU</t>
  </si>
  <si>
    <t>UWIJINT</t>
  </si>
  <si>
    <t>TRUENO COCHA</t>
  </si>
  <si>
    <t>PEBAS</t>
  </si>
  <si>
    <t>PEVAS</t>
  </si>
  <si>
    <t>HUANTA</t>
  </si>
  <si>
    <t>PUCAURQUILLO</t>
  </si>
  <si>
    <t>BRILLO NUEVO</t>
  </si>
  <si>
    <t>NUEVO PEVAS</t>
  </si>
  <si>
    <t>SAN JOSE DE COCHIQUINAS</t>
  </si>
  <si>
    <t>BUEN JESUS DE PAZ</t>
  </si>
  <si>
    <t>BELLAVISTA NANAY</t>
  </si>
  <si>
    <t>PADRE COCHA</t>
  </si>
  <si>
    <t>BARRIO FLORIDO</t>
  </si>
  <si>
    <t>SANTA MARIA DEL OJEAL</t>
  </si>
  <si>
    <t>SANTA CLARA DEL OJEAL</t>
  </si>
  <si>
    <t>SARGENTO LORES</t>
  </si>
  <si>
    <t>PICURO YACU</t>
  </si>
  <si>
    <t>MASUSA</t>
  </si>
  <si>
    <t>CENTRO FUERTE</t>
  </si>
  <si>
    <t>PUNTO ALEGRE</t>
  </si>
  <si>
    <t>PUTUMAYO</t>
  </si>
  <si>
    <t>EL ESTRECHO</t>
  </si>
  <si>
    <t>YAGUAS</t>
  </si>
  <si>
    <t>HUAPAPA</t>
  </si>
  <si>
    <t>REMANSO</t>
  </si>
  <si>
    <t>BETANIA</t>
  </si>
  <si>
    <t>LA FLORIDA</t>
  </si>
  <si>
    <t>SAN PEDRO DE TOTOYA</t>
  </si>
  <si>
    <t>FLOR DE AGOSTO</t>
  </si>
  <si>
    <t>ROSA PANDURO</t>
  </si>
  <si>
    <t>SAN FRANCISCO DE ERE</t>
  </si>
  <si>
    <t>SANTA MERCEDES</t>
  </si>
  <si>
    <t>TENIENTE MANUEL CLAVERO</t>
  </si>
  <si>
    <t>SOPLIN VARGAS</t>
  </si>
  <si>
    <t>TRES FRONTERAS</t>
  </si>
  <si>
    <t>ANGUSILLA</t>
  </si>
  <si>
    <t>ALTO TAPICHE</t>
  </si>
  <si>
    <t>FATIMA</t>
  </si>
  <si>
    <t>SAN ANTONIO DE FORTALEZA</t>
  </si>
  <si>
    <t>JENARO HERRERA</t>
  </si>
  <si>
    <t>GENARO HERRERA</t>
  </si>
  <si>
    <t>ARICA VIEJO</t>
  </si>
  <si>
    <t>NUEVO JUNIN</t>
  </si>
  <si>
    <t>NUEVO SAN JOSE</t>
  </si>
  <si>
    <t>HUARMI ISLA</t>
  </si>
  <si>
    <t>GALICIA</t>
  </si>
  <si>
    <t>SAQUENA</t>
  </si>
  <si>
    <t>YUCURUCHI</t>
  </si>
  <si>
    <t>SAPUENA</t>
  </si>
  <si>
    <t>EL SOL</t>
  </si>
  <si>
    <t>SOPLIN</t>
  </si>
  <si>
    <t>CURINGA</t>
  </si>
  <si>
    <t>CAPANAHUA</t>
  </si>
  <si>
    <t>TAPICHE</t>
  </si>
  <si>
    <t>SAN PEDRO</t>
  </si>
  <si>
    <t>CAROCURAHUAYTE</t>
  </si>
  <si>
    <t>CARACHAMA</t>
  </si>
  <si>
    <t>CAPELO</t>
  </si>
  <si>
    <t>SAN MARTIN CAPELO</t>
  </si>
  <si>
    <t>HUATAPI</t>
  </si>
  <si>
    <t>EMILIO SAN MARTIN</t>
  </si>
  <si>
    <t>SINTICO</t>
  </si>
  <si>
    <t>TAMANCO VIEJO</t>
  </si>
  <si>
    <t>SAN PABLO</t>
  </si>
  <si>
    <t>SANTA ELENA DE IMAZA</t>
  </si>
  <si>
    <t>SAN ANTONIO - BAJO AMAZONAS</t>
  </si>
  <si>
    <t>SAN FELIPE</t>
  </si>
  <si>
    <t>SAN ISIDRO</t>
  </si>
  <si>
    <t>NAPO</t>
  </si>
  <si>
    <t>SANTA CLOTILDE</t>
  </si>
  <si>
    <t>NEGRO URCO</t>
  </si>
  <si>
    <t>TORRES CAUSANA</t>
  </si>
  <si>
    <t>CAMPO SERIO</t>
  </si>
  <si>
    <t>ANGOTEROS</t>
  </si>
  <si>
    <t>TEMPESTAD</t>
  </si>
  <si>
    <t>SAN LUIS DE TACSHA CURARAY</t>
  </si>
  <si>
    <t>RUMI TUMI</t>
  </si>
  <si>
    <t>SAN RAFAEL</t>
  </si>
  <si>
    <t>NUEVA VIDA DEL NAPO</t>
  </si>
  <si>
    <t>SANTA CRUZ</t>
  </si>
  <si>
    <t>LAGO NARANJAL</t>
  </si>
  <si>
    <t>UNION CAMPESINA</t>
  </si>
  <si>
    <t>PROGRESO DE SANTA CRUZ</t>
  </si>
  <si>
    <t>NUEVO TRIUNFO</t>
  </si>
  <si>
    <t>HUATAPI DEL RIO HUALLAGA</t>
  </si>
  <si>
    <t>SARAYACU</t>
  </si>
  <si>
    <t>MONTE BELLO</t>
  </si>
  <si>
    <t>MAHUIZO</t>
  </si>
  <si>
    <t>NUEVO DOS DE MAYO</t>
  </si>
  <si>
    <t>HUAÑUNA</t>
  </si>
  <si>
    <t>PUERTO ENRIQUE</t>
  </si>
  <si>
    <t>MIGUEL GRAU</t>
  </si>
  <si>
    <t>SAMAN</t>
  </si>
  <si>
    <t>BOLIVAR DE SARAYACU</t>
  </si>
  <si>
    <t>PUCAPANGA</t>
  </si>
  <si>
    <t>FERNANDO LORES</t>
  </si>
  <si>
    <t>TAMSHIYACU</t>
  </si>
  <si>
    <t>SANTA ANA DE MUYUY</t>
  </si>
  <si>
    <t>AUCAYO</t>
  </si>
  <si>
    <t>ESPERANZA TAHUAYO</t>
  </si>
  <si>
    <t>YACAPANA I ZONA</t>
  </si>
  <si>
    <t>NUEVO VALENTIN</t>
  </si>
  <si>
    <t>SAN SALVADOR DE OMAGUAS</t>
  </si>
  <si>
    <t>SERAFIN FILOMENO</t>
  </si>
  <si>
    <t>PANGUANA II ZONA</t>
  </si>
  <si>
    <t>CONSTANCIA</t>
  </si>
  <si>
    <t>TENIENTE CESAR LOPEZ ROJAS</t>
  </si>
  <si>
    <t>JORGE CHAVEZ</t>
  </si>
  <si>
    <t>CUIPARI</t>
  </si>
  <si>
    <t>SONAPI</t>
  </si>
  <si>
    <t>SHUCUSHYACU</t>
  </si>
  <si>
    <t>LIBERTAD DE CUIPARILLO</t>
  </si>
  <si>
    <t>NUEVO PAPAPLAYA</t>
  </si>
  <si>
    <t>TROMPETEROS</t>
  </si>
  <si>
    <t>VILLA TROMPETEROS</t>
  </si>
  <si>
    <t>NUEVA JERUSALEN</t>
  </si>
  <si>
    <t>PROVIDENCIA</t>
  </si>
  <si>
    <t>NUEVO PORVENIR</t>
  </si>
  <si>
    <t>SANTA ISABEL DE COPAL</t>
  </si>
  <si>
    <t>NUEVO SAN MARTIN</t>
  </si>
  <si>
    <t>VALENCIA</t>
  </si>
  <si>
    <t>JOSE OLAYA DEL RIO CORRIENTES</t>
  </si>
  <si>
    <t>SAN JOSE DE NUEVA ESPERANZA</t>
  </si>
  <si>
    <t>SARAMURILLO</t>
  </si>
  <si>
    <t>SANTA MARIA</t>
  </si>
  <si>
    <t>NUEVA ERA</t>
  </si>
  <si>
    <t>ZAPOTE</t>
  </si>
  <si>
    <t>LAGO SANANGO</t>
  </si>
  <si>
    <t>ALTO MOHENA</t>
  </si>
  <si>
    <t>SAN PEDRO DE ZAPOTE</t>
  </si>
  <si>
    <t>JEBERILLOS</t>
  </si>
  <si>
    <t>ACHUAL LIMON</t>
  </si>
  <si>
    <t>VARADERILLO</t>
  </si>
  <si>
    <t>PUERTO PERU</t>
  </si>
  <si>
    <t>COTOYACU</t>
  </si>
  <si>
    <t>SAN JUAN DE PAMPLONA</t>
  </si>
  <si>
    <t>SAN FRANCISCO PAMPAYACU</t>
  </si>
  <si>
    <t>CHIRAPA</t>
  </si>
  <si>
    <t>NATIVIDAD</t>
  </si>
  <si>
    <t>INDEPENDENCIA</t>
  </si>
  <si>
    <t>PUERTO ARTURO</t>
  </si>
  <si>
    <t>ROCA FUERTE</t>
  </si>
  <si>
    <t>SANTA LUCIA</t>
  </si>
  <si>
    <t>SANTA ISABEL</t>
  </si>
  <si>
    <t>PUERTO PORVENIR</t>
  </si>
  <si>
    <t>LUZ DEL ORIENTE</t>
  </si>
  <si>
    <t>INDEPENDENCIA DEL SHANUSI</t>
  </si>
  <si>
    <t>Ene</t>
  </si>
  <si>
    <t>Feb</t>
  </si>
  <si>
    <t>Mar</t>
  </si>
  <si>
    <t>Abr</t>
  </si>
  <si>
    <t>May</t>
  </si>
  <si>
    <t>Jun</t>
  </si>
  <si>
    <t>Jul</t>
  </si>
  <si>
    <t>Ago</t>
  </si>
  <si>
    <t>Sep</t>
  </si>
  <si>
    <t>Oct</t>
  </si>
  <si>
    <t>Nov</t>
  </si>
  <si>
    <t>Dic</t>
  </si>
  <si>
    <t>BCG %</t>
  </si>
  <si>
    <t>HvB %</t>
  </si>
  <si>
    <t>APO3 %</t>
  </si>
  <si>
    <t>PENTA3 %</t>
  </si>
  <si>
    <t>ROTA2 %</t>
  </si>
  <si>
    <t>NEUMO2 %</t>
  </si>
  <si>
    <t>SPR1 %</t>
  </si>
  <si>
    <t>NEUMO3 %</t>
  </si>
  <si>
    <t>AMA %</t>
  </si>
  <si>
    <t>SPR2 %</t>
  </si>
  <si>
    <t>DPT REF1 %</t>
  </si>
  <si>
    <t>APO REF1 %</t>
  </si>
  <si>
    <t>DPT REF2 %</t>
  </si>
  <si>
    <t>APO REF2 %</t>
  </si>
  <si>
    <t>VACUNA COMPLETA</t>
  </si>
  <si>
    <t>Padron Nominal</t>
  </si>
  <si>
    <t>Meta&lt;1</t>
  </si>
  <si>
    <t>AMARILICA</t>
  </si>
  <si>
    <t>COBERTURAS DE VACUNACION EN RECIEN NACIDOS - 
AÑO 2019 - DIRESA</t>
  </si>
  <si>
    <t>1COMPLETA</t>
  </si>
  <si>
    <t>4COMPLETA</t>
  </si>
  <si>
    <t>&lt;1COMPLETA</t>
  </si>
  <si>
    <t>Meta1</t>
  </si>
  <si>
    <t>Meta4</t>
  </si>
  <si>
    <t>Metabcg</t>
  </si>
  <si>
    <t>Metahvb</t>
  </si>
  <si>
    <t>I-4</t>
  </si>
  <si>
    <t>I-3</t>
  </si>
  <si>
    <t>II-2</t>
  </si>
  <si>
    <t>15 meses</t>
  </si>
  <si>
    <t>15COMPLETA</t>
  </si>
  <si>
    <t>Total general</t>
  </si>
  <si>
    <t>36 meses</t>
  </si>
  <si>
    <t>36mesCompleta</t>
  </si>
  <si>
    <t>8 DE MAYO</t>
  </si>
  <si>
    <t>HOSPITALES</t>
  </si>
  <si>
    <t>BELLAVISTA DEL RIO TIGRE</t>
  </si>
  <si>
    <t>MARSELLA</t>
  </si>
  <si>
    <t>SUCRE DEL RIO MARAÑON</t>
  </si>
  <si>
    <t>FERNANDO BELAUNDE TERRY</t>
  </si>
  <si>
    <t>SANTA ANA</t>
  </si>
  <si>
    <t>LIBERTADOR</t>
  </si>
  <si>
    <t>SAN FRANCISCO DE ROMPEO</t>
  </si>
  <si>
    <t>TRES UNIDOS</t>
  </si>
  <si>
    <t>SHETEVO</t>
  </si>
  <si>
    <t>VENCEDOR</t>
  </si>
  <si>
    <t>SAN CARLOS DEL PUINAHUA</t>
  </si>
  <si>
    <t>SAN FRANCISCO DE ALGODONAL DE JEBEROS</t>
  </si>
  <si>
    <t>VISTA ALEGRE DE JEBEROS</t>
  </si>
  <si>
    <t>LA UNION DE ZAPOTE DE YURIMAGUAS</t>
  </si>
  <si>
    <t>NUEVO HORIZONTE DE YURIMAGUAS</t>
  </si>
  <si>
    <t>NUEVO PIJUAYAL DE YURIMAGUAS</t>
  </si>
  <si>
    <t>PALESTINA</t>
  </si>
  <si>
    <t>AJACHIM</t>
  </si>
  <si>
    <t>HOSPITAL REGIONAL FAP DEL ORIENTE</t>
  </si>
  <si>
    <t>B.A.P. PASTAZA</t>
  </si>
  <si>
    <t>CLINICA YANAMONO</t>
  </si>
  <si>
    <t>PIAS PUTUMAYO I</t>
  </si>
  <si>
    <t>PIAS MORONA</t>
  </si>
  <si>
    <t>PIAS PUTUMAYO II</t>
  </si>
  <si>
    <t>PIAS NAPO</t>
  </si>
  <si>
    <t>AISPED ANGAMOS</t>
  </si>
  <si>
    <t>CAP II SAN JUAN BAUTISTA</t>
  </si>
  <si>
    <t>CENTRO DE ATENCION PRIMARIA III PUNCHANA</t>
  </si>
  <si>
    <t>CENTRO DE ATENCION PRIMARIA II NAUTA</t>
  </si>
  <si>
    <t>CAP II REQUENA</t>
  </si>
  <si>
    <t>CAP III IQUITOS</t>
  </si>
  <si>
    <t>HOSPITAL III IQUITOS</t>
  </si>
  <si>
    <t>CENTRO DE ATENCION PRIMARIA II CABALLOCOCHA</t>
  </si>
  <si>
    <t>ESSALUD - HOSPITAL I YURIMAGUAS</t>
  </si>
  <si>
    <t>CENTRO DE SALUD MENTAL COMUNITARIO CARDOZO</t>
  </si>
  <si>
    <t>PLATAFORMA ITINERANTE DE ACCION SOCIAL - RIO NAPO (PIAS)</t>
  </si>
  <si>
    <t>PLATAFORMA ITINERANTE DE ACCION SOCIAL - RIO PUTUMAYO (PIAS)</t>
  </si>
  <si>
    <t>PLATAFORMA ITINERANTE DE ACCION SOCIAL - RIO MORONA (PIAS)</t>
  </si>
  <si>
    <t>PLATAFORMA ITINERANTE DE ACCION SOCIAL - RIO PUTUMAYO II (PIAS)</t>
  </si>
  <si>
    <t xml:space="preserve"> REF DPT 1</t>
  </si>
  <si>
    <t>COBERTURAS ESQUEMA REGULAR</t>
  </si>
  <si>
    <t>LOS DELFINES</t>
  </si>
  <si>
    <t>HOSPITAL II-1 SANTA CLOTILDE</t>
  </si>
  <si>
    <t>ISLA DEL TIGRE</t>
  </si>
  <si>
    <t>ISLANDIA DEL YAVARI</t>
  </si>
  <si>
    <t>LA PEDRERA</t>
  </si>
  <si>
    <t>VILLA HERMOSA DE YURIMAGUAS</t>
  </si>
  <si>
    <t>PIAS</t>
  </si>
  <si>
    <t>.</t>
  </si>
  <si>
    <t>APO 3</t>
  </si>
  <si>
    <t>PENTAVALENTE 3</t>
  </si>
  <si>
    <t>ROTAVIRUS 2</t>
  </si>
  <si>
    <t>2DO REF DPT</t>
  </si>
  <si>
    <t>PENTA
VALENTE 3</t>
  </si>
  <si>
    <t>ROTA
VIRUS 2</t>
  </si>
  <si>
    <t>NEUMO
COCO 3</t>
  </si>
  <si>
    <t>AMA
RILICA</t>
  </si>
  <si>
    <t>MetaRN</t>
  </si>
  <si>
    <t>NEUMO
COCO 2</t>
  </si>
  <si>
    <t>Padron 
Nominal</t>
  </si>
  <si>
    <t>RN
Completa</t>
  </si>
  <si>
    <t>%RN</t>
  </si>
  <si>
    <t>VACUNA COMPLETA  RN</t>
  </si>
  <si>
    <t>VACUNA COMPLETA 
MENOR 12 MESES</t>
  </si>
  <si>
    <t>&lt; 12 meses
Completa</t>
  </si>
  <si>
    <t>%
Menor
12meses</t>
  </si>
  <si>
    <t>NIÑOS DE 15 MESES CON VACUNA COMPLETA</t>
  </si>
  <si>
    <t>% 
15 MESES</t>
  </si>
  <si>
    <t>15 MESES VACUNA COMPLETA</t>
  </si>
  <si>
    <t xml:space="preserve">COBERTURAS DE VACUNACION 
EN NIÑAS / NIÑOS DE 4 AÑOS  </t>
  </si>
  <si>
    <t>4 AÑOS CON VACUNA COMPLETA</t>
  </si>
  <si>
    <t>% 4 AÑOS</t>
  </si>
  <si>
    <t>NIÑOS DE 4 AÑOS 
CON VACUNA COMPLETA</t>
  </si>
  <si>
    <t xml:space="preserve"> Meta</t>
  </si>
  <si>
    <t>Vacuna Completa</t>
  </si>
  <si>
    <t xml:space="preserve"> % </t>
  </si>
  <si>
    <t>RECIEN NACIDO CON VACUNA COMPLETA - RED</t>
  </si>
  <si>
    <t>Menor de 12 Meses</t>
  </si>
  <si>
    <t>%</t>
  </si>
  <si>
    <t>Menor de 12 meses con Vacuna Completa - Red</t>
  </si>
  <si>
    <t>Niños de 1 año</t>
  </si>
  <si>
    <t>Menor de 15 meses con Vacuna Completa - Red</t>
  </si>
  <si>
    <t>Vacuna completa</t>
  </si>
  <si>
    <t xml:space="preserve">RED </t>
  </si>
  <si>
    <t>Menor de 36 meses con Vacuna Completa - Red</t>
  </si>
  <si>
    <t>% 36 meses</t>
  </si>
  <si>
    <t>COBERTURAS DE VACUNACION EN RECIEN NACIDOS - 
AÑO 2020 - DIRESA</t>
  </si>
  <si>
    <t>COBERTURAS DE VACUNACION EN EL MENOR DE 1 AÑO Y NIÑOS CON VACUNA COMPLETA - AÑO 2020 - DIRESA</t>
  </si>
  <si>
    <t>COBERTURAS DE VACUNACION EN NIÑAS / NIÑOS DE 1 AÑO 
Y NIÑOS CON VACUNA COMPLETA - AÑO 2020 - DIRESA</t>
  </si>
  <si>
    <t>COBERTURAS DE VACUNACION EN NIÑAS / NIÑOS DE 4 AÑOS 
Y NIÑOS CON VACUNA COMPLETA - AÑO 2020 - DIRESA</t>
  </si>
  <si>
    <t>AISPED TIGRE</t>
  </si>
  <si>
    <t>AISPED REQUENA</t>
  </si>
  <si>
    <t>VARICELA</t>
  </si>
  <si>
    <t>VARICELA %</t>
  </si>
  <si>
    <t>B.A.P. CORRIENTES</t>
  </si>
  <si>
    <t>Provincia</t>
  </si>
  <si>
    <t>Distrito</t>
  </si>
  <si>
    <t>UE</t>
  </si>
  <si>
    <t>Unidad Ejecutora</t>
  </si>
  <si>
    <t>Red</t>
  </si>
  <si>
    <t>MicroRed</t>
  </si>
  <si>
    <t>Cat.</t>
  </si>
  <si>
    <t>Renaes</t>
  </si>
  <si>
    <t>Nombre_Establecimiento</t>
  </si>
  <si>
    <t>HOSPITAL DE APOYO IQUITOS</t>
  </si>
  <si>
    <t>HOSPITAL IQUITOS CESAR GARAYAR GARCIA</t>
  </si>
  <si>
    <t>HOSPITAL REGIONAL LORETO</t>
  </si>
  <si>
    <t>III-1</t>
  </si>
  <si>
    <t>HOSPITAL REGIONAL DE LORETO FELIPE SANTIAGO ARRIOLA IGLESIAS</t>
  </si>
  <si>
    <t>UCAYALI-CONTAMANA</t>
  </si>
  <si>
    <t>II-1</t>
  </si>
  <si>
    <t>HOSPITAL II-I  CONTAMANA</t>
  </si>
  <si>
    <t>HOSPITAL SANTA GEMA DE YURIMAGUAS</t>
  </si>
  <si>
    <t>HOSPITAL SANTA GEMA DE  YURIMAGUAS</t>
  </si>
  <si>
    <t>DIRESA LORETO</t>
  </si>
  <si>
    <t>MAYNAS CIUDAD</t>
  </si>
  <si>
    <t>I-1</t>
  </si>
  <si>
    <t>SAMITO I</t>
  </si>
  <si>
    <t>TUPAC AMARU DE IQUITOS</t>
  </si>
  <si>
    <t>SAN ANTONIO DE IQUITOS</t>
  </si>
  <si>
    <t>I-2</t>
  </si>
  <si>
    <t>1RO. DE ENERO</t>
  </si>
  <si>
    <t>PORVENIR DE IQUITOS</t>
  </si>
  <si>
    <t>9 DE OCTUBRE</t>
  </si>
  <si>
    <t>CARDOZO</t>
  </si>
  <si>
    <t>PROGRESO DE SAN JUAN BAUTISTA</t>
  </si>
  <si>
    <t>AMERICA DE SAN JUAN BAUTISTA</t>
  </si>
  <si>
    <t>SANTA CLARA DE NANAY</t>
  </si>
  <si>
    <t>SANTO TOMAS DE SAN JUAN DE BAUTISTA</t>
  </si>
  <si>
    <t>PAUJIL</t>
  </si>
  <si>
    <t>MAYNAS PERIFERIE</t>
  </si>
  <si>
    <t>DOS DE MAYO DE FERNANDO LORES</t>
  </si>
  <si>
    <t>MANGUA DE FERNANDO LORES</t>
  </si>
  <si>
    <t>CABO PANTOJA - RIO AMAZONAS</t>
  </si>
  <si>
    <t>SOLEDAD DE VILLA BELEN</t>
  </si>
  <si>
    <t>YANAYACU BOMBONAJE</t>
  </si>
  <si>
    <t>NUEVA LIBERTAD</t>
  </si>
  <si>
    <t>TACSHA CURARAY</t>
  </si>
  <si>
    <t>CABO PANTOJA DE TORRES CAUSANA</t>
  </si>
  <si>
    <t>MARISCAL RAMON CASTILLA</t>
  </si>
  <si>
    <t>EL ALAMO</t>
  </si>
  <si>
    <t>BELLAVISTA DE TENIENTE MANUEL CLAVERO</t>
  </si>
  <si>
    <t>NUEVA ESPERANZA DE TENIENTE MANUEL CLAVERO</t>
  </si>
  <si>
    <t>LORETO - NAUTA</t>
  </si>
  <si>
    <t>MIRAFLORES DE NAUTA</t>
  </si>
  <si>
    <t>SANTA RITA DE CASTILLA</t>
  </si>
  <si>
    <t>VILLA TROMPETERO</t>
  </si>
  <si>
    <t>PAMPA HERMOSA DE TROMPETEROS</t>
  </si>
  <si>
    <t>NUEVA ESPERANZA DE URARINAS</t>
  </si>
  <si>
    <t>SAN FRANCISCO DE PEVAS</t>
  </si>
  <si>
    <t>NUEVA ESPERANZA DEL YAVARI</t>
  </si>
  <si>
    <t>SANTA ELENA</t>
  </si>
  <si>
    <t>FLOR DE PUNGA</t>
  </si>
  <si>
    <t>SAN ROQUE DE MAQUIA</t>
  </si>
  <si>
    <t>PIURI ISLA</t>
  </si>
  <si>
    <t>BAGAZAN DE SAPUENA</t>
  </si>
  <si>
    <t>IBERIA</t>
  </si>
  <si>
    <t>JUANCITO DE SARAYACU</t>
  </si>
  <si>
    <t>PROGRESO DE CONTAMANA</t>
  </si>
  <si>
    <t>TIRUNTAN</t>
  </si>
  <si>
    <t>MARISCAL CASTILLA DE PADRE MARQUEZ</t>
  </si>
  <si>
    <t>PAMPA HERMOZA DE PAMPA HERMOZA</t>
  </si>
  <si>
    <t>DOS DE MAYO DE SARAYACU</t>
  </si>
  <si>
    <t>TIERRA BLANCA</t>
  </si>
  <si>
    <t>SAN GABRIEL DE VARADERO</t>
  </si>
  <si>
    <t>BELLAVISTA DE JEBEROS</t>
  </si>
  <si>
    <t>PUCACURO DE LAGUNAS</t>
  </si>
  <si>
    <t>DATEM DEL MARAÑON</t>
  </si>
  <si>
    <t>ACHUAL TIPISCHA</t>
  </si>
  <si>
    <t>AGUAMIRO</t>
  </si>
  <si>
    <t>PAMPA HERMOZA DE YURIMAGUAS</t>
  </si>
  <si>
    <t>PROVIDENCIA DE YURIMAGUAS</t>
  </si>
  <si>
    <t>MUNICHIS DE YURIMAGUAS</t>
  </si>
  <si>
    <t>LA LOMA</t>
  </si>
  <si>
    <t>TUPAC AMARU DE YURIMAGUAS</t>
  </si>
  <si>
    <t>CARRETERA KM 1.5</t>
  </si>
  <si>
    <t>AA.HH. 30 DE AGOSTO KM. 17</t>
  </si>
  <si>
    <t>SANTO TOMAS DE YURIMAGUAS</t>
  </si>
  <si>
    <t>GRAU KM.40</t>
  </si>
  <si>
    <t>SAN LORENZO - NUCLEO BASE</t>
  </si>
  <si>
    <t>SANTA MARIA DE CAHUAPANAS</t>
  </si>
  <si>
    <t>SARAMIRIZA</t>
  </si>
  <si>
    <t>PUERTO AMERICA DE MORONA</t>
  </si>
  <si>
    <t>PUERTO ALEGRIA DE MORONA</t>
  </si>
  <si>
    <t>SAN JUAN DEL MORONA</t>
  </si>
  <si>
    <t>NUEVA YARINA</t>
  </si>
  <si>
    <t>MANGUA DEL MAZAN</t>
  </si>
  <si>
    <t>BUENA VISTA DEL NAPO</t>
  </si>
  <si>
    <t>SANTA ROSA DE RAMON CASTILLA</t>
  </si>
  <si>
    <t>PUERTO ALEGRIA DE RAMON CASTILLA</t>
  </si>
  <si>
    <t>ALTO PERILLO I-1</t>
  </si>
  <si>
    <t>GLORIA</t>
  </si>
  <si>
    <t>NUEVO ARICA DE BALSAPUERTO</t>
  </si>
  <si>
    <t>PORVENIR DE PAPAYACU</t>
  </si>
  <si>
    <t>DOMINGO COCHA - RIMACHI</t>
  </si>
  <si>
    <t>NEW YORK</t>
  </si>
  <si>
    <t>DOS DE MAYO DE YURIMAGUAS</t>
  </si>
  <si>
    <t>VISTA ALEGRE DE YURIMAGUAS</t>
  </si>
  <si>
    <t>BELEN DE TROMPETEROS</t>
  </si>
  <si>
    <t>PUCACURO DE TROMPETEROS</t>
  </si>
  <si>
    <t>SAN JUAN DE BALSAPUERTO</t>
  </si>
  <si>
    <t xml:space="preserve"> </t>
  </si>
  <si>
    <t>SIN RED</t>
  </si>
  <si>
    <t>B.A.P.MARAÑON</t>
  </si>
  <si>
    <t>CLINICA NAVAL DE IQUITOS</t>
  </si>
  <si>
    <t>ESSALUD</t>
  </si>
  <si>
    <t>POSTA MEDICA ESSALUD CONTAMANA</t>
  </si>
  <si>
    <t>POLICLINICO P.N.P. IQUITOS</t>
  </si>
  <si>
    <t>CLINICA ADVENTISTA ANA STAHL</t>
  </si>
  <si>
    <t>B.A.P. AMAZONAS</t>
  </si>
  <si>
    <t>B.A.P. UCAYALI</t>
  </si>
  <si>
    <t>B.A.P. MORONA</t>
  </si>
  <si>
    <t>SANGAMAYO - ALTO PAUYA</t>
  </si>
  <si>
    <t>BARRANQUILLO - CHAPURI</t>
  </si>
  <si>
    <t>SAN ROQUE DE YURIMAGUAS</t>
  </si>
  <si>
    <t>NUEVO ARICA DE LAGUNAS</t>
  </si>
  <si>
    <t>SAN JUAN DE ZAPOTE</t>
  </si>
  <si>
    <t>BOCA DEL COPAL DEL RIO CORRIENTES</t>
  </si>
  <si>
    <t>IPRESS MILITAR DIVISIONARIO SANTA ROSA IQUITOS</t>
  </si>
  <si>
    <t>CAP I SAN ANTONIO DEL ESTRECHO</t>
  </si>
  <si>
    <t>CENTRO DE ATENCION PRIMARIA I SAN ANTONIO DEL ESTRECHO-ESSALUD</t>
  </si>
  <si>
    <t>BETHEL</t>
  </si>
  <si>
    <t>NUEVA UNION</t>
  </si>
  <si>
    <t>AISPED UCAYALI</t>
  </si>
  <si>
    <t>AISPED LORETO NAUTA</t>
  </si>
  <si>
    <t>CENTRO DE SALUD COMUNITARIO UKA YAKI TSA WA</t>
  </si>
  <si>
    <t>BAGAZAN-RIO MARAÑON</t>
  </si>
  <si>
    <t>BELEN DEL RIO TIGRE</t>
  </si>
  <si>
    <t>NUEVA ALEGRIA</t>
  </si>
  <si>
    <t>CENTRO  DE SALUD MENTAL COMUNITARIO INTERCULTURAL DATEM DEL MARAÑON</t>
  </si>
  <si>
    <t>CERITS-SAN JUAN</t>
  </si>
  <si>
    <t>SAN ANTONIO DEL SHISHINAHUA</t>
  </si>
  <si>
    <t>CENTRO DE SALUD MENTAL COMUNITARIO - YURIMAGUAS</t>
  </si>
  <si>
    <t>CENTRO DE SALUD MENTAL COMUNITARIO - PUNCHANA</t>
  </si>
  <si>
    <t>CENTRO  DE SALUD MENTAL COMUNITARIO IQUITOS</t>
  </si>
  <si>
    <t>VILLA DEL PARANAPURA DE YURIMAGUAS</t>
  </si>
  <si>
    <t xml:space="preserve">RN CON VACUNA COMPLETA </t>
  </si>
  <si>
    <t>RN %</t>
  </si>
  <si>
    <t>RECIEN NACIDOS</t>
  </si>
  <si>
    <t>HVB</t>
  </si>
  <si>
    <t>MENOR DE 1 AÑO</t>
  </si>
  <si>
    <t>Menor1</t>
  </si>
  <si>
    <t>Padron Nominal 1 año</t>
  </si>
  <si>
    <t>CON VACUNA COMPLETA</t>
  </si>
  <si>
    <t>COBERTURA DE VACUNAS 2021</t>
  </si>
  <si>
    <t>BCG2</t>
  </si>
  <si>
    <t>COBERTURAS DE VACUNACION EN EL MENOR DE 1 AÑO Y NIÑOS CON VACUNA COMPLETA - AÑO  - DIRESA</t>
  </si>
  <si>
    <t>COBERTURAS DE VACUNACION EN NIÑAS / NIÑOS DE 1 AÑO 
Y NIÑOS CON VACUNA COMPLETA -  DIRESA</t>
  </si>
  <si>
    <t>COBERTURAS DE VACUNACION EN NIÑAS / NIÑOS DE 4 AÑOS 
Y NIÑOS CON VACUNA COMPLETA - AÑO 2021 - DIRESA</t>
  </si>
  <si>
    <t>COBERTURA RECIEN NACIDOS POR RED</t>
  </si>
  <si>
    <t>COBERTURA RECIEN NACIDOS POR MICRORED</t>
  </si>
  <si>
    <t>COBERTURA RECIEN NACIDOS POR ESTABLECIMIENTOS</t>
  </si>
  <si>
    <t>COBERTURA MENOR DE 1 AÑO POR RED</t>
  </si>
  <si>
    <t>COBERTURA MENOR DE 1 AÑO POR MICRORED</t>
  </si>
  <si>
    <t>COBERTURA MENOR DE 1 AÑO POR ESTABLECIMIENTOS</t>
  </si>
  <si>
    <t>COBERTURA MENOR DE 15 AÑO POR RED</t>
  </si>
  <si>
    <t>COBERTURA MENOR DE 15 AÑO POR MICRORED</t>
  </si>
  <si>
    <t>COBERTURA MENOR DE 15 AÑO POR ESTBLECIMIENTOS</t>
  </si>
  <si>
    <t>COBERTURA MENOR DE 36 MESES POR RED</t>
  </si>
  <si>
    <t>COBERTURA MENOR DE 36 MESES POR MICRORED</t>
  </si>
  <si>
    <t>COBERTURA MENOR DE 36 MESES POR ESTBLECIMIENTOS</t>
  </si>
  <si>
    <t>II - 2</t>
  </si>
  <si>
    <t>HOSPITAL IQUITOS "Cesar Garayar Garcia"</t>
  </si>
  <si>
    <t>III - 1</t>
  </si>
  <si>
    <t>HOSP.REGIONAL DE LORETO "Felipe Arriola Iglesias"</t>
  </si>
  <si>
    <t>II - 1</t>
  </si>
  <si>
    <t>HOSP Santa Gema de Yurimaguas</t>
  </si>
  <si>
    <t>HOSP CONTAMANA</t>
  </si>
  <si>
    <t xml:space="preserve">C.S. I-3 </t>
  </si>
  <si>
    <t>P.S. I-1</t>
  </si>
  <si>
    <t>SAMITO</t>
  </si>
  <si>
    <t xml:space="preserve">C.S. I-4 </t>
  </si>
  <si>
    <t>TUPAC AMARU De Iquitos "Lic.Enf. Jenny Esther Carrasco"</t>
  </si>
  <si>
    <t>SAN ANTONIO de Iquitos</t>
  </si>
  <si>
    <t xml:space="preserve">P.S. I-2 </t>
  </si>
  <si>
    <t>1º. DE ENERO</t>
  </si>
  <si>
    <t>P.S. I-2</t>
  </si>
  <si>
    <t xml:space="preserve">FERNANDO LORES </t>
  </si>
  <si>
    <t>PORVENIR de Iquitos</t>
  </si>
  <si>
    <t xml:space="preserve">9 DE OCTUBRE </t>
  </si>
  <si>
    <t xml:space="preserve">CARDOZO </t>
  </si>
  <si>
    <t>PROGRESO De San Juan Bautista</t>
  </si>
  <si>
    <t>AMERICA de San Juan Bautista</t>
  </si>
  <si>
    <t xml:space="preserve">SANTA CLARA DE NANAY </t>
  </si>
  <si>
    <t xml:space="preserve">P.S. I-2  </t>
  </si>
  <si>
    <t>SANTO TOMAS de San Juan Bautista</t>
  </si>
  <si>
    <t xml:space="preserve">PAUJIL </t>
  </si>
  <si>
    <t>DOS DE MAYO de Fernando Lores</t>
  </si>
  <si>
    <t>MANGUA de Fernando Lores</t>
  </si>
  <si>
    <t>CABO PANTOJA - R. AMAZONAS</t>
  </si>
  <si>
    <t>SOLEDAD De BELEN</t>
  </si>
  <si>
    <t>YANAYACU DE BOMBONAJE</t>
  </si>
  <si>
    <t>C.S. I-3</t>
  </si>
  <si>
    <t>NUEVA LIBERTAD O TUTAPISHCO</t>
  </si>
  <si>
    <t xml:space="preserve">NAPO </t>
  </si>
  <si>
    <t>TACSHA CURARAY (Sta. María)</t>
  </si>
  <si>
    <t>CABO PANTOJA De Torres Causana</t>
  </si>
  <si>
    <t>El ALAMO</t>
  </si>
  <si>
    <t>BELLAVISTA de Tnt. Manuel Clavero</t>
  </si>
  <si>
    <t>NUEVA ESPERANZA de Tent. Manuel Clavero</t>
  </si>
  <si>
    <t>MIRAFLORES</t>
  </si>
  <si>
    <t xml:space="preserve">SANTA. RITA DE CASTILLA </t>
  </si>
  <si>
    <t>NUEVA ESPERANZA de Urarinas</t>
  </si>
  <si>
    <t>P.S. I-3</t>
  </si>
  <si>
    <t xml:space="preserve">PEVAS </t>
  </si>
  <si>
    <t>SAN FRANCISCO De Pevas</t>
  </si>
  <si>
    <t>ISLA TIGRE</t>
  </si>
  <si>
    <t xml:space="preserve">ISLANDIA del Yavari </t>
  </si>
  <si>
    <t>NUEVA ESPERANZA del Yavari</t>
  </si>
  <si>
    <t xml:space="preserve">SANTA ELENA </t>
  </si>
  <si>
    <t xml:space="preserve">FLOR DE PUNGA </t>
  </si>
  <si>
    <t>SAN ROQUE De Maquia</t>
  </si>
  <si>
    <t>PIURI  ISLA</t>
  </si>
  <si>
    <t>SAN CARLOS</t>
  </si>
  <si>
    <t>C.S. I-4</t>
  </si>
  <si>
    <t>BAGAZAN De Sapuena</t>
  </si>
  <si>
    <t xml:space="preserve">IBERIA </t>
  </si>
  <si>
    <t>JUANCITO De Sarayacu</t>
  </si>
  <si>
    <t>PROGRESO de Contamana</t>
  </si>
  <si>
    <t xml:space="preserve">TIRUNTAN </t>
  </si>
  <si>
    <t>ROHABOYA NATIVA</t>
  </si>
  <si>
    <t>MARISCAL CASTILLA De Padre Marquez</t>
  </si>
  <si>
    <t>PAMPA HERMOZA de Pampa Hermoza</t>
  </si>
  <si>
    <t>PEDRERA</t>
  </si>
  <si>
    <t>DOS DE MAYO De Sarayacu</t>
  </si>
  <si>
    <t>TIERRA BLANCA Juber Sandoval Briones</t>
  </si>
  <si>
    <t>SAN GABRIEL DE VARADERO (EJE M.R.)</t>
  </si>
  <si>
    <t>BALSAPUERTO (EJE M.R.)</t>
  </si>
  <si>
    <t>VISTA ALEGRE De Balsapuerto</t>
  </si>
  <si>
    <t>PROGRESO De Balsapuerto</t>
  </si>
  <si>
    <t xml:space="preserve">JEBEROS </t>
  </si>
  <si>
    <t>BELLAVISTA de Jeberos</t>
  </si>
  <si>
    <t>PUCACURO de Lagunas</t>
  </si>
  <si>
    <t xml:space="preserve">SANTA CRUZ </t>
  </si>
  <si>
    <t>ACHUAL TIPISHCA</t>
  </si>
  <si>
    <t>AGUAMIRO (EJE DE M.R.)</t>
  </si>
  <si>
    <t>PAMPA HERMOZA de Yurimaguas (EJE M.R.)</t>
  </si>
  <si>
    <t>PROVIDENCIA DE Yurimaguas</t>
  </si>
  <si>
    <t>SANTA MARIA DEL BAJO HUALLAGA</t>
  </si>
  <si>
    <t>MUNICHIS De Yurimaguas(EJE DE M.R)</t>
  </si>
  <si>
    <t>LA LOMA (EJE DE M.R.)</t>
  </si>
  <si>
    <t>TUPAC AMARU De Yurimaguas</t>
  </si>
  <si>
    <t>CARRETERA KM. 1.5 (EJE DE M.R.)</t>
  </si>
  <si>
    <t>AA.HH. 30 DE AGOSTO KM.17</t>
  </si>
  <si>
    <t>SANTO TOMAS De Yurimaguas</t>
  </si>
  <si>
    <t>GRAU (KM. 40)</t>
  </si>
  <si>
    <t>SAN LORENZO</t>
  </si>
  <si>
    <t>LIBERTAD de Barranca</t>
  </si>
  <si>
    <t>BUENA VISTA De Barranca</t>
  </si>
  <si>
    <t xml:space="preserve">SANTA. MARIA DE CAHUAPANAS </t>
  </si>
  <si>
    <t>SAN ANTONIO de Cahuapanas</t>
  </si>
  <si>
    <t xml:space="preserve">SARAMIRIZA </t>
  </si>
  <si>
    <t>PUERTO AMERICA De Morona</t>
  </si>
  <si>
    <t>PUERTO ALEGRIA de Morona</t>
  </si>
  <si>
    <t>SAN JUAN de Morona</t>
  </si>
  <si>
    <t>NUEVA YARINA Tsanchi Simon Kamarampi</t>
  </si>
  <si>
    <t>BELEN de BELEN</t>
  </si>
  <si>
    <t>MANGUA del Mazan</t>
  </si>
  <si>
    <t>BUENA VISTA del Napo</t>
  </si>
  <si>
    <t>SANTA ROSA De Ramon Castilla</t>
  </si>
  <si>
    <t>PUERTO ALEGRIA de Ramon Castilla</t>
  </si>
  <si>
    <t>ALTO PERILLO</t>
  </si>
  <si>
    <t xml:space="preserve">GLORIA </t>
  </si>
  <si>
    <t>NUEVO ARICA De Balsapuerto</t>
  </si>
  <si>
    <t>PORVENIR de Papayacu</t>
  </si>
  <si>
    <t>DOMINGO COCHA - Rimachi</t>
  </si>
  <si>
    <t>PORVENIR de Barranca</t>
  </si>
  <si>
    <t xml:space="preserve">LOS DELFINES </t>
  </si>
  <si>
    <t>NUEVA YORK</t>
  </si>
  <si>
    <t>DOS DE MAYO De Yurimaguas</t>
  </si>
  <si>
    <t>VISTA ALEGRE De Yurimaguas</t>
  </si>
  <si>
    <t>SOLEDAD De Balsapuerto</t>
  </si>
  <si>
    <t>NUEVA ESPERANZA de Balsapuerto</t>
  </si>
  <si>
    <t>SAN JUAN de Balsapuerto</t>
  </si>
  <si>
    <t>SERVICIOS MEDICOS DE APOYO</t>
  </si>
  <si>
    <t>SC-SMA</t>
  </si>
  <si>
    <t>LABORATORIO DE SALUD PUBLICA</t>
  </si>
  <si>
    <t>SANGAMAYO ALTO PAUYA</t>
  </si>
  <si>
    <t>BARRANQUILLO CHAPURI</t>
  </si>
  <si>
    <t>NUEVO ARICA</t>
  </si>
  <si>
    <t>BOCA DEL COPA DEL RIO CORRIENTES</t>
  </si>
  <si>
    <t>SAMU DIRESA LORETO-CPCED</t>
  </si>
  <si>
    <t>NUEVO PROGRESO DEL DATEM</t>
  </si>
  <si>
    <t>ROCA FUERTE DE PARINARI</t>
  </si>
  <si>
    <t>SAN MIGUEL DE TENIENTE CESAR LOPEZ ROJAS</t>
  </si>
  <si>
    <t>BETHEL DE JEBEROS</t>
  </si>
  <si>
    <t>NUEVA UNION DE LAGUNAS</t>
  </si>
  <si>
    <t>CENTRO HEMODADOR REGIONAL DE LORETO - BS TIPO II</t>
  </si>
  <si>
    <t>CENTRO DE SALUD MENTAL COMUNITARIO UKA YAKI TSA  WA</t>
  </si>
  <si>
    <t>BELAUNDE TERRY</t>
  </si>
  <si>
    <t>BAGAZAN DEL RIO MARAÑON</t>
  </si>
  <si>
    <t>BELEN DE RIO TIGRE</t>
  </si>
  <si>
    <t>NUEVO ALEGRIA</t>
  </si>
  <si>
    <t>CENTRO DE SALUD MENTAL COMUNITARIO INTERCULTURAL DATEM DEL MARAÑON</t>
  </si>
  <si>
    <t>CENTRO DE REFERENCIA DE INFECCIONE DE TRANSMISIÓN SEXUAL CERITS - SAN JUAN</t>
  </si>
  <si>
    <t>NO PERTENECE A NINGUNA MICRORED</t>
  </si>
  <si>
    <t>SAMU YURIMAGUAS</t>
  </si>
  <si>
    <t>SAN ANTONI DE SHISHINAHUA DE SANTA CRUZ</t>
  </si>
  <si>
    <t>CENTRO DE SALUD MENTAL COMUNITARIO YURIMAGUAS</t>
  </si>
  <si>
    <t>CENTRO DE SALUD MENTAL COMUNITARIO PUNCHANA</t>
  </si>
  <si>
    <t>CENTRO DE SALUD MENTAL COMUNITARIO IQUITOS</t>
  </si>
  <si>
    <t>PUESTO DE SALUD VILLA DEL PARANAPURA</t>
  </si>
  <si>
    <t>LAGO SAN MARCOS</t>
  </si>
  <si>
    <t>URCOMIRAÑO</t>
  </si>
  <si>
    <t>PUERTO PIRUMBA</t>
  </si>
  <si>
    <t>NUEVO LIMON COCHA</t>
  </si>
  <si>
    <t>PUERTO REQUENA</t>
  </si>
  <si>
    <t>URBINA DEL NAPO</t>
  </si>
  <si>
    <t>UNANCHAY-RIO MORONA</t>
  </si>
  <si>
    <t>PUERTO PIJUAYAL-RIO HUITOYACU</t>
  </si>
  <si>
    <t>COBERTURAS DE VACUNACION EN RECIEN NACIDOS - 
AÑO 2022 - DIRESA</t>
  </si>
  <si>
    <t>COBERTURAS DE VACUNACION EN EL MENOR DE 1 AÑO Y NIÑOS CON VACUNA COMPLETA - AÑO 2022 - DIRESA</t>
  </si>
  <si>
    <t>COBERTURAS DE VACUNACION EN NIÑAS / NIÑOS DE 1 AÑO 
Y NIÑOS CON VACUNA COMPLETA - AÑO 2022 - DIRESA</t>
  </si>
  <si>
    <t>COBERTURA DE VACUNAS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</si>
</sst>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 * #,##0.00_ ;_ * \-#,##0.00_ ;_ * &quot;-&quot;??_ ;_ @_ "/>
    <numFmt numFmtId="165" formatCode="0_ ;\-0\ 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name val="Courier"/>
      <family val="3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9"/>
      <name val="Calibri"/>
      <family val="2"/>
      <scheme val="minor"/>
    </font>
    <font>
      <b/>
      <sz val="8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rgb="FF595959"/>
      <name val="Calibri"/>
      <family val="2"/>
      <scheme val="minor"/>
    </font>
    <font>
      <sz val="10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color theme="1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EDD"/>
        <bgColor indexed="64"/>
      </patternFill>
    </fill>
    <fill>
      <patternFill patternType="solid">
        <fgColor rgb="FFFFFED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gradientFill degree="270">
        <stop position="0">
          <color theme="0"/>
        </stop>
        <stop position="1">
          <color theme="4"/>
        </stop>
      </gradientFill>
    </fill>
    <fill>
      <patternFill patternType="solid">
        <fgColor theme="7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</fills>
  <borders count="5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6" fillId="0" borderId="0"/>
    <xf numFmtId="0" fontId="1" fillId="0" borderId="0"/>
    <xf numFmtId="0" fontId="5" fillId="0" borderId="0"/>
    <xf numFmtId="0" fontId="5" fillId="0" borderId="0"/>
    <xf numFmtId="0" fontId="6" fillId="0" borderId="0"/>
    <xf numFmtId="0" fontId="1" fillId="0" borderId="0"/>
  </cellStyleXfs>
  <cellXfs count="400">
    <xf numFmtId="0" fontId="0" fillId="0" borderId="0" xfId="0"/>
    <xf numFmtId="0" fontId="0" fillId="0" borderId="0" xfId="0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3" fontId="9" fillId="8" borderId="4" xfId="0" applyNumberFormat="1" applyFont="1" applyFill="1" applyBorder="1" applyAlignment="1">
      <alignment horizontal="center" vertical="center"/>
    </xf>
    <xf numFmtId="0" fontId="9" fillId="8" borderId="4" xfId="0" applyFont="1" applyFill="1" applyBorder="1" applyAlignment="1">
      <alignment horizontal="center" vertical="center"/>
    </xf>
    <xf numFmtId="0" fontId="9" fillId="0" borderId="4" xfId="0" applyFont="1" applyBorder="1" applyAlignment="1">
      <alignment horizontal="center" vertical="center"/>
    </xf>
    <xf numFmtId="3" fontId="9" fillId="8" borderId="1" xfId="0" applyNumberFormat="1" applyFont="1" applyFill="1" applyBorder="1" applyAlignment="1">
      <alignment horizontal="center" vertical="center"/>
    </xf>
    <xf numFmtId="0" fontId="10" fillId="8" borderId="4" xfId="0" applyFont="1" applyFill="1" applyBorder="1" applyAlignment="1">
      <alignment horizontal="center" vertical="center"/>
    </xf>
    <xf numFmtId="0" fontId="9" fillId="8" borderId="11" xfId="0" applyFont="1" applyFill="1" applyBorder="1" applyAlignment="1">
      <alignment horizontal="center" vertical="center"/>
    </xf>
    <xf numFmtId="0" fontId="9" fillId="0" borderId="11" xfId="0" applyFont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0" fontId="10" fillId="8" borderId="9" xfId="0" applyFont="1" applyFill="1" applyBorder="1" applyAlignment="1">
      <alignment horizontal="center" vertical="center"/>
    </xf>
    <xf numFmtId="0" fontId="10" fillId="8" borderId="11" xfId="0" applyFont="1" applyFill="1" applyBorder="1" applyAlignment="1">
      <alignment horizontal="center" vertical="center"/>
    </xf>
    <xf numFmtId="0" fontId="7" fillId="7" borderId="5" xfId="0" applyFont="1" applyFill="1" applyBorder="1" applyAlignment="1">
      <alignment vertical="top"/>
    </xf>
    <xf numFmtId="0" fontId="7" fillId="7" borderId="5" xfId="0" applyFont="1" applyFill="1" applyBorder="1" applyAlignment="1">
      <alignment horizontal="center" vertical="top"/>
    </xf>
    <xf numFmtId="0" fontId="7" fillId="7" borderId="5" xfId="0" applyFont="1" applyFill="1" applyBorder="1" applyAlignment="1">
      <alignment horizontal="center" vertical="top" wrapText="1"/>
    </xf>
    <xf numFmtId="0" fontId="7" fillId="7" borderId="26" xfId="0" applyFont="1" applyFill="1" applyBorder="1" applyAlignment="1">
      <alignment horizontal="center" vertical="top"/>
    </xf>
    <xf numFmtId="0" fontId="3" fillId="4" borderId="29" xfId="0" applyFont="1" applyFill="1" applyBorder="1" applyAlignment="1">
      <alignment horizontal="center" vertical="top"/>
    </xf>
    <xf numFmtId="0" fontId="0" fillId="0" borderId="0" xfId="0" applyAlignment="1">
      <alignment horizontal="center" vertical="top"/>
    </xf>
    <xf numFmtId="0" fontId="7" fillId="5" borderId="21" xfId="0" applyFont="1" applyFill="1" applyBorder="1" applyAlignment="1">
      <alignment horizontal="center" vertical="center"/>
    </xf>
    <xf numFmtId="9" fontId="7" fillId="5" borderId="23" xfId="2" applyFont="1" applyFill="1" applyBorder="1" applyAlignment="1">
      <alignment horizontal="center" vertical="center"/>
    </xf>
    <xf numFmtId="9" fontId="7" fillId="5" borderId="8" xfId="2" applyFont="1" applyFill="1" applyBorder="1" applyAlignment="1">
      <alignment horizontal="center" vertical="center"/>
    </xf>
    <xf numFmtId="0" fontId="7" fillId="5" borderId="16" xfId="0" applyFont="1" applyFill="1" applyBorder="1" applyAlignment="1">
      <alignment horizontal="center" vertical="center"/>
    </xf>
    <xf numFmtId="0" fontId="7" fillId="6" borderId="22" xfId="0" applyFont="1" applyFill="1" applyBorder="1" applyAlignment="1">
      <alignment horizontal="center" vertical="center"/>
    </xf>
    <xf numFmtId="1" fontId="10" fillId="8" borderId="4" xfId="0" applyNumberFormat="1" applyFont="1" applyFill="1" applyBorder="1" applyAlignment="1">
      <alignment horizontal="center" vertical="center"/>
    </xf>
    <xf numFmtId="1" fontId="10" fillId="8" borderId="11" xfId="0" applyNumberFormat="1" applyFont="1" applyFill="1" applyBorder="1" applyAlignment="1">
      <alignment horizontal="center" vertical="center"/>
    </xf>
    <xf numFmtId="9" fontId="7" fillId="6" borderId="22" xfId="2" applyFont="1" applyFill="1" applyBorder="1" applyAlignment="1">
      <alignment horizontal="center" vertical="center"/>
    </xf>
    <xf numFmtId="9" fontId="7" fillId="6" borderId="23" xfId="2" applyFont="1" applyFill="1" applyBorder="1" applyAlignment="1">
      <alignment horizontal="center" vertical="center"/>
    </xf>
    <xf numFmtId="0" fontId="3" fillId="6" borderId="30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165" fontId="7" fillId="3" borderId="16" xfId="1" applyNumberFormat="1" applyFont="1" applyFill="1" applyBorder="1" applyAlignment="1">
      <alignment horizontal="center" vertical="center"/>
    </xf>
    <xf numFmtId="165" fontId="16" fillId="9" borderId="16" xfId="1" applyNumberFormat="1" applyFont="1" applyFill="1" applyBorder="1" applyAlignment="1">
      <alignment horizontal="center" vertical="center"/>
    </xf>
    <xf numFmtId="0" fontId="7" fillId="4" borderId="21" xfId="0" applyFont="1" applyFill="1" applyBorder="1" applyAlignment="1">
      <alignment horizontal="center" vertical="center"/>
    </xf>
    <xf numFmtId="9" fontId="7" fillId="4" borderId="23" xfId="2" applyFont="1" applyFill="1" applyBorder="1" applyAlignment="1">
      <alignment horizontal="center" vertical="center"/>
    </xf>
    <xf numFmtId="0" fontId="7" fillId="4" borderId="22" xfId="0" applyFont="1" applyFill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" fontId="0" fillId="0" borderId="0" xfId="0" applyNumberFormat="1" applyBorder="1" applyAlignment="1">
      <alignment horizontal="center" vertical="center"/>
    </xf>
    <xf numFmtId="1" fontId="3" fillId="6" borderId="31" xfId="0" applyNumberFormat="1" applyFont="1" applyFill="1" applyBorder="1" applyAlignment="1">
      <alignment vertical="center" wrapText="1"/>
    </xf>
    <xf numFmtId="1" fontId="7" fillId="6" borderId="21" xfId="0" applyNumberFormat="1" applyFont="1" applyFill="1" applyBorder="1" applyAlignment="1">
      <alignment horizontal="center" vertical="center" wrapText="1"/>
    </xf>
    <xf numFmtId="1" fontId="10" fillId="8" borderId="9" xfId="0" applyNumberFormat="1" applyFont="1" applyFill="1" applyBorder="1" applyAlignment="1">
      <alignment horizontal="center" vertical="center"/>
    </xf>
    <xf numFmtId="1" fontId="9" fillId="8" borderId="11" xfId="0" applyNumberFormat="1" applyFont="1" applyFill="1" applyBorder="1" applyAlignment="1">
      <alignment horizontal="center" vertical="center"/>
    </xf>
    <xf numFmtId="1" fontId="9" fillId="0" borderId="11" xfId="0" applyNumberFormat="1" applyFont="1" applyBorder="1" applyAlignment="1">
      <alignment horizontal="center" vertical="center"/>
    </xf>
    <xf numFmtId="1" fontId="3" fillId="5" borderId="8" xfId="0" applyNumberFormat="1" applyFont="1" applyFill="1" applyBorder="1" applyAlignment="1">
      <alignment vertical="center" wrapText="1"/>
    </xf>
    <xf numFmtId="1" fontId="7" fillId="5" borderId="32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7" fillId="3" borderId="16" xfId="0" applyFont="1" applyFill="1" applyBorder="1" applyAlignment="1">
      <alignment horizontal="center" vertical="top"/>
    </xf>
    <xf numFmtId="0" fontId="17" fillId="3" borderId="17" xfId="0" applyFont="1" applyFill="1" applyBorder="1" applyAlignment="1">
      <alignment horizontal="center" vertical="top"/>
    </xf>
    <xf numFmtId="0" fontId="2" fillId="3" borderId="33" xfId="0" applyFont="1" applyFill="1" applyBorder="1" applyAlignment="1">
      <alignment horizontal="center" vertical="top"/>
    </xf>
    <xf numFmtId="0" fontId="2" fillId="3" borderId="29" xfId="0" applyFont="1" applyFill="1" applyBorder="1" applyAlignment="1">
      <alignment horizontal="center" vertical="top"/>
    </xf>
    <xf numFmtId="0" fontId="17" fillId="10" borderId="0" xfId="0" applyFont="1" applyFill="1" applyBorder="1" applyAlignment="1">
      <alignment horizontal="center" vertical="center"/>
    </xf>
    <xf numFmtId="0" fontId="17" fillId="10" borderId="16" xfId="0" applyFont="1" applyFill="1" applyBorder="1" applyAlignment="1">
      <alignment horizontal="center" vertical="top"/>
    </xf>
    <xf numFmtId="0" fontId="17" fillId="10" borderId="17" xfId="0" applyFont="1" applyFill="1" applyBorder="1" applyAlignment="1">
      <alignment horizontal="center" vertical="top"/>
    </xf>
    <xf numFmtId="0" fontId="17" fillId="10" borderId="18" xfId="0" applyFont="1" applyFill="1" applyBorder="1" applyAlignment="1">
      <alignment horizontal="center" vertical="top"/>
    </xf>
    <xf numFmtId="0" fontId="8" fillId="9" borderId="9" xfId="0" applyFont="1" applyFill="1" applyBorder="1" applyAlignment="1">
      <alignment horizontal="center" vertical="top"/>
    </xf>
    <xf numFmtId="0" fontId="8" fillId="9" borderId="33" xfId="0" applyFont="1" applyFill="1" applyBorder="1" applyAlignment="1">
      <alignment horizontal="center" vertical="top"/>
    </xf>
    <xf numFmtId="0" fontId="17" fillId="4" borderId="1" xfId="0" applyFont="1" applyFill="1" applyBorder="1" applyAlignment="1">
      <alignment horizontal="center" vertical="top"/>
    </xf>
    <xf numFmtId="0" fontId="17" fillId="4" borderId="15" xfId="0" applyFont="1" applyFill="1" applyBorder="1" applyAlignment="1">
      <alignment horizontal="center" vertical="top"/>
    </xf>
    <xf numFmtId="0" fontId="17" fillId="4" borderId="19" xfId="0" applyFont="1" applyFill="1" applyBorder="1" applyAlignment="1">
      <alignment horizontal="center" vertical="top"/>
    </xf>
    <xf numFmtId="1" fontId="0" fillId="0" borderId="11" xfId="0" applyNumberFormat="1" applyBorder="1" applyAlignment="1">
      <alignment horizontal="center" vertical="center"/>
    </xf>
    <xf numFmtId="0" fontId="17" fillId="5" borderId="0" xfId="0" applyFont="1" applyFill="1" applyBorder="1" applyAlignment="1">
      <alignment horizontal="center" vertical="center" wrapText="1"/>
    </xf>
    <xf numFmtId="0" fontId="17" fillId="5" borderId="0" xfId="0" applyFont="1" applyFill="1" applyBorder="1" applyAlignment="1">
      <alignment horizontal="center" vertical="top"/>
    </xf>
    <xf numFmtId="0" fontId="3" fillId="5" borderId="28" xfId="0" applyFont="1" applyFill="1" applyBorder="1" applyAlignment="1">
      <alignment horizontal="center" vertical="top"/>
    </xf>
    <xf numFmtId="0" fontId="3" fillId="5" borderId="34" xfId="0" applyFont="1" applyFill="1" applyBorder="1" applyAlignment="1">
      <alignment horizontal="center" vertical="top"/>
    </xf>
    <xf numFmtId="0" fontId="3" fillId="5" borderId="35" xfId="0" applyFont="1" applyFill="1" applyBorder="1" applyAlignment="1">
      <alignment horizontal="center" vertical="top"/>
    </xf>
    <xf numFmtId="0" fontId="3" fillId="5" borderId="29" xfId="0" applyFont="1" applyFill="1" applyBorder="1" applyAlignment="1">
      <alignment horizontal="center" vertical="top"/>
    </xf>
    <xf numFmtId="1" fontId="3" fillId="6" borderId="28" xfId="0" applyNumberFormat="1" applyFont="1" applyFill="1" applyBorder="1" applyAlignment="1">
      <alignment vertical="top" wrapText="1"/>
    </xf>
    <xf numFmtId="0" fontId="17" fillId="6" borderId="13" xfId="0" applyFont="1" applyFill="1" applyBorder="1" applyAlignment="1">
      <alignment vertical="top" wrapText="1"/>
    </xf>
    <xf numFmtId="0" fontId="17" fillId="6" borderId="14" xfId="0" applyFont="1" applyFill="1" applyBorder="1" applyAlignment="1">
      <alignment vertical="top" wrapText="1"/>
    </xf>
    <xf numFmtId="1" fontId="10" fillId="8" borderId="1" xfId="0" applyNumberFormat="1" applyFont="1" applyFill="1" applyBorder="1" applyAlignment="1">
      <alignment horizontal="center" vertical="center"/>
    </xf>
    <xf numFmtId="1" fontId="9" fillId="8" borderId="4" xfId="0" applyNumberFormat="1" applyFont="1" applyFill="1" applyBorder="1" applyAlignment="1">
      <alignment horizontal="center" vertical="center"/>
    </xf>
    <xf numFmtId="1" fontId="9" fillId="0" borderId="4" xfId="0" applyNumberFormat="1" applyFont="1" applyBorder="1" applyAlignment="1">
      <alignment horizontal="center" vertical="center"/>
    </xf>
    <xf numFmtId="0" fontId="3" fillId="6" borderId="29" xfId="0" applyFont="1" applyFill="1" applyBorder="1" applyAlignment="1">
      <alignment horizontal="center" vertical="top"/>
    </xf>
    <xf numFmtId="0" fontId="3" fillId="6" borderId="29" xfId="0" applyFont="1" applyFill="1" applyBorder="1" applyAlignment="1">
      <alignment horizontal="center" vertical="top" wrapText="1"/>
    </xf>
    <xf numFmtId="0" fontId="3" fillId="6" borderId="34" xfId="0" applyFont="1" applyFill="1" applyBorder="1" applyAlignment="1">
      <alignment horizontal="center" vertical="top" wrapText="1"/>
    </xf>
    <xf numFmtId="0" fontId="3" fillId="11" borderId="2" xfId="0" applyFont="1" applyFill="1" applyBorder="1" applyAlignment="1">
      <alignment horizontal="center" vertical="center" wrapText="1"/>
    </xf>
    <xf numFmtId="0" fontId="3" fillId="11" borderId="6" xfId="0" applyFont="1" applyFill="1" applyBorder="1" applyAlignment="1">
      <alignment horizontal="center" vertical="center" wrapText="1"/>
    </xf>
    <xf numFmtId="0" fontId="7" fillId="11" borderId="16" xfId="0" applyFont="1" applyFill="1" applyBorder="1" applyAlignment="1">
      <alignment horizontal="center" vertical="center"/>
    </xf>
    <xf numFmtId="0" fontId="3" fillId="11" borderId="15" xfId="0" applyFont="1" applyFill="1" applyBorder="1" applyAlignment="1">
      <alignment horizontal="center" vertical="top" wrapText="1"/>
    </xf>
    <xf numFmtId="3" fontId="10" fillId="8" borderId="1" xfId="0" applyNumberFormat="1" applyFont="1" applyFill="1" applyBorder="1" applyAlignment="1">
      <alignment horizontal="center" vertical="center"/>
    </xf>
    <xf numFmtId="165" fontId="7" fillId="3" borderId="17" xfId="1" applyNumberFormat="1" applyFont="1" applyFill="1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16" fillId="7" borderId="5" xfId="0" applyFont="1" applyFill="1" applyBorder="1" applyAlignment="1">
      <alignment vertical="top"/>
    </xf>
    <xf numFmtId="0" fontId="16" fillId="7" borderId="5" xfId="0" applyFont="1" applyFill="1" applyBorder="1" applyAlignment="1">
      <alignment horizontal="center" vertical="top"/>
    </xf>
    <xf numFmtId="0" fontId="16" fillId="7" borderId="5" xfId="0" applyFont="1" applyFill="1" applyBorder="1" applyAlignment="1">
      <alignment horizontal="center" vertical="top" wrapText="1"/>
    </xf>
    <xf numFmtId="0" fontId="15" fillId="3" borderId="11" xfId="0" applyFont="1" applyFill="1" applyBorder="1" applyAlignment="1">
      <alignment horizontal="center" vertical="top" wrapText="1"/>
    </xf>
    <xf numFmtId="0" fontId="18" fillId="4" borderId="29" xfId="0" applyFont="1" applyFill="1" applyBorder="1" applyAlignment="1">
      <alignment horizontal="center" vertical="top"/>
    </xf>
    <xf numFmtId="1" fontId="18" fillId="5" borderId="12" xfId="0" applyNumberFormat="1" applyFont="1" applyFill="1" applyBorder="1" applyAlignment="1">
      <alignment horizontal="center" vertical="top" wrapText="1"/>
    </xf>
    <xf numFmtId="0" fontId="18" fillId="5" borderId="28" xfId="0" applyFont="1" applyFill="1" applyBorder="1" applyAlignment="1">
      <alignment horizontal="center" vertical="top"/>
    </xf>
    <xf numFmtId="0" fontId="18" fillId="5" borderId="35" xfId="0" applyFont="1" applyFill="1" applyBorder="1" applyAlignment="1">
      <alignment horizontal="center" vertical="top"/>
    </xf>
    <xf numFmtId="0" fontId="18" fillId="5" borderId="29" xfId="0" applyFont="1" applyFill="1" applyBorder="1" applyAlignment="1">
      <alignment horizontal="center" vertical="top"/>
    </xf>
    <xf numFmtId="1" fontId="18" fillId="6" borderId="28" xfId="0" applyNumberFormat="1" applyFont="1" applyFill="1" applyBorder="1" applyAlignment="1">
      <alignment vertical="top" wrapText="1"/>
    </xf>
    <xf numFmtId="0" fontId="18" fillId="6" borderId="29" xfId="0" applyFont="1" applyFill="1" applyBorder="1" applyAlignment="1">
      <alignment horizontal="center" vertical="top" wrapText="1"/>
    </xf>
    <xf numFmtId="0" fontId="18" fillId="6" borderId="29" xfId="0" applyFont="1" applyFill="1" applyBorder="1" applyAlignment="1">
      <alignment horizontal="center" vertical="top"/>
    </xf>
    <xf numFmtId="0" fontId="19" fillId="0" borderId="0" xfId="0" applyFont="1" applyAlignment="1">
      <alignment horizontal="center" vertical="top"/>
    </xf>
    <xf numFmtId="1" fontId="10" fillId="8" borderId="9" xfId="1" applyNumberFormat="1" applyFont="1" applyFill="1" applyBorder="1" applyAlignment="1">
      <alignment horizontal="center" vertical="center"/>
    </xf>
    <xf numFmtId="1" fontId="10" fillId="8" borderId="11" xfId="2" applyNumberFormat="1" applyFont="1" applyFill="1" applyBorder="1" applyAlignment="1">
      <alignment horizontal="center" vertical="center"/>
    </xf>
    <xf numFmtId="1" fontId="10" fillId="0" borderId="11" xfId="2" applyNumberFormat="1" applyFont="1" applyBorder="1" applyAlignment="1">
      <alignment horizontal="center" vertical="center"/>
    </xf>
    <xf numFmtId="3" fontId="10" fillId="8" borderId="4" xfId="0" applyNumberFormat="1" applyFont="1" applyFill="1" applyBorder="1" applyAlignment="1">
      <alignment horizontal="center" vertical="center"/>
    </xf>
    <xf numFmtId="3" fontId="9" fillId="0" borderId="4" xfId="0" applyNumberFormat="1" applyFont="1" applyBorder="1" applyAlignment="1">
      <alignment horizontal="center" vertical="center"/>
    </xf>
    <xf numFmtId="0" fontId="18" fillId="12" borderId="15" xfId="0" applyFont="1" applyFill="1" applyBorder="1" applyAlignment="1">
      <alignment horizontal="center" vertical="top" wrapText="1"/>
    </xf>
    <xf numFmtId="0" fontId="0" fillId="0" borderId="0" xfId="0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7" borderId="5" xfId="0" applyFont="1" applyFill="1" applyBorder="1" applyAlignment="1">
      <alignment horizontal="left" vertical="top"/>
    </xf>
    <xf numFmtId="0" fontId="20" fillId="8" borderId="27" xfId="0" applyFont="1" applyFill="1" applyBorder="1"/>
    <xf numFmtId="0" fontId="20" fillId="8" borderId="11" xfId="0" applyFont="1" applyFill="1" applyBorder="1"/>
    <xf numFmtId="0" fontId="20" fillId="8" borderId="0" xfId="0" applyFont="1" applyFill="1" applyBorder="1" applyAlignment="1">
      <alignment horizontal="center"/>
    </xf>
    <xf numFmtId="0" fontId="20" fillId="0" borderId="0" xfId="0" applyFont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9" fontId="20" fillId="0" borderId="27" xfId="2" applyFont="1" applyBorder="1" applyAlignment="1">
      <alignment horizontal="center" vertical="center"/>
    </xf>
    <xf numFmtId="0" fontId="20" fillId="0" borderId="27" xfId="0" applyFont="1" applyBorder="1" applyAlignment="1">
      <alignment horizontal="center" vertical="center"/>
    </xf>
    <xf numFmtId="0" fontId="20" fillId="0" borderId="11" xfId="0" applyFont="1" applyBorder="1" applyAlignment="1">
      <alignment horizontal="center" vertical="center"/>
    </xf>
    <xf numFmtId="1" fontId="20" fillId="0" borderId="11" xfId="0" applyNumberFormat="1" applyFont="1" applyBorder="1" applyAlignment="1">
      <alignment horizontal="center" vertical="center"/>
    </xf>
    <xf numFmtId="0" fontId="20" fillId="8" borderId="4" xfId="0" applyFont="1" applyFill="1" applyBorder="1" applyAlignment="1">
      <alignment horizontal="center"/>
    </xf>
    <xf numFmtId="0" fontId="20" fillId="8" borderId="27" xfId="0" applyFont="1" applyFill="1" applyBorder="1" applyAlignment="1">
      <alignment horizontal="center"/>
    </xf>
    <xf numFmtId="0" fontId="20" fillId="8" borderId="19" xfId="0" applyFont="1" applyFill="1" applyBorder="1"/>
    <xf numFmtId="3" fontId="21" fillId="0" borderId="15" xfId="0" applyNumberFormat="1" applyFont="1" applyFill="1" applyBorder="1" applyAlignment="1">
      <alignment horizontal="center" vertical="center"/>
    </xf>
    <xf numFmtId="9" fontId="21" fillId="8" borderId="19" xfId="2" applyFont="1" applyFill="1" applyBorder="1" applyAlignment="1">
      <alignment horizontal="center" vertical="center"/>
    </xf>
    <xf numFmtId="0" fontId="21" fillId="8" borderId="15" xfId="0" applyFont="1" applyFill="1" applyBorder="1" applyAlignment="1">
      <alignment horizontal="center" vertical="center"/>
    </xf>
    <xf numFmtId="0" fontId="20" fillId="8" borderId="15" xfId="0" applyFont="1" applyFill="1" applyBorder="1" applyAlignment="1">
      <alignment horizontal="center"/>
    </xf>
    <xf numFmtId="0" fontId="21" fillId="8" borderId="1" xfId="0" applyFont="1" applyFill="1" applyBorder="1" applyAlignment="1">
      <alignment horizontal="center" vertical="center"/>
    </xf>
    <xf numFmtId="0" fontId="20" fillId="8" borderId="1" xfId="0" applyFont="1" applyFill="1" applyBorder="1" applyAlignment="1">
      <alignment horizontal="center"/>
    </xf>
    <xf numFmtId="0" fontId="21" fillId="8" borderId="9" xfId="0" applyFont="1" applyFill="1" applyBorder="1" applyAlignment="1">
      <alignment horizontal="center" vertical="center"/>
    </xf>
    <xf numFmtId="1" fontId="21" fillId="8" borderId="9" xfId="0" applyNumberFormat="1" applyFont="1" applyFill="1" applyBorder="1" applyAlignment="1">
      <alignment horizontal="center" vertical="center"/>
    </xf>
    <xf numFmtId="0" fontId="20" fillId="0" borderId="1" xfId="0" applyFont="1" applyBorder="1" applyAlignment="1">
      <alignment horizontal="center" vertical="center"/>
    </xf>
    <xf numFmtId="9" fontId="20" fillId="0" borderId="19" xfId="2" applyFont="1" applyBorder="1" applyAlignment="1">
      <alignment horizontal="center" vertical="center"/>
    </xf>
    <xf numFmtId="0" fontId="20" fillId="8" borderId="19" xfId="0" applyFont="1" applyFill="1" applyBorder="1" applyAlignment="1">
      <alignment horizontal="center"/>
    </xf>
    <xf numFmtId="3" fontId="20" fillId="8" borderId="0" xfId="0" applyNumberFormat="1" applyFont="1" applyFill="1" applyBorder="1" applyAlignment="1">
      <alignment horizontal="center" vertical="center"/>
    </xf>
    <xf numFmtId="9" fontId="21" fillId="8" borderId="27" xfId="2" applyFont="1" applyFill="1" applyBorder="1" applyAlignment="1">
      <alignment horizontal="center" vertical="center"/>
    </xf>
    <xf numFmtId="0" fontId="20" fillId="8" borderId="0" xfId="0" applyFont="1" applyFill="1" applyBorder="1" applyAlignment="1">
      <alignment horizontal="center" vertical="center"/>
    </xf>
    <xf numFmtId="0" fontId="21" fillId="8" borderId="4" xfId="0" applyFont="1" applyFill="1" applyBorder="1" applyAlignment="1">
      <alignment horizontal="center" vertical="center"/>
    </xf>
    <xf numFmtId="0" fontId="20" fillId="8" borderId="4" xfId="0" applyFont="1" applyFill="1" applyBorder="1" applyAlignment="1">
      <alignment horizontal="center" vertical="center"/>
    </xf>
    <xf numFmtId="0" fontId="21" fillId="8" borderId="11" xfId="0" applyFont="1" applyFill="1" applyBorder="1" applyAlignment="1">
      <alignment horizontal="center" vertical="center"/>
    </xf>
    <xf numFmtId="1" fontId="21" fillId="8" borderId="11" xfId="0" applyNumberFormat="1" applyFont="1" applyFill="1" applyBorder="1" applyAlignment="1">
      <alignment horizontal="center" vertical="center"/>
    </xf>
    <xf numFmtId="1" fontId="21" fillId="8" borderId="4" xfId="0" applyNumberFormat="1" applyFont="1" applyFill="1" applyBorder="1" applyAlignment="1">
      <alignment horizontal="center" vertical="center"/>
    </xf>
    <xf numFmtId="0" fontId="21" fillId="8" borderId="0" xfId="0" applyFont="1" applyFill="1" applyBorder="1" applyAlignment="1">
      <alignment horizontal="center" vertical="center"/>
    </xf>
    <xf numFmtId="9" fontId="20" fillId="8" borderId="27" xfId="2" applyFont="1" applyFill="1" applyBorder="1" applyAlignment="1">
      <alignment horizontal="center" vertical="center"/>
    </xf>
    <xf numFmtId="0" fontId="20" fillId="8" borderId="11" xfId="0" applyFont="1" applyFill="1" applyBorder="1" applyAlignment="1">
      <alignment horizontal="center" vertical="center"/>
    </xf>
    <xf numFmtId="1" fontId="20" fillId="8" borderId="11" xfId="0" applyNumberFormat="1" applyFont="1" applyFill="1" applyBorder="1" applyAlignment="1">
      <alignment horizontal="center" vertical="center"/>
    </xf>
    <xf numFmtId="0" fontId="20" fillId="2" borderId="0" xfId="0" applyFont="1" applyFill="1" applyBorder="1" applyAlignment="1">
      <alignment horizontal="center"/>
    </xf>
    <xf numFmtId="0" fontId="20" fillId="2" borderId="4" xfId="0" applyFont="1" applyFill="1" applyBorder="1" applyAlignment="1">
      <alignment horizontal="center"/>
    </xf>
    <xf numFmtId="0" fontId="20" fillId="2" borderId="27" xfId="0" applyFont="1" applyFill="1" applyBorder="1" applyAlignment="1">
      <alignment horizontal="center"/>
    </xf>
    <xf numFmtId="0" fontId="20" fillId="8" borderId="0" xfId="0" applyFont="1" applyFill="1" applyBorder="1"/>
    <xf numFmtId="0" fontId="21" fillId="8" borderId="19" xfId="0" applyFont="1" applyFill="1" applyBorder="1" applyAlignment="1">
      <alignment horizontal="center" vertical="center"/>
    </xf>
    <xf numFmtId="0" fontId="21" fillId="8" borderId="27" xfId="0" applyFont="1" applyFill="1" applyBorder="1" applyAlignment="1">
      <alignment horizontal="center" vertical="center"/>
    </xf>
    <xf numFmtId="0" fontId="20" fillId="8" borderId="27" xfId="0" applyFont="1" applyFill="1" applyBorder="1" applyAlignment="1">
      <alignment horizontal="center" vertical="center"/>
    </xf>
    <xf numFmtId="0" fontId="17" fillId="5" borderId="16" xfId="0" applyFont="1" applyFill="1" applyBorder="1" applyAlignment="1">
      <alignment horizontal="center" vertical="center" wrapText="1"/>
    </xf>
    <xf numFmtId="0" fontId="17" fillId="5" borderId="17" xfId="0" applyFont="1" applyFill="1" applyBorder="1" applyAlignment="1">
      <alignment horizontal="center" vertical="center" wrapText="1"/>
    </xf>
    <xf numFmtId="0" fontId="17" fillId="5" borderId="18" xfId="0" applyFont="1" applyFill="1" applyBorder="1" applyAlignment="1">
      <alignment horizontal="center" vertical="center" wrapText="1"/>
    </xf>
    <xf numFmtId="0" fontId="3" fillId="5" borderId="8" xfId="0" applyFont="1" applyFill="1" applyBorder="1" applyAlignment="1">
      <alignment horizontal="center" vertical="top"/>
    </xf>
    <xf numFmtId="3" fontId="21" fillId="8" borderId="19" xfId="0" applyNumberFormat="1" applyFont="1" applyFill="1" applyBorder="1" applyAlignment="1">
      <alignment horizontal="center" vertical="center"/>
    </xf>
    <xf numFmtId="9" fontId="7" fillId="6" borderId="40" xfId="2" applyFont="1" applyFill="1" applyBorder="1" applyAlignment="1">
      <alignment horizontal="center" vertical="center"/>
    </xf>
    <xf numFmtId="0" fontId="7" fillId="6" borderId="8" xfId="0" applyFont="1" applyFill="1" applyBorder="1" applyAlignment="1">
      <alignment horizontal="center" vertical="center"/>
    </xf>
    <xf numFmtId="0" fontId="9" fillId="0" borderId="11" xfId="0" applyNumberFormat="1" applyFont="1" applyBorder="1" applyAlignment="1">
      <alignment horizontal="center" vertical="center"/>
    </xf>
    <xf numFmtId="0" fontId="16" fillId="7" borderId="26" xfId="0" applyFont="1" applyFill="1" applyBorder="1" applyAlignment="1">
      <alignment horizontal="left" vertical="top"/>
    </xf>
    <xf numFmtId="0" fontId="16" fillId="7" borderId="5" xfId="0" applyFont="1" applyFill="1" applyBorder="1" applyAlignment="1">
      <alignment horizontal="left" vertical="top"/>
    </xf>
    <xf numFmtId="9" fontId="21" fillId="8" borderId="9" xfId="2" applyFont="1" applyFill="1" applyBorder="1" applyAlignment="1">
      <alignment horizontal="center" vertical="center"/>
    </xf>
    <xf numFmtId="9" fontId="21" fillId="8" borderId="11" xfId="2" applyFont="1" applyFill="1" applyBorder="1" applyAlignment="1">
      <alignment horizontal="center" vertical="center"/>
    </xf>
    <xf numFmtId="9" fontId="20" fillId="8" borderId="11" xfId="2" applyFont="1" applyFill="1" applyBorder="1" applyAlignment="1">
      <alignment horizontal="center" vertical="center"/>
    </xf>
    <xf numFmtId="9" fontId="20" fillId="0" borderId="11" xfId="2" applyFont="1" applyBorder="1" applyAlignment="1">
      <alignment horizontal="center" vertical="center"/>
    </xf>
    <xf numFmtId="9" fontId="21" fillId="0" borderId="11" xfId="2" applyFont="1" applyBorder="1" applyAlignment="1">
      <alignment horizontal="center" vertical="center"/>
    </xf>
    <xf numFmtId="0" fontId="20" fillId="8" borderId="9" xfId="0" applyFont="1" applyFill="1" applyBorder="1"/>
    <xf numFmtId="0" fontId="7" fillId="4" borderId="40" xfId="0" applyFont="1" applyFill="1" applyBorder="1" applyAlignment="1">
      <alignment horizontal="center" vertical="center"/>
    </xf>
    <xf numFmtId="0" fontId="17" fillId="4" borderId="15" xfId="0" applyFont="1" applyFill="1" applyBorder="1" applyAlignment="1">
      <alignment horizontal="center" vertical="center"/>
    </xf>
    <xf numFmtId="0" fontId="17" fillId="4" borderId="4" xfId="0" applyFont="1" applyFill="1" applyBorder="1" applyAlignment="1">
      <alignment horizontal="center" vertical="top"/>
    </xf>
    <xf numFmtId="0" fontId="17" fillId="4" borderId="0" xfId="0" applyFont="1" applyFill="1" applyBorder="1" applyAlignment="1">
      <alignment horizontal="center" vertical="top"/>
    </xf>
    <xf numFmtId="0" fontId="17" fillId="4" borderId="27" xfId="0" applyFont="1" applyFill="1" applyBorder="1" applyAlignment="1">
      <alignment horizontal="center" vertical="top"/>
    </xf>
    <xf numFmtId="1" fontId="7" fillId="4" borderId="8" xfId="0" applyNumberFormat="1" applyFont="1" applyFill="1" applyBorder="1" applyAlignment="1">
      <alignment horizontal="center" vertical="center" wrapText="1"/>
    </xf>
    <xf numFmtId="9" fontId="7" fillId="3" borderId="8" xfId="2" applyFont="1" applyFill="1" applyBorder="1" applyAlignment="1">
      <alignment horizontal="center" vertical="center"/>
    </xf>
    <xf numFmtId="9" fontId="16" fillId="9" borderId="8" xfId="2" applyFont="1" applyFill="1" applyBorder="1" applyAlignment="1">
      <alignment horizontal="center" vertical="center"/>
    </xf>
    <xf numFmtId="0" fontId="7" fillId="4" borderId="12" xfId="0" applyFont="1" applyFill="1" applyBorder="1" applyAlignment="1">
      <alignment horizontal="center" vertical="center"/>
    </xf>
    <xf numFmtId="9" fontId="7" fillId="4" borderId="41" xfId="2" applyFont="1" applyFill="1" applyBorder="1" applyAlignment="1">
      <alignment horizontal="center" vertical="center"/>
    </xf>
    <xf numFmtId="0" fontId="7" fillId="4" borderId="42" xfId="0" applyFont="1" applyFill="1" applyBorder="1" applyAlignment="1">
      <alignment horizontal="center" vertical="center"/>
    </xf>
    <xf numFmtId="9" fontId="7" fillId="4" borderId="42" xfId="2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/>
    </xf>
    <xf numFmtId="0" fontId="3" fillId="6" borderId="21" xfId="0" applyFont="1" applyFill="1" applyBorder="1" applyAlignment="1">
      <alignment horizontal="center" vertical="center"/>
    </xf>
    <xf numFmtId="0" fontId="3" fillId="5" borderId="21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20" xfId="0" applyFont="1" applyFill="1" applyBorder="1" applyAlignment="1">
      <alignment horizontal="center" vertical="center"/>
    </xf>
    <xf numFmtId="0" fontId="20" fillId="2" borderId="11" xfId="0" applyFont="1" applyFill="1" applyBorder="1"/>
    <xf numFmtId="0" fontId="12" fillId="8" borderId="11" xfId="0" applyFont="1" applyFill="1" applyBorder="1"/>
    <xf numFmtId="0" fontId="12" fillId="8" borderId="15" xfId="0" applyFont="1" applyFill="1" applyBorder="1"/>
    <xf numFmtId="0" fontId="12" fillId="8" borderId="9" xfId="0" applyFont="1" applyFill="1" applyBorder="1"/>
    <xf numFmtId="0" fontId="12" fillId="8" borderId="27" xfId="0" applyFont="1" applyFill="1" applyBorder="1"/>
    <xf numFmtId="0" fontId="12" fillId="8" borderId="0" xfId="0" applyFont="1" applyFill="1" applyBorder="1"/>
    <xf numFmtId="0" fontId="12" fillId="0" borderId="11" xfId="0" applyFont="1" applyFill="1" applyBorder="1"/>
    <xf numFmtId="0" fontId="12" fillId="2" borderId="11" xfId="0" applyFont="1" applyFill="1" applyBorder="1"/>
    <xf numFmtId="0" fontId="12" fillId="0" borderId="0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20" fillId="8" borderId="15" xfId="0" applyFont="1" applyFill="1" applyBorder="1"/>
    <xf numFmtId="0" fontId="20" fillId="0" borderId="11" xfId="0" applyFont="1" applyFill="1" applyBorder="1"/>
    <xf numFmtId="1" fontId="7" fillId="3" borderId="16" xfId="1" applyNumberFormat="1" applyFont="1" applyFill="1" applyBorder="1" applyAlignment="1">
      <alignment horizontal="center" vertical="center"/>
    </xf>
    <xf numFmtId="1" fontId="11" fillId="3" borderId="9" xfId="0" applyNumberFormat="1" applyFont="1" applyFill="1" applyBorder="1" applyAlignment="1">
      <alignment horizontal="center" vertical="top" wrapText="1"/>
    </xf>
    <xf numFmtId="1" fontId="20" fillId="8" borderId="9" xfId="0" applyNumberFormat="1" applyFont="1" applyFill="1" applyBorder="1" applyAlignment="1">
      <alignment horizontal="center" vertical="center"/>
    </xf>
    <xf numFmtId="1" fontId="16" fillId="9" borderId="16" xfId="1" applyNumberFormat="1" applyFont="1" applyFill="1" applyBorder="1" applyAlignment="1">
      <alignment horizontal="center" vertical="center"/>
    </xf>
    <xf numFmtId="1" fontId="15" fillId="9" borderId="9" xfId="0" applyNumberFormat="1" applyFont="1" applyFill="1" applyBorder="1" applyAlignment="1">
      <alignment horizontal="center" vertical="top" wrapText="1"/>
    </xf>
    <xf numFmtId="9" fontId="0" fillId="0" borderId="0" xfId="2" applyFont="1" applyBorder="1" applyAlignment="1">
      <alignment horizontal="center" vertical="center"/>
    </xf>
    <xf numFmtId="1" fontId="18" fillId="4" borderId="28" xfId="0" applyNumberFormat="1" applyFont="1" applyFill="1" applyBorder="1" applyAlignment="1">
      <alignment horizontal="center" vertical="top" wrapText="1"/>
    </xf>
    <xf numFmtId="1" fontId="9" fillId="8" borderId="9" xfId="0" applyNumberFormat="1" applyFont="1" applyFill="1" applyBorder="1" applyAlignment="1">
      <alignment horizontal="center" vertical="center"/>
    </xf>
    <xf numFmtId="0" fontId="8" fillId="3" borderId="8" xfId="0" applyFont="1" applyFill="1" applyBorder="1" applyAlignment="1">
      <alignment horizontal="center" vertical="top"/>
    </xf>
    <xf numFmtId="0" fontId="3" fillId="4" borderId="21" xfId="0" applyFont="1" applyFill="1" applyBorder="1" applyAlignment="1">
      <alignment horizontal="center" vertical="center" wrapText="1"/>
    </xf>
    <xf numFmtId="0" fontId="3" fillId="5" borderId="21" xfId="0" applyFont="1" applyFill="1" applyBorder="1" applyAlignment="1">
      <alignment horizontal="center" vertical="center" wrapText="1"/>
    </xf>
    <xf numFmtId="1" fontId="3" fillId="4" borderId="8" xfId="0" applyNumberFormat="1" applyFont="1" applyFill="1" applyBorder="1" applyAlignment="1">
      <alignment horizontal="center" vertical="center" wrapText="1"/>
    </xf>
    <xf numFmtId="9" fontId="10" fillId="8" borderId="9" xfId="2" applyFont="1" applyFill="1" applyBorder="1" applyAlignment="1">
      <alignment horizontal="center" vertical="center"/>
    </xf>
    <xf numFmtId="9" fontId="10" fillId="8" borderId="11" xfId="2" applyFont="1" applyFill="1" applyBorder="1" applyAlignment="1">
      <alignment horizontal="center" vertical="center"/>
    </xf>
    <xf numFmtId="9" fontId="10" fillId="0" borderId="11" xfId="2" applyFont="1" applyBorder="1" applyAlignment="1">
      <alignment horizontal="center" vertical="center"/>
    </xf>
    <xf numFmtId="9" fontId="9" fillId="0" borderId="11" xfId="2" applyFont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9" fontId="16" fillId="13" borderId="18" xfId="2" applyFont="1" applyFill="1" applyBorder="1" applyAlignment="1">
      <alignment horizontal="center" vertical="center"/>
    </xf>
    <xf numFmtId="0" fontId="15" fillId="13" borderId="33" xfId="0" applyFont="1" applyFill="1" applyBorder="1" applyAlignment="1">
      <alignment horizontal="center" vertical="top" wrapText="1"/>
    </xf>
    <xf numFmtId="9" fontId="15" fillId="13" borderId="33" xfId="2" applyFont="1" applyFill="1" applyBorder="1" applyAlignment="1">
      <alignment horizontal="center" vertical="top" wrapText="1"/>
    </xf>
    <xf numFmtId="9" fontId="9" fillId="8" borderId="11" xfId="2" applyFont="1" applyFill="1" applyBorder="1" applyAlignment="1">
      <alignment horizontal="center" vertical="center"/>
    </xf>
    <xf numFmtId="9" fontId="15" fillId="13" borderId="0" xfId="2" applyFont="1" applyFill="1" applyBorder="1" applyAlignment="1">
      <alignment horizontal="center" vertical="center" wrapText="1"/>
    </xf>
    <xf numFmtId="0" fontId="15" fillId="13" borderId="0" xfId="0" applyFont="1" applyFill="1" applyBorder="1" applyAlignment="1">
      <alignment horizontal="center" vertical="center" wrapText="1"/>
    </xf>
    <xf numFmtId="9" fontId="7" fillId="11" borderId="16" xfId="2" applyFont="1" applyFill="1" applyBorder="1" applyAlignment="1">
      <alignment horizontal="center" vertical="center"/>
    </xf>
    <xf numFmtId="0" fontId="16" fillId="11" borderId="15" xfId="0" applyFont="1" applyFill="1" applyBorder="1" applyAlignment="1">
      <alignment horizontal="center" vertical="top" wrapText="1"/>
    </xf>
    <xf numFmtId="9" fontId="10" fillId="8" borderId="1" xfId="2" applyFont="1" applyFill="1" applyBorder="1" applyAlignment="1">
      <alignment horizontal="center" vertical="center"/>
    </xf>
    <xf numFmtId="9" fontId="10" fillId="8" borderId="4" xfId="2" applyFont="1" applyFill="1" applyBorder="1" applyAlignment="1">
      <alignment horizontal="center" vertical="center"/>
    </xf>
    <xf numFmtId="9" fontId="9" fillId="8" borderId="4" xfId="2" applyFont="1" applyFill="1" applyBorder="1" applyAlignment="1">
      <alignment horizontal="center" vertical="center"/>
    </xf>
    <xf numFmtId="9" fontId="9" fillId="0" borderId="4" xfId="2" applyFont="1" applyBorder="1" applyAlignment="1">
      <alignment horizontal="center" vertical="center"/>
    </xf>
    <xf numFmtId="9" fontId="16" fillId="11" borderId="8" xfId="2" applyFont="1" applyFill="1" applyBorder="1" applyAlignment="1">
      <alignment horizontal="center" vertical="top" wrapText="1"/>
    </xf>
    <xf numFmtId="0" fontId="16" fillId="6" borderId="37" xfId="0" applyFont="1" applyFill="1" applyBorder="1" applyAlignment="1">
      <alignment horizontal="center" vertical="top" wrapText="1"/>
    </xf>
    <xf numFmtId="9" fontId="18" fillId="6" borderId="36" xfId="2" applyFont="1" applyFill="1" applyBorder="1" applyAlignment="1">
      <alignment horizontal="center" vertical="top" wrapText="1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0" fillId="0" borderId="0" xfId="0" pivotButton="1" applyFont="1"/>
    <xf numFmtId="9" fontId="20" fillId="0" borderId="0" xfId="2" applyFont="1" applyAlignment="1">
      <alignment horizontal="center"/>
    </xf>
    <xf numFmtId="0" fontId="20" fillId="0" borderId="0" xfId="0" applyFont="1"/>
    <xf numFmtId="0" fontId="20" fillId="0" borderId="0" xfId="0" applyFont="1" applyAlignment="1">
      <alignment horizontal="left"/>
    </xf>
    <xf numFmtId="1" fontId="20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/>
    </xf>
    <xf numFmtId="0" fontId="22" fillId="0" borderId="0" xfId="0" applyFont="1" applyAlignment="1">
      <alignment horizontal="center" vertical="center" readingOrder="1"/>
    </xf>
    <xf numFmtId="9" fontId="20" fillId="0" borderId="0" xfId="0" applyNumberFormat="1" applyFont="1" applyAlignment="1">
      <alignment horizontal="center" vertical="center"/>
    </xf>
    <xf numFmtId="9" fontId="0" fillId="0" borderId="0" xfId="0" applyNumberFormat="1" applyAlignment="1">
      <alignment horizontal="center"/>
    </xf>
    <xf numFmtId="1" fontId="20" fillId="0" borderId="0" xfId="0" applyNumberFormat="1" applyFont="1" applyAlignment="1">
      <alignment horizontal="center"/>
    </xf>
    <xf numFmtId="9" fontId="20" fillId="0" borderId="0" xfId="0" applyNumberFormat="1" applyFont="1" applyAlignment="1">
      <alignment horizontal="center"/>
    </xf>
    <xf numFmtId="9" fontId="7" fillId="12" borderId="16" xfId="2" applyFont="1" applyFill="1" applyBorder="1" applyAlignment="1">
      <alignment horizontal="center" vertical="center"/>
    </xf>
    <xf numFmtId="165" fontId="7" fillId="13" borderId="8" xfId="0" applyNumberFormat="1" applyFont="1" applyFill="1" applyBorder="1" applyAlignment="1">
      <alignment horizontal="center" vertical="center" wrapText="1"/>
    </xf>
    <xf numFmtId="165" fontId="7" fillId="11" borderId="16" xfId="0" applyNumberFormat="1" applyFont="1" applyFill="1" applyBorder="1" applyAlignment="1">
      <alignment horizontal="center" vertical="center"/>
    </xf>
    <xf numFmtId="165" fontId="7" fillId="12" borderId="16" xfId="0" applyNumberFormat="1" applyFont="1" applyFill="1" applyBorder="1" applyAlignment="1">
      <alignment horizontal="center" vertical="center"/>
    </xf>
    <xf numFmtId="9" fontId="23" fillId="12" borderId="15" xfId="2" applyFont="1" applyFill="1" applyBorder="1" applyAlignment="1">
      <alignment horizontal="center" vertical="top" wrapText="1"/>
    </xf>
    <xf numFmtId="0" fontId="10" fillId="7" borderId="1" xfId="0" applyFont="1" applyFill="1" applyBorder="1" applyAlignment="1">
      <alignment horizontal="center" vertical="center"/>
    </xf>
    <xf numFmtId="0" fontId="10" fillId="7" borderId="4" xfId="0" applyFont="1" applyFill="1" applyBorder="1" applyAlignment="1">
      <alignment horizontal="center" vertical="center"/>
    </xf>
    <xf numFmtId="0" fontId="9" fillId="7" borderId="4" xfId="0" applyFont="1" applyFill="1" applyBorder="1" applyAlignment="1">
      <alignment horizontal="center" vertical="center"/>
    </xf>
    <xf numFmtId="3" fontId="9" fillId="7" borderId="0" xfId="0" applyNumberFormat="1" applyFont="1" applyFill="1" applyBorder="1" applyAlignment="1">
      <alignment horizontal="center" vertical="center"/>
    </xf>
    <xf numFmtId="0" fontId="9" fillId="7" borderId="4" xfId="0" applyNumberFormat="1" applyFont="1" applyFill="1" applyBorder="1" applyAlignment="1">
      <alignment horizontal="center" vertical="center"/>
    </xf>
    <xf numFmtId="1" fontId="3" fillId="6" borderId="8" xfId="0" applyNumberFormat="1" applyFont="1" applyFill="1" applyBorder="1" applyAlignment="1">
      <alignment vertical="center" wrapText="1"/>
    </xf>
    <xf numFmtId="1" fontId="0" fillId="4" borderId="21" xfId="0" applyNumberFormat="1" applyFont="1" applyFill="1" applyBorder="1" applyAlignment="1">
      <alignment horizontal="center" vertical="center"/>
    </xf>
    <xf numFmtId="1" fontId="0" fillId="6" borderId="21" xfId="0" applyNumberFormat="1" applyFont="1" applyFill="1" applyBorder="1" applyAlignment="1">
      <alignment horizontal="center" vertical="center" wrapText="1"/>
    </xf>
    <xf numFmtId="1" fontId="0" fillId="5" borderId="32" xfId="0" applyNumberFormat="1" applyFont="1" applyFill="1" applyBorder="1" applyAlignment="1">
      <alignment horizontal="center" vertical="center" wrapText="1"/>
    </xf>
    <xf numFmtId="0" fontId="24" fillId="8" borderId="11" xfId="0" applyFont="1" applyFill="1" applyBorder="1"/>
    <xf numFmtId="0" fontId="24" fillId="8" borderId="27" xfId="0" applyFont="1" applyFill="1" applyBorder="1"/>
    <xf numFmtId="0" fontId="24" fillId="8" borderId="27" xfId="0" applyFont="1" applyFill="1" applyBorder="1" applyAlignment="1">
      <alignment horizontal="left"/>
    </xf>
    <xf numFmtId="0" fontId="24" fillId="8" borderId="11" xfId="0" applyFont="1" applyFill="1" applyBorder="1" applyAlignment="1">
      <alignment horizontal="left"/>
    </xf>
    <xf numFmtId="1" fontId="25" fillId="0" borderId="27" xfId="0" applyNumberFormat="1" applyFont="1" applyBorder="1" applyAlignment="1">
      <alignment horizontal="center" vertical="center"/>
    </xf>
    <xf numFmtId="9" fontId="25" fillId="0" borderId="11" xfId="2" applyFont="1" applyBorder="1" applyAlignment="1">
      <alignment horizontal="center" vertical="center"/>
    </xf>
    <xf numFmtId="0" fontId="25" fillId="7" borderId="11" xfId="0" applyFont="1" applyFill="1" applyBorder="1" applyAlignment="1">
      <alignment horizontal="center" vertical="center"/>
    </xf>
    <xf numFmtId="0" fontId="25" fillId="7" borderId="4" xfId="0" applyFont="1" applyFill="1" applyBorder="1" applyAlignment="1">
      <alignment horizontal="center" vertical="center"/>
    </xf>
    <xf numFmtId="0" fontId="25" fillId="0" borderId="27" xfId="0" applyNumberFormat="1" applyFont="1" applyBorder="1" applyAlignment="1">
      <alignment horizontal="center" vertical="center"/>
    </xf>
    <xf numFmtId="0" fontId="25" fillId="7" borderId="4" xfId="0" applyNumberFormat="1" applyFont="1" applyFill="1" applyBorder="1" applyAlignment="1">
      <alignment horizontal="center" vertical="center"/>
    </xf>
    <xf numFmtId="3" fontId="25" fillId="0" borderId="4" xfId="0" applyNumberFormat="1" applyFont="1" applyBorder="1" applyAlignment="1">
      <alignment horizontal="center" vertical="center"/>
    </xf>
    <xf numFmtId="9" fontId="25" fillId="0" borderId="4" xfId="2" applyFont="1" applyBorder="1" applyAlignment="1">
      <alignment horizontal="center" vertical="center"/>
    </xf>
    <xf numFmtId="1" fontId="25" fillId="0" borderId="4" xfId="0" applyNumberFormat="1" applyFont="1" applyBorder="1" applyAlignment="1">
      <alignment horizontal="center" vertical="center"/>
    </xf>
    <xf numFmtId="0" fontId="25" fillId="0" borderId="4" xfId="0" applyFont="1" applyBorder="1" applyAlignment="1">
      <alignment horizontal="center" vertical="center"/>
    </xf>
    <xf numFmtId="3" fontId="25" fillId="7" borderId="0" xfId="0" applyNumberFormat="1" applyFont="1" applyFill="1" applyBorder="1" applyAlignment="1">
      <alignment horizontal="center" vertical="center"/>
    </xf>
    <xf numFmtId="9" fontId="0" fillId="0" borderId="0" xfId="2" applyFont="1" applyAlignment="1">
      <alignment horizontal="center" vertical="center"/>
    </xf>
    <xf numFmtId="9" fontId="3" fillId="4" borderId="29" xfId="2" applyFont="1" applyFill="1" applyBorder="1" applyAlignment="1">
      <alignment horizontal="center" vertical="top"/>
    </xf>
    <xf numFmtId="0" fontId="11" fillId="16" borderId="23" xfId="0" applyFont="1" applyFill="1" applyBorder="1" applyAlignment="1">
      <alignment horizontal="center" vertical="top" wrapText="1"/>
    </xf>
    <xf numFmtId="0" fontId="7" fillId="16" borderId="8" xfId="0" applyFont="1" applyFill="1" applyBorder="1" applyAlignment="1">
      <alignment horizontal="center" vertical="center" wrapText="1"/>
    </xf>
    <xf numFmtId="0" fontId="11" fillId="16" borderId="34" xfId="0" applyFont="1" applyFill="1" applyBorder="1" applyAlignment="1">
      <alignment horizontal="center" vertical="top" wrapText="1"/>
    </xf>
    <xf numFmtId="0" fontId="3" fillId="15" borderId="6" xfId="0" applyFont="1" applyFill="1" applyBorder="1" applyAlignment="1">
      <alignment horizontal="center" vertical="center" wrapText="1"/>
    </xf>
    <xf numFmtId="0" fontId="7" fillId="15" borderId="16" xfId="0" applyFont="1" applyFill="1" applyBorder="1" applyAlignment="1">
      <alignment horizontal="center" vertical="center"/>
    </xf>
    <xf numFmtId="0" fontId="3" fillId="15" borderId="34" xfId="0" applyFont="1" applyFill="1" applyBorder="1" applyAlignment="1">
      <alignment horizontal="center" vertical="top" wrapText="1"/>
    </xf>
    <xf numFmtId="0" fontId="17" fillId="3" borderId="16" xfId="0" applyFont="1" applyFill="1" applyBorder="1" applyAlignment="1">
      <alignment horizontal="center" vertical="center"/>
    </xf>
    <xf numFmtId="0" fontId="17" fillId="10" borderId="16" xfId="0" applyFont="1" applyFill="1" applyBorder="1" applyAlignment="1">
      <alignment horizontal="center" vertical="center"/>
    </xf>
    <xf numFmtId="0" fontId="17" fillId="4" borderId="0" xfId="0" applyFont="1" applyFill="1" applyBorder="1" applyAlignment="1">
      <alignment horizontal="center" vertical="center"/>
    </xf>
    <xf numFmtId="0" fontId="17" fillId="5" borderId="38" xfId="0" applyFont="1" applyFill="1" applyBorder="1" applyAlignment="1">
      <alignment horizontal="center" vertical="center" wrapText="1"/>
    </xf>
    <xf numFmtId="0" fontId="17" fillId="5" borderId="39" xfId="0" applyFont="1" applyFill="1" applyBorder="1" applyAlignment="1">
      <alignment horizontal="center" vertical="center" wrapText="1"/>
    </xf>
    <xf numFmtId="0" fontId="17" fillId="5" borderId="14" xfId="0" applyFont="1" applyFill="1" applyBorder="1" applyAlignment="1">
      <alignment horizontal="center" vertical="center" wrapText="1"/>
    </xf>
    <xf numFmtId="0" fontId="17" fillId="6" borderId="21" xfId="0" applyFont="1" applyFill="1" applyBorder="1" applyAlignment="1">
      <alignment horizontal="center" vertical="center" wrapText="1"/>
    </xf>
    <xf numFmtId="0" fontId="17" fillId="6" borderId="8" xfId="0" applyFont="1" applyFill="1" applyBorder="1" applyAlignment="1">
      <alignment horizontal="center" vertical="center" wrapText="1"/>
    </xf>
    <xf numFmtId="3" fontId="21" fillId="8" borderId="27" xfId="0" applyNumberFormat="1" applyFont="1" applyFill="1" applyBorder="1" applyAlignment="1">
      <alignment horizontal="center" vertical="center"/>
    </xf>
    <xf numFmtId="3" fontId="20" fillId="8" borderId="15" xfId="0" applyNumberFormat="1" applyFont="1" applyFill="1" applyBorder="1" applyAlignment="1">
      <alignment horizontal="center" vertical="center"/>
    </xf>
    <xf numFmtId="3" fontId="21" fillId="0" borderId="0" xfId="0" applyNumberFormat="1" applyFont="1" applyFill="1" applyBorder="1" applyAlignment="1">
      <alignment horizontal="center" vertical="center"/>
    </xf>
    <xf numFmtId="0" fontId="20" fillId="8" borderId="15" xfId="0" applyFont="1" applyFill="1" applyBorder="1" applyAlignment="1">
      <alignment horizontal="center" vertical="center"/>
    </xf>
    <xf numFmtId="0" fontId="20" fillId="8" borderId="1" xfId="0" applyFont="1" applyFill="1" applyBorder="1" applyAlignment="1">
      <alignment horizontal="center" vertical="center"/>
    </xf>
    <xf numFmtId="1" fontId="3" fillId="5" borderId="49" xfId="0" applyNumberFormat="1" applyFont="1" applyFill="1" applyBorder="1" applyAlignment="1">
      <alignment horizontal="center" vertical="top" wrapText="1"/>
    </xf>
    <xf numFmtId="0" fontId="3" fillId="5" borderId="9" xfId="0" applyFont="1" applyFill="1" applyBorder="1" applyAlignment="1">
      <alignment horizontal="center" vertical="top"/>
    </xf>
    <xf numFmtId="0" fontId="12" fillId="8" borderId="10" xfId="0" applyFont="1" applyFill="1" applyBorder="1"/>
    <xf numFmtId="0" fontId="12" fillId="8" borderId="25" xfId="0" applyFont="1" applyFill="1" applyBorder="1"/>
    <xf numFmtId="1" fontId="20" fillId="8" borderId="10" xfId="0" applyNumberFormat="1" applyFont="1" applyFill="1" applyBorder="1" applyAlignment="1">
      <alignment horizontal="center" vertical="center"/>
    </xf>
    <xf numFmtId="0" fontId="20" fillId="0" borderId="24" xfId="0" applyFont="1" applyBorder="1" applyAlignment="1">
      <alignment horizontal="center" vertical="center"/>
    </xf>
    <xf numFmtId="9" fontId="20" fillId="0" borderId="10" xfId="2" applyFont="1" applyBorder="1" applyAlignment="1">
      <alignment horizontal="center" vertical="center"/>
    </xf>
    <xf numFmtId="9" fontId="21" fillId="0" borderId="10" xfId="2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9" fontId="20" fillId="0" borderId="25" xfId="2" applyFont="1" applyBorder="1" applyAlignment="1">
      <alignment horizontal="center" vertical="center"/>
    </xf>
    <xf numFmtId="0" fontId="20" fillId="0" borderId="25" xfId="0" applyFont="1" applyBorder="1" applyAlignment="1">
      <alignment horizontal="center" vertical="center"/>
    </xf>
    <xf numFmtId="1" fontId="20" fillId="0" borderId="10" xfId="0" applyNumberFormat="1" applyFont="1" applyBorder="1" applyAlignment="1">
      <alignment horizontal="center" vertical="center"/>
    </xf>
    <xf numFmtId="0" fontId="20" fillId="0" borderId="10" xfId="0" applyFont="1" applyBorder="1" applyAlignment="1">
      <alignment horizontal="center" vertical="center"/>
    </xf>
    <xf numFmtId="1" fontId="3" fillId="4" borderId="8" xfId="0" applyNumberFormat="1" applyFont="1" applyFill="1" applyBorder="1" applyAlignment="1">
      <alignment vertical="center" wrapText="1"/>
    </xf>
    <xf numFmtId="1" fontId="3" fillId="4" borderId="28" xfId="0" applyNumberFormat="1" applyFont="1" applyFill="1" applyBorder="1" applyAlignment="1">
      <alignment horizontal="center" vertical="top" wrapText="1"/>
    </xf>
    <xf numFmtId="1" fontId="8" fillId="9" borderId="8" xfId="0" applyNumberFormat="1" applyFont="1" applyFill="1" applyBorder="1" applyAlignment="1">
      <alignment horizontal="center" vertical="center"/>
    </xf>
    <xf numFmtId="1" fontId="8" fillId="9" borderId="9" xfId="0" applyNumberFormat="1" applyFont="1" applyFill="1" applyBorder="1" applyAlignment="1">
      <alignment horizontal="center" vertical="top"/>
    </xf>
    <xf numFmtId="1" fontId="10" fillId="7" borderId="15" xfId="0" applyNumberFormat="1" applyFont="1" applyFill="1" applyBorder="1" applyAlignment="1">
      <alignment horizontal="center" vertical="center"/>
    </xf>
    <xf numFmtId="1" fontId="9" fillId="7" borderId="0" xfId="0" applyNumberFormat="1" applyFont="1" applyFill="1" applyBorder="1" applyAlignment="1">
      <alignment horizontal="center" vertical="center"/>
    </xf>
    <xf numFmtId="1" fontId="25" fillId="7" borderId="0" xfId="0" applyNumberFormat="1" applyFont="1" applyFill="1" applyBorder="1" applyAlignment="1">
      <alignment horizontal="center" vertical="center"/>
    </xf>
    <xf numFmtId="0" fontId="24" fillId="8" borderId="0" xfId="0" applyFont="1" applyFill="1" applyBorder="1"/>
    <xf numFmtId="0" fontId="24" fillId="0" borderId="11" xfId="0" applyFont="1" applyBorder="1" applyAlignment="1">
      <alignment horizontal="center" vertical="center"/>
    </xf>
    <xf numFmtId="9" fontId="16" fillId="17" borderId="8" xfId="2" applyFont="1" applyFill="1" applyBorder="1" applyAlignment="1">
      <alignment horizontal="center" vertical="center"/>
    </xf>
    <xf numFmtId="0" fontId="8" fillId="17" borderId="33" xfId="0" applyFont="1" applyFill="1" applyBorder="1" applyAlignment="1">
      <alignment horizontal="center" vertical="top"/>
    </xf>
    <xf numFmtId="0" fontId="12" fillId="8" borderId="15" xfId="0" applyFont="1" applyFill="1" applyBorder="1" applyAlignment="1">
      <alignment horizontal="center"/>
    </xf>
    <xf numFmtId="0" fontId="12" fillId="8" borderId="0" xfId="0" applyFont="1" applyFill="1" applyBorder="1" applyAlignment="1">
      <alignment horizontal="center"/>
    </xf>
    <xf numFmtId="1" fontId="3" fillId="5" borderId="8" xfId="0" applyNumberFormat="1" applyFont="1" applyFill="1" applyBorder="1" applyAlignment="1">
      <alignment horizontal="center" vertical="center" wrapText="1"/>
    </xf>
    <xf numFmtId="3" fontId="21" fillId="8" borderId="15" xfId="0" applyNumberFormat="1" applyFont="1" applyFill="1" applyBorder="1" applyAlignment="1">
      <alignment horizontal="center" vertical="center"/>
    </xf>
    <xf numFmtId="0" fontId="17" fillId="6" borderId="28" xfId="0" applyFont="1" applyFill="1" applyBorder="1" applyAlignment="1">
      <alignment horizontal="center" vertical="top"/>
    </xf>
    <xf numFmtId="0" fontId="20" fillId="8" borderId="27" xfId="0" applyFont="1" applyFill="1" applyBorder="1" applyAlignment="1">
      <alignment horizontal="left"/>
    </xf>
    <xf numFmtId="0" fontId="20" fillId="8" borderId="11" xfId="0" applyFont="1" applyFill="1" applyBorder="1" applyAlignment="1">
      <alignment horizontal="left"/>
    </xf>
    <xf numFmtId="1" fontId="9" fillId="0" borderId="27" xfId="0" applyNumberFormat="1" applyFont="1" applyBorder="1" applyAlignment="1">
      <alignment horizontal="center" vertical="center"/>
    </xf>
    <xf numFmtId="0" fontId="9" fillId="7" borderId="11" xfId="0" applyNumberFormat="1" applyFont="1" applyFill="1" applyBorder="1" applyAlignment="1">
      <alignment horizontal="center" vertical="center"/>
    </xf>
    <xf numFmtId="0" fontId="9" fillId="0" borderId="27" xfId="0" applyNumberFormat="1" applyFont="1" applyBorder="1" applyAlignment="1">
      <alignment horizontal="center" vertical="center"/>
    </xf>
    <xf numFmtId="0" fontId="9" fillId="0" borderId="4" xfId="0" applyNumberFormat="1" applyFont="1" applyBorder="1" applyAlignment="1">
      <alignment horizontal="center" vertical="center"/>
    </xf>
    <xf numFmtId="9" fontId="16" fillId="13" borderId="18" xfId="2" applyNumberFormat="1" applyFont="1" applyFill="1" applyBorder="1" applyAlignment="1">
      <alignment horizontal="center" vertical="center"/>
    </xf>
    <xf numFmtId="165" fontId="7" fillId="3" borderId="8" xfId="1" applyNumberFormat="1" applyFont="1" applyFill="1" applyBorder="1" applyAlignment="1">
      <alignment horizontal="center" vertical="center"/>
    </xf>
    <xf numFmtId="1" fontId="16" fillId="9" borderId="8" xfId="0" applyNumberFormat="1" applyFont="1" applyFill="1" applyBorder="1" applyAlignment="1">
      <alignment horizontal="center" vertical="center"/>
    </xf>
    <xf numFmtId="1" fontId="16" fillId="13" borderId="8" xfId="2" applyNumberFormat="1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3" borderId="16" xfId="0" applyFont="1" applyFill="1" applyBorder="1" applyAlignment="1">
      <alignment horizontal="center" vertical="center" wrapText="1"/>
    </xf>
    <xf numFmtId="0" fontId="3" fillId="3" borderId="17" xfId="0" applyFont="1" applyFill="1" applyBorder="1" applyAlignment="1">
      <alignment horizontal="center" vertical="center" wrapText="1"/>
    </xf>
    <xf numFmtId="0" fontId="3" fillId="3" borderId="18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3" fillId="4" borderId="15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5" borderId="15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0" fontId="3" fillId="6" borderId="15" xfId="0" applyFont="1" applyFill="1" applyBorder="1" applyAlignment="1">
      <alignment horizontal="center" vertical="center" wrapText="1"/>
    </xf>
    <xf numFmtId="0" fontId="3" fillId="6" borderId="3" xfId="0" applyFont="1" applyFill="1" applyBorder="1" applyAlignment="1">
      <alignment horizontal="center" vertical="center" wrapText="1"/>
    </xf>
    <xf numFmtId="1" fontId="0" fillId="17" borderId="16" xfId="0" applyNumberFormat="1" applyFill="1" applyBorder="1" applyAlignment="1">
      <alignment horizontal="center" vertical="center"/>
    </xf>
    <xf numFmtId="1" fontId="0" fillId="17" borderId="17" xfId="0" applyNumberFormat="1" applyFill="1" applyBorder="1" applyAlignment="1">
      <alignment horizontal="center" vertical="center"/>
    </xf>
    <xf numFmtId="1" fontId="0" fillId="17" borderId="18" xfId="0" applyNumberFormat="1" applyFill="1" applyBorder="1" applyAlignment="1">
      <alignment horizontal="center" vertical="center"/>
    </xf>
    <xf numFmtId="1" fontId="2" fillId="4" borderId="16" xfId="0" applyNumberFormat="1" applyFont="1" applyFill="1" applyBorder="1" applyAlignment="1">
      <alignment horizontal="center" vertical="center"/>
    </xf>
    <xf numFmtId="1" fontId="2" fillId="4" borderId="17" xfId="0" applyNumberFormat="1" applyFont="1" applyFill="1" applyBorder="1" applyAlignment="1">
      <alignment horizontal="center" vertical="center"/>
    </xf>
    <xf numFmtId="1" fontId="2" fillId="4" borderId="18" xfId="0" applyNumberFormat="1" applyFont="1" applyFill="1" applyBorder="1" applyAlignment="1">
      <alignment horizontal="center" vertical="center"/>
    </xf>
    <xf numFmtId="0" fontId="2" fillId="3" borderId="16" xfId="0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center"/>
    </xf>
    <xf numFmtId="0" fontId="2" fillId="3" borderId="18" xfId="0" applyFont="1" applyFill="1" applyBorder="1" applyAlignment="1">
      <alignment horizontal="center" vertical="center"/>
    </xf>
    <xf numFmtId="0" fontId="8" fillId="9" borderId="17" xfId="0" applyFont="1" applyFill="1" applyBorder="1" applyAlignment="1">
      <alignment horizontal="center" vertical="center"/>
    </xf>
    <xf numFmtId="0" fontId="8" fillId="9" borderId="18" xfId="0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3" fillId="6" borderId="21" xfId="0" applyFont="1" applyFill="1" applyBorder="1" applyAlignment="1">
      <alignment horizontal="center" vertical="center"/>
    </xf>
    <xf numFmtId="0" fontId="3" fillId="6" borderId="23" xfId="0" applyFont="1" applyFill="1" applyBorder="1" applyAlignment="1">
      <alignment horizontal="center" vertical="center"/>
    </xf>
    <xf numFmtId="0" fontId="3" fillId="5" borderId="21" xfId="0" applyFont="1" applyFill="1" applyBorder="1" applyAlignment="1">
      <alignment horizontal="center" vertical="center"/>
    </xf>
    <xf numFmtId="0" fontId="3" fillId="5" borderId="23" xfId="0" applyFont="1" applyFill="1" applyBorder="1" applyAlignment="1">
      <alignment horizontal="center" vertical="center"/>
    </xf>
    <xf numFmtId="0" fontId="3" fillId="5" borderId="5" xfId="0" applyFont="1" applyFill="1" applyBorder="1" applyAlignment="1">
      <alignment horizontal="center" vertical="center"/>
    </xf>
    <xf numFmtId="0" fontId="3" fillId="5" borderId="16" xfId="0" applyFont="1" applyFill="1" applyBorder="1" applyAlignment="1">
      <alignment horizontal="center" vertical="center"/>
    </xf>
    <xf numFmtId="0" fontId="3" fillId="5" borderId="17" xfId="0" applyFont="1" applyFill="1" applyBorder="1" applyAlignment="1">
      <alignment horizontal="center" vertical="center"/>
    </xf>
    <xf numFmtId="0" fontId="3" fillId="5" borderId="18" xfId="0" applyFont="1" applyFill="1" applyBorder="1" applyAlignment="1">
      <alignment horizontal="center" vertical="center"/>
    </xf>
    <xf numFmtId="0" fontId="3" fillId="4" borderId="17" xfId="0" applyFont="1" applyFill="1" applyBorder="1" applyAlignment="1">
      <alignment horizontal="center" vertical="center"/>
    </xf>
    <xf numFmtId="0" fontId="3" fillId="6" borderId="16" xfId="0" applyFont="1" applyFill="1" applyBorder="1" applyAlignment="1">
      <alignment horizontal="center" vertical="center"/>
    </xf>
    <xf numFmtId="0" fontId="3" fillId="6" borderId="17" xfId="0" applyFont="1" applyFill="1" applyBorder="1" applyAlignment="1">
      <alignment horizontal="center" vertical="center"/>
    </xf>
    <xf numFmtId="0" fontId="3" fillId="6" borderId="18" xfId="0" applyFont="1" applyFill="1" applyBorder="1" applyAlignment="1">
      <alignment horizontal="center" vertical="center"/>
    </xf>
    <xf numFmtId="0" fontId="3" fillId="5" borderId="26" xfId="0" applyFont="1" applyFill="1" applyBorder="1" applyAlignment="1">
      <alignment horizontal="center" vertical="center"/>
    </xf>
    <xf numFmtId="0" fontId="3" fillId="5" borderId="47" xfId="0" applyFont="1" applyFill="1" applyBorder="1" applyAlignment="1">
      <alignment horizontal="center" vertical="center"/>
    </xf>
    <xf numFmtId="0" fontId="3" fillId="5" borderId="20" xfId="0" applyFont="1" applyFill="1" applyBorder="1" applyAlignment="1">
      <alignment horizontal="center" vertical="center"/>
    </xf>
    <xf numFmtId="0" fontId="16" fillId="17" borderId="9" xfId="0" applyFont="1" applyFill="1" applyBorder="1" applyAlignment="1">
      <alignment horizontal="center" vertical="center" wrapText="1"/>
    </xf>
    <xf numFmtId="0" fontId="16" fillId="17" borderId="10" xfId="0" applyFont="1" applyFill="1" applyBorder="1" applyAlignment="1">
      <alignment horizontal="center" vertical="center" wrapText="1"/>
    </xf>
    <xf numFmtId="0" fontId="2" fillId="14" borderId="0" xfId="0" applyFont="1" applyFill="1" applyBorder="1" applyAlignment="1">
      <alignment horizontal="center" vertical="center"/>
    </xf>
    <xf numFmtId="0" fontId="2" fillId="14" borderId="27" xfId="0" applyFont="1" applyFill="1" applyBorder="1" applyAlignment="1">
      <alignment horizontal="center" vertical="center"/>
    </xf>
    <xf numFmtId="0" fontId="3" fillId="6" borderId="45" xfId="0" applyFont="1" applyFill="1" applyBorder="1" applyAlignment="1">
      <alignment horizontal="center" vertical="center" wrapText="1"/>
    </xf>
    <xf numFmtId="0" fontId="3" fillId="6" borderId="46" xfId="0" applyFont="1" applyFill="1" applyBorder="1" applyAlignment="1">
      <alignment horizontal="center" vertical="center" wrapText="1"/>
    </xf>
    <xf numFmtId="0" fontId="3" fillId="6" borderId="4" xfId="0" applyFont="1" applyFill="1" applyBorder="1" applyAlignment="1">
      <alignment horizontal="center" vertical="center" wrapText="1"/>
    </xf>
    <xf numFmtId="0" fontId="3" fillId="6" borderId="0" xfId="0" applyFont="1" applyFill="1" applyBorder="1" applyAlignment="1">
      <alignment horizontal="center" vertical="center" wrapText="1"/>
    </xf>
    <xf numFmtId="0" fontId="15" fillId="13" borderId="16" xfId="0" applyFont="1" applyFill="1" applyBorder="1" applyAlignment="1">
      <alignment horizontal="center" vertical="center" wrapText="1"/>
    </xf>
    <xf numFmtId="0" fontId="15" fillId="13" borderId="18" xfId="0" applyFont="1" applyFill="1" applyBorder="1" applyAlignment="1">
      <alignment horizontal="center" vertical="center" wrapText="1"/>
    </xf>
    <xf numFmtId="0" fontId="11" fillId="13" borderId="43" xfId="0" applyFont="1" applyFill="1" applyBorder="1" applyAlignment="1">
      <alignment horizontal="center" vertical="center" wrapText="1"/>
    </xf>
    <xf numFmtId="0" fontId="11" fillId="13" borderId="18" xfId="0" applyFont="1" applyFill="1" applyBorder="1" applyAlignment="1">
      <alignment horizontal="center" vertical="center" wrapText="1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 wrapText="1"/>
    </xf>
    <xf numFmtId="0" fontId="3" fillId="4" borderId="18" xfId="0" applyFont="1" applyFill="1" applyBorder="1" applyAlignment="1">
      <alignment horizontal="center" vertical="center" wrapText="1"/>
    </xf>
    <xf numFmtId="0" fontId="3" fillId="11" borderId="16" xfId="0" applyFont="1" applyFill="1" applyBorder="1" applyAlignment="1">
      <alignment horizontal="center" vertical="center" wrapText="1"/>
    </xf>
    <xf numFmtId="0" fontId="3" fillId="11" borderId="18" xfId="0" applyFont="1" applyFill="1" applyBorder="1" applyAlignment="1">
      <alignment horizontal="center" vertical="center" wrapText="1"/>
    </xf>
    <xf numFmtId="0" fontId="3" fillId="11" borderId="44" xfId="0" applyFont="1" applyFill="1" applyBorder="1" applyAlignment="1">
      <alignment horizontal="center" vertical="center" wrapText="1"/>
    </xf>
    <xf numFmtId="0" fontId="3" fillId="11" borderId="25" xfId="0" applyFont="1" applyFill="1" applyBorder="1" applyAlignment="1">
      <alignment horizontal="center" vertical="center" wrapText="1"/>
    </xf>
    <xf numFmtId="0" fontId="3" fillId="12" borderId="7" xfId="0" applyFont="1" applyFill="1" applyBorder="1" applyAlignment="1">
      <alignment horizontal="center" vertical="center" wrapText="1"/>
    </xf>
    <xf numFmtId="0" fontId="3" fillId="12" borderId="25" xfId="0" applyFont="1" applyFill="1" applyBorder="1" applyAlignment="1">
      <alignment horizontal="center" vertical="center" wrapText="1"/>
    </xf>
    <xf numFmtId="0" fontId="3" fillId="12" borderId="4" xfId="0" applyFont="1" applyFill="1" applyBorder="1" applyAlignment="1">
      <alignment horizontal="center" vertical="center" wrapText="1"/>
    </xf>
    <xf numFmtId="0" fontId="3" fillId="12" borderId="27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/>
    </xf>
    <xf numFmtId="0" fontId="22" fillId="0" borderId="0" xfId="0" applyFont="1" applyAlignment="1">
      <alignment horizontal="center" vertical="center" readingOrder="1"/>
    </xf>
    <xf numFmtId="0" fontId="3" fillId="5" borderId="45" xfId="0" applyFont="1" applyFill="1" applyBorder="1" applyAlignment="1">
      <alignment horizontal="center" vertical="center"/>
    </xf>
    <xf numFmtId="0" fontId="3" fillId="5" borderId="48" xfId="0" applyFont="1" applyFill="1" applyBorder="1" applyAlignment="1">
      <alignment horizontal="center" vertical="center"/>
    </xf>
  </cellXfs>
  <cellStyles count="10">
    <cellStyle name="Millares" xfId="1" builtinId="3"/>
    <cellStyle name="Normal" xfId="0" builtinId="0"/>
    <cellStyle name="Normal 12" xfId="4"/>
    <cellStyle name="Normal 2" xfId="3"/>
    <cellStyle name="Normal 2 2" xfId="5"/>
    <cellStyle name="Normal 2 3" xfId="6"/>
    <cellStyle name="Normal 3" xfId="7"/>
    <cellStyle name="Normal 45" xfId="8"/>
    <cellStyle name="Normal 47 2" xfId="9"/>
    <cellStyle name="Porcentaje" xfId="2" builtinId="5"/>
  </cellStyles>
  <dxfs count="238">
    <dxf>
      <font>
        <b val="0"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auto="1"/>
      </font>
      <fill>
        <patternFill>
          <bgColor rgb="FF00B050"/>
        </patternFill>
      </fill>
    </dxf>
    <dxf>
      <alignment horizontal="center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right" readingOrder="0"/>
    </dxf>
    <dxf>
      <alignment horizontal="right" readingOrder="0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right" readingOrder="0"/>
    </dxf>
    <dxf>
      <alignment horizontal="right" readingOrder="0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numFmt numFmtId="13" formatCode="0%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right" readingOrder="0"/>
    </dxf>
    <dxf>
      <alignment horizontal="right" readingOrder="0"/>
    </dxf>
    <dxf>
      <numFmt numFmtId="1" formatCode="0"/>
    </dxf>
    <dxf>
      <numFmt numFmtId="1" formatCode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numFmt numFmtId="13" formatCode="0%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numFmt numFmtId="13" formatCode="0%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numFmt numFmtId="13" formatCode="0%"/>
    </dxf>
    <dxf>
      <numFmt numFmtId="1" formatCode="0"/>
    </dxf>
    <dxf>
      <numFmt numFmtId="1" formatCode="0"/>
    </dxf>
    <dxf>
      <alignment horizontal="center" readingOrder="0"/>
    </dxf>
    <dxf>
      <alignment horizontal="center" readingOrder="0"/>
    </dxf>
    <dxf>
      <numFmt numFmtId="13" formatCode="0%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numFmt numFmtId="1" formatCode="0"/>
    </dxf>
    <dxf>
      <numFmt numFmtId="13" formatCode="0%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numFmt numFmtId="1" formatCode="0"/>
    </dxf>
    <dxf>
      <numFmt numFmtId="13" formatCode="0%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general" readingOrder="0"/>
    </dxf>
    <dxf>
      <alignment horizontal="general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numFmt numFmtId="1" formatCode="0"/>
    </dxf>
    <dxf>
      <numFmt numFmtId="1" formatCode="0"/>
    </dxf>
    <dxf>
      <numFmt numFmtId="1" formatCode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1" formatCode="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  <vertical/>
        <horizontal/>
      </border>
    </dxf>
    <dxf>
      <numFmt numFmtId="1" formatCode="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alignment horizontal="center" vertical="center" textRotation="0" wrapText="0" indent="0" justifyLastLine="0" shrinkToFit="0" readingOrder="0"/>
      <border diagonalUp="0" diagonalDown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  <border>
        <right style="medium">
          <color indexed="64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  <border>
        <right style="medium">
          <color indexed="64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0" formatCode="General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</border>
    </dxf>
    <dxf>
      <numFmt numFmtId="1" formatCode="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13" formatCode="0%"/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1" formatCode="0"/>
      <alignment horizontal="center" vertical="center" textRotation="0" wrapText="0" indent="0" justifyLastLine="0" shrinkToFit="0" readingOrder="0"/>
      <border diagonalUp="0" diagonalDown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1" formatCode="0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numFmt numFmtId="3" formatCode="#,##0"/>
      <fill>
        <patternFill>
          <fgColor indexed="64"/>
          <bgColor theme="2" tint="-9.9978637043366805E-2"/>
        </patternFill>
      </fill>
      <alignment horizontal="center" vertical="center" textRotation="0" wrapText="0" relativeIndent="0" justifyLastLine="0" shrinkToFit="0" readingOrder="0"/>
    </dxf>
    <dxf>
      <numFmt numFmtId="3" formatCode="#,##0"/>
      <alignment horizontal="center" vertical="center" textRotation="0" wrapText="0" relativeIndent="0" justifyLastLine="0" shrinkToFit="0" readingOrder="0"/>
      <border diagonalUp="0" diagonalDown="0">
        <left style="medium">
          <color indexed="64"/>
        </left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textRotation="0" wrapText="0" indent="0" justifyLastLine="0" shrinkToFit="0" readingOrder="0"/>
      <border diagonalUp="0" diagonalDown="0" outline="0">
        <left style="medium">
          <color indexed="64"/>
        </left>
        <right style="medium">
          <color indexed="64"/>
        </right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Calibri"/>
        <scheme val="minor"/>
      </font>
      <alignment horizontal="center" vertical="center" textRotation="0" wrapText="0" indent="0" justifyLastLine="0" shrinkToFit="0" readingOrder="0"/>
      <border diagonalUp="0" diagonalDown="0">
        <left style="medium">
          <color indexed="64"/>
        </left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 outline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alignment horizontal="left" textRotation="0" wrapText="0" indent="0" justifyLastLine="0" shrinkToFit="0" readingOrder="0"/>
      <border diagonalUp="0" diagonalDown="0" outline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 outline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>
        <left/>
        <right style="medium">
          <color indexed="64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 outline="0">
        <left/>
        <right style="medium">
          <color indexed="64"/>
        </right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  <fill>
        <patternFill patternType="solid">
          <fgColor indexed="64"/>
          <bgColor theme="0"/>
        </patternFill>
      </fill>
      <border diagonalUp="0" diagonalDown="0" outline="0">
        <left style="medium">
          <color indexed="64"/>
        </left>
        <right style="medium">
          <color indexed="64"/>
        </right>
        <top/>
        <bottom/>
      </border>
    </dxf>
    <dxf>
      <border outline="0">
        <right style="medium">
          <color indexed="64"/>
        </right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Calibri"/>
        <scheme val="minor"/>
      </font>
      <alignment horizontal="center" vertical="center" textRotation="0" wrapText="0" relative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solid">
          <fgColor indexed="64"/>
          <bgColor theme="6"/>
        </patternFill>
      </fill>
      <alignment horizontal="center" vertical="top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ont>
        <b val="0"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FFFF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auto="1"/>
      </font>
      <fill>
        <patternFill>
          <bgColor rgb="FF00B050"/>
        </patternFill>
      </fill>
    </dxf>
  </dxfs>
  <tableStyles count="0" defaultTableStyle="TableStyleMedium9" defaultPivotStyle="PivotStyleLight16"/>
  <colors>
    <mruColors>
      <color rgb="FFFFFED0"/>
      <color rgb="FFFFFEDD"/>
      <color rgb="FFFFF91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microsoft.com/office/2007/relationships/slicerCache" Target="slicerCaches/slicerCache5.xml"/><Relationship Id="rId3" Type="http://schemas.openxmlformats.org/officeDocument/2006/relationships/worksheet" Target="worksheets/sheet3.xml"/><Relationship Id="rId21" Type="http://schemas.microsoft.com/office/2007/relationships/slicerCache" Target="slicerCaches/slicerCache8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microsoft.com/office/2007/relationships/slicerCache" Target="slicerCaches/slicerCache4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microsoft.com/office/2007/relationships/slicerCache" Target="slicerCaches/slicerCache3.xml"/><Relationship Id="rId20" Type="http://schemas.microsoft.com/office/2007/relationships/slicerCache" Target="slicerCaches/slicerCache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microsoft.com/office/2007/relationships/slicerCache" Target="slicerCaches/slicerCache2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microsoft.com/office/2007/relationships/slicerCache" Target="slicerCaches/slicerCache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microsoft.com/office/2007/relationships/slicerCache" Target="slicerCaches/slicerCache1.xml"/><Relationship Id="rId22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2022.xlsx]RN!TablaDinámica1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RN!$B$3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RN!$B$4:$B$16</c:f>
              <c:numCache>
                <c:formatCode>0</c:formatCode>
                <c:ptCount val="12"/>
                <c:pt idx="0">
                  <c:v>307.1635928349736</c:v>
                </c:pt>
                <c:pt idx="1">
                  <c:v>1314.8772544474539</c:v>
                </c:pt>
                <c:pt idx="2">
                  <c:v>2795.6688719456461</c:v>
                </c:pt>
                <c:pt idx="3">
                  <c:v>7417.9874781573671</c:v>
                </c:pt>
                <c:pt idx="4">
                  <c:v>1438.693939486986</c:v>
                </c:pt>
                <c:pt idx="5">
                  <c:v>1119.1961595801124</c:v>
                </c:pt>
                <c:pt idx="6">
                  <c:v>1882.6993790634472</c:v>
                </c:pt>
                <c:pt idx="7">
                  <c:v>1441.5242944839965</c:v>
                </c:pt>
                <c:pt idx="8">
                  <c:v>1457.2491911067787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D3-4B69-8A6B-0FBA7B21D552}"/>
            </c:ext>
          </c:extLst>
        </c:ser>
        <c:ser>
          <c:idx val="1"/>
          <c:order val="1"/>
          <c:tx>
            <c:strRef>
              <c:f>RN!$C$3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RN!$C$4:$C$16</c:f>
              <c:numCache>
                <c:formatCode>0</c:formatCode>
                <c:ptCount val="12"/>
                <c:pt idx="0">
                  <c:v>779</c:v>
                </c:pt>
                <c:pt idx="1">
                  <c:v>128</c:v>
                </c:pt>
                <c:pt idx="2">
                  <c:v>192</c:v>
                </c:pt>
                <c:pt idx="3">
                  <c:v>368</c:v>
                </c:pt>
                <c:pt idx="4">
                  <c:v>62</c:v>
                </c:pt>
                <c:pt idx="5">
                  <c:v>46</c:v>
                </c:pt>
                <c:pt idx="6">
                  <c:v>75</c:v>
                </c:pt>
                <c:pt idx="7">
                  <c:v>57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D3-4B69-8A6B-0FBA7B21D55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38032"/>
        <c:axId val="511443280"/>
      </c:barChart>
      <c:lineChart>
        <c:grouping val="standard"/>
        <c:varyColors val="0"/>
        <c:ser>
          <c:idx val="2"/>
          <c:order val="2"/>
          <c:tx>
            <c:strRef>
              <c:f>RN!$D$3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RN!$D$4:$D$16</c:f>
              <c:numCache>
                <c:formatCode>0%</c:formatCode>
                <c:ptCount val="12"/>
                <c:pt idx="0">
                  <c:v>2.5361078531807797</c:v>
                </c:pt>
                <c:pt idx="1">
                  <c:v>9.7347489712101665E-2</c:v>
                </c:pt>
                <c:pt idx="2">
                  <c:v>6.8677661337759779E-2</c:v>
                </c:pt>
                <c:pt idx="3">
                  <c:v>4.9609142787527517E-2</c:v>
                </c:pt>
                <c:pt idx="4">
                  <c:v>4.3094641812495685E-2</c:v>
                </c:pt>
                <c:pt idx="5">
                  <c:v>4.1100927309523444E-2</c:v>
                </c:pt>
                <c:pt idx="6">
                  <c:v>3.9836418301316331E-2</c:v>
                </c:pt>
                <c:pt idx="7">
                  <c:v>3.9541477183638825E-2</c:v>
                </c:pt>
                <c:pt idx="8">
                  <c:v>6.8622443306384784E-3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FD3-4B69-8A6B-0FBA7B21D55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51480"/>
        <c:axId val="511451152"/>
      </c:lineChart>
      <c:catAx>
        <c:axId val="511438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43280"/>
        <c:crosses val="autoZero"/>
        <c:auto val="1"/>
        <c:lblAlgn val="ctr"/>
        <c:lblOffset val="100"/>
        <c:noMultiLvlLbl val="0"/>
      </c:catAx>
      <c:valAx>
        <c:axId val="51144328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38032"/>
        <c:crosses val="autoZero"/>
        <c:crossBetween val="between"/>
      </c:valAx>
      <c:valAx>
        <c:axId val="51145115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51480"/>
        <c:crosses val="max"/>
        <c:crossBetween val="between"/>
      </c:valAx>
      <c:catAx>
        <c:axId val="511451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511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2022.xlsx]RN!TablaDinámica2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RN!$B$28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RN!$B$29:$B$68</c:f>
              <c:numCache>
                <c:formatCode>0</c:formatCode>
                <c:ptCount val="39"/>
                <c:pt idx="0">
                  <c:v>242.19327313010916</c:v>
                </c:pt>
                <c:pt idx="1">
                  <c:v>58.8543205687875</c:v>
                </c:pt>
                <c:pt idx="2">
                  <c:v>353.88096239370611</c:v>
                </c:pt>
                <c:pt idx="3">
                  <c:v>299.37419151263379</c:v>
                </c:pt>
                <c:pt idx="4">
                  <c:v>1743.0365275558045</c:v>
                </c:pt>
                <c:pt idx="5">
                  <c:v>167.85557130354982</c:v>
                </c:pt>
                <c:pt idx="6">
                  <c:v>466.71089011571075</c:v>
                </c:pt>
                <c:pt idx="7">
                  <c:v>173.23304620049686</c:v>
                </c:pt>
                <c:pt idx="8">
                  <c:v>646.5428101392597</c:v>
                </c:pt>
                <c:pt idx="9">
                  <c:v>0</c:v>
                </c:pt>
                <c:pt idx="10">
                  <c:v>307.1635928349736</c:v>
                </c:pt>
                <c:pt idx="11">
                  <c:v>197.17512005865473</c:v>
                </c:pt>
                <c:pt idx="12">
                  <c:v>1228.390871786439</c:v>
                </c:pt>
                <c:pt idx="13">
                  <c:v>2909.4168733807201</c:v>
                </c:pt>
                <c:pt idx="14">
                  <c:v>314.36725572235912</c:v>
                </c:pt>
                <c:pt idx="15">
                  <c:v>107.03025366872338</c:v>
                </c:pt>
                <c:pt idx="16">
                  <c:v>290.15453892449841</c:v>
                </c:pt>
                <c:pt idx="17">
                  <c:v>216.57998848070335</c:v>
                </c:pt>
                <c:pt idx="18">
                  <c:v>282.9653781030915</c:v>
                </c:pt>
                <c:pt idx="19">
                  <c:v>734.36252888659499</c:v>
                </c:pt>
                <c:pt idx="20">
                  <c:v>235.48975487733264</c:v>
                </c:pt>
                <c:pt idx="21">
                  <c:v>757.80987225360946</c:v>
                </c:pt>
                <c:pt idx="22">
                  <c:v>142.31516792801213</c:v>
                </c:pt>
                <c:pt idx="23">
                  <c:v>148.00700024617777</c:v>
                </c:pt>
                <c:pt idx="24">
                  <c:v>342.28433804479056</c:v>
                </c:pt>
                <c:pt idx="25">
                  <c:v>0</c:v>
                </c:pt>
                <c:pt idx="26">
                  <c:v>1537.1432054344052</c:v>
                </c:pt>
                <c:pt idx="27">
                  <c:v>233.63616467898933</c:v>
                </c:pt>
                <c:pt idx="28">
                  <c:v>1026.9304540298565</c:v>
                </c:pt>
                <c:pt idx="29">
                  <c:v>262.46316577337245</c:v>
                </c:pt>
                <c:pt idx="30">
                  <c:v>318.16181060113621</c:v>
                </c:pt>
                <c:pt idx="31">
                  <c:v>439.08420740134892</c:v>
                </c:pt>
                <c:pt idx="32">
                  <c:v>87.956841255706777</c:v>
                </c:pt>
                <c:pt idx="33">
                  <c:v>330.33818151284038</c:v>
                </c:pt>
                <c:pt idx="34">
                  <c:v>0</c:v>
                </c:pt>
                <c:pt idx="35">
                  <c:v>416.76215752772669</c:v>
                </c:pt>
                <c:pt idx="36">
                  <c:v>137.14605490437194</c:v>
                </c:pt>
                <c:pt idx="37">
                  <c:v>200.74356907163076</c:v>
                </c:pt>
                <c:pt idx="38">
                  <c:v>1819.5002207986399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B5B-41C7-BB06-A7237DA3BCD1}"/>
            </c:ext>
          </c:extLst>
        </c:ser>
        <c:ser>
          <c:idx val="1"/>
          <c:order val="1"/>
          <c:tx>
            <c:strRef>
              <c:f>RN!$C$28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RN!$C$29:$C$68</c:f>
              <c:numCache>
                <c:formatCode>0</c:formatCode>
                <c:ptCount val="39"/>
                <c:pt idx="0">
                  <c:v>10</c:v>
                </c:pt>
                <c:pt idx="1">
                  <c:v>2</c:v>
                </c:pt>
                <c:pt idx="2">
                  <c:v>69</c:v>
                </c:pt>
                <c:pt idx="3">
                  <c:v>67</c:v>
                </c:pt>
                <c:pt idx="4">
                  <c:v>8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  <c:pt idx="8">
                  <c:v>26</c:v>
                </c:pt>
                <c:pt idx="9">
                  <c:v>0</c:v>
                </c:pt>
                <c:pt idx="10">
                  <c:v>779</c:v>
                </c:pt>
                <c:pt idx="11">
                  <c:v>13</c:v>
                </c:pt>
                <c:pt idx="12">
                  <c:v>74</c:v>
                </c:pt>
                <c:pt idx="13">
                  <c:v>183</c:v>
                </c:pt>
                <c:pt idx="14">
                  <c:v>16</c:v>
                </c:pt>
                <c:pt idx="15">
                  <c:v>2</c:v>
                </c:pt>
                <c:pt idx="16">
                  <c:v>51</c:v>
                </c:pt>
                <c:pt idx="17">
                  <c:v>17</c:v>
                </c:pt>
                <c:pt idx="18">
                  <c:v>1</c:v>
                </c:pt>
                <c:pt idx="19">
                  <c:v>52</c:v>
                </c:pt>
                <c:pt idx="20">
                  <c:v>19</c:v>
                </c:pt>
                <c:pt idx="21">
                  <c:v>48</c:v>
                </c:pt>
                <c:pt idx="22">
                  <c:v>1</c:v>
                </c:pt>
                <c:pt idx="23">
                  <c:v>11</c:v>
                </c:pt>
                <c:pt idx="24">
                  <c:v>35</c:v>
                </c:pt>
                <c:pt idx="25">
                  <c:v>0</c:v>
                </c:pt>
                <c:pt idx="26">
                  <c:v>103</c:v>
                </c:pt>
                <c:pt idx="27">
                  <c:v>11</c:v>
                </c:pt>
                <c:pt idx="28">
                  <c:v>6</c:v>
                </c:pt>
                <c:pt idx="29">
                  <c:v>4</c:v>
                </c:pt>
                <c:pt idx="30">
                  <c:v>6</c:v>
                </c:pt>
                <c:pt idx="31">
                  <c:v>7</c:v>
                </c:pt>
                <c:pt idx="32">
                  <c:v>0</c:v>
                </c:pt>
                <c:pt idx="33">
                  <c:v>19</c:v>
                </c:pt>
                <c:pt idx="34">
                  <c:v>0</c:v>
                </c:pt>
                <c:pt idx="35">
                  <c:v>3</c:v>
                </c:pt>
                <c:pt idx="36">
                  <c:v>12</c:v>
                </c:pt>
                <c:pt idx="37">
                  <c:v>0</c:v>
                </c:pt>
                <c:pt idx="38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B5B-41C7-BB06-A7237DA3BC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32970824"/>
        <c:axId val="432969512"/>
      </c:barChart>
      <c:lineChart>
        <c:grouping val="standard"/>
        <c:varyColors val="0"/>
        <c:ser>
          <c:idx val="2"/>
          <c:order val="2"/>
          <c:tx>
            <c:strRef>
              <c:f>RN!$D$28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RN!$D$29:$D$68</c:f>
              <c:numCache>
                <c:formatCode>0%</c:formatCode>
                <c:ptCount val="39"/>
                <c:pt idx="0">
                  <c:v>4.1289338348501028E-2</c:v>
                </c:pt>
                <c:pt idx="1">
                  <c:v>3.3982212022351847E-2</c:v>
                </c:pt>
                <c:pt idx="2">
                  <c:v>0.19498081935030701</c:v>
                </c:pt>
                <c:pt idx="3">
                  <c:v>0.22380018685469272</c:v>
                </c:pt>
                <c:pt idx="4">
                  <c:v>4.5896915374562478E-3</c:v>
                </c:pt>
                <c:pt idx="5">
                  <c:v>0</c:v>
                </c:pt>
                <c:pt idx="6">
                  <c:v>0</c:v>
                </c:pt>
                <c:pt idx="7">
                  <c:v>2.3090282643708007E-2</c:v>
                </c:pt>
                <c:pt idx="8">
                  <c:v>4.0213887761585076E-2</c:v>
                </c:pt>
                <c:pt idx="9">
                  <c:v>0</c:v>
                </c:pt>
                <c:pt idx="10">
                  <c:v>2.5361078531807797</c:v>
                </c:pt>
                <c:pt idx="11">
                  <c:v>6.5931239175271314E-2</c:v>
                </c:pt>
                <c:pt idx="12">
                  <c:v>6.0241411508034401E-2</c:v>
                </c:pt>
                <c:pt idx="13">
                  <c:v>6.2899202130272724E-2</c:v>
                </c:pt>
                <c:pt idx="14">
                  <c:v>5.0895885970168531E-2</c:v>
                </c:pt>
                <c:pt idx="15">
                  <c:v>1.8686305333726817E-2</c:v>
                </c:pt>
                <c:pt idx="16">
                  <c:v>0.17576840324138715</c:v>
                </c:pt>
                <c:pt idx="17">
                  <c:v>7.8492939810617127E-2</c:v>
                </c:pt>
                <c:pt idx="18">
                  <c:v>3.5340012502719487E-3</c:v>
                </c:pt>
                <c:pt idx="19">
                  <c:v>7.0809713124714971E-2</c:v>
                </c:pt>
                <c:pt idx="20">
                  <c:v>8.0682915525973342E-2</c:v>
                </c:pt>
                <c:pt idx="21">
                  <c:v>6.3340425821130322E-2</c:v>
                </c:pt>
                <c:pt idx="22">
                  <c:v>7.0266579069480084E-3</c:v>
                </c:pt>
                <c:pt idx="23">
                  <c:v>7.4320809027301885E-2</c:v>
                </c:pt>
                <c:pt idx="24">
                  <c:v>0.10225416739757452</c:v>
                </c:pt>
                <c:pt idx="25">
                  <c:v>0</c:v>
                </c:pt>
                <c:pt idx="26">
                  <c:v>6.7007419761447418E-2</c:v>
                </c:pt>
                <c:pt idx="27">
                  <c:v>4.7081752155595194E-2</c:v>
                </c:pt>
                <c:pt idx="28">
                  <c:v>5.8426546573382256E-3</c:v>
                </c:pt>
                <c:pt idx="29">
                  <c:v>1.5240233760854111E-2</c:v>
                </c:pt>
                <c:pt idx="30">
                  <c:v>1.8858328687102879E-2</c:v>
                </c:pt>
                <c:pt idx="31">
                  <c:v>1.5942272306782343E-2</c:v>
                </c:pt>
                <c:pt idx="32">
                  <c:v>0</c:v>
                </c:pt>
                <c:pt idx="33">
                  <c:v>5.7516814777469075E-2</c:v>
                </c:pt>
                <c:pt idx="34">
                  <c:v>0</c:v>
                </c:pt>
                <c:pt idx="35">
                  <c:v>7.1983502959968564E-3</c:v>
                </c:pt>
                <c:pt idx="36">
                  <c:v>8.7497959809104686E-2</c:v>
                </c:pt>
                <c:pt idx="37">
                  <c:v>0</c:v>
                </c:pt>
                <c:pt idx="38">
                  <c:v>3.1876885386989316E-2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B5B-41C7-BB06-A7237DA3BCD1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29176"/>
        <c:axId val="511415728"/>
      </c:lineChart>
      <c:catAx>
        <c:axId val="432970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69512"/>
        <c:crosses val="autoZero"/>
        <c:auto val="1"/>
        <c:lblAlgn val="ctr"/>
        <c:lblOffset val="100"/>
        <c:noMultiLvlLbl val="0"/>
      </c:catAx>
      <c:valAx>
        <c:axId val="432969512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70824"/>
        <c:crosses val="autoZero"/>
        <c:crossBetween val="between"/>
      </c:valAx>
      <c:valAx>
        <c:axId val="51141572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9176"/>
        <c:crosses val="max"/>
        <c:crossBetween val="between"/>
      </c:valAx>
      <c:catAx>
        <c:axId val="5114291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157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2022.xlsx]RN!TablaDinámica3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RN!$B$76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RN!$B$77:$B$537</c:f>
              <c:numCache>
                <c:formatCode>0</c:formatCode>
                <c:ptCount val="460"/>
                <c:pt idx="0">
                  <c:v>12.77911538789286</c:v>
                </c:pt>
                <c:pt idx="1">
                  <c:v>170.09989781251548</c:v>
                </c:pt>
                <c:pt idx="2">
                  <c:v>234.43535767750458</c:v>
                </c:pt>
                <c:pt idx="3">
                  <c:v>23.555490248080797</c:v>
                </c:pt>
                <c:pt idx="4">
                  <c:v>343.89071893900609</c:v>
                </c:pt>
                <c:pt idx="5">
                  <c:v>15.15485467711577</c:v>
                </c:pt>
                <c:pt idx="6">
                  <c:v>13.828561088899715</c:v>
                </c:pt>
                <c:pt idx="7">
                  <c:v>8.7933653174469733</c:v>
                </c:pt>
                <c:pt idx="8">
                  <c:v>599.87694011032738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2.8266588297696957</c:v>
                </c:pt>
                <c:pt idx="15">
                  <c:v>15.632820193257018</c:v>
                </c:pt>
                <c:pt idx="16">
                  <c:v>39.043606714258331</c:v>
                </c:pt>
                <c:pt idx="17">
                  <c:v>8.2893349263503247</c:v>
                </c:pt>
                <c:pt idx="18">
                  <c:v>50.276838385503645</c:v>
                </c:pt>
                <c:pt idx="19">
                  <c:v>455.64900785363153</c:v>
                </c:pt>
                <c:pt idx="20">
                  <c:v>51.161912585727606</c:v>
                </c:pt>
                <c:pt idx="21">
                  <c:v>49.630882270693938</c:v>
                </c:pt>
                <c:pt idx="22">
                  <c:v>17.340496708267448</c:v>
                </c:pt>
                <c:pt idx="23">
                  <c:v>28.414367991917619</c:v>
                </c:pt>
                <c:pt idx="24">
                  <c:v>12.566012453717097</c:v>
                </c:pt>
                <c:pt idx="25">
                  <c:v>9.3585062498265259</c:v>
                </c:pt>
                <c:pt idx="26">
                  <c:v>26.302716576801561</c:v>
                </c:pt>
                <c:pt idx="27">
                  <c:v>13.487294921305006</c:v>
                </c:pt>
                <c:pt idx="28">
                  <c:v>17.770261843152149</c:v>
                </c:pt>
                <c:pt idx="29">
                  <c:v>33.493737654232866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34.930139165756586</c:v>
                </c:pt>
                <c:pt idx="37">
                  <c:v>8.6580490092800044</c:v>
                </c:pt>
                <c:pt idx="38">
                  <c:v>78.377489842297152</c:v>
                </c:pt>
                <c:pt idx="39">
                  <c:v>32.035466737389882</c:v>
                </c:pt>
                <c:pt idx="40">
                  <c:v>8.1619144729763704</c:v>
                </c:pt>
                <c:pt idx="41">
                  <c:v>29.151904775839089</c:v>
                </c:pt>
                <c:pt idx="42">
                  <c:v>21.295971258442847</c:v>
                </c:pt>
                <c:pt idx="43">
                  <c:v>42.811402211008037</c:v>
                </c:pt>
                <c:pt idx="44">
                  <c:v>9.8710963196856873</c:v>
                </c:pt>
                <c:pt idx="45">
                  <c:v>318.03542250703237</c:v>
                </c:pt>
                <c:pt idx="46">
                  <c:v>1.8844392198464635</c:v>
                </c:pt>
                <c:pt idx="47">
                  <c:v>15.088219258088822</c:v>
                </c:pt>
                <c:pt idx="48">
                  <c:v>26.45752664664435</c:v>
                </c:pt>
                <c:pt idx="49">
                  <c:v>14.953172874256063</c:v>
                </c:pt>
                <c:pt idx="50">
                  <c:v>2.8266588297696957</c:v>
                </c:pt>
                <c:pt idx="51">
                  <c:v>319.825234447892</c:v>
                </c:pt>
                <c:pt idx="52">
                  <c:v>7.3333568118956949</c:v>
                </c:pt>
                <c:pt idx="53">
                  <c:v>2.53615657714183</c:v>
                </c:pt>
                <c:pt idx="54">
                  <c:v>15.013074250472519</c:v>
                </c:pt>
                <c:pt idx="55">
                  <c:v>14.823638800820641</c:v>
                </c:pt>
                <c:pt idx="56">
                  <c:v>12.863471698591106</c:v>
                </c:pt>
                <c:pt idx="57">
                  <c:v>25.911039272888875</c:v>
                </c:pt>
                <c:pt idx="58">
                  <c:v>46.371056032003196</c:v>
                </c:pt>
                <c:pt idx="59">
                  <c:v>40.884669345049318</c:v>
                </c:pt>
                <c:pt idx="60">
                  <c:v>20.197692084294353</c:v>
                </c:pt>
                <c:pt idx="61">
                  <c:v>44.618858506410518</c:v>
                </c:pt>
                <c:pt idx="62">
                  <c:v>14.798978996468875</c:v>
                </c:pt>
                <c:pt idx="63">
                  <c:v>26.884657736632697</c:v>
                </c:pt>
                <c:pt idx="64">
                  <c:v>9.2234382980935639</c:v>
                </c:pt>
                <c:pt idx="65">
                  <c:v>22.667309320264749</c:v>
                </c:pt>
                <c:pt idx="66">
                  <c:v>186.6686992042458</c:v>
                </c:pt>
                <c:pt idx="67">
                  <c:v>125.83929356477601</c:v>
                </c:pt>
                <c:pt idx="68">
                  <c:v>34.303752474764622</c:v>
                </c:pt>
                <c:pt idx="69">
                  <c:v>23.639823641052548</c:v>
                </c:pt>
                <c:pt idx="70">
                  <c:v>23.060382098420362</c:v>
                </c:pt>
                <c:pt idx="71">
                  <c:v>39.252868949401829</c:v>
                </c:pt>
                <c:pt idx="72">
                  <c:v>22.387457492711956</c:v>
                </c:pt>
                <c:pt idx="73">
                  <c:v>15.868354014010446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3.5770651747808917</c:v>
                </c:pt>
                <c:pt idx="79">
                  <c:v>16.536596381773958</c:v>
                </c:pt>
                <c:pt idx="80">
                  <c:v>382.27265825087261</c:v>
                </c:pt>
                <c:pt idx="81">
                  <c:v>43.139796943942244</c:v>
                </c:pt>
                <c:pt idx="82">
                  <c:v>247.52775020937003</c:v>
                </c:pt>
                <c:pt idx="83">
                  <c:v>16.959952978618173</c:v>
                </c:pt>
                <c:pt idx="84">
                  <c:v>0</c:v>
                </c:pt>
                <c:pt idx="85">
                  <c:v>22.649576296122692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23.105172468920482</c:v>
                </c:pt>
                <c:pt idx="95">
                  <c:v>0</c:v>
                </c:pt>
                <c:pt idx="96">
                  <c:v>13.097925601023</c:v>
                </c:pt>
                <c:pt idx="97">
                  <c:v>27.060547196995216</c:v>
                </c:pt>
                <c:pt idx="98">
                  <c:v>19.240124434632392</c:v>
                </c:pt>
                <c:pt idx="99">
                  <c:v>59.574283956565772</c:v>
                </c:pt>
                <c:pt idx="100">
                  <c:v>3.9203678122268606</c:v>
                </c:pt>
                <c:pt idx="101">
                  <c:v>16.131027816669832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39.579120733480579</c:v>
                </c:pt>
                <c:pt idx="106">
                  <c:v>24.060495692322363</c:v>
                </c:pt>
                <c:pt idx="107">
                  <c:v>5.8794503659209667</c:v>
                </c:pt>
                <c:pt idx="108">
                  <c:v>16.391740005314375</c:v>
                </c:pt>
                <c:pt idx="109">
                  <c:v>10.965757175147987</c:v>
                </c:pt>
                <c:pt idx="110">
                  <c:v>115.64534950701281</c:v>
                </c:pt>
                <c:pt idx="111">
                  <c:v>11.72442088103333</c:v>
                </c:pt>
                <c:pt idx="112">
                  <c:v>6.1267914416568034</c:v>
                </c:pt>
                <c:pt idx="113">
                  <c:v>27.268561784632016</c:v>
                </c:pt>
                <c:pt idx="114">
                  <c:v>19.457203152792534</c:v>
                </c:pt>
                <c:pt idx="115">
                  <c:v>12.053668198787065</c:v>
                </c:pt>
                <c:pt idx="116">
                  <c:v>5.8246714261150707</c:v>
                </c:pt>
                <c:pt idx="117">
                  <c:v>37.717134644515596</c:v>
                </c:pt>
                <c:pt idx="118">
                  <c:v>27.658727990792155</c:v>
                </c:pt>
                <c:pt idx="119">
                  <c:v>32.195234712107542</c:v>
                </c:pt>
                <c:pt idx="120">
                  <c:v>0</c:v>
                </c:pt>
                <c:pt idx="121">
                  <c:v>12.197205841875824</c:v>
                </c:pt>
                <c:pt idx="122">
                  <c:v>27.795478492735342</c:v>
                </c:pt>
                <c:pt idx="123">
                  <c:v>0</c:v>
                </c:pt>
                <c:pt idx="124">
                  <c:v>117.97004587850475</c:v>
                </c:pt>
                <c:pt idx="125">
                  <c:v>11.057327067936473</c:v>
                </c:pt>
                <c:pt idx="126">
                  <c:v>62.615039473567123</c:v>
                </c:pt>
                <c:pt idx="127">
                  <c:v>36.872797422643245</c:v>
                </c:pt>
                <c:pt idx="128">
                  <c:v>20.409508310791878</c:v>
                </c:pt>
                <c:pt idx="129">
                  <c:v>12.744516360421539</c:v>
                </c:pt>
                <c:pt idx="130">
                  <c:v>74.052318732048747</c:v>
                </c:pt>
                <c:pt idx="131">
                  <c:v>117.31991901111979</c:v>
                </c:pt>
                <c:pt idx="132">
                  <c:v>19.029240724254588</c:v>
                </c:pt>
                <c:pt idx="133">
                  <c:v>58.342502384611471</c:v>
                </c:pt>
                <c:pt idx="134">
                  <c:v>21.124563654478862</c:v>
                </c:pt>
                <c:pt idx="135">
                  <c:v>4.783823128843383</c:v>
                </c:pt>
                <c:pt idx="136">
                  <c:v>105.24406556360333</c:v>
                </c:pt>
                <c:pt idx="137">
                  <c:v>307.1635928349736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33.879021966046182</c:v>
                </c:pt>
                <c:pt idx="144">
                  <c:v>25.873972298126173</c:v>
                </c:pt>
                <c:pt idx="145">
                  <c:v>15.508934779336396</c:v>
                </c:pt>
                <c:pt idx="146">
                  <c:v>42.078525175613237</c:v>
                </c:pt>
                <c:pt idx="147">
                  <c:v>11.339047723118208</c:v>
                </c:pt>
                <c:pt idx="148">
                  <c:v>8.3837073969328344</c:v>
                </c:pt>
                <c:pt idx="149">
                  <c:v>24.922175398063583</c:v>
                </c:pt>
                <c:pt idx="150">
                  <c:v>29.518797878578315</c:v>
                </c:pt>
                <c:pt idx="151">
                  <c:v>3.2067547831974066</c:v>
                </c:pt>
                <c:pt idx="152">
                  <c:v>13.664662064322014</c:v>
                </c:pt>
                <c:pt idx="153">
                  <c:v>47.280580025947785</c:v>
                </c:pt>
                <c:pt idx="154">
                  <c:v>21.407229537455823</c:v>
                </c:pt>
                <c:pt idx="155">
                  <c:v>126.81157234401098</c:v>
                </c:pt>
                <c:pt idx="156">
                  <c:v>4.1934282568595753</c:v>
                </c:pt>
                <c:pt idx="157">
                  <c:v>69.391893233498507</c:v>
                </c:pt>
                <c:pt idx="158">
                  <c:v>26.382149077850489</c:v>
                </c:pt>
                <c:pt idx="159">
                  <c:v>58.772671651806803</c:v>
                </c:pt>
                <c:pt idx="160">
                  <c:v>0</c:v>
                </c:pt>
                <c:pt idx="161">
                  <c:v>55.425220816358134</c:v>
                </c:pt>
                <c:pt idx="162">
                  <c:v>81.272859375931048</c:v>
                </c:pt>
                <c:pt idx="163">
                  <c:v>16.032548963435207</c:v>
                </c:pt>
                <c:pt idx="164">
                  <c:v>63.543290493222756</c:v>
                </c:pt>
                <c:pt idx="165">
                  <c:v>6.8444233532828642</c:v>
                </c:pt>
                <c:pt idx="166">
                  <c:v>7.6277494770927925</c:v>
                </c:pt>
                <c:pt idx="167">
                  <c:v>10.903245174405681</c:v>
                </c:pt>
                <c:pt idx="168">
                  <c:v>60.302055035086823</c:v>
                </c:pt>
                <c:pt idx="169">
                  <c:v>36.265049464117858</c:v>
                </c:pt>
                <c:pt idx="170">
                  <c:v>10.866354234293361</c:v>
                </c:pt>
                <c:pt idx="171">
                  <c:v>196.69247479230307</c:v>
                </c:pt>
                <c:pt idx="172">
                  <c:v>14.861310055714728</c:v>
                </c:pt>
                <c:pt idx="173">
                  <c:v>2.2613270638157568</c:v>
                </c:pt>
                <c:pt idx="174">
                  <c:v>7.6841105182277474</c:v>
                </c:pt>
                <c:pt idx="175">
                  <c:v>5.6367477499182188</c:v>
                </c:pt>
                <c:pt idx="176">
                  <c:v>142.4230701069591</c:v>
                </c:pt>
                <c:pt idx="177">
                  <c:v>3.7688784396929278</c:v>
                </c:pt>
                <c:pt idx="178">
                  <c:v>18.765681050051931</c:v>
                </c:pt>
                <c:pt idx="179">
                  <c:v>17.873090827340285</c:v>
                </c:pt>
                <c:pt idx="180">
                  <c:v>6.8446521773997153</c:v>
                </c:pt>
                <c:pt idx="181">
                  <c:v>13.89585129072044</c:v>
                </c:pt>
                <c:pt idx="182">
                  <c:v>15.280066148570981</c:v>
                </c:pt>
                <c:pt idx="183">
                  <c:v>36.873658938633568</c:v>
                </c:pt>
                <c:pt idx="184">
                  <c:v>9.9875278651862587</c:v>
                </c:pt>
                <c:pt idx="185">
                  <c:v>34.453630322370614</c:v>
                </c:pt>
                <c:pt idx="186">
                  <c:v>53.867481818585809</c:v>
                </c:pt>
                <c:pt idx="187">
                  <c:v>18.751773335449169</c:v>
                </c:pt>
                <c:pt idx="188">
                  <c:v>1.9940773087451029</c:v>
                </c:pt>
                <c:pt idx="189">
                  <c:v>11.871967085032718</c:v>
                </c:pt>
                <c:pt idx="190">
                  <c:v>15.066071783607972</c:v>
                </c:pt>
                <c:pt idx="191">
                  <c:v>9.7990839432016124</c:v>
                </c:pt>
                <c:pt idx="192">
                  <c:v>31.278644400019061</c:v>
                </c:pt>
                <c:pt idx="193">
                  <c:v>58.412163291489236</c:v>
                </c:pt>
                <c:pt idx="194">
                  <c:v>23.448884119630197</c:v>
                </c:pt>
                <c:pt idx="195">
                  <c:v>11.281999151519226</c:v>
                </c:pt>
                <c:pt idx="196">
                  <c:v>1.8844392198464635</c:v>
                </c:pt>
                <c:pt idx="197">
                  <c:v>55.509699476984999</c:v>
                </c:pt>
                <c:pt idx="198">
                  <c:v>250.89162071830273</c:v>
                </c:pt>
                <c:pt idx="199">
                  <c:v>107.53359971685332</c:v>
                </c:pt>
                <c:pt idx="200">
                  <c:v>84.878086247358496</c:v>
                </c:pt>
                <c:pt idx="201">
                  <c:v>32.80808681752692</c:v>
                </c:pt>
                <c:pt idx="202">
                  <c:v>65.379632778380923</c:v>
                </c:pt>
                <c:pt idx="203">
                  <c:v>78.099255809293155</c:v>
                </c:pt>
                <c:pt idx="204">
                  <c:v>12.808226663987334</c:v>
                </c:pt>
                <c:pt idx="205">
                  <c:v>10.021125987441453</c:v>
                </c:pt>
                <c:pt idx="206">
                  <c:v>41.703856891808385</c:v>
                </c:pt>
                <c:pt idx="207">
                  <c:v>745.34091245826323</c:v>
                </c:pt>
                <c:pt idx="208">
                  <c:v>40.042363773640524</c:v>
                </c:pt>
                <c:pt idx="209">
                  <c:v>119.80511803116917</c:v>
                </c:pt>
                <c:pt idx="210">
                  <c:v>11.032509064521863</c:v>
                </c:pt>
                <c:pt idx="211">
                  <c:v>180.98056183906982</c:v>
                </c:pt>
                <c:pt idx="212">
                  <c:v>235.05892083295055</c:v>
                </c:pt>
                <c:pt idx="213">
                  <c:v>25.603525397831575</c:v>
                </c:pt>
                <c:pt idx="214">
                  <c:v>26.722329815273937</c:v>
                </c:pt>
                <c:pt idx="215">
                  <c:v>3.3781980056937151</c:v>
                </c:pt>
                <c:pt idx="216">
                  <c:v>14.394186295638907</c:v>
                </c:pt>
                <c:pt idx="217">
                  <c:v>22.350900564745267</c:v>
                </c:pt>
                <c:pt idx="218">
                  <c:v>15.373313108270917</c:v>
                </c:pt>
                <c:pt idx="219">
                  <c:v>20.756049090198907</c:v>
                </c:pt>
                <c:pt idx="220">
                  <c:v>24.931765674196058</c:v>
                </c:pt>
                <c:pt idx="221">
                  <c:v>24.560478954225488</c:v>
                </c:pt>
                <c:pt idx="222">
                  <c:v>5.7237345579926533</c:v>
                </c:pt>
                <c:pt idx="223">
                  <c:v>23.175110367566745</c:v>
                </c:pt>
                <c:pt idx="224">
                  <c:v>4.2591942516885695</c:v>
                </c:pt>
                <c:pt idx="225">
                  <c:v>32.854330451518663</c:v>
                </c:pt>
                <c:pt idx="226">
                  <c:v>23.385445527668416</c:v>
                </c:pt>
                <c:pt idx="227">
                  <c:v>5.5055433584118809</c:v>
                </c:pt>
                <c:pt idx="228">
                  <c:v>26.3299482563936</c:v>
                </c:pt>
                <c:pt idx="229">
                  <c:v>26.896453796322568</c:v>
                </c:pt>
                <c:pt idx="230">
                  <c:v>14.850610879410212</c:v>
                </c:pt>
                <c:pt idx="231">
                  <c:v>16.989735957230263</c:v>
                </c:pt>
                <c:pt idx="232">
                  <c:v>24.836908917576388</c:v>
                </c:pt>
                <c:pt idx="233">
                  <c:v>2.6382149077850499</c:v>
                </c:pt>
                <c:pt idx="234">
                  <c:v>8.9097502957185117</c:v>
                </c:pt>
                <c:pt idx="235">
                  <c:v>20.055021143853526</c:v>
                </c:pt>
                <c:pt idx="236">
                  <c:v>8.2107266161219847</c:v>
                </c:pt>
                <c:pt idx="237">
                  <c:v>18.789625646476857</c:v>
                </c:pt>
                <c:pt idx="238">
                  <c:v>17.335232315003847</c:v>
                </c:pt>
                <c:pt idx="239">
                  <c:v>19.372035180021648</c:v>
                </c:pt>
                <c:pt idx="240">
                  <c:v>8.0214897898346962</c:v>
                </c:pt>
                <c:pt idx="241">
                  <c:v>57.735650822353016</c:v>
                </c:pt>
                <c:pt idx="242">
                  <c:v>2.4497709858004031</c:v>
                </c:pt>
                <c:pt idx="243">
                  <c:v>15.388401106734339</c:v>
                </c:pt>
                <c:pt idx="244">
                  <c:v>27.936908887196513</c:v>
                </c:pt>
                <c:pt idx="245">
                  <c:v>6.1267914416568034</c:v>
                </c:pt>
                <c:pt idx="246">
                  <c:v>17.455296180761405</c:v>
                </c:pt>
                <c:pt idx="247">
                  <c:v>11.74773060099475</c:v>
                </c:pt>
                <c:pt idx="248">
                  <c:v>8.5311778194497023</c:v>
                </c:pt>
                <c:pt idx="249">
                  <c:v>30.514819139945349</c:v>
                </c:pt>
                <c:pt idx="250">
                  <c:v>18.76737512256453</c:v>
                </c:pt>
                <c:pt idx="251">
                  <c:v>64.885430161647733</c:v>
                </c:pt>
                <c:pt idx="252">
                  <c:v>170.01410641454797</c:v>
                </c:pt>
                <c:pt idx="253">
                  <c:v>48.711814023319135</c:v>
                </c:pt>
                <c:pt idx="254">
                  <c:v>29.608184751566313</c:v>
                </c:pt>
                <c:pt idx="255">
                  <c:v>18.859046938079768</c:v>
                </c:pt>
                <c:pt idx="256">
                  <c:v>2.638214907785049</c:v>
                </c:pt>
                <c:pt idx="257">
                  <c:v>23.513398355715061</c:v>
                </c:pt>
                <c:pt idx="258">
                  <c:v>26.974003733641375</c:v>
                </c:pt>
                <c:pt idx="259">
                  <c:v>7.7692659246195319</c:v>
                </c:pt>
                <c:pt idx="260">
                  <c:v>112.04875601207071</c:v>
                </c:pt>
                <c:pt idx="261">
                  <c:v>62.619915275498009</c:v>
                </c:pt>
                <c:pt idx="262">
                  <c:v>29.095994165019164</c:v>
                </c:pt>
                <c:pt idx="263">
                  <c:v>23.564009273274436</c:v>
                </c:pt>
                <c:pt idx="264">
                  <c:v>24.794661974917421</c:v>
                </c:pt>
                <c:pt idx="265">
                  <c:v>13.579859073551678</c:v>
                </c:pt>
                <c:pt idx="266">
                  <c:v>281.29098712144201</c:v>
                </c:pt>
                <c:pt idx="267">
                  <c:v>31.583415429968436</c:v>
                </c:pt>
                <c:pt idx="268">
                  <c:v>54.408511622420832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27.096065895370383</c:v>
                </c:pt>
                <c:pt idx="274">
                  <c:v>27.69226300453056</c:v>
                </c:pt>
                <c:pt idx="275">
                  <c:v>26.158717842470832</c:v>
                </c:pt>
                <c:pt idx="276">
                  <c:v>19.624991450710464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7.5739573504813045</c:v>
                </c:pt>
                <c:pt idx="283">
                  <c:v>71.072140910758989</c:v>
                </c:pt>
                <c:pt idx="284">
                  <c:v>7.5377568793858529</c:v>
                </c:pt>
                <c:pt idx="285">
                  <c:v>0</c:v>
                </c:pt>
                <c:pt idx="286">
                  <c:v>14.162207596147057</c:v>
                </c:pt>
                <c:pt idx="287">
                  <c:v>9.9066573455575568</c:v>
                </c:pt>
                <c:pt idx="288">
                  <c:v>277.68199950580475</c:v>
                </c:pt>
                <c:pt idx="289">
                  <c:v>12.887523940019767</c:v>
                </c:pt>
                <c:pt idx="290">
                  <c:v>6.7371170698995488</c:v>
                </c:pt>
                <c:pt idx="291">
                  <c:v>15.700975566381196</c:v>
                </c:pt>
                <c:pt idx="292">
                  <c:v>8.3106303190545603</c:v>
                </c:pt>
                <c:pt idx="293">
                  <c:v>6.5682199845817308</c:v>
                </c:pt>
                <c:pt idx="294">
                  <c:v>18.692122855371593</c:v>
                </c:pt>
                <c:pt idx="295">
                  <c:v>22.226040387507442</c:v>
                </c:pt>
                <c:pt idx="296">
                  <c:v>43.037524121476046</c:v>
                </c:pt>
                <c:pt idx="297">
                  <c:v>29.709580177046032</c:v>
                </c:pt>
                <c:pt idx="298">
                  <c:v>22.368138277555808</c:v>
                </c:pt>
                <c:pt idx="299">
                  <c:v>34.862908590471918</c:v>
                </c:pt>
                <c:pt idx="300">
                  <c:v>14.355177660691384</c:v>
                </c:pt>
                <c:pt idx="301">
                  <c:v>17.611311662982597</c:v>
                </c:pt>
                <c:pt idx="302">
                  <c:v>6.162116248897938</c:v>
                </c:pt>
                <c:pt idx="303">
                  <c:v>13.496987691845698</c:v>
                </c:pt>
                <c:pt idx="304">
                  <c:v>11.851929836452387</c:v>
                </c:pt>
                <c:pt idx="305">
                  <c:v>14.760576078562012</c:v>
                </c:pt>
                <c:pt idx="306">
                  <c:v>22.761459159465474</c:v>
                </c:pt>
                <c:pt idx="307">
                  <c:v>86.195608978765136</c:v>
                </c:pt>
                <c:pt idx="308">
                  <c:v>53.353930889182202</c:v>
                </c:pt>
                <c:pt idx="309">
                  <c:v>18.1233219127318</c:v>
                </c:pt>
                <c:pt idx="310">
                  <c:v>538.90539272518686</c:v>
                </c:pt>
                <c:pt idx="311">
                  <c:v>14.05829628010393</c:v>
                </c:pt>
                <c:pt idx="312">
                  <c:v>27.74354716225012</c:v>
                </c:pt>
                <c:pt idx="313">
                  <c:v>27.898090780758967</c:v>
                </c:pt>
                <c:pt idx="314">
                  <c:v>118.58102165665301</c:v>
                </c:pt>
                <c:pt idx="315">
                  <c:v>24.735939718625055</c:v>
                </c:pt>
                <c:pt idx="316">
                  <c:v>22.971314089928391</c:v>
                </c:pt>
                <c:pt idx="317">
                  <c:v>31.225157872855899</c:v>
                </c:pt>
                <c:pt idx="318">
                  <c:v>23.945315610449164</c:v>
                </c:pt>
                <c:pt idx="319">
                  <c:v>127.29994943783927</c:v>
                </c:pt>
                <c:pt idx="320">
                  <c:v>25.454291095879572</c:v>
                </c:pt>
                <c:pt idx="321">
                  <c:v>49.397336631528241</c:v>
                </c:pt>
                <c:pt idx="322">
                  <c:v>12.707752870071051</c:v>
                </c:pt>
                <c:pt idx="323">
                  <c:v>8.3073917993545301</c:v>
                </c:pt>
                <c:pt idx="324">
                  <c:v>355.49503789577903</c:v>
                </c:pt>
                <c:pt idx="325">
                  <c:v>9.2611467871354449</c:v>
                </c:pt>
                <c:pt idx="326">
                  <c:v>19.090357163874849</c:v>
                </c:pt>
                <c:pt idx="327">
                  <c:v>0</c:v>
                </c:pt>
                <c:pt idx="328">
                  <c:v>20.233576304014885</c:v>
                </c:pt>
                <c:pt idx="329">
                  <c:v>25.440420333465191</c:v>
                </c:pt>
                <c:pt idx="330">
                  <c:v>2.53615657714183</c:v>
                </c:pt>
                <c:pt idx="331">
                  <c:v>35.956228662266838</c:v>
                </c:pt>
                <c:pt idx="332">
                  <c:v>8.9184313311335615</c:v>
                </c:pt>
                <c:pt idx="333">
                  <c:v>64.194215151633188</c:v>
                </c:pt>
                <c:pt idx="334">
                  <c:v>9.7990839432016124</c:v>
                </c:pt>
                <c:pt idx="335">
                  <c:v>9.6106400212169678</c:v>
                </c:pt>
                <c:pt idx="336">
                  <c:v>39.524755118948178</c:v>
                </c:pt>
                <c:pt idx="337">
                  <c:v>22.270152568833375</c:v>
                </c:pt>
                <c:pt idx="338">
                  <c:v>50.404619300439492</c:v>
                </c:pt>
                <c:pt idx="339">
                  <c:v>19.747549721950588</c:v>
                </c:pt>
                <c:pt idx="340">
                  <c:v>30.017572679127667</c:v>
                </c:pt>
                <c:pt idx="341">
                  <c:v>2.9275494788421441</c:v>
                </c:pt>
                <c:pt idx="342">
                  <c:v>18.973205813915996</c:v>
                </c:pt>
                <c:pt idx="343">
                  <c:v>6.748493845922849</c:v>
                </c:pt>
                <c:pt idx="344">
                  <c:v>659.06988123661449</c:v>
                </c:pt>
                <c:pt idx="345">
                  <c:v>12.098099791414299</c:v>
                </c:pt>
                <c:pt idx="346">
                  <c:v>22.368143234020977</c:v>
                </c:pt>
                <c:pt idx="347">
                  <c:v>0</c:v>
                </c:pt>
                <c:pt idx="348">
                  <c:v>0</c:v>
                </c:pt>
                <c:pt idx="349">
                  <c:v>21.731098282240279</c:v>
                </c:pt>
                <c:pt idx="350">
                  <c:v>22.667309320264749</c:v>
                </c:pt>
                <c:pt idx="351">
                  <c:v>134.56780468923597</c:v>
                </c:pt>
                <c:pt idx="352">
                  <c:v>36.082040646533351</c:v>
                </c:pt>
                <c:pt idx="353">
                  <c:v>19.818762825360078</c:v>
                </c:pt>
                <c:pt idx="354">
                  <c:v>4.7539220577576202</c:v>
                </c:pt>
                <c:pt idx="355">
                  <c:v>95.440715358699777</c:v>
                </c:pt>
                <c:pt idx="356">
                  <c:v>83.751426889867943</c:v>
                </c:pt>
                <c:pt idx="357">
                  <c:v>5.8008563924557528</c:v>
                </c:pt>
                <c:pt idx="358">
                  <c:v>11.21986563018706</c:v>
                </c:pt>
                <c:pt idx="359">
                  <c:v>48.998238315123054</c:v>
                </c:pt>
                <c:pt idx="360">
                  <c:v>9.8541982159848356</c:v>
                </c:pt>
                <c:pt idx="361">
                  <c:v>14.546983857400598</c:v>
                </c:pt>
                <c:pt idx="362">
                  <c:v>28.376125235535511</c:v>
                </c:pt>
                <c:pt idx="363">
                  <c:v>9.1311997824252682</c:v>
                </c:pt>
                <c:pt idx="364">
                  <c:v>44.399601364422878</c:v>
                </c:pt>
                <c:pt idx="365">
                  <c:v>31.17715275287172</c:v>
                </c:pt>
                <c:pt idx="366">
                  <c:v>8.9329774029845801</c:v>
                </c:pt>
                <c:pt idx="367">
                  <c:v>32.195234712107542</c:v>
                </c:pt>
                <c:pt idx="368">
                  <c:v>26.532904215438208</c:v>
                </c:pt>
                <c:pt idx="369">
                  <c:v>0</c:v>
                </c:pt>
                <c:pt idx="370">
                  <c:v>29.349985618332923</c:v>
                </c:pt>
                <c:pt idx="371">
                  <c:v>24.346357697498785</c:v>
                </c:pt>
                <c:pt idx="372">
                  <c:v>209.93232722918557</c:v>
                </c:pt>
                <c:pt idx="373">
                  <c:v>29.196536119817708</c:v>
                </c:pt>
                <c:pt idx="374">
                  <c:v>35.842033961479736</c:v>
                </c:pt>
                <c:pt idx="375">
                  <c:v>23.39752466782911</c:v>
                </c:pt>
                <c:pt idx="376">
                  <c:v>47.710572902298551</c:v>
                </c:pt>
                <c:pt idx="377">
                  <c:v>65.023084838429952</c:v>
                </c:pt>
                <c:pt idx="378">
                  <c:v>10.863904832887364</c:v>
                </c:pt>
                <c:pt idx="379">
                  <c:v>19.817258010623739</c:v>
                </c:pt>
                <c:pt idx="380">
                  <c:v>31.695235293537714</c:v>
                </c:pt>
                <c:pt idx="381">
                  <c:v>11.605068896890453</c:v>
                </c:pt>
                <c:pt idx="382">
                  <c:v>18.763153409762381</c:v>
                </c:pt>
                <c:pt idx="383">
                  <c:v>41.120370136173307</c:v>
                </c:pt>
                <c:pt idx="384">
                  <c:v>43.307873927786076</c:v>
                </c:pt>
                <c:pt idx="385">
                  <c:v>12.946510353974906</c:v>
                </c:pt>
                <c:pt idx="386">
                  <c:v>28.566395052483514</c:v>
                </c:pt>
                <c:pt idx="387">
                  <c:v>8.2118318466540305</c:v>
                </c:pt>
                <c:pt idx="388">
                  <c:v>52.4313128538451</c:v>
                </c:pt>
                <c:pt idx="389">
                  <c:v>15.944448592284735</c:v>
                </c:pt>
                <c:pt idx="390">
                  <c:v>19.5039459254109</c:v>
                </c:pt>
                <c:pt idx="391">
                  <c:v>37.47506505695371</c:v>
                </c:pt>
                <c:pt idx="392">
                  <c:v>39.569882412264057</c:v>
                </c:pt>
                <c:pt idx="393">
                  <c:v>3.3781980056937151</c:v>
                </c:pt>
                <c:pt idx="394">
                  <c:v>4.8026570781695357</c:v>
                </c:pt>
                <c:pt idx="395">
                  <c:v>86.517532217912745</c:v>
                </c:pt>
                <c:pt idx="396">
                  <c:v>244.57097027027555</c:v>
                </c:pt>
                <c:pt idx="397">
                  <c:v>12.116944183612764</c:v>
                </c:pt>
                <c:pt idx="398">
                  <c:v>24.023022403309934</c:v>
                </c:pt>
                <c:pt idx="399">
                  <c:v>50.446437915289827</c:v>
                </c:pt>
                <c:pt idx="400">
                  <c:v>5.6300313987881294</c:v>
                </c:pt>
                <c:pt idx="401">
                  <c:v>45.102824274041474</c:v>
                </c:pt>
                <c:pt idx="402">
                  <c:v>13.879609398833395</c:v>
                </c:pt>
                <c:pt idx="403">
                  <c:v>26.963031680602516</c:v>
                </c:pt>
                <c:pt idx="404">
                  <c:v>8.4799764893090863</c:v>
                </c:pt>
                <c:pt idx="405">
                  <c:v>22.667309320264749</c:v>
                </c:pt>
                <c:pt idx="406">
                  <c:v>17.07383897829002</c:v>
                </c:pt>
                <c:pt idx="407">
                  <c:v>41.785858497589949</c:v>
                </c:pt>
                <c:pt idx="408">
                  <c:v>15.72541293878478</c:v>
                </c:pt>
                <c:pt idx="409">
                  <c:v>27.306110986214321</c:v>
                </c:pt>
                <c:pt idx="410">
                  <c:v>51.765415087732023</c:v>
                </c:pt>
                <c:pt idx="411">
                  <c:v>20.160611867977352</c:v>
                </c:pt>
                <c:pt idx="412">
                  <c:v>84.631221408055694</c:v>
                </c:pt>
                <c:pt idx="413">
                  <c:v>14.27737992484164</c:v>
                </c:pt>
                <c:pt idx="414">
                  <c:v>38.576512395909639</c:v>
                </c:pt>
                <c:pt idx="415">
                  <c:v>8.6580490092800044</c:v>
                </c:pt>
                <c:pt idx="416">
                  <c:v>36.426225453972471</c:v>
                </c:pt>
                <c:pt idx="417">
                  <c:v>46.668626049166285</c:v>
                </c:pt>
                <c:pt idx="418">
                  <c:v>104.89925126917302</c:v>
                </c:pt>
                <c:pt idx="419">
                  <c:v>14.136639202515493</c:v>
                </c:pt>
                <c:pt idx="420">
                  <c:v>56.102965352415147</c:v>
                </c:pt>
                <c:pt idx="421">
                  <c:v>11.93173999122248</c:v>
                </c:pt>
                <c:pt idx="422">
                  <c:v>55.345979886890625</c:v>
                </c:pt>
                <c:pt idx="423">
                  <c:v>26.382149077850489</c:v>
                </c:pt>
                <c:pt idx="424">
                  <c:v>33.488137715193957</c:v>
                </c:pt>
                <c:pt idx="425">
                  <c:v>8.2986781349207615</c:v>
                </c:pt>
                <c:pt idx="426">
                  <c:v>25.87681895864236</c:v>
                </c:pt>
                <c:pt idx="427">
                  <c:v>8.6684204112937309</c:v>
                </c:pt>
                <c:pt idx="428">
                  <c:v>11.053931412219963</c:v>
                </c:pt>
                <c:pt idx="429">
                  <c:v>19.798943752404934</c:v>
                </c:pt>
                <c:pt idx="430">
                  <c:v>16.00885692723179</c:v>
                </c:pt>
                <c:pt idx="431">
                  <c:v>240.54157954133024</c:v>
                </c:pt>
                <c:pt idx="432">
                  <c:v>12.658302040473792</c:v>
                </c:pt>
                <c:pt idx="433">
                  <c:v>41.002508772720873</c:v>
                </c:pt>
                <c:pt idx="434">
                  <c:v>74.742571118673354</c:v>
                </c:pt>
                <c:pt idx="435">
                  <c:v>11.011874915885436</c:v>
                </c:pt>
                <c:pt idx="436">
                  <c:v>9.1259201193909014</c:v>
                </c:pt>
                <c:pt idx="437">
                  <c:v>24.804642077686996</c:v>
                </c:pt>
                <c:pt idx="438">
                  <c:v>19.047837955287015</c:v>
                </c:pt>
                <c:pt idx="439">
                  <c:v>12.892353850158976</c:v>
                </c:pt>
                <c:pt idx="440">
                  <c:v>33.741126541996564</c:v>
                </c:pt>
                <c:pt idx="441">
                  <c:v>118.94382993547364</c:v>
                </c:pt>
                <c:pt idx="442">
                  <c:v>9.6106400212169643</c:v>
                </c:pt>
                <c:pt idx="443">
                  <c:v>17.731259621006288</c:v>
                </c:pt>
                <c:pt idx="444">
                  <c:v>27.363382292106866</c:v>
                </c:pt>
                <c:pt idx="445">
                  <c:v>0</c:v>
                </c:pt>
                <c:pt idx="446">
                  <c:v>1.8844392198464639</c:v>
                </c:pt>
                <c:pt idx="447">
                  <c:v>69.229038637491442</c:v>
                </c:pt>
                <c:pt idx="448">
                  <c:v>15.556027675908446</c:v>
                </c:pt>
                <c:pt idx="449">
                  <c:v>14.768228796287337</c:v>
                </c:pt>
                <c:pt idx="450">
                  <c:v>1.935997387131168</c:v>
                </c:pt>
                <c:pt idx="451">
                  <c:v>10.629853023202177</c:v>
                </c:pt>
                <c:pt idx="452">
                  <c:v>25.465726760013055</c:v>
                </c:pt>
                <c:pt idx="453">
                  <c:v>41.838528620538327</c:v>
                </c:pt>
                <c:pt idx="454">
                  <c:v>63.930671036255632</c:v>
                </c:pt>
                <c:pt idx="455">
                  <c:v>22.64688645430083</c:v>
                </c:pt>
                <c:pt idx="456">
                  <c:v>11.947344653826578</c:v>
                </c:pt>
                <c:pt idx="457">
                  <c:v>15.285600910812338</c:v>
                </c:pt>
                <c:pt idx="458">
                  <c:v>6.2023729566574168</c:v>
                </c:pt>
                <c:pt idx="459">
                  <c:v>117.49259682019088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98F-4300-8016-6D8D2BA126D9}"/>
            </c:ext>
          </c:extLst>
        </c:ser>
        <c:ser>
          <c:idx val="1"/>
          <c:order val="1"/>
          <c:tx>
            <c:strRef>
              <c:f>RN!$C$76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RN!$C$77:$C$537</c:f>
              <c:numCache>
                <c:formatCode>0</c:formatCode>
                <c:ptCount val="460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22</c:v>
                </c:pt>
                <c:pt idx="39">
                  <c:v>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5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10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</c:v>
                </c:pt>
                <c:pt idx="128">
                  <c:v>1</c:v>
                </c:pt>
                <c:pt idx="129">
                  <c:v>0</c:v>
                </c:pt>
                <c:pt idx="130">
                  <c:v>0</c:v>
                </c:pt>
                <c:pt idx="131">
                  <c:v>6</c:v>
                </c:pt>
                <c:pt idx="132">
                  <c:v>0</c:v>
                </c:pt>
                <c:pt idx="133">
                  <c:v>0</c:v>
                </c:pt>
                <c:pt idx="134">
                  <c:v>2</c:v>
                </c:pt>
                <c:pt idx="135">
                  <c:v>0</c:v>
                </c:pt>
                <c:pt idx="136">
                  <c:v>3</c:v>
                </c:pt>
                <c:pt idx="137">
                  <c:v>7</c:v>
                </c:pt>
                <c:pt idx="138">
                  <c:v>0</c:v>
                </c:pt>
                <c:pt idx="139">
                  <c:v>232</c:v>
                </c:pt>
                <c:pt idx="140">
                  <c:v>213</c:v>
                </c:pt>
                <c:pt idx="141">
                  <c:v>0</c:v>
                </c:pt>
                <c:pt idx="142">
                  <c:v>327</c:v>
                </c:pt>
                <c:pt idx="143">
                  <c:v>0</c:v>
                </c:pt>
                <c:pt idx="144">
                  <c:v>0</c:v>
                </c:pt>
                <c:pt idx="145">
                  <c:v>3</c:v>
                </c:pt>
                <c:pt idx="146">
                  <c:v>3</c:v>
                </c:pt>
                <c:pt idx="147">
                  <c:v>3</c:v>
                </c:pt>
                <c:pt idx="148">
                  <c:v>1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2</c:v>
                </c:pt>
                <c:pt idx="154">
                  <c:v>1</c:v>
                </c:pt>
                <c:pt idx="155">
                  <c:v>1</c:v>
                </c:pt>
                <c:pt idx="156">
                  <c:v>0</c:v>
                </c:pt>
                <c:pt idx="157">
                  <c:v>5</c:v>
                </c:pt>
                <c:pt idx="158">
                  <c:v>7</c:v>
                </c:pt>
                <c:pt idx="159">
                  <c:v>12</c:v>
                </c:pt>
                <c:pt idx="160">
                  <c:v>0</c:v>
                </c:pt>
                <c:pt idx="161">
                  <c:v>0</c:v>
                </c:pt>
                <c:pt idx="162">
                  <c:v>3</c:v>
                </c:pt>
                <c:pt idx="163">
                  <c:v>0</c:v>
                </c:pt>
                <c:pt idx="164">
                  <c:v>2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12</c:v>
                </c:pt>
                <c:pt idx="169">
                  <c:v>0</c:v>
                </c:pt>
                <c:pt idx="170">
                  <c:v>0</c:v>
                </c:pt>
                <c:pt idx="171">
                  <c:v>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37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4</c:v>
                </c:pt>
                <c:pt idx="181">
                  <c:v>0</c:v>
                </c:pt>
                <c:pt idx="182">
                  <c:v>1</c:v>
                </c:pt>
                <c:pt idx="183">
                  <c:v>1</c:v>
                </c:pt>
                <c:pt idx="184">
                  <c:v>0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28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74</c:v>
                </c:pt>
                <c:pt idx="208">
                  <c:v>6</c:v>
                </c:pt>
                <c:pt idx="209">
                  <c:v>0</c:v>
                </c:pt>
                <c:pt idx="210">
                  <c:v>0</c:v>
                </c:pt>
                <c:pt idx="211">
                  <c:v>4</c:v>
                </c:pt>
                <c:pt idx="212">
                  <c:v>39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7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6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</c:v>
                </c:pt>
                <c:pt idx="239">
                  <c:v>0</c:v>
                </c:pt>
                <c:pt idx="240">
                  <c:v>1</c:v>
                </c:pt>
                <c:pt idx="241">
                  <c:v>4</c:v>
                </c:pt>
                <c:pt idx="242">
                  <c:v>1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7</c:v>
                </c:pt>
                <c:pt idx="252">
                  <c:v>22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2</c:v>
                </c:pt>
                <c:pt idx="261">
                  <c:v>16</c:v>
                </c:pt>
                <c:pt idx="262">
                  <c:v>7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19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2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0</c:v>
                </c:pt>
                <c:pt idx="296">
                  <c:v>2</c:v>
                </c:pt>
                <c:pt idx="297">
                  <c:v>6</c:v>
                </c:pt>
                <c:pt idx="298">
                  <c:v>1</c:v>
                </c:pt>
                <c:pt idx="299">
                  <c:v>5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1</c:v>
                </c:pt>
                <c:pt idx="336">
                  <c:v>6</c:v>
                </c:pt>
                <c:pt idx="337">
                  <c:v>4</c:v>
                </c:pt>
                <c:pt idx="338">
                  <c:v>0</c:v>
                </c:pt>
                <c:pt idx="339">
                  <c:v>4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1</c:v>
                </c:pt>
                <c:pt idx="344">
                  <c:v>183</c:v>
                </c:pt>
                <c:pt idx="345">
                  <c:v>1</c:v>
                </c:pt>
                <c:pt idx="346">
                  <c:v>0</c:v>
                </c:pt>
                <c:pt idx="347">
                  <c:v>0</c:v>
                </c:pt>
                <c:pt idx="348">
                  <c:v>2</c:v>
                </c:pt>
                <c:pt idx="349">
                  <c:v>0</c:v>
                </c:pt>
                <c:pt idx="350">
                  <c:v>3</c:v>
                </c:pt>
                <c:pt idx="351">
                  <c:v>56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</c:v>
                </c:pt>
                <c:pt idx="377">
                  <c:v>1</c:v>
                </c:pt>
                <c:pt idx="378">
                  <c:v>1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5</c:v>
                </c:pt>
                <c:pt idx="383">
                  <c:v>3</c:v>
                </c:pt>
                <c:pt idx="384">
                  <c:v>1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12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12</c:v>
                </c:pt>
                <c:pt idx="400">
                  <c:v>0</c:v>
                </c:pt>
                <c:pt idx="401">
                  <c:v>0</c:v>
                </c:pt>
                <c:pt idx="402">
                  <c:v>1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</c:v>
                </c:pt>
                <c:pt idx="407">
                  <c:v>9</c:v>
                </c:pt>
                <c:pt idx="408">
                  <c:v>0</c:v>
                </c:pt>
                <c:pt idx="409">
                  <c:v>1</c:v>
                </c:pt>
                <c:pt idx="410">
                  <c:v>0</c:v>
                </c:pt>
                <c:pt idx="411">
                  <c:v>9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2</c:v>
                </c:pt>
                <c:pt idx="417">
                  <c:v>4</c:v>
                </c:pt>
                <c:pt idx="418">
                  <c:v>4</c:v>
                </c:pt>
                <c:pt idx="419">
                  <c:v>3</c:v>
                </c:pt>
                <c:pt idx="420">
                  <c:v>2</c:v>
                </c:pt>
                <c:pt idx="421">
                  <c:v>0</c:v>
                </c:pt>
                <c:pt idx="422">
                  <c:v>4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1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10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2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98F-4300-8016-6D8D2BA126D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20648"/>
        <c:axId val="511420976"/>
      </c:barChart>
      <c:lineChart>
        <c:grouping val="standard"/>
        <c:varyColors val="0"/>
        <c:ser>
          <c:idx val="2"/>
          <c:order val="2"/>
          <c:tx>
            <c:strRef>
              <c:f>RN!$D$76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RN!$D$77:$D$537</c:f>
              <c:numCache>
                <c:formatCode>0%</c:formatCode>
                <c:ptCount val="460"/>
                <c:pt idx="0">
                  <c:v>0</c:v>
                </c:pt>
                <c:pt idx="1">
                  <c:v>0</c:v>
                </c:pt>
                <c:pt idx="2">
                  <c:v>1.7062272686283547E-2</c:v>
                </c:pt>
                <c:pt idx="3">
                  <c:v>0</c:v>
                </c:pt>
                <c:pt idx="4">
                  <c:v>5.815801037522994E-3</c:v>
                </c:pt>
                <c:pt idx="5">
                  <c:v>0.13197091246411308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0.10244955158149466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4.0297490362788908E-2</c:v>
                </c:pt>
                <c:pt idx="22">
                  <c:v>0</c:v>
                </c:pt>
                <c:pt idx="23">
                  <c:v>3.5193462697619984E-2</c:v>
                </c:pt>
                <c:pt idx="24">
                  <c:v>0</c:v>
                </c:pt>
                <c:pt idx="25">
                  <c:v>0</c:v>
                </c:pt>
                <c:pt idx="26">
                  <c:v>0.11405665993625679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0.28069283724531191</c:v>
                </c:pt>
                <c:pt idx="39">
                  <c:v>0.1248616114380328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6.2886076784600189E-3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0.32205088562760492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0.13234918876401341</c:v>
                </c:pt>
                <c:pt idx="66">
                  <c:v>0</c:v>
                </c:pt>
                <c:pt idx="67">
                  <c:v>0</c:v>
                </c:pt>
                <c:pt idx="68">
                  <c:v>2.9151329748418772E-2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0.13400360451724472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0.22075468143993202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4.1561903494743764E-2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8.2962296913119599E-2</c:v>
                </c:pt>
                <c:pt idx="116">
                  <c:v>0</c:v>
                </c:pt>
                <c:pt idx="117">
                  <c:v>0.26513148716757273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7.1954148964290088E-2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0.13560131992940536</c:v>
                </c:pt>
                <c:pt idx="128">
                  <c:v>4.8996770758619052E-2</c:v>
                </c:pt>
                <c:pt idx="129">
                  <c:v>0</c:v>
                </c:pt>
                <c:pt idx="130">
                  <c:v>0</c:v>
                </c:pt>
                <c:pt idx="131">
                  <c:v>5.1142210551912412E-2</c:v>
                </c:pt>
                <c:pt idx="132">
                  <c:v>0</c:v>
                </c:pt>
                <c:pt idx="133">
                  <c:v>0</c:v>
                </c:pt>
                <c:pt idx="134">
                  <c:v>9.4676511795118518E-2</c:v>
                </c:pt>
                <c:pt idx="135">
                  <c:v>0</c:v>
                </c:pt>
                <c:pt idx="136">
                  <c:v>2.8505170186408052E-2</c:v>
                </c:pt>
                <c:pt idx="137">
                  <c:v>2.2789159142831139E-2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0.19343688284749919</c:v>
                </c:pt>
                <c:pt idx="146">
                  <c:v>7.1295274429880942E-2</c:v>
                </c:pt>
                <c:pt idx="147">
                  <c:v>0.26457248203335088</c:v>
                </c:pt>
                <c:pt idx="148">
                  <c:v>0.11927897201730207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4.2300665493155781E-2</c:v>
                </c:pt>
                <c:pt idx="154">
                  <c:v>4.6713190898911933E-2</c:v>
                </c:pt>
                <c:pt idx="155">
                  <c:v>7.8857156449982906E-3</c:v>
                </c:pt>
                <c:pt idx="156">
                  <c:v>0</c:v>
                </c:pt>
                <c:pt idx="157">
                  <c:v>7.2054526357644921E-2</c:v>
                </c:pt>
                <c:pt idx="158">
                  <c:v>0.26533092430581973</c:v>
                </c:pt>
                <c:pt idx="159">
                  <c:v>0.20417652733387515</c:v>
                </c:pt>
                <c:pt idx="160">
                  <c:v>0</c:v>
                </c:pt>
                <c:pt idx="161">
                  <c:v>0</c:v>
                </c:pt>
                <c:pt idx="162">
                  <c:v>3.6912691678821996E-2</c:v>
                </c:pt>
                <c:pt idx="163">
                  <c:v>0</c:v>
                </c:pt>
                <c:pt idx="164">
                  <c:v>3.1474605492979799E-2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0.19899819322936482</c:v>
                </c:pt>
                <c:pt idx="169">
                  <c:v>0</c:v>
                </c:pt>
                <c:pt idx="170">
                  <c:v>0</c:v>
                </c:pt>
                <c:pt idx="171">
                  <c:v>1.5252235771438853E-2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0.25978937241145805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0.58439784759371083</c:v>
                </c:pt>
                <c:pt idx="181">
                  <c:v>0</c:v>
                </c:pt>
                <c:pt idx="182">
                  <c:v>6.5444742861504021E-2</c:v>
                </c:pt>
                <c:pt idx="183">
                  <c:v>2.7119630348163577E-2</c:v>
                </c:pt>
                <c:pt idx="184">
                  <c:v>0</c:v>
                </c:pt>
                <c:pt idx="185">
                  <c:v>0.11609807043766923</c:v>
                </c:pt>
                <c:pt idx="186">
                  <c:v>0</c:v>
                </c:pt>
                <c:pt idx="187">
                  <c:v>0</c:v>
                </c:pt>
                <c:pt idx="188">
                  <c:v>1.0029701412422292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4.2645952570632202E-2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9.2994189967889069E-3</c:v>
                </c:pt>
                <c:pt idx="200">
                  <c:v>0.32988491185345725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9.9283426903180719E-2</c:v>
                </c:pt>
                <c:pt idx="208">
                  <c:v>0.14984130392296516</c:v>
                </c:pt>
                <c:pt idx="209">
                  <c:v>0</c:v>
                </c:pt>
                <c:pt idx="210">
                  <c:v>0</c:v>
                </c:pt>
                <c:pt idx="211">
                  <c:v>2.2101821098095883E-2</c:v>
                </c:pt>
                <c:pt idx="212">
                  <c:v>0.16591584723438832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0.31318648569540442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0.7043585764632927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0.22307773528197808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0.37904417757974235</c:v>
                </c:pt>
                <c:pt idx="234">
                  <c:v>0.33670977304960148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5.7685987809606008E-2</c:v>
                </c:pt>
                <c:pt idx="239">
                  <c:v>0</c:v>
                </c:pt>
                <c:pt idx="240">
                  <c:v>0.12466512159215846</c:v>
                </c:pt>
                <c:pt idx="241">
                  <c:v>6.9281283626777004E-2</c:v>
                </c:pt>
                <c:pt idx="242">
                  <c:v>0.40820142200895337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0.10788246271252336</c:v>
                </c:pt>
                <c:pt idx="252">
                  <c:v>0.1294010271498123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8.5057887836697543E-2</c:v>
                </c:pt>
                <c:pt idx="258">
                  <c:v>0</c:v>
                </c:pt>
                <c:pt idx="259">
                  <c:v>0</c:v>
                </c:pt>
                <c:pt idx="260">
                  <c:v>1.7849372640822047E-2</c:v>
                </c:pt>
                <c:pt idx="261">
                  <c:v>0.25550976761318772</c:v>
                </c:pt>
                <c:pt idx="262">
                  <c:v>0.24058294623992579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0.34921006720151521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0.14122092099145023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0.12738061985666574</c:v>
                </c:pt>
                <c:pt idx="292">
                  <c:v>0</c:v>
                </c:pt>
                <c:pt idx="293">
                  <c:v>0</c:v>
                </c:pt>
                <c:pt idx="294">
                  <c:v>5.3498471400888953E-2</c:v>
                </c:pt>
                <c:pt idx="295">
                  <c:v>0</c:v>
                </c:pt>
                <c:pt idx="296">
                  <c:v>4.6471074738288327E-2</c:v>
                </c:pt>
                <c:pt idx="297">
                  <c:v>0.20195505841027231</c:v>
                </c:pt>
                <c:pt idx="298">
                  <c:v>4.4706447518853193E-2</c:v>
                </c:pt>
                <c:pt idx="299">
                  <c:v>0.14341889997573257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3.6044417613645033E-2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7.8692118915467138E-2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0.15714740034707017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4.6733182934220761E-2</c:v>
                </c:pt>
                <c:pt idx="334">
                  <c:v>0</c:v>
                </c:pt>
                <c:pt idx="335">
                  <c:v>0.1040513428650273</c:v>
                </c:pt>
                <c:pt idx="336">
                  <c:v>0.15180359706070889</c:v>
                </c:pt>
                <c:pt idx="337">
                  <c:v>0.17961259976269398</c:v>
                </c:pt>
                <c:pt idx="338">
                  <c:v>0</c:v>
                </c:pt>
                <c:pt idx="339">
                  <c:v>0.20255677571753419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0.14818121240551432</c:v>
                </c:pt>
                <c:pt idx="344">
                  <c:v>0.27766403109885196</c:v>
                </c:pt>
                <c:pt idx="345">
                  <c:v>8.265760881801236E-2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0.13234918876401341</c:v>
                </c:pt>
                <c:pt idx="351">
                  <c:v>0.41614708755428942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4.1919429559053693E-2</c:v>
                </c:pt>
                <c:pt idx="377">
                  <c:v>1.5379153457342275E-2</c:v>
                </c:pt>
                <c:pt idx="378">
                  <c:v>9.2047934456567226E-2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0.2664797270909976</c:v>
                </c:pt>
                <c:pt idx="383">
                  <c:v>7.2956541735039501E-2</c:v>
                </c:pt>
                <c:pt idx="384">
                  <c:v>2.3090489310730305E-2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5.7217716603104138E-2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0.3032609466709153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0.23787606213446671</c:v>
                </c:pt>
                <c:pt idx="400">
                  <c:v>0</c:v>
                </c:pt>
                <c:pt idx="401">
                  <c:v>0</c:v>
                </c:pt>
                <c:pt idx="402">
                  <c:v>7.2048137037923538E-2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5.8569136166244436E-2</c:v>
                </c:pt>
                <c:pt idx="407">
                  <c:v>0.21538387204654622</c:v>
                </c:pt>
                <c:pt idx="408">
                  <c:v>0</c:v>
                </c:pt>
                <c:pt idx="409">
                  <c:v>3.6621838990724707E-2</c:v>
                </c:pt>
                <c:pt idx="410">
                  <c:v>0</c:v>
                </c:pt>
                <c:pt idx="411">
                  <c:v>0.44641502246741782</c:v>
                </c:pt>
                <c:pt idx="412">
                  <c:v>0</c:v>
                </c:pt>
                <c:pt idx="413">
                  <c:v>7.0040862207502802E-2</c:v>
                </c:pt>
                <c:pt idx="414">
                  <c:v>0</c:v>
                </c:pt>
                <c:pt idx="415">
                  <c:v>0</c:v>
                </c:pt>
                <c:pt idx="416">
                  <c:v>5.490549666001393E-2</c:v>
                </c:pt>
                <c:pt idx="417">
                  <c:v>8.5710686999568492E-2</c:v>
                </c:pt>
                <c:pt idx="418">
                  <c:v>3.8131826029300639E-2</c:v>
                </c:pt>
                <c:pt idx="419">
                  <c:v>0.2122145127298839</c:v>
                </c:pt>
                <c:pt idx="420">
                  <c:v>3.5648739553013717E-2</c:v>
                </c:pt>
                <c:pt idx="421">
                  <c:v>0</c:v>
                </c:pt>
                <c:pt idx="422">
                  <c:v>7.227263855793524E-2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9.0465551368856353E-2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0.13379256092384603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0.12856752647061637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7.8536930001952734E-2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8F-4300-8016-6D8D2BA126D9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74768"/>
        <c:axId val="511449512"/>
      </c:lineChart>
      <c:catAx>
        <c:axId val="511420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0976"/>
        <c:crosses val="autoZero"/>
        <c:auto val="1"/>
        <c:lblAlgn val="ctr"/>
        <c:lblOffset val="100"/>
        <c:noMultiLvlLbl val="0"/>
      </c:catAx>
      <c:valAx>
        <c:axId val="51142097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0648"/>
        <c:crosses val="autoZero"/>
        <c:crossBetween val="between"/>
      </c:valAx>
      <c:valAx>
        <c:axId val="51144951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74768"/>
        <c:crosses val="max"/>
        <c:crossBetween val="between"/>
      </c:valAx>
      <c:catAx>
        <c:axId val="5114747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495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2022.xlsx]RN!TablaDinámica1</c:name>
    <c:fmtId val="6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RN!$B$3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RN!$B$4:$B$16</c:f>
              <c:numCache>
                <c:formatCode>0</c:formatCode>
                <c:ptCount val="12"/>
                <c:pt idx="0">
                  <c:v>307.1635928349736</c:v>
                </c:pt>
                <c:pt idx="1">
                  <c:v>1314.8772544474539</c:v>
                </c:pt>
                <c:pt idx="2">
                  <c:v>2795.6688719456461</c:v>
                </c:pt>
                <c:pt idx="3">
                  <c:v>7417.9874781573671</c:v>
                </c:pt>
                <c:pt idx="4">
                  <c:v>1438.693939486986</c:v>
                </c:pt>
                <c:pt idx="5">
                  <c:v>1119.1961595801124</c:v>
                </c:pt>
                <c:pt idx="6">
                  <c:v>1882.6993790634472</c:v>
                </c:pt>
                <c:pt idx="7">
                  <c:v>1441.5242944839965</c:v>
                </c:pt>
                <c:pt idx="8">
                  <c:v>1457.2491911067787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2D-47EA-973E-C7222D3BC2C5}"/>
            </c:ext>
          </c:extLst>
        </c:ser>
        <c:ser>
          <c:idx val="1"/>
          <c:order val="1"/>
          <c:tx>
            <c:strRef>
              <c:f>RN!$C$3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RN!$C$4:$C$16</c:f>
              <c:numCache>
                <c:formatCode>0</c:formatCode>
                <c:ptCount val="12"/>
                <c:pt idx="0">
                  <c:v>779</c:v>
                </c:pt>
                <c:pt idx="1">
                  <c:v>128</c:v>
                </c:pt>
                <c:pt idx="2">
                  <c:v>192</c:v>
                </c:pt>
                <c:pt idx="3">
                  <c:v>368</c:v>
                </c:pt>
                <c:pt idx="4">
                  <c:v>62</c:v>
                </c:pt>
                <c:pt idx="5">
                  <c:v>46</c:v>
                </c:pt>
                <c:pt idx="6">
                  <c:v>75</c:v>
                </c:pt>
                <c:pt idx="7">
                  <c:v>57</c:v>
                </c:pt>
                <c:pt idx="8">
                  <c:v>10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2D-47EA-973E-C7222D3BC2C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38032"/>
        <c:axId val="511443280"/>
      </c:barChart>
      <c:lineChart>
        <c:grouping val="standard"/>
        <c:varyColors val="0"/>
        <c:ser>
          <c:idx val="2"/>
          <c:order val="2"/>
          <c:tx>
            <c:strRef>
              <c:f>RN!$D$3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RN!$A$4:$A$16</c:f>
              <c:strCache>
                <c:ptCount val="12"/>
                <c:pt idx="0">
                  <c:v>HOSPITALES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CIUDAD</c:v>
                </c:pt>
                <c:pt idx="4">
                  <c:v>LORETO</c:v>
                </c:pt>
                <c:pt idx="5">
                  <c:v>UCAYALI</c:v>
                </c:pt>
                <c:pt idx="6">
                  <c:v>MAYNAS PERIFERIE</c:v>
                </c:pt>
                <c:pt idx="7">
                  <c:v>RAMON CASTILLA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RN!$D$4:$D$16</c:f>
              <c:numCache>
                <c:formatCode>0%</c:formatCode>
                <c:ptCount val="12"/>
                <c:pt idx="0">
                  <c:v>2.5361078531807797</c:v>
                </c:pt>
                <c:pt idx="1">
                  <c:v>9.7347489712101665E-2</c:v>
                </c:pt>
                <c:pt idx="2">
                  <c:v>6.8677661337759779E-2</c:v>
                </c:pt>
                <c:pt idx="3">
                  <c:v>4.9609142787527517E-2</c:v>
                </c:pt>
                <c:pt idx="4">
                  <c:v>4.3094641812495685E-2</c:v>
                </c:pt>
                <c:pt idx="5">
                  <c:v>4.1100927309523444E-2</c:v>
                </c:pt>
                <c:pt idx="6">
                  <c:v>3.9836418301316331E-2</c:v>
                </c:pt>
                <c:pt idx="7">
                  <c:v>3.9541477183638825E-2</c:v>
                </c:pt>
                <c:pt idx="8">
                  <c:v>6.8622443306384784E-3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B2D-47EA-973E-C7222D3BC2C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51480"/>
        <c:axId val="511451152"/>
      </c:lineChart>
      <c:catAx>
        <c:axId val="511438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43280"/>
        <c:crosses val="autoZero"/>
        <c:auto val="1"/>
        <c:lblAlgn val="ctr"/>
        <c:lblOffset val="100"/>
        <c:noMultiLvlLbl val="0"/>
      </c:catAx>
      <c:valAx>
        <c:axId val="51144328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38032"/>
        <c:crosses val="autoZero"/>
        <c:crossBetween val="between"/>
      </c:valAx>
      <c:valAx>
        <c:axId val="51145115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51480"/>
        <c:crosses val="max"/>
        <c:crossBetween val="between"/>
      </c:valAx>
      <c:catAx>
        <c:axId val="511451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511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2022.xlsx]RN!TablaDinámica2</c:name>
    <c:fmtId val="7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RN!$B$28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RN!$B$29:$B$68</c:f>
              <c:numCache>
                <c:formatCode>0</c:formatCode>
                <c:ptCount val="39"/>
                <c:pt idx="0">
                  <c:v>242.19327313010916</c:v>
                </c:pt>
                <c:pt idx="1">
                  <c:v>58.8543205687875</c:v>
                </c:pt>
                <c:pt idx="2">
                  <c:v>353.88096239370611</c:v>
                </c:pt>
                <c:pt idx="3">
                  <c:v>299.37419151263379</c:v>
                </c:pt>
                <c:pt idx="4">
                  <c:v>1743.0365275558045</c:v>
                </c:pt>
                <c:pt idx="5">
                  <c:v>167.85557130354982</c:v>
                </c:pt>
                <c:pt idx="6">
                  <c:v>466.71089011571075</c:v>
                </c:pt>
                <c:pt idx="7">
                  <c:v>173.23304620049686</c:v>
                </c:pt>
                <c:pt idx="8">
                  <c:v>646.5428101392597</c:v>
                </c:pt>
                <c:pt idx="9">
                  <c:v>0</c:v>
                </c:pt>
                <c:pt idx="10">
                  <c:v>307.1635928349736</c:v>
                </c:pt>
                <c:pt idx="11">
                  <c:v>197.17512005865473</c:v>
                </c:pt>
                <c:pt idx="12">
                  <c:v>1228.390871786439</c:v>
                </c:pt>
                <c:pt idx="13">
                  <c:v>2909.4168733807201</c:v>
                </c:pt>
                <c:pt idx="14">
                  <c:v>314.36725572235912</c:v>
                </c:pt>
                <c:pt idx="15">
                  <c:v>107.03025366872338</c:v>
                </c:pt>
                <c:pt idx="16">
                  <c:v>290.15453892449841</c:v>
                </c:pt>
                <c:pt idx="17">
                  <c:v>216.57998848070335</c:v>
                </c:pt>
                <c:pt idx="18">
                  <c:v>282.9653781030915</c:v>
                </c:pt>
                <c:pt idx="19">
                  <c:v>734.36252888659499</c:v>
                </c:pt>
                <c:pt idx="20">
                  <c:v>235.48975487733264</c:v>
                </c:pt>
                <c:pt idx="21">
                  <c:v>757.80987225360946</c:v>
                </c:pt>
                <c:pt idx="22">
                  <c:v>142.31516792801213</c:v>
                </c:pt>
                <c:pt idx="23">
                  <c:v>148.00700024617777</c:v>
                </c:pt>
                <c:pt idx="24">
                  <c:v>342.28433804479056</c:v>
                </c:pt>
                <c:pt idx="25">
                  <c:v>0</c:v>
                </c:pt>
                <c:pt idx="26">
                  <c:v>1537.1432054344052</c:v>
                </c:pt>
                <c:pt idx="27">
                  <c:v>233.63616467898933</c:v>
                </c:pt>
                <c:pt idx="28">
                  <c:v>1026.9304540298565</c:v>
                </c:pt>
                <c:pt idx="29">
                  <c:v>262.46316577337245</c:v>
                </c:pt>
                <c:pt idx="30">
                  <c:v>318.16181060113621</c:v>
                </c:pt>
                <c:pt idx="31">
                  <c:v>439.08420740134892</c:v>
                </c:pt>
                <c:pt idx="32">
                  <c:v>87.956841255706777</c:v>
                </c:pt>
                <c:pt idx="33">
                  <c:v>330.33818151284038</c:v>
                </c:pt>
                <c:pt idx="34">
                  <c:v>0</c:v>
                </c:pt>
                <c:pt idx="35">
                  <c:v>416.76215752772669</c:v>
                </c:pt>
                <c:pt idx="36">
                  <c:v>137.14605490437194</c:v>
                </c:pt>
                <c:pt idx="37">
                  <c:v>200.74356907163076</c:v>
                </c:pt>
                <c:pt idx="38">
                  <c:v>1819.5002207986399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39-4BF8-9BEF-1310D79F81A2}"/>
            </c:ext>
          </c:extLst>
        </c:ser>
        <c:ser>
          <c:idx val="1"/>
          <c:order val="1"/>
          <c:tx>
            <c:strRef>
              <c:f>RN!$C$28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RN!$C$29:$C$68</c:f>
              <c:numCache>
                <c:formatCode>0</c:formatCode>
                <c:ptCount val="39"/>
                <c:pt idx="0">
                  <c:v>10</c:v>
                </c:pt>
                <c:pt idx="1">
                  <c:v>2</c:v>
                </c:pt>
                <c:pt idx="2">
                  <c:v>69</c:v>
                </c:pt>
                <c:pt idx="3">
                  <c:v>67</c:v>
                </c:pt>
                <c:pt idx="4">
                  <c:v>8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  <c:pt idx="8">
                  <c:v>26</c:v>
                </c:pt>
                <c:pt idx="9">
                  <c:v>0</c:v>
                </c:pt>
                <c:pt idx="10">
                  <c:v>779</c:v>
                </c:pt>
                <c:pt idx="11">
                  <c:v>13</c:v>
                </c:pt>
                <c:pt idx="12">
                  <c:v>74</c:v>
                </c:pt>
                <c:pt idx="13">
                  <c:v>183</c:v>
                </c:pt>
                <c:pt idx="14">
                  <c:v>16</c:v>
                </c:pt>
                <c:pt idx="15">
                  <c:v>2</c:v>
                </c:pt>
                <c:pt idx="16">
                  <c:v>51</c:v>
                </c:pt>
                <c:pt idx="17">
                  <c:v>17</c:v>
                </c:pt>
                <c:pt idx="18">
                  <c:v>1</c:v>
                </c:pt>
                <c:pt idx="19">
                  <c:v>52</c:v>
                </c:pt>
                <c:pt idx="20">
                  <c:v>19</c:v>
                </c:pt>
                <c:pt idx="21">
                  <c:v>48</c:v>
                </c:pt>
                <c:pt idx="22">
                  <c:v>1</c:v>
                </c:pt>
                <c:pt idx="23">
                  <c:v>11</c:v>
                </c:pt>
                <c:pt idx="24">
                  <c:v>35</c:v>
                </c:pt>
                <c:pt idx="25">
                  <c:v>0</c:v>
                </c:pt>
                <c:pt idx="26">
                  <c:v>103</c:v>
                </c:pt>
                <c:pt idx="27">
                  <c:v>11</c:v>
                </c:pt>
                <c:pt idx="28">
                  <c:v>6</c:v>
                </c:pt>
                <c:pt idx="29">
                  <c:v>4</c:v>
                </c:pt>
                <c:pt idx="30">
                  <c:v>6</c:v>
                </c:pt>
                <c:pt idx="31">
                  <c:v>7</c:v>
                </c:pt>
                <c:pt idx="32">
                  <c:v>0</c:v>
                </c:pt>
                <c:pt idx="33">
                  <c:v>19</c:v>
                </c:pt>
                <c:pt idx="34">
                  <c:v>0</c:v>
                </c:pt>
                <c:pt idx="35">
                  <c:v>3</c:v>
                </c:pt>
                <c:pt idx="36">
                  <c:v>12</c:v>
                </c:pt>
                <c:pt idx="37">
                  <c:v>0</c:v>
                </c:pt>
                <c:pt idx="38">
                  <c:v>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39-4BF8-9BEF-1310D79F81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432970824"/>
        <c:axId val="432969512"/>
      </c:barChart>
      <c:lineChart>
        <c:grouping val="standard"/>
        <c:varyColors val="0"/>
        <c:ser>
          <c:idx val="2"/>
          <c:order val="2"/>
          <c:tx>
            <c:strRef>
              <c:f>RN!$D$28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RN!$A$29:$A$68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RN!$D$29:$D$68</c:f>
              <c:numCache>
                <c:formatCode>0%</c:formatCode>
                <c:ptCount val="39"/>
                <c:pt idx="0">
                  <c:v>4.1289338348501028E-2</c:v>
                </c:pt>
                <c:pt idx="1">
                  <c:v>3.3982212022351847E-2</c:v>
                </c:pt>
                <c:pt idx="2">
                  <c:v>0.19498081935030701</c:v>
                </c:pt>
                <c:pt idx="3">
                  <c:v>0.22380018685469272</c:v>
                </c:pt>
                <c:pt idx="4">
                  <c:v>4.5896915374562478E-3</c:v>
                </c:pt>
                <c:pt idx="5">
                  <c:v>0</c:v>
                </c:pt>
                <c:pt idx="6">
                  <c:v>0</c:v>
                </c:pt>
                <c:pt idx="7">
                  <c:v>2.3090282643708007E-2</c:v>
                </c:pt>
                <c:pt idx="8">
                  <c:v>4.0213887761585076E-2</c:v>
                </c:pt>
                <c:pt idx="9">
                  <c:v>0</c:v>
                </c:pt>
                <c:pt idx="10">
                  <c:v>2.5361078531807797</c:v>
                </c:pt>
                <c:pt idx="11">
                  <c:v>6.5931239175271314E-2</c:v>
                </c:pt>
                <c:pt idx="12">
                  <c:v>6.0241411508034401E-2</c:v>
                </c:pt>
                <c:pt idx="13">
                  <c:v>6.2899202130272724E-2</c:v>
                </c:pt>
                <c:pt idx="14">
                  <c:v>5.0895885970168531E-2</c:v>
                </c:pt>
                <c:pt idx="15">
                  <c:v>1.8686305333726817E-2</c:v>
                </c:pt>
                <c:pt idx="16">
                  <c:v>0.17576840324138715</c:v>
                </c:pt>
                <c:pt idx="17">
                  <c:v>7.8492939810617127E-2</c:v>
                </c:pt>
                <c:pt idx="18">
                  <c:v>3.5340012502719487E-3</c:v>
                </c:pt>
                <c:pt idx="19">
                  <c:v>7.0809713124714971E-2</c:v>
                </c:pt>
                <c:pt idx="20">
                  <c:v>8.0682915525973342E-2</c:v>
                </c:pt>
                <c:pt idx="21">
                  <c:v>6.3340425821130322E-2</c:v>
                </c:pt>
                <c:pt idx="22">
                  <c:v>7.0266579069480084E-3</c:v>
                </c:pt>
                <c:pt idx="23">
                  <c:v>7.4320809027301885E-2</c:v>
                </c:pt>
                <c:pt idx="24">
                  <c:v>0.10225416739757452</c:v>
                </c:pt>
                <c:pt idx="25">
                  <c:v>0</c:v>
                </c:pt>
                <c:pt idx="26">
                  <c:v>6.7007419761447418E-2</c:v>
                </c:pt>
                <c:pt idx="27">
                  <c:v>4.7081752155595194E-2</c:v>
                </c:pt>
                <c:pt idx="28">
                  <c:v>5.8426546573382256E-3</c:v>
                </c:pt>
                <c:pt idx="29">
                  <c:v>1.5240233760854111E-2</c:v>
                </c:pt>
                <c:pt idx="30">
                  <c:v>1.8858328687102879E-2</c:v>
                </c:pt>
                <c:pt idx="31">
                  <c:v>1.5942272306782343E-2</c:v>
                </c:pt>
                <c:pt idx="32">
                  <c:v>0</c:v>
                </c:pt>
                <c:pt idx="33">
                  <c:v>5.7516814777469075E-2</c:v>
                </c:pt>
                <c:pt idx="34">
                  <c:v>0</c:v>
                </c:pt>
                <c:pt idx="35">
                  <c:v>7.1983502959968564E-3</c:v>
                </c:pt>
                <c:pt idx="36">
                  <c:v>8.7497959809104686E-2</c:v>
                </c:pt>
                <c:pt idx="37">
                  <c:v>0</c:v>
                </c:pt>
                <c:pt idx="38">
                  <c:v>3.1876885386989316E-2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F39-4BF8-9BEF-1310D79F81A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29176"/>
        <c:axId val="511415728"/>
      </c:lineChart>
      <c:catAx>
        <c:axId val="432970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69512"/>
        <c:crosses val="autoZero"/>
        <c:auto val="1"/>
        <c:lblAlgn val="ctr"/>
        <c:lblOffset val="100"/>
        <c:noMultiLvlLbl val="0"/>
      </c:catAx>
      <c:valAx>
        <c:axId val="432969512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2970824"/>
        <c:crosses val="autoZero"/>
        <c:crossBetween val="between"/>
      </c:valAx>
      <c:valAx>
        <c:axId val="51141572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9176"/>
        <c:crosses val="max"/>
        <c:crossBetween val="between"/>
      </c:valAx>
      <c:catAx>
        <c:axId val="51142917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157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2022.xlsx]RN!TablaDinámica3</c:name>
    <c:fmtId val="7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RN!$B$76</c:f>
              <c:strCache>
                <c:ptCount val="1"/>
                <c:pt idx="0">
                  <c:v> Meta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RN!$B$77:$B$537</c:f>
              <c:numCache>
                <c:formatCode>0</c:formatCode>
                <c:ptCount val="460"/>
                <c:pt idx="0">
                  <c:v>12.77911538789286</c:v>
                </c:pt>
                <c:pt idx="1">
                  <c:v>170.09989781251548</c:v>
                </c:pt>
                <c:pt idx="2">
                  <c:v>234.43535767750458</c:v>
                </c:pt>
                <c:pt idx="3">
                  <c:v>23.555490248080797</c:v>
                </c:pt>
                <c:pt idx="4">
                  <c:v>343.89071893900609</c:v>
                </c:pt>
                <c:pt idx="5">
                  <c:v>15.15485467711577</c:v>
                </c:pt>
                <c:pt idx="6">
                  <c:v>13.828561088899715</c:v>
                </c:pt>
                <c:pt idx="7">
                  <c:v>8.7933653174469733</c:v>
                </c:pt>
                <c:pt idx="8">
                  <c:v>599.87694011032738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2.8266588297696957</c:v>
                </c:pt>
                <c:pt idx="15">
                  <c:v>15.632820193257018</c:v>
                </c:pt>
                <c:pt idx="16">
                  <c:v>39.043606714258331</c:v>
                </c:pt>
                <c:pt idx="17">
                  <c:v>8.2893349263503247</c:v>
                </c:pt>
                <c:pt idx="18">
                  <c:v>50.276838385503645</c:v>
                </c:pt>
                <c:pt idx="19">
                  <c:v>455.64900785363153</c:v>
                </c:pt>
                <c:pt idx="20">
                  <c:v>51.161912585727606</c:v>
                </c:pt>
                <c:pt idx="21">
                  <c:v>49.630882270693938</c:v>
                </c:pt>
                <c:pt idx="22">
                  <c:v>17.340496708267448</c:v>
                </c:pt>
                <c:pt idx="23">
                  <c:v>28.414367991917619</c:v>
                </c:pt>
                <c:pt idx="24">
                  <c:v>12.566012453717097</c:v>
                </c:pt>
                <c:pt idx="25">
                  <c:v>9.3585062498265259</c:v>
                </c:pt>
                <c:pt idx="26">
                  <c:v>26.302716576801561</c:v>
                </c:pt>
                <c:pt idx="27">
                  <c:v>13.487294921305006</c:v>
                </c:pt>
                <c:pt idx="28">
                  <c:v>17.770261843152149</c:v>
                </c:pt>
                <c:pt idx="29">
                  <c:v>33.493737654232866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34.930139165756586</c:v>
                </c:pt>
                <c:pt idx="37">
                  <c:v>8.6580490092800044</c:v>
                </c:pt>
                <c:pt idx="38">
                  <c:v>78.377489842297152</c:v>
                </c:pt>
                <c:pt idx="39">
                  <c:v>32.035466737389882</c:v>
                </c:pt>
                <c:pt idx="40">
                  <c:v>8.1619144729763704</c:v>
                </c:pt>
                <c:pt idx="41">
                  <c:v>29.151904775839089</c:v>
                </c:pt>
                <c:pt idx="42">
                  <c:v>21.295971258442847</c:v>
                </c:pt>
                <c:pt idx="43">
                  <c:v>42.811402211008037</c:v>
                </c:pt>
                <c:pt idx="44">
                  <c:v>9.8710963196856873</c:v>
                </c:pt>
                <c:pt idx="45">
                  <c:v>318.03542250703237</c:v>
                </c:pt>
                <c:pt idx="46">
                  <c:v>1.8844392198464635</c:v>
                </c:pt>
                <c:pt idx="47">
                  <c:v>15.088219258088822</c:v>
                </c:pt>
                <c:pt idx="48">
                  <c:v>26.45752664664435</c:v>
                </c:pt>
                <c:pt idx="49">
                  <c:v>14.953172874256063</c:v>
                </c:pt>
                <c:pt idx="50">
                  <c:v>2.8266588297696957</c:v>
                </c:pt>
                <c:pt idx="51">
                  <c:v>319.825234447892</c:v>
                </c:pt>
                <c:pt idx="52">
                  <c:v>7.3333568118956949</c:v>
                </c:pt>
                <c:pt idx="53">
                  <c:v>2.53615657714183</c:v>
                </c:pt>
                <c:pt idx="54">
                  <c:v>15.013074250472519</c:v>
                </c:pt>
                <c:pt idx="55">
                  <c:v>14.823638800820641</c:v>
                </c:pt>
                <c:pt idx="56">
                  <c:v>12.863471698591106</c:v>
                </c:pt>
                <c:pt idx="57">
                  <c:v>25.911039272888875</c:v>
                </c:pt>
                <c:pt idx="58">
                  <c:v>46.371056032003196</c:v>
                </c:pt>
                <c:pt idx="59">
                  <c:v>40.884669345049318</c:v>
                </c:pt>
                <c:pt idx="60">
                  <c:v>20.197692084294353</c:v>
                </c:pt>
                <c:pt idx="61">
                  <c:v>44.618858506410518</c:v>
                </c:pt>
                <c:pt idx="62">
                  <c:v>14.798978996468875</c:v>
                </c:pt>
                <c:pt idx="63">
                  <c:v>26.884657736632697</c:v>
                </c:pt>
                <c:pt idx="64">
                  <c:v>9.2234382980935639</c:v>
                </c:pt>
                <c:pt idx="65">
                  <c:v>22.667309320264749</c:v>
                </c:pt>
                <c:pt idx="66">
                  <c:v>186.6686992042458</c:v>
                </c:pt>
                <c:pt idx="67">
                  <c:v>125.83929356477601</c:v>
                </c:pt>
                <c:pt idx="68">
                  <c:v>34.303752474764622</c:v>
                </c:pt>
                <c:pt idx="69">
                  <c:v>23.639823641052548</c:v>
                </c:pt>
                <c:pt idx="70">
                  <c:v>23.060382098420362</c:v>
                </c:pt>
                <c:pt idx="71">
                  <c:v>39.252868949401829</c:v>
                </c:pt>
                <c:pt idx="72">
                  <c:v>22.387457492711956</c:v>
                </c:pt>
                <c:pt idx="73">
                  <c:v>15.868354014010446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3.5770651747808917</c:v>
                </c:pt>
                <c:pt idx="79">
                  <c:v>16.536596381773958</c:v>
                </c:pt>
                <c:pt idx="80">
                  <c:v>382.27265825087261</c:v>
                </c:pt>
                <c:pt idx="81">
                  <c:v>43.139796943942244</c:v>
                </c:pt>
                <c:pt idx="82">
                  <c:v>247.52775020937003</c:v>
                </c:pt>
                <c:pt idx="83">
                  <c:v>16.959952978618173</c:v>
                </c:pt>
                <c:pt idx="84">
                  <c:v>0</c:v>
                </c:pt>
                <c:pt idx="85">
                  <c:v>22.649576296122692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23.105172468920482</c:v>
                </c:pt>
                <c:pt idx="95">
                  <c:v>0</c:v>
                </c:pt>
                <c:pt idx="96">
                  <c:v>13.097925601023</c:v>
                </c:pt>
                <c:pt idx="97">
                  <c:v>27.060547196995216</c:v>
                </c:pt>
                <c:pt idx="98">
                  <c:v>19.240124434632392</c:v>
                </c:pt>
                <c:pt idx="99">
                  <c:v>59.574283956565772</c:v>
                </c:pt>
                <c:pt idx="100">
                  <c:v>3.9203678122268606</c:v>
                </c:pt>
                <c:pt idx="101">
                  <c:v>16.131027816669832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39.579120733480579</c:v>
                </c:pt>
                <c:pt idx="106">
                  <c:v>24.060495692322363</c:v>
                </c:pt>
                <c:pt idx="107">
                  <c:v>5.8794503659209667</c:v>
                </c:pt>
                <c:pt idx="108">
                  <c:v>16.391740005314375</c:v>
                </c:pt>
                <c:pt idx="109">
                  <c:v>10.965757175147987</c:v>
                </c:pt>
                <c:pt idx="110">
                  <c:v>115.64534950701281</c:v>
                </c:pt>
                <c:pt idx="111">
                  <c:v>11.72442088103333</c:v>
                </c:pt>
                <c:pt idx="112">
                  <c:v>6.1267914416568034</c:v>
                </c:pt>
                <c:pt idx="113">
                  <c:v>27.268561784632016</c:v>
                </c:pt>
                <c:pt idx="114">
                  <c:v>19.457203152792534</c:v>
                </c:pt>
                <c:pt idx="115">
                  <c:v>12.053668198787065</c:v>
                </c:pt>
                <c:pt idx="116">
                  <c:v>5.8246714261150707</c:v>
                </c:pt>
                <c:pt idx="117">
                  <c:v>37.717134644515596</c:v>
                </c:pt>
                <c:pt idx="118">
                  <c:v>27.658727990792155</c:v>
                </c:pt>
                <c:pt idx="119">
                  <c:v>32.195234712107542</c:v>
                </c:pt>
                <c:pt idx="120">
                  <c:v>0</c:v>
                </c:pt>
                <c:pt idx="121">
                  <c:v>12.197205841875824</c:v>
                </c:pt>
                <c:pt idx="122">
                  <c:v>27.795478492735342</c:v>
                </c:pt>
                <c:pt idx="123">
                  <c:v>0</c:v>
                </c:pt>
                <c:pt idx="124">
                  <c:v>117.97004587850475</c:v>
                </c:pt>
                <c:pt idx="125">
                  <c:v>11.057327067936473</c:v>
                </c:pt>
                <c:pt idx="126">
                  <c:v>62.615039473567123</c:v>
                </c:pt>
                <c:pt idx="127">
                  <c:v>36.872797422643245</c:v>
                </c:pt>
                <c:pt idx="128">
                  <c:v>20.409508310791878</c:v>
                </c:pt>
                <c:pt idx="129">
                  <c:v>12.744516360421539</c:v>
                </c:pt>
                <c:pt idx="130">
                  <c:v>74.052318732048747</c:v>
                </c:pt>
                <c:pt idx="131">
                  <c:v>117.31991901111979</c:v>
                </c:pt>
                <c:pt idx="132">
                  <c:v>19.029240724254588</c:v>
                </c:pt>
                <c:pt idx="133">
                  <c:v>58.342502384611471</c:v>
                </c:pt>
                <c:pt idx="134">
                  <c:v>21.124563654478862</c:v>
                </c:pt>
                <c:pt idx="135">
                  <c:v>4.783823128843383</c:v>
                </c:pt>
                <c:pt idx="136">
                  <c:v>105.24406556360333</c:v>
                </c:pt>
                <c:pt idx="137">
                  <c:v>307.1635928349736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33.879021966046182</c:v>
                </c:pt>
                <c:pt idx="144">
                  <c:v>25.873972298126173</c:v>
                </c:pt>
                <c:pt idx="145">
                  <c:v>15.508934779336396</c:v>
                </c:pt>
                <c:pt idx="146">
                  <c:v>42.078525175613237</c:v>
                </c:pt>
                <c:pt idx="147">
                  <c:v>11.339047723118208</c:v>
                </c:pt>
                <c:pt idx="148">
                  <c:v>8.3837073969328344</c:v>
                </c:pt>
                <c:pt idx="149">
                  <c:v>24.922175398063583</c:v>
                </c:pt>
                <c:pt idx="150">
                  <c:v>29.518797878578315</c:v>
                </c:pt>
                <c:pt idx="151">
                  <c:v>3.2067547831974066</c:v>
                </c:pt>
                <c:pt idx="152">
                  <c:v>13.664662064322014</c:v>
                </c:pt>
                <c:pt idx="153">
                  <c:v>47.280580025947785</c:v>
                </c:pt>
                <c:pt idx="154">
                  <c:v>21.407229537455823</c:v>
                </c:pt>
                <c:pt idx="155">
                  <c:v>126.81157234401098</c:v>
                </c:pt>
                <c:pt idx="156">
                  <c:v>4.1934282568595753</c:v>
                </c:pt>
                <c:pt idx="157">
                  <c:v>69.391893233498507</c:v>
                </c:pt>
                <c:pt idx="158">
                  <c:v>26.382149077850489</c:v>
                </c:pt>
                <c:pt idx="159">
                  <c:v>58.772671651806803</c:v>
                </c:pt>
                <c:pt idx="160">
                  <c:v>0</c:v>
                </c:pt>
                <c:pt idx="161">
                  <c:v>55.425220816358134</c:v>
                </c:pt>
                <c:pt idx="162">
                  <c:v>81.272859375931048</c:v>
                </c:pt>
                <c:pt idx="163">
                  <c:v>16.032548963435207</c:v>
                </c:pt>
                <c:pt idx="164">
                  <c:v>63.543290493222756</c:v>
                </c:pt>
                <c:pt idx="165">
                  <c:v>6.8444233532828642</c:v>
                </c:pt>
                <c:pt idx="166">
                  <c:v>7.6277494770927925</c:v>
                </c:pt>
                <c:pt idx="167">
                  <c:v>10.903245174405681</c:v>
                </c:pt>
                <c:pt idx="168">
                  <c:v>60.302055035086823</c:v>
                </c:pt>
                <c:pt idx="169">
                  <c:v>36.265049464117858</c:v>
                </c:pt>
                <c:pt idx="170">
                  <c:v>10.866354234293361</c:v>
                </c:pt>
                <c:pt idx="171">
                  <c:v>196.69247479230307</c:v>
                </c:pt>
                <c:pt idx="172">
                  <c:v>14.861310055714728</c:v>
                </c:pt>
                <c:pt idx="173">
                  <c:v>2.2613270638157568</c:v>
                </c:pt>
                <c:pt idx="174">
                  <c:v>7.6841105182277474</c:v>
                </c:pt>
                <c:pt idx="175">
                  <c:v>5.6367477499182188</c:v>
                </c:pt>
                <c:pt idx="176">
                  <c:v>142.4230701069591</c:v>
                </c:pt>
                <c:pt idx="177">
                  <c:v>3.7688784396929278</c:v>
                </c:pt>
                <c:pt idx="178">
                  <c:v>18.765681050051931</c:v>
                </c:pt>
                <c:pt idx="179">
                  <c:v>17.873090827340285</c:v>
                </c:pt>
                <c:pt idx="180">
                  <c:v>6.8446521773997153</c:v>
                </c:pt>
                <c:pt idx="181">
                  <c:v>13.89585129072044</c:v>
                </c:pt>
                <c:pt idx="182">
                  <c:v>15.280066148570981</c:v>
                </c:pt>
                <c:pt idx="183">
                  <c:v>36.873658938633568</c:v>
                </c:pt>
                <c:pt idx="184">
                  <c:v>9.9875278651862587</c:v>
                </c:pt>
                <c:pt idx="185">
                  <c:v>34.453630322370614</c:v>
                </c:pt>
                <c:pt idx="186">
                  <c:v>53.867481818585809</c:v>
                </c:pt>
                <c:pt idx="187">
                  <c:v>18.751773335449169</c:v>
                </c:pt>
                <c:pt idx="188">
                  <c:v>1.9940773087451029</c:v>
                </c:pt>
                <c:pt idx="189">
                  <c:v>11.871967085032718</c:v>
                </c:pt>
                <c:pt idx="190">
                  <c:v>15.066071783607972</c:v>
                </c:pt>
                <c:pt idx="191">
                  <c:v>9.7990839432016124</c:v>
                </c:pt>
                <c:pt idx="192">
                  <c:v>31.278644400019061</c:v>
                </c:pt>
                <c:pt idx="193">
                  <c:v>58.412163291489236</c:v>
                </c:pt>
                <c:pt idx="194">
                  <c:v>23.448884119630197</c:v>
                </c:pt>
                <c:pt idx="195">
                  <c:v>11.281999151519226</c:v>
                </c:pt>
                <c:pt idx="196">
                  <c:v>1.8844392198464635</c:v>
                </c:pt>
                <c:pt idx="197">
                  <c:v>55.509699476984999</c:v>
                </c:pt>
                <c:pt idx="198">
                  <c:v>250.89162071830273</c:v>
                </c:pt>
                <c:pt idx="199">
                  <c:v>107.53359971685332</c:v>
                </c:pt>
                <c:pt idx="200">
                  <c:v>84.878086247358496</c:v>
                </c:pt>
                <c:pt idx="201">
                  <c:v>32.80808681752692</c:v>
                </c:pt>
                <c:pt idx="202">
                  <c:v>65.379632778380923</c:v>
                </c:pt>
                <c:pt idx="203">
                  <c:v>78.099255809293155</c:v>
                </c:pt>
                <c:pt idx="204">
                  <c:v>12.808226663987334</c:v>
                </c:pt>
                <c:pt idx="205">
                  <c:v>10.021125987441453</c:v>
                </c:pt>
                <c:pt idx="206">
                  <c:v>41.703856891808385</c:v>
                </c:pt>
                <c:pt idx="207">
                  <c:v>745.34091245826323</c:v>
                </c:pt>
                <c:pt idx="208">
                  <c:v>40.042363773640524</c:v>
                </c:pt>
                <c:pt idx="209">
                  <c:v>119.80511803116917</c:v>
                </c:pt>
                <c:pt idx="210">
                  <c:v>11.032509064521863</c:v>
                </c:pt>
                <c:pt idx="211">
                  <c:v>180.98056183906982</c:v>
                </c:pt>
                <c:pt idx="212">
                  <c:v>235.05892083295055</c:v>
                </c:pt>
                <c:pt idx="213">
                  <c:v>25.603525397831575</c:v>
                </c:pt>
                <c:pt idx="214">
                  <c:v>26.722329815273937</c:v>
                </c:pt>
                <c:pt idx="215">
                  <c:v>3.3781980056937151</c:v>
                </c:pt>
                <c:pt idx="216">
                  <c:v>14.394186295638907</c:v>
                </c:pt>
                <c:pt idx="217">
                  <c:v>22.350900564745267</c:v>
                </c:pt>
                <c:pt idx="218">
                  <c:v>15.373313108270917</c:v>
                </c:pt>
                <c:pt idx="219">
                  <c:v>20.756049090198907</c:v>
                </c:pt>
                <c:pt idx="220">
                  <c:v>24.931765674196058</c:v>
                </c:pt>
                <c:pt idx="221">
                  <c:v>24.560478954225488</c:v>
                </c:pt>
                <c:pt idx="222">
                  <c:v>5.7237345579926533</c:v>
                </c:pt>
                <c:pt idx="223">
                  <c:v>23.175110367566745</c:v>
                </c:pt>
                <c:pt idx="224">
                  <c:v>4.2591942516885695</c:v>
                </c:pt>
                <c:pt idx="225">
                  <c:v>32.854330451518663</c:v>
                </c:pt>
                <c:pt idx="226">
                  <c:v>23.385445527668416</c:v>
                </c:pt>
                <c:pt idx="227">
                  <c:v>5.5055433584118809</c:v>
                </c:pt>
                <c:pt idx="228">
                  <c:v>26.3299482563936</c:v>
                </c:pt>
                <c:pt idx="229">
                  <c:v>26.896453796322568</c:v>
                </c:pt>
                <c:pt idx="230">
                  <c:v>14.850610879410212</c:v>
                </c:pt>
                <c:pt idx="231">
                  <c:v>16.989735957230263</c:v>
                </c:pt>
                <c:pt idx="232">
                  <c:v>24.836908917576388</c:v>
                </c:pt>
                <c:pt idx="233">
                  <c:v>2.6382149077850499</c:v>
                </c:pt>
                <c:pt idx="234">
                  <c:v>8.9097502957185117</c:v>
                </c:pt>
                <c:pt idx="235">
                  <c:v>20.055021143853526</c:v>
                </c:pt>
                <c:pt idx="236">
                  <c:v>8.2107266161219847</c:v>
                </c:pt>
                <c:pt idx="237">
                  <c:v>18.789625646476857</c:v>
                </c:pt>
                <c:pt idx="238">
                  <c:v>17.335232315003847</c:v>
                </c:pt>
                <c:pt idx="239">
                  <c:v>19.372035180021648</c:v>
                </c:pt>
                <c:pt idx="240">
                  <c:v>8.0214897898346962</c:v>
                </c:pt>
                <c:pt idx="241">
                  <c:v>57.735650822353016</c:v>
                </c:pt>
                <c:pt idx="242">
                  <c:v>2.4497709858004031</c:v>
                </c:pt>
                <c:pt idx="243">
                  <c:v>15.388401106734339</c:v>
                </c:pt>
                <c:pt idx="244">
                  <c:v>27.936908887196513</c:v>
                </c:pt>
                <c:pt idx="245">
                  <c:v>6.1267914416568034</c:v>
                </c:pt>
                <c:pt idx="246">
                  <c:v>17.455296180761405</c:v>
                </c:pt>
                <c:pt idx="247">
                  <c:v>11.74773060099475</c:v>
                </c:pt>
                <c:pt idx="248">
                  <c:v>8.5311778194497023</c:v>
                </c:pt>
                <c:pt idx="249">
                  <c:v>30.514819139945349</c:v>
                </c:pt>
                <c:pt idx="250">
                  <c:v>18.76737512256453</c:v>
                </c:pt>
                <c:pt idx="251">
                  <c:v>64.885430161647733</c:v>
                </c:pt>
                <c:pt idx="252">
                  <c:v>170.01410641454797</c:v>
                </c:pt>
                <c:pt idx="253">
                  <c:v>48.711814023319135</c:v>
                </c:pt>
                <c:pt idx="254">
                  <c:v>29.608184751566313</c:v>
                </c:pt>
                <c:pt idx="255">
                  <c:v>18.859046938079768</c:v>
                </c:pt>
                <c:pt idx="256">
                  <c:v>2.638214907785049</c:v>
                </c:pt>
                <c:pt idx="257">
                  <c:v>23.513398355715061</c:v>
                </c:pt>
                <c:pt idx="258">
                  <c:v>26.974003733641375</c:v>
                </c:pt>
                <c:pt idx="259">
                  <c:v>7.7692659246195319</c:v>
                </c:pt>
                <c:pt idx="260">
                  <c:v>112.04875601207071</c:v>
                </c:pt>
                <c:pt idx="261">
                  <c:v>62.619915275498009</c:v>
                </c:pt>
                <c:pt idx="262">
                  <c:v>29.095994165019164</c:v>
                </c:pt>
                <c:pt idx="263">
                  <c:v>23.564009273274436</c:v>
                </c:pt>
                <c:pt idx="264">
                  <c:v>24.794661974917421</c:v>
                </c:pt>
                <c:pt idx="265">
                  <c:v>13.579859073551678</c:v>
                </c:pt>
                <c:pt idx="266">
                  <c:v>281.29098712144201</c:v>
                </c:pt>
                <c:pt idx="267">
                  <c:v>31.583415429968436</c:v>
                </c:pt>
                <c:pt idx="268">
                  <c:v>54.408511622420832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27.096065895370383</c:v>
                </c:pt>
                <c:pt idx="274">
                  <c:v>27.69226300453056</c:v>
                </c:pt>
                <c:pt idx="275">
                  <c:v>26.158717842470832</c:v>
                </c:pt>
                <c:pt idx="276">
                  <c:v>19.624991450710464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7.5739573504813045</c:v>
                </c:pt>
                <c:pt idx="283">
                  <c:v>71.072140910758989</c:v>
                </c:pt>
                <c:pt idx="284">
                  <c:v>7.5377568793858529</c:v>
                </c:pt>
                <c:pt idx="285">
                  <c:v>0</c:v>
                </c:pt>
                <c:pt idx="286">
                  <c:v>14.162207596147057</c:v>
                </c:pt>
                <c:pt idx="287">
                  <c:v>9.9066573455575568</c:v>
                </c:pt>
                <c:pt idx="288">
                  <c:v>277.68199950580475</c:v>
                </c:pt>
                <c:pt idx="289">
                  <c:v>12.887523940019767</c:v>
                </c:pt>
                <c:pt idx="290">
                  <c:v>6.7371170698995488</c:v>
                </c:pt>
                <c:pt idx="291">
                  <c:v>15.700975566381196</c:v>
                </c:pt>
                <c:pt idx="292">
                  <c:v>8.3106303190545603</c:v>
                </c:pt>
                <c:pt idx="293">
                  <c:v>6.5682199845817308</c:v>
                </c:pt>
                <c:pt idx="294">
                  <c:v>18.692122855371593</c:v>
                </c:pt>
                <c:pt idx="295">
                  <c:v>22.226040387507442</c:v>
                </c:pt>
                <c:pt idx="296">
                  <c:v>43.037524121476046</c:v>
                </c:pt>
                <c:pt idx="297">
                  <c:v>29.709580177046032</c:v>
                </c:pt>
                <c:pt idx="298">
                  <c:v>22.368138277555808</c:v>
                </c:pt>
                <c:pt idx="299">
                  <c:v>34.862908590471918</c:v>
                </c:pt>
                <c:pt idx="300">
                  <c:v>14.355177660691384</c:v>
                </c:pt>
                <c:pt idx="301">
                  <c:v>17.611311662982597</c:v>
                </c:pt>
                <c:pt idx="302">
                  <c:v>6.162116248897938</c:v>
                </c:pt>
                <c:pt idx="303">
                  <c:v>13.496987691845698</c:v>
                </c:pt>
                <c:pt idx="304">
                  <c:v>11.851929836452387</c:v>
                </c:pt>
                <c:pt idx="305">
                  <c:v>14.760576078562012</c:v>
                </c:pt>
                <c:pt idx="306">
                  <c:v>22.761459159465474</c:v>
                </c:pt>
                <c:pt idx="307">
                  <c:v>86.195608978765136</c:v>
                </c:pt>
                <c:pt idx="308">
                  <c:v>53.353930889182202</c:v>
                </c:pt>
                <c:pt idx="309">
                  <c:v>18.1233219127318</c:v>
                </c:pt>
                <c:pt idx="310">
                  <c:v>538.90539272518686</c:v>
                </c:pt>
                <c:pt idx="311">
                  <c:v>14.05829628010393</c:v>
                </c:pt>
                <c:pt idx="312">
                  <c:v>27.74354716225012</c:v>
                </c:pt>
                <c:pt idx="313">
                  <c:v>27.898090780758967</c:v>
                </c:pt>
                <c:pt idx="314">
                  <c:v>118.58102165665301</c:v>
                </c:pt>
                <c:pt idx="315">
                  <c:v>24.735939718625055</c:v>
                </c:pt>
                <c:pt idx="316">
                  <c:v>22.971314089928391</c:v>
                </c:pt>
                <c:pt idx="317">
                  <c:v>31.225157872855899</c:v>
                </c:pt>
                <c:pt idx="318">
                  <c:v>23.945315610449164</c:v>
                </c:pt>
                <c:pt idx="319">
                  <c:v>127.29994943783927</c:v>
                </c:pt>
                <c:pt idx="320">
                  <c:v>25.454291095879572</c:v>
                </c:pt>
                <c:pt idx="321">
                  <c:v>49.397336631528241</c:v>
                </c:pt>
                <c:pt idx="322">
                  <c:v>12.707752870071051</c:v>
                </c:pt>
                <c:pt idx="323">
                  <c:v>8.3073917993545301</c:v>
                </c:pt>
                <c:pt idx="324">
                  <c:v>355.49503789577903</c:v>
                </c:pt>
                <c:pt idx="325">
                  <c:v>9.2611467871354449</c:v>
                </c:pt>
                <c:pt idx="326">
                  <c:v>19.090357163874849</c:v>
                </c:pt>
                <c:pt idx="327">
                  <c:v>0</c:v>
                </c:pt>
                <c:pt idx="328">
                  <c:v>20.233576304014885</c:v>
                </c:pt>
                <c:pt idx="329">
                  <c:v>25.440420333465191</c:v>
                </c:pt>
                <c:pt idx="330">
                  <c:v>2.53615657714183</c:v>
                </c:pt>
                <c:pt idx="331">
                  <c:v>35.956228662266838</c:v>
                </c:pt>
                <c:pt idx="332">
                  <c:v>8.9184313311335615</c:v>
                </c:pt>
                <c:pt idx="333">
                  <c:v>64.194215151633188</c:v>
                </c:pt>
                <c:pt idx="334">
                  <c:v>9.7990839432016124</c:v>
                </c:pt>
                <c:pt idx="335">
                  <c:v>9.6106400212169678</c:v>
                </c:pt>
                <c:pt idx="336">
                  <c:v>39.524755118948178</c:v>
                </c:pt>
                <c:pt idx="337">
                  <c:v>22.270152568833375</c:v>
                </c:pt>
                <c:pt idx="338">
                  <c:v>50.404619300439492</c:v>
                </c:pt>
                <c:pt idx="339">
                  <c:v>19.747549721950588</c:v>
                </c:pt>
                <c:pt idx="340">
                  <c:v>30.017572679127667</c:v>
                </c:pt>
                <c:pt idx="341">
                  <c:v>2.9275494788421441</c:v>
                </c:pt>
                <c:pt idx="342">
                  <c:v>18.973205813915996</c:v>
                </c:pt>
                <c:pt idx="343">
                  <c:v>6.748493845922849</c:v>
                </c:pt>
                <c:pt idx="344">
                  <c:v>659.06988123661449</c:v>
                </c:pt>
                <c:pt idx="345">
                  <c:v>12.098099791414299</c:v>
                </c:pt>
                <c:pt idx="346">
                  <c:v>22.368143234020977</c:v>
                </c:pt>
                <c:pt idx="347">
                  <c:v>0</c:v>
                </c:pt>
                <c:pt idx="348">
                  <c:v>0</c:v>
                </c:pt>
                <c:pt idx="349">
                  <c:v>21.731098282240279</c:v>
                </c:pt>
                <c:pt idx="350">
                  <c:v>22.667309320264749</c:v>
                </c:pt>
                <c:pt idx="351">
                  <c:v>134.56780468923597</c:v>
                </c:pt>
                <c:pt idx="352">
                  <c:v>36.082040646533351</c:v>
                </c:pt>
                <c:pt idx="353">
                  <c:v>19.818762825360078</c:v>
                </c:pt>
                <c:pt idx="354">
                  <c:v>4.7539220577576202</c:v>
                </c:pt>
                <c:pt idx="355">
                  <c:v>95.440715358699777</c:v>
                </c:pt>
                <c:pt idx="356">
                  <c:v>83.751426889867943</c:v>
                </c:pt>
                <c:pt idx="357">
                  <c:v>5.8008563924557528</c:v>
                </c:pt>
                <c:pt idx="358">
                  <c:v>11.21986563018706</c:v>
                </c:pt>
                <c:pt idx="359">
                  <c:v>48.998238315123054</c:v>
                </c:pt>
                <c:pt idx="360">
                  <c:v>9.8541982159848356</c:v>
                </c:pt>
                <c:pt idx="361">
                  <c:v>14.546983857400598</c:v>
                </c:pt>
                <c:pt idx="362">
                  <c:v>28.376125235535511</c:v>
                </c:pt>
                <c:pt idx="363">
                  <c:v>9.1311997824252682</c:v>
                </c:pt>
                <c:pt idx="364">
                  <c:v>44.399601364422878</c:v>
                </c:pt>
                <c:pt idx="365">
                  <c:v>31.17715275287172</c:v>
                </c:pt>
                <c:pt idx="366">
                  <c:v>8.9329774029845801</c:v>
                </c:pt>
                <c:pt idx="367">
                  <c:v>32.195234712107542</c:v>
                </c:pt>
                <c:pt idx="368">
                  <c:v>26.532904215438208</c:v>
                </c:pt>
                <c:pt idx="369">
                  <c:v>0</c:v>
                </c:pt>
                <c:pt idx="370">
                  <c:v>29.349985618332923</c:v>
                </c:pt>
                <c:pt idx="371">
                  <c:v>24.346357697498785</c:v>
                </c:pt>
                <c:pt idx="372">
                  <c:v>209.93232722918557</c:v>
                </c:pt>
                <c:pt idx="373">
                  <c:v>29.196536119817708</c:v>
                </c:pt>
                <c:pt idx="374">
                  <c:v>35.842033961479736</c:v>
                </c:pt>
                <c:pt idx="375">
                  <c:v>23.39752466782911</c:v>
                </c:pt>
                <c:pt idx="376">
                  <c:v>47.710572902298551</c:v>
                </c:pt>
                <c:pt idx="377">
                  <c:v>65.023084838429952</c:v>
                </c:pt>
                <c:pt idx="378">
                  <c:v>10.863904832887364</c:v>
                </c:pt>
                <c:pt idx="379">
                  <c:v>19.817258010623739</c:v>
                </c:pt>
                <c:pt idx="380">
                  <c:v>31.695235293537714</c:v>
                </c:pt>
                <c:pt idx="381">
                  <c:v>11.605068896890453</c:v>
                </c:pt>
                <c:pt idx="382">
                  <c:v>18.763153409762381</c:v>
                </c:pt>
                <c:pt idx="383">
                  <c:v>41.120370136173307</c:v>
                </c:pt>
                <c:pt idx="384">
                  <c:v>43.307873927786076</c:v>
                </c:pt>
                <c:pt idx="385">
                  <c:v>12.946510353974906</c:v>
                </c:pt>
                <c:pt idx="386">
                  <c:v>28.566395052483514</c:v>
                </c:pt>
                <c:pt idx="387">
                  <c:v>8.2118318466540305</c:v>
                </c:pt>
                <c:pt idx="388">
                  <c:v>52.4313128538451</c:v>
                </c:pt>
                <c:pt idx="389">
                  <c:v>15.944448592284735</c:v>
                </c:pt>
                <c:pt idx="390">
                  <c:v>19.5039459254109</c:v>
                </c:pt>
                <c:pt idx="391">
                  <c:v>37.47506505695371</c:v>
                </c:pt>
                <c:pt idx="392">
                  <c:v>39.569882412264057</c:v>
                </c:pt>
                <c:pt idx="393">
                  <c:v>3.3781980056937151</c:v>
                </c:pt>
                <c:pt idx="394">
                  <c:v>4.8026570781695357</c:v>
                </c:pt>
                <c:pt idx="395">
                  <c:v>86.517532217912745</c:v>
                </c:pt>
                <c:pt idx="396">
                  <c:v>244.57097027027555</c:v>
                </c:pt>
                <c:pt idx="397">
                  <c:v>12.116944183612764</c:v>
                </c:pt>
                <c:pt idx="398">
                  <c:v>24.023022403309934</c:v>
                </c:pt>
                <c:pt idx="399">
                  <c:v>50.446437915289827</c:v>
                </c:pt>
                <c:pt idx="400">
                  <c:v>5.6300313987881294</c:v>
                </c:pt>
                <c:pt idx="401">
                  <c:v>45.102824274041474</c:v>
                </c:pt>
                <c:pt idx="402">
                  <c:v>13.879609398833395</c:v>
                </c:pt>
                <c:pt idx="403">
                  <c:v>26.963031680602516</c:v>
                </c:pt>
                <c:pt idx="404">
                  <c:v>8.4799764893090863</c:v>
                </c:pt>
                <c:pt idx="405">
                  <c:v>22.667309320264749</c:v>
                </c:pt>
                <c:pt idx="406">
                  <c:v>17.07383897829002</c:v>
                </c:pt>
                <c:pt idx="407">
                  <c:v>41.785858497589949</c:v>
                </c:pt>
                <c:pt idx="408">
                  <c:v>15.72541293878478</c:v>
                </c:pt>
                <c:pt idx="409">
                  <c:v>27.306110986214321</c:v>
                </c:pt>
                <c:pt idx="410">
                  <c:v>51.765415087732023</c:v>
                </c:pt>
                <c:pt idx="411">
                  <c:v>20.160611867977352</c:v>
                </c:pt>
                <c:pt idx="412">
                  <c:v>84.631221408055694</c:v>
                </c:pt>
                <c:pt idx="413">
                  <c:v>14.27737992484164</c:v>
                </c:pt>
                <c:pt idx="414">
                  <c:v>38.576512395909639</c:v>
                </c:pt>
                <c:pt idx="415">
                  <c:v>8.6580490092800044</c:v>
                </c:pt>
                <c:pt idx="416">
                  <c:v>36.426225453972471</c:v>
                </c:pt>
                <c:pt idx="417">
                  <c:v>46.668626049166285</c:v>
                </c:pt>
                <c:pt idx="418">
                  <c:v>104.89925126917302</c:v>
                </c:pt>
                <c:pt idx="419">
                  <c:v>14.136639202515493</c:v>
                </c:pt>
                <c:pt idx="420">
                  <c:v>56.102965352415147</c:v>
                </c:pt>
                <c:pt idx="421">
                  <c:v>11.93173999122248</c:v>
                </c:pt>
                <c:pt idx="422">
                  <c:v>55.345979886890625</c:v>
                </c:pt>
                <c:pt idx="423">
                  <c:v>26.382149077850489</c:v>
                </c:pt>
                <c:pt idx="424">
                  <c:v>33.488137715193957</c:v>
                </c:pt>
                <c:pt idx="425">
                  <c:v>8.2986781349207615</c:v>
                </c:pt>
                <c:pt idx="426">
                  <c:v>25.87681895864236</c:v>
                </c:pt>
                <c:pt idx="427">
                  <c:v>8.6684204112937309</c:v>
                </c:pt>
                <c:pt idx="428">
                  <c:v>11.053931412219963</c:v>
                </c:pt>
                <c:pt idx="429">
                  <c:v>19.798943752404934</c:v>
                </c:pt>
                <c:pt idx="430">
                  <c:v>16.00885692723179</c:v>
                </c:pt>
                <c:pt idx="431">
                  <c:v>240.54157954133024</c:v>
                </c:pt>
                <c:pt idx="432">
                  <c:v>12.658302040473792</c:v>
                </c:pt>
                <c:pt idx="433">
                  <c:v>41.002508772720873</c:v>
                </c:pt>
                <c:pt idx="434">
                  <c:v>74.742571118673354</c:v>
                </c:pt>
                <c:pt idx="435">
                  <c:v>11.011874915885436</c:v>
                </c:pt>
                <c:pt idx="436">
                  <c:v>9.1259201193909014</c:v>
                </c:pt>
                <c:pt idx="437">
                  <c:v>24.804642077686996</c:v>
                </c:pt>
                <c:pt idx="438">
                  <c:v>19.047837955287015</c:v>
                </c:pt>
                <c:pt idx="439">
                  <c:v>12.892353850158976</c:v>
                </c:pt>
                <c:pt idx="440">
                  <c:v>33.741126541996564</c:v>
                </c:pt>
                <c:pt idx="441">
                  <c:v>118.94382993547364</c:v>
                </c:pt>
                <c:pt idx="442">
                  <c:v>9.6106400212169643</c:v>
                </c:pt>
                <c:pt idx="443">
                  <c:v>17.731259621006288</c:v>
                </c:pt>
                <c:pt idx="444">
                  <c:v>27.363382292106866</c:v>
                </c:pt>
                <c:pt idx="445">
                  <c:v>0</c:v>
                </c:pt>
                <c:pt idx="446">
                  <c:v>1.8844392198464639</c:v>
                </c:pt>
                <c:pt idx="447">
                  <c:v>69.229038637491442</c:v>
                </c:pt>
                <c:pt idx="448">
                  <c:v>15.556027675908446</c:v>
                </c:pt>
                <c:pt idx="449">
                  <c:v>14.768228796287337</c:v>
                </c:pt>
                <c:pt idx="450">
                  <c:v>1.935997387131168</c:v>
                </c:pt>
                <c:pt idx="451">
                  <c:v>10.629853023202177</c:v>
                </c:pt>
                <c:pt idx="452">
                  <c:v>25.465726760013055</c:v>
                </c:pt>
                <c:pt idx="453">
                  <c:v>41.838528620538327</c:v>
                </c:pt>
                <c:pt idx="454">
                  <c:v>63.930671036255632</c:v>
                </c:pt>
                <c:pt idx="455">
                  <c:v>22.64688645430083</c:v>
                </c:pt>
                <c:pt idx="456">
                  <c:v>11.947344653826578</c:v>
                </c:pt>
                <c:pt idx="457">
                  <c:v>15.285600910812338</c:v>
                </c:pt>
                <c:pt idx="458">
                  <c:v>6.2023729566574168</c:v>
                </c:pt>
                <c:pt idx="459">
                  <c:v>117.49259682019088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093-4C48-9D5B-A055AA8BB16E}"/>
            </c:ext>
          </c:extLst>
        </c:ser>
        <c:ser>
          <c:idx val="1"/>
          <c:order val="1"/>
          <c:tx>
            <c:strRef>
              <c:f>RN!$C$76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RN!$C$77:$C$537</c:f>
              <c:numCache>
                <c:formatCode>0</c:formatCode>
                <c:ptCount val="460"/>
                <c:pt idx="0">
                  <c:v>0</c:v>
                </c:pt>
                <c:pt idx="1">
                  <c:v>0</c:v>
                </c:pt>
                <c:pt idx="2">
                  <c:v>4</c:v>
                </c:pt>
                <c:pt idx="3">
                  <c:v>0</c:v>
                </c:pt>
                <c:pt idx="4">
                  <c:v>2</c:v>
                </c:pt>
                <c:pt idx="5">
                  <c:v>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4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2</c:v>
                </c:pt>
                <c:pt idx="22">
                  <c:v>0</c:v>
                </c:pt>
                <c:pt idx="23">
                  <c:v>1</c:v>
                </c:pt>
                <c:pt idx="24">
                  <c:v>0</c:v>
                </c:pt>
                <c:pt idx="25">
                  <c:v>0</c:v>
                </c:pt>
                <c:pt idx="26">
                  <c:v>3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22</c:v>
                </c:pt>
                <c:pt idx="39">
                  <c:v>4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103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3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5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10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5</c:v>
                </c:pt>
                <c:pt idx="128">
                  <c:v>1</c:v>
                </c:pt>
                <c:pt idx="129">
                  <c:v>0</c:v>
                </c:pt>
                <c:pt idx="130">
                  <c:v>0</c:v>
                </c:pt>
                <c:pt idx="131">
                  <c:v>6</c:v>
                </c:pt>
                <c:pt idx="132">
                  <c:v>0</c:v>
                </c:pt>
                <c:pt idx="133">
                  <c:v>0</c:v>
                </c:pt>
                <c:pt idx="134">
                  <c:v>2</c:v>
                </c:pt>
                <c:pt idx="135">
                  <c:v>0</c:v>
                </c:pt>
                <c:pt idx="136">
                  <c:v>3</c:v>
                </c:pt>
                <c:pt idx="137">
                  <c:v>7</c:v>
                </c:pt>
                <c:pt idx="138">
                  <c:v>0</c:v>
                </c:pt>
                <c:pt idx="139">
                  <c:v>232</c:v>
                </c:pt>
                <c:pt idx="140">
                  <c:v>213</c:v>
                </c:pt>
                <c:pt idx="141">
                  <c:v>0</c:v>
                </c:pt>
                <c:pt idx="142">
                  <c:v>327</c:v>
                </c:pt>
                <c:pt idx="143">
                  <c:v>0</c:v>
                </c:pt>
                <c:pt idx="144">
                  <c:v>0</c:v>
                </c:pt>
                <c:pt idx="145">
                  <c:v>3</c:v>
                </c:pt>
                <c:pt idx="146">
                  <c:v>3</c:v>
                </c:pt>
                <c:pt idx="147">
                  <c:v>3</c:v>
                </c:pt>
                <c:pt idx="148">
                  <c:v>1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2</c:v>
                </c:pt>
                <c:pt idx="154">
                  <c:v>1</c:v>
                </c:pt>
                <c:pt idx="155">
                  <c:v>1</c:v>
                </c:pt>
                <c:pt idx="156">
                  <c:v>0</c:v>
                </c:pt>
                <c:pt idx="157">
                  <c:v>5</c:v>
                </c:pt>
                <c:pt idx="158">
                  <c:v>7</c:v>
                </c:pt>
                <c:pt idx="159">
                  <c:v>12</c:v>
                </c:pt>
                <c:pt idx="160">
                  <c:v>0</c:v>
                </c:pt>
                <c:pt idx="161">
                  <c:v>0</c:v>
                </c:pt>
                <c:pt idx="162">
                  <c:v>3</c:v>
                </c:pt>
                <c:pt idx="163">
                  <c:v>0</c:v>
                </c:pt>
                <c:pt idx="164">
                  <c:v>2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12</c:v>
                </c:pt>
                <c:pt idx="169">
                  <c:v>0</c:v>
                </c:pt>
                <c:pt idx="170">
                  <c:v>0</c:v>
                </c:pt>
                <c:pt idx="171">
                  <c:v>3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37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4</c:v>
                </c:pt>
                <c:pt idx="181">
                  <c:v>0</c:v>
                </c:pt>
                <c:pt idx="182">
                  <c:v>1</c:v>
                </c:pt>
                <c:pt idx="183">
                  <c:v>1</c:v>
                </c:pt>
                <c:pt idx="184">
                  <c:v>0</c:v>
                </c:pt>
                <c:pt idx="185">
                  <c:v>4</c:v>
                </c:pt>
                <c:pt idx="186">
                  <c:v>0</c:v>
                </c:pt>
                <c:pt idx="187">
                  <c:v>0</c:v>
                </c:pt>
                <c:pt idx="188">
                  <c:v>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28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74</c:v>
                </c:pt>
                <c:pt idx="208">
                  <c:v>6</c:v>
                </c:pt>
                <c:pt idx="209">
                  <c:v>0</c:v>
                </c:pt>
                <c:pt idx="210">
                  <c:v>0</c:v>
                </c:pt>
                <c:pt idx="211">
                  <c:v>4</c:v>
                </c:pt>
                <c:pt idx="212">
                  <c:v>39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7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3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6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</c:v>
                </c:pt>
                <c:pt idx="234">
                  <c:v>3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</c:v>
                </c:pt>
                <c:pt idx="239">
                  <c:v>0</c:v>
                </c:pt>
                <c:pt idx="240">
                  <c:v>1</c:v>
                </c:pt>
                <c:pt idx="241">
                  <c:v>4</c:v>
                </c:pt>
                <c:pt idx="242">
                  <c:v>1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7</c:v>
                </c:pt>
                <c:pt idx="252">
                  <c:v>22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2</c:v>
                </c:pt>
                <c:pt idx="258">
                  <c:v>0</c:v>
                </c:pt>
                <c:pt idx="259">
                  <c:v>0</c:v>
                </c:pt>
                <c:pt idx="260">
                  <c:v>2</c:v>
                </c:pt>
                <c:pt idx="261">
                  <c:v>16</c:v>
                </c:pt>
                <c:pt idx="262">
                  <c:v>7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19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2</c:v>
                </c:pt>
                <c:pt idx="292">
                  <c:v>0</c:v>
                </c:pt>
                <c:pt idx="293">
                  <c:v>0</c:v>
                </c:pt>
                <c:pt idx="294">
                  <c:v>1</c:v>
                </c:pt>
                <c:pt idx="295">
                  <c:v>0</c:v>
                </c:pt>
                <c:pt idx="296">
                  <c:v>2</c:v>
                </c:pt>
                <c:pt idx="297">
                  <c:v>6</c:v>
                </c:pt>
                <c:pt idx="298">
                  <c:v>1</c:v>
                </c:pt>
                <c:pt idx="299">
                  <c:v>5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3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1</c:v>
                </c:pt>
                <c:pt idx="336">
                  <c:v>6</c:v>
                </c:pt>
                <c:pt idx="337">
                  <c:v>4</c:v>
                </c:pt>
                <c:pt idx="338">
                  <c:v>0</c:v>
                </c:pt>
                <c:pt idx="339">
                  <c:v>4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1</c:v>
                </c:pt>
                <c:pt idx="344">
                  <c:v>183</c:v>
                </c:pt>
                <c:pt idx="345">
                  <c:v>1</c:v>
                </c:pt>
                <c:pt idx="346">
                  <c:v>0</c:v>
                </c:pt>
                <c:pt idx="347">
                  <c:v>0</c:v>
                </c:pt>
                <c:pt idx="348">
                  <c:v>2</c:v>
                </c:pt>
                <c:pt idx="349">
                  <c:v>0</c:v>
                </c:pt>
                <c:pt idx="350">
                  <c:v>3</c:v>
                </c:pt>
                <c:pt idx="351">
                  <c:v>56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2</c:v>
                </c:pt>
                <c:pt idx="377">
                  <c:v>1</c:v>
                </c:pt>
                <c:pt idx="378">
                  <c:v>1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5</c:v>
                </c:pt>
                <c:pt idx="383">
                  <c:v>3</c:v>
                </c:pt>
                <c:pt idx="384">
                  <c:v>1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12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12</c:v>
                </c:pt>
                <c:pt idx="400">
                  <c:v>0</c:v>
                </c:pt>
                <c:pt idx="401">
                  <c:v>0</c:v>
                </c:pt>
                <c:pt idx="402">
                  <c:v>1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1</c:v>
                </c:pt>
                <c:pt idx="407">
                  <c:v>9</c:v>
                </c:pt>
                <c:pt idx="408">
                  <c:v>0</c:v>
                </c:pt>
                <c:pt idx="409">
                  <c:v>1</c:v>
                </c:pt>
                <c:pt idx="410">
                  <c:v>0</c:v>
                </c:pt>
                <c:pt idx="411">
                  <c:v>9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2</c:v>
                </c:pt>
                <c:pt idx="417">
                  <c:v>4</c:v>
                </c:pt>
                <c:pt idx="418">
                  <c:v>4</c:v>
                </c:pt>
                <c:pt idx="419">
                  <c:v>3</c:v>
                </c:pt>
                <c:pt idx="420">
                  <c:v>2</c:v>
                </c:pt>
                <c:pt idx="421">
                  <c:v>0</c:v>
                </c:pt>
                <c:pt idx="422">
                  <c:v>4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1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10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2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093-4C48-9D5B-A055AA8BB16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20648"/>
        <c:axId val="511420976"/>
      </c:barChart>
      <c:lineChart>
        <c:grouping val="standard"/>
        <c:varyColors val="0"/>
        <c:ser>
          <c:idx val="2"/>
          <c:order val="2"/>
          <c:tx>
            <c:strRef>
              <c:f>RN!$D$76</c:f>
              <c:strCache>
                <c:ptCount val="1"/>
                <c:pt idx="0">
                  <c:v> %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RN!$A$77:$A$537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RN!$D$77:$D$537</c:f>
              <c:numCache>
                <c:formatCode>0%</c:formatCode>
                <c:ptCount val="460"/>
                <c:pt idx="0">
                  <c:v>0</c:v>
                </c:pt>
                <c:pt idx="1">
                  <c:v>0</c:v>
                </c:pt>
                <c:pt idx="2">
                  <c:v>1.7062272686283547E-2</c:v>
                </c:pt>
                <c:pt idx="3">
                  <c:v>0</c:v>
                </c:pt>
                <c:pt idx="4">
                  <c:v>5.815801037522994E-3</c:v>
                </c:pt>
                <c:pt idx="5">
                  <c:v>0.13197091246411308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0.10244955158149466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4.0297490362788908E-2</c:v>
                </c:pt>
                <c:pt idx="22">
                  <c:v>0</c:v>
                </c:pt>
                <c:pt idx="23">
                  <c:v>3.5193462697619984E-2</c:v>
                </c:pt>
                <c:pt idx="24">
                  <c:v>0</c:v>
                </c:pt>
                <c:pt idx="25">
                  <c:v>0</c:v>
                </c:pt>
                <c:pt idx="26">
                  <c:v>0.11405665993625679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0.28069283724531191</c:v>
                </c:pt>
                <c:pt idx="39">
                  <c:v>0.1248616114380328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6.2886076784600189E-3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0.32205088562760492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0.13234918876401341</c:v>
                </c:pt>
                <c:pt idx="66">
                  <c:v>0</c:v>
                </c:pt>
                <c:pt idx="67">
                  <c:v>0</c:v>
                </c:pt>
                <c:pt idx="68">
                  <c:v>2.9151329748418772E-2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0.13400360451724472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0.22075468143993202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4.1561903494743764E-2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8.2962296913119599E-2</c:v>
                </c:pt>
                <c:pt idx="116">
                  <c:v>0</c:v>
                </c:pt>
                <c:pt idx="117">
                  <c:v>0.26513148716757273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7.1954148964290088E-2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0.13560131992940536</c:v>
                </c:pt>
                <c:pt idx="128">
                  <c:v>4.8996770758619052E-2</c:v>
                </c:pt>
                <c:pt idx="129">
                  <c:v>0</c:v>
                </c:pt>
                <c:pt idx="130">
                  <c:v>0</c:v>
                </c:pt>
                <c:pt idx="131">
                  <c:v>5.1142210551912412E-2</c:v>
                </c:pt>
                <c:pt idx="132">
                  <c:v>0</c:v>
                </c:pt>
                <c:pt idx="133">
                  <c:v>0</c:v>
                </c:pt>
                <c:pt idx="134">
                  <c:v>9.4676511795118518E-2</c:v>
                </c:pt>
                <c:pt idx="135">
                  <c:v>0</c:v>
                </c:pt>
                <c:pt idx="136">
                  <c:v>2.8505170186408052E-2</c:v>
                </c:pt>
                <c:pt idx="137">
                  <c:v>2.2789159142831139E-2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0.19343688284749919</c:v>
                </c:pt>
                <c:pt idx="146">
                  <c:v>7.1295274429880942E-2</c:v>
                </c:pt>
                <c:pt idx="147">
                  <c:v>0.26457248203335088</c:v>
                </c:pt>
                <c:pt idx="148">
                  <c:v>0.11927897201730207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4.2300665493155781E-2</c:v>
                </c:pt>
                <c:pt idx="154">
                  <c:v>4.6713190898911933E-2</c:v>
                </c:pt>
                <c:pt idx="155">
                  <c:v>7.8857156449982906E-3</c:v>
                </c:pt>
                <c:pt idx="156">
                  <c:v>0</c:v>
                </c:pt>
                <c:pt idx="157">
                  <c:v>7.2054526357644921E-2</c:v>
                </c:pt>
                <c:pt idx="158">
                  <c:v>0.26533092430581973</c:v>
                </c:pt>
                <c:pt idx="159">
                  <c:v>0.20417652733387515</c:v>
                </c:pt>
                <c:pt idx="160">
                  <c:v>0</c:v>
                </c:pt>
                <c:pt idx="161">
                  <c:v>0</c:v>
                </c:pt>
                <c:pt idx="162">
                  <c:v>3.6912691678821996E-2</c:v>
                </c:pt>
                <c:pt idx="163">
                  <c:v>0</c:v>
                </c:pt>
                <c:pt idx="164">
                  <c:v>3.1474605492979799E-2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0.19899819322936482</c:v>
                </c:pt>
                <c:pt idx="169">
                  <c:v>0</c:v>
                </c:pt>
                <c:pt idx="170">
                  <c:v>0</c:v>
                </c:pt>
                <c:pt idx="171">
                  <c:v>1.5252235771438853E-2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0.25978937241145805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0.58439784759371083</c:v>
                </c:pt>
                <c:pt idx="181">
                  <c:v>0</c:v>
                </c:pt>
                <c:pt idx="182">
                  <c:v>6.5444742861504021E-2</c:v>
                </c:pt>
                <c:pt idx="183">
                  <c:v>2.7119630348163577E-2</c:v>
                </c:pt>
                <c:pt idx="184">
                  <c:v>0</c:v>
                </c:pt>
                <c:pt idx="185">
                  <c:v>0.11609807043766923</c:v>
                </c:pt>
                <c:pt idx="186">
                  <c:v>0</c:v>
                </c:pt>
                <c:pt idx="187">
                  <c:v>0</c:v>
                </c:pt>
                <c:pt idx="188">
                  <c:v>1.0029701412422292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4.2645952570632202E-2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9.2994189967889069E-3</c:v>
                </c:pt>
                <c:pt idx="200">
                  <c:v>0.32988491185345725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9.9283426903180719E-2</c:v>
                </c:pt>
                <c:pt idx="208">
                  <c:v>0.14984130392296516</c:v>
                </c:pt>
                <c:pt idx="209">
                  <c:v>0</c:v>
                </c:pt>
                <c:pt idx="210">
                  <c:v>0</c:v>
                </c:pt>
                <c:pt idx="211">
                  <c:v>2.2101821098095883E-2</c:v>
                </c:pt>
                <c:pt idx="212">
                  <c:v>0.16591584723438832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0.31318648569540442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0.7043585764632927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0.22307773528197808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0.37904417757974235</c:v>
                </c:pt>
                <c:pt idx="234">
                  <c:v>0.33670977304960148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5.7685987809606008E-2</c:v>
                </c:pt>
                <c:pt idx="239">
                  <c:v>0</c:v>
                </c:pt>
                <c:pt idx="240">
                  <c:v>0.12466512159215846</c:v>
                </c:pt>
                <c:pt idx="241">
                  <c:v>6.9281283626777004E-2</c:v>
                </c:pt>
                <c:pt idx="242">
                  <c:v>0.40820142200895337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0.10788246271252336</c:v>
                </c:pt>
                <c:pt idx="252">
                  <c:v>0.1294010271498123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8.5057887836697543E-2</c:v>
                </c:pt>
                <c:pt idx="258">
                  <c:v>0</c:v>
                </c:pt>
                <c:pt idx="259">
                  <c:v>0</c:v>
                </c:pt>
                <c:pt idx="260">
                  <c:v>1.7849372640822047E-2</c:v>
                </c:pt>
                <c:pt idx="261">
                  <c:v>0.25550976761318772</c:v>
                </c:pt>
                <c:pt idx="262">
                  <c:v>0.24058294623992579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0.34921006720151521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0.14122092099145023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0.12738061985666574</c:v>
                </c:pt>
                <c:pt idx="292">
                  <c:v>0</c:v>
                </c:pt>
                <c:pt idx="293">
                  <c:v>0</c:v>
                </c:pt>
                <c:pt idx="294">
                  <c:v>5.3498471400888953E-2</c:v>
                </c:pt>
                <c:pt idx="295">
                  <c:v>0</c:v>
                </c:pt>
                <c:pt idx="296">
                  <c:v>4.6471074738288327E-2</c:v>
                </c:pt>
                <c:pt idx="297">
                  <c:v>0.20195505841027231</c:v>
                </c:pt>
                <c:pt idx="298">
                  <c:v>4.4706447518853193E-2</c:v>
                </c:pt>
                <c:pt idx="299">
                  <c:v>0.14341889997573257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3.6044417613645033E-2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7.8692118915467138E-2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0.15714740034707017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4.6733182934220761E-2</c:v>
                </c:pt>
                <c:pt idx="334">
                  <c:v>0</c:v>
                </c:pt>
                <c:pt idx="335">
                  <c:v>0.1040513428650273</c:v>
                </c:pt>
                <c:pt idx="336">
                  <c:v>0.15180359706070889</c:v>
                </c:pt>
                <c:pt idx="337">
                  <c:v>0.17961259976269398</c:v>
                </c:pt>
                <c:pt idx="338">
                  <c:v>0</c:v>
                </c:pt>
                <c:pt idx="339">
                  <c:v>0.20255677571753419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0.14818121240551432</c:v>
                </c:pt>
                <c:pt idx="344">
                  <c:v>0.27766403109885196</c:v>
                </c:pt>
                <c:pt idx="345">
                  <c:v>8.265760881801236E-2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0.13234918876401341</c:v>
                </c:pt>
                <c:pt idx="351">
                  <c:v>0.41614708755428942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4.1919429559053693E-2</c:v>
                </c:pt>
                <c:pt idx="377">
                  <c:v>1.5379153457342275E-2</c:v>
                </c:pt>
                <c:pt idx="378">
                  <c:v>9.2047934456567226E-2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0.2664797270909976</c:v>
                </c:pt>
                <c:pt idx="383">
                  <c:v>7.2956541735039501E-2</c:v>
                </c:pt>
                <c:pt idx="384">
                  <c:v>2.3090489310730305E-2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5.7217716603104138E-2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0.3032609466709153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0.23787606213446671</c:v>
                </c:pt>
                <c:pt idx="400">
                  <c:v>0</c:v>
                </c:pt>
                <c:pt idx="401">
                  <c:v>0</c:v>
                </c:pt>
                <c:pt idx="402">
                  <c:v>7.2048137037923538E-2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5.8569136166244436E-2</c:v>
                </c:pt>
                <c:pt idx="407">
                  <c:v>0.21538387204654622</c:v>
                </c:pt>
                <c:pt idx="408">
                  <c:v>0</c:v>
                </c:pt>
                <c:pt idx="409">
                  <c:v>3.6621838990724707E-2</c:v>
                </c:pt>
                <c:pt idx="410">
                  <c:v>0</c:v>
                </c:pt>
                <c:pt idx="411">
                  <c:v>0.44641502246741782</c:v>
                </c:pt>
                <c:pt idx="412">
                  <c:v>0</c:v>
                </c:pt>
                <c:pt idx="413">
                  <c:v>7.0040862207502802E-2</c:v>
                </c:pt>
                <c:pt idx="414">
                  <c:v>0</c:v>
                </c:pt>
                <c:pt idx="415">
                  <c:v>0</c:v>
                </c:pt>
                <c:pt idx="416">
                  <c:v>5.490549666001393E-2</c:v>
                </c:pt>
                <c:pt idx="417">
                  <c:v>8.5710686999568492E-2</c:v>
                </c:pt>
                <c:pt idx="418">
                  <c:v>3.8131826029300639E-2</c:v>
                </c:pt>
                <c:pt idx="419">
                  <c:v>0.2122145127298839</c:v>
                </c:pt>
                <c:pt idx="420">
                  <c:v>3.5648739553013717E-2</c:v>
                </c:pt>
                <c:pt idx="421">
                  <c:v>0</c:v>
                </c:pt>
                <c:pt idx="422">
                  <c:v>7.227263855793524E-2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9.0465551368856353E-2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0.13379256092384603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0.12856752647061637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7.8536930001952734E-2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093-4C48-9D5B-A055AA8BB16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74768"/>
        <c:axId val="511449512"/>
      </c:lineChart>
      <c:catAx>
        <c:axId val="511420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0976"/>
        <c:crosses val="autoZero"/>
        <c:auto val="1"/>
        <c:lblAlgn val="ctr"/>
        <c:lblOffset val="100"/>
        <c:noMultiLvlLbl val="0"/>
      </c:catAx>
      <c:valAx>
        <c:axId val="51142097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20648"/>
        <c:crosses val="autoZero"/>
        <c:crossBetween val="between"/>
      </c:valAx>
      <c:valAx>
        <c:axId val="51144951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74768"/>
        <c:crosses val="max"/>
        <c:crossBetween val="between"/>
      </c:valAx>
      <c:catAx>
        <c:axId val="5114747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495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2022.xlsx]12meses!TablaDinámica4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'12meses'!$B$3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'12meses'!$B$4:$B$16</c:f>
              <c:numCache>
                <c:formatCode>0</c:formatCode>
                <c:ptCount val="12"/>
                <c:pt idx="0">
                  <c:v>2795.6688719456461</c:v>
                </c:pt>
                <c:pt idx="1">
                  <c:v>307.1635928349736</c:v>
                </c:pt>
                <c:pt idx="2">
                  <c:v>1438.693939486986</c:v>
                </c:pt>
                <c:pt idx="3">
                  <c:v>1441.5242944839965</c:v>
                </c:pt>
                <c:pt idx="4">
                  <c:v>1457.2491911067787</c:v>
                </c:pt>
                <c:pt idx="5">
                  <c:v>1119.1961595801124</c:v>
                </c:pt>
                <c:pt idx="6">
                  <c:v>0</c:v>
                </c:pt>
                <c:pt idx="7">
                  <c:v>0</c:v>
                </c:pt>
                <c:pt idx="8">
                  <c:v>7417.9874781573671</c:v>
                </c:pt>
                <c:pt idx="9">
                  <c:v>1882.6993790634472</c:v>
                </c:pt>
                <c:pt idx="10">
                  <c:v>1314.8772544474539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C5-4B0C-9865-BFC54D2C0695}"/>
            </c:ext>
          </c:extLst>
        </c:ser>
        <c:ser>
          <c:idx val="1"/>
          <c:order val="1"/>
          <c:tx>
            <c:strRef>
              <c:f>'12meses'!$C$3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'12meses'!$C$4:$C$16</c:f>
              <c:numCache>
                <c:formatCode>0</c:formatCode>
                <c:ptCount val="12"/>
                <c:pt idx="0">
                  <c:v>270</c:v>
                </c:pt>
                <c:pt idx="1">
                  <c:v>7</c:v>
                </c:pt>
                <c:pt idx="2">
                  <c:v>100</c:v>
                </c:pt>
                <c:pt idx="3">
                  <c:v>61</c:v>
                </c:pt>
                <c:pt idx="4">
                  <c:v>41</c:v>
                </c:pt>
                <c:pt idx="5">
                  <c:v>106</c:v>
                </c:pt>
                <c:pt idx="6">
                  <c:v>0</c:v>
                </c:pt>
                <c:pt idx="7">
                  <c:v>2</c:v>
                </c:pt>
                <c:pt idx="8">
                  <c:v>930</c:v>
                </c:pt>
                <c:pt idx="9">
                  <c:v>116</c:v>
                </c:pt>
                <c:pt idx="10">
                  <c:v>78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C5-4B0C-9865-BFC54D2C069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69857768"/>
        <c:axId val="569859736"/>
      </c:barChart>
      <c:lineChart>
        <c:grouping val="standard"/>
        <c:varyColors val="0"/>
        <c:ser>
          <c:idx val="2"/>
          <c:order val="2"/>
          <c:tx>
            <c:strRef>
              <c:f>'12meses'!$D$3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'12meses'!$D$4:$D$16</c:f>
              <c:numCache>
                <c:formatCode>0%</c:formatCode>
                <c:ptCount val="12"/>
                <c:pt idx="0">
                  <c:v>9.6577961256224698E-2</c:v>
                </c:pt>
                <c:pt idx="1">
                  <c:v>2.2789159142831139E-2</c:v>
                </c:pt>
                <c:pt idx="2">
                  <c:v>6.9507486794347872E-2</c:v>
                </c:pt>
                <c:pt idx="3">
                  <c:v>4.2316317687753825E-2</c:v>
                </c:pt>
                <c:pt idx="4">
                  <c:v>2.8135201755617761E-2</c:v>
                </c:pt>
                <c:pt idx="5">
                  <c:v>9.4710832495858363E-2</c:v>
                </c:pt>
                <c:pt idx="6">
                  <c:v>0</c:v>
                </c:pt>
                <c:pt idx="7">
                  <c:v>0</c:v>
                </c:pt>
                <c:pt idx="8">
                  <c:v>0.12537093150108858</c:v>
                </c:pt>
                <c:pt idx="9">
                  <c:v>6.1613660306035926E-2</c:v>
                </c:pt>
                <c:pt idx="10">
                  <c:v>5.9321126543311953E-2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1C5-4B0C-9865-BFC54D2C0695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9864328"/>
        <c:axId val="569859408"/>
      </c:lineChart>
      <c:catAx>
        <c:axId val="569857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59736"/>
        <c:crosses val="autoZero"/>
        <c:auto val="1"/>
        <c:lblAlgn val="ctr"/>
        <c:lblOffset val="100"/>
        <c:noMultiLvlLbl val="0"/>
      </c:catAx>
      <c:valAx>
        <c:axId val="56985973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57768"/>
        <c:crosses val="autoZero"/>
        <c:crossBetween val="between"/>
      </c:valAx>
      <c:valAx>
        <c:axId val="56985940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64328"/>
        <c:crosses val="max"/>
        <c:crossBetween val="between"/>
      </c:valAx>
      <c:catAx>
        <c:axId val="569864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698594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2022.xlsx]12meses!TablaDinámica5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'12meses'!$B$20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'12meses'!$B$21:$B$60</c:f>
              <c:numCache>
                <c:formatCode>0</c:formatCode>
                <c:ptCount val="39"/>
                <c:pt idx="0">
                  <c:v>242.19327313010916</c:v>
                </c:pt>
                <c:pt idx="1">
                  <c:v>58.8543205687875</c:v>
                </c:pt>
                <c:pt idx="2">
                  <c:v>353.88096239370611</c:v>
                </c:pt>
                <c:pt idx="3">
                  <c:v>299.37419151263379</c:v>
                </c:pt>
                <c:pt idx="4">
                  <c:v>1743.0365275558045</c:v>
                </c:pt>
                <c:pt idx="5">
                  <c:v>167.85557130354982</c:v>
                </c:pt>
                <c:pt idx="6">
                  <c:v>466.71089011571075</c:v>
                </c:pt>
                <c:pt idx="7">
                  <c:v>173.23304620049686</c:v>
                </c:pt>
                <c:pt idx="8">
                  <c:v>646.5428101392597</c:v>
                </c:pt>
                <c:pt idx="9">
                  <c:v>0</c:v>
                </c:pt>
                <c:pt idx="10">
                  <c:v>307.1635928349736</c:v>
                </c:pt>
                <c:pt idx="11">
                  <c:v>197.17512005865473</c:v>
                </c:pt>
                <c:pt idx="12">
                  <c:v>1228.390871786439</c:v>
                </c:pt>
                <c:pt idx="13">
                  <c:v>2909.4168733807201</c:v>
                </c:pt>
                <c:pt idx="14">
                  <c:v>314.36725572235912</c:v>
                </c:pt>
                <c:pt idx="15">
                  <c:v>107.03025366872338</c:v>
                </c:pt>
                <c:pt idx="16">
                  <c:v>290.15453892449841</c:v>
                </c:pt>
                <c:pt idx="17">
                  <c:v>216.57998848070335</c:v>
                </c:pt>
                <c:pt idx="18">
                  <c:v>282.9653781030915</c:v>
                </c:pt>
                <c:pt idx="19">
                  <c:v>734.36252888659499</c:v>
                </c:pt>
                <c:pt idx="20">
                  <c:v>235.48975487733264</c:v>
                </c:pt>
                <c:pt idx="21">
                  <c:v>757.80987225360946</c:v>
                </c:pt>
                <c:pt idx="22">
                  <c:v>142.31516792801213</c:v>
                </c:pt>
                <c:pt idx="23">
                  <c:v>148.00700024617777</c:v>
                </c:pt>
                <c:pt idx="24">
                  <c:v>342.28433804479056</c:v>
                </c:pt>
                <c:pt idx="25">
                  <c:v>0</c:v>
                </c:pt>
                <c:pt idx="26">
                  <c:v>1537.1432054344052</c:v>
                </c:pt>
                <c:pt idx="27">
                  <c:v>233.63616467898933</c:v>
                </c:pt>
                <c:pt idx="28">
                  <c:v>1026.9304540298565</c:v>
                </c:pt>
                <c:pt idx="29">
                  <c:v>262.46316577337245</c:v>
                </c:pt>
                <c:pt idx="30">
                  <c:v>318.16181060113621</c:v>
                </c:pt>
                <c:pt idx="31">
                  <c:v>439.08420740134892</c:v>
                </c:pt>
                <c:pt idx="32">
                  <c:v>87.956841255706777</c:v>
                </c:pt>
                <c:pt idx="33">
                  <c:v>330.33818151284038</c:v>
                </c:pt>
                <c:pt idx="34">
                  <c:v>0</c:v>
                </c:pt>
                <c:pt idx="35">
                  <c:v>416.76215752772669</c:v>
                </c:pt>
                <c:pt idx="36">
                  <c:v>137.14605490437194</c:v>
                </c:pt>
                <c:pt idx="37">
                  <c:v>200.74356907163076</c:v>
                </c:pt>
                <c:pt idx="38">
                  <c:v>1819.5002207986399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1D-4463-BF73-830288CF3FC2}"/>
            </c:ext>
          </c:extLst>
        </c:ser>
        <c:ser>
          <c:idx val="1"/>
          <c:order val="1"/>
          <c:tx>
            <c:strRef>
              <c:f>'12meses'!$C$20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'12meses'!$C$21:$C$60</c:f>
              <c:numCache>
                <c:formatCode>0</c:formatCode>
                <c:ptCount val="39"/>
                <c:pt idx="0">
                  <c:v>3</c:v>
                </c:pt>
                <c:pt idx="1">
                  <c:v>4</c:v>
                </c:pt>
                <c:pt idx="2">
                  <c:v>51</c:v>
                </c:pt>
                <c:pt idx="3">
                  <c:v>32</c:v>
                </c:pt>
                <c:pt idx="4">
                  <c:v>197</c:v>
                </c:pt>
                <c:pt idx="5">
                  <c:v>0</c:v>
                </c:pt>
                <c:pt idx="6">
                  <c:v>5</c:v>
                </c:pt>
                <c:pt idx="7">
                  <c:v>9</c:v>
                </c:pt>
                <c:pt idx="8">
                  <c:v>85</c:v>
                </c:pt>
                <c:pt idx="9">
                  <c:v>0</c:v>
                </c:pt>
                <c:pt idx="10">
                  <c:v>7</c:v>
                </c:pt>
                <c:pt idx="11">
                  <c:v>13</c:v>
                </c:pt>
                <c:pt idx="12">
                  <c:v>127</c:v>
                </c:pt>
                <c:pt idx="13">
                  <c:v>332</c:v>
                </c:pt>
                <c:pt idx="14">
                  <c:v>16</c:v>
                </c:pt>
                <c:pt idx="15">
                  <c:v>7</c:v>
                </c:pt>
                <c:pt idx="16">
                  <c:v>35</c:v>
                </c:pt>
                <c:pt idx="17">
                  <c:v>11</c:v>
                </c:pt>
                <c:pt idx="18">
                  <c:v>15</c:v>
                </c:pt>
                <c:pt idx="19">
                  <c:v>61</c:v>
                </c:pt>
                <c:pt idx="20">
                  <c:v>8</c:v>
                </c:pt>
                <c:pt idx="21">
                  <c:v>70</c:v>
                </c:pt>
                <c:pt idx="22">
                  <c:v>0</c:v>
                </c:pt>
                <c:pt idx="23">
                  <c:v>15</c:v>
                </c:pt>
                <c:pt idx="24">
                  <c:v>25</c:v>
                </c:pt>
                <c:pt idx="25">
                  <c:v>0</c:v>
                </c:pt>
                <c:pt idx="26">
                  <c:v>274</c:v>
                </c:pt>
                <c:pt idx="27">
                  <c:v>8</c:v>
                </c:pt>
                <c:pt idx="28">
                  <c:v>37</c:v>
                </c:pt>
                <c:pt idx="29">
                  <c:v>4</c:v>
                </c:pt>
                <c:pt idx="30">
                  <c:v>15</c:v>
                </c:pt>
                <c:pt idx="31">
                  <c:v>20</c:v>
                </c:pt>
                <c:pt idx="32">
                  <c:v>7</c:v>
                </c:pt>
                <c:pt idx="33">
                  <c:v>21</c:v>
                </c:pt>
                <c:pt idx="34">
                  <c:v>2</c:v>
                </c:pt>
                <c:pt idx="35">
                  <c:v>23</c:v>
                </c:pt>
                <c:pt idx="36">
                  <c:v>11</c:v>
                </c:pt>
                <c:pt idx="37">
                  <c:v>2</c:v>
                </c:pt>
                <c:pt idx="38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1D-4463-BF73-830288CF3F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28953104"/>
        <c:axId val="628943264"/>
      </c:barChart>
      <c:lineChart>
        <c:grouping val="standard"/>
        <c:varyColors val="0"/>
        <c:ser>
          <c:idx val="2"/>
          <c:order val="2"/>
          <c:tx>
            <c:strRef>
              <c:f>'12meses'!$D$20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'12meses'!$D$21:$D$60</c:f>
              <c:numCache>
                <c:formatCode>0%</c:formatCode>
                <c:ptCount val="39"/>
                <c:pt idx="0">
                  <c:v>1.2386801504550309E-2</c:v>
                </c:pt>
                <c:pt idx="1">
                  <c:v>6.7964424044703695E-2</c:v>
                </c:pt>
                <c:pt idx="2">
                  <c:v>0.1441162577806617</c:v>
                </c:pt>
                <c:pt idx="3">
                  <c:v>0.1068896414828383</c:v>
                </c:pt>
                <c:pt idx="4">
                  <c:v>0.11302115410986011</c:v>
                </c:pt>
                <c:pt idx="5">
                  <c:v>0</c:v>
                </c:pt>
                <c:pt idx="6">
                  <c:v>1.0713270476204999E-2</c:v>
                </c:pt>
                <c:pt idx="7">
                  <c:v>5.195313594834302E-2</c:v>
                </c:pt>
                <c:pt idx="8">
                  <c:v>0.13146847922056659</c:v>
                </c:pt>
                <c:pt idx="9">
                  <c:v>0</c:v>
                </c:pt>
                <c:pt idx="10">
                  <c:v>2.2789159142831139E-2</c:v>
                </c:pt>
                <c:pt idx="11">
                  <c:v>6.5931239175271314E-2</c:v>
                </c:pt>
                <c:pt idx="12">
                  <c:v>0.10338728731784283</c:v>
                </c:pt>
                <c:pt idx="13">
                  <c:v>0.11411221370082265</c:v>
                </c:pt>
                <c:pt idx="14">
                  <c:v>5.0895885970168531E-2</c:v>
                </c:pt>
                <c:pt idx="15">
                  <c:v>6.5402068668043864E-2</c:v>
                </c:pt>
                <c:pt idx="16">
                  <c:v>0.12062537477350098</c:v>
                </c:pt>
                <c:pt idx="17">
                  <c:v>5.078954928922285E-2</c:v>
                </c:pt>
                <c:pt idx="18">
                  <c:v>5.3010018754079229E-2</c:v>
                </c:pt>
                <c:pt idx="19">
                  <c:v>8.3065240396300255E-2</c:v>
                </c:pt>
                <c:pt idx="20">
                  <c:v>3.3971753905672988E-2</c:v>
                </c:pt>
                <c:pt idx="21">
                  <c:v>9.2371454322481727E-2</c:v>
                </c:pt>
                <c:pt idx="22">
                  <c:v>0</c:v>
                </c:pt>
                <c:pt idx="23">
                  <c:v>0.10134655776450256</c:v>
                </c:pt>
                <c:pt idx="24">
                  <c:v>7.3038690998267514E-2</c:v>
                </c:pt>
                <c:pt idx="25">
                  <c:v>0</c:v>
                </c:pt>
                <c:pt idx="26">
                  <c:v>0.17825274771491839</c:v>
                </c:pt>
                <c:pt idx="27">
                  <c:v>3.4241274294978322E-2</c:v>
                </c:pt>
                <c:pt idx="28">
                  <c:v>3.6029703720252396E-2</c:v>
                </c:pt>
                <c:pt idx="29">
                  <c:v>1.5240233760854111E-2</c:v>
                </c:pt>
                <c:pt idx="30">
                  <c:v>4.7145821717757198E-2</c:v>
                </c:pt>
                <c:pt idx="31">
                  <c:v>4.5549349447949555E-2</c:v>
                </c:pt>
                <c:pt idx="32">
                  <c:v>7.9584485982729963E-2</c:v>
                </c:pt>
                <c:pt idx="33">
                  <c:v>6.3571216332992134E-2</c:v>
                </c:pt>
                <c:pt idx="34">
                  <c:v>0</c:v>
                </c:pt>
                <c:pt idx="35">
                  <c:v>5.5187352269309237E-2</c:v>
                </c:pt>
                <c:pt idx="36">
                  <c:v>8.0206463158345953E-2</c:v>
                </c:pt>
                <c:pt idx="37">
                  <c:v>9.9629592581685425E-3</c:v>
                </c:pt>
                <c:pt idx="38">
                  <c:v>8.7386634078125885E-2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91D-4463-BF73-830288CF3FC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28950808"/>
        <c:axId val="628950480"/>
      </c:lineChart>
      <c:catAx>
        <c:axId val="62895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43264"/>
        <c:crosses val="autoZero"/>
        <c:auto val="1"/>
        <c:lblAlgn val="ctr"/>
        <c:lblOffset val="100"/>
        <c:noMultiLvlLbl val="0"/>
      </c:catAx>
      <c:valAx>
        <c:axId val="62894326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53104"/>
        <c:crosses val="autoZero"/>
        <c:crossBetween val="between"/>
      </c:valAx>
      <c:valAx>
        <c:axId val="628950480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50808"/>
        <c:crosses val="max"/>
        <c:crossBetween val="between"/>
      </c:valAx>
      <c:catAx>
        <c:axId val="6289508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289504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2022.xlsx]12meses!TablaDinámica6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'12meses'!$B$66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'12meses'!$B$67:$B$527</c:f>
              <c:numCache>
                <c:formatCode>0</c:formatCode>
                <c:ptCount val="460"/>
                <c:pt idx="0">
                  <c:v>12.77911538789286</c:v>
                </c:pt>
                <c:pt idx="1">
                  <c:v>170.09989781251548</c:v>
                </c:pt>
                <c:pt idx="2">
                  <c:v>234.43535767750458</c:v>
                </c:pt>
                <c:pt idx="3">
                  <c:v>23.555490248080797</c:v>
                </c:pt>
                <c:pt idx="4">
                  <c:v>343.89071893900609</c:v>
                </c:pt>
                <c:pt idx="5">
                  <c:v>15.15485467711577</c:v>
                </c:pt>
                <c:pt idx="6">
                  <c:v>13.828561088899715</c:v>
                </c:pt>
                <c:pt idx="7">
                  <c:v>8.7933653174469733</c:v>
                </c:pt>
                <c:pt idx="8">
                  <c:v>599.87694011032738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2.8266588297696957</c:v>
                </c:pt>
                <c:pt idx="15">
                  <c:v>15.632820193257018</c:v>
                </c:pt>
                <c:pt idx="16">
                  <c:v>39.043606714258331</c:v>
                </c:pt>
                <c:pt idx="17">
                  <c:v>8.2893349263503247</c:v>
                </c:pt>
                <c:pt idx="18">
                  <c:v>50.276838385503645</c:v>
                </c:pt>
                <c:pt idx="19">
                  <c:v>455.64900785363153</c:v>
                </c:pt>
                <c:pt idx="20">
                  <c:v>51.161912585727606</c:v>
                </c:pt>
                <c:pt idx="21">
                  <c:v>49.630882270693938</c:v>
                </c:pt>
                <c:pt idx="22">
                  <c:v>17.340496708267448</c:v>
                </c:pt>
                <c:pt idx="23">
                  <c:v>28.414367991917619</c:v>
                </c:pt>
                <c:pt idx="24">
                  <c:v>12.566012453717097</c:v>
                </c:pt>
                <c:pt idx="25">
                  <c:v>9.3585062498265259</c:v>
                </c:pt>
                <c:pt idx="26">
                  <c:v>26.302716576801561</c:v>
                </c:pt>
                <c:pt idx="27">
                  <c:v>13.487294921305006</c:v>
                </c:pt>
                <c:pt idx="28">
                  <c:v>17.770261843152149</c:v>
                </c:pt>
                <c:pt idx="29">
                  <c:v>33.493737654232866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34.930139165756586</c:v>
                </c:pt>
                <c:pt idx="37">
                  <c:v>8.6580490092800044</c:v>
                </c:pt>
                <c:pt idx="38">
                  <c:v>78.377489842297152</c:v>
                </c:pt>
                <c:pt idx="39">
                  <c:v>32.035466737389882</c:v>
                </c:pt>
                <c:pt idx="40">
                  <c:v>8.1619144729763704</c:v>
                </c:pt>
                <c:pt idx="41">
                  <c:v>29.151904775839089</c:v>
                </c:pt>
                <c:pt idx="42">
                  <c:v>21.295971258442847</c:v>
                </c:pt>
                <c:pt idx="43">
                  <c:v>42.811402211008037</c:v>
                </c:pt>
                <c:pt idx="44">
                  <c:v>9.8710963196856873</c:v>
                </c:pt>
                <c:pt idx="45">
                  <c:v>318.03542250703237</c:v>
                </c:pt>
                <c:pt idx="46">
                  <c:v>1.8844392198464635</c:v>
                </c:pt>
                <c:pt idx="47">
                  <c:v>15.088219258088822</c:v>
                </c:pt>
                <c:pt idx="48">
                  <c:v>26.45752664664435</c:v>
                </c:pt>
                <c:pt idx="49">
                  <c:v>14.953172874256063</c:v>
                </c:pt>
                <c:pt idx="50">
                  <c:v>2.8266588297696957</c:v>
                </c:pt>
                <c:pt idx="51">
                  <c:v>319.825234447892</c:v>
                </c:pt>
                <c:pt idx="52">
                  <c:v>7.3333568118956949</c:v>
                </c:pt>
                <c:pt idx="53">
                  <c:v>2.53615657714183</c:v>
                </c:pt>
                <c:pt idx="54">
                  <c:v>15.013074250472519</c:v>
                </c:pt>
                <c:pt idx="55">
                  <c:v>14.823638800820641</c:v>
                </c:pt>
                <c:pt idx="56">
                  <c:v>12.863471698591106</c:v>
                </c:pt>
                <c:pt idx="57">
                  <c:v>25.911039272888875</c:v>
                </c:pt>
                <c:pt idx="58">
                  <c:v>46.371056032003196</c:v>
                </c:pt>
                <c:pt idx="59">
                  <c:v>40.884669345049318</c:v>
                </c:pt>
                <c:pt idx="60">
                  <c:v>20.197692084294353</c:v>
                </c:pt>
                <c:pt idx="61">
                  <c:v>44.618858506410518</c:v>
                </c:pt>
                <c:pt idx="62">
                  <c:v>14.798978996468875</c:v>
                </c:pt>
                <c:pt idx="63">
                  <c:v>26.884657736632697</c:v>
                </c:pt>
                <c:pt idx="64">
                  <c:v>9.2234382980935639</c:v>
                </c:pt>
                <c:pt idx="65">
                  <c:v>22.667309320264749</c:v>
                </c:pt>
                <c:pt idx="66">
                  <c:v>186.6686992042458</c:v>
                </c:pt>
                <c:pt idx="67">
                  <c:v>125.83929356477601</c:v>
                </c:pt>
                <c:pt idx="68">
                  <c:v>34.303752474764622</c:v>
                </c:pt>
                <c:pt idx="69">
                  <c:v>23.639823641052548</c:v>
                </c:pt>
                <c:pt idx="70">
                  <c:v>23.060382098420362</c:v>
                </c:pt>
                <c:pt idx="71">
                  <c:v>39.252868949401829</c:v>
                </c:pt>
                <c:pt idx="72">
                  <c:v>22.387457492711956</c:v>
                </c:pt>
                <c:pt idx="73">
                  <c:v>15.868354014010446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3.5770651747808917</c:v>
                </c:pt>
                <c:pt idx="79">
                  <c:v>16.536596381773958</c:v>
                </c:pt>
                <c:pt idx="80">
                  <c:v>382.27265825087261</c:v>
                </c:pt>
                <c:pt idx="81">
                  <c:v>43.139796943942244</c:v>
                </c:pt>
                <c:pt idx="82">
                  <c:v>247.52775020937003</c:v>
                </c:pt>
                <c:pt idx="83">
                  <c:v>16.959952978618173</c:v>
                </c:pt>
                <c:pt idx="84">
                  <c:v>0</c:v>
                </c:pt>
                <c:pt idx="85">
                  <c:v>22.649576296122692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23.105172468920482</c:v>
                </c:pt>
                <c:pt idx="95">
                  <c:v>0</c:v>
                </c:pt>
                <c:pt idx="96">
                  <c:v>13.097925601023</c:v>
                </c:pt>
                <c:pt idx="97">
                  <c:v>27.060547196995216</c:v>
                </c:pt>
                <c:pt idx="98">
                  <c:v>19.240124434632392</c:v>
                </c:pt>
                <c:pt idx="99">
                  <c:v>59.574283956565772</c:v>
                </c:pt>
                <c:pt idx="100">
                  <c:v>3.9203678122268606</c:v>
                </c:pt>
                <c:pt idx="101">
                  <c:v>16.131027816669832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39.579120733480579</c:v>
                </c:pt>
                <c:pt idx="106">
                  <c:v>24.060495692322363</c:v>
                </c:pt>
                <c:pt idx="107">
                  <c:v>5.8794503659209667</c:v>
                </c:pt>
                <c:pt idx="108">
                  <c:v>16.391740005314375</c:v>
                </c:pt>
                <c:pt idx="109">
                  <c:v>10.965757175147987</c:v>
                </c:pt>
                <c:pt idx="110">
                  <c:v>115.64534950701281</c:v>
                </c:pt>
                <c:pt idx="111">
                  <c:v>11.72442088103333</c:v>
                </c:pt>
                <c:pt idx="112">
                  <c:v>6.1267914416568034</c:v>
                </c:pt>
                <c:pt idx="113">
                  <c:v>27.268561784632016</c:v>
                </c:pt>
                <c:pt idx="114">
                  <c:v>19.457203152792534</c:v>
                </c:pt>
                <c:pt idx="115">
                  <c:v>12.053668198787065</c:v>
                </c:pt>
                <c:pt idx="116">
                  <c:v>5.8246714261150707</c:v>
                </c:pt>
                <c:pt idx="117">
                  <c:v>37.717134644515596</c:v>
                </c:pt>
                <c:pt idx="118">
                  <c:v>27.658727990792155</c:v>
                </c:pt>
                <c:pt idx="119">
                  <c:v>32.195234712107542</c:v>
                </c:pt>
                <c:pt idx="120">
                  <c:v>0</c:v>
                </c:pt>
                <c:pt idx="121">
                  <c:v>12.197205841875824</c:v>
                </c:pt>
                <c:pt idx="122">
                  <c:v>27.795478492735342</c:v>
                </c:pt>
                <c:pt idx="123">
                  <c:v>0</c:v>
                </c:pt>
                <c:pt idx="124">
                  <c:v>117.97004587850475</c:v>
                </c:pt>
                <c:pt idx="125">
                  <c:v>11.057327067936473</c:v>
                </c:pt>
                <c:pt idx="126">
                  <c:v>62.615039473567123</c:v>
                </c:pt>
                <c:pt idx="127">
                  <c:v>36.872797422643245</c:v>
                </c:pt>
                <c:pt idx="128">
                  <c:v>20.409508310791878</c:v>
                </c:pt>
                <c:pt idx="129">
                  <c:v>12.744516360421539</c:v>
                </c:pt>
                <c:pt idx="130">
                  <c:v>74.052318732048747</c:v>
                </c:pt>
                <c:pt idx="131">
                  <c:v>117.31991901111979</c:v>
                </c:pt>
                <c:pt idx="132">
                  <c:v>19.029240724254588</c:v>
                </c:pt>
                <c:pt idx="133">
                  <c:v>58.342502384611471</c:v>
                </c:pt>
                <c:pt idx="134">
                  <c:v>21.124563654478862</c:v>
                </c:pt>
                <c:pt idx="135">
                  <c:v>4.783823128843383</c:v>
                </c:pt>
                <c:pt idx="136">
                  <c:v>105.24406556360333</c:v>
                </c:pt>
                <c:pt idx="137">
                  <c:v>307.1635928349736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33.879021966046182</c:v>
                </c:pt>
                <c:pt idx="144">
                  <c:v>25.873972298126173</c:v>
                </c:pt>
                <c:pt idx="145">
                  <c:v>15.508934779336396</c:v>
                </c:pt>
                <c:pt idx="146">
                  <c:v>42.078525175613237</c:v>
                </c:pt>
                <c:pt idx="147">
                  <c:v>11.339047723118208</c:v>
                </c:pt>
                <c:pt idx="148">
                  <c:v>8.3837073969328344</c:v>
                </c:pt>
                <c:pt idx="149">
                  <c:v>24.922175398063583</c:v>
                </c:pt>
                <c:pt idx="150">
                  <c:v>29.518797878578315</c:v>
                </c:pt>
                <c:pt idx="151">
                  <c:v>3.2067547831974066</c:v>
                </c:pt>
                <c:pt idx="152">
                  <c:v>13.664662064322014</c:v>
                </c:pt>
                <c:pt idx="153">
                  <c:v>47.280580025947785</c:v>
                </c:pt>
                <c:pt idx="154">
                  <c:v>21.407229537455823</c:v>
                </c:pt>
                <c:pt idx="155">
                  <c:v>126.81157234401098</c:v>
                </c:pt>
                <c:pt idx="156">
                  <c:v>4.1934282568595753</c:v>
                </c:pt>
                <c:pt idx="157">
                  <c:v>69.391893233498507</c:v>
                </c:pt>
                <c:pt idx="158">
                  <c:v>26.382149077850489</c:v>
                </c:pt>
                <c:pt idx="159">
                  <c:v>58.772671651806803</c:v>
                </c:pt>
                <c:pt idx="160">
                  <c:v>0</c:v>
                </c:pt>
                <c:pt idx="161">
                  <c:v>55.425220816358134</c:v>
                </c:pt>
                <c:pt idx="162">
                  <c:v>81.272859375931048</c:v>
                </c:pt>
                <c:pt idx="163">
                  <c:v>16.032548963435207</c:v>
                </c:pt>
                <c:pt idx="164">
                  <c:v>63.543290493222756</c:v>
                </c:pt>
                <c:pt idx="165">
                  <c:v>6.8444233532828642</c:v>
                </c:pt>
                <c:pt idx="166">
                  <c:v>7.6277494770927925</c:v>
                </c:pt>
                <c:pt idx="167">
                  <c:v>10.903245174405681</c:v>
                </c:pt>
                <c:pt idx="168">
                  <c:v>60.302055035086823</c:v>
                </c:pt>
                <c:pt idx="169">
                  <c:v>36.265049464117858</c:v>
                </c:pt>
                <c:pt idx="170">
                  <c:v>10.866354234293361</c:v>
                </c:pt>
                <c:pt idx="171">
                  <c:v>196.69247479230307</c:v>
                </c:pt>
                <c:pt idx="172">
                  <c:v>14.861310055714728</c:v>
                </c:pt>
                <c:pt idx="173">
                  <c:v>2.2613270638157568</c:v>
                </c:pt>
                <c:pt idx="174">
                  <c:v>7.6841105182277474</c:v>
                </c:pt>
                <c:pt idx="175">
                  <c:v>5.6367477499182188</c:v>
                </c:pt>
                <c:pt idx="176">
                  <c:v>142.4230701069591</c:v>
                </c:pt>
                <c:pt idx="177">
                  <c:v>3.7688784396929278</c:v>
                </c:pt>
                <c:pt idx="178">
                  <c:v>18.765681050051931</c:v>
                </c:pt>
                <c:pt idx="179">
                  <c:v>17.873090827340285</c:v>
                </c:pt>
                <c:pt idx="180">
                  <c:v>6.8446521773997153</c:v>
                </c:pt>
                <c:pt idx="181">
                  <c:v>13.89585129072044</c:v>
                </c:pt>
                <c:pt idx="182">
                  <c:v>15.280066148570981</c:v>
                </c:pt>
                <c:pt idx="183">
                  <c:v>36.873658938633568</c:v>
                </c:pt>
                <c:pt idx="184">
                  <c:v>9.9875278651862587</c:v>
                </c:pt>
                <c:pt idx="185">
                  <c:v>34.453630322370614</c:v>
                </c:pt>
                <c:pt idx="186">
                  <c:v>53.867481818585809</c:v>
                </c:pt>
                <c:pt idx="187">
                  <c:v>18.751773335449169</c:v>
                </c:pt>
                <c:pt idx="188">
                  <c:v>1.9940773087451029</c:v>
                </c:pt>
                <c:pt idx="189">
                  <c:v>11.871967085032718</c:v>
                </c:pt>
                <c:pt idx="190">
                  <c:v>15.066071783607972</c:v>
                </c:pt>
                <c:pt idx="191">
                  <c:v>9.7990839432016124</c:v>
                </c:pt>
                <c:pt idx="192">
                  <c:v>31.278644400019061</c:v>
                </c:pt>
                <c:pt idx="193">
                  <c:v>58.412163291489236</c:v>
                </c:pt>
                <c:pt idx="194">
                  <c:v>23.448884119630197</c:v>
                </c:pt>
                <c:pt idx="195">
                  <c:v>11.281999151519226</c:v>
                </c:pt>
                <c:pt idx="196">
                  <c:v>1.8844392198464635</c:v>
                </c:pt>
                <c:pt idx="197">
                  <c:v>55.509699476984999</c:v>
                </c:pt>
                <c:pt idx="198">
                  <c:v>250.89162071830273</c:v>
                </c:pt>
                <c:pt idx="199">
                  <c:v>107.53359971685332</c:v>
                </c:pt>
                <c:pt idx="200">
                  <c:v>84.878086247358496</c:v>
                </c:pt>
                <c:pt idx="201">
                  <c:v>32.80808681752692</c:v>
                </c:pt>
                <c:pt idx="202">
                  <c:v>65.379632778380923</c:v>
                </c:pt>
                <c:pt idx="203">
                  <c:v>78.099255809293155</c:v>
                </c:pt>
                <c:pt idx="204">
                  <c:v>12.808226663987334</c:v>
                </c:pt>
                <c:pt idx="205">
                  <c:v>10.021125987441453</c:v>
                </c:pt>
                <c:pt idx="206">
                  <c:v>41.703856891808385</c:v>
                </c:pt>
                <c:pt idx="207">
                  <c:v>745.34091245826323</c:v>
                </c:pt>
                <c:pt idx="208">
                  <c:v>40.042363773640524</c:v>
                </c:pt>
                <c:pt idx="209">
                  <c:v>119.80511803116917</c:v>
                </c:pt>
                <c:pt idx="210">
                  <c:v>11.032509064521863</c:v>
                </c:pt>
                <c:pt idx="211">
                  <c:v>180.98056183906982</c:v>
                </c:pt>
                <c:pt idx="212">
                  <c:v>235.05892083295055</c:v>
                </c:pt>
                <c:pt idx="213">
                  <c:v>25.603525397831575</c:v>
                </c:pt>
                <c:pt idx="214">
                  <c:v>26.722329815273937</c:v>
                </c:pt>
                <c:pt idx="215">
                  <c:v>3.3781980056937151</c:v>
                </c:pt>
                <c:pt idx="216">
                  <c:v>14.394186295638907</c:v>
                </c:pt>
                <c:pt idx="217">
                  <c:v>22.350900564745267</c:v>
                </c:pt>
                <c:pt idx="218">
                  <c:v>15.373313108270917</c:v>
                </c:pt>
                <c:pt idx="219">
                  <c:v>20.756049090198907</c:v>
                </c:pt>
                <c:pt idx="220">
                  <c:v>24.931765674196058</c:v>
                </c:pt>
                <c:pt idx="221">
                  <c:v>24.560478954225488</c:v>
                </c:pt>
                <c:pt idx="222">
                  <c:v>5.7237345579926533</c:v>
                </c:pt>
                <c:pt idx="223">
                  <c:v>23.175110367566745</c:v>
                </c:pt>
                <c:pt idx="224">
                  <c:v>4.2591942516885695</c:v>
                </c:pt>
                <c:pt idx="225">
                  <c:v>32.854330451518663</c:v>
                </c:pt>
                <c:pt idx="226">
                  <c:v>23.385445527668416</c:v>
                </c:pt>
                <c:pt idx="227">
                  <c:v>5.5055433584118809</c:v>
                </c:pt>
                <c:pt idx="228">
                  <c:v>26.3299482563936</c:v>
                </c:pt>
                <c:pt idx="229">
                  <c:v>26.896453796322568</c:v>
                </c:pt>
                <c:pt idx="230">
                  <c:v>14.850610879410212</c:v>
                </c:pt>
                <c:pt idx="231">
                  <c:v>16.989735957230263</c:v>
                </c:pt>
                <c:pt idx="232">
                  <c:v>24.836908917576388</c:v>
                </c:pt>
                <c:pt idx="233">
                  <c:v>2.6382149077850499</c:v>
                </c:pt>
                <c:pt idx="234">
                  <c:v>8.9097502957185117</c:v>
                </c:pt>
                <c:pt idx="235">
                  <c:v>20.055021143853526</c:v>
                </c:pt>
                <c:pt idx="236">
                  <c:v>8.2107266161219847</c:v>
                </c:pt>
                <c:pt idx="237">
                  <c:v>18.789625646476857</c:v>
                </c:pt>
                <c:pt idx="238">
                  <c:v>17.335232315003847</c:v>
                </c:pt>
                <c:pt idx="239">
                  <c:v>19.372035180021648</c:v>
                </c:pt>
                <c:pt idx="240">
                  <c:v>8.0214897898346962</c:v>
                </c:pt>
                <c:pt idx="241">
                  <c:v>57.735650822353016</c:v>
                </c:pt>
                <c:pt idx="242">
                  <c:v>2.4497709858004031</c:v>
                </c:pt>
                <c:pt idx="243">
                  <c:v>15.388401106734339</c:v>
                </c:pt>
                <c:pt idx="244">
                  <c:v>27.936908887196513</c:v>
                </c:pt>
                <c:pt idx="245">
                  <c:v>6.1267914416568034</c:v>
                </c:pt>
                <c:pt idx="246">
                  <c:v>17.455296180761405</c:v>
                </c:pt>
                <c:pt idx="247">
                  <c:v>11.74773060099475</c:v>
                </c:pt>
                <c:pt idx="248">
                  <c:v>8.5311778194497023</c:v>
                </c:pt>
                <c:pt idx="249">
                  <c:v>30.514819139945349</c:v>
                </c:pt>
                <c:pt idx="250">
                  <c:v>18.76737512256453</c:v>
                </c:pt>
                <c:pt idx="251">
                  <c:v>64.885430161647733</c:v>
                </c:pt>
                <c:pt idx="252">
                  <c:v>170.01410641454797</c:v>
                </c:pt>
                <c:pt idx="253">
                  <c:v>48.711814023319135</c:v>
                </c:pt>
                <c:pt idx="254">
                  <c:v>29.608184751566313</c:v>
                </c:pt>
                <c:pt idx="255">
                  <c:v>18.859046938079768</c:v>
                </c:pt>
                <c:pt idx="256">
                  <c:v>2.638214907785049</c:v>
                </c:pt>
                <c:pt idx="257">
                  <c:v>23.513398355715061</c:v>
                </c:pt>
                <c:pt idx="258">
                  <c:v>26.974003733641375</c:v>
                </c:pt>
                <c:pt idx="259">
                  <c:v>7.7692659246195319</c:v>
                </c:pt>
                <c:pt idx="260">
                  <c:v>112.04875601207071</c:v>
                </c:pt>
                <c:pt idx="261">
                  <c:v>62.619915275498009</c:v>
                </c:pt>
                <c:pt idx="262">
                  <c:v>29.095994165019164</c:v>
                </c:pt>
                <c:pt idx="263">
                  <c:v>23.564009273274436</c:v>
                </c:pt>
                <c:pt idx="264">
                  <c:v>24.794661974917421</c:v>
                </c:pt>
                <c:pt idx="265">
                  <c:v>13.579859073551678</c:v>
                </c:pt>
                <c:pt idx="266">
                  <c:v>281.29098712144201</c:v>
                </c:pt>
                <c:pt idx="267">
                  <c:v>31.583415429968436</c:v>
                </c:pt>
                <c:pt idx="268">
                  <c:v>54.408511622420832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27.096065895370383</c:v>
                </c:pt>
                <c:pt idx="274">
                  <c:v>27.69226300453056</c:v>
                </c:pt>
                <c:pt idx="275">
                  <c:v>26.158717842470832</c:v>
                </c:pt>
                <c:pt idx="276">
                  <c:v>19.624991450710464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7.5739573504813045</c:v>
                </c:pt>
                <c:pt idx="283">
                  <c:v>71.072140910758989</c:v>
                </c:pt>
                <c:pt idx="284">
                  <c:v>7.5377568793858529</c:v>
                </c:pt>
                <c:pt idx="285">
                  <c:v>0</c:v>
                </c:pt>
                <c:pt idx="286">
                  <c:v>14.162207596147057</c:v>
                </c:pt>
                <c:pt idx="287">
                  <c:v>9.9066573455575568</c:v>
                </c:pt>
                <c:pt idx="288">
                  <c:v>277.68199950580475</c:v>
                </c:pt>
                <c:pt idx="289">
                  <c:v>12.887523940019767</c:v>
                </c:pt>
                <c:pt idx="290">
                  <c:v>6.7371170698995488</c:v>
                </c:pt>
                <c:pt idx="291">
                  <c:v>15.700975566381196</c:v>
                </c:pt>
                <c:pt idx="292">
                  <c:v>8.3106303190545603</c:v>
                </c:pt>
                <c:pt idx="293">
                  <c:v>6.5682199845817308</c:v>
                </c:pt>
                <c:pt idx="294">
                  <c:v>18.692122855371593</c:v>
                </c:pt>
                <c:pt idx="295">
                  <c:v>22.226040387507442</c:v>
                </c:pt>
                <c:pt idx="296">
                  <c:v>43.037524121476046</c:v>
                </c:pt>
                <c:pt idx="297">
                  <c:v>29.709580177046032</c:v>
                </c:pt>
                <c:pt idx="298">
                  <c:v>22.368138277555808</c:v>
                </c:pt>
                <c:pt idx="299">
                  <c:v>34.862908590471918</c:v>
                </c:pt>
                <c:pt idx="300">
                  <c:v>14.355177660691384</c:v>
                </c:pt>
                <c:pt idx="301">
                  <c:v>17.611311662982597</c:v>
                </c:pt>
                <c:pt idx="302">
                  <c:v>6.162116248897938</c:v>
                </c:pt>
                <c:pt idx="303">
                  <c:v>13.496987691845698</c:v>
                </c:pt>
                <c:pt idx="304">
                  <c:v>11.851929836452387</c:v>
                </c:pt>
                <c:pt idx="305">
                  <c:v>14.760576078562012</c:v>
                </c:pt>
                <c:pt idx="306">
                  <c:v>22.761459159465474</c:v>
                </c:pt>
                <c:pt idx="307">
                  <c:v>86.195608978765136</c:v>
                </c:pt>
                <c:pt idx="308">
                  <c:v>53.353930889182202</c:v>
                </c:pt>
                <c:pt idx="309">
                  <c:v>18.1233219127318</c:v>
                </c:pt>
                <c:pt idx="310">
                  <c:v>538.90539272518686</c:v>
                </c:pt>
                <c:pt idx="311">
                  <c:v>14.05829628010393</c:v>
                </c:pt>
                <c:pt idx="312">
                  <c:v>27.74354716225012</c:v>
                </c:pt>
                <c:pt idx="313">
                  <c:v>27.898090780758967</c:v>
                </c:pt>
                <c:pt idx="314">
                  <c:v>118.58102165665301</c:v>
                </c:pt>
                <c:pt idx="315">
                  <c:v>24.735939718625055</c:v>
                </c:pt>
                <c:pt idx="316">
                  <c:v>22.971314089928391</c:v>
                </c:pt>
                <c:pt idx="317">
                  <c:v>31.225157872855899</c:v>
                </c:pt>
                <c:pt idx="318">
                  <c:v>23.945315610449164</c:v>
                </c:pt>
                <c:pt idx="319">
                  <c:v>127.29994943783927</c:v>
                </c:pt>
                <c:pt idx="320">
                  <c:v>25.454291095879572</c:v>
                </c:pt>
                <c:pt idx="321">
                  <c:v>49.397336631528241</c:v>
                </c:pt>
                <c:pt idx="322">
                  <c:v>12.707752870071051</c:v>
                </c:pt>
                <c:pt idx="323">
                  <c:v>8.3073917993545301</c:v>
                </c:pt>
                <c:pt idx="324">
                  <c:v>355.49503789577903</c:v>
                </c:pt>
                <c:pt idx="325">
                  <c:v>9.2611467871354449</c:v>
                </c:pt>
                <c:pt idx="326">
                  <c:v>19.090357163874849</c:v>
                </c:pt>
                <c:pt idx="327">
                  <c:v>0</c:v>
                </c:pt>
                <c:pt idx="328">
                  <c:v>20.233576304014885</c:v>
                </c:pt>
                <c:pt idx="329">
                  <c:v>25.440420333465191</c:v>
                </c:pt>
                <c:pt idx="330">
                  <c:v>2.53615657714183</c:v>
                </c:pt>
                <c:pt idx="331">
                  <c:v>35.956228662266838</c:v>
                </c:pt>
                <c:pt idx="332">
                  <c:v>8.9184313311335615</c:v>
                </c:pt>
                <c:pt idx="333">
                  <c:v>64.194215151633188</c:v>
                </c:pt>
                <c:pt idx="334">
                  <c:v>9.7990839432016124</c:v>
                </c:pt>
                <c:pt idx="335">
                  <c:v>9.6106400212169678</c:v>
                </c:pt>
                <c:pt idx="336">
                  <c:v>39.524755118948178</c:v>
                </c:pt>
                <c:pt idx="337">
                  <c:v>22.270152568833375</c:v>
                </c:pt>
                <c:pt idx="338">
                  <c:v>50.404619300439492</c:v>
                </c:pt>
                <c:pt idx="339">
                  <c:v>19.747549721950588</c:v>
                </c:pt>
                <c:pt idx="340">
                  <c:v>30.017572679127667</c:v>
                </c:pt>
                <c:pt idx="341">
                  <c:v>2.9275494788421441</c:v>
                </c:pt>
                <c:pt idx="342">
                  <c:v>18.973205813915996</c:v>
                </c:pt>
                <c:pt idx="343">
                  <c:v>6.748493845922849</c:v>
                </c:pt>
                <c:pt idx="344">
                  <c:v>659.06988123661449</c:v>
                </c:pt>
                <c:pt idx="345">
                  <c:v>12.098099791414299</c:v>
                </c:pt>
                <c:pt idx="346">
                  <c:v>22.368143234020977</c:v>
                </c:pt>
                <c:pt idx="347">
                  <c:v>0</c:v>
                </c:pt>
                <c:pt idx="348">
                  <c:v>0</c:v>
                </c:pt>
                <c:pt idx="349">
                  <c:v>21.731098282240279</c:v>
                </c:pt>
                <c:pt idx="350">
                  <c:v>22.667309320264749</c:v>
                </c:pt>
                <c:pt idx="351">
                  <c:v>134.56780468923597</c:v>
                </c:pt>
                <c:pt idx="352">
                  <c:v>36.082040646533351</c:v>
                </c:pt>
                <c:pt idx="353">
                  <c:v>19.818762825360078</c:v>
                </c:pt>
                <c:pt idx="354">
                  <c:v>4.7539220577576202</c:v>
                </c:pt>
                <c:pt idx="355">
                  <c:v>95.440715358699777</c:v>
                </c:pt>
                <c:pt idx="356">
                  <c:v>83.751426889867943</c:v>
                </c:pt>
                <c:pt idx="357">
                  <c:v>5.8008563924557528</c:v>
                </c:pt>
                <c:pt idx="358">
                  <c:v>11.21986563018706</c:v>
                </c:pt>
                <c:pt idx="359">
                  <c:v>48.998238315123054</c:v>
                </c:pt>
                <c:pt idx="360">
                  <c:v>9.8541982159848356</c:v>
                </c:pt>
                <c:pt idx="361">
                  <c:v>14.546983857400598</c:v>
                </c:pt>
                <c:pt idx="362">
                  <c:v>28.376125235535511</c:v>
                </c:pt>
                <c:pt idx="363">
                  <c:v>9.1311997824252682</c:v>
                </c:pt>
                <c:pt idx="364">
                  <c:v>44.399601364422878</c:v>
                </c:pt>
                <c:pt idx="365">
                  <c:v>31.17715275287172</c:v>
                </c:pt>
                <c:pt idx="366">
                  <c:v>8.9329774029845801</c:v>
                </c:pt>
                <c:pt idx="367">
                  <c:v>32.195234712107542</c:v>
                </c:pt>
                <c:pt idx="368">
                  <c:v>26.532904215438208</c:v>
                </c:pt>
                <c:pt idx="369">
                  <c:v>0</c:v>
                </c:pt>
                <c:pt idx="370">
                  <c:v>29.349985618332923</c:v>
                </c:pt>
                <c:pt idx="371">
                  <c:v>24.346357697498785</c:v>
                </c:pt>
                <c:pt idx="372">
                  <c:v>209.93232722918557</c:v>
                </c:pt>
                <c:pt idx="373">
                  <c:v>29.196536119817708</c:v>
                </c:pt>
                <c:pt idx="374">
                  <c:v>35.842033961479736</c:v>
                </c:pt>
                <c:pt idx="375">
                  <c:v>23.39752466782911</c:v>
                </c:pt>
                <c:pt idx="376">
                  <c:v>47.710572902298551</c:v>
                </c:pt>
                <c:pt idx="377">
                  <c:v>65.023084838429952</c:v>
                </c:pt>
                <c:pt idx="378">
                  <c:v>10.863904832887364</c:v>
                </c:pt>
                <c:pt idx="379">
                  <c:v>19.817258010623739</c:v>
                </c:pt>
                <c:pt idx="380">
                  <c:v>31.695235293537714</c:v>
                </c:pt>
                <c:pt idx="381">
                  <c:v>11.605068896890453</c:v>
                </c:pt>
                <c:pt idx="382">
                  <c:v>18.763153409762381</c:v>
                </c:pt>
                <c:pt idx="383">
                  <c:v>41.120370136173307</c:v>
                </c:pt>
                <c:pt idx="384">
                  <c:v>43.307873927786076</c:v>
                </c:pt>
                <c:pt idx="385">
                  <c:v>12.946510353974906</c:v>
                </c:pt>
                <c:pt idx="386">
                  <c:v>28.566395052483514</c:v>
                </c:pt>
                <c:pt idx="387">
                  <c:v>8.2118318466540305</c:v>
                </c:pt>
                <c:pt idx="388">
                  <c:v>52.4313128538451</c:v>
                </c:pt>
                <c:pt idx="389">
                  <c:v>15.944448592284735</c:v>
                </c:pt>
                <c:pt idx="390">
                  <c:v>19.5039459254109</c:v>
                </c:pt>
                <c:pt idx="391">
                  <c:v>37.47506505695371</c:v>
                </c:pt>
                <c:pt idx="392">
                  <c:v>39.569882412264057</c:v>
                </c:pt>
                <c:pt idx="393">
                  <c:v>3.3781980056937151</c:v>
                </c:pt>
                <c:pt idx="394">
                  <c:v>4.8026570781695357</c:v>
                </c:pt>
                <c:pt idx="395">
                  <c:v>86.517532217912745</c:v>
                </c:pt>
                <c:pt idx="396">
                  <c:v>244.57097027027555</c:v>
                </c:pt>
                <c:pt idx="397">
                  <c:v>12.116944183612764</c:v>
                </c:pt>
                <c:pt idx="398">
                  <c:v>24.023022403309934</c:v>
                </c:pt>
                <c:pt idx="399">
                  <c:v>50.446437915289827</c:v>
                </c:pt>
                <c:pt idx="400">
                  <c:v>5.6300313987881294</c:v>
                </c:pt>
                <c:pt idx="401">
                  <c:v>45.102824274041474</c:v>
                </c:pt>
                <c:pt idx="402">
                  <c:v>13.879609398833395</c:v>
                </c:pt>
                <c:pt idx="403">
                  <c:v>26.963031680602516</c:v>
                </c:pt>
                <c:pt idx="404">
                  <c:v>8.4799764893090863</c:v>
                </c:pt>
                <c:pt idx="405">
                  <c:v>22.667309320264749</c:v>
                </c:pt>
                <c:pt idx="406">
                  <c:v>17.07383897829002</c:v>
                </c:pt>
                <c:pt idx="407">
                  <c:v>41.785858497589949</c:v>
                </c:pt>
                <c:pt idx="408">
                  <c:v>15.72541293878478</c:v>
                </c:pt>
                <c:pt idx="409">
                  <c:v>27.306110986214321</c:v>
                </c:pt>
                <c:pt idx="410">
                  <c:v>51.765415087732023</c:v>
                </c:pt>
                <c:pt idx="411">
                  <c:v>20.160611867977352</c:v>
                </c:pt>
                <c:pt idx="412">
                  <c:v>84.631221408055694</c:v>
                </c:pt>
                <c:pt idx="413">
                  <c:v>14.27737992484164</c:v>
                </c:pt>
                <c:pt idx="414">
                  <c:v>38.576512395909639</c:v>
                </c:pt>
                <c:pt idx="415">
                  <c:v>8.6580490092800044</c:v>
                </c:pt>
                <c:pt idx="416">
                  <c:v>36.426225453972471</c:v>
                </c:pt>
                <c:pt idx="417">
                  <c:v>46.668626049166285</c:v>
                </c:pt>
                <c:pt idx="418">
                  <c:v>104.89925126917302</c:v>
                </c:pt>
                <c:pt idx="419">
                  <c:v>14.136639202515493</c:v>
                </c:pt>
                <c:pt idx="420">
                  <c:v>56.102965352415147</c:v>
                </c:pt>
                <c:pt idx="421">
                  <c:v>11.93173999122248</c:v>
                </c:pt>
                <c:pt idx="422">
                  <c:v>55.345979886890625</c:v>
                </c:pt>
                <c:pt idx="423">
                  <c:v>26.382149077850489</c:v>
                </c:pt>
                <c:pt idx="424">
                  <c:v>33.488137715193957</c:v>
                </c:pt>
                <c:pt idx="425">
                  <c:v>8.2986781349207615</c:v>
                </c:pt>
                <c:pt idx="426">
                  <c:v>25.87681895864236</c:v>
                </c:pt>
                <c:pt idx="427">
                  <c:v>8.6684204112937309</c:v>
                </c:pt>
                <c:pt idx="428">
                  <c:v>11.053931412219963</c:v>
                </c:pt>
                <c:pt idx="429">
                  <c:v>19.798943752404934</c:v>
                </c:pt>
                <c:pt idx="430">
                  <c:v>16.00885692723179</c:v>
                </c:pt>
                <c:pt idx="431">
                  <c:v>240.54157954133024</c:v>
                </c:pt>
                <c:pt idx="432">
                  <c:v>12.658302040473792</c:v>
                </c:pt>
                <c:pt idx="433">
                  <c:v>41.002508772720873</c:v>
                </c:pt>
                <c:pt idx="434">
                  <c:v>74.742571118673354</c:v>
                </c:pt>
                <c:pt idx="435">
                  <c:v>11.011874915885436</c:v>
                </c:pt>
                <c:pt idx="436">
                  <c:v>9.1259201193909014</c:v>
                </c:pt>
                <c:pt idx="437">
                  <c:v>24.804642077686996</c:v>
                </c:pt>
                <c:pt idx="438">
                  <c:v>19.047837955287015</c:v>
                </c:pt>
                <c:pt idx="439">
                  <c:v>12.892353850158976</c:v>
                </c:pt>
                <c:pt idx="440">
                  <c:v>33.741126541996564</c:v>
                </c:pt>
                <c:pt idx="441">
                  <c:v>118.94382993547364</c:v>
                </c:pt>
                <c:pt idx="442">
                  <c:v>9.6106400212169643</c:v>
                </c:pt>
                <c:pt idx="443">
                  <c:v>17.731259621006288</c:v>
                </c:pt>
                <c:pt idx="444">
                  <c:v>27.363382292106866</c:v>
                </c:pt>
                <c:pt idx="445">
                  <c:v>0</c:v>
                </c:pt>
                <c:pt idx="446">
                  <c:v>1.8844392198464639</c:v>
                </c:pt>
                <c:pt idx="447">
                  <c:v>69.229038637491442</c:v>
                </c:pt>
                <c:pt idx="448">
                  <c:v>15.556027675908446</c:v>
                </c:pt>
                <c:pt idx="449">
                  <c:v>14.768228796287337</c:v>
                </c:pt>
                <c:pt idx="450">
                  <c:v>1.935997387131168</c:v>
                </c:pt>
                <c:pt idx="451">
                  <c:v>10.629853023202177</c:v>
                </c:pt>
                <c:pt idx="452">
                  <c:v>25.465726760013055</c:v>
                </c:pt>
                <c:pt idx="453">
                  <c:v>41.838528620538327</c:v>
                </c:pt>
                <c:pt idx="454">
                  <c:v>63.930671036255632</c:v>
                </c:pt>
                <c:pt idx="455">
                  <c:v>22.64688645430083</c:v>
                </c:pt>
                <c:pt idx="456">
                  <c:v>11.947344653826578</c:v>
                </c:pt>
                <c:pt idx="457">
                  <c:v>15.285600910812338</c:v>
                </c:pt>
                <c:pt idx="458">
                  <c:v>6.2023729566574168</c:v>
                </c:pt>
                <c:pt idx="459">
                  <c:v>117.49259682019088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7D-475D-AC43-CD6DA5A528E4}"/>
            </c:ext>
          </c:extLst>
        </c:ser>
        <c:ser>
          <c:idx val="1"/>
          <c:order val="1"/>
          <c:tx>
            <c:strRef>
              <c:f>'12meses'!$C$66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'12meses'!$C$67:$C$527</c:f>
              <c:numCache>
                <c:formatCode>0</c:formatCode>
                <c:ptCount val="460"/>
                <c:pt idx="0">
                  <c:v>0</c:v>
                </c:pt>
                <c:pt idx="1">
                  <c:v>21</c:v>
                </c:pt>
                <c:pt idx="2">
                  <c:v>31</c:v>
                </c:pt>
                <c:pt idx="3">
                  <c:v>40</c:v>
                </c:pt>
                <c:pt idx="4">
                  <c:v>46</c:v>
                </c:pt>
                <c:pt idx="5">
                  <c:v>5</c:v>
                </c:pt>
                <c:pt idx="6">
                  <c:v>4</c:v>
                </c:pt>
                <c:pt idx="7">
                  <c:v>2</c:v>
                </c:pt>
                <c:pt idx="8">
                  <c:v>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82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3</c:v>
                </c:pt>
                <c:pt idx="24">
                  <c:v>0</c:v>
                </c:pt>
                <c:pt idx="25">
                  <c:v>0</c:v>
                </c:pt>
                <c:pt idx="26">
                  <c:v>7</c:v>
                </c:pt>
                <c:pt idx="27">
                  <c:v>0</c:v>
                </c:pt>
                <c:pt idx="28">
                  <c:v>1</c:v>
                </c:pt>
                <c:pt idx="29">
                  <c:v>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16</c:v>
                </c:pt>
                <c:pt idx="39">
                  <c:v>6</c:v>
                </c:pt>
                <c:pt idx="40">
                  <c:v>0</c:v>
                </c:pt>
                <c:pt idx="41">
                  <c:v>0</c:v>
                </c:pt>
                <c:pt idx="42">
                  <c:v>9</c:v>
                </c:pt>
                <c:pt idx="43">
                  <c:v>3</c:v>
                </c:pt>
                <c:pt idx="44">
                  <c:v>0</c:v>
                </c:pt>
                <c:pt idx="45">
                  <c:v>41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128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2</c:v>
                </c:pt>
                <c:pt idx="69">
                  <c:v>6</c:v>
                </c:pt>
                <c:pt idx="70">
                  <c:v>1</c:v>
                </c:pt>
                <c:pt idx="71">
                  <c:v>3</c:v>
                </c:pt>
                <c:pt idx="72">
                  <c:v>1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77</c:v>
                </c:pt>
                <c:pt idx="81">
                  <c:v>0</c:v>
                </c:pt>
                <c:pt idx="82">
                  <c:v>38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3</c:v>
                </c:pt>
                <c:pt idx="111">
                  <c:v>2</c:v>
                </c:pt>
                <c:pt idx="112">
                  <c:v>0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5</c:v>
                </c:pt>
                <c:pt idx="118">
                  <c:v>0</c:v>
                </c:pt>
                <c:pt idx="119">
                  <c:v>2</c:v>
                </c:pt>
                <c:pt idx="120">
                  <c:v>0</c:v>
                </c:pt>
                <c:pt idx="121">
                  <c:v>0</c:v>
                </c:pt>
                <c:pt idx="122">
                  <c:v>3</c:v>
                </c:pt>
                <c:pt idx="123">
                  <c:v>0</c:v>
                </c:pt>
                <c:pt idx="124">
                  <c:v>13</c:v>
                </c:pt>
                <c:pt idx="125">
                  <c:v>0</c:v>
                </c:pt>
                <c:pt idx="126">
                  <c:v>1</c:v>
                </c:pt>
                <c:pt idx="127">
                  <c:v>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9</c:v>
                </c:pt>
                <c:pt idx="132">
                  <c:v>0</c:v>
                </c:pt>
                <c:pt idx="133">
                  <c:v>3</c:v>
                </c:pt>
                <c:pt idx="134">
                  <c:v>3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7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1</c:v>
                </c:pt>
                <c:pt idx="146">
                  <c:v>3</c:v>
                </c:pt>
                <c:pt idx="147">
                  <c:v>0</c:v>
                </c:pt>
                <c:pt idx="148">
                  <c:v>2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5</c:v>
                </c:pt>
                <c:pt idx="154">
                  <c:v>1</c:v>
                </c:pt>
                <c:pt idx="155">
                  <c:v>3</c:v>
                </c:pt>
                <c:pt idx="156">
                  <c:v>0</c:v>
                </c:pt>
                <c:pt idx="157">
                  <c:v>14</c:v>
                </c:pt>
                <c:pt idx="158">
                  <c:v>2</c:v>
                </c:pt>
                <c:pt idx="159">
                  <c:v>9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3</c:v>
                </c:pt>
                <c:pt idx="164">
                  <c:v>7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18</c:v>
                </c:pt>
                <c:pt idx="169">
                  <c:v>0</c:v>
                </c:pt>
                <c:pt idx="170">
                  <c:v>0</c:v>
                </c:pt>
                <c:pt idx="171">
                  <c:v>17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16</c:v>
                </c:pt>
                <c:pt idx="177">
                  <c:v>1</c:v>
                </c:pt>
                <c:pt idx="178">
                  <c:v>0</c:v>
                </c:pt>
                <c:pt idx="179">
                  <c:v>2</c:v>
                </c:pt>
                <c:pt idx="180">
                  <c:v>2</c:v>
                </c:pt>
                <c:pt idx="181">
                  <c:v>0</c:v>
                </c:pt>
                <c:pt idx="182">
                  <c:v>3</c:v>
                </c:pt>
                <c:pt idx="183">
                  <c:v>4</c:v>
                </c:pt>
                <c:pt idx="184">
                  <c:v>0</c:v>
                </c:pt>
                <c:pt idx="185">
                  <c:v>0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4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2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33</c:v>
                </c:pt>
                <c:pt idx="199">
                  <c:v>9</c:v>
                </c:pt>
                <c:pt idx="200">
                  <c:v>20</c:v>
                </c:pt>
                <c:pt idx="201">
                  <c:v>0</c:v>
                </c:pt>
                <c:pt idx="202">
                  <c:v>1</c:v>
                </c:pt>
                <c:pt idx="203">
                  <c:v>27</c:v>
                </c:pt>
                <c:pt idx="204">
                  <c:v>1</c:v>
                </c:pt>
                <c:pt idx="205">
                  <c:v>0</c:v>
                </c:pt>
                <c:pt idx="206">
                  <c:v>0</c:v>
                </c:pt>
                <c:pt idx="207">
                  <c:v>59</c:v>
                </c:pt>
                <c:pt idx="208">
                  <c:v>5</c:v>
                </c:pt>
                <c:pt idx="209">
                  <c:v>1</c:v>
                </c:pt>
                <c:pt idx="210">
                  <c:v>0</c:v>
                </c:pt>
                <c:pt idx="211">
                  <c:v>25</c:v>
                </c:pt>
                <c:pt idx="212">
                  <c:v>60</c:v>
                </c:pt>
                <c:pt idx="213">
                  <c:v>0</c:v>
                </c:pt>
                <c:pt idx="214">
                  <c:v>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</c:v>
                </c:pt>
                <c:pt idx="224">
                  <c:v>0</c:v>
                </c:pt>
                <c:pt idx="225">
                  <c:v>3</c:v>
                </c:pt>
                <c:pt idx="226">
                  <c:v>0</c:v>
                </c:pt>
                <c:pt idx="227">
                  <c:v>0</c:v>
                </c:pt>
                <c:pt idx="228">
                  <c:v>1</c:v>
                </c:pt>
                <c:pt idx="229">
                  <c:v>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5</c:v>
                </c:pt>
                <c:pt idx="242">
                  <c:v>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6</c:v>
                </c:pt>
                <c:pt idx="252">
                  <c:v>31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</c:v>
                </c:pt>
                <c:pt idx="261">
                  <c:v>5</c:v>
                </c:pt>
                <c:pt idx="262">
                  <c:v>4</c:v>
                </c:pt>
                <c:pt idx="263">
                  <c:v>2</c:v>
                </c:pt>
                <c:pt idx="264">
                  <c:v>0</c:v>
                </c:pt>
                <c:pt idx="265">
                  <c:v>1</c:v>
                </c:pt>
                <c:pt idx="266">
                  <c:v>1</c:v>
                </c:pt>
                <c:pt idx="267">
                  <c:v>7</c:v>
                </c:pt>
                <c:pt idx="268">
                  <c:v>8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10</c:v>
                </c:pt>
                <c:pt idx="284">
                  <c:v>1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31</c:v>
                </c:pt>
                <c:pt idx="289">
                  <c:v>1</c:v>
                </c:pt>
                <c:pt idx="290">
                  <c:v>0</c:v>
                </c:pt>
                <c:pt idx="291">
                  <c:v>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5</c:v>
                </c:pt>
                <c:pt idx="299">
                  <c:v>2</c:v>
                </c:pt>
                <c:pt idx="300">
                  <c:v>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</c:v>
                </c:pt>
                <c:pt idx="306">
                  <c:v>0</c:v>
                </c:pt>
                <c:pt idx="307">
                  <c:v>22</c:v>
                </c:pt>
                <c:pt idx="308">
                  <c:v>0</c:v>
                </c:pt>
                <c:pt idx="309">
                  <c:v>0</c:v>
                </c:pt>
                <c:pt idx="310">
                  <c:v>25</c:v>
                </c:pt>
                <c:pt idx="311">
                  <c:v>0</c:v>
                </c:pt>
                <c:pt idx="312">
                  <c:v>0</c:v>
                </c:pt>
                <c:pt idx="313">
                  <c:v>1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0</c:v>
                </c:pt>
                <c:pt idx="324">
                  <c:v>54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0</c:v>
                </c:pt>
                <c:pt idx="329">
                  <c:v>1</c:v>
                </c:pt>
                <c:pt idx="330">
                  <c:v>0</c:v>
                </c:pt>
                <c:pt idx="331">
                  <c:v>3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0</c:v>
                </c:pt>
                <c:pt idx="336">
                  <c:v>15</c:v>
                </c:pt>
                <c:pt idx="337">
                  <c:v>4</c:v>
                </c:pt>
                <c:pt idx="338">
                  <c:v>1</c:v>
                </c:pt>
                <c:pt idx="339">
                  <c:v>3</c:v>
                </c:pt>
                <c:pt idx="340">
                  <c:v>0</c:v>
                </c:pt>
                <c:pt idx="341">
                  <c:v>0</c:v>
                </c:pt>
                <c:pt idx="342">
                  <c:v>6</c:v>
                </c:pt>
                <c:pt idx="343">
                  <c:v>4</c:v>
                </c:pt>
                <c:pt idx="344">
                  <c:v>70</c:v>
                </c:pt>
                <c:pt idx="345">
                  <c:v>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20</c:v>
                </c:pt>
                <c:pt idx="352">
                  <c:v>0</c:v>
                </c:pt>
                <c:pt idx="353">
                  <c:v>4</c:v>
                </c:pt>
                <c:pt idx="354">
                  <c:v>0</c:v>
                </c:pt>
                <c:pt idx="355">
                  <c:v>6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22</c:v>
                </c:pt>
                <c:pt idx="373">
                  <c:v>1</c:v>
                </c:pt>
                <c:pt idx="374">
                  <c:v>3</c:v>
                </c:pt>
                <c:pt idx="375">
                  <c:v>0</c:v>
                </c:pt>
                <c:pt idx="376">
                  <c:v>4</c:v>
                </c:pt>
                <c:pt idx="377">
                  <c:v>0</c:v>
                </c:pt>
                <c:pt idx="378">
                  <c:v>1</c:v>
                </c:pt>
                <c:pt idx="379">
                  <c:v>0</c:v>
                </c:pt>
                <c:pt idx="380">
                  <c:v>1</c:v>
                </c:pt>
                <c:pt idx="381">
                  <c:v>4</c:v>
                </c:pt>
                <c:pt idx="382">
                  <c:v>3</c:v>
                </c:pt>
                <c:pt idx="383">
                  <c:v>2</c:v>
                </c:pt>
                <c:pt idx="384">
                  <c:v>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6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33</c:v>
                </c:pt>
                <c:pt idx="397">
                  <c:v>4</c:v>
                </c:pt>
                <c:pt idx="398">
                  <c:v>2</c:v>
                </c:pt>
                <c:pt idx="399">
                  <c:v>6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2</c:v>
                </c:pt>
                <c:pt idx="420">
                  <c:v>12</c:v>
                </c:pt>
                <c:pt idx="421">
                  <c:v>2</c:v>
                </c:pt>
                <c:pt idx="422">
                  <c:v>2</c:v>
                </c:pt>
                <c:pt idx="423">
                  <c:v>0</c:v>
                </c:pt>
                <c:pt idx="424">
                  <c:v>0</c:v>
                </c:pt>
                <c:pt idx="425">
                  <c:v>1</c:v>
                </c:pt>
                <c:pt idx="426">
                  <c:v>0</c:v>
                </c:pt>
                <c:pt idx="427">
                  <c:v>0</c:v>
                </c:pt>
                <c:pt idx="428">
                  <c:v>3</c:v>
                </c:pt>
                <c:pt idx="429">
                  <c:v>0</c:v>
                </c:pt>
                <c:pt idx="430">
                  <c:v>0</c:v>
                </c:pt>
                <c:pt idx="431">
                  <c:v>34</c:v>
                </c:pt>
                <c:pt idx="432">
                  <c:v>2</c:v>
                </c:pt>
                <c:pt idx="433">
                  <c:v>0</c:v>
                </c:pt>
                <c:pt idx="434">
                  <c:v>12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16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</c:v>
                </c:pt>
                <c:pt idx="448">
                  <c:v>4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1</c:v>
                </c:pt>
                <c:pt idx="453">
                  <c:v>0</c:v>
                </c:pt>
                <c:pt idx="454">
                  <c:v>2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7D-475D-AC43-CD6DA5A528E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55744"/>
        <c:axId val="511462304"/>
      </c:barChart>
      <c:lineChart>
        <c:grouping val="standard"/>
        <c:varyColors val="0"/>
        <c:ser>
          <c:idx val="2"/>
          <c:order val="2"/>
          <c:tx>
            <c:strRef>
              <c:f>'12meses'!$D$66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'12meses'!$D$67:$D$527</c:f>
              <c:numCache>
                <c:formatCode>0%</c:formatCode>
                <c:ptCount val="460"/>
                <c:pt idx="0">
                  <c:v>0</c:v>
                </c:pt>
                <c:pt idx="1">
                  <c:v>0.12345686429010234</c:v>
                </c:pt>
                <c:pt idx="2">
                  <c:v>0.13223261331869748</c:v>
                </c:pt>
                <c:pt idx="3">
                  <c:v>1.6981179155572461</c:v>
                </c:pt>
                <c:pt idx="4">
                  <c:v>0.13376342386302886</c:v>
                </c:pt>
                <c:pt idx="5">
                  <c:v>0.32992728116028269</c:v>
                </c:pt>
                <c:pt idx="6">
                  <c:v>0.28925641462515062</c:v>
                </c:pt>
                <c:pt idx="7">
                  <c:v>0.2274442068307781</c:v>
                </c:pt>
                <c:pt idx="8">
                  <c:v>2.333811997744932E-2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2.5612387895373664E-2</c:v>
                </c:pt>
                <c:pt idx="17">
                  <c:v>0</c:v>
                </c:pt>
                <c:pt idx="18">
                  <c:v>0</c:v>
                </c:pt>
                <c:pt idx="19">
                  <c:v>0.17996308251886048</c:v>
                </c:pt>
                <c:pt idx="20">
                  <c:v>0</c:v>
                </c:pt>
                <c:pt idx="21">
                  <c:v>8.0594980725577817E-2</c:v>
                </c:pt>
                <c:pt idx="22">
                  <c:v>0</c:v>
                </c:pt>
                <c:pt idx="23">
                  <c:v>0.10558038809285995</c:v>
                </c:pt>
                <c:pt idx="24">
                  <c:v>0</c:v>
                </c:pt>
                <c:pt idx="25">
                  <c:v>0</c:v>
                </c:pt>
                <c:pt idx="26">
                  <c:v>0.26613220651793251</c:v>
                </c:pt>
                <c:pt idx="27">
                  <c:v>0</c:v>
                </c:pt>
                <c:pt idx="28">
                  <c:v>5.6273790945030704E-2</c:v>
                </c:pt>
                <c:pt idx="29">
                  <c:v>0.17913796489182607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0.20414024526931773</c:v>
                </c:pt>
                <c:pt idx="39">
                  <c:v>0.1872924171570492</c:v>
                </c:pt>
                <c:pt idx="40">
                  <c:v>0</c:v>
                </c:pt>
                <c:pt idx="41">
                  <c:v>0</c:v>
                </c:pt>
                <c:pt idx="42">
                  <c:v>0.42261514587797561</c:v>
                </c:pt>
                <c:pt idx="43">
                  <c:v>7.0074789543534605E-2</c:v>
                </c:pt>
                <c:pt idx="44">
                  <c:v>0</c:v>
                </c:pt>
                <c:pt idx="45">
                  <c:v>0.12891645740843038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0.40021857631391683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2.445904579930494E-2</c:v>
                </c:pt>
                <c:pt idx="60">
                  <c:v>4.9510607242972883E-2</c:v>
                </c:pt>
                <c:pt idx="61">
                  <c:v>0</c:v>
                </c:pt>
                <c:pt idx="62">
                  <c:v>0</c:v>
                </c:pt>
                <c:pt idx="63">
                  <c:v>3.7195935681837322E-2</c:v>
                </c:pt>
                <c:pt idx="64">
                  <c:v>0</c:v>
                </c:pt>
                <c:pt idx="65">
                  <c:v>0.17646558501868456</c:v>
                </c:pt>
                <c:pt idx="66">
                  <c:v>1.0714169052046996E-2</c:v>
                </c:pt>
                <c:pt idx="67">
                  <c:v>0</c:v>
                </c:pt>
                <c:pt idx="68">
                  <c:v>5.8302659496837543E-2</c:v>
                </c:pt>
                <c:pt idx="69">
                  <c:v>0.2538090000629486</c:v>
                </c:pt>
                <c:pt idx="70">
                  <c:v>4.3364415894413998E-2</c:v>
                </c:pt>
                <c:pt idx="71">
                  <c:v>7.6427534605612996E-2</c:v>
                </c:pt>
                <c:pt idx="72">
                  <c:v>4.4667868172414908E-2</c:v>
                </c:pt>
                <c:pt idx="73">
                  <c:v>6.301850835424283E-2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0.20142690913946429</c:v>
                </c:pt>
                <c:pt idx="81">
                  <c:v>0</c:v>
                </c:pt>
                <c:pt idx="82">
                  <c:v>0.15351814076546125</c:v>
                </c:pt>
                <c:pt idx="83">
                  <c:v>0</c:v>
                </c:pt>
                <c:pt idx="84">
                  <c:v>0</c:v>
                </c:pt>
                <c:pt idx="85">
                  <c:v>8.8301872575972801E-2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0.15592414748627997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6.1006336098290322E-2</c:v>
                </c:pt>
                <c:pt idx="109">
                  <c:v>0</c:v>
                </c:pt>
                <c:pt idx="110">
                  <c:v>2.5941380373605754E-2</c:v>
                </c:pt>
                <c:pt idx="111">
                  <c:v>0.17058411842203761</c:v>
                </c:pt>
                <c:pt idx="112">
                  <c:v>0</c:v>
                </c:pt>
                <c:pt idx="113">
                  <c:v>3.6672267789479782E-2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0.13256574358378637</c:v>
                </c:pt>
                <c:pt idx="118">
                  <c:v>0</c:v>
                </c:pt>
                <c:pt idx="119">
                  <c:v>6.212099454730384E-2</c:v>
                </c:pt>
                <c:pt idx="120">
                  <c:v>0</c:v>
                </c:pt>
                <c:pt idx="121">
                  <c:v>0</c:v>
                </c:pt>
                <c:pt idx="122">
                  <c:v>0.10793122344643513</c:v>
                </c:pt>
                <c:pt idx="123">
                  <c:v>0</c:v>
                </c:pt>
                <c:pt idx="124">
                  <c:v>0.11019746498520877</c:v>
                </c:pt>
                <c:pt idx="125">
                  <c:v>0</c:v>
                </c:pt>
                <c:pt idx="126">
                  <c:v>1.5970604001969032E-2</c:v>
                </c:pt>
                <c:pt idx="127">
                  <c:v>8.1360791957643216E-2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7.6713315827868611E-2</c:v>
                </c:pt>
                <c:pt idx="132">
                  <c:v>0</c:v>
                </c:pt>
                <c:pt idx="133">
                  <c:v>5.1420488963999006E-2</c:v>
                </c:pt>
                <c:pt idx="134">
                  <c:v>0.14201476769267779</c:v>
                </c:pt>
                <c:pt idx="135">
                  <c:v>0</c:v>
                </c:pt>
                <c:pt idx="136">
                  <c:v>4.7508616977346756E-2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6.4478960949166386E-2</c:v>
                </c:pt>
                <c:pt idx="146">
                  <c:v>7.1295274429880942E-2</c:v>
                </c:pt>
                <c:pt idx="147">
                  <c:v>0</c:v>
                </c:pt>
                <c:pt idx="148">
                  <c:v>0.23855794403460415</c:v>
                </c:pt>
                <c:pt idx="149">
                  <c:v>4.012490820033706E-2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0.10575166373288945</c:v>
                </c:pt>
                <c:pt idx="154">
                  <c:v>4.6713190898911933E-2</c:v>
                </c:pt>
                <c:pt idx="155">
                  <c:v>2.3657146934994874E-2</c:v>
                </c:pt>
                <c:pt idx="156">
                  <c:v>0</c:v>
                </c:pt>
                <c:pt idx="157">
                  <c:v>0.20175267380140577</c:v>
                </c:pt>
                <c:pt idx="158">
                  <c:v>7.5808835515948497E-2</c:v>
                </c:pt>
                <c:pt idx="159">
                  <c:v>0.15313239550040636</c:v>
                </c:pt>
                <c:pt idx="160">
                  <c:v>0</c:v>
                </c:pt>
                <c:pt idx="161">
                  <c:v>0</c:v>
                </c:pt>
                <c:pt idx="162">
                  <c:v>6.1521152798036653E-2</c:v>
                </c:pt>
                <c:pt idx="163">
                  <c:v>0.18711934121280277</c:v>
                </c:pt>
                <c:pt idx="164">
                  <c:v>0.1101611192254293</c:v>
                </c:pt>
                <c:pt idx="165">
                  <c:v>0.1461043463245679</c:v>
                </c:pt>
                <c:pt idx="166">
                  <c:v>0</c:v>
                </c:pt>
                <c:pt idx="167">
                  <c:v>0</c:v>
                </c:pt>
                <c:pt idx="168">
                  <c:v>0.29849728984404722</c:v>
                </c:pt>
                <c:pt idx="169">
                  <c:v>0</c:v>
                </c:pt>
                <c:pt idx="170">
                  <c:v>0</c:v>
                </c:pt>
                <c:pt idx="171">
                  <c:v>8.6429336038153504E-2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0.11234135023198187</c:v>
                </c:pt>
                <c:pt idx="177">
                  <c:v>0.26533092430581967</c:v>
                </c:pt>
                <c:pt idx="178">
                  <c:v>0</c:v>
                </c:pt>
                <c:pt idx="179">
                  <c:v>0.11190006358276994</c:v>
                </c:pt>
                <c:pt idx="180">
                  <c:v>0.29219892379685541</c:v>
                </c:pt>
                <c:pt idx="181">
                  <c:v>0</c:v>
                </c:pt>
                <c:pt idx="182">
                  <c:v>0.19633422858451208</c:v>
                </c:pt>
                <c:pt idx="183">
                  <c:v>0.10847852139265431</c:v>
                </c:pt>
                <c:pt idx="184">
                  <c:v>0</c:v>
                </c:pt>
                <c:pt idx="185">
                  <c:v>0</c:v>
                </c:pt>
                <c:pt idx="186">
                  <c:v>0.18564075509744205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0.26549720839323476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8.5291905141264404E-2</c:v>
                </c:pt>
                <c:pt idx="195">
                  <c:v>0</c:v>
                </c:pt>
                <c:pt idx="196">
                  <c:v>0</c:v>
                </c:pt>
                <c:pt idx="197">
                  <c:v>0.36029739286000362</c:v>
                </c:pt>
                <c:pt idx="198">
                  <c:v>0.1315308973074549</c:v>
                </c:pt>
                <c:pt idx="199">
                  <c:v>8.369477097110016E-2</c:v>
                </c:pt>
                <c:pt idx="200">
                  <c:v>0.23563207989532661</c:v>
                </c:pt>
                <c:pt idx="201">
                  <c:v>0</c:v>
                </c:pt>
                <c:pt idx="202">
                  <c:v>1.5295283217477322E-2</c:v>
                </c:pt>
                <c:pt idx="203">
                  <c:v>0.34571392160163489</c:v>
                </c:pt>
                <c:pt idx="204">
                  <c:v>7.8074820678469284E-2</c:v>
                </c:pt>
                <c:pt idx="205">
                  <c:v>0</c:v>
                </c:pt>
                <c:pt idx="206">
                  <c:v>0</c:v>
                </c:pt>
                <c:pt idx="207">
                  <c:v>7.9158407936319772E-2</c:v>
                </c:pt>
                <c:pt idx="208">
                  <c:v>0.12486775326913764</c:v>
                </c:pt>
                <c:pt idx="209">
                  <c:v>8.3468888177200776E-3</c:v>
                </c:pt>
                <c:pt idx="210">
                  <c:v>0</c:v>
                </c:pt>
                <c:pt idx="211">
                  <c:v>0.13813638186309926</c:v>
                </c:pt>
                <c:pt idx="212">
                  <c:v>0.25525514959136664</c:v>
                </c:pt>
                <c:pt idx="213">
                  <c:v>0</c:v>
                </c:pt>
                <c:pt idx="214">
                  <c:v>3.742188674837852E-2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6.504778722434236E-2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4.3149740568204004E-2</c:v>
                </c:pt>
                <c:pt idx="224">
                  <c:v>0</c:v>
                </c:pt>
                <c:pt idx="225">
                  <c:v>9.1312163686517234E-2</c:v>
                </c:pt>
                <c:pt idx="226">
                  <c:v>0</c:v>
                </c:pt>
                <c:pt idx="227">
                  <c:v>0</c:v>
                </c:pt>
                <c:pt idx="228">
                  <c:v>3.7979565712104042E-2</c:v>
                </c:pt>
                <c:pt idx="229">
                  <c:v>0.18589811273498172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0.11223659101653384</c:v>
                </c:pt>
                <c:pt idx="235">
                  <c:v>0</c:v>
                </c:pt>
                <c:pt idx="236">
                  <c:v>0</c:v>
                </c:pt>
                <c:pt idx="237">
                  <c:v>0.10644171616984872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8.6601604533471252E-2</c:v>
                </c:pt>
                <c:pt idx="242">
                  <c:v>1.2246042660268601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9.2470682325020023E-2</c:v>
                </c:pt>
                <c:pt idx="252">
                  <c:v>0.18233781098382643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5.3548117922466144E-2</c:v>
                </c:pt>
                <c:pt idx="261">
                  <c:v>7.984680237912116E-2</c:v>
                </c:pt>
                <c:pt idx="262">
                  <c:v>0.13747596927995759</c:v>
                </c:pt>
                <c:pt idx="263">
                  <c:v>8.4875200005473495E-2</c:v>
                </c:pt>
                <c:pt idx="264">
                  <c:v>0</c:v>
                </c:pt>
                <c:pt idx="265">
                  <c:v>7.3638466686860832E-2</c:v>
                </c:pt>
                <c:pt idx="266">
                  <c:v>3.5550374728795311E-3</c:v>
                </c:pt>
                <c:pt idx="267">
                  <c:v>0.22163530779378396</c:v>
                </c:pt>
                <c:pt idx="268">
                  <c:v>0.14703581776905902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3.6905726604793181E-2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0.14070210734971947</c:v>
                </c:pt>
                <c:pt idx="284">
                  <c:v>0.13266546215290989</c:v>
                </c:pt>
                <c:pt idx="285">
                  <c:v>0</c:v>
                </c:pt>
                <c:pt idx="286">
                  <c:v>0.14122092099145023</c:v>
                </c:pt>
                <c:pt idx="287">
                  <c:v>0</c:v>
                </c:pt>
                <c:pt idx="288">
                  <c:v>0.11163849315105485</c:v>
                </c:pt>
                <c:pt idx="289">
                  <c:v>7.7594424239608134E-2</c:v>
                </c:pt>
                <c:pt idx="290">
                  <c:v>0</c:v>
                </c:pt>
                <c:pt idx="291">
                  <c:v>0.19107092978499859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2.3235537369144164E-2</c:v>
                </c:pt>
                <c:pt idx="297">
                  <c:v>3.3659176401712051E-2</c:v>
                </c:pt>
                <c:pt idx="298">
                  <c:v>0.22353223759426596</c:v>
                </c:pt>
                <c:pt idx="299">
                  <c:v>5.7367559990293034E-2</c:v>
                </c:pt>
                <c:pt idx="300">
                  <c:v>0.20898382945234215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6.7748033320486831E-2</c:v>
                </c:pt>
                <c:pt idx="306">
                  <c:v>0</c:v>
                </c:pt>
                <c:pt idx="307">
                  <c:v>0.2552334192037537</c:v>
                </c:pt>
                <c:pt idx="308">
                  <c:v>0</c:v>
                </c:pt>
                <c:pt idx="309">
                  <c:v>0</c:v>
                </c:pt>
                <c:pt idx="310">
                  <c:v>4.639033184206541E-2</c:v>
                </c:pt>
                <c:pt idx="311">
                  <c:v>0</c:v>
                </c:pt>
                <c:pt idx="312">
                  <c:v>0</c:v>
                </c:pt>
                <c:pt idx="313">
                  <c:v>3.5844746791407318E-2</c:v>
                </c:pt>
                <c:pt idx="314">
                  <c:v>8.4330526590963538E-3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0.31476847566186855</c:v>
                </c:pt>
                <c:pt idx="323">
                  <c:v>0</c:v>
                </c:pt>
                <c:pt idx="324">
                  <c:v>0.15190085442439075</c:v>
                </c:pt>
                <c:pt idx="325">
                  <c:v>0</c:v>
                </c:pt>
                <c:pt idx="326">
                  <c:v>5.2382466782356724E-2</c:v>
                </c:pt>
                <c:pt idx="327">
                  <c:v>0</c:v>
                </c:pt>
                <c:pt idx="328">
                  <c:v>0</c:v>
                </c:pt>
                <c:pt idx="329">
                  <c:v>3.930752664037418E-2</c:v>
                </c:pt>
                <c:pt idx="330">
                  <c:v>0</c:v>
                </c:pt>
                <c:pt idx="331">
                  <c:v>8.3434779219441826E-2</c:v>
                </c:pt>
                <c:pt idx="332">
                  <c:v>0</c:v>
                </c:pt>
                <c:pt idx="333">
                  <c:v>4.6733182934220761E-2</c:v>
                </c:pt>
                <c:pt idx="334">
                  <c:v>0</c:v>
                </c:pt>
                <c:pt idx="335">
                  <c:v>0</c:v>
                </c:pt>
                <c:pt idx="336">
                  <c:v>0.37950899265177218</c:v>
                </c:pt>
                <c:pt idx="337">
                  <c:v>0.17961259976269398</c:v>
                </c:pt>
                <c:pt idx="338">
                  <c:v>1.9839451500257253E-2</c:v>
                </c:pt>
                <c:pt idx="339">
                  <c:v>0.15191758178815065</c:v>
                </c:pt>
                <c:pt idx="340">
                  <c:v>0</c:v>
                </c:pt>
                <c:pt idx="341">
                  <c:v>0</c:v>
                </c:pt>
                <c:pt idx="342">
                  <c:v>0.31623543532107101</c:v>
                </c:pt>
                <c:pt idx="343">
                  <c:v>0.59272484962205729</c:v>
                </c:pt>
                <c:pt idx="344">
                  <c:v>0.10621028511977944</c:v>
                </c:pt>
                <c:pt idx="345">
                  <c:v>0.16531521763602472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0.14862395984081764</c:v>
                </c:pt>
                <c:pt idx="352">
                  <c:v>0</c:v>
                </c:pt>
                <c:pt idx="353">
                  <c:v>0.20182894539116247</c:v>
                </c:pt>
                <c:pt idx="354">
                  <c:v>0</c:v>
                </c:pt>
                <c:pt idx="355">
                  <c:v>6.2866251341996859E-2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2.2522724737823744E-2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0.10479567530341501</c:v>
                </c:pt>
                <c:pt idx="373">
                  <c:v>3.4250638359844023E-2</c:v>
                </c:pt>
                <c:pt idx="374">
                  <c:v>8.3700607036536201E-2</c:v>
                </c:pt>
                <c:pt idx="375">
                  <c:v>0</c:v>
                </c:pt>
                <c:pt idx="376">
                  <c:v>8.3838859118107387E-2</c:v>
                </c:pt>
                <c:pt idx="377">
                  <c:v>0</c:v>
                </c:pt>
                <c:pt idx="378">
                  <c:v>9.2047934456567226E-2</c:v>
                </c:pt>
                <c:pt idx="379">
                  <c:v>0</c:v>
                </c:pt>
                <c:pt idx="380">
                  <c:v>3.1550483558135577E-2</c:v>
                </c:pt>
                <c:pt idx="381">
                  <c:v>0.3446769713768601</c:v>
                </c:pt>
                <c:pt idx="382">
                  <c:v>0.15988783625459854</c:v>
                </c:pt>
                <c:pt idx="383">
                  <c:v>4.8637694490026334E-2</c:v>
                </c:pt>
                <c:pt idx="384">
                  <c:v>6.9271467932190911E-2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1.9072572201034713E-2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0.15163047333545765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0.13493015938699379</c:v>
                </c:pt>
                <c:pt idx="397">
                  <c:v>0.33011623552823594</c:v>
                </c:pt>
                <c:pt idx="398">
                  <c:v>8.325347104219645E-2</c:v>
                </c:pt>
                <c:pt idx="399">
                  <c:v>0.11893803106723336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7.179462401551541E-2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9.9203338326092849E-2</c:v>
                </c:pt>
                <c:pt idx="412">
                  <c:v>0</c:v>
                </c:pt>
                <c:pt idx="413">
                  <c:v>7.0040862207502802E-2</c:v>
                </c:pt>
                <c:pt idx="414">
                  <c:v>0</c:v>
                </c:pt>
                <c:pt idx="415">
                  <c:v>0</c:v>
                </c:pt>
                <c:pt idx="416">
                  <c:v>8.2358244990020896E-2</c:v>
                </c:pt>
                <c:pt idx="417">
                  <c:v>6.4283015249676362E-2</c:v>
                </c:pt>
                <c:pt idx="418">
                  <c:v>2.8598869521975479E-2</c:v>
                </c:pt>
                <c:pt idx="419">
                  <c:v>0.14147634181992261</c:v>
                </c:pt>
                <c:pt idx="420">
                  <c:v>0.2138924373180823</c:v>
                </c:pt>
                <c:pt idx="421">
                  <c:v>0.16762014605340789</c:v>
                </c:pt>
                <c:pt idx="422">
                  <c:v>3.613631927896762E-2</c:v>
                </c:pt>
                <c:pt idx="423">
                  <c:v>0</c:v>
                </c:pt>
                <c:pt idx="424">
                  <c:v>0</c:v>
                </c:pt>
                <c:pt idx="425">
                  <c:v>0.12050111882180478</c:v>
                </c:pt>
                <c:pt idx="426">
                  <c:v>0</c:v>
                </c:pt>
                <c:pt idx="427">
                  <c:v>0</c:v>
                </c:pt>
                <c:pt idx="428">
                  <c:v>0.27139665410656905</c:v>
                </c:pt>
                <c:pt idx="429">
                  <c:v>0</c:v>
                </c:pt>
                <c:pt idx="430">
                  <c:v>0</c:v>
                </c:pt>
                <c:pt idx="431">
                  <c:v>0.14134770406360481</c:v>
                </c:pt>
                <c:pt idx="432">
                  <c:v>0.15799907393623397</c:v>
                </c:pt>
                <c:pt idx="433">
                  <c:v>0</c:v>
                </c:pt>
                <c:pt idx="434">
                  <c:v>0.16055107310861524</c:v>
                </c:pt>
                <c:pt idx="435">
                  <c:v>9.0811056939761173E-2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7.7565354753869789E-2</c:v>
                </c:pt>
                <c:pt idx="440">
                  <c:v>0.47419874911660942</c:v>
                </c:pt>
                <c:pt idx="441">
                  <c:v>8.4073297500382685E-2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2.8889611055741091E-2</c:v>
                </c:pt>
                <c:pt idx="448">
                  <c:v>0.25713505294123273</c:v>
                </c:pt>
                <c:pt idx="449">
                  <c:v>0</c:v>
                </c:pt>
                <c:pt idx="450">
                  <c:v>0</c:v>
                </c:pt>
                <c:pt idx="451">
                  <c:v>9.4074677967537532E-2</c:v>
                </c:pt>
                <c:pt idx="452">
                  <c:v>3.9268465000976367E-2</c:v>
                </c:pt>
                <c:pt idx="453">
                  <c:v>0</c:v>
                </c:pt>
                <c:pt idx="454">
                  <c:v>3.128388874357009E-2</c:v>
                </c:pt>
                <c:pt idx="455">
                  <c:v>8.8312360466671722E-2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8.5111745511113931E-2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57D-475D-AC43-CD6DA5A528E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60336"/>
        <c:axId val="511457712"/>
      </c:lineChart>
      <c:catAx>
        <c:axId val="511455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62304"/>
        <c:crosses val="autoZero"/>
        <c:auto val="1"/>
        <c:lblAlgn val="ctr"/>
        <c:lblOffset val="100"/>
        <c:noMultiLvlLbl val="0"/>
      </c:catAx>
      <c:valAx>
        <c:axId val="51146230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55744"/>
        <c:crosses val="autoZero"/>
        <c:crossBetween val="between"/>
      </c:valAx>
      <c:valAx>
        <c:axId val="51145771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60336"/>
        <c:crosses val="max"/>
        <c:crossBetween val="between"/>
      </c:valAx>
      <c:catAx>
        <c:axId val="5114603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577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2022.xlsx]12meses!TablaDinámica4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'12meses'!$B$3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'12meses'!$B$4:$B$16</c:f>
              <c:numCache>
                <c:formatCode>0</c:formatCode>
                <c:ptCount val="12"/>
                <c:pt idx="0">
                  <c:v>2795.6688719456461</c:v>
                </c:pt>
                <c:pt idx="1">
                  <c:v>307.1635928349736</c:v>
                </c:pt>
                <c:pt idx="2">
                  <c:v>1438.693939486986</c:v>
                </c:pt>
                <c:pt idx="3">
                  <c:v>1441.5242944839965</c:v>
                </c:pt>
                <c:pt idx="4">
                  <c:v>1457.2491911067787</c:v>
                </c:pt>
                <c:pt idx="5">
                  <c:v>1119.1961595801124</c:v>
                </c:pt>
                <c:pt idx="6">
                  <c:v>0</c:v>
                </c:pt>
                <c:pt idx="7">
                  <c:v>0</c:v>
                </c:pt>
                <c:pt idx="8">
                  <c:v>7417.9874781573671</c:v>
                </c:pt>
                <c:pt idx="9">
                  <c:v>1882.6993790634472</c:v>
                </c:pt>
                <c:pt idx="10">
                  <c:v>1314.8772544474539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BE-4403-8FD3-8B14923B25FE}"/>
            </c:ext>
          </c:extLst>
        </c:ser>
        <c:ser>
          <c:idx val="1"/>
          <c:order val="1"/>
          <c:tx>
            <c:strRef>
              <c:f>'12meses'!$C$3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'12meses'!$C$4:$C$16</c:f>
              <c:numCache>
                <c:formatCode>0</c:formatCode>
                <c:ptCount val="12"/>
                <c:pt idx="0">
                  <c:v>270</c:v>
                </c:pt>
                <c:pt idx="1">
                  <c:v>7</c:v>
                </c:pt>
                <c:pt idx="2">
                  <c:v>100</c:v>
                </c:pt>
                <c:pt idx="3">
                  <c:v>61</c:v>
                </c:pt>
                <c:pt idx="4">
                  <c:v>41</c:v>
                </c:pt>
                <c:pt idx="5">
                  <c:v>106</c:v>
                </c:pt>
                <c:pt idx="6">
                  <c:v>0</c:v>
                </c:pt>
                <c:pt idx="7">
                  <c:v>2</c:v>
                </c:pt>
                <c:pt idx="8">
                  <c:v>930</c:v>
                </c:pt>
                <c:pt idx="9">
                  <c:v>116</c:v>
                </c:pt>
                <c:pt idx="10">
                  <c:v>78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BE-4403-8FD3-8B14923B25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69857768"/>
        <c:axId val="569859736"/>
      </c:barChart>
      <c:lineChart>
        <c:grouping val="standard"/>
        <c:varyColors val="0"/>
        <c:ser>
          <c:idx val="2"/>
          <c:order val="2"/>
          <c:tx>
            <c:strRef>
              <c:f>'12meses'!$D$3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'12meses'!$A$4:$A$16</c:f>
              <c:strCache>
                <c:ptCount val="12"/>
                <c:pt idx="0">
                  <c:v>ALTO AMAZONAS</c:v>
                </c:pt>
                <c:pt idx="1">
                  <c:v>HOSPITALES</c:v>
                </c:pt>
                <c:pt idx="2">
                  <c:v>LORETO</c:v>
                </c:pt>
                <c:pt idx="3">
                  <c:v>RAMON CASTILLA</c:v>
                </c:pt>
                <c:pt idx="4">
                  <c:v>REQUENA</c:v>
                </c:pt>
                <c:pt idx="5">
                  <c:v>UCAYALI</c:v>
                </c:pt>
                <c:pt idx="6">
                  <c:v>PIAS</c:v>
                </c:pt>
                <c:pt idx="7">
                  <c:v>SIN RED</c:v>
                </c:pt>
                <c:pt idx="8">
                  <c:v>MAYNAS CIUDAD</c:v>
                </c:pt>
                <c:pt idx="9">
                  <c:v>MAYNAS PERIFERIE</c:v>
                </c:pt>
                <c:pt idx="10">
                  <c:v>DATEM DEL MARAÑON</c:v>
                </c:pt>
                <c:pt idx="11">
                  <c:v>ESSALUD</c:v>
                </c:pt>
              </c:strCache>
            </c:strRef>
          </c:cat>
          <c:val>
            <c:numRef>
              <c:f>'12meses'!$D$4:$D$16</c:f>
              <c:numCache>
                <c:formatCode>0%</c:formatCode>
                <c:ptCount val="12"/>
                <c:pt idx="0">
                  <c:v>9.6577961256224698E-2</c:v>
                </c:pt>
                <c:pt idx="1">
                  <c:v>2.2789159142831139E-2</c:v>
                </c:pt>
                <c:pt idx="2">
                  <c:v>6.9507486794347872E-2</c:v>
                </c:pt>
                <c:pt idx="3">
                  <c:v>4.2316317687753825E-2</c:v>
                </c:pt>
                <c:pt idx="4">
                  <c:v>2.8135201755617761E-2</c:v>
                </c:pt>
                <c:pt idx="5">
                  <c:v>9.4710832495858363E-2</c:v>
                </c:pt>
                <c:pt idx="6">
                  <c:v>0</c:v>
                </c:pt>
                <c:pt idx="7">
                  <c:v>0</c:v>
                </c:pt>
                <c:pt idx="8">
                  <c:v>0.12537093150108858</c:v>
                </c:pt>
                <c:pt idx="9">
                  <c:v>6.1613660306035926E-2</c:v>
                </c:pt>
                <c:pt idx="10">
                  <c:v>5.9321126543311953E-2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BE-4403-8FD3-8B14923B25F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69864328"/>
        <c:axId val="569859408"/>
      </c:lineChart>
      <c:catAx>
        <c:axId val="569857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59736"/>
        <c:crosses val="autoZero"/>
        <c:auto val="1"/>
        <c:lblAlgn val="ctr"/>
        <c:lblOffset val="100"/>
        <c:noMultiLvlLbl val="0"/>
      </c:catAx>
      <c:valAx>
        <c:axId val="569859736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57768"/>
        <c:crosses val="autoZero"/>
        <c:crossBetween val="between"/>
      </c:valAx>
      <c:valAx>
        <c:axId val="56985940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9864328"/>
        <c:crosses val="max"/>
        <c:crossBetween val="between"/>
      </c:valAx>
      <c:catAx>
        <c:axId val="569864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698594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2022.xlsx]12meses!TablaDinámica5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'12meses'!$B$20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'12meses'!$B$21:$B$60</c:f>
              <c:numCache>
                <c:formatCode>0</c:formatCode>
                <c:ptCount val="39"/>
                <c:pt idx="0">
                  <c:v>242.19327313010916</c:v>
                </c:pt>
                <c:pt idx="1">
                  <c:v>58.8543205687875</c:v>
                </c:pt>
                <c:pt idx="2">
                  <c:v>353.88096239370611</c:v>
                </c:pt>
                <c:pt idx="3">
                  <c:v>299.37419151263379</c:v>
                </c:pt>
                <c:pt idx="4">
                  <c:v>1743.0365275558045</c:v>
                </c:pt>
                <c:pt idx="5">
                  <c:v>167.85557130354982</c:v>
                </c:pt>
                <c:pt idx="6">
                  <c:v>466.71089011571075</c:v>
                </c:pt>
                <c:pt idx="7">
                  <c:v>173.23304620049686</c:v>
                </c:pt>
                <c:pt idx="8">
                  <c:v>646.5428101392597</c:v>
                </c:pt>
                <c:pt idx="9">
                  <c:v>0</c:v>
                </c:pt>
                <c:pt idx="10">
                  <c:v>307.1635928349736</c:v>
                </c:pt>
                <c:pt idx="11">
                  <c:v>197.17512005865473</c:v>
                </c:pt>
                <c:pt idx="12">
                  <c:v>1228.390871786439</c:v>
                </c:pt>
                <c:pt idx="13">
                  <c:v>2909.4168733807201</c:v>
                </c:pt>
                <c:pt idx="14">
                  <c:v>314.36725572235912</c:v>
                </c:pt>
                <c:pt idx="15">
                  <c:v>107.03025366872338</c:v>
                </c:pt>
                <c:pt idx="16">
                  <c:v>290.15453892449841</c:v>
                </c:pt>
                <c:pt idx="17">
                  <c:v>216.57998848070335</c:v>
                </c:pt>
                <c:pt idx="18">
                  <c:v>282.9653781030915</c:v>
                </c:pt>
                <c:pt idx="19">
                  <c:v>734.36252888659499</c:v>
                </c:pt>
                <c:pt idx="20">
                  <c:v>235.48975487733264</c:v>
                </c:pt>
                <c:pt idx="21">
                  <c:v>757.80987225360946</c:v>
                </c:pt>
                <c:pt idx="22">
                  <c:v>142.31516792801213</c:v>
                </c:pt>
                <c:pt idx="23">
                  <c:v>148.00700024617777</c:v>
                </c:pt>
                <c:pt idx="24">
                  <c:v>342.28433804479056</c:v>
                </c:pt>
                <c:pt idx="25">
                  <c:v>0</c:v>
                </c:pt>
                <c:pt idx="26">
                  <c:v>1537.1432054344052</c:v>
                </c:pt>
                <c:pt idx="27">
                  <c:v>233.63616467898933</c:v>
                </c:pt>
                <c:pt idx="28">
                  <c:v>1026.9304540298565</c:v>
                </c:pt>
                <c:pt idx="29">
                  <c:v>262.46316577337245</c:v>
                </c:pt>
                <c:pt idx="30">
                  <c:v>318.16181060113621</c:v>
                </c:pt>
                <c:pt idx="31">
                  <c:v>439.08420740134892</c:v>
                </c:pt>
                <c:pt idx="32">
                  <c:v>87.956841255706777</c:v>
                </c:pt>
                <c:pt idx="33">
                  <c:v>330.33818151284038</c:v>
                </c:pt>
                <c:pt idx="34">
                  <c:v>0</c:v>
                </c:pt>
                <c:pt idx="35">
                  <c:v>416.76215752772669</c:v>
                </c:pt>
                <c:pt idx="36">
                  <c:v>137.14605490437194</c:v>
                </c:pt>
                <c:pt idx="37">
                  <c:v>200.74356907163076</c:v>
                </c:pt>
                <c:pt idx="38">
                  <c:v>1819.5002207986399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D25-4AF0-B843-35DCB697813F}"/>
            </c:ext>
          </c:extLst>
        </c:ser>
        <c:ser>
          <c:idx val="1"/>
          <c:order val="1"/>
          <c:tx>
            <c:strRef>
              <c:f>'12meses'!$C$20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'12meses'!$C$21:$C$60</c:f>
              <c:numCache>
                <c:formatCode>0</c:formatCode>
                <c:ptCount val="39"/>
                <c:pt idx="0">
                  <c:v>3</c:v>
                </c:pt>
                <c:pt idx="1">
                  <c:v>4</c:v>
                </c:pt>
                <c:pt idx="2">
                  <c:v>51</c:v>
                </c:pt>
                <c:pt idx="3">
                  <c:v>32</c:v>
                </c:pt>
                <c:pt idx="4">
                  <c:v>197</c:v>
                </c:pt>
                <c:pt idx="5">
                  <c:v>0</c:v>
                </c:pt>
                <c:pt idx="6">
                  <c:v>5</c:v>
                </c:pt>
                <c:pt idx="7">
                  <c:v>9</c:v>
                </c:pt>
                <c:pt idx="8">
                  <c:v>85</c:v>
                </c:pt>
                <c:pt idx="9">
                  <c:v>0</c:v>
                </c:pt>
                <c:pt idx="10">
                  <c:v>7</c:v>
                </c:pt>
                <c:pt idx="11">
                  <c:v>13</c:v>
                </c:pt>
                <c:pt idx="12">
                  <c:v>127</c:v>
                </c:pt>
                <c:pt idx="13">
                  <c:v>332</c:v>
                </c:pt>
                <c:pt idx="14">
                  <c:v>16</c:v>
                </c:pt>
                <c:pt idx="15">
                  <c:v>7</c:v>
                </c:pt>
                <c:pt idx="16">
                  <c:v>35</c:v>
                </c:pt>
                <c:pt idx="17">
                  <c:v>11</c:v>
                </c:pt>
                <c:pt idx="18">
                  <c:v>15</c:v>
                </c:pt>
                <c:pt idx="19">
                  <c:v>61</c:v>
                </c:pt>
                <c:pt idx="20">
                  <c:v>8</c:v>
                </c:pt>
                <c:pt idx="21">
                  <c:v>70</c:v>
                </c:pt>
                <c:pt idx="22">
                  <c:v>0</c:v>
                </c:pt>
                <c:pt idx="23">
                  <c:v>15</c:v>
                </c:pt>
                <c:pt idx="24">
                  <c:v>25</c:v>
                </c:pt>
                <c:pt idx="25">
                  <c:v>0</c:v>
                </c:pt>
                <c:pt idx="26">
                  <c:v>274</c:v>
                </c:pt>
                <c:pt idx="27">
                  <c:v>8</c:v>
                </c:pt>
                <c:pt idx="28">
                  <c:v>37</c:v>
                </c:pt>
                <c:pt idx="29">
                  <c:v>4</c:v>
                </c:pt>
                <c:pt idx="30">
                  <c:v>15</c:v>
                </c:pt>
                <c:pt idx="31">
                  <c:v>20</c:v>
                </c:pt>
                <c:pt idx="32">
                  <c:v>7</c:v>
                </c:pt>
                <c:pt idx="33">
                  <c:v>21</c:v>
                </c:pt>
                <c:pt idx="34">
                  <c:v>2</c:v>
                </c:pt>
                <c:pt idx="35">
                  <c:v>23</c:v>
                </c:pt>
                <c:pt idx="36">
                  <c:v>11</c:v>
                </c:pt>
                <c:pt idx="37">
                  <c:v>2</c:v>
                </c:pt>
                <c:pt idx="38">
                  <c:v>159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D25-4AF0-B843-35DCB697813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28953104"/>
        <c:axId val="628943264"/>
      </c:barChart>
      <c:lineChart>
        <c:grouping val="standard"/>
        <c:varyColors val="0"/>
        <c:ser>
          <c:idx val="2"/>
          <c:order val="2"/>
          <c:tx>
            <c:strRef>
              <c:f>'12meses'!$D$20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'12meses'!$A$21:$A$60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'12meses'!$D$21:$D$60</c:f>
              <c:numCache>
                <c:formatCode>0%</c:formatCode>
                <c:ptCount val="39"/>
                <c:pt idx="0">
                  <c:v>1.2386801504550309E-2</c:v>
                </c:pt>
                <c:pt idx="1">
                  <c:v>6.7964424044703695E-2</c:v>
                </c:pt>
                <c:pt idx="2">
                  <c:v>0.1441162577806617</c:v>
                </c:pt>
                <c:pt idx="3">
                  <c:v>0.1068896414828383</c:v>
                </c:pt>
                <c:pt idx="4">
                  <c:v>0.11302115410986011</c:v>
                </c:pt>
                <c:pt idx="5">
                  <c:v>0</c:v>
                </c:pt>
                <c:pt idx="6">
                  <c:v>1.0713270476204999E-2</c:v>
                </c:pt>
                <c:pt idx="7">
                  <c:v>5.195313594834302E-2</c:v>
                </c:pt>
                <c:pt idx="8">
                  <c:v>0.13146847922056659</c:v>
                </c:pt>
                <c:pt idx="9">
                  <c:v>0</c:v>
                </c:pt>
                <c:pt idx="10">
                  <c:v>2.2789159142831139E-2</c:v>
                </c:pt>
                <c:pt idx="11">
                  <c:v>6.5931239175271314E-2</c:v>
                </c:pt>
                <c:pt idx="12">
                  <c:v>0.10338728731784283</c:v>
                </c:pt>
                <c:pt idx="13">
                  <c:v>0.11411221370082265</c:v>
                </c:pt>
                <c:pt idx="14">
                  <c:v>5.0895885970168531E-2</c:v>
                </c:pt>
                <c:pt idx="15">
                  <c:v>6.5402068668043864E-2</c:v>
                </c:pt>
                <c:pt idx="16">
                  <c:v>0.12062537477350098</c:v>
                </c:pt>
                <c:pt idx="17">
                  <c:v>5.078954928922285E-2</c:v>
                </c:pt>
                <c:pt idx="18">
                  <c:v>5.3010018754079229E-2</c:v>
                </c:pt>
                <c:pt idx="19">
                  <c:v>8.3065240396300255E-2</c:v>
                </c:pt>
                <c:pt idx="20">
                  <c:v>3.3971753905672988E-2</c:v>
                </c:pt>
                <c:pt idx="21">
                  <c:v>9.2371454322481727E-2</c:v>
                </c:pt>
                <c:pt idx="22">
                  <c:v>0</c:v>
                </c:pt>
                <c:pt idx="23">
                  <c:v>0.10134655776450256</c:v>
                </c:pt>
                <c:pt idx="24">
                  <c:v>7.3038690998267514E-2</c:v>
                </c:pt>
                <c:pt idx="25">
                  <c:v>0</c:v>
                </c:pt>
                <c:pt idx="26">
                  <c:v>0.17825274771491839</c:v>
                </c:pt>
                <c:pt idx="27">
                  <c:v>3.4241274294978322E-2</c:v>
                </c:pt>
                <c:pt idx="28">
                  <c:v>3.6029703720252396E-2</c:v>
                </c:pt>
                <c:pt idx="29">
                  <c:v>1.5240233760854111E-2</c:v>
                </c:pt>
                <c:pt idx="30">
                  <c:v>4.7145821717757198E-2</c:v>
                </c:pt>
                <c:pt idx="31">
                  <c:v>4.5549349447949555E-2</c:v>
                </c:pt>
                <c:pt idx="32">
                  <c:v>7.9584485982729963E-2</c:v>
                </c:pt>
                <c:pt idx="33">
                  <c:v>6.3571216332992134E-2</c:v>
                </c:pt>
                <c:pt idx="34">
                  <c:v>0</c:v>
                </c:pt>
                <c:pt idx="35">
                  <c:v>5.5187352269309237E-2</c:v>
                </c:pt>
                <c:pt idx="36">
                  <c:v>8.0206463158345953E-2</c:v>
                </c:pt>
                <c:pt idx="37">
                  <c:v>9.9629592581685425E-3</c:v>
                </c:pt>
                <c:pt idx="38">
                  <c:v>8.7386634078125885E-2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D25-4AF0-B843-35DCB697813F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28950808"/>
        <c:axId val="628950480"/>
      </c:lineChart>
      <c:catAx>
        <c:axId val="6289531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43264"/>
        <c:crosses val="autoZero"/>
        <c:auto val="1"/>
        <c:lblAlgn val="ctr"/>
        <c:lblOffset val="100"/>
        <c:noMultiLvlLbl val="0"/>
      </c:catAx>
      <c:valAx>
        <c:axId val="62894326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53104"/>
        <c:crosses val="autoZero"/>
        <c:crossBetween val="between"/>
      </c:valAx>
      <c:valAx>
        <c:axId val="628950480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8950808"/>
        <c:crosses val="max"/>
        <c:crossBetween val="between"/>
      </c:valAx>
      <c:catAx>
        <c:axId val="6289508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289504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2022.xlsx]12meses!TablaDinámica6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'12meses'!$B$66</c:f>
              <c:strCache>
                <c:ptCount val="1"/>
                <c:pt idx="0">
                  <c:v>Menor de 12 Meses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'12meses'!$B$67:$B$527</c:f>
              <c:numCache>
                <c:formatCode>0</c:formatCode>
                <c:ptCount val="460"/>
                <c:pt idx="0">
                  <c:v>12.77911538789286</c:v>
                </c:pt>
                <c:pt idx="1">
                  <c:v>170.09989781251548</c:v>
                </c:pt>
                <c:pt idx="2">
                  <c:v>234.43535767750458</c:v>
                </c:pt>
                <c:pt idx="3">
                  <c:v>23.555490248080797</c:v>
                </c:pt>
                <c:pt idx="4">
                  <c:v>343.89071893900609</c:v>
                </c:pt>
                <c:pt idx="5">
                  <c:v>15.15485467711577</c:v>
                </c:pt>
                <c:pt idx="6">
                  <c:v>13.828561088899715</c:v>
                </c:pt>
                <c:pt idx="7">
                  <c:v>8.7933653174469733</c:v>
                </c:pt>
                <c:pt idx="8">
                  <c:v>599.87694011032738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2.8266588297696957</c:v>
                </c:pt>
                <c:pt idx="15">
                  <c:v>15.632820193257018</c:v>
                </c:pt>
                <c:pt idx="16">
                  <c:v>39.043606714258331</c:v>
                </c:pt>
                <c:pt idx="17">
                  <c:v>8.2893349263503247</c:v>
                </c:pt>
                <c:pt idx="18">
                  <c:v>50.276838385503645</c:v>
                </c:pt>
                <c:pt idx="19">
                  <c:v>455.64900785363153</c:v>
                </c:pt>
                <c:pt idx="20">
                  <c:v>51.161912585727606</c:v>
                </c:pt>
                <c:pt idx="21">
                  <c:v>49.630882270693938</c:v>
                </c:pt>
                <c:pt idx="22">
                  <c:v>17.340496708267448</c:v>
                </c:pt>
                <c:pt idx="23">
                  <c:v>28.414367991917619</c:v>
                </c:pt>
                <c:pt idx="24">
                  <c:v>12.566012453717097</c:v>
                </c:pt>
                <c:pt idx="25">
                  <c:v>9.3585062498265259</c:v>
                </c:pt>
                <c:pt idx="26">
                  <c:v>26.302716576801561</c:v>
                </c:pt>
                <c:pt idx="27">
                  <c:v>13.487294921305006</c:v>
                </c:pt>
                <c:pt idx="28">
                  <c:v>17.770261843152149</c:v>
                </c:pt>
                <c:pt idx="29">
                  <c:v>33.493737654232866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34.930139165756586</c:v>
                </c:pt>
                <c:pt idx="37">
                  <c:v>8.6580490092800044</c:v>
                </c:pt>
                <c:pt idx="38">
                  <c:v>78.377489842297152</c:v>
                </c:pt>
                <c:pt idx="39">
                  <c:v>32.035466737389882</c:v>
                </c:pt>
                <c:pt idx="40">
                  <c:v>8.1619144729763704</c:v>
                </c:pt>
                <c:pt idx="41">
                  <c:v>29.151904775839089</c:v>
                </c:pt>
                <c:pt idx="42">
                  <c:v>21.295971258442847</c:v>
                </c:pt>
                <c:pt idx="43">
                  <c:v>42.811402211008037</c:v>
                </c:pt>
                <c:pt idx="44">
                  <c:v>9.8710963196856873</c:v>
                </c:pt>
                <c:pt idx="45">
                  <c:v>318.03542250703237</c:v>
                </c:pt>
                <c:pt idx="46">
                  <c:v>1.8844392198464635</c:v>
                </c:pt>
                <c:pt idx="47">
                  <c:v>15.088219258088822</c:v>
                </c:pt>
                <c:pt idx="48">
                  <c:v>26.45752664664435</c:v>
                </c:pt>
                <c:pt idx="49">
                  <c:v>14.953172874256063</c:v>
                </c:pt>
                <c:pt idx="50">
                  <c:v>2.8266588297696957</c:v>
                </c:pt>
                <c:pt idx="51">
                  <c:v>319.825234447892</c:v>
                </c:pt>
                <c:pt idx="52">
                  <c:v>7.3333568118956949</c:v>
                </c:pt>
                <c:pt idx="53">
                  <c:v>2.53615657714183</c:v>
                </c:pt>
                <c:pt idx="54">
                  <c:v>15.013074250472519</c:v>
                </c:pt>
                <c:pt idx="55">
                  <c:v>14.823638800820641</c:v>
                </c:pt>
                <c:pt idx="56">
                  <c:v>12.863471698591106</c:v>
                </c:pt>
                <c:pt idx="57">
                  <c:v>25.911039272888875</c:v>
                </c:pt>
                <c:pt idx="58">
                  <c:v>46.371056032003196</c:v>
                </c:pt>
                <c:pt idx="59">
                  <c:v>40.884669345049318</c:v>
                </c:pt>
                <c:pt idx="60">
                  <c:v>20.197692084294353</c:v>
                </c:pt>
                <c:pt idx="61">
                  <c:v>44.618858506410518</c:v>
                </c:pt>
                <c:pt idx="62">
                  <c:v>14.798978996468875</c:v>
                </c:pt>
                <c:pt idx="63">
                  <c:v>26.884657736632697</c:v>
                </c:pt>
                <c:pt idx="64">
                  <c:v>9.2234382980935639</c:v>
                </c:pt>
                <c:pt idx="65">
                  <c:v>22.667309320264749</c:v>
                </c:pt>
                <c:pt idx="66">
                  <c:v>186.6686992042458</c:v>
                </c:pt>
                <c:pt idx="67">
                  <c:v>125.83929356477601</c:v>
                </c:pt>
                <c:pt idx="68">
                  <c:v>34.303752474764622</c:v>
                </c:pt>
                <c:pt idx="69">
                  <c:v>23.639823641052548</c:v>
                </c:pt>
                <c:pt idx="70">
                  <c:v>23.060382098420362</c:v>
                </c:pt>
                <c:pt idx="71">
                  <c:v>39.252868949401829</c:v>
                </c:pt>
                <c:pt idx="72">
                  <c:v>22.387457492711956</c:v>
                </c:pt>
                <c:pt idx="73">
                  <c:v>15.868354014010446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3.5770651747808917</c:v>
                </c:pt>
                <c:pt idx="79">
                  <c:v>16.536596381773958</c:v>
                </c:pt>
                <c:pt idx="80">
                  <c:v>382.27265825087261</c:v>
                </c:pt>
                <c:pt idx="81">
                  <c:v>43.139796943942244</c:v>
                </c:pt>
                <c:pt idx="82">
                  <c:v>247.52775020937003</c:v>
                </c:pt>
                <c:pt idx="83">
                  <c:v>16.959952978618173</c:v>
                </c:pt>
                <c:pt idx="84">
                  <c:v>0</c:v>
                </c:pt>
                <c:pt idx="85">
                  <c:v>22.649576296122692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23.105172468920482</c:v>
                </c:pt>
                <c:pt idx="95">
                  <c:v>0</c:v>
                </c:pt>
                <c:pt idx="96">
                  <c:v>13.097925601023</c:v>
                </c:pt>
                <c:pt idx="97">
                  <c:v>27.060547196995216</c:v>
                </c:pt>
                <c:pt idx="98">
                  <c:v>19.240124434632392</c:v>
                </c:pt>
                <c:pt idx="99">
                  <c:v>59.574283956565772</c:v>
                </c:pt>
                <c:pt idx="100">
                  <c:v>3.9203678122268606</c:v>
                </c:pt>
                <c:pt idx="101">
                  <c:v>16.131027816669832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39.579120733480579</c:v>
                </c:pt>
                <c:pt idx="106">
                  <c:v>24.060495692322363</c:v>
                </c:pt>
                <c:pt idx="107">
                  <c:v>5.8794503659209667</c:v>
                </c:pt>
                <c:pt idx="108">
                  <c:v>16.391740005314375</c:v>
                </c:pt>
                <c:pt idx="109">
                  <c:v>10.965757175147987</c:v>
                </c:pt>
                <c:pt idx="110">
                  <c:v>115.64534950701281</c:v>
                </c:pt>
                <c:pt idx="111">
                  <c:v>11.72442088103333</c:v>
                </c:pt>
                <c:pt idx="112">
                  <c:v>6.1267914416568034</c:v>
                </c:pt>
                <c:pt idx="113">
                  <c:v>27.268561784632016</c:v>
                </c:pt>
                <c:pt idx="114">
                  <c:v>19.457203152792534</c:v>
                </c:pt>
                <c:pt idx="115">
                  <c:v>12.053668198787065</c:v>
                </c:pt>
                <c:pt idx="116">
                  <c:v>5.8246714261150707</c:v>
                </c:pt>
                <c:pt idx="117">
                  <c:v>37.717134644515596</c:v>
                </c:pt>
                <c:pt idx="118">
                  <c:v>27.658727990792155</c:v>
                </c:pt>
                <c:pt idx="119">
                  <c:v>32.195234712107542</c:v>
                </c:pt>
                <c:pt idx="120">
                  <c:v>0</c:v>
                </c:pt>
                <c:pt idx="121">
                  <c:v>12.197205841875824</c:v>
                </c:pt>
                <c:pt idx="122">
                  <c:v>27.795478492735342</c:v>
                </c:pt>
                <c:pt idx="123">
                  <c:v>0</c:v>
                </c:pt>
                <c:pt idx="124">
                  <c:v>117.97004587850475</c:v>
                </c:pt>
                <c:pt idx="125">
                  <c:v>11.057327067936473</c:v>
                </c:pt>
                <c:pt idx="126">
                  <c:v>62.615039473567123</c:v>
                </c:pt>
                <c:pt idx="127">
                  <c:v>36.872797422643245</c:v>
                </c:pt>
                <c:pt idx="128">
                  <c:v>20.409508310791878</c:v>
                </c:pt>
                <c:pt idx="129">
                  <c:v>12.744516360421539</c:v>
                </c:pt>
                <c:pt idx="130">
                  <c:v>74.052318732048747</c:v>
                </c:pt>
                <c:pt idx="131">
                  <c:v>117.31991901111979</c:v>
                </c:pt>
                <c:pt idx="132">
                  <c:v>19.029240724254588</c:v>
                </c:pt>
                <c:pt idx="133">
                  <c:v>58.342502384611471</c:v>
                </c:pt>
                <c:pt idx="134">
                  <c:v>21.124563654478862</c:v>
                </c:pt>
                <c:pt idx="135">
                  <c:v>4.783823128843383</c:v>
                </c:pt>
                <c:pt idx="136">
                  <c:v>105.24406556360333</c:v>
                </c:pt>
                <c:pt idx="137">
                  <c:v>307.1635928349736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33.879021966046182</c:v>
                </c:pt>
                <c:pt idx="144">
                  <c:v>25.873972298126173</c:v>
                </c:pt>
                <c:pt idx="145">
                  <c:v>15.508934779336396</c:v>
                </c:pt>
                <c:pt idx="146">
                  <c:v>42.078525175613237</c:v>
                </c:pt>
                <c:pt idx="147">
                  <c:v>11.339047723118208</c:v>
                </c:pt>
                <c:pt idx="148">
                  <c:v>8.3837073969328344</c:v>
                </c:pt>
                <c:pt idx="149">
                  <c:v>24.922175398063583</c:v>
                </c:pt>
                <c:pt idx="150">
                  <c:v>29.518797878578315</c:v>
                </c:pt>
                <c:pt idx="151">
                  <c:v>3.2067547831974066</c:v>
                </c:pt>
                <c:pt idx="152">
                  <c:v>13.664662064322014</c:v>
                </c:pt>
                <c:pt idx="153">
                  <c:v>47.280580025947785</c:v>
                </c:pt>
                <c:pt idx="154">
                  <c:v>21.407229537455823</c:v>
                </c:pt>
                <c:pt idx="155">
                  <c:v>126.81157234401098</c:v>
                </c:pt>
                <c:pt idx="156">
                  <c:v>4.1934282568595753</c:v>
                </c:pt>
                <c:pt idx="157">
                  <c:v>69.391893233498507</c:v>
                </c:pt>
                <c:pt idx="158">
                  <c:v>26.382149077850489</c:v>
                </c:pt>
                <c:pt idx="159">
                  <c:v>58.772671651806803</c:v>
                </c:pt>
                <c:pt idx="160">
                  <c:v>0</c:v>
                </c:pt>
                <c:pt idx="161">
                  <c:v>55.425220816358134</c:v>
                </c:pt>
                <c:pt idx="162">
                  <c:v>81.272859375931048</c:v>
                </c:pt>
                <c:pt idx="163">
                  <c:v>16.032548963435207</c:v>
                </c:pt>
                <c:pt idx="164">
                  <c:v>63.543290493222756</c:v>
                </c:pt>
                <c:pt idx="165">
                  <c:v>6.8444233532828642</c:v>
                </c:pt>
                <c:pt idx="166">
                  <c:v>7.6277494770927925</c:v>
                </c:pt>
                <c:pt idx="167">
                  <c:v>10.903245174405681</c:v>
                </c:pt>
                <c:pt idx="168">
                  <c:v>60.302055035086823</c:v>
                </c:pt>
                <c:pt idx="169">
                  <c:v>36.265049464117858</c:v>
                </c:pt>
                <c:pt idx="170">
                  <c:v>10.866354234293361</c:v>
                </c:pt>
                <c:pt idx="171">
                  <c:v>196.69247479230307</c:v>
                </c:pt>
                <c:pt idx="172">
                  <c:v>14.861310055714728</c:v>
                </c:pt>
                <c:pt idx="173">
                  <c:v>2.2613270638157568</c:v>
                </c:pt>
                <c:pt idx="174">
                  <c:v>7.6841105182277474</c:v>
                </c:pt>
                <c:pt idx="175">
                  <c:v>5.6367477499182188</c:v>
                </c:pt>
                <c:pt idx="176">
                  <c:v>142.4230701069591</c:v>
                </c:pt>
                <c:pt idx="177">
                  <c:v>3.7688784396929278</c:v>
                </c:pt>
                <c:pt idx="178">
                  <c:v>18.765681050051931</c:v>
                </c:pt>
                <c:pt idx="179">
                  <c:v>17.873090827340285</c:v>
                </c:pt>
                <c:pt idx="180">
                  <c:v>6.8446521773997153</c:v>
                </c:pt>
                <c:pt idx="181">
                  <c:v>13.89585129072044</c:v>
                </c:pt>
                <c:pt idx="182">
                  <c:v>15.280066148570981</c:v>
                </c:pt>
                <c:pt idx="183">
                  <c:v>36.873658938633568</c:v>
                </c:pt>
                <c:pt idx="184">
                  <c:v>9.9875278651862587</c:v>
                </c:pt>
                <c:pt idx="185">
                  <c:v>34.453630322370614</c:v>
                </c:pt>
                <c:pt idx="186">
                  <c:v>53.867481818585809</c:v>
                </c:pt>
                <c:pt idx="187">
                  <c:v>18.751773335449169</c:v>
                </c:pt>
                <c:pt idx="188">
                  <c:v>1.9940773087451029</c:v>
                </c:pt>
                <c:pt idx="189">
                  <c:v>11.871967085032718</c:v>
                </c:pt>
                <c:pt idx="190">
                  <c:v>15.066071783607972</c:v>
                </c:pt>
                <c:pt idx="191">
                  <c:v>9.7990839432016124</c:v>
                </c:pt>
                <c:pt idx="192">
                  <c:v>31.278644400019061</c:v>
                </c:pt>
                <c:pt idx="193">
                  <c:v>58.412163291489236</c:v>
                </c:pt>
                <c:pt idx="194">
                  <c:v>23.448884119630197</c:v>
                </c:pt>
                <c:pt idx="195">
                  <c:v>11.281999151519226</c:v>
                </c:pt>
                <c:pt idx="196">
                  <c:v>1.8844392198464635</c:v>
                </c:pt>
                <c:pt idx="197">
                  <c:v>55.509699476984999</c:v>
                </c:pt>
                <c:pt idx="198">
                  <c:v>250.89162071830273</c:v>
                </c:pt>
                <c:pt idx="199">
                  <c:v>107.53359971685332</c:v>
                </c:pt>
                <c:pt idx="200">
                  <c:v>84.878086247358496</c:v>
                </c:pt>
                <c:pt idx="201">
                  <c:v>32.80808681752692</c:v>
                </c:pt>
                <c:pt idx="202">
                  <c:v>65.379632778380923</c:v>
                </c:pt>
                <c:pt idx="203">
                  <c:v>78.099255809293155</c:v>
                </c:pt>
                <c:pt idx="204">
                  <c:v>12.808226663987334</c:v>
                </c:pt>
                <c:pt idx="205">
                  <c:v>10.021125987441453</c:v>
                </c:pt>
                <c:pt idx="206">
                  <c:v>41.703856891808385</c:v>
                </c:pt>
                <c:pt idx="207">
                  <c:v>745.34091245826323</c:v>
                </c:pt>
                <c:pt idx="208">
                  <c:v>40.042363773640524</c:v>
                </c:pt>
                <c:pt idx="209">
                  <c:v>119.80511803116917</c:v>
                </c:pt>
                <c:pt idx="210">
                  <c:v>11.032509064521863</c:v>
                </c:pt>
                <c:pt idx="211">
                  <c:v>180.98056183906982</c:v>
                </c:pt>
                <c:pt idx="212">
                  <c:v>235.05892083295055</c:v>
                </c:pt>
                <c:pt idx="213">
                  <c:v>25.603525397831575</c:v>
                </c:pt>
                <c:pt idx="214">
                  <c:v>26.722329815273937</c:v>
                </c:pt>
                <c:pt idx="215">
                  <c:v>3.3781980056937151</c:v>
                </c:pt>
                <c:pt idx="216">
                  <c:v>14.394186295638907</c:v>
                </c:pt>
                <c:pt idx="217">
                  <c:v>22.350900564745267</c:v>
                </c:pt>
                <c:pt idx="218">
                  <c:v>15.373313108270917</c:v>
                </c:pt>
                <c:pt idx="219">
                  <c:v>20.756049090198907</c:v>
                </c:pt>
                <c:pt idx="220">
                  <c:v>24.931765674196058</c:v>
                </c:pt>
                <c:pt idx="221">
                  <c:v>24.560478954225488</c:v>
                </c:pt>
                <c:pt idx="222">
                  <c:v>5.7237345579926533</c:v>
                </c:pt>
                <c:pt idx="223">
                  <c:v>23.175110367566745</c:v>
                </c:pt>
                <c:pt idx="224">
                  <c:v>4.2591942516885695</c:v>
                </c:pt>
                <c:pt idx="225">
                  <c:v>32.854330451518663</c:v>
                </c:pt>
                <c:pt idx="226">
                  <c:v>23.385445527668416</c:v>
                </c:pt>
                <c:pt idx="227">
                  <c:v>5.5055433584118809</c:v>
                </c:pt>
                <c:pt idx="228">
                  <c:v>26.3299482563936</c:v>
                </c:pt>
                <c:pt idx="229">
                  <c:v>26.896453796322568</c:v>
                </c:pt>
                <c:pt idx="230">
                  <c:v>14.850610879410212</c:v>
                </c:pt>
                <c:pt idx="231">
                  <c:v>16.989735957230263</c:v>
                </c:pt>
                <c:pt idx="232">
                  <c:v>24.836908917576388</c:v>
                </c:pt>
                <c:pt idx="233">
                  <c:v>2.6382149077850499</c:v>
                </c:pt>
                <c:pt idx="234">
                  <c:v>8.9097502957185117</c:v>
                </c:pt>
                <c:pt idx="235">
                  <c:v>20.055021143853526</c:v>
                </c:pt>
                <c:pt idx="236">
                  <c:v>8.2107266161219847</c:v>
                </c:pt>
                <c:pt idx="237">
                  <c:v>18.789625646476857</c:v>
                </c:pt>
                <c:pt idx="238">
                  <c:v>17.335232315003847</c:v>
                </c:pt>
                <c:pt idx="239">
                  <c:v>19.372035180021648</c:v>
                </c:pt>
                <c:pt idx="240">
                  <c:v>8.0214897898346962</c:v>
                </c:pt>
                <c:pt idx="241">
                  <c:v>57.735650822353016</c:v>
                </c:pt>
                <c:pt idx="242">
                  <c:v>2.4497709858004031</c:v>
                </c:pt>
                <c:pt idx="243">
                  <c:v>15.388401106734339</c:v>
                </c:pt>
                <c:pt idx="244">
                  <c:v>27.936908887196513</c:v>
                </c:pt>
                <c:pt idx="245">
                  <c:v>6.1267914416568034</c:v>
                </c:pt>
                <c:pt idx="246">
                  <c:v>17.455296180761405</c:v>
                </c:pt>
                <c:pt idx="247">
                  <c:v>11.74773060099475</c:v>
                </c:pt>
                <c:pt idx="248">
                  <c:v>8.5311778194497023</c:v>
                </c:pt>
                <c:pt idx="249">
                  <c:v>30.514819139945349</c:v>
                </c:pt>
                <c:pt idx="250">
                  <c:v>18.76737512256453</c:v>
                </c:pt>
                <c:pt idx="251">
                  <c:v>64.885430161647733</c:v>
                </c:pt>
                <c:pt idx="252">
                  <c:v>170.01410641454797</c:v>
                </c:pt>
                <c:pt idx="253">
                  <c:v>48.711814023319135</c:v>
                </c:pt>
                <c:pt idx="254">
                  <c:v>29.608184751566313</c:v>
                </c:pt>
                <c:pt idx="255">
                  <c:v>18.859046938079768</c:v>
                </c:pt>
                <c:pt idx="256">
                  <c:v>2.638214907785049</c:v>
                </c:pt>
                <c:pt idx="257">
                  <c:v>23.513398355715061</c:v>
                </c:pt>
                <c:pt idx="258">
                  <c:v>26.974003733641375</c:v>
                </c:pt>
                <c:pt idx="259">
                  <c:v>7.7692659246195319</c:v>
                </c:pt>
                <c:pt idx="260">
                  <c:v>112.04875601207071</c:v>
                </c:pt>
                <c:pt idx="261">
                  <c:v>62.619915275498009</c:v>
                </c:pt>
                <c:pt idx="262">
                  <c:v>29.095994165019164</c:v>
                </c:pt>
                <c:pt idx="263">
                  <c:v>23.564009273274436</c:v>
                </c:pt>
                <c:pt idx="264">
                  <c:v>24.794661974917421</c:v>
                </c:pt>
                <c:pt idx="265">
                  <c:v>13.579859073551678</c:v>
                </c:pt>
                <c:pt idx="266">
                  <c:v>281.29098712144201</c:v>
                </c:pt>
                <c:pt idx="267">
                  <c:v>31.583415429968436</c:v>
                </c:pt>
                <c:pt idx="268">
                  <c:v>54.408511622420832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27.096065895370383</c:v>
                </c:pt>
                <c:pt idx="274">
                  <c:v>27.69226300453056</c:v>
                </c:pt>
                <c:pt idx="275">
                  <c:v>26.158717842470832</c:v>
                </c:pt>
                <c:pt idx="276">
                  <c:v>19.624991450710464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7.5739573504813045</c:v>
                </c:pt>
                <c:pt idx="283">
                  <c:v>71.072140910758989</c:v>
                </c:pt>
                <c:pt idx="284">
                  <c:v>7.5377568793858529</c:v>
                </c:pt>
                <c:pt idx="285">
                  <c:v>0</c:v>
                </c:pt>
                <c:pt idx="286">
                  <c:v>14.162207596147057</c:v>
                </c:pt>
                <c:pt idx="287">
                  <c:v>9.9066573455575568</c:v>
                </c:pt>
                <c:pt idx="288">
                  <c:v>277.68199950580475</c:v>
                </c:pt>
                <c:pt idx="289">
                  <c:v>12.887523940019767</c:v>
                </c:pt>
                <c:pt idx="290">
                  <c:v>6.7371170698995488</c:v>
                </c:pt>
                <c:pt idx="291">
                  <c:v>15.700975566381196</c:v>
                </c:pt>
                <c:pt idx="292">
                  <c:v>8.3106303190545603</c:v>
                </c:pt>
                <c:pt idx="293">
                  <c:v>6.5682199845817308</c:v>
                </c:pt>
                <c:pt idx="294">
                  <c:v>18.692122855371593</c:v>
                </c:pt>
                <c:pt idx="295">
                  <c:v>22.226040387507442</c:v>
                </c:pt>
                <c:pt idx="296">
                  <c:v>43.037524121476046</c:v>
                </c:pt>
                <c:pt idx="297">
                  <c:v>29.709580177046032</c:v>
                </c:pt>
                <c:pt idx="298">
                  <c:v>22.368138277555808</c:v>
                </c:pt>
                <c:pt idx="299">
                  <c:v>34.862908590471918</c:v>
                </c:pt>
                <c:pt idx="300">
                  <c:v>14.355177660691384</c:v>
                </c:pt>
                <c:pt idx="301">
                  <c:v>17.611311662982597</c:v>
                </c:pt>
                <c:pt idx="302">
                  <c:v>6.162116248897938</c:v>
                </c:pt>
                <c:pt idx="303">
                  <c:v>13.496987691845698</c:v>
                </c:pt>
                <c:pt idx="304">
                  <c:v>11.851929836452387</c:v>
                </c:pt>
                <c:pt idx="305">
                  <c:v>14.760576078562012</c:v>
                </c:pt>
                <c:pt idx="306">
                  <c:v>22.761459159465474</c:v>
                </c:pt>
                <c:pt idx="307">
                  <c:v>86.195608978765136</c:v>
                </c:pt>
                <c:pt idx="308">
                  <c:v>53.353930889182202</c:v>
                </c:pt>
                <c:pt idx="309">
                  <c:v>18.1233219127318</c:v>
                </c:pt>
                <c:pt idx="310">
                  <c:v>538.90539272518686</c:v>
                </c:pt>
                <c:pt idx="311">
                  <c:v>14.05829628010393</c:v>
                </c:pt>
                <c:pt idx="312">
                  <c:v>27.74354716225012</c:v>
                </c:pt>
                <c:pt idx="313">
                  <c:v>27.898090780758967</c:v>
                </c:pt>
                <c:pt idx="314">
                  <c:v>118.58102165665301</c:v>
                </c:pt>
                <c:pt idx="315">
                  <c:v>24.735939718625055</c:v>
                </c:pt>
                <c:pt idx="316">
                  <c:v>22.971314089928391</c:v>
                </c:pt>
                <c:pt idx="317">
                  <c:v>31.225157872855899</c:v>
                </c:pt>
                <c:pt idx="318">
                  <c:v>23.945315610449164</c:v>
                </c:pt>
                <c:pt idx="319">
                  <c:v>127.29994943783927</c:v>
                </c:pt>
                <c:pt idx="320">
                  <c:v>25.454291095879572</c:v>
                </c:pt>
                <c:pt idx="321">
                  <c:v>49.397336631528241</c:v>
                </c:pt>
                <c:pt idx="322">
                  <c:v>12.707752870071051</c:v>
                </c:pt>
                <c:pt idx="323">
                  <c:v>8.3073917993545301</c:v>
                </c:pt>
                <c:pt idx="324">
                  <c:v>355.49503789577903</c:v>
                </c:pt>
                <c:pt idx="325">
                  <c:v>9.2611467871354449</c:v>
                </c:pt>
                <c:pt idx="326">
                  <c:v>19.090357163874849</c:v>
                </c:pt>
                <c:pt idx="327">
                  <c:v>0</c:v>
                </c:pt>
                <c:pt idx="328">
                  <c:v>20.233576304014885</c:v>
                </c:pt>
                <c:pt idx="329">
                  <c:v>25.440420333465191</c:v>
                </c:pt>
                <c:pt idx="330">
                  <c:v>2.53615657714183</c:v>
                </c:pt>
                <c:pt idx="331">
                  <c:v>35.956228662266838</c:v>
                </c:pt>
                <c:pt idx="332">
                  <c:v>8.9184313311335615</c:v>
                </c:pt>
                <c:pt idx="333">
                  <c:v>64.194215151633188</c:v>
                </c:pt>
                <c:pt idx="334">
                  <c:v>9.7990839432016124</c:v>
                </c:pt>
                <c:pt idx="335">
                  <c:v>9.6106400212169678</c:v>
                </c:pt>
                <c:pt idx="336">
                  <c:v>39.524755118948178</c:v>
                </c:pt>
                <c:pt idx="337">
                  <c:v>22.270152568833375</c:v>
                </c:pt>
                <c:pt idx="338">
                  <c:v>50.404619300439492</c:v>
                </c:pt>
                <c:pt idx="339">
                  <c:v>19.747549721950588</c:v>
                </c:pt>
                <c:pt idx="340">
                  <c:v>30.017572679127667</c:v>
                </c:pt>
                <c:pt idx="341">
                  <c:v>2.9275494788421441</c:v>
                </c:pt>
                <c:pt idx="342">
                  <c:v>18.973205813915996</c:v>
                </c:pt>
                <c:pt idx="343">
                  <c:v>6.748493845922849</c:v>
                </c:pt>
                <c:pt idx="344">
                  <c:v>659.06988123661449</c:v>
                </c:pt>
                <c:pt idx="345">
                  <c:v>12.098099791414299</c:v>
                </c:pt>
                <c:pt idx="346">
                  <c:v>22.368143234020977</c:v>
                </c:pt>
                <c:pt idx="347">
                  <c:v>0</c:v>
                </c:pt>
                <c:pt idx="348">
                  <c:v>0</c:v>
                </c:pt>
                <c:pt idx="349">
                  <c:v>21.731098282240279</c:v>
                </c:pt>
                <c:pt idx="350">
                  <c:v>22.667309320264749</c:v>
                </c:pt>
                <c:pt idx="351">
                  <c:v>134.56780468923597</c:v>
                </c:pt>
                <c:pt idx="352">
                  <c:v>36.082040646533351</c:v>
                </c:pt>
                <c:pt idx="353">
                  <c:v>19.818762825360078</c:v>
                </c:pt>
                <c:pt idx="354">
                  <c:v>4.7539220577576202</c:v>
                </c:pt>
                <c:pt idx="355">
                  <c:v>95.440715358699777</c:v>
                </c:pt>
                <c:pt idx="356">
                  <c:v>83.751426889867943</c:v>
                </c:pt>
                <c:pt idx="357">
                  <c:v>5.8008563924557528</c:v>
                </c:pt>
                <c:pt idx="358">
                  <c:v>11.21986563018706</c:v>
                </c:pt>
                <c:pt idx="359">
                  <c:v>48.998238315123054</c:v>
                </c:pt>
                <c:pt idx="360">
                  <c:v>9.8541982159848356</c:v>
                </c:pt>
                <c:pt idx="361">
                  <c:v>14.546983857400598</c:v>
                </c:pt>
                <c:pt idx="362">
                  <c:v>28.376125235535511</c:v>
                </c:pt>
                <c:pt idx="363">
                  <c:v>9.1311997824252682</c:v>
                </c:pt>
                <c:pt idx="364">
                  <c:v>44.399601364422878</c:v>
                </c:pt>
                <c:pt idx="365">
                  <c:v>31.17715275287172</c:v>
                </c:pt>
                <c:pt idx="366">
                  <c:v>8.9329774029845801</c:v>
                </c:pt>
                <c:pt idx="367">
                  <c:v>32.195234712107542</c:v>
                </c:pt>
                <c:pt idx="368">
                  <c:v>26.532904215438208</c:v>
                </c:pt>
                <c:pt idx="369">
                  <c:v>0</c:v>
                </c:pt>
                <c:pt idx="370">
                  <c:v>29.349985618332923</c:v>
                </c:pt>
                <c:pt idx="371">
                  <c:v>24.346357697498785</c:v>
                </c:pt>
                <c:pt idx="372">
                  <c:v>209.93232722918557</c:v>
                </c:pt>
                <c:pt idx="373">
                  <c:v>29.196536119817708</c:v>
                </c:pt>
                <c:pt idx="374">
                  <c:v>35.842033961479736</c:v>
                </c:pt>
                <c:pt idx="375">
                  <c:v>23.39752466782911</c:v>
                </c:pt>
                <c:pt idx="376">
                  <c:v>47.710572902298551</c:v>
                </c:pt>
                <c:pt idx="377">
                  <c:v>65.023084838429952</c:v>
                </c:pt>
                <c:pt idx="378">
                  <c:v>10.863904832887364</c:v>
                </c:pt>
                <c:pt idx="379">
                  <c:v>19.817258010623739</c:v>
                </c:pt>
                <c:pt idx="380">
                  <c:v>31.695235293537714</c:v>
                </c:pt>
                <c:pt idx="381">
                  <c:v>11.605068896890453</c:v>
                </c:pt>
                <c:pt idx="382">
                  <c:v>18.763153409762381</c:v>
                </c:pt>
                <c:pt idx="383">
                  <c:v>41.120370136173307</c:v>
                </c:pt>
                <c:pt idx="384">
                  <c:v>43.307873927786076</c:v>
                </c:pt>
                <c:pt idx="385">
                  <c:v>12.946510353974906</c:v>
                </c:pt>
                <c:pt idx="386">
                  <c:v>28.566395052483514</c:v>
                </c:pt>
                <c:pt idx="387">
                  <c:v>8.2118318466540305</c:v>
                </c:pt>
                <c:pt idx="388">
                  <c:v>52.4313128538451</c:v>
                </c:pt>
                <c:pt idx="389">
                  <c:v>15.944448592284735</c:v>
                </c:pt>
                <c:pt idx="390">
                  <c:v>19.5039459254109</c:v>
                </c:pt>
                <c:pt idx="391">
                  <c:v>37.47506505695371</c:v>
                </c:pt>
                <c:pt idx="392">
                  <c:v>39.569882412264057</c:v>
                </c:pt>
                <c:pt idx="393">
                  <c:v>3.3781980056937151</c:v>
                </c:pt>
                <c:pt idx="394">
                  <c:v>4.8026570781695357</c:v>
                </c:pt>
                <c:pt idx="395">
                  <c:v>86.517532217912745</c:v>
                </c:pt>
                <c:pt idx="396">
                  <c:v>244.57097027027555</c:v>
                </c:pt>
                <c:pt idx="397">
                  <c:v>12.116944183612764</c:v>
                </c:pt>
                <c:pt idx="398">
                  <c:v>24.023022403309934</c:v>
                </c:pt>
                <c:pt idx="399">
                  <c:v>50.446437915289827</c:v>
                </c:pt>
                <c:pt idx="400">
                  <c:v>5.6300313987881294</c:v>
                </c:pt>
                <c:pt idx="401">
                  <c:v>45.102824274041474</c:v>
                </c:pt>
                <c:pt idx="402">
                  <c:v>13.879609398833395</c:v>
                </c:pt>
                <c:pt idx="403">
                  <c:v>26.963031680602516</c:v>
                </c:pt>
                <c:pt idx="404">
                  <c:v>8.4799764893090863</c:v>
                </c:pt>
                <c:pt idx="405">
                  <c:v>22.667309320264749</c:v>
                </c:pt>
                <c:pt idx="406">
                  <c:v>17.07383897829002</c:v>
                </c:pt>
                <c:pt idx="407">
                  <c:v>41.785858497589949</c:v>
                </c:pt>
                <c:pt idx="408">
                  <c:v>15.72541293878478</c:v>
                </c:pt>
                <c:pt idx="409">
                  <c:v>27.306110986214321</c:v>
                </c:pt>
                <c:pt idx="410">
                  <c:v>51.765415087732023</c:v>
                </c:pt>
                <c:pt idx="411">
                  <c:v>20.160611867977352</c:v>
                </c:pt>
                <c:pt idx="412">
                  <c:v>84.631221408055694</c:v>
                </c:pt>
                <c:pt idx="413">
                  <c:v>14.27737992484164</c:v>
                </c:pt>
                <c:pt idx="414">
                  <c:v>38.576512395909639</c:v>
                </c:pt>
                <c:pt idx="415">
                  <c:v>8.6580490092800044</c:v>
                </c:pt>
                <c:pt idx="416">
                  <c:v>36.426225453972471</c:v>
                </c:pt>
                <c:pt idx="417">
                  <c:v>46.668626049166285</c:v>
                </c:pt>
                <c:pt idx="418">
                  <c:v>104.89925126917302</c:v>
                </c:pt>
                <c:pt idx="419">
                  <c:v>14.136639202515493</c:v>
                </c:pt>
                <c:pt idx="420">
                  <c:v>56.102965352415147</c:v>
                </c:pt>
                <c:pt idx="421">
                  <c:v>11.93173999122248</c:v>
                </c:pt>
                <c:pt idx="422">
                  <c:v>55.345979886890625</c:v>
                </c:pt>
                <c:pt idx="423">
                  <c:v>26.382149077850489</c:v>
                </c:pt>
                <c:pt idx="424">
                  <c:v>33.488137715193957</c:v>
                </c:pt>
                <c:pt idx="425">
                  <c:v>8.2986781349207615</c:v>
                </c:pt>
                <c:pt idx="426">
                  <c:v>25.87681895864236</c:v>
                </c:pt>
                <c:pt idx="427">
                  <c:v>8.6684204112937309</c:v>
                </c:pt>
                <c:pt idx="428">
                  <c:v>11.053931412219963</c:v>
                </c:pt>
                <c:pt idx="429">
                  <c:v>19.798943752404934</c:v>
                </c:pt>
                <c:pt idx="430">
                  <c:v>16.00885692723179</c:v>
                </c:pt>
                <c:pt idx="431">
                  <c:v>240.54157954133024</c:v>
                </c:pt>
                <c:pt idx="432">
                  <c:v>12.658302040473792</c:v>
                </c:pt>
                <c:pt idx="433">
                  <c:v>41.002508772720873</c:v>
                </c:pt>
                <c:pt idx="434">
                  <c:v>74.742571118673354</c:v>
                </c:pt>
                <c:pt idx="435">
                  <c:v>11.011874915885436</c:v>
                </c:pt>
                <c:pt idx="436">
                  <c:v>9.1259201193909014</c:v>
                </c:pt>
                <c:pt idx="437">
                  <c:v>24.804642077686996</c:v>
                </c:pt>
                <c:pt idx="438">
                  <c:v>19.047837955287015</c:v>
                </c:pt>
                <c:pt idx="439">
                  <c:v>12.892353850158976</c:v>
                </c:pt>
                <c:pt idx="440">
                  <c:v>33.741126541996564</c:v>
                </c:pt>
                <c:pt idx="441">
                  <c:v>118.94382993547364</c:v>
                </c:pt>
                <c:pt idx="442">
                  <c:v>9.6106400212169643</c:v>
                </c:pt>
                <c:pt idx="443">
                  <c:v>17.731259621006288</c:v>
                </c:pt>
                <c:pt idx="444">
                  <c:v>27.363382292106866</c:v>
                </c:pt>
                <c:pt idx="445">
                  <c:v>0</c:v>
                </c:pt>
                <c:pt idx="446">
                  <c:v>1.8844392198464639</c:v>
                </c:pt>
                <c:pt idx="447">
                  <c:v>69.229038637491442</c:v>
                </c:pt>
                <c:pt idx="448">
                  <c:v>15.556027675908446</c:v>
                </c:pt>
                <c:pt idx="449">
                  <c:v>14.768228796287337</c:v>
                </c:pt>
                <c:pt idx="450">
                  <c:v>1.935997387131168</c:v>
                </c:pt>
                <c:pt idx="451">
                  <c:v>10.629853023202177</c:v>
                </c:pt>
                <c:pt idx="452">
                  <c:v>25.465726760013055</c:v>
                </c:pt>
                <c:pt idx="453">
                  <c:v>41.838528620538327</c:v>
                </c:pt>
                <c:pt idx="454">
                  <c:v>63.930671036255632</c:v>
                </c:pt>
                <c:pt idx="455">
                  <c:v>22.64688645430083</c:v>
                </c:pt>
                <c:pt idx="456">
                  <c:v>11.947344653826578</c:v>
                </c:pt>
                <c:pt idx="457">
                  <c:v>15.285600910812338</c:v>
                </c:pt>
                <c:pt idx="458">
                  <c:v>6.2023729566574168</c:v>
                </c:pt>
                <c:pt idx="459">
                  <c:v>117.49259682019088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C84-41B3-BB6F-0ECE36F95D07}"/>
            </c:ext>
          </c:extLst>
        </c:ser>
        <c:ser>
          <c:idx val="1"/>
          <c:order val="1"/>
          <c:tx>
            <c:strRef>
              <c:f>'12meses'!$C$66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'12meses'!$C$67:$C$527</c:f>
              <c:numCache>
                <c:formatCode>0</c:formatCode>
                <c:ptCount val="460"/>
                <c:pt idx="0">
                  <c:v>0</c:v>
                </c:pt>
                <c:pt idx="1">
                  <c:v>21</c:v>
                </c:pt>
                <c:pt idx="2">
                  <c:v>31</c:v>
                </c:pt>
                <c:pt idx="3">
                  <c:v>40</c:v>
                </c:pt>
                <c:pt idx="4">
                  <c:v>46</c:v>
                </c:pt>
                <c:pt idx="5">
                  <c:v>5</c:v>
                </c:pt>
                <c:pt idx="6">
                  <c:v>4</c:v>
                </c:pt>
                <c:pt idx="7">
                  <c:v>2</c:v>
                </c:pt>
                <c:pt idx="8">
                  <c:v>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82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3</c:v>
                </c:pt>
                <c:pt idx="24">
                  <c:v>0</c:v>
                </c:pt>
                <c:pt idx="25">
                  <c:v>0</c:v>
                </c:pt>
                <c:pt idx="26">
                  <c:v>7</c:v>
                </c:pt>
                <c:pt idx="27">
                  <c:v>0</c:v>
                </c:pt>
                <c:pt idx="28">
                  <c:v>1</c:v>
                </c:pt>
                <c:pt idx="29">
                  <c:v>6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16</c:v>
                </c:pt>
                <c:pt idx="39">
                  <c:v>6</c:v>
                </c:pt>
                <c:pt idx="40">
                  <c:v>0</c:v>
                </c:pt>
                <c:pt idx="41">
                  <c:v>0</c:v>
                </c:pt>
                <c:pt idx="42">
                  <c:v>9</c:v>
                </c:pt>
                <c:pt idx="43">
                  <c:v>3</c:v>
                </c:pt>
                <c:pt idx="44">
                  <c:v>0</c:v>
                </c:pt>
                <c:pt idx="45">
                  <c:v>41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128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4</c:v>
                </c:pt>
                <c:pt idx="66">
                  <c:v>2</c:v>
                </c:pt>
                <c:pt idx="67">
                  <c:v>0</c:v>
                </c:pt>
                <c:pt idx="68">
                  <c:v>2</c:v>
                </c:pt>
                <c:pt idx="69">
                  <c:v>6</c:v>
                </c:pt>
                <c:pt idx="70">
                  <c:v>1</c:v>
                </c:pt>
                <c:pt idx="71">
                  <c:v>3</c:v>
                </c:pt>
                <c:pt idx="72">
                  <c:v>1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77</c:v>
                </c:pt>
                <c:pt idx="81">
                  <c:v>0</c:v>
                </c:pt>
                <c:pt idx="82">
                  <c:v>38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3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3</c:v>
                </c:pt>
                <c:pt idx="111">
                  <c:v>2</c:v>
                </c:pt>
                <c:pt idx="112">
                  <c:v>0</c:v>
                </c:pt>
                <c:pt idx="113">
                  <c:v>1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5</c:v>
                </c:pt>
                <c:pt idx="118">
                  <c:v>0</c:v>
                </c:pt>
                <c:pt idx="119">
                  <c:v>2</c:v>
                </c:pt>
                <c:pt idx="120">
                  <c:v>0</c:v>
                </c:pt>
                <c:pt idx="121">
                  <c:v>0</c:v>
                </c:pt>
                <c:pt idx="122">
                  <c:v>3</c:v>
                </c:pt>
                <c:pt idx="123">
                  <c:v>0</c:v>
                </c:pt>
                <c:pt idx="124">
                  <c:v>13</c:v>
                </c:pt>
                <c:pt idx="125">
                  <c:v>0</c:v>
                </c:pt>
                <c:pt idx="126">
                  <c:v>1</c:v>
                </c:pt>
                <c:pt idx="127">
                  <c:v>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9</c:v>
                </c:pt>
                <c:pt idx="132">
                  <c:v>0</c:v>
                </c:pt>
                <c:pt idx="133">
                  <c:v>3</c:v>
                </c:pt>
                <c:pt idx="134">
                  <c:v>3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7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1</c:v>
                </c:pt>
                <c:pt idx="146">
                  <c:v>3</c:v>
                </c:pt>
                <c:pt idx="147">
                  <c:v>0</c:v>
                </c:pt>
                <c:pt idx="148">
                  <c:v>2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5</c:v>
                </c:pt>
                <c:pt idx="154">
                  <c:v>1</c:v>
                </c:pt>
                <c:pt idx="155">
                  <c:v>3</c:v>
                </c:pt>
                <c:pt idx="156">
                  <c:v>0</c:v>
                </c:pt>
                <c:pt idx="157">
                  <c:v>14</c:v>
                </c:pt>
                <c:pt idx="158">
                  <c:v>2</c:v>
                </c:pt>
                <c:pt idx="159">
                  <c:v>9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3</c:v>
                </c:pt>
                <c:pt idx="164">
                  <c:v>7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18</c:v>
                </c:pt>
                <c:pt idx="169">
                  <c:v>0</c:v>
                </c:pt>
                <c:pt idx="170">
                  <c:v>0</c:v>
                </c:pt>
                <c:pt idx="171">
                  <c:v>17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16</c:v>
                </c:pt>
                <c:pt idx="177">
                  <c:v>1</c:v>
                </c:pt>
                <c:pt idx="178">
                  <c:v>0</c:v>
                </c:pt>
                <c:pt idx="179">
                  <c:v>2</c:v>
                </c:pt>
                <c:pt idx="180">
                  <c:v>2</c:v>
                </c:pt>
                <c:pt idx="181">
                  <c:v>0</c:v>
                </c:pt>
                <c:pt idx="182">
                  <c:v>3</c:v>
                </c:pt>
                <c:pt idx="183">
                  <c:v>4</c:v>
                </c:pt>
                <c:pt idx="184">
                  <c:v>0</c:v>
                </c:pt>
                <c:pt idx="185">
                  <c:v>0</c:v>
                </c:pt>
                <c:pt idx="186">
                  <c:v>10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4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2</c:v>
                </c:pt>
                <c:pt idx="195">
                  <c:v>0</c:v>
                </c:pt>
                <c:pt idx="196">
                  <c:v>0</c:v>
                </c:pt>
                <c:pt idx="197">
                  <c:v>20</c:v>
                </c:pt>
                <c:pt idx="198">
                  <c:v>33</c:v>
                </c:pt>
                <c:pt idx="199">
                  <c:v>9</c:v>
                </c:pt>
                <c:pt idx="200">
                  <c:v>20</c:v>
                </c:pt>
                <c:pt idx="201">
                  <c:v>0</c:v>
                </c:pt>
                <c:pt idx="202">
                  <c:v>1</c:v>
                </c:pt>
                <c:pt idx="203">
                  <c:v>27</c:v>
                </c:pt>
                <c:pt idx="204">
                  <c:v>1</c:v>
                </c:pt>
                <c:pt idx="205">
                  <c:v>0</c:v>
                </c:pt>
                <c:pt idx="206">
                  <c:v>0</c:v>
                </c:pt>
                <c:pt idx="207">
                  <c:v>59</c:v>
                </c:pt>
                <c:pt idx="208">
                  <c:v>5</c:v>
                </c:pt>
                <c:pt idx="209">
                  <c:v>1</c:v>
                </c:pt>
                <c:pt idx="210">
                  <c:v>0</c:v>
                </c:pt>
                <c:pt idx="211">
                  <c:v>25</c:v>
                </c:pt>
                <c:pt idx="212">
                  <c:v>60</c:v>
                </c:pt>
                <c:pt idx="213">
                  <c:v>0</c:v>
                </c:pt>
                <c:pt idx="214">
                  <c:v>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1</c:v>
                </c:pt>
                <c:pt idx="224">
                  <c:v>0</c:v>
                </c:pt>
                <c:pt idx="225">
                  <c:v>3</c:v>
                </c:pt>
                <c:pt idx="226">
                  <c:v>0</c:v>
                </c:pt>
                <c:pt idx="227">
                  <c:v>0</c:v>
                </c:pt>
                <c:pt idx="228">
                  <c:v>1</c:v>
                </c:pt>
                <c:pt idx="229">
                  <c:v>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5</c:v>
                </c:pt>
                <c:pt idx="242">
                  <c:v>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6</c:v>
                </c:pt>
                <c:pt idx="252">
                  <c:v>31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</c:v>
                </c:pt>
                <c:pt idx="261">
                  <c:v>5</c:v>
                </c:pt>
                <c:pt idx="262">
                  <c:v>4</c:v>
                </c:pt>
                <c:pt idx="263">
                  <c:v>2</c:v>
                </c:pt>
                <c:pt idx="264">
                  <c:v>0</c:v>
                </c:pt>
                <c:pt idx="265">
                  <c:v>1</c:v>
                </c:pt>
                <c:pt idx="266">
                  <c:v>1</c:v>
                </c:pt>
                <c:pt idx="267">
                  <c:v>7</c:v>
                </c:pt>
                <c:pt idx="268">
                  <c:v>8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10</c:v>
                </c:pt>
                <c:pt idx="284">
                  <c:v>1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31</c:v>
                </c:pt>
                <c:pt idx="289">
                  <c:v>1</c:v>
                </c:pt>
                <c:pt idx="290">
                  <c:v>0</c:v>
                </c:pt>
                <c:pt idx="291">
                  <c:v>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5</c:v>
                </c:pt>
                <c:pt idx="299">
                  <c:v>2</c:v>
                </c:pt>
                <c:pt idx="300">
                  <c:v>3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1</c:v>
                </c:pt>
                <c:pt idx="306">
                  <c:v>0</c:v>
                </c:pt>
                <c:pt idx="307">
                  <c:v>22</c:v>
                </c:pt>
                <c:pt idx="308">
                  <c:v>0</c:v>
                </c:pt>
                <c:pt idx="309">
                  <c:v>0</c:v>
                </c:pt>
                <c:pt idx="310">
                  <c:v>25</c:v>
                </c:pt>
                <c:pt idx="311">
                  <c:v>0</c:v>
                </c:pt>
                <c:pt idx="312">
                  <c:v>0</c:v>
                </c:pt>
                <c:pt idx="313">
                  <c:v>1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0</c:v>
                </c:pt>
                <c:pt idx="324">
                  <c:v>54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0</c:v>
                </c:pt>
                <c:pt idx="329">
                  <c:v>1</c:v>
                </c:pt>
                <c:pt idx="330">
                  <c:v>0</c:v>
                </c:pt>
                <c:pt idx="331">
                  <c:v>3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0</c:v>
                </c:pt>
                <c:pt idx="336">
                  <c:v>15</c:v>
                </c:pt>
                <c:pt idx="337">
                  <c:v>4</c:v>
                </c:pt>
                <c:pt idx="338">
                  <c:v>1</c:v>
                </c:pt>
                <c:pt idx="339">
                  <c:v>3</c:v>
                </c:pt>
                <c:pt idx="340">
                  <c:v>0</c:v>
                </c:pt>
                <c:pt idx="341">
                  <c:v>0</c:v>
                </c:pt>
                <c:pt idx="342">
                  <c:v>6</c:v>
                </c:pt>
                <c:pt idx="343">
                  <c:v>4</c:v>
                </c:pt>
                <c:pt idx="344">
                  <c:v>70</c:v>
                </c:pt>
                <c:pt idx="345">
                  <c:v>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20</c:v>
                </c:pt>
                <c:pt idx="352">
                  <c:v>0</c:v>
                </c:pt>
                <c:pt idx="353">
                  <c:v>4</c:v>
                </c:pt>
                <c:pt idx="354">
                  <c:v>0</c:v>
                </c:pt>
                <c:pt idx="355">
                  <c:v>6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22</c:v>
                </c:pt>
                <c:pt idx="373">
                  <c:v>1</c:v>
                </c:pt>
                <c:pt idx="374">
                  <c:v>3</c:v>
                </c:pt>
                <c:pt idx="375">
                  <c:v>0</c:v>
                </c:pt>
                <c:pt idx="376">
                  <c:v>4</c:v>
                </c:pt>
                <c:pt idx="377">
                  <c:v>0</c:v>
                </c:pt>
                <c:pt idx="378">
                  <c:v>1</c:v>
                </c:pt>
                <c:pt idx="379">
                  <c:v>0</c:v>
                </c:pt>
                <c:pt idx="380">
                  <c:v>1</c:v>
                </c:pt>
                <c:pt idx="381">
                  <c:v>4</c:v>
                </c:pt>
                <c:pt idx="382">
                  <c:v>3</c:v>
                </c:pt>
                <c:pt idx="383">
                  <c:v>2</c:v>
                </c:pt>
                <c:pt idx="384">
                  <c:v>3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6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33</c:v>
                </c:pt>
                <c:pt idx="397">
                  <c:v>4</c:v>
                </c:pt>
                <c:pt idx="398">
                  <c:v>2</c:v>
                </c:pt>
                <c:pt idx="399">
                  <c:v>6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3</c:v>
                </c:pt>
                <c:pt idx="417">
                  <c:v>3</c:v>
                </c:pt>
                <c:pt idx="418">
                  <c:v>3</c:v>
                </c:pt>
                <c:pt idx="419">
                  <c:v>2</c:v>
                </c:pt>
                <c:pt idx="420">
                  <c:v>12</c:v>
                </c:pt>
                <c:pt idx="421">
                  <c:v>2</c:v>
                </c:pt>
                <c:pt idx="422">
                  <c:v>2</c:v>
                </c:pt>
                <c:pt idx="423">
                  <c:v>0</c:v>
                </c:pt>
                <c:pt idx="424">
                  <c:v>0</c:v>
                </c:pt>
                <c:pt idx="425">
                  <c:v>1</c:v>
                </c:pt>
                <c:pt idx="426">
                  <c:v>0</c:v>
                </c:pt>
                <c:pt idx="427">
                  <c:v>0</c:v>
                </c:pt>
                <c:pt idx="428">
                  <c:v>3</c:v>
                </c:pt>
                <c:pt idx="429">
                  <c:v>0</c:v>
                </c:pt>
                <c:pt idx="430">
                  <c:v>0</c:v>
                </c:pt>
                <c:pt idx="431">
                  <c:v>34</c:v>
                </c:pt>
                <c:pt idx="432">
                  <c:v>2</c:v>
                </c:pt>
                <c:pt idx="433">
                  <c:v>0</c:v>
                </c:pt>
                <c:pt idx="434">
                  <c:v>12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16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</c:v>
                </c:pt>
                <c:pt idx="448">
                  <c:v>4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1</c:v>
                </c:pt>
                <c:pt idx="453">
                  <c:v>0</c:v>
                </c:pt>
                <c:pt idx="454">
                  <c:v>2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C84-41B3-BB6F-0ECE36F95D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11455744"/>
        <c:axId val="511462304"/>
      </c:barChart>
      <c:lineChart>
        <c:grouping val="standard"/>
        <c:varyColors val="0"/>
        <c:ser>
          <c:idx val="2"/>
          <c:order val="2"/>
          <c:tx>
            <c:strRef>
              <c:f>'12meses'!$D$66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'12meses'!$A$67:$A$527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'12meses'!$D$67:$D$527</c:f>
              <c:numCache>
                <c:formatCode>0%</c:formatCode>
                <c:ptCount val="460"/>
                <c:pt idx="0">
                  <c:v>0</c:v>
                </c:pt>
                <c:pt idx="1">
                  <c:v>0.12345686429010234</c:v>
                </c:pt>
                <c:pt idx="2">
                  <c:v>0.13223261331869748</c:v>
                </c:pt>
                <c:pt idx="3">
                  <c:v>1.6981179155572461</c:v>
                </c:pt>
                <c:pt idx="4">
                  <c:v>0.13376342386302886</c:v>
                </c:pt>
                <c:pt idx="5">
                  <c:v>0.32992728116028269</c:v>
                </c:pt>
                <c:pt idx="6">
                  <c:v>0.28925641462515062</c:v>
                </c:pt>
                <c:pt idx="7">
                  <c:v>0.2274442068307781</c:v>
                </c:pt>
                <c:pt idx="8">
                  <c:v>2.333811997744932E-2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2.5612387895373664E-2</c:v>
                </c:pt>
                <c:pt idx="17">
                  <c:v>0</c:v>
                </c:pt>
                <c:pt idx="18">
                  <c:v>0</c:v>
                </c:pt>
                <c:pt idx="19">
                  <c:v>0.17996308251886048</c:v>
                </c:pt>
                <c:pt idx="20">
                  <c:v>0</c:v>
                </c:pt>
                <c:pt idx="21">
                  <c:v>8.0594980725577817E-2</c:v>
                </c:pt>
                <c:pt idx="22">
                  <c:v>0</c:v>
                </c:pt>
                <c:pt idx="23">
                  <c:v>0.10558038809285995</c:v>
                </c:pt>
                <c:pt idx="24">
                  <c:v>0</c:v>
                </c:pt>
                <c:pt idx="25">
                  <c:v>0</c:v>
                </c:pt>
                <c:pt idx="26">
                  <c:v>0.26613220651793251</c:v>
                </c:pt>
                <c:pt idx="27">
                  <c:v>0</c:v>
                </c:pt>
                <c:pt idx="28">
                  <c:v>5.6273790945030704E-2</c:v>
                </c:pt>
                <c:pt idx="29">
                  <c:v>0.17913796489182607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0.20414024526931773</c:v>
                </c:pt>
                <c:pt idx="39">
                  <c:v>0.1872924171570492</c:v>
                </c:pt>
                <c:pt idx="40">
                  <c:v>0</c:v>
                </c:pt>
                <c:pt idx="41">
                  <c:v>0</c:v>
                </c:pt>
                <c:pt idx="42">
                  <c:v>0.42261514587797561</c:v>
                </c:pt>
                <c:pt idx="43">
                  <c:v>7.0074789543534605E-2</c:v>
                </c:pt>
                <c:pt idx="44">
                  <c:v>0</c:v>
                </c:pt>
                <c:pt idx="45">
                  <c:v>0.12891645740843038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0.40021857631391683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2.445904579930494E-2</c:v>
                </c:pt>
                <c:pt idx="60">
                  <c:v>4.9510607242972883E-2</c:v>
                </c:pt>
                <c:pt idx="61">
                  <c:v>0</c:v>
                </c:pt>
                <c:pt idx="62">
                  <c:v>0</c:v>
                </c:pt>
                <c:pt idx="63">
                  <c:v>3.7195935681837322E-2</c:v>
                </c:pt>
                <c:pt idx="64">
                  <c:v>0</c:v>
                </c:pt>
                <c:pt idx="65">
                  <c:v>0.17646558501868456</c:v>
                </c:pt>
                <c:pt idx="66">
                  <c:v>1.0714169052046996E-2</c:v>
                </c:pt>
                <c:pt idx="67">
                  <c:v>0</c:v>
                </c:pt>
                <c:pt idx="68">
                  <c:v>5.8302659496837543E-2</c:v>
                </c:pt>
                <c:pt idx="69">
                  <c:v>0.2538090000629486</c:v>
                </c:pt>
                <c:pt idx="70">
                  <c:v>4.3364415894413998E-2</c:v>
                </c:pt>
                <c:pt idx="71">
                  <c:v>7.6427534605612996E-2</c:v>
                </c:pt>
                <c:pt idx="72">
                  <c:v>4.4667868172414908E-2</c:v>
                </c:pt>
                <c:pt idx="73">
                  <c:v>6.301850835424283E-2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0.20142690913946429</c:v>
                </c:pt>
                <c:pt idx="81">
                  <c:v>0</c:v>
                </c:pt>
                <c:pt idx="82">
                  <c:v>0.15351814076546125</c:v>
                </c:pt>
                <c:pt idx="83">
                  <c:v>0</c:v>
                </c:pt>
                <c:pt idx="84">
                  <c:v>0</c:v>
                </c:pt>
                <c:pt idx="85">
                  <c:v>8.8301872575972801E-2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0.15592414748627997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6.1006336098290322E-2</c:v>
                </c:pt>
                <c:pt idx="109">
                  <c:v>0</c:v>
                </c:pt>
                <c:pt idx="110">
                  <c:v>2.5941380373605754E-2</c:v>
                </c:pt>
                <c:pt idx="111">
                  <c:v>0.17058411842203761</c:v>
                </c:pt>
                <c:pt idx="112">
                  <c:v>0</c:v>
                </c:pt>
                <c:pt idx="113">
                  <c:v>3.6672267789479782E-2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0.13256574358378637</c:v>
                </c:pt>
                <c:pt idx="118">
                  <c:v>0</c:v>
                </c:pt>
                <c:pt idx="119">
                  <c:v>6.212099454730384E-2</c:v>
                </c:pt>
                <c:pt idx="120">
                  <c:v>0</c:v>
                </c:pt>
                <c:pt idx="121">
                  <c:v>0</c:v>
                </c:pt>
                <c:pt idx="122">
                  <c:v>0.10793122344643513</c:v>
                </c:pt>
                <c:pt idx="123">
                  <c:v>0</c:v>
                </c:pt>
                <c:pt idx="124">
                  <c:v>0.11019746498520877</c:v>
                </c:pt>
                <c:pt idx="125">
                  <c:v>0</c:v>
                </c:pt>
                <c:pt idx="126">
                  <c:v>1.5970604001969032E-2</c:v>
                </c:pt>
                <c:pt idx="127">
                  <c:v>8.1360791957643216E-2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7.6713315827868611E-2</c:v>
                </c:pt>
                <c:pt idx="132">
                  <c:v>0</c:v>
                </c:pt>
                <c:pt idx="133">
                  <c:v>5.1420488963999006E-2</c:v>
                </c:pt>
                <c:pt idx="134">
                  <c:v>0.14201476769267779</c:v>
                </c:pt>
                <c:pt idx="135">
                  <c:v>0</c:v>
                </c:pt>
                <c:pt idx="136">
                  <c:v>4.7508616977346756E-2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6.4478960949166386E-2</c:v>
                </c:pt>
                <c:pt idx="146">
                  <c:v>7.1295274429880942E-2</c:v>
                </c:pt>
                <c:pt idx="147">
                  <c:v>0</c:v>
                </c:pt>
                <c:pt idx="148">
                  <c:v>0.23855794403460415</c:v>
                </c:pt>
                <c:pt idx="149">
                  <c:v>4.012490820033706E-2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0.10575166373288945</c:v>
                </c:pt>
                <c:pt idx="154">
                  <c:v>4.6713190898911933E-2</c:v>
                </c:pt>
                <c:pt idx="155">
                  <c:v>2.3657146934994874E-2</c:v>
                </c:pt>
                <c:pt idx="156">
                  <c:v>0</c:v>
                </c:pt>
                <c:pt idx="157">
                  <c:v>0.20175267380140577</c:v>
                </c:pt>
                <c:pt idx="158">
                  <c:v>7.5808835515948497E-2</c:v>
                </c:pt>
                <c:pt idx="159">
                  <c:v>0.15313239550040636</c:v>
                </c:pt>
                <c:pt idx="160">
                  <c:v>0</c:v>
                </c:pt>
                <c:pt idx="161">
                  <c:v>0</c:v>
                </c:pt>
                <c:pt idx="162">
                  <c:v>6.1521152798036653E-2</c:v>
                </c:pt>
                <c:pt idx="163">
                  <c:v>0.18711934121280277</c:v>
                </c:pt>
                <c:pt idx="164">
                  <c:v>0.1101611192254293</c:v>
                </c:pt>
                <c:pt idx="165">
                  <c:v>0.1461043463245679</c:v>
                </c:pt>
                <c:pt idx="166">
                  <c:v>0</c:v>
                </c:pt>
                <c:pt idx="167">
                  <c:v>0</c:v>
                </c:pt>
                <c:pt idx="168">
                  <c:v>0.29849728984404722</c:v>
                </c:pt>
                <c:pt idx="169">
                  <c:v>0</c:v>
                </c:pt>
                <c:pt idx="170">
                  <c:v>0</c:v>
                </c:pt>
                <c:pt idx="171">
                  <c:v>8.6429336038153504E-2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0.11234135023198187</c:v>
                </c:pt>
                <c:pt idx="177">
                  <c:v>0.26533092430581967</c:v>
                </c:pt>
                <c:pt idx="178">
                  <c:v>0</c:v>
                </c:pt>
                <c:pt idx="179">
                  <c:v>0.11190006358276994</c:v>
                </c:pt>
                <c:pt idx="180">
                  <c:v>0.29219892379685541</c:v>
                </c:pt>
                <c:pt idx="181">
                  <c:v>0</c:v>
                </c:pt>
                <c:pt idx="182">
                  <c:v>0.19633422858451208</c:v>
                </c:pt>
                <c:pt idx="183">
                  <c:v>0.10847852139265431</c:v>
                </c:pt>
                <c:pt idx="184">
                  <c:v>0</c:v>
                </c:pt>
                <c:pt idx="185">
                  <c:v>0</c:v>
                </c:pt>
                <c:pt idx="186">
                  <c:v>0.18564075509744205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0.26549720839323476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8.5291905141264404E-2</c:v>
                </c:pt>
                <c:pt idx="195">
                  <c:v>0</c:v>
                </c:pt>
                <c:pt idx="196">
                  <c:v>0</c:v>
                </c:pt>
                <c:pt idx="197">
                  <c:v>0.36029739286000362</c:v>
                </c:pt>
                <c:pt idx="198">
                  <c:v>0.1315308973074549</c:v>
                </c:pt>
                <c:pt idx="199">
                  <c:v>8.369477097110016E-2</c:v>
                </c:pt>
                <c:pt idx="200">
                  <c:v>0.23563207989532661</c:v>
                </c:pt>
                <c:pt idx="201">
                  <c:v>0</c:v>
                </c:pt>
                <c:pt idx="202">
                  <c:v>1.5295283217477322E-2</c:v>
                </c:pt>
                <c:pt idx="203">
                  <c:v>0.34571392160163489</c:v>
                </c:pt>
                <c:pt idx="204">
                  <c:v>7.8074820678469284E-2</c:v>
                </c:pt>
                <c:pt idx="205">
                  <c:v>0</c:v>
                </c:pt>
                <c:pt idx="206">
                  <c:v>0</c:v>
                </c:pt>
                <c:pt idx="207">
                  <c:v>7.9158407936319772E-2</c:v>
                </c:pt>
                <c:pt idx="208">
                  <c:v>0.12486775326913764</c:v>
                </c:pt>
                <c:pt idx="209">
                  <c:v>8.3468888177200776E-3</c:v>
                </c:pt>
                <c:pt idx="210">
                  <c:v>0</c:v>
                </c:pt>
                <c:pt idx="211">
                  <c:v>0.13813638186309926</c:v>
                </c:pt>
                <c:pt idx="212">
                  <c:v>0.25525514959136664</c:v>
                </c:pt>
                <c:pt idx="213">
                  <c:v>0</c:v>
                </c:pt>
                <c:pt idx="214">
                  <c:v>3.742188674837852E-2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6.504778722434236E-2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4.3149740568204004E-2</c:v>
                </c:pt>
                <c:pt idx="224">
                  <c:v>0</c:v>
                </c:pt>
                <c:pt idx="225">
                  <c:v>9.1312163686517234E-2</c:v>
                </c:pt>
                <c:pt idx="226">
                  <c:v>0</c:v>
                </c:pt>
                <c:pt idx="227">
                  <c:v>0</c:v>
                </c:pt>
                <c:pt idx="228">
                  <c:v>3.7979565712104042E-2</c:v>
                </c:pt>
                <c:pt idx="229">
                  <c:v>0.18589811273498172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0.11223659101653384</c:v>
                </c:pt>
                <c:pt idx="235">
                  <c:v>0</c:v>
                </c:pt>
                <c:pt idx="236">
                  <c:v>0</c:v>
                </c:pt>
                <c:pt idx="237">
                  <c:v>0.10644171616984872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8.6601604533471252E-2</c:v>
                </c:pt>
                <c:pt idx="242">
                  <c:v>1.2246042660268601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9.2470682325020023E-2</c:v>
                </c:pt>
                <c:pt idx="252">
                  <c:v>0.18233781098382643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5.3548117922466144E-2</c:v>
                </c:pt>
                <c:pt idx="261">
                  <c:v>7.984680237912116E-2</c:v>
                </c:pt>
                <c:pt idx="262">
                  <c:v>0.13747596927995759</c:v>
                </c:pt>
                <c:pt idx="263">
                  <c:v>8.4875200005473495E-2</c:v>
                </c:pt>
                <c:pt idx="264">
                  <c:v>0</c:v>
                </c:pt>
                <c:pt idx="265">
                  <c:v>7.3638466686860832E-2</c:v>
                </c:pt>
                <c:pt idx="266">
                  <c:v>3.5550374728795311E-3</c:v>
                </c:pt>
                <c:pt idx="267">
                  <c:v>0.22163530779378396</c:v>
                </c:pt>
                <c:pt idx="268">
                  <c:v>0.14703581776905902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3.6905726604793181E-2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0.14070210734971947</c:v>
                </c:pt>
                <c:pt idx="284">
                  <c:v>0.13266546215290989</c:v>
                </c:pt>
                <c:pt idx="285">
                  <c:v>0</c:v>
                </c:pt>
                <c:pt idx="286">
                  <c:v>0.14122092099145023</c:v>
                </c:pt>
                <c:pt idx="287">
                  <c:v>0</c:v>
                </c:pt>
                <c:pt idx="288">
                  <c:v>0.11163849315105485</c:v>
                </c:pt>
                <c:pt idx="289">
                  <c:v>7.7594424239608134E-2</c:v>
                </c:pt>
                <c:pt idx="290">
                  <c:v>0</c:v>
                </c:pt>
                <c:pt idx="291">
                  <c:v>0.19107092978499859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2.3235537369144164E-2</c:v>
                </c:pt>
                <c:pt idx="297">
                  <c:v>3.3659176401712051E-2</c:v>
                </c:pt>
                <c:pt idx="298">
                  <c:v>0.22353223759426596</c:v>
                </c:pt>
                <c:pt idx="299">
                  <c:v>5.7367559990293034E-2</c:v>
                </c:pt>
                <c:pt idx="300">
                  <c:v>0.20898382945234215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6.7748033320486831E-2</c:v>
                </c:pt>
                <c:pt idx="306">
                  <c:v>0</c:v>
                </c:pt>
                <c:pt idx="307">
                  <c:v>0.2552334192037537</c:v>
                </c:pt>
                <c:pt idx="308">
                  <c:v>0</c:v>
                </c:pt>
                <c:pt idx="309">
                  <c:v>0</c:v>
                </c:pt>
                <c:pt idx="310">
                  <c:v>4.639033184206541E-2</c:v>
                </c:pt>
                <c:pt idx="311">
                  <c:v>0</c:v>
                </c:pt>
                <c:pt idx="312">
                  <c:v>0</c:v>
                </c:pt>
                <c:pt idx="313">
                  <c:v>3.5844746791407318E-2</c:v>
                </c:pt>
                <c:pt idx="314">
                  <c:v>8.4330526590963538E-3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0.31476847566186855</c:v>
                </c:pt>
                <c:pt idx="323">
                  <c:v>0</c:v>
                </c:pt>
                <c:pt idx="324">
                  <c:v>0.15190085442439075</c:v>
                </c:pt>
                <c:pt idx="325">
                  <c:v>0</c:v>
                </c:pt>
                <c:pt idx="326">
                  <c:v>5.2382466782356724E-2</c:v>
                </c:pt>
                <c:pt idx="327">
                  <c:v>0</c:v>
                </c:pt>
                <c:pt idx="328">
                  <c:v>0</c:v>
                </c:pt>
                <c:pt idx="329">
                  <c:v>3.930752664037418E-2</c:v>
                </c:pt>
                <c:pt idx="330">
                  <c:v>0</c:v>
                </c:pt>
                <c:pt idx="331">
                  <c:v>8.3434779219441826E-2</c:v>
                </c:pt>
                <c:pt idx="332">
                  <c:v>0</c:v>
                </c:pt>
                <c:pt idx="333">
                  <c:v>4.6733182934220761E-2</c:v>
                </c:pt>
                <c:pt idx="334">
                  <c:v>0</c:v>
                </c:pt>
                <c:pt idx="335">
                  <c:v>0</c:v>
                </c:pt>
                <c:pt idx="336">
                  <c:v>0.37950899265177218</c:v>
                </c:pt>
                <c:pt idx="337">
                  <c:v>0.17961259976269398</c:v>
                </c:pt>
                <c:pt idx="338">
                  <c:v>1.9839451500257253E-2</c:v>
                </c:pt>
                <c:pt idx="339">
                  <c:v>0.15191758178815065</c:v>
                </c:pt>
                <c:pt idx="340">
                  <c:v>0</c:v>
                </c:pt>
                <c:pt idx="341">
                  <c:v>0</c:v>
                </c:pt>
                <c:pt idx="342">
                  <c:v>0.31623543532107101</c:v>
                </c:pt>
                <c:pt idx="343">
                  <c:v>0.59272484962205729</c:v>
                </c:pt>
                <c:pt idx="344">
                  <c:v>0.10621028511977944</c:v>
                </c:pt>
                <c:pt idx="345">
                  <c:v>0.16531521763602472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0.14862395984081764</c:v>
                </c:pt>
                <c:pt idx="352">
                  <c:v>0</c:v>
                </c:pt>
                <c:pt idx="353">
                  <c:v>0.20182894539116247</c:v>
                </c:pt>
                <c:pt idx="354">
                  <c:v>0</c:v>
                </c:pt>
                <c:pt idx="355">
                  <c:v>6.2866251341996859E-2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2.2522724737823744E-2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0.10479567530341501</c:v>
                </c:pt>
                <c:pt idx="373">
                  <c:v>3.4250638359844023E-2</c:v>
                </c:pt>
                <c:pt idx="374">
                  <c:v>8.3700607036536201E-2</c:v>
                </c:pt>
                <c:pt idx="375">
                  <c:v>0</c:v>
                </c:pt>
                <c:pt idx="376">
                  <c:v>8.3838859118107387E-2</c:v>
                </c:pt>
                <c:pt idx="377">
                  <c:v>0</c:v>
                </c:pt>
                <c:pt idx="378">
                  <c:v>9.2047934456567226E-2</c:v>
                </c:pt>
                <c:pt idx="379">
                  <c:v>0</c:v>
                </c:pt>
                <c:pt idx="380">
                  <c:v>3.1550483558135577E-2</c:v>
                </c:pt>
                <c:pt idx="381">
                  <c:v>0.3446769713768601</c:v>
                </c:pt>
                <c:pt idx="382">
                  <c:v>0.15988783625459854</c:v>
                </c:pt>
                <c:pt idx="383">
                  <c:v>4.8637694490026334E-2</c:v>
                </c:pt>
                <c:pt idx="384">
                  <c:v>6.9271467932190911E-2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1.9072572201034713E-2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0.15163047333545765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0.13493015938699379</c:v>
                </c:pt>
                <c:pt idx="397">
                  <c:v>0.33011623552823594</c:v>
                </c:pt>
                <c:pt idx="398">
                  <c:v>8.325347104219645E-2</c:v>
                </c:pt>
                <c:pt idx="399">
                  <c:v>0.11893803106723336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7.179462401551541E-2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9.9203338326092849E-2</c:v>
                </c:pt>
                <c:pt idx="412">
                  <c:v>0</c:v>
                </c:pt>
                <c:pt idx="413">
                  <c:v>7.0040862207502802E-2</c:v>
                </c:pt>
                <c:pt idx="414">
                  <c:v>0</c:v>
                </c:pt>
                <c:pt idx="415">
                  <c:v>0</c:v>
                </c:pt>
                <c:pt idx="416">
                  <c:v>8.2358244990020896E-2</c:v>
                </c:pt>
                <c:pt idx="417">
                  <c:v>6.4283015249676362E-2</c:v>
                </c:pt>
                <c:pt idx="418">
                  <c:v>2.8598869521975479E-2</c:v>
                </c:pt>
                <c:pt idx="419">
                  <c:v>0.14147634181992261</c:v>
                </c:pt>
                <c:pt idx="420">
                  <c:v>0.2138924373180823</c:v>
                </c:pt>
                <c:pt idx="421">
                  <c:v>0.16762014605340789</c:v>
                </c:pt>
                <c:pt idx="422">
                  <c:v>3.613631927896762E-2</c:v>
                </c:pt>
                <c:pt idx="423">
                  <c:v>0</c:v>
                </c:pt>
                <c:pt idx="424">
                  <c:v>0</c:v>
                </c:pt>
                <c:pt idx="425">
                  <c:v>0.12050111882180478</c:v>
                </c:pt>
                <c:pt idx="426">
                  <c:v>0</c:v>
                </c:pt>
                <c:pt idx="427">
                  <c:v>0</c:v>
                </c:pt>
                <c:pt idx="428">
                  <c:v>0.27139665410656905</c:v>
                </c:pt>
                <c:pt idx="429">
                  <c:v>0</c:v>
                </c:pt>
                <c:pt idx="430">
                  <c:v>0</c:v>
                </c:pt>
                <c:pt idx="431">
                  <c:v>0.14134770406360481</c:v>
                </c:pt>
                <c:pt idx="432">
                  <c:v>0.15799907393623397</c:v>
                </c:pt>
                <c:pt idx="433">
                  <c:v>0</c:v>
                </c:pt>
                <c:pt idx="434">
                  <c:v>0.16055107310861524</c:v>
                </c:pt>
                <c:pt idx="435">
                  <c:v>9.0811056939761173E-2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7.7565354753869789E-2</c:v>
                </c:pt>
                <c:pt idx="440">
                  <c:v>0.47419874911660942</c:v>
                </c:pt>
                <c:pt idx="441">
                  <c:v>8.4073297500382685E-2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2.8889611055741091E-2</c:v>
                </c:pt>
                <c:pt idx="448">
                  <c:v>0.25713505294123273</c:v>
                </c:pt>
                <c:pt idx="449">
                  <c:v>0</c:v>
                </c:pt>
                <c:pt idx="450">
                  <c:v>0</c:v>
                </c:pt>
                <c:pt idx="451">
                  <c:v>9.4074677967537532E-2</c:v>
                </c:pt>
                <c:pt idx="452">
                  <c:v>3.9268465000976367E-2</c:v>
                </c:pt>
                <c:pt idx="453">
                  <c:v>0</c:v>
                </c:pt>
                <c:pt idx="454">
                  <c:v>3.128388874357009E-2</c:v>
                </c:pt>
                <c:pt idx="455">
                  <c:v>8.8312360466671722E-2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8.5111745511113931E-2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C84-41B3-BB6F-0ECE36F95D0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11460336"/>
        <c:axId val="511457712"/>
      </c:lineChart>
      <c:catAx>
        <c:axId val="5114557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62304"/>
        <c:crosses val="autoZero"/>
        <c:auto val="1"/>
        <c:lblAlgn val="ctr"/>
        <c:lblOffset val="100"/>
        <c:noMultiLvlLbl val="0"/>
      </c:catAx>
      <c:valAx>
        <c:axId val="51146230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55744"/>
        <c:crosses val="autoZero"/>
        <c:crossBetween val="between"/>
      </c:valAx>
      <c:valAx>
        <c:axId val="51145771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11460336"/>
        <c:crosses val="max"/>
        <c:crossBetween val="between"/>
      </c:valAx>
      <c:catAx>
        <c:axId val="5114603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114577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2022.xlsx]15meses!TablaDinámica7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'15meses'!$B$3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'15meses'!$B$4:$B$16</c:f>
              <c:numCache>
                <c:formatCode>0</c:formatCode>
                <c:ptCount val="12"/>
                <c:pt idx="0">
                  <c:v>3227.4077696291511</c:v>
                </c:pt>
                <c:pt idx="1">
                  <c:v>8563.5572446586521</c:v>
                </c:pt>
                <c:pt idx="2">
                  <c:v>1292.0351252665046</c:v>
                </c:pt>
                <c:pt idx="3">
                  <c:v>1517.9355143583198</c:v>
                </c:pt>
                <c:pt idx="4">
                  <c:v>2173.4471721025334</c:v>
                </c:pt>
                <c:pt idx="5">
                  <c:v>1664.1408268386949</c:v>
                </c:pt>
                <c:pt idx="6">
                  <c:v>1682.2941403610014</c:v>
                </c:pt>
                <c:pt idx="7">
                  <c:v>1660.8733763191337</c:v>
                </c:pt>
                <c:pt idx="8">
                  <c:v>354.59927890990673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D9-48C6-941B-CDC6DB3E7D04}"/>
            </c:ext>
          </c:extLst>
        </c:ser>
        <c:ser>
          <c:idx val="1"/>
          <c:order val="1"/>
          <c:tx>
            <c:strRef>
              <c:f>'15meses'!$C$3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'15meses'!$C$4:$C$16</c:f>
              <c:numCache>
                <c:formatCode>0</c:formatCode>
                <c:ptCount val="12"/>
                <c:pt idx="0">
                  <c:v>256</c:v>
                </c:pt>
                <c:pt idx="1">
                  <c:v>651</c:v>
                </c:pt>
                <c:pt idx="2">
                  <c:v>81</c:v>
                </c:pt>
                <c:pt idx="3">
                  <c:v>61</c:v>
                </c:pt>
                <c:pt idx="4">
                  <c:v>84</c:v>
                </c:pt>
                <c:pt idx="5">
                  <c:v>42</c:v>
                </c:pt>
                <c:pt idx="6">
                  <c:v>34</c:v>
                </c:pt>
                <c:pt idx="7">
                  <c:v>29</c:v>
                </c:pt>
                <c:pt idx="8">
                  <c:v>6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D9-48C6-941B-CDC6DB3E7D0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1306576"/>
        <c:axId val="661306904"/>
      </c:barChart>
      <c:lineChart>
        <c:grouping val="standard"/>
        <c:varyColors val="0"/>
        <c:ser>
          <c:idx val="2"/>
          <c:order val="2"/>
          <c:tx>
            <c:strRef>
              <c:f>'15meses'!$D$3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'15meses'!$D$4:$D$16</c:f>
              <c:numCache>
                <c:formatCode>0%</c:formatCode>
                <c:ptCount val="12"/>
                <c:pt idx="0">
                  <c:v>7.9320624560997435E-2</c:v>
                </c:pt>
                <c:pt idx="1">
                  <c:v>7.6019810623213654E-2</c:v>
                </c:pt>
                <c:pt idx="2">
                  <c:v>6.2691794066583401E-2</c:v>
                </c:pt>
                <c:pt idx="3">
                  <c:v>4.0186160362541266E-2</c:v>
                </c:pt>
                <c:pt idx="4">
                  <c:v>3.8648282359097182E-2</c:v>
                </c:pt>
                <c:pt idx="5">
                  <c:v>2.5238248664198572E-2</c:v>
                </c:pt>
                <c:pt idx="6">
                  <c:v>2.0210496597642541E-2</c:v>
                </c:pt>
                <c:pt idx="7">
                  <c:v>1.7460692918246708E-2</c:v>
                </c:pt>
                <c:pt idx="8">
                  <c:v>1.6920508181643607E-2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8D9-48C6-941B-CDC6DB3E7D0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61318056"/>
        <c:axId val="661313464"/>
      </c:lineChart>
      <c:catAx>
        <c:axId val="66130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6904"/>
        <c:crosses val="autoZero"/>
        <c:auto val="1"/>
        <c:lblAlgn val="ctr"/>
        <c:lblOffset val="100"/>
        <c:noMultiLvlLbl val="0"/>
      </c:catAx>
      <c:valAx>
        <c:axId val="66130690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6576"/>
        <c:crosses val="autoZero"/>
        <c:crossBetween val="between"/>
      </c:valAx>
      <c:valAx>
        <c:axId val="661313464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18056"/>
        <c:crosses val="max"/>
        <c:crossBetween val="between"/>
      </c:valAx>
      <c:catAx>
        <c:axId val="661318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613134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2022.xlsx]15meses!TablaDinámica8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'15meses'!$B$21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'15meses'!$B$22:$B$61</c:f>
              <c:numCache>
                <c:formatCode>0</c:formatCode>
                <c:ptCount val="39"/>
                <c:pt idx="0">
                  <c:v>279.59550549634122</c:v>
                </c:pt>
                <c:pt idx="1">
                  <c:v>67.943272318855094</c:v>
                </c:pt>
                <c:pt idx="2">
                  <c:v>408.53127457774741</c:v>
                </c:pt>
                <c:pt idx="3">
                  <c:v>345.60694988240533</c:v>
                </c:pt>
                <c:pt idx="4">
                  <c:v>2012.2159989090399</c:v>
                </c:pt>
                <c:pt idx="5">
                  <c:v>193.77773256229497</c:v>
                </c:pt>
                <c:pt idx="6">
                  <c:v>538.78567953639481</c:v>
                </c:pt>
                <c:pt idx="7">
                  <c:v>199.98565812799845</c:v>
                </c:pt>
                <c:pt idx="8">
                  <c:v>746.38928443235204</c:v>
                </c:pt>
                <c:pt idx="9">
                  <c:v>0</c:v>
                </c:pt>
                <c:pt idx="10">
                  <c:v>354.59927890990673</c:v>
                </c:pt>
                <c:pt idx="11">
                  <c:v>227.62513859947401</c:v>
                </c:pt>
                <c:pt idx="12">
                  <c:v>1418.0929234963264</c:v>
                </c:pt>
                <c:pt idx="13">
                  <c:v>3358.722027657087</c:v>
                </c:pt>
                <c:pt idx="14">
                  <c:v>362.91541312946356</c:v>
                </c:pt>
                <c:pt idx="15">
                  <c:v>123.55907945400361</c:v>
                </c:pt>
                <c:pt idx="16">
                  <c:v>334.96349396571037</c:v>
                </c:pt>
                <c:pt idx="17">
                  <c:v>250.02672690716412</c:v>
                </c:pt>
                <c:pt idx="18">
                  <c:v>326.66410138565334</c:v>
                </c:pt>
                <c:pt idx="19">
                  <c:v>847.77112026276723</c:v>
                </c:pt>
                <c:pt idx="20">
                  <c:v>271.85675391886815</c:v>
                </c:pt>
                <c:pt idx="21">
                  <c:v>874.83946834906965</c:v>
                </c:pt>
                <c:pt idx="22">
                  <c:v>164.29309039996832</c:v>
                </c:pt>
                <c:pt idx="23">
                  <c:v>170.86392002554186</c:v>
                </c:pt>
                <c:pt idx="24">
                  <c:v>395.14376795965734</c:v>
                </c:pt>
                <c:pt idx="25">
                  <c:v>0</c:v>
                </c:pt>
                <c:pt idx="26">
                  <c:v>1774.5262945962038</c:v>
                </c:pt>
                <c:pt idx="27">
                  <c:v>269.71691129734972</c:v>
                </c:pt>
                <c:pt idx="28">
                  <c:v>1185.5207029214966</c:v>
                </c:pt>
                <c:pt idx="29">
                  <c:v>302.99570487721019</c:v>
                </c:pt>
                <c:pt idx="30">
                  <c:v>367.29596621317921</c:v>
                </c:pt>
                <c:pt idx="31">
                  <c:v>506.89257111566889</c:v>
                </c:pt>
                <c:pt idx="32">
                  <c:v>101.54013435187144</c:v>
                </c:pt>
                <c:pt idx="33">
                  <c:v>381.35275043418437</c:v>
                </c:pt>
                <c:pt idx="34">
                  <c:v>0</c:v>
                </c:pt>
                <c:pt idx="35">
                  <c:v>481.12329710789277</c:v>
                </c:pt>
                <c:pt idx="36">
                  <c:v>158.32570431143733</c:v>
                </c:pt>
                <c:pt idx="37">
                  <c:v>231.74466798493702</c:v>
                </c:pt>
                <c:pt idx="38">
                  <c:v>2100.4880829683798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4-431C-B44B-393294D25B23}"/>
            </c:ext>
          </c:extLst>
        </c:ser>
        <c:ser>
          <c:idx val="1"/>
          <c:order val="1"/>
          <c:tx>
            <c:strRef>
              <c:f>'15meses'!$C$21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'15meses'!$C$22:$C$61</c:f>
              <c:numCache>
                <c:formatCode>0</c:formatCode>
                <c:ptCount val="39"/>
                <c:pt idx="0">
                  <c:v>3</c:v>
                </c:pt>
                <c:pt idx="1">
                  <c:v>4</c:v>
                </c:pt>
                <c:pt idx="2">
                  <c:v>51</c:v>
                </c:pt>
                <c:pt idx="3">
                  <c:v>28</c:v>
                </c:pt>
                <c:pt idx="4">
                  <c:v>136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66</c:v>
                </c:pt>
                <c:pt idx="9">
                  <c:v>0</c:v>
                </c:pt>
                <c:pt idx="10">
                  <c:v>6</c:v>
                </c:pt>
                <c:pt idx="11">
                  <c:v>7</c:v>
                </c:pt>
                <c:pt idx="12">
                  <c:v>86</c:v>
                </c:pt>
                <c:pt idx="13">
                  <c:v>244</c:v>
                </c:pt>
                <c:pt idx="14">
                  <c:v>12</c:v>
                </c:pt>
                <c:pt idx="15">
                  <c:v>7</c:v>
                </c:pt>
                <c:pt idx="16">
                  <c:v>31</c:v>
                </c:pt>
                <c:pt idx="17">
                  <c:v>6</c:v>
                </c:pt>
                <c:pt idx="18">
                  <c:v>8</c:v>
                </c:pt>
                <c:pt idx="19">
                  <c:v>44</c:v>
                </c:pt>
                <c:pt idx="20">
                  <c:v>8</c:v>
                </c:pt>
                <c:pt idx="21">
                  <c:v>12</c:v>
                </c:pt>
                <c:pt idx="22">
                  <c:v>0</c:v>
                </c:pt>
                <c:pt idx="23">
                  <c:v>9</c:v>
                </c:pt>
                <c:pt idx="24">
                  <c:v>23</c:v>
                </c:pt>
                <c:pt idx="25">
                  <c:v>0</c:v>
                </c:pt>
                <c:pt idx="26">
                  <c:v>185</c:v>
                </c:pt>
                <c:pt idx="27">
                  <c:v>7</c:v>
                </c:pt>
                <c:pt idx="28">
                  <c:v>31</c:v>
                </c:pt>
                <c:pt idx="29">
                  <c:v>3</c:v>
                </c:pt>
                <c:pt idx="30">
                  <c:v>7</c:v>
                </c:pt>
                <c:pt idx="31">
                  <c:v>8</c:v>
                </c:pt>
                <c:pt idx="32">
                  <c:v>5</c:v>
                </c:pt>
                <c:pt idx="33">
                  <c:v>15</c:v>
                </c:pt>
                <c:pt idx="34">
                  <c:v>2</c:v>
                </c:pt>
                <c:pt idx="35">
                  <c:v>21</c:v>
                </c:pt>
                <c:pt idx="36">
                  <c:v>10</c:v>
                </c:pt>
                <c:pt idx="37">
                  <c:v>2</c:v>
                </c:pt>
                <c:pt idx="38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4-431C-B44B-393294D25B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1393824"/>
        <c:axId val="661394808"/>
      </c:barChart>
      <c:lineChart>
        <c:grouping val="standard"/>
        <c:varyColors val="0"/>
        <c:ser>
          <c:idx val="2"/>
          <c:order val="2"/>
          <c:tx>
            <c:strRef>
              <c:f>'15meses'!$D$21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'15meses'!$D$22:$D$61</c:f>
              <c:numCache>
                <c:formatCode>0%</c:formatCode>
                <c:ptCount val="39"/>
                <c:pt idx="0">
                  <c:v>1.0729786212673072E-2</c:v>
                </c:pt>
                <c:pt idx="1">
                  <c:v>5.8872642772166729E-2</c:v>
                </c:pt>
                <c:pt idx="2">
                  <c:v>0.12483744372499495</c:v>
                </c:pt>
                <c:pt idx="3">
                  <c:v>8.1016889300192477E-2</c:v>
                </c:pt>
                <c:pt idx="4">
                  <c:v>6.7587177556353253E-2</c:v>
                </c:pt>
                <c:pt idx="5">
                  <c:v>0</c:v>
                </c:pt>
                <c:pt idx="6">
                  <c:v>0</c:v>
                </c:pt>
                <c:pt idx="7">
                  <c:v>3.500251000759131E-2</c:v>
                </c:pt>
                <c:pt idx="8">
                  <c:v>8.8425706768010037E-2</c:v>
                </c:pt>
                <c:pt idx="9">
                  <c:v>0</c:v>
                </c:pt>
                <c:pt idx="10">
                  <c:v>1.6920508181643607E-2</c:v>
                </c:pt>
                <c:pt idx="11">
                  <c:v>3.0752315157585038E-2</c:v>
                </c:pt>
                <c:pt idx="12">
                  <c:v>6.0644826989169294E-2</c:v>
                </c:pt>
                <c:pt idx="13">
                  <c:v>7.264667870422277E-2</c:v>
                </c:pt>
                <c:pt idx="14">
                  <c:v>3.3065556231195989E-2</c:v>
                </c:pt>
                <c:pt idx="15">
                  <c:v>5.6653060470605372E-2</c:v>
                </c:pt>
                <c:pt idx="16">
                  <c:v>9.2547398622410529E-2</c:v>
                </c:pt>
                <c:pt idx="17">
                  <c:v>2.3997434491184709E-2</c:v>
                </c:pt>
                <c:pt idx="18">
                  <c:v>2.4489988235821953E-2</c:v>
                </c:pt>
                <c:pt idx="19">
                  <c:v>5.1900800756650177E-2</c:v>
                </c:pt>
                <c:pt idx="20">
                  <c:v>2.9427262279411635E-2</c:v>
                </c:pt>
                <c:pt idx="21">
                  <c:v>1.3716802263900468E-2</c:v>
                </c:pt>
                <c:pt idx="22">
                  <c:v>0</c:v>
                </c:pt>
                <c:pt idx="23">
                  <c:v>5.2673495953122353E-2</c:v>
                </c:pt>
                <c:pt idx="24">
                  <c:v>5.8206662650309625E-2</c:v>
                </c:pt>
                <c:pt idx="25">
                  <c:v>0</c:v>
                </c:pt>
                <c:pt idx="26">
                  <c:v>0.10425317481254739</c:v>
                </c:pt>
                <c:pt idx="27">
                  <c:v>2.5953137184945893E-2</c:v>
                </c:pt>
                <c:pt idx="28">
                  <c:v>2.6148847441977378E-2</c:v>
                </c:pt>
                <c:pt idx="29">
                  <c:v>9.9011304507295173E-3</c:v>
                </c:pt>
                <c:pt idx="30">
                  <c:v>1.905820004551095E-2</c:v>
                </c:pt>
                <c:pt idx="31">
                  <c:v>1.578243686308526E-2</c:v>
                </c:pt>
                <c:pt idx="32">
                  <c:v>4.9241613002729369E-2</c:v>
                </c:pt>
                <c:pt idx="33">
                  <c:v>3.9333661506104095E-2</c:v>
                </c:pt>
                <c:pt idx="34">
                  <c:v>0</c:v>
                </c:pt>
                <c:pt idx="35">
                  <c:v>4.3647855188543722E-2</c:v>
                </c:pt>
                <c:pt idx="36">
                  <c:v>6.3160938039026976E-2</c:v>
                </c:pt>
                <c:pt idx="37">
                  <c:v>8.6301877725618106E-3</c:v>
                </c:pt>
                <c:pt idx="38">
                  <c:v>7.2364133475680451E-2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34-431C-B44B-393294D25B23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61139624"/>
        <c:axId val="661131752"/>
      </c:lineChart>
      <c:catAx>
        <c:axId val="66139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94808"/>
        <c:crosses val="autoZero"/>
        <c:auto val="1"/>
        <c:lblAlgn val="ctr"/>
        <c:lblOffset val="100"/>
        <c:noMultiLvlLbl val="0"/>
      </c:catAx>
      <c:valAx>
        <c:axId val="66139480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93824"/>
        <c:crosses val="autoZero"/>
        <c:crossBetween val="between"/>
      </c:valAx>
      <c:valAx>
        <c:axId val="66113175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139624"/>
        <c:crosses val="max"/>
        <c:crossBetween val="between"/>
      </c:valAx>
      <c:catAx>
        <c:axId val="6611396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61131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2022.xlsx]15meses!TablaDinámica9</c:name>
    <c:fmtId val="4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'15meses'!$B$66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'15meses'!$B$67:$B$527</c:f>
              <c:numCache>
                <c:formatCode>0</c:formatCode>
                <c:ptCount val="460"/>
                <c:pt idx="0">
                  <c:v>14.75261133596608</c:v>
                </c:pt>
                <c:pt idx="1">
                  <c:v>196.36865342753308</c:v>
                </c:pt>
                <c:pt idx="2">
                  <c:v>270.63952474371484</c:v>
                </c:pt>
                <c:pt idx="3">
                  <c:v>27.193196235422292</c:v>
                </c:pt>
                <c:pt idx="4">
                  <c:v>396.99822441227974</c:v>
                </c:pt>
                <c:pt idx="5">
                  <c:v>17.495239233566512</c:v>
                </c:pt>
                <c:pt idx="6">
                  <c:v>15.964124345686812</c:v>
                </c:pt>
                <c:pt idx="7">
                  <c:v>10.151336530411395</c:v>
                </c:pt>
                <c:pt idx="8">
                  <c:v>692.51674143584762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3.2631835482506748</c:v>
                </c:pt>
                <c:pt idx="15">
                  <c:v>18.047017606137334</c:v>
                </c:pt>
                <c:pt idx="16">
                  <c:v>45.073163323611261</c:v>
                </c:pt>
                <c:pt idx="17">
                  <c:v>9.5694680492480906</c:v>
                </c:pt>
                <c:pt idx="18">
                  <c:v>58.041158044885343</c:v>
                </c:pt>
                <c:pt idx="19">
                  <c:v>526.01549594361802</c:v>
                </c:pt>
                <c:pt idx="20">
                  <c:v>59.062915442253043</c:v>
                </c:pt>
                <c:pt idx="21">
                  <c:v>57.295446059930043</c:v>
                </c:pt>
                <c:pt idx="22">
                  <c:v>20.018412898285163</c:v>
                </c:pt>
                <c:pt idx="23">
                  <c:v>32.802436993332051</c:v>
                </c:pt>
                <c:pt idx="24">
                  <c:v>14.506598629528865</c:v>
                </c:pt>
                <c:pt idx="25">
                  <c:v>10.803752935802017</c:v>
                </c:pt>
                <c:pt idx="26">
                  <c:v>30.364680414831778</c:v>
                </c:pt>
                <c:pt idx="27">
                  <c:v>15.570155985606954</c:v>
                </c:pt>
                <c:pt idx="28">
                  <c:v>20.514547240002575</c:v>
                </c:pt>
                <c:pt idx="29">
                  <c:v>38.666220532748859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40.32444745837627</c:v>
                </c:pt>
                <c:pt idx="37">
                  <c:v>9.9951231430828482</c:v>
                </c:pt>
                <c:pt idx="38">
                  <c:v>90.48143083734189</c:v>
                </c:pt>
                <c:pt idx="39">
                  <c:v>36.982746880174311</c:v>
                </c:pt>
                <c:pt idx="40">
                  <c:v>9.4223698841701324</c:v>
                </c:pt>
                <c:pt idx="41">
                  <c:v>33.653872573096855</c:v>
                </c:pt>
                <c:pt idx="42">
                  <c:v>24.584736694322569</c:v>
                </c:pt>
                <c:pt idx="43">
                  <c:v>49.422824538002807</c:v>
                </c:pt>
                <c:pt idx="44">
                  <c:v>11.395502978412345</c:v>
                </c:pt>
                <c:pt idx="45">
                  <c:v>367.15005983599968</c:v>
                </c:pt>
                <c:pt idx="46">
                  <c:v>2.1754556988337832</c:v>
                </c:pt>
                <c:pt idx="47">
                  <c:v>17.418313217306796</c:v>
                </c:pt>
                <c:pt idx="48">
                  <c:v>30.543398011626319</c:v>
                </c:pt>
                <c:pt idx="49">
                  <c:v>17.262411439089824</c:v>
                </c:pt>
                <c:pt idx="50">
                  <c:v>3.2631835482506748</c:v>
                </c:pt>
                <c:pt idx="51">
                  <c:v>369.2162748380951</c:v>
                </c:pt>
                <c:pt idx="52">
                  <c:v>8.4658569509712578</c:v>
                </c:pt>
                <c:pt idx="53">
                  <c:v>2.9278186426875061</c:v>
                </c:pt>
                <c:pt idx="54">
                  <c:v>17.331563465265916</c:v>
                </c:pt>
                <c:pt idx="55">
                  <c:v>17.112873244766313</c:v>
                </c:pt>
                <c:pt idx="56">
                  <c:v>14.849994904992013</c:v>
                </c:pt>
                <c:pt idx="57">
                  <c:v>29.912515858964522</c:v>
                </c:pt>
                <c:pt idx="58">
                  <c:v>53.532200478177892</c:v>
                </c:pt>
                <c:pt idx="59">
                  <c:v>47.19854372849931</c:v>
                </c:pt>
                <c:pt idx="60">
                  <c:v>23.316848792633454</c:v>
                </c:pt>
                <c:pt idx="61">
                  <c:v>51.509408736004524</c:v>
                </c:pt>
                <c:pt idx="62">
                  <c:v>17.084405193717394</c:v>
                </c:pt>
                <c:pt idx="63">
                  <c:v>31.03649152935726</c:v>
                </c:pt>
                <c:pt idx="64">
                  <c:v>10.647826258925052</c:v>
                </c:pt>
                <c:pt idx="65">
                  <c:v>26.167852334348996</c:v>
                </c:pt>
                <c:pt idx="66">
                  <c:v>215.4961970653807</c:v>
                </c:pt>
                <c:pt idx="67">
                  <c:v>145.27282463639983</c:v>
                </c:pt>
                <c:pt idx="68">
                  <c:v>39.60132702963508</c:v>
                </c:pt>
                <c:pt idx="69">
                  <c:v>27.290553347506457</c:v>
                </c:pt>
                <c:pt idx="70">
                  <c:v>26.621627869420237</c:v>
                </c:pt>
                <c:pt idx="71">
                  <c:v>45.314742206707706</c:v>
                </c:pt>
                <c:pt idx="72">
                  <c:v>25.844782613305739</c:v>
                </c:pt>
                <c:pt idx="73">
                  <c:v>18.318925231084709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4.1294761527044521</c:v>
                </c:pt>
                <c:pt idx="79">
                  <c:v>19.090365164961565</c:v>
                </c:pt>
                <c:pt idx="80">
                  <c:v>441.30753814811652</c:v>
                </c:pt>
                <c:pt idx="81">
                  <c:v>49.801933710484853</c:v>
                </c:pt>
                <c:pt idx="82">
                  <c:v>285.7537930336394</c:v>
                </c:pt>
                <c:pt idx="83">
                  <c:v>19.579101289504049</c:v>
                </c:pt>
                <c:pt idx="84">
                  <c:v>0</c:v>
                </c:pt>
                <c:pt idx="85">
                  <c:v>26.147380775478268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26.673335276977426</c:v>
                </c:pt>
                <c:pt idx="95">
                  <c:v>0</c:v>
                </c:pt>
                <c:pt idx="96">
                  <c:v>15.120655838381438</c:v>
                </c:pt>
                <c:pt idx="97">
                  <c:v>31.23954383525313</c:v>
                </c:pt>
                <c:pt idx="98">
                  <c:v>22.211402685092931</c:v>
                </c:pt>
                <c:pt idx="99">
                  <c:v>68.774420619314228</c:v>
                </c:pt>
                <c:pt idx="100">
                  <c:v>4.5257954774090985</c:v>
                </c:pt>
                <c:pt idx="101">
                  <c:v>18.622164101785064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45.691377491865168</c:v>
                </c:pt>
                <c:pt idx="106">
                  <c:v>27.776190348496904</c:v>
                </c:pt>
                <c:pt idx="107">
                  <c:v>6.7874217803614059</c:v>
                </c:pt>
                <c:pt idx="108">
                  <c:v>18.923138423784376</c:v>
                </c:pt>
                <c:pt idx="109">
                  <c:v>12.659213779602183</c:v>
                </c:pt>
                <c:pt idx="110">
                  <c:v>133.50461611022587</c:v>
                </c:pt>
                <c:pt idx="111">
                  <c:v>13.535038940257191</c:v>
                </c:pt>
                <c:pt idx="112">
                  <c:v>7.0729600705319111</c:v>
                </c:pt>
                <c:pt idx="113">
                  <c:v>31.479682394963167</c:v>
                </c:pt>
                <c:pt idx="114">
                  <c:v>22.462005161173579</c:v>
                </c:pt>
                <c:pt idx="115">
                  <c:v>13.915132363377229</c:v>
                </c:pt>
                <c:pt idx="116">
                  <c:v>6.7241832553287315</c:v>
                </c:pt>
                <c:pt idx="117">
                  <c:v>43.541842391063071</c:v>
                </c:pt>
                <c:pt idx="118">
                  <c:v>31.930102492222964</c:v>
                </c:pt>
                <c:pt idx="119">
                  <c:v>37.16718803775062</c:v>
                </c:pt>
                <c:pt idx="120">
                  <c:v>0</c:v>
                </c:pt>
                <c:pt idx="121">
                  <c:v>14.080836717418459</c:v>
                </c:pt>
                <c:pt idx="122">
                  <c:v>32.087971557798305</c:v>
                </c:pt>
                <c:pt idx="123">
                  <c:v>0</c:v>
                </c:pt>
                <c:pt idx="124">
                  <c:v>136.18831846377404</c:v>
                </c:pt>
                <c:pt idx="125">
                  <c:v>12.764924933886341</c:v>
                </c:pt>
                <c:pt idx="126">
                  <c:v>72.284764093676756</c:v>
                </c:pt>
                <c:pt idx="127">
                  <c:v>42.567113038312002</c:v>
                </c:pt>
                <c:pt idx="128">
                  <c:v>23.561376083398002</c:v>
                </c:pt>
                <c:pt idx="129">
                  <c:v>14.712669134225701</c:v>
                </c:pt>
                <c:pt idx="130">
                  <c:v>85.488317745061977</c:v>
                </c:pt>
                <c:pt idx="131">
                  <c:v>135.43779163132317</c:v>
                </c:pt>
                <c:pt idx="132">
                  <c:v>21.967951920164577</c:v>
                </c:pt>
                <c:pt idx="133">
                  <c:v>67.352413365270365</c:v>
                </c:pt>
                <c:pt idx="134">
                  <c:v>24.386858383926715</c:v>
                </c:pt>
                <c:pt idx="135">
                  <c:v>5.5225953579458595</c:v>
                </c:pt>
                <c:pt idx="136">
                  <c:v>121.49704792146673</c:v>
                </c:pt>
                <c:pt idx="137">
                  <c:v>354.59927890990673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39.111004818162854</c:v>
                </c:pt>
                <c:pt idx="144">
                  <c:v>29.869724581518799</c:v>
                </c:pt>
                <c:pt idx="145">
                  <c:v>17.904000401402037</c:v>
                </c:pt>
                <c:pt idx="146">
                  <c:v>48.576768317986371</c:v>
                </c:pt>
                <c:pt idx="147">
                  <c:v>13.090152088118582</c:v>
                </c:pt>
                <c:pt idx="148">
                  <c:v>9.6784145871780716</c:v>
                </c:pt>
                <c:pt idx="149">
                  <c:v>28.770940408186753</c:v>
                </c:pt>
                <c:pt idx="150">
                  <c:v>34.077425470325288</c:v>
                </c:pt>
                <c:pt idx="151">
                  <c:v>3.7019782301270929</c:v>
                </c:pt>
                <c:pt idx="152">
                  <c:v>15.774914174673759</c:v>
                </c:pt>
                <c:pt idx="153">
                  <c:v>54.582183483739634</c:v>
                </c:pt>
                <c:pt idx="154">
                  <c:v>24.713176738751773</c:v>
                </c:pt>
                <c:pt idx="155">
                  <c:v>146.3952537330062</c:v>
                </c:pt>
                <c:pt idx="156">
                  <c:v>4.8410250131490331</c:v>
                </c:pt>
                <c:pt idx="157">
                  <c:v>80.108176479143381</c:v>
                </c:pt>
                <c:pt idx="158">
                  <c:v>30.456379783672968</c:v>
                </c:pt>
                <c:pt idx="159">
                  <c:v>67.849014249993786</c:v>
                </c:pt>
                <c:pt idx="160">
                  <c:v>0</c:v>
                </c:pt>
                <c:pt idx="161">
                  <c:v>63.984612087351437</c:v>
                </c:pt>
                <c:pt idx="162">
                  <c:v>93.823936175713456</c:v>
                </c:pt>
                <c:pt idx="163">
                  <c:v>18.508477027016298</c:v>
                </c:pt>
                <c:pt idx="164">
                  <c:v>73.35636616467518</c:v>
                </c:pt>
                <c:pt idx="165">
                  <c:v>7.9014168418461352</c:v>
                </c:pt>
                <c:pt idx="166">
                  <c:v>8.8057130707404419</c:v>
                </c:pt>
                <c:pt idx="167">
                  <c:v>12.587047966649386</c:v>
                </c:pt>
                <c:pt idx="168">
                  <c:v>69.614582362681048</c:v>
                </c:pt>
                <c:pt idx="169">
                  <c:v>41.865509746518711</c:v>
                </c:pt>
                <c:pt idx="170">
                  <c:v>12.544459909121471</c:v>
                </c:pt>
                <c:pt idx="171">
                  <c:v>227.06795777658417</c:v>
                </c:pt>
                <c:pt idx="172">
                  <c:v>17.156362122135487</c:v>
                </c:pt>
                <c:pt idx="173">
                  <c:v>2.6105468386005408</c:v>
                </c:pt>
                <c:pt idx="174">
                  <c:v>8.8707780231347328</c:v>
                </c:pt>
                <c:pt idx="175">
                  <c:v>6.5072382734886993</c:v>
                </c:pt>
                <c:pt idx="176">
                  <c:v>164.41765605729205</c:v>
                </c:pt>
                <c:pt idx="177">
                  <c:v>4.3509113976675664</c:v>
                </c:pt>
                <c:pt idx="178">
                  <c:v>21.663690371589045</c:v>
                </c:pt>
                <c:pt idx="179">
                  <c:v>20.633256242288994</c:v>
                </c:pt>
                <c:pt idx="180">
                  <c:v>7.9016810035785978</c:v>
                </c:pt>
                <c:pt idx="181">
                  <c:v>16.041806263726333</c:v>
                </c:pt>
                <c:pt idx="182">
                  <c:v>17.639787280681979</c:v>
                </c:pt>
                <c:pt idx="183">
                  <c:v>42.568107599373469</c:v>
                </c:pt>
                <c:pt idx="184">
                  <c:v>11.529915203819053</c:v>
                </c:pt>
                <c:pt idx="185">
                  <c:v>39.774350714490225</c:v>
                </c:pt>
                <c:pt idx="186">
                  <c:v>62.186309364552272</c:v>
                </c:pt>
                <c:pt idx="187">
                  <c:v>21.647634869946067</c:v>
                </c:pt>
                <c:pt idx="188">
                  <c:v>2.3020253450138402</c:v>
                </c:pt>
                <c:pt idx="189">
                  <c:v>13.705370902652833</c:v>
                </c:pt>
                <c:pt idx="190">
                  <c:v>17.392745478604105</c:v>
                </c:pt>
                <c:pt idx="191">
                  <c:v>11.312369633935676</c:v>
                </c:pt>
                <c:pt idx="192">
                  <c:v>36.109047453045967</c:v>
                </c:pt>
                <c:pt idx="193">
                  <c:v>67.432832099532064</c:v>
                </c:pt>
                <c:pt idx="194">
                  <c:v>27.070126779413325</c:v>
                </c:pt>
                <c:pt idx="195">
                  <c:v>13.02429342900755</c:v>
                </c:pt>
                <c:pt idx="196">
                  <c:v>2.1754556988337832</c:v>
                </c:pt>
                <c:pt idx="197">
                  <c:v>64.082136900969729</c:v>
                </c:pt>
                <c:pt idx="198">
                  <c:v>289.63715058198886</c:v>
                </c:pt>
                <c:pt idx="199">
                  <c:v>124.14015790819694</c:v>
                </c:pt>
                <c:pt idx="200">
                  <c:v>97.985923073690756</c:v>
                </c:pt>
                <c:pt idx="201">
                  <c:v>37.874683716696161</c:v>
                </c:pt>
                <c:pt idx="202">
                  <c:v>75.476297254616242</c:v>
                </c:pt>
                <c:pt idx="203">
                  <c:v>90.16022874903183</c:v>
                </c:pt>
                <c:pt idx="204">
                  <c:v>14.786218305515995</c:v>
                </c:pt>
                <c:pt idx="205">
                  <c:v>11.568701929206849</c:v>
                </c:pt>
                <c:pt idx="206">
                  <c:v>48.144239508040485</c:v>
                </c:pt>
                <c:pt idx="207">
                  <c:v>860.44491035025794</c:v>
                </c:pt>
                <c:pt idx="208">
                  <c:v>46.226159776720799</c:v>
                </c:pt>
                <c:pt idx="209">
                  <c:v>138.30678327295487</c:v>
                </c:pt>
                <c:pt idx="210">
                  <c:v>12.736274252880884</c:v>
                </c:pt>
                <c:pt idx="211">
                  <c:v>208.92963300934832</c:v>
                </c:pt>
                <c:pt idx="212">
                  <c:v>271.35938559452444</c:v>
                </c:pt>
                <c:pt idx="213">
                  <c:v>29.557512203278364</c:v>
                </c:pt>
                <c:pt idx="214">
                  <c:v>30.849095089142789</c:v>
                </c:pt>
                <c:pt idx="215">
                  <c:v>3.8998976596730408</c:v>
                </c:pt>
                <c:pt idx="216">
                  <c:v>16.617099812576672</c:v>
                </c:pt>
                <c:pt idx="217">
                  <c:v>25.802580149867584</c:v>
                </c:pt>
                <c:pt idx="218">
                  <c:v>17.747434493572548</c:v>
                </c:pt>
                <c:pt idx="219">
                  <c:v>23.961433620674658</c:v>
                </c:pt>
                <c:pt idx="220">
                  <c:v>28.782011723539377</c:v>
                </c:pt>
                <c:pt idx="221">
                  <c:v>28.353386696871191</c:v>
                </c:pt>
                <c:pt idx="222">
                  <c:v>6.607658571132637</c:v>
                </c:pt>
                <c:pt idx="223">
                  <c:v>26.754073779218356</c:v>
                </c:pt>
                <c:pt idx="224">
                  <c:v>4.9169473388645137</c:v>
                </c:pt>
                <c:pt idx="225">
                  <c:v>37.928068817177305</c:v>
                </c:pt>
                <c:pt idx="226">
                  <c:v>26.996891280514888</c:v>
                </c:pt>
                <c:pt idx="227">
                  <c:v>6.3557718116318203</c:v>
                </c:pt>
                <c:pt idx="228">
                  <c:v>30.396117519267619</c:v>
                </c:pt>
                <c:pt idx="229">
                  <c:v>31.050109270383793</c:v>
                </c:pt>
                <c:pt idx="230">
                  <c:v>17.144010657668311</c:v>
                </c:pt>
                <c:pt idx="231">
                  <c:v>19.613483693493283</c:v>
                </c:pt>
                <c:pt idx="232">
                  <c:v>28.672506110629261</c:v>
                </c:pt>
                <c:pt idx="233">
                  <c:v>3.0456379783672975</c:v>
                </c:pt>
                <c:pt idx="234">
                  <c:v>10.285694997149365</c:v>
                </c:pt>
                <c:pt idx="235">
                  <c:v>23.15214498729382</c:v>
                </c:pt>
                <c:pt idx="236">
                  <c:v>9.4787201521225626</c:v>
                </c:pt>
                <c:pt idx="237">
                  <c:v>21.691332764190662</c:v>
                </c:pt>
                <c:pt idx="238">
                  <c:v>20.012335517701285</c:v>
                </c:pt>
                <c:pt idx="239">
                  <c:v>22.363684584011295</c:v>
                </c:pt>
                <c:pt idx="240">
                  <c:v>9.2602592286604395</c:v>
                </c:pt>
                <c:pt idx="241">
                  <c:v>66.651844901423118</c:v>
                </c:pt>
                <c:pt idx="242">
                  <c:v>2.828092408483919</c:v>
                </c:pt>
                <c:pt idx="243">
                  <c:v>17.764852551897572</c:v>
                </c:pt>
                <c:pt idx="244">
                  <c:v>32.251243237976951</c:v>
                </c:pt>
                <c:pt idx="245">
                  <c:v>7.0729600705319111</c:v>
                </c:pt>
                <c:pt idx="246">
                  <c:v>20.150941007459434</c:v>
                </c:pt>
                <c:pt idx="247">
                  <c:v>13.561948411570583</c:v>
                </c:pt>
                <c:pt idx="248">
                  <c:v>9.8486590650550934</c:v>
                </c:pt>
                <c:pt idx="249">
                  <c:v>35.227263632458772</c:v>
                </c:pt>
                <c:pt idx="250">
                  <c:v>21.665646061994423</c:v>
                </c:pt>
                <c:pt idx="251">
                  <c:v>74.905774264207238</c:v>
                </c:pt>
                <c:pt idx="252">
                  <c:v>196.26961314878398</c:v>
                </c:pt>
                <c:pt idx="253">
                  <c:v>56.234444869065641</c:v>
                </c:pt>
                <c:pt idx="254">
                  <c:v>34.180616478129998</c:v>
                </c:pt>
                <c:pt idx="255">
                  <c:v>21.771474879068883</c:v>
                </c:pt>
                <c:pt idx="256">
                  <c:v>3.0456379783672962</c:v>
                </c:pt>
                <c:pt idx="257">
                  <c:v>27.14460403560107</c:v>
                </c:pt>
                <c:pt idx="258">
                  <c:v>31.139635348650273</c:v>
                </c:pt>
                <c:pt idx="259">
                  <c:v>8.9690840932751161</c:v>
                </c:pt>
                <c:pt idx="260">
                  <c:v>129.35259585265675</c:v>
                </c:pt>
                <c:pt idx="261">
                  <c:v>72.290392872246642</c:v>
                </c:pt>
                <c:pt idx="262">
                  <c:v>33.589327611575946</c:v>
                </c:pt>
                <c:pt idx="263">
                  <c:v>27.203030865115217</c:v>
                </c:pt>
                <c:pt idx="264">
                  <c:v>28.62373491588983</c:v>
                </c:pt>
                <c:pt idx="265">
                  <c:v>15.677014944172436</c:v>
                </c:pt>
                <c:pt idx="266">
                  <c:v>324.73113195647636</c:v>
                </c:pt>
                <c:pt idx="267">
                  <c:v>36.460884682371322</c:v>
                </c:pt>
                <c:pt idx="268">
                  <c:v>62.810891127442829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31.280547733909895</c:v>
                </c:pt>
                <c:pt idx="274">
                  <c:v>31.96881636316099</c:v>
                </c:pt>
                <c:pt idx="275">
                  <c:v>30.198443762608967</c:v>
                </c:pt>
                <c:pt idx="276">
                  <c:v>22.655705231230982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8.7436137537888001</c:v>
                </c:pt>
                <c:pt idx="283">
                  <c:v>82.047907061298417</c:v>
                </c:pt>
                <c:pt idx="284">
                  <c:v>8.701822795335131</c:v>
                </c:pt>
                <c:pt idx="285">
                  <c:v>0</c:v>
                </c:pt>
                <c:pt idx="286">
                  <c:v>16.349296331040819</c:v>
                </c:pt>
                <c:pt idx="287">
                  <c:v>11.436555741257962</c:v>
                </c:pt>
                <c:pt idx="288">
                  <c:v>320.56480353751135</c:v>
                </c:pt>
                <c:pt idx="289">
                  <c:v>14.877761566359828</c:v>
                </c:pt>
                <c:pt idx="290">
                  <c:v>7.7775391050380858</c:v>
                </c:pt>
                <c:pt idx="291">
                  <c:v>18.125698305046377</c:v>
                </c:pt>
                <c:pt idx="292">
                  <c:v>9.5940521180413043</c:v>
                </c:pt>
                <c:pt idx="293">
                  <c:v>7.5825590160538425</c:v>
                </c:pt>
                <c:pt idx="294">
                  <c:v>21.578772486136472</c:v>
                </c:pt>
                <c:pt idx="295">
                  <c:v>25.658437647807183</c:v>
                </c:pt>
                <c:pt idx="296">
                  <c:v>49.683866758721862</c:v>
                </c:pt>
                <c:pt idx="297">
                  <c:v>34.297670535311788</c:v>
                </c:pt>
                <c:pt idx="298">
                  <c:v>25.822479905812806</c:v>
                </c:pt>
                <c:pt idx="299">
                  <c:v>40.246834375078841</c:v>
                </c:pt>
                <c:pt idx="300">
                  <c:v>16.572067021756695</c:v>
                </c:pt>
                <c:pt idx="301">
                  <c:v>20.331050170084509</c:v>
                </c:pt>
                <c:pt idx="302">
                  <c:v>7.1137401351864744</c:v>
                </c:pt>
                <c:pt idx="303">
                  <c:v>15.581345623716883</c:v>
                </c:pt>
                <c:pt idx="304">
                  <c:v>13.682239274869907</c:v>
                </c:pt>
                <c:pt idx="305">
                  <c:v>17.040071661633966</c:v>
                </c:pt>
                <c:pt idx="306">
                  <c:v>26.276541859633973</c:v>
                </c:pt>
                <c:pt idx="307">
                  <c:v>99.506912609567195</c:v>
                </c:pt>
                <c:pt idx="308">
                  <c:v>61.593450075567887</c:v>
                </c:pt>
                <c:pt idx="309">
                  <c:v>20.922130850186765</c:v>
                </c:pt>
                <c:pt idx="310">
                  <c:v>622.12927612055603</c:v>
                </c:pt>
                <c:pt idx="311">
                  <c:v>16.229337850937778</c:v>
                </c:pt>
                <c:pt idx="312">
                  <c:v>32.02802040221723</c:v>
                </c:pt>
                <c:pt idx="313">
                  <c:v>32.206430399240574</c:v>
                </c:pt>
                <c:pt idx="314">
                  <c:v>136.89364805170857</c:v>
                </c:pt>
                <c:pt idx="315">
                  <c:v>28.555944102710928</c:v>
                </c:pt>
                <c:pt idx="316">
                  <c:v>26.518804968783819</c:v>
                </c:pt>
                <c:pt idx="317">
                  <c:v>36.047300929675785</c:v>
                </c:pt>
                <c:pt idx="318">
                  <c:v>27.643222851925906</c:v>
                </c:pt>
                <c:pt idx="319">
                  <c:v>146.95905155718606</c:v>
                </c:pt>
                <c:pt idx="320">
                  <c:v>29.385231447696647</c:v>
                </c:pt>
                <c:pt idx="321">
                  <c:v>57.02583365412255</c:v>
                </c:pt>
                <c:pt idx="322">
                  <c:v>14.670228208697464</c:v>
                </c:pt>
                <c:pt idx="323">
                  <c:v>9.5903134693955856</c:v>
                </c:pt>
                <c:pt idx="324">
                  <c:v>410.39461392685024</c:v>
                </c:pt>
                <c:pt idx="325">
                  <c:v>10.691358120561455</c:v>
                </c:pt>
                <c:pt idx="326">
                  <c:v>22.038506653617404</c:v>
                </c:pt>
                <c:pt idx="327">
                  <c:v>0</c:v>
                </c:pt>
                <c:pt idx="328">
                  <c:v>23.358274660587739</c:v>
                </c:pt>
                <c:pt idx="329">
                  <c:v>29.369218604818119</c:v>
                </c:pt>
                <c:pt idx="330">
                  <c:v>2.9278186426875061</c:v>
                </c:pt>
                <c:pt idx="331">
                  <c:v>41.508997333579245</c:v>
                </c:pt>
                <c:pt idx="332">
                  <c:v>10.295716656519726</c:v>
                </c:pt>
                <c:pt idx="333">
                  <c:v>74.107813992090797</c:v>
                </c:pt>
                <c:pt idx="334">
                  <c:v>11.312369633935676</c:v>
                </c:pt>
                <c:pt idx="335">
                  <c:v>11.094824064052297</c:v>
                </c:pt>
                <c:pt idx="336">
                  <c:v>45.62861612248296</c:v>
                </c:pt>
                <c:pt idx="337">
                  <c:v>25.709362132525403</c:v>
                </c:pt>
                <c:pt idx="338">
                  <c:v>58.188672338088182</c:v>
                </c:pt>
                <c:pt idx="339">
                  <c:v>22.79719034085965</c:v>
                </c:pt>
                <c:pt idx="340">
                  <c:v>34.653226733036306</c:v>
                </c:pt>
                <c:pt idx="341">
                  <c:v>3.3796548757268567</c:v>
                </c:pt>
                <c:pt idx="342">
                  <c:v>21.903263463383432</c:v>
                </c:pt>
                <c:pt idx="343">
                  <c:v>7.7906728118584416</c:v>
                </c:pt>
                <c:pt idx="344">
                  <c:v>760.85092793956801</c:v>
                </c:pt>
                <c:pt idx="345">
                  <c:v>13.966425586512891</c:v>
                </c:pt>
                <c:pt idx="346">
                  <c:v>25.822485627711544</c:v>
                </c:pt>
                <c:pt idx="347">
                  <c:v>0</c:v>
                </c:pt>
                <c:pt idx="348">
                  <c:v>0</c:v>
                </c:pt>
                <c:pt idx="349">
                  <c:v>25.087060968656992</c:v>
                </c:pt>
                <c:pt idx="350">
                  <c:v>26.167852334348996</c:v>
                </c:pt>
                <c:pt idx="351">
                  <c:v>155.34929145372047</c:v>
                </c:pt>
                <c:pt idx="352">
                  <c:v>41.654238631505784</c:v>
                </c:pt>
                <c:pt idx="353">
                  <c:v>22.879400979447638</c:v>
                </c:pt>
                <c:pt idx="354">
                  <c:v>5.4880766243036803</c:v>
                </c:pt>
                <c:pt idx="355">
                  <c:v>110.17975318130611</c:v>
                </c:pt>
                <c:pt idx="356">
                  <c:v>96.685272198839556</c:v>
                </c:pt>
                <c:pt idx="357">
                  <c:v>6.6966904340445819</c:v>
                </c:pt>
                <c:pt idx="358">
                  <c:v>12.952564544548393</c:v>
                </c:pt>
                <c:pt idx="359">
                  <c:v>56.565102048839272</c:v>
                </c:pt>
                <c:pt idx="360">
                  <c:v>11.375995277867622</c:v>
                </c:pt>
                <c:pt idx="361">
                  <c:v>16.793494106964932</c:v>
                </c:pt>
                <c:pt idx="362">
                  <c:v>32.758288356732699</c:v>
                </c:pt>
                <c:pt idx="363">
                  <c:v>10.541343225431984</c:v>
                </c:pt>
                <c:pt idx="364">
                  <c:v>51.256291419179696</c:v>
                </c:pt>
                <c:pt idx="365">
                  <c:v>35.991882314555212</c:v>
                </c:pt>
                <c:pt idx="366">
                  <c:v>10.312509097777939</c:v>
                </c:pt>
                <c:pt idx="367">
                  <c:v>37.16718803775062</c:v>
                </c:pt>
                <c:pt idx="368">
                  <c:v>30.630416239579667</c:v>
                </c:pt>
                <c:pt idx="369">
                  <c:v>0</c:v>
                </c:pt>
                <c:pt idx="370">
                  <c:v>33.882543306063297</c:v>
                </c:pt>
                <c:pt idx="371">
                  <c:v>28.106198406964168</c:v>
                </c:pt>
                <c:pt idx="372">
                  <c:v>242.35245840265429</c:v>
                </c:pt>
                <c:pt idx="373">
                  <c:v>33.705396395453299</c:v>
                </c:pt>
                <c:pt idx="374">
                  <c:v>41.37716739181856</c:v>
                </c:pt>
                <c:pt idx="375">
                  <c:v>27.010835818509452</c:v>
                </c:pt>
                <c:pt idx="376">
                  <c:v>55.078580737343515</c:v>
                </c:pt>
                <c:pt idx="377">
                  <c:v>75.064687137556064</c:v>
                </c:pt>
                <c:pt idx="378">
                  <c:v>12.541632243367497</c:v>
                </c:pt>
                <c:pt idx="379">
                  <c:v>22.877663774151024</c:v>
                </c:pt>
                <c:pt idx="380">
                  <c:v>36.589973037613902</c:v>
                </c:pt>
                <c:pt idx="381">
                  <c:v>13.397255268947326</c:v>
                </c:pt>
                <c:pt idx="382">
                  <c:v>21.660772384415683</c:v>
                </c:pt>
                <c:pt idx="383">
                  <c:v>47.470644109275753</c:v>
                </c:pt>
                <c:pt idx="384">
                  <c:v>49.995967048623335</c:v>
                </c:pt>
                <c:pt idx="385">
                  <c:v>14.945857331424055</c:v>
                </c:pt>
                <c:pt idx="386">
                  <c:v>32.977941796990287</c:v>
                </c:pt>
                <c:pt idx="387">
                  <c:v>9.4799960648896846</c:v>
                </c:pt>
                <c:pt idx="388">
                  <c:v>60.528350898219806</c:v>
                </c:pt>
                <c:pt idx="389">
                  <c:v>18.406771197255292</c:v>
                </c:pt>
                <c:pt idx="390">
                  <c:v>22.515966482929663</c:v>
                </c:pt>
                <c:pt idx="391">
                  <c:v>43.262389672063335</c:v>
                </c:pt>
                <c:pt idx="392">
                  <c:v>45.680712484298745</c:v>
                </c:pt>
                <c:pt idx="393">
                  <c:v>3.8998976596730408</c:v>
                </c:pt>
                <c:pt idx="394">
                  <c:v>5.5443378593550925</c:v>
                </c:pt>
                <c:pt idx="395">
                  <c:v>99.878550886787821</c:v>
                </c:pt>
                <c:pt idx="396">
                  <c:v>282.34039359843518</c:v>
                </c:pt>
                <c:pt idx="397">
                  <c:v>13.988180143501229</c:v>
                </c:pt>
                <c:pt idx="398">
                  <c:v>27.732930009146308</c:v>
                </c:pt>
                <c:pt idx="399">
                  <c:v>58.236949057780379</c:v>
                </c:pt>
                <c:pt idx="400">
                  <c:v>6.4994847072354389</c:v>
                </c:pt>
                <c:pt idx="401">
                  <c:v>52.068113986959254</c:v>
                </c:pt>
                <c:pt idx="402">
                  <c:v>16.023056114666925</c:v>
                </c:pt>
                <c:pt idx="403">
                  <c:v>31.126968866728269</c:v>
                </c:pt>
                <c:pt idx="404">
                  <c:v>9.7895506447520244</c:v>
                </c:pt>
                <c:pt idx="405">
                  <c:v>26.167852334348996</c:v>
                </c:pt>
                <c:pt idx="406">
                  <c:v>19.710574857021761</c:v>
                </c:pt>
                <c:pt idx="407">
                  <c:v>48.238904731907752</c:v>
                </c:pt>
                <c:pt idx="408">
                  <c:v>18.153909573682693</c:v>
                </c:pt>
                <c:pt idx="409">
                  <c:v>31.523030370163735</c:v>
                </c:pt>
                <c:pt idx="410">
                  <c:v>59.759617645974394</c:v>
                </c:pt>
                <c:pt idx="411">
                  <c:v>23.274042228722422</c:v>
                </c:pt>
                <c:pt idx="412">
                  <c:v>97.700934565785076</c:v>
                </c:pt>
                <c:pt idx="413">
                  <c:v>16.482254877099418</c:v>
                </c:pt>
                <c:pt idx="414">
                  <c:v>44.533935002505032</c:v>
                </c:pt>
                <c:pt idx="415">
                  <c:v>9.9951231430828482</c:v>
                </c:pt>
                <c:pt idx="416">
                  <c:v>42.051576360900128</c:v>
                </c:pt>
                <c:pt idx="417">
                  <c:v>53.875724632643468</c:v>
                </c:pt>
                <c:pt idx="418">
                  <c:v>121.09898349255995</c:v>
                </c:pt>
                <c:pt idx="419">
                  <c:v>16.319779376049645</c:v>
                </c:pt>
                <c:pt idx="420">
                  <c:v>64.767021622130073</c:v>
                </c:pt>
                <c:pt idx="421">
                  <c:v>13.774374619003508</c:v>
                </c:pt>
                <c:pt idx="422">
                  <c:v>63.893133874748209</c:v>
                </c:pt>
                <c:pt idx="423">
                  <c:v>30.456379783672968</c:v>
                </c:pt>
                <c:pt idx="424">
                  <c:v>38.659755787605043</c:v>
                </c:pt>
                <c:pt idx="425">
                  <c:v>9.5802541420633354</c:v>
                </c:pt>
                <c:pt idx="426">
                  <c:v>29.873010855640761</c:v>
                </c:pt>
                <c:pt idx="427">
                  <c:v>10.007096214635402</c:v>
                </c:pt>
                <c:pt idx="428">
                  <c:v>12.761004882498129</c:v>
                </c:pt>
                <c:pt idx="429">
                  <c:v>22.856521220444641</c:v>
                </c:pt>
                <c:pt idx="430">
                  <c:v>18.481126197850312</c:v>
                </c:pt>
                <c:pt idx="431">
                  <c:v>277.68873864889207</c:v>
                </c:pt>
                <c:pt idx="432">
                  <c:v>14.613140621087089</c:v>
                </c:pt>
                <c:pt idx="433">
                  <c:v>47.334581257211049</c:v>
                </c:pt>
                <c:pt idx="434">
                  <c:v>86.285166734565848</c:v>
                </c:pt>
                <c:pt idx="435">
                  <c:v>12.712453544964738</c:v>
                </c:pt>
                <c:pt idx="436">
                  <c:v>10.535248216946131</c:v>
                </c:pt>
                <c:pt idx="437">
                  <c:v>28.635256259330554</c:v>
                </c:pt>
                <c:pt idx="438">
                  <c:v>21.989421146556136</c:v>
                </c:pt>
                <c:pt idx="439">
                  <c:v>14.883337366007034</c:v>
                </c:pt>
                <c:pt idx="440">
                  <c:v>38.951814018622883</c:v>
                </c:pt>
                <c:pt idx="441">
                  <c:v>137.31248530017589</c:v>
                </c:pt>
                <c:pt idx="442">
                  <c:v>11.094824064052295</c:v>
                </c:pt>
                <c:pt idx="443">
                  <c:v>20.469521852321826</c:v>
                </c:pt>
                <c:pt idx="444">
                  <c:v>31.589146160724354</c:v>
                </c:pt>
                <c:pt idx="445">
                  <c:v>0</c:v>
                </c:pt>
                <c:pt idx="446">
                  <c:v>2.1754556988337832</c:v>
                </c:pt>
                <c:pt idx="447">
                  <c:v>79.920172029207507</c:v>
                </c:pt>
                <c:pt idx="448">
                  <c:v>17.958365917224089</c:v>
                </c:pt>
                <c:pt idx="449">
                  <c:v>17.048906198833041</c:v>
                </c:pt>
                <c:pt idx="450">
                  <c:v>2.234976063120234</c:v>
                </c:pt>
                <c:pt idx="451">
                  <c:v>12.27143549844755</c:v>
                </c:pt>
                <c:pt idx="452">
                  <c:v>29.398433136797113</c:v>
                </c:pt>
                <c:pt idx="453">
                  <c:v>48.299708772664061</c:v>
                </c:pt>
                <c:pt idx="454">
                  <c:v>73.803570405110619</c:v>
                </c:pt>
                <c:pt idx="455">
                  <c:v>26.14427553777216</c:v>
                </c:pt>
                <c:pt idx="456">
                  <c:v>13.792389130606184</c:v>
                </c:pt>
                <c:pt idx="457">
                  <c:v>17.646176783687885</c:v>
                </c:pt>
                <c:pt idx="458">
                  <c:v>7.1602137403785697</c:v>
                </c:pt>
                <c:pt idx="459">
                  <c:v>135.6371363063063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98-4E63-BFDA-7031F69A025D}"/>
            </c:ext>
          </c:extLst>
        </c:ser>
        <c:ser>
          <c:idx val="1"/>
          <c:order val="1"/>
          <c:tx>
            <c:strRef>
              <c:f>'15meses'!$C$66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'15meses'!$C$67:$C$527</c:f>
              <c:numCache>
                <c:formatCode>0</c:formatCode>
                <c:ptCount val="460"/>
                <c:pt idx="0">
                  <c:v>0</c:v>
                </c:pt>
                <c:pt idx="1">
                  <c:v>18</c:v>
                </c:pt>
                <c:pt idx="2">
                  <c:v>31</c:v>
                </c:pt>
                <c:pt idx="3">
                  <c:v>40</c:v>
                </c:pt>
                <c:pt idx="4">
                  <c:v>41</c:v>
                </c:pt>
                <c:pt idx="5">
                  <c:v>5</c:v>
                </c:pt>
                <c:pt idx="6">
                  <c:v>3</c:v>
                </c:pt>
                <c:pt idx="7">
                  <c:v>0</c:v>
                </c:pt>
                <c:pt idx="8">
                  <c:v>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47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5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16</c:v>
                </c:pt>
                <c:pt idx="39">
                  <c:v>4</c:v>
                </c:pt>
                <c:pt idx="40">
                  <c:v>0</c:v>
                </c:pt>
                <c:pt idx="41">
                  <c:v>0</c:v>
                </c:pt>
                <c:pt idx="42">
                  <c:v>8</c:v>
                </c:pt>
                <c:pt idx="43">
                  <c:v>3</c:v>
                </c:pt>
                <c:pt idx="44">
                  <c:v>0</c:v>
                </c:pt>
                <c:pt idx="45">
                  <c:v>18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70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4</c:v>
                </c:pt>
                <c:pt idx="70">
                  <c:v>0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45</c:v>
                </c:pt>
                <c:pt idx="81">
                  <c:v>0</c:v>
                </c:pt>
                <c:pt idx="82">
                  <c:v>38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5</c:v>
                </c:pt>
                <c:pt idx="118">
                  <c:v>0</c:v>
                </c:pt>
                <c:pt idx="119">
                  <c:v>2</c:v>
                </c:pt>
                <c:pt idx="120">
                  <c:v>0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13</c:v>
                </c:pt>
                <c:pt idx="125">
                  <c:v>0</c:v>
                </c:pt>
                <c:pt idx="126">
                  <c:v>0</c:v>
                </c:pt>
                <c:pt idx="127">
                  <c:v>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9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6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3</c:v>
                </c:pt>
                <c:pt idx="147">
                  <c:v>0</c:v>
                </c:pt>
                <c:pt idx="148">
                  <c:v>1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2</c:v>
                </c:pt>
                <c:pt idx="154">
                  <c:v>1</c:v>
                </c:pt>
                <c:pt idx="155">
                  <c:v>3</c:v>
                </c:pt>
                <c:pt idx="156">
                  <c:v>0</c:v>
                </c:pt>
                <c:pt idx="157">
                  <c:v>3</c:v>
                </c:pt>
                <c:pt idx="158">
                  <c:v>2</c:v>
                </c:pt>
                <c:pt idx="159">
                  <c:v>6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3</c:v>
                </c:pt>
                <c:pt idx="164">
                  <c:v>7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13</c:v>
                </c:pt>
                <c:pt idx="169">
                  <c:v>0</c:v>
                </c:pt>
                <c:pt idx="170">
                  <c:v>0</c:v>
                </c:pt>
                <c:pt idx="171">
                  <c:v>17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16</c:v>
                </c:pt>
                <c:pt idx="177">
                  <c:v>0</c:v>
                </c:pt>
                <c:pt idx="178">
                  <c:v>0</c:v>
                </c:pt>
                <c:pt idx="179">
                  <c:v>2</c:v>
                </c:pt>
                <c:pt idx="180">
                  <c:v>2</c:v>
                </c:pt>
                <c:pt idx="181">
                  <c:v>0</c:v>
                </c:pt>
                <c:pt idx="182">
                  <c:v>3</c:v>
                </c:pt>
                <c:pt idx="183">
                  <c:v>1</c:v>
                </c:pt>
                <c:pt idx="184">
                  <c:v>0</c:v>
                </c:pt>
                <c:pt idx="185">
                  <c:v>0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2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33</c:v>
                </c:pt>
                <c:pt idx="199">
                  <c:v>8</c:v>
                </c:pt>
                <c:pt idx="200">
                  <c:v>20</c:v>
                </c:pt>
                <c:pt idx="201">
                  <c:v>0</c:v>
                </c:pt>
                <c:pt idx="202">
                  <c:v>1</c:v>
                </c:pt>
                <c:pt idx="203">
                  <c:v>14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32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25</c:v>
                </c:pt>
                <c:pt idx="212">
                  <c:v>6</c:v>
                </c:pt>
                <c:pt idx="213">
                  <c:v>0</c:v>
                </c:pt>
                <c:pt idx="214">
                  <c:v>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3</c:v>
                </c:pt>
                <c:pt idx="226">
                  <c:v>0</c:v>
                </c:pt>
                <c:pt idx="227">
                  <c:v>0</c:v>
                </c:pt>
                <c:pt idx="228">
                  <c:v>1</c:v>
                </c:pt>
                <c:pt idx="229">
                  <c:v>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5</c:v>
                </c:pt>
                <c:pt idx="242">
                  <c:v>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</c:v>
                </c:pt>
                <c:pt idx="252">
                  <c:v>17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</c:v>
                </c:pt>
                <c:pt idx="261">
                  <c:v>5</c:v>
                </c:pt>
                <c:pt idx="262">
                  <c:v>4</c:v>
                </c:pt>
                <c:pt idx="263">
                  <c:v>2</c:v>
                </c:pt>
                <c:pt idx="264">
                  <c:v>0</c:v>
                </c:pt>
                <c:pt idx="265">
                  <c:v>0</c:v>
                </c:pt>
                <c:pt idx="266">
                  <c:v>1</c:v>
                </c:pt>
                <c:pt idx="267">
                  <c:v>7</c:v>
                </c:pt>
                <c:pt idx="268">
                  <c:v>8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9</c:v>
                </c:pt>
                <c:pt idx="284">
                  <c:v>1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31</c:v>
                </c:pt>
                <c:pt idx="289">
                  <c:v>1</c:v>
                </c:pt>
                <c:pt idx="290">
                  <c:v>0</c:v>
                </c:pt>
                <c:pt idx="291">
                  <c:v>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2</c:v>
                </c:pt>
                <c:pt idx="300">
                  <c:v>2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17</c:v>
                </c:pt>
                <c:pt idx="308">
                  <c:v>0</c:v>
                </c:pt>
                <c:pt idx="309">
                  <c:v>0</c:v>
                </c:pt>
                <c:pt idx="310">
                  <c:v>20</c:v>
                </c:pt>
                <c:pt idx="311">
                  <c:v>0</c:v>
                </c:pt>
                <c:pt idx="312">
                  <c:v>0</c:v>
                </c:pt>
                <c:pt idx="313">
                  <c:v>1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0</c:v>
                </c:pt>
                <c:pt idx="324">
                  <c:v>45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0</c:v>
                </c:pt>
                <c:pt idx="329">
                  <c:v>1</c:v>
                </c:pt>
                <c:pt idx="330">
                  <c:v>0</c:v>
                </c:pt>
                <c:pt idx="331">
                  <c:v>3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0</c:v>
                </c:pt>
                <c:pt idx="336">
                  <c:v>15</c:v>
                </c:pt>
                <c:pt idx="337">
                  <c:v>3</c:v>
                </c:pt>
                <c:pt idx="338">
                  <c:v>1</c:v>
                </c:pt>
                <c:pt idx="339">
                  <c:v>1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4</c:v>
                </c:pt>
                <c:pt idx="344">
                  <c:v>58</c:v>
                </c:pt>
                <c:pt idx="345">
                  <c:v>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20</c:v>
                </c:pt>
                <c:pt idx="352">
                  <c:v>0</c:v>
                </c:pt>
                <c:pt idx="353">
                  <c:v>2</c:v>
                </c:pt>
                <c:pt idx="354">
                  <c:v>0</c:v>
                </c:pt>
                <c:pt idx="355">
                  <c:v>1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22</c:v>
                </c:pt>
                <c:pt idx="373">
                  <c:v>1</c:v>
                </c:pt>
                <c:pt idx="374">
                  <c:v>3</c:v>
                </c:pt>
                <c:pt idx="375">
                  <c:v>0</c:v>
                </c:pt>
                <c:pt idx="376">
                  <c:v>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1</c:v>
                </c:pt>
                <c:pt idx="381">
                  <c:v>4</c:v>
                </c:pt>
                <c:pt idx="382">
                  <c:v>3</c:v>
                </c:pt>
                <c:pt idx="383">
                  <c:v>2</c:v>
                </c:pt>
                <c:pt idx="384">
                  <c:v>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6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17</c:v>
                </c:pt>
                <c:pt idx="397">
                  <c:v>4</c:v>
                </c:pt>
                <c:pt idx="398">
                  <c:v>1</c:v>
                </c:pt>
                <c:pt idx="399">
                  <c:v>5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1</c:v>
                </c:pt>
                <c:pt idx="417">
                  <c:v>3</c:v>
                </c:pt>
                <c:pt idx="418">
                  <c:v>3</c:v>
                </c:pt>
                <c:pt idx="419">
                  <c:v>2</c:v>
                </c:pt>
                <c:pt idx="420">
                  <c:v>12</c:v>
                </c:pt>
                <c:pt idx="421">
                  <c:v>0</c:v>
                </c:pt>
                <c:pt idx="422">
                  <c:v>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2</c:v>
                </c:pt>
                <c:pt idx="429">
                  <c:v>0</c:v>
                </c:pt>
                <c:pt idx="430">
                  <c:v>0</c:v>
                </c:pt>
                <c:pt idx="431">
                  <c:v>27</c:v>
                </c:pt>
                <c:pt idx="432">
                  <c:v>2</c:v>
                </c:pt>
                <c:pt idx="433">
                  <c:v>0</c:v>
                </c:pt>
                <c:pt idx="434">
                  <c:v>7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16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</c:v>
                </c:pt>
                <c:pt idx="448">
                  <c:v>4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1</c:v>
                </c:pt>
                <c:pt idx="453">
                  <c:v>0</c:v>
                </c:pt>
                <c:pt idx="454">
                  <c:v>2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98-4E63-BFDA-7031F69A02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09572432"/>
        <c:axId val="509572760"/>
      </c:barChart>
      <c:lineChart>
        <c:grouping val="standard"/>
        <c:varyColors val="0"/>
        <c:ser>
          <c:idx val="2"/>
          <c:order val="2"/>
          <c:tx>
            <c:strRef>
              <c:f>'15meses'!$D$66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'15meses'!$D$67:$D$527</c:f>
              <c:numCache>
                <c:formatCode>0%</c:formatCode>
                <c:ptCount val="460"/>
                <c:pt idx="0">
                  <c:v>0</c:v>
                </c:pt>
                <c:pt idx="1">
                  <c:v>9.1664324655781337E-2</c:v>
                </c:pt>
                <c:pt idx="2">
                  <c:v>0.11454350590275311</c:v>
                </c:pt>
                <c:pt idx="3">
                  <c:v>1.4709561779242177</c:v>
                </c:pt>
                <c:pt idx="4">
                  <c:v>0.10327502109284449</c:v>
                </c:pt>
                <c:pt idx="5">
                  <c:v>0.28579203366404721</c:v>
                </c:pt>
                <c:pt idx="6">
                  <c:v>0.1879213626152029</c:v>
                </c:pt>
                <c:pt idx="7">
                  <c:v>0</c:v>
                </c:pt>
                <c:pt idx="8">
                  <c:v>2.0216117766297947E-2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2.2186150832598808E-2</c:v>
                </c:pt>
                <c:pt idx="17">
                  <c:v>0</c:v>
                </c:pt>
                <c:pt idx="18">
                  <c:v>0</c:v>
                </c:pt>
                <c:pt idx="19">
                  <c:v>8.9350979890215607E-2</c:v>
                </c:pt>
                <c:pt idx="20">
                  <c:v>0</c:v>
                </c:pt>
                <c:pt idx="21">
                  <c:v>6.9813576384693279E-2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0.16466499668996107</c:v>
                </c:pt>
                <c:pt idx="27">
                  <c:v>0</c:v>
                </c:pt>
                <c:pt idx="28">
                  <c:v>0</c:v>
                </c:pt>
                <c:pt idx="29">
                  <c:v>0.12931183682059602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0.17683186320034147</c:v>
                </c:pt>
                <c:pt idx="39">
                  <c:v>0.10815854249442779</c:v>
                </c:pt>
                <c:pt idx="40">
                  <c:v>0</c:v>
                </c:pt>
                <c:pt idx="41">
                  <c:v>0</c:v>
                </c:pt>
                <c:pt idx="42">
                  <c:v>0.325405152777067</c:v>
                </c:pt>
                <c:pt idx="43">
                  <c:v>6.0700699080709221E-2</c:v>
                </c:pt>
                <c:pt idx="44">
                  <c:v>0</c:v>
                </c:pt>
                <c:pt idx="45">
                  <c:v>4.9026275545318784E-2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0.1895907758418712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2.1187094367832844E-2</c:v>
                </c:pt>
                <c:pt idx="60">
                  <c:v>4.2887441990700402E-2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0.15285931565539432</c:v>
                </c:pt>
                <c:pt idx="66">
                  <c:v>0</c:v>
                </c:pt>
                <c:pt idx="67">
                  <c:v>0</c:v>
                </c:pt>
                <c:pt idx="68">
                  <c:v>2.5251679047312341E-2</c:v>
                </c:pt>
                <c:pt idx="69">
                  <c:v>0.14657086461625304</c:v>
                </c:pt>
                <c:pt idx="70">
                  <c:v>0</c:v>
                </c:pt>
                <c:pt idx="71">
                  <c:v>2.2067873528627848E-2</c:v>
                </c:pt>
                <c:pt idx="72">
                  <c:v>3.8692528970437824E-2</c:v>
                </c:pt>
                <c:pt idx="73">
                  <c:v>5.4588355342110186E-2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0.10196970618003946</c:v>
                </c:pt>
                <c:pt idx="81">
                  <c:v>0</c:v>
                </c:pt>
                <c:pt idx="82">
                  <c:v>0.13298161188546875</c:v>
                </c:pt>
                <c:pt idx="83">
                  <c:v>0</c:v>
                </c:pt>
                <c:pt idx="84">
                  <c:v>0</c:v>
                </c:pt>
                <c:pt idx="85">
                  <c:v>7.6489496870587315E-2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4.5021920235192747E-2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5.2845356705899599E-2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0.11483207244869009</c:v>
                </c:pt>
                <c:pt idx="118">
                  <c:v>0</c:v>
                </c:pt>
                <c:pt idx="119">
                  <c:v>5.3810904337680994E-2</c:v>
                </c:pt>
                <c:pt idx="120">
                  <c:v>0</c:v>
                </c:pt>
                <c:pt idx="121">
                  <c:v>0</c:v>
                </c:pt>
                <c:pt idx="122">
                  <c:v>3.1164325803479189E-2</c:v>
                </c:pt>
                <c:pt idx="123">
                  <c:v>0</c:v>
                </c:pt>
                <c:pt idx="124">
                  <c:v>9.5456057807615763E-2</c:v>
                </c:pt>
                <c:pt idx="125">
                  <c:v>0</c:v>
                </c:pt>
                <c:pt idx="126">
                  <c:v>0</c:v>
                </c:pt>
                <c:pt idx="127">
                  <c:v>7.0476943017016153E-2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6.6451172096035113E-2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4.115326327296364E-2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6.1757916466608567E-2</c:v>
                </c:pt>
                <c:pt idx="147">
                  <c:v>0</c:v>
                </c:pt>
                <c:pt idx="148">
                  <c:v>0.10332270755633845</c:v>
                </c:pt>
                <c:pt idx="149">
                  <c:v>3.4757292803520967E-2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3.6641993272325063E-2</c:v>
                </c:pt>
                <c:pt idx="154">
                  <c:v>4.046424345082026E-2</c:v>
                </c:pt>
                <c:pt idx="155">
                  <c:v>2.0492467641549102E-2</c:v>
                </c:pt>
                <c:pt idx="156">
                  <c:v>0</c:v>
                </c:pt>
                <c:pt idx="157">
                  <c:v>3.7449360750098547E-2</c:v>
                </c:pt>
                <c:pt idx="158">
                  <c:v>6.5667686514474008E-2</c:v>
                </c:pt>
                <c:pt idx="159">
                  <c:v>8.843164585844443E-2</c:v>
                </c:pt>
                <c:pt idx="160">
                  <c:v>0</c:v>
                </c:pt>
                <c:pt idx="161">
                  <c:v>0</c:v>
                </c:pt>
                <c:pt idx="162">
                  <c:v>5.3291305010226823E-2</c:v>
                </c:pt>
                <c:pt idx="163">
                  <c:v>0.16208789062552176</c:v>
                </c:pt>
                <c:pt idx="164">
                  <c:v>9.5424574116525093E-2</c:v>
                </c:pt>
                <c:pt idx="165">
                  <c:v>0.12655958039119905</c:v>
                </c:pt>
                <c:pt idx="166">
                  <c:v>0</c:v>
                </c:pt>
                <c:pt idx="167">
                  <c:v>0</c:v>
                </c:pt>
                <c:pt idx="168">
                  <c:v>0.18674248352553549</c:v>
                </c:pt>
                <c:pt idx="169">
                  <c:v>0</c:v>
                </c:pt>
                <c:pt idx="170">
                  <c:v>0</c:v>
                </c:pt>
                <c:pt idx="171">
                  <c:v>7.4867454512127049E-2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9.7313149838510832E-2</c:v>
                </c:pt>
                <c:pt idx="177">
                  <c:v>0</c:v>
                </c:pt>
                <c:pt idx="178">
                  <c:v>0</c:v>
                </c:pt>
                <c:pt idx="179">
                  <c:v>9.6930895274827733E-2</c:v>
                </c:pt>
                <c:pt idx="180">
                  <c:v>0.25311069873539804</c:v>
                </c:pt>
                <c:pt idx="181">
                  <c:v>0</c:v>
                </c:pt>
                <c:pt idx="182">
                  <c:v>0.17007007807205346</c:v>
                </c:pt>
                <c:pt idx="183">
                  <c:v>2.3491765464686017E-2</c:v>
                </c:pt>
                <c:pt idx="184">
                  <c:v>0</c:v>
                </c:pt>
                <c:pt idx="185">
                  <c:v>0</c:v>
                </c:pt>
                <c:pt idx="186">
                  <c:v>8.0403549448299041E-2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7.3882180763223781E-2</c:v>
                </c:pt>
                <c:pt idx="195">
                  <c:v>0</c:v>
                </c:pt>
                <c:pt idx="196">
                  <c:v>0</c:v>
                </c:pt>
                <c:pt idx="197">
                  <c:v>1.5604972748417623E-2</c:v>
                </c:pt>
                <c:pt idx="198">
                  <c:v>0.11393566030355815</c:v>
                </c:pt>
                <c:pt idx="199">
                  <c:v>6.4443288415309496E-2</c:v>
                </c:pt>
                <c:pt idx="200">
                  <c:v>0.20411095157983977</c:v>
                </c:pt>
                <c:pt idx="201">
                  <c:v>0</c:v>
                </c:pt>
                <c:pt idx="202">
                  <c:v>1.3249192612437522E-2</c:v>
                </c:pt>
                <c:pt idx="203">
                  <c:v>0.15527910913990817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3.7190062507283454E-2</c:v>
                </c:pt>
                <c:pt idx="208">
                  <c:v>0.10816386271649518</c:v>
                </c:pt>
                <c:pt idx="209">
                  <c:v>0</c:v>
                </c:pt>
                <c:pt idx="210">
                  <c:v>0</c:v>
                </c:pt>
                <c:pt idx="211">
                  <c:v>0.11965751166988076</c:v>
                </c:pt>
                <c:pt idx="212">
                  <c:v>2.2110899119463033E-2</c:v>
                </c:pt>
                <c:pt idx="213">
                  <c:v>0</c:v>
                </c:pt>
                <c:pt idx="214">
                  <c:v>3.241586170065474E-2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5.6346172195319968E-2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7.9097093354811812E-2</c:v>
                </c:pt>
                <c:pt idx="226">
                  <c:v>0</c:v>
                </c:pt>
                <c:pt idx="227">
                  <c:v>0</c:v>
                </c:pt>
                <c:pt idx="228">
                  <c:v>3.289893847022126E-2</c:v>
                </c:pt>
                <c:pt idx="229">
                  <c:v>0.16103002912035155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9.2202725472992533E-2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7.5016678193903119E-2</c:v>
                </c:pt>
                <c:pt idx="242">
                  <c:v>1.0607857052338105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2.6700211294066741E-2</c:v>
                </c:pt>
                <c:pt idx="252">
                  <c:v>8.6615547497477338E-2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4.6384844157549752E-2</c:v>
                </c:pt>
                <c:pt idx="261">
                  <c:v>6.9165483840102002E-2</c:v>
                </c:pt>
                <c:pt idx="262">
                  <c:v>0.11908544422965685</c:v>
                </c:pt>
                <c:pt idx="263">
                  <c:v>7.3521219378711644E-2</c:v>
                </c:pt>
                <c:pt idx="264">
                  <c:v>0</c:v>
                </c:pt>
                <c:pt idx="265">
                  <c:v>0</c:v>
                </c:pt>
                <c:pt idx="266">
                  <c:v>3.0794706807908698E-3</c:v>
                </c:pt>
                <c:pt idx="267">
                  <c:v>0.191986564807202</c:v>
                </c:pt>
                <c:pt idx="268">
                  <c:v>0.12736644642993616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3.1968749668534191E-2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0.10969201192756878</c:v>
                </c:pt>
                <c:pt idx="284">
                  <c:v>0.11491845140032954</c:v>
                </c:pt>
                <c:pt idx="285">
                  <c:v>0</c:v>
                </c:pt>
                <c:pt idx="286">
                  <c:v>0.12232942381763517</c:v>
                </c:pt>
                <c:pt idx="287">
                  <c:v>0</c:v>
                </c:pt>
                <c:pt idx="288">
                  <c:v>9.6704315813549657E-2</c:v>
                </c:pt>
                <c:pt idx="289">
                  <c:v>6.7214412298494175E-2</c:v>
                </c:pt>
                <c:pt idx="290">
                  <c:v>0</c:v>
                </c:pt>
                <c:pt idx="291">
                  <c:v>0.16551086471326568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2.0127257905594734E-2</c:v>
                </c:pt>
                <c:pt idx="297">
                  <c:v>2.915649909723262E-2</c:v>
                </c:pt>
                <c:pt idx="298">
                  <c:v>3.8725947455375637E-2</c:v>
                </c:pt>
                <c:pt idx="299">
                  <c:v>4.9693349329318084E-2</c:v>
                </c:pt>
                <c:pt idx="300">
                  <c:v>0.12068500552008951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0.17084240234346812</c:v>
                </c:pt>
                <c:pt idx="308">
                  <c:v>0</c:v>
                </c:pt>
                <c:pt idx="309">
                  <c:v>0</c:v>
                </c:pt>
                <c:pt idx="310">
                  <c:v>3.2147659285084673E-2</c:v>
                </c:pt>
                <c:pt idx="311">
                  <c:v>0</c:v>
                </c:pt>
                <c:pt idx="312">
                  <c:v>0</c:v>
                </c:pt>
                <c:pt idx="313">
                  <c:v>3.1049699938915924E-2</c:v>
                </c:pt>
                <c:pt idx="314">
                  <c:v>7.3049408371546358E-3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0.27266106178420185</c:v>
                </c:pt>
                <c:pt idx="323">
                  <c:v>0</c:v>
                </c:pt>
                <c:pt idx="324">
                  <c:v>0.10965056185659618</c:v>
                </c:pt>
                <c:pt idx="325">
                  <c:v>0</c:v>
                </c:pt>
                <c:pt idx="326">
                  <c:v>4.5375125262212802E-2</c:v>
                </c:pt>
                <c:pt idx="327">
                  <c:v>0</c:v>
                </c:pt>
                <c:pt idx="328">
                  <c:v>0</c:v>
                </c:pt>
                <c:pt idx="329">
                  <c:v>3.4049254542848024E-2</c:v>
                </c:pt>
                <c:pt idx="330">
                  <c:v>0</c:v>
                </c:pt>
                <c:pt idx="331">
                  <c:v>7.2273487501783404E-2</c:v>
                </c:pt>
                <c:pt idx="332">
                  <c:v>0</c:v>
                </c:pt>
                <c:pt idx="333">
                  <c:v>4.0481561098539176E-2</c:v>
                </c:pt>
                <c:pt idx="334">
                  <c:v>0</c:v>
                </c:pt>
                <c:pt idx="335">
                  <c:v>0</c:v>
                </c:pt>
                <c:pt idx="336">
                  <c:v>0.32874106809934406</c:v>
                </c:pt>
                <c:pt idx="337">
                  <c:v>0.1166890094174932</c:v>
                </c:pt>
                <c:pt idx="338">
                  <c:v>1.7185475451128938E-2</c:v>
                </c:pt>
                <c:pt idx="339">
                  <c:v>4.3865054642619236E-2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0.5134344743513638</c:v>
                </c:pt>
                <c:pt idx="344">
                  <c:v>7.6230438670907105E-2</c:v>
                </c:pt>
                <c:pt idx="345">
                  <c:v>0.14320056249262242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0.1287421385243854</c:v>
                </c:pt>
                <c:pt idx="352">
                  <c:v>0</c:v>
                </c:pt>
                <c:pt idx="353">
                  <c:v>8.7414876018676452E-2</c:v>
                </c:pt>
                <c:pt idx="354">
                  <c:v>0</c:v>
                </c:pt>
                <c:pt idx="355">
                  <c:v>9.0760776923728588E-3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1.9509800110622283E-2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9.0776879859202006E-2</c:v>
                </c:pt>
                <c:pt idx="373">
                  <c:v>2.9668839620438207E-2</c:v>
                </c:pt>
                <c:pt idx="374">
                  <c:v>7.2503754826706318E-2</c:v>
                </c:pt>
                <c:pt idx="375">
                  <c:v>0</c:v>
                </c:pt>
                <c:pt idx="376">
                  <c:v>3.6311756280313724E-2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2.732989168841464E-2</c:v>
                </c:pt>
                <c:pt idx="381">
                  <c:v>0.29856861869843998</c:v>
                </c:pt>
                <c:pt idx="382">
                  <c:v>0.13849921631411519</c:v>
                </c:pt>
                <c:pt idx="383">
                  <c:v>4.2131301092019527E-2</c:v>
                </c:pt>
                <c:pt idx="384">
                  <c:v>4.0003226621357475E-2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0.13134646273440467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6.0211009070769456E-2</c:v>
                </c:pt>
                <c:pt idx="397">
                  <c:v>0.28595571110501894</c:v>
                </c:pt>
                <c:pt idx="398">
                  <c:v>3.6058216700153946E-2</c:v>
                </c:pt>
                <c:pt idx="399">
                  <c:v>8.5856145984556972E-2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6.2190466733703473E-2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8.59326446323882E-2</c:v>
                </c:pt>
                <c:pt idx="412">
                  <c:v>0</c:v>
                </c:pt>
                <c:pt idx="413">
                  <c:v>6.0671310294406887E-2</c:v>
                </c:pt>
                <c:pt idx="414">
                  <c:v>0</c:v>
                </c:pt>
                <c:pt idx="415">
                  <c:v>0</c:v>
                </c:pt>
                <c:pt idx="416">
                  <c:v>2.3780321370539811E-2</c:v>
                </c:pt>
                <c:pt idx="417">
                  <c:v>5.5683705796177652E-2</c:v>
                </c:pt>
                <c:pt idx="418">
                  <c:v>2.4773122890699682E-2</c:v>
                </c:pt>
                <c:pt idx="419">
                  <c:v>0.12255067632440743</c:v>
                </c:pt>
                <c:pt idx="420">
                  <c:v>0.18527947865213787</c:v>
                </c:pt>
                <c:pt idx="421">
                  <c:v>0</c:v>
                </c:pt>
                <c:pt idx="422">
                  <c:v>3.1302268001451694E-2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0.15672746922485892</c:v>
                </c:pt>
                <c:pt idx="429">
                  <c:v>0</c:v>
                </c:pt>
                <c:pt idx="430">
                  <c:v>0</c:v>
                </c:pt>
                <c:pt idx="431">
                  <c:v>9.7231166562136442E-2</c:v>
                </c:pt>
                <c:pt idx="432">
                  <c:v>0.13686311874081025</c:v>
                </c:pt>
                <c:pt idx="433">
                  <c:v>0</c:v>
                </c:pt>
                <c:pt idx="434">
                  <c:v>8.1126342625421372E-2</c:v>
                </c:pt>
                <c:pt idx="435">
                  <c:v>7.8663020986699209E-2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6.7189231514966613E-2</c:v>
                </c:pt>
                <c:pt idx="440">
                  <c:v>0.41076392468783074</c:v>
                </c:pt>
                <c:pt idx="441">
                  <c:v>7.2826589498684063E-2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2.5024971158333881E-2</c:v>
                </c:pt>
                <c:pt idx="448">
                  <c:v>0.22273741488715021</c:v>
                </c:pt>
                <c:pt idx="449">
                  <c:v>0</c:v>
                </c:pt>
                <c:pt idx="450">
                  <c:v>0</c:v>
                </c:pt>
                <c:pt idx="451">
                  <c:v>8.1490058773198065E-2</c:v>
                </c:pt>
                <c:pt idx="452">
                  <c:v>3.4015418282559107E-2</c:v>
                </c:pt>
                <c:pt idx="453">
                  <c:v>0</c:v>
                </c:pt>
                <c:pt idx="454">
                  <c:v>2.7098959969306682E-2</c:v>
                </c:pt>
                <c:pt idx="455">
                  <c:v>7.6498581768329493E-2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7.3726121564651914E-2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A98-4E63-BFDA-7031F69A025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09523560"/>
        <c:axId val="509527496"/>
      </c:lineChart>
      <c:catAx>
        <c:axId val="509572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72760"/>
        <c:crosses val="autoZero"/>
        <c:auto val="1"/>
        <c:lblAlgn val="ctr"/>
        <c:lblOffset val="100"/>
        <c:noMultiLvlLbl val="0"/>
      </c:catAx>
      <c:valAx>
        <c:axId val="50957276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72432"/>
        <c:crosses val="autoZero"/>
        <c:crossBetween val="between"/>
      </c:valAx>
      <c:valAx>
        <c:axId val="509527496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23560"/>
        <c:crosses val="max"/>
        <c:crossBetween val="between"/>
      </c:valAx>
      <c:catAx>
        <c:axId val="5095235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95274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2022.xlsx]15meses!TablaDinámica7</c:name>
    <c:fmtId val="6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'15meses'!$B$3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'15meses'!$B$4:$B$16</c:f>
              <c:numCache>
                <c:formatCode>0</c:formatCode>
                <c:ptCount val="12"/>
                <c:pt idx="0">
                  <c:v>3227.4077696291511</c:v>
                </c:pt>
                <c:pt idx="1">
                  <c:v>8563.5572446586521</c:v>
                </c:pt>
                <c:pt idx="2">
                  <c:v>1292.0351252665046</c:v>
                </c:pt>
                <c:pt idx="3">
                  <c:v>1517.9355143583198</c:v>
                </c:pt>
                <c:pt idx="4">
                  <c:v>2173.4471721025334</c:v>
                </c:pt>
                <c:pt idx="5">
                  <c:v>1664.1408268386949</c:v>
                </c:pt>
                <c:pt idx="6">
                  <c:v>1682.2941403610014</c:v>
                </c:pt>
                <c:pt idx="7">
                  <c:v>1660.8733763191337</c:v>
                </c:pt>
                <c:pt idx="8">
                  <c:v>354.59927890990673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CA-49C4-B60D-C22B4F723CB7}"/>
            </c:ext>
          </c:extLst>
        </c:ser>
        <c:ser>
          <c:idx val="1"/>
          <c:order val="1"/>
          <c:tx>
            <c:strRef>
              <c:f>'15meses'!$C$3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'15meses'!$C$4:$C$16</c:f>
              <c:numCache>
                <c:formatCode>0</c:formatCode>
                <c:ptCount val="12"/>
                <c:pt idx="0">
                  <c:v>256</c:v>
                </c:pt>
                <c:pt idx="1">
                  <c:v>651</c:v>
                </c:pt>
                <c:pt idx="2">
                  <c:v>81</c:v>
                </c:pt>
                <c:pt idx="3">
                  <c:v>61</c:v>
                </c:pt>
                <c:pt idx="4">
                  <c:v>84</c:v>
                </c:pt>
                <c:pt idx="5">
                  <c:v>42</c:v>
                </c:pt>
                <c:pt idx="6">
                  <c:v>34</c:v>
                </c:pt>
                <c:pt idx="7">
                  <c:v>29</c:v>
                </c:pt>
                <c:pt idx="8">
                  <c:v>6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CA-49C4-B60D-C22B4F723CB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1306576"/>
        <c:axId val="661306904"/>
      </c:barChart>
      <c:lineChart>
        <c:grouping val="standard"/>
        <c:varyColors val="0"/>
        <c:ser>
          <c:idx val="2"/>
          <c:order val="2"/>
          <c:tx>
            <c:strRef>
              <c:f>'15meses'!$D$3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'15meses'!$A$4:$A$16</c:f>
              <c:strCache>
                <c:ptCount val="12"/>
                <c:pt idx="0">
                  <c:v>ALTO AMAZONAS</c:v>
                </c:pt>
                <c:pt idx="1">
                  <c:v>MAYNAS CIUDAD</c:v>
                </c:pt>
                <c:pt idx="2">
                  <c:v>UCAYALI</c:v>
                </c:pt>
                <c:pt idx="3">
                  <c:v>DATEM DEL MARAÑON</c:v>
                </c:pt>
                <c:pt idx="4">
                  <c:v>MAYNAS PERIFERIE</c:v>
                </c:pt>
                <c:pt idx="5">
                  <c:v>RAMON CASTILLA</c:v>
                </c:pt>
                <c:pt idx="6">
                  <c:v>REQUENA</c:v>
                </c:pt>
                <c:pt idx="7">
                  <c:v>LORETO</c:v>
                </c:pt>
                <c:pt idx="8">
                  <c:v>HOSPITALES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'15meses'!$D$4:$D$16</c:f>
              <c:numCache>
                <c:formatCode>0%</c:formatCode>
                <c:ptCount val="12"/>
                <c:pt idx="0">
                  <c:v>7.9320624560997435E-2</c:v>
                </c:pt>
                <c:pt idx="1">
                  <c:v>7.6019810623213654E-2</c:v>
                </c:pt>
                <c:pt idx="2">
                  <c:v>6.2691794066583401E-2</c:v>
                </c:pt>
                <c:pt idx="3">
                  <c:v>4.0186160362541266E-2</c:v>
                </c:pt>
                <c:pt idx="4">
                  <c:v>3.8648282359097182E-2</c:v>
                </c:pt>
                <c:pt idx="5">
                  <c:v>2.5238248664198572E-2</c:v>
                </c:pt>
                <c:pt idx="6">
                  <c:v>2.0210496597642541E-2</c:v>
                </c:pt>
                <c:pt idx="7">
                  <c:v>1.7460692918246708E-2</c:v>
                </c:pt>
                <c:pt idx="8">
                  <c:v>1.6920508181643607E-2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CA-49C4-B60D-C22B4F723CB7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61318056"/>
        <c:axId val="661313464"/>
      </c:lineChart>
      <c:catAx>
        <c:axId val="66130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6904"/>
        <c:crosses val="autoZero"/>
        <c:auto val="1"/>
        <c:lblAlgn val="ctr"/>
        <c:lblOffset val="100"/>
        <c:noMultiLvlLbl val="0"/>
      </c:catAx>
      <c:valAx>
        <c:axId val="66130690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06576"/>
        <c:crosses val="autoZero"/>
        <c:crossBetween val="between"/>
      </c:valAx>
      <c:valAx>
        <c:axId val="661313464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18056"/>
        <c:crosses val="max"/>
        <c:crossBetween val="between"/>
      </c:valAx>
      <c:catAx>
        <c:axId val="661318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6131346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2022.xlsx]15meses!TablaDinámica8</c:name>
    <c:fmtId val="6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'15meses'!$B$21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'15meses'!$B$22:$B$61</c:f>
              <c:numCache>
                <c:formatCode>0</c:formatCode>
                <c:ptCount val="39"/>
                <c:pt idx="0">
                  <c:v>279.59550549634122</c:v>
                </c:pt>
                <c:pt idx="1">
                  <c:v>67.943272318855094</c:v>
                </c:pt>
                <c:pt idx="2">
                  <c:v>408.53127457774741</c:v>
                </c:pt>
                <c:pt idx="3">
                  <c:v>345.60694988240533</c:v>
                </c:pt>
                <c:pt idx="4">
                  <c:v>2012.2159989090399</c:v>
                </c:pt>
                <c:pt idx="5">
                  <c:v>193.77773256229497</c:v>
                </c:pt>
                <c:pt idx="6">
                  <c:v>538.78567953639481</c:v>
                </c:pt>
                <c:pt idx="7">
                  <c:v>199.98565812799845</c:v>
                </c:pt>
                <c:pt idx="8">
                  <c:v>746.38928443235204</c:v>
                </c:pt>
                <c:pt idx="9">
                  <c:v>0</c:v>
                </c:pt>
                <c:pt idx="10">
                  <c:v>354.59927890990673</c:v>
                </c:pt>
                <c:pt idx="11">
                  <c:v>227.62513859947401</c:v>
                </c:pt>
                <c:pt idx="12">
                  <c:v>1418.0929234963264</c:v>
                </c:pt>
                <c:pt idx="13">
                  <c:v>3358.722027657087</c:v>
                </c:pt>
                <c:pt idx="14">
                  <c:v>362.91541312946356</c:v>
                </c:pt>
                <c:pt idx="15">
                  <c:v>123.55907945400361</c:v>
                </c:pt>
                <c:pt idx="16">
                  <c:v>334.96349396571037</c:v>
                </c:pt>
                <c:pt idx="17">
                  <c:v>250.02672690716412</c:v>
                </c:pt>
                <c:pt idx="18">
                  <c:v>326.66410138565334</c:v>
                </c:pt>
                <c:pt idx="19">
                  <c:v>847.77112026276723</c:v>
                </c:pt>
                <c:pt idx="20">
                  <c:v>271.85675391886815</c:v>
                </c:pt>
                <c:pt idx="21">
                  <c:v>874.83946834906965</c:v>
                </c:pt>
                <c:pt idx="22">
                  <c:v>164.29309039996832</c:v>
                </c:pt>
                <c:pt idx="23">
                  <c:v>170.86392002554186</c:v>
                </c:pt>
                <c:pt idx="24">
                  <c:v>395.14376795965734</c:v>
                </c:pt>
                <c:pt idx="25">
                  <c:v>0</c:v>
                </c:pt>
                <c:pt idx="26">
                  <c:v>1774.5262945962038</c:v>
                </c:pt>
                <c:pt idx="27">
                  <c:v>269.71691129734972</c:v>
                </c:pt>
                <c:pt idx="28">
                  <c:v>1185.5207029214966</c:v>
                </c:pt>
                <c:pt idx="29">
                  <c:v>302.99570487721019</c:v>
                </c:pt>
                <c:pt idx="30">
                  <c:v>367.29596621317921</c:v>
                </c:pt>
                <c:pt idx="31">
                  <c:v>506.89257111566889</c:v>
                </c:pt>
                <c:pt idx="32">
                  <c:v>101.54013435187144</c:v>
                </c:pt>
                <c:pt idx="33">
                  <c:v>381.35275043418437</c:v>
                </c:pt>
                <c:pt idx="34">
                  <c:v>0</c:v>
                </c:pt>
                <c:pt idx="35">
                  <c:v>481.12329710789277</c:v>
                </c:pt>
                <c:pt idx="36">
                  <c:v>158.32570431143733</c:v>
                </c:pt>
                <c:pt idx="37">
                  <c:v>231.74466798493702</c:v>
                </c:pt>
                <c:pt idx="38">
                  <c:v>2100.4880829683798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7C-4775-AD0C-2347281FB306}"/>
            </c:ext>
          </c:extLst>
        </c:ser>
        <c:ser>
          <c:idx val="1"/>
          <c:order val="1"/>
          <c:tx>
            <c:strRef>
              <c:f>'15meses'!$C$21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'15meses'!$C$22:$C$61</c:f>
              <c:numCache>
                <c:formatCode>0</c:formatCode>
                <c:ptCount val="39"/>
                <c:pt idx="0">
                  <c:v>3</c:v>
                </c:pt>
                <c:pt idx="1">
                  <c:v>4</c:v>
                </c:pt>
                <c:pt idx="2">
                  <c:v>51</c:v>
                </c:pt>
                <c:pt idx="3">
                  <c:v>28</c:v>
                </c:pt>
                <c:pt idx="4">
                  <c:v>136</c:v>
                </c:pt>
                <c:pt idx="5">
                  <c:v>0</c:v>
                </c:pt>
                <c:pt idx="6">
                  <c:v>0</c:v>
                </c:pt>
                <c:pt idx="7">
                  <c:v>7</c:v>
                </c:pt>
                <c:pt idx="8">
                  <c:v>66</c:v>
                </c:pt>
                <c:pt idx="9">
                  <c:v>0</c:v>
                </c:pt>
                <c:pt idx="10">
                  <c:v>6</c:v>
                </c:pt>
                <c:pt idx="11">
                  <c:v>7</c:v>
                </c:pt>
                <c:pt idx="12">
                  <c:v>86</c:v>
                </c:pt>
                <c:pt idx="13">
                  <c:v>244</c:v>
                </c:pt>
                <c:pt idx="14">
                  <c:v>12</c:v>
                </c:pt>
                <c:pt idx="15">
                  <c:v>7</c:v>
                </c:pt>
                <c:pt idx="16">
                  <c:v>31</c:v>
                </c:pt>
                <c:pt idx="17">
                  <c:v>6</c:v>
                </c:pt>
                <c:pt idx="18">
                  <c:v>8</c:v>
                </c:pt>
                <c:pt idx="19">
                  <c:v>44</c:v>
                </c:pt>
                <c:pt idx="20">
                  <c:v>8</c:v>
                </c:pt>
                <c:pt idx="21">
                  <c:v>12</c:v>
                </c:pt>
                <c:pt idx="22">
                  <c:v>0</c:v>
                </c:pt>
                <c:pt idx="23">
                  <c:v>9</c:v>
                </c:pt>
                <c:pt idx="24">
                  <c:v>23</c:v>
                </c:pt>
                <c:pt idx="25">
                  <c:v>0</c:v>
                </c:pt>
                <c:pt idx="26">
                  <c:v>185</c:v>
                </c:pt>
                <c:pt idx="27">
                  <c:v>7</c:v>
                </c:pt>
                <c:pt idx="28">
                  <c:v>31</c:v>
                </c:pt>
                <c:pt idx="29">
                  <c:v>3</c:v>
                </c:pt>
                <c:pt idx="30">
                  <c:v>7</c:v>
                </c:pt>
                <c:pt idx="31">
                  <c:v>8</c:v>
                </c:pt>
                <c:pt idx="32">
                  <c:v>5</c:v>
                </c:pt>
                <c:pt idx="33">
                  <c:v>15</c:v>
                </c:pt>
                <c:pt idx="34">
                  <c:v>2</c:v>
                </c:pt>
                <c:pt idx="35">
                  <c:v>21</c:v>
                </c:pt>
                <c:pt idx="36">
                  <c:v>10</c:v>
                </c:pt>
                <c:pt idx="37">
                  <c:v>2</c:v>
                </c:pt>
                <c:pt idx="38">
                  <c:v>152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7C-4775-AD0C-2347281FB30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661393824"/>
        <c:axId val="661394808"/>
      </c:barChart>
      <c:lineChart>
        <c:grouping val="standard"/>
        <c:varyColors val="0"/>
        <c:ser>
          <c:idx val="2"/>
          <c:order val="2"/>
          <c:tx>
            <c:strRef>
              <c:f>'15meses'!$D$21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'15meses'!$A$22:$A$61</c:f>
              <c:strCache>
                <c:ptCount val="39"/>
                <c:pt idx="0">
                  <c:v>ANDOAS</c:v>
                </c:pt>
                <c:pt idx="1">
                  <c:v>ANGAMOS</c:v>
                </c:pt>
                <c:pt idx="2">
                  <c:v>BALSAPUERTO</c:v>
                </c:pt>
                <c:pt idx="3">
                  <c:v>BARRANCA</c:v>
                </c:pt>
                <c:pt idx="4">
                  <c:v>BELEN</c:v>
                </c:pt>
                <c:pt idx="5">
                  <c:v>BRETAÑA</c:v>
                </c:pt>
                <c:pt idx="6">
                  <c:v>CABALLO COCHA</c:v>
                </c:pt>
                <c:pt idx="7">
                  <c:v>CAHUAPANAS</c:v>
                </c:pt>
                <c:pt idx="8">
                  <c:v>CONTAMANA</c:v>
                </c:pt>
                <c:pt idx="9">
                  <c:v>ESSALUD</c:v>
                </c:pt>
                <c:pt idx="10">
                  <c:v>HOSPITALES</c:v>
                </c:pt>
                <c:pt idx="11">
                  <c:v>INTUTO</c:v>
                </c:pt>
                <c:pt idx="12">
                  <c:v>IQUITOS NORTE</c:v>
                </c:pt>
                <c:pt idx="13">
                  <c:v>IQUITOS SUR</c:v>
                </c:pt>
                <c:pt idx="14">
                  <c:v>ISLANDIA</c:v>
                </c:pt>
                <c:pt idx="15">
                  <c:v>JEBEROS</c:v>
                </c:pt>
                <c:pt idx="16">
                  <c:v>LAGUNAS</c:v>
                </c:pt>
                <c:pt idx="17">
                  <c:v>MANSERICHE</c:v>
                </c:pt>
                <c:pt idx="18">
                  <c:v>MAYPUCO</c:v>
                </c:pt>
                <c:pt idx="19">
                  <c:v>MAZAN</c:v>
                </c:pt>
                <c:pt idx="20">
                  <c:v>MORONA</c:v>
                </c:pt>
                <c:pt idx="21">
                  <c:v>NAUTA</c:v>
                </c:pt>
                <c:pt idx="22">
                  <c:v>PADRE MARQUEZ</c:v>
                </c:pt>
                <c:pt idx="23">
                  <c:v>PASTAZA</c:v>
                </c:pt>
                <c:pt idx="24">
                  <c:v>PEVAS</c:v>
                </c:pt>
                <c:pt idx="25">
                  <c:v>PIAS</c:v>
                </c:pt>
                <c:pt idx="26">
                  <c:v>PUNCHANA</c:v>
                </c:pt>
                <c:pt idx="27">
                  <c:v>PUTUMAYO</c:v>
                </c:pt>
                <c:pt idx="28">
                  <c:v>REQUENA</c:v>
                </c:pt>
                <c:pt idx="29">
                  <c:v>SAN MARTIN CAPELO</c:v>
                </c:pt>
                <c:pt idx="30">
                  <c:v>SAN PABLO</c:v>
                </c:pt>
                <c:pt idx="31">
                  <c:v>SANTA CLOTILDE</c:v>
                </c:pt>
                <c:pt idx="32">
                  <c:v>SANTA CRUZ</c:v>
                </c:pt>
                <c:pt idx="33">
                  <c:v>SARAYACU</c:v>
                </c:pt>
                <c:pt idx="34">
                  <c:v>SIN RED</c:v>
                </c:pt>
                <c:pt idx="35">
                  <c:v>TAMSHIYACU</c:v>
                </c:pt>
                <c:pt idx="36">
                  <c:v>TENIENTE CESAR LOPEZ ROJAS</c:v>
                </c:pt>
                <c:pt idx="37">
                  <c:v>VILLA TROMPETERO</c:v>
                </c:pt>
                <c:pt idx="38">
                  <c:v>YURIMAGUAS</c:v>
                </c:pt>
              </c:strCache>
            </c:strRef>
          </c:cat>
          <c:val>
            <c:numRef>
              <c:f>'15meses'!$D$22:$D$61</c:f>
              <c:numCache>
                <c:formatCode>0%</c:formatCode>
                <c:ptCount val="39"/>
                <c:pt idx="0">
                  <c:v>1.0729786212673072E-2</c:v>
                </c:pt>
                <c:pt idx="1">
                  <c:v>5.8872642772166729E-2</c:v>
                </c:pt>
                <c:pt idx="2">
                  <c:v>0.12483744372499495</c:v>
                </c:pt>
                <c:pt idx="3">
                  <c:v>8.1016889300192477E-2</c:v>
                </c:pt>
                <c:pt idx="4">
                  <c:v>6.7587177556353253E-2</c:v>
                </c:pt>
                <c:pt idx="5">
                  <c:v>0</c:v>
                </c:pt>
                <c:pt idx="6">
                  <c:v>0</c:v>
                </c:pt>
                <c:pt idx="7">
                  <c:v>3.500251000759131E-2</c:v>
                </c:pt>
                <c:pt idx="8">
                  <c:v>8.8425706768010037E-2</c:v>
                </c:pt>
                <c:pt idx="9">
                  <c:v>0</c:v>
                </c:pt>
                <c:pt idx="10">
                  <c:v>1.6920508181643607E-2</c:v>
                </c:pt>
                <c:pt idx="11">
                  <c:v>3.0752315157585038E-2</c:v>
                </c:pt>
                <c:pt idx="12">
                  <c:v>6.0644826989169294E-2</c:v>
                </c:pt>
                <c:pt idx="13">
                  <c:v>7.264667870422277E-2</c:v>
                </c:pt>
                <c:pt idx="14">
                  <c:v>3.3065556231195989E-2</c:v>
                </c:pt>
                <c:pt idx="15">
                  <c:v>5.6653060470605372E-2</c:v>
                </c:pt>
                <c:pt idx="16">
                  <c:v>9.2547398622410529E-2</c:v>
                </c:pt>
                <c:pt idx="17">
                  <c:v>2.3997434491184709E-2</c:v>
                </c:pt>
                <c:pt idx="18">
                  <c:v>2.4489988235821953E-2</c:v>
                </c:pt>
                <c:pt idx="19">
                  <c:v>5.1900800756650177E-2</c:v>
                </c:pt>
                <c:pt idx="20">
                  <c:v>2.9427262279411635E-2</c:v>
                </c:pt>
                <c:pt idx="21">
                  <c:v>1.3716802263900468E-2</c:v>
                </c:pt>
                <c:pt idx="22">
                  <c:v>0</c:v>
                </c:pt>
                <c:pt idx="23">
                  <c:v>5.2673495953122353E-2</c:v>
                </c:pt>
                <c:pt idx="24">
                  <c:v>5.8206662650309625E-2</c:v>
                </c:pt>
                <c:pt idx="25">
                  <c:v>0</c:v>
                </c:pt>
                <c:pt idx="26">
                  <c:v>0.10425317481254739</c:v>
                </c:pt>
                <c:pt idx="27">
                  <c:v>2.5953137184945893E-2</c:v>
                </c:pt>
                <c:pt idx="28">
                  <c:v>2.6148847441977378E-2</c:v>
                </c:pt>
                <c:pt idx="29">
                  <c:v>9.9011304507295173E-3</c:v>
                </c:pt>
                <c:pt idx="30">
                  <c:v>1.905820004551095E-2</c:v>
                </c:pt>
                <c:pt idx="31">
                  <c:v>1.578243686308526E-2</c:v>
                </c:pt>
                <c:pt idx="32">
                  <c:v>4.9241613002729369E-2</c:v>
                </c:pt>
                <c:pt idx="33">
                  <c:v>3.9333661506104095E-2</c:v>
                </c:pt>
                <c:pt idx="34">
                  <c:v>0</c:v>
                </c:pt>
                <c:pt idx="35">
                  <c:v>4.3647855188543722E-2</c:v>
                </c:pt>
                <c:pt idx="36">
                  <c:v>6.3160938039026976E-2</c:v>
                </c:pt>
                <c:pt idx="37">
                  <c:v>8.6301877725618106E-3</c:v>
                </c:pt>
                <c:pt idx="38">
                  <c:v>7.2364133475680451E-2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37C-4775-AD0C-2347281FB306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661139624"/>
        <c:axId val="661131752"/>
      </c:lineChart>
      <c:catAx>
        <c:axId val="66139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94808"/>
        <c:crosses val="autoZero"/>
        <c:auto val="1"/>
        <c:lblAlgn val="ctr"/>
        <c:lblOffset val="100"/>
        <c:noMultiLvlLbl val="0"/>
      </c:catAx>
      <c:valAx>
        <c:axId val="66139480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393824"/>
        <c:crosses val="autoZero"/>
        <c:crossBetween val="between"/>
      </c:valAx>
      <c:valAx>
        <c:axId val="66113175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139624"/>
        <c:crosses val="max"/>
        <c:crossBetween val="between"/>
      </c:valAx>
      <c:catAx>
        <c:axId val="6611396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661131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2022.xlsx]15meses!TablaDinámica9</c:name>
    <c:fmtId val="6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'15meses'!$B$66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'15meses'!$B$67:$B$527</c:f>
              <c:numCache>
                <c:formatCode>0</c:formatCode>
                <c:ptCount val="460"/>
                <c:pt idx="0">
                  <c:v>14.75261133596608</c:v>
                </c:pt>
                <c:pt idx="1">
                  <c:v>196.36865342753308</c:v>
                </c:pt>
                <c:pt idx="2">
                  <c:v>270.63952474371484</c:v>
                </c:pt>
                <c:pt idx="3">
                  <c:v>27.193196235422292</c:v>
                </c:pt>
                <c:pt idx="4">
                  <c:v>396.99822441227974</c:v>
                </c:pt>
                <c:pt idx="5">
                  <c:v>17.495239233566512</c:v>
                </c:pt>
                <c:pt idx="6">
                  <c:v>15.964124345686812</c:v>
                </c:pt>
                <c:pt idx="7">
                  <c:v>10.151336530411395</c:v>
                </c:pt>
                <c:pt idx="8">
                  <c:v>692.51674143584762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3.2631835482506748</c:v>
                </c:pt>
                <c:pt idx="15">
                  <c:v>18.047017606137334</c:v>
                </c:pt>
                <c:pt idx="16">
                  <c:v>45.073163323611261</c:v>
                </c:pt>
                <c:pt idx="17">
                  <c:v>9.5694680492480906</c:v>
                </c:pt>
                <c:pt idx="18">
                  <c:v>58.041158044885343</c:v>
                </c:pt>
                <c:pt idx="19">
                  <c:v>526.01549594361802</c:v>
                </c:pt>
                <c:pt idx="20">
                  <c:v>59.062915442253043</c:v>
                </c:pt>
                <c:pt idx="21">
                  <c:v>57.295446059930043</c:v>
                </c:pt>
                <c:pt idx="22">
                  <c:v>20.018412898285163</c:v>
                </c:pt>
                <c:pt idx="23">
                  <c:v>32.802436993332051</c:v>
                </c:pt>
                <c:pt idx="24">
                  <c:v>14.506598629528865</c:v>
                </c:pt>
                <c:pt idx="25">
                  <c:v>10.803752935802017</c:v>
                </c:pt>
                <c:pt idx="26">
                  <c:v>30.364680414831778</c:v>
                </c:pt>
                <c:pt idx="27">
                  <c:v>15.570155985606954</c:v>
                </c:pt>
                <c:pt idx="28">
                  <c:v>20.514547240002575</c:v>
                </c:pt>
                <c:pt idx="29">
                  <c:v>38.666220532748859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40.32444745837627</c:v>
                </c:pt>
                <c:pt idx="37">
                  <c:v>9.9951231430828482</c:v>
                </c:pt>
                <c:pt idx="38">
                  <c:v>90.48143083734189</c:v>
                </c:pt>
                <c:pt idx="39">
                  <c:v>36.982746880174311</c:v>
                </c:pt>
                <c:pt idx="40">
                  <c:v>9.4223698841701324</c:v>
                </c:pt>
                <c:pt idx="41">
                  <c:v>33.653872573096855</c:v>
                </c:pt>
                <c:pt idx="42">
                  <c:v>24.584736694322569</c:v>
                </c:pt>
                <c:pt idx="43">
                  <c:v>49.422824538002807</c:v>
                </c:pt>
                <c:pt idx="44">
                  <c:v>11.395502978412345</c:v>
                </c:pt>
                <c:pt idx="45">
                  <c:v>367.15005983599968</c:v>
                </c:pt>
                <c:pt idx="46">
                  <c:v>2.1754556988337832</c:v>
                </c:pt>
                <c:pt idx="47">
                  <c:v>17.418313217306796</c:v>
                </c:pt>
                <c:pt idx="48">
                  <c:v>30.543398011626319</c:v>
                </c:pt>
                <c:pt idx="49">
                  <c:v>17.262411439089824</c:v>
                </c:pt>
                <c:pt idx="50">
                  <c:v>3.2631835482506748</c:v>
                </c:pt>
                <c:pt idx="51">
                  <c:v>369.2162748380951</c:v>
                </c:pt>
                <c:pt idx="52">
                  <c:v>8.4658569509712578</c:v>
                </c:pt>
                <c:pt idx="53">
                  <c:v>2.9278186426875061</c:v>
                </c:pt>
                <c:pt idx="54">
                  <c:v>17.331563465265916</c:v>
                </c:pt>
                <c:pt idx="55">
                  <c:v>17.112873244766313</c:v>
                </c:pt>
                <c:pt idx="56">
                  <c:v>14.849994904992013</c:v>
                </c:pt>
                <c:pt idx="57">
                  <c:v>29.912515858964522</c:v>
                </c:pt>
                <c:pt idx="58">
                  <c:v>53.532200478177892</c:v>
                </c:pt>
                <c:pt idx="59">
                  <c:v>47.19854372849931</c:v>
                </c:pt>
                <c:pt idx="60">
                  <c:v>23.316848792633454</c:v>
                </c:pt>
                <c:pt idx="61">
                  <c:v>51.509408736004524</c:v>
                </c:pt>
                <c:pt idx="62">
                  <c:v>17.084405193717394</c:v>
                </c:pt>
                <c:pt idx="63">
                  <c:v>31.03649152935726</c:v>
                </c:pt>
                <c:pt idx="64">
                  <c:v>10.647826258925052</c:v>
                </c:pt>
                <c:pt idx="65">
                  <c:v>26.167852334348996</c:v>
                </c:pt>
                <c:pt idx="66">
                  <c:v>215.4961970653807</c:v>
                </c:pt>
                <c:pt idx="67">
                  <c:v>145.27282463639983</c:v>
                </c:pt>
                <c:pt idx="68">
                  <c:v>39.60132702963508</c:v>
                </c:pt>
                <c:pt idx="69">
                  <c:v>27.290553347506457</c:v>
                </c:pt>
                <c:pt idx="70">
                  <c:v>26.621627869420237</c:v>
                </c:pt>
                <c:pt idx="71">
                  <c:v>45.314742206707706</c:v>
                </c:pt>
                <c:pt idx="72">
                  <c:v>25.844782613305739</c:v>
                </c:pt>
                <c:pt idx="73">
                  <c:v>18.318925231084709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4.1294761527044521</c:v>
                </c:pt>
                <c:pt idx="79">
                  <c:v>19.090365164961565</c:v>
                </c:pt>
                <c:pt idx="80">
                  <c:v>441.30753814811652</c:v>
                </c:pt>
                <c:pt idx="81">
                  <c:v>49.801933710484853</c:v>
                </c:pt>
                <c:pt idx="82">
                  <c:v>285.7537930336394</c:v>
                </c:pt>
                <c:pt idx="83">
                  <c:v>19.579101289504049</c:v>
                </c:pt>
                <c:pt idx="84">
                  <c:v>0</c:v>
                </c:pt>
                <c:pt idx="85">
                  <c:v>26.147380775478268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26.673335276977426</c:v>
                </c:pt>
                <c:pt idx="95">
                  <c:v>0</c:v>
                </c:pt>
                <c:pt idx="96">
                  <c:v>15.120655838381438</c:v>
                </c:pt>
                <c:pt idx="97">
                  <c:v>31.23954383525313</c:v>
                </c:pt>
                <c:pt idx="98">
                  <c:v>22.211402685092931</c:v>
                </c:pt>
                <c:pt idx="99">
                  <c:v>68.774420619314228</c:v>
                </c:pt>
                <c:pt idx="100">
                  <c:v>4.5257954774090985</c:v>
                </c:pt>
                <c:pt idx="101">
                  <c:v>18.622164101785064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45.691377491865168</c:v>
                </c:pt>
                <c:pt idx="106">
                  <c:v>27.776190348496904</c:v>
                </c:pt>
                <c:pt idx="107">
                  <c:v>6.7874217803614059</c:v>
                </c:pt>
                <c:pt idx="108">
                  <c:v>18.923138423784376</c:v>
                </c:pt>
                <c:pt idx="109">
                  <c:v>12.659213779602183</c:v>
                </c:pt>
                <c:pt idx="110">
                  <c:v>133.50461611022587</c:v>
                </c:pt>
                <c:pt idx="111">
                  <c:v>13.535038940257191</c:v>
                </c:pt>
                <c:pt idx="112">
                  <c:v>7.0729600705319111</c:v>
                </c:pt>
                <c:pt idx="113">
                  <c:v>31.479682394963167</c:v>
                </c:pt>
                <c:pt idx="114">
                  <c:v>22.462005161173579</c:v>
                </c:pt>
                <c:pt idx="115">
                  <c:v>13.915132363377229</c:v>
                </c:pt>
                <c:pt idx="116">
                  <c:v>6.7241832553287315</c:v>
                </c:pt>
                <c:pt idx="117">
                  <c:v>43.541842391063071</c:v>
                </c:pt>
                <c:pt idx="118">
                  <c:v>31.930102492222964</c:v>
                </c:pt>
                <c:pt idx="119">
                  <c:v>37.16718803775062</c:v>
                </c:pt>
                <c:pt idx="120">
                  <c:v>0</c:v>
                </c:pt>
                <c:pt idx="121">
                  <c:v>14.080836717418459</c:v>
                </c:pt>
                <c:pt idx="122">
                  <c:v>32.087971557798305</c:v>
                </c:pt>
                <c:pt idx="123">
                  <c:v>0</c:v>
                </c:pt>
                <c:pt idx="124">
                  <c:v>136.18831846377404</c:v>
                </c:pt>
                <c:pt idx="125">
                  <c:v>12.764924933886341</c:v>
                </c:pt>
                <c:pt idx="126">
                  <c:v>72.284764093676756</c:v>
                </c:pt>
                <c:pt idx="127">
                  <c:v>42.567113038312002</c:v>
                </c:pt>
                <c:pt idx="128">
                  <c:v>23.561376083398002</c:v>
                </c:pt>
                <c:pt idx="129">
                  <c:v>14.712669134225701</c:v>
                </c:pt>
                <c:pt idx="130">
                  <c:v>85.488317745061977</c:v>
                </c:pt>
                <c:pt idx="131">
                  <c:v>135.43779163132317</c:v>
                </c:pt>
                <c:pt idx="132">
                  <c:v>21.967951920164577</c:v>
                </c:pt>
                <c:pt idx="133">
                  <c:v>67.352413365270365</c:v>
                </c:pt>
                <c:pt idx="134">
                  <c:v>24.386858383926715</c:v>
                </c:pt>
                <c:pt idx="135">
                  <c:v>5.5225953579458595</c:v>
                </c:pt>
                <c:pt idx="136">
                  <c:v>121.49704792146673</c:v>
                </c:pt>
                <c:pt idx="137">
                  <c:v>354.59927890990673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39.111004818162854</c:v>
                </c:pt>
                <c:pt idx="144">
                  <c:v>29.869724581518799</c:v>
                </c:pt>
                <c:pt idx="145">
                  <c:v>17.904000401402037</c:v>
                </c:pt>
                <c:pt idx="146">
                  <c:v>48.576768317986371</c:v>
                </c:pt>
                <c:pt idx="147">
                  <c:v>13.090152088118582</c:v>
                </c:pt>
                <c:pt idx="148">
                  <c:v>9.6784145871780716</c:v>
                </c:pt>
                <c:pt idx="149">
                  <c:v>28.770940408186753</c:v>
                </c:pt>
                <c:pt idx="150">
                  <c:v>34.077425470325288</c:v>
                </c:pt>
                <c:pt idx="151">
                  <c:v>3.7019782301270929</c:v>
                </c:pt>
                <c:pt idx="152">
                  <c:v>15.774914174673759</c:v>
                </c:pt>
                <c:pt idx="153">
                  <c:v>54.582183483739634</c:v>
                </c:pt>
                <c:pt idx="154">
                  <c:v>24.713176738751773</c:v>
                </c:pt>
                <c:pt idx="155">
                  <c:v>146.3952537330062</c:v>
                </c:pt>
                <c:pt idx="156">
                  <c:v>4.8410250131490331</c:v>
                </c:pt>
                <c:pt idx="157">
                  <c:v>80.108176479143381</c:v>
                </c:pt>
                <c:pt idx="158">
                  <c:v>30.456379783672968</c:v>
                </c:pt>
                <c:pt idx="159">
                  <c:v>67.849014249993786</c:v>
                </c:pt>
                <c:pt idx="160">
                  <c:v>0</c:v>
                </c:pt>
                <c:pt idx="161">
                  <c:v>63.984612087351437</c:v>
                </c:pt>
                <c:pt idx="162">
                  <c:v>93.823936175713456</c:v>
                </c:pt>
                <c:pt idx="163">
                  <c:v>18.508477027016298</c:v>
                </c:pt>
                <c:pt idx="164">
                  <c:v>73.35636616467518</c:v>
                </c:pt>
                <c:pt idx="165">
                  <c:v>7.9014168418461352</c:v>
                </c:pt>
                <c:pt idx="166">
                  <c:v>8.8057130707404419</c:v>
                </c:pt>
                <c:pt idx="167">
                  <c:v>12.587047966649386</c:v>
                </c:pt>
                <c:pt idx="168">
                  <c:v>69.614582362681048</c:v>
                </c:pt>
                <c:pt idx="169">
                  <c:v>41.865509746518711</c:v>
                </c:pt>
                <c:pt idx="170">
                  <c:v>12.544459909121471</c:v>
                </c:pt>
                <c:pt idx="171">
                  <c:v>227.06795777658417</c:v>
                </c:pt>
                <c:pt idx="172">
                  <c:v>17.156362122135487</c:v>
                </c:pt>
                <c:pt idx="173">
                  <c:v>2.6105468386005408</c:v>
                </c:pt>
                <c:pt idx="174">
                  <c:v>8.8707780231347328</c:v>
                </c:pt>
                <c:pt idx="175">
                  <c:v>6.5072382734886993</c:v>
                </c:pt>
                <c:pt idx="176">
                  <c:v>164.41765605729205</c:v>
                </c:pt>
                <c:pt idx="177">
                  <c:v>4.3509113976675664</c:v>
                </c:pt>
                <c:pt idx="178">
                  <c:v>21.663690371589045</c:v>
                </c:pt>
                <c:pt idx="179">
                  <c:v>20.633256242288994</c:v>
                </c:pt>
                <c:pt idx="180">
                  <c:v>7.9016810035785978</c:v>
                </c:pt>
                <c:pt idx="181">
                  <c:v>16.041806263726333</c:v>
                </c:pt>
                <c:pt idx="182">
                  <c:v>17.639787280681979</c:v>
                </c:pt>
                <c:pt idx="183">
                  <c:v>42.568107599373469</c:v>
                </c:pt>
                <c:pt idx="184">
                  <c:v>11.529915203819053</c:v>
                </c:pt>
                <c:pt idx="185">
                  <c:v>39.774350714490225</c:v>
                </c:pt>
                <c:pt idx="186">
                  <c:v>62.186309364552272</c:v>
                </c:pt>
                <c:pt idx="187">
                  <c:v>21.647634869946067</c:v>
                </c:pt>
                <c:pt idx="188">
                  <c:v>2.3020253450138402</c:v>
                </c:pt>
                <c:pt idx="189">
                  <c:v>13.705370902652833</c:v>
                </c:pt>
                <c:pt idx="190">
                  <c:v>17.392745478604105</c:v>
                </c:pt>
                <c:pt idx="191">
                  <c:v>11.312369633935676</c:v>
                </c:pt>
                <c:pt idx="192">
                  <c:v>36.109047453045967</c:v>
                </c:pt>
                <c:pt idx="193">
                  <c:v>67.432832099532064</c:v>
                </c:pt>
                <c:pt idx="194">
                  <c:v>27.070126779413325</c:v>
                </c:pt>
                <c:pt idx="195">
                  <c:v>13.02429342900755</c:v>
                </c:pt>
                <c:pt idx="196">
                  <c:v>2.1754556988337832</c:v>
                </c:pt>
                <c:pt idx="197">
                  <c:v>64.082136900969729</c:v>
                </c:pt>
                <c:pt idx="198">
                  <c:v>289.63715058198886</c:v>
                </c:pt>
                <c:pt idx="199">
                  <c:v>124.14015790819694</c:v>
                </c:pt>
                <c:pt idx="200">
                  <c:v>97.985923073690756</c:v>
                </c:pt>
                <c:pt idx="201">
                  <c:v>37.874683716696161</c:v>
                </c:pt>
                <c:pt idx="202">
                  <c:v>75.476297254616242</c:v>
                </c:pt>
                <c:pt idx="203">
                  <c:v>90.16022874903183</c:v>
                </c:pt>
                <c:pt idx="204">
                  <c:v>14.786218305515995</c:v>
                </c:pt>
                <c:pt idx="205">
                  <c:v>11.568701929206849</c:v>
                </c:pt>
                <c:pt idx="206">
                  <c:v>48.144239508040485</c:v>
                </c:pt>
                <c:pt idx="207">
                  <c:v>860.44491035025794</c:v>
                </c:pt>
                <c:pt idx="208">
                  <c:v>46.226159776720799</c:v>
                </c:pt>
                <c:pt idx="209">
                  <c:v>138.30678327295487</c:v>
                </c:pt>
                <c:pt idx="210">
                  <c:v>12.736274252880884</c:v>
                </c:pt>
                <c:pt idx="211">
                  <c:v>208.92963300934832</c:v>
                </c:pt>
                <c:pt idx="212">
                  <c:v>271.35938559452444</c:v>
                </c:pt>
                <c:pt idx="213">
                  <c:v>29.557512203278364</c:v>
                </c:pt>
                <c:pt idx="214">
                  <c:v>30.849095089142789</c:v>
                </c:pt>
                <c:pt idx="215">
                  <c:v>3.8998976596730408</c:v>
                </c:pt>
                <c:pt idx="216">
                  <c:v>16.617099812576672</c:v>
                </c:pt>
                <c:pt idx="217">
                  <c:v>25.802580149867584</c:v>
                </c:pt>
                <c:pt idx="218">
                  <c:v>17.747434493572548</c:v>
                </c:pt>
                <c:pt idx="219">
                  <c:v>23.961433620674658</c:v>
                </c:pt>
                <c:pt idx="220">
                  <c:v>28.782011723539377</c:v>
                </c:pt>
                <c:pt idx="221">
                  <c:v>28.353386696871191</c:v>
                </c:pt>
                <c:pt idx="222">
                  <c:v>6.607658571132637</c:v>
                </c:pt>
                <c:pt idx="223">
                  <c:v>26.754073779218356</c:v>
                </c:pt>
                <c:pt idx="224">
                  <c:v>4.9169473388645137</c:v>
                </c:pt>
                <c:pt idx="225">
                  <c:v>37.928068817177305</c:v>
                </c:pt>
                <c:pt idx="226">
                  <c:v>26.996891280514888</c:v>
                </c:pt>
                <c:pt idx="227">
                  <c:v>6.3557718116318203</c:v>
                </c:pt>
                <c:pt idx="228">
                  <c:v>30.396117519267619</c:v>
                </c:pt>
                <c:pt idx="229">
                  <c:v>31.050109270383793</c:v>
                </c:pt>
                <c:pt idx="230">
                  <c:v>17.144010657668311</c:v>
                </c:pt>
                <c:pt idx="231">
                  <c:v>19.613483693493283</c:v>
                </c:pt>
                <c:pt idx="232">
                  <c:v>28.672506110629261</c:v>
                </c:pt>
                <c:pt idx="233">
                  <c:v>3.0456379783672975</c:v>
                </c:pt>
                <c:pt idx="234">
                  <c:v>10.285694997149365</c:v>
                </c:pt>
                <c:pt idx="235">
                  <c:v>23.15214498729382</c:v>
                </c:pt>
                <c:pt idx="236">
                  <c:v>9.4787201521225626</c:v>
                </c:pt>
                <c:pt idx="237">
                  <c:v>21.691332764190662</c:v>
                </c:pt>
                <c:pt idx="238">
                  <c:v>20.012335517701285</c:v>
                </c:pt>
                <c:pt idx="239">
                  <c:v>22.363684584011295</c:v>
                </c:pt>
                <c:pt idx="240">
                  <c:v>9.2602592286604395</c:v>
                </c:pt>
                <c:pt idx="241">
                  <c:v>66.651844901423118</c:v>
                </c:pt>
                <c:pt idx="242">
                  <c:v>2.828092408483919</c:v>
                </c:pt>
                <c:pt idx="243">
                  <c:v>17.764852551897572</c:v>
                </c:pt>
                <c:pt idx="244">
                  <c:v>32.251243237976951</c:v>
                </c:pt>
                <c:pt idx="245">
                  <c:v>7.0729600705319111</c:v>
                </c:pt>
                <c:pt idx="246">
                  <c:v>20.150941007459434</c:v>
                </c:pt>
                <c:pt idx="247">
                  <c:v>13.561948411570583</c:v>
                </c:pt>
                <c:pt idx="248">
                  <c:v>9.8486590650550934</c:v>
                </c:pt>
                <c:pt idx="249">
                  <c:v>35.227263632458772</c:v>
                </c:pt>
                <c:pt idx="250">
                  <c:v>21.665646061994423</c:v>
                </c:pt>
                <c:pt idx="251">
                  <c:v>74.905774264207238</c:v>
                </c:pt>
                <c:pt idx="252">
                  <c:v>196.26961314878398</c:v>
                </c:pt>
                <c:pt idx="253">
                  <c:v>56.234444869065641</c:v>
                </c:pt>
                <c:pt idx="254">
                  <c:v>34.180616478129998</c:v>
                </c:pt>
                <c:pt idx="255">
                  <c:v>21.771474879068883</c:v>
                </c:pt>
                <c:pt idx="256">
                  <c:v>3.0456379783672962</c:v>
                </c:pt>
                <c:pt idx="257">
                  <c:v>27.14460403560107</c:v>
                </c:pt>
                <c:pt idx="258">
                  <c:v>31.139635348650273</c:v>
                </c:pt>
                <c:pt idx="259">
                  <c:v>8.9690840932751161</c:v>
                </c:pt>
                <c:pt idx="260">
                  <c:v>129.35259585265675</c:v>
                </c:pt>
                <c:pt idx="261">
                  <c:v>72.290392872246642</c:v>
                </c:pt>
                <c:pt idx="262">
                  <c:v>33.589327611575946</c:v>
                </c:pt>
                <c:pt idx="263">
                  <c:v>27.203030865115217</c:v>
                </c:pt>
                <c:pt idx="264">
                  <c:v>28.62373491588983</c:v>
                </c:pt>
                <c:pt idx="265">
                  <c:v>15.677014944172436</c:v>
                </c:pt>
                <c:pt idx="266">
                  <c:v>324.73113195647636</c:v>
                </c:pt>
                <c:pt idx="267">
                  <c:v>36.460884682371322</c:v>
                </c:pt>
                <c:pt idx="268">
                  <c:v>62.810891127442829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31.280547733909895</c:v>
                </c:pt>
                <c:pt idx="274">
                  <c:v>31.96881636316099</c:v>
                </c:pt>
                <c:pt idx="275">
                  <c:v>30.198443762608967</c:v>
                </c:pt>
                <c:pt idx="276">
                  <c:v>22.655705231230982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8.7436137537888001</c:v>
                </c:pt>
                <c:pt idx="283">
                  <c:v>82.047907061298417</c:v>
                </c:pt>
                <c:pt idx="284">
                  <c:v>8.701822795335131</c:v>
                </c:pt>
                <c:pt idx="285">
                  <c:v>0</c:v>
                </c:pt>
                <c:pt idx="286">
                  <c:v>16.349296331040819</c:v>
                </c:pt>
                <c:pt idx="287">
                  <c:v>11.436555741257962</c:v>
                </c:pt>
                <c:pt idx="288">
                  <c:v>320.56480353751135</c:v>
                </c:pt>
                <c:pt idx="289">
                  <c:v>14.877761566359828</c:v>
                </c:pt>
                <c:pt idx="290">
                  <c:v>7.7775391050380858</c:v>
                </c:pt>
                <c:pt idx="291">
                  <c:v>18.125698305046377</c:v>
                </c:pt>
                <c:pt idx="292">
                  <c:v>9.5940521180413043</c:v>
                </c:pt>
                <c:pt idx="293">
                  <c:v>7.5825590160538425</c:v>
                </c:pt>
                <c:pt idx="294">
                  <c:v>21.578772486136472</c:v>
                </c:pt>
                <c:pt idx="295">
                  <c:v>25.658437647807183</c:v>
                </c:pt>
                <c:pt idx="296">
                  <c:v>49.683866758721862</c:v>
                </c:pt>
                <c:pt idx="297">
                  <c:v>34.297670535311788</c:v>
                </c:pt>
                <c:pt idx="298">
                  <c:v>25.822479905812806</c:v>
                </c:pt>
                <c:pt idx="299">
                  <c:v>40.246834375078841</c:v>
                </c:pt>
                <c:pt idx="300">
                  <c:v>16.572067021756695</c:v>
                </c:pt>
                <c:pt idx="301">
                  <c:v>20.331050170084509</c:v>
                </c:pt>
                <c:pt idx="302">
                  <c:v>7.1137401351864744</c:v>
                </c:pt>
                <c:pt idx="303">
                  <c:v>15.581345623716883</c:v>
                </c:pt>
                <c:pt idx="304">
                  <c:v>13.682239274869907</c:v>
                </c:pt>
                <c:pt idx="305">
                  <c:v>17.040071661633966</c:v>
                </c:pt>
                <c:pt idx="306">
                  <c:v>26.276541859633973</c:v>
                </c:pt>
                <c:pt idx="307">
                  <c:v>99.506912609567195</c:v>
                </c:pt>
                <c:pt idx="308">
                  <c:v>61.593450075567887</c:v>
                </c:pt>
                <c:pt idx="309">
                  <c:v>20.922130850186765</c:v>
                </c:pt>
                <c:pt idx="310">
                  <c:v>622.12927612055603</c:v>
                </c:pt>
                <c:pt idx="311">
                  <c:v>16.229337850937778</c:v>
                </c:pt>
                <c:pt idx="312">
                  <c:v>32.02802040221723</c:v>
                </c:pt>
                <c:pt idx="313">
                  <c:v>32.206430399240574</c:v>
                </c:pt>
                <c:pt idx="314">
                  <c:v>136.89364805170857</c:v>
                </c:pt>
                <c:pt idx="315">
                  <c:v>28.555944102710928</c:v>
                </c:pt>
                <c:pt idx="316">
                  <c:v>26.518804968783819</c:v>
                </c:pt>
                <c:pt idx="317">
                  <c:v>36.047300929675785</c:v>
                </c:pt>
                <c:pt idx="318">
                  <c:v>27.643222851925906</c:v>
                </c:pt>
                <c:pt idx="319">
                  <c:v>146.95905155718606</c:v>
                </c:pt>
                <c:pt idx="320">
                  <c:v>29.385231447696647</c:v>
                </c:pt>
                <c:pt idx="321">
                  <c:v>57.02583365412255</c:v>
                </c:pt>
                <c:pt idx="322">
                  <c:v>14.670228208697464</c:v>
                </c:pt>
                <c:pt idx="323">
                  <c:v>9.5903134693955856</c:v>
                </c:pt>
                <c:pt idx="324">
                  <c:v>410.39461392685024</c:v>
                </c:pt>
                <c:pt idx="325">
                  <c:v>10.691358120561455</c:v>
                </c:pt>
                <c:pt idx="326">
                  <c:v>22.038506653617404</c:v>
                </c:pt>
                <c:pt idx="327">
                  <c:v>0</c:v>
                </c:pt>
                <c:pt idx="328">
                  <c:v>23.358274660587739</c:v>
                </c:pt>
                <c:pt idx="329">
                  <c:v>29.369218604818119</c:v>
                </c:pt>
                <c:pt idx="330">
                  <c:v>2.9278186426875061</c:v>
                </c:pt>
                <c:pt idx="331">
                  <c:v>41.508997333579245</c:v>
                </c:pt>
                <c:pt idx="332">
                  <c:v>10.295716656519726</c:v>
                </c:pt>
                <c:pt idx="333">
                  <c:v>74.107813992090797</c:v>
                </c:pt>
                <c:pt idx="334">
                  <c:v>11.312369633935676</c:v>
                </c:pt>
                <c:pt idx="335">
                  <c:v>11.094824064052297</c:v>
                </c:pt>
                <c:pt idx="336">
                  <c:v>45.62861612248296</c:v>
                </c:pt>
                <c:pt idx="337">
                  <c:v>25.709362132525403</c:v>
                </c:pt>
                <c:pt idx="338">
                  <c:v>58.188672338088182</c:v>
                </c:pt>
                <c:pt idx="339">
                  <c:v>22.79719034085965</c:v>
                </c:pt>
                <c:pt idx="340">
                  <c:v>34.653226733036306</c:v>
                </c:pt>
                <c:pt idx="341">
                  <c:v>3.3796548757268567</c:v>
                </c:pt>
                <c:pt idx="342">
                  <c:v>21.903263463383432</c:v>
                </c:pt>
                <c:pt idx="343">
                  <c:v>7.7906728118584416</c:v>
                </c:pt>
                <c:pt idx="344">
                  <c:v>760.85092793956801</c:v>
                </c:pt>
                <c:pt idx="345">
                  <c:v>13.966425586512891</c:v>
                </c:pt>
                <c:pt idx="346">
                  <c:v>25.822485627711544</c:v>
                </c:pt>
                <c:pt idx="347">
                  <c:v>0</c:v>
                </c:pt>
                <c:pt idx="348">
                  <c:v>0</c:v>
                </c:pt>
                <c:pt idx="349">
                  <c:v>25.087060968656992</c:v>
                </c:pt>
                <c:pt idx="350">
                  <c:v>26.167852334348996</c:v>
                </c:pt>
                <c:pt idx="351">
                  <c:v>155.34929145372047</c:v>
                </c:pt>
                <c:pt idx="352">
                  <c:v>41.654238631505784</c:v>
                </c:pt>
                <c:pt idx="353">
                  <c:v>22.879400979447638</c:v>
                </c:pt>
                <c:pt idx="354">
                  <c:v>5.4880766243036803</c:v>
                </c:pt>
                <c:pt idx="355">
                  <c:v>110.17975318130611</c:v>
                </c:pt>
                <c:pt idx="356">
                  <c:v>96.685272198839556</c:v>
                </c:pt>
                <c:pt idx="357">
                  <c:v>6.6966904340445819</c:v>
                </c:pt>
                <c:pt idx="358">
                  <c:v>12.952564544548393</c:v>
                </c:pt>
                <c:pt idx="359">
                  <c:v>56.565102048839272</c:v>
                </c:pt>
                <c:pt idx="360">
                  <c:v>11.375995277867622</c:v>
                </c:pt>
                <c:pt idx="361">
                  <c:v>16.793494106964932</c:v>
                </c:pt>
                <c:pt idx="362">
                  <c:v>32.758288356732699</c:v>
                </c:pt>
                <c:pt idx="363">
                  <c:v>10.541343225431984</c:v>
                </c:pt>
                <c:pt idx="364">
                  <c:v>51.256291419179696</c:v>
                </c:pt>
                <c:pt idx="365">
                  <c:v>35.991882314555212</c:v>
                </c:pt>
                <c:pt idx="366">
                  <c:v>10.312509097777939</c:v>
                </c:pt>
                <c:pt idx="367">
                  <c:v>37.16718803775062</c:v>
                </c:pt>
                <c:pt idx="368">
                  <c:v>30.630416239579667</c:v>
                </c:pt>
                <c:pt idx="369">
                  <c:v>0</c:v>
                </c:pt>
                <c:pt idx="370">
                  <c:v>33.882543306063297</c:v>
                </c:pt>
                <c:pt idx="371">
                  <c:v>28.106198406964168</c:v>
                </c:pt>
                <c:pt idx="372">
                  <c:v>242.35245840265429</c:v>
                </c:pt>
                <c:pt idx="373">
                  <c:v>33.705396395453299</c:v>
                </c:pt>
                <c:pt idx="374">
                  <c:v>41.37716739181856</c:v>
                </c:pt>
                <c:pt idx="375">
                  <c:v>27.010835818509452</c:v>
                </c:pt>
                <c:pt idx="376">
                  <c:v>55.078580737343515</c:v>
                </c:pt>
                <c:pt idx="377">
                  <c:v>75.064687137556064</c:v>
                </c:pt>
                <c:pt idx="378">
                  <c:v>12.541632243367497</c:v>
                </c:pt>
                <c:pt idx="379">
                  <c:v>22.877663774151024</c:v>
                </c:pt>
                <c:pt idx="380">
                  <c:v>36.589973037613902</c:v>
                </c:pt>
                <c:pt idx="381">
                  <c:v>13.397255268947326</c:v>
                </c:pt>
                <c:pt idx="382">
                  <c:v>21.660772384415683</c:v>
                </c:pt>
                <c:pt idx="383">
                  <c:v>47.470644109275753</c:v>
                </c:pt>
                <c:pt idx="384">
                  <c:v>49.995967048623335</c:v>
                </c:pt>
                <c:pt idx="385">
                  <c:v>14.945857331424055</c:v>
                </c:pt>
                <c:pt idx="386">
                  <c:v>32.977941796990287</c:v>
                </c:pt>
                <c:pt idx="387">
                  <c:v>9.4799960648896846</c:v>
                </c:pt>
                <c:pt idx="388">
                  <c:v>60.528350898219806</c:v>
                </c:pt>
                <c:pt idx="389">
                  <c:v>18.406771197255292</c:v>
                </c:pt>
                <c:pt idx="390">
                  <c:v>22.515966482929663</c:v>
                </c:pt>
                <c:pt idx="391">
                  <c:v>43.262389672063335</c:v>
                </c:pt>
                <c:pt idx="392">
                  <c:v>45.680712484298745</c:v>
                </c:pt>
                <c:pt idx="393">
                  <c:v>3.8998976596730408</c:v>
                </c:pt>
                <c:pt idx="394">
                  <c:v>5.5443378593550925</c:v>
                </c:pt>
                <c:pt idx="395">
                  <c:v>99.878550886787821</c:v>
                </c:pt>
                <c:pt idx="396">
                  <c:v>282.34039359843518</c:v>
                </c:pt>
                <c:pt idx="397">
                  <c:v>13.988180143501229</c:v>
                </c:pt>
                <c:pt idx="398">
                  <c:v>27.732930009146308</c:v>
                </c:pt>
                <c:pt idx="399">
                  <c:v>58.236949057780379</c:v>
                </c:pt>
                <c:pt idx="400">
                  <c:v>6.4994847072354389</c:v>
                </c:pt>
                <c:pt idx="401">
                  <c:v>52.068113986959254</c:v>
                </c:pt>
                <c:pt idx="402">
                  <c:v>16.023056114666925</c:v>
                </c:pt>
                <c:pt idx="403">
                  <c:v>31.126968866728269</c:v>
                </c:pt>
                <c:pt idx="404">
                  <c:v>9.7895506447520244</c:v>
                </c:pt>
                <c:pt idx="405">
                  <c:v>26.167852334348996</c:v>
                </c:pt>
                <c:pt idx="406">
                  <c:v>19.710574857021761</c:v>
                </c:pt>
                <c:pt idx="407">
                  <c:v>48.238904731907752</c:v>
                </c:pt>
                <c:pt idx="408">
                  <c:v>18.153909573682693</c:v>
                </c:pt>
                <c:pt idx="409">
                  <c:v>31.523030370163735</c:v>
                </c:pt>
                <c:pt idx="410">
                  <c:v>59.759617645974394</c:v>
                </c:pt>
                <c:pt idx="411">
                  <c:v>23.274042228722422</c:v>
                </c:pt>
                <c:pt idx="412">
                  <c:v>97.700934565785076</c:v>
                </c:pt>
                <c:pt idx="413">
                  <c:v>16.482254877099418</c:v>
                </c:pt>
                <c:pt idx="414">
                  <c:v>44.533935002505032</c:v>
                </c:pt>
                <c:pt idx="415">
                  <c:v>9.9951231430828482</c:v>
                </c:pt>
                <c:pt idx="416">
                  <c:v>42.051576360900128</c:v>
                </c:pt>
                <c:pt idx="417">
                  <c:v>53.875724632643468</c:v>
                </c:pt>
                <c:pt idx="418">
                  <c:v>121.09898349255995</c:v>
                </c:pt>
                <c:pt idx="419">
                  <c:v>16.319779376049645</c:v>
                </c:pt>
                <c:pt idx="420">
                  <c:v>64.767021622130073</c:v>
                </c:pt>
                <c:pt idx="421">
                  <c:v>13.774374619003508</c:v>
                </c:pt>
                <c:pt idx="422">
                  <c:v>63.893133874748209</c:v>
                </c:pt>
                <c:pt idx="423">
                  <c:v>30.456379783672968</c:v>
                </c:pt>
                <c:pt idx="424">
                  <c:v>38.659755787605043</c:v>
                </c:pt>
                <c:pt idx="425">
                  <c:v>9.5802541420633354</c:v>
                </c:pt>
                <c:pt idx="426">
                  <c:v>29.873010855640761</c:v>
                </c:pt>
                <c:pt idx="427">
                  <c:v>10.007096214635402</c:v>
                </c:pt>
                <c:pt idx="428">
                  <c:v>12.761004882498129</c:v>
                </c:pt>
                <c:pt idx="429">
                  <c:v>22.856521220444641</c:v>
                </c:pt>
                <c:pt idx="430">
                  <c:v>18.481126197850312</c:v>
                </c:pt>
                <c:pt idx="431">
                  <c:v>277.68873864889207</c:v>
                </c:pt>
                <c:pt idx="432">
                  <c:v>14.613140621087089</c:v>
                </c:pt>
                <c:pt idx="433">
                  <c:v>47.334581257211049</c:v>
                </c:pt>
                <c:pt idx="434">
                  <c:v>86.285166734565848</c:v>
                </c:pt>
                <c:pt idx="435">
                  <c:v>12.712453544964738</c:v>
                </c:pt>
                <c:pt idx="436">
                  <c:v>10.535248216946131</c:v>
                </c:pt>
                <c:pt idx="437">
                  <c:v>28.635256259330554</c:v>
                </c:pt>
                <c:pt idx="438">
                  <c:v>21.989421146556136</c:v>
                </c:pt>
                <c:pt idx="439">
                  <c:v>14.883337366007034</c:v>
                </c:pt>
                <c:pt idx="440">
                  <c:v>38.951814018622883</c:v>
                </c:pt>
                <c:pt idx="441">
                  <c:v>137.31248530017589</c:v>
                </c:pt>
                <c:pt idx="442">
                  <c:v>11.094824064052295</c:v>
                </c:pt>
                <c:pt idx="443">
                  <c:v>20.469521852321826</c:v>
                </c:pt>
                <c:pt idx="444">
                  <c:v>31.589146160724354</c:v>
                </c:pt>
                <c:pt idx="445">
                  <c:v>0</c:v>
                </c:pt>
                <c:pt idx="446">
                  <c:v>2.1754556988337832</c:v>
                </c:pt>
                <c:pt idx="447">
                  <c:v>79.920172029207507</c:v>
                </c:pt>
                <c:pt idx="448">
                  <c:v>17.958365917224089</c:v>
                </c:pt>
                <c:pt idx="449">
                  <c:v>17.048906198833041</c:v>
                </c:pt>
                <c:pt idx="450">
                  <c:v>2.234976063120234</c:v>
                </c:pt>
                <c:pt idx="451">
                  <c:v>12.27143549844755</c:v>
                </c:pt>
                <c:pt idx="452">
                  <c:v>29.398433136797113</c:v>
                </c:pt>
                <c:pt idx="453">
                  <c:v>48.299708772664061</c:v>
                </c:pt>
                <c:pt idx="454">
                  <c:v>73.803570405110619</c:v>
                </c:pt>
                <c:pt idx="455">
                  <c:v>26.14427553777216</c:v>
                </c:pt>
                <c:pt idx="456">
                  <c:v>13.792389130606184</c:v>
                </c:pt>
                <c:pt idx="457">
                  <c:v>17.646176783687885</c:v>
                </c:pt>
                <c:pt idx="458">
                  <c:v>7.1602137403785697</c:v>
                </c:pt>
                <c:pt idx="459">
                  <c:v>135.6371363063063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CD-465A-8D6F-A35BCAED6E8A}"/>
            </c:ext>
          </c:extLst>
        </c:ser>
        <c:ser>
          <c:idx val="1"/>
          <c:order val="1"/>
          <c:tx>
            <c:strRef>
              <c:f>'15meses'!$C$66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'15meses'!$C$67:$C$527</c:f>
              <c:numCache>
                <c:formatCode>0</c:formatCode>
                <c:ptCount val="460"/>
                <c:pt idx="0">
                  <c:v>0</c:v>
                </c:pt>
                <c:pt idx="1">
                  <c:v>18</c:v>
                </c:pt>
                <c:pt idx="2">
                  <c:v>31</c:v>
                </c:pt>
                <c:pt idx="3">
                  <c:v>40</c:v>
                </c:pt>
                <c:pt idx="4">
                  <c:v>41</c:v>
                </c:pt>
                <c:pt idx="5">
                  <c:v>5</c:v>
                </c:pt>
                <c:pt idx="6">
                  <c:v>3</c:v>
                </c:pt>
                <c:pt idx="7">
                  <c:v>0</c:v>
                </c:pt>
                <c:pt idx="8">
                  <c:v>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0</c:v>
                </c:pt>
                <c:pt idx="19">
                  <c:v>47</c:v>
                </c:pt>
                <c:pt idx="20">
                  <c:v>0</c:v>
                </c:pt>
                <c:pt idx="21">
                  <c:v>4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5</c:v>
                </c:pt>
                <c:pt idx="27">
                  <c:v>0</c:v>
                </c:pt>
                <c:pt idx="28">
                  <c:v>0</c:v>
                </c:pt>
                <c:pt idx="29">
                  <c:v>5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16</c:v>
                </c:pt>
                <c:pt idx="39">
                  <c:v>4</c:v>
                </c:pt>
                <c:pt idx="40">
                  <c:v>0</c:v>
                </c:pt>
                <c:pt idx="41">
                  <c:v>0</c:v>
                </c:pt>
                <c:pt idx="42">
                  <c:v>8</c:v>
                </c:pt>
                <c:pt idx="43">
                  <c:v>3</c:v>
                </c:pt>
                <c:pt idx="44">
                  <c:v>0</c:v>
                </c:pt>
                <c:pt idx="45">
                  <c:v>18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70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1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4</c:v>
                </c:pt>
                <c:pt idx="66">
                  <c:v>0</c:v>
                </c:pt>
                <c:pt idx="67">
                  <c:v>0</c:v>
                </c:pt>
                <c:pt idx="68">
                  <c:v>1</c:v>
                </c:pt>
                <c:pt idx="69">
                  <c:v>4</c:v>
                </c:pt>
                <c:pt idx="70">
                  <c:v>0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45</c:v>
                </c:pt>
                <c:pt idx="81">
                  <c:v>0</c:v>
                </c:pt>
                <c:pt idx="82">
                  <c:v>38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2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5</c:v>
                </c:pt>
                <c:pt idx="118">
                  <c:v>0</c:v>
                </c:pt>
                <c:pt idx="119">
                  <c:v>2</c:v>
                </c:pt>
                <c:pt idx="120">
                  <c:v>0</c:v>
                </c:pt>
                <c:pt idx="121">
                  <c:v>0</c:v>
                </c:pt>
                <c:pt idx="122">
                  <c:v>1</c:v>
                </c:pt>
                <c:pt idx="123">
                  <c:v>0</c:v>
                </c:pt>
                <c:pt idx="124">
                  <c:v>13</c:v>
                </c:pt>
                <c:pt idx="125">
                  <c:v>0</c:v>
                </c:pt>
                <c:pt idx="126">
                  <c:v>0</c:v>
                </c:pt>
                <c:pt idx="127">
                  <c:v>3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9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5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6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3</c:v>
                </c:pt>
                <c:pt idx="147">
                  <c:v>0</c:v>
                </c:pt>
                <c:pt idx="148">
                  <c:v>1</c:v>
                </c:pt>
                <c:pt idx="149">
                  <c:v>1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2</c:v>
                </c:pt>
                <c:pt idx="154">
                  <c:v>1</c:v>
                </c:pt>
                <c:pt idx="155">
                  <c:v>3</c:v>
                </c:pt>
                <c:pt idx="156">
                  <c:v>0</c:v>
                </c:pt>
                <c:pt idx="157">
                  <c:v>3</c:v>
                </c:pt>
                <c:pt idx="158">
                  <c:v>2</c:v>
                </c:pt>
                <c:pt idx="159">
                  <c:v>6</c:v>
                </c:pt>
                <c:pt idx="160">
                  <c:v>0</c:v>
                </c:pt>
                <c:pt idx="161">
                  <c:v>0</c:v>
                </c:pt>
                <c:pt idx="162">
                  <c:v>5</c:v>
                </c:pt>
                <c:pt idx="163">
                  <c:v>3</c:v>
                </c:pt>
                <c:pt idx="164">
                  <c:v>7</c:v>
                </c:pt>
                <c:pt idx="165">
                  <c:v>1</c:v>
                </c:pt>
                <c:pt idx="166">
                  <c:v>0</c:v>
                </c:pt>
                <c:pt idx="167">
                  <c:v>0</c:v>
                </c:pt>
                <c:pt idx="168">
                  <c:v>13</c:v>
                </c:pt>
                <c:pt idx="169">
                  <c:v>0</c:v>
                </c:pt>
                <c:pt idx="170">
                  <c:v>0</c:v>
                </c:pt>
                <c:pt idx="171">
                  <c:v>17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16</c:v>
                </c:pt>
                <c:pt idx="177">
                  <c:v>0</c:v>
                </c:pt>
                <c:pt idx="178">
                  <c:v>0</c:v>
                </c:pt>
                <c:pt idx="179">
                  <c:v>2</c:v>
                </c:pt>
                <c:pt idx="180">
                  <c:v>2</c:v>
                </c:pt>
                <c:pt idx="181">
                  <c:v>0</c:v>
                </c:pt>
                <c:pt idx="182">
                  <c:v>3</c:v>
                </c:pt>
                <c:pt idx="183">
                  <c:v>1</c:v>
                </c:pt>
                <c:pt idx="184">
                  <c:v>0</c:v>
                </c:pt>
                <c:pt idx="185">
                  <c:v>0</c:v>
                </c:pt>
                <c:pt idx="186">
                  <c:v>5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2</c:v>
                </c:pt>
                <c:pt idx="195">
                  <c:v>0</c:v>
                </c:pt>
                <c:pt idx="196">
                  <c:v>0</c:v>
                </c:pt>
                <c:pt idx="197">
                  <c:v>1</c:v>
                </c:pt>
                <c:pt idx="198">
                  <c:v>33</c:v>
                </c:pt>
                <c:pt idx="199">
                  <c:v>8</c:v>
                </c:pt>
                <c:pt idx="200">
                  <c:v>20</c:v>
                </c:pt>
                <c:pt idx="201">
                  <c:v>0</c:v>
                </c:pt>
                <c:pt idx="202">
                  <c:v>1</c:v>
                </c:pt>
                <c:pt idx="203">
                  <c:v>14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32</c:v>
                </c:pt>
                <c:pt idx="208">
                  <c:v>5</c:v>
                </c:pt>
                <c:pt idx="209">
                  <c:v>0</c:v>
                </c:pt>
                <c:pt idx="210">
                  <c:v>0</c:v>
                </c:pt>
                <c:pt idx="211">
                  <c:v>25</c:v>
                </c:pt>
                <c:pt idx="212">
                  <c:v>6</c:v>
                </c:pt>
                <c:pt idx="213">
                  <c:v>0</c:v>
                </c:pt>
                <c:pt idx="214">
                  <c:v>1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1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3</c:v>
                </c:pt>
                <c:pt idx="226">
                  <c:v>0</c:v>
                </c:pt>
                <c:pt idx="227">
                  <c:v>0</c:v>
                </c:pt>
                <c:pt idx="228">
                  <c:v>1</c:v>
                </c:pt>
                <c:pt idx="229">
                  <c:v>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5</c:v>
                </c:pt>
                <c:pt idx="242">
                  <c:v>3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</c:v>
                </c:pt>
                <c:pt idx="252">
                  <c:v>17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6</c:v>
                </c:pt>
                <c:pt idx="261">
                  <c:v>5</c:v>
                </c:pt>
                <c:pt idx="262">
                  <c:v>4</c:v>
                </c:pt>
                <c:pt idx="263">
                  <c:v>2</c:v>
                </c:pt>
                <c:pt idx="264">
                  <c:v>0</c:v>
                </c:pt>
                <c:pt idx="265">
                  <c:v>0</c:v>
                </c:pt>
                <c:pt idx="266">
                  <c:v>1</c:v>
                </c:pt>
                <c:pt idx="267">
                  <c:v>7</c:v>
                </c:pt>
                <c:pt idx="268">
                  <c:v>8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1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9</c:v>
                </c:pt>
                <c:pt idx="284">
                  <c:v>1</c:v>
                </c:pt>
                <c:pt idx="285">
                  <c:v>0</c:v>
                </c:pt>
                <c:pt idx="286">
                  <c:v>2</c:v>
                </c:pt>
                <c:pt idx="287">
                  <c:v>0</c:v>
                </c:pt>
                <c:pt idx="288">
                  <c:v>31</c:v>
                </c:pt>
                <c:pt idx="289">
                  <c:v>1</c:v>
                </c:pt>
                <c:pt idx="290">
                  <c:v>0</c:v>
                </c:pt>
                <c:pt idx="291">
                  <c:v>3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2</c:v>
                </c:pt>
                <c:pt idx="300">
                  <c:v>2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17</c:v>
                </c:pt>
                <c:pt idx="308">
                  <c:v>0</c:v>
                </c:pt>
                <c:pt idx="309">
                  <c:v>0</c:v>
                </c:pt>
                <c:pt idx="310">
                  <c:v>20</c:v>
                </c:pt>
                <c:pt idx="311">
                  <c:v>0</c:v>
                </c:pt>
                <c:pt idx="312">
                  <c:v>0</c:v>
                </c:pt>
                <c:pt idx="313">
                  <c:v>1</c:v>
                </c:pt>
                <c:pt idx="314">
                  <c:v>1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4</c:v>
                </c:pt>
                <c:pt idx="323">
                  <c:v>0</c:v>
                </c:pt>
                <c:pt idx="324">
                  <c:v>45</c:v>
                </c:pt>
                <c:pt idx="325">
                  <c:v>0</c:v>
                </c:pt>
                <c:pt idx="326">
                  <c:v>1</c:v>
                </c:pt>
                <c:pt idx="327">
                  <c:v>0</c:v>
                </c:pt>
                <c:pt idx="328">
                  <c:v>0</c:v>
                </c:pt>
                <c:pt idx="329">
                  <c:v>1</c:v>
                </c:pt>
                <c:pt idx="330">
                  <c:v>0</c:v>
                </c:pt>
                <c:pt idx="331">
                  <c:v>3</c:v>
                </c:pt>
                <c:pt idx="332">
                  <c:v>0</c:v>
                </c:pt>
                <c:pt idx="333">
                  <c:v>3</c:v>
                </c:pt>
                <c:pt idx="334">
                  <c:v>0</c:v>
                </c:pt>
                <c:pt idx="335">
                  <c:v>0</c:v>
                </c:pt>
                <c:pt idx="336">
                  <c:v>15</c:v>
                </c:pt>
                <c:pt idx="337">
                  <c:v>3</c:v>
                </c:pt>
                <c:pt idx="338">
                  <c:v>1</c:v>
                </c:pt>
                <c:pt idx="339">
                  <c:v>1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4</c:v>
                </c:pt>
                <c:pt idx="344">
                  <c:v>58</c:v>
                </c:pt>
                <c:pt idx="345">
                  <c:v>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20</c:v>
                </c:pt>
                <c:pt idx="352">
                  <c:v>0</c:v>
                </c:pt>
                <c:pt idx="353">
                  <c:v>2</c:v>
                </c:pt>
                <c:pt idx="354">
                  <c:v>0</c:v>
                </c:pt>
                <c:pt idx="355">
                  <c:v>1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22</c:v>
                </c:pt>
                <c:pt idx="373">
                  <c:v>1</c:v>
                </c:pt>
                <c:pt idx="374">
                  <c:v>3</c:v>
                </c:pt>
                <c:pt idx="375">
                  <c:v>0</c:v>
                </c:pt>
                <c:pt idx="376">
                  <c:v>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1</c:v>
                </c:pt>
                <c:pt idx="381">
                  <c:v>4</c:v>
                </c:pt>
                <c:pt idx="382">
                  <c:v>3</c:v>
                </c:pt>
                <c:pt idx="383">
                  <c:v>2</c:v>
                </c:pt>
                <c:pt idx="384">
                  <c:v>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6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17</c:v>
                </c:pt>
                <c:pt idx="397">
                  <c:v>4</c:v>
                </c:pt>
                <c:pt idx="398">
                  <c:v>1</c:v>
                </c:pt>
                <c:pt idx="399">
                  <c:v>5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3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2</c:v>
                </c:pt>
                <c:pt idx="412">
                  <c:v>0</c:v>
                </c:pt>
                <c:pt idx="413">
                  <c:v>1</c:v>
                </c:pt>
                <c:pt idx="414">
                  <c:v>0</c:v>
                </c:pt>
                <c:pt idx="415">
                  <c:v>0</c:v>
                </c:pt>
                <c:pt idx="416">
                  <c:v>1</c:v>
                </c:pt>
                <c:pt idx="417">
                  <c:v>3</c:v>
                </c:pt>
                <c:pt idx="418">
                  <c:v>3</c:v>
                </c:pt>
                <c:pt idx="419">
                  <c:v>2</c:v>
                </c:pt>
                <c:pt idx="420">
                  <c:v>12</c:v>
                </c:pt>
                <c:pt idx="421">
                  <c:v>0</c:v>
                </c:pt>
                <c:pt idx="422">
                  <c:v>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2</c:v>
                </c:pt>
                <c:pt idx="429">
                  <c:v>0</c:v>
                </c:pt>
                <c:pt idx="430">
                  <c:v>0</c:v>
                </c:pt>
                <c:pt idx="431">
                  <c:v>27</c:v>
                </c:pt>
                <c:pt idx="432">
                  <c:v>2</c:v>
                </c:pt>
                <c:pt idx="433">
                  <c:v>0</c:v>
                </c:pt>
                <c:pt idx="434">
                  <c:v>7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1</c:v>
                </c:pt>
                <c:pt idx="440">
                  <c:v>16</c:v>
                </c:pt>
                <c:pt idx="441">
                  <c:v>10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</c:v>
                </c:pt>
                <c:pt idx="448">
                  <c:v>4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1</c:v>
                </c:pt>
                <c:pt idx="453">
                  <c:v>0</c:v>
                </c:pt>
                <c:pt idx="454">
                  <c:v>2</c:v>
                </c:pt>
                <c:pt idx="455">
                  <c:v>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CD-465A-8D6F-A35BCAED6E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509572432"/>
        <c:axId val="509572760"/>
      </c:barChart>
      <c:lineChart>
        <c:grouping val="standard"/>
        <c:varyColors val="0"/>
        <c:ser>
          <c:idx val="2"/>
          <c:order val="2"/>
          <c:tx>
            <c:strRef>
              <c:f>'15meses'!$D$66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'15meses'!$A$67:$A$527</c:f>
              <c:strCache>
                <c:ptCount val="460"/>
                <c:pt idx="0">
                  <c:v>12 DE OCTUBRE</c:v>
                </c:pt>
                <c:pt idx="1">
                  <c:v>1RO. DE ENERO</c:v>
                </c:pt>
                <c:pt idx="2">
                  <c:v>6 DE OCTUBRE</c:v>
                </c:pt>
                <c:pt idx="3">
                  <c:v>8 DE MAYO</c:v>
                </c:pt>
                <c:pt idx="4">
                  <c:v>9 DE OCTUBRE</c:v>
                </c:pt>
                <c:pt idx="5">
                  <c:v>AA.HH. 30 DE AGOSTO KM. 17</c:v>
                </c:pt>
                <c:pt idx="6">
                  <c:v>ACHUAL LIMON</c:v>
                </c:pt>
                <c:pt idx="7">
                  <c:v>ACHUAL TIPISCHA</c:v>
                </c:pt>
                <c:pt idx="8">
                  <c:v>AGUAMIRO</c:v>
                </c:pt>
                <c:pt idx="9">
                  <c:v>AISPED ANGAMOS</c:v>
                </c:pt>
                <c:pt idx="10">
                  <c:v>AISPED LORETO NAUTA</c:v>
                </c:pt>
                <c:pt idx="11">
                  <c:v>AISPED REQUENA</c:v>
                </c:pt>
                <c:pt idx="12">
                  <c:v>AISPED TIGRE</c:v>
                </c:pt>
                <c:pt idx="13">
                  <c:v>AISPED UCAYALI</c:v>
                </c:pt>
                <c:pt idx="14">
                  <c:v>AJACHIM</c:v>
                </c:pt>
                <c:pt idx="15">
                  <c:v>ALFONSO UGARTE</c:v>
                </c:pt>
                <c:pt idx="16">
                  <c:v>ALIANZA CRISTIANA</c:v>
                </c:pt>
                <c:pt idx="17">
                  <c:v>ALTO MOHENA</c:v>
                </c:pt>
                <c:pt idx="18">
                  <c:v>ALTO PERILLO I-1</c:v>
                </c:pt>
                <c:pt idx="19">
                  <c:v>AMERICA DE SAN JUAN BAUTISTA</c:v>
                </c:pt>
                <c:pt idx="20">
                  <c:v>ANDOAS VIEJO</c:v>
                </c:pt>
                <c:pt idx="21">
                  <c:v>ANGAMOS</c:v>
                </c:pt>
                <c:pt idx="22">
                  <c:v>ANGORA</c:v>
                </c:pt>
                <c:pt idx="23">
                  <c:v>ANGOTEROS</c:v>
                </c:pt>
                <c:pt idx="24">
                  <c:v>ANGUSILLA</c:v>
                </c:pt>
                <c:pt idx="25">
                  <c:v>ANTIOQUIA DE BALSAPUERTO</c:v>
                </c:pt>
                <c:pt idx="26">
                  <c:v>ARAHUANTE</c:v>
                </c:pt>
                <c:pt idx="27">
                  <c:v>ARICA VIEJO</c:v>
                </c:pt>
                <c:pt idx="28">
                  <c:v>ATAHUALPA</c:v>
                </c:pt>
                <c:pt idx="29">
                  <c:v>AUCAYO</c:v>
                </c:pt>
                <c:pt idx="30">
                  <c:v>B.A.P. AMAZONAS</c:v>
                </c:pt>
                <c:pt idx="31">
                  <c:v>B.A.P. CORRIENTES</c:v>
                </c:pt>
                <c:pt idx="32">
                  <c:v>B.A.P. MORONA</c:v>
                </c:pt>
                <c:pt idx="33">
                  <c:v>B.A.P. PASTAZA</c:v>
                </c:pt>
                <c:pt idx="34">
                  <c:v>B.A.P. UCAYALI</c:v>
                </c:pt>
                <c:pt idx="35">
                  <c:v>B.A.P.MARAÑON</c:v>
                </c:pt>
                <c:pt idx="36">
                  <c:v>BAGAZAN DE SAPUENA</c:v>
                </c:pt>
                <c:pt idx="37">
                  <c:v>BAGAZAN-RIO MARAÑON</c:v>
                </c:pt>
                <c:pt idx="38">
                  <c:v>BALSAPUERTO</c:v>
                </c:pt>
                <c:pt idx="39">
                  <c:v>BARRANCA</c:v>
                </c:pt>
                <c:pt idx="40">
                  <c:v>BARRANQUILLO - CHAPURI</c:v>
                </c:pt>
                <c:pt idx="41">
                  <c:v>BARRANQUITA DE CAHUAPANAS</c:v>
                </c:pt>
                <c:pt idx="42">
                  <c:v>BARRIO CENTRAL</c:v>
                </c:pt>
                <c:pt idx="43">
                  <c:v>BARRIO FLORIDO</c:v>
                </c:pt>
                <c:pt idx="44">
                  <c:v>BELEN DE TROMPETEROS</c:v>
                </c:pt>
                <c:pt idx="45">
                  <c:v>BELEN DE VILLA BELEN</c:v>
                </c:pt>
                <c:pt idx="46">
                  <c:v>BELEN DEL RIO TIGRE</c:v>
                </c:pt>
                <c:pt idx="47">
                  <c:v>BELLAVISTA CALLARU</c:v>
                </c:pt>
                <c:pt idx="48">
                  <c:v>BELLAVISTA DE JEBEROS</c:v>
                </c:pt>
                <c:pt idx="49">
                  <c:v>BELLAVISTA DE TENIENTE MANUEL CLAVERO</c:v>
                </c:pt>
                <c:pt idx="50">
                  <c:v>BELLAVISTA DEL RIO TIGRE</c:v>
                </c:pt>
                <c:pt idx="51">
                  <c:v>BELLAVISTA NANAY</c:v>
                </c:pt>
                <c:pt idx="52">
                  <c:v>BETANIA</c:v>
                </c:pt>
                <c:pt idx="53">
                  <c:v>BETHEL</c:v>
                </c:pt>
                <c:pt idx="54">
                  <c:v>BOCA DEL COPAL DEL RIO CORRIENTES</c:v>
                </c:pt>
                <c:pt idx="55">
                  <c:v>BOLIVAR DE SARAYACU</c:v>
                </c:pt>
                <c:pt idx="56">
                  <c:v>BOLIVAR DEL MAQUIA</c:v>
                </c:pt>
                <c:pt idx="57">
                  <c:v>BORJA</c:v>
                </c:pt>
                <c:pt idx="58">
                  <c:v>BRETAÑA</c:v>
                </c:pt>
                <c:pt idx="59">
                  <c:v>BRILLO NUEVO</c:v>
                </c:pt>
                <c:pt idx="60">
                  <c:v>BUEN JESUS DE PAZ</c:v>
                </c:pt>
                <c:pt idx="61">
                  <c:v>BUEN SUCESO</c:v>
                </c:pt>
                <c:pt idx="62">
                  <c:v>BUENA VISTA DE BARRANCA</c:v>
                </c:pt>
                <c:pt idx="63">
                  <c:v>BUENA VISTA DEL NAPO</c:v>
                </c:pt>
                <c:pt idx="64">
                  <c:v>BUENAS LOMAS</c:v>
                </c:pt>
                <c:pt idx="65">
                  <c:v>CABALLITO</c:v>
                </c:pt>
                <c:pt idx="66">
                  <c:v>CABALLOCOCHA</c:v>
                </c:pt>
                <c:pt idx="67">
                  <c:v>CABO PANTOJA - RIO AMAZONAS</c:v>
                </c:pt>
                <c:pt idx="68">
                  <c:v>CABO PANTOJA DE TORRES CAUSANA</c:v>
                </c:pt>
                <c:pt idx="69">
                  <c:v>CAHUIDE</c:v>
                </c:pt>
                <c:pt idx="70">
                  <c:v>CAMPO SERIO</c:v>
                </c:pt>
                <c:pt idx="71">
                  <c:v>CANAAN</c:v>
                </c:pt>
                <c:pt idx="72">
                  <c:v>CANAAN DEL CHIRIYACU</c:v>
                </c:pt>
                <c:pt idx="73">
                  <c:v>CANTA GALLO</c:v>
                </c:pt>
                <c:pt idx="74">
                  <c:v>CAP I SAN ANTONIO DEL ESTRECHO</c:v>
                </c:pt>
                <c:pt idx="75">
                  <c:v>CAP II REQUENA</c:v>
                </c:pt>
                <c:pt idx="76">
                  <c:v>CAP II SAN JUAN BAUTISTA</c:v>
                </c:pt>
                <c:pt idx="77">
                  <c:v>CAP III IQUITOS</c:v>
                </c:pt>
                <c:pt idx="78">
                  <c:v>CAPANAHUA</c:v>
                </c:pt>
                <c:pt idx="79">
                  <c:v>CARACHAMA</c:v>
                </c:pt>
                <c:pt idx="80">
                  <c:v>CARDOZO</c:v>
                </c:pt>
                <c:pt idx="81">
                  <c:v>CAROCURAHUAYTE</c:v>
                </c:pt>
                <c:pt idx="82">
                  <c:v>CARRETERA KM 1.5</c:v>
                </c:pt>
                <c:pt idx="83">
                  <c:v>CENTRO  DE SALUD MENTAL COMUNITARIO INTERCULTURAL DATEM DEL MARAÑON</c:v>
                </c:pt>
                <c:pt idx="84">
                  <c:v>CENTRO  DE SALUD MENTAL COMUNITARIO IQUITOS</c:v>
                </c:pt>
                <c:pt idx="85">
                  <c:v>CENTRO AMERICA</c:v>
                </c:pt>
                <c:pt idx="86">
                  <c:v>CENTRO DE ATENCION PRIMARIA I SAN ANTONIO DEL ESTRECHO-ESSALUD</c:v>
                </c:pt>
                <c:pt idx="87">
                  <c:v>CENTRO DE ATENCION PRIMARIA II CABALLOCOCHA</c:v>
                </c:pt>
                <c:pt idx="88">
                  <c:v>CENTRO DE ATENCION PRIMARIA II NAUTA</c:v>
                </c:pt>
                <c:pt idx="89">
                  <c:v>CENTRO DE ATENCION PRIMARIA III PUNCHANA</c:v>
                </c:pt>
                <c:pt idx="90">
                  <c:v>CENTRO DE SALUD COMUNITARIO UKA YAKI TSA WA</c:v>
                </c:pt>
                <c:pt idx="91">
                  <c:v>CENTRO DE SALUD MENTAL COMUNITARIO - PUNCHANA</c:v>
                </c:pt>
                <c:pt idx="92">
                  <c:v>CENTRO DE SALUD MENTAL COMUNITARIO - YURIMAGUAS</c:v>
                </c:pt>
                <c:pt idx="93">
                  <c:v>CENTRO DE SALUD MENTAL COMUNITARIO CARDOZO</c:v>
                </c:pt>
                <c:pt idx="94">
                  <c:v>CENTRO FUERTE</c:v>
                </c:pt>
                <c:pt idx="95">
                  <c:v>CERITS-SAN JUAN</c:v>
                </c:pt>
                <c:pt idx="96">
                  <c:v>CHAPIS</c:v>
                </c:pt>
                <c:pt idx="97">
                  <c:v>CHARASMANA</c:v>
                </c:pt>
                <c:pt idx="98">
                  <c:v>CHARUPA</c:v>
                </c:pt>
                <c:pt idx="99">
                  <c:v>CHIMBOTE</c:v>
                </c:pt>
                <c:pt idx="100">
                  <c:v>CHIRAPA</c:v>
                </c:pt>
                <c:pt idx="101">
                  <c:v>CHUINTAR</c:v>
                </c:pt>
                <c:pt idx="102">
                  <c:v>CLINICA NAVAL DE IQUITOS</c:v>
                </c:pt>
                <c:pt idx="103">
                  <c:v>CLINICA ADVENTISTA ANA STAHL</c:v>
                </c:pt>
                <c:pt idx="104">
                  <c:v>CLINICA YANAMONO</c:v>
                </c:pt>
                <c:pt idx="105">
                  <c:v>CONCORDIA</c:v>
                </c:pt>
                <c:pt idx="106">
                  <c:v>CONSTANCIA</c:v>
                </c:pt>
                <c:pt idx="107">
                  <c:v>COTOYACU</c:v>
                </c:pt>
                <c:pt idx="108">
                  <c:v>CUIPARI</c:v>
                </c:pt>
                <c:pt idx="109">
                  <c:v>CURINGA</c:v>
                </c:pt>
                <c:pt idx="110">
                  <c:v>CUSHILLOCOCHA</c:v>
                </c:pt>
                <c:pt idx="111">
                  <c:v>DIAMANTE AZUL</c:v>
                </c:pt>
                <c:pt idx="112">
                  <c:v>DOMINGO COCHA - RIMACHI</c:v>
                </c:pt>
                <c:pt idx="113">
                  <c:v>DOS DE MAYO DE FERNANDO LORES</c:v>
                </c:pt>
                <c:pt idx="114">
                  <c:v>DOS DE MAYO DE SARAYACU</c:v>
                </c:pt>
                <c:pt idx="115">
                  <c:v>DOS DE MAYO DE YURIMAGUAS</c:v>
                </c:pt>
                <c:pt idx="116">
                  <c:v>EL ALAMO</c:v>
                </c:pt>
                <c:pt idx="117">
                  <c:v>EL ESTRECHO</c:v>
                </c:pt>
                <c:pt idx="118">
                  <c:v>EL SOL</c:v>
                </c:pt>
                <c:pt idx="119">
                  <c:v>ESPERANZA TAHUAYO</c:v>
                </c:pt>
                <c:pt idx="120">
                  <c:v>ESSALUD - HOSPITAL I YURIMAGUAS</c:v>
                </c:pt>
                <c:pt idx="121">
                  <c:v>FATIMA</c:v>
                </c:pt>
                <c:pt idx="122">
                  <c:v>FELIX FLORES</c:v>
                </c:pt>
                <c:pt idx="123">
                  <c:v>FERNANDO BELAUNDE TERRY</c:v>
                </c:pt>
                <c:pt idx="124">
                  <c:v>FERNANDO LORES</c:v>
                </c:pt>
                <c:pt idx="125">
                  <c:v>FLOR DE AGOSTO</c:v>
                </c:pt>
                <c:pt idx="126">
                  <c:v>FLOR DE PUNGA</c:v>
                </c:pt>
                <c:pt idx="127">
                  <c:v>FRANCISCO DE ORELLANA</c:v>
                </c:pt>
                <c:pt idx="128">
                  <c:v>FRAY MARTIN</c:v>
                </c:pt>
                <c:pt idx="129">
                  <c:v>GALICIA</c:v>
                </c:pt>
                <c:pt idx="130">
                  <c:v>GALLITO</c:v>
                </c:pt>
                <c:pt idx="131">
                  <c:v>GENARO HERRERA</c:v>
                </c:pt>
                <c:pt idx="132">
                  <c:v>GLORIA</c:v>
                </c:pt>
                <c:pt idx="133">
                  <c:v>GRAU</c:v>
                </c:pt>
                <c:pt idx="134">
                  <c:v>GRAU KM.40</c:v>
                </c:pt>
                <c:pt idx="135">
                  <c:v>HOLANDA</c:v>
                </c:pt>
                <c:pt idx="136">
                  <c:v>HOSPITAL II-1 SANTA CLOTILDE</c:v>
                </c:pt>
                <c:pt idx="137">
                  <c:v>HOSPITAL II-I  CONTAMANA</c:v>
                </c:pt>
                <c:pt idx="138">
                  <c:v>HOSPITAL III IQUITOS</c:v>
                </c:pt>
                <c:pt idx="139">
                  <c:v>HOSPITAL IQUITOS CESAR GARAYAR GARCIA</c:v>
                </c:pt>
                <c:pt idx="140">
                  <c:v>HOSPITAL REGIONAL DE LORETO FELIPE SANTIAGO ARRIOLA IGLESIAS</c:v>
                </c:pt>
                <c:pt idx="141">
                  <c:v>HOSPITAL REGIONAL FAP DEL ORIENTE</c:v>
                </c:pt>
                <c:pt idx="142">
                  <c:v>HOSPITAL SANTA GEMA DE  YURIMAGUAS</c:v>
                </c:pt>
                <c:pt idx="143">
                  <c:v>HUACRACHIRO</c:v>
                </c:pt>
                <c:pt idx="144">
                  <c:v>HUAMAN URCO</c:v>
                </c:pt>
                <c:pt idx="145">
                  <c:v>HUANCAYO</c:v>
                </c:pt>
                <c:pt idx="146">
                  <c:v>HUANTA</c:v>
                </c:pt>
                <c:pt idx="147">
                  <c:v>HUAÑUNA</c:v>
                </c:pt>
                <c:pt idx="148">
                  <c:v>HUAPAPA</c:v>
                </c:pt>
                <c:pt idx="149">
                  <c:v>HUARMI ISLA</c:v>
                </c:pt>
                <c:pt idx="150">
                  <c:v>HUATAPI</c:v>
                </c:pt>
                <c:pt idx="151">
                  <c:v>HUATAPI DEL RIO HUALLAGA</c:v>
                </c:pt>
                <c:pt idx="152">
                  <c:v>IBERIA</c:v>
                </c:pt>
                <c:pt idx="153">
                  <c:v>INAHUAYA</c:v>
                </c:pt>
                <c:pt idx="154">
                  <c:v>INCA ROCA</c:v>
                </c:pt>
                <c:pt idx="155">
                  <c:v>INDEPENDENCIA</c:v>
                </c:pt>
                <c:pt idx="156">
                  <c:v>INDEPENDENCIA DEL SHANUSI</c:v>
                </c:pt>
                <c:pt idx="157">
                  <c:v>INDIANA</c:v>
                </c:pt>
                <c:pt idx="158">
                  <c:v>INDUSTRIAL</c:v>
                </c:pt>
                <c:pt idx="159">
                  <c:v>INTUTO</c:v>
                </c:pt>
                <c:pt idx="160">
                  <c:v>IPRESS MILITAR DIVISIONARIO SANTA ROSA IQUITOS</c:v>
                </c:pt>
                <c:pt idx="161">
                  <c:v>ISLA DEL TIGRE</c:v>
                </c:pt>
                <c:pt idx="162">
                  <c:v>ISLANDIA DEL YAVARI</c:v>
                </c:pt>
                <c:pt idx="163">
                  <c:v>JEBERILLOS</c:v>
                </c:pt>
                <c:pt idx="164">
                  <c:v>JEBEROS</c:v>
                </c:pt>
                <c:pt idx="165">
                  <c:v>JORGE CHAVEZ</c:v>
                </c:pt>
                <c:pt idx="166">
                  <c:v>JOSE OLAYA DE INAHUAYA</c:v>
                </c:pt>
                <c:pt idx="167">
                  <c:v>JOSE OLAYA DEL RIO CORRIENTES</c:v>
                </c:pt>
                <c:pt idx="168">
                  <c:v>JUANCITO DE SARAYACU</c:v>
                </c:pt>
                <c:pt idx="169">
                  <c:v>KAUPAN</c:v>
                </c:pt>
                <c:pt idx="170">
                  <c:v>LA FLORIDA</c:v>
                </c:pt>
                <c:pt idx="171">
                  <c:v>LA LOMA</c:v>
                </c:pt>
                <c:pt idx="172">
                  <c:v>LA PEDRERA</c:v>
                </c:pt>
                <c:pt idx="173">
                  <c:v>LA UNION DE ZAPOTE DE YURIMAGUAS</c:v>
                </c:pt>
                <c:pt idx="174">
                  <c:v>LAGO NARANJAL</c:v>
                </c:pt>
                <c:pt idx="175">
                  <c:v>LAGO SANANGO</c:v>
                </c:pt>
                <c:pt idx="176">
                  <c:v>LAGUNAS</c:v>
                </c:pt>
                <c:pt idx="177">
                  <c:v>LAS AMAZONAS</c:v>
                </c:pt>
                <c:pt idx="178">
                  <c:v>LEONCIO PRADO</c:v>
                </c:pt>
                <c:pt idx="179">
                  <c:v>LIBERTAD - RIO MAZAN</c:v>
                </c:pt>
                <c:pt idx="180">
                  <c:v>LIBERTAD DE BALSAPUERTO</c:v>
                </c:pt>
                <c:pt idx="181">
                  <c:v>LIBERTAD DE BARRANCA</c:v>
                </c:pt>
                <c:pt idx="182">
                  <c:v>LIBERTAD DE CUIPARILLO</c:v>
                </c:pt>
                <c:pt idx="183">
                  <c:v>LIBERTAD DEL TIGRE</c:v>
                </c:pt>
                <c:pt idx="184">
                  <c:v>LIBERTADOR</c:v>
                </c:pt>
                <c:pt idx="185">
                  <c:v>LOBOYACU</c:v>
                </c:pt>
                <c:pt idx="186">
                  <c:v>LOS DELFINES</c:v>
                </c:pt>
                <c:pt idx="187">
                  <c:v>LUPUNA</c:v>
                </c:pt>
                <c:pt idx="188">
                  <c:v>LUZ DEL ORIENTE</c:v>
                </c:pt>
                <c:pt idx="189">
                  <c:v>MAHUIZO</c:v>
                </c:pt>
                <c:pt idx="190">
                  <c:v>MANACAMIRI</c:v>
                </c:pt>
                <c:pt idx="191">
                  <c:v>MANCO CAPAC</c:v>
                </c:pt>
                <c:pt idx="192">
                  <c:v>MANGUA DE FERNANDO LORES</c:v>
                </c:pt>
                <c:pt idx="193">
                  <c:v>MANGUA DEL MAZAN</c:v>
                </c:pt>
                <c:pt idx="194">
                  <c:v>MANITI I ZONA</c:v>
                </c:pt>
                <c:pt idx="195">
                  <c:v>MARISCAL CASTILLA DE PADRE MARQUEZ</c:v>
                </c:pt>
                <c:pt idx="196">
                  <c:v>MARSELLA</c:v>
                </c:pt>
                <c:pt idx="197">
                  <c:v>MASUSA</c:v>
                </c:pt>
                <c:pt idx="198">
                  <c:v>MAYNAS</c:v>
                </c:pt>
                <c:pt idx="199">
                  <c:v>MAYPUCO</c:v>
                </c:pt>
                <c:pt idx="200">
                  <c:v>MAZAN</c:v>
                </c:pt>
                <c:pt idx="201">
                  <c:v>MIGUEL GRAU</c:v>
                </c:pt>
                <c:pt idx="202">
                  <c:v>MIRAFLORES DE NAUTA</c:v>
                </c:pt>
                <c:pt idx="203">
                  <c:v>MODELO</c:v>
                </c:pt>
                <c:pt idx="204">
                  <c:v>MONTE BELLO</c:v>
                </c:pt>
                <c:pt idx="205">
                  <c:v>MONTE CRISTO</c:v>
                </c:pt>
                <c:pt idx="206">
                  <c:v>MORALILLO</c:v>
                </c:pt>
                <c:pt idx="207">
                  <c:v>MORONACOCHA</c:v>
                </c:pt>
                <c:pt idx="208">
                  <c:v>MUNICHIS DE YURIMAGUAS</c:v>
                </c:pt>
                <c:pt idx="209">
                  <c:v>MUNICHS - RIO ITAYA</c:v>
                </c:pt>
                <c:pt idx="210">
                  <c:v>MUSHACARUSHA</c:v>
                </c:pt>
                <c:pt idx="211">
                  <c:v>NATIVIDAD</c:v>
                </c:pt>
                <c:pt idx="212">
                  <c:v>NAUTA</c:v>
                </c:pt>
                <c:pt idx="213">
                  <c:v>NEGRO URCO</c:v>
                </c:pt>
                <c:pt idx="214">
                  <c:v>NEW YORK</c:v>
                </c:pt>
                <c:pt idx="215">
                  <c:v>NUEVA ALEGRIA</c:v>
                </c:pt>
                <c:pt idx="216">
                  <c:v>NUEVA ERA</c:v>
                </c:pt>
                <c:pt idx="217">
                  <c:v>NUEVA ESPERANZA DE BALSAPUERTO</c:v>
                </c:pt>
                <c:pt idx="218">
                  <c:v>NUEVA ESPERANZA DE TENIENTE MANUEL CLAVERO</c:v>
                </c:pt>
                <c:pt idx="219">
                  <c:v>NUEVA ESPERANZA DE URARINAS</c:v>
                </c:pt>
                <c:pt idx="220">
                  <c:v>NUEVA ESPERANZA DEL YAVARI</c:v>
                </c:pt>
                <c:pt idx="221">
                  <c:v>NUEVA GALILEA</c:v>
                </c:pt>
                <c:pt idx="222">
                  <c:v>NUEVA JERUSALEN</c:v>
                </c:pt>
                <c:pt idx="223">
                  <c:v>NUEVA LIBERTAD</c:v>
                </c:pt>
                <c:pt idx="224">
                  <c:v>NUEVA UNION</c:v>
                </c:pt>
                <c:pt idx="225">
                  <c:v>NUEVA VIDA</c:v>
                </c:pt>
                <c:pt idx="226">
                  <c:v>NUEVA VIDA DEL NAPO</c:v>
                </c:pt>
                <c:pt idx="227">
                  <c:v>NUEVA YARINA</c:v>
                </c:pt>
                <c:pt idx="228">
                  <c:v>NUEVO ANDOAS</c:v>
                </c:pt>
                <c:pt idx="229">
                  <c:v>NUEVO ARICA DE BALSAPUERTO</c:v>
                </c:pt>
                <c:pt idx="230">
                  <c:v>NUEVO ARICA DE LAGUNAS</c:v>
                </c:pt>
                <c:pt idx="231">
                  <c:v>NUEVO DOS DE MAYO</c:v>
                </c:pt>
                <c:pt idx="232">
                  <c:v>NUEVO EDEN</c:v>
                </c:pt>
                <c:pt idx="233">
                  <c:v>NUEVO HORIZONTE DE YURIMAGUAS</c:v>
                </c:pt>
                <c:pt idx="234">
                  <c:v>NUEVO JERUSALEN</c:v>
                </c:pt>
                <c:pt idx="235">
                  <c:v>NUEVO JUNIN</c:v>
                </c:pt>
                <c:pt idx="236">
                  <c:v>NUEVO LIBERAL</c:v>
                </c:pt>
                <c:pt idx="237">
                  <c:v>NUEVO LIBERTAD</c:v>
                </c:pt>
                <c:pt idx="238">
                  <c:v>NUEVO MUNDO</c:v>
                </c:pt>
                <c:pt idx="239">
                  <c:v>NUEVO OLAYA</c:v>
                </c:pt>
                <c:pt idx="240">
                  <c:v>NUEVO PAPAPLAYA</c:v>
                </c:pt>
                <c:pt idx="241">
                  <c:v>NUEVO PEVAS</c:v>
                </c:pt>
                <c:pt idx="242">
                  <c:v>NUEVO PIJUAYAL DE YURIMAGUAS</c:v>
                </c:pt>
                <c:pt idx="243">
                  <c:v>NUEVO PORVENIR</c:v>
                </c:pt>
                <c:pt idx="244">
                  <c:v>NUEVO PROGRESO</c:v>
                </c:pt>
                <c:pt idx="245">
                  <c:v>NUEVO PROGRESO - HUITOYACU</c:v>
                </c:pt>
                <c:pt idx="246">
                  <c:v>NUEVO SAN JOSE</c:v>
                </c:pt>
                <c:pt idx="247">
                  <c:v>NUEVO SAN MARTIN</c:v>
                </c:pt>
                <c:pt idx="248">
                  <c:v>NUEVO TRIUNFO</c:v>
                </c:pt>
                <c:pt idx="249">
                  <c:v>NUEVO VALENTIN</c:v>
                </c:pt>
                <c:pt idx="250">
                  <c:v>OBRERO</c:v>
                </c:pt>
                <c:pt idx="251">
                  <c:v>ORAN</c:v>
                </c:pt>
                <c:pt idx="252">
                  <c:v>ORELLANA</c:v>
                </c:pt>
                <c:pt idx="253">
                  <c:v>PADRE COCHA</c:v>
                </c:pt>
                <c:pt idx="254">
                  <c:v>PAHOYAN</c:v>
                </c:pt>
                <c:pt idx="255">
                  <c:v>PAICHE PLAYA</c:v>
                </c:pt>
                <c:pt idx="256">
                  <c:v>PALESTINA</c:v>
                </c:pt>
                <c:pt idx="257">
                  <c:v>PALIZADA</c:v>
                </c:pt>
                <c:pt idx="258">
                  <c:v>PALMICHE</c:v>
                </c:pt>
                <c:pt idx="259">
                  <c:v>PAMPA HERMOSA DE TROMPETEROS</c:v>
                </c:pt>
                <c:pt idx="260">
                  <c:v>PAMPA HERMOZA DE PAMPA HERMOZA</c:v>
                </c:pt>
                <c:pt idx="261">
                  <c:v>PAMPA HERMOZA DE YURIMAGUAS</c:v>
                </c:pt>
                <c:pt idx="262">
                  <c:v>PANAM</c:v>
                </c:pt>
                <c:pt idx="263">
                  <c:v>PANGUANA II ZONA</c:v>
                </c:pt>
                <c:pt idx="264">
                  <c:v>PANINTZA</c:v>
                </c:pt>
                <c:pt idx="265">
                  <c:v>PARINARI</c:v>
                </c:pt>
                <c:pt idx="266">
                  <c:v>PAUJIL</c:v>
                </c:pt>
                <c:pt idx="267">
                  <c:v>PEÑA NEGRA</c:v>
                </c:pt>
                <c:pt idx="268">
                  <c:v>PEVAS</c:v>
                </c:pt>
                <c:pt idx="269">
                  <c:v>PIAS MORONA</c:v>
                </c:pt>
                <c:pt idx="270">
                  <c:v>PIAS NAPO</c:v>
                </c:pt>
                <c:pt idx="271">
                  <c:v>PIAS PUTUMAYO I</c:v>
                </c:pt>
                <c:pt idx="272">
                  <c:v>PIAS PUTUMAYO II</c:v>
                </c:pt>
                <c:pt idx="273">
                  <c:v>PICURO YACU</c:v>
                </c:pt>
                <c:pt idx="274">
                  <c:v>PIJUAYAL</c:v>
                </c:pt>
                <c:pt idx="275">
                  <c:v>PIURA</c:v>
                </c:pt>
                <c:pt idx="276">
                  <c:v>PIURI ISLA</c:v>
                </c:pt>
                <c:pt idx="277">
                  <c:v>PLATAFORMA ITINERANTE DE ACCION SOCIAL - RIO MORONA (PIAS)</c:v>
                </c:pt>
                <c:pt idx="278">
                  <c:v>PLATAFORMA ITINERANTE DE ACCION SOCIAL - RIO NAPO (PIAS)</c:v>
                </c:pt>
                <c:pt idx="279">
                  <c:v>PLATAFORMA ITINERANTE DE ACCION SOCIAL - RIO PUTUMAYO (PIAS)</c:v>
                </c:pt>
                <c:pt idx="280">
                  <c:v>PLATAFORMA ITINERANTE DE ACCION SOCIAL - RIO PUTUMAYO II (PIAS)</c:v>
                </c:pt>
                <c:pt idx="281">
                  <c:v>POLICLINICO P.N.P. IQUITOS</c:v>
                </c:pt>
                <c:pt idx="282">
                  <c:v>PORVENIR DE BARRANCA</c:v>
                </c:pt>
                <c:pt idx="283">
                  <c:v>PORVENIR DE IQUITOS</c:v>
                </c:pt>
                <c:pt idx="284">
                  <c:v>PORVENIR DE PAPAYACU</c:v>
                </c:pt>
                <c:pt idx="285">
                  <c:v>POSTA MEDICA ESSALUD CONTAMANA</c:v>
                </c:pt>
                <c:pt idx="286">
                  <c:v>PROGRESO DE BALSAPUERTO</c:v>
                </c:pt>
                <c:pt idx="287">
                  <c:v>PROGRESO DE CONTAMANA</c:v>
                </c:pt>
                <c:pt idx="288">
                  <c:v>PROGRESO DE SAN JUAN BAUTISTA</c:v>
                </c:pt>
                <c:pt idx="289">
                  <c:v>PROGRESO DE SANTA CRUZ</c:v>
                </c:pt>
                <c:pt idx="290">
                  <c:v>PROVIDENCIA</c:v>
                </c:pt>
                <c:pt idx="291">
                  <c:v>PROVIDENCIA DE YURIMAGUAS</c:v>
                </c:pt>
                <c:pt idx="292">
                  <c:v>PUCACURO DE LAGUNAS</c:v>
                </c:pt>
                <c:pt idx="293">
                  <c:v>PUCACURO DE TROMPETEROS</c:v>
                </c:pt>
                <c:pt idx="294">
                  <c:v>PUCALPILLO</c:v>
                </c:pt>
                <c:pt idx="295">
                  <c:v>PUCAPANGA</c:v>
                </c:pt>
                <c:pt idx="296">
                  <c:v>PUCAURQUILLO</c:v>
                </c:pt>
                <c:pt idx="297">
                  <c:v>PUERTO ALEGRIA DE MORONA</c:v>
                </c:pt>
                <c:pt idx="298">
                  <c:v>PUERTO ALEGRIA DE RAMON CASTILLA</c:v>
                </c:pt>
                <c:pt idx="299">
                  <c:v>PUERTO AMERICA DE MORONA</c:v>
                </c:pt>
                <c:pt idx="300">
                  <c:v>PUERTO ARTURO</c:v>
                </c:pt>
                <c:pt idx="301">
                  <c:v>PUERTO ENRIQUE</c:v>
                </c:pt>
                <c:pt idx="302">
                  <c:v>PUERTO PERU</c:v>
                </c:pt>
                <c:pt idx="303">
                  <c:v>PUERTO PORVENIR</c:v>
                </c:pt>
                <c:pt idx="304">
                  <c:v>PUERTO VICTORIA</c:v>
                </c:pt>
                <c:pt idx="305">
                  <c:v>PUINAHUA BAJO NAPO</c:v>
                </c:pt>
                <c:pt idx="306">
                  <c:v>PUNTO ALEGRE</c:v>
                </c:pt>
                <c:pt idx="307">
                  <c:v>QUISTOCOCHA</c:v>
                </c:pt>
                <c:pt idx="308">
                  <c:v>REFORMA</c:v>
                </c:pt>
                <c:pt idx="309">
                  <c:v>REMANSO</c:v>
                </c:pt>
                <c:pt idx="310">
                  <c:v>REQUENA</c:v>
                </c:pt>
                <c:pt idx="311">
                  <c:v>ROCA FUERTE</c:v>
                </c:pt>
                <c:pt idx="312">
                  <c:v>ROHABOYA</c:v>
                </c:pt>
                <c:pt idx="313">
                  <c:v>RUMI TUMI</c:v>
                </c:pt>
                <c:pt idx="314">
                  <c:v>RUMOCOCHA</c:v>
                </c:pt>
                <c:pt idx="315">
                  <c:v>SABALOYACU</c:v>
                </c:pt>
                <c:pt idx="316">
                  <c:v>SACHA PAPA</c:v>
                </c:pt>
                <c:pt idx="317">
                  <c:v>SAMAN</c:v>
                </c:pt>
                <c:pt idx="318">
                  <c:v>SAMITO I</c:v>
                </c:pt>
                <c:pt idx="319">
                  <c:v>SAN ANTONIO - BAJO AMAZONAS</c:v>
                </c:pt>
                <c:pt idx="320">
                  <c:v>SAN ANTONIO - RIO ITAYA</c:v>
                </c:pt>
                <c:pt idx="321">
                  <c:v>SAN ANTONIO DE CACAO</c:v>
                </c:pt>
                <c:pt idx="322">
                  <c:v>SAN ANTONIO DE CAHUAPANAS</c:v>
                </c:pt>
                <c:pt idx="323">
                  <c:v>SAN ANTONIO DE FORTALEZA</c:v>
                </c:pt>
                <c:pt idx="324">
                  <c:v>SAN ANTONIO DE IQUITOS</c:v>
                </c:pt>
                <c:pt idx="325">
                  <c:v>SAN ANTONIO DE PINTUYACU</c:v>
                </c:pt>
                <c:pt idx="326">
                  <c:v>SAN ANTONIO DE YANAYACU</c:v>
                </c:pt>
                <c:pt idx="327">
                  <c:v>SAN ANTONIO DEL SHISHINAHUA</c:v>
                </c:pt>
                <c:pt idx="328">
                  <c:v>SAN CARLOS DEL PUINAHUA</c:v>
                </c:pt>
                <c:pt idx="329">
                  <c:v>SAN FELIPE</c:v>
                </c:pt>
                <c:pt idx="330">
                  <c:v>SAN FRANCISCO DE ALGODONAL DE JEBEROS</c:v>
                </c:pt>
                <c:pt idx="331">
                  <c:v>SAN FRANCISCO DE BUEN PASO</c:v>
                </c:pt>
                <c:pt idx="332">
                  <c:v>SAN FRANCISCO DE ERE</c:v>
                </c:pt>
                <c:pt idx="333">
                  <c:v>SAN FRANCISCO DE PEVAS</c:v>
                </c:pt>
                <c:pt idx="334">
                  <c:v>SAN FRANCISCO DE ROMPEO</c:v>
                </c:pt>
                <c:pt idx="335">
                  <c:v>SAN FRANCISCO PAMPAYACU</c:v>
                </c:pt>
                <c:pt idx="336">
                  <c:v>SAN GABRIEL DE VARADERO</c:v>
                </c:pt>
                <c:pt idx="337">
                  <c:v>SAN ISIDRO</c:v>
                </c:pt>
                <c:pt idx="338">
                  <c:v>SAN JOAQUIN DE OMAGUAS</c:v>
                </c:pt>
                <c:pt idx="339">
                  <c:v>SAN JOSE DE COCHIQUINAS</c:v>
                </c:pt>
                <c:pt idx="340">
                  <c:v>SAN JOSE DE LUPUNA</c:v>
                </c:pt>
                <c:pt idx="341">
                  <c:v>SAN JOSE DE NUEVA ESPERANZA</c:v>
                </c:pt>
                <c:pt idx="342">
                  <c:v>SAN JOSE DE SARAMURO</c:v>
                </c:pt>
                <c:pt idx="343">
                  <c:v>SAN JUAN DE BALSAPUERTO</c:v>
                </c:pt>
                <c:pt idx="344">
                  <c:v>SAN JUAN DE MIRAFLORES</c:v>
                </c:pt>
                <c:pt idx="345">
                  <c:v>SAN JUAN DE PAMPLONA</c:v>
                </c:pt>
                <c:pt idx="346">
                  <c:v>SAN JUAN DE PAVAYACU</c:v>
                </c:pt>
                <c:pt idx="347">
                  <c:v>SAN JUAN DE PURITANIA</c:v>
                </c:pt>
                <c:pt idx="348">
                  <c:v>SAN JUAN DE ZAPOTE</c:v>
                </c:pt>
                <c:pt idx="349">
                  <c:v>SAN JUAN DEL MARAÑON</c:v>
                </c:pt>
                <c:pt idx="350">
                  <c:v>SAN JUAN DEL MORONA</c:v>
                </c:pt>
                <c:pt idx="351">
                  <c:v>SAN LORENZO - NUCLEO BASE</c:v>
                </c:pt>
                <c:pt idx="352">
                  <c:v>SAN LUIS DE TACSHA CURARAY</c:v>
                </c:pt>
                <c:pt idx="353">
                  <c:v>SAN MIGUEL</c:v>
                </c:pt>
                <c:pt idx="354">
                  <c:v>SAN MIGUEL DE YANAYACU</c:v>
                </c:pt>
                <c:pt idx="355">
                  <c:v>SAN PABLO</c:v>
                </c:pt>
                <c:pt idx="356">
                  <c:v>SAN PABLO DE CUYANA</c:v>
                </c:pt>
                <c:pt idx="357">
                  <c:v>SAN PABLO DE SINUYA</c:v>
                </c:pt>
                <c:pt idx="358">
                  <c:v>SAN PEDRO</c:v>
                </c:pt>
                <c:pt idx="359">
                  <c:v>SAN PEDRO DE MANATI</c:v>
                </c:pt>
                <c:pt idx="360">
                  <c:v>SAN PEDRO DE TOTOYA</c:v>
                </c:pt>
                <c:pt idx="361">
                  <c:v>SAN PEDRO DE ZAPOTE</c:v>
                </c:pt>
                <c:pt idx="362">
                  <c:v>SAN RAFAEL</c:v>
                </c:pt>
                <c:pt idx="363">
                  <c:v>SAN RAMON DE SINAR</c:v>
                </c:pt>
                <c:pt idx="364">
                  <c:v>SAN REGIS</c:v>
                </c:pt>
                <c:pt idx="365">
                  <c:v>SAN ROQUE DE MAQUIA</c:v>
                </c:pt>
                <c:pt idx="366">
                  <c:v>SAN ROQUE DE YURIMAGUAS</c:v>
                </c:pt>
                <c:pt idx="367">
                  <c:v>SAN SALVADOR DE OMAGUAS</c:v>
                </c:pt>
                <c:pt idx="368">
                  <c:v>SANGAMAYO - ALTO PAUYA</c:v>
                </c:pt>
                <c:pt idx="369">
                  <c:v>SANTA ANA</c:v>
                </c:pt>
                <c:pt idx="370">
                  <c:v>SANTA ANA DE MUYUY</c:v>
                </c:pt>
                <c:pt idx="371">
                  <c:v>SANTA CECILIA</c:v>
                </c:pt>
                <c:pt idx="372">
                  <c:v>SANTA CLARA DE NANAY</c:v>
                </c:pt>
                <c:pt idx="373">
                  <c:v>SANTA CLARA DEL OJEAL</c:v>
                </c:pt>
                <c:pt idx="374">
                  <c:v>SANTA CRUZ</c:v>
                </c:pt>
                <c:pt idx="375">
                  <c:v>SANTA ELENA</c:v>
                </c:pt>
                <c:pt idx="376">
                  <c:v>SANTA ELENA DE IMAZA</c:v>
                </c:pt>
                <c:pt idx="377">
                  <c:v>SANTA FE</c:v>
                </c:pt>
                <c:pt idx="378">
                  <c:v>SANTA ISABEL</c:v>
                </c:pt>
                <c:pt idx="379">
                  <c:v>SANTA ISABEL DE COPAL</c:v>
                </c:pt>
                <c:pt idx="380">
                  <c:v>SANTA ISABEL DE YUMBATURO</c:v>
                </c:pt>
                <c:pt idx="381">
                  <c:v>SANTA LUCIA</c:v>
                </c:pt>
                <c:pt idx="382">
                  <c:v>SANTA MARIA</c:v>
                </c:pt>
                <c:pt idx="383">
                  <c:v>SANTA MARIA DE CAHUAPANAS</c:v>
                </c:pt>
                <c:pt idx="384">
                  <c:v>SANTA MARIA DE MARUPA</c:v>
                </c:pt>
                <c:pt idx="385">
                  <c:v>SANTA MARIA DE NANAY</c:v>
                </c:pt>
                <c:pt idx="386">
                  <c:v>SANTA MARIA DEL OJEAL</c:v>
                </c:pt>
                <c:pt idx="387">
                  <c:v>SANTA MERCEDES</c:v>
                </c:pt>
                <c:pt idx="388">
                  <c:v>SANTA RITA DE CASTILLA</c:v>
                </c:pt>
                <c:pt idx="389">
                  <c:v>SANTA RITA DE NANAY</c:v>
                </c:pt>
                <c:pt idx="390">
                  <c:v>SANTA ROSA CHIA TIPISHCA</c:v>
                </c:pt>
                <c:pt idx="391">
                  <c:v>SANTA ROSA DE LAGARTO</c:v>
                </c:pt>
                <c:pt idx="392">
                  <c:v>SANTA ROSA DE RAMON CASTILLA</c:v>
                </c:pt>
                <c:pt idx="393">
                  <c:v>SANTA ROSA DE SARAMIRIZA</c:v>
                </c:pt>
                <c:pt idx="394">
                  <c:v>SANTA ROSA DEL PISQUI</c:v>
                </c:pt>
                <c:pt idx="395">
                  <c:v>SANTA TERESA</c:v>
                </c:pt>
                <c:pt idx="396">
                  <c:v>SANTO TOMAS DE SAN JUAN DE BAUTISTA</c:v>
                </c:pt>
                <c:pt idx="397">
                  <c:v>SANTO TOMAS DE YURIMAGUAS</c:v>
                </c:pt>
                <c:pt idx="398">
                  <c:v>SAPUENA</c:v>
                </c:pt>
                <c:pt idx="399">
                  <c:v>SARAMIRIZA</c:v>
                </c:pt>
                <c:pt idx="400">
                  <c:v>SARAMURILLO</c:v>
                </c:pt>
                <c:pt idx="401">
                  <c:v>SARGENTO LORES</c:v>
                </c:pt>
                <c:pt idx="402">
                  <c:v>SEIS DE JULIO</c:v>
                </c:pt>
                <c:pt idx="403">
                  <c:v>SERAFIN FILOMENO</c:v>
                </c:pt>
                <c:pt idx="404">
                  <c:v>SHETEVO</c:v>
                </c:pt>
                <c:pt idx="405">
                  <c:v>SHINGUITO</c:v>
                </c:pt>
                <c:pt idx="406">
                  <c:v>SHOROYA NUEVO</c:v>
                </c:pt>
                <c:pt idx="407">
                  <c:v>SHUCUSHYACU</c:v>
                </c:pt>
                <c:pt idx="408">
                  <c:v>SINCHI ROCA</c:v>
                </c:pt>
                <c:pt idx="409">
                  <c:v>SINCHICUY</c:v>
                </c:pt>
                <c:pt idx="410">
                  <c:v>SINTICO</c:v>
                </c:pt>
                <c:pt idx="411">
                  <c:v>SOLEDAD DE BALSAPUERTO</c:v>
                </c:pt>
                <c:pt idx="412">
                  <c:v>SOLEDAD DE VILLA BELEN</c:v>
                </c:pt>
                <c:pt idx="413">
                  <c:v>SONAPI</c:v>
                </c:pt>
                <c:pt idx="414">
                  <c:v>SOPLIN VARGAS</c:v>
                </c:pt>
                <c:pt idx="415">
                  <c:v>SUCRE DEL RIO MARAÑON</c:v>
                </c:pt>
                <c:pt idx="416">
                  <c:v>TACSHA CURARAY</c:v>
                </c:pt>
                <c:pt idx="417">
                  <c:v>TAMANCO</c:v>
                </c:pt>
                <c:pt idx="418">
                  <c:v>TAMANCO VIEJO</c:v>
                </c:pt>
                <c:pt idx="419">
                  <c:v>TAMARATE</c:v>
                </c:pt>
                <c:pt idx="420">
                  <c:v>TAMSHIYACU</c:v>
                </c:pt>
                <c:pt idx="421">
                  <c:v>TEMPESTAD</c:v>
                </c:pt>
                <c:pt idx="422">
                  <c:v>TIERRA BLANCA</c:v>
                </c:pt>
                <c:pt idx="423">
                  <c:v>TIGRE PLAYA</c:v>
                </c:pt>
                <c:pt idx="424">
                  <c:v>TIRUNTAN</c:v>
                </c:pt>
                <c:pt idx="425">
                  <c:v>TORRES CAUSANA</c:v>
                </c:pt>
                <c:pt idx="426">
                  <c:v>TRES FRONTERAS</c:v>
                </c:pt>
                <c:pt idx="427">
                  <c:v>TRES UNIDOS</c:v>
                </c:pt>
                <c:pt idx="428">
                  <c:v>TRUENO COCHA</c:v>
                </c:pt>
                <c:pt idx="429">
                  <c:v>TUCUNARE</c:v>
                </c:pt>
                <c:pt idx="430">
                  <c:v>TUMBES</c:v>
                </c:pt>
                <c:pt idx="431">
                  <c:v>TUPAC AMARU DE IQUITOS</c:v>
                </c:pt>
                <c:pt idx="432">
                  <c:v>TUPAC AMARU DE YURIMAGUAS</c:v>
                </c:pt>
                <c:pt idx="433">
                  <c:v>TZEKUNZA</c:v>
                </c:pt>
                <c:pt idx="434">
                  <c:v>ULLPAYACU</c:v>
                </c:pt>
                <c:pt idx="435">
                  <c:v>UNION CAMPESINA</c:v>
                </c:pt>
                <c:pt idx="436">
                  <c:v>UWIJINT</c:v>
                </c:pt>
                <c:pt idx="437">
                  <c:v>VAINILLA</c:v>
                </c:pt>
                <c:pt idx="438">
                  <c:v>VALENCIA</c:v>
                </c:pt>
                <c:pt idx="439">
                  <c:v>VARADERILLO</c:v>
                </c:pt>
                <c:pt idx="440">
                  <c:v>VARGAS GUERRA</c:v>
                </c:pt>
                <c:pt idx="441">
                  <c:v>VARILLAL</c:v>
                </c:pt>
                <c:pt idx="442">
                  <c:v>VENCEDOR</c:v>
                </c:pt>
                <c:pt idx="443">
                  <c:v>VICTORIA</c:v>
                </c:pt>
                <c:pt idx="444">
                  <c:v>VILLA BUEN PASTOR</c:v>
                </c:pt>
                <c:pt idx="445">
                  <c:v>VILLA DEL PARANAPURA DE YURIMAGUAS</c:v>
                </c:pt>
                <c:pt idx="446">
                  <c:v>VILLA HERMOSA DE YURIMAGUAS</c:v>
                </c:pt>
                <c:pt idx="447">
                  <c:v>VILLA TROMPETEROS</c:v>
                </c:pt>
                <c:pt idx="448">
                  <c:v>VISTA ALEGRE DE BALSAPUERTO</c:v>
                </c:pt>
                <c:pt idx="449">
                  <c:v>VISTA ALEGRE DE EL ALTO TIGRE</c:v>
                </c:pt>
                <c:pt idx="450">
                  <c:v>VISTA ALEGRE DE JEBEROS</c:v>
                </c:pt>
                <c:pt idx="451">
                  <c:v>VISTA ALEGRE DE YURIMAGUAS</c:v>
                </c:pt>
                <c:pt idx="452">
                  <c:v>WASHIENTZA</c:v>
                </c:pt>
                <c:pt idx="453">
                  <c:v>YACAPANA I ZONA</c:v>
                </c:pt>
                <c:pt idx="454">
                  <c:v>YANASHI</c:v>
                </c:pt>
                <c:pt idx="455">
                  <c:v>YANAYACU BOMBONAJE</c:v>
                </c:pt>
                <c:pt idx="456">
                  <c:v>YANKUNTICH</c:v>
                </c:pt>
                <c:pt idx="457">
                  <c:v>YUCURUCHI</c:v>
                </c:pt>
                <c:pt idx="458">
                  <c:v>ZAPOTE</c:v>
                </c:pt>
                <c:pt idx="459">
                  <c:v>ZUNGAROCOCHA</c:v>
                </c:pt>
              </c:strCache>
            </c:strRef>
          </c:cat>
          <c:val>
            <c:numRef>
              <c:f>'15meses'!$D$67:$D$527</c:f>
              <c:numCache>
                <c:formatCode>0%</c:formatCode>
                <c:ptCount val="460"/>
                <c:pt idx="0">
                  <c:v>0</c:v>
                </c:pt>
                <c:pt idx="1">
                  <c:v>9.1664324655781337E-2</c:v>
                </c:pt>
                <c:pt idx="2">
                  <c:v>0.11454350590275311</c:v>
                </c:pt>
                <c:pt idx="3">
                  <c:v>1.4709561779242177</c:v>
                </c:pt>
                <c:pt idx="4">
                  <c:v>0.10327502109284449</c:v>
                </c:pt>
                <c:pt idx="5">
                  <c:v>0.28579203366404721</c:v>
                </c:pt>
                <c:pt idx="6">
                  <c:v>0.1879213626152029</c:v>
                </c:pt>
                <c:pt idx="7">
                  <c:v>0</c:v>
                </c:pt>
                <c:pt idx="8">
                  <c:v>2.0216117766297947E-2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2.2186150832598808E-2</c:v>
                </c:pt>
                <c:pt idx="17">
                  <c:v>0</c:v>
                </c:pt>
                <c:pt idx="18">
                  <c:v>0</c:v>
                </c:pt>
                <c:pt idx="19">
                  <c:v>8.9350979890215607E-2</c:v>
                </c:pt>
                <c:pt idx="20">
                  <c:v>0</c:v>
                </c:pt>
                <c:pt idx="21">
                  <c:v>6.9813576384693279E-2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0.16466499668996107</c:v>
                </c:pt>
                <c:pt idx="27">
                  <c:v>0</c:v>
                </c:pt>
                <c:pt idx="28">
                  <c:v>0</c:v>
                </c:pt>
                <c:pt idx="29">
                  <c:v>0.12931183682059602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0.17683186320034147</c:v>
                </c:pt>
                <c:pt idx="39">
                  <c:v>0.10815854249442779</c:v>
                </c:pt>
                <c:pt idx="40">
                  <c:v>0</c:v>
                </c:pt>
                <c:pt idx="41">
                  <c:v>0</c:v>
                </c:pt>
                <c:pt idx="42">
                  <c:v>0.325405152777067</c:v>
                </c:pt>
                <c:pt idx="43">
                  <c:v>6.0700699080709221E-2</c:v>
                </c:pt>
                <c:pt idx="44">
                  <c:v>0</c:v>
                </c:pt>
                <c:pt idx="45">
                  <c:v>4.9026275545318784E-2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0.1895907758418712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2.1187094367832844E-2</c:v>
                </c:pt>
                <c:pt idx="60">
                  <c:v>4.2887441990700402E-2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0.15285931565539432</c:v>
                </c:pt>
                <c:pt idx="66">
                  <c:v>0</c:v>
                </c:pt>
                <c:pt idx="67">
                  <c:v>0</c:v>
                </c:pt>
                <c:pt idx="68">
                  <c:v>2.5251679047312341E-2</c:v>
                </c:pt>
                <c:pt idx="69">
                  <c:v>0.14657086461625304</c:v>
                </c:pt>
                <c:pt idx="70">
                  <c:v>0</c:v>
                </c:pt>
                <c:pt idx="71">
                  <c:v>2.2067873528627848E-2</c:v>
                </c:pt>
                <c:pt idx="72">
                  <c:v>3.8692528970437824E-2</c:v>
                </c:pt>
                <c:pt idx="73">
                  <c:v>5.4588355342110186E-2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0.10196970618003946</c:v>
                </c:pt>
                <c:pt idx="81">
                  <c:v>0</c:v>
                </c:pt>
                <c:pt idx="82">
                  <c:v>0.13298161188546875</c:v>
                </c:pt>
                <c:pt idx="83">
                  <c:v>0</c:v>
                </c:pt>
                <c:pt idx="84">
                  <c:v>0</c:v>
                </c:pt>
                <c:pt idx="85">
                  <c:v>7.6489496870587315E-2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4.5021920235192747E-2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5.2845356705899599E-2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0.11483207244869009</c:v>
                </c:pt>
                <c:pt idx="118">
                  <c:v>0</c:v>
                </c:pt>
                <c:pt idx="119">
                  <c:v>5.3810904337680994E-2</c:v>
                </c:pt>
                <c:pt idx="120">
                  <c:v>0</c:v>
                </c:pt>
                <c:pt idx="121">
                  <c:v>0</c:v>
                </c:pt>
                <c:pt idx="122">
                  <c:v>3.1164325803479189E-2</c:v>
                </c:pt>
                <c:pt idx="123">
                  <c:v>0</c:v>
                </c:pt>
                <c:pt idx="124">
                  <c:v>9.5456057807615763E-2</c:v>
                </c:pt>
                <c:pt idx="125">
                  <c:v>0</c:v>
                </c:pt>
                <c:pt idx="126">
                  <c:v>0</c:v>
                </c:pt>
                <c:pt idx="127">
                  <c:v>7.0476943017016153E-2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6.6451172096035113E-2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4.115326327296364E-2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6.1757916466608567E-2</c:v>
                </c:pt>
                <c:pt idx="147">
                  <c:v>0</c:v>
                </c:pt>
                <c:pt idx="148">
                  <c:v>0.10332270755633845</c:v>
                </c:pt>
                <c:pt idx="149">
                  <c:v>3.4757292803520967E-2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3.6641993272325063E-2</c:v>
                </c:pt>
                <c:pt idx="154">
                  <c:v>4.046424345082026E-2</c:v>
                </c:pt>
                <c:pt idx="155">
                  <c:v>2.0492467641549102E-2</c:v>
                </c:pt>
                <c:pt idx="156">
                  <c:v>0</c:v>
                </c:pt>
                <c:pt idx="157">
                  <c:v>3.7449360750098547E-2</c:v>
                </c:pt>
                <c:pt idx="158">
                  <c:v>6.5667686514474008E-2</c:v>
                </c:pt>
                <c:pt idx="159">
                  <c:v>8.843164585844443E-2</c:v>
                </c:pt>
                <c:pt idx="160">
                  <c:v>0</c:v>
                </c:pt>
                <c:pt idx="161">
                  <c:v>0</c:v>
                </c:pt>
                <c:pt idx="162">
                  <c:v>5.3291305010226823E-2</c:v>
                </c:pt>
                <c:pt idx="163">
                  <c:v>0.16208789062552176</c:v>
                </c:pt>
                <c:pt idx="164">
                  <c:v>9.5424574116525093E-2</c:v>
                </c:pt>
                <c:pt idx="165">
                  <c:v>0.12655958039119905</c:v>
                </c:pt>
                <c:pt idx="166">
                  <c:v>0</c:v>
                </c:pt>
                <c:pt idx="167">
                  <c:v>0</c:v>
                </c:pt>
                <c:pt idx="168">
                  <c:v>0.18674248352553549</c:v>
                </c:pt>
                <c:pt idx="169">
                  <c:v>0</c:v>
                </c:pt>
                <c:pt idx="170">
                  <c:v>0</c:v>
                </c:pt>
                <c:pt idx="171">
                  <c:v>7.4867454512127049E-2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9.7313149838510832E-2</c:v>
                </c:pt>
                <c:pt idx="177">
                  <c:v>0</c:v>
                </c:pt>
                <c:pt idx="178">
                  <c:v>0</c:v>
                </c:pt>
                <c:pt idx="179">
                  <c:v>9.6930895274827733E-2</c:v>
                </c:pt>
                <c:pt idx="180">
                  <c:v>0.25311069873539804</c:v>
                </c:pt>
                <c:pt idx="181">
                  <c:v>0</c:v>
                </c:pt>
                <c:pt idx="182">
                  <c:v>0.17007007807205346</c:v>
                </c:pt>
                <c:pt idx="183">
                  <c:v>2.3491765464686017E-2</c:v>
                </c:pt>
                <c:pt idx="184">
                  <c:v>0</c:v>
                </c:pt>
                <c:pt idx="185">
                  <c:v>0</c:v>
                </c:pt>
                <c:pt idx="186">
                  <c:v>8.0403549448299041E-2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7.3882180763223781E-2</c:v>
                </c:pt>
                <c:pt idx="195">
                  <c:v>0</c:v>
                </c:pt>
                <c:pt idx="196">
                  <c:v>0</c:v>
                </c:pt>
                <c:pt idx="197">
                  <c:v>1.5604972748417623E-2</c:v>
                </c:pt>
                <c:pt idx="198">
                  <c:v>0.11393566030355815</c:v>
                </c:pt>
                <c:pt idx="199">
                  <c:v>6.4443288415309496E-2</c:v>
                </c:pt>
                <c:pt idx="200">
                  <c:v>0.20411095157983977</c:v>
                </c:pt>
                <c:pt idx="201">
                  <c:v>0</c:v>
                </c:pt>
                <c:pt idx="202">
                  <c:v>1.3249192612437522E-2</c:v>
                </c:pt>
                <c:pt idx="203">
                  <c:v>0.15527910913990817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3.7190062507283454E-2</c:v>
                </c:pt>
                <c:pt idx="208">
                  <c:v>0.10816386271649518</c:v>
                </c:pt>
                <c:pt idx="209">
                  <c:v>0</c:v>
                </c:pt>
                <c:pt idx="210">
                  <c:v>0</c:v>
                </c:pt>
                <c:pt idx="211">
                  <c:v>0.11965751166988076</c:v>
                </c:pt>
                <c:pt idx="212">
                  <c:v>2.2110899119463033E-2</c:v>
                </c:pt>
                <c:pt idx="213">
                  <c:v>0</c:v>
                </c:pt>
                <c:pt idx="214">
                  <c:v>3.241586170065474E-2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5.6346172195319968E-2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7.9097093354811812E-2</c:v>
                </c:pt>
                <c:pt idx="226">
                  <c:v>0</c:v>
                </c:pt>
                <c:pt idx="227">
                  <c:v>0</c:v>
                </c:pt>
                <c:pt idx="228">
                  <c:v>3.289893847022126E-2</c:v>
                </c:pt>
                <c:pt idx="229">
                  <c:v>0.16103002912035155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9.2202725472992533E-2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7.5016678193903119E-2</c:v>
                </c:pt>
                <c:pt idx="242">
                  <c:v>1.0607857052338105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2.6700211294066741E-2</c:v>
                </c:pt>
                <c:pt idx="252">
                  <c:v>8.6615547497477338E-2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4.6384844157549752E-2</c:v>
                </c:pt>
                <c:pt idx="261">
                  <c:v>6.9165483840102002E-2</c:v>
                </c:pt>
                <c:pt idx="262">
                  <c:v>0.11908544422965685</c:v>
                </c:pt>
                <c:pt idx="263">
                  <c:v>7.3521219378711644E-2</c:v>
                </c:pt>
                <c:pt idx="264">
                  <c:v>0</c:v>
                </c:pt>
                <c:pt idx="265">
                  <c:v>0</c:v>
                </c:pt>
                <c:pt idx="266">
                  <c:v>3.0794706807908698E-3</c:v>
                </c:pt>
                <c:pt idx="267">
                  <c:v>0.191986564807202</c:v>
                </c:pt>
                <c:pt idx="268">
                  <c:v>0.12736644642993616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3.1968749668534191E-2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0.10969201192756878</c:v>
                </c:pt>
                <c:pt idx="284">
                  <c:v>0.11491845140032954</c:v>
                </c:pt>
                <c:pt idx="285">
                  <c:v>0</c:v>
                </c:pt>
                <c:pt idx="286">
                  <c:v>0.12232942381763517</c:v>
                </c:pt>
                <c:pt idx="287">
                  <c:v>0</c:v>
                </c:pt>
                <c:pt idx="288">
                  <c:v>9.6704315813549657E-2</c:v>
                </c:pt>
                <c:pt idx="289">
                  <c:v>6.7214412298494175E-2</c:v>
                </c:pt>
                <c:pt idx="290">
                  <c:v>0</c:v>
                </c:pt>
                <c:pt idx="291">
                  <c:v>0.16551086471326568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2.0127257905594734E-2</c:v>
                </c:pt>
                <c:pt idx="297">
                  <c:v>2.915649909723262E-2</c:v>
                </c:pt>
                <c:pt idx="298">
                  <c:v>3.8725947455375637E-2</c:v>
                </c:pt>
                <c:pt idx="299">
                  <c:v>4.9693349329318084E-2</c:v>
                </c:pt>
                <c:pt idx="300">
                  <c:v>0.12068500552008951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0.17084240234346812</c:v>
                </c:pt>
                <c:pt idx="308">
                  <c:v>0</c:v>
                </c:pt>
                <c:pt idx="309">
                  <c:v>0</c:v>
                </c:pt>
                <c:pt idx="310">
                  <c:v>3.2147659285084673E-2</c:v>
                </c:pt>
                <c:pt idx="311">
                  <c:v>0</c:v>
                </c:pt>
                <c:pt idx="312">
                  <c:v>0</c:v>
                </c:pt>
                <c:pt idx="313">
                  <c:v>3.1049699938915924E-2</c:v>
                </c:pt>
                <c:pt idx="314">
                  <c:v>7.3049408371546358E-3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0.27266106178420185</c:v>
                </c:pt>
                <c:pt idx="323">
                  <c:v>0</c:v>
                </c:pt>
                <c:pt idx="324">
                  <c:v>0.10965056185659618</c:v>
                </c:pt>
                <c:pt idx="325">
                  <c:v>0</c:v>
                </c:pt>
                <c:pt idx="326">
                  <c:v>4.5375125262212802E-2</c:v>
                </c:pt>
                <c:pt idx="327">
                  <c:v>0</c:v>
                </c:pt>
                <c:pt idx="328">
                  <c:v>0</c:v>
                </c:pt>
                <c:pt idx="329">
                  <c:v>3.4049254542848024E-2</c:v>
                </c:pt>
                <c:pt idx="330">
                  <c:v>0</c:v>
                </c:pt>
                <c:pt idx="331">
                  <c:v>7.2273487501783404E-2</c:v>
                </c:pt>
                <c:pt idx="332">
                  <c:v>0</c:v>
                </c:pt>
                <c:pt idx="333">
                  <c:v>4.0481561098539176E-2</c:v>
                </c:pt>
                <c:pt idx="334">
                  <c:v>0</c:v>
                </c:pt>
                <c:pt idx="335">
                  <c:v>0</c:v>
                </c:pt>
                <c:pt idx="336">
                  <c:v>0.32874106809934406</c:v>
                </c:pt>
                <c:pt idx="337">
                  <c:v>0.1166890094174932</c:v>
                </c:pt>
                <c:pt idx="338">
                  <c:v>1.7185475451128938E-2</c:v>
                </c:pt>
                <c:pt idx="339">
                  <c:v>4.3865054642619236E-2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0.5134344743513638</c:v>
                </c:pt>
                <c:pt idx="344">
                  <c:v>7.6230438670907105E-2</c:v>
                </c:pt>
                <c:pt idx="345">
                  <c:v>0.14320056249262242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0.1287421385243854</c:v>
                </c:pt>
                <c:pt idx="352">
                  <c:v>0</c:v>
                </c:pt>
                <c:pt idx="353">
                  <c:v>8.7414876018676452E-2</c:v>
                </c:pt>
                <c:pt idx="354">
                  <c:v>0</c:v>
                </c:pt>
                <c:pt idx="355">
                  <c:v>9.0760776923728588E-3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1.9509800110622283E-2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9.0776879859202006E-2</c:v>
                </c:pt>
                <c:pt idx="373">
                  <c:v>2.9668839620438207E-2</c:v>
                </c:pt>
                <c:pt idx="374">
                  <c:v>7.2503754826706318E-2</c:v>
                </c:pt>
                <c:pt idx="375">
                  <c:v>0</c:v>
                </c:pt>
                <c:pt idx="376">
                  <c:v>3.6311756280313724E-2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2.732989168841464E-2</c:v>
                </c:pt>
                <c:pt idx="381">
                  <c:v>0.29856861869843998</c:v>
                </c:pt>
                <c:pt idx="382">
                  <c:v>0.13849921631411519</c:v>
                </c:pt>
                <c:pt idx="383">
                  <c:v>4.2131301092019527E-2</c:v>
                </c:pt>
                <c:pt idx="384">
                  <c:v>4.0003226621357475E-2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0.13134646273440467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6.0211009070769456E-2</c:v>
                </c:pt>
                <c:pt idx="397">
                  <c:v>0.28595571110501894</c:v>
                </c:pt>
                <c:pt idx="398">
                  <c:v>3.6058216700153946E-2</c:v>
                </c:pt>
                <c:pt idx="399">
                  <c:v>8.5856145984556972E-2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6.2190466733703473E-2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8.59326446323882E-2</c:v>
                </c:pt>
                <c:pt idx="412">
                  <c:v>0</c:v>
                </c:pt>
                <c:pt idx="413">
                  <c:v>6.0671310294406887E-2</c:v>
                </c:pt>
                <c:pt idx="414">
                  <c:v>0</c:v>
                </c:pt>
                <c:pt idx="415">
                  <c:v>0</c:v>
                </c:pt>
                <c:pt idx="416">
                  <c:v>2.3780321370539811E-2</c:v>
                </c:pt>
                <c:pt idx="417">
                  <c:v>5.5683705796177652E-2</c:v>
                </c:pt>
                <c:pt idx="418">
                  <c:v>2.4773122890699682E-2</c:v>
                </c:pt>
                <c:pt idx="419">
                  <c:v>0.12255067632440743</c:v>
                </c:pt>
                <c:pt idx="420">
                  <c:v>0.18527947865213787</c:v>
                </c:pt>
                <c:pt idx="421">
                  <c:v>0</c:v>
                </c:pt>
                <c:pt idx="422">
                  <c:v>3.1302268001451694E-2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0.15672746922485892</c:v>
                </c:pt>
                <c:pt idx="429">
                  <c:v>0</c:v>
                </c:pt>
                <c:pt idx="430">
                  <c:v>0</c:v>
                </c:pt>
                <c:pt idx="431">
                  <c:v>9.7231166562136442E-2</c:v>
                </c:pt>
                <c:pt idx="432">
                  <c:v>0.13686311874081025</c:v>
                </c:pt>
                <c:pt idx="433">
                  <c:v>0</c:v>
                </c:pt>
                <c:pt idx="434">
                  <c:v>8.1126342625421372E-2</c:v>
                </c:pt>
                <c:pt idx="435">
                  <c:v>7.8663020986699209E-2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6.7189231514966613E-2</c:v>
                </c:pt>
                <c:pt idx="440">
                  <c:v>0.41076392468783074</c:v>
                </c:pt>
                <c:pt idx="441">
                  <c:v>7.2826589498684063E-2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2.5024971158333881E-2</c:v>
                </c:pt>
                <c:pt idx="448">
                  <c:v>0.22273741488715021</c:v>
                </c:pt>
                <c:pt idx="449">
                  <c:v>0</c:v>
                </c:pt>
                <c:pt idx="450">
                  <c:v>0</c:v>
                </c:pt>
                <c:pt idx="451">
                  <c:v>8.1490058773198065E-2</c:v>
                </c:pt>
                <c:pt idx="452">
                  <c:v>3.4015418282559107E-2</c:v>
                </c:pt>
                <c:pt idx="453">
                  <c:v>0</c:v>
                </c:pt>
                <c:pt idx="454">
                  <c:v>2.7098959969306682E-2</c:v>
                </c:pt>
                <c:pt idx="455">
                  <c:v>7.6498581768329493E-2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7.3726121564651914E-2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FCD-465A-8D6F-A35BCAED6E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509523560"/>
        <c:axId val="509527496"/>
      </c:lineChart>
      <c:catAx>
        <c:axId val="509572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72760"/>
        <c:crosses val="autoZero"/>
        <c:auto val="1"/>
        <c:lblAlgn val="ctr"/>
        <c:lblOffset val="100"/>
        <c:noMultiLvlLbl val="0"/>
      </c:catAx>
      <c:valAx>
        <c:axId val="50957276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72432"/>
        <c:crosses val="autoZero"/>
        <c:crossBetween val="between"/>
      </c:valAx>
      <c:valAx>
        <c:axId val="509527496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9523560"/>
        <c:crosses val="max"/>
        <c:crossBetween val="between"/>
      </c:valAx>
      <c:catAx>
        <c:axId val="50952356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5095274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'36meses'!$B$3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'36meses'!$B$4:$B$16</c:f>
              <c:numCache>
                <c:formatCode>0</c:formatCode>
                <c:ptCount val="12"/>
                <c:pt idx="0">
                  <c:v>1292.0351252665046</c:v>
                </c:pt>
                <c:pt idx="1">
                  <c:v>1517.9355143583198</c:v>
                </c:pt>
                <c:pt idx="2">
                  <c:v>3227.4077696291511</c:v>
                </c:pt>
                <c:pt idx="3">
                  <c:v>2173.4471721025334</c:v>
                </c:pt>
                <c:pt idx="4">
                  <c:v>8563.5572446586521</c:v>
                </c:pt>
                <c:pt idx="5">
                  <c:v>1664.1408268386949</c:v>
                </c:pt>
                <c:pt idx="6">
                  <c:v>354.59927890990673</c:v>
                </c:pt>
                <c:pt idx="7">
                  <c:v>1660.8733763191337</c:v>
                </c:pt>
                <c:pt idx="8">
                  <c:v>1682.2941403610014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69-452B-9379-E0F09DABAA8A}"/>
            </c:ext>
          </c:extLst>
        </c:ser>
        <c:ser>
          <c:idx val="1"/>
          <c:order val="1"/>
          <c:tx>
            <c:strRef>
              <c:f>'36meses'!$C$3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'36meses'!$C$4:$C$16</c:f>
              <c:numCache>
                <c:formatCode>0</c:formatCode>
                <c:ptCount val="12"/>
                <c:pt idx="0">
                  <c:v>46</c:v>
                </c:pt>
                <c:pt idx="1">
                  <c:v>46</c:v>
                </c:pt>
                <c:pt idx="2">
                  <c:v>91</c:v>
                </c:pt>
                <c:pt idx="3">
                  <c:v>55</c:v>
                </c:pt>
                <c:pt idx="4">
                  <c:v>167</c:v>
                </c:pt>
                <c:pt idx="5">
                  <c:v>30</c:v>
                </c:pt>
                <c:pt idx="6">
                  <c:v>6</c:v>
                </c:pt>
                <c:pt idx="7">
                  <c:v>13</c:v>
                </c:pt>
                <c:pt idx="8">
                  <c:v>13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69-452B-9379-E0F09DABAA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53183312"/>
        <c:axId val="753181344"/>
      </c:barChart>
      <c:lineChart>
        <c:grouping val="standard"/>
        <c:varyColors val="0"/>
        <c:ser>
          <c:idx val="2"/>
          <c:order val="2"/>
          <c:tx>
            <c:strRef>
              <c:f>'36meses'!$D$3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'36meses'!$D$4:$D$16</c:f>
              <c:numCache>
                <c:formatCode>0%</c:formatCode>
                <c:ptCount val="12"/>
                <c:pt idx="0">
                  <c:v>3.5602747247689345E-2</c:v>
                </c:pt>
                <c:pt idx="1">
                  <c:v>3.0304317650440955E-2</c:v>
                </c:pt>
                <c:pt idx="2">
                  <c:v>2.8196003261917058E-2</c:v>
                </c:pt>
                <c:pt idx="3">
                  <c:v>2.5305422973218392E-2</c:v>
                </c:pt>
                <c:pt idx="4">
                  <c:v>1.9501241742053272E-2</c:v>
                </c:pt>
                <c:pt idx="5">
                  <c:v>1.8027320474427552E-2</c:v>
                </c:pt>
                <c:pt idx="6">
                  <c:v>1.6920508181643607E-2</c:v>
                </c:pt>
                <c:pt idx="7">
                  <c:v>7.8272071702485246E-3</c:v>
                </c:pt>
                <c:pt idx="8">
                  <c:v>7.7275428167456767E-3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B69-452B-9379-E0F09DABAA8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53188888"/>
        <c:axId val="753190528"/>
      </c:lineChart>
      <c:catAx>
        <c:axId val="753183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1344"/>
        <c:crosses val="autoZero"/>
        <c:auto val="1"/>
        <c:lblAlgn val="ctr"/>
        <c:lblOffset val="100"/>
        <c:noMultiLvlLbl val="0"/>
      </c:catAx>
      <c:valAx>
        <c:axId val="75318134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3312"/>
        <c:crosses val="autoZero"/>
        <c:crossBetween val="between"/>
      </c:valAx>
      <c:valAx>
        <c:axId val="75319052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8888"/>
        <c:crosses val="max"/>
        <c:crossBetween val="between"/>
      </c:valAx>
      <c:catAx>
        <c:axId val="753188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531905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2022.xlsx]36meses!TablaDinámica10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'36meses'!$B$20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'36meses'!$B$21:$B$25</c:f>
              <c:numCache>
                <c:formatCode>0</c:formatCode>
                <c:ptCount val="4"/>
                <c:pt idx="0">
                  <c:v>227.62513859947401</c:v>
                </c:pt>
                <c:pt idx="1">
                  <c:v>326.66410138565334</c:v>
                </c:pt>
                <c:pt idx="2">
                  <c:v>874.83946834906965</c:v>
                </c:pt>
                <c:pt idx="3">
                  <c:v>231.744667984937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77-4D01-993C-9CD851AE2ED8}"/>
            </c:ext>
          </c:extLst>
        </c:ser>
        <c:ser>
          <c:idx val="1"/>
          <c:order val="1"/>
          <c:tx>
            <c:strRef>
              <c:f>'36meses'!$C$20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'36meses'!$C$21:$C$25</c:f>
              <c:numCache>
                <c:formatCode>0</c:formatCode>
                <c:ptCount val="4"/>
                <c:pt idx="0">
                  <c:v>3</c:v>
                </c:pt>
                <c:pt idx="1">
                  <c:v>1</c:v>
                </c:pt>
                <c:pt idx="2">
                  <c:v>9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77-4D01-993C-9CD851AE2E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75802032"/>
        <c:axId val="775802688"/>
      </c:barChart>
      <c:lineChart>
        <c:grouping val="standard"/>
        <c:varyColors val="0"/>
        <c:ser>
          <c:idx val="2"/>
          <c:order val="2"/>
          <c:tx>
            <c:strRef>
              <c:f>'36meses'!$D$20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'36meses'!$D$21:$D$25</c:f>
              <c:numCache>
                <c:formatCode>0%</c:formatCode>
                <c:ptCount val="4"/>
                <c:pt idx="0">
                  <c:v>1.3179563638965016E-2</c:v>
                </c:pt>
                <c:pt idx="1">
                  <c:v>3.0612485294777441E-3</c:v>
                </c:pt>
                <c:pt idx="2">
                  <c:v>1.028760169792535E-2</c:v>
                </c:pt>
                <c:pt idx="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77-4D01-993C-9CD851AE2ED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75797112"/>
        <c:axId val="775800392"/>
      </c:lineChart>
      <c:catAx>
        <c:axId val="77580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802688"/>
        <c:crosses val="autoZero"/>
        <c:auto val="1"/>
        <c:lblAlgn val="ctr"/>
        <c:lblOffset val="100"/>
        <c:noMultiLvlLbl val="0"/>
      </c:catAx>
      <c:valAx>
        <c:axId val="77580268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802032"/>
        <c:crosses val="autoZero"/>
        <c:crossBetween val="between"/>
      </c:valAx>
      <c:valAx>
        <c:axId val="77580039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797112"/>
        <c:crosses val="max"/>
        <c:crossBetween val="between"/>
      </c:valAx>
      <c:catAx>
        <c:axId val="775797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58003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2022.xlsx]36meses!TablaDinámica11</c:name>
    <c:fmtId val="3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circle"/>
          <c:size val="5"/>
          <c:spPr>
            <a:solidFill>
              <a:schemeClr val="accent3"/>
            </a:solidFill>
            <a:ln w="9525">
              <a:solidFill>
                <a:schemeClr val="accent3"/>
              </a:solidFill>
            </a:ln>
            <a:effectLst/>
          </c:spPr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'36meses'!$B$64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'36meses'!$B$65:$B$83</c:f>
              <c:numCache>
                <c:formatCode>0</c:formatCode>
                <c:ptCount val="18"/>
                <c:pt idx="0">
                  <c:v>0</c:v>
                </c:pt>
                <c:pt idx="1">
                  <c:v>9.9951231430828482</c:v>
                </c:pt>
                <c:pt idx="2">
                  <c:v>25.844782613305739</c:v>
                </c:pt>
                <c:pt idx="3">
                  <c:v>67.352413365270365</c:v>
                </c:pt>
                <c:pt idx="4">
                  <c:v>21.663690371589045</c:v>
                </c:pt>
                <c:pt idx="5">
                  <c:v>75.476297254616242</c:v>
                </c:pt>
                <c:pt idx="6">
                  <c:v>271.35938559452444</c:v>
                </c:pt>
                <c:pt idx="7">
                  <c:v>30.849095089142789</c:v>
                </c:pt>
                <c:pt idx="8">
                  <c:v>27.14460403560107</c:v>
                </c:pt>
                <c:pt idx="9">
                  <c:v>10.268589236133209</c:v>
                </c:pt>
                <c:pt idx="10">
                  <c:v>58.188672338088182</c:v>
                </c:pt>
                <c:pt idx="11">
                  <c:v>0</c:v>
                </c:pt>
                <c:pt idx="12">
                  <c:v>51.256291419179696</c:v>
                </c:pt>
                <c:pt idx="13">
                  <c:v>75.064687137556064</c:v>
                </c:pt>
                <c:pt idx="14">
                  <c:v>36.589973037613902</c:v>
                </c:pt>
                <c:pt idx="15">
                  <c:v>60.528350898219806</c:v>
                </c:pt>
                <c:pt idx="16">
                  <c:v>43.262389672063335</c:v>
                </c:pt>
                <c:pt idx="17">
                  <c:v>9.9951231430828482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76-4679-9139-DF85866939F2}"/>
            </c:ext>
          </c:extLst>
        </c:ser>
        <c:ser>
          <c:idx val="1"/>
          <c:order val="1"/>
          <c:tx>
            <c:strRef>
              <c:f>'36meses'!$C$64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'36meses'!$C$65:$C$83</c:f>
              <c:numCache>
                <c:formatCode>0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76-4679-9139-DF85866939F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75687232"/>
        <c:axId val="775684280"/>
      </c:barChart>
      <c:lineChart>
        <c:grouping val="standard"/>
        <c:varyColors val="0"/>
        <c:ser>
          <c:idx val="2"/>
          <c:order val="2"/>
          <c:tx>
            <c:strRef>
              <c:f>'36meses'!$D$64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'36meses'!$D$65:$D$83</c:f>
              <c:numCache>
                <c:formatCode>0%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3.8692528970437824E-2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2.2110899119463033E-2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1.7185475451128938E-2</c:v>
                </c:pt>
                <c:pt idx="11">
                  <c:v>0</c:v>
                </c:pt>
                <c:pt idx="12">
                  <c:v>1.9509800110622283E-2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76-4679-9139-DF85866939F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75691168"/>
        <c:axId val="775699696"/>
      </c:lineChart>
      <c:catAx>
        <c:axId val="77568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84280"/>
        <c:crosses val="autoZero"/>
        <c:auto val="1"/>
        <c:lblAlgn val="ctr"/>
        <c:lblOffset val="100"/>
        <c:noMultiLvlLbl val="0"/>
      </c:catAx>
      <c:valAx>
        <c:axId val="77568428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87232"/>
        <c:crosses val="autoZero"/>
        <c:crossBetween val="between"/>
      </c:valAx>
      <c:valAx>
        <c:axId val="775699696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91168"/>
        <c:crosses val="max"/>
        <c:crossBetween val="between"/>
      </c:valAx>
      <c:catAx>
        <c:axId val="7756911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56996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'36meses'!$B$3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'36meses'!$B$4:$B$16</c:f>
              <c:numCache>
                <c:formatCode>0</c:formatCode>
                <c:ptCount val="12"/>
                <c:pt idx="0">
                  <c:v>1292.0351252665046</c:v>
                </c:pt>
                <c:pt idx="1">
                  <c:v>1517.9355143583198</c:v>
                </c:pt>
                <c:pt idx="2">
                  <c:v>3227.4077696291511</c:v>
                </c:pt>
                <c:pt idx="3">
                  <c:v>2173.4471721025334</c:v>
                </c:pt>
                <c:pt idx="4">
                  <c:v>8563.5572446586521</c:v>
                </c:pt>
                <c:pt idx="5">
                  <c:v>1664.1408268386949</c:v>
                </c:pt>
                <c:pt idx="6">
                  <c:v>354.59927890990673</c:v>
                </c:pt>
                <c:pt idx="7">
                  <c:v>1660.8733763191337</c:v>
                </c:pt>
                <c:pt idx="8">
                  <c:v>1682.2941403610014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62-4E9D-9222-CA83C029A0D4}"/>
            </c:ext>
          </c:extLst>
        </c:ser>
        <c:ser>
          <c:idx val="1"/>
          <c:order val="1"/>
          <c:tx>
            <c:strRef>
              <c:f>'36meses'!$C$3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'36meses'!$C$4:$C$16</c:f>
              <c:numCache>
                <c:formatCode>0</c:formatCode>
                <c:ptCount val="12"/>
                <c:pt idx="0">
                  <c:v>46</c:v>
                </c:pt>
                <c:pt idx="1">
                  <c:v>46</c:v>
                </c:pt>
                <c:pt idx="2">
                  <c:v>91</c:v>
                </c:pt>
                <c:pt idx="3">
                  <c:v>55</c:v>
                </c:pt>
                <c:pt idx="4">
                  <c:v>167</c:v>
                </c:pt>
                <c:pt idx="5">
                  <c:v>30</c:v>
                </c:pt>
                <c:pt idx="6">
                  <c:v>6</c:v>
                </c:pt>
                <c:pt idx="7">
                  <c:v>13</c:v>
                </c:pt>
                <c:pt idx="8">
                  <c:v>13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62-4E9D-9222-CA83C029A0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53183312"/>
        <c:axId val="753181344"/>
      </c:barChart>
      <c:lineChart>
        <c:grouping val="standard"/>
        <c:varyColors val="0"/>
        <c:ser>
          <c:idx val="2"/>
          <c:order val="2"/>
          <c:tx>
            <c:strRef>
              <c:f>'36meses'!$D$3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'36meses'!$A$4:$A$16</c:f>
              <c:strCache>
                <c:ptCount val="12"/>
                <c:pt idx="0">
                  <c:v>UCAYALI</c:v>
                </c:pt>
                <c:pt idx="1">
                  <c:v>DATEM DEL MARAÑON</c:v>
                </c:pt>
                <c:pt idx="2">
                  <c:v>ALTO AMAZONAS</c:v>
                </c:pt>
                <c:pt idx="3">
                  <c:v>MAYNAS PERIFERIE</c:v>
                </c:pt>
                <c:pt idx="4">
                  <c:v>MAYNAS CIUDAD</c:v>
                </c:pt>
                <c:pt idx="5">
                  <c:v>RAMON CASTILLA</c:v>
                </c:pt>
                <c:pt idx="6">
                  <c:v>HOSPITALES</c:v>
                </c:pt>
                <c:pt idx="7">
                  <c:v>LORETO</c:v>
                </c:pt>
                <c:pt idx="8">
                  <c:v>REQUENA</c:v>
                </c:pt>
                <c:pt idx="9">
                  <c:v>SIN RED</c:v>
                </c:pt>
                <c:pt idx="10">
                  <c:v>ESSALUD</c:v>
                </c:pt>
                <c:pt idx="11">
                  <c:v>PIAS</c:v>
                </c:pt>
              </c:strCache>
            </c:strRef>
          </c:cat>
          <c:val>
            <c:numRef>
              <c:f>'36meses'!$D$4:$D$16</c:f>
              <c:numCache>
                <c:formatCode>0%</c:formatCode>
                <c:ptCount val="12"/>
                <c:pt idx="0">
                  <c:v>3.5602747247689345E-2</c:v>
                </c:pt>
                <c:pt idx="1">
                  <c:v>3.0304317650440955E-2</c:v>
                </c:pt>
                <c:pt idx="2">
                  <c:v>2.8196003261917058E-2</c:v>
                </c:pt>
                <c:pt idx="3">
                  <c:v>2.5305422973218392E-2</c:v>
                </c:pt>
                <c:pt idx="4">
                  <c:v>1.9501241742053272E-2</c:v>
                </c:pt>
                <c:pt idx="5">
                  <c:v>1.8027320474427552E-2</c:v>
                </c:pt>
                <c:pt idx="6">
                  <c:v>1.6920508181643607E-2</c:v>
                </c:pt>
                <c:pt idx="7">
                  <c:v>7.8272071702485246E-3</c:v>
                </c:pt>
                <c:pt idx="8">
                  <c:v>7.7275428167456767E-3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362-4E9D-9222-CA83C029A0D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53188888"/>
        <c:axId val="753190528"/>
      </c:lineChart>
      <c:catAx>
        <c:axId val="7531833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1344"/>
        <c:crosses val="autoZero"/>
        <c:auto val="1"/>
        <c:lblAlgn val="ctr"/>
        <c:lblOffset val="100"/>
        <c:noMultiLvlLbl val="0"/>
      </c:catAx>
      <c:valAx>
        <c:axId val="753181344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3312"/>
        <c:crosses val="autoZero"/>
        <c:crossBetween val="between"/>
      </c:valAx>
      <c:valAx>
        <c:axId val="753190528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3188888"/>
        <c:crosses val="max"/>
        <c:crossBetween val="between"/>
      </c:valAx>
      <c:catAx>
        <c:axId val="75318888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531905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2022.xlsx]36meses!TablaDinámica10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'36meses'!$B$20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'36meses'!$B$21:$B$25</c:f>
              <c:numCache>
                <c:formatCode>0</c:formatCode>
                <c:ptCount val="4"/>
                <c:pt idx="0">
                  <c:v>227.62513859947401</c:v>
                </c:pt>
                <c:pt idx="1">
                  <c:v>326.66410138565334</c:v>
                </c:pt>
                <c:pt idx="2">
                  <c:v>874.83946834906965</c:v>
                </c:pt>
                <c:pt idx="3">
                  <c:v>231.744667984937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A9-4067-934B-4C76A2D4CEF4}"/>
            </c:ext>
          </c:extLst>
        </c:ser>
        <c:ser>
          <c:idx val="1"/>
          <c:order val="1"/>
          <c:tx>
            <c:strRef>
              <c:f>'36meses'!$C$20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'36meses'!$C$21:$C$25</c:f>
              <c:numCache>
                <c:formatCode>0</c:formatCode>
                <c:ptCount val="4"/>
                <c:pt idx="0">
                  <c:v>3</c:v>
                </c:pt>
                <c:pt idx="1">
                  <c:v>1</c:v>
                </c:pt>
                <c:pt idx="2">
                  <c:v>9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A9-4067-934B-4C76A2D4CE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75802032"/>
        <c:axId val="775802688"/>
      </c:barChart>
      <c:lineChart>
        <c:grouping val="standard"/>
        <c:varyColors val="0"/>
        <c:ser>
          <c:idx val="2"/>
          <c:order val="2"/>
          <c:tx>
            <c:strRef>
              <c:f>'36meses'!$D$20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'36meses'!$A$21:$A$25</c:f>
              <c:strCache>
                <c:ptCount val="4"/>
                <c:pt idx="0">
                  <c:v>INTUTO</c:v>
                </c:pt>
                <c:pt idx="1">
                  <c:v>MAYPUCO</c:v>
                </c:pt>
                <c:pt idx="2">
                  <c:v>NAUTA</c:v>
                </c:pt>
                <c:pt idx="3">
                  <c:v>VILLA TROMPETERO</c:v>
                </c:pt>
              </c:strCache>
            </c:strRef>
          </c:cat>
          <c:val>
            <c:numRef>
              <c:f>'36meses'!$D$21:$D$25</c:f>
              <c:numCache>
                <c:formatCode>0%</c:formatCode>
                <c:ptCount val="4"/>
                <c:pt idx="0">
                  <c:v>1.3179563638965016E-2</c:v>
                </c:pt>
                <c:pt idx="1">
                  <c:v>3.0612485294777441E-3</c:v>
                </c:pt>
                <c:pt idx="2">
                  <c:v>1.028760169792535E-2</c:v>
                </c:pt>
                <c:pt idx="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5A9-4067-934B-4C76A2D4CEF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75797112"/>
        <c:axId val="775800392"/>
      </c:lineChart>
      <c:catAx>
        <c:axId val="77580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802688"/>
        <c:crosses val="autoZero"/>
        <c:auto val="1"/>
        <c:lblAlgn val="ctr"/>
        <c:lblOffset val="100"/>
        <c:noMultiLvlLbl val="0"/>
      </c:catAx>
      <c:valAx>
        <c:axId val="77580268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802032"/>
        <c:crosses val="autoZero"/>
        <c:crossBetween val="between"/>
      </c:valAx>
      <c:valAx>
        <c:axId val="775800392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797112"/>
        <c:crosses val="max"/>
        <c:crossBetween val="between"/>
      </c:valAx>
      <c:catAx>
        <c:axId val="775797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58003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[Cobertura Vacunas 2022.xlsx]36meses!TablaDinámica11</c:name>
    <c:fmtId val="5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4"/>
        <c:spPr>
          <a:solidFill>
            <a:schemeClr val="accent2"/>
          </a:solidFill>
          <a:ln>
            <a:noFill/>
          </a:ln>
          <a:effectLst/>
        </c:spP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5"/>
        <c:spPr>
          <a:solidFill>
            <a:schemeClr val="accent1"/>
          </a:solidFill>
          <a:ln w="28575" cap="rnd">
            <a:solidFill>
              <a:schemeClr val="accent3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'36meses'!$B$64</c:f>
              <c:strCache>
                <c:ptCount val="1"/>
                <c:pt idx="0">
                  <c:v>Niños de 1 año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'36meses'!$B$65:$B$83</c:f>
              <c:numCache>
                <c:formatCode>0</c:formatCode>
                <c:ptCount val="18"/>
                <c:pt idx="0">
                  <c:v>0</c:v>
                </c:pt>
                <c:pt idx="1">
                  <c:v>9.9951231430828482</c:v>
                </c:pt>
                <c:pt idx="2">
                  <c:v>25.844782613305739</c:v>
                </c:pt>
                <c:pt idx="3">
                  <c:v>67.352413365270365</c:v>
                </c:pt>
                <c:pt idx="4">
                  <c:v>21.663690371589045</c:v>
                </c:pt>
                <c:pt idx="5">
                  <c:v>75.476297254616242</c:v>
                </c:pt>
                <c:pt idx="6">
                  <c:v>271.35938559452444</c:v>
                </c:pt>
                <c:pt idx="7">
                  <c:v>30.849095089142789</c:v>
                </c:pt>
                <c:pt idx="8">
                  <c:v>27.14460403560107</c:v>
                </c:pt>
                <c:pt idx="9">
                  <c:v>10.268589236133209</c:v>
                </c:pt>
                <c:pt idx="10">
                  <c:v>58.188672338088182</c:v>
                </c:pt>
                <c:pt idx="11">
                  <c:v>0</c:v>
                </c:pt>
                <c:pt idx="12">
                  <c:v>51.256291419179696</c:v>
                </c:pt>
                <c:pt idx="13">
                  <c:v>75.064687137556064</c:v>
                </c:pt>
                <c:pt idx="14">
                  <c:v>36.589973037613902</c:v>
                </c:pt>
                <c:pt idx="15">
                  <c:v>60.528350898219806</c:v>
                </c:pt>
                <c:pt idx="16">
                  <c:v>43.262389672063335</c:v>
                </c:pt>
                <c:pt idx="17">
                  <c:v>9.9951231430828482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D4-42B1-94D7-197D647D137E}"/>
            </c:ext>
          </c:extLst>
        </c:ser>
        <c:ser>
          <c:idx val="1"/>
          <c:order val="1"/>
          <c:tx>
            <c:strRef>
              <c:f>'36meses'!$C$64</c:f>
              <c:strCache>
                <c:ptCount val="1"/>
                <c:pt idx="0">
                  <c:v>Vacuna completa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'36meses'!$C$65:$C$83</c:f>
              <c:numCache>
                <c:formatCode>0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D4-42B1-94D7-197D647D137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219"/>
        <c:overlap val="-27"/>
        <c:axId val="775687232"/>
        <c:axId val="775684280"/>
      </c:barChart>
      <c:lineChart>
        <c:grouping val="standard"/>
        <c:varyColors val="0"/>
        <c:ser>
          <c:idx val="2"/>
          <c:order val="2"/>
          <c:tx>
            <c:strRef>
              <c:f>'36meses'!$D$64</c:f>
              <c:strCache>
                <c:ptCount val="1"/>
                <c:pt idx="0">
                  <c:v>%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'36meses'!$A$65:$A$83</c:f>
              <c:strCache>
                <c:ptCount val="18"/>
                <c:pt idx="0">
                  <c:v>AISPED LORETO NAUTA</c:v>
                </c:pt>
                <c:pt idx="1">
                  <c:v>BAGAZAN-RIO MARAÑON</c:v>
                </c:pt>
                <c:pt idx="2">
                  <c:v>CANAAN DEL CHIRIYACU</c:v>
                </c:pt>
                <c:pt idx="3">
                  <c:v>GRAU</c:v>
                </c:pt>
                <c:pt idx="4">
                  <c:v>LEONCIO PRADO</c:v>
                </c:pt>
                <c:pt idx="5">
                  <c:v>MIRAFLORES DE NAUTA</c:v>
                </c:pt>
                <c:pt idx="6">
                  <c:v>NAUTA</c:v>
                </c:pt>
                <c:pt idx="7">
                  <c:v>NEW YORK</c:v>
                </c:pt>
                <c:pt idx="8">
                  <c:v>PALIZADA</c:v>
                </c:pt>
                <c:pt idx="9">
                  <c:v>ROCA FUERTE</c:v>
                </c:pt>
                <c:pt idx="10">
                  <c:v>SAN JOAQUIN DE OMAGUAS</c:v>
                </c:pt>
                <c:pt idx="11">
                  <c:v>SAN JUAN DE PURITANIA</c:v>
                </c:pt>
                <c:pt idx="12">
                  <c:v>SAN REGIS</c:v>
                </c:pt>
                <c:pt idx="13">
                  <c:v>SANTA FE</c:v>
                </c:pt>
                <c:pt idx="14">
                  <c:v>SANTA ISABEL DE YUMBATURO</c:v>
                </c:pt>
                <c:pt idx="15">
                  <c:v>SANTA RITA DE CASTILLA</c:v>
                </c:pt>
                <c:pt idx="16">
                  <c:v>SANTA ROSA DE LAGARTO</c:v>
                </c:pt>
                <c:pt idx="17">
                  <c:v>SUCRE DEL RIO MARAÑON</c:v>
                </c:pt>
              </c:strCache>
            </c:strRef>
          </c:cat>
          <c:val>
            <c:numRef>
              <c:f>'36meses'!$D$65:$D$83</c:f>
              <c:numCache>
                <c:formatCode>0%</c:formatCode>
                <c:ptCount val="18"/>
                <c:pt idx="0">
                  <c:v>0</c:v>
                </c:pt>
                <c:pt idx="1">
                  <c:v>0</c:v>
                </c:pt>
                <c:pt idx="2">
                  <c:v>3.8692528970437824E-2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2.2110899119463033E-2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1.7185475451128938E-2</c:v>
                </c:pt>
                <c:pt idx="11">
                  <c:v>0</c:v>
                </c:pt>
                <c:pt idx="12">
                  <c:v>1.9509800110622283E-2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4D4-42B1-94D7-197D647D137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marker val="1"/>
        <c:smooth val="0"/>
        <c:axId val="775691168"/>
        <c:axId val="775699696"/>
      </c:lineChart>
      <c:catAx>
        <c:axId val="775687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84280"/>
        <c:crosses val="autoZero"/>
        <c:auto val="1"/>
        <c:lblAlgn val="ctr"/>
        <c:lblOffset val="100"/>
        <c:noMultiLvlLbl val="0"/>
      </c:catAx>
      <c:valAx>
        <c:axId val="775684280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87232"/>
        <c:crosses val="autoZero"/>
        <c:crossBetween val="between"/>
      </c:valAx>
      <c:valAx>
        <c:axId val="775699696"/>
        <c:scaling>
          <c:orientation val="minMax"/>
        </c:scaling>
        <c:delete val="0"/>
        <c:axPos val="r"/>
        <c:numFmt formatCode="0%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5691168"/>
        <c:crosses val="max"/>
        <c:crossBetween val="between"/>
      </c:valAx>
      <c:catAx>
        <c:axId val="7756911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7756996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78441</xdr:colOff>
      <xdr:row>0</xdr:row>
      <xdr:rowOff>6722</xdr:rowOff>
    </xdr:from>
    <xdr:to>
      <xdr:col>51</xdr:col>
      <xdr:colOff>97117</xdr:colOff>
      <xdr:row>22</xdr:row>
      <xdr:rowOff>104588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93383</xdr:colOff>
      <xdr:row>29</xdr:row>
      <xdr:rowOff>51547</xdr:rowOff>
    </xdr:from>
    <xdr:to>
      <xdr:col>53</xdr:col>
      <xdr:colOff>145677</xdr:colOff>
      <xdr:row>49</xdr:row>
      <xdr:rowOff>105335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113180</xdr:colOff>
      <xdr:row>55</xdr:row>
      <xdr:rowOff>59017</xdr:rowOff>
    </xdr:from>
    <xdr:to>
      <xdr:col>52</xdr:col>
      <xdr:colOff>67235</xdr:colOff>
      <xdr:row>75</xdr:row>
      <xdr:rowOff>112806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27215</xdr:colOff>
      <xdr:row>1</xdr:row>
      <xdr:rowOff>36286</xdr:rowOff>
    </xdr:from>
    <xdr:to>
      <xdr:col>11</xdr:col>
      <xdr:colOff>9072</xdr:colOff>
      <xdr:row>19</xdr:row>
      <xdr:rowOff>27214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27214</xdr:colOff>
      <xdr:row>1</xdr:row>
      <xdr:rowOff>36285</xdr:rowOff>
    </xdr:from>
    <xdr:to>
      <xdr:col>21</xdr:col>
      <xdr:colOff>698500</xdr:colOff>
      <xdr:row>18</xdr:row>
      <xdr:rowOff>172356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761999</xdr:colOff>
      <xdr:row>20</xdr:row>
      <xdr:rowOff>0</xdr:rowOff>
    </xdr:from>
    <xdr:to>
      <xdr:col>21</xdr:col>
      <xdr:colOff>635000</xdr:colOff>
      <xdr:row>35</xdr:row>
      <xdr:rowOff>21772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44450</xdr:colOff>
      <xdr:row>1</xdr:row>
      <xdr:rowOff>0</xdr:rowOff>
    </xdr:from>
    <xdr:to>
      <xdr:col>2</xdr:col>
      <xdr:colOff>349250</xdr:colOff>
      <xdr:row>14</xdr:row>
      <xdr:rowOff>165554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Red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4450" y="181429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12700</xdr:colOff>
      <xdr:row>15</xdr:row>
      <xdr:rowOff>78014</xdr:rowOff>
    </xdr:from>
    <xdr:to>
      <xdr:col>2</xdr:col>
      <xdr:colOff>317500</xdr:colOff>
      <xdr:row>29</xdr:row>
      <xdr:rowOff>62139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MicroRed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croRed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2700" y="2799443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648607</xdr:colOff>
      <xdr:row>2</xdr:row>
      <xdr:rowOff>66220</xdr:rowOff>
    </xdr:from>
    <xdr:to>
      <xdr:col>12</xdr:col>
      <xdr:colOff>648607</xdr:colOff>
      <xdr:row>23</xdr:row>
      <xdr:rowOff>97063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185964</xdr:colOff>
      <xdr:row>25</xdr:row>
      <xdr:rowOff>84364</xdr:rowOff>
    </xdr:from>
    <xdr:to>
      <xdr:col>13</xdr:col>
      <xdr:colOff>185964</xdr:colOff>
      <xdr:row>47</xdr:row>
      <xdr:rowOff>51707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639535</xdr:colOff>
      <xdr:row>53</xdr:row>
      <xdr:rowOff>93434</xdr:rowOff>
    </xdr:from>
    <xdr:to>
      <xdr:col>13</xdr:col>
      <xdr:colOff>639535</xdr:colOff>
      <xdr:row>73</xdr:row>
      <xdr:rowOff>115206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761999</xdr:colOff>
      <xdr:row>1</xdr:row>
      <xdr:rowOff>0</xdr:rowOff>
    </xdr:from>
    <xdr:to>
      <xdr:col>10</xdr:col>
      <xdr:colOff>752928</xdr:colOff>
      <xdr:row>16</xdr:row>
      <xdr:rowOff>21771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27214</xdr:colOff>
      <xdr:row>1</xdr:row>
      <xdr:rowOff>0</xdr:rowOff>
    </xdr:from>
    <xdr:to>
      <xdr:col>21</xdr:col>
      <xdr:colOff>734786</xdr:colOff>
      <xdr:row>16</xdr:row>
      <xdr:rowOff>21771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</xdr:col>
      <xdr:colOff>0</xdr:colOff>
      <xdr:row>17</xdr:row>
      <xdr:rowOff>0</xdr:rowOff>
    </xdr:from>
    <xdr:to>
      <xdr:col>21</xdr:col>
      <xdr:colOff>734786</xdr:colOff>
      <xdr:row>32</xdr:row>
      <xdr:rowOff>21771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153307</xdr:colOff>
      <xdr:row>0</xdr:row>
      <xdr:rowOff>100693</xdr:rowOff>
    </xdr:from>
    <xdr:to>
      <xdr:col>2</xdr:col>
      <xdr:colOff>458107</xdr:colOff>
      <xdr:row>14</xdr:row>
      <xdr:rowOff>84818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Red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3307" y="100693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166915</xdr:colOff>
      <xdr:row>14</xdr:row>
      <xdr:rowOff>159657</xdr:rowOff>
    </xdr:from>
    <xdr:to>
      <xdr:col>2</xdr:col>
      <xdr:colOff>471715</xdr:colOff>
      <xdr:row>28</xdr:row>
      <xdr:rowOff>143782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MicroRed 1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croRed 1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66915" y="2699657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267607</xdr:colOff>
      <xdr:row>0</xdr:row>
      <xdr:rowOff>138793</xdr:rowOff>
    </xdr:from>
    <xdr:to>
      <xdr:col>12</xdr:col>
      <xdr:colOff>267607</xdr:colOff>
      <xdr:row>15</xdr:row>
      <xdr:rowOff>106136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204107</xdr:colOff>
      <xdr:row>25</xdr:row>
      <xdr:rowOff>48079</xdr:rowOff>
    </xdr:from>
    <xdr:to>
      <xdr:col>12</xdr:col>
      <xdr:colOff>204107</xdr:colOff>
      <xdr:row>40</xdr:row>
      <xdr:rowOff>69851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276678</xdr:colOff>
      <xdr:row>43</xdr:row>
      <xdr:rowOff>66221</xdr:rowOff>
    </xdr:from>
    <xdr:to>
      <xdr:col>12</xdr:col>
      <xdr:colOff>276678</xdr:colOff>
      <xdr:row>58</xdr:row>
      <xdr:rowOff>87992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761999</xdr:colOff>
      <xdr:row>1</xdr:row>
      <xdr:rowOff>0</xdr:rowOff>
    </xdr:from>
    <xdr:to>
      <xdr:col>10</xdr:col>
      <xdr:colOff>743856</xdr:colOff>
      <xdr:row>16</xdr:row>
      <xdr:rowOff>21771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9070</xdr:colOff>
      <xdr:row>1</xdr:row>
      <xdr:rowOff>0</xdr:rowOff>
    </xdr:from>
    <xdr:to>
      <xdr:col>21</xdr:col>
      <xdr:colOff>734785</xdr:colOff>
      <xdr:row>16</xdr:row>
      <xdr:rowOff>21771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761999</xdr:colOff>
      <xdr:row>17</xdr:row>
      <xdr:rowOff>0</xdr:rowOff>
    </xdr:from>
    <xdr:to>
      <xdr:col>22</xdr:col>
      <xdr:colOff>18142</xdr:colOff>
      <xdr:row>32</xdr:row>
      <xdr:rowOff>21771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162379</xdr:colOff>
      <xdr:row>0</xdr:row>
      <xdr:rowOff>82550</xdr:rowOff>
    </xdr:from>
    <xdr:to>
      <xdr:col>2</xdr:col>
      <xdr:colOff>467179</xdr:colOff>
      <xdr:row>14</xdr:row>
      <xdr:rowOff>66675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Red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d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62379" y="825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157843</xdr:colOff>
      <xdr:row>15</xdr:row>
      <xdr:rowOff>14514</xdr:rowOff>
    </xdr:from>
    <xdr:to>
      <xdr:col>2</xdr:col>
      <xdr:colOff>462643</xdr:colOff>
      <xdr:row>28</xdr:row>
      <xdr:rowOff>180068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MicroRed 2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croRed 2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57843" y="2735943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63500</xdr:colOff>
      <xdr:row>0</xdr:row>
      <xdr:rowOff>48078</xdr:rowOff>
    </xdr:from>
    <xdr:to>
      <xdr:col>11</xdr:col>
      <xdr:colOff>63500</xdr:colOff>
      <xdr:row>15</xdr:row>
      <xdr:rowOff>15421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285749</xdr:colOff>
      <xdr:row>0</xdr:row>
      <xdr:rowOff>102507</xdr:rowOff>
    </xdr:from>
    <xdr:to>
      <xdr:col>17</xdr:col>
      <xdr:colOff>285749</xdr:colOff>
      <xdr:row>15</xdr:row>
      <xdr:rowOff>69850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566963</xdr:colOff>
      <xdr:row>17</xdr:row>
      <xdr:rowOff>29936</xdr:rowOff>
    </xdr:from>
    <xdr:to>
      <xdr:col>13</xdr:col>
      <xdr:colOff>566963</xdr:colOff>
      <xdr:row>32</xdr:row>
      <xdr:rowOff>51707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761999</xdr:colOff>
      <xdr:row>1</xdr:row>
      <xdr:rowOff>0</xdr:rowOff>
    </xdr:from>
    <xdr:to>
      <xdr:col>10</xdr:col>
      <xdr:colOff>743856</xdr:colOff>
      <xdr:row>16</xdr:row>
      <xdr:rowOff>21771</xdr:rowOff>
    </xdr:to>
    <xdr:graphicFrame macro="">
      <xdr:nvGraphicFramePr>
        <xdr:cNvPr id="6" name="Gráfico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18143</xdr:colOff>
      <xdr:row>1</xdr:row>
      <xdr:rowOff>27214</xdr:rowOff>
    </xdr:from>
    <xdr:to>
      <xdr:col>21</xdr:col>
      <xdr:colOff>616857</xdr:colOff>
      <xdr:row>16</xdr:row>
      <xdr:rowOff>48985</xdr:rowOff>
    </xdr:to>
    <xdr:graphicFrame macro="">
      <xdr:nvGraphicFramePr>
        <xdr:cNvPr id="7" name="Gráfico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761999</xdr:colOff>
      <xdr:row>17</xdr:row>
      <xdr:rowOff>0</xdr:rowOff>
    </xdr:from>
    <xdr:to>
      <xdr:col>21</xdr:col>
      <xdr:colOff>653142</xdr:colOff>
      <xdr:row>32</xdr:row>
      <xdr:rowOff>21771</xdr:rowOff>
    </xdr:to>
    <xdr:graphicFrame macro="">
      <xdr:nvGraphicFramePr>
        <xdr:cNvPr id="8" name="Gráfico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0</xdr:col>
      <xdr:colOff>207735</xdr:colOff>
      <xdr:row>0</xdr:row>
      <xdr:rowOff>118836</xdr:rowOff>
    </xdr:from>
    <xdr:to>
      <xdr:col>2</xdr:col>
      <xdr:colOff>512535</xdr:colOff>
      <xdr:row>14</xdr:row>
      <xdr:rowOff>102961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9" name="Red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Red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7735" y="118836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oneCell">
    <xdr:from>
      <xdr:col>0</xdr:col>
      <xdr:colOff>221342</xdr:colOff>
      <xdr:row>15</xdr:row>
      <xdr:rowOff>32657</xdr:rowOff>
    </xdr:from>
    <xdr:to>
      <xdr:col>2</xdr:col>
      <xdr:colOff>526142</xdr:colOff>
      <xdr:row>29</xdr:row>
      <xdr:rowOff>16782</xdr:rowOff>
    </xdr:to>
    <mc:AlternateContent xmlns:mc="http://schemas.openxmlformats.org/markup-compatibility/2006" xmlns:a14="http://schemas.microsoft.com/office/drawing/2010/main">
      <mc:Choice Requires="a14">
        <xdr:graphicFrame macro="">
          <xdr:nvGraphicFramePr>
            <xdr:cNvPr id="10" name="MicroRed 3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MicroRed 3"/>
            </a:graphicData>
          </a:graphic>
        </xdr:graphicFrame>
      </mc:Choice>
      <mc:Fallback xmlns=""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21342" y="2754086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US" sz="1100"/>
                <a:t>Esta forma representa una segmentación de datos. La segmentación de datos se admite en Excel 2010 y versiones posteriores.
Si la forma se modificó en una versión anterior de Excel o si el libro se guardó en Excel 2003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Vacunas202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</sheetNames>
    <sheetDataSet>
      <sheetData sheetId="0">
        <row r="7">
          <cell r="H7">
            <v>1</v>
          </cell>
          <cell r="I7" t="str">
            <v>HOSPITAL IQUITOS "Cesar Garayar Garcia"</v>
          </cell>
          <cell r="J7">
            <v>248</v>
          </cell>
          <cell r="K7">
            <v>10</v>
          </cell>
          <cell r="L7">
            <v>1</v>
          </cell>
          <cell r="M7">
            <v>259</v>
          </cell>
          <cell r="N7">
            <v>273</v>
          </cell>
          <cell r="O7">
            <v>3</v>
          </cell>
          <cell r="P7">
            <v>3</v>
          </cell>
          <cell r="Q7">
            <v>4</v>
          </cell>
          <cell r="R7">
            <v>3</v>
          </cell>
          <cell r="S7">
            <v>3</v>
          </cell>
          <cell r="T7">
            <v>4</v>
          </cell>
          <cell r="U7">
            <v>3</v>
          </cell>
          <cell r="V7">
            <v>3</v>
          </cell>
          <cell r="W7">
            <v>3</v>
          </cell>
          <cell r="X7">
            <v>3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1</v>
          </cell>
          <cell r="AI7">
            <v>0</v>
          </cell>
          <cell r="AJ7">
            <v>0</v>
          </cell>
          <cell r="AK7">
            <v>0</v>
          </cell>
          <cell r="AL7">
            <v>4</v>
          </cell>
          <cell r="AM7">
            <v>0</v>
          </cell>
          <cell r="AN7">
            <v>0</v>
          </cell>
          <cell r="AO7">
            <v>0</v>
          </cell>
          <cell r="AP7">
            <v>13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1</v>
          </cell>
          <cell r="AZ7">
            <v>0</v>
          </cell>
          <cell r="BA7">
            <v>0</v>
          </cell>
          <cell r="BB7">
            <v>11</v>
          </cell>
          <cell r="BC7">
            <v>0</v>
          </cell>
          <cell r="BD7">
            <v>0</v>
          </cell>
          <cell r="BE7">
            <v>14</v>
          </cell>
          <cell r="BF7">
            <v>0</v>
          </cell>
          <cell r="BG7">
            <v>0</v>
          </cell>
          <cell r="BH7">
            <v>707</v>
          </cell>
          <cell r="BI7">
            <v>0</v>
          </cell>
          <cell r="BJ7">
            <v>0</v>
          </cell>
          <cell r="BK7">
            <v>158</v>
          </cell>
          <cell r="BL7">
            <v>2</v>
          </cell>
          <cell r="BM7">
            <v>2</v>
          </cell>
          <cell r="BN7">
            <v>3</v>
          </cell>
          <cell r="BO7">
            <v>1</v>
          </cell>
          <cell r="BP7">
            <v>0</v>
          </cell>
          <cell r="BQ7">
            <v>2</v>
          </cell>
          <cell r="BR7">
            <v>1</v>
          </cell>
          <cell r="BS7">
            <v>0</v>
          </cell>
          <cell r="BT7">
            <v>0</v>
          </cell>
          <cell r="BU7">
            <v>3</v>
          </cell>
          <cell r="BV7">
            <v>18</v>
          </cell>
          <cell r="BW7">
            <v>15</v>
          </cell>
          <cell r="BX7">
            <v>0</v>
          </cell>
          <cell r="BY7">
            <v>3</v>
          </cell>
          <cell r="BZ7">
            <v>8</v>
          </cell>
          <cell r="CA7">
            <v>1</v>
          </cell>
          <cell r="CB7">
            <v>6</v>
          </cell>
          <cell r="CC7">
            <v>7</v>
          </cell>
          <cell r="CD7">
            <v>4</v>
          </cell>
          <cell r="CE7">
            <v>0</v>
          </cell>
          <cell r="CF7">
            <v>2</v>
          </cell>
          <cell r="CG7">
            <v>0</v>
          </cell>
          <cell r="CH7">
            <v>1</v>
          </cell>
          <cell r="CI7">
            <v>25</v>
          </cell>
          <cell r="CJ7">
            <v>49</v>
          </cell>
          <cell r="CK7">
            <v>16</v>
          </cell>
          <cell r="CL7">
            <v>8</v>
          </cell>
        </row>
        <row r="8">
          <cell r="H8">
            <v>3</v>
          </cell>
          <cell r="I8" t="str">
            <v>HOSP.REGIONAL DE LORETO "Felipe Arriola Iglesias"</v>
          </cell>
          <cell r="J8">
            <v>223</v>
          </cell>
          <cell r="K8">
            <v>19</v>
          </cell>
          <cell r="L8">
            <v>13</v>
          </cell>
          <cell r="M8">
            <v>255</v>
          </cell>
          <cell r="N8">
            <v>233</v>
          </cell>
          <cell r="O8">
            <v>10</v>
          </cell>
          <cell r="P8">
            <v>11</v>
          </cell>
          <cell r="Q8">
            <v>10</v>
          </cell>
          <cell r="R8">
            <v>12</v>
          </cell>
          <cell r="S8">
            <v>11</v>
          </cell>
          <cell r="T8">
            <v>11</v>
          </cell>
          <cell r="U8">
            <v>12</v>
          </cell>
          <cell r="V8">
            <v>10</v>
          </cell>
          <cell r="W8">
            <v>11</v>
          </cell>
          <cell r="X8">
            <v>11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10</v>
          </cell>
          <cell r="AD8">
            <v>2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1</v>
          </cell>
          <cell r="AJ8">
            <v>0</v>
          </cell>
          <cell r="AK8">
            <v>0</v>
          </cell>
          <cell r="AL8">
            <v>0</v>
          </cell>
          <cell r="AM8">
            <v>2</v>
          </cell>
          <cell r="AN8">
            <v>0</v>
          </cell>
          <cell r="AO8">
            <v>1</v>
          </cell>
          <cell r="AP8">
            <v>4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3</v>
          </cell>
          <cell r="BC8">
            <v>0</v>
          </cell>
          <cell r="BD8">
            <v>0</v>
          </cell>
          <cell r="BE8">
            <v>19</v>
          </cell>
          <cell r="BF8">
            <v>0</v>
          </cell>
          <cell r="BG8">
            <v>0</v>
          </cell>
          <cell r="BH8">
            <v>429</v>
          </cell>
          <cell r="BI8">
            <v>0</v>
          </cell>
          <cell r="BJ8">
            <v>0</v>
          </cell>
          <cell r="BK8">
            <v>71</v>
          </cell>
          <cell r="BL8">
            <v>11</v>
          </cell>
          <cell r="BM8">
            <v>9</v>
          </cell>
          <cell r="BN8">
            <v>15</v>
          </cell>
          <cell r="BO8">
            <v>4</v>
          </cell>
          <cell r="BP8">
            <v>0</v>
          </cell>
          <cell r="BQ8">
            <v>13</v>
          </cell>
          <cell r="BR8">
            <v>0</v>
          </cell>
          <cell r="BS8">
            <v>1</v>
          </cell>
          <cell r="BT8">
            <v>8</v>
          </cell>
          <cell r="BU8">
            <v>5</v>
          </cell>
          <cell r="BV8">
            <v>26</v>
          </cell>
          <cell r="BW8">
            <v>11</v>
          </cell>
          <cell r="BX8">
            <v>3</v>
          </cell>
          <cell r="BY8">
            <v>6</v>
          </cell>
          <cell r="BZ8">
            <v>23</v>
          </cell>
          <cell r="CA8">
            <v>11</v>
          </cell>
          <cell r="CB8">
            <v>18</v>
          </cell>
          <cell r="CC8">
            <v>12</v>
          </cell>
          <cell r="CD8">
            <v>12</v>
          </cell>
          <cell r="CE8">
            <v>1</v>
          </cell>
          <cell r="CF8">
            <v>0</v>
          </cell>
          <cell r="CG8">
            <v>0</v>
          </cell>
          <cell r="CH8">
            <v>0</v>
          </cell>
          <cell r="CI8">
            <v>71</v>
          </cell>
          <cell r="CJ8">
            <v>25</v>
          </cell>
          <cell r="CK8">
            <v>17</v>
          </cell>
          <cell r="CL8">
            <v>16</v>
          </cell>
        </row>
        <row r="9">
          <cell r="H9">
            <v>210</v>
          </cell>
          <cell r="I9" t="str">
            <v>HOSP Santa Gema de Yurimaguas</v>
          </cell>
          <cell r="J9">
            <v>14</v>
          </cell>
          <cell r="K9">
            <v>0</v>
          </cell>
          <cell r="L9">
            <v>0</v>
          </cell>
          <cell r="M9">
            <v>14</v>
          </cell>
          <cell r="N9">
            <v>190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1</v>
          </cell>
          <cell r="BF9">
            <v>0</v>
          </cell>
          <cell r="BG9">
            <v>0</v>
          </cell>
          <cell r="BH9">
            <v>47</v>
          </cell>
          <cell r="BI9">
            <v>0</v>
          </cell>
          <cell r="BJ9">
            <v>0</v>
          </cell>
          <cell r="BK9">
            <v>1</v>
          </cell>
          <cell r="BL9">
            <v>0</v>
          </cell>
          <cell r="BM9">
            <v>1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1</v>
          </cell>
          <cell r="BZ9">
            <v>1</v>
          </cell>
          <cell r="CA9">
            <v>1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4</v>
          </cell>
          <cell r="CK9">
            <v>1</v>
          </cell>
          <cell r="CL9">
            <v>3</v>
          </cell>
        </row>
        <row r="10">
          <cell r="H10">
            <v>66</v>
          </cell>
          <cell r="I10" t="str">
            <v>SANTA CLOTILDE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</v>
          </cell>
          <cell r="O10">
            <v>0</v>
          </cell>
          <cell r="P10">
            <v>3</v>
          </cell>
          <cell r="Q10">
            <v>0</v>
          </cell>
          <cell r="R10">
            <v>0</v>
          </cell>
          <cell r="S10">
            <v>3</v>
          </cell>
          <cell r="T10">
            <v>2</v>
          </cell>
          <cell r="U10">
            <v>0</v>
          </cell>
          <cell r="V10">
            <v>3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1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5</v>
          </cell>
          <cell r="BI10">
            <v>0</v>
          </cell>
          <cell r="BJ10">
            <v>0</v>
          </cell>
          <cell r="BK10">
            <v>0</v>
          </cell>
          <cell r="BL10">
            <v>1</v>
          </cell>
          <cell r="BM10">
            <v>1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2</v>
          </cell>
          <cell r="CJ10">
            <v>0</v>
          </cell>
          <cell r="CK10">
            <v>0</v>
          </cell>
          <cell r="CL10">
            <v>0</v>
          </cell>
        </row>
        <row r="11">
          <cell r="H11">
            <v>162</v>
          </cell>
          <cell r="I11" t="str">
            <v>HOSP CONTAMANA</v>
          </cell>
          <cell r="J11">
            <v>1</v>
          </cell>
          <cell r="K11">
            <v>0</v>
          </cell>
          <cell r="L11">
            <v>0</v>
          </cell>
          <cell r="M11">
            <v>1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</row>
        <row r="12">
          <cell r="H12">
            <v>4</v>
          </cell>
          <cell r="I12" t="str">
            <v>SANTA MARIA DE NANAY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1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1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1</v>
          </cell>
          <cell r="AM12">
            <v>2</v>
          </cell>
          <cell r="AN12">
            <v>0</v>
          </cell>
          <cell r="AO12">
            <v>0</v>
          </cell>
          <cell r="AP12">
            <v>2</v>
          </cell>
          <cell r="AQ12">
            <v>1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1</v>
          </cell>
          <cell r="AZ12">
            <v>0</v>
          </cell>
          <cell r="BA12">
            <v>0</v>
          </cell>
          <cell r="BB12">
            <v>5</v>
          </cell>
          <cell r="BC12">
            <v>0</v>
          </cell>
          <cell r="BD12">
            <v>0</v>
          </cell>
          <cell r="BE12">
            <v>12</v>
          </cell>
          <cell r="BF12">
            <v>0</v>
          </cell>
          <cell r="BG12">
            <v>0</v>
          </cell>
          <cell r="BH12">
            <v>244</v>
          </cell>
          <cell r="BI12">
            <v>0</v>
          </cell>
          <cell r="BJ12">
            <v>0</v>
          </cell>
          <cell r="BK12">
            <v>32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1</v>
          </cell>
          <cell r="CG12">
            <v>0</v>
          </cell>
          <cell r="CH12">
            <v>0</v>
          </cell>
          <cell r="CI12">
            <v>0</v>
          </cell>
          <cell r="CJ12">
            <v>4</v>
          </cell>
          <cell r="CK12">
            <v>0</v>
          </cell>
          <cell r="CL12">
            <v>0</v>
          </cell>
        </row>
        <row r="13">
          <cell r="H13">
            <v>5</v>
          </cell>
          <cell r="I13" t="str">
            <v>SAMITO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1</v>
          </cell>
          <cell r="BF13">
            <v>0</v>
          </cell>
          <cell r="BG13">
            <v>0</v>
          </cell>
          <cell r="BH13">
            <v>67</v>
          </cell>
          <cell r="BI13">
            <v>0</v>
          </cell>
          <cell r="BJ13">
            <v>0</v>
          </cell>
          <cell r="BK13">
            <v>14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1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</row>
        <row r="14">
          <cell r="H14">
            <v>6</v>
          </cell>
          <cell r="I14" t="str">
            <v>DIAMANTE AZUL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1</v>
          </cell>
          <cell r="P14">
            <v>2</v>
          </cell>
          <cell r="Q14">
            <v>0</v>
          </cell>
          <cell r="R14">
            <v>1</v>
          </cell>
          <cell r="S14">
            <v>2</v>
          </cell>
          <cell r="T14">
            <v>0</v>
          </cell>
          <cell r="U14">
            <v>1</v>
          </cell>
          <cell r="V14">
            <v>2</v>
          </cell>
          <cell r="W14">
            <v>1</v>
          </cell>
          <cell r="X14">
            <v>2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1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1</v>
          </cell>
          <cell r="BZ14">
            <v>1</v>
          </cell>
          <cell r="CA14">
            <v>1</v>
          </cell>
          <cell r="CB14">
            <v>1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3</v>
          </cell>
          <cell r="CL14">
            <v>1</v>
          </cell>
        </row>
        <row r="15">
          <cell r="H15">
            <v>7</v>
          </cell>
          <cell r="I15" t="str">
            <v>MORONACOCHA</v>
          </cell>
          <cell r="J15">
            <v>11</v>
          </cell>
          <cell r="K15">
            <v>1</v>
          </cell>
          <cell r="L15">
            <v>1</v>
          </cell>
          <cell r="M15">
            <v>13</v>
          </cell>
          <cell r="N15">
            <v>11</v>
          </cell>
          <cell r="O15">
            <v>27</v>
          </cell>
          <cell r="P15">
            <v>37</v>
          </cell>
          <cell r="Q15">
            <v>31</v>
          </cell>
          <cell r="R15">
            <v>28</v>
          </cell>
          <cell r="S15">
            <v>36</v>
          </cell>
          <cell r="T15">
            <v>37</v>
          </cell>
          <cell r="U15">
            <v>23</v>
          </cell>
          <cell r="V15">
            <v>32</v>
          </cell>
          <cell r="W15">
            <v>27</v>
          </cell>
          <cell r="X15">
            <v>35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23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1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1</v>
          </cell>
          <cell r="AO15">
            <v>0</v>
          </cell>
          <cell r="AP15">
            <v>1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2</v>
          </cell>
          <cell r="AW15">
            <v>0</v>
          </cell>
          <cell r="AX15">
            <v>0</v>
          </cell>
          <cell r="AY15">
            <v>1</v>
          </cell>
          <cell r="AZ15">
            <v>0</v>
          </cell>
          <cell r="BA15">
            <v>0</v>
          </cell>
          <cell r="BB15">
            <v>32</v>
          </cell>
          <cell r="BC15">
            <v>0</v>
          </cell>
          <cell r="BD15">
            <v>0</v>
          </cell>
          <cell r="BE15">
            <v>42</v>
          </cell>
          <cell r="BF15">
            <v>0</v>
          </cell>
          <cell r="BG15">
            <v>0</v>
          </cell>
          <cell r="BH15">
            <v>4295</v>
          </cell>
          <cell r="BI15">
            <v>0</v>
          </cell>
          <cell r="BJ15">
            <v>0</v>
          </cell>
          <cell r="BK15">
            <v>642</v>
          </cell>
          <cell r="BL15">
            <v>16</v>
          </cell>
          <cell r="BM15">
            <v>8</v>
          </cell>
          <cell r="BN15">
            <v>16</v>
          </cell>
          <cell r="BO15">
            <v>0</v>
          </cell>
          <cell r="BP15">
            <v>0</v>
          </cell>
          <cell r="BQ15">
            <v>25</v>
          </cell>
          <cell r="BR15">
            <v>0</v>
          </cell>
          <cell r="BS15">
            <v>0</v>
          </cell>
          <cell r="BT15">
            <v>1</v>
          </cell>
          <cell r="BU15">
            <v>0</v>
          </cell>
          <cell r="BV15">
            <v>4</v>
          </cell>
          <cell r="BW15">
            <v>3</v>
          </cell>
          <cell r="BX15">
            <v>0</v>
          </cell>
          <cell r="BY15">
            <v>24</v>
          </cell>
          <cell r="BZ15">
            <v>19</v>
          </cell>
          <cell r="CA15">
            <v>17</v>
          </cell>
          <cell r="CB15">
            <v>17</v>
          </cell>
          <cell r="CC15">
            <v>121</v>
          </cell>
          <cell r="CD15">
            <v>23</v>
          </cell>
          <cell r="CE15">
            <v>0</v>
          </cell>
          <cell r="CF15">
            <v>1</v>
          </cell>
          <cell r="CG15">
            <v>0</v>
          </cell>
          <cell r="CH15">
            <v>1</v>
          </cell>
          <cell r="CI15">
            <v>3</v>
          </cell>
          <cell r="CJ15">
            <v>3</v>
          </cell>
          <cell r="CK15">
            <v>5</v>
          </cell>
          <cell r="CL15">
            <v>1</v>
          </cell>
        </row>
        <row r="16">
          <cell r="H16">
            <v>8</v>
          </cell>
          <cell r="I16" t="str">
            <v>TUPAC AMARU De Iquitos "Lic.Enf. Jenny Esther Carrasco"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9</v>
          </cell>
          <cell r="P16">
            <v>4</v>
          </cell>
          <cell r="Q16">
            <v>9</v>
          </cell>
          <cell r="R16">
            <v>9</v>
          </cell>
          <cell r="S16">
            <v>4</v>
          </cell>
          <cell r="T16">
            <v>9</v>
          </cell>
          <cell r="U16">
            <v>9</v>
          </cell>
          <cell r="V16">
            <v>4</v>
          </cell>
          <cell r="W16">
            <v>9</v>
          </cell>
          <cell r="X16">
            <v>4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8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1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6</v>
          </cell>
          <cell r="BC16">
            <v>0</v>
          </cell>
          <cell r="BD16">
            <v>0</v>
          </cell>
          <cell r="BE16">
            <v>8</v>
          </cell>
          <cell r="BF16">
            <v>0</v>
          </cell>
          <cell r="BG16">
            <v>0</v>
          </cell>
          <cell r="BH16">
            <v>653</v>
          </cell>
          <cell r="BI16">
            <v>0</v>
          </cell>
          <cell r="BJ16">
            <v>0</v>
          </cell>
          <cell r="BK16">
            <v>25</v>
          </cell>
          <cell r="BL16">
            <v>9</v>
          </cell>
          <cell r="BM16">
            <v>13</v>
          </cell>
          <cell r="BN16">
            <v>2</v>
          </cell>
          <cell r="BO16">
            <v>2</v>
          </cell>
          <cell r="BP16">
            <v>0</v>
          </cell>
          <cell r="BQ16">
            <v>14</v>
          </cell>
          <cell r="BR16">
            <v>1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16</v>
          </cell>
          <cell r="BZ16">
            <v>6</v>
          </cell>
          <cell r="CA16">
            <v>16</v>
          </cell>
          <cell r="CB16">
            <v>7</v>
          </cell>
          <cell r="CC16">
            <v>138</v>
          </cell>
          <cell r="CD16">
            <v>25</v>
          </cell>
          <cell r="CE16">
            <v>14</v>
          </cell>
          <cell r="CF16">
            <v>17</v>
          </cell>
          <cell r="CG16">
            <v>15</v>
          </cell>
          <cell r="CH16">
            <v>0</v>
          </cell>
          <cell r="CI16">
            <v>0</v>
          </cell>
          <cell r="CJ16">
            <v>8</v>
          </cell>
          <cell r="CK16">
            <v>4</v>
          </cell>
          <cell r="CL16">
            <v>0</v>
          </cell>
        </row>
        <row r="17">
          <cell r="H17">
            <v>9</v>
          </cell>
          <cell r="I17" t="str">
            <v>SAN ANTONIO de Iquitos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9</v>
          </cell>
          <cell r="P17">
            <v>16</v>
          </cell>
          <cell r="Q17">
            <v>10</v>
          </cell>
          <cell r="R17">
            <v>9</v>
          </cell>
          <cell r="S17">
            <v>14</v>
          </cell>
          <cell r="T17">
            <v>12</v>
          </cell>
          <cell r="U17">
            <v>9</v>
          </cell>
          <cell r="V17">
            <v>13</v>
          </cell>
          <cell r="W17">
            <v>9</v>
          </cell>
          <cell r="X17">
            <v>14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4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2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6</v>
          </cell>
          <cell r="BC17">
            <v>0</v>
          </cell>
          <cell r="BD17">
            <v>0</v>
          </cell>
          <cell r="BE17">
            <v>6</v>
          </cell>
          <cell r="BF17">
            <v>0</v>
          </cell>
          <cell r="BG17">
            <v>0</v>
          </cell>
          <cell r="BH17">
            <v>1605</v>
          </cell>
          <cell r="BI17">
            <v>0</v>
          </cell>
          <cell r="BJ17">
            <v>0</v>
          </cell>
          <cell r="BK17">
            <v>258</v>
          </cell>
          <cell r="BL17">
            <v>5</v>
          </cell>
          <cell r="BM17">
            <v>7</v>
          </cell>
          <cell r="BN17">
            <v>6</v>
          </cell>
          <cell r="BO17">
            <v>0</v>
          </cell>
          <cell r="BP17">
            <v>0</v>
          </cell>
          <cell r="BQ17">
            <v>4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11</v>
          </cell>
          <cell r="BZ17">
            <v>3</v>
          </cell>
          <cell r="CA17">
            <v>9</v>
          </cell>
          <cell r="CB17">
            <v>3</v>
          </cell>
          <cell r="CC17">
            <v>0</v>
          </cell>
          <cell r="CD17">
            <v>0</v>
          </cell>
          <cell r="CE17">
            <v>0</v>
          </cell>
          <cell r="CF17">
            <v>3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</row>
        <row r="18">
          <cell r="H18">
            <v>10</v>
          </cell>
          <cell r="I18" t="str">
            <v>1º. DE ENERO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8</v>
          </cell>
          <cell r="P18">
            <v>11</v>
          </cell>
          <cell r="Q18">
            <v>13</v>
          </cell>
          <cell r="R18">
            <v>9</v>
          </cell>
          <cell r="S18">
            <v>11</v>
          </cell>
          <cell r="T18">
            <v>15</v>
          </cell>
          <cell r="U18">
            <v>9</v>
          </cell>
          <cell r="V18">
            <v>12</v>
          </cell>
          <cell r="W18">
            <v>9</v>
          </cell>
          <cell r="X18">
            <v>14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7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14</v>
          </cell>
          <cell r="BC18">
            <v>0</v>
          </cell>
          <cell r="BD18">
            <v>0</v>
          </cell>
          <cell r="BE18">
            <v>14</v>
          </cell>
          <cell r="BF18">
            <v>0</v>
          </cell>
          <cell r="BG18">
            <v>0</v>
          </cell>
          <cell r="BH18">
            <v>2045</v>
          </cell>
          <cell r="BI18">
            <v>0</v>
          </cell>
          <cell r="BJ18">
            <v>0</v>
          </cell>
          <cell r="BK18">
            <v>319</v>
          </cell>
          <cell r="BL18">
            <v>5</v>
          </cell>
          <cell r="BM18">
            <v>9</v>
          </cell>
          <cell r="BN18">
            <v>9</v>
          </cell>
          <cell r="BO18">
            <v>3</v>
          </cell>
          <cell r="BP18">
            <v>0</v>
          </cell>
          <cell r="BQ18">
            <v>11</v>
          </cell>
          <cell r="BR18">
            <v>1</v>
          </cell>
          <cell r="BS18">
            <v>1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8</v>
          </cell>
          <cell r="BZ18">
            <v>4</v>
          </cell>
          <cell r="CA18">
            <v>8</v>
          </cell>
          <cell r="CB18">
            <v>4</v>
          </cell>
          <cell r="CC18">
            <v>0</v>
          </cell>
          <cell r="CD18">
            <v>0</v>
          </cell>
          <cell r="CE18">
            <v>5</v>
          </cell>
          <cell r="CF18">
            <v>1</v>
          </cell>
          <cell r="CG18">
            <v>0</v>
          </cell>
          <cell r="CH18">
            <v>0</v>
          </cell>
          <cell r="CI18">
            <v>0</v>
          </cell>
          <cell r="CJ18">
            <v>2</v>
          </cell>
          <cell r="CK18">
            <v>2</v>
          </cell>
          <cell r="CL18">
            <v>2</v>
          </cell>
        </row>
        <row r="19">
          <cell r="H19">
            <v>11</v>
          </cell>
          <cell r="I19" t="str">
            <v>VARGAS GUERRA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7</v>
          </cell>
          <cell r="P19">
            <v>9</v>
          </cell>
          <cell r="Q19">
            <v>7</v>
          </cell>
          <cell r="R19">
            <v>7</v>
          </cell>
          <cell r="S19">
            <v>9</v>
          </cell>
          <cell r="T19">
            <v>7</v>
          </cell>
          <cell r="U19">
            <v>7</v>
          </cell>
          <cell r="V19">
            <v>9</v>
          </cell>
          <cell r="W19">
            <v>7</v>
          </cell>
          <cell r="X19">
            <v>9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4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1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3</v>
          </cell>
          <cell r="BC19">
            <v>0</v>
          </cell>
          <cell r="BD19">
            <v>0</v>
          </cell>
          <cell r="BE19">
            <v>6</v>
          </cell>
          <cell r="BF19">
            <v>0</v>
          </cell>
          <cell r="BG19">
            <v>0</v>
          </cell>
          <cell r="BH19">
            <v>93</v>
          </cell>
          <cell r="BI19">
            <v>0</v>
          </cell>
          <cell r="BJ19">
            <v>0</v>
          </cell>
          <cell r="BK19">
            <v>13</v>
          </cell>
          <cell r="BL19">
            <v>4</v>
          </cell>
          <cell r="BM19">
            <v>13</v>
          </cell>
          <cell r="BN19">
            <v>4</v>
          </cell>
          <cell r="BO19">
            <v>0</v>
          </cell>
          <cell r="BP19">
            <v>0</v>
          </cell>
          <cell r="BQ19">
            <v>9</v>
          </cell>
          <cell r="BR19">
            <v>1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13</v>
          </cell>
          <cell r="BZ19">
            <v>5</v>
          </cell>
          <cell r="CA19">
            <v>11</v>
          </cell>
          <cell r="CB19">
            <v>6</v>
          </cell>
          <cell r="CC19">
            <v>3</v>
          </cell>
          <cell r="CD19">
            <v>3</v>
          </cell>
          <cell r="CE19">
            <v>5</v>
          </cell>
          <cell r="CF19">
            <v>7</v>
          </cell>
          <cell r="CG19">
            <v>12</v>
          </cell>
          <cell r="CH19">
            <v>0</v>
          </cell>
          <cell r="CI19">
            <v>0</v>
          </cell>
          <cell r="CJ19">
            <v>9</v>
          </cell>
          <cell r="CK19">
            <v>0</v>
          </cell>
          <cell r="CL19">
            <v>1</v>
          </cell>
        </row>
        <row r="20">
          <cell r="H20">
            <v>12</v>
          </cell>
          <cell r="I20" t="str">
            <v>MANACAMIRI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63</v>
          </cell>
          <cell r="BI20">
            <v>0</v>
          </cell>
          <cell r="BJ20">
            <v>0</v>
          </cell>
          <cell r="BK20">
            <v>12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</row>
        <row r="21">
          <cell r="H21">
            <v>13</v>
          </cell>
          <cell r="I21" t="str">
            <v>MAYNAS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18</v>
          </cell>
          <cell r="P21">
            <v>22</v>
          </cell>
          <cell r="Q21">
            <v>14</v>
          </cell>
          <cell r="R21">
            <v>18</v>
          </cell>
          <cell r="S21">
            <v>22</v>
          </cell>
          <cell r="T21">
            <v>10</v>
          </cell>
          <cell r="U21">
            <v>19</v>
          </cell>
          <cell r="V21">
            <v>17</v>
          </cell>
          <cell r="W21">
            <v>20</v>
          </cell>
          <cell r="X21">
            <v>22</v>
          </cell>
          <cell r="Y21">
            <v>0</v>
          </cell>
          <cell r="Z21">
            <v>0</v>
          </cell>
          <cell r="AA21">
            <v>1</v>
          </cell>
          <cell r="AB21">
            <v>0</v>
          </cell>
          <cell r="AC21">
            <v>9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1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24</v>
          </cell>
          <cell r="BC21">
            <v>0</v>
          </cell>
          <cell r="BD21">
            <v>0</v>
          </cell>
          <cell r="BE21">
            <v>23</v>
          </cell>
          <cell r="BF21">
            <v>0</v>
          </cell>
          <cell r="BG21">
            <v>0</v>
          </cell>
          <cell r="BH21">
            <v>2456</v>
          </cell>
          <cell r="BI21">
            <v>0</v>
          </cell>
          <cell r="BJ21">
            <v>0</v>
          </cell>
          <cell r="BK21">
            <v>472</v>
          </cell>
          <cell r="BL21">
            <v>10</v>
          </cell>
          <cell r="BM21">
            <v>12</v>
          </cell>
          <cell r="BN21">
            <v>7</v>
          </cell>
          <cell r="BO21">
            <v>2</v>
          </cell>
          <cell r="BP21">
            <v>1</v>
          </cell>
          <cell r="BQ21">
            <v>16</v>
          </cell>
          <cell r="BR21">
            <v>1</v>
          </cell>
          <cell r="BS21">
            <v>1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23</v>
          </cell>
          <cell r="BZ21">
            <v>13</v>
          </cell>
          <cell r="CA21">
            <v>18</v>
          </cell>
          <cell r="CB21">
            <v>7</v>
          </cell>
          <cell r="CC21">
            <v>0</v>
          </cell>
          <cell r="CD21">
            <v>3</v>
          </cell>
          <cell r="CE21">
            <v>6</v>
          </cell>
          <cell r="CF21">
            <v>3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1</v>
          </cell>
          <cell r="CL21">
            <v>3</v>
          </cell>
        </row>
        <row r="22">
          <cell r="H22">
            <v>14</v>
          </cell>
          <cell r="I22" t="str">
            <v xml:space="preserve">FERNANDO LORES </v>
          </cell>
          <cell r="J22">
            <v>0</v>
          </cell>
          <cell r="K22">
            <v>0</v>
          </cell>
          <cell r="L22">
            <v>1</v>
          </cell>
          <cell r="M22">
            <v>1</v>
          </cell>
          <cell r="N22">
            <v>0</v>
          </cell>
          <cell r="O22">
            <v>10</v>
          </cell>
          <cell r="P22">
            <v>13</v>
          </cell>
          <cell r="Q22">
            <v>13</v>
          </cell>
          <cell r="R22">
            <v>12</v>
          </cell>
          <cell r="S22">
            <v>15</v>
          </cell>
          <cell r="T22">
            <v>16</v>
          </cell>
          <cell r="U22">
            <v>5</v>
          </cell>
          <cell r="V22">
            <v>7</v>
          </cell>
          <cell r="W22">
            <v>11</v>
          </cell>
          <cell r="X22">
            <v>11</v>
          </cell>
          <cell r="Y22">
            <v>1</v>
          </cell>
          <cell r="Z22">
            <v>0</v>
          </cell>
          <cell r="AA22">
            <v>1</v>
          </cell>
          <cell r="AB22">
            <v>1</v>
          </cell>
          <cell r="AC22">
            <v>1</v>
          </cell>
          <cell r="AD22">
            <v>1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2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10</v>
          </cell>
          <cell r="BC22">
            <v>0</v>
          </cell>
          <cell r="BD22">
            <v>0</v>
          </cell>
          <cell r="BE22">
            <v>11</v>
          </cell>
          <cell r="BF22">
            <v>0</v>
          </cell>
          <cell r="BG22">
            <v>0</v>
          </cell>
          <cell r="BH22">
            <v>742</v>
          </cell>
          <cell r="BI22">
            <v>0</v>
          </cell>
          <cell r="BJ22">
            <v>0</v>
          </cell>
          <cell r="BK22">
            <v>131</v>
          </cell>
          <cell r="BL22">
            <v>4</v>
          </cell>
          <cell r="BM22">
            <v>1</v>
          </cell>
          <cell r="BN22">
            <v>4</v>
          </cell>
          <cell r="BO22">
            <v>2</v>
          </cell>
          <cell r="BP22">
            <v>1</v>
          </cell>
          <cell r="BQ22">
            <v>12</v>
          </cell>
          <cell r="BR22">
            <v>2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1</v>
          </cell>
          <cell r="BX22">
            <v>0</v>
          </cell>
          <cell r="BY22">
            <v>2</v>
          </cell>
          <cell r="BZ22">
            <v>2</v>
          </cell>
          <cell r="CA22">
            <v>4</v>
          </cell>
          <cell r="CB22">
            <v>2</v>
          </cell>
          <cell r="CC22">
            <v>5</v>
          </cell>
          <cell r="CD22">
            <v>4</v>
          </cell>
          <cell r="CE22">
            <v>7</v>
          </cell>
          <cell r="CF22">
            <v>3</v>
          </cell>
          <cell r="CG22">
            <v>7</v>
          </cell>
          <cell r="CH22">
            <v>0</v>
          </cell>
          <cell r="CI22">
            <v>0</v>
          </cell>
          <cell r="CJ22">
            <v>3</v>
          </cell>
          <cell r="CK22">
            <v>1</v>
          </cell>
          <cell r="CL22">
            <v>1</v>
          </cell>
        </row>
        <row r="23">
          <cell r="H23">
            <v>15</v>
          </cell>
          <cell r="I23" t="str">
            <v>PORVENIR de Iquitos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12</v>
          </cell>
          <cell r="P23">
            <v>10</v>
          </cell>
          <cell r="Q23">
            <v>5</v>
          </cell>
          <cell r="R23">
            <v>12</v>
          </cell>
          <cell r="S23">
            <v>10</v>
          </cell>
          <cell r="T23">
            <v>5</v>
          </cell>
          <cell r="U23">
            <v>11</v>
          </cell>
          <cell r="V23">
            <v>10</v>
          </cell>
          <cell r="W23">
            <v>12</v>
          </cell>
          <cell r="X23">
            <v>10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1</v>
          </cell>
          <cell r="AZ23">
            <v>0</v>
          </cell>
          <cell r="BA23">
            <v>0</v>
          </cell>
          <cell r="BB23">
            <v>4</v>
          </cell>
          <cell r="BC23">
            <v>0</v>
          </cell>
          <cell r="BD23">
            <v>0</v>
          </cell>
          <cell r="BE23">
            <v>12</v>
          </cell>
          <cell r="BF23">
            <v>0</v>
          </cell>
          <cell r="BG23">
            <v>0</v>
          </cell>
          <cell r="BH23">
            <v>336</v>
          </cell>
          <cell r="BI23">
            <v>0</v>
          </cell>
          <cell r="BJ23">
            <v>0</v>
          </cell>
          <cell r="BK23">
            <v>26</v>
          </cell>
          <cell r="BL23">
            <v>0</v>
          </cell>
          <cell r="BM23">
            <v>6</v>
          </cell>
          <cell r="BN23">
            <v>2</v>
          </cell>
          <cell r="BO23">
            <v>0</v>
          </cell>
          <cell r="BP23">
            <v>0</v>
          </cell>
          <cell r="BQ23">
            <v>9</v>
          </cell>
          <cell r="BR23">
            <v>1</v>
          </cell>
          <cell r="BS23">
            <v>0</v>
          </cell>
          <cell r="BT23">
            <v>1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6</v>
          </cell>
          <cell r="BZ23">
            <v>8</v>
          </cell>
          <cell r="CA23">
            <v>6</v>
          </cell>
          <cell r="CB23">
            <v>8</v>
          </cell>
          <cell r="CC23">
            <v>1</v>
          </cell>
          <cell r="CD23">
            <v>3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1</v>
          </cell>
          <cell r="CJ23">
            <v>1</v>
          </cell>
          <cell r="CK23">
            <v>1</v>
          </cell>
          <cell r="CL23">
            <v>0</v>
          </cell>
        </row>
        <row r="24">
          <cell r="H24">
            <v>16</v>
          </cell>
          <cell r="I24" t="str">
            <v>BELLAVISTA NANAY</v>
          </cell>
          <cell r="J24">
            <v>7</v>
          </cell>
          <cell r="K24">
            <v>16</v>
          </cell>
          <cell r="L24">
            <v>2</v>
          </cell>
          <cell r="M24">
            <v>25</v>
          </cell>
          <cell r="N24">
            <v>18</v>
          </cell>
          <cell r="O24">
            <v>39</v>
          </cell>
          <cell r="P24">
            <v>56</v>
          </cell>
          <cell r="Q24">
            <v>45</v>
          </cell>
          <cell r="R24">
            <v>44</v>
          </cell>
          <cell r="S24">
            <v>53</v>
          </cell>
          <cell r="T24">
            <v>42</v>
          </cell>
          <cell r="U24">
            <v>43</v>
          </cell>
          <cell r="V24">
            <v>52</v>
          </cell>
          <cell r="W24">
            <v>38</v>
          </cell>
          <cell r="X24">
            <v>54</v>
          </cell>
          <cell r="Y24">
            <v>0</v>
          </cell>
          <cell r="Z24">
            <v>1</v>
          </cell>
          <cell r="AA24">
            <v>1</v>
          </cell>
          <cell r="AB24">
            <v>0</v>
          </cell>
          <cell r="AC24">
            <v>24</v>
          </cell>
          <cell r="AD24">
            <v>2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1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29</v>
          </cell>
          <cell r="BC24">
            <v>0</v>
          </cell>
          <cell r="BD24">
            <v>0</v>
          </cell>
          <cell r="BE24">
            <v>30</v>
          </cell>
          <cell r="BF24">
            <v>0</v>
          </cell>
          <cell r="BG24">
            <v>0</v>
          </cell>
          <cell r="BH24">
            <v>2448</v>
          </cell>
          <cell r="BI24">
            <v>0</v>
          </cell>
          <cell r="BJ24">
            <v>0</v>
          </cell>
          <cell r="BK24">
            <v>337</v>
          </cell>
          <cell r="BL24">
            <v>24</v>
          </cell>
          <cell r="BM24">
            <v>20</v>
          </cell>
          <cell r="BN24">
            <v>24</v>
          </cell>
          <cell r="BO24">
            <v>0</v>
          </cell>
          <cell r="BP24">
            <v>1</v>
          </cell>
          <cell r="BQ24">
            <v>25</v>
          </cell>
          <cell r="BR24">
            <v>3</v>
          </cell>
          <cell r="BS24">
            <v>6</v>
          </cell>
          <cell r="BT24">
            <v>1</v>
          </cell>
          <cell r="BU24">
            <v>2</v>
          </cell>
          <cell r="BV24">
            <v>2</v>
          </cell>
          <cell r="BW24">
            <v>4</v>
          </cell>
          <cell r="BX24">
            <v>0</v>
          </cell>
          <cell r="BY24">
            <v>40</v>
          </cell>
          <cell r="BZ24">
            <v>15</v>
          </cell>
          <cell r="CA24">
            <v>37</v>
          </cell>
          <cell r="CB24">
            <v>10</v>
          </cell>
          <cell r="CC24">
            <v>100</v>
          </cell>
          <cell r="CD24">
            <v>27</v>
          </cell>
          <cell r="CE24">
            <v>13</v>
          </cell>
          <cell r="CF24">
            <v>11</v>
          </cell>
          <cell r="CG24">
            <v>1</v>
          </cell>
          <cell r="CH24">
            <v>0</v>
          </cell>
          <cell r="CI24">
            <v>3</v>
          </cell>
          <cell r="CJ24">
            <v>19</v>
          </cell>
          <cell r="CK24">
            <v>10</v>
          </cell>
          <cell r="CL24">
            <v>8</v>
          </cell>
        </row>
        <row r="25">
          <cell r="H25">
            <v>17</v>
          </cell>
          <cell r="I25" t="str">
            <v>PADRE COCHA</v>
          </cell>
          <cell r="J25">
            <v>0</v>
          </cell>
          <cell r="K25">
            <v>0</v>
          </cell>
          <cell r="L25">
            <v>2</v>
          </cell>
          <cell r="M25">
            <v>2</v>
          </cell>
          <cell r="N25">
            <v>0</v>
          </cell>
          <cell r="O25">
            <v>6</v>
          </cell>
          <cell r="P25">
            <v>7</v>
          </cell>
          <cell r="Q25">
            <v>4</v>
          </cell>
          <cell r="R25">
            <v>7</v>
          </cell>
          <cell r="S25">
            <v>8</v>
          </cell>
          <cell r="T25">
            <v>4</v>
          </cell>
          <cell r="U25">
            <v>7</v>
          </cell>
          <cell r="V25">
            <v>6</v>
          </cell>
          <cell r="W25">
            <v>6</v>
          </cell>
          <cell r="X25">
            <v>7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3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5</v>
          </cell>
          <cell r="AR25">
            <v>3</v>
          </cell>
          <cell r="AS25">
            <v>0</v>
          </cell>
          <cell r="AT25">
            <v>2</v>
          </cell>
          <cell r="AU25">
            <v>1</v>
          </cell>
          <cell r="AV25">
            <v>1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3</v>
          </cell>
          <cell r="BC25">
            <v>0</v>
          </cell>
          <cell r="BD25">
            <v>0</v>
          </cell>
          <cell r="BE25">
            <v>6</v>
          </cell>
          <cell r="BF25">
            <v>0</v>
          </cell>
          <cell r="BG25">
            <v>0</v>
          </cell>
          <cell r="BH25">
            <v>86</v>
          </cell>
          <cell r="BI25">
            <v>0</v>
          </cell>
          <cell r="BJ25">
            <v>0</v>
          </cell>
          <cell r="BK25">
            <v>6</v>
          </cell>
          <cell r="BL25">
            <v>3</v>
          </cell>
          <cell r="BM25">
            <v>2</v>
          </cell>
          <cell r="BN25">
            <v>5</v>
          </cell>
          <cell r="BO25">
            <v>0</v>
          </cell>
          <cell r="BP25">
            <v>1</v>
          </cell>
          <cell r="BQ25">
            <v>0</v>
          </cell>
          <cell r="BR25">
            <v>0</v>
          </cell>
          <cell r="BS25">
            <v>2</v>
          </cell>
          <cell r="BT25">
            <v>6</v>
          </cell>
          <cell r="BU25">
            <v>0</v>
          </cell>
          <cell r="BV25">
            <v>0</v>
          </cell>
          <cell r="BW25">
            <v>4</v>
          </cell>
          <cell r="BX25">
            <v>0</v>
          </cell>
          <cell r="BY25">
            <v>5</v>
          </cell>
          <cell r="BZ25">
            <v>5</v>
          </cell>
          <cell r="CA25">
            <v>2</v>
          </cell>
          <cell r="CB25">
            <v>1</v>
          </cell>
          <cell r="CC25">
            <v>0</v>
          </cell>
          <cell r="CD25">
            <v>1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</row>
        <row r="26">
          <cell r="H26">
            <v>18</v>
          </cell>
          <cell r="I26" t="str">
            <v>BARRIO FLORIDO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4</v>
          </cell>
          <cell r="P26">
            <v>1</v>
          </cell>
          <cell r="Q26">
            <v>1</v>
          </cell>
          <cell r="R26">
            <v>4</v>
          </cell>
          <cell r="S26">
            <v>1</v>
          </cell>
          <cell r="T26">
            <v>2</v>
          </cell>
          <cell r="U26">
            <v>4</v>
          </cell>
          <cell r="V26">
            <v>1</v>
          </cell>
          <cell r="W26">
            <v>4</v>
          </cell>
          <cell r="X26">
            <v>1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2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1</v>
          </cell>
          <cell r="BF26">
            <v>0</v>
          </cell>
          <cell r="BG26">
            <v>0</v>
          </cell>
          <cell r="BH26">
            <v>101</v>
          </cell>
          <cell r="BI26">
            <v>0</v>
          </cell>
          <cell r="BJ26">
            <v>0</v>
          </cell>
          <cell r="BK26">
            <v>31</v>
          </cell>
          <cell r="BL26">
            <v>2</v>
          </cell>
          <cell r="BM26">
            <v>2</v>
          </cell>
          <cell r="BN26">
            <v>3</v>
          </cell>
          <cell r="BO26">
            <v>0</v>
          </cell>
          <cell r="BP26">
            <v>0</v>
          </cell>
          <cell r="BQ26">
            <v>3</v>
          </cell>
          <cell r="BR26">
            <v>1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3</v>
          </cell>
          <cell r="BZ26">
            <v>1</v>
          </cell>
          <cell r="CA26">
            <v>3</v>
          </cell>
          <cell r="CB26">
            <v>0</v>
          </cell>
          <cell r="CC26">
            <v>4</v>
          </cell>
          <cell r="CD26">
            <v>2</v>
          </cell>
          <cell r="CE26">
            <v>2</v>
          </cell>
          <cell r="CF26">
            <v>1</v>
          </cell>
          <cell r="CG26">
            <v>2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</row>
        <row r="27">
          <cell r="H27">
            <v>19</v>
          </cell>
          <cell r="I27" t="str">
            <v>SANTA MARIA DEL OJEAL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</row>
        <row r="28">
          <cell r="H28">
            <v>20</v>
          </cell>
          <cell r="I28" t="str">
            <v>SANTA CLARA DEL OJEAL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2</v>
          </cell>
          <cell r="P28">
            <v>1</v>
          </cell>
          <cell r="Q28">
            <v>0</v>
          </cell>
          <cell r="R28">
            <v>2</v>
          </cell>
          <cell r="S28">
            <v>1</v>
          </cell>
          <cell r="T28">
            <v>0</v>
          </cell>
          <cell r="U28">
            <v>2</v>
          </cell>
          <cell r="V28">
            <v>1</v>
          </cell>
          <cell r="W28">
            <v>2</v>
          </cell>
          <cell r="X28">
            <v>1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1</v>
          </cell>
          <cell r="BM28">
            <v>1</v>
          </cell>
          <cell r="BN28">
            <v>0</v>
          </cell>
          <cell r="BO28">
            <v>0</v>
          </cell>
          <cell r="BP28">
            <v>0</v>
          </cell>
          <cell r="BQ28">
            <v>2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1</v>
          </cell>
          <cell r="BZ28">
            <v>1</v>
          </cell>
          <cell r="CA28">
            <v>1</v>
          </cell>
          <cell r="CB28">
            <v>1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</row>
        <row r="29">
          <cell r="H29">
            <v>21</v>
          </cell>
          <cell r="I29" t="str">
            <v>SARGENTO LORES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</row>
        <row r="30">
          <cell r="H30">
            <v>22</v>
          </cell>
          <cell r="I30" t="str">
            <v>PICURO YACU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2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86</v>
          </cell>
          <cell r="BI30">
            <v>0</v>
          </cell>
          <cell r="BJ30">
            <v>0</v>
          </cell>
          <cell r="BK30">
            <v>15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</row>
        <row r="31">
          <cell r="H31">
            <v>23</v>
          </cell>
          <cell r="I31" t="str">
            <v xml:space="preserve">9 DE OCTUBRE </v>
          </cell>
          <cell r="J31">
            <v>0</v>
          </cell>
          <cell r="K31">
            <v>1</v>
          </cell>
          <cell r="L31">
            <v>0</v>
          </cell>
          <cell r="M31">
            <v>1</v>
          </cell>
          <cell r="N31">
            <v>0</v>
          </cell>
          <cell r="O31">
            <v>33</v>
          </cell>
          <cell r="P31">
            <v>20</v>
          </cell>
          <cell r="Q31">
            <v>21</v>
          </cell>
          <cell r="R31">
            <v>32</v>
          </cell>
          <cell r="S31">
            <v>20</v>
          </cell>
          <cell r="T31">
            <v>21</v>
          </cell>
          <cell r="U31">
            <v>30</v>
          </cell>
          <cell r="V31">
            <v>13</v>
          </cell>
          <cell r="W31">
            <v>32</v>
          </cell>
          <cell r="X31">
            <v>20</v>
          </cell>
          <cell r="Y31">
            <v>1</v>
          </cell>
          <cell r="Z31">
            <v>1</v>
          </cell>
          <cell r="AA31">
            <v>0</v>
          </cell>
          <cell r="AB31">
            <v>0</v>
          </cell>
          <cell r="AC31">
            <v>23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</v>
          </cell>
          <cell r="AZ31">
            <v>0</v>
          </cell>
          <cell r="BA31">
            <v>0</v>
          </cell>
          <cell r="BB31">
            <v>33</v>
          </cell>
          <cell r="BC31">
            <v>0</v>
          </cell>
          <cell r="BD31">
            <v>0</v>
          </cell>
          <cell r="BE31">
            <v>28</v>
          </cell>
          <cell r="BF31">
            <v>0</v>
          </cell>
          <cell r="BG31">
            <v>0</v>
          </cell>
          <cell r="BH31">
            <v>2507</v>
          </cell>
          <cell r="BI31">
            <v>0</v>
          </cell>
          <cell r="BJ31">
            <v>0</v>
          </cell>
          <cell r="BK31">
            <v>392</v>
          </cell>
          <cell r="BL31">
            <v>25</v>
          </cell>
          <cell r="BM31">
            <v>13</v>
          </cell>
          <cell r="BN31">
            <v>23</v>
          </cell>
          <cell r="BO31">
            <v>0</v>
          </cell>
          <cell r="BP31">
            <v>0</v>
          </cell>
          <cell r="BQ31">
            <v>18</v>
          </cell>
          <cell r="BR31">
            <v>0</v>
          </cell>
          <cell r="BS31">
            <v>2</v>
          </cell>
          <cell r="BT31">
            <v>0</v>
          </cell>
          <cell r="BU31">
            <v>0</v>
          </cell>
          <cell r="BV31">
            <v>1</v>
          </cell>
          <cell r="BW31">
            <v>1</v>
          </cell>
          <cell r="BX31">
            <v>0</v>
          </cell>
          <cell r="BY31">
            <v>13</v>
          </cell>
          <cell r="BZ31">
            <v>13</v>
          </cell>
          <cell r="CA31">
            <v>12</v>
          </cell>
          <cell r="CB31">
            <v>13</v>
          </cell>
          <cell r="CC31">
            <v>5</v>
          </cell>
          <cell r="CD31">
            <v>1</v>
          </cell>
          <cell r="CE31">
            <v>1</v>
          </cell>
          <cell r="CF31">
            <v>1</v>
          </cell>
          <cell r="CG31">
            <v>0</v>
          </cell>
          <cell r="CH31">
            <v>0</v>
          </cell>
          <cell r="CI31">
            <v>0</v>
          </cell>
          <cell r="CJ31">
            <v>3</v>
          </cell>
          <cell r="CK31">
            <v>0</v>
          </cell>
          <cell r="CL31">
            <v>2</v>
          </cell>
        </row>
        <row r="32">
          <cell r="H32">
            <v>24</v>
          </cell>
          <cell r="I32" t="str">
            <v xml:space="preserve">CARDOZO </v>
          </cell>
          <cell r="J32">
            <v>0</v>
          </cell>
          <cell r="K32">
            <v>0</v>
          </cell>
          <cell r="L32">
            <v>1</v>
          </cell>
          <cell r="M32">
            <v>1</v>
          </cell>
          <cell r="N32">
            <v>0</v>
          </cell>
          <cell r="O32">
            <v>47</v>
          </cell>
          <cell r="P32">
            <v>55</v>
          </cell>
          <cell r="Q32">
            <v>78</v>
          </cell>
          <cell r="R32">
            <v>45</v>
          </cell>
          <cell r="S32">
            <v>51</v>
          </cell>
          <cell r="T32">
            <v>42</v>
          </cell>
          <cell r="U32">
            <v>45</v>
          </cell>
          <cell r="V32">
            <v>34</v>
          </cell>
          <cell r="W32">
            <v>47</v>
          </cell>
          <cell r="X32">
            <v>52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20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1</v>
          </cell>
          <cell r="AM32">
            <v>0</v>
          </cell>
          <cell r="AN32">
            <v>0</v>
          </cell>
          <cell r="AO32">
            <v>0</v>
          </cell>
          <cell r="AP32">
            <v>1</v>
          </cell>
          <cell r="AQ32">
            <v>7</v>
          </cell>
          <cell r="AR32">
            <v>10</v>
          </cell>
          <cell r="AS32">
            <v>1</v>
          </cell>
          <cell r="AT32">
            <v>0</v>
          </cell>
          <cell r="AU32">
            <v>0</v>
          </cell>
          <cell r="AV32">
            <v>4</v>
          </cell>
          <cell r="AW32">
            <v>0</v>
          </cell>
          <cell r="AX32">
            <v>0</v>
          </cell>
          <cell r="AY32">
            <v>1</v>
          </cell>
          <cell r="AZ32">
            <v>0</v>
          </cell>
          <cell r="BA32">
            <v>0</v>
          </cell>
          <cell r="BB32">
            <v>11</v>
          </cell>
          <cell r="BC32">
            <v>0</v>
          </cell>
          <cell r="BD32">
            <v>0</v>
          </cell>
          <cell r="BE32">
            <v>22</v>
          </cell>
          <cell r="BF32">
            <v>0</v>
          </cell>
          <cell r="BG32">
            <v>0</v>
          </cell>
          <cell r="BH32">
            <v>1549</v>
          </cell>
          <cell r="BI32">
            <v>0</v>
          </cell>
          <cell r="BJ32">
            <v>0</v>
          </cell>
          <cell r="BK32">
            <v>172</v>
          </cell>
          <cell r="BL32">
            <v>18</v>
          </cell>
          <cell r="BM32">
            <v>24</v>
          </cell>
          <cell r="BN32">
            <v>22</v>
          </cell>
          <cell r="BO32">
            <v>4</v>
          </cell>
          <cell r="BP32">
            <v>3</v>
          </cell>
          <cell r="BQ32">
            <v>23</v>
          </cell>
          <cell r="BR32">
            <v>2</v>
          </cell>
          <cell r="BS32">
            <v>0</v>
          </cell>
          <cell r="BT32">
            <v>2</v>
          </cell>
          <cell r="BU32">
            <v>0</v>
          </cell>
          <cell r="BV32">
            <v>4</v>
          </cell>
          <cell r="BW32">
            <v>1</v>
          </cell>
          <cell r="BX32">
            <v>0</v>
          </cell>
          <cell r="BY32">
            <v>29</v>
          </cell>
          <cell r="BZ32">
            <v>17</v>
          </cell>
          <cell r="CA32">
            <v>40</v>
          </cell>
          <cell r="CB32">
            <v>19</v>
          </cell>
          <cell r="CC32">
            <v>25</v>
          </cell>
          <cell r="CD32">
            <v>23</v>
          </cell>
          <cell r="CE32">
            <v>6</v>
          </cell>
          <cell r="CF32">
            <v>12</v>
          </cell>
          <cell r="CG32">
            <v>0</v>
          </cell>
          <cell r="CH32">
            <v>0</v>
          </cell>
          <cell r="CI32">
            <v>2</v>
          </cell>
          <cell r="CJ32">
            <v>31</v>
          </cell>
          <cell r="CK32">
            <v>8</v>
          </cell>
          <cell r="CL32">
            <v>2</v>
          </cell>
        </row>
        <row r="33">
          <cell r="H33">
            <v>25</v>
          </cell>
          <cell r="I33" t="str">
            <v>SAN JUAN DE MIRAFLORES</v>
          </cell>
          <cell r="J33">
            <v>34</v>
          </cell>
          <cell r="K33">
            <v>1</v>
          </cell>
          <cell r="L33">
            <v>2</v>
          </cell>
          <cell r="M33">
            <v>37</v>
          </cell>
          <cell r="N33">
            <v>30</v>
          </cell>
          <cell r="O33">
            <v>49</v>
          </cell>
          <cell r="P33">
            <v>43</v>
          </cell>
          <cell r="Q33">
            <v>46</v>
          </cell>
          <cell r="R33">
            <v>49</v>
          </cell>
          <cell r="S33">
            <v>43</v>
          </cell>
          <cell r="T33">
            <v>46</v>
          </cell>
          <cell r="U33">
            <v>69</v>
          </cell>
          <cell r="V33">
            <v>76</v>
          </cell>
          <cell r="W33">
            <v>49</v>
          </cell>
          <cell r="X33">
            <v>42</v>
          </cell>
          <cell r="Y33">
            <v>0</v>
          </cell>
          <cell r="Z33">
            <v>0</v>
          </cell>
          <cell r="AA33">
            <v>1</v>
          </cell>
          <cell r="AB33">
            <v>0</v>
          </cell>
          <cell r="AC33">
            <v>31</v>
          </cell>
          <cell r="AD33">
            <v>4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1</v>
          </cell>
          <cell r="AW33">
            <v>1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25</v>
          </cell>
          <cell r="BC33">
            <v>0</v>
          </cell>
          <cell r="BD33">
            <v>0</v>
          </cell>
          <cell r="BE33">
            <v>44</v>
          </cell>
          <cell r="BF33">
            <v>0</v>
          </cell>
          <cell r="BG33">
            <v>0</v>
          </cell>
          <cell r="BH33">
            <v>6353</v>
          </cell>
          <cell r="BI33">
            <v>0</v>
          </cell>
          <cell r="BJ33">
            <v>0</v>
          </cell>
          <cell r="BK33">
            <v>833</v>
          </cell>
          <cell r="BL33">
            <v>41</v>
          </cell>
          <cell r="BM33">
            <v>18</v>
          </cell>
          <cell r="BN33">
            <v>48</v>
          </cell>
          <cell r="BO33">
            <v>6</v>
          </cell>
          <cell r="BP33">
            <v>8</v>
          </cell>
          <cell r="BQ33">
            <v>30</v>
          </cell>
          <cell r="BR33">
            <v>8</v>
          </cell>
          <cell r="BS33">
            <v>3</v>
          </cell>
          <cell r="BT33">
            <v>4</v>
          </cell>
          <cell r="BU33">
            <v>1</v>
          </cell>
          <cell r="BV33">
            <v>9</v>
          </cell>
          <cell r="BW33">
            <v>6</v>
          </cell>
          <cell r="BX33">
            <v>0</v>
          </cell>
          <cell r="BY33">
            <v>33</v>
          </cell>
          <cell r="BZ33">
            <v>38</v>
          </cell>
          <cell r="CA33">
            <v>32</v>
          </cell>
          <cell r="CB33">
            <v>38</v>
          </cell>
          <cell r="CC33">
            <v>116</v>
          </cell>
          <cell r="CD33">
            <v>29</v>
          </cell>
          <cell r="CE33">
            <v>3</v>
          </cell>
          <cell r="CF33">
            <v>3</v>
          </cell>
          <cell r="CG33">
            <v>1</v>
          </cell>
          <cell r="CH33">
            <v>0</v>
          </cell>
          <cell r="CI33">
            <v>1</v>
          </cell>
          <cell r="CJ33">
            <v>41</v>
          </cell>
          <cell r="CK33">
            <v>8</v>
          </cell>
          <cell r="CL33">
            <v>4</v>
          </cell>
        </row>
        <row r="34">
          <cell r="H34">
            <v>26</v>
          </cell>
          <cell r="I34" t="str">
            <v>PROGRESO De San Juan Bautista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20</v>
          </cell>
          <cell r="P34">
            <v>25</v>
          </cell>
          <cell r="Q34">
            <v>10</v>
          </cell>
          <cell r="R34">
            <v>21</v>
          </cell>
          <cell r="S34">
            <v>26</v>
          </cell>
          <cell r="T34">
            <v>12</v>
          </cell>
          <cell r="U34">
            <v>13</v>
          </cell>
          <cell r="V34">
            <v>14</v>
          </cell>
          <cell r="W34">
            <v>21</v>
          </cell>
          <cell r="X34">
            <v>24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13</v>
          </cell>
          <cell r="BC34">
            <v>0</v>
          </cell>
          <cell r="BD34">
            <v>0</v>
          </cell>
          <cell r="BE34">
            <v>19</v>
          </cell>
          <cell r="BF34">
            <v>0</v>
          </cell>
          <cell r="BG34">
            <v>0</v>
          </cell>
          <cell r="BH34">
            <v>1101</v>
          </cell>
          <cell r="BI34">
            <v>0</v>
          </cell>
          <cell r="BJ34">
            <v>0</v>
          </cell>
          <cell r="BK34">
            <v>168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1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11</v>
          </cell>
          <cell r="CA34">
            <v>0</v>
          </cell>
          <cell r="CB34">
            <v>9</v>
          </cell>
          <cell r="CC34">
            <v>0</v>
          </cell>
          <cell r="CD34">
            <v>0</v>
          </cell>
          <cell r="CE34">
            <v>0</v>
          </cell>
          <cell r="CF34">
            <v>1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</row>
        <row r="35">
          <cell r="H35">
            <v>27</v>
          </cell>
          <cell r="I35" t="str">
            <v>AMERICA de San Juan Bautista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</v>
          </cell>
          <cell r="P35">
            <v>1</v>
          </cell>
          <cell r="Q35">
            <v>1</v>
          </cell>
          <cell r="R35">
            <v>1</v>
          </cell>
          <cell r="S35">
            <v>1</v>
          </cell>
          <cell r="T35">
            <v>0</v>
          </cell>
          <cell r="U35">
            <v>1</v>
          </cell>
          <cell r="V35">
            <v>1</v>
          </cell>
          <cell r="W35">
            <v>1</v>
          </cell>
          <cell r="X35">
            <v>1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5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1</v>
          </cell>
          <cell r="BC35">
            <v>0</v>
          </cell>
          <cell r="BD35">
            <v>0</v>
          </cell>
          <cell r="BE35">
            <v>2</v>
          </cell>
          <cell r="BF35">
            <v>0</v>
          </cell>
          <cell r="BG35">
            <v>0</v>
          </cell>
          <cell r="BH35">
            <v>566</v>
          </cell>
          <cell r="BI35">
            <v>0</v>
          </cell>
          <cell r="BJ35">
            <v>0</v>
          </cell>
          <cell r="BK35">
            <v>74</v>
          </cell>
          <cell r="BL35">
            <v>5</v>
          </cell>
          <cell r="BM35">
            <v>4</v>
          </cell>
          <cell r="BN35">
            <v>4</v>
          </cell>
          <cell r="BO35">
            <v>2</v>
          </cell>
          <cell r="BP35">
            <v>0</v>
          </cell>
          <cell r="BQ35">
            <v>3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3</v>
          </cell>
          <cell r="BZ35">
            <v>2</v>
          </cell>
          <cell r="CA35">
            <v>2</v>
          </cell>
          <cell r="CB35">
            <v>2</v>
          </cell>
          <cell r="CC35">
            <v>15</v>
          </cell>
          <cell r="CD35">
            <v>4</v>
          </cell>
          <cell r="CE35">
            <v>1</v>
          </cell>
          <cell r="CF35">
            <v>1</v>
          </cell>
          <cell r="CG35">
            <v>0</v>
          </cell>
          <cell r="CH35">
            <v>0</v>
          </cell>
          <cell r="CI35">
            <v>0</v>
          </cell>
          <cell r="CJ35">
            <v>7</v>
          </cell>
          <cell r="CK35">
            <v>6</v>
          </cell>
          <cell r="CL35">
            <v>3</v>
          </cell>
        </row>
        <row r="36">
          <cell r="H36">
            <v>28</v>
          </cell>
          <cell r="I36" t="str">
            <v>RUMOCOCHA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32</v>
          </cell>
          <cell r="BI36">
            <v>0</v>
          </cell>
          <cell r="BJ36">
            <v>0</v>
          </cell>
          <cell r="BK36">
            <v>5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1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1</v>
          </cell>
          <cell r="CJ36">
            <v>0</v>
          </cell>
          <cell r="CK36">
            <v>0</v>
          </cell>
          <cell r="CL36">
            <v>0</v>
          </cell>
        </row>
        <row r="37">
          <cell r="H37">
            <v>29</v>
          </cell>
          <cell r="I37" t="str">
            <v xml:space="preserve">SANTA CLARA DE NANAY 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8</v>
          </cell>
          <cell r="P37">
            <v>11</v>
          </cell>
          <cell r="Q37">
            <v>13</v>
          </cell>
          <cell r="R37">
            <v>8</v>
          </cell>
          <cell r="S37">
            <v>11</v>
          </cell>
          <cell r="T37">
            <v>13</v>
          </cell>
          <cell r="U37">
            <v>8</v>
          </cell>
          <cell r="V37">
            <v>11</v>
          </cell>
          <cell r="W37">
            <v>8</v>
          </cell>
          <cell r="X37">
            <v>11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4</v>
          </cell>
          <cell r="BC37">
            <v>0</v>
          </cell>
          <cell r="BD37">
            <v>0</v>
          </cell>
          <cell r="BE37">
            <v>10</v>
          </cell>
          <cell r="BF37">
            <v>0</v>
          </cell>
          <cell r="BG37">
            <v>0</v>
          </cell>
          <cell r="BH37">
            <v>294</v>
          </cell>
          <cell r="BI37">
            <v>0</v>
          </cell>
          <cell r="BJ37">
            <v>0</v>
          </cell>
          <cell r="BK37">
            <v>27</v>
          </cell>
          <cell r="BL37">
            <v>10</v>
          </cell>
          <cell r="BM37">
            <v>4</v>
          </cell>
          <cell r="BN37">
            <v>9</v>
          </cell>
          <cell r="BO37">
            <v>2</v>
          </cell>
          <cell r="BP37">
            <v>0</v>
          </cell>
          <cell r="BQ37">
            <v>2</v>
          </cell>
          <cell r="BR37">
            <v>1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5</v>
          </cell>
          <cell r="BZ37">
            <v>4</v>
          </cell>
          <cell r="CA37">
            <v>5</v>
          </cell>
          <cell r="CB37">
            <v>4</v>
          </cell>
          <cell r="CC37">
            <v>5</v>
          </cell>
          <cell r="CD37">
            <v>3</v>
          </cell>
          <cell r="CE37">
            <v>2</v>
          </cell>
          <cell r="CF37">
            <v>1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</row>
        <row r="38">
          <cell r="H38">
            <v>30</v>
          </cell>
          <cell r="I38" t="str">
            <v>SANTO TOMAS de San Juan Bautista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4</v>
          </cell>
          <cell r="BC38">
            <v>0</v>
          </cell>
          <cell r="BD38">
            <v>0</v>
          </cell>
          <cell r="BE38">
            <v>6</v>
          </cell>
          <cell r="BF38">
            <v>0</v>
          </cell>
          <cell r="BG38">
            <v>0</v>
          </cell>
          <cell r="BH38">
            <v>321</v>
          </cell>
          <cell r="BI38">
            <v>0</v>
          </cell>
          <cell r="BJ38">
            <v>0</v>
          </cell>
          <cell r="BK38">
            <v>19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3</v>
          </cell>
          <cell r="CD38">
            <v>1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</row>
        <row r="39">
          <cell r="H39">
            <v>31</v>
          </cell>
          <cell r="I39" t="str">
            <v>ZUNGAROCOCHA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11</v>
          </cell>
          <cell r="P39">
            <v>6</v>
          </cell>
          <cell r="Q39">
            <v>8</v>
          </cell>
          <cell r="R39">
            <v>11</v>
          </cell>
          <cell r="S39">
            <v>6</v>
          </cell>
          <cell r="T39">
            <v>8</v>
          </cell>
          <cell r="U39">
            <v>11</v>
          </cell>
          <cell r="V39">
            <v>6</v>
          </cell>
          <cell r="W39">
            <v>11</v>
          </cell>
          <cell r="X39">
            <v>6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2</v>
          </cell>
          <cell r="AR39">
            <v>2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4</v>
          </cell>
          <cell r="BC39">
            <v>0</v>
          </cell>
          <cell r="BD39">
            <v>0</v>
          </cell>
          <cell r="BE39">
            <v>5</v>
          </cell>
          <cell r="BF39">
            <v>0</v>
          </cell>
          <cell r="BG39">
            <v>0</v>
          </cell>
          <cell r="BH39">
            <v>298</v>
          </cell>
          <cell r="BI39">
            <v>0</v>
          </cell>
          <cell r="BJ39">
            <v>0</v>
          </cell>
          <cell r="BK39">
            <v>31</v>
          </cell>
          <cell r="BL39">
            <v>2</v>
          </cell>
          <cell r="BM39">
            <v>9</v>
          </cell>
          <cell r="BN39">
            <v>1</v>
          </cell>
          <cell r="BO39">
            <v>0</v>
          </cell>
          <cell r="BP39">
            <v>0</v>
          </cell>
          <cell r="BQ39">
            <v>3</v>
          </cell>
          <cell r="BR39">
            <v>0</v>
          </cell>
          <cell r="BS39">
            <v>1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10</v>
          </cell>
          <cell r="BZ39">
            <v>7</v>
          </cell>
          <cell r="CA39">
            <v>10</v>
          </cell>
          <cell r="CB39">
            <v>8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</row>
        <row r="40">
          <cell r="H40">
            <v>32</v>
          </cell>
          <cell r="I40" t="str">
            <v>QUISTOCOCHA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</row>
        <row r="41">
          <cell r="H41">
            <v>33</v>
          </cell>
          <cell r="I41" t="str">
            <v xml:space="preserve">PAUJIL </v>
          </cell>
          <cell r="J41">
            <v>0</v>
          </cell>
          <cell r="K41">
            <v>0</v>
          </cell>
          <cell r="L41">
            <v>1</v>
          </cell>
          <cell r="M41">
            <v>1</v>
          </cell>
          <cell r="N41">
            <v>0</v>
          </cell>
          <cell r="O41">
            <v>3</v>
          </cell>
          <cell r="P41">
            <v>6</v>
          </cell>
          <cell r="Q41">
            <v>1</v>
          </cell>
          <cell r="R41">
            <v>7</v>
          </cell>
          <cell r="S41">
            <v>6</v>
          </cell>
          <cell r="T41">
            <v>8</v>
          </cell>
          <cell r="U41">
            <v>1</v>
          </cell>
          <cell r="V41">
            <v>1</v>
          </cell>
          <cell r="W41">
            <v>6</v>
          </cell>
          <cell r="X41">
            <v>7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3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69</v>
          </cell>
          <cell r="BI41">
            <v>0</v>
          </cell>
          <cell r="BJ41">
            <v>0</v>
          </cell>
          <cell r="BK41">
            <v>17</v>
          </cell>
          <cell r="BL41">
            <v>1</v>
          </cell>
          <cell r="BM41">
            <v>1</v>
          </cell>
          <cell r="BN41">
            <v>5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1</v>
          </cell>
          <cell r="BX41">
            <v>0</v>
          </cell>
          <cell r="BY41">
            <v>2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</row>
        <row r="42">
          <cell r="H42">
            <v>34</v>
          </cell>
          <cell r="I42" t="str">
            <v>MORALILLO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</row>
        <row r="43">
          <cell r="H43">
            <v>35</v>
          </cell>
          <cell r="I43" t="str">
            <v>VARILLAL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5</v>
          </cell>
          <cell r="P43">
            <v>3</v>
          </cell>
          <cell r="Q43">
            <v>1</v>
          </cell>
          <cell r="R43">
            <v>5</v>
          </cell>
          <cell r="S43">
            <v>3</v>
          </cell>
          <cell r="T43">
            <v>1</v>
          </cell>
          <cell r="U43">
            <v>5</v>
          </cell>
          <cell r="V43">
            <v>2</v>
          </cell>
          <cell r="W43">
            <v>5</v>
          </cell>
          <cell r="X43">
            <v>3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1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4</v>
          </cell>
          <cell r="BF43">
            <v>0</v>
          </cell>
          <cell r="BG43">
            <v>0</v>
          </cell>
          <cell r="BH43">
            <v>285</v>
          </cell>
          <cell r="BI43">
            <v>0</v>
          </cell>
          <cell r="BJ43">
            <v>0</v>
          </cell>
          <cell r="BK43">
            <v>20</v>
          </cell>
          <cell r="BL43">
            <v>1</v>
          </cell>
          <cell r="BM43">
            <v>0</v>
          </cell>
          <cell r="BN43">
            <v>1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1</v>
          </cell>
          <cell r="BZ43">
            <v>2</v>
          </cell>
          <cell r="CA43">
            <v>2</v>
          </cell>
          <cell r="CB43">
            <v>2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</row>
        <row r="44">
          <cell r="H44">
            <v>36</v>
          </cell>
          <cell r="I44" t="str">
            <v>SAN PABLO DE CUYANA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1</v>
          </cell>
          <cell r="P44">
            <v>1</v>
          </cell>
          <cell r="Q44">
            <v>2</v>
          </cell>
          <cell r="R44">
            <v>1</v>
          </cell>
          <cell r="S44">
            <v>1</v>
          </cell>
          <cell r="T44">
            <v>2</v>
          </cell>
          <cell r="U44">
            <v>1</v>
          </cell>
          <cell r="V44">
            <v>1</v>
          </cell>
          <cell r="W44">
            <v>1</v>
          </cell>
          <cell r="X44">
            <v>1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2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1</v>
          </cell>
          <cell r="AZ44">
            <v>0</v>
          </cell>
          <cell r="BA44">
            <v>0</v>
          </cell>
          <cell r="BB44">
            <v>3</v>
          </cell>
          <cell r="BC44">
            <v>0</v>
          </cell>
          <cell r="BD44">
            <v>0</v>
          </cell>
          <cell r="BE44">
            <v>3</v>
          </cell>
          <cell r="BF44">
            <v>0</v>
          </cell>
          <cell r="BG44">
            <v>0</v>
          </cell>
          <cell r="BH44">
            <v>204</v>
          </cell>
          <cell r="BI44">
            <v>0</v>
          </cell>
          <cell r="BJ44">
            <v>0</v>
          </cell>
          <cell r="BK44">
            <v>24</v>
          </cell>
          <cell r="BL44">
            <v>2</v>
          </cell>
          <cell r="BM44">
            <v>0</v>
          </cell>
          <cell r="BN44">
            <v>1</v>
          </cell>
          <cell r="BO44">
            <v>0</v>
          </cell>
          <cell r="BP44">
            <v>0</v>
          </cell>
          <cell r="BQ44">
            <v>3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1</v>
          </cell>
          <cell r="CA44">
            <v>0</v>
          </cell>
          <cell r="CB44">
            <v>1</v>
          </cell>
          <cell r="CC44">
            <v>1</v>
          </cell>
          <cell r="CD44">
            <v>0</v>
          </cell>
          <cell r="CE44">
            <v>1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</row>
        <row r="45">
          <cell r="H45">
            <v>37</v>
          </cell>
          <cell r="I45" t="str">
            <v>TAMSHIYACU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1</v>
          </cell>
          <cell r="BC45">
            <v>0</v>
          </cell>
          <cell r="BD45">
            <v>0</v>
          </cell>
          <cell r="BE45">
            <v>1</v>
          </cell>
          <cell r="BF45">
            <v>0</v>
          </cell>
          <cell r="BG45">
            <v>0</v>
          </cell>
          <cell r="BH45">
            <v>666</v>
          </cell>
          <cell r="BI45">
            <v>0</v>
          </cell>
          <cell r="BJ45">
            <v>0</v>
          </cell>
          <cell r="BK45">
            <v>44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0</v>
          </cell>
          <cell r="BR45">
            <v>0</v>
          </cell>
          <cell r="BS45">
            <v>0</v>
          </cell>
          <cell r="BT45">
            <v>0</v>
          </cell>
          <cell r="BU45">
            <v>0</v>
          </cell>
          <cell r="BV45">
            <v>0</v>
          </cell>
          <cell r="BW45">
            <v>0</v>
          </cell>
          <cell r="BX45">
            <v>0</v>
          </cell>
          <cell r="BY45">
            <v>0</v>
          </cell>
          <cell r="BZ45">
            <v>0</v>
          </cell>
          <cell r="CA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1</v>
          </cell>
          <cell r="CJ45">
            <v>0</v>
          </cell>
          <cell r="CK45">
            <v>0</v>
          </cell>
          <cell r="CL45">
            <v>0</v>
          </cell>
        </row>
        <row r="46">
          <cell r="H46">
            <v>38</v>
          </cell>
          <cell r="I46" t="str">
            <v>SANTA ANA DE MUYUY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0</v>
          </cell>
          <cell r="BS46">
            <v>0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</row>
        <row r="47">
          <cell r="H47">
            <v>39</v>
          </cell>
          <cell r="I47" t="str">
            <v>DOS DE MAYO de Fernando Lores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0</v>
          </cell>
          <cell r="BR47">
            <v>0</v>
          </cell>
          <cell r="BS47">
            <v>0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</row>
        <row r="48">
          <cell r="H48">
            <v>40</v>
          </cell>
          <cell r="I48" t="str">
            <v>AUCAYO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204</v>
          </cell>
          <cell r="BI48">
            <v>0</v>
          </cell>
          <cell r="BJ48">
            <v>0</v>
          </cell>
          <cell r="BK48">
            <v>42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</row>
        <row r="49">
          <cell r="H49">
            <v>41</v>
          </cell>
          <cell r="I49" t="str">
            <v>ESPERANZA TAHUAYO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0</v>
          </cell>
          <cell r="BH49">
            <v>161</v>
          </cell>
          <cell r="BI49">
            <v>0</v>
          </cell>
          <cell r="BJ49">
            <v>0</v>
          </cell>
          <cell r="BK49">
            <v>18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0</v>
          </cell>
          <cell r="BR49">
            <v>0</v>
          </cell>
          <cell r="BS49">
            <v>0</v>
          </cell>
          <cell r="BT49">
            <v>0</v>
          </cell>
          <cell r="BU49">
            <v>0</v>
          </cell>
          <cell r="BV49">
            <v>0</v>
          </cell>
          <cell r="BW49">
            <v>0</v>
          </cell>
          <cell r="BX49">
            <v>0</v>
          </cell>
          <cell r="BY49">
            <v>0</v>
          </cell>
          <cell r="BZ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</row>
        <row r="50">
          <cell r="H50">
            <v>42</v>
          </cell>
          <cell r="I50" t="str">
            <v>MANGUA de Fernando Lores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0</v>
          </cell>
          <cell r="BR50">
            <v>0</v>
          </cell>
          <cell r="BS50">
            <v>0</v>
          </cell>
          <cell r="BT50">
            <v>0</v>
          </cell>
          <cell r="BU50">
            <v>0</v>
          </cell>
          <cell r="BV50">
            <v>0</v>
          </cell>
          <cell r="BW50">
            <v>0</v>
          </cell>
          <cell r="BX50">
            <v>0</v>
          </cell>
          <cell r="BY50">
            <v>0</v>
          </cell>
          <cell r="BZ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</row>
        <row r="51">
          <cell r="H51">
            <v>43</v>
          </cell>
          <cell r="I51" t="str">
            <v>NUEVO PROGRESO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0</v>
          </cell>
          <cell r="BI51">
            <v>0</v>
          </cell>
          <cell r="BJ51">
            <v>0</v>
          </cell>
          <cell r="BK51">
            <v>0</v>
          </cell>
          <cell r="BL51">
            <v>0</v>
          </cell>
          <cell r="BM51">
            <v>0</v>
          </cell>
          <cell r="BN51">
            <v>0</v>
          </cell>
          <cell r="BO51">
            <v>0</v>
          </cell>
          <cell r="BP51">
            <v>0</v>
          </cell>
          <cell r="BQ51">
            <v>0</v>
          </cell>
          <cell r="BR51">
            <v>0</v>
          </cell>
          <cell r="BS51">
            <v>0</v>
          </cell>
          <cell r="BT51">
            <v>0</v>
          </cell>
          <cell r="BU51">
            <v>0</v>
          </cell>
          <cell r="BV51">
            <v>0</v>
          </cell>
          <cell r="BW51">
            <v>0</v>
          </cell>
          <cell r="BX51">
            <v>0</v>
          </cell>
          <cell r="BY51">
            <v>0</v>
          </cell>
          <cell r="BZ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0</v>
          </cell>
        </row>
        <row r="52">
          <cell r="H52">
            <v>45</v>
          </cell>
          <cell r="I52" t="str">
            <v>YACAPANA I ZONA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</row>
        <row r="53">
          <cell r="H53">
            <v>46</v>
          </cell>
          <cell r="I53" t="str">
            <v>NUEVO VALENTIN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BX53">
            <v>0</v>
          </cell>
          <cell r="BY53">
            <v>0</v>
          </cell>
          <cell r="BZ53">
            <v>0</v>
          </cell>
          <cell r="CA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0</v>
          </cell>
          <cell r="CK53">
            <v>0</v>
          </cell>
          <cell r="CL53">
            <v>0</v>
          </cell>
        </row>
        <row r="54">
          <cell r="H54">
            <v>47</v>
          </cell>
          <cell r="I54" t="str">
            <v>SAN SALVADOR DE OMAGUAS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  <cell r="CL54">
            <v>0</v>
          </cell>
        </row>
        <row r="55">
          <cell r="H55">
            <v>48</v>
          </cell>
          <cell r="I55" t="str">
            <v>MUNICHS - RIO ITAYA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3</v>
          </cell>
          <cell r="P55">
            <v>1</v>
          </cell>
          <cell r="Q55">
            <v>0</v>
          </cell>
          <cell r="R55">
            <v>1</v>
          </cell>
          <cell r="S55">
            <v>1</v>
          </cell>
          <cell r="T55">
            <v>0</v>
          </cell>
          <cell r="U55">
            <v>1</v>
          </cell>
          <cell r="V55">
            <v>2</v>
          </cell>
          <cell r="W55">
            <v>1</v>
          </cell>
          <cell r="X55">
            <v>1</v>
          </cell>
          <cell r="Y55">
            <v>0</v>
          </cell>
          <cell r="Z55">
            <v>1</v>
          </cell>
          <cell r="AA55">
            <v>0</v>
          </cell>
          <cell r="AB55">
            <v>0</v>
          </cell>
          <cell r="AC55">
            <v>1</v>
          </cell>
          <cell r="AD55">
            <v>2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1</v>
          </cell>
          <cell r="BF55">
            <v>0</v>
          </cell>
          <cell r="BG55">
            <v>0</v>
          </cell>
          <cell r="BH55">
            <v>122</v>
          </cell>
          <cell r="BI55">
            <v>0</v>
          </cell>
          <cell r="BJ55">
            <v>0</v>
          </cell>
          <cell r="BK55">
            <v>23</v>
          </cell>
          <cell r="BL55">
            <v>4</v>
          </cell>
          <cell r="BM55">
            <v>1</v>
          </cell>
          <cell r="BN55">
            <v>1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2</v>
          </cell>
          <cell r="BZ55">
            <v>0</v>
          </cell>
          <cell r="CA55">
            <v>2</v>
          </cell>
          <cell r="CB55">
            <v>0</v>
          </cell>
          <cell r="CC55">
            <v>2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</row>
        <row r="56">
          <cell r="H56">
            <v>49</v>
          </cell>
          <cell r="I56" t="str">
            <v>SAN ANTONIO - RIO ITAYA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0</v>
          </cell>
          <cell r="BN56">
            <v>0</v>
          </cell>
          <cell r="BO56">
            <v>0</v>
          </cell>
          <cell r="BP56">
            <v>0</v>
          </cell>
          <cell r="BQ56">
            <v>0</v>
          </cell>
          <cell r="BR56">
            <v>0</v>
          </cell>
          <cell r="BS56">
            <v>0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</row>
        <row r="57">
          <cell r="H57">
            <v>50</v>
          </cell>
          <cell r="I57" t="str">
            <v>CABO PANTOJA - R. AMAZONAS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3</v>
          </cell>
          <cell r="Q57">
            <v>0</v>
          </cell>
          <cell r="R57">
            <v>0</v>
          </cell>
          <cell r="S57">
            <v>3</v>
          </cell>
          <cell r="T57">
            <v>0</v>
          </cell>
          <cell r="U57">
            <v>0</v>
          </cell>
          <cell r="V57">
            <v>3</v>
          </cell>
          <cell r="W57">
            <v>0</v>
          </cell>
          <cell r="X57">
            <v>3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1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1</v>
          </cell>
          <cell r="BI57">
            <v>0</v>
          </cell>
          <cell r="BJ57">
            <v>0</v>
          </cell>
          <cell r="BK57">
            <v>0</v>
          </cell>
          <cell r="BL57">
            <v>1</v>
          </cell>
          <cell r="BM57">
            <v>0</v>
          </cell>
          <cell r="BN57">
            <v>1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</row>
        <row r="58">
          <cell r="H58">
            <v>51</v>
          </cell>
          <cell r="I58" t="str">
            <v>6 DE OCTUBRE</v>
          </cell>
          <cell r="J58">
            <v>0</v>
          </cell>
          <cell r="K58">
            <v>0</v>
          </cell>
          <cell r="L58">
            <v>1</v>
          </cell>
          <cell r="M58">
            <v>1</v>
          </cell>
          <cell r="N58">
            <v>0</v>
          </cell>
          <cell r="O58">
            <v>9</v>
          </cell>
          <cell r="P58">
            <v>12</v>
          </cell>
          <cell r="Q58">
            <v>12</v>
          </cell>
          <cell r="R58">
            <v>9</v>
          </cell>
          <cell r="S58">
            <v>12</v>
          </cell>
          <cell r="T58">
            <v>10</v>
          </cell>
          <cell r="U58">
            <v>8</v>
          </cell>
          <cell r="V58">
            <v>6</v>
          </cell>
          <cell r="W58">
            <v>9</v>
          </cell>
          <cell r="X58">
            <v>12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6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1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34</v>
          </cell>
          <cell r="BC58">
            <v>0</v>
          </cell>
          <cell r="BD58">
            <v>0</v>
          </cell>
          <cell r="BE58">
            <v>46</v>
          </cell>
          <cell r="BF58">
            <v>0</v>
          </cell>
          <cell r="BG58">
            <v>0</v>
          </cell>
          <cell r="BH58">
            <v>3775</v>
          </cell>
          <cell r="BI58">
            <v>0</v>
          </cell>
          <cell r="BJ58">
            <v>0</v>
          </cell>
          <cell r="BK58">
            <v>493</v>
          </cell>
          <cell r="BL58">
            <v>7</v>
          </cell>
          <cell r="BM58">
            <v>10</v>
          </cell>
          <cell r="BN58">
            <v>9</v>
          </cell>
          <cell r="BO58">
            <v>3</v>
          </cell>
          <cell r="BP58">
            <v>0</v>
          </cell>
          <cell r="BQ58">
            <v>4</v>
          </cell>
          <cell r="BR58">
            <v>1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1</v>
          </cell>
          <cell r="BX58">
            <v>0</v>
          </cell>
          <cell r="BY58">
            <v>11</v>
          </cell>
          <cell r="BZ58">
            <v>10</v>
          </cell>
          <cell r="CA58">
            <v>11</v>
          </cell>
          <cell r="CB58">
            <v>10</v>
          </cell>
          <cell r="CC58">
            <v>41</v>
          </cell>
          <cell r="CD58">
            <v>19</v>
          </cell>
          <cell r="CE58">
            <v>1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3</v>
          </cell>
          <cell r="CK58">
            <v>4</v>
          </cell>
          <cell r="CL58">
            <v>3</v>
          </cell>
        </row>
        <row r="59">
          <cell r="H59">
            <v>52</v>
          </cell>
          <cell r="I59" t="str">
            <v>SOLEDAD De BELEN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1</v>
          </cell>
          <cell r="P59">
            <v>2</v>
          </cell>
          <cell r="Q59">
            <v>3</v>
          </cell>
          <cell r="R59">
            <v>1</v>
          </cell>
          <cell r="S59">
            <v>2</v>
          </cell>
          <cell r="T59">
            <v>2</v>
          </cell>
          <cell r="U59">
            <v>1</v>
          </cell>
          <cell r="V59">
            <v>2</v>
          </cell>
          <cell r="W59">
            <v>1</v>
          </cell>
          <cell r="X59">
            <v>2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  <cell r="BB59">
            <v>1</v>
          </cell>
          <cell r="BC59">
            <v>0</v>
          </cell>
          <cell r="BD59">
            <v>0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0</v>
          </cell>
          <cell r="BJ59">
            <v>0</v>
          </cell>
          <cell r="BK59">
            <v>0</v>
          </cell>
          <cell r="BL59">
            <v>0</v>
          </cell>
          <cell r="BM59">
            <v>0</v>
          </cell>
          <cell r="BN59">
            <v>0</v>
          </cell>
          <cell r="BO59">
            <v>0</v>
          </cell>
          <cell r="BP59">
            <v>0</v>
          </cell>
          <cell r="BQ59">
            <v>0</v>
          </cell>
          <cell r="BR59">
            <v>0</v>
          </cell>
          <cell r="BS59">
            <v>0</v>
          </cell>
          <cell r="BT59">
            <v>0</v>
          </cell>
          <cell r="BU59">
            <v>0</v>
          </cell>
          <cell r="BV59">
            <v>0</v>
          </cell>
          <cell r="BW59">
            <v>0</v>
          </cell>
          <cell r="BX59">
            <v>0</v>
          </cell>
          <cell r="BY59">
            <v>0</v>
          </cell>
          <cell r="BZ59">
            <v>0</v>
          </cell>
          <cell r="CA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  <cell r="CL59">
            <v>0</v>
          </cell>
        </row>
        <row r="60">
          <cell r="H60">
            <v>53</v>
          </cell>
          <cell r="I60" t="str">
            <v>ANGAMOS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1</v>
          </cell>
          <cell r="O60">
            <v>2</v>
          </cell>
          <cell r="P60">
            <v>1</v>
          </cell>
          <cell r="Q60">
            <v>5</v>
          </cell>
          <cell r="R60">
            <v>2</v>
          </cell>
          <cell r="S60">
            <v>1</v>
          </cell>
          <cell r="T60">
            <v>3</v>
          </cell>
          <cell r="U60">
            <v>2</v>
          </cell>
          <cell r="V60">
            <v>0</v>
          </cell>
          <cell r="W60">
            <v>2</v>
          </cell>
          <cell r="X60">
            <v>1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167</v>
          </cell>
          <cell r="BI60">
            <v>0</v>
          </cell>
          <cell r="BJ60">
            <v>0</v>
          </cell>
          <cell r="BK60">
            <v>16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1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BX60">
            <v>0</v>
          </cell>
          <cell r="BY60">
            <v>0</v>
          </cell>
          <cell r="BZ60">
            <v>1</v>
          </cell>
          <cell r="CA60">
            <v>0</v>
          </cell>
          <cell r="CB60">
            <v>1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3</v>
          </cell>
          <cell r="CJ60">
            <v>0</v>
          </cell>
          <cell r="CK60">
            <v>0</v>
          </cell>
          <cell r="CL60">
            <v>0</v>
          </cell>
        </row>
        <row r="61">
          <cell r="H61">
            <v>54</v>
          </cell>
          <cell r="I61" t="str">
            <v>INDIANA</v>
          </cell>
          <cell r="J61">
            <v>3</v>
          </cell>
          <cell r="K61">
            <v>4</v>
          </cell>
          <cell r="L61">
            <v>3</v>
          </cell>
          <cell r="M61">
            <v>10</v>
          </cell>
          <cell r="N61">
            <v>2</v>
          </cell>
          <cell r="O61">
            <v>3</v>
          </cell>
          <cell r="P61">
            <v>5</v>
          </cell>
          <cell r="Q61">
            <v>0</v>
          </cell>
          <cell r="R61">
            <v>2</v>
          </cell>
          <cell r="S61">
            <v>5</v>
          </cell>
          <cell r="T61">
            <v>5</v>
          </cell>
          <cell r="U61">
            <v>3</v>
          </cell>
          <cell r="V61">
            <v>6</v>
          </cell>
          <cell r="W61">
            <v>2</v>
          </cell>
          <cell r="X61">
            <v>5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4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2</v>
          </cell>
          <cell r="AZ61">
            <v>0</v>
          </cell>
          <cell r="BA61">
            <v>0</v>
          </cell>
          <cell r="BB61">
            <v>15</v>
          </cell>
          <cell r="BC61">
            <v>0</v>
          </cell>
          <cell r="BD61">
            <v>0</v>
          </cell>
          <cell r="BE61">
            <v>12</v>
          </cell>
          <cell r="BF61">
            <v>0</v>
          </cell>
          <cell r="BG61">
            <v>0</v>
          </cell>
          <cell r="BH61">
            <v>849</v>
          </cell>
          <cell r="BI61">
            <v>0</v>
          </cell>
          <cell r="BJ61">
            <v>0</v>
          </cell>
          <cell r="BK61">
            <v>121</v>
          </cell>
          <cell r="BL61">
            <v>4</v>
          </cell>
          <cell r="BM61">
            <v>2</v>
          </cell>
          <cell r="BN61">
            <v>0</v>
          </cell>
          <cell r="BO61">
            <v>0</v>
          </cell>
          <cell r="BP61">
            <v>0</v>
          </cell>
          <cell r="BQ61">
            <v>2</v>
          </cell>
          <cell r="BR61">
            <v>6</v>
          </cell>
          <cell r="BS61">
            <v>0</v>
          </cell>
          <cell r="BT61">
            <v>0</v>
          </cell>
          <cell r="BU61">
            <v>0</v>
          </cell>
          <cell r="BV61">
            <v>2</v>
          </cell>
          <cell r="BW61">
            <v>0</v>
          </cell>
          <cell r="BX61">
            <v>0</v>
          </cell>
          <cell r="BY61">
            <v>8</v>
          </cell>
          <cell r="BZ61">
            <v>8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  <cell r="CL61">
            <v>0</v>
          </cell>
        </row>
        <row r="62">
          <cell r="H62">
            <v>55</v>
          </cell>
          <cell r="I62" t="str">
            <v>MANITI I ZONA</v>
          </cell>
          <cell r="J62">
            <v>0</v>
          </cell>
          <cell r="K62">
            <v>0</v>
          </cell>
          <cell r="L62">
            <v>3</v>
          </cell>
          <cell r="M62">
            <v>3</v>
          </cell>
          <cell r="N62">
            <v>0</v>
          </cell>
          <cell r="O62">
            <v>3</v>
          </cell>
          <cell r="P62">
            <v>5</v>
          </cell>
          <cell r="Q62">
            <v>1</v>
          </cell>
          <cell r="R62">
            <v>2</v>
          </cell>
          <cell r="S62">
            <v>5</v>
          </cell>
          <cell r="T62">
            <v>2</v>
          </cell>
          <cell r="U62">
            <v>2</v>
          </cell>
          <cell r="V62">
            <v>3</v>
          </cell>
          <cell r="W62">
            <v>2</v>
          </cell>
          <cell r="X62">
            <v>5</v>
          </cell>
          <cell r="Y62">
            <v>0</v>
          </cell>
          <cell r="Z62">
            <v>0</v>
          </cell>
          <cell r="AA62">
            <v>0</v>
          </cell>
          <cell r="AB62">
            <v>2</v>
          </cell>
          <cell r="AC62">
            <v>1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3</v>
          </cell>
          <cell r="AR62">
            <v>3</v>
          </cell>
          <cell r="AS62">
            <v>0</v>
          </cell>
          <cell r="AT62">
            <v>0</v>
          </cell>
          <cell r="AU62">
            <v>1</v>
          </cell>
          <cell r="AV62">
            <v>4</v>
          </cell>
          <cell r="AW62">
            <v>0</v>
          </cell>
          <cell r="AX62">
            <v>1</v>
          </cell>
          <cell r="AY62">
            <v>6</v>
          </cell>
          <cell r="AZ62">
            <v>0</v>
          </cell>
          <cell r="BA62">
            <v>0</v>
          </cell>
          <cell r="BB62">
            <v>15</v>
          </cell>
          <cell r="BC62">
            <v>0</v>
          </cell>
          <cell r="BD62">
            <v>0</v>
          </cell>
          <cell r="BE62">
            <v>12</v>
          </cell>
          <cell r="BF62">
            <v>0</v>
          </cell>
          <cell r="BG62">
            <v>0</v>
          </cell>
          <cell r="BH62">
            <v>385</v>
          </cell>
          <cell r="BI62">
            <v>0</v>
          </cell>
          <cell r="BJ62">
            <v>0</v>
          </cell>
          <cell r="BK62">
            <v>60</v>
          </cell>
          <cell r="BL62">
            <v>1</v>
          </cell>
          <cell r="BM62">
            <v>1</v>
          </cell>
          <cell r="BN62">
            <v>0</v>
          </cell>
          <cell r="BO62">
            <v>1</v>
          </cell>
          <cell r="BP62">
            <v>1</v>
          </cell>
          <cell r="BQ62">
            <v>1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11</v>
          </cell>
          <cell r="BZ62">
            <v>5</v>
          </cell>
          <cell r="CA62">
            <v>3</v>
          </cell>
          <cell r="CB62">
            <v>3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</row>
        <row r="63">
          <cell r="H63">
            <v>56</v>
          </cell>
          <cell r="I63" t="str">
            <v>SANTA CECILIA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0</v>
          </cell>
          <cell r="AK63">
            <v>0</v>
          </cell>
          <cell r="AL63">
            <v>0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U63">
            <v>0</v>
          </cell>
          <cell r="AV63">
            <v>0</v>
          </cell>
          <cell r="AW63">
            <v>0</v>
          </cell>
          <cell r="AX63">
            <v>0</v>
          </cell>
          <cell r="AY63">
            <v>0</v>
          </cell>
          <cell r="AZ63">
            <v>0</v>
          </cell>
          <cell r="BA63">
            <v>0</v>
          </cell>
          <cell r="BB63">
            <v>2</v>
          </cell>
          <cell r="BC63">
            <v>0</v>
          </cell>
          <cell r="BD63">
            <v>0</v>
          </cell>
          <cell r="BE63">
            <v>6</v>
          </cell>
          <cell r="BF63">
            <v>0</v>
          </cell>
          <cell r="BG63">
            <v>0</v>
          </cell>
          <cell r="BH63">
            <v>151</v>
          </cell>
          <cell r="BI63">
            <v>0</v>
          </cell>
          <cell r="BJ63">
            <v>0</v>
          </cell>
          <cell r="BK63">
            <v>29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BX63">
            <v>0</v>
          </cell>
          <cell r="BY63">
            <v>0</v>
          </cell>
          <cell r="BZ63">
            <v>0</v>
          </cell>
          <cell r="CA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  <cell r="CL63">
            <v>0</v>
          </cell>
        </row>
        <row r="64">
          <cell r="H64">
            <v>57</v>
          </cell>
          <cell r="I64" t="str">
            <v>YANAYACU DE BOMBONAJE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AP64">
            <v>0</v>
          </cell>
          <cell r="AQ64">
            <v>0</v>
          </cell>
          <cell r="AR64">
            <v>0</v>
          </cell>
          <cell r="AS64">
            <v>0</v>
          </cell>
          <cell r="AT64">
            <v>0</v>
          </cell>
          <cell r="AU64">
            <v>0</v>
          </cell>
          <cell r="AV64">
            <v>0</v>
          </cell>
          <cell r="AW64">
            <v>0</v>
          </cell>
          <cell r="AX64">
            <v>0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119</v>
          </cell>
          <cell r="BI64">
            <v>0</v>
          </cell>
          <cell r="BJ64">
            <v>0</v>
          </cell>
          <cell r="BK64">
            <v>11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2</v>
          </cell>
          <cell r="BR64">
            <v>1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BX64">
            <v>0</v>
          </cell>
          <cell r="BY64">
            <v>0</v>
          </cell>
          <cell r="BZ64">
            <v>0</v>
          </cell>
          <cell r="CA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  <cell r="CL64">
            <v>0</v>
          </cell>
        </row>
        <row r="65">
          <cell r="H65">
            <v>58</v>
          </cell>
          <cell r="I65" t="str">
            <v>VAINILLA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1</v>
          </cell>
          <cell r="P65">
            <v>1</v>
          </cell>
          <cell r="Q65">
            <v>1</v>
          </cell>
          <cell r="R65">
            <v>1</v>
          </cell>
          <cell r="S65">
            <v>1</v>
          </cell>
          <cell r="T65">
            <v>1</v>
          </cell>
          <cell r="U65">
            <v>1</v>
          </cell>
          <cell r="V65">
            <v>1</v>
          </cell>
          <cell r="W65">
            <v>1</v>
          </cell>
          <cell r="X65">
            <v>1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1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AZ65">
            <v>0</v>
          </cell>
          <cell r="BA65">
            <v>0</v>
          </cell>
          <cell r="BB65">
            <v>6</v>
          </cell>
          <cell r="BC65">
            <v>0</v>
          </cell>
          <cell r="BD65">
            <v>0</v>
          </cell>
          <cell r="BE65">
            <v>3</v>
          </cell>
          <cell r="BF65">
            <v>0</v>
          </cell>
          <cell r="BG65">
            <v>0</v>
          </cell>
          <cell r="BH65">
            <v>153</v>
          </cell>
          <cell r="BI65">
            <v>0</v>
          </cell>
          <cell r="BJ65">
            <v>0</v>
          </cell>
          <cell r="BK65">
            <v>12</v>
          </cell>
          <cell r="BL65">
            <v>1</v>
          </cell>
          <cell r="BM65">
            <v>1</v>
          </cell>
          <cell r="BN65">
            <v>0</v>
          </cell>
          <cell r="BO65">
            <v>0</v>
          </cell>
          <cell r="BP65">
            <v>0</v>
          </cell>
          <cell r="BQ65">
            <v>3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BX65">
            <v>0</v>
          </cell>
          <cell r="BY65">
            <v>1</v>
          </cell>
          <cell r="BZ65">
            <v>0</v>
          </cell>
          <cell r="CA65">
            <v>1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1</v>
          </cell>
          <cell r="CG65">
            <v>0</v>
          </cell>
          <cell r="CH65">
            <v>0</v>
          </cell>
          <cell r="CI65">
            <v>0</v>
          </cell>
          <cell r="CJ65">
            <v>11</v>
          </cell>
          <cell r="CK65">
            <v>3</v>
          </cell>
          <cell r="CL65">
            <v>0</v>
          </cell>
        </row>
        <row r="66">
          <cell r="H66">
            <v>59</v>
          </cell>
          <cell r="I66" t="str">
            <v>SINCHICUY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1</v>
          </cell>
          <cell r="BC66">
            <v>0</v>
          </cell>
          <cell r="BD66">
            <v>0</v>
          </cell>
          <cell r="BE66">
            <v>3</v>
          </cell>
          <cell r="BF66">
            <v>0</v>
          </cell>
          <cell r="BG66">
            <v>0</v>
          </cell>
          <cell r="BH66">
            <v>182</v>
          </cell>
          <cell r="BI66">
            <v>0</v>
          </cell>
          <cell r="BJ66">
            <v>0</v>
          </cell>
          <cell r="BK66">
            <v>30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  <cell r="CL66">
            <v>0</v>
          </cell>
        </row>
        <row r="67">
          <cell r="H67">
            <v>60</v>
          </cell>
          <cell r="I67" t="str">
            <v>FRANCISCO DE ORELLANA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E67">
            <v>0</v>
          </cell>
          <cell r="BF67">
            <v>0</v>
          </cell>
          <cell r="BG67">
            <v>0</v>
          </cell>
          <cell r="BH67">
            <v>91</v>
          </cell>
          <cell r="BI67">
            <v>0</v>
          </cell>
          <cell r="BJ67">
            <v>0</v>
          </cell>
          <cell r="BK67">
            <v>15</v>
          </cell>
          <cell r="BL67">
            <v>0</v>
          </cell>
          <cell r="BM67">
            <v>0</v>
          </cell>
          <cell r="BN67">
            <v>0</v>
          </cell>
          <cell r="BO67">
            <v>0</v>
          </cell>
          <cell r="BP67">
            <v>0</v>
          </cell>
          <cell r="BQ67">
            <v>0</v>
          </cell>
          <cell r="BR67">
            <v>0</v>
          </cell>
          <cell r="BS67">
            <v>0</v>
          </cell>
          <cell r="BT67">
            <v>0</v>
          </cell>
          <cell r="BU67">
            <v>0</v>
          </cell>
          <cell r="BV67">
            <v>0</v>
          </cell>
          <cell r="BW67">
            <v>0</v>
          </cell>
          <cell r="BX67">
            <v>0</v>
          </cell>
          <cell r="BY67">
            <v>0</v>
          </cell>
          <cell r="BZ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0</v>
          </cell>
          <cell r="CI67">
            <v>0</v>
          </cell>
          <cell r="CJ67">
            <v>0</v>
          </cell>
          <cell r="CK67">
            <v>0</v>
          </cell>
          <cell r="CL67">
            <v>0</v>
          </cell>
        </row>
        <row r="68">
          <cell r="H68">
            <v>61</v>
          </cell>
          <cell r="I68" t="str">
            <v>SANTA MARIA DE MARUPA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</row>
        <row r="69">
          <cell r="H69">
            <v>62</v>
          </cell>
          <cell r="I69" t="str">
            <v>ORAN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28</v>
          </cell>
          <cell r="BI69">
            <v>0</v>
          </cell>
          <cell r="BJ69">
            <v>0</v>
          </cell>
          <cell r="BK69">
            <v>1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BX69">
            <v>0</v>
          </cell>
          <cell r="BY69">
            <v>0</v>
          </cell>
          <cell r="BZ69">
            <v>0</v>
          </cell>
          <cell r="CA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0</v>
          </cell>
          <cell r="CI69">
            <v>0</v>
          </cell>
          <cell r="CJ69">
            <v>0</v>
          </cell>
          <cell r="CK69">
            <v>0</v>
          </cell>
          <cell r="CL69">
            <v>0</v>
          </cell>
        </row>
        <row r="70">
          <cell r="H70">
            <v>63</v>
          </cell>
          <cell r="I70" t="str">
            <v>YANASHI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52</v>
          </cell>
          <cell r="BI70">
            <v>0</v>
          </cell>
          <cell r="BJ70">
            <v>0</v>
          </cell>
          <cell r="BK70">
            <v>11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  <cell r="CL70">
            <v>0</v>
          </cell>
        </row>
        <row r="71">
          <cell r="H71">
            <v>64</v>
          </cell>
          <cell r="I71" t="str">
            <v>MAZAN</v>
          </cell>
          <cell r="J71">
            <v>1</v>
          </cell>
          <cell r="K71">
            <v>5</v>
          </cell>
          <cell r="L71">
            <v>0</v>
          </cell>
          <cell r="M71">
            <v>6</v>
          </cell>
          <cell r="N71">
            <v>4</v>
          </cell>
          <cell r="O71">
            <v>9</v>
          </cell>
          <cell r="P71">
            <v>4</v>
          </cell>
          <cell r="Q71">
            <v>11</v>
          </cell>
          <cell r="R71">
            <v>9</v>
          </cell>
          <cell r="S71">
            <v>6</v>
          </cell>
          <cell r="T71">
            <v>9</v>
          </cell>
          <cell r="U71">
            <v>7</v>
          </cell>
          <cell r="V71">
            <v>4</v>
          </cell>
          <cell r="W71">
            <v>9</v>
          </cell>
          <cell r="X71">
            <v>4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1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1</v>
          </cell>
          <cell r="AW71">
            <v>0</v>
          </cell>
          <cell r="AX71">
            <v>0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569</v>
          </cell>
          <cell r="BI71">
            <v>0</v>
          </cell>
          <cell r="BJ71">
            <v>0</v>
          </cell>
          <cell r="BK71">
            <v>96</v>
          </cell>
          <cell r="BL71">
            <v>1</v>
          </cell>
          <cell r="BM71">
            <v>3</v>
          </cell>
          <cell r="BN71">
            <v>1</v>
          </cell>
          <cell r="BO71">
            <v>0</v>
          </cell>
          <cell r="BP71">
            <v>0</v>
          </cell>
          <cell r="BQ71">
            <v>1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BX71">
            <v>0</v>
          </cell>
          <cell r="BY71">
            <v>2</v>
          </cell>
          <cell r="BZ71">
            <v>0</v>
          </cell>
          <cell r="CA71">
            <v>2</v>
          </cell>
          <cell r="CB71">
            <v>0</v>
          </cell>
          <cell r="CC71">
            <v>1</v>
          </cell>
          <cell r="CD71">
            <v>0</v>
          </cell>
          <cell r="CE71">
            <v>0</v>
          </cell>
          <cell r="CF71">
            <v>3</v>
          </cell>
          <cell r="CG71">
            <v>0</v>
          </cell>
          <cell r="CH71">
            <v>0</v>
          </cell>
          <cell r="CI71">
            <v>0</v>
          </cell>
          <cell r="CJ71">
            <v>4</v>
          </cell>
          <cell r="CK71">
            <v>0</v>
          </cell>
          <cell r="CL71">
            <v>0</v>
          </cell>
        </row>
        <row r="72">
          <cell r="H72">
            <v>65</v>
          </cell>
          <cell r="I72" t="str">
            <v>TAMANCO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0</v>
          </cell>
        </row>
        <row r="73">
          <cell r="H73">
            <v>67</v>
          </cell>
          <cell r="I73" t="str">
            <v>NUEVA LIBERTAD O TUTAPISHCO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22</v>
          </cell>
          <cell r="BI73">
            <v>0</v>
          </cell>
          <cell r="BJ73">
            <v>0</v>
          </cell>
          <cell r="BK73">
            <v>7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1</v>
          </cell>
          <cell r="CJ73">
            <v>0</v>
          </cell>
          <cell r="CK73">
            <v>0</v>
          </cell>
          <cell r="CL73">
            <v>0</v>
          </cell>
        </row>
        <row r="74">
          <cell r="H74">
            <v>68</v>
          </cell>
          <cell r="I74" t="str">
            <v>NEGRO URCO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0</v>
          </cell>
        </row>
        <row r="75">
          <cell r="H75">
            <v>69</v>
          </cell>
          <cell r="I75" t="str">
            <v>TACSHA CURARAY (Sta. María)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</row>
        <row r="76">
          <cell r="H76">
            <v>70</v>
          </cell>
          <cell r="I76" t="str">
            <v>CAMPO SERIO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BX76">
            <v>0</v>
          </cell>
          <cell r="BY76">
            <v>0</v>
          </cell>
          <cell r="BZ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  <cell r="CL76">
            <v>0</v>
          </cell>
        </row>
        <row r="77">
          <cell r="H77">
            <v>71</v>
          </cell>
          <cell r="I77" t="str">
            <v>ANGOTEROS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1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1</v>
          </cell>
          <cell r="CK77">
            <v>0</v>
          </cell>
          <cell r="CL77">
            <v>0</v>
          </cell>
        </row>
        <row r="78">
          <cell r="H78">
            <v>72</v>
          </cell>
          <cell r="I78" t="str">
            <v>TEMPESTAD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</row>
        <row r="79">
          <cell r="H79">
            <v>74</v>
          </cell>
          <cell r="I79" t="str">
            <v>CABO PANTOJA De Torres Causana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</row>
        <row r="80">
          <cell r="H80">
            <v>75</v>
          </cell>
          <cell r="I80" t="str">
            <v>TORRES CAUSANA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E80">
            <v>0</v>
          </cell>
          <cell r="BF80">
            <v>0</v>
          </cell>
          <cell r="BG80">
            <v>0</v>
          </cell>
          <cell r="BH80">
            <v>0</v>
          </cell>
          <cell r="BI80">
            <v>0</v>
          </cell>
          <cell r="BJ80">
            <v>0</v>
          </cell>
          <cell r="BK80">
            <v>0</v>
          </cell>
          <cell r="BL80">
            <v>0</v>
          </cell>
          <cell r="BM80">
            <v>0</v>
          </cell>
          <cell r="BN80">
            <v>0</v>
          </cell>
          <cell r="BO80">
            <v>0</v>
          </cell>
          <cell r="BP80">
            <v>0</v>
          </cell>
          <cell r="BQ80">
            <v>0</v>
          </cell>
          <cell r="BR80">
            <v>0</v>
          </cell>
          <cell r="BS80">
            <v>0</v>
          </cell>
          <cell r="BT80">
            <v>0</v>
          </cell>
          <cell r="BU80">
            <v>0</v>
          </cell>
          <cell r="BV80">
            <v>0</v>
          </cell>
          <cell r="BW80">
            <v>0</v>
          </cell>
          <cell r="BX80">
            <v>0</v>
          </cell>
          <cell r="BY80">
            <v>0</v>
          </cell>
          <cell r="BZ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  <cell r="CL80">
            <v>0</v>
          </cell>
        </row>
        <row r="81">
          <cell r="H81">
            <v>76</v>
          </cell>
          <cell r="I81" t="str">
            <v>SAN ANTONIO DE CACAO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E81">
            <v>0</v>
          </cell>
          <cell r="BF81">
            <v>0</v>
          </cell>
          <cell r="BG81">
            <v>0</v>
          </cell>
          <cell r="BH81">
            <v>0</v>
          </cell>
          <cell r="BI81">
            <v>0</v>
          </cell>
          <cell r="BJ81">
            <v>0</v>
          </cell>
          <cell r="BK81">
            <v>0</v>
          </cell>
          <cell r="BL81">
            <v>0</v>
          </cell>
          <cell r="BM81">
            <v>0</v>
          </cell>
          <cell r="BN81">
            <v>0</v>
          </cell>
          <cell r="BO81">
            <v>0</v>
          </cell>
          <cell r="BP81">
            <v>0</v>
          </cell>
          <cell r="BQ81">
            <v>0</v>
          </cell>
          <cell r="BR81">
            <v>0</v>
          </cell>
          <cell r="BS81">
            <v>0</v>
          </cell>
          <cell r="BT81">
            <v>0</v>
          </cell>
          <cell r="BU81">
            <v>0</v>
          </cell>
          <cell r="BV81">
            <v>0</v>
          </cell>
          <cell r="BW81">
            <v>0</v>
          </cell>
          <cell r="BX81">
            <v>0</v>
          </cell>
          <cell r="BY81">
            <v>0</v>
          </cell>
          <cell r="BZ81">
            <v>0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  <cell r="CL81">
            <v>0</v>
          </cell>
        </row>
        <row r="82">
          <cell r="H82">
            <v>77</v>
          </cell>
          <cell r="I82" t="str">
            <v>EL ESTRECHO</v>
          </cell>
          <cell r="J82">
            <v>5</v>
          </cell>
          <cell r="K82">
            <v>0</v>
          </cell>
          <cell r="L82">
            <v>1</v>
          </cell>
          <cell r="M82">
            <v>6</v>
          </cell>
          <cell r="N82">
            <v>5</v>
          </cell>
          <cell r="O82">
            <v>6</v>
          </cell>
          <cell r="P82">
            <v>13</v>
          </cell>
          <cell r="Q82">
            <v>6</v>
          </cell>
          <cell r="R82">
            <v>6</v>
          </cell>
          <cell r="S82">
            <v>13</v>
          </cell>
          <cell r="T82">
            <v>6</v>
          </cell>
          <cell r="U82">
            <v>6</v>
          </cell>
          <cell r="V82">
            <v>13</v>
          </cell>
          <cell r="W82">
            <v>6</v>
          </cell>
          <cell r="X82">
            <v>13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2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6</v>
          </cell>
          <cell r="AR82">
            <v>4</v>
          </cell>
          <cell r="AS82">
            <v>0</v>
          </cell>
          <cell r="AT82">
            <v>0</v>
          </cell>
          <cell r="AU82">
            <v>0</v>
          </cell>
          <cell r="AV82">
            <v>2</v>
          </cell>
          <cell r="AW82">
            <v>0</v>
          </cell>
          <cell r="AX82">
            <v>0</v>
          </cell>
          <cell r="AY82">
            <v>3</v>
          </cell>
          <cell r="AZ82">
            <v>0</v>
          </cell>
          <cell r="BA82">
            <v>0</v>
          </cell>
          <cell r="BB82">
            <v>9</v>
          </cell>
          <cell r="BC82">
            <v>0</v>
          </cell>
          <cell r="BD82">
            <v>0</v>
          </cell>
          <cell r="BE82">
            <v>11</v>
          </cell>
          <cell r="BF82">
            <v>0</v>
          </cell>
          <cell r="BG82">
            <v>0</v>
          </cell>
          <cell r="BH82">
            <v>483</v>
          </cell>
          <cell r="BI82">
            <v>0</v>
          </cell>
          <cell r="BJ82">
            <v>0</v>
          </cell>
          <cell r="BK82">
            <v>38</v>
          </cell>
          <cell r="BL82">
            <v>4</v>
          </cell>
          <cell r="BM82">
            <v>0</v>
          </cell>
          <cell r="BN82">
            <v>2</v>
          </cell>
          <cell r="BO82">
            <v>0</v>
          </cell>
          <cell r="BP82">
            <v>0</v>
          </cell>
          <cell r="BQ82">
            <v>0</v>
          </cell>
          <cell r="BR82">
            <v>0</v>
          </cell>
          <cell r="BS82">
            <v>0</v>
          </cell>
          <cell r="BT82">
            <v>0</v>
          </cell>
          <cell r="BU82">
            <v>0</v>
          </cell>
          <cell r="BV82">
            <v>0</v>
          </cell>
          <cell r="BW82">
            <v>0</v>
          </cell>
          <cell r="BX82">
            <v>0</v>
          </cell>
          <cell r="BY82">
            <v>2</v>
          </cell>
          <cell r="BZ82">
            <v>2</v>
          </cell>
          <cell r="CA82">
            <v>2</v>
          </cell>
          <cell r="CB82">
            <v>2</v>
          </cell>
          <cell r="CC82">
            <v>0</v>
          </cell>
          <cell r="CD82">
            <v>1</v>
          </cell>
          <cell r="CE82">
            <v>0</v>
          </cell>
          <cell r="CF82">
            <v>5</v>
          </cell>
          <cell r="CG82">
            <v>0</v>
          </cell>
          <cell r="CH82">
            <v>0</v>
          </cell>
          <cell r="CI82">
            <v>9</v>
          </cell>
          <cell r="CJ82">
            <v>3</v>
          </cell>
          <cell r="CK82">
            <v>0</v>
          </cell>
          <cell r="CL82">
            <v>0</v>
          </cell>
        </row>
        <row r="83">
          <cell r="H83">
            <v>78</v>
          </cell>
          <cell r="I83" t="str">
            <v>El ALAMO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4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1</v>
          </cell>
          <cell r="CL83">
            <v>0</v>
          </cell>
        </row>
        <row r="84">
          <cell r="H84">
            <v>79</v>
          </cell>
          <cell r="I84" t="str">
            <v>HUAPAPA</v>
          </cell>
          <cell r="J84">
            <v>1</v>
          </cell>
          <cell r="K84">
            <v>0</v>
          </cell>
          <cell r="L84">
            <v>0</v>
          </cell>
          <cell r="M84">
            <v>1</v>
          </cell>
          <cell r="N84">
            <v>1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  <cell r="CL84">
            <v>0</v>
          </cell>
        </row>
        <row r="85">
          <cell r="H85">
            <v>80</v>
          </cell>
          <cell r="I85" t="str">
            <v>REMANSO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E85">
            <v>0</v>
          </cell>
          <cell r="BF85">
            <v>0</v>
          </cell>
          <cell r="BG85">
            <v>0</v>
          </cell>
          <cell r="BH85">
            <v>33</v>
          </cell>
          <cell r="BI85">
            <v>0</v>
          </cell>
          <cell r="BJ85">
            <v>0</v>
          </cell>
          <cell r="BK85">
            <v>0</v>
          </cell>
          <cell r="BL85">
            <v>0</v>
          </cell>
          <cell r="BM85">
            <v>0</v>
          </cell>
          <cell r="BN85">
            <v>0</v>
          </cell>
          <cell r="BO85">
            <v>0</v>
          </cell>
          <cell r="BP85">
            <v>0</v>
          </cell>
          <cell r="BQ85">
            <v>0</v>
          </cell>
          <cell r="BR85">
            <v>0</v>
          </cell>
          <cell r="BS85">
            <v>0</v>
          </cell>
          <cell r="BT85">
            <v>0</v>
          </cell>
          <cell r="BU85">
            <v>0</v>
          </cell>
          <cell r="BV85">
            <v>0</v>
          </cell>
          <cell r="BW85">
            <v>0</v>
          </cell>
          <cell r="BX85">
            <v>0</v>
          </cell>
          <cell r="BY85">
            <v>0</v>
          </cell>
          <cell r="BZ85">
            <v>0</v>
          </cell>
          <cell r="CA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  <cell r="CL85">
            <v>0</v>
          </cell>
        </row>
        <row r="86">
          <cell r="H86">
            <v>81</v>
          </cell>
          <cell r="I86" t="str">
            <v>BETANIA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0</v>
          </cell>
          <cell r="AM86">
            <v>0</v>
          </cell>
          <cell r="AN86">
            <v>0</v>
          </cell>
          <cell r="AO86">
            <v>0</v>
          </cell>
          <cell r="AP86">
            <v>0</v>
          </cell>
          <cell r="AQ86">
            <v>0</v>
          </cell>
          <cell r="AR86">
            <v>0</v>
          </cell>
          <cell r="AS86">
            <v>0</v>
          </cell>
          <cell r="AT86">
            <v>0</v>
          </cell>
          <cell r="AU86">
            <v>0</v>
          </cell>
          <cell r="AV86">
            <v>0</v>
          </cell>
          <cell r="AW86">
            <v>0</v>
          </cell>
          <cell r="AX86">
            <v>0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E86">
            <v>0</v>
          </cell>
          <cell r="BF86">
            <v>0</v>
          </cell>
          <cell r="BG86">
            <v>0</v>
          </cell>
          <cell r="BH86">
            <v>0</v>
          </cell>
          <cell r="BI86">
            <v>0</v>
          </cell>
          <cell r="BJ86">
            <v>0</v>
          </cell>
          <cell r="BK86">
            <v>0</v>
          </cell>
          <cell r="BL86">
            <v>0</v>
          </cell>
          <cell r="BM86">
            <v>0</v>
          </cell>
          <cell r="BN86">
            <v>0</v>
          </cell>
          <cell r="BO86">
            <v>0</v>
          </cell>
          <cell r="BP86">
            <v>0</v>
          </cell>
          <cell r="BQ86">
            <v>0</v>
          </cell>
          <cell r="BR86">
            <v>0</v>
          </cell>
          <cell r="BS86">
            <v>0</v>
          </cell>
          <cell r="BT86">
            <v>0</v>
          </cell>
          <cell r="BU86">
            <v>0</v>
          </cell>
          <cell r="BV86">
            <v>0</v>
          </cell>
          <cell r="BW86">
            <v>0</v>
          </cell>
          <cell r="BX86">
            <v>0</v>
          </cell>
          <cell r="BY86">
            <v>0</v>
          </cell>
          <cell r="BZ86">
            <v>0</v>
          </cell>
          <cell r="CA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0</v>
          </cell>
          <cell r="CI86">
            <v>0</v>
          </cell>
          <cell r="CJ86">
            <v>0</v>
          </cell>
          <cell r="CK86">
            <v>0</v>
          </cell>
          <cell r="CL86">
            <v>0</v>
          </cell>
        </row>
        <row r="87">
          <cell r="H87">
            <v>82</v>
          </cell>
          <cell r="I87" t="str">
            <v>LA FLORIDA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E87">
            <v>0</v>
          </cell>
          <cell r="BF87">
            <v>0</v>
          </cell>
          <cell r="BG87">
            <v>0</v>
          </cell>
          <cell r="BH87">
            <v>0</v>
          </cell>
          <cell r="BI87">
            <v>0</v>
          </cell>
          <cell r="BJ87">
            <v>0</v>
          </cell>
          <cell r="BK87">
            <v>0</v>
          </cell>
          <cell r="BL87">
            <v>0</v>
          </cell>
          <cell r="BM87">
            <v>0</v>
          </cell>
          <cell r="BN87">
            <v>0</v>
          </cell>
          <cell r="BO87">
            <v>0</v>
          </cell>
          <cell r="BP87">
            <v>0</v>
          </cell>
          <cell r="BQ87">
            <v>0</v>
          </cell>
          <cell r="BR87">
            <v>0</v>
          </cell>
          <cell r="BS87">
            <v>0</v>
          </cell>
          <cell r="BT87">
            <v>0</v>
          </cell>
          <cell r="BU87">
            <v>0</v>
          </cell>
          <cell r="BV87">
            <v>0</v>
          </cell>
          <cell r="BW87">
            <v>0</v>
          </cell>
          <cell r="BX87">
            <v>0</v>
          </cell>
          <cell r="BY87">
            <v>0</v>
          </cell>
          <cell r="BZ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  <cell r="CL87">
            <v>0</v>
          </cell>
        </row>
        <row r="88">
          <cell r="H88">
            <v>83</v>
          </cell>
          <cell r="I88" t="str">
            <v>SAN PEDRO DE TOTOYA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</row>
        <row r="89">
          <cell r="H89">
            <v>84</v>
          </cell>
          <cell r="I89" t="str">
            <v>FLOR DE AGOSTO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E89">
            <v>0</v>
          </cell>
          <cell r="BF89">
            <v>0</v>
          </cell>
          <cell r="BG89">
            <v>0</v>
          </cell>
          <cell r="BH89">
            <v>0</v>
          </cell>
          <cell r="BI89">
            <v>0</v>
          </cell>
          <cell r="BJ89">
            <v>0</v>
          </cell>
          <cell r="BK89">
            <v>0</v>
          </cell>
          <cell r="BL89">
            <v>0</v>
          </cell>
          <cell r="BM89">
            <v>0</v>
          </cell>
          <cell r="BN89">
            <v>0</v>
          </cell>
          <cell r="BO89">
            <v>0</v>
          </cell>
          <cell r="BP89">
            <v>0</v>
          </cell>
          <cell r="BQ89">
            <v>0</v>
          </cell>
          <cell r="BR89">
            <v>0</v>
          </cell>
          <cell r="BS89">
            <v>0</v>
          </cell>
          <cell r="BT89">
            <v>0</v>
          </cell>
          <cell r="BU89">
            <v>0</v>
          </cell>
          <cell r="BV89">
            <v>0</v>
          </cell>
          <cell r="BW89">
            <v>0</v>
          </cell>
          <cell r="BX89">
            <v>0</v>
          </cell>
          <cell r="BY89">
            <v>0</v>
          </cell>
          <cell r="BZ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  <cell r="CL89">
            <v>0</v>
          </cell>
        </row>
        <row r="90">
          <cell r="H90">
            <v>85</v>
          </cell>
          <cell r="I90" t="str">
            <v>SAN FRANCISCO DE ERE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</row>
        <row r="91">
          <cell r="H91">
            <v>86</v>
          </cell>
          <cell r="I91" t="str">
            <v>SANTA MERCEDES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BX91">
            <v>0</v>
          </cell>
          <cell r="BY91">
            <v>0</v>
          </cell>
          <cell r="BZ91">
            <v>0</v>
          </cell>
          <cell r="CA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0</v>
          </cell>
          <cell r="CI91">
            <v>0</v>
          </cell>
          <cell r="CJ91">
            <v>0</v>
          </cell>
          <cell r="CK91">
            <v>0</v>
          </cell>
          <cell r="CL91">
            <v>0</v>
          </cell>
        </row>
        <row r="92">
          <cell r="H92">
            <v>87</v>
          </cell>
          <cell r="I92" t="str">
            <v>BELLAVISTA de Tnt. Manuel Clavero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</row>
        <row r="93">
          <cell r="H93">
            <v>88</v>
          </cell>
          <cell r="I93" t="str">
            <v>SOPLIN VARGAS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BX93">
            <v>0</v>
          </cell>
          <cell r="BY93">
            <v>0</v>
          </cell>
          <cell r="BZ93">
            <v>0</v>
          </cell>
          <cell r="CA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0</v>
          </cell>
          <cell r="CI93">
            <v>0</v>
          </cell>
          <cell r="CJ93">
            <v>0</v>
          </cell>
          <cell r="CK93">
            <v>0</v>
          </cell>
          <cell r="CL93">
            <v>0</v>
          </cell>
        </row>
        <row r="94">
          <cell r="H94">
            <v>89</v>
          </cell>
          <cell r="I94" t="str">
            <v>TRES FRONTERAS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>
            <v>0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BX94">
            <v>0</v>
          </cell>
          <cell r="BY94">
            <v>0</v>
          </cell>
          <cell r="BZ94">
            <v>0</v>
          </cell>
          <cell r="CA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0</v>
          </cell>
          <cell r="CI94">
            <v>0</v>
          </cell>
          <cell r="CJ94">
            <v>0</v>
          </cell>
          <cell r="CK94">
            <v>0</v>
          </cell>
          <cell r="CL94">
            <v>0</v>
          </cell>
        </row>
        <row r="95">
          <cell r="H95">
            <v>90</v>
          </cell>
          <cell r="I95" t="str">
            <v>NUEVA ESPERANZA de Tent. Manuel Clavero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  <cell r="AP95">
            <v>0</v>
          </cell>
          <cell r="AQ95">
            <v>0</v>
          </cell>
          <cell r="AR95">
            <v>0</v>
          </cell>
          <cell r="AS95">
            <v>0</v>
          </cell>
          <cell r="AT95">
            <v>0</v>
          </cell>
          <cell r="AU95">
            <v>0</v>
          </cell>
          <cell r="AV95">
            <v>0</v>
          </cell>
          <cell r="AW95">
            <v>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BX95">
            <v>0</v>
          </cell>
          <cell r="BY95">
            <v>0</v>
          </cell>
          <cell r="BZ95">
            <v>0</v>
          </cell>
          <cell r="CA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0</v>
          </cell>
          <cell r="CI95">
            <v>0</v>
          </cell>
          <cell r="CJ95">
            <v>0</v>
          </cell>
          <cell r="CK95">
            <v>0</v>
          </cell>
          <cell r="CL95">
            <v>0</v>
          </cell>
        </row>
        <row r="96">
          <cell r="H96">
            <v>91</v>
          </cell>
          <cell r="I96" t="str">
            <v>NAUTA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10</v>
          </cell>
          <cell r="R96">
            <v>45</v>
          </cell>
          <cell r="S96">
            <v>31</v>
          </cell>
          <cell r="T96">
            <v>27</v>
          </cell>
          <cell r="U96">
            <v>0</v>
          </cell>
          <cell r="V96">
            <v>0</v>
          </cell>
          <cell r="W96">
            <v>35</v>
          </cell>
          <cell r="X96">
            <v>22</v>
          </cell>
          <cell r="Y96">
            <v>0</v>
          </cell>
          <cell r="Z96">
            <v>0</v>
          </cell>
          <cell r="AA96">
            <v>1</v>
          </cell>
          <cell r="AB96">
            <v>4</v>
          </cell>
          <cell r="AC96">
            <v>18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1</v>
          </cell>
          <cell r="AR96">
            <v>0</v>
          </cell>
          <cell r="AS96">
            <v>0</v>
          </cell>
          <cell r="AT96">
            <v>1</v>
          </cell>
          <cell r="AU96">
            <v>1</v>
          </cell>
          <cell r="AV96">
            <v>1</v>
          </cell>
          <cell r="AW96">
            <v>0</v>
          </cell>
          <cell r="AX96">
            <v>0</v>
          </cell>
          <cell r="AY96">
            <v>1</v>
          </cell>
          <cell r="AZ96">
            <v>0</v>
          </cell>
          <cell r="BA96">
            <v>0</v>
          </cell>
          <cell r="BB96">
            <v>16</v>
          </cell>
          <cell r="BC96">
            <v>0</v>
          </cell>
          <cell r="BD96">
            <v>0</v>
          </cell>
          <cell r="BE96">
            <v>4</v>
          </cell>
          <cell r="BF96">
            <v>0</v>
          </cell>
          <cell r="BG96">
            <v>0</v>
          </cell>
          <cell r="BH96">
            <v>1035</v>
          </cell>
          <cell r="BI96">
            <v>0</v>
          </cell>
          <cell r="BJ96">
            <v>0</v>
          </cell>
          <cell r="BK96">
            <v>190</v>
          </cell>
          <cell r="BL96">
            <v>8</v>
          </cell>
          <cell r="BM96">
            <v>11</v>
          </cell>
          <cell r="BN96">
            <v>0</v>
          </cell>
          <cell r="BO96">
            <v>0</v>
          </cell>
          <cell r="BP96">
            <v>0</v>
          </cell>
          <cell r="BQ96">
            <v>11</v>
          </cell>
          <cell r="BR96">
            <v>2</v>
          </cell>
          <cell r="BS96">
            <v>1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BX96">
            <v>0</v>
          </cell>
          <cell r="BY96">
            <v>19</v>
          </cell>
          <cell r="BZ96">
            <v>5</v>
          </cell>
          <cell r="CA96">
            <v>14</v>
          </cell>
          <cell r="CB96">
            <v>3</v>
          </cell>
          <cell r="CC96">
            <v>0</v>
          </cell>
          <cell r="CD96">
            <v>0</v>
          </cell>
          <cell r="CE96">
            <v>15</v>
          </cell>
          <cell r="CF96">
            <v>13</v>
          </cell>
          <cell r="CG96">
            <v>0</v>
          </cell>
          <cell r="CH96">
            <v>0</v>
          </cell>
          <cell r="CI96">
            <v>0</v>
          </cell>
          <cell r="CJ96">
            <v>6</v>
          </cell>
          <cell r="CK96">
            <v>10</v>
          </cell>
          <cell r="CL96">
            <v>2</v>
          </cell>
        </row>
        <row r="97">
          <cell r="H97">
            <v>92</v>
          </cell>
          <cell r="I97" t="str">
            <v>SAN JOAQUIN DE OMAGUAS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BX97">
            <v>0</v>
          </cell>
          <cell r="BY97">
            <v>0</v>
          </cell>
          <cell r="BZ97">
            <v>0</v>
          </cell>
          <cell r="CA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  <cell r="CL97">
            <v>0</v>
          </cell>
        </row>
        <row r="98">
          <cell r="H98">
            <v>93</v>
          </cell>
          <cell r="I98" t="str">
            <v>MIRAFLORES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BX98">
            <v>0</v>
          </cell>
          <cell r="BY98">
            <v>0</v>
          </cell>
          <cell r="BZ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  <cell r="CL98">
            <v>0</v>
          </cell>
        </row>
        <row r="99">
          <cell r="H99">
            <v>94</v>
          </cell>
          <cell r="I99" t="str">
            <v>PALIZADA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BX99">
            <v>0</v>
          </cell>
          <cell r="BY99">
            <v>0</v>
          </cell>
          <cell r="BZ99">
            <v>0</v>
          </cell>
          <cell r="CA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0</v>
          </cell>
          <cell r="CI99">
            <v>0</v>
          </cell>
          <cell r="CJ99">
            <v>0</v>
          </cell>
          <cell r="CK99">
            <v>0</v>
          </cell>
          <cell r="CL99">
            <v>0</v>
          </cell>
        </row>
        <row r="100">
          <cell r="H100">
            <v>95</v>
          </cell>
          <cell r="I100" t="str">
            <v>SANTA FE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  <cell r="CL100">
            <v>0</v>
          </cell>
        </row>
        <row r="101">
          <cell r="H101">
            <v>96</v>
          </cell>
          <cell r="I101" t="str">
            <v>GRAU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BX101">
            <v>0</v>
          </cell>
          <cell r="BY101">
            <v>0</v>
          </cell>
          <cell r="BZ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  <cell r="CL101">
            <v>0</v>
          </cell>
        </row>
        <row r="102">
          <cell r="H102">
            <v>97</v>
          </cell>
          <cell r="I102" t="str">
            <v>SAN REGIS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BX102">
            <v>0</v>
          </cell>
          <cell r="BY102">
            <v>0</v>
          </cell>
          <cell r="BZ102">
            <v>0</v>
          </cell>
          <cell r="CA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0</v>
          </cell>
          <cell r="CI102">
            <v>0</v>
          </cell>
          <cell r="CJ102">
            <v>0</v>
          </cell>
          <cell r="CK102">
            <v>0</v>
          </cell>
          <cell r="CL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J103">
            <v>2</v>
          </cell>
          <cell r="K103">
            <v>0</v>
          </cell>
          <cell r="L103">
            <v>2</v>
          </cell>
          <cell r="M103">
            <v>4</v>
          </cell>
          <cell r="N103">
            <v>2</v>
          </cell>
          <cell r="O103">
            <v>4</v>
          </cell>
          <cell r="P103">
            <v>2</v>
          </cell>
          <cell r="Q103">
            <v>5</v>
          </cell>
          <cell r="R103">
            <v>1</v>
          </cell>
          <cell r="S103">
            <v>5</v>
          </cell>
          <cell r="T103">
            <v>7</v>
          </cell>
          <cell r="U103">
            <v>5</v>
          </cell>
          <cell r="V103">
            <v>1</v>
          </cell>
          <cell r="W103">
            <v>4</v>
          </cell>
          <cell r="X103">
            <v>4</v>
          </cell>
          <cell r="Y103">
            <v>0</v>
          </cell>
          <cell r="Z103">
            <v>0</v>
          </cell>
          <cell r="AA103">
            <v>1</v>
          </cell>
          <cell r="AB103">
            <v>0</v>
          </cell>
          <cell r="AC103">
            <v>2</v>
          </cell>
          <cell r="AD103">
            <v>1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4</v>
          </cell>
          <cell r="AR103">
            <v>5</v>
          </cell>
          <cell r="AS103">
            <v>0</v>
          </cell>
          <cell r="AT103">
            <v>0</v>
          </cell>
          <cell r="AU103">
            <v>0</v>
          </cell>
          <cell r="AV103">
            <v>2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3</v>
          </cell>
          <cell r="BC103">
            <v>0</v>
          </cell>
          <cell r="BD103">
            <v>0</v>
          </cell>
          <cell r="BE103">
            <v>1</v>
          </cell>
          <cell r="BF103">
            <v>0</v>
          </cell>
          <cell r="BG103">
            <v>0</v>
          </cell>
          <cell r="BH103">
            <v>15</v>
          </cell>
          <cell r="BI103">
            <v>0</v>
          </cell>
          <cell r="BJ103">
            <v>0</v>
          </cell>
          <cell r="BK103">
            <v>0</v>
          </cell>
          <cell r="BL103">
            <v>2</v>
          </cell>
          <cell r="BM103">
            <v>3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1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5</v>
          </cell>
          <cell r="BZ103">
            <v>0</v>
          </cell>
          <cell r="CA103">
            <v>6</v>
          </cell>
          <cell r="CB103">
            <v>0</v>
          </cell>
          <cell r="CC103">
            <v>1</v>
          </cell>
          <cell r="CD103">
            <v>1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5</v>
          </cell>
          <cell r="CK103">
            <v>3</v>
          </cell>
          <cell r="CL103">
            <v>3</v>
          </cell>
        </row>
        <row r="104">
          <cell r="H104">
            <v>99</v>
          </cell>
          <cell r="I104" t="str">
            <v>SANTA ISABEL DE YUMBATURO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BX104">
            <v>0</v>
          </cell>
          <cell r="BY104">
            <v>0</v>
          </cell>
          <cell r="BZ104">
            <v>0</v>
          </cell>
          <cell r="CA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  <cell r="CL104">
            <v>0</v>
          </cell>
        </row>
        <row r="105">
          <cell r="H105">
            <v>100</v>
          </cell>
          <cell r="I105" t="str">
            <v>SANTA ROSA DE LAGARTO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  <cell r="CL105">
            <v>0</v>
          </cell>
        </row>
        <row r="106">
          <cell r="H106">
            <v>101</v>
          </cell>
          <cell r="I106" t="str">
            <v>INTUTO</v>
          </cell>
          <cell r="J106">
            <v>3</v>
          </cell>
          <cell r="K106">
            <v>1</v>
          </cell>
          <cell r="L106">
            <v>7</v>
          </cell>
          <cell r="M106">
            <v>11</v>
          </cell>
          <cell r="N106">
            <v>3</v>
          </cell>
          <cell r="O106">
            <v>3</v>
          </cell>
          <cell r="P106">
            <v>2</v>
          </cell>
          <cell r="Q106">
            <v>0</v>
          </cell>
          <cell r="R106">
            <v>3</v>
          </cell>
          <cell r="S106">
            <v>1</v>
          </cell>
          <cell r="T106">
            <v>0</v>
          </cell>
          <cell r="U106">
            <v>3</v>
          </cell>
          <cell r="V106">
            <v>4</v>
          </cell>
          <cell r="W106">
            <v>3</v>
          </cell>
          <cell r="X106">
            <v>1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2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2</v>
          </cell>
          <cell r="AR106">
            <v>3</v>
          </cell>
          <cell r="AS106">
            <v>0</v>
          </cell>
          <cell r="AT106">
            <v>1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</v>
          </cell>
          <cell r="AZ106">
            <v>0</v>
          </cell>
          <cell r="BA106">
            <v>0</v>
          </cell>
          <cell r="BB106">
            <v>5</v>
          </cell>
          <cell r="BC106">
            <v>0</v>
          </cell>
          <cell r="BD106">
            <v>0</v>
          </cell>
          <cell r="BE106">
            <v>2</v>
          </cell>
          <cell r="BF106">
            <v>0</v>
          </cell>
          <cell r="BG106">
            <v>0</v>
          </cell>
          <cell r="BH106">
            <v>3</v>
          </cell>
          <cell r="BI106">
            <v>0</v>
          </cell>
          <cell r="BJ106">
            <v>0</v>
          </cell>
          <cell r="BK106">
            <v>0</v>
          </cell>
          <cell r="BL106">
            <v>3</v>
          </cell>
          <cell r="BM106">
            <v>0</v>
          </cell>
          <cell r="BN106">
            <v>2</v>
          </cell>
          <cell r="BO106">
            <v>0</v>
          </cell>
          <cell r="BP106">
            <v>0</v>
          </cell>
          <cell r="BQ106">
            <v>2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BX106">
            <v>0</v>
          </cell>
          <cell r="BY106">
            <v>2</v>
          </cell>
          <cell r="BZ106">
            <v>2</v>
          </cell>
          <cell r="CA106">
            <v>1</v>
          </cell>
          <cell r="CB106">
            <v>2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  <cell r="CL106">
            <v>1</v>
          </cell>
        </row>
        <row r="107">
          <cell r="H107">
            <v>102</v>
          </cell>
          <cell r="I107" t="str">
            <v>LIBERTAD DEL TIGRE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BX107">
            <v>0</v>
          </cell>
          <cell r="BY107">
            <v>0</v>
          </cell>
          <cell r="BZ107">
            <v>0</v>
          </cell>
          <cell r="CA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  <cell r="CL107">
            <v>0</v>
          </cell>
        </row>
        <row r="108">
          <cell r="H108">
            <v>103</v>
          </cell>
          <cell r="I108" t="str">
            <v>PAICHE PLAYA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BX108">
            <v>0</v>
          </cell>
          <cell r="BY108">
            <v>0</v>
          </cell>
          <cell r="BZ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0</v>
          </cell>
          <cell r="CI108">
            <v>0</v>
          </cell>
          <cell r="CJ108">
            <v>0</v>
          </cell>
          <cell r="CK108">
            <v>0</v>
          </cell>
          <cell r="CL108">
            <v>0</v>
          </cell>
        </row>
        <row r="109">
          <cell r="H109">
            <v>104</v>
          </cell>
          <cell r="I109" t="str">
            <v>12 DE OCTUBRE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  <cell r="AP109">
            <v>0</v>
          </cell>
          <cell r="AQ109">
            <v>0</v>
          </cell>
          <cell r="AR109">
            <v>0</v>
          </cell>
          <cell r="AS109">
            <v>0</v>
          </cell>
          <cell r="AT109">
            <v>0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BX109">
            <v>0</v>
          </cell>
          <cell r="BY109">
            <v>0</v>
          </cell>
          <cell r="BZ109">
            <v>0</v>
          </cell>
          <cell r="CA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0</v>
          </cell>
          <cell r="CI109">
            <v>0</v>
          </cell>
          <cell r="CJ109">
            <v>0</v>
          </cell>
          <cell r="CK109">
            <v>0</v>
          </cell>
          <cell r="CL109">
            <v>0</v>
          </cell>
        </row>
        <row r="110">
          <cell r="H110">
            <v>105</v>
          </cell>
          <cell r="I110" t="str">
            <v>VILLA TROMPETEROS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1</v>
          </cell>
          <cell r="P110">
            <v>0</v>
          </cell>
          <cell r="Q110">
            <v>0</v>
          </cell>
          <cell r="R110">
            <v>1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1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E110">
            <v>0</v>
          </cell>
          <cell r="BF110">
            <v>0</v>
          </cell>
          <cell r="BG110">
            <v>0</v>
          </cell>
          <cell r="BH110">
            <v>13</v>
          </cell>
          <cell r="BI110">
            <v>0</v>
          </cell>
          <cell r="BJ110">
            <v>0</v>
          </cell>
          <cell r="BK110">
            <v>0</v>
          </cell>
          <cell r="BL110">
            <v>0</v>
          </cell>
          <cell r="BM110">
            <v>0</v>
          </cell>
          <cell r="BN110">
            <v>0</v>
          </cell>
          <cell r="BO110">
            <v>0</v>
          </cell>
          <cell r="BP110">
            <v>0</v>
          </cell>
          <cell r="BQ110">
            <v>0</v>
          </cell>
          <cell r="BR110">
            <v>0</v>
          </cell>
          <cell r="BS110">
            <v>0</v>
          </cell>
          <cell r="BT110">
            <v>0</v>
          </cell>
          <cell r="BU110">
            <v>0</v>
          </cell>
          <cell r="BV110">
            <v>0</v>
          </cell>
          <cell r="BW110">
            <v>0</v>
          </cell>
          <cell r="BX110">
            <v>0</v>
          </cell>
          <cell r="BY110">
            <v>0</v>
          </cell>
          <cell r="BZ110">
            <v>0</v>
          </cell>
          <cell r="CA110">
            <v>0</v>
          </cell>
          <cell r="CB110">
            <v>0</v>
          </cell>
          <cell r="CC110">
            <v>1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  <cell r="CL110">
            <v>0</v>
          </cell>
        </row>
        <row r="111">
          <cell r="H111">
            <v>106</v>
          </cell>
          <cell r="I111" t="str">
            <v>PAMPA HERMOSA DE TROMPETEROS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>
            <v>0</v>
          </cell>
          <cell r="AU111">
            <v>0</v>
          </cell>
          <cell r="AV111">
            <v>0</v>
          </cell>
          <cell r="AW111">
            <v>0</v>
          </cell>
          <cell r="AX111">
            <v>0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BX111">
            <v>0</v>
          </cell>
          <cell r="BY111">
            <v>0</v>
          </cell>
          <cell r="BZ111">
            <v>0</v>
          </cell>
          <cell r="CA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0</v>
          </cell>
          <cell r="CI111">
            <v>0</v>
          </cell>
          <cell r="CJ111">
            <v>0</v>
          </cell>
          <cell r="CK111">
            <v>0</v>
          </cell>
          <cell r="CL111">
            <v>0</v>
          </cell>
        </row>
        <row r="112">
          <cell r="H112">
            <v>107</v>
          </cell>
          <cell r="I112" t="str">
            <v>NUEVA JERUSALEN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  <cell r="AP112">
            <v>0</v>
          </cell>
          <cell r="AQ112">
            <v>0</v>
          </cell>
          <cell r="AR112">
            <v>0</v>
          </cell>
          <cell r="AS112">
            <v>0</v>
          </cell>
          <cell r="AT112">
            <v>0</v>
          </cell>
          <cell r="AU112">
            <v>0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BX112">
            <v>0</v>
          </cell>
          <cell r="BY112">
            <v>0</v>
          </cell>
          <cell r="BZ112">
            <v>0</v>
          </cell>
          <cell r="CA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0</v>
          </cell>
          <cell r="CI112">
            <v>0</v>
          </cell>
          <cell r="CJ112">
            <v>0</v>
          </cell>
          <cell r="CK112">
            <v>0</v>
          </cell>
          <cell r="CL112">
            <v>0</v>
          </cell>
        </row>
        <row r="113">
          <cell r="H113">
            <v>108</v>
          </cell>
          <cell r="I113" t="str">
            <v>PROVIDENCIA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0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>
            <v>0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BX113">
            <v>0</v>
          </cell>
          <cell r="BY113">
            <v>0</v>
          </cell>
          <cell r="BZ113">
            <v>0</v>
          </cell>
          <cell r="CA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0</v>
          </cell>
          <cell r="CI113">
            <v>0</v>
          </cell>
          <cell r="CJ113">
            <v>0</v>
          </cell>
          <cell r="CK113">
            <v>0</v>
          </cell>
          <cell r="CL113">
            <v>0</v>
          </cell>
        </row>
        <row r="114">
          <cell r="H114">
            <v>109</v>
          </cell>
          <cell r="I114" t="str">
            <v>MAYPUCO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24</v>
          </cell>
          <cell r="BI114">
            <v>0</v>
          </cell>
          <cell r="BJ114">
            <v>0</v>
          </cell>
          <cell r="BK114">
            <v>1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BX114">
            <v>0</v>
          </cell>
          <cell r="BY114">
            <v>0</v>
          </cell>
          <cell r="BZ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  <cell r="CL114">
            <v>0</v>
          </cell>
        </row>
        <row r="115">
          <cell r="H115">
            <v>110</v>
          </cell>
          <cell r="I115" t="str">
            <v>NUEVA ESPERANZA de Urarinas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BX115">
            <v>0</v>
          </cell>
          <cell r="BY115">
            <v>0</v>
          </cell>
          <cell r="BZ115">
            <v>0</v>
          </cell>
          <cell r="CA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0</v>
          </cell>
          <cell r="CI115">
            <v>0</v>
          </cell>
          <cell r="CJ115">
            <v>0</v>
          </cell>
          <cell r="CK115">
            <v>0</v>
          </cell>
          <cell r="CL115">
            <v>0</v>
          </cell>
        </row>
        <row r="116">
          <cell r="H116">
            <v>111</v>
          </cell>
          <cell r="I116" t="str">
            <v>CONCORDIA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>
            <v>0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BX116">
            <v>0</v>
          </cell>
          <cell r="BY116">
            <v>0</v>
          </cell>
          <cell r="BZ116">
            <v>0</v>
          </cell>
          <cell r="CA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0</v>
          </cell>
          <cell r="CI116">
            <v>0</v>
          </cell>
          <cell r="CJ116">
            <v>0</v>
          </cell>
          <cell r="CK116">
            <v>0</v>
          </cell>
          <cell r="CL116">
            <v>0</v>
          </cell>
        </row>
        <row r="117">
          <cell r="H117">
            <v>112</v>
          </cell>
          <cell r="I117" t="str">
            <v>REFORMA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BX117">
            <v>0</v>
          </cell>
          <cell r="BY117">
            <v>0</v>
          </cell>
          <cell r="BZ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  <cell r="CL117">
            <v>0</v>
          </cell>
        </row>
        <row r="118">
          <cell r="H118">
            <v>113</v>
          </cell>
          <cell r="I118" t="str">
            <v xml:space="preserve">PEVAS </v>
          </cell>
          <cell r="J118">
            <v>4</v>
          </cell>
          <cell r="K118">
            <v>0</v>
          </cell>
          <cell r="L118">
            <v>0</v>
          </cell>
          <cell r="M118">
            <v>4</v>
          </cell>
          <cell r="N118">
            <v>4</v>
          </cell>
          <cell r="O118">
            <v>8</v>
          </cell>
          <cell r="P118">
            <v>3</v>
          </cell>
          <cell r="Q118">
            <v>5</v>
          </cell>
          <cell r="R118">
            <v>8</v>
          </cell>
          <cell r="S118">
            <v>4</v>
          </cell>
          <cell r="T118">
            <v>5</v>
          </cell>
          <cell r="U118">
            <v>7</v>
          </cell>
          <cell r="V118">
            <v>3</v>
          </cell>
          <cell r="W118">
            <v>9</v>
          </cell>
          <cell r="X118">
            <v>2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6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1</v>
          </cell>
          <cell r="AN118">
            <v>0</v>
          </cell>
          <cell r="AO118">
            <v>0</v>
          </cell>
          <cell r="AP118">
            <v>0</v>
          </cell>
          <cell r="AQ118">
            <v>6</v>
          </cell>
          <cell r="AR118">
            <v>7</v>
          </cell>
          <cell r="AS118">
            <v>0</v>
          </cell>
          <cell r="AT118">
            <v>0</v>
          </cell>
          <cell r="AU118">
            <v>0</v>
          </cell>
          <cell r="AV118">
            <v>5</v>
          </cell>
          <cell r="AW118">
            <v>0</v>
          </cell>
          <cell r="AX118">
            <v>0</v>
          </cell>
          <cell r="AY118">
            <v>2</v>
          </cell>
          <cell r="AZ118">
            <v>0</v>
          </cell>
          <cell r="BA118">
            <v>0</v>
          </cell>
          <cell r="BB118">
            <v>9</v>
          </cell>
          <cell r="BC118">
            <v>0</v>
          </cell>
          <cell r="BD118">
            <v>0</v>
          </cell>
          <cell r="BE118">
            <v>14</v>
          </cell>
          <cell r="BF118">
            <v>0</v>
          </cell>
          <cell r="BG118">
            <v>0</v>
          </cell>
          <cell r="BH118">
            <v>778</v>
          </cell>
          <cell r="BI118">
            <v>0</v>
          </cell>
          <cell r="BJ118">
            <v>0</v>
          </cell>
          <cell r="BK118">
            <v>122</v>
          </cell>
          <cell r="BL118">
            <v>6</v>
          </cell>
          <cell r="BM118">
            <v>7</v>
          </cell>
          <cell r="BN118">
            <v>7</v>
          </cell>
          <cell r="BO118">
            <v>0</v>
          </cell>
          <cell r="BP118">
            <v>0</v>
          </cell>
          <cell r="BQ118">
            <v>4</v>
          </cell>
          <cell r="BR118">
            <v>0</v>
          </cell>
          <cell r="BS118">
            <v>0</v>
          </cell>
          <cell r="BT118">
            <v>1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9</v>
          </cell>
          <cell r="BZ118">
            <v>5</v>
          </cell>
          <cell r="CA118">
            <v>9</v>
          </cell>
          <cell r="CB118">
            <v>9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</row>
        <row r="119">
          <cell r="H119">
            <v>114</v>
          </cell>
          <cell r="I119" t="str">
            <v>HUANTA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1</v>
          </cell>
          <cell r="Q119">
            <v>0</v>
          </cell>
          <cell r="R119">
            <v>0</v>
          </cell>
          <cell r="S119">
            <v>1</v>
          </cell>
          <cell r="T119">
            <v>0</v>
          </cell>
          <cell r="U119">
            <v>0</v>
          </cell>
          <cell r="V119">
            <v>1</v>
          </cell>
          <cell r="W119">
            <v>0</v>
          </cell>
          <cell r="X119">
            <v>1</v>
          </cell>
          <cell r="Y119">
            <v>1</v>
          </cell>
          <cell r="Z119">
            <v>0</v>
          </cell>
          <cell r="AA119">
            <v>0</v>
          </cell>
          <cell r="AB119">
            <v>0</v>
          </cell>
          <cell r="AC119">
            <v>2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1</v>
          </cell>
          <cell r="AS119">
            <v>1</v>
          </cell>
          <cell r="AT119">
            <v>0</v>
          </cell>
          <cell r="AU119">
            <v>0</v>
          </cell>
          <cell r="AV119">
            <v>2</v>
          </cell>
          <cell r="AW119">
            <v>0</v>
          </cell>
          <cell r="AX119">
            <v>0</v>
          </cell>
          <cell r="AY119">
            <v>0</v>
          </cell>
          <cell r="AZ119">
            <v>0</v>
          </cell>
          <cell r="BA119">
            <v>0</v>
          </cell>
          <cell r="BB119">
            <v>3</v>
          </cell>
          <cell r="BC119">
            <v>0</v>
          </cell>
          <cell r="BD119">
            <v>0</v>
          </cell>
          <cell r="BE119">
            <v>3</v>
          </cell>
          <cell r="BF119">
            <v>0</v>
          </cell>
          <cell r="BG119">
            <v>0</v>
          </cell>
          <cell r="BH119">
            <v>63</v>
          </cell>
          <cell r="BI119">
            <v>0</v>
          </cell>
          <cell r="BJ119">
            <v>0</v>
          </cell>
          <cell r="BK119">
            <v>6</v>
          </cell>
          <cell r="BL119">
            <v>2</v>
          </cell>
          <cell r="BM119">
            <v>2</v>
          </cell>
          <cell r="BN119">
            <v>3</v>
          </cell>
          <cell r="BO119">
            <v>0</v>
          </cell>
          <cell r="BP119">
            <v>0</v>
          </cell>
          <cell r="BQ119">
            <v>3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BX119">
            <v>0</v>
          </cell>
          <cell r="BY119">
            <v>1</v>
          </cell>
          <cell r="BZ119">
            <v>2</v>
          </cell>
          <cell r="CA119">
            <v>1</v>
          </cell>
          <cell r="CB119">
            <v>2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0</v>
          </cell>
          <cell r="CI119">
            <v>0</v>
          </cell>
          <cell r="CJ119">
            <v>2</v>
          </cell>
          <cell r="CK119">
            <v>1</v>
          </cell>
          <cell r="CL119">
            <v>1</v>
          </cell>
        </row>
        <row r="120">
          <cell r="H120">
            <v>115</v>
          </cell>
          <cell r="I120" t="str">
            <v>PUCAURQUILLO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2</v>
          </cell>
          <cell r="P120">
            <v>0</v>
          </cell>
          <cell r="Q120">
            <v>0</v>
          </cell>
          <cell r="R120">
            <v>2</v>
          </cell>
          <cell r="S120">
            <v>0</v>
          </cell>
          <cell r="T120">
            <v>1</v>
          </cell>
          <cell r="U120">
            <v>2</v>
          </cell>
          <cell r="V120">
            <v>0</v>
          </cell>
          <cell r="W120">
            <v>2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1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1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1</v>
          </cell>
          <cell r="AW120">
            <v>0</v>
          </cell>
          <cell r="AX120">
            <v>0</v>
          </cell>
          <cell r="AY120">
            <v>0</v>
          </cell>
          <cell r="AZ120">
            <v>0</v>
          </cell>
          <cell r="BA120">
            <v>0</v>
          </cell>
          <cell r="BB120">
            <v>1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18</v>
          </cell>
          <cell r="BI120">
            <v>0</v>
          </cell>
          <cell r="BJ120">
            <v>0</v>
          </cell>
          <cell r="BK120">
            <v>0</v>
          </cell>
          <cell r="BL120">
            <v>1</v>
          </cell>
          <cell r="BM120">
            <v>2</v>
          </cell>
          <cell r="BN120">
            <v>1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BX120">
            <v>0</v>
          </cell>
          <cell r="BY120">
            <v>2</v>
          </cell>
          <cell r="BZ120">
            <v>1</v>
          </cell>
          <cell r="CA120">
            <v>2</v>
          </cell>
          <cell r="CB120">
            <v>1</v>
          </cell>
          <cell r="CC120">
            <v>1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  <cell r="CL120">
            <v>0</v>
          </cell>
        </row>
        <row r="121">
          <cell r="H121">
            <v>116</v>
          </cell>
          <cell r="I121" t="str">
            <v>BRILLO NUEVO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3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  <cell r="BB121">
            <v>2</v>
          </cell>
          <cell r="BC121">
            <v>0</v>
          </cell>
          <cell r="BD121">
            <v>0</v>
          </cell>
          <cell r="BE121">
            <v>1</v>
          </cell>
          <cell r="BF121">
            <v>0</v>
          </cell>
          <cell r="BG121">
            <v>0</v>
          </cell>
          <cell r="BH121">
            <v>74</v>
          </cell>
          <cell r="BI121">
            <v>0</v>
          </cell>
          <cell r="BJ121">
            <v>0</v>
          </cell>
          <cell r="BK121">
            <v>14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2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BX121">
            <v>0</v>
          </cell>
          <cell r="BY121">
            <v>0</v>
          </cell>
          <cell r="BZ121">
            <v>1</v>
          </cell>
          <cell r="CA121">
            <v>0</v>
          </cell>
          <cell r="CB121">
            <v>1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0</v>
          </cell>
          <cell r="CI121">
            <v>0</v>
          </cell>
          <cell r="CJ121">
            <v>0</v>
          </cell>
          <cell r="CK121">
            <v>0</v>
          </cell>
          <cell r="CL121">
            <v>3</v>
          </cell>
        </row>
        <row r="122">
          <cell r="H122">
            <v>117</v>
          </cell>
          <cell r="I122" t="str">
            <v>SAN FRANCISCO De Pevas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2</v>
          </cell>
          <cell r="P122">
            <v>1</v>
          </cell>
          <cell r="Q122">
            <v>3</v>
          </cell>
          <cell r="R122">
            <v>2</v>
          </cell>
          <cell r="S122">
            <v>1</v>
          </cell>
          <cell r="T122">
            <v>3</v>
          </cell>
          <cell r="U122">
            <v>2</v>
          </cell>
          <cell r="V122">
            <v>0</v>
          </cell>
          <cell r="W122">
            <v>2</v>
          </cell>
          <cell r="X122">
            <v>1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2</v>
          </cell>
          <cell r="AR122">
            <v>0</v>
          </cell>
          <cell r="AS122">
            <v>0</v>
          </cell>
          <cell r="AT122">
            <v>1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1</v>
          </cell>
          <cell r="BF122">
            <v>0</v>
          </cell>
          <cell r="BG122">
            <v>0</v>
          </cell>
          <cell r="BH122">
            <v>20</v>
          </cell>
          <cell r="BI122">
            <v>0</v>
          </cell>
          <cell r="BJ122">
            <v>0</v>
          </cell>
          <cell r="BK122">
            <v>2</v>
          </cell>
          <cell r="BL122">
            <v>1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4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BX122">
            <v>0</v>
          </cell>
          <cell r="BY122">
            <v>2</v>
          </cell>
          <cell r="BZ122">
            <v>1</v>
          </cell>
          <cell r="CA122">
            <v>1</v>
          </cell>
          <cell r="CB122">
            <v>1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  <cell r="CL122">
            <v>0</v>
          </cell>
        </row>
        <row r="123">
          <cell r="H123">
            <v>118</v>
          </cell>
          <cell r="I123" t="str">
            <v>CABALLOCOCHA</v>
          </cell>
          <cell r="J123">
            <v>0</v>
          </cell>
          <cell r="K123">
            <v>1</v>
          </cell>
          <cell r="L123">
            <v>5</v>
          </cell>
          <cell r="M123">
            <v>6</v>
          </cell>
          <cell r="N123">
            <v>0</v>
          </cell>
          <cell r="O123">
            <v>12</v>
          </cell>
          <cell r="P123">
            <v>15</v>
          </cell>
          <cell r="Q123">
            <v>9</v>
          </cell>
          <cell r="R123">
            <v>29</v>
          </cell>
          <cell r="S123">
            <v>20</v>
          </cell>
          <cell r="T123">
            <v>17</v>
          </cell>
          <cell r="U123">
            <v>16</v>
          </cell>
          <cell r="V123">
            <v>11</v>
          </cell>
          <cell r="W123">
            <v>11</v>
          </cell>
          <cell r="X123">
            <v>11</v>
          </cell>
          <cell r="Y123">
            <v>0</v>
          </cell>
          <cell r="Z123">
            <v>0</v>
          </cell>
          <cell r="AA123">
            <v>0</v>
          </cell>
          <cell r="AB123">
            <v>1</v>
          </cell>
          <cell r="AC123">
            <v>1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2</v>
          </cell>
          <cell r="AR123">
            <v>2</v>
          </cell>
          <cell r="AS123">
            <v>0</v>
          </cell>
          <cell r="AT123">
            <v>2</v>
          </cell>
          <cell r="AU123">
            <v>1</v>
          </cell>
          <cell r="AV123">
            <v>3</v>
          </cell>
          <cell r="AW123">
            <v>0</v>
          </cell>
          <cell r="AX123">
            <v>0</v>
          </cell>
          <cell r="AY123">
            <v>0</v>
          </cell>
          <cell r="AZ123">
            <v>0</v>
          </cell>
          <cell r="BA123">
            <v>0</v>
          </cell>
          <cell r="BB123">
            <v>3</v>
          </cell>
          <cell r="BC123">
            <v>0</v>
          </cell>
          <cell r="BD123">
            <v>0</v>
          </cell>
          <cell r="BE123">
            <v>7</v>
          </cell>
          <cell r="BF123">
            <v>0</v>
          </cell>
          <cell r="BG123">
            <v>0</v>
          </cell>
          <cell r="BH123">
            <v>1391</v>
          </cell>
          <cell r="BI123">
            <v>0</v>
          </cell>
          <cell r="BJ123">
            <v>0</v>
          </cell>
          <cell r="BK123">
            <v>217</v>
          </cell>
          <cell r="BL123">
            <v>15</v>
          </cell>
          <cell r="BM123">
            <v>4</v>
          </cell>
          <cell r="BN123">
            <v>1</v>
          </cell>
          <cell r="BO123">
            <v>0</v>
          </cell>
          <cell r="BP123">
            <v>0</v>
          </cell>
          <cell r="BQ123">
            <v>4</v>
          </cell>
          <cell r="BR123">
            <v>2</v>
          </cell>
          <cell r="BS123">
            <v>1</v>
          </cell>
          <cell r="BT123">
            <v>0</v>
          </cell>
          <cell r="BU123">
            <v>1</v>
          </cell>
          <cell r="BV123">
            <v>10</v>
          </cell>
          <cell r="BW123">
            <v>12</v>
          </cell>
          <cell r="BX123">
            <v>0</v>
          </cell>
          <cell r="BY123">
            <v>5</v>
          </cell>
          <cell r="BZ123">
            <v>3</v>
          </cell>
          <cell r="CA123">
            <v>10</v>
          </cell>
          <cell r="CB123">
            <v>2</v>
          </cell>
          <cell r="CC123">
            <v>0</v>
          </cell>
          <cell r="CD123">
            <v>0</v>
          </cell>
          <cell r="CE123">
            <v>0</v>
          </cell>
          <cell r="CF123">
            <v>1</v>
          </cell>
          <cell r="CG123">
            <v>0</v>
          </cell>
          <cell r="CH123">
            <v>0</v>
          </cell>
          <cell r="CI123">
            <v>0</v>
          </cell>
          <cell r="CJ123">
            <v>16</v>
          </cell>
          <cell r="CK123">
            <v>2</v>
          </cell>
          <cell r="CL123">
            <v>0</v>
          </cell>
        </row>
        <row r="124">
          <cell r="H124">
            <v>119</v>
          </cell>
          <cell r="I124" t="str">
            <v>CHIMBOTE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  <cell r="CL124">
            <v>0</v>
          </cell>
        </row>
        <row r="125">
          <cell r="H125">
            <v>120</v>
          </cell>
          <cell r="I125" t="str">
            <v>ISLA TIGRE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2</v>
          </cell>
          <cell r="AZ125">
            <v>0</v>
          </cell>
          <cell r="BA125">
            <v>0</v>
          </cell>
          <cell r="BB125">
            <v>1</v>
          </cell>
          <cell r="BC125">
            <v>0</v>
          </cell>
          <cell r="BD125">
            <v>0</v>
          </cell>
          <cell r="BE125">
            <v>3</v>
          </cell>
          <cell r="BF125">
            <v>0</v>
          </cell>
          <cell r="BG125">
            <v>0</v>
          </cell>
          <cell r="BH125">
            <v>61</v>
          </cell>
          <cell r="BI125">
            <v>0</v>
          </cell>
          <cell r="BJ125">
            <v>0</v>
          </cell>
          <cell r="BK125">
            <v>3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1</v>
          </cell>
          <cell r="BV125">
            <v>0</v>
          </cell>
          <cell r="BW125">
            <v>0</v>
          </cell>
          <cell r="BX125">
            <v>0</v>
          </cell>
          <cell r="BY125">
            <v>0</v>
          </cell>
          <cell r="BZ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  <cell r="CL125">
            <v>0</v>
          </cell>
        </row>
        <row r="126">
          <cell r="H126">
            <v>121</v>
          </cell>
          <cell r="I126" t="str">
            <v>CUSHILLOCOCHA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  <cell r="CL126">
            <v>0</v>
          </cell>
        </row>
        <row r="127">
          <cell r="H127">
            <v>122</v>
          </cell>
          <cell r="I127" t="str">
            <v>BELLAVISTA CALLARU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  <cell r="CL127">
            <v>0</v>
          </cell>
        </row>
        <row r="128">
          <cell r="H128">
            <v>123</v>
          </cell>
          <cell r="I128" t="str">
            <v>SAN PABLO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1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0</v>
          </cell>
          <cell r="BQ128">
            <v>0</v>
          </cell>
          <cell r="BR128">
            <v>0</v>
          </cell>
          <cell r="BS128">
            <v>0</v>
          </cell>
          <cell r="BT128">
            <v>0</v>
          </cell>
          <cell r="BU128">
            <v>0</v>
          </cell>
          <cell r="BV128">
            <v>0</v>
          </cell>
          <cell r="BW128">
            <v>0</v>
          </cell>
          <cell r="BX128">
            <v>0</v>
          </cell>
          <cell r="BY128">
            <v>0</v>
          </cell>
          <cell r="BZ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  <cell r="CL128">
            <v>0</v>
          </cell>
        </row>
        <row r="129">
          <cell r="H129">
            <v>124</v>
          </cell>
          <cell r="I129" t="str">
            <v>SANTA ELENA DE IMAZA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0</v>
          </cell>
          <cell r="BQ129">
            <v>0</v>
          </cell>
          <cell r="BR129">
            <v>0</v>
          </cell>
          <cell r="BS129">
            <v>0</v>
          </cell>
          <cell r="BT129">
            <v>0</v>
          </cell>
          <cell r="BU129">
            <v>0</v>
          </cell>
          <cell r="BV129">
            <v>0</v>
          </cell>
          <cell r="BW129">
            <v>0</v>
          </cell>
          <cell r="BX129">
            <v>0</v>
          </cell>
          <cell r="BY129">
            <v>0</v>
          </cell>
          <cell r="BZ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  <cell r="CL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J130">
            <v>2</v>
          </cell>
          <cell r="K130">
            <v>0</v>
          </cell>
          <cell r="L130">
            <v>3</v>
          </cell>
          <cell r="M130">
            <v>5</v>
          </cell>
          <cell r="N130">
            <v>2</v>
          </cell>
          <cell r="O130">
            <v>5</v>
          </cell>
          <cell r="P130">
            <v>13</v>
          </cell>
          <cell r="Q130">
            <v>6</v>
          </cell>
          <cell r="R130">
            <v>5</v>
          </cell>
          <cell r="S130">
            <v>13</v>
          </cell>
          <cell r="T130">
            <v>6</v>
          </cell>
          <cell r="U130">
            <v>7</v>
          </cell>
          <cell r="V130">
            <v>12</v>
          </cell>
          <cell r="W130">
            <v>5</v>
          </cell>
          <cell r="X130">
            <v>13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2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3</v>
          </cell>
          <cell r="BF130">
            <v>0</v>
          </cell>
          <cell r="BG130">
            <v>0</v>
          </cell>
          <cell r="BH130">
            <v>590</v>
          </cell>
          <cell r="BI130">
            <v>0</v>
          </cell>
          <cell r="BJ130">
            <v>0</v>
          </cell>
          <cell r="BK130">
            <v>64</v>
          </cell>
          <cell r="BL130">
            <v>2</v>
          </cell>
          <cell r="BM130">
            <v>2</v>
          </cell>
          <cell r="BN130">
            <v>1</v>
          </cell>
          <cell r="BO130">
            <v>0</v>
          </cell>
          <cell r="BP130">
            <v>0</v>
          </cell>
          <cell r="BQ130">
            <v>5</v>
          </cell>
          <cell r="BR130">
            <v>0</v>
          </cell>
          <cell r="BS130">
            <v>0</v>
          </cell>
          <cell r="BT130">
            <v>0</v>
          </cell>
          <cell r="BU130">
            <v>0</v>
          </cell>
          <cell r="BV130">
            <v>2</v>
          </cell>
          <cell r="BW130">
            <v>0</v>
          </cell>
          <cell r="BX130">
            <v>0</v>
          </cell>
          <cell r="BY130">
            <v>2</v>
          </cell>
          <cell r="BZ130">
            <v>2</v>
          </cell>
          <cell r="CA130">
            <v>3</v>
          </cell>
          <cell r="CB130">
            <v>2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6</v>
          </cell>
          <cell r="CK130">
            <v>7</v>
          </cell>
          <cell r="CL130">
            <v>1</v>
          </cell>
        </row>
        <row r="131">
          <cell r="H131">
            <v>126</v>
          </cell>
          <cell r="I131" t="str">
            <v>BUEN SUCESO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  <cell r="CD131">
            <v>0</v>
          </cell>
          <cell r="CE131">
            <v>0</v>
          </cell>
          <cell r="CF131">
            <v>0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  <cell r="CL131">
            <v>0</v>
          </cell>
        </row>
        <row r="132">
          <cell r="H132">
            <v>127</v>
          </cell>
          <cell r="I132" t="str">
            <v>SANTA TERESA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  <cell r="AP132">
            <v>0</v>
          </cell>
          <cell r="AQ132">
            <v>0</v>
          </cell>
          <cell r="AR132">
            <v>0</v>
          </cell>
          <cell r="AS132">
            <v>0</v>
          </cell>
          <cell r="AT132">
            <v>0</v>
          </cell>
          <cell r="AU132">
            <v>0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BX132">
            <v>0</v>
          </cell>
          <cell r="BY132">
            <v>0</v>
          </cell>
          <cell r="BZ132">
            <v>0</v>
          </cell>
          <cell r="CA132">
            <v>0</v>
          </cell>
          <cell r="CB132">
            <v>0</v>
          </cell>
          <cell r="CC132">
            <v>0</v>
          </cell>
          <cell r="CD132">
            <v>0</v>
          </cell>
          <cell r="CE132">
            <v>0</v>
          </cell>
          <cell r="CF132">
            <v>0</v>
          </cell>
          <cell r="CG132">
            <v>0</v>
          </cell>
          <cell r="CH132">
            <v>0</v>
          </cell>
          <cell r="CI132">
            <v>0</v>
          </cell>
          <cell r="CJ132">
            <v>0</v>
          </cell>
          <cell r="CK132">
            <v>0</v>
          </cell>
          <cell r="CL132">
            <v>0</v>
          </cell>
        </row>
        <row r="133">
          <cell r="H133">
            <v>128</v>
          </cell>
          <cell r="I133" t="str">
            <v>NUEVA ESPERANZA del Yavari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0</v>
          </cell>
          <cell r="AM133">
            <v>0</v>
          </cell>
          <cell r="AN133">
            <v>0</v>
          </cell>
          <cell r="AO133">
            <v>0</v>
          </cell>
          <cell r="AP133">
            <v>0</v>
          </cell>
          <cell r="AQ133">
            <v>0</v>
          </cell>
          <cell r="AR133">
            <v>0</v>
          </cell>
          <cell r="AS133">
            <v>0</v>
          </cell>
          <cell r="AT133">
            <v>0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E133">
            <v>0</v>
          </cell>
          <cell r="BF133">
            <v>0</v>
          </cell>
          <cell r="BG133">
            <v>0</v>
          </cell>
          <cell r="BH133">
            <v>0</v>
          </cell>
          <cell r="BI133">
            <v>0</v>
          </cell>
          <cell r="BJ133">
            <v>0</v>
          </cell>
          <cell r="BK133">
            <v>0</v>
          </cell>
          <cell r="BL133">
            <v>0</v>
          </cell>
          <cell r="BM133">
            <v>0</v>
          </cell>
          <cell r="BN133">
            <v>0</v>
          </cell>
          <cell r="BO133">
            <v>0</v>
          </cell>
          <cell r="BP133">
            <v>0</v>
          </cell>
          <cell r="BQ133">
            <v>0</v>
          </cell>
          <cell r="BR133">
            <v>0</v>
          </cell>
          <cell r="BS133">
            <v>0</v>
          </cell>
          <cell r="BT133">
            <v>0</v>
          </cell>
          <cell r="BU133">
            <v>0</v>
          </cell>
          <cell r="BV133">
            <v>0</v>
          </cell>
          <cell r="BW133">
            <v>0</v>
          </cell>
          <cell r="BX133">
            <v>0</v>
          </cell>
          <cell r="BY133">
            <v>0</v>
          </cell>
          <cell r="BZ133">
            <v>0</v>
          </cell>
          <cell r="CA133">
            <v>0</v>
          </cell>
          <cell r="CB133">
            <v>0</v>
          </cell>
          <cell r="CC133">
            <v>0</v>
          </cell>
          <cell r="CD133">
            <v>0</v>
          </cell>
          <cell r="CE133">
            <v>0</v>
          </cell>
          <cell r="CF133">
            <v>0</v>
          </cell>
          <cell r="CG133">
            <v>0</v>
          </cell>
          <cell r="CH133">
            <v>0</v>
          </cell>
          <cell r="CI133">
            <v>0</v>
          </cell>
          <cell r="CJ133">
            <v>0</v>
          </cell>
          <cell r="CK133">
            <v>0</v>
          </cell>
          <cell r="CL133">
            <v>0</v>
          </cell>
        </row>
        <row r="134">
          <cell r="H134">
            <v>129</v>
          </cell>
          <cell r="I134" t="str">
            <v xml:space="preserve">SANTA ELENA 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0</v>
          </cell>
          <cell r="AM134">
            <v>0</v>
          </cell>
          <cell r="AN134">
            <v>0</v>
          </cell>
          <cell r="AO134">
            <v>0</v>
          </cell>
          <cell r="AP134">
            <v>0</v>
          </cell>
          <cell r="AQ134">
            <v>0</v>
          </cell>
          <cell r="AR134">
            <v>0</v>
          </cell>
          <cell r="AS134">
            <v>0</v>
          </cell>
          <cell r="AT134">
            <v>0</v>
          </cell>
          <cell r="AU134">
            <v>0</v>
          </cell>
          <cell r="AV134">
            <v>0</v>
          </cell>
          <cell r="AW134">
            <v>0</v>
          </cell>
          <cell r="AX134">
            <v>0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429</v>
          </cell>
          <cell r="BI134">
            <v>0</v>
          </cell>
          <cell r="BJ134">
            <v>0</v>
          </cell>
          <cell r="BK134">
            <v>48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BX134">
            <v>0</v>
          </cell>
          <cell r="BY134">
            <v>0</v>
          </cell>
          <cell r="BZ134">
            <v>0</v>
          </cell>
          <cell r="CA134">
            <v>0</v>
          </cell>
          <cell r="CB134">
            <v>0</v>
          </cell>
          <cell r="CC134">
            <v>0</v>
          </cell>
          <cell r="CD134">
            <v>0</v>
          </cell>
          <cell r="CE134">
            <v>0</v>
          </cell>
          <cell r="CF134">
            <v>0</v>
          </cell>
          <cell r="CG134">
            <v>0</v>
          </cell>
          <cell r="CH134">
            <v>0</v>
          </cell>
          <cell r="CI134">
            <v>0</v>
          </cell>
          <cell r="CJ134">
            <v>0</v>
          </cell>
          <cell r="CK134">
            <v>0</v>
          </cell>
          <cell r="CL134">
            <v>0</v>
          </cell>
        </row>
        <row r="135">
          <cell r="H135">
            <v>130</v>
          </cell>
          <cell r="I135" t="str">
            <v>FATIMA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R135">
            <v>0</v>
          </cell>
          <cell r="AS135">
            <v>0</v>
          </cell>
          <cell r="AT135">
            <v>0</v>
          </cell>
          <cell r="AU135">
            <v>0</v>
          </cell>
          <cell r="AV135">
            <v>0</v>
          </cell>
          <cell r="AW135">
            <v>0</v>
          </cell>
          <cell r="AX135">
            <v>0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E135">
            <v>0</v>
          </cell>
          <cell r="BF135">
            <v>0</v>
          </cell>
          <cell r="BG135">
            <v>0</v>
          </cell>
          <cell r="BH135">
            <v>116</v>
          </cell>
          <cell r="BI135">
            <v>0</v>
          </cell>
          <cell r="BJ135">
            <v>0</v>
          </cell>
          <cell r="BK135">
            <v>15</v>
          </cell>
          <cell r="BL135">
            <v>0</v>
          </cell>
          <cell r="BM135">
            <v>0</v>
          </cell>
          <cell r="BN135">
            <v>0</v>
          </cell>
          <cell r="BO135">
            <v>0</v>
          </cell>
          <cell r="BP135">
            <v>0</v>
          </cell>
          <cell r="BQ135">
            <v>0</v>
          </cell>
          <cell r="BR135">
            <v>0</v>
          </cell>
          <cell r="BS135">
            <v>0</v>
          </cell>
          <cell r="BT135">
            <v>0</v>
          </cell>
          <cell r="BU135">
            <v>0</v>
          </cell>
          <cell r="BV135">
            <v>0</v>
          </cell>
          <cell r="BW135">
            <v>0</v>
          </cell>
          <cell r="BX135">
            <v>0</v>
          </cell>
          <cell r="BY135">
            <v>0</v>
          </cell>
          <cell r="BZ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  <cell r="CL135">
            <v>0</v>
          </cell>
        </row>
        <row r="136">
          <cell r="H136">
            <v>131</v>
          </cell>
          <cell r="I136" t="str">
            <v>SAN ANTONIO DE FORTALEZA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0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0</v>
          </cell>
          <cell r="BF136">
            <v>0</v>
          </cell>
          <cell r="BG136">
            <v>0</v>
          </cell>
          <cell r="BH136">
            <v>58</v>
          </cell>
          <cell r="BI136">
            <v>0</v>
          </cell>
          <cell r="BJ136">
            <v>0</v>
          </cell>
          <cell r="BK136">
            <v>4</v>
          </cell>
          <cell r="BL136">
            <v>0</v>
          </cell>
          <cell r="BM136">
            <v>0</v>
          </cell>
          <cell r="BN136">
            <v>0</v>
          </cell>
          <cell r="BO136">
            <v>0</v>
          </cell>
          <cell r="BP136">
            <v>0</v>
          </cell>
          <cell r="BQ136">
            <v>0</v>
          </cell>
          <cell r="BR136">
            <v>0</v>
          </cell>
          <cell r="BS136">
            <v>0</v>
          </cell>
          <cell r="BT136">
            <v>0</v>
          </cell>
          <cell r="BU136">
            <v>0</v>
          </cell>
          <cell r="BV136">
            <v>0</v>
          </cell>
          <cell r="BW136">
            <v>0</v>
          </cell>
          <cell r="BX136">
            <v>0</v>
          </cell>
          <cell r="BY136">
            <v>0</v>
          </cell>
          <cell r="BZ136">
            <v>0</v>
          </cell>
          <cell r="CA136">
            <v>0</v>
          </cell>
          <cell r="CB136">
            <v>0</v>
          </cell>
          <cell r="CC136">
            <v>0</v>
          </cell>
          <cell r="CD136">
            <v>0</v>
          </cell>
          <cell r="CE136">
            <v>0</v>
          </cell>
          <cell r="CF136">
            <v>0</v>
          </cell>
          <cell r="CG136">
            <v>0</v>
          </cell>
          <cell r="CH136">
            <v>0</v>
          </cell>
          <cell r="CI136">
            <v>0</v>
          </cell>
          <cell r="CJ136">
            <v>0</v>
          </cell>
          <cell r="CK136">
            <v>0</v>
          </cell>
          <cell r="CL136">
            <v>0</v>
          </cell>
        </row>
        <row r="137">
          <cell r="H137">
            <v>132</v>
          </cell>
          <cell r="I137" t="str">
            <v xml:space="preserve">FLOR DE PUNGA 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E137">
            <v>0</v>
          </cell>
          <cell r="BF137">
            <v>0</v>
          </cell>
          <cell r="BG137">
            <v>0</v>
          </cell>
          <cell r="BH137">
            <v>22</v>
          </cell>
          <cell r="BI137">
            <v>0</v>
          </cell>
          <cell r="BJ137">
            <v>0</v>
          </cell>
          <cell r="BK137">
            <v>1</v>
          </cell>
          <cell r="BL137">
            <v>0</v>
          </cell>
          <cell r="BM137">
            <v>0</v>
          </cell>
          <cell r="BN137">
            <v>0</v>
          </cell>
          <cell r="BO137">
            <v>0</v>
          </cell>
          <cell r="BP137">
            <v>0</v>
          </cell>
          <cell r="BQ137">
            <v>0</v>
          </cell>
          <cell r="BR137">
            <v>0</v>
          </cell>
          <cell r="BS137">
            <v>0</v>
          </cell>
          <cell r="BT137">
            <v>0</v>
          </cell>
          <cell r="BU137">
            <v>0</v>
          </cell>
          <cell r="BV137">
            <v>0</v>
          </cell>
          <cell r="BW137">
            <v>0</v>
          </cell>
          <cell r="BX137">
            <v>0</v>
          </cell>
          <cell r="BY137">
            <v>0</v>
          </cell>
          <cell r="BZ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7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  <cell r="CL137">
            <v>0</v>
          </cell>
        </row>
        <row r="138">
          <cell r="H138">
            <v>133</v>
          </cell>
          <cell r="I138" t="str">
            <v>HUATAPI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  <cell r="CL138">
            <v>0</v>
          </cell>
        </row>
        <row r="139">
          <cell r="H139">
            <v>134</v>
          </cell>
          <cell r="I139" t="str">
            <v>SINTICO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BX139">
            <v>0</v>
          </cell>
          <cell r="BY139">
            <v>0</v>
          </cell>
          <cell r="BZ139">
            <v>0</v>
          </cell>
          <cell r="CA139">
            <v>0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  <cell r="CG139">
            <v>0</v>
          </cell>
          <cell r="CH139">
            <v>0</v>
          </cell>
          <cell r="CI139">
            <v>0</v>
          </cell>
          <cell r="CJ139">
            <v>0</v>
          </cell>
          <cell r="CK139">
            <v>0</v>
          </cell>
          <cell r="CL139">
            <v>0</v>
          </cell>
        </row>
        <row r="140">
          <cell r="H140">
            <v>135</v>
          </cell>
          <cell r="I140" t="str">
            <v>TAMANCO VIEJO</v>
          </cell>
          <cell r="J140">
            <v>0</v>
          </cell>
          <cell r="K140">
            <v>0</v>
          </cell>
          <cell r="L140">
            <v>1</v>
          </cell>
          <cell r="M140">
            <v>1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4</v>
          </cell>
          <cell r="S140">
            <v>2</v>
          </cell>
          <cell r="T140">
            <v>1</v>
          </cell>
          <cell r="U140">
            <v>2</v>
          </cell>
          <cell r="V140">
            <v>1</v>
          </cell>
          <cell r="W140">
            <v>7</v>
          </cell>
          <cell r="X140">
            <v>1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  <cell r="AP140">
            <v>0</v>
          </cell>
          <cell r="AQ140">
            <v>6</v>
          </cell>
          <cell r="AR140">
            <v>0</v>
          </cell>
          <cell r="AS140">
            <v>1</v>
          </cell>
          <cell r="AT140">
            <v>5</v>
          </cell>
          <cell r="AU140">
            <v>1</v>
          </cell>
          <cell r="AV140">
            <v>0</v>
          </cell>
          <cell r="AW140">
            <v>0</v>
          </cell>
          <cell r="AX140">
            <v>0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E140">
            <v>0</v>
          </cell>
          <cell r="BF140">
            <v>0</v>
          </cell>
          <cell r="BG140">
            <v>0</v>
          </cell>
          <cell r="BH140">
            <v>190</v>
          </cell>
          <cell r="BI140">
            <v>0</v>
          </cell>
          <cell r="BJ140">
            <v>0</v>
          </cell>
          <cell r="BK140">
            <v>32</v>
          </cell>
          <cell r="BL140">
            <v>6</v>
          </cell>
          <cell r="BM140">
            <v>1</v>
          </cell>
          <cell r="BN140">
            <v>5</v>
          </cell>
          <cell r="BO140">
            <v>0</v>
          </cell>
          <cell r="BP140">
            <v>0</v>
          </cell>
          <cell r="BQ140">
            <v>0</v>
          </cell>
          <cell r="BR140">
            <v>0</v>
          </cell>
          <cell r="BS140">
            <v>0</v>
          </cell>
          <cell r="BT140">
            <v>0</v>
          </cell>
          <cell r="BU140">
            <v>0</v>
          </cell>
          <cell r="BV140">
            <v>0</v>
          </cell>
          <cell r="BW140">
            <v>0</v>
          </cell>
          <cell r="BX140">
            <v>0</v>
          </cell>
          <cell r="BY140">
            <v>4</v>
          </cell>
          <cell r="BZ140">
            <v>0</v>
          </cell>
          <cell r="CA140">
            <v>3</v>
          </cell>
          <cell r="CB140">
            <v>0</v>
          </cell>
          <cell r="CC140">
            <v>0</v>
          </cell>
          <cell r="CD140">
            <v>0</v>
          </cell>
          <cell r="CE140">
            <v>0</v>
          </cell>
          <cell r="CF140">
            <v>1</v>
          </cell>
          <cell r="CG140">
            <v>0</v>
          </cell>
          <cell r="CH140">
            <v>0</v>
          </cell>
          <cell r="CI140">
            <v>0</v>
          </cell>
          <cell r="CJ140">
            <v>0</v>
          </cell>
          <cell r="CK140">
            <v>0</v>
          </cell>
          <cell r="CL140">
            <v>0</v>
          </cell>
        </row>
        <row r="141">
          <cell r="H141">
            <v>136</v>
          </cell>
          <cell r="I141" t="str">
            <v>GENARO HERRERA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4</v>
          </cell>
          <cell r="BC141">
            <v>0</v>
          </cell>
          <cell r="BD141">
            <v>0</v>
          </cell>
          <cell r="BE141">
            <v>11</v>
          </cell>
          <cell r="BF141">
            <v>0</v>
          </cell>
          <cell r="BG141">
            <v>0</v>
          </cell>
          <cell r="BH141">
            <v>871</v>
          </cell>
          <cell r="BI141">
            <v>0</v>
          </cell>
          <cell r="BJ141">
            <v>0</v>
          </cell>
          <cell r="BK141">
            <v>135</v>
          </cell>
          <cell r="BL141">
            <v>0</v>
          </cell>
          <cell r="BM141">
            <v>0</v>
          </cell>
          <cell r="BN141">
            <v>0</v>
          </cell>
          <cell r="BO141">
            <v>0</v>
          </cell>
          <cell r="BP141">
            <v>0</v>
          </cell>
          <cell r="BQ141">
            <v>0</v>
          </cell>
          <cell r="BR141">
            <v>0</v>
          </cell>
          <cell r="BS141">
            <v>0</v>
          </cell>
          <cell r="BT141">
            <v>0</v>
          </cell>
          <cell r="BU141">
            <v>0</v>
          </cell>
          <cell r="BV141">
            <v>0</v>
          </cell>
          <cell r="BW141">
            <v>0</v>
          </cell>
          <cell r="BX141">
            <v>0</v>
          </cell>
          <cell r="BY141">
            <v>0</v>
          </cell>
          <cell r="BZ141">
            <v>0</v>
          </cell>
          <cell r="CA141">
            <v>0</v>
          </cell>
          <cell r="CB141">
            <v>0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  <cell r="CG141">
            <v>0</v>
          </cell>
          <cell r="CH141">
            <v>0</v>
          </cell>
          <cell r="CI141">
            <v>1</v>
          </cell>
          <cell r="CJ141">
            <v>0</v>
          </cell>
          <cell r="CK141">
            <v>0</v>
          </cell>
          <cell r="CL141">
            <v>0</v>
          </cell>
        </row>
        <row r="142">
          <cell r="H142">
            <v>137</v>
          </cell>
          <cell r="I142" t="str">
            <v>SAN ROQUE De Maquia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1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</v>
          </cell>
          <cell r="V142">
            <v>4</v>
          </cell>
          <cell r="W142">
            <v>1</v>
          </cell>
          <cell r="X142">
            <v>6</v>
          </cell>
          <cell r="Y142">
            <v>0</v>
          </cell>
          <cell r="Z142">
            <v>0</v>
          </cell>
          <cell r="AA142">
            <v>1</v>
          </cell>
          <cell r="AB142">
            <v>0</v>
          </cell>
          <cell r="AC142">
            <v>3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4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5</v>
          </cell>
          <cell r="AR142">
            <v>4</v>
          </cell>
          <cell r="AS142">
            <v>0</v>
          </cell>
          <cell r="AT142">
            <v>0</v>
          </cell>
          <cell r="AU142">
            <v>0</v>
          </cell>
          <cell r="AV142">
            <v>3</v>
          </cell>
          <cell r="AW142">
            <v>2</v>
          </cell>
          <cell r="AX142">
            <v>0</v>
          </cell>
          <cell r="AY142">
            <v>1</v>
          </cell>
          <cell r="AZ142">
            <v>0</v>
          </cell>
          <cell r="BA142">
            <v>0</v>
          </cell>
          <cell r="BB142">
            <v>15</v>
          </cell>
          <cell r="BC142">
            <v>0</v>
          </cell>
          <cell r="BD142">
            <v>0</v>
          </cell>
          <cell r="BE142">
            <v>13</v>
          </cell>
          <cell r="BF142">
            <v>0</v>
          </cell>
          <cell r="BG142">
            <v>0</v>
          </cell>
          <cell r="BH142">
            <v>811</v>
          </cell>
          <cell r="BI142">
            <v>0</v>
          </cell>
          <cell r="BJ142">
            <v>0</v>
          </cell>
          <cell r="BK142">
            <v>122</v>
          </cell>
          <cell r="BL142">
            <v>0</v>
          </cell>
          <cell r="BM142">
            <v>0</v>
          </cell>
          <cell r="BN142">
            <v>0</v>
          </cell>
          <cell r="BO142">
            <v>1</v>
          </cell>
          <cell r="BP142">
            <v>0</v>
          </cell>
          <cell r="BQ142">
            <v>0</v>
          </cell>
          <cell r="BR142">
            <v>0</v>
          </cell>
          <cell r="BS142">
            <v>0</v>
          </cell>
          <cell r="BT142">
            <v>0</v>
          </cell>
          <cell r="BU142">
            <v>1</v>
          </cell>
          <cell r="BV142">
            <v>0</v>
          </cell>
          <cell r="BW142">
            <v>0</v>
          </cell>
          <cell r="BX142">
            <v>0</v>
          </cell>
          <cell r="BY142">
            <v>2</v>
          </cell>
          <cell r="BZ142">
            <v>2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  <cell r="CL142">
            <v>0</v>
          </cell>
        </row>
        <row r="143">
          <cell r="H143">
            <v>138</v>
          </cell>
          <cell r="I143" t="str">
            <v>ARICA VIEJO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0</v>
          </cell>
          <cell r="AM143">
            <v>0</v>
          </cell>
          <cell r="AN143">
            <v>0</v>
          </cell>
          <cell r="AO143">
            <v>0</v>
          </cell>
          <cell r="AP143">
            <v>0</v>
          </cell>
          <cell r="AQ143">
            <v>0</v>
          </cell>
          <cell r="AR143">
            <v>0</v>
          </cell>
          <cell r="AS143">
            <v>0</v>
          </cell>
          <cell r="AT143">
            <v>0</v>
          </cell>
          <cell r="AU143">
            <v>0</v>
          </cell>
          <cell r="AV143">
            <v>0</v>
          </cell>
          <cell r="AW143">
            <v>0</v>
          </cell>
          <cell r="AX143">
            <v>0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E143">
            <v>0</v>
          </cell>
          <cell r="BF143">
            <v>0</v>
          </cell>
          <cell r="BG143">
            <v>0</v>
          </cell>
          <cell r="BH143">
            <v>0</v>
          </cell>
          <cell r="BI143">
            <v>0</v>
          </cell>
          <cell r="BJ143">
            <v>0</v>
          </cell>
          <cell r="BK143">
            <v>0</v>
          </cell>
          <cell r="BL143">
            <v>0</v>
          </cell>
          <cell r="BM143">
            <v>0</v>
          </cell>
          <cell r="BN143">
            <v>0</v>
          </cell>
          <cell r="BO143">
            <v>0</v>
          </cell>
          <cell r="BP143">
            <v>0</v>
          </cell>
          <cell r="BQ143">
            <v>0</v>
          </cell>
          <cell r="BR143">
            <v>0</v>
          </cell>
          <cell r="BS143">
            <v>0</v>
          </cell>
          <cell r="BT143">
            <v>0</v>
          </cell>
          <cell r="BU143">
            <v>0</v>
          </cell>
          <cell r="BV143">
            <v>0</v>
          </cell>
          <cell r="BW143">
            <v>0</v>
          </cell>
          <cell r="BX143">
            <v>0</v>
          </cell>
          <cell r="BY143">
            <v>0</v>
          </cell>
          <cell r="BZ143">
            <v>0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  <cell r="CL143">
            <v>0</v>
          </cell>
        </row>
        <row r="144">
          <cell r="H144">
            <v>139</v>
          </cell>
          <cell r="I144" t="str">
            <v>NUEVO JUNIN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E144">
            <v>0</v>
          </cell>
          <cell r="BF144">
            <v>0</v>
          </cell>
          <cell r="BG144">
            <v>0</v>
          </cell>
          <cell r="BH144">
            <v>0</v>
          </cell>
          <cell r="BI144">
            <v>0</v>
          </cell>
          <cell r="BJ144">
            <v>0</v>
          </cell>
          <cell r="BK144">
            <v>0</v>
          </cell>
          <cell r="BL144">
            <v>0</v>
          </cell>
          <cell r="BM144">
            <v>0</v>
          </cell>
          <cell r="BN144">
            <v>0</v>
          </cell>
          <cell r="BO144">
            <v>0</v>
          </cell>
          <cell r="BP144">
            <v>0</v>
          </cell>
          <cell r="BQ144">
            <v>0</v>
          </cell>
          <cell r="BR144">
            <v>0</v>
          </cell>
          <cell r="BS144">
            <v>0</v>
          </cell>
          <cell r="BT144">
            <v>0</v>
          </cell>
          <cell r="BU144">
            <v>0</v>
          </cell>
          <cell r="BV144">
            <v>0</v>
          </cell>
          <cell r="BW144">
            <v>0</v>
          </cell>
          <cell r="BX144">
            <v>0</v>
          </cell>
          <cell r="BY144">
            <v>0</v>
          </cell>
          <cell r="BZ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  <cell r="CG144">
            <v>0</v>
          </cell>
          <cell r="CH144">
            <v>0</v>
          </cell>
          <cell r="CI144">
            <v>0</v>
          </cell>
          <cell r="CJ144">
            <v>0</v>
          </cell>
          <cell r="CK144">
            <v>0</v>
          </cell>
          <cell r="CL144">
            <v>0</v>
          </cell>
        </row>
        <row r="145">
          <cell r="H145">
            <v>140</v>
          </cell>
          <cell r="I145" t="str">
            <v>PIURI  ISLA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  <cell r="AP145">
            <v>0</v>
          </cell>
          <cell r="AQ145">
            <v>0</v>
          </cell>
          <cell r="AR145">
            <v>0</v>
          </cell>
          <cell r="AS145">
            <v>0</v>
          </cell>
          <cell r="AT145">
            <v>0</v>
          </cell>
          <cell r="AU145">
            <v>0</v>
          </cell>
          <cell r="AV145">
            <v>0</v>
          </cell>
          <cell r="AW145">
            <v>0</v>
          </cell>
          <cell r="AX145">
            <v>0</v>
          </cell>
          <cell r="AY145">
            <v>1</v>
          </cell>
          <cell r="AZ145">
            <v>0</v>
          </cell>
          <cell r="BA145">
            <v>0</v>
          </cell>
          <cell r="BB145">
            <v>5</v>
          </cell>
          <cell r="BC145">
            <v>0</v>
          </cell>
          <cell r="BD145">
            <v>0</v>
          </cell>
          <cell r="BE145">
            <v>5</v>
          </cell>
          <cell r="BF145">
            <v>0</v>
          </cell>
          <cell r="BG145">
            <v>0</v>
          </cell>
          <cell r="BH145">
            <v>199</v>
          </cell>
          <cell r="BI145">
            <v>0</v>
          </cell>
          <cell r="BJ145">
            <v>0</v>
          </cell>
          <cell r="BK145">
            <v>36</v>
          </cell>
          <cell r="BL145">
            <v>0</v>
          </cell>
          <cell r="BM145">
            <v>0</v>
          </cell>
          <cell r="BN145">
            <v>0</v>
          </cell>
          <cell r="BO145">
            <v>0</v>
          </cell>
          <cell r="BP145">
            <v>0</v>
          </cell>
          <cell r="BQ145">
            <v>0</v>
          </cell>
          <cell r="BR145">
            <v>0</v>
          </cell>
          <cell r="BS145">
            <v>0</v>
          </cell>
          <cell r="BT145">
            <v>0</v>
          </cell>
          <cell r="BU145">
            <v>0</v>
          </cell>
          <cell r="BV145">
            <v>0</v>
          </cell>
          <cell r="BW145">
            <v>0</v>
          </cell>
          <cell r="BX145">
            <v>0</v>
          </cell>
          <cell r="BY145">
            <v>0</v>
          </cell>
          <cell r="BZ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  <cell r="CL145">
            <v>0</v>
          </cell>
        </row>
        <row r="146">
          <cell r="H146">
            <v>141</v>
          </cell>
          <cell r="I146" t="str">
            <v>NUEVO SAN JOSE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  <cell r="CD146">
            <v>0</v>
          </cell>
          <cell r="CE146">
            <v>0</v>
          </cell>
          <cell r="CF146">
            <v>0</v>
          </cell>
          <cell r="CG146">
            <v>0</v>
          </cell>
          <cell r="CH146">
            <v>0</v>
          </cell>
          <cell r="CI146">
            <v>0</v>
          </cell>
          <cell r="CJ146">
            <v>0</v>
          </cell>
          <cell r="CK146">
            <v>0</v>
          </cell>
          <cell r="CL146">
            <v>0</v>
          </cell>
        </row>
        <row r="147">
          <cell r="H147">
            <v>142</v>
          </cell>
          <cell r="I147" t="str">
            <v>NUEVO LIBERAL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0</v>
          </cell>
          <cell r="BD147">
            <v>0</v>
          </cell>
          <cell r="BE147">
            <v>0</v>
          </cell>
          <cell r="BF147">
            <v>0</v>
          </cell>
          <cell r="BG147">
            <v>0</v>
          </cell>
          <cell r="BH147">
            <v>0</v>
          </cell>
          <cell r="BI147">
            <v>0</v>
          </cell>
          <cell r="BJ147">
            <v>0</v>
          </cell>
          <cell r="BK147">
            <v>0</v>
          </cell>
          <cell r="BL147">
            <v>0</v>
          </cell>
          <cell r="BM147">
            <v>0</v>
          </cell>
          <cell r="BN147">
            <v>0</v>
          </cell>
          <cell r="BO147">
            <v>0</v>
          </cell>
          <cell r="BP147">
            <v>0</v>
          </cell>
          <cell r="BQ147">
            <v>0</v>
          </cell>
          <cell r="BR147">
            <v>0</v>
          </cell>
          <cell r="BS147">
            <v>0</v>
          </cell>
          <cell r="BT147">
            <v>0</v>
          </cell>
          <cell r="BU147">
            <v>0</v>
          </cell>
          <cell r="BV147">
            <v>0</v>
          </cell>
          <cell r="BW147">
            <v>0</v>
          </cell>
          <cell r="BX147">
            <v>0</v>
          </cell>
          <cell r="BY147">
            <v>0</v>
          </cell>
          <cell r="BZ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  <cell r="CL147">
            <v>0</v>
          </cell>
        </row>
        <row r="148">
          <cell r="H148">
            <v>143</v>
          </cell>
          <cell r="I148" t="str">
            <v>VICTORIA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E148">
            <v>0</v>
          </cell>
          <cell r="BF148">
            <v>0</v>
          </cell>
          <cell r="BG148">
            <v>0</v>
          </cell>
          <cell r="BH148">
            <v>0</v>
          </cell>
          <cell r="BI148">
            <v>0</v>
          </cell>
          <cell r="BJ148">
            <v>0</v>
          </cell>
          <cell r="BK148">
            <v>0</v>
          </cell>
          <cell r="BL148">
            <v>0</v>
          </cell>
          <cell r="BM148">
            <v>0</v>
          </cell>
          <cell r="BN148">
            <v>0</v>
          </cell>
          <cell r="BO148">
            <v>0</v>
          </cell>
          <cell r="BP148">
            <v>0</v>
          </cell>
          <cell r="BQ148">
            <v>0</v>
          </cell>
          <cell r="BR148">
            <v>0</v>
          </cell>
          <cell r="BS148">
            <v>0</v>
          </cell>
          <cell r="BT148">
            <v>0</v>
          </cell>
          <cell r="BU148">
            <v>0</v>
          </cell>
          <cell r="BV148">
            <v>0</v>
          </cell>
          <cell r="BW148">
            <v>0</v>
          </cell>
          <cell r="BX148">
            <v>0</v>
          </cell>
          <cell r="BY148">
            <v>0</v>
          </cell>
          <cell r="BZ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  <cell r="CL148">
            <v>0</v>
          </cell>
        </row>
        <row r="149">
          <cell r="H149">
            <v>144</v>
          </cell>
          <cell r="I149" t="str">
            <v>OBRERO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  <cell r="CL149">
            <v>0</v>
          </cell>
        </row>
        <row r="150">
          <cell r="H150">
            <v>145</v>
          </cell>
          <cell r="I150" t="str">
            <v>BOLIVAR DEL MAQUIA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  <cell r="CL150">
            <v>0</v>
          </cell>
        </row>
        <row r="151">
          <cell r="H151">
            <v>146</v>
          </cell>
          <cell r="I151" t="str">
            <v>BRETAÑA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E151">
            <v>0</v>
          </cell>
          <cell r="BF151">
            <v>0</v>
          </cell>
          <cell r="BG151">
            <v>0</v>
          </cell>
          <cell r="BH151">
            <v>0</v>
          </cell>
          <cell r="BI151">
            <v>0</v>
          </cell>
          <cell r="BJ151">
            <v>0</v>
          </cell>
          <cell r="BK151">
            <v>0</v>
          </cell>
          <cell r="BL151">
            <v>0</v>
          </cell>
          <cell r="BM151">
            <v>0</v>
          </cell>
          <cell r="BN151">
            <v>0</v>
          </cell>
          <cell r="BO151">
            <v>0</v>
          </cell>
          <cell r="BP151">
            <v>0</v>
          </cell>
          <cell r="BQ151">
            <v>0</v>
          </cell>
          <cell r="BR151">
            <v>0</v>
          </cell>
          <cell r="BS151">
            <v>0</v>
          </cell>
          <cell r="BT151">
            <v>0</v>
          </cell>
          <cell r="BU151">
            <v>0</v>
          </cell>
          <cell r="BV151">
            <v>0</v>
          </cell>
          <cell r="BW151">
            <v>0</v>
          </cell>
          <cell r="BX151">
            <v>0</v>
          </cell>
          <cell r="BY151">
            <v>0</v>
          </cell>
          <cell r="BZ151">
            <v>0</v>
          </cell>
          <cell r="CA151">
            <v>0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  <cell r="CL151">
            <v>0</v>
          </cell>
        </row>
        <row r="152">
          <cell r="H152">
            <v>147</v>
          </cell>
          <cell r="I152" t="str">
            <v>SAN CARLOS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  <cell r="CL152">
            <v>0</v>
          </cell>
        </row>
        <row r="153">
          <cell r="H153">
            <v>148</v>
          </cell>
          <cell r="I153" t="str">
            <v>MANCO CAPAC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E153">
            <v>0</v>
          </cell>
          <cell r="BF153">
            <v>0</v>
          </cell>
          <cell r="BG153">
            <v>0</v>
          </cell>
          <cell r="BH153">
            <v>0</v>
          </cell>
          <cell r="BI153">
            <v>0</v>
          </cell>
          <cell r="BJ153">
            <v>0</v>
          </cell>
          <cell r="BK153">
            <v>0</v>
          </cell>
          <cell r="BL153">
            <v>0</v>
          </cell>
          <cell r="BM153">
            <v>0</v>
          </cell>
          <cell r="BN153">
            <v>0</v>
          </cell>
          <cell r="BO153">
            <v>0</v>
          </cell>
          <cell r="BP153">
            <v>0</v>
          </cell>
          <cell r="BQ153">
            <v>0</v>
          </cell>
          <cell r="BR153">
            <v>0</v>
          </cell>
          <cell r="BS153">
            <v>0</v>
          </cell>
          <cell r="BT153">
            <v>0</v>
          </cell>
          <cell r="BU153">
            <v>0</v>
          </cell>
          <cell r="BV153">
            <v>0</v>
          </cell>
          <cell r="BW153">
            <v>0</v>
          </cell>
          <cell r="BX153">
            <v>0</v>
          </cell>
          <cell r="BY153">
            <v>0</v>
          </cell>
          <cell r="BZ153">
            <v>0</v>
          </cell>
          <cell r="CA153">
            <v>0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  <cell r="CF153">
            <v>0</v>
          </cell>
          <cell r="CG153">
            <v>0</v>
          </cell>
          <cell r="CH153">
            <v>0</v>
          </cell>
          <cell r="CI153">
            <v>0</v>
          </cell>
          <cell r="CJ153">
            <v>0</v>
          </cell>
          <cell r="CK153">
            <v>0</v>
          </cell>
          <cell r="CL153">
            <v>0</v>
          </cell>
        </row>
        <row r="154">
          <cell r="H154">
            <v>149</v>
          </cell>
          <cell r="I154" t="str">
            <v>HUACRACHIRO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</row>
        <row r="155">
          <cell r="H155">
            <v>150</v>
          </cell>
          <cell r="I155" t="str">
            <v>REQUENA</v>
          </cell>
          <cell r="J155">
            <v>12</v>
          </cell>
          <cell r="K155">
            <v>0</v>
          </cell>
          <cell r="L155">
            <v>1</v>
          </cell>
          <cell r="M155">
            <v>13</v>
          </cell>
          <cell r="N155">
            <v>12</v>
          </cell>
          <cell r="O155">
            <v>22</v>
          </cell>
          <cell r="P155">
            <v>25</v>
          </cell>
          <cell r="Q155">
            <v>20</v>
          </cell>
          <cell r="R155">
            <v>33</v>
          </cell>
          <cell r="S155">
            <v>32</v>
          </cell>
          <cell r="T155">
            <v>23</v>
          </cell>
          <cell r="U155">
            <v>29</v>
          </cell>
          <cell r="V155">
            <v>19</v>
          </cell>
          <cell r="W155">
            <v>22</v>
          </cell>
          <cell r="X155">
            <v>28</v>
          </cell>
          <cell r="Y155">
            <v>0</v>
          </cell>
          <cell r="Z155">
            <v>0</v>
          </cell>
          <cell r="AA155">
            <v>0</v>
          </cell>
          <cell r="AB155">
            <v>3</v>
          </cell>
          <cell r="AC155">
            <v>4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1</v>
          </cell>
          <cell r="AW155">
            <v>0</v>
          </cell>
          <cell r="AX155">
            <v>0</v>
          </cell>
          <cell r="AY155">
            <v>2</v>
          </cell>
          <cell r="AZ155">
            <v>0</v>
          </cell>
          <cell r="BA155">
            <v>0</v>
          </cell>
          <cell r="BB155">
            <v>12</v>
          </cell>
          <cell r="BC155">
            <v>0</v>
          </cell>
          <cell r="BD155">
            <v>0</v>
          </cell>
          <cell r="BE155">
            <v>20</v>
          </cell>
          <cell r="BF155">
            <v>0</v>
          </cell>
          <cell r="BG155">
            <v>0</v>
          </cell>
          <cell r="BH155">
            <v>2354</v>
          </cell>
          <cell r="BI155">
            <v>0</v>
          </cell>
          <cell r="BJ155">
            <v>0</v>
          </cell>
          <cell r="BK155">
            <v>370</v>
          </cell>
          <cell r="BL155">
            <v>9</v>
          </cell>
          <cell r="BM155">
            <v>3</v>
          </cell>
          <cell r="BN155">
            <v>0</v>
          </cell>
          <cell r="BO155">
            <v>0</v>
          </cell>
          <cell r="BP155">
            <v>0</v>
          </cell>
          <cell r="BQ155">
            <v>21</v>
          </cell>
          <cell r="BR155">
            <v>4</v>
          </cell>
          <cell r="BS155">
            <v>1</v>
          </cell>
          <cell r="BT155">
            <v>0</v>
          </cell>
          <cell r="BU155">
            <v>0</v>
          </cell>
          <cell r="BV155">
            <v>0</v>
          </cell>
          <cell r="BW155">
            <v>0</v>
          </cell>
          <cell r="BX155">
            <v>0</v>
          </cell>
          <cell r="BY155">
            <v>6</v>
          </cell>
          <cell r="BZ155">
            <v>2</v>
          </cell>
          <cell r="CA155">
            <v>3</v>
          </cell>
          <cell r="CB155">
            <v>0</v>
          </cell>
          <cell r="CC155">
            <v>1</v>
          </cell>
          <cell r="CD155">
            <v>1</v>
          </cell>
          <cell r="CE155">
            <v>36</v>
          </cell>
          <cell r="CF155">
            <v>38</v>
          </cell>
          <cell r="CG155">
            <v>0</v>
          </cell>
          <cell r="CH155">
            <v>0</v>
          </cell>
          <cell r="CI155">
            <v>1</v>
          </cell>
          <cell r="CJ155">
            <v>118</v>
          </cell>
          <cell r="CK155">
            <v>57</v>
          </cell>
          <cell r="CL155">
            <v>30</v>
          </cell>
        </row>
        <row r="156">
          <cell r="H156">
            <v>151</v>
          </cell>
          <cell r="I156" t="str">
            <v>HUARMI ISLA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E156">
            <v>0</v>
          </cell>
          <cell r="BF156">
            <v>0</v>
          </cell>
          <cell r="BG156">
            <v>0</v>
          </cell>
          <cell r="BH156">
            <v>0</v>
          </cell>
          <cell r="BI156">
            <v>0</v>
          </cell>
          <cell r="BJ156">
            <v>0</v>
          </cell>
          <cell r="BK156">
            <v>0</v>
          </cell>
          <cell r="BL156">
            <v>0</v>
          </cell>
          <cell r="BM156">
            <v>0</v>
          </cell>
          <cell r="BN156">
            <v>0</v>
          </cell>
          <cell r="BO156">
            <v>0</v>
          </cell>
          <cell r="BP156">
            <v>0</v>
          </cell>
          <cell r="BQ156">
            <v>0</v>
          </cell>
          <cell r="BR156">
            <v>0</v>
          </cell>
          <cell r="BS156">
            <v>0</v>
          </cell>
          <cell r="BT156">
            <v>0</v>
          </cell>
          <cell r="BU156">
            <v>0</v>
          </cell>
          <cell r="BV156">
            <v>0</v>
          </cell>
          <cell r="BW156">
            <v>0</v>
          </cell>
          <cell r="BX156">
            <v>0</v>
          </cell>
          <cell r="BY156">
            <v>0</v>
          </cell>
          <cell r="BZ156">
            <v>0</v>
          </cell>
          <cell r="CA156">
            <v>0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  <cell r="CF156">
            <v>0</v>
          </cell>
          <cell r="CG156">
            <v>0</v>
          </cell>
          <cell r="CH156">
            <v>0</v>
          </cell>
          <cell r="CI156">
            <v>0</v>
          </cell>
          <cell r="CJ156">
            <v>0</v>
          </cell>
          <cell r="CK156">
            <v>0</v>
          </cell>
          <cell r="CL156">
            <v>0</v>
          </cell>
        </row>
        <row r="157">
          <cell r="H157">
            <v>152</v>
          </cell>
          <cell r="I157" t="str">
            <v>GALICIA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</row>
        <row r="158">
          <cell r="H158">
            <v>153</v>
          </cell>
          <cell r="I158" t="str">
            <v>YUCURUCHI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E158">
            <v>0</v>
          </cell>
          <cell r="BF158">
            <v>0</v>
          </cell>
          <cell r="BG158">
            <v>0</v>
          </cell>
          <cell r="BH158">
            <v>0</v>
          </cell>
          <cell r="BI158">
            <v>0</v>
          </cell>
          <cell r="BJ158">
            <v>0</v>
          </cell>
          <cell r="BK158">
            <v>0</v>
          </cell>
          <cell r="BL158">
            <v>0</v>
          </cell>
          <cell r="BM158">
            <v>0</v>
          </cell>
          <cell r="BN158">
            <v>0</v>
          </cell>
          <cell r="BO158">
            <v>0</v>
          </cell>
          <cell r="BP158">
            <v>0</v>
          </cell>
          <cell r="BQ158">
            <v>0</v>
          </cell>
          <cell r="BR158">
            <v>0</v>
          </cell>
          <cell r="BS158">
            <v>0</v>
          </cell>
          <cell r="BT158">
            <v>0</v>
          </cell>
          <cell r="BU158">
            <v>0</v>
          </cell>
          <cell r="BV158">
            <v>0</v>
          </cell>
          <cell r="BW158">
            <v>0</v>
          </cell>
          <cell r="BX158">
            <v>0</v>
          </cell>
          <cell r="BY158">
            <v>0</v>
          </cell>
          <cell r="BZ158">
            <v>0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  <cell r="CL158">
            <v>0</v>
          </cell>
        </row>
        <row r="159">
          <cell r="H159">
            <v>154</v>
          </cell>
          <cell r="I159" t="str">
            <v>SAPUENA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</row>
        <row r="160">
          <cell r="H160">
            <v>155</v>
          </cell>
          <cell r="I160" t="str">
            <v>BAGAZAN De Sapuena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</v>
          </cell>
          <cell r="BJ160">
            <v>0</v>
          </cell>
          <cell r="BK160">
            <v>0</v>
          </cell>
          <cell r="BL160">
            <v>0</v>
          </cell>
          <cell r="BM160">
            <v>0</v>
          </cell>
          <cell r="BN160">
            <v>0</v>
          </cell>
          <cell r="BO160">
            <v>0</v>
          </cell>
          <cell r="BP160">
            <v>0</v>
          </cell>
          <cell r="BQ160">
            <v>0</v>
          </cell>
          <cell r="BR160">
            <v>0</v>
          </cell>
          <cell r="BS160">
            <v>0</v>
          </cell>
          <cell r="BT160">
            <v>0</v>
          </cell>
          <cell r="BU160">
            <v>0</v>
          </cell>
          <cell r="BV160">
            <v>0</v>
          </cell>
          <cell r="BW160">
            <v>0</v>
          </cell>
          <cell r="BX160">
            <v>0</v>
          </cell>
          <cell r="BY160">
            <v>0</v>
          </cell>
          <cell r="BZ160">
            <v>0</v>
          </cell>
          <cell r="CA160">
            <v>0</v>
          </cell>
          <cell r="CB160">
            <v>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  <cell r="CL160">
            <v>0</v>
          </cell>
        </row>
        <row r="161">
          <cell r="H161">
            <v>156</v>
          </cell>
          <cell r="I161" t="str">
            <v>EL SOL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</row>
        <row r="162">
          <cell r="H162">
            <v>157</v>
          </cell>
          <cell r="I162" t="str">
            <v>CURINGA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2</v>
          </cell>
          <cell r="BC162">
            <v>0</v>
          </cell>
          <cell r="BD162">
            <v>0</v>
          </cell>
          <cell r="BE162">
            <v>2</v>
          </cell>
          <cell r="BF162">
            <v>0</v>
          </cell>
          <cell r="BG162">
            <v>0</v>
          </cell>
          <cell r="BH162">
            <v>123</v>
          </cell>
          <cell r="BI162">
            <v>0</v>
          </cell>
          <cell r="BJ162">
            <v>0</v>
          </cell>
          <cell r="BK162">
            <v>14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  <cell r="CL162">
            <v>0</v>
          </cell>
        </row>
        <row r="163">
          <cell r="H163">
            <v>158</v>
          </cell>
          <cell r="I163" t="str">
            <v>CAPANAHUA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</row>
        <row r="164">
          <cell r="H164">
            <v>159</v>
          </cell>
          <cell r="I164" t="str">
            <v>SAN PEDRO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E164">
            <v>0</v>
          </cell>
          <cell r="BF164">
            <v>0</v>
          </cell>
          <cell r="BG164">
            <v>0</v>
          </cell>
          <cell r="BH164">
            <v>0</v>
          </cell>
          <cell r="BI164">
            <v>0</v>
          </cell>
          <cell r="BJ164">
            <v>0</v>
          </cell>
          <cell r="BK164">
            <v>0</v>
          </cell>
          <cell r="BL164">
            <v>0</v>
          </cell>
          <cell r="BM164">
            <v>0</v>
          </cell>
          <cell r="BN164">
            <v>0</v>
          </cell>
          <cell r="BO164">
            <v>0</v>
          </cell>
          <cell r="BP164">
            <v>0</v>
          </cell>
          <cell r="BQ164">
            <v>0</v>
          </cell>
          <cell r="BR164">
            <v>0</v>
          </cell>
          <cell r="BS164">
            <v>0</v>
          </cell>
          <cell r="BT164">
            <v>0</v>
          </cell>
          <cell r="BU164">
            <v>0</v>
          </cell>
          <cell r="BV164">
            <v>0</v>
          </cell>
          <cell r="BW164">
            <v>0</v>
          </cell>
          <cell r="BX164">
            <v>0</v>
          </cell>
          <cell r="BY164">
            <v>0</v>
          </cell>
          <cell r="BZ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  <cell r="CL164">
            <v>0</v>
          </cell>
        </row>
        <row r="165">
          <cell r="H165">
            <v>160</v>
          </cell>
          <cell r="I165" t="str">
            <v xml:space="preserve">IBERIA 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E165">
            <v>0</v>
          </cell>
          <cell r="BF165">
            <v>0</v>
          </cell>
          <cell r="BG165">
            <v>0</v>
          </cell>
          <cell r="BH165">
            <v>50</v>
          </cell>
          <cell r="BI165">
            <v>0</v>
          </cell>
          <cell r="BJ165">
            <v>0</v>
          </cell>
          <cell r="BK165">
            <v>29</v>
          </cell>
          <cell r="BL165">
            <v>0</v>
          </cell>
          <cell r="BM165">
            <v>0</v>
          </cell>
          <cell r="BN165">
            <v>0</v>
          </cell>
          <cell r="BO165">
            <v>0</v>
          </cell>
          <cell r="BP165">
            <v>0</v>
          </cell>
          <cell r="BQ165">
            <v>0</v>
          </cell>
          <cell r="BR165">
            <v>0</v>
          </cell>
          <cell r="BS165">
            <v>0</v>
          </cell>
          <cell r="BT165">
            <v>0</v>
          </cell>
          <cell r="BU165">
            <v>0</v>
          </cell>
          <cell r="BV165">
            <v>0</v>
          </cell>
          <cell r="BW165">
            <v>0</v>
          </cell>
          <cell r="BX165">
            <v>0</v>
          </cell>
          <cell r="BY165">
            <v>0</v>
          </cell>
          <cell r="BZ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  <cell r="CL165">
            <v>0</v>
          </cell>
        </row>
        <row r="166">
          <cell r="H166">
            <v>161</v>
          </cell>
          <cell r="I166" t="str">
            <v>JUANCITO De Sarayacu</v>
          </cell>
          <cell r="J166">
            <v>2</v>
          </cell>
          <cell r="K166">
            <v>0</v>
          </cell>
          <cell r="L166">
            <v>1</v>
          </cell>
          <cell r="M166">
            <v>3</v>
          </cell>
          <cell r="N166">
            <v>2</v>
          </cell>
          <cell r="O166">
            <v>11</v>
          </cell>
          <cell r="P166">
            <v>2</v>
          </cell>
          <cell r="Q166">
            <v>0</v>
          </cell>
          <cell r="R166">
            <v>11</v>
          </cell>
          <cell r="S166">
            <v>4</v>
          </cell>
          <cell r="T166">
            <v>1</v>
          </cell>
          <cell r="U166">
            <v>6</v>
          </cell>
          <cell r="V166">
            <v>1</v>
          </cell>
          <cell r="W166">
            <v>8</v>
          </cell>
          <cell r="X166">
            <v>4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9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8</v>
          </cell>
          <cell r="AR166">
            <v>2</v>
          </cell>
          <cell r="AS166">
            <v>0</v>
          </cell>
          <cell r="AT166">
            <v>0</v>
          </cell>
          <cell r="AU166">
            <v>1</v>
          </cell>
          <cell r="AV166">
            <v>6</v>
          </cell>
          <cell r="AW166">
            <v>0</v>
          </cell>
          <cell r="AX166">
            <v>0</v>
          </cell>
          <cell r="AY166">
            <v>5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8</v>
          </cell>
          <cell r="BM166">
            <v>0</v>
          </cell>
          <cell r="BN166">
            <v>6</v>
          </cell>
          <cell r="BO166">
            <v>1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1</v>
          </cell>
          <cell r="BZ166">
            <v>0</v>
          </cell>
          <cell r="CA166">
            <v>1</v>
          </cell>
          <cell r="CB166">
            <v>0</v>
          </cell>
          <cell r="CC166">
            <v>0</v>
          </cell>
          <cell r="CD166">
            <v>0</v>
          </cell>
          <cell r="CE166">
            <v>1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1</v>
          </cell>
          <cell r="CK166">
            <v>4</v>
          </cell>
          <cell r="CL166">
            <v>0</v>
          </cell>
        </row>
        <row r="167">
          <cell r="H167">
            <v>163</v>
          </cell>
          <cell r="I167" t="str">
            <v>SANTA ROSA CHIA TIPISHCA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0</v>
          </cell>
          <cell r="BA167">
            <v>0</v>
          </cell>
          <cell r="BB167">
            <v>6</v>
          </cell>
          <cell r="BC167">
            <v>0</v>
          </cell>
          <cell r="BD167">
            <v>0</v>
          </cell>
          <cell r="BE167">
            <v>3</v>
          </cell>
          <cell r="BF167">
            <v>0</v>
          </cell>
          <cell r="BG167">
            <v>0</v>
          </cell>
          <cell r="BH167">
            <v>62</v>
          </cell>
          <cell r="BI167">
            <v>0</v>
          </cell>
          <cell r="BJ167">
            <v>0</v>
          </cell>
          <cell r="BK167">
            <v>1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Q167">
            <v>0</v>
          </cell>
          <cell r="BR167">
            <v>0</v>
          </cell>
          <cell r="BS167">
            <v>0</v>
          </cell>
          <cell r="BT167">
            <v>0</v>
          </cell>
          <cell r="BU167">
            <v>0</v>
          </cell>
          <cell r="BV167">
            <v>0</v>
          </cell>
          <cell r="BW167">
            <v>0</v>
          </cell>
          <cell r="BX167">
            <v>0</v>
          </cell>
          <cell r="BY167">
            <v>0</v>
          </cell>
          <cell r="BZ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  <cell r="CG167">
            <v>0</v>
          </cell>
          <cell r="CH167">
            <v>0</v>
          </cell>
          <cell r="CI167">
            <v>0</v>
          </cell>
          <cell r="CJ167">
            <v>0</v>
          </cell>
          <cell r="CK167">
            <v>0</v>
          </cell>
          <cell r="CL167">
            <v>0</v>
          </cell>
        </row>
        <row r="168">
          <cell r="H168">
            <v>164</v>
          </cell>
          <cell r="I168" t="str">
            <v>CANAAN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AZ168">
            <v>0</v>
          </cell>
          <cell r="BA168">
            <v>0</v>
          </cell>
          <cell r="BB168">
            <v>9</v>
          </cell>
          <cell r="BC168">
            <v>0</v>
          </cell>
          <cell r="BD168">
            <v>0</v>
          </cell>
          <cell r="BE168">
            <v>5</v>
          </cell>
          <cell r="BF168">
            <v>0</v>
          </cell>
          <cell r="BG168">
            <v>0</v>
          </cell>
          <cell r="BH168">
            <v>219</v>
          </cell>
          <cell r="BI168">
            <v>0</v>
          </cell>
          <cell r="BJ168">
            <v>0</v>
          </cell>
          <cell r="BK168">
            <v>22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Q168">
            <v>0</v>
          </cell>
          <cell r="BR168">
            <v>0</v>
          </cell>
          <cell r="BS168">
            <v>0</v>
          </cell>
          <cell r="BT168">
            <v>0</v>
          </cell>
          <cell r="BU168">
            <v>0</v>
          </cell>
          <cell r="BV168">
            <v>0</v>
          </cell>
          <cell r="BW168">
            <v>0</v>
          </cell>
          <cell r="BX168">
            <v>0</v>
          </cell>
          <cell r="BY168">
            <v>0</v>
          </cell>
          <cell r="BZ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  <cell r="CG168">
            <v>0</v>
          </cell>
          <cell r="CH168">
            <v>0</v>
          </cell>
          <cell r="CI168">
            <v>0</v>
          </cell>
          <cell r="CJ168">
            <v>0</v>
          </cell>
          <cell r="CK168">
            <v>0</v>
          </cell>
          <cell r="CL168">
            <v>0</v>
          </cell>
        </row>
        <row r="169">
          <cell r="H169">
            <v>165</v>
          </cell>
          <cell r="I169" t="str">
            <v>PROGRESO de Contamana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E169">
            <v>0</v>
          </cell>
          <cell r="BF169">
            <v>0</v>
          </cell>
          <cell r="BG169">
            <v>0</v>
          </cell>
          <cell r="BH169">
            <v>0</v>
          </cell>
          <cell r="BI169">
            <v>0</v>
          </cell>
          <cell r="BJ169">
            <v>0</v>
          </cell>
          <cell r="BK169">
            <v>0</v>
          </cell>
          <cell r="BL169">
            <v>0</v>
          </cell>
          <cell r="BM169">
            <v>0</v>
          </cell>
          <cell r="BN169">
            <v>0</v>
          </cell>
          <cell r="BO169">
            <v>0</v>
          </cell>
          <cell r="BP169">
            <v>0</v>
          </cell>
          <cell r="BQ169">
            <v>0</v>
          </cell>
          <cell r="BR169">
            <v>0</v>
          </cell>
          <cell r="BS169">
            <v>0</v>
          </cell>
          <cell r="BT169">
            <v>0</v>
          </cell>
          <cell r="BU169">
            <v>0</v>
          </cell>
          <cell r="BV169">
            <v>0</v>
          </cell>
          <cell r="BW169">
            <v>0</v>
          </cell>
          <cell r="BX169">
            <v>0</v>
          </cell>
          <cell r="BY169">
            <v>0</v>
          </cell>
          <cell r="BZ169">
            <v>0</v>
          </cell>
          <cell r="CA169">
            <v>0</v>
          </cell>
          <cell r="CB169">
            <v>0</v>
          </cell>
          <cell r="CC169">
            <v>0</v>
          </cell>
          <cell r="CD169">
            <v>0</v>
          </cell>
          <cell r="CE169">
            <v>0</v>
          </cell>
          <cell r="CF169">
            <v>0</v>
          </cell>
          <cell r="CG169">
            <v>0</v>
          </cell>
          <cell r="CH169">
            <v>0</v>
          </cell>
          <cell r="CI169">
            <v>0</v>
          </cell>
          <cell r="CJ169">
            <v>0</v>
          </cell>
          <cell r="CK169">
            <v>0</v>
          </cell>
          <cell r="CL169">
            <v>0</v>
          </cell>
        </row>
        <row r="170">
          <cell r="H170">
            <v>166</v>
          </cell>
          <cell r="I170" t="str">
            <v>HOLANDA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E170">
            <v>0</v>
          </cell>
          <cell r="BF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Q170">
            <v>0</v>
          </cell>
          <cell r="BR170">
            <v>0</v>
          </cell>
          <cell r="BS170">
            <v>0</v>
          </cell>
          <cell r="BT170">
            <v>0</v>
          </cell>
          <cell r="BU170">
            <v>0</v>
          </cell>
          <cell r="BV170">
            <v>0</v>
          </cell>
          <cell r="BW170">
            <v>0</v>
          </cell>
          <cell r="BX170">
            <v>0</v>
          </cell>
          <cell r="BY170">
            <v>0</v>
          </cell>
          <cell r="BZ170">
            <v>0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  <cell r="CL170">
            <v>0</v>
          </cell>
        </row>
        <row r="171">
          <cell r="H171">
            <v>167</v>
          </cell>
          <cell r="I171" t="str">
            <v>TUMBES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E171">
            <v>0</v>
          </cell>
          <cell r="BF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Q171">
            <v>0</v>
          </cell>
          <cell r="BR171">
            <v>0</v>
          </cell>
          <cell r="BS171">
            <v>0</v>
          </cell>
          <cell r="BT171">
            <v>0</v>
          </cell>
          <cell r="BU171">
            <v>0</v>
          </cell>
          <cell r="BV171">
            <v>0</v>
          </cell>
          <cell r="BW171">
            <v>0</v>
          </cell>
          <cell r="BX171">
            <v>0</v>
          </cell>
          <cell r="BY171">
            <v>0</v>
          </cell>
          <cell r="BZ171">
            <v>0</v>
          </cell>
          <cell r="CA171">
            <v>0</v>
          </cell>
          <cell r="CB171">
            <v>0</v>
          </cell>
          <cell r="CC171">
            <v>0</v>
          </cell>
          <cell r="CD171">
            <v>0</v>
          </cell>
          <cell r="CE171">
            <v>0</v>
          </cell>
          <cell r="CF171">
            <v>0</v>
          </cell>
          <cell r="CG171">
            <v>0</v>
          </cell>
          <cell r="CH171">
            <v>0</v>
          </cell>
          <cell r="CI171">
            <v>0</v>
          </cell>
          <cell r="CJ171">
            <v>0</v>
          </cell>
          <cell r="CK171">
            <v>0</v>
          </cell>
          <cell r="CL171">
            <v>0</v>
          </cell>
        </row>
        <row r="172">
          <cell r="H172">
            <v>168</v>
          </cell>
          <cell r="I172" t="str">
            <v>NUEVO EDEN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E172">
            <v>0</v>
          </cell>
          <cell r="BF172">
            <v>0</v>
          </cell>
          <cell r="BG172">
            <v>0</v>
          </cell>
          <cell r="BH172">
            <v>0</v>
          </cell>
          <cell r="BI172">
            <v>0</v>
          </cell>
          <cell r="BJ172">
            <v>0</v>
          </cell>
          <cell r="BK172">
            <v>0</v>
          </cell>
          <cell r="BL172">
            <v>0</v>
          </cell>
          <cell r="BM172">
            <v>0</v>
          </cell>
          <cell r="BN172">
            <v>0</v>
          </cell>
          <cell r="BO172">
            <v>0</v>
          </cell>
          <cell r="BP172">
            <v>0</v>
          </cell>
          <cell r="BQ172">
            <v>0</v>
          </cell>
          <cell r="BR172">
            <v>0</v>
          </cell>
          <cell r="BS172">
            <v>0</v>
          </cell>
          <cell r="BT172">
            <v>0</v>
          </cell>
          <cell r="BU172">
            <v>0</v>
          </cell>
          <cell r="BV172">
            <v>0</v>
          </cell>
          <cell r="BW172">
            <v>0</v>
          </cell>
          <cell r="BX172">
            <v>0</v>
          </cell>
          <cell r="BY172">
            <v>0</v>
          </cell>
          <cell r="BZ172">
            <v>0</v>
          </cell>
          <cell r="CA172">
            <v>0</v>
          </cell>
          <cell r="CB172">
            <v>0</v>
          </cell>
          <cell r="CC172">
            <v>0</v>
          </cell>
          <cell r="CD172">
            <v>0</v>
          </cell>
          <cell r="CE172">
            <v>0</v>
          </cell>
          <cell r="CF172">
            <v>0</v>
          </cell>
          <cell r="CG172">
            <v>0</v>
          </cell>
          <cell r="CH172">
            <v>0</v>
          </cell>
          <cell r="CI172">
            <v>0</v>
          </cell>
          <cell r="CJ172">
            <v>0</v>
          </cell>
          <cell r="CK172">
            <v>0</v>
          </cell>
          <cell r="CL172">
            <v>0</v>
          </cell>
        </row>
        <row r="173">
          <cell r="H173">
            <v>169</v>
          </cell>
          <cell r="I173" t="str">
            <v>CHARASMANA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E173">
            <v>0</v>
          </cell>
          <cell r="BF173">
            <v>0</v>
          </cell>
          <cell r="BG173">
            <v>0</v>
          </cell>
          <cell r="BH173">
            <v>0</v>
          </cell>
          <cell r="BI173">
            <v>0</v>
          </cell>
          <cell r="BJ173">
            <v>0</v>
          </cell>
          <cell r="BK173">
            <v>0</v>
          </cell>
          <cell r="BL173">
            <v>0</v>
          </cell>
          <cell r="BM173">
            <v>0</v>
          </cell>
          <cell r="BN173">
            <v>0</v>
          </cell>
          <cell r="BO173">
            <v>0</v>
          </cell>
          <cell r="BP173">
            <v>0</v>
          </cell>
          <cell r="BQ173">
            <v>0</v>
          </cell>
          <cell r="BR173">
            <v>0</v>
          </cell>
          <cell r="BS173">
            <v>0</v>
          </cell>
          <cell r="BT173">
            <v>0</v>
          </cell>
          <cell r="BU173">
            <v>0</v>
          </cell>
          <cell r="BV173">
            <v>0</v>
          </cell>
          <cell r="BW173">
            <v>0</v>
          </cell>
          <cell r="BX173">
            <v>0</v>
          </cell>
          <cell r="BY173">
            <v>0</v>
          </cell>
          <cell r="BZ173">
            <v>0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  <cell r="CL173">
            <v>0</v>
          </cell>
        </row>
        <row r="174">
          <cell r="H174">
            <v>170</v>
          </cell>
          <cell r="I174" t="str">
            <v>INAHUAYA</v>
          </cell>
          <cell r="J174">
            <v>0</v>
          </cell>
          <cell r="K174">
            <v>0</v>
          </cell>
          <cell r="L174">
            <v>4</v>
          </cell>
          <cell r="M174">
            <v>4</v>
          </cell>
          <cell r="N174">
            <v>0</v>
          </cell>
          <cell r="O174">
            <v>3</v>
          </cell>
          <cell r="P174">
            <v>1</v>
          </cell>
          <cell r="Q174">
            <v>3</v>
          </cell>
          <cell r="R174">
            <v>3</v>
          </cell>
          <cell r="S174">
            <v>2</v>
          </cell>
          <cell r="T174">
            <v>3</v>
          </cell>
          <cell r="U174">
            <v>4</v>
          </cell>
          <cell r="V174">
            <v>1</v>
          </cell>
          <cell r="W174">
            <v>3</v>
          </cell>
          <cell r="X174">
            <v>1</v>
          </cell>
          <cell r="Y174">
            <v>0</v>
          </cell>
          <cell r="Z174">
            <v>1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1</v>
          </cell>
          <cell r="AR174">
            <v>2</v>
          </cell>
          <cell r="AS174">
            <v>0</v>
          </cell>
          <cell r="AT174">
            <v>0</v>
          </cell>
          <cell r="AU174">
            <v>0</v>
          </cell>
          <cell r="AV174">
            <v>2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1</v>
          </cell>
          <cell r="BC174">
            <v>0</v>
          </cell>
          <cell r="BD174">
            <v>0</v>
          </cell>
          <cell r="BE174">
            <v>1</v>
          </cell>
          <cell r="BF174">
            <v>0</v>
          </cell>
          <cell r="BG174">
            <v>0</v>
          </cell>
          <cell r="BH174">
            <v>253</v>
          </cell>
          <cell r="BI174">
            <v>0</v>
          </cell>
          <cell r="BJ174">
            <v>0</v>
          </cell>
          <cell r="BK174">
            <v>23</v>
          </cell>
          <cell r="BL174">
            <v>0</v>
          </cell>
          <cell r="BM174">
            <v>0</v>
          </cell>
          <cell r="BN174">
            <v>1</v>
          </cell>
          <cell r="BO174">
            <v>0</v>
          </cell>
          <cell r="BP174">
            <v>0</v>
          </cell>
          <cell r="BQ174">
            <v>0</v>
          </cell>
          <cell r="BR174">
            <v>0</v>
          </cell>
          <cell r="BS174">
            <v>0</v>
          </cell>
          <cell r="BT174">
            <v>1</v>
          </cell>
          <cell r="BU174">
            <v>0</v>
          </cell>
          <cell r="BV174">
            <v>1</v>
          </cell>
          <cell r="BW174">
            <v>2</v>
          </cell>
          <cell r="BX174">
            <v>0</v>
          </cell>
          <cell r="BY174">
            <v>0</v>
          </cell>
          <cell r="BZ174">
            <v>2</v>
          </cell>
          <cell r="CA174">
            <v>0</v>
          </cell>
          <cell r="CB174">
            <v>1</v>
          </cell>
          <cell r="CC174">
            <v>0</v>
          </cell>
          <cell r="CD174">
            <v>1</v>
          </cell>
          <cell r="CE174">
            <v>0</v>
          </cell>
          <cell r="CF174">
            <v>0</v>
          </cell>
          <cell r="CG174">
            <v>0</v>
          </cell>
          <cell r="CH174">
            <v>0</v>
          </cell>
          <cell r="CI174">
            <v>0</v>
          </cell>
          <cell r="CJ174">
            <v>0</v>
          </cell>
          <cell r="CK174">
            <v>0</v>
          </cell>
          <cell r="CL174">
            <v>0</v>
          </cell>
        </row>
        <row r="175">
          <cell r="H175">
            <v>171</v>
          </cell>
          <cell r="I175" t="str">
            <v xml:space="preserve">TIRUNTAN </v>
          </cell>
          <cell r="J175">
            <v>0</v>
          </cell>
          <cell r="K175">
            <v>2</v>
          </cell>
          <cell r="L175">
            <v>8</v>
          </cell>
          <cell r="M175">
            <v>10</v>
          </cell>
          <cell r="N175">
            <v>0</v>
          </cell>
          <cell r="O175">
            <v>12</v>
          </cell>
          <cell r="P175">
            <v>2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10</v>
          </cell>
          <cell r="X175">
            <v>2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  <cell r="BB175">
            <v>14</v>
          </cell>
          <cell r="BC175">
            <v>0</v>
          </cell>
          <cell r="BD175">
            <v>0</v>
          </cell>
          <cell r="BE175">
            <v>23</v>
          </cell>
          <cell r="BF175">
            <v>0</v>
          </cell>
          <cell r="BG175">
            <v>0</v>
          </cell>
          <cell r="BH175">
            <v>698</v>
          </cell>
          <cell r="BI175">
            <v>0</v>
          </cell>
          <cell r="BJ175">
            <v>0</v>
          </cell>
          <cell r="BK175">
            <v>71</v>
          </cell>
          <cell r="BL175">
            <v>1</v>
          </cell>
          <cell r="BM175">
            <v>3</v>
          </cell>
          <cell r="BN175">
            <v>8</v>
          </cell>
          <cell r="BO175">
            <v>0</v>
          </cell>
          <cell r="BP175">
            <v>0</v>
          </cell>
          <cell r="BQ175">
            <v>5</v>
          </cell>
          <cell r="BR175">
            <v>0</v>
          </cell>
          <cell r="BS175">
            <v>0</v>
          </cell>
          <cell r="BT175">
            <v>0</v>
          </cell>
          <cell r="BU175">
            <v>0</v>
          </cell>
          <cell r="BV175">
            <v>0</v>
          </cell>
          <cell r="BW175">
            <v>0</v>
          </cell>
          <cell r="BX175">
            <v>0</v>
          </cell>
          <cell r="BY175">
            <v>8</v>
          </cell>
          <cell r="BZ175">
            <v>0</v>
          </cell>
          <cell r="CA175">
            <v>4</v>
          </cell>
          <cell r="CB175">
            <v>1</v>
          </cell>
          <cell r="CC175">
            <v>0</v>
          </cell>
          <cell r="CD175">
            <v>0</v>
          </cell>
          <cell r="CE175">
            <v>0</v>
          </cell>
          <cell r="CF175">
            <v>0</v>
          </cell>
          <cell r="CG175">
            <v>0</v>
          </cell>
          <cell r="CH175">
            <v>0</v>
          </cell>
          <cell r="CI175">
            <v>0</v>
          </cell>
          <cell r="CJ175">
            <v>0</v>
          </cell>
          <cell r="CK175">
            <v>0</v>
          </cell>
          <cell r="CL175">
            <v>0</v>
          </cell>
        </row>
        <row r="176">
          <cell r="H176">
            <v>172</v>
          </cell>
          <cell r="I176" t="str">
            <v>ROHABOYA NATIVA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  <cell r="BB176">
            <v>20</v>
          </cell>
          <cell r="BC176">
            <v>0</v>
          </cell>
          <cell r="BD176">
            <v>0</v>
          </cell>
          <cell r="BE176">
            <v>11</v>
          </cell>
          <cell r="BF176">
            <v>0</v>
          </cell>
          <cell r="BG176">
            <v>0</v>
          </cell>
          <cell r="BH176">
            <v>266</v>
          </cell>
          <cell r="BI176">
            <v>0</v>
          </cell>
          <cell r="BJ176">
            <v>0</v>
          </cell>
          <cell r="BK176">
            <v>22</v>
          </cell>
          <cell r="BL176">
            <v>0</v>
          </cell>
          <cell r="BM176">
            <v>0</v>
          </cell>
          <cell r="BN176">
            <v>0</v>
          </cell>
          <cell r="BO176">
            <v>0</v>
          </cell>
          <cell r="BP176">
            <v>0</v>
          </cell>
          <cell r="BQ176">
            <v>0</v>
          </cell>
          <cell r="BR176">
            <v>0</v>
          </cell>
          <cell r="BS176">
            <v>0</v>
          </cell>
          <cell r="BT176">
            <v>0</v>
          </cell>
          <cell r="BU176">
            <v>0</v>
          </cell>
          <cell r="BV176">
            <v>0</v>
          </cell>
          <cell r="BW176">
            <v>0</v>
          </cell>
          <cell r="BX176">
            <v>0</v>
          </cell>
          <cell r="BY176">
            <v>0</v>
          </cell>
          <cell r="BZ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0</v>
          </cell>
          <cell r="CH176">
            <v>0</v>
          </cell>
          <cell r="CI176">
            <v>0</v>
          </cell>
          <cell r="CJ176">
            <v>0</v>
          </cell>
          <cell r="CK176">
            <v>0</v>
          </cell>
          <cell r="CL176">
            <v>0</v>
          </cell>
        </row>
        <row r="177">
          <cell r="H177">
            <v>173</v>
          </cell>
          <cell r="I177" t="str">
            <v>PAHOYAN</v>
          </cell>
          <cell r="J177">
            <v>0</v>
          </cell>
          <cell r="K177">
            <v>1</v>
          </cell>
          <cell r="L177">
            <v>0</v>
          </cell>
          <cell r="M177">
            <v>1</v>
          </cell>
          <cell r="N177">
            <v>0</v>
          </cell>
          <cell r="O177">
            <v>1</v>
          </cell>
          <cell r="P177">
            <v>0</v>
          </cell>
          <cell r="Q177">
            <v>1</v>
          </cell>
          <cell r="R177">
            <v>1</v>
          </cell>
          <cell r="S177">
            <v>0</v>
          </cell>
          <cell r="T177">
            <v>2</v>
          </cell>
          <cell r="U177">
            <v>1</v>
          </cell>
          <cell r="V177">
            <v>0</v>
          </cell>
          <cell r="W177">
            <v>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2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1</v>
          </cell>
          <cell r="AR177">
            <v>1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8</v>
          </cell>
          <cell r="BC177">
            <v>0</v>
          </cell>
          <cell r="BD177">
            <v>0</v>
          </cell>
          <cell r="BE177">
            <v>3</v>
          </cell>
          <cell r="BF177">
            <v>0</v>
          </cell>
          <cell r="BG177">
            <v>0</v>
          </cell>
          <cell r="BH177">
            <v>110</v>
          </cell>
          <cell r="BI177">
            <v>0</v>
          </cell>
          <cell r="BJ177">
            <v>0</v>
          </cell>
          <cell r="BK177">
            <v>10</v>
          </cell>
          <cell r="BL177">
            <v>2</v>
          </cell>
          <cell r="BM177">
            <v>0</v>
          </cell>
          <cell r="BN177">
            <v>1</v>
          </cell>
          <cell r="BO177">
            <v>0</v>
          </cell>
          <cell r="BP177">
            <v>0</v>
          </cell>
          <cell r="BQ177">
            <v>2</v>
          </cell>
          <cell r="BR177">
            <v>0</v>
          </cell>
          <cell r="BS177">
            <v>0</v>
          </cell>
          <cell r="BT177">
            <v>0</v>
          </cell>
          <cell r="BU177">
            <v>0</v>
          </cell>
          <cell r="BV177">
            <v>0</v>
          </cell>
          <cell r="BW177">
            <v>0</v>
          </cell>
          <cell r="BX177">
            <v>0</v>
          </cell>
          <cell r="BY177">
            <v>0</v>
          </cell>
          <cell r="BZ177">
            <v>1</v>
          </cell>
          <cell r="CA177">
            <v>0</v>
          </cell>
          <cell r="CB177">
            <v>1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  <cell r="CL177">
            <v>0</v>
          </cell>
        </row>
        <row r="178">
          <cell r="H178">
            <v>174</v>
          </cell>
          <cell r="I178" t="str">
            <v>MARISCAL CASTILLA De Padre Marquez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  <cell r="BB178">
            <v>4</v>
          </cell>
          <cell r="BC178">
            <v>0</v>
          </cell>
          <cell r="BD178">
            <v>0</v>
          </cell>
          <cell r="BE178">
            <v>0</v>
          </cell>
          <cell r="BF178">
            <v>0</v>
          </cell>
          <cell r="BG178">
            <v>0</v>
          </cell>
          <cell r="BH178">
            <v>72</v>
          </cell>
          <cell r="BI178">
            <v>0</v>
          </cell>
          <cell r="BJ178">
            <v>0</v>
          </cell>
          <cell r="BK178">
            <v>12</v>
          </cell>
          <cell r="BL178">
            <v>0</v>
          </cell>
          <cell r="BM178">
            <v>0</v>
          </cell>
          <cell r="BN178">
            <v>0</v>
          </cell>
          <cell r="BO178">
            <v>0</v>
          </cell>
          <cell r="BP178">
            <v>0</v>
          </cell>
          <cell r="BQ178">
            <v>0</v>
          </cell>
          <cell r="BR178">
            <v>0</v>
          </cell>
          <cell r="BS178">
            <v>0</v>
          </cell>
          <cell r="BT178">
            <v>0</v>
          </cell>
          <cell r="BU178">
            <v>0</v>
          </cell>
          <cell r="BV178">
            <v>0</v>
          </cell>
          <cell r="BW178">
            <v>0</v>
          </cell>
          <cell r="BX178">
            <v>0</v>
          </cell>
          <cell r="BY178">
            <v>0</v>
          </cell>
          <cell r="BZ178">
            <v>0</v>
          </cell>
          <cell r="CA178">
            <v>0</v>
          </cell>
          <cell r="CB178">
            <v>0</v>
          </cell>
          <cell r="CC178">
            <v>0</v>
          </cell>
          <cell r="CD178">
            <v>0</v>
          </cell>
          <cell r="CE178">
            <v>0</v>
          </cell>
          <cell r="CF178">
            <v>0</v>
          </cell>
          <cell r="CG178">
            <v>0</v>
          </cell>
          <cell r="CH178">
            <v>0</v>
          </cell>
          <cell r="CI178">
            <v>0</v>
          </cell>
          <cell r="CJ178">
            <v>0</v>
          </cell>
          <cell r="CK178">
            <v>0</v>
          </cell>
          <cell r="CL178">
            <v>0</v>
          </cell>
        </row>
        <row r="179">
          <cell r="H179">
            <v>175</v>
          </cell>
          <cell r="I179" t="str">
            <v>ALFONSO UGARTE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E179">
            <v>0</v>
          </cell>
          <cell r="BF179">
            <v>0</v>
          </cell>
          <cell r="BG179">
            <v>0</v>
          </cell>
          <cell r="BH179">
            <v>0</v>
          </cell>
          <cell r="BI179">
            <v>0</v>
          </cell>
          <cell r="BJ179">
            <v>0</v>
          </cell>
          <cell r="BK179">
            <v>0</v>
          </cell>
          <cell r="BL179">
            <v>0</v>
          </cell>
          <cell r="BM179">
            <v>0</v>
          </cell>
          <cell r="BN179">
            <v>0</v>
          </cell>
          <cell r="BO179">
            <v>0</v>
          </cell>
          <cell r="BP179">
            <v>0</v>
          </cell>
          <cell r="BQ179">
            <v>0</v>
          </cell>
          <cell r="BR179">
            <v>0</v>
          </cell>
          <cell r="BS179">
            <v>0</v>
          </cell>
          <cell r="BT179">
            <v>0</v>
          </cell>
          <cell r="BU179">
            <v>0</v>
          </cell>
          <cell r="BV179">
            <v>0</v>
          </cell>
          <cell r="BW179">
            <v>0</v>
          </cell>
          <cell r="BX179">
            <v>0</v>
          </cell>
          <cell r="BY179">
            <v>0</v>
          </cell>
          <cell r="BZ179">
            <v>0</v>
          </cell>
          <cell r="CA179">
            <v>0</v>
          </cell>
          <cell r="CB179">
            <v>0</v>
          </cell>
          <cell r="CC179">
            <v>0</v>
          </cell>
          <cell r="CD179">
            <v>0</v>
          </cell>
          <cell r="CE179">
            <v>0</v>
          </cell>
          <cell r="CF179">
            <v>0</v>
          </cell>
          <cell r="CG179">
            <v>0</v>
          </cell>
          <cell r="CH179">
            <v>0</v>
          </cell>
          <cell r="CI179">
            <v>0</v>
          </cell>
          <cell r="CJ179">
            <v>0</v>
          </cell>
          <cell r="CK179">
            <v>0</v>
          </cell>
          <cell r="CL179">
            <v>0</v>
          </cell>
        </row>
        <row r="180">
          <cell r="H180">
            <v>176</v>
          </cell>
          <cell r="I180" t="str">
            <v>PAMPA HERMOZA de Pampa Hermoza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  <cell r="BB180">
            <v>17</v>
          </cell>
          <cell r="BC180">
            <v>0</v>
          </cell>
          <cell r="BD180">
            <v>0</v>
          </cell>
          <cell r="BE180">
            <v>12</v>
          </cell>
          <cell r="BF180">
            <v>0</v>
          </cell>
          <cell r="BG180">
            <v>0</v>
          </cell>
          <cell r="BH180">
            <v>500</v>
          </cell>
          <cell r="BI180">
            <v>0</v>
          </cell>
          <cell r="BJ180">
            <v>0</v>
          </cell>
          <cell r="BK180">
            <v>66</v>
          </cell>
          <cell r="BL180">
            <v>0</v>
          </cell>
          <cell r="BM180">
            <v>0</v>
          </cell>
          <cell r="BN180">
            <v>0</v>
          </cell>
          <cell r="BO180">
            <v>0</v>
          </cell>
          <cell r="BP180">
            <v>0</v>
          </cell>
          <cell r="BQ180">
            <v>0</v>
          </cell>
          <cell r="BR180">
            <v>0</v>
          </cell>
          <cell r="BS180">
            <v>0</v>
          </cell>
          <cell r="BT180">
            <v>0</v>
          </cell>
          <cell r="BU180">
            <v>0</v>
          </cell>
          <cell r="BV180">
            <v>0</v>
          </cell>
          <cell r="BW180">
            <v>0</v>
          </cell>
          <cell r="BX180">
            <v>0</v>
          </cell>
          <cell r="BY180">
            <v>0</v>
          </cell>
          <cell r="BZ180">
            <v>0</v>
          </cell>
          <cell r="CA180">
            <v>0</v>
          </cell>
          <cell r="CB180">
            <v>0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  <cell r="CL180">
            <v>0</v>
          </cell>
        </row>
        <row r="181">
          <cell r="H181">
            <v>177</v>
          </cell>
          <cell r="I181" t="str">
            <v>PEDRERA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AZ181">
            <v>0</v>
          </cell>
          <cell r="BA181">
            <v>0</v>
          </cell>
          <cell r="BB181">
            <v>3</v>
          </cell>
          <cell r="BC181">
            <v>0</v>
          </cell>
          <cell r="BD181">
            <v>0</v>
          </cell>
          <cell r="BE181">
            <v>1</v>
          </cell>
          <cell r="BF181">
            <v>0</v>
          </cell>
          <cell r="BG181">
            <v>0</v>
          </cell>
          <cell r="BH181">
            <v>105</v>
          </cell>
          <cell r="BI181">
            <v>0</v>
          </cell>
          <cell r="BJ181">
            <v>0</v>
          </cell>
          <cell r="BK181">
            <v>28</v>
          </cell>
          <cell r="BL181">
            <v>0</v>
          </cell>
          <cell r="BM181">
            <v>0</v>
          </cell>
          <cell r="BN181">
            <v>0</v>
          </cell>
          <cell r="BO181">
            <v>0</v>
          </cell>
          <cell r="BP181">
            <v>0</v>
          </cell>
          <cell r="BQ181">
            <v>0</v>
          </cell>
          <cell r="BR181">
            <v>0</v>
          </cell>
          <cell r="BS181">
            <v>0</v>
          </cell>
          <cell r="BT181">
            <v>0</v>
          </cell>
          <cell r="BU181">
            <v>0</v>
          </cell>
          <cell r="BV181">
            <v>0</v>
          </cell>
          <cell r="BW181">
            <v>0</v>
          </cell>
          <cell r="BX181">
            <v>0</v>
          </cell>
          <cell r="BY181">
            <v>0</v>
          </cell>
          <cell r="BZ181">
            <v>0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0</v>
          </cell>
          <cell r="CI181">
            <v>0</v>
          </cell>
          <cell r="CJ181">
            <v>0</v>
          </cell>
          <cell r="CK181">
            <v>0</v>
          </cell>
          <cell r="CL181">
            <v>0</v>
          </cell>
        </row>
        <row r="182">
          <cell r="H182">
            <v>178</v>
          </cell>
          <cell r="I182" t="str">
            <v>MONTE BELLO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</v>
          </cell>
          <cell r="BJ182">
            <v>0</v>
          </cell>
          <cell r="BK182">
            <v>0</v>
          </cell>
          <cell r="BL182">
            <v>0</v>
          </cell>
          <cell r="BM182">
            <v>0</v>
          </cell>
          <cell r="BN182">
            <v>0</v>
          </cell>
          <cell r="BO182">
            <v>0</v>
          </cell>
          <cell r="BP182">
            <v>0</v>
          </cell>
          <cell r="BQ182">
            <v>0</v>
          </cell>
          <cell r="BR182">
            <v>0</v>
          </cell>
          <cell r="BS182">
            <v>0</v>
          </cell>
          <cell r="BT182">
            <v>0</v>
          </cell>
          <cell r="BU182">
            <v>0</v>
          </cell>
          <cell r="BV182">
            <v>0</v>
          </cell>
          <cell r="BW182">
            <v>0</v>
          </cell>
          <cell r="BX182">
            <v>0</v>
          </cell>
          <cell r="BY182">
            <v>0</v>
          </cell>
          <cell r="BZ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  <cell r="CL182">
            <v>0</v>
          </cell>
        </row>
        <row r="183">
          <cell r="H183">
            <v>179</v>
          </cell>
          <cell r="I183" t="str">
            <v>MAHUIZO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</row>
        <row r="184">
          <cell r="H184">
            <v>180</v>
          </cell>
          <cell r="I184" t="str">
            <v>NUEVO DOS DE MAYO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</row>
        <row r="185">
          <cell r="H185">
            <v>181</v>
          </cell>
          <cell r="I185" t="str">
            <v>DOS DE MAYO De Sarayacu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</row>
        <row r="186">
          <cell r="H186">
            <v>182</v>
          </cell>
          <cell r="I186" t="str">
            <v>TIERRA BLANCA Juber Sandoval Briones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1</v>
          </cell>
          <cell r="BF186">
            <v>0</v>
          </cell>
          <cell r="BG186">
            <v>0</v>
          </cell>
          <cell r="BH186">
            <v>299</v>
          </cell>
          <cell r="BI186">
            <v>0</v>
          </cell>
          <cell r="BJ186">
            <v>0</v>
          </cell>
          <cell r="BK186">
            <v>86</v>
          </cell>
          <cell r="BL186">
            <v>0</v>
          </cell>
          <cell r="BM186">
            <v>0</v>
          </cell>
          <cell r="BN186">
            <v>0</v>
          </cell>
          <cell r="BO186">
            <v>0</v>
          </cell>
          <cell r="BP186">
            <v>0</v>
          </cell>
          <cell r="BQ186">
            <v>0</v>
          </cell>
          <cell r="BR186">
            <v>0</v>
          </cell>
          <cell r="BS186">
            <v>0</v>
          </cell>
          <cell r="BT186">
            <v>0</v>
          </cell>
          <cell r="BU186">
            <v>0</v>
          </cell>
          <cell r="BV186">
            <v>0</v>
          </cell>
          <cell r="BW186">
            <v>0</v>
          </cell>
          <cell r="BX186">
            <v>0</v>
          </cell>
          <cell r="B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  <cell r="CL186">
            <v>0</v>
          </cell>
        </row>
        <row r="187">
          <cell r="H187">
            <v>183</v>
          </cell>
          <cell r="I187" t="str">
            <v>HUAÑUNA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E187">
            <v>0</v>
          </cell>
          <cell r="BF187">
            <v>0</v>
          </cell>
          <cell r="BG187">
            <v>0</v>
          </cell>
          <cell r="BH187">
            <v>0</v>
          </cell>
          <cell r="BI187">
            <v>0</v>
          </cell>
          <cell r="BJ187">
            <v>0</v>
          </cell>
          <cell r="BK187">
            <v>0</v>
          </cell>
          <cell r="BL187">
            <v>0</v>
          </cell>
          <cell r="BM187">
            <v>0</v>
          </cell>
          <cell r="BN187">
            <v>0</v>
          </cell>
          <cell r="BO187">
            <v>0</v>
          </cell>
          <cell r="BP187">
            <v>0</v>
          </cell>
          <cell r="BQ187">
            <v>0</v>
          </cell>
          <cell r="BR187">
            <v>0</v>
          </cell>
          <cell r="BS187">
            <v>0</v>
          </cell>
          <cell r="BT187">
            <v>0</v>
          </cell>
          <cell r="BU187">
            <v>0</v>
          </cell>
          <cell r="BV187">
            <v>0</v>
          </cell>
          <cell r="BW187">
            <v>0</v>
          </cell>
          <cell r="BX187">
            <v>0</v>
          </cell>
          <cell r="BY187">
            <v>0</v>
          </cell>
          <cell r="BZ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  <cell r="CL187">
            <v>0</v>
          </cell>
        </row>
        <row r="188">
          <cell r="H188">
            <v>184</v>
          </cell>
          <cell r="I188" t="str">
            <v>PUERTO ENRIQUE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E188">
            <v>0</v>
          </cell>
          <cell r="BF188">
            <v>0</v>
          </cell>
          <cell r="BG188">
            <v>0</v>
          </cell>
          <cell r="BH188">
            <v>0</v>
          </cell>
          <cell r="BI188">
            <v>0</v>
          </cell>
          <cell r="BJ188">
            <v>0</v>
          </cell>
          <cell r="BK188">
            <v>0</v>
          </cell>
          <cell r="BL188">
            <v>0</v>
          </cell>
          <cell r="BM188">
            <v>0</v>
          </cell>
          <cell r="BN188">
            <v>0</v>
          </cell>
          <cell r="BO188">
            <v>0</v>
          </cell>
          <cell r="BP188">
            <v>0</v>
          </cell>
          <cell r="BQ188">
            <v>0</v>
          </cell>
          <cell r="BR188">
            <v>0</v>
          </cell>
          <cell r="BS188">
            <v>0</v>
          </cell>
          <cell r="BT188">
            <v>0</v>
          </cell>
          <cell r="BU188">
            <v>0</v>
          </cell>
          <cell r="BV188">
            <v>0</v>
          </cell>
          <cell r="BW188">
            <v>0</v>
          </cell>
          <cell r="BX188">
            <v>0</v>
          </cell>
          <cell r="BY188">
            <v>0</v>
          </cell>
          <cell r="BZ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  <cell r="CL188">
            <v>0</v>
          </cell>
        </row>
        <row r="189">
          <cell r="H189">
            <v>185</v>
          </cell>
          <cell r="I189" t="str">
            <v>ORELLANA</v>
          </cell>
          <cell r="J189">
            <v>19</v>
          </cell>
          <cell r="K189">
            <v>1</v>
          </cell>
          <cell r="L189">
            <v>0</v>
          </cell>
          <cell r="M189">
            <v>20</v>
          </cell>
          <cell r="N189">
            <v>20</v>
          </cell>
          <cell r="O189">
            <v>22</v>
          </cell>
          <cell r="P189">
            <v>13</v>
          </cell>
          <cell r="Q189">
            <v>18</v>
          </cell>
          <cell r="R189">
            <v>34</v>
          </cell>
          <cell r="S189">
            <v>9</v>
          </cell>
          <cell r="T189">
            <v>5</v>
          </cell>
          <cell r="U189">
            <v>23</v>
          </cell>
          <cell r="V189">
            <v>10</v>
          </cell>
          <cell r="W189">
            <v>21</v>
          </cell>
          <cell r="X189">
            <v>11</v>
          </cell>
          <cell r="Y189">
            <v>1</v>
          </cell>
          <cell r="Z189">
            <v>0</v>
          </cell>
          <cell r="AA189">
            <v>1</v>
          </cell>
          <cell r="AB189">
            <v>0</v>
          </cell>
          <cell r="AC189">
            <v>5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7</v>
          </cell>
          <cell r="AR189">
            <v>3</v>
          </cell>
          <cell r="AS189">
            <v>0</v>
          </cell>
          <cell r="AT189">
            <v>0</v>
          </cell>
          <cell r="AU189">
            <v>1</v>
          </cell>
          <cell r="AV189">
            <v>4</v>
          </cell>
          <cell r="AW189">
            <v>0</v>
          </cell>
          <cell r="AX189">
            <v>0</v>
          </cell>
          <cell r="AY189">
            <v>2</v>
          </cell>
          <cell r="AZ189">
            <v>0</v>
          </cell>
          <cell r="BA189">
            <v>0</v>
          </cell>
          <cell r="BB189">
            <v>3</v>
          </cell>
          <cell r="BC189">
            <v>0</v>
          </cell>
          <cell r="BD189">
            <v>0</v>
          </cell>
          <cell r="BE189">
            <v>12</v>
          </cell>
          <cell r="BF189">
            <v>0</v>
          </cell>
          <cell r="BG189">
            <v>0</v>
          </cell>
          <cell r="BH189">
            <v>853</v>
          </cell>
          <cell r="BI189">
            <v>0</v>
          </cell>
          <cell r="BJ189">
            <v>0</v>
          </cell>
          <cell r="BK189">
            <v>56</v>
          </cell>
          <cell r="BL189">
            <v>4</v>
          </cell>
          <cell r="BM189">
            <v>7</v>
          </cell>
          <cell r="BN189">
            <v>8</v>
          </cell>
          <cell r="BO189">
            <v>0</v>
          </cell>
          <cell r="BP189">
            <v>0</v>
          </cell>
          <cell r="BQ189">
            <v>3</v>
          </cell>
          <cell r="BR189">
            <v>0</v>
          </cell>
          <cell r="BS189">
            <v>0</v>
          </cell>
          <cell r="BT189">
            <v>0</v>
          </cell>
          <cell r="BU189">
            <v>0</v>
          </cell>
          <cell r="BV189">
            <v>0</v>
          </cell>
          <cell r="BW189">
            <v>0</v>
          </cell>
          <cell r="BX189">
            <v>0</v>
          </cell>
          <cell r="BY189">
            <v>1</v>
          </cell>
          <cell r="BZ189">
            <v>6</v>
          </cell>
          <cell r="CA189">
            <v>8</v>
          </cell>
          <cell r="CB189">
            <v>10</v>
          </cell>
          <cell r="CC189">
            <v>0</v>
          </cell>
          <cell r="CD189">
            <v>2</v>
          </cell>
          <cell r="CE189">
            <v>17</v>
          </cell>
          <cell r="CF189">
            <v>18</v>
          </cell>
          <cell r="CG189">
            <v>13</v>
          </cell>
          <cell r="CH189">
            <v>0</v>
          </cell>
          <cell r="CI189">
            <v>1</v>
          </cell>
          <cell r="CJ189">
            <v>17</v>
          </cell>
          <cell r="CK189">
            <v>0</v>
          </cell>
          <cell r="CL189">
            <v>1</v>
          </cell>
        </row>
        <row r="190">
          <cell r="H190">
            <v>186</v>
          </cell>
          <cell r="I190" t="str">
            <v>SAN GABRIEL DE VARADERO (EJE M.R.)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E190">
            <v>0</v>
          </cell>
          <cell r="BF190">
            <v>0</v>
          </cell>
          <cell r="BG190">
            <v>0</v>
          </cell>
          <cell r="BH190">
            <v>0</v>
          </cell>
          <cell r="BI190">
            <v>0</v>
          </cell>
          <cell r="BJ190">
            <v>0</v>
          </cell>
          <cell r="BK190">
            <v>0</v>
          </cell>
          <cell r="BL190">
            <v>0</v>
          </cell>
          <cell r="BM190">
            <v>0</v>
          </cell>
          <cell r="BN190">
            <v>0</v>
          </cell>
          <cell r="BO190">
            <v>0</v>
          </cell>
          <cell r="BP190">
            <v>0</v>
          </cell>
          <cell r="BQ190">
            <v>0</v>
          </cell>
          <cell r="BR190">
            <v>0</v>
          </cell>
          <cell r="BS190">
            <v>0</v>
          </cell>
          <cell r="BT190">
            <v>0</v>
          </cell>
          <cell r="BU190">
            <v>0</v>
          </cell>
          <cell r="BV190">
            <v>0</v>
          </cell>
          <cell r="BW190">
            <v>0</v>
          </cell>
          <cell r="BX190">
            <v>0</v>
          </cell>
          <cell r="BY190">
            <v>0</v>
          </cell>
          <cell r="BZ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  <cell r="CL190">
            <v>0</v>
          </cell>
        </row>
        <row r="191">
          <cell r="H191">
            <v>187</v>
          </cell>
          <cell r="I191" t="str">
            <v>BALSAPUERTO (EJE M.R.)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348</v>
          </cell>
          <cell r="BI191">
            <v>0</v>
          </cell>
          <cell r="BJ191">
            <v>0</v>
          </cell>
          <cell r="BK191">
            <v>39</v>
          </cell>
          <cell r="BL191">
            <v>0</v>
          </cell>
          <cell r="BM191">
            <v>0</v>
          </cell>
          <cell r="BN191">
            <v>0</v>
          </cell>
          <cell r="BO191">
            <v>0</v>
          </cell>
          <cell r="BP191">
            <v>0</v>
          </cell>
          <cell r="BQ191">
            <v>0</v>
          </cell>
          <cell r="BR191">
            <v>0</v>
          </cell>
          <cell r="BS191">
            <v>0</v>
          </cell>
          <cell r="BT191">
            <v>0</v>
          </cell>
          <cell r="BU191">
            <v>0</v>
          </cell>
          <cell r="BV191">
            <v>0</v>
          </cell>
          <cell r="BW191">
            <v>0</v>
          </cell>
          <cell r="BX191">
            <v>0</v>
          </cell>
          <cell r="BY191">
            <v>2</v>
          </cell>
          <cell r="BZ191">
            <v>0</v>
          </cell>
          <cell r="CA191">
            <v>2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  <cell r="CL191">
            <v>0</v>
          </cell>
        </row>
        <row r="192">
          <cell r="H192">
            <v>188</v>
          </cell>
          <cell r="I192" t="str">
            <v>VISTA ALEGRE De Balsapuerto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0</v>
          </cell>
          <cell r="BD192">
            <v>0</v>
          </cell>
          <cell r="BE192">
            <v>0</v>
          </cell>
          <cell r="BF192">
            <v>0</v>
          </cell>
          <cell r="BG192">
            <v>0</v>
          </cell>
          <cell r="BH192">
            <v>0</v>
          </cell>
          <cell r="BI192">
            <v>0</v>
          </cell>
          <cell r="BJ192">
            <v>0</v>
          </cell>
          <cell r="BK192">
            <v>0</v>
          </cell>
          <cell r="BL192">
            <v>0</v>
          </cell>
          <cell r="BM192">
            <v>0</v>
          </cell>
          <cell r="BN192">
            <v>0</v>
          </cell>
          <cell r="BO192">
            <v>0</v>
          </cell>
          <cell r="BP192">
            <v>0</v>
          </cell>
          <cell r="BQ192">
            <v>0</v>
          </cell>
          <cell r="BR192">
            <v>0</v>
          </cell>
          <cell r="BS192">
            <v>0</v>
          </cell>
          <cell r="BT192">
            <v>0</v>
          </cell>
          <cell r="BU192">
            <v>0</v>
          </cell>
          <cell r="BV192">
            <v>0</v>
          </cell>
          <cell r="BW192">
            <v>0</v>
          </cell>
          <cell r="BX192">
            <v>0</v>
          </cell>
          <cell r="BY192">
            <v>0</v>
          </cell>
          <cell r="BZ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  <cell r="CL192">
            <v>0</v>
          </cell>
        </row>
        <row r="193">
          <cell r="H193">
            <v>189</v>
          </cell>
          <cell r="I193" t="str">
            <v>NUEVA VIDA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  <cell r="CL193">
            <v>0</v>
          </cell>
        </row>
        <row r="194">
          <cell r="H194">
            <v>190</v>
          </cell>
          <cell r="I194" t="str">
            <v>PROGRESO De Balsapuerto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0</v>
          </cell>
          <cell r="BJ194">
            <v>0</v>
          </cell>
          <cell r="BK194">
            <v>0</v>
          </cell>
          <cell r="BL194">
            <v>0</v>
          </cell>
          <cell r="BM194">
            <v>0</v>
          </cell>
          <cell r="BN194">
            <v>0</v>
          </cell>
          <cell r="BO194">
            <v>0</v>
          </cell>
          <cell r="BP194">
            <v>0</v>
          </cell>
          <cell r="BQ194">
            <v>0</v>
          </cell>
          <cell r="BR194">
            <v>0</v>
          </cell>
          <cell r="BS194">
            <v>0</v>
          </cell>
          <cell r="BT194">
            <v>0</v>
          </cell>
          <cell r="BU194">
            <v>0</v>
          </cell>
          <cell r="BV194">
            <v>0</v>
          </cell>
          <cell r="BW194">
            <v>0</v>
          </cell>
          <cell r="BX194">
            <v>0</v>
          </cell>
          <cell r="BY194">
            <v>0</v>
          </cell>
          <cell r="BZ194">
            <v>0</v>
          </cell>
          <cell r="CA194">
            <v>0</v>
          </cell>
          <cell r="CB194">
            <v>0</v>
          </cell>
          <cell r="CC194">
            <v>0</v>
          </cell>
          <cell r="CD194">
            <v>0</v>
          </cell>
          <cell r="CE194">
            <v>0</v>
          </cell>
          <cell r="CF194">
            <v>0</v>
          </cell>
          <cell r="CG194">
            <v>0</v>
          </cell>
          <cell r="CH194">
            <v>0</v>
          </cell>
          <cell r="CI194">
            <v>0</v>
          </cell>
          <cell r="CJ194">
            <v>0</v>
          </cell>
          <cell r="CK194">
            <v>0</v>
          </cell>
          <cell r="CL194">
            <v>0</v>
          </cell>
        </row>
        <row r="195">
          <cell r="H195">
            <v>191</v>
          </cell>
          <cell r="I195" t="str">
            <v xml:space="preserve">JEBEROS </v>
          </cell>
          <cell r="J195">
            <v>3</v>
          </cell>
          <cell r="K195">
            <v>0</v>
          </cell>
          <cell r="L195">
            <v>0</v>
          </cell>
          <cell r="M195">
            <v>3</v>
          </cell>
          <cell r="N195">
            <v>2</v>
          </cell>
          <cell r="O195">
            <v>5</v>
          </cell>
          <cell r="P195">
            <v>7</v>
          </cell>
          <cell r="Q195">
            <v>8</v>
          </cell>
          <cell r="R195">
            <v>0</v>
          </cell>
          <cell r="S195">
            <v>0</v>
          </cell>
          <cell r="T195">
            <v>0</v>
          </cell>
          <cell r="U195">
            <v>5</v>
          </cell>
          <cell r="V195">
            <v>6</v>
          </cell>
          <cell r="W195">
            <v>5</v>
          </cell>
          <cell r="X195">
            <v>6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5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1</v>
          </cell>
          <cell r="AU195">
            <v>0</v>
          </cell>
          <cell r="AV195">
            <v>1</v>
          </cell>
          <cell r="AW195">
            <v>0</v>
          </cell>
          <cell r="AX195">
            <v>0</v>
          </cell>
          <cell r="AY195">
            <v>2</v>
          </cell>
          <cell r="AZ195">
            <v>0</v>
          </cell>
          <cell r="BA195">
            <v>0</v>
          </cell>
          <cell r="BB195">
            <v>8</v>
          </cell>
          <cell r="BC195">
            <v>0</v>
          </cell>
          <cell r="BD195">
            <v>0</v>
          </cell>
          <cell r="BE195">
            <v>13</v>
          </cell>
          <cell r="BF195">
            <v>0</v>
          </cell>
          <cell r="BG195">
            <v>0</v>
          </cell>
          <cell r="BH195">
            <v>135</v>
          </cell>
          <cell r="BI195">
            <v>0</v>
          </cell>
          <cell r="BJ195">
            <v>0</v>
          </cell>
          <cell r="BK195">
            <v>7</v>
          </cell>
          <cell r="BL195">
            <v>5</v>
          </cell>
          <cell r="BM195">
            <v>3</v>
          </cell>
          <cell r="BN195">
            <v>11</v>
          </cell>
          <cell r="BO195">
            <v>1</v>
          </cell>
          <cell r="BP195">
            <v>0</v>
          </cell>
          <cell r="BQ195">
            <v>0</v>
          </cell>
          <cell r="BR195">
            <v>0</v>
          </cell>
          <cell r="BS195">
            <v>0</v>
          </cell>
          <cell r="BT195">
            <v>0</v>
          </cell>
          <cell r="BU195">
            <v>0</v>
          </cell>
          <cell r="BV195">
            <v>0</v>
          </cell>
          <cell r="BW195">
            <v>0</v>
          </cell>
          <cell r="BX195">
            <v>0</v>
          </cell>
          <cell r="BY195">
            <v>12</v>
          </cell>
          <cell r="BZ195">
            <v>3</v>
          </cell>
          <cell r="CA195">
            <v>16</v>
          </cell>
          <cell r="CB195">
            <v>3</v>
          </cell>
          <cell r="CC195">
            <v>0</v>
          </cell>
          <cell r="CD195">
            <v>0</v>
          </cell>
          <cell r="CE195">
            <v>0</v>
          </cell>
          <cell r="CF195">
            <v>0</v>
          </cell>
          <cell r="CG195">
            <v>0</v>
          </cell>
          <cell r="CH195">
            <v>0</v>
          </cell>
          <cell r="CI195">
            <v>1</v>
          </cell>
          <cell r="CJ195">
            <v>0</v>
          </cell>
          <cell r="CK195">
            <v>0</v>
          </cell>
          <cell r="CL195">
            <v>0</v>
          </cell>
        </row>
        <row r="196">
          <cell r="H196">
            <v>192</v>
          </cell>
          <cell r="I196" t="str">
            <v>BELLAVISTA de Jeberos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E196">
            <v>0</v>
          </cell>
          <cell r="BF196">
            <v>0</v>
          </cell>
          <cell r="BG196">
            <v>0</v>
          </cell>
          <cell r="BH196">
            <v>6</v>
          </cell>
          <cell r="BI196">
            <v>0</v>
          </cell>
          <cell r="BJ196">
            <v>0</v>
          </cell>
          <cell r="BK196">
            <v>0</v>
          </cell>
          <cell r="BL196">
            <v>0</v>
          </cell>
          <cell r="BM196">
            <v>0</v>
          </cell>
          <cell r="BN196">
            <v>0</v>
          </cell>
          <cell r="BO196">
            <v>0</v>
          </cell>
          <cell r="BP196">
            <v>0</v>
          </cell>
          <cell r="BQ196">
            <v>0</v>
          </cell>
          <cell r="BR196">
            <v>0</v>
          </cell>
          <cell r="BS196">
            <v>0</v>
          </cell>
          <cell r="BT196">
            <v>0</v>
          </cell>
          <cell r="BU196">
            <v>0</v>
          </cell>
          <cell r="BV196">
            <v>0</v>
          </cell>
          <cell r="BW196">
            <v>0</v>
          </cell>
          <cell r="BX196">
            <v>0</v>
          </cell>
          <cell r="BY196">
            <v>0</v>
          </cell>
          <cell r="BZ196">
            <v>0</v>
          </cell>
          <cell r="CA196">
            <v>0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  <cell r="CL196">
            <v>0</v>
          </cell>
        </row>
        <row r="197">
          <cell r="H197">
            <v>193</v>
          </cell>
          <cell r="I197" t="str">
            <v>LAGUNAS</v>
          </cell>
          <cell r="J197">
            <v>19</v>
          </cell>
          <cell r="K197">
            <v>4</v>
          </cell>
          <cell r="L197">
            <v>1</v>
          </cell>
          <cell r="M197">
            <v>24</v>
          </cell>
          <cell r="N197">
            <v>19</v>
          </cell>
          <cell r="O197">
            <v>16</v>
          </cell>
          <cell r="P197">
            <v>14</v>
          </cell>
          <cell r="Q197">
            <v>5</v>
          </cell>
          <cell r="R197">
            <v>0</v>
          </cell>
          <cell r="S197">
            <v>0</v>
          </cell>
          <cell r="T197">
            <v>0</v>
          </cell>
          <cell r="U197">
            <v>14</v>
          </cell>
          <cell r="V197">
            <v>13</v>
          </cell>
          <cell r="W197">
            <v>16</v>
          </cell>
          <cell r="X197">
            <v>14</v>
          </cell>
          <cell r="Y197">
            <v>0</v>
          </cell>
          <cell r="Z197">
            <v>0</v>
          </cell>
          <cell r="AA197">
            <v>1</v>
          </cell>
          <cell r="AB197">
            <v>1</v>
          </cell>
          <cell r="AC197">
            <v>10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AY197">
            <v>0</v>
          </cell>
          <cell r="AZ197">
            <v>0</v>
          </cell>
          <cell r="BA197">
            <v>0</v>
          </cell>
          <cell r="BB197">
            <v>57</v>
          </cell>
          <cell r="BC197">
            <v>0</v>
          </cell>
          <cell r="BD197">
            <v>0</v>
          </cell>
          <cell r="BE197">
            <v>84</v>
          </cell>
          <cell r="BF197">
            <v>0</v>
          </cell>
          <cell r="BG197">
            <v>0</v>
          </cell>
          <cell r="BH197">
            <v>2010</v>
          </cell>
          <cell r="BI197">
            <v>0</v>
          </cell>
          <cell r="BJ197">
            <v>0</v>
          </cell>
          <cell r="BK197">
            <v>335</v>
          </cell>
          <cell r="BL197">
            <v>3</v>
          </cell>
          <cell r="BM197">
            <v>2</v>
          </cell>
          <cell r="BN197">
            <v>5</v>
          </cell>
          <cell r="BO197">
            <v>0</v>
          </cell>
          <cell r="BP197">
            <v>0</v>
          </cell>
          <cell r="BQ197">
            <v>14</v>
          </cell>
          <cell r="BR197">
            <v>1</v>
          </cell>
          <cell r="BS197">
            <v>3</v>
          </cell>
          <cell r="BT197">
            <v>0</v>
          </cell>
          <cell r="BU197">
            <v>0</v>
          </cell>
          <cell r="BV197">
            <v>0</v>
          </cell>
          <cell r="BW197">
            <v>0</v>
          </cell>
          <cell r="BX197">
            <v>0</v>
          </cell>
          <cell r="BY197">
            <v>7</v>
          </cell>
          <cell r="BZ197">
            <v>12</v>
          </cell>
          <cell r="CA197">
            <v>10</v>
          </cell>
          <cell r="CB197">
            <v>12</v>
          </cell>
          <cell r="CC197">
            <v>0</v>
          </cell>
          <cell r="CD197">
            <v>0</v>
          </cell>
          <cell r="CE197">
            <v>0</v>
          </cell>
          <cell r="CF197">
            <v>20</v>
          </cell>
          <cell r="CG197">
            <v>0</v>
          </cell>
          <cell r="CH197">
            <v>0</v>
          </cell>
          <cell r="CI197">
            <v>0</v>
          </cell>
          <cell r="CJ197">
            <v>16</v>
          </cell>
          <cell r="CK197">
            <v>12</v>
          </cell>
          <cell r="CL197">
            <v>5</v>
          </cell>
        </row>
        <row r="198">
          <cell r="H198">
            <v>194</v>
          </cell>
          <cell r="I198" t="str">
            <v>PUCACURO de Lagunas</v>
          </cell>
          <cell r="J198">
            <v>1</v>
          </cell>
          <cell r="K198">
            <v>0</v>
          </cell>
          <cell r="L198">
            <v>0</v>
          </cell>
          <cell r="M198">
            <v>1</v>
          </cell>
          <cell r="N198">
            <v>1</v>
          </cell>
          <cell r="O198">
            <v>0</v>
          </cell>
          <cell r="P198">
            <v>0</v>
          </cell>
          <cell r="Q198">
            <v>2</v>
          </cell>
          <cell r="R198">
            <v>0</v>
          </cell>
          <cell r="S198">
            <v>2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E198">
            <v>0</v>
          </cell>
          <cell r="BF198">
            <v>0</v>
          </cell>
          <cell r="BG198">
            <v>0</v>
          </cell>
          <cell r="BH198">
            <v>0</v>
          </cell>
          <cell r="BI198">
            <v>0</v>
          </cell>
          <cell r="BJ198">
            <v>0</v>
          </cell>
          <cell r="BK198">
            <v>0</v>
          </cell>
          <cell r="BL198">
            <v>0</v>
          </cell>
          <cell r="BM198">
            <v>0</v>
          </cell>
          <cell r="BN198">
            <v>0</v>
          </cell>
          <cell r="BO198">
            <v>0</v>
          </cell>
          <cell r="BP198">
            <v>0</v>
          </cell>
          <cell r="BQ198">
            <v>1</v>
          </cell>
          <cell r="BR198">
            <v>0</v>
          </cell>
          <cell r="BS198">
            <v>0</v>
          </cell>
          <cell r="BT198">
            <v>0</v>
          </cell>
          <cell r="BU198">
            <v>0</v>
          </cell>
          <cell r="BV198">
            <v>0</v>
          </cell>
          <cell r="BW198">
            <v>0</v>
          </cell>
          <cell r="BX198">
            <v>0</v>
          </cell>
          <cell r="BY198">
            <v>0</v>
          </cell>
          <cell r="BZ198">
            <v>3</v>
          </cell>
          <cell r="CA198">
            <v>0</v>
          </cell>
          <cell r="CB198">
            <v>3</v>
          </cell>
          <cell r="CC198">
            <v>0</v>
          </cell>
          <cell r="CD198">
            <v>0</v>
          </cell>
          <cell r="CE198">
            <v>0</v>
          </cell>
          <cell r="CF198">
            <v>1</v>
          </cell>
          <cell r="CG198">
            <v>0</v>
          </cell>
          <cell r="CH198">
            <v>0</v>
          </cell>
          <cell r="CI198">
            <v>0</v>
          </cell>
          <cell r="CJ198">
            <v>1</v>
          </cell>
          <cell r="CK198">
            <v>2</v>
          </cell>
          <cell r="CL198">
            <v>0</v>
          </cell>
        </row>
        <row r="199">
          <cell r="H199">
            <v>195</v>
          </cell>
          <cell r="I199" t="str">
            <v>PUERTO VICTORIA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E199">
            <v>0</v>
          </cell>
          <cell r="BF199">
            <v>0</v>
          </cell>
          <cell r="BG199">
            <v>0</v>
          </cell>
          <cell r="BH199">
            <v>0</v>
          </cell>
          <cell r="BI199">
            <v>0</v>
          </cell>
          <cell r="BJ199">
            <v>0</v>
          </cell>
          <cell r="BK199">
            <v>0</v>
          </cell>
          <cell r="BL199">
            <v>0</v>
          </cell>
          <cell r="BM199">
            <v>0</v>
          </cell>
          <cell r="BN199">
            <v>0</v>
          </cell>
          <cell r="BO199">
            <v>0</v>
          </cell>
          <cell r="BP199">
            <v>0</v>
          </cell>
          <cell r="BQ199">
            <v>0</v>
          </cell>
          <cell r="BR199">
            <v>0</v>
          </cell>
          <cell r="BS199">
            <v>0</v>
          </cell>
          <cell r="BT199">
            <v>0</v>
          </cell>
          <cell r="BU199">
            <v>0</v>
          </cell>
          <cell r="BV199">
            <v>0</v>
          </cell>
          <cell r="BW199">
            <v>0</v>
          </cell>
          <cell r="BX199">
            <v>0</v>
          </cell>
          <cell r="BY199">
            <v>0</v>
          </cell>
          <cell r="BZ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  <cell r="CE199">
            <v>0</v>
          </cell>
          <cell r="CF199">
            <v>0</v>
          </cell>
          <cell r="CG199">
            <v>0</v>
          </cell>
          <cell r="CH199">
            <v>0</v>
          </cell>
          <cell r="CI199">
            <v>0</v>
          </cell>
          <cell r="CJ199">
            <v>2</v>
          </cell>
          <cell r="CK199">
            <v>7</v>
          </cell>
          <cell r="CL199">
            <v>0</v>
          </cell>
        </row>
        <row r="200">
          <cell r="H200">
            <v>196</v>
          </cell>
          <cell r="I200" t="str">
            <v>ARAHUANTE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2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2</v>
          </cell>
          <cell r="W200">
            <v>0</v>
          </cell>
          <cell r="X200">
            <v>2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1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  <cell r="BB200">
            <v>6</v>
          </cell>
          <cell r="BC200">
            <v>0</v>
          </cell>
          <cell r="BD200">
            <v>0</v>
          </cell>
          <cell r="BE200">
            <v>4</v>
          </cell>
          <cell r="BF200">
            <v>0</v>
          </cell>
          <cell r="BG200">
            <v>0</v>
          </cell>
          <cell r="BH200">
            <v>187</v>
          </cell>
          <cell r="BI200">
            <v>0</v>
          </cell>
          <cell r="BJ200">
            <v>0</v>
          </cell>
          <cell r="BK200">
            <v>43</v>
          </cell>
          <cell r="BL200">
            <v>2</v>
          </cell>
          <cell r="BM200">
            <v>0</v>
          </cell>
          <cell r="BN200">
            <v>0</v>
          </cell>
          <cell r="BO200">
            <v>0</v>
          </cell>
          <cell r="BP200">
            <v>0</v>
          </cell>
          <cell r="BQ200">
            <v>0</v>
          </cell>
          <cell r="BR200">
            <v>0</v>
          </cell>
          <cell r="BS200">
            <v>0</v>
          </cell>
          <cell r="BT200">
            <v>0</v>
          </cell>
          <cell r="BU200">
            <v>0</v>
          </cell>
          <cell r="BV200">
            <v>0</v>
          </cell>
          <cell r="BW200">
            <v>0</v>
          </cell>
          <cell r="BX200">
            <v>0</v>
          </cell>
          <cell r="BY200">
            <v>0</v>
          </cell>
          <cell r="BZ200">
            <v>0</v>
          </cell>
          <cell r="CA200">
            <v>0</v>
          </cell>
          <cell r="CB200">
            <v>1</v>
          </cell>
          <cell r="CC200">
            <v>0</v>
          </cell>
          <cell r="CD200">
            <v>0</v>
          </cell>
          <cell r="CE200">
            <v>0</v>
          </cell>
          <cell r="CF200">
            <v>7</v>
          </cell>
          <cell r="CG200">
            <v>0</v>
          </cell>
          <cell r="CH200">
            <v>0</v>
          </cell>
          <cell r="CI200">
            <v>0</v>
          </cell>
          <cell r="CJ200">
            <v>6</v>
          </cell>
          <cell r="CK200">
            <v>0</v>
          </cell>
          <cell r="CL200">
            <v>0</v>
          </cell>
        </row>
        <row r="201">
          <cell r="H201">
            <v>197</v>
          </cell>
          <cell r="I201" t="str">
            <v>BARRIO CENTRAL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1</v>
          </cell>
          <cell r="P201">
            <v>4</v>
          </cell>
          <cell r="Q201">
            <v>4</v>
          </cell>
          <cell r="R201">
            <v>0</v>
          </cell>
          <cell r="S201">
            <v>0</v>
          </cell>
          <cell r="T201">
            <v>0</v>
          </cell>
          <cell r="U201">
            <v>1</v>
          </cell>
          <cell r="V201">
            <v>2</v>
          </cell>
          <cell r="W201">
            <v>1</v>
          </cell>
          <cell r="X201">
            <v>4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4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1</v>
          </cell>
          <cell r="BC201">
            <v>0</v>
          </cell>
          <cell r="BD201">
            <v>0</v>
          </cell>
          <cell r="BE201">
            <v>6</v>
          </cell>
          <cell r="BF201">
            <v>0</v>
          </cell>
          <cell r="BG201">
            <v>0</v>
          </cell>
          <cell r="BH201">
            <v>194</v>
          </cell>
          <cell r="BI201">
            <v>0</v>
          </cell>
          <cell r="BJ201">
            <v>0</v>
          </cell>
          <cell r="BK201">
            <v>25</v>
          </cell>
          <cell r="BL201">
            <v>4</v>
          </cell>
          <cell r="BM201">
            <v>3</v>
          </cell>
          <cell r="BN201">
            <v>0</v>
          </cell>
          <cell r="BO201">
            <v>0</v>
          </cell>
          <cell r="BP201">
            <v>0</v>
          </cell>
          <cell r="BQ201">
            <v>2</v>
          </cell>
          <cell r="BR201">
            <v>0</v>
          </cell>
          <cell r="BS201">
            <v>0</v>
          </cell>
          <cell r="BT201">
            <v>0</v>
          </cell>
          <cell r="BU201">
            <v>2</v>
          </cell>
          <cell r="BV201">
            <v>0</v>
          </cell>
          <cell r="BW201">
            <v>0</v>
          </cell>
          <cell r="BX201">
            <v>0</v>
          </cell>
          <cell r="BY201">
            <v>3</v>
          </cell>
          <cell r="BZ201">
            <v>2</v>
          </cell>
          <cell r="CA201">
            <v>3</v>
          </cell>
          <cell r="CB201">
            <v>2</v>
          </cell>
          <cell r="CC201">
            <v>0</v>
          </cell>
          <cell r="CD201">
            <v>0</v>
          </cell>
          <cell r="CE201">
            <v>0</v>
          </cell>
          <cell r="CF201">
            <v>0</v>
          </cell>
          <cell r="CG201">
            <v>0</v>
          </cell>
          <cell r="CH201">
            <v>0</v>
          </cell>
          <cell r="CI201">
            <v>0</v>
          </cell>
          <cell r="CJ201">
            <v>1</v>
          </cell>
          <cell r="CK201">
            <v>1</v>
          </cell>
          <cell r="CL201">
            <v>0</v>
          </cell>
        </row>
        <row r="202">
          <cell r="H202">
            <v>198</v>
          </cell>
          <cell r="I202" t="str">
            <v>CHARUPA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E202">
            <v>0</v>
          </cell>
          <cell r="BF202">
            <v>0</v>
          </cell>
          <cell r="BG202">
            <v>0</v>
          </cell>
          <cell r="BH202">
            <v>0</v>
          </cell>
          <cell r="BI202">
            <v>0</v>
          </cell>
          <cell r="BJ202">
            <v>0</v>
          </cell>
          <cell r="BK202">
            <v>0</v>
          </cell>
          <cell r="BL202">
            <v>0</v>
          </cell>
          <cell r="BM202">
            <v>0</v>
          </cell>
          <cell r="BN202">
            <v>0</v>
          </cell>
          <cell r="BO202">
            <v>0</v>
          </cell>
          <cell r="BP202">
            <v>0</v>
          </cell>
          <cell r="BQ202">
            <v>0</v>
          </cell>
          <cell r="BR202">
            <v>0</v>
          </cell>
          <cell r="BS202">
            <v>0</v>
          </cell>
          <cell r="BT202">
            <v>0</v>
          </cell>
          <cell r="BU202">
            <v>0</v>
          </cell>
          <cell r="BV202">
            <v>0</v>
          </cell>
          <cell r="BW202">
            <v>0</v>
          </cell>
          <cell r="BX202">
            <v>0</v>
          </cell>
          <cell r="BY202">
            <v>0</v>
          </cell>
          <cell r="BZ202">
            <v>0</v>
          </cell>
          <cell r="CA202">
            <v>0</v>
          </cell>
          <cell r="CB202">
            <v>0</v>
          </cell>
          <cell r="CC202">
            <v>0</v>
          </cell>
          <cell r="CD202">
            <v>0</v>
          </cell>
          <cell r="CE202">
            <v>0</v>
          </cell>
          <cell r="CF202">
            <v>0</v>
          </cell>
          <cell r="CG202">
            <v>0</v>
          </cell>
          <cell r="CH202">
            <v>0</v>
          </cell>
          <cell r="CI202">
            <v>0</v>
          </cell>
          <cell r="CJ202">
            <v>0</v>
          </cell>
          <cell r="CK202">
            <v>0</v>
          </cell>
          <cell r="CL202">
            <v>0</v>
          </cell>
        </row>
        <row r="203">
          <cell r="H203">
            <v>199</v>
          </cell>
          <cell r="I203" t="str">
            <v>NUEVO MUNDO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10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2</v>
          </cell>
          <cell r="V203">
            <v>0</v>
          </cell>
          <cell r="W203">
            <v>9</v>
          </cell>
          <cell r="X203">
            <v>1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0</v>
          </cell>
          <cell r="BU203">
            <v>0</v>
          </cell>
          <cell r="BV203">
            <v>0</v>
          </cell>
          <cell r="BW203">
            <v>0</v>
          </cell>
          <cell r="BX203">
            <v>0</v>
          </cell>
          <cell r="BY203">
            <v>0</v>
          </cell>
          <cell r="BZ203">
            <v>0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  <cell r="CL203">
            <v>0</v>
          </cell>
        </row>
        <row r="204">
          <cell r="H204">
            <v>200</v>
          </cell>
          <cell r="I204" t="str">
            <v>HUANCAYO</v>
          </cell>
          <cell r="J204">
            <v>1</v>
          </cell>
          <cell r="K204">
            <v>0</v>
          </cell>
          <cell r="L204">
            <v>0</v>
          </cell>
          <cell r="M204">
            <v>1</v>
          </cell>
          <cell r="N204">
            <v>1</v>
          </cell>
          <cell r="O204">
            <v>1</v>
          </cell>
          <cell r="P204">
            <v>2</v>
          </cell>
          <cell r="Q204">
            <v>0</v>
          </cell>
          <cell r="R204">
            <v>1</v>
          </cell>
          <cell r="S204">
            <v>2</v>
          </cell>
          <cell r="T204">
            <v>0</v>
          </cell>
          <cell r="U204">
            <v>1</v>
          </cell>
          <cell r="V204">
            <v>2</v>
          </cell>
          <cell r="W204">
            <v>1</v>
          </cell>
          <cell r="X204">
            <v>2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E204">
            <v>0</v>
          </cell>
          <cell r="BF204">
            <v>0</v>
          </cell>
          <cell r="BG204">
            <v>0</v>
          </cell>
          <cell r="BH204">
            <v>0</v>
          </cell>
          <cell r="BI204">
            <v>0</v>
          </cell>
          <cell r="BJ204">
            <v>0</v>
          </cell>
          <cell r="BK204">
            <v>0</v>
          </cell>
          <cell r="BL204">
            <v>0</v>
          </cell>
          <cell r="BM204">
            <v>0</v>
          </cell>
          <cell r="BN204">
            <v>0</v>
          </cell>
          <cell r="BO204">
            <v>0</v>
          </cell>
          <cell r="BP204">
            <v>0</v>
          </cell>
          <cell r="BQ204">
            <v>0</v>
          </cell>
          <cell r="BR204">
            <v>0</v>
          </cell>
          <cell r="BS204">
            <v>0</v>
          </cell>
          <cell r="BT204">
            <v>0</v>
          </cell>
          <cell r="BU204">
            <v>0</v>
          </cell>
          <cell r="BV204">
            <v>0</v>
          </cell>
          <cell r="BW204">
            <v>0</v>
          </cell>
          <cell r="BX204">
            <v>0</v>
          </cell>
          <cell r="BY204">
            <v>0</v>
          </cell>
          <cell r="BZ204">
            <v>1</v>
          </cell>
          <cell r="CA204">
            <v>0</v>
          </cell>
          <cell r="CB204">
            <v>1</v>
          </cell>
          <cell r="CC204">
            <v>0</v>
          </cell>
          <cell r="CD204">
            <v>0</v>
          </cell>
          <cell r="CE204">
            <v>0</v>
          </cell>
          <cell r="CF204">
            <v>0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  <cell r="CL204">
            <v>0</v>
          </cell>
        </row>
        <row r="205">
          <cell r="H205">
            <v>201</v>
          </cell>
          <cell r="I205" t="str">
            <v>TAMARATE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1</v>
          </cell>
          <cell r="O205">
            <v>1</v>
          </cell>
          <cell r="P205">
            <v>0</v>
          </cell>
          <cell r="Q205">
            <v>4</v>
          </cell>
          <cell r="R205">
            <v>1</v>
          </cell>
          <cell r="S205">
            <v>0</v>
          </cell>
          <cell r="T205">
            <v>4</v>
          </cell>
          <cell r="U205">
            <v>1</v>
          </cell>
          <cell r="V205">
            <v>0</v>
          </cell>
          <cell r="W205">
            <v>1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1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0</v>
          </cell>
          <cell r="BA205">
            <v>0</v>
          </cell>
          <cell r="BB205">
            <v>5</v>
          </cell>
          <cell r="BC205">
            <v>0</v>
          </cell>
          <cell r="BD205">
            <v>0</v>
          </cell>
          <cell r="BE205">
            <v>0</v>
          </cell>
          <cell r="BF205">
            <v>0</v>
          </cell>
          <cell r="BG205">
            <v>0</v>
          </cell>
          <cell r="BH205">
            <v>18</v>
          </cell>
          <cell r="BI205">
            <v>0</v>
          </cell>
          <cell r="BJ205">
            <v>0</v>
          </cell>
          <cell r="BK205">
            <v>0</v>
          </cell>
          <cell r="BL205">
            <v>0</v>
          </cell>
          <cell r="BM205">
            <v>0</v>
          </cell>
          <cell r="BN205">
            <v>0</v>
          </cell>
          <cell r="BO205">
            <v>0</v>
          </cell>
          <cell r="BP205">
            <v>0</v>
          </cell>
          <cell r="BQ205">
            <v>0</v>
          </cell>
          <cell r="BR205">
            <v>0</v>
          </cell>
          <cell r="BS205">
            <v>0</v>
          </cell>
          <cell r="BT205">
            <v>0</v>
          </cell>
          <cell r="BU205">
            <v>0</v>
          </cell>
          <cell r="BV205">
            <v>0</v>
          </cell>
          <cell r="BW205">
            <v>0</v>
          </cell>
          <cell r="BX205">
            <v>0</v>
          </cell>
          <cell r="BY205">
            <v>3</v>
          </cell>
          <cell r="BZ205">
            <v>1</v>
          </cell>
          <cell r="CA205">
            <v>3</v>
          </cell>
          <cell r="CB205">
            <v>1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1</v>
          </cell>
          <cell r="CL205">
            <v>0</v>
          </cell>
        </row>
        <row r="206">
          <cell r="H206">
            <v>202</v>
          </cell>
          <cell r="I206" t="str">
            <v xml:space="preserve">SANTA CRUZ 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E206">
            <v>0</v>
          </cell>
          <cell r="BF206">
            <v>0</v>
          </cell>
          <cell r="BG206">
            <v>0</v>
          </cell>
          <cell r="BH206">
            <v>278</v>
          </cell>
          <cell r="BI206">
            <v>0</v>
          </cell>
          <cell r="BJ206">
            <v>0</v>
          </cell>
          <cell r="BK206">
            <v>23</v>
          </cell>
          <cell r="BL206">
            <v>0</v>
          </cell>
          <cell r="BM206">
            <v>0</v>
          </cell>
          <cell r="BN206">
            <v>0</v>
          </cell>
          <cell r="BO206">
            <v>0</v>
          </cell>
          <cell r="BP206">
            <v>0</v>
          </cell>
          <cell r="BQ206">
            <v>0</v>
          </cell>
          <cell r="BR206">
            <v>0</v>
          </cell>
          <cell r="BS206">
            <v>0</v>
          </cell>
          <cell r="BT206">
            <v>0</v>
          </cell>
          <cell r="BU206">
            <v>1</v>
          </cell>
          <cell r="BV206">
            <v>0</v>
          </cell>
          <cell r="BW206">
            <v>0</v>
          </cell>
          <cell r="BX206">
            <v>0</v>
          </cell>
          <cell r="BY206">
            <v>0</v>
          </cell>
          <cell r="BZ206">
            <v>0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  <cell r="CL206">
            <v>0</v>
          </cell>
        </row>
        <row r="207">
          <cell r="H207">
            <v>204</v>
          </cell>
          <cell r="I207" t="str">
            <v>ACHUAL TIPISHCA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3</v>
          </cell>
          <cell r="P207">
            <v>1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</v>
          </cell>
          <cell r="V207">
            <v>1</v>
          </cell>
          <cell r="W207">
            <v>3</v>
          </cell>
          <cell r="X207">
            <v>1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  <cell r="BB207">
            <v>1</v>
          </cell>
          <cell r="BC207">
            <v>0</v>
          </cell>
          <cell r="BD207">
            <v>0</v>
          </cell>
          <cell r="BE207">
            <v>2</v>
          </cell>
          <cell r="BF207">
            <v>0</v>
          </cell>
          <cell r="BG207">
            <v>0</v>
          </cell>
          <cell r="BH207">
            <v>90</v>
          </cell>
          <cell r="BI207">
            <v>0</v>
          </cell>
          <cell r="BJ207">
            <v>0</v>
          </cell>
          <cell r="BK207">
            <v>17</v>
          </cell>
          <cell r="BL207">
            <v>1</v>
          </cell>
          <cell r="BM207">
            <v>0</v>
          </cell>
          <cell r="BN207">
            <v>1</v>
          </cell>
          <cell r="BO207">
            <v>0</v>
          </cell>
          <cell r="BP207">
            <v>0</v>
          </cell>
          <cell r="BQ207">
            <v>0</v>
          </cell>
          <cell r="BR207">
            <v>0</v>
          </cell>
          <cell r="BS207">
            <v>0</v>
          </cell>
          <cell r="BT207">
            <v>0</v>
          </cell>
          <cell r="BU207">
            <v>0</v>
          </cell>
          <cell r="BV207">
            <v>0</v>
          </cell>
          <cell r="BW207">
            <v>0</v>
          </cell>
          <cell r="BX207">
            <v>0</v>
          </cell>
          <cell r="BY207">
            <v>0</v>
          </cell>
          <cell r="BZ207">
            <v>0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  <cell r="CL207">
            <v>0</v>
          </cell>
        </row>
        <row r="208">
          <cell r="H208">
            <v>205</v>
          </cell>
          <cell r="I208" t="str">
            <v>LAGO NARANJAL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E208">
            <v>0</v>
          </cell>
          <cell r="BF208">
            <v>0</v>
          </cell>
          <cell r="BG208">
            <v>0</v>
          </cell>
          <cell r="BH208">
            <v>0</v>
          </cell>
          <cell r="BI208">
            <v>0</v>
          </cell>
          <cell r="BJ208">
            <v>0</v>
          </cell>
          <cell r="BK208">
            <v>0</v>
          </cell>
          <cell r="BL208">
            <v>0</v>
          </cell>
          <cell r="BM208">
            <v>0</v>
          </cell>
          <cell r="BN208">
            <v>0</v>
          </cell>
          <cell r="BO208">
            <v>0</v>
          </cell>
          <cell r="BP208">
            <v>0</v>
          </cell>
          <cell r="BQ208">
            <v>0</v>
          </cell>
          <cell r="BR208">
            <v>0</v>
          </cell>
          <cell r="BS208">
            <v>0</v>
          </cell>
          <cell r="BT208">
            <v>0</v>
          </cell>
          <cell r="BU208">
            <v>0</v>
          </cell>
          <cell r="BV208">
            <v>0</v>
          </cell>
          <cell r="BW208">
            <v>0</v>
          </cell>
          <cell r="BX208">
            <v>0</v>
          </cell>
          <cell r="BY208">
            <v>0</v>
          </cell>
          <cell r="BZ208">
            <v>0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  <cell r="CL208">
            <v>0</v>
          </cell>
        </row>
        <row r="209">
          <cell r="H209">
            <v>206</v>
          </cell>
          <cell r="I209" t="str">
            <v>JORGE CHAVEZ</v>
          </cell>
          <cell r="J209">
            <v>1</v>
          </cell>
          <cell r="K209">
            <v>0</v>
          </cell>
          <cell r="L209">
            <v>0</v>
          </cell>
          <cell r="M209">
            <v>1</v>
          </cell>
          <cell r="N209">
            <v>1</v>
          </cell>
          <cell r="O209">
            <v>1</v>
          </cell>
          <cell r="P209">
            <v>0</v>
          </cell>
          <cell r="Q209">
            <v>1</v>
          </cell>
          <cell r="R209">
            <v>1</v>
          </cell>
          <cell r="S209">
            <v>0</v>
          </cell>
          <cell r="T209">
            <v>1</v>
          </cell>
          <cell r="U209">
            <v>1</v>
          </cell>
          <cell r="V209">
            <v>0</v>
          </cell>
          <cell r="W209">
            <v>1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E209">
            <v>2</v>
          </cell>
          <cell r="BF209">
            <v>0</v>
          </cell>
          <cell r="BG209">
            <v>0</v>
          </cell>
          <cell r="BH209">
            <v>12</v>
          </cell>
          <cell r="BI209">
            <v>0</v>
          </cell>
          <cell r="BJ209">
            <v>0</v>
          </cell>
          <cell r="BK209">
            <v>0</v>
          </cell>
          <cell r="BL209">
            <v>0</v>
          </cell>
          <cell r="BM209">
            <v>1</v>
          </cell>
          <cell r="BN209">
            <v>0</v>
          </cell>
          <cell r="BO209">
            <v>0</v>
          </cell>
          <cell r="BP209">
            <v>0</v>
          </cell>
          <cell r="BQ209">
            <v>0</v>
          </cell>
          <cell r="BR209">
            <v>0</v>
          </cell>
          <cell r="BS209">
            <v>0</v>
          </cell>
          <cell r="BT209">
            <v>0</v>
          </cell>
          <cell r="BU209">
            <v>0</v>
          </cell>
          <cell r="BV209">
            <v>0</v>
          </cell>
          <cell r="BW209">
            <v>0</v>
          </cell>
          <cell r="BX209">
            <v>0</v>
          </cell>
          <cell r="BY209">
            <v>1</v>
          </cell>
          <cell r="BZ209">
            <v>0</v>
          </cell>
          <cell r="CA209">
            <v>1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  <cell r="CK209">
            <v>0</v>
          </cell>
          <cell r="CL209">
            <v>0</v>
          </cell>
        </row>
        <row r="210">
          <cell r="H210">
            <v>207</v>
          </cell>
          <cell r="I210" t="str">
            <v>CUIPARI</v>
          </cell>
          <cell r="J210">
            <v>1</v>
          </cell>
          <cell r="K210">
            <v>0</v>
          </cell>
          <cell r="L210">
            <v>0</v>
          </cell>
          <cell r="M210">
            <v>1</v>
          </cell>
          <cell r="N210">
            <v>0</v>
          </cell>
          <cell r="O210">
            <v>1</v>
          </cell>
          <cell r="P210">
            <v>0</v>
          </cell>
          <cell r="Q210">
            <v>1</v>
          </cell>
          <cell r="R210">
            <v>0</v>
          </cell>
          <cell r="S210">
            <v>0</v>
          </cell>
          <cell r="T210">
            <v>0</v>
          </cell>
          <cell r="U210">
            <v>1</v>
          </cell>
          <cell r="V210">
            <v>0</v>
          </cell>
          <cell r="W210">
            <v>1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AY210">
            <v>0</v>
          </cell>
          <cell r="AZ210">
            <v>0</v>
          </cell>
          <cell r="BA210">
            <v>0</v>
          </cell>
          <cell r="BB210">
            <v>6</v>
          </cell>
          <cell r="BC210">
            <v>0</v>
          </cell>
          <cell r="BD210">
            <v>0</v>
          </cell>
          <cell r="BE210">
            <v>2</v>
          </cell>
          <cell r="BF210">
            <v>0</v>
          </cell>
          <cell r="BG210">
            <v>0</v>
          </cell>
          <cell r="BH210">
            <v>138</v>
          </cell>
          <cell r="BI210">
            <v>0</v>
          </cell>
          <cell r="BJ210">
            <v>0</v>
          </cell>
          <cell r="BK210">
            <v>15</v>
          </cell>
          <cell r="BL210">
            <v>0</v>
          </cell>
          <cell r="BM210">
            <v>0</v>
          </cell>
          <cell r="BN210">
            <v>0</v>
          </cell>
          <cell r="BO210">
            <v>0</v>
          </cell>
          <cell r="BP210">
            <v>0</v>
          </cell>
          <cell r="BQ210">
            <v>0</v>
          </cell>
          <cell r="BR210">
            <v>0</v>
          </cell>
          <cell r="BS210">
            <v>0</v>
          </cell>
          <cell r="BT210">
            <v>0</v>
          </cell>
          <cell r="BU210">
            <v>0</v>
          </cell>
          <cell r="BV210">
            <v>1</v>
          </cell>
          <cell r="BW210">
            <v>0</v>
          </cell>
          <cell r="BX210">
            <v>0</v>
          </cell>
          <cell r="BY210">
            <v>1</v>
          </cell>
          <cell r="BZ210">
            <v>0</v>
          </cell>
          <cell r="CA210">
            <v>1</v>
          </cell>
          <cell r="CB210">
            <v>0</v>
          </cell>
          <cell r="CC210">
            <v>0</v>
          </cell>
          <cell r="CD210">
            <v>0</v>
          </cell>
          <cell r="CE210">
            <v>5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  <cell r="CK210">
            <v>0</v>
          </cell>
          <cell r="CL210">
            <v>0</v>
          </cell>
        </row>
        <row r="211">
          <cell r="H211">
            <v>208</v>
          </cell>
          <cell r="I211" t="str">
            <v>SONAPI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1</v>
          </cell>
          <cell r="P211">
            <v>0</v>
          </cell>
          <cell r="Q211">
            <v>0</v>
          </cell>
          <cell r="R211">
            <v>1</v>
          </cell>
          <cell r="S211">
            <v>0</v>
          </cell>
          <cell r="T211">
            <v>0</v>
          </cell>
          <cell r="U211">
            <v>1</v>
          </cell>
          <cell r="V211">
            <v>0</v>
          </cell>
          <cell r="W211">
            <v>1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1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1</v>
          </cell>
          <cell r="AZ211">
            <v>0</v>
          </cell>
          <cell r="BA211">
            <v>0</v>
          </cell>
          <cell r="BB211">
            <v>6</v>
          </cell>
          <cell r="BC211">
            <v>0</v>
          </cell>
          <cell r="BD211">
            <v>0</v>
          </cell>
          <cell r="BE211">
            <v>12</v>
          </cell>
          <cell r="BF211">
            <v>0</v>
          </cell>
          <cell r="BG211">
            <v>0</v>
          </cell>
          <cell r="BH211">
            <v>34</v>
          </cell>
          <cell r="BI211">
            <v>0</v>
          </cell>
          <cell r="BJ211">
            <v>0</v>
          </cell>
          <cell r="BK211">
            <v>0</v>
          </cell>
          <cell r="BL211">
            <v>1</v>
          </cell>
          <cell r="BM211">
            <v>1</v>
          </cell>
          <cell r="BN211">
            <v>1</v>
          </cell>
          <cell r="BO211">
            <v>0</v>
          </cell>
          <cell r="BP211">
            <v>0</v>
          </cell>
          <cell r="BQ211">
            <v>0</v>
          </cell>
          <cell r="BR211">
            <v>0</v>
          </cell>
          <cell r="BS211">
            <v>0</v>
          </cell>
          <cell r="BT211">
            <v>0</v>
          </cell>
          <cell r="BU211">
            <v>0</v>
          </cell>
          <cell r="BV211">
            <v>0</v>
          </cell>
          <cell r="BW211">
            <v>0</v>
          </cell>
          <cell r="BX211">
            <v>0</v>
          </cell>
          <cell r="BY211">
            <v>1</v>
          </cell>
          <cell r="BZ211">
            <v>0</v>
          </cell>
          <cell r="CA211">
            <v>1</v>
          </cell>
          <cell r="CB211">
            <v>0</v>
          </cell>
          <cell r="CC211">
            <v>0</v>
          </cell>
          <cell r="CD211">
            <v>0</v>
          </cell>
          <cell r="CE211">
            <v>1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  <cell r="CK211">
            <v>0</v>
          </cell>
          <cell r="CL211">
            <v>0</v>
          </cell>
        </row>
        <row r="212">
          <cell r="H212">
            <v>209</v>
          </cell>
          <cell r="I212" t="str">
            <v>SHUCUSHYACU</v>
          </cell>
          <cell r="J212">
            <v>3</v>
          </cell>
          <cell r="K212">
            <v>1</v>
          </cell>
          <cell r="L212">
            <v>0</v>
          </cell>
          <cell r="M212">
            <v>4</v>
          </cell>
          <cell r="N212">
            <v>3</v>
          </cell>
          <cell r="O212">
            <v>6</v>
          </cell>
          <cell r="P212">
            <v>9</v>
          </cell>
          <cell r="Q212">
            <v>6</v>
          </cell>
          <cell r="R212">
            <v>0</v>
          </cell>
          <cell r="S212">
            <v>1</v>
          </cell>
          <cell r="T212">
            <v>0</v>
          </cell>
          <cell r="U212">
            <v>5</v>
          </cell>
          <cell r="V212">
            <v>7</v>
          </cell>
          <cell r="W212">
            <v>5</v>
          </cell>
          <cell r="X212">
            <v>8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7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10</v>
          </cell>
          <cell r="BC212">
            <v>0</v>
          </cell>
          <cell r="BD212">
            <v>0</v>
          </cell>
          <cell r="BE212">
            <v>25</v>
          </cell>
          <cell r="BF212">
            <v>0</v>
          </cell>
          <cell r="BG212">
            <v>0</v>
          </cell>
          <cell r="BH212">
            <v>303</v>
          </cell>
          <cell r="BI212">
            <v>0</v>
          </cell>
          <cell r="BJ212">
            <v>0</v>
          </cell>
          <cell r="BK212">
            <v>26</v>
          </cell>
          <cell r="BL212">
            <v>7</v>
          </cell>
          <cell r="BM212">
            <v>0</v>
          </cell>
          <cell r="BN212">
            <v>11</v>
          </cell>
          <cell r="BO212">
            <v>2</v>
          </cell>
          <cell r="BP212">
            <v>0</v>
          </cell>
          <cell r="BQ212">
            <v>5</v>
          </cell>
          <cell r="BR212">
            <v>0</v>
          </cell>
          <cell r="BS212">
            <v>0</v>
          </cell>
          <cell r="BT212">
            <v>19</v>
          </cell>
          <cell r="BU212">
            <v>5</v>
          </cell>
          <cell r="BV212">
            <v>7</v>
          </cell>
          <cell r="BW212">
            <v>24</v>
          </cell>
          <cell r="BX212">
            <v>0</v>
          </cell>
          <cell r="BY212">
            <v>2</v>
          </cell>
          <cell r="BZ212">
            <v>10</v>
          </cell>
          <cell r="CA212">
            <v>2</v>
          </cell>
          <cell r="CB212">
            <v>7</v>
          </cell>
          <cell r="CC212">
            <v>1</v>
          </cell>
          <cell r="CD212">
            <v>1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  <cell r="CL212">
            <v>0</v>
          </cell>
        </row>
        <row r="213">
          <cell r="H213">
            <v>211</v>
          </cell>
          <cell r="I213" t="str">
            <v>AGUAMIRO (EJE DE M.R.)</v>
          </cell>
          <cell r="J213">
            <v>0</v>
          </cell>
          <cell r="K213">
            <v>7</v>
          </cell>
          <cell r="L213">
            <v>0</v>
          </cell>
          <cell r="M213">
            <v>7</v>
          </cell>
          <cell r="N213">
            <v>0</v>
          </cell>
          <cell r="O213">
            <v>20</v>
          </cell>
          <cell r="P213">
            <v>15</v>
          </cell>
          <cell r="Q213">
            <v>25</v>
          </cell>
          <cell r="R213">
            <v>20</v>
          </cell>
          <cell r="S213">
            <v>15</v>
          </cell>
          <cell r="T213">
            <v>26</v>
          </cell>
          <cell r="U213">
            <v>20</v>
          </cell>
          <cell r="V213">
            <v>15</v>
          </cell>
          <cell r="W213">
            <v>20</v>
          </cell>
          <cell r="X213">
            <v>15</v>
          </cell>
          <cell r="Y213">
            <v>0</v>
          </cell>
          <cell r="Z213">
            <v>0</v>
          </cell>
          <cell r="AA213">
            <v>1</v>
          </cell>
          <cell r="AB213">
            <v>0</v>
          </cell>
          <cell r="AC213">
            <v>8</v>
          </cell>
          <cell r="AD213">
            <v>1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1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15</v>
          </cell>
          <cell r="BC213">
            <v>0</v>
          </cell>
          <cell r="BD213">
            <v>0</v>
          </cell>
          <cell r="BE213">
            <v>14</v>
          </cell>
          <cell r="BF213">
            <v>0</v>
          </cell>
          <cell r="BG213">
            <v>0</v>
          </cell>
          <cell r="BH213">
            <v>147</v>
          </cell>
          <cell r="BI213">
            <v>0</v>
          </cell>
          <cell r="BJ213">
            <v>0</v>
          </cell>
          <cell r="BK213">
            <v>27</v>
          </cell>
          <cell r="BL213">
            <v>8</v>
          </cell>
          <cell r="BM213">
            <v>4</v>
          </cell>
          <cell r="BN213">
            <v>16</v>
          </cell>
          <cell r="BO213">
            <v>0</v>
          </cell>
          <cell r="BP213">
            <v>1</v>
          </cell>
          <cell r="BQ213">
            <v>15</v>
          </cell>
          <cell r="BR213">
            <v>1</v>
          </cell>
          <cell r="BS213">
            <v>3</v>
          </cell>
          <cell r="BT213">
            <v>1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10</v>
          </cell>
          <cell r="BZ213">
            <v>13</v>
          </cell>
          <cell r="CA213">
            <v>10</v>
          </cell>
          <cell r="CB213">
            <v>13</v>
          </cell>
          <cell r="CC213">
            <v>0</v>
          </cell>
          <cell r="CD213">
            <v>0</v>
          </cell>
          <cell r="CE213">
            <v>4</v>
          </cell>
          <cell r="CF213">
            <v>4</v>
          </cell>
          <cell r="CG213">
            <v>0</v>
          </cell>
          <cell r="CH213">
            <v>0</v>
          </cell>
          <cell r="CI213">
            <v>0</v>
          </cell>
          <cell r="CJ213">
            <v>24</v>
          </cell>
          <cell r="CK213">
            <v>20</v>
          </cell>
          <cell r="CL213">
            <v>5</v>
          </cell>
        </row>
        <row r="214">
          <cell r="H214">
            <v>212</v>
          </cell>
          <cell r="I214" t="str">
            <v>PAMPA HERMOZA de Yurimaguas (EJE M.R.)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E214">
            <v>0</v>
          </cell>
          <cell r="BF214">
            <v>0</v>
          </cell>
          <cell r="BG214">
            <v>0</v>
          </cell>
          <cell r="BH214">
            <v>0</v>
          </cell>
          <cell r="BI214">
            <v>0</v>
          </cell>
          <cell r="BJ214">
            <v>0</v>
          </cell>
          <cell r="BK214">
            <v>0</v>
          </cell>
          <cell r="BL214">
            <v>0</v>
          </cell>
          <cell r="BM214">
            <v>0</v>
          </cell>
          <cell r="BN214">
            <v>0</v>
          </cell>
          <cell r="BO214">
            <v>0</v>
          </cell>
          <cell r="BP214">
            <v>0</v>
          </cell>
          <cell r="BQ214">
            <v>0</v>
          </cell>
          <cell r="BR214">
            <v>0</v>
          </cell>
          <cell r="BS214">
            <v>0</v>
          </cell>
          <cell r="BT214">
            <v>0</v>
          </cell>
          <cell r="BU214">
            <v>0</v>
          </cell>
          <cell r="BV214">
            <v>0</v>
          </cell>
          <cell r="BW214">
            <v>0</v>
          </cell>
          <cell r="BX214">
            <v>0</v>
          </cell>
          <cell r="BY214">
            <v>0</v>
          </cell>
          <cell r="BZ214">
            <v>0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  <cell r="CL214">
            <v>0</v>
          </cell>
        </row>
        <row r="215">
          <cell r="H215">
            <v>213</v>
          </cell>
          <cell r="I215" t="str">
            <v>PROVIDENCIA DE Yurimaguas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E215">
            <v>0</v>
          </cell>
          <cell r="BF215">
            <v>0</v>
          </cell>
          <cell r="BG215">
            <v>0</v>
          </cell>
          <cell r="BH215">
            <v>0</v>
          </cell>
          <cell r="BI215">
            <v>0</v>
          </cell>
          <cell r="BJ215">
            <v>0</v>
          </cell>
          <cell r="BK215">
            <v>0</v>
          </cell>
          <cell r="BL215">
            <v>0</v>
          </cell>
          <cell r="BM215">
            <v>0</v>
          </cell>
          <cell r="BN215">
            <v>3</v>
          </cell>
          <cell r="BO215">
            <v>0</v>
          </cell>
          <cell r="BP215">
            <v>0</v>
          </cell>
          <cell r="BQ215">
            <v>2</v>
          </cell>
          <cell r="BR215">
            <v>0</v>
          </cell>
          <cell r="BS215">
            <v>0</v>
          </cell>
          <cell r="BT215">
            <v>2</v>
          </cell>
          <cell r="BU215">
            <v>0</v>
          </cell>
          <cell r="BV215">
            <v>0</v>
          </cell>
          <cell r="BW215">
            <v>2</v>
          </cell>
          <cell r="BX215">
            <v>0</v>
          </cell>
          <cell r="BY215">
            <v>0</v>
          </cell>
          <cell r="BZ215">
            <v>3</v>
          </cell>
          <cell r="CA215">
            <v>0</v>
          </cell>
          <cell r="CB215">
            <v>3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  <cell r="CK215">
            <v>0</v>
          </cell>
          <cell r="CL215">
            <v>0</v>
          </cell>
        </row>
        <row r="216">
          <cell r="H216">
            <v>214</v>
          </cell>
          <cell r="I216" t="str">
            <v>SANTA MARIA DEL BAJO HUALLAGA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1</v>
          </cell>
          <cell r="O216">
            <v>3</v>
          </cell>
          <cell r="P216">
            <v>5</v>
          </cell>
          <cell r="Q216">
            <v>2</v>
          </cell>
          <cell r="R216">
            <v>3</v>
          </cell>
          <cell r="S216">
            <v>0</v>
          </cell>
          <cell r="T216">
            <v>5</v>
          </cell>
          <cell r="U216">
            <v>5</v>
          </cell>
          <cell r="V216">
            <v>3</v>
          </cell>
          <cell r="W216">
            <v>3</v>
          </cell>
          <cell r="X216">
            <v>2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2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AY216">
            <v>0</v>
          </cell>
          <cell r="AZ216">
            <v>0</v>
          </cell>
          <cell r="BA216">
            <v>0</v>
          </cell>
          <cell r="BB216">
            <v>3</v>
          </cell>
          <cell r="BC216">
            <v>0</v>
          </cell>
          <cell r="BD216">
            <v>0</v>
          </cell>
          <cell r="BE216">
            <v>1</v>
          </cell>
          <cell r="BF216">
            <v>0</v>
          </cell>
          <cell r="BG216">
            <v>0</v>
          </cell>
          <cell r="BH216">
            <v>0</v>
          </cell>
          <cell r="BI216">
            <v>0</v>
          </cell>
          <cell r="BJ216">
            <v>0</v>
          </cell>
          <cell r="BK216">
            <v>0</v>
          </cell>
          <cell r="BL216">
            <v>0</v>
          </cell>
          <cell r="BM216">
            <v>0</v>
          </cell>
          <cell r="BN216">
            <v>4</v>
          </cell>
          <cell r="BO216">
            <v>1</v>
          </cell>
          <cell r="BP216">
            <v>0</v>
          </cell>
          <cell r="BQ216">
            <v>2</v>
          </cell>
          <cell r="BR216">
            <v>1</v>
          </cell>
          <cell r="BS216">
            <v>0</v>
          </cell>
          <cell r="BT216">
            <v>0</v>
          </cell>
          <cell r="BU216">
            <v>0</v>
          </cell>
          <cell r="BV216">
            <v>0</v>
          </cell>
          <cell r="BW216">
            <v>0</v>
          </cell>
          <cell r="BX216">
            <v>0</v>
          </cell>
          <cell r="BY216">
            <v>0</v>
          </cell>
          <cell r="BZ216">
            <v>0</v>
          </cell>
          <cell r="CA216">
            <v>1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  <cell r="CK216">
            <v>0</v>
          </cell>
          <cell r="CL216">
            <v>0</v>
          </cell>
        </row>
        <row r="217">
          <cell r="H217">
            <v>215</v>
          </cell>
          <cell r="I217" t="str">
            <v>NUEVA ERA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1</v>
          </cell>
          <cell r="O217">
            <v>3</v>
          </cell>
          <cell r="P217">
            <v>0</v>
          </cell>
          <cell r="Q217">
            <v>1</v>
          </cell>
          <cell r="R217">
            <v>3</v>
          </cell>
          <cell r="S217">
            <v>0</v>
          </cell>
          <cell r="T217">
            <v>1</v>
          </cell>
          <cell r="U217">
            <v>3</v>
          </cell>
          <cell r="V217">
            <v>0</v>
          </cell>
          <cell r="W217">
            <v>3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E217">
            <v>0</v>
          </cell>
          <cell r="BF217">
            <v>0</v>
          </cell>
          <cell r="BG217">
            <v>0</v>
          </cell>
          <cell r="BH217">
            <v>0</v>
          </cell>
          <cell r="BI217">
            <v>0</v>
          </cell>
          <cell r="BJ217">
            <v>0</v>
          </cell>
          <cell r="BK217">
            <v>0</v>
          </cell>
          <cell r="BL217">
            <v>0</v>
          </cell>
          <cell r="BM217">
            <v>1</v>
          </cell>
          <cell r="BN217">
            <v>0</v>
          </cell>
          <cell r="BO217">
            <v>0</v>
          </cell>
          <cell r="BP217">
            <v>0</v>
          </cell>
          <cell r="BQ217">
            <v>0</v>
          </cell>
          <cell r="BR217">
            <v>0</v>
          </cell>
          <cell r="BS217">
            <v>0</v>
          </cell>
          <cell r="BT217">
            <v>0</v>
          </cell>
          <cell r="BU217">
            <v>0</v>
          </cell>
          <cell r="BV217">
            <v>0</v>
          </cell>
          <cell r="BW217">
            <v>0</v>
          </cell>
          <cell r="BX217">
            <v>0</v>
          </cell>
          <cell r="BY217">
            <v>0</v>
          </cell>
          <cell r="BZ217">
            <v>0</v>
          </cell>
          <cell r="CA217">
            <v>1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8</v>
          </cell>
          <cell r="CK217">
            <v>0</v>
          </cell>
          <cell r="CL217">
            <v>0</v>
          </cell>
        </row>
        <row r="218">
          <cell r="H218">
            <v>216</v>
          </cell>
          <cell r="I218" t="str">
            <v>ZAPOTE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1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  <cell r="BB218">
            <v>1</v>
          </cell>
          <cell r="BC218">
            <v>0</v>
          </cell>
          <cell r="BD218">
            <v>0</v>
          </cell>
          <cell r="BE218">
            <v>2</v>
          </cell>
          <cell r="BF218">
            <v>0</v>
          </cell>
          <cell r="BG218">
            <v>0</v>
          </cell>
          <cell r="BH218">
            <v>145</v>
          </cell>
          <cell r="BI218">
            <v>0</v>
          </cell>
          <cell r="BJ218">
            <v>0</v>
          </cell>
          <cell r="BK218">
            <v>28</v>
          </cell>
          <cell r="BL218">
            <v>0</v>
          </cell>
          <cell r="BM218">
            <v>0</v>
          </cell>
          <cell r="BN218">
            <v>1</v>
          </cell>
          <cell r="BO218">
            <v>0</v>
          </cell>
          <cell r="BP218">
            <v>0</v>
          </cell>
          <cell r="BQ218">
            <v>0</v>
          </cell>
          <cell r="BR218">
            <v>0</v>
          </cell>
          <cell r="BS218">
            <v>0</v>
          </cell>
          <cell r="BT218">
            <v>0</v>
          </cell>
          <cell r="BU218">
            <v>0</v>
          </cell>
          <cell r="BV218">
            <v>0</v>
          </cell>
          <cell r="BW218">
            <v>0</v>
          </cell>
          <cell r="BX218">
            <v>0</v>
          </cell>
          <cell r="BY218">
            <v>0</v>
          </cell>
          <cell r="BZ218">
            <v>0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2</v>
          </cell>
          <cell r="CJ218">
            <v>0</v>
          </cell>
          <cell r="CK218">
            <v>0</v>
          </cell>
          <cell r="CL218">
            <v>0</v>
          </cell>
        </row>
        <row r="219">
          <cell r="H219">
            <v>217</v>
          </cell>
          <cell r="I219" t="str">
            <v>SAN JUAN DE ZAPOTE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  <cell r="BB219">
            <v>4</v>
          </cell>
          <cell r="BC219">
            <v>0</v>
          </cell>
          <cell r="BD219">
            <v>0</v>
          </cell>
          <cell r="BE219">
            <v>4</v>
          </cell>
          <cell r="BF219">
            <v>0</v>
          </cell>
          <cell r="BG219">
            <v>0</v>
          </cell>
          <cell r="BH219">
            <v>163</v>
          </cell>
          <cell r="BI219">
            <v>0</v>
          </cell>
          <cell r="BJ219">
            <v>0</v>
          </cell>
          <cell r="BK219">
            <v>17</v>
          </cell>
          <cell r="BL219">
            <v>0</v>
          </cell>
          <cell r="BM219">
            <v>0</v>
          </cell>
          <cell r="BN219">
            <v>0</v>
          </cell>
          <cell r="BO219">
            <v>0</v>
          </cell>
          <cell r="BP219">
            <v>0</v>
          </cell>
          <cell r="BQ219">
            <v>1</v>
          </cell>
          <cell r="BR219">
            <v>0</v>
          </cell>
          <cell r="BS219">
            <v>0</v>
          </cell>
          <cell r="BT219">
            <v>0</v>
          </cell>
          <cell r="BU219">
            <v>0</v>
          </cell>
          <cell r="BV219">
            <v>0</v>
          </cell>
          <cell r="BW219">
            <v>0</v>
          </cell>
          <cell r="BX219">
            <v>0</v>
          </cell>
          <cell r="BY219">
            <v>0</v>
          </cell>
          <cell r="BZ219">
            <v>0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2</v>
          </cell>
          <cell r="CF219">
            <v>0</v>
          </cell>
          <cell r="CG219">
            <v>0</v>
          </cell>
          <cell r="CH219">
            <v>0</v>
          </cell>
          <cell r="CI219">
            <v>1</v>
          </cell>
          <cell r="CJ219">
            <v>0</v>
          </cell>
          <cell r="CK219">
            <v>0</v>
          </cell>
          <cell r="CL219">
            <v>0</v>
          </cell>
        </row>
        <row r="220">
          <cell r="H220">
            <v>218</v>
          </cell>
          <cell r="I220" t="str">
            <v>ALTO MOHENA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4</v>
          </cell>
          <cell r="P220">
            <v>0</v>
          </cell>
          <cell r="Q220">
            <v>2</v>
          </cell>
          <cell r="R220">
            <v>0</v>
          </cell>
          <cell r="S220">
            <v>0</v>
          </cell>
          <cell r="T220">
            <v>0</v>
          </cell>
          <cell r="U220">
            <v>4</v>
          </cell>
          <cell r="V220">
            <v>0</v>
          </cell>
          <cell r="W220">
            <v>4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5</v>
          </cell>
          <cell r="BC220">
            <v>0</v>
          </cell>
          <cell r="BD220">
            <v>0</v>
          </cell>
          <cell r="BE220">
            <v>3</v>
          </cell>
          <cell r="BF220">
            <v>0</v>
          </cell>
          <cell r="BG220">
            <v>0</v>
          </cell>
          <cell r="BH220">
            <v>134</v>
          </cell>
          <cell r="BI220">
            <v>0</v>
          </cell>
          <cell r="BJ220">
            <v>0</v>
          </cell>
          <cell r="BK220">
            <v>17</v>
          </cell>
          <cell r="BL220">
            <v>0</v>
          </cell>
          <cell r="BM220">
            <v>1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1</v>
          </cell>
          <cell r="BZ220">
            <v>1</v>
          </cell>
          <cell r="CA220">
            <v>1</v>
          </cell>
          <cell r="CB220">
            <v>2</v>
          </cell>
          <cell r="CC220">
            <v>0</v>
          </cell>
          <cell r="CD220">
            <v>0</v>
          </cell>
          <cell r="CE220">
            <v>0</v>
          </cell>
          <cell r="CF220">
            <v>2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  <cell r="CL220">
            <v>0</v>
          </cell>
        </row>
        <row r="221">
          <cell r="H221">
            <v>219</v>
          </cell>
          <cell r="I221" t="str">
            <v>SAN PEDRO DE ZAPOTE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1</v>
          </cell>
          <cell r="P221">
            <v>3</v>
          </cell>
          <cell r="Q221">
            <v>1</v>
          </cell>
          <cell r="R221">
            <v>0</v>
          </cell>
          <cell r="S221">
            <v>0</v>
          </cell>
          <cell r="T221">
            <v>1</v>
          </cell>
          <cell r="U221">
            <v>1</v>
          </cell>
          <cell r="V221">
            <v>3</v>
          </cell>
          <cell r="W221">
            <v>1</v>
          </cell>
          <cell r="X221">
            <v>3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1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1</v>
          </cell>
          <cell r="AZ221">
            <v>0</v>
          </cell>
          <cell r="BA221">
            <v>0</v>
          </cell>
          <cell r="BB221">
            <v>2</v>
          </cell>
          <cell r="BC221">
            <v>0</v>
          </cell>
          <cell r="BD221">
            <v>0</v>
          </cell>
          <cell r="BE221">
            <v>1</v>
          </cell>
          <cell r="BF221">
            <v>0</v>
          </cell>
          <cell r="BG221">
            <v>0</v>
          </cell>
          <cell r="BH221">
            <v>5</v>
          </cell>
          <cell r="BI221">
            <v>0</v>
          </cell>
          <cell r="BJ221">
            <v>0</v>
          </cell>
          <cell r="BK221">
            <v>0</v>
          </cell>
          <cell r="BL221">
            <v>0</v>
          </cell>
          <cell r="BM221">
            <v>0</v>
          </cell>
          <cell r="BN221">
            <v>2</v>
          </cell>
          <cell r="BO221">
            <v>0</v>
          </cell>
          <cell r="BP221">
            <v>0</v>
          </cell>
          <cell r="BQ221">
            <v>0</v>
          </cell>
          <cell r="BR221">
            <v>0</v>
          </cell>
          <cell r="BS221">
            <v>0</v>
          </cell>
          <cell r="BT221">
            <v>0</v>
          </cell>
          <cell r="BU221">
            <v>0</v>
          </cell>
          <cell r="BV221">
            <v>0</v>
          </cell>
          <cell r="BW221">
            <v>0</v>
          </cell>
          <cell r="BX221">
            <v>0</v>
          </cell>
          <cell r="BY221">
            <v>3</v>
          </cell>
          <cell r="BZ221">
            <v>2</v>
          </cell>
          <cell r="CA221">
            <v>3</v>
          </cell>
          <cell r="CB221">
            <v>2</v>
          </cell>
          <cell r="CC221">
            <v>0</v>
          </cell>
          <cell r="CD221">
            <v>0</v>
          </cell>
          <cell r="CE221">
            <v>0</v>
          </cell>
          <cell r="CF221">
            <v>1</v>
          </cell>
          <cell r="CG221">
            <v>0</v>
          </cell>
          <cell r="CH221">
            <v>0</v>
          </cell>
          <cell r="CI221">
            <v>0</v>
          </cell>
          <cell r="CJ221">
            <v>2</v>
          </cell>
          <cell r="CK221">
            <v>0</v>
          </cell>
          <cell r="CL221">
            <v>0</v>
          </cell>
        </row>
        <row r="222">
          <cell r="H222">
            <v>220</v>
          </cell>
          <cell r="I222" t="str">
            <v>JEBERILLOS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4</v>
          </cell>
          <cell r="P222">
            <v>1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</v>
          </cell>
          <cell r="V222">
            <v>1</v>
          </cell>
          <cell r="W222">
            <v>4</v>
          </cell>
          <cell r="X222">
            <v>1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4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E222">
            <v>0</v>
          </cell>
          <cell r="BF222">
            <v>0</v>
          </cell>
          <cell r="BG222">
            <v>0</v>
          </cell>
          <cell r="BH222">
            <v>0</v>
          </cell>
          <cell r="BI222">
            <v>0</v>
          </cell>
          <cell r="BJ222">
            <v>0</v>
          </cell>
          <cell r="BK222">
            <v>0</v>
          </cell>
          <cell r="BL222">
            <v>0</v>
          </cell>
          <cell r="BM222">
            <v>0</v>
          </cell>
          <cell r="BN222">
            <v>4</v>
          </cell>
          <cell r="BO222">
            <v>0</v>
          </cell>
          <cell r="BP222">
            <v>0</v>
          </cell>
          <cell r="BQ222">
            <v>6</v>
          </cell>
          <cell r="BR222">
            <v>0</v>
          </cell>
          <cell r="BS222">
            <v>0</v>
          </cell>
          <cell r="BT222">
            <v>0</v>
          </cell>
          <cell r="BU222">
            <v>0</v>
          </cell>
          <cell r="BV222">
            <v>0</v>
          </cell>
          <cell r="BW222">
            <v>0</v>
          </cell>
          <cell r="BX222">
            <v>0</v>
          </cell>
          <cell r="BY222">
            <v>0</v>
          </cell>
          <cell r="BZ222">
            <v>0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  <cell r="CK222">
            <v>0</v>
          </cell>
          <cell r="CL222">
            <v>0</v>
          </cell>
        </row>
        <row r="223">
          <cell r="H223">
            <v>221</v>
          </cell>
          <cell r="I223" t="str">
            <v>ACHUAL LIMON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2</v>
          </cell>
          <cell r="P223">
            <v>0</v>
          </cell>
          <cell r="Q223">
            <v>2</v>
          </cell>
          <cell r="R223">
            <v>0</v>
          </cell>
          <cell r="S223">
            <v>0</v>
          </cell>
          <cell r="T223">
            <v>2</v>
          </cell>
          <cell r="U223">
            <v>2</v>
          </cell>
          <cell r="V223">
            <v>0</v>
          </cell>
          <cell r="W223">
            <v>2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0</v>
          </cell>
          <cell r="BJ223">
            <v>0</v>
          </cell>
          <cell r="BK223">
            <v>0</v>
          </cell>
          <cell r="BL223">
            <v>0</v>
          </cell>
          <cell r="BM223">
            <v>0</v>
          </cell>
          <cell r="BN223">
            <v>0</v>
          </cell>
          <cell r="BO223">
            <v>0</v>
          </cell>
          <cell r="BP223">
            <v>0</v>
          </cell>
          <cell r="BQ223">
            <v>0</v>
          </cell>
          <cell r="BR223">
            <v>0</v>
          </cell>
          <cell r="BS223">
            <v>0</v>
          </cell>
          <cell r="BT223">
            <v>0</v>
          </cell>
          <cell r="BU223">
            <v>0</v>
          </cell>
          <cell r="BV223">
            <v>0</v>
          </cell>
          <cell r="BW223">
            <v>0</v>
          </cell>
          <cell r="BX223">
            <v>0</v>
          </cell>
          <cell r="BY223">
            <v>0</v>
          </cell>
          <cell r="BZ223">
            <v>0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  <cell r="CK223">
            <v>0</v>
          </cell>
          <cell r="CL223">
            <v>0</v>
          </cell>
        </row>
        <row r="224">
          <cell r="H224">
            <v>222</v>
          </cell>
          <cell r="I224" t="str">
            <v>MUNICHIS De Yurimaguas(EJE DE M.R)</v>
          </cell>
          <cell r="J224">
            <v>2</v>
          </cell>
          <cell r="K224">
            <v>0</v>
          </cell>
          <cell r="L224">
            <v>0</v>
          </cell>
          <cell r="M224">
            <v>2</v>
          </cell>
          <cell r="N224">
            <v>3</v>
          </cell>
          <cell r="O224">
            <v>8</v>
          </cell>
          <cell r="P224">
            <v>4</v>
          </cell>
          <cell r="Q224">
            <v>2</v>
          </cell>
          <cell r="R224">
            <v>0</v>
          </cell>
          <cell r="S224">
            <v>0</v>
          </cell>
          <cell r="T224">
            <v>0</v>
          </cell>
          <cell r="U224">
            <v>11</v>
          </cell>
          <cell r="V224">
            <v>6</v>
          </cell>
          <cell r="W224">
            <v>11</v>
          </cell>
          <cell r="X224">
            <v>5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E224">
            <v>0</v>
          </cell>
          <cell r="BF224">
            <v>0</v>
          </cell>
          <cell r="BG224">
            <v>0</v>
          </cell>
          <cell r="BH224">
            <v>0</v>
          </cell>
          <cell r="BI224">
            <v>0</v>
          </cell>
          <cell r="BJ224">
            <v>0</v>
          </cell>
          <cell r="BK224">
            <v>0</v>
          </cell>
          <cell r="BL224">
            <v>0</v>
          </cell>
          <cell r="BM224">
            <v>0</v>
          </cell>
          <cell r="BN224">
            <v>8</v>
          </cell>
          <cell r="BO224">
            <v>2</v>
          </cell>
          <cell r="BP224">
            <v>1</v>
          </cell>
          <cell r="BQ224">
            <v>4</v>
          </cell>
          <cell r="BR224">
            <v>1</v>
          </cell>
          <cell r="BS224">
            <v>0</v>
          </cell>
          <cell r="BT224">
            <v>0</v>
          </cell>
          <cell r="BU224">
            <v>0</v>
          </cell>
          <cell r="BV224">
            <v>0</v>
          </cell>
          <cell r="BW224">
            <v>0</v>
          </cell>
          <cell r="BX224">
            <v>0</v>
          </cell>
          <cell r="BY224">
            <v>4</v>
          </cell>
          <cell r="BZ224">
            <v>4</v>
          </cell>
          <cell r="CA224">
            <v>4</v>
          </cell>
          <cell r="CB224">
            <v>4</v>
          </cell>
          <cell r="CC224">
            <v>0</v>
          </cell>
          <cell r="CD224">
            <v>0</v>
          </cell>
          <cell r="CE224">
            <v>16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  <cell r="CK224">
            <v>0</v>
          </cell>
          <cell r="CL224">
            <v>0</v>
          </cell>
        </row>
        <row r="225">
          <cell r="H225">
            <v>223</v>
          </cell>
          <cell r="I225" t="str">
            <v>VARADERILLO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E225">
            <v>0</v>
          </cell>
          <cell r="BF225">
            <v>0</v>
          </cell>
          <cell r="BG225">
            <v>0</v>
          </cell>
          <cell r="BH225">
            <v>0</v>
          </cell>
          <cell r="BI225">
            <v>0</v>
          </cell>
          <cell r="BJ225">
            <v>0</v>
          </cell>
          <cell r="BK225">
            <v>0</v>
          </cell>
          <cell r="BL225">
            <v>1</v>
          </cell>
          <cell r="BM225">
            <v>2</v>
          </cell>
          <cell r="BN225">
            <v>1</v>
          </cell>
          <cell r="BO225">
            <v>0</v>
          </cell>
          <cell r="BP225">
            <v>0</v>
          </cell>
          <cell r="BQ225">
            <v>0</v>
          </cell>
          <cell r="BR225">
            <v>0</v>
          </cell>
          <cell r="BS225">
            <v>0</v>
          </cell>
          <cell r="BT225">
            <v>0</v>
          </cell>
          <cell r="BU225">
            <v>0</v>
          </cell>
          <cell r="BV225">
            <v>0</v>
          </cell>
          <cell r="BW225">
            <v>0</v>
          </cell>
          <cell r="BX225">
            <v>0</v>
          </cell>
          <cell r="BY225">
            <v>2</v>
          </cell>
          <cell r="BZ225">
            <v>0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  <cell r="CK225">
            <v>0</v>
          </cell>
          <cell r="CL225">
            <v>0</v>
          </cell>
        </row>
        <row r="226">
          <cell r="H226">
            <v>224</v>
          </cell>
          <cell r="I226" t="str">
            <v>LA LOMA (EJE DE M.R.)</v>
          </cell>
          <cell r="J226">
            <v>2</v>
          </cell>
          <cell r="K226">
            <v>15</v>
          </cell>
          <cell r="L226">
            <v>3</v>
          </cell>
          <cell r="M226">
            <v>20</v>
          </cell>
          <cell r="N226">
            <v>0</v>
          </cell>
          <cell r="O226">
            <v>29</v>
          </cell>
          <cell r="P226">
            <v>33</v>
          </cell>
          <cell r="Q226">
            <v>35</v>
          </cell>
          <cell r="R226">
            <v>29</v>
          </cell>
          <cell r="S226">
            <v>33</v>
          </cell>
          <cell r="T226">
            <v>38</v>
          </cell>
          <cell r="U226">
            <v>29</v>
          </cell>
          <cell r="V226">
            <v>33</v>
          </cell>
          <cell r="W226">
            <v>29</v>
          </cell>
          <cell r="X226">
            <v>33</v>
          </cell>
          <cell r="Y226">
            <v>0</v>
          </cell>
          <cell r="Z226">
            <v>0</v>
          </cell>
          <cell r="AA226">
            <v>1</v>
          </cell>
          <cell r="AB226">
            <v>0</v>
          </cell>
          <cell r="AC226">
            <v>29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5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1</v>
          </cell>
          <cell r="AW226">
            <v>0</v>
          </cell>
          <cell r="AX226">
            <v>0</v>
          </cell>
          <cell r="AY226">
            <v>2</v>
          </cell>
          <cell r="AZ226">
            <v>0</v>
          </cell>
          <cell r="BA226">
            <v>0</v>
          </cell>
          <cell r="BB226">
            <v>13</v>
          </cell>
          <cell r="BC226">
            <v>0</v>
          </cell>
          <cell r="BD226">
            <v>0</v>
          </cell>
          <cell r="BE226">
            <v>11</v>
          </cell>
          <cell r="BF226">
            <v>0</v>
          </cell>
          <cell r="BG226">
            <v>0</v>
          </cell>
          <cell r="BH226">
            <v>257</v>
          </cell>
          <cell r="BI226">
            <v>0</v>
          </cell>
          <cell r="BJ226">
            <v>0</v>
          </cell>
          <cell r="BK226">
            <v>42</v>
          </cell>
          <cell r="BL226">
            <v>29</v>
          </cell>
          <cell r="BM226">
            <v>17</v>
          </cell>
          <cell r="BN226">
            <v>19</v>
          </cell>
          <cell r="BO226">
            <v>4</v>
          </cell>
          <cell r="BP226">
            <v>3</v>
          </cell>
          <cell r="BQ226">
            <v>20</v>
          </cell>
          <cell r="BR226">
            <v>7</v>
          </cell>
          <cell r="BS226">
            <v>2</v>
          </cell>
          <cell r="BT226">
            <v>0</v>
          </cell>
          <cell r="BU226">
            <v>0</v>
          </cell>
          <cell r="BV226">
            <v>0</v>
          </cell>
          <cell r="BW226">
            <v>1</v>
          </cell>
          <cell r="BX226">
            <v>0</v>
          </cell>
          <cell r="BY226">
            <v>19</v>
          </cell>
          <cell r="BZ226">
            <v>21</v>
          </cell>
          <cell r="CA226">
            <v>23</v>
          </cell>
          <cell r="CB226">
            <v>22</v>
          </cell>
          <cell r="CC226">
            <v>0</v>
          </cell>
          <cell r="CD226">
            <v>0</v>
          </cell>
          <cell r="CE226">
            <v>10</v>
          </cell>
          <cell r="CF226">
            <v>5</v>
          </cell>
          <cell r="CG226">
            <v>0</v>
          </cell>
          <cell r="CH226">
            <v>0</v>
          </cell>
          <cell r="CI226">
            <v>0</v>
          </cell>
          <cell r="CJ226">
            <v>18</v>
          </cell>
          <cell r="CK226">
            <v>8</v>
          </cell>
          <cell r="CL226">
            <v>0</v>
          </cell>
        </row>
        <row r="227">
          <cell r="H227">
            <v>225</v>
          </cell>
          <cell r="I227" t="str">
            <v>TUPAC AMARU De Yurimaguas</v>
          </cell>
          <cell r="J227">
            <v>0</v>
          </cell>
          <cell r="K227">
            <v>2</v>
          </cell>
          <cell r="L227">
            <v>0</v>
          </cell>
          <cell r="M227">
            <v>2</v>
          </cell>
          <cell r="N227">
            <v>0</v>
          </cell>
          <cell r="O227">
            <v>3</v>
          </cell>
          <cell r="P227">
            <v>4</v>
          </cell>
          <cell r="Q227">
            <v>2</v>
          </cell>
          <cell r="R227">
            <v>0</v>
          </cell>
          <cell r="S227">
            <v>0</v>
          </cell>
          <cell r="T227">
            <v>0</v>
          </cell>
          <cell r="U227">
            <v>3</v>
          </cell>
          <cell r="V227">
            <v>4</v>
          </cell>
          <cell r="W227">
            <v>3</v>
          </cell>
          <cell r="X227">
            <v>4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E227">
            <v>0</v>
          </cell>
          <cell r="BF227">
            <v>0</v>
          </cell>
          <cell r="BG227">
            <v>0</v>
          </cell>
          <cell r="BH227">
            <v>0</v>
          </cell>
          <cell r="BI227">
            <v>0</v>
          </cell>
          <cell r="BJ227">
            <v>0</v>
          </cell>
          <cell r="BK227">
            <v>0</v>
          </cell>
          <cell r="BL227">
            <v>0</v>
          </cell>
          <cell r="BM227">
            <v>2</v>
          </cell>
          <cell r="BN227">
            <v>0</v>
          </cell>
          <cell r="BO227">
            <v>0</v>
          </cell>
          <cell r="BP227">
            <v>0</v>
          </cell>
          <cell r="BQ227">
            <v>0</v>
          </cell>
          <cell r="BR227">
            <v>0</v>
          </cell>
          <cell r="BS227">
            <v>0</v>
          </cell>
          <cell r="BT227">
            <v>0</v>
          </cell>
          <cell r="BU227">
            <v>0</v>
          </cell>
          <cell r="BV227">
            <v>0</v>
          </cell>
          <cell r="BW227">
            <v>0</v>
          </cell>
          <cell r="BX227">
            <v>0</v>
          </cell>
          <cell r="BY227">
            <v>2</v>
          </cell>
          <cell r="BZ227">
            <v>2</v>
          </cell>
          <cell r="CA227">
            <v>2</v>
          </cell>
          <cell r="CB227">
            <v>2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  <cell r="CK227">
            <v>0</v>
          </cell>
          <cell r="CL227">
            <v>0</v>
          </cell>
        </row>
        <row r="228">
          <cell r="H228">
            <v>226</v>
          </cell>
          <cell r="I228" t="str">
            <v>PUERTO PERU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3</v>
          </cell>
          <cell r="P228">
            <v>0</v>
          </cell>
          <cell r="Q228">
            <v>0</v>
          </cell>
          <cell r="R228">
            <v>3</v>
          </cell>
          <cell r="S228">
            <v>0</v>
          </cell>
          <cell r="T228">
            <v>0</v>
          </cell>
          <cell r="U228">
            <v>3</v>
          </cell>
          <cell r="V228">
            <v>0</v>
          </cell>
          <cell r="W228">
            <v>3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2</v>
          </cell>
          <cell r="CK228">
            <v>0</v>
          </cell>
          <cell r="CL228">
            <v>0</v>
          </cell>
        </row>
        <row r="229">
          <cell r="H229">
            <v>227</v>
          </cell>
          <cell r="I229" t="str">
            <v>COTOYACU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</v>
          </cell>
          <cell r="R229">
            <v>0</v>
          </cell>
          <cell r="S229">
            <v>0</v>
          </cell>
          <cell r="T229">
            <v>1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1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E229">
            <v>0</v>
          </cell>
          <cell r="BF229">
            <v>0</v>
          </cell>
          <cell r="BG229">
            <v>0</v>
          </cell>
          <cell r="BH229">
            <v>0</v>
          </cell>
          <cell r="BI229">
            <v>0</v>
          </cell>
          <cell r="BJ229">
            <v>0</v>
          </cell>
          <cell r="BK229">
            <v>0</v>
          </cell>
          <cell r="BL229">
            <v>1</v>
          </cell>
          <cell r="BM229">
            <v>0</v>
          </cell>
          <cell r="BN229">
            <v>1</v>
          </cell>
          <cell r="BO229">
            <v>0</v>
          </cell>
          <cell r="BP229">
            <v>0</v>
          </cell>
          <cell r="BQ229">
            <v>1</v>
          </cell>
          <cell r="BR229">
            <v>0</v>
          </cell>
          <cell r="BS229">
            <v>0</v>
          </cell>
          <cell r="BT229">
            <v>0</v>
          </cell>
          <cell r="BU229">
            <v>0</v>
          </cell>
          <cell r="BV229">
            <v>0</v>
          </cell>
          <cell r="BW229">
            <v>0</v>
          </cell>
          <cell r="BX229">
            <v>0</v>
          </cell>
          <cell r="BY229">
            <v>1</v>
          </cell>
          <cell r="BZ229">
            <v>2</v>
          </cell>
          <cell r="CA229">
            <v>1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  <cell r="CK229">
            <v>0</v>
          </cell>
          <cell r="CL229">
            <v>0</v>
          </cell>
        </row>
        <row r="230">
          <cell r="H230">
            <v>228</v>
          </cell>
          <cell r="I230" t="str">
            <v>CARRETERA KM. 1.5 (EJE DE M.R.)</v>
          </cell>
          <cell r="J230">
            <v>0</v>
          </cell>
          <cell r="K230">
            <v>2</v>
          </cell>
          <cell r="L230">
            <v>0</v>
          </cell>
          <cell r="M230">
            <v>2</v>
          </cell>
          <cell r="N230">
            <v>1</v>
          </cell>
          <cell r="O230">
            <v>28</v>
          </cell>
          <cell r="P230">
            <v>24</v>
          </cell>
          <cell r="Q230">
            <v>9</v>
          </cell>
          <cell r="R230">
            <v>13</v>
          </cell>
          <cell r="S230">
            <v>12</v>
          </cell>
          <cell r="T230">
            <v>3</v>
          </cell>
          <cell r="U230">
            <v>27</v>
          </cell>
          <cell r="V230">
            <v>20</v>
          </cell>
          <cell r="W230">
            <v>29</v>
          </cell>
          <cell r="X230">
            <v>24</v>
          </cell>
          <cell r="Y230">
            <v>2</v>
          </cell>
          <cell r="Z230">
            <v>0</v>
          </cell>
          <cell r="AA230">
            <v>1</v>
          </cell>
          <cell r="AB230">
            <v>0</v>
          </cell>
          <cell r="AC230">
            <v>14</v>
          </cell>
          <cell r="AD230">
            <v>1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1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2</v>
          </cell>
          <cell r="AS230">
            <v>0</v>
          </cell>
          <cell r="AT230">
            <v>2</v>
          </cell>
          <cell r="AU230">
            <v>0</v>
          </cell>
          <cell r="AV230">
            <v>9</v>
          </cell>
          <cell r="AW230">
            <v>0</v>
          </cell>
          <cell r="AX230">
            <v>0</v>
          </cell>
          <cell r="AY230">
            <v>0</v>
          </cell>
          <cell r="AZ230">
            <v>0</v>
          </cell>
          <cell r="BA230">
            <v>0</v>
          </cell>
          <cell r="BB230">
            <v>32</v>
          </cell>
          <cell r="BC230">
            <v>0</v>
          </cell>
          <cell r="BD230">
            <v>0</v>
          </cell>
          <cell r="BE230">
            <v>17</v>
          </cell>
          <cell r="BF230">
            <v>0</v>
          </cell>
          <cell r="BG230">
            <v>0</v>
          </cell>
          <cell r="BH230">
            <v>1068</v>
          </cell>
          <cell r="BI230">
            <v>0</v>
          </cell>
          <cell r="BJ230">
            <v>0</v>
          </cell>
          <cell r="BK230">
            <v>101</v>
          </cell>
          <cell r="BL230">
            <v>1</v>
          </cell>
          <cell r="BM230">
            <v>2</v>
          </cell>
          <cell r="BN230">
            <v>20</v>
          </cell>
          <cell r="BO230">
            <v>3</v>
          </cell>
          <cell r="BP230">
            <v>0</v>
          </cell>
          <cell r="BQ230">
            <v>10</v>
          </cell>
          <cell r="BR230">
            <v>4</v>
          </cell>
          <cell r="BS230">
            <v>1</v>
          </cell>
          <cell r="BT230">
            <v>0</v>
          </cell>
          <cell r="BU230">
            <v>0</v>
          </cell>
          <cell r="BV230">
            <v>0</v>
          </cell>
          <cell r="BW230">
            <v>0</v>
          </cell>
          <cell r="BX230">
            <v>0</v>
          </cell>
          <cell r="BY230">
            <v>14</v>
          </cell>
          <cell r="BZ230">
            <v>17</v>
          </cell>
          <cell r="CA230">
            <v>15</v>
          </cell>
          <cell r="CB230">
            <v>16</v>
          </cell>
          <cell r="CC230">
            <v>0</v>
          </cell>
          <cell r="CD230">
            <v>0</v>
          </cell>
          <cell r="CE230">
            <v>1</v>
          </cell>
          <cell r="CF230">
            <v>0</v>
          </cell>
          <cell r="CG230">
            <v>0</v>
          </cell>
          <cell r="CH230">
            <v>0</v>
          </cell>
          <cell r="CI230">
            <v>2</v>
          </cell>
          <cell r="CJ230">
            <v>1</v>
          </cell>
          <cell r="CK230">
            <v>2</v>
          </cell>
          <cell r="CL230">
            <v>0</v>
          </cell>
        </row>
        <row r="231">
          <cell r="H231">
            <v>229</v>
          </cell>
          <cell r="I231" t="str">
            <v>AA.HH. 30 DE AGOSTO KM.17</v>
          </cell>
          <cell r="J231">
            <v>0</v>
          </cell>
          <cell r="K231">
            <v>2</v>
          </cell>
          <cell r="L231">
            <v>0</v>
          </cell>
          <cell r="M231">
            <v>2</v>
          </cell>
          <cell r="N231">
            <v>0</v>
          </cell>
          <cell r="O231">
            <v>3</v>
          </cell>
          <cell r="P231">
            <v>3</v>
          </cell>
          <cell r="Q231">
            <v>3</v>
          </cell>
          <cell r="R231">
            <v>3</v>
          </cell>
          <cell r="S231">
            <v>3</v>
          </cell>
          <cell r="T231">
            <v>3</v>
          </cell>
          <cell r="U231">
            <v>3</v>
          </cell>
          <cell r="V231">
            <v>3</v>
          </cell>
          <cell r="W231">
            <v>3</v>
          </cell>
          <cell r="X231">
            <v>3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3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2</v>
          </cell>
          <cell r="AJ231">
            <v>0</v>
          </cell>
          <cell r="AK231">
            <v>0</v>
          </cell>
          <cell r="AL231">
            <v>0</v>
          </cell>
          <cell r="AM231">
            <v>4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E231">
            <v>1</v>
          </cell>
          <cell r="BF231">
            <v>0</v>
          </cell>
          <cell r="BG231">
            <v>0</v>
          </cell>
          <cell r="BH231">
            <v>9</v>
          </cell>
          <cell r="BI231">
            <v>0</v>
          </cell>
          <cell r="BJ231">
            <v>0</v>
          </cell>
          <cell r="BK231">
            <v>3</v>
          </cell>
          <cell r="BL231">
            <v>1</v>
          </cell>
          <cell r="BM231">
            <v>0</v>
          </cell>
          <cell r="BN231">
            <v>3</v>
          </cell>
          <cell r="BO231">
            <v>0</v>
          </cell>
          <cell r="BP231">
            <v>0</v>
          </cell>
          <cell r="BQ231">
            <v>5</v>
          </cell>
          <cell r="BR231">
            <v>0</v>
          </cell>
          <cell r="BS231">
            <v>0</v>
          </cell>
          <cell r="BT231">
            <v>0</v>
          </cell>
          <cell r="BU231">
            <v>0</v>
          </cell>
          <cell r="BV231">
            <v>0</v>
          </cell>
          <cell r="BW231">
            <v>0</v>
          </cell>
          <cell r="BX231">
            <v>0</v>
          </cell>
          <cell r="BY231">
            <v>0</v>
          </cell>
          <cell r="BZ231">
            <v>3</v>
          </cell>
          <cell r="CA231">
            <v>0</v>
          </cell>
          <cell r="CB231">
            <v>3</v>
          </cell>
          <cell r="CC231">
            <v>0</v>
          </cell>
          <cell r="CD231">
            <v>0</v>
          </cell>
          <cell r="CE231">
            <v>2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  <cell r="CL231">
            <v>0</v>
          </cell>
        </row>
        <row r="232">
          <cell r="H232">
            <v>230</v>
          </cell>
          <cell r="I232" t="str">
            <v>SAN JUAN DE PAMPLONA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E232">
            <v>0</v>
          </cell>
          <cell r="BF232">
            <v>0</v>
          </cell>
          <cell r="BG232">
            <v>0</v>
          </cell>
          <cell r="BH232">
            <v>0</v>
          </cell>
          <cell r="BI232">
            <v>0</v>
          </cell>
          <cell r="BJ232">
            <v>0</v>
          </cell>
          <cell r="BK232">
            <v>0</v>
          </cell>
          <cell r="BL232">
            <v>0</v>
          </cell>
          <cell r="BM232">
            <v>0</v>
          </cell>
          <cell r="BN232">
            <v>0</v>
          </cell>
          <cell r="BO232">
            <v>0</v>
          </cell>
          <cell r="BP232">
            <v>0</v>
          </cell>
          <cell r="BQ232">
            <v>0</v>
          </cell>
          <cell r="BR232">
            <v>0</v>
          </cell>
          <cell r="BS232">
            <v>0</v>
          </cell>
          <cell r="BT232">
            <v>0</v>
          </cell>
          <cell r="BU232">
            <v>0</v>
          </cell>
          <cell r="BV232">
            <v>0</v>
          </cell>
          <cell r="BW232">
            <v>0</v>
          </cell>
          <cell r="BX232">
            <v>0</v>
          </cell>
          <cell r="BY232">
            <v>0</v>
          </cell>
          <cell r="BZ232">
            <v>0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  <cell r="CL232">
            <v>0</v>
          </cell>
        </row>
        <row r="233">
          <cell r="H233">
            <v>231</v>
          </cell>
          <cell r="I233" t="str">
            <v>SANTO TOMAS De Yurimaguas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E233">
            <v>0</v>
          </cell>
          <cell r="BF233">
            <v>0</v>
          </cell>
          <cell r="BG233">
            <v>0</v>
          </cell>
          <cell r="BH233">
            <v>0</v>
          </cell>
          <cell r="BI233">
            <v>0</v>
          </cell>
          <cell r="BJ233">
            <v>0</v>
          </cell>
          <cell r="BK233">
            <v>0</v>
          </cell>
          <cell r="BL233">
            <v>0</v>
          </cell>
          <cell r="BM233">
            <v>0</v>
          </cell>
          <cell r="BN233">
            <v>0</v>
          </cell>
          <cell r="BO233">
            <v>0</v>
          </cell>
          <cell r="BP233">
            <v>0</v>
          </cell>
          <cell r="BQ233">
            <v>0</v>
          </cell>
          <cell r="BR233">
            <v>0</v>
          </cell>
          <cell r="BS233">
            <v>0</v>
          </cell>
          <cell r="BT233">
            <v>0</v>
          </cell>
          <cell r="BU233">
            <v>0</v>
          </cell>
          <cell r="BV233">
            <v>0</v>
          </cell>
          <cell r="BW233">
            <v>0</v>
          </cell>
          <cell r="BX233">
            <v>0</v>
          </cell>
          <cell r="BY233">
            <v>0</v>
          </cell>
          <cell r="BZ233">
            <v>0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  <cell r="CL233">
            <v>0</v>
          </cell>
        </row>
        <row r="234">
          <cell r="H234">
            <v>232</v>
          </cell>
          <cell r="I234" t="str">
            <v>GRAU (KM. 40)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2</v>
          </cell>
          <cell r="Q234">
            <v>3</v>
          </cell>
          <cell r="R234">
            <v>0</v>
          </cell>
          <cell r="S234">
            <v>2</v>
          </cell>
          <cell r="T234">
            <v>3</v>
          </cell>
          <cell r="U234">
            <v>0</v>
          </cell>
          <cell r="V234">
            <v>2</v>
          </cell>
          <cell r="W234">
            <v>0</v>
          </cell>
          <cell r="X234">
            <v>2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2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3</v>
          </cell>
          <cell r="BC234">
            <v>0</v>
          </cell>
          <cell r="BD234">
            <v>0</v>
          </cell>
          <cell r="BE234">
            <v>4</v>
          </cell>
          <cell r="BF234">
            <v>0</v>
          </cell>
          <cell r="BG234">
            <v>0</v>
          </cell>
          <cell r="BH234">
            <v>149</v>
          </cell>
          <cell r="BI234">
            <v>0</v>
          </cell>
          <cell r="BJ234">
            <v>0</v>
          </cell>
          <cell r="BK234">
            <v>7</v>
          </cell>
          <cell r="BL234">
            <v>1</v>
          </cell>
          <cell r="BM234">
            <v>0</v>
          </cell>
          <cell r="BN234">
            <v>1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3</v>
          </cell>
          <cell r="CA234">
            <v>0</v>
          </cell>
          <cell r="CB234">
            <v>3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2</v>
          </cell>
          <cell r="CJ234">
            <v>1</v>
          </cell>
          <cell r="CK234">
            <v>0</v>
          </cell>
          <cell r="CL234">
            <v>0</v>
          </cell>
        </row>
        <row r="235">
          <cell r="H235">
            <v>234</v>
          </cell>
          <cell r="I235" t="str">
            <v>SAN FRANCISCO PAMPAYACU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E235">
            <v>0</v>
          </cell>
          <cell r="BF235">
            <v>0</v>
          </cell>
          <cell r="BG235">
            <v>0</v>
          </cell>
          <cell r="BH235">
            <v>0</v>
          </cell>
          <cell r="BI235">
            <v>0</v>
          </cell>
          <cell r="BJ235">
            <v>0</v>
          </cell>
          <cell r="BK235">
            <v>0</v>
          </cell>
          <cell r="BL235">
            <v>0</v>
          </cell>
          <cell r="BM235">
            <v>0</v>
          </cell>
          <cell r="BN235">
            <v>0</v>
          </cell>
          <cell r="BO235">
            <v>0</v>
          </cell>
          <cell r="BP235">
            <v>0</v>
          </cell>
          <cell r="BQ235">
            <v>0</v>
          </cell>
          <cell r="BR235">
            <v>0</v>
          </cell>
          <cell r="BS235">
            <v>0</v>
          </cell>
          <cell r="BT235">
            <v>0</v>
          </cell>
          <cell r="BU235">
            <v>0</v>
          </cell>
          <cell r="BV235">
            <v>0</v>
          </cell>
          <cell r="BW235">
            <v>0</v>
          </cell>
          <cell r="BX235">
            <v>0</v>
          </cell>
          <cell r="BY235">
            <v>0</v>
          </cell>
          <cell r="BZ235">
            <v>0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  <cell r="CK235">
            <v>0</v>
          </cell>
          <cell r="CL235">
            <v>0</v>
          </cell>
        </row>
        <row r="236">
          <cell r="H236">
            <v>235</v>
          </cell>
          <cell r="I236" t="str">
            <v>SAN LORENZO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29</v>
          </cell>
          <cell r="O236">
            <v>41</v>
          </cell>
          <cell r="P236">
            <v>41</v>
          </cell>
          <cell r="Q236">
            <v>35</v>
          </cell>
          <cell r="R236">
            <v>47</v>
          </cell>
          <cell r="S236">
            <v>37</v>
          </cell>
          <cell r="T236">
            <v>39</v>
          </cell>
          <cell r="U236">
            <v>39</v>
          </cell>
          <cell r="V236">
            <v>35</v>
          </cell>
          <cell r="W236">
            <v>42</v>
          </cell>
          <cell r="X236">
            <v>42</v>
          </cell>
          <cell r="Y236">
            <v>0</v>
          </cell>
          <cell r="Z236">
            <v>0</v>
          </cell>
          <cell r="AA236">
            <v>0</v>
          </cell>
          <cell r="AB236">
            <v>1</v>
          </cell>
          <cell r="AC236">
            <v>25</v>
          </cell>
          <cell r="AD236">
            <v>1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3</v>
          </cell>
          <cell r="AR236">
            <v>2</v>
          </cell>
          <cell r="AS236">
            <v>0</v>
          </cell>
          <cell r="AT236">
            <v>0</v>
          </cell>
          <cell r="AU236">
            <v>0</v>
          </cell>
          <cell r="AV236">
            <v>2</v>
          </cell>
          <cell r="AW236">
            <v>0</v>
          </cell>
          <cell r="AX236">
            <v>0</v>
          </cell>
          <cell r="AY236">
            <v>2</v>
          </cell>
          <cell r="AZ236">
            <v>0</v>
          </cell>
          <cell r="BA236">
            <v>0</v>
          </cell>
          <cell r="BB236">
            <v>1</v>
          </cell>
          <cell r="BC236">
            <v>0</v>
          </cell>
          <cell r="BD236">
            <v>0</v>
          </cell>
          <cell r="BE236">
            <v>1</v>
          </cell>
          <cell r="BF236">
            <v>0</v>
          </cell>
          <cell r="BG236">
            <v>0</v>
          </cell>
          <cell r="BH236">
            <v>1599</v>
          </cell>
          <cell r="BI236">
            <v>0</v>
          </cell>
          <cell r="BJ236">
            <v>0</v>
          </cell>
          <cell r="BK236">
            <v>146</v>
          </cell>
          <cell r="BL236">
            <v>15</v>
          </cell>
          <cell r="BM236">
            <v>7</v>
          </cell>
          <cell r="BN236">
            <v>0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30</v>
          </cell>
          <cell r="BZ236">
            <v>12</v>
          </cell>
          <cell r="CA236">
            <v>35</v>
          </cell>
          <cell r="CB236">
            <v>10</v>
          </cell>
          <cell r="CC236">
            <v>22</v>
          </cell>
          <cell r="CD236">
            <v>29</v>
          </cell>
          <cell r="CE236">
            <v>35</v>
          </cell>
          <cell r="CF236">
            <v>29</v>
          </cell>
          <cell r="CG236">
            <v>0</v>
          </cell>
          <cell r="CH236">
            <v>0</v>
          </cell>
          <cell r="CI236">
            <v>2</v>
          </cell>
          <cell r="CJ236">
            <v>22</v>
          </cell>
          <cell r="CK236">
            <v>19</v>
          </cell>
          <cell r="CL236">
            <v>8</v>
          </cell>
        </row>
        <row r="237">
          <cell r="H237">
            <v>236</v>
          </cell>
          <cell r="I237" t="str">
            <v>LIBERTAD de Barranca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2</v>
          </cell>
          <cell r="P237">
            <v>1</v>
          </cell>
          <cell r="Q237">
            <v>1</v>
          </cell>
          <cell r="R237">
            <v>1</v>
          </cell>
          <cell r="S237">
            <v>1</v>
          </cell>
          <cell r="T237">
            <v>0</v>
          </cell>
          <cell r="U237">
            <v>3</v>
          </cell>
          <cell r="V237">
            <v>2</v>
          </cell>
          <cell r="W237">
            <v>2</v>
          </cell>
          <cell r="X237">
            <v>2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1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0</v>
          </cell>
          <cell r="BD237">
            <v>0</v>
          </cell>
          <cell r="BE237">
            <v>0</v>
          </cell>
          <cell r="BF237">
            <v>0</v>
          </cell>
          <cell r="BG237">
            <v>0</v>
          </cell>
          <cell r="BH237">
            <v>2</v>
          </cell>
          <cell r="BI237">
            <v>0</v>
          </cell>
          <cell r="BJ237">
            <v>0</v>
          </cell>
          <cell r="BK237">
            <v>0</v>
          </cell>
          <cell r="BL237">
            <v>1</v>
          </cell>
          <cell r="BM237">
            <v>0</v>
          </cell>
          <cell r="BN237">
            <v>0</v>
          </cell>
          <cell r="BO237">
            <v>0</v>
          </cell>
          <cell r="BP237">
            <v>0</v>
          </cell>
          <cell r="BQ237">
            <v>0</v>
          </cell>
          <cell r="BR237">
            <v>0</v>
          </cell>
          <cell r="BS237">
            <v>0</v>
          </cell>
          <cell r="BT237">
            <v>0</v>
          </cell>
          <cell r="BU237">
            <v>0</v>
          </cell>
          <cell r="BV237">
            <v>0</v>
          </cell>
          <cell r="BW237">
            <v>0</v>
          </cell>
          <cell r="BX237">
            <v>0</v>
          </cell>
          <cell r="BY237">
            <v>0</v>
          </cell>
          <cell r="BZ237">
            <v>1</v>
          </cell>
          <cell r="CA237">
            <v>0</v>
          </cell>
          <cell r="CB237">
            <v>2</v>
          </cell>
          <cell r="CC237">
            <v>0</v>
          </cell>
          <cell r="CD237">
            <v>0</v>
          </cell>
          <cell r="CE237">
            <v>0</v>
          </cell>
          <cell r="CF237">
            <v>1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  <cell r="CL237">
            <v>0</v>
          </cell>
        </row>
        <row r="238">
          <cell r="H238">
            <v>237</v>
          </cell>
          <cell r="I238" t="str">
            <v>INDUSTRIAL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0</v>
          </cell>
          <cell r="BD238">
            <v>0</v>
          </cell>
          <cell r="BE238">
            <v>0</v>
          </cell>
          <cell r="BF238">
            <v>0</v>
          </cell>
          <cell r="BG238">
            <v>0</v>
          </cell>
          <cell r="BH238">
            <v>0</v>
          </cell>
          <cell r="BI238">
            <v>0</v>
          </cell>
          <cell r="BJ238">
            <v>0</v>
          </cell>
          <cell r="BK238">
            <v>0</v>
          </cell>
          <cell r="BL238">
            <v>0</v>
          </cell>
          <cell r="BM238">
            <v>0</v>
          </cell>
          <cell r="BN238">
            <v>0</v>
          </cell>
          <cell r="BO238">
            <v>0</v>
          </cell>
          <cell r="BP238">
            <v>0</v>
          </cell>
          <cell r="BQ238">
            <v>0</v>
          </cell>
          <cell r="BR238">
            <v>0</v>
          </cell>
          <cell r="BS238">
            <v>0</v>
          </cell>
          <cell r="BT238">
            <v>0</v>
          </cell>
          <cell r="BU238">
            <v>0</v>
          </cell>
          <cell r="BV238">
            <v>0</v>
          </cell>
          <cell r="BW238">
            <v>0</v>
          </cell>
          <cell r="BX238">
            <v>0</v>
          </cell>
          <cell r="BY238">
            <v>0</v>
          </cell>
          <cell r="BZ238">
            <v>0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  <cell r="CL238">
            <v>0</v>
          </cell>
        </row>
        <row r="239">
          <cell r="H239">
            <v>238</v>
          </cell>
          <cell r="I239" t="str">
            <v>TIGRE PLAYA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0</v>
          </cell>
          <cell r="BD239">
            <v>0</v>
          </cell>
          <cell r="BE239">
            <v>0</v>
          </cell>
          <cell r="BF239">
            <v>0</v>
          </cell>
          <cell r="BG239">
            <v>0</v>
          </cell>
          <cell r="BH239">
            <v>0</v>
          </cell>
          <cell r="BI239">
            <v>0</v>
          </cell>
          <cell r="BJ239">
            <v>0</v>
          </cell>
          <cell r="BK239">
            <v>0</v>
          </cell>
          <cell r="BL239">
            <v>0</v>
          </cell>
          <cell r="BM239">
            <v>0</v>
          </cell>
          <cell r="BN239">
            <v>0</v>
          </cell>
          <cell r="BO239">
            <v>0</v>
          </cell>
          <cell r="BP239">
            <v>0</v>
          </cell>
          <cell r="BQ239">
            <v>0</v>
          </cell>
          <cell r="BR239">
            <v>0</v>
          </cell>
          <cell r="BS239">
            <v>0</v>
          </cell>
          <cell r="BT239">
            <v>0</v>
          </cell>
          <cell r="BU239">
            <v>0</v>
          </cell>
          <cell r="BV239">
            <v>0</v>
          </cell>
          <cell r="BW239">
            <v>0</v>
          </cell>
          <cell r="BX239">
            <v>0</v>
          </cell>
          <cell r="BY239">
            <v>0</v>
          </cell>
          <cell r="BZ239">
            <v>0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  <cell r="CK239">
            <v>0</v>
          </cell>
          <cell r="CL239">
            <v>0</v>
          </cell>
        </row>
        <row r="240">
          <cell r="H240">
            <v>239</v>
          </cell>
          <cell r="I240" t="str">
            <v>BUENA VISTA De Barranca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1</v>
          </cell>
          <cell r="O240">
            <v>0</v>
          </cell>
          <cell r="P240">
            <v>2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AY240">
            <v>1</v>
          </cell>
          <cell r="AZ240">
            <v>0</v>
          </cell>
          <cell r="BA240">
            <v>0</v>
          </cell>
          <cell r="BB240">
            <v>5</v>
          </cell>
          <cell r="BC240">
            <v>0</v>
          </cell>
          <cell r="BD240">
            <v>0</v>
          </cell>
          <cell r="BE240">
            <v>5</v>
          </cell>
          <cell r="BF240">
            <v>0</v>
          </cell>
          <cell r="BG240">
            <v>0</v>
          </cell>
          <cell r="BH240">
            <v>4</v>
          </cell>
          <cell r="BI240">
            <v>0</v>
          </cell>
          <cell r="BJ240">
            <v>0</v>
          </cell>
          <cell r="BK240">
            <v>0</v>
          </cell>
          <cell r="BL240">
            <v>0</v>
          </cell>
          <cell r="BM240">
            <v>0</v>
          </cell>
          <cell r="BN240">
            <v>0</v>
          </cell>
          <cell r="BO240">
            <v>0</v>
          </cell>
          <cell r="BP240">
            <v>0</v>
          </cell>
          <cell r="BQ240">
            <v>0</v>
          </cell>
          <cell r="BR240">
            <v>0</v>
          </cell>
          <cell r="BS240">
            <v>0</v>
          </cell>
          <cell r="BT240">
            <v>0</v>
          </cell>
          <cell r="BU240">
            <v>0</v>
          </cell>
          <cell r="BV240">
            <v>0</v>
          </cell>
          <cell r="BW240">
            <v>0</v>
          </cell>
          <cell r="BX240">
            <v>0</v>
          </cell>
          <cell r="BY240">
            <v>1</v>
          </cell>
          <cell r="BZ240">
            <v>1</v>
          </cell>
          <cell r="CA240">
            <v>1</v>
          </cell>
          <cell r="CB240">
            <v>1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  <cell r="CK240">
            <v>0</v>
          </cell>
          <cell r="CL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0</v>
          </cell>
          <cell r="BD241">
            <v>0</v>
          </cell>
          <cell r="BE241">
            <v>0</v>
          </cell>
          <cell r="BF241">
            <v>0</v>
          </cell>
          <cell r="BG241">
            <v>0</v>
          </cell>
          <cell r="BH241">
            <v>0</v>
          </cell>
          <cell r="BI241">
            <v>0</v>
          </cell>
          <cell r="BJ241">
            <v>0</v>
          </cell>
          <cell r="BK241">
            <v>0</v>
          </cell>
          <cell r="BL241">
            <v>0</v>
          </cell>
          <cell r="BM241">
            <v>0</v>
          </cell>
          <cell r="BN241">
            <v>0</v>
          </cell>
          <cell r="BO241">
            <v>0</v>
          </cell>
          <cell r="BP241">
            <v>0</v>
          </cell>
          <cell r="BQ241">
            <v>0</v>
          </cell>
          <cell r="BR241">
            <v>0</v>
          </cell>
          <cell r="BS241">
            <v>0</v>
          </cell>
          <cell r="BT241">
            <v>0</v>
          </cell>
          <cell r="BU241">
            <v>0</v>
          </cell>
          <cell r="BV241">
            <v>0</v>
          </cell>
          <cell r="BW241">
            <v>0</v>
          </cell>
          <cell r="BX241">
            <v>0</v>
          </cell>
          <cell r="BY241">
            <v>0</v>
          </cell>
          <cell r="BZ241">
            <v>0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  <cell r="CL241">
            <v>0</v>
          </cell>
        </row>
        <row r="242">
          <cell r="H242">
            <v>241</v>
          </cell>
          <cell r="I242" t="str">
            <v>BARRANQUITA DE CAHUAPANAS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E242">
            <v>0</v>
          </cell>
          <cell r="BF242">
            <v>0</v>
          </cell>
          <cell r="BG242">
            <v>0</v>
          </cell>
          <cell r="BH242">
            <v>0</v>
          </cell>
          <cell r="BI242">
            <v>0</v>
          </cell>
          <cell r="BJ242">
            <v>0</v>
          </cell>
          <cell r="BK242">
            <v>0</v>
          </cell>
          <cell r="BL242">
            <v>0</v>
          </cell>
          <cell r="BM242">
            <v>0</v>
          </cell>
          <cell r="BN242">
            <v>0</v>
          </cell>
          <cell r="BO242">
            <v>0</v>
          </cell>
          <cell r="BP242">
            <v>0</v>
          </cell>
          <cell r="BQ242">
            <v>0</v>
          </cell>
          <cell r="BR242">
            <v>0</v>
          </cell>
          <cell r="BS242">
            <v>0</v>
          </cell>
          <cell r="BT242">
            <v>0</v>
          </cell>
          <cell r="BU242">
            <v>0</v>
          </cell>
          <cell r="BV242">
            <v>0</v>
          </cell>
          <cell r="BW242">
            <v>0</v>
          </cell>
          <cell r="BX242">
            <v>0</v>
          </cell>
          <cell r="BY242">
            <v>0</v>
          </cell>
          <cell r="BZ242">
            <v>0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  <cell r="CK242">
            <v>0</v>
          </cell>
          <cell r="CL242">
            <v>0</v>
          </cell>
        </row>
        <row r="243">
          <cell r="H243">
            <v>242</v>
          </cell>
          <cell r="I243" t="str">
            <v>SAN MIGUEL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2</v>
          </cell>
          <cell r="P243">
            <v>1</v>
          </cell>
          <cell r="Q243">
            <v>0</v>
          </cell>
          <cell r="R243">
            <v>0</v>
          </cell>
          <cell r="S243">
            <v>1</v>
          </cell>
          <cell r="T243">
            <v>1</v>
          </cell>
          <cell r="U243">
            <v>1</v>
          </cell>
          <cell r="V243">
            <v>0</v>
          </cell>
          <cell r="W243">
            <v>2</v>
          </cell>
          <cell r="X243">
            <v>0</v>
          </cell>
          <cell r="Y243">
            <v>0</v>
          </cell>
          <cell r="Z243">
            <v>1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E243">
            <v>0</v>
          </cell>
          <cell r="BF243">
            <v>0</v>
          </cell>
          <cell r="BG243">
            <v>0</v>
          </cell>
          <cell r="BH243">
            <v>24</v>
          </cell>
          <cell r="BI243">
            <v>0</v>
          </cell>
          <cell r="BJ243">
            <v>0</v>
          </cell>
          <cell r="BK243">
            <v>0</v>
          </cell>
          <cell r="BL243">
            <v>0</v>
          </cell>
          <cell r="BM243">
            <v>0</v>
          </cell>
          <cell r="BN243">
            <v>0</v>
          </cell>
          <cell r="BO243">
            <v>0</v>
          </cell>
          <cell r="BP243">
            <v>0</v>
          </cell>
          <cell r="BQ243">
            <v>0</v>
          </cell>
          <cell r="BR243">
            <v>2</v>
          </cell>
          <cell r="BS243">
            <v>2</v>
          </cell>
          <cell r="BT243">
            <v>0</v>
          </cell>
          <cell r="BU243">
            <v>0</v>
          </cell>
          <cell r="BV243">
            <v>0</v>
          </cell>
          <cell r="BW243">
            <v>0</v>
          </cell>
          <cell r="BX243">
            <v>0</v>
          </cell>
          <cell r="BY243">
            <v>0</v>
          </cell>
          <cell r="BZ243">
            <v>0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  <cell r="CL243">
            <v>0</v>
          </cell>
        </row>
        <row r="244">
          <cell r="H244">
            <v>243</v>
          </cell>
          <cell r="I244" t="str">
            <v>PALMICHE</v>
          </cell>
          <cell r="J244">
            <v>1</v>
          </cell>
          <cell r="K244">
            <v>0</v>
          </cell>
          <cell r="L244">
            <v>0</v>
          </cell>
          <cell r="M244">
            <v>1</v>
          </cell>
          <cell r="N244">
            <v>1</v>
          </cell>
          <cell r="O244">
            <v>10</v>
          </cell>
          <cell r="P244">
            <v>2</v>
          </cell>
          <cell r="Q244">
            <v>0</v>
          </cell>
          <cell r="R244">
            <v>11</v>
          </cell>
          <cell r="S244">
            <v>2</v>
          </cell>
          <cell r="T244">
            <v>0</v>
          </cell>
          <cell r="U244">
            <v>5</v>
          </cell>
          <cell r="V244">
            <v>0</v>
          </cell>
          <cell r="W244">
            <v>10</v>
          </cell>
          <cell r="X244">
            <v>4</v>
          </cell>
          <cell r="Y244">
            <v>0</v>
          </cell>
          <cell r="Z244">
            <v>0</v>
          </cell>
          <cell r="AA244">
            <v>5</v>
          </cell>
          <cell r="AB244">
            <v>4</v>
          </cell>
          <cell r="AC244">
            <v>9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1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0</v>
          </cell>
          <cell r="BD244">
            <v>0</v>
          </cell>
          <cell r="BE244">
            <v>0</v>
          </cell>
          <cell r="BF244">
            <v>0</v>
          </cell>
          <cell r="BG244">
            <v>0</v>
          </cell>
          <cell r="BH244">
            <v>22</v>
          </cell>
          <cell r="BI244">
            <v>0</v>
          </cell>
          <cell r="BJ244">
            <v>0</v>
          </cell>
          <cell r="BK244">
            <v>1</v>
          </cell>
          <cell r="BL244">
            <v>4</v>
          </cell>
          <cell r="BM244">
            <v>0</v>
          </cell>
          <cell r="BN244">
            <v>0</v>
          </cell>
          <cell r="BO244">
            <v>0</v>
          </cell>
          <cell r="BP244">
            <v>0</v>
          </cell>
          <cell r="BQ244">
            <v>0</v>
          </cell>
          <cell r="BR244">
            <v>0</v>
          </cell>
          <cell r="BS244">
            <v>0</v>
          </cell>
          <cell r="BT244">
            <v>0</v>
          </cell>
          <cell r="BU244">
            <v>0</v>
          </cell>
          <cell r="BV244">
            <v>0</v>
          </cell>
          <cell r="BW244">
            <v>0</v>
          </cell>
          <cell r="BX244">
            <v>0</v>
          </cell>
          <cell r="BY244">
            <v>9</v>
          </cell>
          <cell r="BZ244">
            <v>4</v>
          </cell>
          <cell r="CA244">
            <v>15</v>
          </cell>
          <cell r="CB244">
            <v>9</v>
          </cell>
          <cell r="CC244">
            <v>1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  <cell r="CL244">
            <v>0</v>
          </cell>
        </row>
        <row r="245">
          <cell r="H245">
            <v>244</v>
          </cell>
          <cell r="I245" t="str">
            <v>KAUPAN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0</v>
          </cell>
          <cell r="BD245">
            <v>0</v>
          </cell>
          <cell r="BE245">
            <v>0</v>
          </cell>
          <cell r="BF245">
            <v>0</v>
          </cell>
          <cell r="BG245">
            <v>0</v>
          </cell>
          <cell r="BH245">
            <v>0</v>
          </cell>
          <cell r="BI245">
            <v>0</v>
          </cell>
          <cell r="BJ245">
            <v>0</v>
          </cell>
          <cell r="BK245">
            <v>0</v>
          </cell>
          <cell r="BL245">
            <v>0</v>
          </cell>
          <cell r="BM245">
            <v>0</v>
          </cell>
          <cell r="BN245">
            <v>0</v>
          </cell>
          <cell r="BO245">
            <v>0</v>
          </cell>
          <cell r="BP245">
            <v>0</v>
          </cell>
          <cell r="BQ245">
            <v>0</v>
          </cell>
          <cell r="BR245">
            <v>0</v>
          </cell>
          <cell r="BS245">
            <v>0</v>
          </cell>
          <cell r="BT245">
            <v>0</v>
          </cell>
          <cell r="BU245">
            <v>0</v>
          </cell>
          <cell r="BV245">
            <v>0</v>
          </cell>
          <cell r="BW245">
            <v>0</v>
          </cell>
          <cell r="BX245">
            <v>0</v>
          </cell>
          <cell r="BY245">
            <v>0</v>
          </cell>
          <cell r="BZ245">
            <v>0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  <cell r="CL245">
            <v>0</v>
          </cell>
        </row>
        <row r="246">
          <cell r="H246">
            <v>245</v>
          </cell>
          <cell r="I246" t="str">
            <v>SAN ANTONIO de Cahuapanas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1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1</v>
          </cell>
          <cell r="W246">
            <v>0</v>
          </cell>
          <cell r="X246">
            <v>1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0</v>
          </cell>
          <cell r="BD246">
            <v>0</v>
          </cell>
          <cell r="BE246">
            <v>0</v>
          </cell>
          <cell r="BF246">
            <v>0</v>
          </cell>
          <cell r="BG246">
            <v>0</v>
          </cell>
          <cell r="BH246">
            <v>0</v>
          </cell>
          <cell r="BI246">
            <v>0</v>
          </cell>
          <cell r="BJ246">
            <v>0</v>
          </cell>
          <cell r="BK246">
            <v>0</v>
          </cell>
          <cell r="BL246">
            <v>0</v>
          </cell>
          <cell r="BM246">
            <v>0</v>
          </cell>
          <cell r="BN246">
            <v>0</v>
          </cell>
          <cell r="BO246">
            <v>0</v>
          </cell>
          <cell r="BP246">
            <v>0</v>
          </cell>
          <cell r="BQ246">
            <v>0</v>
          </cell>
          <cell r="BR246">
            <v>0</v>
          </cell>
          <cell r="BS246">
            <v>0</v>
          </cell>
          <cell r="BT246">
            <v>0</v>
          </cell>
          <cell r="BU246">
            <v>0</v>
          </cell>
          <cell r="BV246">
            <v>0</v>
          </cell>
          <cell r="BW246">
            <v>0</v>
          </cell>
          <cell r="BX246">
            <v>0</v>
          </cell>
          <cell r="BY246">
            <v>0</v>
          </cell>
          <cell r="BZ246">
            <v>0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  <cell r="CL246">
            <v>0</v>
          </cell>
        </row>
        <row r="247">
          <cell r="H247">
            <v>246</v>
          </cell>
          <cell r="I247" t="str">
            <v xml:space="preserve">SARAMIRIZA 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0</v>
          </cell>
          <cell r="BD247">
            <v>0</v>
          </cell>
          <cell r="BE247">
            <v>0</v>
          </cell>
          <cell r="BF247">
            <v>0</v>
          </cell>
          <cell r="BG247">
            <v>0</v>
          </cell>
          <cell r="BH247">
            <v>0</v>
          </cell>
          <cell r="BI247">
            <v>0</v>
          </cell>
          <cell r="BJ247">
            <v>0</v>
          </cell>
          <cell r="BK247">
            <v>0</v>
          </cell>
          <cell r="BL247">
            <v>0</v>
          </cell>
          <cell r="BM247">
            <v>0</v>
          </cell>
          <cell r="BN247">
            <v>0</v>
          </cell>
          <cell r="BO247">
            <v>0</v>
          </cell>
          <cell r="BP247">
            <v>0</v>
          </cell>
          <cell r="BQ247">
            <v>0</v>
          </cell>
          <cell r="BR247">
            <v>0</v>
          </cell>
          <cell r="BS247">
            <v>0</v>
          </cell>
          <cell r="BT247">
            <v>0</v>
          </cell>
          <cell r="BU247">
            <v>0</v>
          </cell>
          <cell r="BV247">
            <v>0</v>
          </cell>
          <cell r="BW247">
            <v>0</v>
          </cell>
          <cell r="BX247">
            <v>0</v>
          </cell>
          <cell r="BY247">
            <v>0</v>
          </cell>
          <cell r="BZ247">
            <v>0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  <cell r="CL247">
            <v>0</v>
          </cell>
        </row>
        <row r="248">
          <cell r="H248">
            <v>247</v>
          </cell>
          <cell r="I248" t="str">
            <v>BORJA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0</v>
          </cell>
          <cell r="BD248">
            <v>0</v>
          </cell>
          <cell r="BE248">
            <v>0</v>
          </cell>
          <cell r="BF248">
            <v>0</v>
          </cell>
          <cell r="BG248">
            <v>0</v>
          </cell>
          <cell r="BH248">
            <v>0</v>
          </cell>
          <cell r="BI248">
            <v>0</v>
          </cell>
          <cell r="BJ248">
            <v>0</v>
          </cell>
          <cell r="BK248">
            <v>0</v>
          </cell>
          <cell r="BL248">
            <v>0</v>
          </cell>
          <cell r="BM248">
            <v>0</v>
          </cell>
          <cell r="BN248">
            <v>0</v>
          </cell>
          <cell r="BO248">
            <v>0</v>
          </cell>
          <cell r="BP248">
            <v>0</v>
          </cell>
          <cell r="BQ248">
            <v>0</v>
          </cell>
          <cell r="BR248">
            <v>0</v>
          </cell>
          <cell r="BS248">
            <v>0</v>
          </cell>
          <cell r="BT248">
            <v>0</v>
          </cell>
          <cell r="BU248">
            <v>0</v>
          </cell>
          <cell r="BV248">
            <v>0</v>
          </cell>
          <cell r="BW248">
            <v>0</v>
          </cell>
          <cell r="BX248">
            <v>0</v>
          </cell>
          <cell r="BY248">
            <v>0</v>
          </cell>
          <cell r="BZ248">
            <v>0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  <cell r="CK248">
            <v>0</v>
          </cell>
          <cell r="CL248">
            <v>0</v>
          </cell>
        </row>
        <row r="249">
          <cell r="H249">
            <v>248</v>
          </cell>
          <cell r="I249" t="str">
            <v>FELIX FLORES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0</v>
          </cell>
          <cell r="BD249">
            <v>0</v>
          </cell>
          <cell r="BE249">
            <v>0</v>
          </cell>
          <cell r="BF249">
            <v>0</v>
          </cell>
          <cell r="BG249">
            <v>0</v>
          </cell>
          <cell r="BH249">
            <v>0</v>
          </cell>
          <cell r="BI249">
            <v>0</v>
          </cell>
          <cell r="BJ249">
            <v>0</v>
          </cell>
          <cell r="BK249">
            <v>0</v>
          </cell>
          <cell r="BL249">
            <v>0</v>
          </cell>
          <cell r="BM249">
            <v>0</v>
          </cell>
          <cell r="BN249">
            <v>0</v>
          </cell>
          <cell r="BO249">
            <v>0</v>
          </cell>
          <cell r="BP249">
            <v>0</v>
          </cell>
          <cell r="BQ249">
            <v>0</v>
          </cell>
          <cell r="BR249">
            <v>0</v>
          </cell>
          <cell r="BS249">
            <v>0</v>
          </cell>
          <cell r="BT249">
            <v>0</v>
          </cell>
          <cell r="BU249">
            <v>0</v>
          </cell>
          <cell r="BV249">
            <v>0</v>
          </cell>
          <cell r="BW249">
            <v>0</v>
          </cell>
          <cell r="BX249">
            <v>0</v>
          </cell>
          <cell r="BY249">
            <v>0</v>
          </cell>
          <cell r="BZ249">
            <v>0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  <cell r="CK249">
            <v>0</v>
          </cell>
          <cell r="CL249">
            <v>0</v>
          </cell>
        </row>
        <row r="250">
          <cell r="H250">
            <v>249</v>
          </cell>
          <cell r="I250" t="str">
            <v>SACHA PAPA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2</v>
          </cell>
          <cell r="T250">
            <v>0</v>
          </cell>
          <cell r="U250">
            <v>0</v>
          </cell>
          <cell r="V250">
            <v>1</v>
          </cell>
          <cell r="W250">
            <v>0</v>
          </cell>
          <cell r="X250">
            <v>2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1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0</v>
          </cell>
          <cell r="BD250">
            <v>0</v>
          </cell>
          <cell r="BE250">
            <v>0</v>
          </cell>
          <cell r="BF250">
            <v>0</v>
          </cell>
          <cell r="BG250">
            <v>0</v>
          </cell>
          <cell r="BH250">
            <v>0</v>
          </cell>
          <cell r="BI250">
            <v>0</v>
          </cell>
          <cell r="BJ250">
            <v>0</v>
          </cell>
          <cell r="BK250">
            <v>0</v>
          </cell>
          <cell r="BL250">
            <v>2</v>
          </cell>
          <cell r="BM250">
            <v>0</v>
          </cell>
          <cell r="BN250">
            <v>0</v>
          </cell>
          <cell r="BO250">
            <v>0</v>
          </cell>
          <cell r="BP250">
            <v>0</v>
          </cell>
          <cell r="BQ250">
            <v>0</v>
          </cell>
          <cell r="BR250">
            <v>0</v>
          </cell>
          <cell r="BS250">
            <v>0</v>
          </cell>
          <cell r="BT250">
            <v>0</v>
          </cell>
          <cell r="BU250">
            <v>0</v>
          </cell>
          <cell r="BV250">
            <v>0</v>
          </cell>
          <cell r="BW250">
            <v>0</v>
          </cell>
          <cell r="BX250">
            <v>0</v>
          </cell>
          <cell r="BY250">
            <v>0</v>
          </cell>
          <cell r="BZ250">
            <v>0</v>
          </cell>
          <cell r="CA250">
            <v>1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  <cell r="CK250">
            <v>0</v>
          </cell>
          <cell r="CL250">
            <v>0</v>
          </cell>
        </row>
        <row r="251">
          <cell r="H251">
            <v>250</v>
          </cell>
          <cell r="I251" t="str">
            <v>ATAHUALPA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0</v>
          </cell>
          <cell r="BD251">
            <v>0</v>
          </cell>
          <cell r="BE251">
            <v>0</v>
          </cell>
          <cell r="BF251">
            <v>0</v>
          </cell>
          <cell r="BG251">
            <v>0</v>
          </cell>
          <cell r="BH251">
            <v>0</v>
          </cell>
          <cell r="BI251">
            <v>0</v>
          </cell>
          <cell r="BJ251">
            <v>0</v>
          </cell>
          <cell r="BK251">
            <v>0</v>
          </cell>
          <cell r="BL251">
            <v>0</v>
          </cell>
          <cell r="BM251">
            <v>0</v>
          </cell>
          <cell r="BN251">
            <v>0</v>
          </cell>
          <cell r="BO251">
            <v>0</v>
          </cell>
          <cell r="BP251">
            <v>0</v>
          </cell>
          <cell r="BQ251">
            <v>0</v>
          </cell>
          <cell r="BR251">
            <v>0</v>
          </cell>
          <cell r="BS251">
            <v>0</v>
          </cell>
          <cell r="BT251">
            <v>0</v>
          </cell>
          <cell r="BU251">
            <v>0</v>
          </cell>
          <cell r="BV251">
            <v>0</v>
          </cell>
          <cell r="BW251">
            <v>0</v>
          </cell>
          <cell r="BX251">
            <v>0</v>
          </cell>
          <cell r="BY251">
            <v>0</v>
          </cell>
          <cell r="BZ251">
            <v>0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  <cell r="CK251">
            <v>0</v>
          </cell>
          <cell r="CL251">
            <v>0</v>
          </cell>
        </row>
        <row r="252">
          <cell r="H252">
            <v>251</v>
          </cell>
          <cell r="I252" t="str">
            <v>PUERTO AMERICA De Morona</v>
          </cell>
          <cell r="J252">
            <v>1</v>
          </cell>
          <cell r="K252">
            <v>2</v>
          </cell>
          <cell r="L252">
            <v>0</v>
          </cell>
          <cell r="M252">
            <v>3</v>
          </cell>
          <cell r="N252">
            <v>1</v>
          </cell>
          <cell r="O252">
            <v>1</v>
          </cell>
          <cell r="P252">
            <v>3</v>
          </cell>
          <cell r="Q252">
            <v>1</v>
          </cell>
          <cell r="R252">
            <v>1</v>
          </cell>
          <cell r="S252">
            <v>3</v>
          </cell>
          <cell r="T252">
            <v>1</v>
          </cell>
          <cell r="U252">
            <v>1</v>
          </cell>
          <cell r="V252">
            <v>3</v>
          </cell>
          <cell r="W252">
            <v>1</v>
          </cell>
          <cell r="X252">
            <v>3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1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0</v>
          </cell>
          <cell r="BD252">
            <v>0</v>
          </cell>
          <cell r="BE252">
            <v>1</v>
          </cell>
          <cell r="BF252">
            <v>0</v>
          </cell>
          <cell r="BG252">
            <v>0</v>
          </cell>
          <cell r="BH252">
            <v>123</v>
          </cell>
          <cell r="BI252">
            <v>0</v>
          </cell>
          <cell r="BJ252">
            <v>0</v>
          </cell>
          <cell r="BK252">
            <v>19</v>
          </cell>
          <cell r="BL252">
            <v>1</v>
          </cell>
          <cell r="BM252">
            <v>2</v>
          </cell>
          <cell r="BN252">
            <v>0</v>
          </cell>
          <cell r="BO252">
            <v>0</v>
          </cell>
          <cell r="BP252">
            <v>0</v>
          </cell>
          <cell r="BQ252">
            <v>0</v>
          </cell>
          <cell r="BR252">
            <v>0</v>
          </cell>
          <cell r="BS252">
            <v>0</v>
          </cell>
          <cell r="BT252">
            <v>0</v>
          </cell>
          <cell r="BU252">
            <v>0</v>
          </cell>
          <cell r="BV252">
            <v>0</v>
          </cell>
          <cell r="BW252">
            <v>0</v>
          </cell>
          <cell r="BX252">
            <v>0</v>
          </cell>
          <cell r="BY252">
            <v>1</v>
          </cell>
          <cell r="BZ252">
            <v>2</v>
          </cell>
          <cell r="CA252">
            <v>1</v>
          </cell>
          <cell r="CB252">
            <v>1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1</v>
          </cell>
          <cell r="CK252">
            <v>0</v>
          </cell>
          <cell r="CL252">
            <v>0</v>
          </cell>
        </row>
        <row r="253">
          <cell r="H253">
            <v>252</v>
          </cell>
          <cell r="I253" t="str">
            <v>PUERTO ALEGRIA de Morona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0</v>
          </cell>
          <cell r="BD253">
            <v>0</v>
          </cell>
          <cell r="BE253">
            <v>0</v>
          </cell>
          <cell r="BF253">
            <v>0</v>
          </cell>
          <cell r="BG253">
            <v>0</v>
          </cell>
          <cell r="BH253">
            <v>0</v>
          </cell>
          <cell r="BI253">
            <v>0</v>
          </cell>
          <cell r="BJ253">
            <v>0</v>
          </cell>
          <cell r="BK253">
            <v>0</v>
          </cell>
          <cell r="BL253">
            <v>0</v>
          </cell>
          <cell r="BM253">
            <v>0</v>
          </cell>
          <cell r="BN253">
            <v>0</v>
          </cell>
          <cell r="BO253">
            <v>0</v>
          </cell>
          <cell r="BP253">
            <v>0</v>
          </cell>
          <cell r="BQ253">
            <v>0</v>
          </cell>
          <cell r="BR253">
            <v>0</v>
          </cell>
          <cell r="BS253">
            <v>0</v>
          </cell>
          <cell r="BT253">
            <v>0</v>
          </cell>
          <cell r="BU253">
            <v>0</v>
          </cell>
          <cell r="BV253">
            <v>0</v>
          </cell>
          <cell r="BW253">
            <v>0</v>
          </cell>
          <cell r="BX253">
            <v>0</v>
          </cell>
          <cell r="BY253">
            <v>0</v>
          </cell>
          <cell r="BZ253">
            <v>0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  <cell r="CL253">
            <v>0</v>
          </cell>
        </row>
        <row r="254">
          <cell r="H254">
            <v>253</v>
          </cell>
          <cell r="I254" t="str">
            <v>PIJUAYAL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0</v>
          </cell>
          <cell r="BD254">
            <v>0</v>
          </cell>
          <cell r="BE254">
            <v>0</v>
          </cell>
          <cell r="BF254">
            <v>0</v>
          </cell>
          <cell r="BG254">
            <v>0</v>
          </cell>
          <cell r="BH254">
            <v>0</v>
          </cell>
          <cell r="BI254">
            <v>0</v>
          </cell>
          <cell r="BJ254">
            <v>0</v>
          </cell>
          <cell r="BK254">
            <v>0</v>
          </cell>
          <cell r="BL254">
            <v>0</v>
          </cell>
          <cell r="BM254">
            <v>0</v>
          </cell>
          <cell r="BN254">
            <v>0</v>
          </cell>
          <cell r="BO254">
            <v>0</v>
          </cell>
          <cell r="BP254">
            <v>0</v>
          </cell>
          <cell r="BQ254">
            <v>0</v>
          </cell>
          <cell r="BR254">
            <v>0</v>
          </cell>
          <cell r="BS254">
            <v>0</v>
          </cell>
          <cell r="BT254">
            <v>0</v>
          </cell>
          <cell r="BU254">
            <v>0</v>
          </cell>
          <cell r="BV254">
            <v>0</v>
          </cell>
          <cell r="BW254">
            <v>0</v>
          </cell>
          <cell r="BX254">
            <v>0</v>
          </cell>
          <cell r="BY254">
            <v>0</v>
          </cell>
          <cell r="BZ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  <cell r="CL254">
            <v>0</v>
          </cell>
        </row>
        <row r="255">
          <cell r="H255">
            <v>254</v>
          </cell>
          <cell r="I255" t="str">
            <v>CABALLITO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0</v>
          </cell>
          <cell r="BD255">
            <v>0</v>
          </cell>
          <cell r="BE255">
            <v>0</v>
          </cell>
          <cell r="BF255">
            <v>0</v>
          </cell>
          <cell r="BG255">
            <v>0</v>
          </cell>
          <cell r="BH255">
            <v>0</v>
          </cell>
          <cell r="BI255">
            <v>0</v>
          </cell>
          <cell r="BJ255">
            <v>0</v>
          </cell>
          <cell r="BK255">
            <v>0</v>
          </cell>
          <cell r="BL255">
            <v>0</v>
          </cell>
          <cell r="BM255">
            <v>0</v>
          </cell>
          <cell r="BN255">
            <v>0</v>
          </cell>
          <cell r="BO255">
            <v>0</v>
          </cell>
          <cell r="BP255">
            <v>0</v>
          </cell>
          <cell r="BQ255">
            <v>0</v>
          </cell>
          <cell r="BR255">
            <v>0</v>
          </cell>
          <cell r="BS255">
            <v>0</v>
          </cell>
          <cell r="BT255">
            <v>0</v>
          </cell>
          <cell r="BU255">
            <v>0</v>
          </cell>
          <cell r="BV255">
            <v>0</v>
          </cell>
          <cell r="BW255">
            <v>0</v>
          </cell>
          <cell r="BX255">
            <v>0</v>
          </cell>
          <cell r="BY255">
            <v>0</v>
          </cell>
          <cell r="BZ255">
            <v>0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  <cell r="CK255">
            <v>0</v>
          </cell>
          <cell r="CL255">
            <v>0</v>
          </cell>
        </row>
        <row r="256">
          <cell r="H256">
            <v>255</v>
          </cell>
          <cell r="I256" t="str">
            <v>SAN JUAN de Morona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0</v>
          </cell>
          <cell r="BD256">
            <v>0</v>
          </cell>
          <cell r="BE256">
            <v>0</v>
          </cell>
          <cell r="BF256">
            <v>0</v>
          </cell>
          <cell r="BG256">
            <v>0</v>
          </cell>
          <cell r="BH256">
            <v>0</v>
          </cell>
          <cell r="BI256">
            <v>0</v>
          </cell>
          <cell r="BJ256">
            <v>0</v>
          </cell>
          <cell r="BK256">
            <v>0</v>
          </cell>
          <cell r="BL256">
            <v>0</v>
          </cell>
          <cell r="BM256">
            <v>0</v>
          </cell>
          <cell r="BN256">
            <v>0</v>
          </cell>
          <cell r="BO256">
            <v>0</v>
          </cell>
          <cell r="BP256">
            <v>0</v>
          </cell>
          <cell r="BQ256">
            <v>0</v>
          </cell>
          <cell r="BR256">
            <v>0</v>
          </cell>
          <cell r="BS256">
            <v>0</v>
          </cell>
          <cell r="BT256">
            <v>0</v>
          </cell>
          <cell r="BU256">
            <v>0</v>
          </cell>
          <cell r="BV256">
            <v>0</v>
          </cell>
          <cell r="BW256">
            <v>0</v>
          </cell>
          <cell r="BX256">
            <v>0</v>
          </cell>
          <cell r="BY256">
            <v>0</v>
          </cell>
          <cell r="BZ256">
            <v>0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  <cell r="CK256">
            <v>0</v>
          </cell>
          <cell r="CL256">
            <v>0</v>
          </cell>
        </row>
        <row r="257">
          <cell r="H257">
            <v>256</v>
          </cell>
          <cell r="I257" t="str">
            <v>PANINTZA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0</v>
          </cell>
          <cell r="BD257">
            <v>0</v>
          </cell>
          <cell r="BE257">
            <v>0</v>
          </cell>
          <cell r="BF257">
            <v>0</v>
          </cell>
          <cell r="BG257">
            <v>0</v>
          </cell>
          <cell r="BH257">
            <v>0</v>
          </cell>
          <cell r="BI257">
            <v>0</v>
          </cell>
          <cell r="BJ257">
            <v>0</v>
          </cell>
          <cell r="BK257">
            <v>0</v>
          </cell>
          <cell r="BL257">
            <v>0</v>
          </cell>
          <cell r="BM257">
            <v>0</v>
          </cell>
          <cell r="BN257">
            <v>0</v>
          </cell>
          <cell r="BO257">
            <v>0</v>
          </cell>
          <cell r="BP257">
            <v>0</v>
          </cell>
          <cell r="BQ257">
            <v>0</v>
          </cell>
          <cell r="BR257">
            <v>0</v>
          </cell>
          <cell r="BS257">
            <v>0</v>
          </cell>
          <cell r="BT257">
            <v>0</v>
          </cell>
          <cell r="BU257">
            <v>0</v>
          </cell>
          <cell r="BV257">
            <v>0</v>
          </cell>
          <cell r="BW257">
            <v>0</v>
          </cell>
          <cell r="BX257">
            <v>0</v>
          </cell>
          <cell r="BY257">
            <v>0</v>
          </cell>
          <cell r="BZ257">
            <v>0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  <cell r="CL257">
            <v>0</v>
          </cell>
        </row>
        <row r="258">
          <cell r="H258">
            <v>257</v>
          </cell>
          <cell r="I258" t="str">
            <v>SHINGUITO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E258">
            <v>0</v>
          </cell>
          <cell r="BF258">
            <v>0</v>
          </cell>
          <cell r="BG258">
            <v>0</v>
          </cell>
          <cell r="BH258">
            <v>0</v>
          </cell>
          <cell r="BI258">
            <v>0</v>
          </cell>
          <cell r="BJ258">
            <v>0</v>
          </cell>
          <cell r="BK258">
            <v>0</v>
          </cell>
          <cell r="BL258">
            <v>0</v>
          </cell>
          <cell r="BM258">
            <v>0</v>
          </cell>
          <cell r="BN258">
            <v>0</v>
          </cell>
          <cell r="BO258">
            <v>0</v>
          </cell>
          <cell r="BP258">
            <v>0</v>
          </cell>
          <cell r="BQ258">
            <v>0</v>
          </cell>
          <cell r="BR258">
            <v>0</v>
          </cell>
          <cell r="BS258">
            <v>0</v>
          </cell>
          <cell r="BT258">
            <v>0</v>
          </cell>
          <cell r="BU258">
            <v>0</v>
          </cell>
          <cell r="BV258">
            <v>0</v>
          </cell>
          <cell r="BW258">
            <v>0</v>
          </cell>
          <cell r="BX258">
            <v>0</v>
          </cell>
          <cell r="BY258">
            <v>0</v>
          </cell>
          <cell r="BZ258">
            <v>0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  <cell r="CK258">
            <v>0</v>
          </cell>
          <cell r="CL258">
            <v>0</v>
          </cell>
        </row>
        <row r="259">
          <cell r="H259">
            <v>258</v>
          </cell>
          <cell r="I259" t="str">
            <v>NUEVO ANDOAS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2</v>
          </cell>
          <cell r="P259">
            <v>5</v>
          </cell>
          <cell r="Q259">
            <v>2</v>
          </cell>
          <cell r="R259">
            <v>2</v>
          </cell>
          <cell r="S259">
            <v>3</v>
          </cell>
          <cell r="T259">
            <v>1</v>
          </cell>
          <cell r="U259">
            <v>2</v>
          </cell>
          <cell r="V259">
            <v>3</v>
          </cell>
          <cell r="W259">
            <v>2</v>
          </cell>
          <cell r="X259">
            <v>4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4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E259">
            <v>0</v>
          </cell>
          <cell r="BF259">
            <v>0</v>
          </cell>
          <cell r="BG259">
            <v>0</v>
          </cell>
          <cell r="BH259">
            <v>27</v>
          </cell>
          <cell r="BI259">
            <v>0</v>
          </cell>
          <cell r="BJ259">
            <v>0</v>
          </cell>
          <cell r="BK259">
            <v>0</v>
          </cell>
          <cell r="BL259">
            <v>3</v>
          </cell>
          <cell r="BM259">
            <v>0</v>
          </cell>
          <cell r="BN259">
            <v>0</v>
          </cell>
          <cell r="BO259">
            <v>0</v>
          </cell>
          <cell r="BP259">
            <v>0</v>
          </cell>
          <cell r="BQ259">
            <v>0</v>
          </cell>
          <cell r="BR259">
            <v>0</v>
          </cell>
          <cell r="BS259">
            <v>0</v>
          </cell>
          <cell r="BT259">
            <v>0</v>
          </cell>
          <cell r="BU259">
            <v>0</v>
          </cell>
          <cell r="BV259">
            <v>0</v>
          </cell>
          <cell r="BW259">
            <v>0</v>
          </cell>
          <cell r="BX259">
            <v>0</v>
          </cell>
          <cell r="BY259">
            <v>1</v>
          </cell>
          <cell r="BZ259">
            <v>3</v>
          </cell>
          <cell r="CA259">
            <v>2</v>
          </cell>
          <cell r="CB259">
            <v>3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1</v>
          </cell>
          <cell r="CL259">
            <v>2</v>
          </cell>
        </row>
        <row r="260">
          <cell r="H260">
            <v>259</v>
          </cell>
          <cell r="I260" t="str">
            <v>ANDOAS VIEJO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E260">
            <v>0</v>
          </cell>
          <cell r="BF260">
            <v>0</v>
          </cell>
          <cell r="BG260">
            <v>0</v>
          </cell>
          <cell r="BH260">
            <v>0</v>
          </cell>
          <cell r="BI260">
            <v>0</v>
          </cell>
          <cell r="BJ260">
            <v>0</v>
          </cell>
          <cell r="BK260">
            <v>0</v>
          </cell>
          <cell r="BL260">
            <v>0</v>
          </cell>
          <cell r="BM260">
            <v>0</v>
          </cell>
          <cell r="BN260">
            <v>0</v>
          </cell>
          <cell r="BO260">
            <v>0</v>
          </cell>
          <cell r="BP260">
            <v>0</v>
          </cell>
          <cell r="BQ260">
            <v>0</v>
          </cell>
          <cell r="BR260">
            <v>0</v>
          </cell>
          <cell r="BS260">
            <v>0</v>
          </cell>
          <cell r="BT260">
            <v>0</v>
          </cell>
          <cell r="BU260">
            <v>0</v>
          </cell>
          <cell r="BV260">
            <v>0</v>
          </cell>
          <cell r="BW260">
            <v>0</v>
          </cell>
          <cell r="BX260">
            <v>0</v>
          </cell>
          <cell r="BY260">
            <v>0</v>
          </cell>
          <cell r="BZ260">
            <v>0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  <cell r="CL260">
            <v>0</v>
          </cell>
        </row>
        <row r="261">
          <cell r="H261">
            <v>260</v>
          </cell>
          <cell r="I261" t="str">
            <v>ALIANZA CRISTIANA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4</v>
          </cell>
          <cell r="O261">
            <v>4</v>
          </cell>
          <cell r="P261">
            <v>2</v>
          </cell>
          <cell r="Q261">
            <v>2</v>
          </cell>
          <cell r="R261">
            <v>6</v>
          </cell>
          <cell r="S261">
            <v>2</v>
          </cell>
          <cell r="T261">
            <v>2</v>
          </cell>
          <cell r="U261">
            <v>1</v>
          </cell>
          <cell r="V261">
            <v>0</v>
          </cell>
          <cell r="W261">
            <v>4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1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1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E261">
            <v>2</v>
          </cell>
          <cell r="BF261">
            <v>0</v>
          </cell>
          <cell r="BG261">
            <v>0</v>
          </cell>
          <cell r="BH261">
            <v>0</v>
          </cell>
          <cell r="BI261">
            <v>0</v>
          </cell>
          <cell r="BJ261">
            <v>0</v>
          </cell>
          <cell r="BK261">
            <v>0</v>
          </cell>
          <cell r="BL261">
            <v>1</v>
          </cell>
          <cell r="BM261">
            <v>0</v>
          </cell>
          <cell r="BN261">
            <v>0</v>
          </cell>
          <cell r="BO261">
            <v>0</v>
          </cell>
          <cell r="BP261">
            <v>0</v>
          </cell>
          <cell r="BQ261">
            <v>0</v>
          </cell>
          <cell r="BR261">
            <v>1</v>
          </cell>
          <cell r="BS261">
            <v>0</v>
          </cell>
          <cell r="BT261">
            <v>0</v>
          </cell>
          <cell r="BU261">
            <v>0</v>
          </cell>
          <cell r="BV261">
            <v>0</v>
          </cell>
          <cell r="BW261">
            <v>0</v>
          </cell>
          <cell r="BX261">
            <v>0</v>
          </cell>
          <cell r="BY261">
            <v>4</v>
          </cell>
          <cell r="BZ261">
            <v>0</v>
          </cell>
          <cell r="CA261">
            <v>3</v>
          </cell>
          <cell r="CB261">
            <v>2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  <cell r="CL261">
            <v>0</v>
          </cell>
        </row>
        <row r="262">
          <cell r="H262">
            <v>261</v>
          </cell>
          <cell r="I262" t="str">
            <v>MUSHACARUSHA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E262">
            <v>0</v>
          </cell>
          <cell r="BF262">
            <v>0</v>
          </cell>
          <cell r="BG262">
            <v>0</v>
          </cell>
          <cell r="BH262">
            <v>0</v>
          </cell>
          <cell r="BI262">
            <v>0</v>
          </cell>
          <cell r="BJ262">
            <v>0</v>
          </cell>
          <cell r="BK262">
            <v>0</v>
          </cell>
          <cell r="BL262">
            <v>0</v>
          </cell>
          <cell r="BM262">
            <v>0</v>
          </cell>
          <cell r="BN262">
            <v>0</v>
          </cell>
          <cell r="BO262">
            <v>0</v>
          </cell>
          <cell r="BP262">
            <v>0</v>
          </cell>
          <cell r="BQ262">
            <v>0</v>
          </cell>
          <cell r="BR262">
            <v>0</v>
          </cell>
          <cell r="BS262">
            <v>0</v>
          </cell>
          <cell r="BT262">
            <v>0</v>
          </cell>
          <cell r="BU262">
            <v>0</v>
          </cell>
          <cell r="BV262">
            <v>0</v>
          </cell>
          <cell r="BW262">
            <v>0</v>
          </cell>
          <cell r="BX262">
            <v>0</v>
          </cell>
          <cell r="BY262">
            <v>0</v>
          </cell>
          <cell r="BZ262">
            <v>0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  <cell r="CL262">
            <v>0</v>
          </cell>
        </row>
        <row r="263">
          <cell r="H263">
            <v>262</v>
          </cell>
          <cell r="I263" t="str">
            <v>CHUINTAR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E263">
            <v>0</v>
          </cell>
          <cell r="BF263">
            <v>0</v>
          </cell>
          <cell r="BG263">
            <v>0</v>
          </cell>
          <cell r="BH263">
            <v>0</v>
          </cell>
          <cell r="BI263">
            <v>0</v>
          </cell>
          <cell r="BJ263">
            <v>0</v>
          </cell>
          <cell r="BK263">
            <v>0</v>
          </cell>
          <cell r="BL263">
            <v>0</v>
          </cell>
          <cell r="BM263">
            <v>0</v>
          </cell>
          <cell r="BN263">
            <v>0</v>
          </cell>
          <cell r="BO263">
            <v>0</v>
          </cell>
          <cell r="BP263">
            <v>0</v>
          </cell>
          <cell r="BQ263">
            <v>0</v>
          </cell>
          <cell r="BR263">
            <v>0</v>
          </cell>
          <cell r="BS263">
            <v>0</v>
          </cell>
          <cell r="BT263">
            <v>0</v>
          </cell>
          <cell r="BU263">
            <v>0</v>
          </cell>
          <cell r="BV263">
            <v>0</v>
          </cell>
          <cell r="BW263">
            <v>0</v>
          </cell>
          <cell r="BX263">
            <v>0</v>
          </cell>
          <cell r="BY263">
            <v>0</v>
          </cell>
          <cell r="BZ263">
            <v>0</v>
          </cell>
          <cell r="CA263">
            <v>0</v>
          </cell>
          <cell r="CB263">
            <v>0</v>
          </cell>
          <cell r="CC263">
            <v>0</v>
          </cell>
          <cell r="CD263">
            <v>0</v>
          </cell>
          <cell r="CE263">
            <v>0</v>
          </cell>
          <cell r="CF263">
            <v>0</v>
          </cell>
          <cell r="CG263">
            <v>0</v>
          </cell>
          <cell r="CH263">
            <v>0</v>
          </cell>
          <cell r="CI263">
            <v>0</v>
          </cell>
          <cell r="CJ263">
            <v>0</v>
          </cell>
          <cell r="CK263">
            <v>0</v>
          </cell>
          <cell r="CL263">
            <v>0</v>
          </cell>
        </row>
        <row r="264">
          <cell r="H264">
            <v>263</v>
          </cell>
          <cell r="I264" t="str">
            <v>SABALOYACU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0</v>
          </cell>
          <cell r="BD264">
            <v>0</v>
          </cell>
          <cell r="BE264">
            <v>0</v>
          </cell>
          <cell r="BF264">
            <v>0</v>
          </cell>
          <cell r="BG264">
            <v>0</v>
          </cell>
          <cell r="BH264">
            <v>0</v>
          </cell>
          <cell r="BI264">
            <v>0</v>
          </cell>
          <cell r="BJ264">
            <v>0</v>
          </cell>
          <cell r="BK264">
            <v>0</v>
          </cell>
          <cell r="BL264">
            <v>0</v>
          </cell>
          <cell r="BM264">
            <v>0</v>
          </cell>
          <cell r="BN264">
            <v>0</v>
          </cell>
          <cell r="BO264">
            <v>0</v>
          </cell>
          <cell r="BP264">
            <v>0</v>
          </cell>
          <cell r="BQ264">
            <v>0</v>
          </cell>
          <cell r="BR264">
            <v>0</v>
          </cell>
          <cell r="BS264">
            <v>0</v>
          </cell>
          <cell r="BT264">
            <v>0</v>
          </cell>
          <cell r="BU264">
            <v>0</v>
          </cell>
          <cell r="BV264">
            <v>0</v>
          </cell>
          <cell r="BW264">
            <v>0</v>
          </cell>
          <cell r="BX264">
            <v>0</v>
          </cell>
          <cell r="BY264">
            <v>0</v>
          </cell>
          <cell r="BZ264">
            <v>0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  <cell r="CL264">
            <v>0</v>
          </cell>
        </row>
        <row r="265">
          <cell r="H265">
            <v>264</v>
          </cell>
          <cell r="I265" t="str">
            <v>LOBOYACU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E265">
            <v>0</v>
          </cell>
          <cell r="BF265">
            <v>0</v>
          </cell>
          <cell r="BG265">
            <v>0</v>
          </cell>
          <cell r="BH265">
            <v>0</v>
          </cell>
          <cell r="BI265">
            <v>0</v>
          </cell>
          <cell r="BJ265">
            <v>0</v>
          </cell>
          <cell r="BK265">
            <v>0</v>
          </cell>
          <cell r="BL265">
            <v>0</v>
          </cell>
          <cell r="BM265">
            <v>0</v>
          </cell>
          <cell r="BN265">
            <v>0</v>
          </cell>
          <cell r="BO265">
            <v>0</v>
          </cell>
          <cell r="BP265">
            <v>0</v>
          </cell>
          <cell r="BQ265">
            <v>0</v>
          </cell>
          <cell r="BR265">
            <v>0</v>
          </cell>
          <cell r="BS265">
            <v>0</v>
          </cell>
          <cell r="BT265">
            <v>0</v>
          </cell>
          <cell r="BU265">
            <v>0</v>
          </cell>
          <cell r="BV265">
            <v>0</v>
          </cell>
          <cell r="BW265">
            <v>0</v>
          </cell>
          <cell r="BX265">
            <v>0</v>
          </cell>
          <cell r="BY265">
            <v>0</v>
          </cell>
          <cell r="BZ265">
            <v>0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  <cell r="CL265">
            <v>0</v>
          </cell>
        </row>
        <row r="266">
          <cell r="H266">
            <v>265</v>
          </cell>
          <cell r="I266" t="str">
            <v>WASHIENTZA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E266">
            <v>0</v>
          </cell>
          <cell r="BF266">
            <v>0</v>
          </cell>
          <cell r="BG266">
            <v>0</v>
          </cell>
          <cell r="BH266">
            <v>0</v>
          </cell>
          <cell r="BI266">
            <v>0</v>
          </cell>
          <cell r="BJ266">
            <v>0</v>
          </cell>
          <cell r="BK266">
            <v>0</v>
          </cell>
          <cell r="BL266">
            <v>0</v>
          </cell>
          <cell r="BM266">
            <v>0</v>
          </cell>
          <cell r="BN266">
            <v>0</v>
          </cell>
          <cell r="BO266">
            <v>0</v>
          </cell>
          <cell r="BP266">
            <v>0</v>
          </cell>
          <cell r="BQ266">
            <v>0</v>
          </cell>
          <cell r="BR266">
            <v>0</v>
          </cell>
          <cell r="BS266">
            <v>0</v>
          </cell>
          <cell r="BT266">
            <v>0</v>
          </cell>
          <cell r="BU266">
            <v>0</v>
          </cell>
          <cell r="BV266">
            <v>0</v>
          </cell>
          <cell r="BW266">
            <v>0</v>
          </cell>
          <cell r="BX266">
            <v>0</v>
          </cell>
          <cell r="BY266">
            <v>0</v>
          </cell>
          <cell r="BZ266">
            <v>0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  <cell r="CL266">
            <v>0</v>
          </cell>
        </row>
        <row r="267">
          <cell r="H267">
            <v>266</v>
          </cell>
          <cell r="I267" t="str">
            <v>NUEVO PROGRESO - HUITOYACU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E267">
            <v>0</v>
          </cell>
          <cell r="BF267">
            <v>0</v>
          </cell>
          <cell r="BG267">
            <v>0</v>
          </cell>
          <cell r="BH267">
            <v>0</v>
          </cell>
          <cell r="BI267">
            <v>0</v>
          </cell>
          <cell r="BJ267">
            <v>0</v>
          </cell>
          <cell r="BK267">
            <v>0</v>
          </cell>
          <cell r="BL267">
            <v>0</v>
          </cell>
          <cell r="BM267">
            <v>0</v>
          </cell>
          <cell r="BN267">
            <v>0</v>
          </cell>
          <cell r="BO267">
            <v>0</v>
          </cell>
          <cell r="BP267">
            <v>0</v>
          </cell>
          <cell r="BQ267">
            <v>0</v>
          </cell>
          <cell r="BR267">
            <v>0</v>
          </cell>
          <cell r="BS267">
            <v>0</v>
          </cell>
          <cell r="BT267">
            <v>0</v>
          </cell>
          <cell r="BU267">
            <v>0</v>
          </cell>
          <cell r="BV267">
            <v>0</v>
          </cell>
          <cell r="BW267">
            <v>0</v>
          </cell>
          <cell r="BX267">
            <v>0</v>
          </cell>
          <cell r="BY267">
            <v>0</v>
          </cell>
          <cell r="BZ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  <cell r="CL267">
            <v>0</v>
          </cell>
        </row>
        <row r="268">
          <cell r="H268">
            <v>267</v>
          </cell>
          <cell r="I268" t="str">
            <v>NUEVA YARINA Tsanchi Simon Kamarampi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E268">
            <v>0</v>
          </cell>
          <cell r="BF268">
            <v>0</v>
          </cell>
          <cell r="BG268">
            <v>0</v>
          </cell>
          <cell r="BH268">
            <v>0</v>
          </cell>
          <cell r="BI268">
            <v>0</v>
          </cell>
          <cell r="BJ268">
            <v>0</v>
          </cell>
          <cell r="BK268">
            <v>0</v>
          </cell>
          <cell r="BL268">
            <v>0</v>
          </cell>
          <cell r="BM268">
            <v>0</v>
          </cell>
          <cell r="BN268">
            <v>0</v>
          </cell>
          <cell r="BO268">
            <v>0</v>
          </cell>
          <cell r="BP268">
            <v>0</v>
          </cell>
          <cell r="BQ268">
            <v>0</v>
          </cell>
          <cell r="BR268">
            <v>0</v>
          </cell>
          <cell r="BS268">
            <v>0</v>
          </cell>
          <cell r="BT268">
            <v>0</v>
          </cell>
          <cell r="BU268">
            <v>0</v>
          </cell>
          <cell r="BV268">
            <v>0</v>
          </cell>
          <cell r="BW268">
            <v>0</v>
          </cell>
          <cell r="BX268">
            <v>0</v>
          </cell>
          <cell r="BY268">
            <v>0</v>
          </cell>
          <cell r="BZ268">
            <v>0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  <cell r="CL268">
            <v>0</v>
          </cell>
        </row>
        <row r="269">
          <cell r="H269">
            <v>268</v>
          </cell>
          <cell r="I269" t="str">
            <v>ULLPAYACU</v>
          </cell>
          <cell r="J269">
            <v>3</v>
          </cell>
          <cell r="K269">
            <v>0</v>
          </cell>
          <cell r="L269">
            <v>0</v>
          </cell>
          <cell r="M269">
            <v>3</v>
          </cell>
          <cell r="N269">
            <v>6</v>
          </cell>
          <cell r="O269">
            <v>4</v>
          </cell>
          <cell r="P269">
            <v>2</v>
          </cell>
          <cell r="Q269">
            <v>5</v>
          </cell>
          <cell r="R269">
            <v>7</v>
          </cell>
          <cell r="S269">
            <v>4</v>
          </cell>
          <cell r="T269">
            <v>5</v>
          </cell>
          <cell r="U269">
            <v>7</v>
          </cell>
          <cell r="V269">
            <v>4</v>
          </cell>
          <cell r="W269">
            <v>7</v>
          </cell>
          <cell r="X269">
            <v>4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  <cell r="BB269">
            <v>10</v>
          </cell>
          <cell r="BC269">
            <v>0</v>
          </cell>
          <cell r="BD269">
            <v>0</v>
          </cell>
          <cell r="BE269">
            <v>6</v>
          </cell>
          <cell r="BF269">
            <v>0</v>
          </cell>
          <cell r="BG269">
            <v>0</v>
          </cell>
          <cell r="BH269">
            <v>370</v>
          </cell>
          <cell r="BI269">
            <v>0</v>
          </cell>
          <cell r="BJ269">
            <v>0</v>
          </cell>
          <cell r="BK269">
            <v>27</v>
          </cell>
          <cell r="BL269">
            <v>3</v>
          </cell>
          <cell r="BM269">
            <v>3</v>
          </cell>
          <cell r="BN269">
            <v>5</v>
          </cell>
          <cell r="BO269">
            <v>1</v>
          </cell>
          <cell r="BP269">
            <v>0</v>
          </cell>
          <cell r="BQ269">
            <v>0</v>
          </cell>
          <cell r="BR269">
            <v>0</v>
          </cell>
          <cell r="BS269">
            <v>0</v>
          </cell>
          <cell r="BT269">
            <v>0</v>
          </cell>
          <cell r="BU269">
            <v>0</v>
          </cell>
          <cell r="BV269">
            <v>0</v>
          </cell>
          <cell r="BW269">
            <v>1</v>
          </cell>
          <cell r="BX269">
            <v>0</v>
          </cell>
          <cell r="BY269">
            <v>3</v>
          </cell>
          <cell r="BZ269">
            <v>0</v>
          </cell>
          <cell r="CA269">
            <v>3</v>
          </cell>
          <cell r="CB269">
            <v>0</v>
          </cell>
          <cell r="CC269">
            <v>0</v>
          </cell>
          <cell r="CD269">
            <v>0</v>
          </cell>
          <cell r="CE269">
            <v>4</v>
          </cell>
          <cell r="CF269">
            <v>4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1</v>
          </cell>
          <cell r="CL269">
            <v>0</v>
          </cell>
        </row>
        <row r="270">
          <cell r="H270">
            <v>269</v>
          </cell>
          <cell r="I270" t="str">
            <v>UWIJINT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E270">
            <v>0</v>
          </cell>
          <cell r="BF270">
            <v>0</v>
          </cell>
          <cell r="BG270">
            <v>0</v>
          </cell>
          <cell r="BH270">
            <v>0</v>
          </cell>
          <cell r="BI270">
            <v>0</v>
          </cell>
          <cell r="BJ270">
            <v>0</v>
          </cell>
          <cell r="BK270">
            <v>0</v>
          </cell>
          <cell r="BL270">
            <v>0</v>
          </cell>
          <cell r="BM270">
            <v>0</v>
          </cell>
          <cell r="BN270">
            <v>0</v>
          </cell>
          <cell r="BO270">
            <v>0</v>
          </cell>
          <cell r="BP270">
            <v>0</v>
          </cell>
          <cell r="BQ270">
            <v>0</v>
          </cell>
          <cell r="BR270">
            <v>0</v>
          </cell>
          <cell r="BS270">
            <v>0</v>
          </cell>
          <cell r="BT270">
            <v>0</v>
          </cell>
          <cell r="BU270">
            <v>0</v>
          </cell>
          <cell r="BV270">
            <v>0</v>
          </cell>
          <cell r="BW270">
            <v>0</v>
          </cell>
          <cell r="BX270">
            <v>0</v>
          </cell>
          <cell r="BY270">
            <v>0</v>
          </cell>
          <cell r="BZ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  <cell r="CL270">
            <v>0</v>
          </cell>
        </row>
        <row r="271">
          <cell r="H271">
            <v>270</v>
          </cell>
          <cell r="I271" t="str">
            <v>SAN JOSE DE LUPUNA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  <cell r="BB271">
            <v>1</v>
          </cell>
          <cell r="BC271">
            <v>0</v>
          </cell>
          <cell r="BD271">
            <v>0</v>
          </cell>
          <cell r="BE271">
            <v>0</v>
          </cell>
          <cell r="BF271">
            <v>0</v>
          </cell>
          <cell r="BG271">
            <v>0</v>
          </cell>
          <cell r="BH271">
            <v>102</v>
          </cell>
          <cell r="BI271">
            <v>0</v>
          </cell>
          <cell r="BJ271">
            <v>0</v>
          </cell>
          <cell r="BK271">
            <v>13</v>
          </cell>
          <cell r="BL271">
            <v>0</v>
          </cell>
          <cell r="BM271">
            <v>0</v>
          </cell>
          <cell r="BN271">
            <v>0</v>
          </cell>
          <cell r="BO271">
            <v>0</v>
          </cell>
          <cell r="BP271">
            <v>0</v>
          </cell>
          <cell r="BQ271">
            <v>0</v>
          </cell>
          <cell r="BR271">
            <v>0</v>
          </cell>
          <cell r="BS271">
            <v>0</v>
          </cell>
          <cell r="BT271">
            <v>0</v>
          </cell>
          <cell r="BU271">
            <v>0</v>
          </cell>
          <cell r="BV271">
            <v>0</v>
          </cell>
          <cell r="BW271">
            <v>0</v>
          </cell>
          <cell r="BX271">
            <v>0</v>
          </cell>
          <cell r="BY271">
            <v>0</v>
          </cell>
          <cell r="BZ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1</v>
          </cell>
          <cell r="CJ271">
            <v>0</v>
          </cell>
          <cell r="CK271">
            <v>0</v>
          </cell>
          <cell r="CL271">
            <v>0</v>
          </cell>
        </row>
        <row r="272">
          <cell r="H272">
            <v>271</v>
          </cell>
          <cell r="I272" t="str">
            <v>MASUSA</v>
          </cell>
          <cell r="J272">
            <v>0</v>
          </cell>
          <cell r="K272">
            <v>0</v>
          </cell>
          <cell r="L272">
            <v>1</v>
          </cell>
          <cell r="M272">
            <v>1</v>
          </cell>
          <cell r="N272">
            <v>0</v>
          </cell>
          <cell r="O272">
            <v>0</v>
          </cell>
          <cell r="P272">
            <v>1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AY272">
            <v>0</v>
          </cell>
          <cell r="AZ272">
            <v>0</v>
          </cell>
          <cell r="BA272">
            <v>0</v>
          </cell>
          <cell r="BB272">
            <v>5</v>
          </cell>
          <cell r="BC272">
            <v>0</v>
          </cell>
          <cell r="BD272">
            <v>0</v>
          </cell>
          <cell r="BE272">
            <v>3</v>
          </cell>
          <cell r="BF272">
            <v>0</v>
          </cell>
          <cell r="BG272">
            <v>0</v>
          </cell>
          <cell r="BH272">
            <v>421</v>
          </cell>
          <cell r="BI272">
            <v>0</v>
          </cell>
          <cell r="BJ272">
            <v>0</v>
          </cell>
          <cell r="BK272">
            <v>62</v>
          </cell>
          <cell r="BL272">
            <v>0</v>
          </cell>
          <cell r="BM272">
            <v>0</v>
          </cell>
          <cell r="BN272">
            <v>0</v>
          </cell>
          <cell r="BO272">
            <v>0</v>
          </cell>
          <cell r="BP272">
            <v>0</v>
          </cell>
          <cell r="BQ272">
            <v>0</v>
          </cell>
          <cell r="BR272">
            <v>0</v>
          </cell>
          <cell r="BS272">
            <v>0</v>
          </cell>
          <cell r="BT272">
            <v>0</v>
          </cell>
          <cell r="BU272">
            <v>0</v>
          </cell>
          <cell r="BV272">
            <v>0</v>
          </cell>
          <cell r="BW272">
            <v>0</v>
          </cell>
          <cell r="BX272">
            <v>0</v>
          </cell>
          <cell r="BY272">
            <v>0</v>
          </cell>
          <cell r="BZ272">
            <v>0</v>
          </cell>
          <cell r="CA272">
            <v>0</v>
          </cell>
          <cell r="CB272">
            <v>0</v>
          </cell>
          <cell r="CC272">
            <v>4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  <cell r="CL272">
            <v>0</v>
          </cell>
        </row>
        <row r="273">
          <cell r="H273">
            <v>272</v>
          </cell>
          <cell r="I273" t="str">
            <v>CENTRO FUERTE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  <cell r="BB273">
            <v>7</v>
          </cell>
          <cell r="BC273">
            <v>0</v>
          </cell>
          <cell r="BD273">
            <v>0</v>
          </cell>
          <cell r="BE273">
            <v>6</v>
          </cell>
          <cell r="BF273">
            <v>0</v>
          </cell>
          <cell r="BG273">
            <v>0</v>
          </cell>
          <cell r="BH273">
            <v>72</v>
          </cell>
          <cell r="BI273">
            <v>0</v>
          </cell>
          <cell r="BJ273">
            <v>0</v>
          </cell>
          <cell r="BK273">
            <v>6</v>
          </cell>
          <cell r="BL273">
            <v>0</v>
          </cell>
          <cell r="BM273">
            <v>0</v>
          </cell>
          <cell r="BN273">
            <v>0</v>
          </cell>
          <cell r="BO273">
            <v>0</v>
          </cell>
          <cell r="BP273">
            <v>0</v>
          </cell>
          <cell r="BQ273">
            <v>0</v>
          </cell>
          <cell r="BR273">
            <v>0</v>
          </cell>
          <cell r="BS273">
            <v>0</v>
          </cell>
          <cell r="BT273">
            <v>0</v>
          </cell>
          <cell r="BU273">
            <v>0</v>
          </cell>
          <cell r="BV273">
            <v>0</v>
          </cell>
          <cell r="BW273">
            <v>0</v>
          </cell>
          <cell r="BX273">
            <v>0</v>
          </cell>
          <cell r="BY273">
            <v>0</v>
          </cell>
          <cell r="BZ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  <cell r="CL273">
            <v>0</v>
          </cell>
        </row>
        <row r="274">
          <cell r="H274">
            <v>273</v>
          </cell>
          <cell r="I274" t="str">
            <v>SAN ANTONIO DE PINTUYACU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1</v>
          </cell>
          <cell r="P274">
            <v>2</v>
          </cell>
          <cell r="Q274">
            <v>3</v>
          </cell>
          <cell r="R274">
            <v>1</v>
          </cell>
          <cell r="S274">
            <v>2</v>
          </cell>
          <cell r="T274">
            <v>3</v>
          </cell>
          <cell r="U274">
            <v>1</v>
          </cell>
          <cell r="V274">
            <v>2</v>
          </cell>
          <cell r="W274">
            <v>2</v>
          </cell>
          <cell r="X274">
            <v>1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1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E274">
            <v>0</v>
          </cell>
          <cell r="BF274">
            <v>0</v>
          </cell>
          <cell r="BG274">
            <v>0</v>
          </cell>
          <cell r="BH274">
            <v>17</v>
          </cell>
          <cell r="BI274">
            <v>0</v>
          </cell>
          <cell r="BJ274">
            <v>0</v>
          </cell>
          <cell r="BK274">
            <v>7</v>
          </cell>
          <cell r="BL274">
            <v>1</v>
          </cell>
          <cell r="BM274">
            <v>2</v>
          </cell>
          <cell r="BN274">
            <v>0</v>
          </cell>
          <cell r="BO274">
            <v>0</v>
          </cell>
          <cell r="BP274">
            <v>0</v>
          </cell>
          <cell r="BQ274">
            <v>0</v>
          </cell>
          <cell r="BR274">
            <v>0</v>
          </cell>
          <cell r="BS274">
            <v>0</v>
          </cell>
          <cell r="BT274">
            <v>0</v>
          </cell>
          <cell r="BU274">
            <v>0</v>
          </cell>
          <cell r="BV274">
            <v>0</v>
          </cell>
          <cell r="BW274">
            <v>0</v>
          </cell>
          <cell r="BX274">
            <v>0</v>
          </cell>
          <cell r="BY274">
            <v>3</v>
          </cell>
          <cell r="BZ274">
            <v>1</v>
          </cell>
          <cell r="CA274">
            <v>3</v>
          </cell>
          <cell r="CB274">
            <v>2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1</v>
          </cell>
          <cell r="CK274">
            <v>0</v>
          </cell>
          <cell r="CL274">
            <v>0</v>
          </cell>
        </row>
        <row r="275">
          <cell r="H275">
            <v>275</v>
          </cell>
          <cell r="I275" t="str">
            <v>BELEN de BELEN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13</v>
          </cell>
          <cell r="P275">
            <v>21</v>
          </cell>
          <cell r="Q275">
            <v>6</v>
          </cell>
          <cell r="R275">
            <v>12</v>
          </cell>
          <cell r="S275">
            <v>21</v>
          </cell>
          <cell r="T275">
            <v>11</v>
          </cell>
          <cell r="U275">
            <v>12</v>
          </cell>
          <cell r="V275">
            <v>19</v>
          </cell>
          <cell r="W275">
            <v>13</v>
          </cell>
          <cell r="X275">
            <v>21</v>
          </cell>
          <cell r="Y275">
            <v>0</v>
          </cell>
          <cell r="Z275">
            <v>0</v>
          </cell>
          <cell r="AA275">
            <v>0</v>
          </cell>
          <cell r="AB275">
            <v>1</v>
          </cell>
          <cell r="AC275">
            <v>7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5</v>
          </cell>
          <cell r="AR275">
            <v>8</v>
          </cell>
          <cell r="AS275">
            <v>0</v>
          </cell>
          <cell r="AT275">
            <v>0</v>
          </cell>
          <cell r="AU275">
            <v>0</v>
          </cell>
          <cell r="AV275">
            <v>3</v>
          </cell>
          <cell r="AW275">
            <v>0</v>
          </cell>
          <cell r="AX275">
            <v>0</v>
          </cell>
          <cell r="AY275">
            <v>2</v>
          </cell>
          <cell r="AZ275">
            <v>0</v>
          </cell>
          <cell r="BA275">
            <v>0</v>
          </cell>
          <cell r="BB275">
            <v>7</v>
          </cell>
          <cell r="BC275">
            <v>0</v>
          </cell>
          <cell r="BD275">
            <v>0</v>
          </cell>
          <cell r="BE275">
            <v>5</v>
          </cell>
          <cell r="BF275">
            <v>0</v>
          </cell>
          <cell r="BG275">
            <v>0</v>
          </cell>
          <cell r="BH275">
            <v>235</v>
          </cell>
          <cell r="BI275">
            <v>0</v>
          </cell>
          <cell r="BJ275">
            <v>0</v>
          </cell>
          <cell r="BK275">
            <v>24</v>
          </cell>
          <cell r="BL275">
            <v>9</v>
          </cell>
          <cell r="BM275">
            <v>8</v>
          </cell>
          <cell r="BN275">
            <v>7</v>
          </cell>
          <cell r="BO275">
            <v>0</v>
          </cell>
          <cell r="BP275">
            <v>0</v>
          </cell>
          <cell r="BQ275">
            <v>3</v>
          </cell>
          <cell r="BR275">
            <v>0</v>
          </cell>
          <cell r="BS275">
            <v>1</v>
          </cell>
          <cell r="BT275">
            <v>0</v>
          </cell>
          <cell r="BU275">
            <v>0</v>
          </cell>
          <cell r="BV275">
            <v>0</v>
          </cell>
          <cell r="BW275">
            <v>1</v>
          </cell>
          <cell r="BX275">
            <v>0</v>
          </cell>
          <cell r="BY275">
            <v>10</v>
          </cell>
          <cell r="BZ275">
            <v>6</v>
          </cell>
          <cell r="CA275">
            <v>7</v>
          </cell>
          <cell r="CB275">
            <v>4</v>
          </cell>
          <cell r="CC275">
            <v>2</v>
          </cell>
          <cell r="CD275">
            <v>0</v>
          </cell>
          <cell r="CE275">
            <v>2</v>
          </cell>
          <cell r="CF275">
            <v>0</v>
          </cell>
          <cell r="CG275">
            <v>2</v>
          </cell>
          <cell r="CH275">
            <v>1</v>
          </cell>
          <cell r="CI275">
            <v>0</v>
          </cell>
          <cell r="CJ275">
            <v>2</v>
          </cell>
          <cell r="CK275">
            <v>3</v>
          </cell>
          <cell r="CL275">
            <v>0</v>
          </cell>
        </row>
        <row r="276">
          <cell r="H276">
            <v>276</v>
          </cell>
          <cell r="I276" t="str">
            <v>GALLITO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1</v>
          </cell>
          <cell r="Q276">
            <v>1</v>
          </cell>
          <cell r="R276">
            <v>0</v>
          </cell>
          <cell r="S276">
            <v>1</v>
          </cell>
          <cell r="T276">
            <v>1</v>
          </cell>
          <cell r="U276">
            <v>0</v>
          </cell>
          <cell r="V276">
            <v>1</v>
          </cell>
          <cell r="W276">
            <v>0</v>
          </cell>
          <cell r="X276">
            <v>1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E276">
            <v>0</v>
          </cell>
          <cell r="BF276">
            <v>0</v>
          </cell>
          <cell r="BG276">
            <v>0</v>
          </cell>
          <cell r="BH276">
            <v>2</v>
          </cell>
          <cell r="BI276">
            <v>0</v>
          </cell>
          <cell r="BJ276">
            <v>0</v>
          </cell>
          <cell r="BK276">
            <v>0</v>
          </cell>
          <cell r="BL276">
            <v>0</v>
          </cell>
          <cell r="BM276">
            <v>0</v>
          </cell>
          <cell r="BN276">
            <v>0</v>
          </cell>
          <cell r="BO276">
            <v>0</v>
          </cell>
          <cell r="BP276">
            <v>0</v>
          </cell>
          <cell r="BQ276">
            <v>0</v>
          </cell>
          <cell r="BR276">
            <v>0</v>
          </cell>
          <cell r="BS276">
            <v>0</v>
          </cell>
          <cell r="BT276">
            <v>0</v>
          </cell>
          <cell r="BU276">
            <v>0</v>
          </cell>
          <cell r="BV276">
            <v>0</v>
          </cell>
          <cell r="BW276">
            <v>0</v>
          </cell>
          <cell r="BX276">
            <v>0</v>
          </cell>
          <cell r="BY276">
            <v>0</v>
          </cell>
          <cell r="BZ276">
            <v>1</v>
          </cell>
          <cell r="CA276">
            <v>0</v>
          </cell>
          <cell r="CB276">
            <v>1</v>
          </cell>
          <cell r="CC276">
            <v>0</v>
          </cell>
          <cell r="CD276">
            <v>0</v>
          </cell>
          <cell r="CE276">
            <v>2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  <cell r="CL276">
            <v>0</v>
          </cell>
        </row>
        <row r="277">
          <cell r="H277">
            <v>277</v>
          </cell>
          <cell r="I277" t="str">
            <v>SERAFIN FILOMENO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E277">
            <v>0</v>
          </cell>
          <cell r="BF277">
            <v>0</v>
          </cell>
          <cell r="BG277">
            <v>0</v>
          </cell>
          <cell r="BH277">
            <v>0</v>
          </cell>
          <cell r="BI277">
            <v>0</v>
          </cell>
          <cell r="BJ277">
            <v>0</v>
          </cell>
          <cell r="BK277">
            <v>0</v>
          </cell>
          <cell r="BL277">
            <v>0</v>
          </cell>
          <cell r="BM277">
            <v>0</v>
          </cell>
          <cell r="BN277">
            <v>0</v>
          </cell>
          <cell r="BO277">
            <v>0</v>
          </cell>
          <cell r="BP277">
            <v>0</v>
          </cell>
          <cell r="BQ277">
            <v>0</v>
          </cell>
          <cell r="BR277">
            <v>0</v>
          </cell>
          <cell r="BS277">
            <v>0</v>
          </cell>
          <cell r="BT277">
            <v>0</v>
          </cell>
          <cell r="BU277">
            <v>0</v>
          </cell>
          <cell r="BV277">
            <v>0</v>
          </cell>
          <cell r="BW277">
            <v>0</v>
          </cell>
          <cell r="BX277">
            <v>0</v>
          </cell>
          <cell r="BY277">
            <v>0</v>
          </cell>
          <cell r="BZ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  <cell r="CL277">
            <v>0</v>
          </cell>
        </row>
        <row r="278">
          <cell r="H278">
            <v>278</v>
          </cell>
          <cell r="I278" t="str">
            <v>BUENAS LOMAS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E278">
            <v>0</v>
          </cell>
          <cell r="BF278">
            <v>0</v>
          </cell>
          <cell r="BG278">
            <v>0</v>
          </cell>
          <cell r="BH278">
            <v>0</v>
          </cell>
          <cell r="BI278">
            <v>0</v>
          </cell>
          <cell r="BJ278">
            <v>0</v>
          </cell>
          <cell r="BK278">
            <v>0</v>
          </cell>
          <cell r="BL278">
            <v>0</v>
          </cell>
          <cell r="BM278">
            <v>0</v>
          </cell>
          <cell r="BN278">
            <v>0</v>
          </cell>
          <cell r="BO278">
            <v>0</v>
          </cell>
          <cell r="BP278">
            <v>0</v>
          </cell>
          <cell r="BQ278">
            <v>0</v>
          </cell>
          <cell r="BR278">
            <v>0</v>
          </cell>
          <cell r="BS278">
            <v>0</v>
          </cell>
          <cell r="BT278">
            <v>0</v>
          </cell>
          <cell r="BU278">
            <v>0</v>
          </cell>
          <cell r="BV278">
            <v>0</v>
          </cell>
          <cell r="BW278">
            <v>0</v>
          </cell>
          <cell r="BX278">
            <v>0</v>
          </cell>
          <cell r="BY278">
            <v>0</v>
          </cell>
          <cell r="BZ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  <cell r="CL278">
            <v>0</v>
          </cell>
        </row>
        <row r="279">
          <cell r="H279">
            <v>279</v>
          </cell>
          <cell r="I279" t="str">
            <v>HUAMAN URCO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E279">
            <v>0</v>
          </cell>
          <cell r="BF279">
            <v>0</v>
          </cell>
          <cell r="BG279">
            <v>0</v>
          </cell>
          <cell r="BH279">
            <v>0</v>
          </cell>
          <cell r="BI279">
            <v>0</v>
          </cell>
          <cell r="BJ279">
            <v>0</v>
          </cell>
          <cell r="BK279">
            <v>0</v>
          </cell>
          <cell r="BL279">
            <v>0</v>
          </cell>
          <cell r="BM279">
            <v>0</v>
          </cell>
          <cell r="BN279">
            <v>0</v>
          </cell>
          <cell r="BO279">
            <v>0</v>
          </cell>
          <cell r="BP279">
            <v>0</v>
          </cell>
          <cell r="BQ279">
            <v>0</v>
          </cell>
          <cell r="BR279">
            <v>0</v>
          </cell>
          <cell r="BS279">
            <v>0</v>
          </cell>
          <cell r="BT279">
            <v>0</v>
          </cell>
          <cell r="BU279">
            <v>0</v>
          </cell>
          <cell r="BV279">
            <v>0</v>
          </cell>
          <cell r="BW279">
            <v>0</v>
          </cell>
          <cell r="BX279">
            <v>0</v>
          </cell>
          <cell r="BY279">
            <v>0</v>
          </cell>
          <cell r="BZ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  <cell r="CL279">
            <v>0</v>
          </cell>
        </row>
        <row r="280">
          <cell r="H280">
            <v>280</v>
          </cell>
          <cell r="I280" t="str">
            <v>MANGUA del Mazan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E280">
            <v>0</v>
          </cell>
          <cell r="BF280">
            <v>0</v>
          </cell>
          <cell r="BG280">
            <v>0</v>
          </cell>
          <cell r="BH280">
            <v>0</v>
          </cell>
          <cell r="BI280">
            <v>0</v>
          </cell>
          <cell r="BJ280">
            <v>0</v>
          </cell>
          <cell r="BK280">
            <v>0</v>
          </cell>
          <cell r="BL280">
            <v>0</v>
          </cell>
          <cell r="BM280">
            <v>0</v>
          </cell>
          <cell r="BN280">
            <v>0</v>
          </cell>
          <cell r="BO280">
            <v>0</v>
          </cell>
          <cell r="BP280">
            <v>0</v>
          </cell>
          <cell r="BQ280">
            <v>0</v>
          </cell>
          <cell r="BR280">
            <v>0</v>
          </cell>
          <cell r="BS280">
            <v>0</v>
          </cell>
          <cell r="BT280">
            <v>0</v>
          </cell>
          <cell r="BU280">
            <v>0</v>
          </cell>
          <cell r="BV280">
            <v>0</v>
          </cell>
          <cell r="BW280">
            <v>0</v>
          </cell>
          <cell r="BX280">
            <v>0</v>
          </cell>
          <cell r="BY280">
            <v>0</v>
          </cell>
          <cell r="BZ280">
            <v>0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  <cell r="CL280">
            <v>0</v>
          </cell>
        </row>
        <row r="281">
          <cell r="H281">
            <v>281</v>
          </cell>
          <cell r="I281" t="str">
            <v>SAN FRANCISCO DE BUEN PASO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E281">
            <v>0</v>
          </cell>
          <cell r="BF281">
            <v>0</v>
          </cell>
          <cell r="BG281">
            <v>0</v>
          </cell>
          <cell r="BH281">
            <v>0</v>
          </cell>
          <cell r="BI281">
            <v>0</v>
          </cell>
          <cell r="BJ281">
            <v>0</v>
          </cell>
          <cell r="BK281">
            <v>0</v>
          </cell>
          <cell r="BL281">
            <v>0</v>
          </cell>
          <cell r="BM281">
            <v>0</v>
          </cell>
          <cell r="BN281">
            <v>0</v>
          </cell>
          <cell r="BO281">
            <v>0</v>
          </cell>
          <cell r="BP281">
            <v>0</v>
          </cell>
          <cell r="BQ281">
            <v>0</v>
          </cell>
          <cell r="BR281">
            <v>0</v>
          </cell>
          <cell r="BS281">
            <v>0</v>
          </cell>
          <cell r="BT281">
            <v>0</v>
          </cell>
          <cell r="BU281">
            <v>0</v>
          </cell>
          <cell r="BV281">
            <v>0</v>
          </cell>
          <cell r="BW281">
            <v>0</v>
          </cell>
          <cell r="BX281">
            <v>0</v>
          </cell>
          <cell r="BY281">
            <v>0</v>
          </cell>
          <cell r="BZ281">
            <v>0</v>
          </cell>
          <cell r="CA281">
            <v>0</v>
          </cell>
          <cell r="CB281">
            <v>0</v>
          </cell>
          <cell r="CC281">
            <v>0</v>
          </cell>
          <cell r="CD281">
            <v>0</v>
          </cell>
          <cell r="CE281">
            <v>0</v>
          </cell>
          <cell r="CF281">
            <v>0</v>
          </cell>
          <cell r="CG281">
            <v>0</v>
          </cell>
          <cell r="CH281">
            <v>0</v>
          </cell>
          <cell r="CI281">
            <v>0</v>
          </cell>
          <cell r="CJ281">
            <v>0</v>
          </cell>
          <cell r="CK281">
            <v>0</v>
          </cell>
          <cell r="CL281">
            <v>0</v>
          </cell>
        </row>
        <row r="282">
          <cell r="H282">
            <v>282</v>
          </cell>
          <cell r="I282" t="str">
            <v>LIBERTAD - RIO MAZAN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E282">
            <v>0</v>
          </cell>
          <cell r="BF282">
            <v>0</v>
          </cell>
          <cell r="BG282">
            <v>0</v>
          </cell>
          <cell r="BH282">
            <v>0</v>
          </cell>
          <cell r="BI282">
            <v>0</v>
          </cell>
          <cell r="BJ282">
            <v>0</v>
          </cell>
          <cell r="BK282">
            <v>0</v>
          </cell>
          <cell r="BL282">
            <v>0</v>
          </cell>
          <cell r="BM282">
            <v>0</v>
          </cell>
          <cell r="BN282">
            <v>0</v>
          </cell>
          <cell r="BO282">
            <v>0</v>
          </cell>
          <cell r="BP282">
            <v>0</v>
          </cell>
          <cell r="BQ282">
            <v>0</v>
          </cell>
          <cell r="BR282">
            <v>0</v>
          </cell>
          <cell r="BS282">
            <v>0</v>
          </cell>
          <cell r="BT282">
            <v>0</v>
          </cell>
          <cell r="BU282">
            <v>0</v>
          </cell>
          <cell r="BV282">
            <v>0</v>
          </cell>
          <cell r="BW282">
            <v>0</v>
          </cell>
          <cell r="BX282">
            <v>0</v>
          </cell>
          <cell r="BY282">
            <v>0</v>
          </cell>
          <cell r="BZ282">
            <v>0</v>
          </cell>
          <cell r="CA282">
            <v>0</v>
          </cell>
          <cell r="CB282">
            <v>0</v>
          </cell>
          <cell r="CC282">
            <v>0</v>
          </cell>
          <cell r="CD282">
            <v>0</v>
          </cell>
          <cell r="CE282">
            <v>0</v>
          </cell>
          <cell r="CF282">
            <v>0</v>
          </cell>
          <cell r="CG282">
            <v>0</v>
          </cell>
          <cell r="CH282">
            <v>0</v>
          </cell>
          <cell r="CI282">
            <v>0</v>
          </cell>
          <cell r="CJ282">
            <v>0</v>
          </cell>
          <cell r="CK282">
            <v>0</v>
          </cell>
          <cell r="CL282">
            <v>0</v>
          </cell>
        </row>
        <row r="283">
          <cell r="H283">
            <v>283</v>
          </cell>
          <cell r="I283" t="str">
            <v>SAN LUIS DE TACSHA CURARAY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E283">
            <v>0</v>
          </cell>
          <cell r="BF283">
            <v>0</v>
          </cell>
          <cell r="BG283">
            <v>0</v>
          </cell>
          <cell r="BH283">
            <v>0</v>
          </cell>
          <cell r="BI283">
            <v>0</v>
          </cell>
          <cell r="BJ283">
            <v>0</v>
          </cell>
          <cell r="BK283">
            <v>0</v>
          </cell>
          <cell r="BL283">
            <v>0</v>
          </cell>
          <cell r="BM283">
            <v>0</v>
          </cell>
          <cell r="BN283">
            <v>0</v>
          </cell>
          <cell r="BO283">
            <v>0</v>
          </cell>
          <cell r="BP283">
            <v>0</v>
          </cell>
          <cell r="BQ283">
            <v>0</v>
          </cell>
          <cell r="BR283">
            <v>0</v>
          </cell>
          <cell r="BS283">
            <v>0</v>
          </cell>
          <cell r="BT283">
            <v>0</v>
          </cell>
          <cell r="BU283">
            <v>0</v>
          </cell>
          <cell r="BV283">
            <v>0</v>
          </cell>
          <cell r="BW283">
            <v>0</v>
          </cell>
          <cell r="BX283">
            <v>0</v>
          </cell>
          <cell r="BY283">
            <v>0</v>
          </cell>
          <cell r="BZ283">
            <v>0</v>
          </cell>
          <cell r="CA283">
            <v>0</v>
          </cell>
          <cell r="CB283">
            <v>0</v>
          </cell>
          <cell r="CC283">
            <v>0</v>
          </cell>
          <cell r="CD283">
            <v>0</v>
          </cell>
          <cell r="CE283">
            <v>0</v>
          </cell>
          <cell r="CF283">
            <v>0</v>
          </cell>
          <cell r="CG283">
            <v>0</v>
          </cell>
          <cell r="CH283">
            <v>0</v>
          </cell>
          <cell r="CI283">
            <v>0</v>
          </cell>
          <cell r="CJ283">
            <v>0</v>
          </cell>
          <cell r="CK283">
            <v>0</v>
          </cell>
          <cell r="CL283">
            <v>0</v>
          </cell>
        </row>
        <row r="284">
          <cell r="H284">
            <v>284</v>
          </cell>
          <cell r="I284" t="str">
            <v>RUMI TUMI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3</v>
          </cell>
          <cell r="O284">
            <v>0</v>
          </cell>
          <cell r="P284">
            <v>0</v>
          </cell>
          <cell r="Q284">
            <v>1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1</v>
          </cell>
          <cell r="AR284">
            <v>2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E284">
            <v>0</v>
          </cell>
          <cell r="BF284">
            <v>0</v>
          </cell>
          <cell r="BG284">
            <v>0</v>
          </cell>
          <cell r="BH284">
            <v>0</v>
          </cell>
          <cell r="BI284">
            <v>0</v>
          </cell>
          <cell r="BJ284">
            <v>0</v>
          </cell>
          <cell r="BK284">
            <v>0</v>
          </cell>
          <cell r="BL284">
            <v>0</v>
          </cell>
          <cell r="BM284">
            <v>0</v>
          </cell>
          <cell r="BN284">
            <v>0</v>
          </cell>
          <cell r="BO284">
            <v>0</v>
          </cell>
          <cell r="BP284">
            <v>0</v>
          </cell>
          <cell r="BQ284">
            <v>0</v>
          </cell>
          <cell r="BR284">
            <v>1</v>
          </cell>
          <cell r="BS284">
            <v>0</v>
          </cell>
          <cell r="BT284">
            <v>1</v>
          </cell>
          <cell r="BU284">
            <v>4</v>
          </cell>
          <cell r="BV284">
            <v>0</v>
          </cell>
          <cell r="BW284">
            <v>1</v>
          </cell>
          <cell r="BX284">
            <v>0</v>
          </cell>
          <cell r="BY284">
            <v>1</v>
          </cell>
          <cell r="BZ284">
            <v>0</v>
          </cell>
          <cell r="CA284">
            <v>1</v>
          </cell>
          <cell r="CB284">
            <v>0</v>
          </cell>
          <cell r="CC284">
            <v>3</v>
          </cell>
          <cell r="CD284">
            <v>0</v>
          </cell>
          <cell r="CE284">
            <v>0</v>
          </cell>
          <cell r="CF284">
            <v>0</v>
          </cell>
          <cell r="CG284">
            <v>0</v>
          </cell>
          <cell r="CH284">
            <v>0</v>
          </cell>
          <cell r="CI284">
            <v>0</v>
          </cell>
          <cell r="CJ284">
            <v>1</v>
          </cell>
          <cell r="CK284">
            <v>1</v>
          </cell>
          <cell r="CL284">
            <v>2</v>
          </cell>
        </row>
        <row r="285">
          <cell r="H285">
            <v>285</v>
          </cell>
          <cell r="I285" t="str">
            <v>SAN RAFAEL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E285">
            <v>0</v>
          </cell>
          <cell r="BF285">
            <v>0</v>
          </cell>
          <cell r="BG285">
            <v>0</v>
          </cell>
          <cell r="BH285">
            <v>0</v>
          </cell>
          <cell r="BI285">
            <v>0</v>
          </cell>
          <cell r="BJ285">
            <v>0</v>
          </cell>
          <cell r="BK285">
            <v>0</v>
          </cell>
          <cell r="BL285">
            <v>0</v>
          </cell>
          <cell r="BM285">
            <v>0</v>
          </cell>
          <cell r="BN285">
            <v>0</v>
          </cell>
          <cell r="BO285">
            <v>0</v>
          </cell>
          <cell r="BP285">
            <v>0</v>
          </cell>
          <cell r="BQ285">
            <v>0</v>
          </cell>
          <cell r="BR285">
            <v>0</v>
          </cell>
          <cell r="BS285">
            <v>0</v>
          </cell>
          <cell r="BT285">
            <v>0</v>
          </cell>
          <cell r="BU285">
            <v>0</v>
          </cell>
          <cell r="BV285">
            <v>0</v>
          </cell>
          <cell r="BW285">
            <v>0</v>
          </cell>
          <cell r="BX285">
            <v>0</v>
          </cell>
          <cell r="BY285">
            <v>0</v>
          </cell>
          <cell r="BZ285">
            <v>0</v>
          </cell>
          <cell r="CA285">
            <v>0</v>
          </cell>
          <cell r="CB285">
            <v>0</v>
          </cell>
          <cell r="CC285">
            <v>0</v>
          </cell>
          <cell r="CD285">
            <v>0</v>
          </cell>
          <cell r="CE285">
            <v>0</v>
          </cell>
          <cell r="CF285">
            <v>0</v>
          </cell>
          <cell r="CG285">
            <v>0</v>
          </cell>
          <cell r="CH285">
            <v>0</v>
          </cell>
          <cell r="CI285">
            <v>0</v>
          </cell>
          <cell r="CJ285">
            <v>0</v>
          </cell>
          <cell r="CK285">
            <v>0</v>
          </cell>
          <cell r="CL285">
            <v>0</v>
          </cell>
        </row>
        <row r="286">
          <cell r="H286">
            <v>286</v>
          </cell>
          <cell r="I286" t="str">
            <v>BUENA VISTA del Napo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E286">
            <v>0</v>
          </cell>
          <cell r="BF286">
            <v>0</v>
          </cell>
          <cell r="BG286">
            <v>0</v>
          </cell>
          <cell r="BH286">
            <v>0</v>
          </cell>
          <cell r="BI286">
            <v>0</v>
          </cell>
          <cell r="BJ286">
            <v>0</v>
          </cell>
          <cell r="BK286">
            <v>0</v>
          </cell>
          <cell r="BL286">
            <v>0</v>
          </cell>
          <cell r="BM286">
            <v>0</v>
          </cell>
          <cell r="BN286">
            <v>0</v>
          </cell>
          <cell r="BO286">
            <v>0</v>
          </cell>
          <cell r="BP286">
            <v>0</v>
          </cell>
          <cell r="BQ286">
            <v>0</v>
          </cell>
          <cell r="BR286">
            <v>0</v>
          </cell>
          <cell r="BS286">
            <v>0</v>
          </cell>
          <cell r="BT286">
            <v>0</v>
          </cell>
          <cell r="BU286">
            <v>0</v>
          </cell>
          <cell r="BV286">
            <v>0</v>
          </cell>
          <cell r="BW286">
            <v>0</v>
          </cell>
          <cell r="BX286">
            <v>0</v>
          </cell>
          <cell r="BY286">
            <v>0</v>
          </cell>
          <cell r="BZ286">
            <v>0</v>
          </cell>
          <cell r="CA286">
            <v>0</v>
          </cell>
          <cell r="CB286">
            <v>0</v>
          </cell>
          <cell r="CC286">
            <v>0</v>
          </cell>
          <cell r="CD286">
            <v>0</v>
          </cell>
          <cell r="CE286">
            <v>0</v>
          </cell>
          <cell r="CF286">
            <v>0</v>
          </cell>
          <cell r="CG286">
            <v>0</v>
          </cell>
          <cell r="CH286">
            <v>0</v>
          </cell>
          <cell r="CI286">
            <v>0</v>
          </cell>
          <cell r="CJ286">
            <v>0</v>
          </cell>
          <cell r="CK286">
            <v>0</v>
          </cell>
          <cell r="CL286">
            <v>0</v>
          </cell>
        </row>
        <row r="287">
          <cell r="H287">
            <v>287</v>
          </cell>
          <cell r="I287" t="str">
            <v>ANGUSILLA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E287">
            <v>0</v>
          </cell>
          <cell r="BF287">
            <v>0</v>
          </cell>
          <cell r="BG287">
            <v>0</v>
          </cell>
          <cell r="BH287">
            <v>0</v>
          </cell>
          <cell r="BI287">
            <v>0</v>
          </cell>
          <cell r="BJ287">
            <v>0</v>
          </cell>
          <cell r="BK287">
            <v>0</v>
          </cell>
          <cell r="BL287">
            <v>0</v>
          </cell>
          <cell r="BM287">
            <v>0</v>
          </cell>
          <cell r="BN287">
            <v>0</v>
          </cell>
          <cell r="BO287">
            <v>0</v>
          </cell>
          <cell r="BP287">
            <v>0</v>
          </cell>
          <cell r="BQ287">
            <v>0</v>
          </cell>
          <cell r="BR287">
            <v>0</v>
          </cell>
          <cell r="BS287">
            <v>0</v>
          </cell>
          <cell r="BT287">
            <v>0</v>
          </cell>
          <cell r="BU287">
            <v>0</v>
          </cell>
          <cell r="BV287">
            <v>0</v>
          </cell>
          <cell r="BW287">
            <v>0</v>
          </cell>
          <cell r="BX287">
            <v>0</v>
          </cell>
          <cell r="BY287">
            <v>0</v>
          </cell>
          <cell r="BZ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  <cell r="CL287">
            <v>0</v>
          </cell>
        </row>
        <row r="288">
          <cell r="H288">
            <v>288</v>
          </cell>
          <cell r="I288" t="str">
            <v>SAN JOSE DE SARAMURO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E288">
            <v>0</v>
          </cell>
          <cell r="BF288">
            <v>0</v>
          </cell>
          <cell r="BG288">
            <v>0</v>
          </cell>
          <cell r="BH288">
            <v>0</v>
          </cell>
          <cell r="BI288">
            <v>0</v>
          </cell>
          <cell r="BJ288">
            <v>0</v>
          </cell>
          <cell r="BK288">
            <v>0</v>
          </cell>
          <cell r="BL288">
            <v>0</v>
          </cell>
          <cell r="BM288">
            <v>0</v>
          </cell>
          <cell r="BN288">
            <v>0</v>
          </cell>
          <cell r="BO288">
            <v>0</v>
          </cell>
          <cell r="BP288">
            <v>0</v>
          </cell>
          <cell r="BQ288">
            <v>0</v>
          </cell>
          <cell r="BR288">
            <v>0</v>
          </cell>
          <cell r="BS288">
            <v>0</v>
          </cell>
          <cell r="BT288">
            <v>0</v>
          </cell>
          <cell r="BU288">
            <v>0</v>
          </cell>
          <cell r="BV288">
            <v>0</v>
          </cell>
          <cell r="BW288">
            <v>0</v>
          </cell>
          <cell r="BX288">
            <v>0</v>
          </cell>
          <cell r="BY288">
            <v>0</v>
          </cell>
          <cell r="BZ288">
            <v>0</v>
          </cell>
          <cell r="CA288">
            <v>0</v>
          </cell>
          <cell r="CB288">
            <v>0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  <cell r="CL288">
            <v>0</v>
          </cell>
        </row>
        <row r="289">
          <cell r="H289">
            <v>289</v>
          </cell>
          <cell r="I289" t="str">
            <v>PIURA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E289">
            <v>0</v>
          </cell>
          <cell r="BF289">
            <v>0</v>
          </cell>
          <cell r="BG289">
            <v>0</v>
          </cell>
          <cell r="BH289">
            <v>0</v>
          </cell>
          <cell r="BI289">
            <v>0</v>
          </cell>
          <cell r="BJ289">
            <v>0</v>
          </cell>
          <cell r="BK289">
            <v>0</v>
          </cell>
          <cell r="BL289">
            <v>0</v>
          </cell>
          <cell r="BM289">
            <v>0</v>
          </cell>
          <cell r="BN289">
            <v>0</v>
          </cell>
          <cell r="BO289">
            <v>0</v>
          </cell>
          <cell r="BP289">
            <v>0</v>
          </cell>
          <cell r="BQ289">
            <v>0</v>
          </cell>
          <cell r="BR289">
            <v>0</v>
          </cell>
          <cell r="BS289">
            <v>0</v>
          </cell>
          <cell r="BT289">
            <v>0</v>
          </cell>
          <cell r="BU289">
            <v>0</v>
          </cell>
          <cell r="BV289">
            <v>0</v>
          </cell>
          <cell r="BW289">
            <v>0</v>
          </cell>
          <cell r="BX289">
            <v>0</v>
          </cell>
          <cell r="BY289">
            <v>0</v>
          </cell>
          <cell r="BZ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  <cell r="CL289">
            <v>0</v>
          </cell>
        </row>
        <row r="290">
          <cell r="H290">
            <v>290</v>
          </cell>
          <cell r="I290" t="str">
            <v>SAN ANTONIO - BAJO AMAZONAS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E290">
            <v>0</v>
          </cell>
          <cell r="BF290">
            <v>0</v>
          </cell>
          <cell r="BG290">
            <v>0</v>
          </cell>
          <cell r="BH290">
            <v>0</v>
          </cell>
          <cell r="BI290">
            <v>0</v>
          </cell>
          <cell r="BJ290">
            <v>0</v>
          </cell>
          <cell r="BK290">
            <v>0</v>
          </cell>
          <cell r="BL290">
            <v>0</v>
          </cell>
          <cell r="BM290">
            <v>0</v>
          </cell>
          <cell r="BN290">
            <v>0</v>
          </cell>
          <cell r="BO290">
            <v>0</v>
          </cell>
          <cell r="BP290">
            <v>0</v>
          </cell>
          <cell r="BQ290">
            <v>0</v>
          </cell>
          <cell r="BR290">
            <v>0</v>
          </cell>
          <cell r="BS290">
            <v>0</v>
          </cell>
          <cell r="BT290">
            <v>0</v>
          </cell>
          <cell r="BU290">
            <v>0</v>
          </cell>
          <cell r="BV290">
            <v>0</v>
          </cell>
          <cell r="BW290">
            <v>0</v>
          </cell>
          <cell r="BX290">
            <v>0</v>
          </cell>
          <cell r="BY290">
            <v>0</v>
          </cell>
          <cell r="BZ290">
            <v>0</v>
          </cell>
          <cell r="CA290">
            <v>0</v>
          </cell>
          <cell r="CB290">
            <v>0</v>
          </cell>
          <cell r="CC290">
            <v>0</v>
          </cell>
          <cell r="CD290">
            <v>0</v>
          </cell>
          <cell r="CE290">
            <v>0</v>
          </cell>
          <cell r="CF290">
            <v>0</v>
          </cell>
          <cell r="CG290">
            <v>0</v>
          </cell>
          <cell r="CH290">
            <v>0</v>
          </cell>
          <cell r="CI290">
            <v>0</v>
          </cell>
          <cell r="CJ290">
            <v>0</v>
          </cell>
          <cell r="CK290">
            <v>0</v>
          </cell>
          <cell r="CL290">
            <v>0</v>
          </cell>
        </row>
        <row r="291">
          <cell r="H291">
            <v>291</v>
          </cell>
          <cell r="I291" t="str">
            <v>SANTA ROSA De Ramon Castilla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1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E291">
            <v>0</v>
          </cell>
          <cell r="BF291">
            <v>0</v>
          </cell>
          <cell r="BG291">
            <v>0</v>
          </cell>
          <cell r="BH291">
            <v>295</v>
          </cell>
          <cell r="BI291">
            <v>0</v>
          </cell>
          <cell r="BJ291">
            <v>0</v>
          </cell>
          <cell r="BK291">
            <v>30</v>
          </cell>
          <cell r="BL291">
            <v>0</v>
          </cell>
          <cell r="BM291">
            <v>0</v>
          </cell>
          <cell r="BN291">
            <v>0</v>
          </cell>
          <cell r="BO291">
            <v>0</v>
          </cell>
          <cell r="BP291">
            <v>0</v>
          </cell>
          <cell r="BQ291">
            <v>0</v>
          </cell>
          <cell r="BR291">
            <v>0</v>
          </cell>
          <cell r="BS291">
            <v>0</v>
          </cell>
          <cell r="BT291">
            <v>0</v>
          </cell>
          <cell r="BU291">
            <v>1</v>
          </cell>
          <cell r="BV291">
            <v>3</v>
          </cell>
          <cell r="BW291">
            <v>6</v>
          </cell>
          <cell r="BX291">
            <v>0</v>
          </cell>
          <cell r="BY291">
            <v>0</v>
          </cell>
          <cell r="BZ291">
            <v>0</v>
          </cell>
          <cell r="CA291">
            <v>0</v>
          </cell>
          <cell r="CB291">
            <v>0</v>
          </cell>
          <cell r="CC291">
            <v>2</v>
          </cell>
          <cell r="CD291">
            <v>2</v>
          </cell>
          <cell r="CE291">
            <v>0</v>
          </cell>
          <cell r="CF291">
            <v>2</v>
          </cell>
          <cell r="CG291">
            <v>0</v>
          </cell>
          <cell r="CH291">
            <v>0</v>
          </cell>
          <cell r="CI291">
            <v>1</v>
          </cell>
          <cell r="CJ291">
            <v>0</v>
          </cell>
          <cell r="CK291">
            <v>0</v>
          </cell>
          <cell r="CL291">
            <v>0</v>
          </cell>
        </row>
        <row r="292">
          <cell r="H292">
            <v>292</v>
          </cell>
          <cell r="I292" t="str">
            <v>PUERTO ALEGRIA de Ramon Castilla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E292">
            <v>0</v>
          </cell>
          <cell r="BF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0</v>
          </cell>
          <cell r="BN292">
            <v>0</v>
          </cell>
          <cell r="BO292">
            <v>0</v>
          </cell>
          <cell r="BP292">
            <v>0</v>
          </cell>
          <cell r="BQ292">
            <v>0</v>
          </cell>
          <cell r="BR292">
            <v>0</v>
          </cell>
          <cell r="BS292">
            <v>0</v>
          </cell>
          <cell r="BT292">
            <v>0</v>
          </cell>
          <cell r="BU292">
            <v>0</v>
          </cell>
          <cell r="BV292">
            <v>0</v>
          </cell>
          <cell r="BW292">
            <v>0</v>
          </cell>
          <cell r="BX292">
            <v>0</v>
          </cell>
          <cell r="BY292">
            <v>0</v>
          </cell>
          <cell r="BZ292">
            <v>0</v>
          </cell>
          <cell r="CA292">
            <v>0</v>
          </cell>
          <cell r="CB292">
            <v>0</v>
          </cell>
          <cell r="CC292">
            <v>0</v>
          </cell>
          <cell r="CD292">
            <v>0</v>
          </cell>
          <cell r="CE292">
            <v>0</v>
          </cell>
          <cell r="CF292">
            <v>0</v>
          </cell>
          <cell r="CG292">
            <v>0</v>
          </cell>
          <cell r="CH292">
            <v>0</v>
          </cell>
          <cell r="CI292">
            <v>0</v>
          </cell>
          <cell r="CJ292">
            <v>0</v>
          </cell>
          <cell r="CK292">
            <v>0</v>
          </cell>
          <cell r="CL292">
            <v>0</v>
          </cell>
        </row>
        <row r="293">
          <cell r="H293">
            <v>293</v>
          </cell>
          <cell r="I293" t="str">
            <v>CAROCURAHUAYTE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  <cell r="P293">
            <v>1</v>
          </cell>
          <cell r="Q293">
            <v>0</v>
          </cell>
          <cell r="R293">
            <v>3</v>
          </cell>
          <cell r="S293">
            <v>2</v>
          </cell>
          <cell r="T293">
            <v>2</v>
          </cell>
          <cell r="U293">
            <v>3</v>
          </cell>
          <cell r="V293">
            <v>1</v>
          </cell>
          <cell r="W293">
            <v>3</v>
          </cell>
          <cell r="X293">
            <v>2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1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1</v>
          </cell>
          <cell r="AW293">
            <v>0</v>
          </cell>
          <cell r="AX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1</v>
          </cell>
          <cell r="BC293">
            <v>0</v>
          </cell>
          <cell r="BD293">
            <v>0</v>
          </cell>
          <cell r="BE293">
            <v>0</v>
          </cell>
          <cell r="BF293">
            <v>0</v>
          </cell>
          <cell r="BG293">
            <v>0</v>
          </cell>
          <cell r="BH293">
            <v>22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0</v>
          </cell>
          <cell r="BN293">
            <v>0</v>
          </cell>
          <cell r="BO293">
            <v>0</v>
          </cell>
          <cell r="BP293">
            <v>0</v>
          </cell>
          <cell r="BQ293">
            <v>0</v>
          </cell>
          <cell r="BR293">
            <v>0</v>
          </cell>
          <cell r="BS293">
            <v>0</v>
          </cell>
          <cell r="BT293">
            <v>0</v>
          </cell>
          <cell r="BU293">
            <v>0</v>
          </cell>
          <cell r="BV293">
            <v>0</v>
          </cell>
          <cell r="BW293">
            <v>0</v>
          </cell>
          <cell r="BX293">
            <v>0</v>
          </cell>
          <cell r="BY293">
            <v>1</v>
          </cell>
          <cell r="BZ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  <cell r="CL293">
            <v>0</v>
          </cell>
        </row>
        <row r="294">
          <cell r="H294">
            <v>294</v>
          </cell>
          <cell r="I294" t="str">
            <v>SAN PABLO DE SINUYA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E294">
            <v>0</v>
          </cell>
          <cell r="BF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0</v>
          </cell>
          <cell r="BN294">
            <v>0</v>
          </cell>
          <cell r="BO294">
            <v>0</v>
          </cell>
          <cell r="BP294">
            <v>0</v>
          </cell>
          <cell r="BQ294">
            <v>0</v>
          </cell>
          <cell r="BR294">
            <v>0</v>
          </cell>
          <cell r="BS294">
            <v>0</v>
          </cell>
          <cell r="BT294">
            <v>0</v>
          </cell>
          <cell r="BU294">
            <v>0</v>
          </cell>
          <cell r="BV294">
            <v>0</v>
          </cell>
          <cell r="BW294">
            <v>0</v>
          </cell>
          <cell r="BX294">
            <v>0</v>
          </cell>
          <cell r="BY294">
            <v>0</v>
          </cell>
          <cell r="BZ294">
            <v>0</v>
          </cell>
          <cell r="CA294">
            <v>0</v>
          </cell>
          <cell r="CB294">
            <v>0</v>
          </cell>
          <cell r="CC294">
            <v>0</v>
          </cell>
          <cell r="CD294">
            <v>0</v>
          </cell>
          <cell r="CE294">
            <v>0</v>
          </cell>
          <cell r="CF294">
            <v>0</v>
          </cell>
          <cell r="CG294">
            <v>0</v>
          </cell>
          <cell r="CH294">
            <v>0</v>
          </cell>
          <cell r="CI294">
            <v>0</v>
          </cell>
          <cell r="CJ294">
            <v>0</v>
          </cell>
          <cell r="CK294">
            <v>0</v>
          </cell>
          <cell r="CL294">
            <v>0</v>
          </cell>
        </row>
        <row r="295">
          <cell r="H295">
            <v>295</v>
          </cell>
          <cell r="I295" t="str">
            <v>SANTA ROSA DEL PISQUI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E295">
            <v>0</v>
          </cell>
          <cell r="BF295">
            <v>0</v>
          </cell>
          <cell r="BG295">
            <v>0</v>
          </cell>
          <cell r="BH295">
            <v>0</v>
          </cell>
          <cell r="BI295">
            <v>0</v>
          </cell>
          <cell r="BJ295">
            <v>0</v>
          </cell>
          <cell r="BK295">
            <v>0</v>
          </cell>
          <cell r="BL295">
            <v>0</v>
          </cell>
          <cell r="BM295">
            <v>0</v>
          </cell>
          <cell r="BN295">
            <v>0</v>
          </cell>
          <cell r="BO295">
            <v>0</v>
          </cell>
          <cell r="BP295">
            <v>0</v>
          </cell>
          <cell r="BQ295">
            <v>0</v>
          </cell>
          <cell r="BR295">
            <v>0</v>
          </cell>
          <cell r="BS295">
            <v>0</v>
          </cell>
          <cell r="BT295">
            <v>0</v>
          </cell>
          <cell r="BU295">
            <v>0</v>
          </cell>
          <cell r="BV295">
            <v>0</v>
          </cell>
          <cell r="BW295">
            <v>0</v>
          </cell>
          <cell r="BX295">
            <v>0</v>
          </cell>
          <cell r="BY295">
            <v>0</v>
          </cell>
          <cell r="BZ295">
            <v>0</v>
          </cell>
          <cell r="CA295">
            <v>0</v>
          </cell>
          <cell r="CB295">
            <v>0</v>
          </cell>
          <cell r="CC295">
            <v>0</v>
          </cell>
          <cell r="CD295">
            <v>0</v>
          </cell>
          <cell r="CE295">
            <v>0</v>
          </cell>
          <cell r="CF295">
            <v>0</v>
          </cell>
          <cell r="CG295">
            <v>0</v>
          </cell>
          <cell r="CH295">
            <v>0</v>
          </cell>
          <cell r="CI295">
            <v>0</v>
          </cell>
          <cell r="CJ295">
            <v>0</v>
          </cell>
          <cell r="CK295">
            <v>0</v>
          </cell>
          <cell r="CL295">
            <v>0</v>
          </cell>
        </row>
        <row r="296">
          <cell r="H296">
            <v>296</v>
          </cell>
          <cell r="I296" t="str">
            <v>MIGUEL GRAU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AY296">
            <v>0</v>
          </cell>
          <cell r="AZ296">
            <v>0</v>
          </cell>
          <cell r="BA296">
            <v>0</v>
          </cell>
          <cell r="BB296">
            <v>9</v>
          </cell>
          <cell r="BC296">
            <v>0</v>
          </cell>
          <cell r="BD296">
            <v>0</v>
          </cell>
          <cell r="BE296">
            <v>9</v>
          </cell>
          <cell r="BF296">
            <v>0</v>
          </cell>
          <cell r="BG296">
            <v>0</v>
          </cell>
          <cell r="BH296">
            <v>280</v>
          </cell>
          <cell r="BI296">
            <v>0</v>
          </cell>
          <cell r="BJ296">
            <v>0</v>
          </cell>
          <cell r="BK296">
            <v>48</v>
          </cell>
          <cell r="BL296">
            <v>0</v>
          </cell>
          <cell r="BM296">
            <v>0</v>
          </cell>
          <cell r="BN296">
            <v>0</v>
          </cell>
          <cell r="BO296">
            <v>0</v>
          </cell>
          <cell r="BP296">
            <v>0</v>
          </cell>
          <cell r="BQ296">
            <v>0</v>
          </cell>
          <cell r="BR296">
            <v>0</v>
          </cell>
          <cell r="BS296">
            <v>0</v>
          </cell>
          <cell r="BT296">
            <v>0</v>
          </cell>
          <cell r="BU296">
            <v>0</v>
          </cell>
          <cell r="BV296">
            <v>0</v>
          </cell>
          <cell r="BW296">
            <v>0</v>
          </cell>
          <cell r="BX296">
            <v>0</v>
          </cell>
          <cell r="BY296">
            <v>0</v>
          </cell>
          <cell r="BZ296">
            <v>0</v>
          </cell>
          <cell r="CA296">
            <v>0</v>
          </cell>
          <cell r="CB296">
            <v>0</v>
          </cell>
          <cell r="CC296">
            <v>0</v>
          </cell>
          <cell r="CD296">
            <v>0</v>
          </cell>
          <cell r="CE296">
            <v>0</v>
          </cell>
          <cell r="CF296">
            <v>0</v>
          </cell>
          <cell r="CG296">
            <v>0</v>
          </cell>
          <cell r="CH296">
            <v>0</v>
          </cell>
          <cell r="CI296">
            <v>0</v>
          </cell>
          <cell r="CJ296">
            <v>0</v>
          </cell>
          <cell r="CK296">
            <v>0</v>
          </cell>
          <cell r="CL296">
            <v>0</v>
          </cell>
        </row>
        <row r="297">
          <cell r="H297">
            <v>297</v>
          </cell>
          <cell r="I297" t="str">
            <v>SAMAN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E297">
            <v>0</v>
          </cell>
          <cell r="BF297">
            <v>0</v>
          </cell>
          <cell r="BG297">
            <v>0</v>
          </cell>
          <cell r="BH297">
            <v>0</v>
          </cell>
          <cell r="BI297">
            <v>0</v>
          </cell>
          <cell r="BJ297">
            <v>0</v>
          </cell>
          <cell r="BK297">
            <v>0</v>
          </cell>
          <cell r="BL297">
            <v>0</v>
          </cell>
          <cell r="BM297">
            <v>0</v>
          </cell>
          <cell r="BN297">
            <v>0</v>
          </cell>
          <cell r="BO297">
            <v>0</v>
          </cell>
          <cell r="BP297">
            <v>0</v>
          </cell>
          <cell r="BQ297">
            <v>0</v>
          </cell>
          <cell r="BR297">
            <v>0</v>
          </cell>
          <cell r="BS297">
            <v>0</v>
          </cell>
          <cell r="BT297">
            <v>0</v>
          </cell>
          <cell r="BU297">
            <v>0</v>
          </cell>
          <cell r="BV297">
            <v>0</v>
          </cell>
          <cell r="BW297">
            <v>0</v>
          </cell>
          <cell r="BX297">
            <v>0</v>
          </cell>
          <cell r="BY297">
            <v>0</v>
          </cell>
          <cell r="BZ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  <cell r="CL297">
            <v>0</v>
          </cell>
        </row>
        <row r="298">
          <cell r="H298">
            <v>298</v>
          </cell>
          <cell r="I298" t="str">
            <v>ALTO PERILLO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E298">
            <v>0</v>
          </cell>
          <cell r="BF298">
            <v>0</v>
          </cell>
          <cell r="BG298">
            <v>0</v>
          </cell>
          <cell r="BH298">
            <v>0</v>
          </cell>
          <cell r="BI298">
            <v>0</v>
          </cell>
          <cell r="BJ298">
            <v>0</v>
          </cell>
          <cell r="BK298">
            <v>0</v>
          </cell>
          <cell r="BL298">
            <v>0</v>
          </cell>
          <cell r="BM298">
            <v>0</v>
          </cell>
          <cell r="BN298">
            <v>0</v>
          </cell>
          <cell r="BO298">
            <v>0</v>
          </cell>
          <cell r="BP298">
            <v>0</v>
          </cell>
          <cell r="BQ298">
            <v>0</v>
          </cell>
          <cell r="BR298">
            <v>0</v>
          </cell>
          <cell r="BS298">
            <v>0</v>
          </cell>
          <cell r="BT298">
            <v>0</v>
          </cell>
          <cell r="BU298">
            <v>0</v>
          </cell>
          <cell r="BV298">
            <v>0</v>
          </cell>
          <cell r="BW298">
            <v>0</v>
          </cell>
          <cell r="BX298">
            <v>0</v>
          </cell>
          <cell r="BY298">
            <v>0</v>
          </cell>
          <cell r="BZ298">
            <v>0</v>
          </cell>
          <cell r="CA298">
            <v>0</v>
          </cell>
          <cell r="CB298">
            <v>0</v>
          </cell>
          <cell r="CC298">
            <v>0</v>
          </cell>
          <cell r="CD298">
            <v>0</v>
          </cell>
          <cell r="CE298">
            <v>0</v>
          </cell>
          <cell r="CF298">
            <v>0</v>
          </cell>
          <cell r="CG298">
            <v>0</v>
          </cell>
          <cell r="CH298">
            <v>0</v>
          </cell>
          <cell r="CI298">
            <v>0</v>
          </cell>
          <cell r="CJ298">
            <v>0</v>
          </cell>
          <cell r="CK298">
            <v>0</v>
          </cell>
          <cell r="CL298">
            <v>0</v>
          </cell>
        </row>
        <row r="299">
          <cell r="H299">
            <v>299</v>
          </cell>
          <cell r="I299" t="str">
            <v>PARINARI</v>
          </cell>
          <cell r="J299">
            <v>0</v>
          </cell>
          <cell r="K299">
            <v>1</v>
          </cell>
          <cell r="L299">
            <v>0</v>
          </cell>
          <cell r="M299">
            <v>1</v>
          </cell>
          <cell r="N299">
            <v>0</v>
          </cell>
          <cell r="O299">
            <v>3</v>
          </cell>
          <cell r="P299">
            <v>2</v>
          </cell>
          <cell r="Q299">
            <v>0</v>
          </cell>
          <cell r="R299">
            <v>3</v>
          </cell>
          <cell r="S299">
            <v>2</v>
          </cell>
          <cell r="T299">
            <v>0</v>
          </cell>
          <cell r="U299">
            <v>3</v>
          </cell>
          <cell r="V299">
            <v>2</v>
          </cell>
          <cell r="W299">
            <v>3</v>
          </cell>
          <cell r="X299">
            <v>2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1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AY299">
            <v>0</v>
          </cell>
          <cell r="AZ299">
            <v>0</v>
          </cell>
          <cell r="BA299">
            <v>0</v>
          </cell>
          <cell r="BB299">
            <v>2</v>
          </cell>
          <cell r="BC299">
            <v>0</v>
          </cell>
          <cell r="BD299">
            <v>0</v>
          </cell>
          <cell r="BE299">
            <v>5</v>
          </cell>
          <cell r="BF299">
            <v>0</v>
          </cell>
          <cell r="BG299">
            <v>0</v>
          </cell>
          <cell r="BH299">
            <v>67</v>
          </cell>
          <cell r="BI299">
            <v>0</v>
          </cell>
          <cell r="BJ299">
            <v>0</v>
          </cell>
          <cell r="BK299">
            <v>4</v>
          </cell>
          <cell r="BL299">
            <v>0</v>
          </cell>
          <cell r="BM299">
            <v>2</v>
          </cell>
          <cell r="BN299">
            <v>0</v>
          </cell>
          <cell r="BO299">
            <v>0</v>
          </cell>
          <cell r="BP299">
            <v>0</v>
          </cell>
          <cell r="BQ299">
            <v>0</v>
          </cell>
          <cell r="BR299">
            <v>0</v>
          </cell>
          <cell r="BS299">
            <v>0</v>
          </cell>
          <cell r="BT299">
            <v>0</v>
          </cell>
          <cell r="BU299">
            <v>0</v>
          </cell>
          <cell r="BV299">
            <v>0</v>
          </cell>
          <cell r="BW299">
            <v>0</v>
          </cell>
          <cell r="BX299">
            <v>0</v>
          </cell>
          <cell r="BY299">
            <v>0</v>
          </cell>
          <cell r="BZ299">
            <v>0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  <cell r="CL299">
            <v>0</v>
          </cell>
        </row>
        <row r="300">
          <cell r="H300">
            <v>300</v>
          </cell>
          <cell r="I300" t="str">
            <v>LIBERTAD DE CUIPARILLO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2</v>
          </cell>
          <cell r="P300">
            <v>2</v>
          </cell>
          <cell r="Q300">
            <v>1</v>
          </cell>
          <cell r="R300">
            <v>2</v>
          </cell>
          <cell r="S300">
            <v>2</v>
          </cell>
          <cell r="T300">
            <v>1</v>
          </cell>
          <cell r="U300">
            <v>2</v>
          </cell>
          <cell r="V300">
            <v>2</v>
          </cell>
          <cell r="W300">
            <v>2</v>
          </cell>
          <cell r="X300">
            <v>2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AZ300">
            <v>0</v>
          </cell>
          <cell r="BA300">
            <v>0</v>
          </cell>
          <cell r="BB300">
            <v>7</v>
          </cell>
          <cell r="BC300">
            <v>0</v>
          </cell>
          <cell r="BD300">
            <v>0</v>
          </cell>
          <cell r="BE300">
            <v>12</v>
          </cell>
          <cell r="BF300">
            <v>0</v>
          </cell>
          <cell r="BG300">
            <v>0</v>
          </cell>
          <cell r="BH300">
            <v>362</v>
          </cell>
          <cell r="BI300">
            <v>0</v>
          </cell>
          <cell r="BJ300">
            <v>0</v>
          </cell>
          <cell r="BK300">
            <v>43</v>
          </cell>
          <cell r="BL300">
            <v>0</v>
          </cell>
          <cell r="BM300">
            <v>1</v>
          </cell>
          <cell r="BN300">
            <v>4</v>
          </cell>
          <cell r="BO300">
            <v>0</v>
          </cell>
          <cell r="BP300">
            <v>0</v>
          </cell>
          <cell r="BQ300">
            <v>2</v>
          </cell>
          <cell r="BR300">
            <v>1</v>
          </cell>
          <cell r="BS300">
            <v>1</v>
          </cell>
          <cell r="BT300">
            <v>0</v>
          </cell>
          <cell r="BU300">
            <v>0</v>
          </cell>
          <cell r="BV300">
            <v>0</v>
          </cell>
          <cell r="BW300">
            <v>0</v>
          </cell>
          <cell r="BX300">
            <v>0</v>
          </cell>
          <cell r="BY300">
            <v>1</v>
          </cell>
          <cell r="BZ300">
            <v>1</v>
          </cell>
          <cell r="CA300">
            <v>2</v>
          </cell>
          <cell r="CB300">
            <v>1</v>
          </cell>
          <cell r="CC300">
            <v>0</v>
          </cell>
          <cell r="CD300">
            <v>0</v>
          </cell>
          <cell r="CE300">
            <v>1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4</v>
          </cell>
          <cell r="CK300">
            <v>0</v>
          </cell>
          <cell r="CL300">
            <v>0</v>
          </cell>
        </row>
        <row r="301">
          <cell r="H301">
            <v>301</v>
          </cell>
          <cell r="I301" t="str">
            <v xml:space="preserve">GLORIA </v>
          </cell>
          <cell r="J301">
            <v>1</v>
          </cell>
          <cell r="K301">
            <v>1</v>
          </cell>
          <cell r="L301">
            <v>0</v>
          </cell>
          <cell r="M301">
            <v>2</v>
          </cell>
          <cell r="N301">
            <v>3</v>
          </cell>
          <cell r="O301">
            <v>1</v>
          </cell>
          <cell r="P301">
            <v>6</v>
          </cell>
          <cell r="Q301">
            <v>4</v>
          </cell>
          <cell r="R301">
            <v>0</v>
          </cell>
          <cell r="S301">
            <v>0</v>
          </cell>
          <cell r="T301">
            <v>0</v>
          </cell>
          <cell r="U301">
            <v>1</v>
          </cell>
          <cell r="V301">
            <v>4</v>
          </cell>
          <cell r="W301">
            <v>1</v>
          </cell>
          <cell r="X301">
            <v>5</v>
          </cell>
          <cell r="Y301">
            <v>0</v>
          </cell>
          <cell r="Z301">
            <v>0</v>
          </cell>
          <cell r="AA301">
            <v>1</v>
          </cell>
          <cell r="AB301">
            <v>1</v>
          </cell>
          <cell r="AC301">
            <v>1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AZ301">
            <v>0</v>
          </cell>
          <cell r="BA301">
            <v>0</v>
          </cell>
          <cell r="BB301">
            <v>3</v>
          </cell>
          <cell r="BC301">
            <v>0</v>
          </cell>
          <cell r="BD301">
            <v>0</v>
          </cell>
          <cell r="BE301">
            <v>2</v>
          </cell>
          <cell r="BF301">
            <v>0</v>
          </cell>
          <cell r="BG301">
            <v>0</v>
          </cell>
          <cell r="BH301">
            <v>113</v>
          </cell>
          <cell r="BI301">
            <v>0</v>
          </cell>
          <cell r="BJ301">
            <v>0</v>
          </cell>
          <cell r="BK301">
            <v>7</v>
          </cell>
          <cell r="BL301">
            <v>0</v>
          </cell>
          <cell r="BM301">
            <v>0</v>
          </cell>
          <cell r="BN301">
            <v>3</v>
          </cell>
          <cell r="BO301">
            <v>0</v>
          </cell>
          <cell r="BP301">
            <v>0</v>
          </cell>
          <cell r="BQ301">
            <v>2</v>
          </cell>
          <cell r="BR301">
            <v>0</v>
          </cell>
          <cell r="BS301">
            <v>0</v>
          </cell>
          <cell r="BT301">
            <v>0</v>
          </cell>
          <cell r="BU301">
            <v>0</v>
          </cell>
          <cell r="BV301">
            <v>0</v>
          </cell>
          <cell r="BW301">
            <v>0</v>
          </cell>
          <cell r="BX301">
            <v>0</v>
          </cell>
          <cell r="BY301">
            <v>1</v>
          </cell>
          <cell r="BZ301">
            <v>0</v>
          </cell>
          <cell r="CA301">
            <v>2</v>
          </cell>
          <cell r="CB301">
            <v>1</v>
          </cell>
          <cell r="CC301">
            <v>0</v>
          </cell>
          <cell r="CD301">
            <v>0</v>
          </cell>
          <cell r="CE301">
            <v>2</v>
          </cell>
          <cell r="CF301">
            <v>1</v>
          </cell>
          <cell r="CG301">
            <v>0</v>
          </cell>
          <cell r="CH301">
            <v>0</v>
          </cell>
          <cell r="CI301">
            <v>0</v>
          </cell>
          <cell r="CJ301">
            <v>2</v>
          </cell>
          <cell r="CK301">
            <v>0</v>
          </cell>
          <cell r="CL301">
            <v>0</v>
          </cell>
        </row>
        <row r="302">
          <cell r="H302">
            <v>302</v>
          </cell>
          <cell r="I302" t="str">
            <v>PANAM</v>
          </cell>
          <cell r="J302">
            <v>0</v>
          </cell>
          <cell r="K302">
            <v>1</v>
          </cell>
          <cell r="L302">
            <v>0</v>
          </cell>
          <cell r="M302">
            <v>1</v>
          </cell>
          <cell r="N302">
            <v>1</v>
          </cell>
          <cell r="O302">
            <v>4</v>
          </cell>
          <cell r="P302">
            <v>4</v>
          </cell>
          <cell r="Q302">
            <v>1</v>
          </cell>
          <cell r="R302">
            <v>6</v>
          </cell>
          <cell r="S302">
            <v>4</v>
          </cell>
          <cell r="T302">
            <v>1</v>
          </cell>
          <cell r="U302">
            <v>6</v>
          </cell>
          <cell r="V302">
            <v>3</v>
          </cell>
          <cell r="W302">
            <v>8</v>
          </cell>
          <cell r="X302">
            <v>2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4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E302">
            <v>0</v>
          </cell>
          <cell r="BF302">
            <v>0</v>
          </cell>
          <cell r="BG302">
            <v>0</v>
          </cell>
          <cell r="BH302">
            <v>0</v>
          </cell>
          <cell r="BI302">
            <v>0</v>
          </cell>
          <cell r="BJ302">
            <v>0</v>
          </cell>
          <cell r="BK302">
            <v>0</v>
          </cell>
          <cell r="BL302">
            <v>4</v>
          </cell>
          <cell r="BM302">
            <v>0</v>
          </cell>
          <cell r="BN302">
            <v>4</v>
          </cell>
          <cell r="BO302">
            <v>0</v>
          </cell>
          <cell r="BP302">
            <v>0</v>
          </cell>
          <cell r="BQ302">
            <v>0</v>
          </cell>
          <cell r="BR302">
            <v>0</v>
          </cell>
          <cell r="BS302">
            <v>0</v>
          </cell>
          <cell r="BT302">
            <v>0</v>
          </cell>
          <cell r="BU302">
            <v>0</v>
          </cell>
          <cell r="BV302">
            <v>0</v>
          </cell>
          <cell r="BW302">
            <v>0</v>
          </cell>
          <cell r="BX302">
            <v>0</v>
          </cell>
          <cell r="BY302">
            <v>0</v>
          </cell>
          <cell r="BZ302">
            <v>0</v>
          </cell>
          <cell r="CA302">
            <v>2</v>
          </cell>
          <cell r="CB302">
            <v>0</v>
          </cell>
          <cell r="CC302">
            <v>0</v>
          </cell>
          <cell r="CD302">
            <v>0</v>
          </cell>
          <cell r="CE302">
            <v>0</v>
          </cell>
          <cell r="CF302">
            <v>0</v>
          </cell>
          <cell r="CG302">
            <v>0</v>
          </cell>
          <cell r="CH302">
            <v>0</v>
          </cell>
          <cell r="CI302">
            <v>0</v>
          </cell>
          <cell r="CJ302">
            <v>0</v>
          </cell>
          <cell r="CK302">
            <v>0</v>
          </cell>
          <cell r="CL302">
            <v>0</v>
          </cell>
        </row>
        <row r="303">
          <cell r="H303">
            <v>303</v>
          </cell>
          <cell r="I303" t="str">
            <v>NUEVO ARICA De Balsapuerto</v>
          </cell>
          <cell r="J303">
            <v>0</v>
          </cell>
          <cell r="K303">
            <v>1</v>
          </cell>
          <cell r="L303">
            <v>0</v>
          </cell>
          <cell r="M303">
            <v>1</v>
          </cell>
          <cell r="N303">
            <v>1</v>
          </cell>
          <cell r="O303">
            <v>5</v>
          </cell>
          <cell r="P303">
            <v>4</v>
          </cell>
          <cell r="Q303">
            <v>1</v>
          </cell>
          <cell r="R303">
            <v>2</v>
          </cell>
          <cell r="S303">
            <v>1</v>
          </cell>
          <cell r="T303">
            <v>2</v>
          </cell>
          <cell r="U303">
            <v>6</v>
          </cell>
          <cell r="V303">
            <v>2</v>
          </cell>
          <cell r="W303">
            <v>5</v>
          </cell>
          <cell r="X303">
            <v>3</v>
          </cell>
          <cell r="Y303">
            <v>0</v>
          </cell>
          <cell r="Z303">
            <v>0</v>
          </cell>
          <cell r="AA303">
            <v>0</v>
          </cell>
          <cell r="AB303">
            <v>2</v>
          </cell>
          <cell r="AC303">
            <v>2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AZ303">
            <v>0</v>
          </cell>
          <cell r="BA303">
            <v>0</v>
          </cell>
          <cell r="BB303">
            <v>6</v>
          </cell>
          <cell r="BC303">
            <v>0</v>
          </cell>
          <cell r="BD303">
            <v>0</v>
          </cell>
          <cell r="BE303">
            <v>4</v>
          </cell>
          <cell r="BF303">
            <v>0</v>
          </cell>
          <cell r="BG303">
            <v>0</v>
          </cell>
          <cell r="BH303">
            <v>39</v>
          </cell>
          <cell r="BI303">
            <v>0</v>
          </cell>
          <cell r="BJ303">
            <v>0</v>
          </cell>
          <cell r="BK303">
            <v>4</v>
          </cell>
          <cell r="BL303">
            <v>2</v>
          </cell>
          <cell r="BM303">
            <v>0</v>
          </cell>
          <cell r="BN303">
            <v>11</v>
          </cell>
          <cell r="BO303">
            <v>2</v>
          </cell>
          <cell r="BP303">
            <v>0</v>
          </cell>
          <cell r="BQ303">
            <v>4</v>
          </cell>
          <cell r="BR303">
            <v>0</v>
          </cell>
          <cell r="BS303">
            <v>0</v>
          </cell>
          <cell r="BT303">
            <v>0</v>
          </cell>
          <cell r="BU303">
            <v>0</v>
          </cell>
          <cell r="BV303">
            <v>0</v>
          </cell>
          <cell r="BW303">
            <v>0</v>
          </cell>
          <cell r="BX303">
            <v>0</v>
          </cell>
          <cell r="BY303">
            <v>0</v>
          </cell>
          <cell r="BZ303">
            <v>0</v>
          </cell>
          <cell r="CA303">
            <v>0</v>
          </cell>
          <cell r="CB303">
            <v>0</v>
          </cell>
          <cell r="CC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1</v>
          </cell>
          <cell r="CJ303">
            <v>0</v>
          </cell>
          <cell r="CK303">
            <v>0</v>
          </cell>
          <cell r="CL303">
            <v>0</v>
          </cell>
        </row>
        <row r="304">
          <cell r="H304">
            <v>304</v>
          </cell>
          <cell r="I304" t="str">
            <v>CENTRO AMERICA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E304">
            <v>0</v>
          </cell>
          <cell r="BF304">
            <v>0</v>
          </cell>
          <cell r="BG304">
            <v>0</v>
          </cell>
          <cell r="BH304">
            <v>0</v>
          </cell>
          <cell r="BI304">
            <v>0</v>
          </cell>
          <cell r="BJ304">
            <v>0</v>
          </cell>
          <cell r="BK304">
            <v>0</v>
          </cell>
          <cell r="BL304">
            <v>0</v>
          </cell>
          <cell r="BM304">
            <v>0</v>
          </cell>
          <cell r="BN304">
            <v>0</v>
          </cell>
          <cell r="BO304">
            <v>0</v>
          </cell>
          <cell r="BP304">
            <v>0</v>
          </cell>
          <cell r="BQ304">
            <v>0</v>
          </cell>
          <cell r="BR304">
            <v>0</v>
          </cell>
          <cell r="BS304">
            <v>0</v>
          </cell>
          <cell r="BT304">
            <v>0</v>
          </cell>
          <cell r="BU304">
            <v>0</v>
          </cell>
          <cell r="BV304">
            <v>0</v>
          </cell>
          <cell r="BW304">
            <v>0</v>
          </cell>
          <cell r="BX304">
            <v>0</v>
          </cell>
          <cell r="BY304">
            <v>0</v>
          </cell>
          <cell r="BZ304">
            <v>0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  <cell r="CL304">
            <v>0</v>
          </cell>
        </row>
        <row r="305">
          <cell r="H305">
            <v>305</v>
          </cell>
          <cell r="I305" t="str">
            <v>SAN JUAN DEL MARAÑON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E305">
            <v>0</v>
          </cell>
          <cell r="BF305">
            <v>0</v>
          </cell>
          <cell r="BG305">
            <v>0</v>
          </cell>
          <cell r="BH305">
            <v>0</v>
          </cell>
          <cell r="BI305">
            <v>0</v>
          </cell>
          <cell r="BJ305">
            <v>0</v>
          </cell>
          <cell r="BK305">
            <v>0</v>
          </cell>
          <cell r="BL305">
            <v>0</v>
          </cell>
          <cell r="BM305">
            <v>0</v>
          </cell>
          <cell r="BN305">
            <v>0</v>
          </cell>
          <cell r="BO305">
            <v>0</v>
          </cell>
          <cell r="BP305">
            <v>0</v>
          </cell>
          <cell r="BQ305">
            <v>0</v>
          </cell>
          <cell r="BR305">
            <v>0</v>
          </cell>
          <cell r="BS305">
            <v>0</v>
          </cell>
          <cell r="BT305">
            <v>0</v>
          </cell>
          <cell r="BU305">
            <v>0</v>
          </cell>
          <cell r="BV305">
            <v>0</v>
          </cell>
          <cell r="BW305">
            <v>0</v>
          </cell>
          <cell r="BX305">
            <v>0</v>
          </cell>
          <cell r="BY305">
            <v>0</v>
          </cell>
          <cell r="BZ305">
            <v>0</v>
          </cell>
          <cell r="CA305">
            <v>0</v>
          </cell>
          <cell r="CB305">
            <v>0</v>
          </cell>
          <cell r="CC305">
            <v>0</v>
          </cell>
          <cell r="CD305">
            <v>0</v>
          </cell>
          <cell r="CE305">
            <v>0</v>
          </cell>
          <cell r="CF305">
            <v>0</v>
          </cell>
          <cell r="CG305">
            <v>0</v>
          </cell>
          <cell r="CH305">
            <v>0</v>
          </cell>
          <cell r="CI305">
            <v>0</v>
          </cell>
          <cell r="CJ305">
            <v>0</v>
          </cell>
          <cell r="CK305">
            <v>0</v>
          </cell>
          <cell r="CL305">
            <v>0</v>
          </cell>
        </row>
        <row r="306">
          <cell r="H306">
            <v>307</v>
          </cell>
          <cell r="I306" t="str">
            <v>TZEKUNZA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E306">
            <v>0</v>
          </cell>
          <cell r="BF306">
            <v>0</v>
          </cell>
          <cell r="BG306">
            <v>0</v>
          </cell>
          <cell r="BH306">
            <v>0</v>
          </cell>
          <cell r="BI306">
            <v>0</v>
          </cell>
          <cell r="BJ306">
            <v>0</v>
          </cell>
          <cell r="BK306">
            <v>0</v>
          </cell>
          <cell r="BL306">
            <v>0</v>
          </cell>
          <cell r="BM306">
            <v>0</v>
          </cell>
          <cell r="BN306">
            <v>0</v>
          </cell>
          <cell r="BO306">
            <v>0</v>
          </cell>
          <cell r="BP306">
            <v>0</v>
          </cell>
          <cell r="BQ306">
            <v>0</v>
          </cell>
          <cell r="BR306">
            <v>0</v>
          </cell>
          <cell r="BS306">
            <v>0</v>
          </cell>
          <cell r="BT306">
            <v>0</v>
          </cell>
          <cell r="BU306">
            <v>0</v>
          </cell>
          <cell r="BV306">
            <v>0</v>
          </cell>
          <cell r="BW306">
            <v>0</v>
          </cell>
          <cell r="BX306">
            <v>0</v>
          </cell>
          <cell r="BY306">
            <v>0</v>
          </cell>
          <cell r="BZ306">
            <v>0</v>
          </cell>
          <cell r="CA306">
            <v>0</v>
          </cell>
          <cell r="CB306">
            <v>0</v>
          </cell>
          <cell r="CC306">
            <v>0</v>
          </cell>
          <cell r="CD306">
            <v>0</v>
          </cell>
          <cell r="CE306">
            <v>0</v>
          </cell>
          <cell r="CF306">
            <v>0</v>
          </cell>
          <cell r="CG306">
            <v>0</v>
          </cell>
          <cell r="CH306">
            <v>0</v>
          </cell>
          <cell r="CI306">
            <v>0</v>
          </cell>
          <cell r="CJ306">
            <v>0</v>
          </cell>
          <cell r="CK306">
            <v>0</v>
          </cell>
          <cell r="CL306">
            <v>0</v>
          </cell>
        </row>
        <row r="307">
          <cell r="H307">
            <v>6687</v>
          </cell>
          <cell r="I307" t="str">
            <v>BARRANCA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5</v>
          </cell>
          <cell r="P307">
            <v>1</v>
          </cell>
          <cell r="Q307">
            <v>0</v>
          </cell>
          <cell r="R307">
            <v>3</v>
          </cell>
          <cell r="S307">
            <v>2</v>
          </cell>
          <cell r="T307">
            <v>0</v>
          </cell>
          <cell r="U307">
            <v>3</v>
          </cell>
          <cell r="V307">
            <v>3</v>
          </cell>
          <cell r="W307">
            <v>3</v>
          </cell>
          <cell r="X307">
            <v>3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1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E307">
            <v>0</v>
          </cell>
          <cell r="BF307">
            <v>0</v>
          </cell>
          <cell r="BG307">
            <v>0</v>
          </cell>
          <cell r="BH307">
            <v>0</v>
          </cell>
          <cell r="BI307">
            <v>0</v>
          </cell>
          <cell r="BJ307">
            <v>0</v>
          </cell>
          <cell r="BK307">
            <v>0</v>
          </cell>
          <cell r="BL307">
            <v>3</v>
          </cell>
          <cell r="BM307">
            <v>5</v>
          </cell>
          <cell r="BN307">
            <v>0</v>
          </cell>
          <cell r="BO307">
            <v>0</v>
          </cell>
          <cell r="BP307">
            <v>0</v>
          </cell>
          <cell r="BQ307">
            <v>0</v>
          </cell>
          <cell r="BR307">
            <v>0</v>
          </cell>
          <cell r="BS307">
            <v>0</v>
          </cell>
          <cell r="BT307">
            <v>0</v>
          </cell>
          <cell r="BU307">
            <v>0</v>
          </cell>
          <cell r="BV307">
            <v>0</v>
          </cell>
          <cell r="BW307">
            <v>0</v>
          </cell>
          <cell r="BX307">
            <v>0</v>
          </cell>
          <cell r="BY307">
            <v>6</v>
          </cell>
          <cell r="BZ307">
            <v>0</v>
          </cell>
          <cell r="CA307">
            <v>6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4</v>
          </cell>
          <cell r="CG307">
            <v>0</v>
          </cell>
          <cell r="CH307">
            <v>0</v>
          </cell>
          <cell r="CI307">
            <v>0</v>
          </cell>
          <cell r="CJ307">
            <v>3</v>
          </cell>
          <cell r="CK307">
            <v>1</v>
          </cell>
          <cell r="CL307">
            <v>0</v>
          </cell>
        </row>
        <row r="308">
          <cell r="H308">
            <v>6688</v>
          </cell>
          <cell r="I308" t="str">
            <v>SINCHI ROCA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E308">
            <v>0</v>
          </cell>
          <cell r="BF308">
            <v>0</v>
          </cell>
          <cell r="BG308">
            <v>0</v>
          </cell>
          <cell r="BH308">
            <v>0</v>
          </cell>
          <cell r="BI308">
            <v>0</v>
          </cell>
          <cell r="BJ308">
            <v>0</v>
          </cell>
          <cell r="BK308">
            <v>0</v>
          </cell>
          <cell r="BL308">
            <v>0</v>
          </cell>
          <cell r="BM308">
            <v>0</v>
          </cell>
          <cell r="BN308">
            <v>0</v>
          </cell>
          <cell r="BO308">
            <v>0</v>
          </cell>
          <cell r="BP308">
            <v>0</v>
          </cell>
          <cell r="BQ308">
            <v>0</v>
          </cell>
          <cell r="BR308">
            <v>0</v>
          </cell>
          <cell r="BS308">
            <v>0</v>
          </cell>
          <cell r="BT308">
            <v>0</v>
          </cell>
          <cell r="BU308">
            <v>0</v>
          </cell>
          <cell r="BV308">
            <v>0</v>
          </cell>
          <cell r="BW308">
            <v>0</v>
          </cell>
          <cell r="BX308">
            <v>0</v>
          </cell>
          <cell r="BY308">
            <v>0</v>
          </cell>
          <cell r="BZ308">
            <v>0</v>
          </cell>
          <cell r="CA308">
            <v>0</v>
          </cell>
          <cell r="CB308">
            <v>0</v>
          </cell>
          <cell r="CC308">
            <v>0</v>
          </cell>
          <cell r="CD308">
            <v>0</v>
          </cell>
          <cell r="CE308">
            <v>0</v>
          </cell>
          <cell r="CF308">
            <v>0</v>
          </cell>
          <cell r="CG308">
            <v>0</v>
          </cell>
          <cell r="CH308">
            <v>0</v>
          </cell>
          <cell r="CI308">
            <v>0</v>
          </cell>
          <cell r="CJ308">
            <v>0</v>
          </cell>
          <cell r="CK308">
            <v>0</v>
          </cell>
          <cell r="CL308">
            <v>0</v>
          </cell>
        </row>
        <row r="309">
          <cell r="H309">
            <v>6689</v>
          </cell>
          <cell r="I309" t="str">
            <v>NUEVO PEVAS</v>
          </cell>
          <cell r="J309">
            <v>0</v>
          </cell>
          <cell r="K309">
            <v>0</v>
          </cell>
          <cell r="L309">
            <v>1</v>
          </cell>
          <cell r="M309">
            <v>1</v>
          </cell>
          <cell r="N309">
            <v>0</v>
          </cell>
          <cell r="O309">
            <v>1</v>
          </cell>
          <cell r="P309">
            <v>0</v>
          </cell>
          <cell r="Q309">
            <v>1</v>
          </cell>
          <cell r="R309">
            <v>1</v>
          </cell>
          <cell r="S309">
            <v>0</v>
          </cell>
          <cell r="T309">
            <v>1</v>
          </cell>
          <cell r="U309">
            <v>1</v>
          </cell>
          <cell r="V309">
            <v>0</v>
          </cell>
          <cell r="W309">
            <v>1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2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1</v>
          </cell>
          <cell r="AR309">
            <v>1</v>
          </cell>
          <cell r="AS309">
            <v>0</v>
          </cell>
          <cell r="AT309">
            <v>0</v>
          </cell>
          <cell r="AU309">
            <v>0</v>
          </cell>
          <cell r="AV309">
            <v>2</v>
          </cell>
          <cell r="AW309">
            <v>0</v>
          </cell>
          <cell r="AX309">
            <v>0</v>
          </cell>
          <cell r="AY309">
            <v>1</v>
          </cell>
          <cell r="AZ309">
            <v>0</v>
          </cell>
          <cell r="BA309">
            <v>0</v>
          </cell>
          <cell r="BB309">
            <v>2</v>
          </cell>
          <cell r="BC309">
            <v>0</v>
          </cell>
          <cell r="BD309">
            <v>0</v>
          </cell>
          <cell r="BE309">
            <v>3</v>
          </cell>
          <cell r="BF309">
            <v>0</v>
          </cell>
          <cell r="BG309">
            <v>0</v>
          </cell>
          <cell r="BH309">
            <v>30</v>
          </cell>
          <cell r="BI309">
            <v>0</v>
          </cell>
          <cell r="BJ309">
            <v>0</v>
          </cell>
          <cell r="BK309">
            <v>3</v>
          </cell>
          <cell r="BL309">
            <v>2</v>
          </cell>
          <cell r="BM309">
            <v>1</v>
          </cell>
          <cell r="BN309">
            <v>2</v>
          </cell>
          <cell r="BO309">
            <v>0</v>
          </cell>
          <cell r="BP309">
            <v>0</v>
          </cell>
          <cell r="BQ309">
            <v>0</v>
          </cell>
          <cell r="BR309">
            <v>0</v>
          </cell>
          <cell r="BS309">
            <v>0</v>
          </cell>
          <cell r="BT309">
            <v>0</v>
          </cell>
          <cell r="BU309">
            <v>0</v>
          </cell>
          <cell r="BV309">
            <v>0</v>
          </cell>
          <cell r="BW309">
            <v>0</v>
          </cell>
          <cell r="BX309">
            <v>0</v>
          </cell>
          <cell r="BY309">
            <v>1</v>
          </cell>
          <cell r="BZ309">
            <v>1</v>
          </cell>
          <cell r="CA309">
            <v>1</v>
          </cell>
          <cell r="CB309">
            <v>1</v>
          </cell>
          <cell r="CC309">
            <v>0</v>
          </cell>
          <cell r="CD309">
            <v>0</v>
          </cell>
          <cell r="CE309">
            <v>0</v>
          </cell>
          <cell r="CF309">
            <v>0</v>
          </cell>
          <cell r="CG309">
            <v>0</v>
          </cell>
          <cell r="CH309">
            <v>0</v>
          </cell>
          <cell r="CI309">
            <v>0</v>
          </cell>
          <cell r="CJ309">
            <v>0</v>
          </cell>
          <cell r="CK309">
            <v>0</v>
          </cell>
          <cell r="CL309">
            <v>0</v>
          </cell>
        </row>
        <row r="310">
          <cell r="H310">
            <v>6690</v>
          </cell>
          <cell r="I310" t="str">
            <v>CARACHAMA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E310">
            <v>0</v>
          </cell>
          <cell r="BF310">
            <v>0</v>
          </cell>
          <cell r="BG310">
            <v>0</v>
          </cell>
          <cell r="BH310">
            <v>0</v>
          </cell>
          <cell r="BI310">
            <v>0</v>
          </cell>
          <cell r="BJ310">
            <v>0</v>
          </cell>
          <cell r="BK310">
            <v>0</v>
          </cell>
          <cell r="BL310">
            <v>0</v>
          </cell>
          <cell r="BM310">
            <v>0</v>
          </cell>
          <cell r="BN310">
            <v>0</v>
          </cell>
          <cell r="BO310">
            <v>0</v>
          </cell>
          <cell r="BP310">
            <v>0</v>
          </cell>
          <cell r="BQ310">
            <v>0</v>
          </cell>
          <cell r="BR310">
            <v>0</v>
          </cell>
          <cell r="BS310">
            <v>0</v>
          </cell>
          <cell r="BT310">
            <v>0</v>
          </cell>
          <cell r="BU310">
            <v>0</v>
          </cell>
          <cell r="BV310">
            <v>0</v>
          </cell>
          <cell r="BW310">
            <v>0</v>
          </cell>
          <cell r="BX310">
            <v>0</v>
          </cell>
          <cell r="BY310">
            <v>0</v>
          </cell>
          <cell r="BZ310">
            <v>0</v>
          </cell>
          <cell r="CA310">
            <v>0</v>
          </cell>
          <cell r="CB310">
            <v>0</v>
          </cell>
          <cell r="CC310">
            <v>0</v>
          </cell>
          <cell r="CD310">
            <v>0</v>
          </cell>
          <cell r="CE310">
            <v>0</v>
          </cell>
          <cell r="CF310">
            <v>0</v>
          </cell>
          <cell r="CG310">
            <v>0</v>
          </cell>
          <cell r="CH310">
            <v>0</v>
          </cell>
          <cell r="CI310">
            <v>0</v>
          </cell>
          <cell r="CJ310">
            <v>0</v>
          </cell>
          <cell r="CK310">
            <v>0</v>
          </cell>
          <cell r="CL310">
            <v>0</v>
          </cell>
        </row>
        <row r="311">
          <cell r="H311">
            <v>6691</v>
          </cell>
          <cell r="I311" t="str">
            <v>CHIRAPA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2</v>
          </cell>
          <cell r="Q311">
            <v>1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2</v>
          </cell>
          <cell r="W311">
            <v>0</v>
          </cell>
          <cell r="X311">
            <v>2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AY311">
            <v>0</v>
          </cell>
          <cell r="AZ311">
            <v>0</v>
          </cell>
          <cell r="BA311">
            <v>0</v>
          </cell>
          <cell r="BB311">
            <v>1</v>
          </cell>
          <cell r="BC311">
            <v>0</v>
          </cell>
          <cell r="BD311">
            <v>0</v>
          </cell>
          <cell r="BE311">
            <v>0</v>
          </cell>
          <cell r="BF311">
            <v>0</v>
          </cell>
          <cell r="BG311">
            <v>0</v>
          </cell>
          <cell r="BH311">
            <v>103</v>
          </cell>
          <cell r="BI311">
            <v>0</v>
          </cell>
          <cell r="BJ311">
            <v>0</v>
          </cell>
          <cell r="BK311">
            <v>38</v>
          </cell>
          <cell r="BL311">
            <v>0</v>
          </cell>
          <cell r="BM311">
            <v>0</v>
          </cell>
          <cell r="BN311">
            <v>1</v>
          </cell>
          <cell r="BO311">
            <v>0</v>
          </cell>
          <cell r="BP311">
            <v>0</v>
          </cell>
          <cell r="BQ311">
            <v>0</v>
          </cell>
          <cell r="BR311">
            <v>0</v>
          </cell>
          <cell r="BS311">
            <v>0</v>
          </cell>
          <cell r="BT311">
            <v>0</v>
          </cell>
          <cell r="BU311">
            <v>0</v>
          </cell>
          <cell r="BV311">
            <v>0</v>
          </cell>
          <cell r="BW311">
            <v>0</v>
          </cell>
          <cell r="BX311">
            <v>0</v>
          </cell>
          <cell r="BY311">
            <v>0</v>
          </cell>
          <cell r="BZ311">
            <v>1</v>
          </cell>
          <cell r="CA311">
            <v>0</v>
          </cell>
          <cell r="CB311">
            <v>1</v>
          </cell>
          <cell r="CC311">
            <v>0</v>
          </cell>
          <cell r="CD311">
            <v>0</v>
          </cell>
          <cell r="CE311">
            <v>0</v>
          </cell>
          <cell r="CF311">
            <v>0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  <cell r="CL311">
            <v>0</v>
          </cell>
        </row>
        <row r="312">
          <cell r="H312">
            <v>6693</v>
          </cell>
          <cell r="I312" t="str">
            <v>MODELO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2</v>
          </cell>
          <cell r="P312">
            <v>2</v>
          </cell>
          <cell r="Q312">
            <v>6</v>
          </cell>
          <cell r="R312">
            <v>2</v>
          </cell>
          <cell r="S312">
            <v>3</v>
          </cell>
          <cell r="T312">
            <v>5</v>
          </cell>
          <cell r="U312">
            <v>0</v>
          </cell>
          <cell r="V312">
            <v>0</v>
          </cell>
          <cell r="W312">
            <v>2</v>
          </cell>
          <cell r="X312">
            <v>2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1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AY312">
            <v>0</v>
          </cell>
          <cell r="AZ312">
            <v>0</v>
          </cell>
          <cell r="BA312">
            <v>0</v>
          </cell>
          <cell r="BB312">
            <v>4</v>
          </cell>
          <cell r="BC312">
            <v>0</v>
          </cell>
          <cell r="BD312">
            <v>0</v>
          </cell>
          <cell r="BE312">
            <v>4</v>
          </cell>
          <cell r="BF312">
            <v>0</v>
          </cell>
          <cell r="BG312">
            <v>0</v>
          </cell>
          <cell r="BH312">
            <v>222</v>
          </cell>
          <cell r="BI312">
            <v>0</v>
          </cell>
          <cell r="BJ312">
            <v>0</v>
          </cell>
          <cell r="BK312">
            <v>10</v>
          </cell>
          <cell r="BL312">
            <v>1</v>
          </cell>
          <cell r="BM312">
            <v>2</v>
          </cell>
          <cell r="BN312">
            <v>0</v>
          </cell>
          <cell r="BO312">
            <v>0</v>
          </cell>
          <cell r="BP312">
            <v>0</v>
          </cell>
          <cell r="BQ312">
            <v>0</v>
          </cell>
          <cell r="BR312">
            <v>1</v>
          </cell>
          <cell r="BS312">
            <v>0</v>
          </cell>
          <cell r="BT312">
            <v>0</v>
          </cell>
          <cell r="BU312">
            <v>0</v>
          </cell>
          <cell r="BV312">
            <v>1</v>
          </cell>
          <cell r="BW312">
            <v>0</v>
          </cell>
          <cell r="BX312">
            <v>0</v>
          </cell>
          <cell r="BY312">
            <v>4</v>
          </cell>
          <cell r="BZ312">
            <v>1</v>
          </cell>
          <cell r="CA312">
            <v>4</v>
          </cell>
          <cell r="CB312">
            <v>1</v>
          </cell>
          <cell r="CC312">
            <v>0</v>
          </cell>
          <cell r="CD312">
            <v>0</v>
          </cell>
          <cell r="CE312">
            <v>7</v>
          </cell>
          <cell r="CF312">
            <v>10</v>
          </cell>
          <cell r="CG312">
            <v>0</v>
          </cell>
          <cell r="CH312">
            <v>0</v>
          </cell>
          <cell r="CI312">
            <v>0</v>
          </cell>
          <cell r="CJ312">
            <v>9</v>
          </cell>
          <cell r="CK312">
            <v>7</v>
          </cell>
          <cell r="CL312">
            <v>2</v>
          </cell>
        </row>
        <row r="313">
          <cell r="H313">
            <v>6694</v>
          </cell>
          <cell r="I313" t="str">
            <v>CAHUIDE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9</v>
          </cell>
          <cell r="P313">
            <v>4</v>
          </cell>
          <cell r="Q313">
            <v>2</v>
          </cell>
          <cell r="R313">
            <v>9</v>
          </cell>
          <cell r="S313">
            <v>4</v>
          </cell>
          <cell r="T313">
            <v>6</v>
          </cell>
          <cell r="U313">
            <v>6</v>
          </cell>
          <cell r="V313">
            <v>4</v>
          </cell>
          <cell r="W313">
            <v>6</v>
          </cell>
          <cell r="X313">
            <v>2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2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1</v>
          </cell>
          <cell r="AJ313">
            <v>0</v>
          </cell>
          <cell r="AK313">
            <v>0</v>
          </cell>
          <cell r="AL313">
            <v>0</v>
          </cell>
          <cell r="AM313">
            <v>1</v>
          </cell>
          <cell r="AN313">
            <v>0</v>
          </cell>
          <cell r="AO313">
            <v>0</v>
          </cell>
          <cell r="AP313">
            <v>1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1</v>
          </cell>
          <cell r="AZ313">
            <v>0</v>
          </cell>
          <cell r="BA313">
            <v>0</v>
          </cell>
          <cell r="BB313">
            <v>3</v>
          </cell>
          <cell r="BC313">
            <v>0</v>
          </cell>
          <cell r="BD313">
            <v>0</v>
          </cell>
          <cell r="BE313">
            <v>1</v>
          </cell>
          <cell r="BF313">
            <v>0</v>
          </cell>
          <cell r="BG313">
            <v>0</v>
          </cell>
          <cell r="BH313">
            <v>46</v>
          </cell>
          <cell r="BI313">
            <v>0</v>
          </cell>
          <cell r="BJ313">
            <v>0</v>
          </cell>
          <cell r="BK313">
            <v>3</v>
          </cell>
          <cell r="BL313">
            <v>2</v>
          </cell>
          <cell r="BM313">
            <v>0</v>
          </cell>
          <cell r="BN313">
            <v>0</v>
          </cell>
          <cell r="BO313">
            <v>0</v>
          </cell>
          <cell r="BP313">
            <v>0</v>
          </cell>
          <cell r="BQ313">
            <v>2</v>
          </cell>
          <cell r="BR313">
            <v>1</v>
          </cell>
          <cell r="BS313">
            <v>0</v>
          </cell>
          <cell r="BT313">
            <v>1</v>
          </cell>
          <cell r="BU313">
            <v>2</v>
          </cell>
          <cell r="BV313">
            <v>1</v>
          </cell>
          <cell r="BW313">
            <v>10</v>
          </cell>
          <cell r="BX313">
            <v>0</v>
          </cell>
          <cell r="BY313">
            <v>2</v>
          </cell>
          <cell r="BZ313">
            <v>4</v>
          </cell>
          <cell r="CA313">
            <v>0</v>
          </cell>
          <cell r="CB313">
            <v>0</v>
          </cell>
          <cell r="CC313">
            <v>0</v>
          </cell>
          <cell r="CD313">
            <v>1</v>
          </cell>
          <cell r="CE313">
            <v>0</v>
          </cell>
          <cell r="CF313">
            <v>0</v>
          </cell>
          <cell r="CG313">
            <v>0</v>
          </cell>
          <cell r="CH313">
            <v>0</v>
          </cell>
          <cell r="CI313">
            <v>0</v>
          </cell>
          <cell r="CJ313">
            <v>2</v>
          </cell>
          <cell r="CK313">
            <v>1</v>
          </cell>
          <cell r="CL313">
            <v>0</v>
          </cell>
        </row>
        <row r="314">
          <cell r="H314">
            <v>6695</v>
          </cell>
          <cell r="I314" t="str">
            <v>UNION CAMPESINA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0</v>
          </cell>
          <cell r="BD314">
            <v>0</v>
          </cell>
          <cell r="BE314">
            <v>0</v>
          </cell>
          <cell r="BF314">
            <v>0</v>
          </cell>
          <cell r="BG314">
            <v>0</v>
          </cell>
          <cell r="BH314">
            <v>0</v>
          </cell>
          <cell r="BI314">
            <v>0</v>
          </cell>
          <cell r="BJ314">
            <v>0</v>
          </cell>
          <cell r="BK314">
            <v>0</v>
          </cell>
          <cell r="BL314">
            <v>0</v>
          </cell>
          <cell r="BM314">
            <v>0</v>
          </cell>
          <cell r="BN314">
            <v>0</v>
          </cell>
          <cell r="BO314">
            <v>0</v>
          </cell>
          <cell r="BP314">
            <v>0</v>
          </cell>
          <cell r="BQ314">
            <v>0</v>
          </cell>
          <cell r="BR314">
            <v>0</v>
          </cell>
          <cell r="BS314">
            <v>0</v>
          </cell>
          <cell r="BT314">
            <v>0</v>
          </cell>
          <cell r="BU314">
            <v>0</v>
          </cell>
          <cell r="BV314">
            <v>0</v>
          </cell>
          <cell r="BW314">
            <v>0</v>
          </cell>
          <cell r="BX314">
            <v>0</v>
          </cell>
          <cell r="BY314">
            <v>0</v>
          </cell>
          <cell r="BZ314">
            <v>0</v>
          </cell>
          <cell r="CA314">
            <v>0</v>
          </cell>
          <cell r="CB314">
            <v>0</v>
          </cell>
          <cell r="CC314">
            <v>0</v>
          </cell>
          <cell r="CD314">
            <v>0</v>
          </cell>
          <cell r="CE314">
            <v>0</v>
          </cell>
          <cell r="CF314">
            <v>0</v>
          </cell>
          <cell r="CG314">
            <v>0</v>
          </cell>
          <cell r="CH314">
            <v>0</v>
          </cell>
          <cell r="CI314">
            <v>0</v>
          </cell>
          <cell r="CJ314">
            <v>0</v>
          </cell>
          <cell r="CK314">
            <v>0</v>
          </cell>
          <cell r="CL314">
            <v>0</v>
          </cell>
        </row>
        <row r="315">
          <cell r="H315">
            <v>6727</v>
          </cell>
          <cell r="I315" t="str">
            <v>PANGUANA II ZONA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0</v>
          </cell>
          <cell r="BD315">
            <v>0</v>
          </cell>
          <cell r="BE315">
            <v>0</v>
          </cell>
          <cell r="BF315">
            <v>0</v>
          </cell>
          <cell r="BG315">
            <v>0</v>
          </cell>
          <cell r="BH315">
            <v>0</v>
          </cell>
          <cell r="BI315">
            <v>0</v>
          </cell>
          <cell r="BJ315">
            <v>0</v>
          </cell>
          <cell r="BK315">
            <v>0</v>
          </cell>
          <cell r="BL315">
            <v>0</v>
          </cell>
          <cell r="BM315">
            <v>0</v>
          </cell>
          <cell r="BN315">
            <v>0</v>
          </cell>
          <cell r="BO315">
            <v>0</v>
          </cell>
          <cell r="BP315">
            <v>0</v>
          </cell>
          <cell r="BQ315">
            <v>0</v>
          </cell>
          <cell r="BR315">
            <v>0</v>
          </cell>
          <cell r="BS315">
            <v>0</v>
          </cell>
          <cell r="BT315">
            <v>0</v>
          </cell>
          <cell r="BU315">
            <v>0</v>
          </cell>
          <cell r="BV315">
            <v>0</v>
          </cell>
          <cell r="BW315">
            <v>0</v>
          </cell>
          <cell r="BX315">
            <v>0</v>
          </cell>
          <cell r="BY315">
            <v>0</v>
          </cell>
          <cell r="BZ315">
            <v>0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  <cell r="CK315">
            <v>0</v>
          </cell>
          <cell r="CL315">
            <v>0</v>
          </cell>
        </row>
        <row r="316">
          <cell r="H316">
            <v>6728</v>
          </cell>
          <cell r="I316" t="str">
            <v>LEONCIO PRADO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0</v>
          </cell>
          <cell r="BD316">
            <v>0</v>
          </cell>
          <cell r="BE316">
            <v>0</v>
          </cell>
          <cell r="BF316">
            <v>0</v>
          </cell>
          <cell r="BG316">
            <v>0</v>
          </cell>
          <cell r="BH316">
            <v>0</v>
          </cell>
          <cell r="BI316">
            <v>0</v>
          </cell>
          <cell r="BJ316">
            <v>0</v>
          </cell>
          <cell r="BK316">
            <v>0</v>
          </cell>
          <cell r="BL316">
            <v>0</v>
          </cell>
          <cell r="BM316">
            <v>0</v>
          </cell>
          <cell r="BN316">
            <v>0</v>
          </cell>
          <cell r="BO316">
            <v>0</v>
          </cell>
          <cell r="BP316">
            <v>0</v>
          </cell>
          <cell r="BQ316">
            <v>0</v>
          </cell>
          <cell r="BR316">
            <v>0</v>
          </cell>
          <cell r="BS316">
            <v>0</v>
          </cell>
          <cell r="BT316">
            <v>0</v>
          </cell>
          <cell r="BU316">
            <v>0</v>
          </cell>
          <cell r="BV316">
            <v>0</v>
          </cell>
          <cell r="BW316">
            <v>0</v>
          </cell>
          <cell r="BX316">
            <v>0</v>
          </cell>
          <cell r="BY316">
            <v>0</v>
          </cell>
          <cell r="BZ316">
            <v>0</v>
          </cell>
          <cell r="CA316">
            <v>0</v>
          </cell>
          <cell r="CB316">
            <v>0</v>
          </cell>
          <cell r="CC316">
            <v>0</v>
          </cell>
          <cell r="CD316">
            <v>0</v>
          </cell>
          <cell r="CE316">
            <v>0</v>
          </cell>
          <cell r="CF316">
            <v>0</v>
          </cell>
          <cell r="CG316">
            <v>0</v>
          </cell>
          <cell r="CH316">
            <v>0</v>
          </cell>
          <cell r="CI316">
            <v>0</v>
          </cell>
          <cell r="CJ316">
            <v>0</v>
          </cell>
          <cell r="CK316">
            <v>0</v>
          </cell>
          <cell r="CL316">
            <v>0</v>
          </cell>
        </row>
        <row r="317">
          <cell r="H317">
            <v>6729</v>
          </cell>
          <cell r="I317" t="str">
            <v>PORVENIR de Papayacu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2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0</v>
          </cell>
          <cell r="BD317">
            <v>0</v>
          </cell>
          <cell r="BE317">
            <v>0</v>
          </cell>
          <cell r="BF317">
            <v>0</v>
          </cell>
          <cell r="BG317">
            <v>0</v>
          </cell>
          <cell r="BH317">
            <v>0</v>
          </cell>
          <cell r="BI317">
            <v>0</v>
          </cell>
          <cell r="BJ317">
            <v>0</v>
          </cell>
          <cell r="BK317">
            <v>0</v>
          </cell>
          <cell r="BL317">
            <v>0</v>
          </cell>
          <cell r="BM317">
            <v>0</v>
          </cell>
          <cell r="BN317">
            <v>0</v>
          </cell>
          <cell r="BO317">
            <v>0</v>
          </cell>
          <cell r="BP317">
            <v>0</v>
          </cell>
          <cell r="BQ317">
            <v>0</v>
          </cell>
          <cell r="BR317">
            <v>0</v>
          </cell>
          <cell r="BS317">
            <v>0</v>
          </cell>
          <cell r="BT317">
            <v>0</v>
          </cell>
          <cell r="BU317">
            <v>0</v>
          </cell>
          <cell r="BV317">
            <v>0</v>
          </cell>
          <cell r="BW317">
            <v>0</v>
          </cell>
          <cell r="BX317">
            <v>0</v>
          </cell>
          <cell r="BY317">
            <v>0</v>
          </cell>
          <cell r="BZ317">
            <v>0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  <cell r="CL317">
            <v>0</v>
          </cell>
        </row>
        <row r="318">
          <cell r="H318">
            <v>6730</v>
          </cell>
          <cell r="I318" t="str">
            <v>NUEVO JERUSALEN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0</v>
          </cell>
          <cell r="BD318">
            <v>0</v>
          </cell>
          <cell r="BE318">
            <v>0</v>
          </cell>
          <cell r="BF318">
            <v>0</v>
          </cell>
          <cell r="BG318">
            <v>0</v>
          </cell>
          <cell r="BH318">
            <v>0</v>
          </cell>
          <cell r="BI318">
            <v>0</v>
          </cell>
          <cell r="BJ318">
            <v>0</v>
          </cell>
          <cell r="BK318">
            <v>0</v>
          </cell>
          <cell r="BL318">
            <v>0</v>
          </cell>
          <cell r="BM318">
            <v>0</v>
          </cell>
          <cell r="BN318">
            <v>0</v>
          </cell>
          <cell r="BO318">
            <v>0</v>
          </cell>
          <cell r="BP318">
            <v>0</v>
          </cell>
          <cell r="BQ318">
            <v>0</v>
          </cell>
          <cell r="BR318">
            <v>0</v>
          </cell>
          <cell r="BS318">
            <v>0</v>
          </cell>
          <cell r="BT318">
            <v>0</v>
          </cell>
          <cell r="BU318">
            <v>0</v>
          </cell>
          <cell r="BV318">
            <v>0</v>
          </cell>
          <cell r="BW318">
            <v>0</v>
          </cell>
          <cell r="BX318">
            <v>0</v>
          </cell>
          <cell r="BY318">
            <v>0</v>
          </cell>
          <cell r="BZ318">
            <v>0</v>
          </cell>
          <cell r="CA318">
            <v>0</v>
          </cell>
          <cell r="CB318">
            <v>0</v>
          </cell>
          <cell r="CC318">
            <v>0</v>
          </cell>
          <cell r="CD318">
            <v>0</v>
          </cell>
          <cell r="CE318">
            <v>0</v>
          </cell>
          <cell r="CF318">
            <v>0</v>
          </cell>
          <cell r="CG318">
            <v>0</v>
          </cell>
          <cell r="CH318">
            <v>0</v>
          </cell>
          <cell r="CI318">
            <v>0</v>
          </cell>
          <cell r="CJ318">
            <v>0</v>
          </cell>
          <cell r="CK318">
            <v>0</v>
          </cell>
          <cell r="CL318">
            <v>0</v>
          </cell>
        </row>
        <row r="319">
          <cell r="H319">
            <v>6731</v>
          </cell>
          <cell r="I319" t="str">
            <v>CHAPIS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0</v>
          </cell>
          <cell r="BD319">
            <v>0</v>
          </cell>
          <cell r="BE319">
            <v>0</v>
          </cell>
          <cell r="BF319">
            <v>0</v>
          </cell>
          <cell r="BG319">
            <v>0</v>
          </cell>
          <cell r="BH319">
            <v>0</v>
          </cell>
          <cell r="BI319">
            <v>0</v>
          </cell>
          <cell r="BJ319">
            <v>0</v>
          </cell>
          <cell r="BK319">
            <v>0</v>
          </cell>
          <cell r="BL319">
            <v>0</v>
          </cell>
          <cell r="BM319">
            <v>0</v>
          </cell>
          <cell r="BN319">
            <v>0</v>
          </cell>
          <cell r="BO319">
            <v>0</v>
          </cell>
          <cell r="BP319">
            <v>0</v>
          </cell>
          <cell r="BQ319">
            <v>0</v>
          </cell>
          <cell r="BR319">
            <v>0</v>
          </cell>
          <cell r="BS319">
            <v>0</v>
          </cell>
          <cell r="BT319">
            <v>0</v>
          </cell>
          <cell r="BU319">
            <v>0</v>
          </cell>
          <cell r="BV319">
            <v>0</v>
          </cell>
          <cell r="BW319">
            <v>0</v>
          </cell>
          <cell r="BX319">
            <v>0</v>
          </cell>
          <cell r="BY319">
            <v>0</v>
          </cell>
          <cell r="BZ319">
            <v>0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  <cell r="CL319">
            <v>0</v>
          </cell>
        </row>
        <row r="320">
          <cell r="H320">
            <v>6740</v>
          </cell>
          <cell r="I320" t="str">
            <v>DOMINGO COCHA - Rimachi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0</v>
          </cell>
          <cell r="BD320">
            <v>0</v>
          </cell>
          <cell r="BE320">
            <v>0</v>
          </cell>
          <cell r="BF320">
            <v>0</v>
          </cell>
          <cell r="BG320">
            <v>0</v>
          </cell>
          <cell r="BH320">
            <v>0</v>
          </cell>
          <cell r="BI320">
            <v>0</v>
          </cell>
          <cell r="BJ320">
            <v>0</v>
          </cell>
          <cell r="BK320">
            <v>0</v>
          </cell>
          <cell r="BL320">
            <v>0</v>
          </cell>
          <cell r="BM320">
            <v>0</v>
          </cell>
          <cell r="BN320">
            <v>0</v>
          </cell>
          <cell r="BO320">
            <v>0</v>
          </cell>
          <cell r="BP320">
            <v>0</v>
          </cell>
          <cell r="BQ320">
            <v>0</v>
          </cell>
          <cell r="BR320">
            <v>0</v>
          </cell>
          <cell r="BS320">
            <v>0</v>
          </cell>
          <cell r="BT320">
            <v>0</v>
          </cell>
          <cell r="BU320">
            <v>0</v>
          </cell>
          <cell r="BV320">
            <v>0</v>
          </cell>
          <cell r="BW320">
            <v>0</v>
          </cell>
          <cell r="BX320">
            <v>0</v>
          </cell>
          <cell r="BY320">
            <v>0</v>
          </cell>
          <cell r="BZ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  <cell r="CL320">
            <v>0</v>
          </cell>
        </row>
        <row r="321">
          <cell r="H321">
            <v>6763</v>
          </cell>
          <cell r="I321" t="str">
            <v>NUEVO OLAYA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1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AY321">
            <v>0</v>
          </cell>
          <cell r="AZ321">
            <v>0</v>
          </cell>
          <cell r="BA321">
            <v>0</v>
          </cell>
          <cell r="BB321">
            <v>4</v>
          </cell>
          <cell r="BC321">
            <v>0</v>
          </cell>
          <cell r="BD321">
            <v>0</v>
          </cell>
          <cell r="BE321">
            <v>1</v>
          </cell>
          <cell r="BF321">
            <v>0</v>
          </cell>
          <cell r="BG321">
            <v>0</v>
          </cell>
          <cell r="BH321">
            <v>59</v>
          </cell>
          <cell r="BI321">
            <v>0</v>
          </cell>
          <cell r="BJ321">
            <v>0</v>
          </cell>
          <cell r="BK321">
            <v>3</v>
          </cell>
          <cell r="BL321">
            <v>0</v>
          </cell>
          <cell r="BM321">
            <v>0</v>
          </cell>
          <cell r="BN321">
            <v>0</v>
          </cell>
          <cell r="BO321">
            <v>0</v>
          </cell>
          <cell r="BP321">
            <v>0</v>
          </cell>
          <cell r="BQ321">
            <v>0</v>
          </cell>
          <cell r="BR321">
            <v>0</v>
          </cell>
          <cell r="BS321">
            <v>0</v>
          </cell>
          <cell r="BT321">
            <v>0</v>
          </cell>
          <cell r="BU321">
            <v>0</v>
          </cell>
          <cell r="BV321">
            <v>0</v>
          </cell>
          <cell r="BW321">
            <v>0</v>
          </cell>
          <cell r="BX321">
            <v>0</v>
          </cell>
          <cell r="BY321">
            <v>0</v>
          </cell>
          <cell r="BZ321">
            <v>0</v>
          </cell>
          <cell r="CA321">
            <v>0</v>
          </cell>
          <cell r="CB321">
            <v>0</v>
          </cell>
          <cell r="CC321">
            <v>0</v>
          </cell>
          <cell r="CD321">
            <v>0</v>
          </cell>
          <cell r="CE321">
            <v>0</v>
          </cell>
          <cell r="CF321">
            <v>0</v>
          </cell>
          <cell r="CG321">
            <v>0</v>
          </cell>
          <cell r="CH321">
            <v>0</v>
          </cell>
          <cell r="CI321">
            <v>0</v>
          </cell>
          <cell r="CJ321">
            <v>0</v>
          </cell>
          <cell r="CK321">
            <v>0</v>
          </cell>
          <cell r="CL321">
            <v>0</v>
          </cell>
        </row>
        <row r="322">
          <cell r="H322">
            <v>6764</v>
          </cell>
          <cell r="I322" t="str">
            <v>BOLIVAR DE SARAYACU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4</v>
          </cell>
          <cell r="S322">
            <v>0</v>
          </cell>
          <cell r="T322">
            <v>0</v>
          </cell>
          <cell r="U322">
            <v>1</v>
          </cell>
          <cell r="V322">
            <v>2</v>
          </cell>
          <cell r="W322">
            <v>2</v>
          </cell>
          <cell r="X322">
            <v>1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1</v>
          </cell>
          <cell r="AT322">
            <v>0</v>
          </cell>
          <cell r="AU322">
            <v>0</v>
          </cell>
          <cell r="AV322">
            <v>1</v>
          </cell>
          <cell r="AW322">
            <v>0</v>
          </cell>
          <cell r="AX322">
            <v>0</v>
          </cell>
          <cell r="AY322">
            <v>2</v>
          </cell>
          <cell r="AZ322">
            <v>0</v>
          </cell>
          <cell r="BA322">
            <v>0</v>
          </cell>
          <cell r="BB322">
            <v>2</v>
          </cell>
          <cell r="BC322">
            <v>0</v>
          </cell>
          <cell r="BD322">
            <v>0</v>
          </cell>
          <cell r="BE322">
            <v>2</v>
          </cell>
          <cell r="BF322">
            <v>0</v>
          </cell>
          <cell r="BG322">
            <v>0</v>
          </cell>
          <cell r="BH322">
            <v>119</v>
          </cell>
          <cell r="BI322">
            <v>0</v>
          </cell>
          <cell r="BJ322">
            <v>0</v>
          </cell>
          <cell r="BK322">
            <v>15</v>
          </cell>
          <cell r="BL322">
            <v>0</v>
          </cell>
          <cell r="BM322">
            <v>0</v>
          </cell>
          <cell r="BN322">
            <v>0</v>
          </cell>
          <cell r="BO322">
            <v>0</v>
          </cell>
          <cell r="BP322">
            <v>0</v>
          </cell>
          <cell r="BQ322">
            <v>0</v>
          </cell>
          <cell r="BR322">
            <v>0</v>
          </cell>
          <cell r="BS322">
            <v>0</v>
          </cell>
          <cell r="BT322">
            <v>1</v>
          </cell>
          <cell r="BU322">
            <v>0</v>
          </cell>
          <cell r="BV322">
            <v>0</v>
          </cell>
          <cell r="BW322">
            <v>0</v>
          </cell>
          <cell r="BX322">
            <v>0</v>
          </cell>
          <cell r="BY322">
            <v>0</v>
          </cell>
          <cell r="BZ322">
            <v>0</v>
          </cell>
          <cell r="CA322">
            <v>0</v>
          </cell>
          <cell r="CB322">
            <v>0</v>
          </cell>
          <cell r="CC322">
            <v>0</v>
          </cell>
          <cell r="CD322">
            <v>0</v>
          </cell>
          <cell r="CE322">
            <v>0</v>
          </cell>
          <cell r="CF322">
            <v>0</v>
          </cell>
          <cell r="CG322">
            <v>0</v>
          </cell>
          <cell r="CH322">
            <v>0</v>
          </cell>
          <cell r="CI322">
            <v>0</v>
          </cell>
          <cell r="CJ322">
            <v>2</v>
          </cell>
          <cell r="CK322">
            <v>2</v>
          </cell>
          <cell r="CL322">
            <v>0</v>
          </cell>
        </row>
        <row r="323">
          <cell r="H323">
            <v>6765</v>
          </cell>
          <cell r="I323" t="str">
            <v>PORVENIR de Barranca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0</v>
          </cell>
          <cell r="BD323">
            <v>0</v>
          </cell>
          <cell r="BE323">
            <v>0</v>
          </cell>
          <cell r="BF323">
            <v>0</v>
          </cell>
          <cell r="BG323">
            <v>0</v>
          </cell>
          <cell r="BH323">
            <v>0</v>
          </cell>
          <cell r="BI323">
            <v>0</v>
          </cell>
          <cell r="BJ323">
            <v>0</v>
          </cell>
          <cell r="BK323">
            <v>0</v>
          </cell>
          <cell r="BL323">
            <v>0</v>
          </cell>
          <cell r="BM323">
            <v>0</v>
          </cell>
          <cell r="BN323">
            <v>0</v>
          </cell>
          <cell r="BO323">
            <v>0</v>
          </cell>
          <cell r="BP323">
            <v>0</v>
          </cell>
          <cell r="BQ323">
            <v>0</v>
          </cell>
          <cell r="BR323">
            <v>0</v>
          </cell>
          <cell r="BS323">
            <v>0</v>
          </cell>
          <cell r="BT323">
            <v>0</v>
          </cell>
          <cell r="BU323">
            <v>0</v>
          </cell>
          <cell r="BV323">
            <v>0</v>
          </cell>
          <cell r="BW323">
            <v>0</v>
          </cell>
          <cell r="BX323">
            <v>0</v>
          </cell>
          <cell r="BY323">
            <v>0</v>
          </cell>
          <cell r="BZ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  <cell r="CL323">
            <v>0</v>
          </cell>
        </row>
        <row r="324">
          <cell r="H324">
            <v>6794</v>
          </cell>
          <cell r="I324" t="str">
            <v xml:space="preserve">LOS DELFINES 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0</v>
          </cell>
          <cell r="BD324">
            <v>0</v>
          </cell>
          <cell r="BE324">
            <v>0</v>
          </cell>
          <cell r="BF324">
            <v>0</v>
          </cell>
          <cell r="BG324">
            <v>0</v>
          </cell>
          <cell r="BH324">
            <v>0</v>
          </cell>
          <cell r="BI324">
            <v>0</v>
          </cell>
          <cell r="BJ324">
            <v>0</v>
          </cell>
          <cell r="BK324">
            <v>0</v>
          </cell>
          <cell r="BL324">
            <v>0</v>
          </cell>
          <cell r="BM324">
            <v>0</v>
          </cell>
          <cell r="BN324">
            <v>0</v>
          </cell>
          <cell r="BO324">
            <v>0</v>
          </cell>
          <cell r="BP324">
            <v>0</v>
          </cell>
          <cell r="BQ324">
            <v>0</v>
          </cell>
          <cell r="BR324">
            <v>0</v>
          </cell>
          <cell r="BS324">
            <v>0</v>
          </cell>
          <cell r="BT324">
            <v>0</v>
          </cell>
          <cell r="BU324">
            <v>0</v>
          </cell>
          <cell r="BV324">
            <v>0</v>
          </cell>
          <cell r="BW324">
            <v>0</v>
          </cell>
          <cell r="BX324">
            <v>0</v>
          </cell>
          <cell r="BY324">
            <v>0</v>
          </cell>
          <cell r="BZ324">
            <v>0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  <cell r="CL324">
            <v>0</v>
          </cell>
        </row>
        <row r="325">
          <cell r="H325">
            <v>6826</v>
          </cell>
          <cell r="I325" t="str">
            <v>SHOROYA NUEVO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1</v>
          </cell>
          <cell r="V325">
            <v>0</v>
          </cell>
          <cell r="W325">
            <v>1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1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0</v>
          </cell>
          <cell r="BD325">
            <v>0</v>
          </cell>
          <cell r="BE325">
            <v>0</v>
          </cell>
          <cell r="BF325">
            <v>0</v>
          </cell>
          <cell r="BG325">
            <v>0</v>
          </cell>
          <cell r="BH325">
            <v>0</v>
          </cell>
          <cell r="BI325">
            <v>0</v>
          </cell>
          <cell r="BJ325">
            <v>0</v>
          </cell>
          <cell r="BK325">
            <v>0</v>
          </cell>
          <cell r="BL325">
            <v>0</v>
          </cell>
          <cell r="BM325">
            <v>0</v>
          </cell>
          <cell r="BN325">
            <v>0</v>
          </cell>
          <cell r="BO325">
            <v>0</v>
          </cell>
          <cell r="BP325">
            <v>0</v>
          </cell>
          <cell r="BQ325">
            <v>0</v>
          </cell>
          <cell r="BR325">
            <v>0</v>
          </cell>
          <cell r="BS325">
            <v>0</v>
          </cell>
          <cell r="BT325">
            <v>0</v>
          </cell>
          <cell r="BU325">
            <v>0</v>
          </cell>
          <cell r="BV325">
            <v>0</v>
          </cell>
          <cell r="BW325">
            <v>0</v>
          </cell>
          <cell r="BX325">
            <v>0</v>
          </cell>
          <cell r="BY325">
            <v>0</v>
          </cell>
          <cell r="BZ325">
            <v>0</v>
          </cell>
          <cell r="CA325">
            <v>0</v>
          </cell>
          <cell r="CB325">
            <v>0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  <cell r="CL325">
            <v>0</v>
          </cell>
        </row>
        <row r="326">
          <cell r="H326">
            <v>6846</v>
          </cell>
          <cell r="I326" t="str">
            <v>VILLA BUEN PASTOR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2</v>
          </cell>
          <cell r="Q326">
            <v>2</v>
          </cell>
          <cell r="R326">
            <v>0</v>
          </cell>
          <cell r="S326">
            <v>2</v>
          </cell>
          <cell r="T326">
            <v>1</v>
          </cell>
          <cell r="U326">
            <v>0</v>
          </cell>
          <cell r="V326">
            <v>2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1</v>
          </cell>
          <cell r="AN326">
            <v>1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AZ326">
            <v>0</v>
          </cell>
          <cell r="BA326">
            <v>0</v>
          </cell>
          <cell r="BB326">
            <v>1</v>
          </cell>
          <cell r="BC326">
            <v>0</v>
          </cell>
          <cell r="BD326">
            <v>0</v>
          </cell>
          <cell r="BE326">
            <v>1</v>
          </cell>
          <cell r="BF326">
            <v>0</v>
          </cell>
          <cell r="BG326">
            <v>0</v>
          </cell>
          <cell r="BH326">
            <v>30</v>
          </cell>
          <cell r="BI326">
            <v>0</v>
          </cell>
          <cell r="BJ326">
            <v>0</v>
          </cell>
          <cell r="BK326">
            <v>0</v>
          </cell>
          <cell r="BL326">
            <v>0</v>
          </cell>
          <cell r="BM326">
            <v>0</v>
          </cell>
          <cell r="BN326">
            <v>1</v>
          </cell>
          <cell r="BO326">
            <v>1</v>
          </cell>
          <cell r="BP326">
            <v>0</v>
          </cell>
          <cell r="BQ326">
            <v>0</v>
          </cell>
          <cell r="BR326">
            <v>0</v>
          </cell>
          <cell r="BS326">
            <v>0</v>
          </cell>
          <cell r="BT326">
            <v>0</v>
          </cell>
          <cell r="BU326">
            <v>0</v>
          </cell>
          <cell r="BV326">
            <v>0</v>
          </cell>
          <cell r="BW326">
            <v>0</v>
          </cell>
          <cell r="BX326">
            <v>0</v>
          </cell>
          <cell r="BY326">
            <v>2</v>
          </cell>
          <cell r="BZ326">
            <v>2</v>
          </cell>
          <cell r="CA326">
            <v>3</v>
          </cell>
          <cell r="CB326">
            <v>2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  <cell r="CL326">
            <v>0</v>
          </cell>
        </row>
        <row r="327">
          <cell r="H327">
            <v>6847</v>
          </cell>
          <cell r="I327" t="str">
            <v>SAN RAMON DE SINAR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1</v>
          </cell>
          <cell r="O327">
            <v>3</v>
          </cell>
          <cell r="P327">
            <v>0</v>
          </cell>
          <cell r="Q327">
            <v>0</v>
          </cell>
          <cell r="R327">
            <v>2</v>
          </cell>
          <cell r="S327">
            <v>0</v>
          </cell>
          <cell r="T327">
            <v>0</v>
          </cell>
          <cell r="U327">
            <v>2</v>
          </cell>
          <cell r="V327">
            <v>0</v>
          </cell>
          <cell r="W327">
            <v>3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5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0</v>
          </cell>
          <cell r="BD327">
            <v>0</v>
          </cell>
          <cell r="BE327">
            <v>0</v>
          </cell>
          <cell r="BF327">
            <v>0</v>
          </cell>
          <cell r="BG327">
            <v>0</v>
          </cell>
          <cell r="BH327">
            <v>5</v>
          </cell>
          <cell r="BI327">
            <v>0</v>
          </cell>
          <cell r="BJ327">
            <v>0</v>
          </cell>
          <cell r="BK327">
            <v>0</v>
          </cell>
          <cell r="BL327">
            <v>5</v>
          </cell>
          <cell r="BM327">
            <v>0</v>
          </cell>
          <cell r="BN327">
            <v>0</v>
          </cell>
          <cell r="BO327">
            <v>0</v>
          </cell>
          <cell r="BP327">
            <v>0</v>
          </cell>
          <cell r="BQ327">
            <v>0</v>
          </cell>
          <cell r="BR327">
            <v>0</v>
          </cell>
          <cell r="BS327">
            <v>0</v>
          </cell>
          <cell r="BT327">
            <v>0</v>
          </cell>
          <cell r="BU327">
            <v>0</v>
          </cell>
          <cell r="BV327">
            <v>0</v>
          </cell>
          <cell r="BW327">
            <v>0</v>
          </cell>
          <cell r="BX327">
            <v>0</v>
          </cell>
          <cell r="BY327">
            <v>1</v>
          </cell>
          <cell r="BZ327">
            <v>2</v>
          </cell>
          <cell r="CA327">
            <v>2</v>
          </cell>
          <cell r="CB327">
            <v>2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  <cell r="CL327">
            <v>0</v>
          </cell>
        </row>
        <row r="328">
          <cell r="H328">
            <v>6848</v>
          </cell>
          <cell r="I328" t="str">
            <v>LUPUNA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1</v>
          </cell>
          <cell r="Q328">
            <v>1</v>
          </cell>
          <cell r="R328">
            <v>0</v>
          </cell>
          <cell r="S328">
            <v>1</v>
          </cell>
          <cell r="T328">
            <v>2</v>
          </cell>
          <cell r="U328">
            <v>0</v>
          </cell>
          <cell r="V328">
            <v>1</v>
          </cell>
          <cell r="W328">
            <v>0</v>
          </cell>
          <cell r="X328">
            <v>1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3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0</v>
          </cell>
          <cell r="BD328">
            <v>0</v>
          </cell>
          <cell r="BE328">
            <v>0</v>
          </cell>
          <cell r="BF328">
            <v>0</v>
          </cell>
          <cell r="BG328">
            <v>0</v>
          </cell>
          <cell r="BH328">
            <v>0</v>
          </cell>
          <cell r="BI328">
            <v>0</v>
          </cell>
          <cell r="BJ328">
            <v>0</v>
          </cell>
          <cell r="BK328">
            <v>0</v>
          </cell>
          <cell r="BL328">
            <v>0</v>
          </cell>
          <cell r="BM328">
            <v>0</v>
          </cell>
          <cell r="BN328">
            <v>0</v>
          </cell>
          <cell r="BO328">
            <v>0</v>
          </cell>
          <cell r="BP328">
            <v>0</v>
          </cell>
          <cell r="BQ328">
            <v>0</v>
          </cell>
          <cell r="BR328">
            <v>0</v>
          </cell>
          <cell r="BS328">
            <v>0</v>
          </cell>
          <cell r="BT328">
            <v>0</v>
          </cell>
          <cell r="BU328">
            <v>0</v>
          </cell>
          <cell r="BV328">
            <v>0</v>
          </cell>
          <cell r="BW328">
            <v>0</v>
          </cell>
          <cell r="BX328">
            <v>0</v>
          </cell>
          <cell r="BY328">
            <v>0</v>
          </cell>
          <cell r="BZ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1</v>
          </cell>
          <cell r="CL328">
            <v>0</v>
          </cell>
        </row>
        <row r="329">
          <cell r="H329">
            <v>6924</v>
          </cell>
          <cell r="I329" t="str">
            <v>ANGORA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0</v>
          </cell>
          <cell r="BD329">
            <v>0</v>
          </cell>
          <cell r="BE329">
            <v>0</v>
          </cell>
          <cell r="BF329">
            <v>0</v>
          </cell>
          <cell r="BG329">
            <v>0</v>
          </cell>
          <cell r="BH329">
            <v>0</v>
          </cell>
          <cell r="BI329">
            <v>0</v>
          </cell>
          <cell r="BJ329">
            <v>0</v>
          </cell>
          <cell r="BK329">
            <v>0</v>
          </cell>
          <cell r="BL329">
            <v>0</v>
          </cell>
          <cell r="BM329">
            <v>0</v>
          </cell>
          <cell r="BN329">
            <v>0</v>
          </cell>
          <cell r="BO329">
            <v>0</v>
          </cell>
          <cell r="BP329">
            <v>0</v>
          </cell>
          <cell r="BQ329">
            <v>0</v>
          </cell>
          <cell r="BR329">
            <v>0</v>
          </cell>
          <cell r="BS329">
            <v>0</v>
          </cell>
          <cell r="BT329">
            <v>0</v>
          </cell>
          <cell r="BU329">
            <v>0</v>
          </cell>
          <cell r="BV329">
            <v>0</v>
          </cell>
          <cell r="BW329">
            <v>0</v>
          </cell>
          <cell r="BX329">
            <v>0</v>
          </cell>
          <cell r="BY329">
            <v>0</v>
          </cell>
          <cell r="BZ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  <cell r="CL329">
            <v>0</v>
          </cell>
        </row>
        <row r="330">
          <cell r="H330">
            <v>6945</v>
          </cell>
          <cell r="I330" t="str">
            <v>NUEVO LIBERTAD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0</v>
          </cell>
          <cell r="BD330">
            <v>0</v>
          </cell>
          <cell r="BE330">
            <v>0</v>
          </cell>
          <cell r="BF330">
            <v>0</v>
          </cell>
          <cell r="BG330">
            <v>0</v>
          </cell>
          <cell r="BH330">
            <v>0</v>
          </cell>
          <cell r="BI330">
            <v>0</v>
          </cell>
          <cell r="BJ330">
            <v>0</v>
          </cell>
          <cell r="BK330">
            <v>0</v>
          </cell>
          <cell r="BL330">
            <v>0</v>
          </cell>
          <cell r="BM330">
            <v>0</v>
          </cell>
          <cell r="BN330">
            <v>0</v>
          </cell>
          <cell r="BO330">
            <v>0</v>
          </cell>
          <cell r="BP330">
            <v>0</v>
          </cell>
          <cell r="BQ330">
            <v>0</v>
          </cell>
          <cell r="BR330">
            <v>0</v>
          </cell>
          <cell r="BS330">
            <v>0</v>
          </cell>
          <cell r="BT330">
            <v>0</v>
          </cell>
          <cell r="BU330">
            <v>0</v>
          </cell>
          <cell r="BV330">
            <v>0</v>
          </cell>
          <cell r="BW330">
            <v>0</v>
          </cell>
          <cell r="BX330">
            <v>0</v>
          </cell>
          <cell r="BY330">
            <v>0</v>
          </cell>
          <cell r="BZ330">
            <v>0</v>
          </cell>
          <cell r="CA330">
            <v>0</v>
          </cell>
          <cell r="CB330">
            <v>0</v>
          </cell>
          <cell r="CC330">
            <v>0</v>
          </cell>
          <cell r="CD330">
            <v>0</v>
          </cell>
          <cell r="CE330">
            <v>0</v>
          </cell>
          <cell r="CF330">
            <v>0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  <cell r="CL330">
            <v>0</v>
          </cell>
        </row>
        <row r="331">
          <cell r="H331">
            <v>6946</v>
          </cell>
          <cell r="I331" t="str">
            <v>SAN PEDRO DE MANATI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AZ331">
            <v>0</v>
          </cell>
          <cell r="BA331">
            <v>0</v>
          </cell>
          <cell r="BB331">
            <v>7</v>
          </cell>
          <cell r="BC331">
            <v>0</v>
          </cell>
          <cell r="BD331">
            <v>0</v>
          </cell>
          <cell r="BE331">
            <v>6</v>
          </cell>
          <cell r="BF331">
            <v>0</v>
          </cell>
          <cell r="BG331">
            <v>0</v>
          </cell>
          <cell r="BH331">
            <v>137</v>
          </cell>
          <cell r="BI331">
            <v>0</v>
          </cell>
          <cell r="BJ331">
            <v>0</v>
          </cell>
          <cell r="BK331">
            <v>11</v>
          </cell>
          <cell r="BL331">
            <v>0</v>
          </cell>
          <cell r="BM331">
            <v>0</v>
          </cell>
          <cell r="BN331">
            <v>0</v>
          </cell>
          <cell r="BO331">
            <v>0</v>
          </cell>
          <cell r="BP331">
            <v>0</v>
          </cell>
          <cell r="BQ331">
            <v>0</v>
          </cell>
          <cell r="BR331">
            <v>0</v>
          </cell>
          <cell r="BS331">
            <v>0</v>
          </cell>
          <cell r="BT331">
            <v>0</v>
          </cell>
          <cell r="BU331">
            <v>0</v>
          </cell>
          <cell r="BV331">
            <v>0</v>
          </cell>
          <cell r="BW331">
            <v>0</v>
          </cell>
          <cell r="BX331">
            <v>0</v>
          </cell>
          <cell r="BY331">
            <v>0</v>
          </cell>
          <cell r="BZ331">
            <v>0</v>
          </cell>
          <cell r="CA331">
            <v>0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  <cell r="CL331">
            <v>0</v>
          </cell>
        </row>
        <row r="332">
          <cell r="H332">
            <v>6964</v>
          </cell>
          <cell r="I332" t="str">
            <v>PUCAPANGA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AZ332">
            <v>0</v>
          </cell>
          <cell r="BA332">
            <v>0</v>
          </cell>
          <cell r="BB332">
            <v>2</v>
          </cell>
          <cell r="BC332">
            <v>0</v>
          </cell>
          <cell r="BD332">
            <v>0</v>
          </cell>
          <cell r="BE332">
            <v>0</v>
          </cell>
          <cell r="BF332">
            <v>0</v>
          </cell>
          <cell r="BG332">
            <v>0</v>
          </cell>
          <cell r="BH332">
            <v>20</v>
          </cell>
          <cell r="BI332">
            <v>0</v>
          </cell>
          <cell r="BJ332">
            <v>0</v>
          </cell>
          <cell r="BK332">
            <v>13</v>
          </cell>
          <cell r="BL332">
            <v>0</v>
          </cell>
          <cell r="BM332">
            <v>0</v>
          </cell>
          <cell r="BN332">
            <v>0</v>
          </cell>
          <cell r="BO332">
            <v>0</v>
          </cell>
          <cell r="BP332">
            <v>0</v>
          </cell>
          <cell r="BQ332">
            <v>0</v>
          </cell>
          <cell r="BR332">
            <v>0</v>
          </cell>
          <cell r="BS332">
            <v>0</v>
          </cell>
          <cell r="BT332">
            <v>0</v>
          </cell>
          <cell r="BU332">
            <v>0</v>
          </cell>
          <cell r="BV332">
            <v>0</v>
          </cell>
          <cell r="BW332">
            <v>0</v>
          </cell>
          <cell r="BX332">
            <v>0</v>
          </cell>
          <cell r="BY332">
            <v>0</v>
          </cell>
          <cell r="BZ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  <cell r="CL332">
            <v>0</v>
          </cell>
        </row>
        <row r="333">
          <cell r="H333">
            <v>6992</v>
          </cell>
          <cell r="I333" t="str">
            <v>NUEVO PAPAPLAYA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2</v>
          </cell>
          <cell r="O333">
            <v>0</v>
          </cell>
          <cell r="P333">
            <v>0</v>
          </cell>
          <cell r="Q333">
            <v>1</v>
          </cell>
          <cell r="R333">
            <v>0</v>
          </cell>
          <cell r="S333">
            <v>0</v>
          </cell>
          <cell r="T333">
            <v>1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E333">
            <v>2</v>
          </cell>
          <cell r="BF333">
            <v>0</v>
          </cell>
          <cell r="BG333">
            <v>0</v>
          </cell>
          <cell r="BH333">
            <v>43</v>
          </cell>
          <cell r="BI333">
            <v>0</v>
          </cell>
          <cell r="BJ333">
            <v>0</v>
          </cell>
          <cell r="BK333">
            <v>1</v>
          </cell>
          <cell r="BL333">
            <v>2</v>
          </cell>
          <cell r="BM333">
            <v>0</v>
          </cell>
          <cell r="BN333">
            <v>0</v>
          </cell>
          <cell r="BO333">
            <v>0</v>
          </cell>
          <cell r="BP333">
            <v>0</v>
          </cell>
          <cell r="BQ333">
            <v>0</v>
          </cell>
          <cell r="BR333">
            <v>0</v>
          </cell>
          <cell r="BS333">
            <v>0</v>
          </cell>
          <cell r="BT333">
            <v>0</v>
          </cell>
          <cell r="BU333">
            <v>0</v>
          </cell>
          <cell r="BV333">
            <v>0</v>
          </cell>
          <cell r="BW333">
            <v>0</v>
          </cell>
          <cell r="BX333">
            <v>0</v>
          </cell>
          <cell r="BY333">
            <v>0</v>
          </cell>
          <cell r="BZ333">
            <v>1</v>
          </cell>
          <cell r="CA333">
            <v>0</v>
          </cell>
          <cell r="CB333">
            <v>1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  <cell r="CL333">
            <v>0</v>
          </cell>
        </row>
        <row r="334">
          <cell r="H334">
            <v>7014</v>
          </cell>
          <cell r="I334" t="str">
            <v>YANKUNTICH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E334">
            <v>0</v>
          </cell>
          <cell r="BF334">
            <v>0</v>
          </cell>
          <cell r="BG334">
            <v>0</v>
          </cell>
          <cell r="BH334">
            <v>0</v>
          </cell>
          <cell r="BI334">
            <v>0</v>
          </cell>
          <cell r="BJ334">
            <v>0</v>
          </cell>
          <cell r="BK334">
            <v>0</v>
          </cell>
          <cell r="BL334">
            <v>0</v>
          </cell>
          <cell r="BM334">
            <v>0</v>
          </cell>
          <cell r="BN334">
            <v>0</v>
          </cell>
          <cell r="BO334">
            <v>0</v>
          </cell>
          <cell r="BP334">
            <v>0</v>
          </cell>
          <cell r="BQ334">
            <v>0</v>
          </cell>
          <cell r="BR334">
            <v>0</v>
          </cell>
          <cell r="BS334">
            <v>0</v>
          </cell>
          <cell r="BT334">
            <v>0</v>
          </cell>
          <cell r="BU334">
            <v>0</v>
          </cell>
          <cell r="BV334">
            <v>0</v>
          </cell>
          <cell r="BW334">
            <v>0</v>
          </cell>
          <cell r="BX334">
            <v>0</v>
          </cell>
          <cell r="BY334">
            <v>0</v>
          </cell>
          <cell r="BZ334">
            <v>0</v>
          </cell>
          <cell r="CA334">
            <v>0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  <cell r="CL334">
            <v>0</v>
          </cell>
        </row>
        <row r="335">
          <cell r="H335">
            <v>7035</v>
          </cell>
          <cell r="I335" t="str">
            <v>NUEVA GALILEA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E335">
            <v>1</v>
          </cell>
          <cell r="BF335">
            <v>0</v>
          </cell>
          <cell r="BG335">
            <v>0</v>
          </cell>
          <cell r="BH335">
            <v>15</v>
          </cell>
          <cell r="BI335">
            <v>0</v>
          </cell>
          <cell r="BJ335">
            <v>0</v>
          </cell>
          <cell r="BK335">
            <v>4</v>
          </cell>
          <cell r="BL335">
            <v>0</v>
          </cell>
          <cell r="BM335">
            <v>0</v>
          </cell>
          <cell r="BN335">
            <v>0</v>
          </cell>
          <cell r="BO335">
            <v>0</v>
          </cell>
          <cell r="BP335">
            <v>0</v>
          </cell>
          <cell r="BQ335">
            <v>0</v>
          </cell>
          <cell r="BR335">
            <v>0</v>
          </cell>
          <cell r="BS335">
            <v>0</v>
          </cell>
          <cell r="BT335">
            <v>0</v>
          </cell>
          <cell r="BU335">
            <v>0</v>
          </cell>
          <cell r="BV335">
            <v>0</v>
          </cell>
          <cell r="BW335">
            <v>0</v>
          </cell>
          <cell r="BX335">
            <v>0</v>
          </cell>
          <cell r="BY335">
            <v>0</v>
          </cell>
          <cell r="BZ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  <cell r="CL335">
            <v>0</v>
          </cell>
        </row>
        <row r="336">
          <cell r="H336">
            <v>7041</v>
          </cell>
          <cell r="I336" t="str">
            <v>NUEVA YORK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E336">
            <v>0</v>
          </cell>
          <cell r="BF336">
            <v>0</v>
          </cell>
          <cell r="BG336">
            <v>0</v>
          </cell>
          <cell r="BH336">
            <v>0</v>
          </cell>
          <cell r="BI336">
            <v>0</v>
          </cell>
          <cell r="BJ336">
            <v>0</v>
          </cell>
          <cell r="BK336">
            <v>0</v>
          </cell>
          <cell r="BL336">
            <v>0</v>
          </cell>
          <cell r="BM336">
            <v>0</v>
          </cell>
          <cell r="BN336">
            <v>0</v>
          </cell>
          <cell r="BO336">
            <v>0</v>
          </cell>
          <cell r="BP336">
            <v>0</v>
          </cell>
          <cell r="BQ336">
            <v>0</v>
          </cell>
          <cell r="BR336">
            <v>0</v>
          </cell>
          <cell r="BS336">
            <v>0</v>
          </cell>
          <cell r="BT336">
            <v>0</v>
          </cell>
          <cell r="BU336">
            <v>0</v>
          </cell>
          <cell r="BV336">
            <v>0</v>
          </cell>
          <cell r="BW336">
            <v>0</v>
          </cell>
          <cell r="BX336">
            <v>0</v>
          </cell>
          <cell r="BY336">
            <v>0</v>
          </cell>
          <cell r="BZ336">
            <v>0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  <cell r="CL336">
            <v>0</v>
          </cell>
        </row>
        <row r="337">
          <cell r="H337">
            <v>7131</v>
          </cell>
          <cell r="I337" t="str">
            <v>DOS DE MAYO De Yurimaguas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AZ337">
            <v>0</v>
          </cell>
          <cell r="BA337">
            <v>0</v>
          </cell>
          <cell r="BB337">
            <v>1</v>
          </cell>
          <cell r="BC337">
            <v>0</v>
          </cell>
          <cell r="BD337">
            <v>0</v>
          </cell>
          <cell r="BE337">
            <v>0</v>
          </cell>
          <cell r="BF337">
            <v>0</v>
          </cell>
          <cell r="BG337">
            <v>0</v>
          </cell>
          <cell r="BH337">
            <v>12</v>
          </cell>
          <cell r="BI337">
            <v>0</v>
          </cell>
          <cell r="BJ337">
            <v>0</v>
          </cell>
          <cell r="BK337">
            <v>0</v>
          </cell>
          <cell r="BL337">
            <v>2</v>
          </cell>
          <cell r="BM337">
            <v>0</v>
          </cell>
          <cell r="BN337">
            <v>0</v>
          </cell>
          <cell r="BO337">
            <v>0</v>
          </cell>
          <cell r="BP337">
            <v>0</v>
          </cell>
          <cell r="BQ337">
            <v>0</v>
          </cell>
          <cell r="BR337">
            <v>0</v>
          </cell>
          <cell r="BS337">
            <v>0</v>
          </cell>
          <cell r="BT337">
            <v>0</v>
          </cell>
          <cell r="BU337">
            <v>0</v>
          </cell>
          <cell r="BV337">
            <v>0</v>
          </cell>
          <cell r="BW337">
            <v>0</v>
          </cell>
          <cell r="BX337">
            <v>0</v>
          </cell>
          <cell r="BY337">
            <v>0</v>
          </cell>
          <cell r="BZ337">
            <v>0</v>
          </cell>
          <cell r="CA337">
            <v>0</v>
          </cell>
          <cell r="CB337">
            <v>0</v>
          </cell>
          <cell r="CC337">
            <v>0</v>
          </cell>
          <cell r="CD337">
            <v>0</v>
          </cell>
          <cell r="CE337">
            <v>0</v>
          </cell>
          <cell r="CF337">
            <v>1</v>
          </cell>
          <cell r="CG337">
            <v>0</v>
          </cell>
          <cell r="CH337">
            <v>0</v>
          </cell>
          <cell r="CI337">
            <v>0</v>
          </cell>
          <cell r="CJ337">
            <v>1</v>
          </cell>
          <cell r="CK337">
            <v>0</v>
          </cell>
          <cell r="CL337">
            <v>0</v>
          </cell>
        </row>
        <row r="338">
          <cell r="H338">
            <v>7132</v>
          </cell>
          <cell r="I338" t="str">
            <v>VISTA ALEGRE De Yurimaguas</v>
          </cell>
          <cell r="J338">
            <v>1</v>
          </cell>
          <cell r="K338">
            <v>0</v>
          </cell>
          <cell r="L338">
            <v>0</v>
          </cell>
          <cell r="M338">
            <v>1</v>
          </cell>
          <cell r="N338">
            <v>1</v>
          </cell>
          <cell r="O338">
            <v>0</v>
          </cell>
          <cell r="P338">
            <v>2</v>
          </cell>
          <cell r="Q338">
            <v>1</v>
          </cell>
          <cell r="R338">
            <v>0</v>
          </cell>
          <cell r="S338">
            <v>2</v>
          </cell>
          <cell r="T338">
            <v>1</v>
          </cell>
          <cell r="U338">
            <v>0</v>
          </cell>
          <cell r="V338">
            <v>2</v>
          </cell>
          <cell r="W338">
            <v>0</v>
          </cell>
          <cell r="X338">
            <v>2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E338">
            <v>2</v>
          </cell>
          <cell r="BF338">
            <v>0</v>
          </cell>
          <cell r="BG338">
            <v>0</v>
          </cell>
          <cell r="BH338">
            <v>64</v>
          </cell>
          <cell r="BI338">
            <v>0</v>
          </cell>
          <cell r="BJ338">
            <v>0</v>
          </cell>
          <cell r="BK338">
            <v>8</v>
          </cell>
          <cell r="BL338">
            <v>0</v>
          </cell>
          <cell r="BM338">
            <v>0</v>
          </cell>
          <cell r="BN338">
            <v>0</v>
          </cell>
          <cell r="BO338">
            <v>0</v>
          </cell>
          <cell r="BP338">
            <v>0</v>
          </cell>
          <cell r="BQ338">
            <v>0</v>
          </cell>
          <cell r="BR338">
            <v>0</v>
          </cell>
          <cell r="BS338">
            <v>0</v>
          </cell>
          <cell r="BT338">
            <v>0</v>
          </cell>
          <cell r="BU338">
            <v>0</v>
          </cell>
          <cell r="BV338">
            <v>0</v>
          </cell>
          <cell r="BW338">
            <v>0</v>
          </cell>
          <cell r="BX338">
            <v>0</v>
          </cell>
          <cell r="BY338">
            <v>0</v>
          </cell>
          <cell r="BZ338">
            <v>2</v>
          </cell>
          <cell r="CA338">
            <v>0</v>
          </cell>
          <cell r="CB338">
            <v>2</v>
          </cell>
          <cell r="CC338">
            <v>0</v>
          </cell>
          <cell r="CD338">
            <v>0</v>
          </cell>
          <cell r="CE338">
            <v>1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  <cell r="CL338">
            <v>0</v>
          </cell>
        </row>
        <row r="339">
          <cell r="H339">
            <v>7220</v>
          </cell>
          <cell r="I339" t="str">
            <v>PUNTO ALEGRE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0</v>
          </cell>
          <cell r="BD339">
            <v>0</v>
          </cell>
          <cell r="BE339">
            <v>0</v>
          </cell>
          <cell r="BF339">
            <v>0</v>
          </cell>
          <cell r="BG339">
            <v>0</v>
          </cell>
          <cell r="BH339">
            <v>0</v>
          </cell>
          <cell r="BI339">
            <v>0</v>
          </cell>
          <cell r="BJ339">
            <v>0</v>
          </cell>
          <cell r="BK339">
            <v>0</v>
          </cell>
          <cell r="BL339">
            <v>0</v>
          </cell>
          <cell r="BM339">
            <v>0</v>
          </cell>
          <cell r="BN339">
            <v>0</v>
          </cell>
          <cell r="BO339">
            <v>0</v>
          </cell>
          <cell r="BP339">
            <v>0</v>
          </cell>
          <cell r="BQ339">
            <v>0</v>
          </cell>
          <cell r="BR339">
            <v>0</v>
          </cell>
          <cell r="BS339">
            <v>0</v>
          </cell>
          <cell r="BT339">
            <v>0</v>
          </cell>
          <cell r="BU339">
            <v>0</v>
          </cell>
          <cell r="BV339">
            <v>0</v>
          </cell>
          <cell r="BW339">
            <v>0</v>
          </cell>
          <cell r="BX339">
            <v>0</v>
          </cell>
          <cell r="BY339">
            <v>0</v>
          </cell>
          <cell r="BZ339">
            <v>0</v>
          </cell>
          <cell r="CA339">
            <v>0</v>
          </cell>
          <cell r="CB339">
            <v>0</v>
          </cell>
          <cell r="CC339">
            <v>0</v>
          </cell>
          <cell r="CD339">
            <v>0</v>
          </cell>
          <cell r="CE339">
            <v>0</v>
          </cell>
          <cell r="CF339">
            <v>0</v>
          </cell>
          <cell r="CG339">
            <v>0</v>
          </cell>
          <cell r="CH339">
            <v>0</v>
          </cell>
          <cell r="CI339">
            <v>0</v>
          </cell>
          <cell r="CJ339">
            <v>0</v>
          </cell>
          <cell r="CK339">
            <v>0</v>
          </cell>
          <cell r="CL339">
            <v>0</v>
          </cell>
        </row>
        <row r="340">
          <cell r="H340">
            <v>7221</v>
          </cell>
          <cell r="I340" t="str">
            <v>CANTA GALLO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2</v>
          </cell>
          <cell r="P340">
            <v>0</v>
          </cell>
          <cell r="Q340">
            <v>0</v>
          </cell>
          <cell r="R340">
            <v>2</v>
          </cell>
          <cell r="S340">
            <v>0</v>
          </cell>
          <cell r="T340">
            <v>0</v>
          </cell>
          <cell r="U340">
            <v>2</v>
          </cell>
          <cell r="V340">
            <v>0</v>
          </cell>
          <cell r="W340">
            <v>2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0</v>
          </cell>
          <cell r="BD340">
            <v>0</v>
          </cell>
          <cell r="BE340">
            <v>0</v>
          </cell>
          <cell r="BF340">
            <v>0</v>
          </cell>
          <cell r="BG340">
            <v>0</v>
          </cell>
          <cell r="BH340">
            <v>1</v>
          </cell>
          <cell r="BI340">
            <v>0</v>
          </cell>
          <cell r="BJ340">
            <v>0</v>
          </cell>
          <cell r="BK340">
            <v>0</v>
          </cell>
          <cell r="BL340">
            <v>2</v>
          </cell>
          <cell r="BM340">
            <v>0</v>
          </cell>
          <cell r="BN340">
            <v>0</v>
          </cell>
          <cell r="BO340">
            <v>0</v>
          </cell>
          <cell r="BP340">
            <v>0</v>
          </cell>
          <cell r="BQ340">
            <v>1</v>
          </cell>
          <cell r="BR340">
            <v>0</v>
          </cell>
          <cell r="BS340">
            <v>0</v>
          </cell>
          <cell r="BT340">
            <v>0</v>
          </cell>
          <cell r="BU340">
            <v>0</v>
          </cell>
          <cell r="BV340">
            <v>0</v>
          </cell>
          <cell r="BW340">
            <v>0</v>
          </cell>
          <cell r="BX340">
            <v>0</v>
          </cell>
          <cell r="BY340">
            <v>0</v>
          </cell>
          <cell r="BZ340">
            <v>2</v>
          </cell>
          <cell r="CA340">
            <v>0</v>
          </cell>
          <cell r="CB340">
            <v>2</v>
          </cell>
          <cell r="CC340">
            <v>0</v>
          </cell>
          <cell r="CD340">
            <v>0</v>
          </cell>
          <cell r="CE340">
            <v>0</v>
          </cell>
          <cell r="CF340">
            <v>0</v>
          </cell>
          <cell r="CG340">
            <v>0</v>
          </cell>
          <cell r="CH340">
            <v>0</v>
          </cell>
          <cell r="CI340">
            <v>0</v>
          </cell>
          <cell r="CJ340">
            <v>1</v>
          </cell>
          <cell r="CK340">
            <v>1</v>
          </cell>
          <cell r="CL340">
            <v>1</v>
          </cell>
        </row>
        <row r="341">
          <cell r="H341">
            <v>7325</v>
          </cell>
          <cell r="I341" t="str">
            <v>NATIVIDAD</v>
          </cell>
          <cell r="J341">
            <v>0</v>
          </cell>
          <cell r="K341">
            <v>11</v>
          </cell>
          <cell r="L341">
            <v>1</v>
          </cell>
          <cell r="M341">
            <v>12</v>
          </cell>
          <cell r="N341">
            <v>0</v>
          </cell>
          <cell r="O341">
            <v>24</v>
          </cell>
          <cell r="P341">
            <v>19</v>
          </cell>
          <cell r="Q341">
            <v>23</v>
          </cell>
          <cell r="R341">
            <v>11</v>
          </cell>
          <cell r="S341">
            <v>9</v>
          </cell>
          <cell r="T341">
            <v>6</v>
          </cell>
          <cell r="U341">
            <v>24</v>
          </cell>
          <cell r="V341">
            <v>18</v>
          </cell>
          <cell r="W341">
            <v>24</v>
          </cell>
          <cell r="X341">
            <v>17</v>
          </cell>
          <cell r="Y341">
            <v>1</v>
          </cell>
          <cell r="Z341">
            <v>0</v>
          </cell>
          <cell r="AA341">
            <v>1</v>
          </cell>
          <cell r="AB341">
            <v>0</v>
          </cell>
          <cell r="AC341">
            <v>10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3</v>
          </cell>
          <cell r="AJ341">
            <v>0</v>
          </cell>
          <cell r="AK341">
            <v>0</v>
          </cell>
          <cell r="AL341">
            <v>2</v>
          </cell>
          <cell r="AM341">
            <v>3</v>
          </cell>
          <cell r="AN341">
            <v>0</v>
          </cell>
          <cell r="AO341">
            <v>0</v>
          </cell>
          <cell r="AP341">
            <v>1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1</v>
          </cell>
          <cell r="AZ341">
            <v>0</v>
          </cell>
          <cell r="BA341">
            <v>0</v>
          </cell>
          <cell r="BB341">
            <v>17</v>
          </cell>
          <cell r="BC341">
            <v>0</v>
          </cell>
          <cell r="BD341">
            <v>0</v>
          </cell>
          <cell r="BE341">
            <v>10</v>
          </cell>
          <cell r="BF341">
            <v>0</v>
          </cell>
          <cell r="BG341">
            <v>0</v>
          </cell>
          <cell r="BH341">
            <v>213</v>
          </cell>
          <cell r="BI341">
            <v>0</v>
          </cell>
          <cell r="BJ341">
            <v>0</v>
          </cell>
          <cell r="BK341">
            <v>18</v>
          </cell>
          <cell r="BL341">
            <v>4</v>
          </cell>
          <cell r="BM341">
            <v>3</v>
          </cell>
          <cell r="BN341">
            <v>20</v>
          </cell>
          <cell r="BO341">
            <v>4</v>
          </cell>
          <cell r="BP341">
            <v>0</v>
          </cell>
          <cell r="BQ341">
            <v>17</v>
          </cell>
          <cell r="BR341">
            <v>6</v>
          </cell>
          <cell r="BS341">
            <v>3</v>
          </cell>
          <cell r="BT341">
            <v>0</v>
          </cell>
          <cell r="BU341">
            <v>0</v>
          </cell>
          <cell r="BV341">
            <v>0</v>
          </cell>
          <cell r="BW341">
            <v>0</v>
          </cell>
          <cell r="BX341">
            <v>0</v>
          </cell>
          <cell r="BY341">
            <v>15</v>
          </cell>
          <cell r="BZ341">
            <v>9</v>
          </cell>
          <cell r="CA341">
            <v>18</v>
          </cell>
          <cell r="CB341">
            <v>8</v>
          </cell>
          <cell r="CC341">
            <v>0</v>
          </cell>
          <cell r="CD341">
            <v>0</v>
          </cell>
          <cell r="CE341">
            <v>3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10</v>
          </cell>
          <cell r="CK341">
            <v>5</v>
          </cell>
          <cell r="CL341">
            <v>0</v>
          </cell>
        </row>
        <row r="342">
          <cell r="H342">
            <v>7326</v>
          </cell>
          <cell r="I342" t="str">
            <v>INDEPENDENCIA</v>
          </cell>
          <cell r="J342">
            <v>0</v>
          </cell>
          <cell r="K342">
            <v>1</v>
          </cell>
          <cell r="L342">
            <v>0</v>
          </cell>
          <cell r="M342">
            <v>1</v>
          </cell>
          <cell r="N342">
            <v>0</v>
          </cell>
          <cell r="O342">
            <v>21</v>
          </cell>
          <cell r="P342">
            <v>25</v>
          </cell>
          <cell r="Q342">
            <v>9</v>
          </cell>
          <cell r="R342">
            <v>2</v>
          </cell>
          <cell r="S342">
            <v>3</v>
          </cell>
          <cell r="T342">
            <v>0</v>
          </cell>
          <cell r="U342">
            <v>20</v>
          </cell>
          <cell r="V342">
            <v>22</v>
          </cell>
          <cell r="W342">
            <v>20</v>
          </cell>
          <cell r="X342">
            <v>22</v>
          </cell>
          <cell r="Y342">
            <v>0</v>
          </cell>
          <cell r="Z342">
            <v>0</v>
          </cell>
          <cell r="AA342">
            <v>1</v>
          </cell>
          <cell r="AB342">
            <v>4</v>
          </cell>
          <cell r="AC342">
            <v>10</v>
          </cell>
          <cell r="AD342">
            <v>2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1</v>
          </cell>
          <cell r="AU342">
            <v>0</v>
          </cell>
          <cell r="AV342">
            <v>4</v>
          </cell>
          <cell r="AW342">
            <v>1</v>
          </cell>
          <cell r="AX342">
            <v>0</v>
          </cell>
          <cell r="AY342">
            <v>0</v>
          </cell>
          <cell r="AZ342">
            <v>0</v>
          </cell>
          <cell r="BA342">
            <v>0</v>
          </cell>
          <cell r="BB342">
            <v>4</v>
          </cell>
          <cell r="BC342">
            <v>0</v>
          </cell>
          <cell r="BD342">
            <v>0</v>
          </cell>
          <cell r="BE342">
            <v>5</v>
          </cell>
          <cell r="BF342">
            <v>0</v>
          </cell>
          <cell r="BG342">
            <v>0</v>
          </cell>
          <cell r="BH342">
            <v>70</v>
          </cell>
          <cell r="BI342">
            <v>0</v>
          </cell>
          <cell r="BJ342">
            <v>0</v>
          </cell>
          <cell r="BK342">
            <v>9</v>
          </cell>
          <cell r="BL342">
            <v>8</v>
          </cell>
          <cell r="BM342">
            <v>6</v>
          </cell>
          <cell r="BN342">
            <v>1</v>
          </cell>
          <cell r="BO342">
            <v>0</v>
          </cell>
          <cell r="BP342">
            <v>0</v>
          </cell>
          <cell r="BQ342">
            <v>12</v>
          </cell>
          <cell r="BR342">
            <v>1</v>
          </cell>
          <cell r="BS342">
            <v>2</v>
          </cell>
          <cell r="BT342">
            <v>0</v>
          </cell>
          <cell r="BU342">
            <v>0</v>
          </cell>
          <cell r="BV342">
            <v>0</v>
          </cell>
          <cell r="BW342">
            <v>1</v>
          </cell>
          <cell r="BX342">
            <v>0</v>
          </cell>
          <cell r="BY342">
            <v>14</v>
          </cell>
          <cell r="BZ342">
            <v>8</v>
          </cell>
          <cell r="CA342">
            <v>16</v>
          </cell>
          <cell r="CB342">
            <v>6</v>
          </cell>
          <cell r="CC342">
            <v>0</v>
          </cell>
          <cell r="CD342">
            <v>0</v>
          </cell>
          <cell r="CE342">
            <v>0</v>
          </cell>
          <cell r="CF342">
            <v>2</v>
          </cell>
          <cell r="CG342">
            <v>0</v>
          </cell>
          <cell r="CH342">
            <v>0</v>
          </cell>
          <cell r="CI342">
            <v>2</v>
          </cell>
          <cell r="CJ342">
            <v>7</v>
          </cell>
          <cell r="CK342">
            <v>2</v>
          </cell>
          <cell r="CL342">
            <v>0</v>
          </cell>
        </row>
        <row r="343">
          <cell r="H343">
            <v>7412</v>
          </cell>
          <cell r="I343" t="str">
            <v>PUERTO ARTURO</v>
          </cell>
          <cell r="J343">
            <v>0</v>
          </cell>
          <cell r="K343">
            <v>1</v>
          </cell>
          <cell r="L343">
            <v>0</v>
          </cell>
          <cell r="M343">
            <v>1</v>
          </cell>
          <cell r="N343">
            <v>0</v>
          </cell>
          <cell r="O343">
            <v>3</v>
          </cell>
          <cell r="P343">
            <v>1</v>
          </cell>
          <cell r="Q343">
            <v>0</v>
          </cell>
          <cell r="R343">
            <v>1</v>
          </cell>
          <cell r="S343">
            <v>0</v>
          </cell>
          <cell r="T343">
            <v>0</v>
          </cell>
          <cell r="U343">
            <v>3</v>
          </cell>
          <cell r="V343">
            <v>1</v>
          </cell>
          <cell r="W343">
            <v>3</v>
          </cell>
          <cell r="X343">
            <v>1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AZ343">
            <v>0</v>
          </cell>
          <cell r="BA343">
            <v>0</v>
          </cell>
          <cell r="BB343">
            <v>1</v>
          </cell>
          <cell r="BC343">
            <v>0</v>
          </cell>
          <cell r="BD343">
            <v>0</v>
          </cell>
          <cell r="BE343">
            <v>1</v>
          </cell>
          <cell r="BF343">
            <v>0</v>
          </cell>
          <cell r="BG343">
            <v>0</v>
          </cell>
          <cell r="BH343">
            <v>19</v>
          </cell>
          <cell r="BI343">
            <v>0</v>
          </cell>
          <cell r="BJ343">
            <v>0</v>
          </cell>
          <cell r="BK343">
            <v>4</v>
          </cell>
          <cell r="BL343">
            <v>0</v>
          </cell>
          <cell r="BM343">
            <v>0</v>
          </cell>
          <cell r="BN343">
            <v>6</v>
          </cell>
          <cell r="BO343">
            <v>0</v>
          </cell>
          <cell r="BP343">
            <v>0</v>
          </cell>
          <cell r="BQ343">
            <v>0</v>
          </cell>
          <cell r="BR343">
            <v>0</v>
          </cell>
          <cell r="BS343">
            <v>0</v>
          </cell>
          <cell r="BT343">
            <v>0</v>
          </cell>
          <cell r="BU343">
            <v>0</v>
          </cell>
          <cell r="BV343">
            <v>0</v>
          </cell>
          <cell r="BW343">
            <v>0</v>
          </cell>
          <cell r="BX343">
            <v>0</v>
          </cell>
          <cell r="BY343">
            <v>0</v>
          </cell>
          <cell r="BZ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2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  <cell r="CL343">
            <v>0</v>
          </cell>
        </row>
        <row r="344">
          <cell r="H344">
            <v>7413</v>
          </cell>
          <cell r="I344" t="str">
            <v>SOLEDAD De Balsapuerto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0</v>
          </cell>
          <cell r="BD344">
            <v>0</v>
          </cell>
          <cell r="BE344">
            <v>0</v>
          </cell>
          <cell r="BF344">
            <v>0</v>
          </cell>
          <cell r="BG344">
            <v>0</v>
          </cell>
          <cell r="BH344">
            <v>0</v>
          </cell>
          <cell r="BI344">
            <v>0</v>
          </cell>
          <cell r="BJ344">
            <v>0</v>
          </cell>
          <cell r="BK344">
            <v>0</v>
          </cell>
          <cell r="BL344">
            <v>0</v>
          </cell>
          <cell r="BM344">
            <v>0</v>
          </cell>
          <cell r="BN344">
            <v>0</v>
          </cell>
          <cell r="BO344">
            <v>0</v>
          </cell>
          <cell r="BP344">
            <v>0</v>
          </cell>
          <cell r="BQ344">
            <v>0</v>
          </cell>
          <cell r="BR344">
            <v>0</v>
          </cell>
          <cell r="BS344">
            <v>0</v>
          </cell>
          <cell r="BT344">
            <v>0</v>
          </cell>
          <cell r="BU344">
            <v>0</v>
          </cell>
          <cell r="BV344">
            <v>0</v>
          </cell>
          <cell r="BW344">
            <v>0</v>
          </cell>
          <cell r="BX344">
            <v>0</v>
          </cell>
          <cell r="BY344">
            <v>0</v>
          </cell>
          <cell r="BZ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  <cell r="CL344">
            <v>0</v>
          </cell>
        </row>
        <row r="345">
          <cell r="H345">
            <v>7448</v>
          </cell>
          <cell r="I345" t="str">
            <v>BELEN DE TROMPETEROS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0</v>
          </cell>
          <cell r="BD345">
            <v>0</v>
          </cell>
          <cell r="BE345">
            <v>0</v>
          </cell>
          <cell r="BF345">
            <v>0</v>
          </cell>
          <cell r="BG345">
            <v>0</v>
          </cell>
          <cell r="BH345">
            <v>0</v>
          </cell>
          <cell r="BI345">
            <v>0</v>
          </cell>
          <cell r="BJ345">
            <v>0</v>
          </cell>
          <cell r="BK345">
            <v>0</v>
          </cell>
          <cell r="BL345">
            <v>0</v>
          </cell>
          <cell r="BM345">
            <v>0</v>
          </cell>
          <cell r="BN345">
            <v>0</v>
          </cell>
          <cell r="BO345">
            <v>0</v>
          </cell>
          <cell r="BP345">
            <v>0</v>
          </cell>
          <cell r="BQ345">
            <v>0</v>
          </cell>
          <cell r="BR345">
            <v>0</v>
          </cell>
          <cell r="BS345">
            <v>0</v>
          </cell>
          <cell r="BT345">
            <v>0</v>
          </cell>
          <cell r="BU345">
            <v>0</v>
          </cell>
          <cell r="BV345">
            <v>0</v>
          </cell>
          <cell r="BW345">
            <v>0</v>
          </cell>
          <cell r="BX345">
            <v>0</v>
          </cell>
          <cell r="BY345">
            <v>0</v>
          </cell>
          <cell r="BZ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  <cell r="CL345">
            <v>0</v>
          </cell>
        </row>
        <row r="346">
          <cell r="H346">
            <v>7458</v>
          </cell>
          <cell r="I346" t="str">
            <v>LAS AMAZONAS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0</v>
          </cell>
          <cell r="BD346">
            <v>0</v>
          </cell>
          <cell r="BE346">
            <v>0</v>
          </cell>
          <cell r="BF346">
            <v>0</v>
          </cell>
          <cell r="BG346">
            <v>0</v>
          </cell>
          <cell r="BH346">
            <v>0</v>
          </cell>
          <cell r="BI346">
            <v>0</v>
          </cell>
          <cell r="BJ346">
            <v>0</v>
          </cell>
          <cell r="BK346">
            <v>0</v>
          </cell>
          <cell r="BL346">
            <v>0</v>
          </cell>
          <cell r="BM346">
            <v>0</v>
          </cell>
          <cell r="BN346">
            <v>0</v>
          </cell>
          <cell r="BO346">
            <v>0</v>
          </cell>
          <cell r="BP346">
            <v>0</v>
          </cell>
          <cell r="BQ346">
            <v>0</v>
          </cell>
          <cell r="BR346">
            <v>0</v>
          </cell>
          <cell r="BS346">
            <v>0</v>
          </cell>
          <cell r="BT346">
            <v>0</v>
          </cell>
          <cell r="BU346">
            <v>0</v>
          </cell>
          <cell r="BV346">
            <v>0</v>
          </cell>
          <cell r="BW346">
            <v>0</v>
          </cell>
          <cell r="BX346">
            <v>0</v>
          </cell>
          <cell r="BY346">
            <v>0</v>
          </cell>
          <cell r="BZ346">
            <v>0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  <cell r="CL346">
            <v>0</v>
          </cell>
        </row>
        <row r="347">
          <cell r="H347">
            <v>7459</v>
          </cell>
          <cell r="I347" t="str">
            <v>PUCACURO DE TROMPETEROS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0</v>
          </cell>
          <cell r="BD347">
            <v>0</v>
          </cell>
          <cell r="BE347">
            <v>0</v>
          </cell>
          <cell r="BF347">
            <v>0</v>
          </cell>
          <cell r="BG347">
            <v>0</v>
          </cell>
          <cell r="BH347">
            <v>0</v>
          </cell>
          <cell r="BI347">
            <v>0</v>
          </cell>
          <cell r="BJ347">
            <v>0</v>
          </cell>
          <cell r="BK347">
            <v>0</v>
          </cell>
          <cell r="BL347">
            <v>0</v>
          </cell>
          <cell r="BM347">
            <v>0</v>
          </cell>
          <cell r="BN347">
            <v>0</v>
          </cell>
          <cell r="BO347">
            <v>0</v>
          </cell>
          <cell r="BP347">
            <v>0</v>
          </cell>
          <cell r="BQ347">
            <v>0</v>
          </cell>
          <cell r="BR347">
            <v>0</v>
          </cell>
          <cell r="BS347">
            <v>0</v>
          </cell>
          <cell r="BT347">
            <v>0</v>
          </cell>
          <cell r="BU347">
            <v>0</v>
          </cell>
          <cell r="BV347">
            <v>0</v>
          </cell>
          <cell r="BW347">
            <v>0</v>
          </cell>
          <cell r="BX347">
            <v>0</v>
          </cell>
          <cell r="BY347">
            <v>0</v>
          </cell>
          <cell r="BZ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  <cell r="CL347">
            <v>0</v>
          </cell>
        </row>
        <row r="348">
          <cell r="H348">
            <v>7462</v>
          </cell>
          <cell r="I348" t="str">
            <v>FRAY MARTIN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0</v>
          </cell>
          <cell r="BD348">
            <v>0</v>
          </cell>
          <cell r="BE348">
            <v>0</v>
          </cell>
          <cell r="BF348">
            <v>0</v>
          </cell>
          <cell r="BG348">
            <v>0</v>
          </cell>
          <cell r="BH348">
            <v>0</v>
          </cell>
          <cell r="BI348">
            <v>0</v>
          </cell>
          <cell r="BJ348">
            <v>0</v>
          </cell>
          <cell r="BK348">
            <v>0</v>
          </cell>
          <cell r="BL348">
            <v>0</v>
          </cell>
          <cell r="BM348">
            <v>0</v>
          </cell>
          <cell r="BN348">
            <v>0</v>
          </cell>
          <cell r="BO348">
            <v>0</v>
          </cell>
          <cell r="BP348">
            <v>0</v>
          </cell>
          <cell r="BQ348">
            <v>0</v>
          </cell>
          <cell r="BR348">
            <v>0</v>
          </cell>
          <cell r="BS348">
            <v>0</v>
          </cell>
          <cell r="BT348">
            <v>0</v>
          </cell>
          <cell r="BU348">
            <v>0</v>
          </cell>
          <cell r="BV348">
            <v>0</v>
          </cell>
          <cell r="BW348">
            <v>0</v>
          </cell>
          <cell r="BX348">
            <v>0</v>
          </cell>
          <cell r="BY348">
            <v>0</v>
          </cell>
          <cell r="BZ348">
            <v>0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  <cell r="CL348">
            <v>0</v>
          </cell>
        </row>
        <row r="349">
          <cell r="H349">
            <v>9720</v>
          </cell>
          <cell r="I349" t="str">
            <v>ROCA FUERTE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1</v>
          </cell>
          <cell r="Q349">
            <v>0</v>
          </cell>
          <cell r="R349">
            <v>0</v>
          </cell>
          <cell r="S349">
            <v>1</v>
          </cell>
          <cell r="T349">
            <v>0</v>
          </cell>
          <cell r="U349">
            <v>0</v>
          </cell>
          <cell r="V349">
            <v>1</v>
          </cell>
          <cell r="W349">
            <v>0</v>
          </cell>
          <cell r="X349">
            <v>1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AZ349">
            <v>0</v>
          </cell>
          <cell r="BA349">
            <v>0</v>
          </cell>
          <cell r="BB349">
            <v>2</v>
          </cell>
          <cell r="BC349">
            <v>0</v>
          </cell>
          <cell r="BD349">
            <v>0</v>
          </cell>
          <cell r="BE349">
            <v>0</v>
          </cell>
          <cell r="BF349">
            <v>0</v>
          </cell>
          <cell r="BG349">
            <v>0</v>
          </cell>
          <cell r="BH349">
            <v>74</v>
          </cell>
          <cell r="BI349">
            <v>0</v>
          </cell>
          <cell r="BJ349">
            <v>0</v>
          </cell>
          <cell r="BK349">
            <v>6</v>
          </cell>
          <cell r="BL349">
            <v>0</v>
          </cell>
          <cell r="BM349">
            <v>0</v>
          </cell>
          <cell r="BN349">
            <v>0</v>
          </cell>
          <cell r="BO349">
            <v>0</v>
          </cell>
          <cell r="BP349">
            <v>0</v>
          </cell>
          <cell r="BQ349">
            <v>0</v>
          </cell>
          <cell r="BR349">
            <v>0</v>
          </cell>
          <cell r="BS349">
            <v>0</v>
          </cell>
          <cell r="BT349">
            <v>0</v>
          </cell>
          <cell r="BU349">
            <v>0</v>
          </cell>
          <cell r="BV349">
            <v>0</v>
          </cell>
          <cell r="BW349">
            <v>0</v>
          </cell>
          <cell r="BX349">
            <v>0</v>
          </cell>
          <cell r="BY349">
            <v>0</v>
          </cell>
          <cell r="BZ349">
            <v>0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1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  <cell r="CL349">
            <v>0</v>
          </cell>
        </row>
        <row r="350">
          <cell r="H350">
            <v>9721</v>
          </cell>
          <cell r="I350" t="str">
            <v>SANTA LUCIA</v>
          </cell>
          <cell r="J350">
            <v>1</v>
          </cell>
          <cell r="K350">
            <v>0</v>
          </cell>
          <cell r="L350">
            <v>0</v>
          </cell>
          <cell r="M350">
            <v>1</v>
          </cell>
          <cell r="N350">
            <v>1</v>
          </cell>
          <cell r="O350">
            <v>4</v>
          </cell>
          <cell r="P350">
            <v>3</v>
          </cell>
          <cell r="Q350">
            <v>4</v>
          </cell>
          <cell r="R350">
            <v>0</v>
          </cell>
          <cell r="S350">
            <v>0</v>
          </cell>
          <cell r="T350">
            <v>0</v>
          </cell>
          <cell r="U350">
            <v>3</v>
          </cell>
          <cell r="V350">
            <v>2</v>
          </cell>
          <cell r="W350">
            <v>5</v>
          </cell>
          <cell r="X350">
            <v>4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AZ350">
            <v>0</v>
          </cell>
          <cell r="BA350">
            <v>0</v>
          </cell>
          <cell r="BB350">
            <v>1</v>
          </cell>
          <cell r="BC350">
            <v>0</v>
          </cell>
          <cell r="BD350">
            <v>0</v>
          </cell>
          <cell r="BE350">
            <v>1</v>
          </cell>
          <cell r="BF350">
            <v>0</v>
          </cell>
          <cell r="BG350">
            <v>0</v>
          </cell>
          <cell r="BH350">
            <v>27</v>
          </cell>
          <cell r="BI350">
            <v>0</v>
          </cell>
          <cell r="BJ350">
            <v>0</v>
          </cell>
          <cell r="BK350">
            <v>1</v>
          </cell>
          <cell r="BL350">
            <v>0</v>
          </cell>
          <cell r="BM350">
            <v>0</v>
          </cell>
          <cell r="BN350">
            <v>0</v>
          </cell>
          <cell r="BO350">
            <v>0</v>
          </cell>
          <cell r="BP350">
            <v>0</v>
          </cell>
          <cell r="BQ350">
            <v>2</v>
          </cell>
          <cell r="BR350">
            <v>0</v>
          </cell>
          <cell r="BS350">
            <v>0</v>
          </cell>
          <cell r="BT350">
            <v>0</v>
          </cell>
          <cell r="BU350">
            <v>0</v>
          </cell>
          <cell r="BV350">
            <v>0</v>
          </cell>
          <cell r="BW350">
            <v>0</v>
          </cell>
          <cell r="BX350">
            <v>0</v>
          </cell>
          <cell r="BY350">
            <v>2</v>
          </cell>
          <cell r="BZ350">
            <v>4</v>
          </cell>
          <cell r="CA350">
            <v>2</v>
          </cell>
          <cell r="CB350">
            <v>4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1</v>
          </cell>
          <cell r="CK350">
            <v>0</v>
          </cell>
          <cell r="CL350">
            <v>0</v>
          </cell>
        </row>
        <row r="351">
          <cell r="H351">
            <v>9723</v>
          </cell>
          <cell r="I351" t="str">
            <v>NUEVA ESPERANZA de Balsapuerto</v>
          </cell>
          <cell r="J351">
            <v>0</v>
          </cell>
          <cell r="K351">
            <v>6</v>
          </cell>
          <cell r="L351">
            <v>2</v>
          </cell>
          <cell r="M351">
            <v>8</v>
          </cell>
          <cell r="N351">
            <v>2</v>
          </cell>
          <cell r="O351">
            <v>9</v>
          </cell>
          <cell r="P351">
            <v>6</v>
          </cell>
          <cell r="Q351">
            <v>6</v>
          </cell>
          <cell r="R351">
            <v>10</v>
          </cell>
          <cell r="S351">
            <v>5</v>
          </cell>
          <cell r="T351">
            <v>7</v>
          </cell>
          <cell r="U351">
            <v>9</v>
          </cell>
          <cell r="V351">
            <v>5</v>
          </cell>
          <cell r="W351">
            <v>10</v>
          </cell>
          <cell r="X351">
            <v>6</v>
          </cell>
          <cell r="Y351">
            <v>1</v>
          </cell>
          <cell r="Z351">
            <v>0</v>
          </cell>
          <cell r="AA351">
            <v>0</v>
          </cell>
          <cell r="AB351">
            <v>0</v>
          </cell>
          <cell r="AC351">
            <v>7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AZ351">
            <v>0</v>
          </cell>
          <cell r="BA351">
            <v>0</v>
          </cell>
          <cell r="BB351">
            <v>1</v>
          </cell>
          <cell r="BC351">
            <v>0</v>
          </cell>
          <cell r="BD351">
            <v>0</v>
          </cell>
          <cell r="BE351">
            <v>0</v>
          </cell>
          <cell r="BF351">
            <v>0</v>
          </cell>
          <cell r="BG351">
            <v>0</v>
          </cell>
          <cell r="BH351">
            <v>0</v>
          </cell>
          <cell r="BI351">
            <v>0</v>
          </cell>
          <cell r="BJ351">
            <v>0</v>
          </cell>
          <cell r="BK351">
            <v>0</v>
          </cell>
          <cell r="BL351">
            <v>8</v>
          </cell>
          <cell r="BM351">
            <v>3</v>
          </cell>
          <cell r="BN351">
            <v>11</v>
          </cell>
          <cell r="BO351">
            <v>0</v>
          </cell>
          <cell r="BP351">
            <v>1</v>
          </cell>
          <cell r="BQ351">
            <v>2</v>
          </cell>
          <cell r="BR351">
            <v>0</v>
          </cell>
          <cell r="BS351">
            <v>0</v>
          </cell>
          <cell r="BT351">
            <v>0</v>
          </cell>
          <cell r="BU351">
            <v>0</v>
          </cell>
          <cell r="BV351">
            <v>0</v>
          </cell>
          <cell r="BW351">
            <v>0</v>
          </cell>
          <cell r="BX351">
            <v>0</v>
          </cell>
          <cell r="BY351">
            <v>3</v>
          </cell>
          <cell r="BZ351">
            <v>0</v>
          </cell>
          <cell r="CA351">
            <v>3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  <cell r="CL351">
            <v>0</v>
          </cell>
        </row>
        <row r="352">
          <cell r="H352">
            <v>9729</v>
          </cell>
          <cell r="I352" t="str">
            <v>PUCALPILLO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0</v>
          </cell>
          <cell r="BD352">
            <v>0</v>
          </cell>
          <cell r="BE352">
            <v>0</v>
          </cell>
          <cell r="BF352">
            <v>0</v>
          </cell>
          <cell r="BG352">
            <v>0</v>
          </cell>
          <cell r="BH352">
            <v>0</v>
          </cell>
          <cell r="BI352">
            <v>0</v>
          </cell>
          <cell r="BJ352">
            <v>0</v>
          </cell>
          <cell r="BK352">
            <v>0</v>
          </cell>
          <cell r="BL352">
            <v>0</v>
          </cell>
          <cell r="BM352">
            <v>0</v>
          </cell>
          <cell r="BN352">
            <v>0</v>
          </cell>
          <cell r="BO352">
            <v>0</v>
          </cell>
          <cell r="BP352">
            <v>0</v>
          </cell>
          <cell r="BQ352">
            <v>0</v>
          </cell>
          <cell r="BR352">
            <v>0</v>
          </cell>
          <cell r="BS352">
            <v>0</v>
          </cell>
          <cell r="BT352">
            <v>0</v>
          </cell>
          <cell r="BU352">
            <v>0</v>
          </cell>
          <cell r="BV352">
            <v>0</v>
          </cell>
          <cell r="BW352">
            <v>0</v>
          </cell>
          <cell r="BX352">
            <v>0</v>
          </cell>
          <cell r="BY352">
            <v>0</v>
          </cell>
          <cell r="BZ352">
            <v>0</v>
          </cell>
          <cell r="CA352">
            <v>0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  <cell r="CL352">
            <v>0</v>
          </cell>
        </row>
        <row r="353">
          <cell r="H353">
            <v>10259</v>
          </cell>
          <cell r="I353" t="str">
            <v>SAN JUAN de Balsapuerto</v>
          </cell>
          <cell r="J353">
            <v>0</v>
          </cell>
          <cell r="K353">
            <v>2</v>
          </cell>
          <cell r="L353">
            <v>0</v>
          </cell>
          <cell r="M353">
            <v>2</v>
          </cell>
          <cell r="N353">
            <v>0</v>
          </cell>
          <cell r="O353">
            <v>4</v>
          </cell>
          <cell r="P353">
            <v>6</v>
          </cell>
          <cell r="Q353">
            <v>1</v>
          </cell>
          <cell r="R353">
            <v>1</v>
          </cell>
          <cell r="S353">
            <v>2</v>
          </cell>
          <cell r="T353">
            <v>0</v>
          </cell>
          <cell r="U353">
            <v>4</v>
          </cell>
          <cell r="V353">
            <v>6</v>
          </cell>
          <cell r="W353">
            <v>4</v>
          </cell>
          <cell r="X353">
            <v>6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0</v>
          </cell>
          <cell r="BD353">
            <v>0</v>
          </cell>
          <cell r="BE353">
            <v>0</v>
          </cell>
          <cell r="BF353">
            <v>0</v>
          </cell>
          <cell r="BG353">
            <v>0</v>
          </cell>
          <cell r="BH353">
            <v>0</v>
          </cell>
          <cell r="BI353">
            <v>0</v>
          </cell>
          <cell r="BJ353">
            <v>0</v>
          </cell>
          <cell r="BK353">
            <v>0</v>
          </cell>
          <cell r="BL353">
            <v>0</v>
          </cell>
          <cell r="BM353">
            <v>2</v>
          </cell>
          <cell r="BN353">
            <v>3</v>
          </cell>
          <cell r="BO353">
            <v>0</v>
          </cell>
          <cell r="BP353">
            <v>0</v>
          </cell>
          <cell r="BQ353">
            <v>2</v>
          </cell>
          <cell r="BR353">
            <v>0</v>
          </cell>
          <cell r="BS353">
            <v>0</v>
          </cell>
          <cell r="BT353">
            <v>0</v>
          </cell>
          <cell r="BU353">
            <v>0</v>
          </cell>
          <cell r="BV353">
            <v>0</v>
          </cell>
          <cell r="BW353">
            <v>0</v>
          </cell>
          <cell r="BX353">
            <v>0</v>
          </cell>
          <cell r="BY353">
            <v>3</v>
          </cell>
          <cell r="BZ353">
            <v>1</v>
          </cell>
          <cell r="CA353">
            <v>3</v>
          </cell>
          <cell r="CB353">
            <v>1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1</v>
          </cell>
          <cell r="CK353">
            <v>0</v>
          </cell>
          <cell r="CL353">
            <v>0</v>
          </cell>
        </row>
        <row r="354">
          <cell r="H354">
            <v>10488</v>
          </cell>
          <cell r="I354" t="str">
            <v>SAN JOSE DE COCHIQUINAS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1</v>
          </cell>
          <cell r="P354">
            <v>0</v>
          </cell>
          <cell r="Q354">
            <v>3</v>
          </cell>
          <cell r="R354">
            <v>2</v>
          </cell>
          <cell r="S354">
            <v>0</v>
          </cell>
          <cell r="T354">
            <v>2</v>
          </cell>
          <cell r="U354">
            <v>1</v>
          </cell>
          <cell r="V354">
            <v>0</v>
          </cell>
          <cell r="W354">
            <v>1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1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2</v>
          </cell>
          <cell r="AS354">
            <v>3</v>
          </cell>
          <cell r="AT354">
            <v>0</v>
          </cell>
          <cell r="AU354">
            <v>0</v>
          </cell>
          <cell r="AV354">
            <v>1</v>
          </cell>
          <cell r="AW354">
            <v>1</v>
          </cell>
          <cell r="AX354">
            <v>0</v>
          </cell>
          <cell r="AY354">
            <v>1</v>
          </cell>
          <cell r="AZ354">
            <v>0</v>
          </cell>
          <cell r="BA354">
            <v>0</v>
          </cell>
          <cell r="BB354">
            <v>2</v>
          </cell>
          <cell r="BC354">
            <v>0</v>
          </cell>
          <cell r="BD354">
            <v>0</v>
          </cell>
          <cell r="BE354">
            <v>0</v>
          </cell>
          <cell r="BF354">
            <v>0</v>
          </cell>
          <cell r="BG354">
            <v>0</v>
          </cell>
          <cell r="BH354">
            <v>33</v>
          </cell>
          <cell r="BI354">
            <v>0</v>
          </cell>
          <cell r="BJ354">
            <v>0</v>
          </cell>
          <cell r="BK354">
            <v>6</v>
          </cell>
          <cell r="BL354">
            <v>1</v>
          </cell>
          <cell r="BM354">
            <v>1</v>
          </cell>
          <cell r="BN354">
            <v>1</v>
          </cell>
          <cell r="BO354">
            <v>0</v>
          </cell>
          <cell r="BP354">
            <v>0</v>
          </cell>
          <cell r="BQ354">
            <v>0</v>
          </cell>
          <cell r="BR354">
            <v>2</v>
          </cell>
          <cell r="BS354">
            <v>0</v>
          </cell>
          <cell r="BT354">
            <v>0</v>
          </cell>
          <cell r="BU354">
            <v>0</v>
          </cell>
          <cell r="BV354">
            <v>0</v>
          </cell>
          <cell r="BW354">
            <v>0</v>
          </cell>
          <cell r="BX354">
            <v>0</v>
          </cell>
          <cell r="BY354">
            <v>2</v>
          </cell>
          <cell r="BZ354">
            <v>0</v>
          </cell>
          <cell r="CA354">
            <v>2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  <cell r="CL354">
            <v>0</v>
          </cell>
        </row>
        <row r="355">
          <cell r="H355">
            <v>11579</v>
          </cell>
          <cell r="I355" t="str">
            <v>SANTA ISABEL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1</v>
          </cell>
          <cell r="P355">
            <v>1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1</v>
          </cell>
          <cell r="V355">
            <v>1</v>
          </cell>
          <cell r="W355">
            <v>1</v>
          </cell>
          <cell r="X355">
            <v>1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1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0</v>
          </cell>
          <cell r="BD355">
            <v>0</v>
          </cell>
          <cell r="BE355">
            <v>0</v>
          </cell>
          <cell r="BF355">
            <v>0</v>
          </cell>
          <cell r="BG355">
            <v>0</v>
          </cell>
          <cell r="BH355">
            <v>0</v>
          </cell>
          <cell r="BI355">
            <v>0</v>
          </cell>
          <cell r="BJ355">
            <v>0</v>
          </cell>
          <cell r="BK355">
            <v>0</v>
          </cell>
          <cell r="BL355">
            <v>1</v>
          </cell>
          <cell r="BM355">
            <v>0</v>
          </cell>
          <cell r="BN355">
            <v>3</v>
          </cell>
          <cell r="BO355">
            <v>0</v>
          </cell>
          <cell r="BP355">
            <v>0</v>
          </cell>
          <cell r="BQ355">
            <v>1</v>
          </cell>
          <cell r="BR355">
            <v>0</v>
          </cell>
          <cell r="BS355">
            <v>0</v>
          </cell>
          <cell r="BT355">
            <v>0</v>
          </cell>
          <cell r="BU355">
            <v>0</v>
          </cell>
          <cell r="BV355">
            <v>0</v>
          </cell>
          <cell r="BW355">
            <v>0</v>
          </cell>
          <cell r="BX355">
            <v>0</v>
          </cell>
          <cell r="BY355">
            <v>0</v>
          </cell>
          <cell r="BZ355">
            <v>1</v>
          </cell>
          <cell r="CA355">
            <v>0</v>
          </cell>
          <cell r="CB355">
            <v>0</v>
          </cell>
          <cell r="CC355">
            <v>0</v>
          </cell>
          <cell r="CD355">
            <v>0</v>
          </cell>
          <cell r="CE355">
            <v>0</v>
          </cell>
          <cell r="CF355">
            <v>0</v>
          </cell>
          <cell r="CG355">
            <v>0</v>
          </cell>
          <cell r="CH355">
            <v>0</v>
          </cell>
          <cell r="CI355">
            <v>0</v>
          </cell>
          <cell r="CJ355">
            <v>1</v>
          </cell>
          <cell r="CK355">
            <v>0</v>
          </cell>
          <cell r="CL355">
            <v>0</v>
          </cell>
        </row>
        <row r="356">
          <cell r="H356">
            <v>11687</v>
          </cell>
          <cell r="I356" t="str">
            <v>SAN ANTONIO DE YANAYACU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0</v>
          </cell>
          <cell r="BD356">
            <v>0</v>
          </cell>
          <cell r="BE356">
            <v>0</v>
          </cell>
          <cell r="BF356">
            <v>0</v>
          </cell>
          <cell r="BG356">
            <v>0</v>
          </cell>
          <cell r="BH356">
            <v>0</v>
          </cell>
          <cell r="BI356">
            <v>0</v>
          </cell>
          <cell r="BJ356">
            <v>0</v>
          </cell>
          <cell r="BK356">
            <v>0</v>
          </cell>
          <cell r="BL356">
            <v>0</v>
          </cell>
          <cell r="BM356">
            <v>0</v>
          </cell>
          <cell r="BN356">
            <v>0</v>
          </cell>
          <cell r="BO356">
            <v>0</v>
          </cell>
          <cell r="BP356">
            <v>0</v>
          </cell>
          <cell r="BQ356">
            <v>0</v>
          </cell>
          <cell r="BR356">
            <v>0</v>
          </cell>
          <cell r="BS356">
            <v>0</v>
          </cell>
          <cell r="BT356">
            <v>0</v>
          </cell>
          <cell r="BU356">
            <v>0</v>
          </cell>
          <cell r="BV356">
            <v>0</v>
          </cell>
          <cell r="BW356">
            <v>0</v>
          </cell>
          <cell r="BX356">
            <v>0</v>
          </cell>
          <cell r="BY356">
            <v>0</v>
          </cell>
          <cell r="BZ356">
            <v>0</v>
          </cell>
          <cell r="CA356">
            <v>0</v>
          </cell>
          <cell r="CB356">
            <v>0</v>
          </cell>
          <cell r="CC356">
            <v>0</v>
          </cell>
          <cell r="CD356">
            <v>0</v>
          </cell>
          <cell r="CE356">
            <v>0</v>
          </cell>
          <cell r="CF356">
            <v>0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  <cell r="CL356">
            <v>0</v>
          </cell>
        </row>
        <row r="357">
          <cell r="H357">
            <v>11689</v>
          </cell>
          <cell r="I357" t="str">
            <v>PUERTO PORVENIR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3</v>
          </cell>
          <cell r="P357">
            <v>2</v>
          </cell>
          <cell r="Q357">
            <v>3</v>
          </cell>
          <cell r="R357">
            <v>3</v>
          </cell>
          <cell r="S357">
            <v>2</v>
          </cell>
          <cell r="T357">
            <v>3</v>
          </cell>
          <cell r="U357">
            <v>3</v>
          </cell>
          <cell r="V357">
            <v>2</v>
          </cell>
          <cell r="W357">
            <v>3</v>
          </cell>
          <cell r="X357">
            <v>2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AZ357">
            <v>0</v>
          </cell>
          <cell r="BA357">
            <v>0</v>
          </cell>
          <cell r="BB357">
            <v>4</v>
          </cell>
          <cell r="BC357">
            <v>0</v>
          </cell>
          <cell r="BD357">
            <v>0</v>
          </cell>
          <cell r="BE357">
            <v>3</v>
          </cell>
          <cell r="BF357">
            <v>0</v>
          </cell>
          <cell r="BG357">
            <v>0</v>
          </cell>
          <cell r="BH357">
            <v>125</v>
          </cell>
          <cell r="BI357">
            <v>0</v>
          </cell>
          <cell r="BJ357">
            <v>0</v>
          </cell>
          <cell r="BK357">
            <v>6</v>
          </cell>
          <cell r="BL357">
            <v>0</v>
          </cell>
          <cell r="BM357">
            <v>1</v>
          </cell>
          <cell r="BN357">
            <v>0</v>
          </cell>
          <cell r="BO357">
            <v>0</v>
          </cell>
          <cell r="BP357">
            <v>1</v>
          </cell>
          <cell r="BQ357">
            <v>2</v>
          </cell>
          <cell r="BR357">
            <v>0</v>
          </cell>
          <cell r="BS357">
            <v>0</v>
          </cell>
          <cell r="BT357">
            <v>0</v>
          </cell>
          <cell r="BU357">
            <v>0</v>
          </cell>
          <cell r="BV357">
            <v>0</v>
          </cell>
          <cell r="BW357">
            <v>0</v>
          </cell>
          <cell r="BX357">
            <v>0</v>
          </cell>
          <cell r="BY357">
            <v>1</v>
          </cell>
          <cell r="BZ357">
            <v>0</v>
          </cell>
          <cell r="CA357">
            <v>1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  <cell r="CL357">
            <v>0</v>
          </cell>
        </row>
        <row r="358">
          <cell r="H358">
            <v>11690</v>
          </cell>
          <cell r="I358" t="str">
            <v>TRUENO COCHA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1</v>
          </cell>
          <cell r="P358">
            <v>1</v>
          </cell>
          <cell r="Q358">
            <v>2</v>
          </cell>
          <cell r="R358">
            <v>1</v>
          </cell>
          <cell r="S358">
            <v>2</v>
          </cell>
          <cell r="T358">
            <v>1</v>
          </cell>
          <cell r="U358">
            <v>1</v>
          </cell>
          <cell r="V358">
            <v>1</v>
          </cell>
          <cell r="W358">
            <v>1</v>
          </cell>
          <cell r="X358">
            <v>1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0</v>
          </cell>
          <cell r="BD358">
            <v>0</v>
          </cell>
          <cell r="BE358">
            <v>0</v>
          </cell>
          <cell r="BF358">
            <v>0</v>
          </cell>
          <cell r="BG358">
            <v>0</v>
          </cell>
          <cell r="BH358">
            <v>5</v>
          </cell>
          <cell r="BI358">
            <v>0</v>
          </cell>
          <cell r="BJ358">
            <v>0</v>
          </cell>
          <cell r="BK358">
            <v>0</v>
          </cell>
          <cell r="BL358">
            <v>1</v>
          </cell>
          <cell r="BM358">
            <v>0</v>
          </cell>
          <cell r="BN358">
            <v>0</v>
          </cell>
          <cell r="BO358">
            <v>0</v>
          </cell>
          <cell r="BP358">
            <v>0</v>
          </cell>
          <cell r="BQ358">
            <v>0</v>
          </cell>
          <cell r="BR358">
            <v>0</v>
          </cell>
          <cell r="BS358">
            <v>0</v>
          </cell>
          <cell r="BT358">
            <v>0</v>
          </cell>
          <cell r="BU358">
            <v>0</v>
          </cell>
          <cell r="BV358">
            <v>0</v>
          </cell>
          <cell r="BW358">
            <v>0</v>
          </cell>
          <cell r="BX358">
            <v>0</v>
          </cell>
          <cell r="BY358">
            <v>0</v>
          </cell>
          <cell r="BZ358">
            <v>0</v>
          </cell>
          <cell r="CA358">
            <v>0</v>
          </cell>
          <cell r="CB358">
            <v>0</v>
          </cell>
          <cell r="CC358">
            <v>0</v>
          </cell>
          <cell r="CD358">
            <v>0</v>
          </cell>
          <cell r="CE358">
            <v>0</v>
          </cell>
          <cell r="CF358">
            <v>0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  <cell r="CL358">
            <v>0</v>
          </cell>
        </row>
        <row r="359">
          <cell r="H359">
            <v>11691</v>
          </cell>
          <cell r="I359" t="str">
            <v>INCA ROCA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0</v>
          </cell>
          <cell r="BD359">
            <v>0</v>
          </cell>
          <cell r="BE359">
            <v>0</v>
          </cell>
          <cell r="BF359">
            <v>0</v>
          </cell>
          <cell r="BG359">
            <v>0</v>
          </cell>
          <cell r="BH359">
            <v>0</v>
          </cell>
          <cell r="BI359">
            <v>0</v>
          </cell>
          <cell r="BJ359">
            <v>0</v>
          </cell>
          <cell r="BK359">
            <v>0</v>
          </cell>
          <cell r="BL359">
            <v>0</v>
          </cell>
          <cell r="BM359">
            <v>0</v>
          </cell>
          <cell r="BN359">
            <v>0</v>
          </cell>
          <cell r="BO359">
            <v>0</v>
          </cell>
          <cell r="BP359">
            <v>0</v>
          </cell>
          <cell r="BQ359">
            <v>0</v>
          </cell>
          <cell r="BR359">
            <v>0</v>
          </cell>
          <cell r="BS359">
            <v>0</v>
          </cell>
          <cell r="BT359">
            <v>0</v>
          </cell>
          <cell r="BU359">
            <v>0</v>
          </cell>
          <cell r="BV359">
            <v>0</v>
          </cell>
          <cell r="BW359">
            <v>0</v>
          </cell>
          <cell r="BX359">
            <v>0</v>
          </cell>
          <cell r="BY359">
            <v>0</v>
          </cell>
          <cell r="BZ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  <cell r="CL359">
            <v>0</v>
          </cell>
        </row>
        <row r="360">
          <cell r="H360">
            <v>13005</v>
          </cell>
          <cell r="I360" t="str">
            <v>PUINAHUA BAJO NAPO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0</v>
          </cell>
          <cell r="BD360">
            <v>0</v>
          </cell>
          <cell r="BE360">
            <v>0</v>
          </cell>
          <cell r="BF360">
            <v>0</v>
          </cell>
          <cell r="BG360">
            <v>0</v>
          </cell>
          <cell r="BH360">
            <v>0</v>
          </cell>
          <cell r="BI360">
            <v>0</v>
          </cell>
          <cell r="BJ360">
            <v>0</v>
          </cell>
          <cell r="BK360">
            <v>0</v>
          </cell>
          <cell r="BL360">
            <v>0</v>
          </cell>
          <cell r="BM360">
            <v>0</v>
          </cell>
          <cell r="BN360">
            <v>0</v>
          </cell>
          <cell r="BO360">
            <v>0</v>
          </cell>
          <cell r="BP360">
            <v>0</v>
          </cell>
          <cell r="BQ360">
            <v>0</v>
          </cell>
          <cell r="BR360">
            <v>0</v>
          </cell>
          <cell r="BS360">
            <v>0</v>
          </cell>
          <cell r="BT360">
            <v>0</v>
          </cell>
          <cell r="BU360">
            <v>0</v>
          </cell>
          <cell r="BV360">
            <v>0</v>
          </cell>
          <cell r="BW360">
            <v>0</v>
          </cell>
          <cell r="BX360">
            <v>0</v>
          </cell>
          <cell r="BY360">
            <v>0</v>
          </cell>
          <cell r="BZ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  <cell r="CL360">
            <v>0</v>
          </cell>
        </row>
        <row r="361">
          <cell r="H361">
            <v>14090</v>
          </cell>
          <cell r="I361" t="str">
            <v>LABORATORIO DE SALUD PUBLICA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0</v>
          </cell>
          <cell r="BD361">
            <v>0</v>
          </cell>
          <cell r="BE361">
            <v>0</v>
          </cell>
          <cell r="BF361">
            <v>0</v>
          </cell>
          <cell r="BG361">
            <v>0</v>
          </cell>
          <cell r="BH361">
            <v>0</v>
          </cell>
          <cell r="BI361">
            <v>0</v>
          </cell>
          <cell r="BJ361">
            <v>0</v>
          </cell>
          <cell r="BK361">
            <v>0</v>
          </cell>
          <cell r="BL361">
            <v>0</v>
          </cell>
          <cell r="BM361">
            <v>0</v>
          </cell>
          <cell r="BN361">
            <v>0</v>
          </cell>
          <cell r="BO361">
            <v>0</v>
          </cell>
          <cell r="BP361">
            <v>0</v>
          </cell>
          <cell r="BQ361">
            <v>0</v>
          </cell>
          <cell r="BR361">
            <v>0</v>
          </cell>
          <cell r="BS361">
            <v>0</v>
          </cell>
          <cell r="BT361">
            <v>0</v>
          </cell>
          <cell r="BU361">
            <v>0</v>
          </cell>
          <cell r="BV361">
            <v>0</v>
          </cell>
          <cell r="BW361">
            <v>0</v>
          </cell>
          <cell r="BX361">
            <v>0</v>
          </cell>
          <cell r="BY361">
            <v>0</v>
          </cell>
          <cell r="BZ361">
            <v>0</v>
          </cell>
          <cell r="CA361">
            <v>0</v>
          </cell>
          <cell r="CB361">
            <v>0</v>
          </cell>
          <cell r="CC361">
            <v>0</v>
          </cell>
          <cell r="CD361">
            <v>0</v>
          </cell>
          <cell r="CE361">
            <v>0</v>
          </cell>
          <cell r="CF361">
            <v>0</v>
          </cell>
          <cell r="CG361">
            <v>0</v>
          </cell>
          <cell r="CH361">
            <v>0</v>
          </cell>
          <cell r="CI361">
            <v>0</v>
          </cell>
          <cell r="CJ361">
            <v>0</v>
          </cell>
          <cell r="CK361">
            <v>0</v>
          </cell>
          <cell r="CL361">
            <v>0</v>
          </cell>
        </row>
        <row r="362">
          <cell r="H362">
            <v>14253</v>
          </cell>
          <cell r="I362" t="str">
            <v>SANGAMAYO ALTO PAUYA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0</v>
          </cell>
          <cell r="BD362">
            <v>0</v>
          </cell>
          <cell r="BE362">
            <v>0</v>
          </cell>
          <cell r="BF362">
            <v>0</v>
          </cell>
          <cell r="BG362">
            <v>0</v>
          </cell>
          <cell r="BH362">
            <v>7</v>
          </cell>
          <cell r="BI362">
            <v>0</v>
          </cell>
          <cell r="BJ362">
            <v>0</v>
          </cell>
          <cell r="BK362">
            <v>1</v>
          </cell>
          <cell r="BL362">
            <v>0</v>
          </cell>
          <cell r="BM362">
            <v>0</v>
          </cell>
          <cell r="BN362">
            <v>0</v>
          </cell>
          <cell r="BO362">
            <v>0</v>
          </cell>
          <cell r="BP362">
            <v>0</v>
          </cell>
          <cell r="BQ362">
            <v>0</v>
          </cell>
          <cell r="BR362">
            <v>0</v>
          </cell>
          <cell r="BS362">
            <v>0</v>
          </cell>
          <cell r="BT362">
            <v>0</v>
          </cell>
          <cell r="BU362">
            <v>0</v>
          </cell>
          <cell r="BV362">
            <v>0</v>
          </cell>
          <cell r="BW362">
            <v>0</v>
          </cell>
          <cell r="BX362">
            <v>0</v>
          </cell>
          <cell r="BY362">
            <v>0</v>
          </cell>
          <cell r="BZ362">
            <v>0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  <cell r="CL362">
            <v>0</v>
          </cell>
        </row>
        <row r="363">
          <cell r="H363">
            <v>14370</v>
          </cell>
          <cell r="I363" t="str">
            <v>NUEVA VIDA DEL NAPO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0</v>
          </cell>
          <cell r="BD363">
            <v>0</v>
          </cell>
          <cell r="BE363">
            <v>0</v>
          </cell>
          <cell r="BF363">
            <v>0</v>
          </cell>
          <cell r="BG363">
            <v>0</v>
          </cell>
          <cell r="BH363">
            <v>0</v>
          </cell>
          <cell r="BI363">
            <v>0</v>
          </cell>
          <cell r="BJ363">
            <v>0</v>
          </cell>
          <cell r="BK363">
            <v>0</v>
          </cell>
          <cell r="BL363">
            <v>0</v>
          </cell>
          <cell r="BM363">
            <v>0</v>
          </cell>
          <cell r="BN363">
            <v>0</v>
          </cell>
          <cell r="BO363">
            <v>0</v>
          </cell>
          <cell r="BP363">
            <v>0</v>
          </cell>
          <cell r="BQ363">
            <v>0</v>
          </cell>
          <cell r="BR363">
            <v>0</v>
          </cell>
          <cell r="BS363">
            <v>0</v>
          </cell>
          <cell r="BT363">
            <v>0</v>
          </cell>
          <cell r="BU363">
            <v>0</v>
          </cell>
          <cell r="BV363">
            <v>0</v>
          </cell>
          <cell r="BW363">
            <v>0</v>
          </cell>
          <cell r="BX363">
            <v>0</v>
          </cell>
          <cell r="BY363">
            <v>0</v>
          </cell>
          <cell r="BZ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  <cell r="CL363">
            <v>0</v>
          </cell>
        </row>
        <row r="364">
          <cell r="H364">
            <v>14717</v>
          </cell>
          <cell r="I364" t="str">
            <v>SAN JUAN DE PAVAYACU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0</v>
          </cell>
          <cell r="BD364">
            <v>0</v>
          </cell>
          <cell r="BE364">
            <v>0</v>
          </cell>
          <cell r="BF364">
            <v>0</v>
          </cell>
          <cell r="BG364">
            <v>0</v>
          </cell>
          <cell r="BH364">
            <v>0</v>
          </cell>
          <cell r="BI364">
            <v>0</v>
          </cell>
          <cell r="BJ364">
            <v>0</v>
          </cell>
          <cell r="BK364">
            <v>0</v>
          </cell>
          <cell r="BL364">
            <v>0</v>
          </cell>
          <cell r="BM364">
            <v>0</v>
          </cell>
          <cell r="BN364">
            <v>0</v>
          </cell>
          <cell r="BO364">
            <v>0</v>
          </cell>
          <cell r="BP364">
            <v>0</v>
          </cell>
          <cell r="BQ364">
            <v>0</v>
          </cell>
          <cell r="BR364">
            <v>0</v>
          </cell>
          <cell r="BS364">
            <v>0</v>
          </cell>
          <cell r="BT364">
            <v>0</v>
          </cell>
          <cell r="BU364">
            <v>0</v>
          </cell>
          <cell r="BV364">
            <v>0</v>
          </cell>
          <cell r="BW364">
            <v>0</v>
          </cell>
          <cell r="BX364">
            <v>0</v>
          </cell>
          <cell r="BY364">
            <v>0</v>
          </cell>
          <cell r="BZ364">
            <v>0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  <cell r="CL364">
            <v>0</v>
          </cell>
        </row>
        <row r="365">
          <cell r="H365">
            <v>15140</v>
          </cell>
          <cell r="I365" t="str">
            <v>BARRANQUILLO CHAPURI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0</v>
          </cell>
          <cell r="BD365">
            <v>0</v>
          </cell>
          <cell r="BE365">
            <v>0</v>
          </cell>
          <cell r="BF365">
            <v>0</v>
          </cell>
          <cell r="BG365">
            <v>0</v>
          </cell>
          <cell r="BH365">
            <v>0</v>
          </cell>
          <cell r="BI365">
            <v>0</v>
          </cell>
          <cell r="BJ365">
            <v>0</v>
          </cell>
          <cell r="BK365">
            <v>0</v>
          </cell>
          <cell r="BL365">
            <v>0</v>
          </cell>
          <cell r="BM365">
            <v>0</v>
          </cell>
          <cell r="BN365">
            <v>0</v>
          </cell>
          <cell r="BO365">
            <v>0</v>
          </cell>
          <cell r="BP365">
            <v>0</v>
          </cell>
          <cell r="BQ365">
            <v>0</v>
          </cell>
          <cell r="BR365">
            <v>0</v>
          </cell>
          <cell r="BS365">
            <v>0</v>
          </cell>
          <cell r="BT365">
            <v>0</v>
          </cell>
          <cell r="BU365">
            <v>0</v>
          </cell>
          <cell r="BV365">
            <v>0</v>
          </cell>
          <cell r="BW365">
            <v>0</v>
          </cell>
          <cell r="BX365">
            <v>0</v>
          </cell>
          <cell r="BY365">
            <v>0</v>
          </cell>
          <cell r="BZ365">
            <v>0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  <cell r="CL365">
            <v>0</v>
          </cell>
        </row>
        <row r="366">
          <cell r="H366">
            <v>15291</v>
          </cell>
          <cell r="I366" t="str">
            <v>NUEVO PORVENIR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0</v>
          </cell>
          <cell r="BD366">
            <v>0</v>
          </cell>
          <cell r="BE366">
            <v>0</v>
          </cell>
          <cell r="BF366">
            <v>0</v>
          </cell>
          <cell r="BG366">
            <v>0</v>
          </cell>
          <cell r="BH366">
            <v>0</v>
          </cell>
          <cell r="BI366">
            <v>0</v>
          </cell>
          <cell r="BJ366">
            <v>0</v>
          </cell>
          <cell r="BK366">
            <v>0</v>
          </cell>
          <cell r="BL366">
            <v>0</v>
          </cell>
          <cell r="BM366">
            <v>0</v>
          </cell>
          <cell r="BN366">
            <v>0</v>
          </cell>
          <cell r="BO366">
            <v>0</v>
          </cell>
          <cell r="BP366">
            <v>0</v>
          </cell>
          <cell r="BQ366">
            <v>0</v>
          </cell>
          <cell r="BR366">
            <v>0</v>
          </cell>
          <cell r="BS366">
            <v>0</v>
          </cell>
          <cell r="BT366">
            <v>0</v>
          </cell>
          <cell r="BU366">
            <v>0</v>
          </cell>
          <cell r="BV366">
            <v>0</v>
          </cell>
          <cell r="BW366">
            <v>0</v>
          </cell>
          <cell r="BX366">
            <v>0</v>
          </cell>
          <cell r="BY366">
            <v>0</v>
          </cell>
          <cell r="BZ366">
            <v>0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  <cell r="CL366">
            <v>0</v>
          </cell>
        </row>
        <row r="367">
          <cell r="H367">
            <v>15306</v>
          </cell>
          <cell r="I367" t="str">
            <v>CANAAN DEL CHIRIYACU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0</v>
          </cell>
          <cell r="BD367">
            <v>0</v>
          </cell>
          <cell r="BE367">
            <v>0</v>
          </cell>
          <cell r="BF367">
            <v>0</v>
          </cell>
          <cell r="BG367">
            <v>0</v>
          </cell>
          <cell r="BH367">
            <v>0</v>
          </cell>
          <cell r="BI367">
            <v>0</v>
          </cell>
          <cell r="BJ367">
            <v>0</v>
          </cell>
          <cell r="BK367">
            <v>0</v>
          </cell>
          <cell r="BL367">
            <v>0</v>
          </cell>
          <cell r="BM367">
            <v>0</v>
          </cell>
          <cell r="BN367">
            <v>0</v>
          </cell>
          <cell r="BO367">
            <v>0</v>
          </cell>
          <cell r="BP367">
            <v>0</v>
          </cell>
          <cell r="BQ367">
            <v>0</v>
          </cell>
          <cell r="BR367">
            <v>0</v>
          </cell>
          <cell r="BS367">
            <v>0</v>
          </cell>
          <cell r="BT367">
            <v>0</v>
          </cell>
          <cell r="BU367">
            <v>0</v>
          </cell>
          <cell r="BV367">
            <v>0</v>
          </cell>
          <cell r="BW367">
            <v>0</v>
          </cell>
          <cell r="BX367">
            <v>0</v>
          </cell>
          <cell r="BY367">
            <v>0</v>
          </cell>
          <cell r="BZ367">
            <v>0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  <cell r="CL367">
            <v>0</v>
          </cell>
        </row>
        <row r="368">
          <cell r="H368">
            <v>15311</v>
          </cell>
          <cell r="I368" t="str">
            <v>SAN ROQUE DE YURIMAGUAS</v>
          </cell>
          <cell r="J368">
            <v>1</v>
          </cell>
          <cell r="K368">
            <v>0</v>
          </cell>
          <cell r="L368">
            <v>0</v>
          </cell>
          <cell r="M368">
            <v>1</v>
          </cell>
          <cell r="N368">
            <v>1</v>
          </cell>
          <cell r="O368">
            <v>0</v>
          </cell>
          <cell r="P368">
            <v>1</v>
          </cell>
          <cell r="Q368">
            <v>1</v>
          </cell>
          <cell r="R368">
            <v>0</v>
          </cell>
          <cell r="S368">
            <v>1</v>
          </cell>
          <cell r="T368">
            <v>2</v>
          </cell>
          <cell r="U368">
            <v>0</v>
          </cell>
          <cell r="V368">
            <v>1</v>
          </cell>
          <cell r="W368">
            <v>0</v>
          </cell>
          <cell r="X368">
            <v>1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0</v>
          </cell>
          <cell r="BD368">
            <v>0</v>
          </cell>
          <cell r="BE368">
            <v>0</v>
          </cell>
          <cell r="BF368">
            <v>0</v>
          </cell>
          <cell r="BG368">
            <v>0</v>
          </cell>
          <cell r="BH368">
            <v>0</v>
          </cell>
          <cell r="BI368">
            <v>0</v>
          </cell>
          <cell r="BJ368">
            <v>0</v>
          </cell>
          <cell r="BK368">
            <v>0</v>
          </cell>
          <cell r="BL368">
            <v>0</v>
          </cell>
          <cell r="BM368">
            <v>1</v>
          </cell>
          <cell r="BN368">
            <v>1</v>
          </cell>
          <cell r="BO368">
            <v>0</v>
          </cell>
          <cell r="BP368">
            <v>0</v>
          </cell>
          <cell r="BQ368">
            <v>0</v>
          </cell>
          <cell r="BR368">
            <v>0</v>
          </cell>
          <cell r="BS368">
            <v>0</v>
          </cell>
          <cell r="BT368">
            <v>0</v>
          </cell>
          <cell r="BU368">
            <v>0</v>
          </cell>
          <cell r="BV368">
            <v>0</v>
          </cell>
          <cell r="BW368">
            <v>0</v>
          </cell>
          <cell r="BX368">
            <v>0</v>
          </cell>
          <cell r="BY368">
            <v>1</v>
          </cell>
          <cell r="BZ368">
            <v>0</v>
          </cell>
          <cell r="CA368">
            <v>1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  <cell r="CL368">
            <v>0</v>
          </cell>
        </row>
        <row r="369">
          <cell r="H369">
            <v>15657</v>
          </cell>
          <cell r="I369" t="str">
            <v>PROGRESO DE SANTA CRUZ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0</v>
          </cell>
          <cell r="BD369">
            <v>0</v>
          </cell>
          <cell r="BE369">
            <v>0</v>
          </cell>
          <cell r="BF369">
            <v>0</v>
          </cell>
          <cell r="BG369">
            <v>0</v>
          </cell>
          <cell r="BH369">
            <v>0</v>
          </cell>
          <cell r="BI369">
            <v>0</v>
          </cell>
          <cell r="BJ369">
            <v>0</v>
          </cell>
          <cell r="BK369">
            <v>0</v>
          </cell>
          <cell r="BL369">
            <v>0</v>
          </cell>
          <cell r="BM369">
            <v>0</v>
          </cell>
          <cell r="BN369">
            <v>0</v>
          </cell>
          <cell r="BO369">
            <v>0</v>
          </cell>
          <cell r="BP369">
            <v>0</v>
          </cell>
          <cell r="BQ369">
            <v>0</v>
          </cell>
          <cell r="BR369">
            <v>0</v>
          </cell>
          <cell r="BS369">
            <v>0</v>
          </cell>
          <cell r="BT369">
            <v>0</v>
          </cell>
          <cell r="BU369">
            <v>0</v>
          </cell>
          <cell r="BV369">
            <v>0</v>
          </cell>
          <cell r="BW369">
            <v>0</v>
          </cell>
          <cell r="BX369">
            <v>0</v>
          </cell>
          <cell r="BY369">
            <v>0</v>
          </cell>
          <cell r="BZ369">
            <v>0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  <cell r="CL369">
            <v>0</v>
          </cell>
        </row>
        <row r="370">
          <cell r="H370">
            <v>15854</v>
          </cell>
          <cell r="I370" t="str">
            <v>NUEVO TRIUNFO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0</v>
          </cell>
          <cell r="BD370">
            <v>0</v>
          </cell>
          <cell r="BE370">
            <v>0</v>
          </cell>
          <cell r="BF370">
            <v>0</v>
          </cell>
          <cell r="BG370">
            <v>0</v>
          </cell>
          <cell r="BH370">
            <v>0</v>
          </cell>
          <cell r="BI370">
            <v>0</v>
          </cell>
          <cell r="BJ370">
            <v>0</v>
          </cell>
          <cell r="BK370">
            <v>0</v>
          </cell>
          <cell r="BL370">
            <v>0</v>
          </cell>
          <cell r="BM370">
            <v>0</v>
          </cell>
          <cell r="BN370">
            <v>0</v>
          </cell>
          <cell r="BO370">
            <v>0</v>
          </cell>
          <cell r="BP370">
            <v>0</v>
          </cell>
          <cell r="BQ370">
            <v>0</v>
          </cell>
          <cell r="BR370">
            <v>0</v>
          </cell>
          <cell r="BS370">
            <v>0</v>
          </cell>
          <cell r="BT370">
            <v>0</v>
          </cell>
          <cell r="BU370">
            <v>0</v>
          </cell>
          <cell r="BV370">
            <v>0</v>
          </cell>
          <cell r="BW370">
            <v>0</v>
          </cell>
          <cell r="BX370">
            <v>0</v>
          </cell>
          <cell r="BY370">
            <v>0</v>
          </cell>
          <cell r="BZ370">
            <v>0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  <cell r="CL370">
            <v>0</v>
          </cell>
        </row>
        <row r="371">
          <cell r="H371">
            <v>16641</v>
          </cell>
          <cell r="I371" t="str">
            <v>NUEVO ARICA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0</v>
          </cell>
          <cell r="BD371">
            <v>0</v>
          </cell>
          <cell r="BE371">
            <v>0</v>
          </cell>
          <cell r="BF371">
            <v>0</v>
          </cell>
          <cell r="BG371">
            <v>0</v>
          </cell>
          <cell r="BH371">
            <v>0</v>
          </cell>
          <cell r="BI371">
            <v>0</v>
          </cell>
          <cell r="BJ371">
            <v>0</v>
          </cell>
          <cell r="BK371">
            <v>0</v>
          </cell>
          <cell r="BL371">
            <v>0</v>
          </cell>
          <cell r="BM371">
            <v>0</v>
          </cell>
          <cell r="BN371">
            <v>0</v>
          </cell>
          <cell r="BO371">
            <v>0</v>
          </cell>
          <cell r="BP371">
            <v>0</v>
          </cell>
          <cell r="BQ371">
            <v>0</v>
          </cell>
          <cell r="BR371">
            <v>0</v>
          </cell>
          <cell r="BS371">
            <v>0</v>
          </cell>
          <cell r="BT371">
            <v>0</v>
          </cell>
          <cell r="BU371">
            <v>0</v>
          </cell>
          <cell r="BV371">
            <v>0</v>
          </cell>
          <cell r="BW371">
            <v>0</v>
          </cell>
          <cell r="BX371">
            <v>0</v>
          </cell>
          <cell r="BY371">
            <v>0</v>
          </cell>
          <cell r="BZ371">
            <v>0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  <cell r="CL371">
            <v>0</v>
          </cell>
        </row>
        <row r="372">
          <cell r="H372">
            <v>16651</v>
          </cell>
          <cell r="I372" t="str">
            <v>SEIS DE JULIO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AY372">
            <v>0</v>
          </cell>
          <cell r="AZ372">
            <v>0</v>
          </cell>
          <cell r="BA372">
            <v>0</v>
          </cell>
          <cell r="BB372">
            <v>1</v>
          </cell>
          <cell r="BC372">
            <v>0</v>
          </cell>
          <cell r="BD372">
            <v>0</v>
          </cell>
          <cell r="BE372">
            <v>4</v>
          </cell>
          <cell r="BF372">
            <v>0</v>
          </cell>
          <cell r="BG372">
            <v>0</v>
          </cell>
          <cell r="BH372">
            <v>67</v>
          </cell>
          <cell r="BI372">
            <v>0</v>
          </cell>
          <cell r="BJ372">
            <v>0</v>
          </cell>
          <cell r="BK372">
            <v>3</v>
          </cell>
          <cell r="BL372">
            <v>0</v>
          </cell>
          <cell r="BM372">
            <v>0</v>
          </cell>
          <cell r="BN372">
            <v>0</v>
          </cell>
          <cell r="BO372">
            <v>0</v>
          </cell>
          <cell r="BP372">
            <v>0</v>
          </cell>
          <cell r="BQ372">
            <v>0</v>
          </cell>
          <cell r="BR372">
            <v>0</v>
          </cell>
          <cell r="BS372">
            <v>0</v>
          </cell>
          <cell r="BT372">
            <v>0</v>
          </cell>
          <cell r="BU372">
            <v>0</v>
          </cell>
          <cell r="BV372">
            <v>0</v>
          </cell>
          <cell r="BW372">
            <v>0</v>
          </cell>
          <cell r="BX372">
            <v>0</v>
          </cell>
          <cell r="BY372">
            <v>0</v>
          </cell>
          <cell r="BZ372">
            <v>0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  <cell r="CL372">
            <v>0</v>
          </cell>
        </row>
        <row r="373">
          <cell r="H373">
            <v>16653</v>
          </cell>
          <cell r="I373" t="str">
            <v>MONTE CRISTO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0</v>
          </cell>
          <cell r="BD373">
            <v>0</v>
          </cell>
          <cell r="BE373">
            <v>0</v>
          </cell>
          <cell r="BF373">
            <v>0</v>
          </cell>
          <cell r="BG373">
            <v>0</v>
          </cell>
          <cell r="BH373">
            <v>0</v>
          </cell>
          <cell r="BI373">
            <v>0</v>
          </cell>
          <cell r="BJ373">
            <v>0</v>
          </cell>
          <cell r="BK373">
            <v>0</v>
          </cell>
          <cell r="BL373">
            <v>0</v>
          </cell>
          <cell r="BM373">
            <v>0</v>
          </cell>
          <cell r="BN373">
            <v>0</v>
          </cell>
          <cell r="BO373">
            <v>0</v>
          </cell>
          <cell r="BP373">
            <v>0</v>
          </cell>
          <cell r="BQ373">
            <v>0</v>
          </cell>
          <cell r="BR373">
            <v>0</v>
          </cell>
          <cell r="BS373">
            <v>0</v>
          </cell>
          <cell r="BT373">
            <v>0</v>
          </cell>
          <cell r="BU373">
            <v>0</v>
          </cell>
          <cell r="BV373">
            <v>0</v>
          </cell>
          <cell r="BW373">
            <v>0</v>
          </cell>
          <cell r="BX373">
            <v>0</v>
          </cell>
          <cell r="BY373">
            <v>0</v>
          </cell>
          <cell r="BZ373">
            <v>0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  <cell r="CL373">
            <v>0</v>
          </cell>
        </row>
        <row r="374">
          <cell r="H374">
            <v>16827</v>
          </cell>
          <cell r="I374" t="str">
            <v>SAN JUAN DE ZAPOTE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1</v>
          </cell>
          <cell r="O374">
            <v>2</v>
          </cell>
          <cell r="P374">
            <v>1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2</v>
          </cell>
          <cell r="V374">
            <v>1</v>
          </cell>
          <cell r="W374">
            <v>2</v>
          </cell>
          <cell r="X374">
            <v>1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0</v>
          </cell>
          <cell r="BD374">
            <v>0</v>
          </cell>
          <cell r="BE374">
            <v>0</v>
          </cell>
          <cell r="BF374">
            <v>0</v>
          </cell>
          <cell r="BG374">
            <v>0</v>
          </cell>
          <cell r="BH374">
            <v>0</v>
          </cell>
          <cell r="BI374">
            <v>0</v>
          </cell>
          <cell r="BJ374">
            <v>0</v>
          </cell>
          <cell r="BK374">
            <v>0</v>
          </cell>
          <cell r="BL374">
            <v>0</v>
          </cell>
          <cell r="BM374">
            <v>0</v>
          </cell>
          <cell r="BN374">
            <v>3</v>
          </cell>
          <cell r="BO374">
            <v>0</v>
          </cell>
          <cell r="BP374">
            <v>0</v>
          </cell>
          <cell r="BQ374">
            <v>0</v>
          </cell>
          <cell r="BR374">
            <v>0</v>
          </cell>
          <cell r="BS374">
            <v>0</v>
          </cell>
          <cell r="BT374">
            <v>0</v>
          </cell>
          <cell r="BU374">
            <v>0</v>
          </cell>
          <cell r="BV374">
            <v>0</v>
          </cell>
          <cell r="BW374">
            <v>0</v>
          </cell>
          <cell r="BX374">
            <v>0</v>
          </cell>
          <cell r="BY374">
            <v>0</v>
          </cell>
          <cell r="BZ374">
            <v>0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3</v>
          </cell>
          <cell r="CL374">
            <v>0</v>
          </cell>
        </row>
        <row r="375">
          <cell r="H375">
            <v>17213</v>
          </cell>
          <cell r="I375" t="str">
            <v>PEÑA NEGRA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1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0</v>
          </cell>
          <cell r="BD375">
            <v>0</v>
          </cell>
          <cell r="BE375">
            <v>0</v>
          </cell>
          <cell r="BF375">
            <v>0</v>
          </cell>
          <cell r="BG375">
            <v>0</v>
          </cell>
          <cell r="BH375">
            <v>6</v>
          </cell>
          <cell r="BI375">
            <v>0</v>
          </cell>
          <cell r="BJ375">
            <v>0</v>
          </cell>
          <cell r="BK375">
            <v>2</v>
          </cell>
          <cell r="BL375">
            <v>0</v>
          </cell>
          <cell r="BM375">
            <v>0</v>
          </cell>
          <cell r="BN375">
            <v>0</v>
          </cell>
          <cell r="BO375">
            <v>0</v>
          </cell>
          <cell r="BP375">
            <v>0</v>
          </cell>
          <cell r="BQ375">
            <v>0</v>
          </cell>
          <cell r="BR375">
            <v>0</v>
          </cell>
          <cell r="BS375">
            <v>0</v>
          </cell>
          <cell r="BT375">
            <v>0</v>
          </cell>
          <cell r="BU375">
            <v>0</v>
          </cell>
          <cell r="BV375">
            <v>0</v>
          </cell>
          <cell r="BW375">
            <v>0</v>
          </cell>
          <cell r="BX375">
            <v>0</v>
          </cell>
          <cell r="BY375">
            <v>0</v>
          </cell>
          <cell r="BZ375">
            <v>0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  <cell r="CL375">
            <v>0</v>
          </cell>
        </row>
        <row r="376">
          <cell r="H376">
            <v>17455</v>
          </cell>
          <cell r="I376" t="str">
            <v>JOSE OLAYA DE INAHUAYA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0</v>
          </cell>
          <cell r="BD376">
            <v>0</v>
          </cell>
          <cell r="BE376">
            <v>2</v>
          </cell>
          <cell r="BF376">
            <v>0</v>
          </cell>
          <cell r="BG376">
            <v>0</v>
          </cell>
          <cell r="BH376">
            <v>159</v>
          </cell>
          <cell r="BI376">
            <v>0</v>
          </cell>
          <cell r="BJ376">
            <v>0</v>
          </cell>
          <cell r="BK376">
            <v>23</v>
          </cell>
          <cell r="BL376">
            <v>0</v>
          </cell>
          <cell r="BM376">
            <v>0</v>
          </cell>
          <cell r="BN376">
            <v>0</v>
          </cell>
          <cell r="BO376">
            <v>0</v>
          </cell>
          <cell r="BP376">
            <v>0</v>
          </cell>
          <cell r="BQ376">
            <v>0</v>
          </cell>
          <cell r="BR376">
            <v>0</v>
          </cell>
          <cell r="BS376">
            <v>0</v>
          </cell>
          <cell r="BT376">
            <v>0</v>
          </cell>
          <cell r="BU376">
            <v>0</v>
          </cell>
          <cell r="BV376">
            <v>0</v>
          </cell>
          <cell r="BW376">
            <v>0</v>
          </cell>
          <cell r="BX376">
            <v>0</v>
          </cell>
          <cell r="BY376">
            <v>0</v>
          </cell>
          <cell r="BZ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  <cell r="CL376">
            <v>0</v>
          </cell>
        </row>
        <row r="377">
          <cell r="H377">
            <v>17569</v>
          </cell>
          <cell r="I377" t="str">
            <v>LIBERTAD DE BALSAPUERTO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0</v>
          </cell>
          <cell r="BD377">
            <v>0</v>
          </cell>
          <cell r="BE377">
            <v>0</v>
          </cell>
          <cell r="BF377">
            <v>0</v>
          </cell>
          <cell r="BG377">
            <v>0</v>
          </cell>
          <cell r="BH377">
            <v>0</v>
          </cell>
          <cell r="BI377">
            <v>0</v>
          </cell>
          <cell r="BJ377">
            <v>0</v>
          </cell>
          <cell r="BK377">
            <v>0</v>
          </cell>
          <cell r="BL377">
            <v>0</v>
          </cell>
          <cell r="BM377">
            <v>0</v>
          </cell>
          <cell r="BN377">
            <v>0</v>
          </cell>
          <cell r="BO377">
            <v>0</v>
          </cell>
          <cell r="BP377">
            <v>0</v>
          </cell>
          <cell r="BQ377">
            <v>0</v>
          </cell>
          <cell r="BR377">
            <v>0</v>
          </cell>
          <cell r="BS377">
            <v>0</v>
          </cell>
          <cell r="BT377">
            <v>0</v>
          </cell>
          <cell r="BU377">
            <v>0</v>
          </cell>
          <cell r="BV377">
            <v>0</v>
          </cell>
          <cell r="BW377">
            <v>0</v>
          </cell>
          <cell r="BX377">
            <v>0</v>
          </cell>
          <cell r="BY377">
            <v>0</v>
          </cell>
          <cell r="BZ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  <cell r="CL377">
            <v>0</v>
          </cell>
        </row>
        <row r="378">
          <cell r="H378">
            <v>17570</v>
          </cell>
          <cell r="I378" t="str">
            <v>INDEPENDENCIA DEL SHANUSI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1</v>
          </cell>
          <cell r="O378">
            <v>1</v>
          </cell>
          <cell r="P378">
            <v>0</v>
          </cell>
          <cell r="Q378">
            <v>1</v>
          </cell>
          <cell r="R378">
            <v>1</v>
          </cell>
          <cell r="S378">
            <v>0</v>
          </cell>
          <cell r="T378">
            <v>1</v>
          </cell>
          <cell r="U378">
            <v>1</v>
          </cell>
          <cell r="V378">
            <v>0</v>
          </cell>
          <cell r="W378">
            <v>1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2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1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0</v>
          </cell>
          <cell r="BD378">
            <v>0</v>
          </cell>
          <cell r="BE378">
            <v>0</v>
          </cell>
          <cell r="BF378">
            <v>0</v>
          </cell>
          <cell r="BG378">
            <v>0</v>
          </cell>
          <cell r="BH378">
            <v>0</v>
          </cell>
          <cell r="BI378">
            <v>0</v>
          </cell>
          <cell r="BJ378">
            <v>0</v>
          </cell>
          <cell r="BK378">
            <v>0</v>
          </cell>
          <cell r="BL378">
            <v>2</v>
          </cell>
          <cell r="BM378">
            <v>1</v>
          </cell>
          <cell r="BN378">
            <v>0</v>
          </cell>
          <cell r="BO378">
            <v>0</v>
          </cell>
          <cell r="BP378">
            <v>0</v>
          </cell>
          <cell r="BQ378">
            <v>0</v>
          </cell>
          <cell r="BR378">
            <v>0</v>
          </cell>
          <cell r="BS378">
            <v>0</v>
          </cell>
          <cell r="BT378">
            <v>0</v>
          </cell>
          <cell r="BU378">
            <v>0</v>
          </cell>
          <cell r="BV378">
            <v>0</v>
          </cell>
          <cell r="BW378">
            <v>0</v>
          </cell>
          <cell r="BX378">
            <v>0</v>
          </cell>
          <cell r="BY378">
            <v>0</v>
          </cell>
          <cell r="BZ378">
            <v>0</v>
          </cell>
          <cell r="CA378">
            <v>1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1</v>
          </cell>
          <cell r="CK378">
            <v>1</v>
          </cell>
          <cell r="CL378">
            <v>0</v>
          </cell>
        </row>
        <row r="379">
          <cell r="H379">
            <v>17571</v>
          </cell>
          <cell r="I379" t="str">
            <v>ANTIOQUIA DE BALSAPUERTO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0</v>
          </cell>
          <cell r="BD379">
            <v>0</v>
          </cell>
          <cell r="BE379">
            <v>0</v>
          </cell>
          <cell r="BF379">
            <v>0</v>
          </cell>
          <cell r="BG379">
            <v>0</v>
          </cell>
          <cell r="BH379">
            <v>0</v>
          </cell>
          <cell r="BI379">
            <v>0</v>
          </cell>
          <cell r="BJ379">
            <v>0</v>
          </cell>
          <cell r="BK379">
            <v>0</v>
          </cell>
          <cell r="BL379">
            <v>0</v>
          </cell>
          <cell r="BM379">
            <v>0</v>
          </cell>
          <cell r="BN379">
            <v>0</v>
          </cell>
          <cell r="BO379">
            <v>0</v>
          </cell>
          <cell r="BP379">
            <v>0</v>
          </cell>
          <cell r="BQ379">
            <v>0</v>
          </cell>
          <cell r="BR379">
            <v>0</v>
          </cell>
          <cell r="BS379">
            <v>0</v>
          </cell>
          <cell r="BT379">
            <v>0</v>
          </cell>
          <cell r="BU379">
            <v>0</v>
          </cell>
          <cell r="BV379">
            <v>0</v>
          </cell>
          <cell r="BW379">
            <v>0</v>
          </cell>
          <cell r="BX379">
            <v>0</v>
          </cell>
          <cell r="BY379">
            <v>0</v>
          </cell>
          <cell r="BZ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  <cell r="CL379">
            <v>0</v>
          </cell>
        </row>
        <row r="380">
          <cell r="H380">
            <v>17572</v>
          </cell>
          <cell r="I380" t="str">
            <v>SAN MIGUEL DE YANAYACU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0</v>
          </cell>
          <cell r="BD380">
            <v>0</v>
          </cell>
          <cell r="BE380">
            <v>0</v>
          </cell>
          <cell r="BF380">
            <v>0</v>
          </cell>
          <cell r="BG380">
            <v>0</v>
          </cell>
          <cell r="BH380">
            <v>0</v>
          </cell>
          <cell r="BI380">
            <v>0</v>
          </cell>
          <cell r="BJ380">
            <v>0</v>
          </cell>
          <cell r="BK380">
            <v>0</v>
          </cell>
          <cell r="BL380">
            <v>0</v>
          </cell>
          <cell r="BM380">
            <v>0</v>
          </cell>
          <cell r="BN380">
            <v>0</v>
          </cell>
          <cell r="BO380">
            <v>0</v>
          </cell>
          <cell r="BP380">
            <v>0</v>
          </cell>
          <cell r="BQ380">
            <v>0</v>
          </cell>
          <cell r="BR380">
            <v>0</v>
          </cell>
          <cell r="BS380">
            <v>0</v>
          </cell>
          <cell r="BT380">
            <v>0</v>
          </cell>
          <cell r="BU380">
            <v>0</v>
          </cell>
          <cell r="BV380">
            <v>0</v>
          </cell>
          <cell r="BW380">
            <v>0</v>
          </cell>
          <cell r="BX380">
            <v>0</v>
          </cell>
          <cell r="BY380">
            <v>0</v>
          </cell>
          <cell r="BZ380">
            <v>0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  <cell r="CL380">
            <v>0</v>
          </cell>
        </row>
        <row r="381">
          <cell r="H381">
            <v>17685</v>
          </cell>
          <cell r="I381" t="str">
            <v>HUATAPI DEL RIO HUALLAGA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0</v>
          </cell>
          <cell r="BD381">
            <v>0</v>
          </cell>
          <cell r="BE381">
            <v>0</v>
          </cell>
          <cell r="BF381">
            <v>0</v>
          </cell>
          <cell r="BG381">
            <v>0</v>
          </cell>
          <cell r="BH381">
            <v>0</v>
          </cell>
          <cell r="BI381">
            <v>0</v>
          </cell>
          <cell r="BJ381">
            <v>0</v>
          </cell>
          <cell r="BK381">
            <v>0</v>
          </cell>
          <cell r="BL381">
            <v>0</v>
          </cell>
          <cell r="BM381">
            <v>0</v>
          </cell>
          <cell r="BN381">
            <v>0</v>
          </cell>
          <cell r="BO381">
            <v>0</v>
          </cell>
          <cell r="BP381">
            <v>0</v>
          </cell>
          <cell r="BQ381">
            <v>0</v>
          </cell>
          <cell r="BR381">
            <v>0</v>
          </cell>
          <cell r="BS381">
            <v>0</v>
          </cell>
          <cell r="BT381">
            <v>0</v>
          </cell>
          <cell r="BU381">
            <v>0</v>
          </cell>
          <cell r="BV381">
            <v>0</v>
          </cell>
          <cell r="BW381">
            <v>0</v>
          </cell>
          <cell r="BX381">
            <v>0</v>
          </cell>
          <cell r="BY381">
            <v>0</v>
          </cell>
          <cell r="BZ381">
            <v>0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  <cell r="CL381">
            <v>0</v>
          </cell>
        </row>
        <row r="382">
          <cell r="H382">
            <v>18148</v>
          </cell>
          <cell r="I382" t="str">
            <v>SANTA ISABEL DE COPAL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0</v>
          </cell>
          <cell r="BD382">
            <v>0</v>
          </cell>
          <cell r="BE382">
            <v>0</v>
          </cell>
          <cell r="BF382">
            <v>0</v>
          </cell>
          <cell r="BG382">
            <v>0</v>
          </cell>
          <cell r="BH382">
            <v>0</v>
          </cell>
          <cell r="BI382">
            <v>0</v>
          </cell>
          <cell r="BJ382">
            <v>0</v>
          </cell>
          <cell r="BK382">
            <v>0</v>
          </cell>
          <cell r="BL382">
            <v>0</v>
          </cell>
          <cell r="BM382">
            <v>0</v>
          </cell>
          <cell r="BN382">
            <v>0</v>
          </cell>
          <cell r="BO382">
            <v>0</v>
          </cell>
          <cell r="BP382">
            <v>0</v>
          </cell>
          <cell r="BQ382">
            <v>0</v>
          </cell>
          <cell r="BR382">
            <v>0</v>
          </cell>
          <cell r="BS382">
            <v>0</v>
          </cell>
          <cell r="BT382">
            <v>0</v>
          </cell>
          <cell r="BU382">
            <v>0</v>
          </cell>
          <cell r="BV382">
            <v>0</v>
          </cell>
          <cell r="BW382">
            <v>0</v>
          </cell>
          <cell r="BX382">
            <v>0</v>
          </cell>
          <cell r="BY382">
            <v>0</v>
          </cell>
          <cell r="BZ382">
            <v>0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  <cell r="CL382">
            <v>0</v>
          </cell>
        </row>
        <row r="383">
          <cell r="H383">
            <v>18573</v>
          </cell>
          <cell r="I383" t="str">
            <v>VISTA ALEGRE DE EL ALTO TIGRE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0</v>
          </cell>
          <cell r="BD383">
            <v>0</v>
          </cell>
          <cell r="BE383">
            <v>0</v>
          </cell>
          <cell r="BF383">
            <v>0</v>
          </cell>
          <cell r="BG383">
            <v>0</v>
          </cell>
          <cell r="BH383">
            <v>0</v>
          </cell>
          <cell r="BI383">
            <v>0</v>
          </cell>
          <cell r="BJ383">
            <v>0</v>
          </cell>
          <cell r="BK383">
            <v>0</v>
          </cell>
          <cell r="BL383">
            <v>0</v>
          </cell>
          <cell r="BM383">
            <v>0</v>
          </cell>
          <cell r="BN383">
            <v>0</v>
          </cell>
          <cell r="BO383">
            <v>0</v>
          </cell>
          <cell r="BP383">
            <v>0</v>
          </cell>
          <cell r="BQ383">
            <v>0</v>
          </cell>
          <cell r="BR383">
            <v>0</v>
          </cell>
          <cell r="BS383">
            <v>0</v>
          </cell>
          <cell r="BT383">
            <v>0</v>
          </cell>
          <cell r="BU383">
            <v>0</v>
          </cell>
          <cell r="BV383">
            <v>0</v>
          </cell>
          <cell r="BW383">
            <v>0</v>
          </cell>
          <cell r="BX383">
            <v>0</v>
          </cell>
          <cell r="BY383">
            <v>0</v>
          </cell>
          <cell r="BZ383">
            <v>0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  <cell r="CL383">
            <v>0</v>
          </cell>
        </row>
        <row r="384">
          <cell r="H384">
            <v>18666</v>
          </cell>
          <cell r="I384" t="str">
            <v>BOCA DEL COPA DEL RIO CORRIENTES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0</v>
          </cell>
          <cell r="BD384">
            <v>0</v>
          </cell>
          <cell r="BE384">
            <v>0</v>
          </cell>
          <cell r="BF384">
            <v>0</v>
          </cell>
          <cell r="BG384">
            <v>0</v>
          </cell>
          <cell r="BH384">
            <v>0</v>
          </cell>
          <cell r="BI384">
            <v>0</v>
          </cell>
          <cell r="BJ384">
            <v>0</v>
          </cell>
          <cell r="BK384">
            <v>0</v>
          </cell>
          <cell r="BL384">
            <v>0</v>
          </cell>
          <cell r="BM384">
            <v>0</v>
          </cell>
          <cell r="BN384">
            <v>0</v>
          </cell>
          <cell r="BO384">
            <v>0</v>
          </cell>
          <cell r="BP384">
            <v>0</v>
          </cell>
          <cell r="BQ384">
            <v>0</v>
          </cell>
          <cell r="BR384">
            <v>0</v>
          </cell>
          <cell r="BS384">
            <v>0</v>
          </cell>
          <cell r="BT384">
            <v>0</v>
          </cell>
          <cell r="BU384">
            <v>0</v>
          </cell>
          <cell r="BV384">
            <v>0</v>
          </cell>
          <cell r="BW384">
            <v>0</v>
          </cell>
          <cell r="BX384">
            <v>0</v>
          </cell>
          <cell r="BY384">
            <v>0</v>
          </cell>
          <cell r="BZ384">
            <v>0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  <cell r="CL384">
            <v>0</v>
          </cell>
        </row>
        <row r="385">
          <cell r="H385">
            <v>18739</v>
          </cell>
          <cell r="I385" t="str">
            <v>NUEVO SAN MARTIN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0</v>
          </cell>
          <cell r="BD385">
            <v>0</v>
          </cell>
          <cell r="BE385">
            <v>0</v>
          </cell>
          <cell r="BF385">
            <v>0</v>
          </cell>
          <cell r="BG385">
            <v>0</v>
          </cell>
          <cell r="BH385">
            <v>0</v>
          </cell>
          <cell r="BI385">
            <v>0</v>
          </cell>
          <cell r="BJ385">
            <v>0</v>
          </cell>
          <cell r="BK385">
            <v>0</v>
          </cell>
          <cell r="BL385">
            <v>0</v>
          </cell>
          <cell r="BM385">
            <v>0</v>
          </cell>
          <cell r="BN385">
            <v>0</v>
          </cell>
          <cell r="BO385">
            <v>0</v>
          </cell>
          <cell r="BP385">
            <v>0</v>
          </cell>
          <cell r="BQ385">
            <v>0</v>
          </cell>
          <cell r="BR385">
            <v>0</v>
          </cell>
          <cell r="BS385">
            <v>0</v>
          </cell>
          <cell r="BT385">
            <v>0</v>
          </cell>
          <cell r="BU385">
            <v>0</v>
          </cell>
          <cell r="BV385">
            <v>0</v>
          </cell>
          <cell r="BW385">
            <v>0</v>
          </cell>
          <cell r="BX385">
            <v>0</v>
          </cell>
          <cell r="BY385">
            <v>0</v>
          </cell>
          <cell r="BZ385">
            <v>0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  <cell r="CL385">
            <v>0</v>
          </cell>
        </row>
        <row r="386">
          <cell r="H386">
            <v>18740</v>
          </cell>
          <cell r="I386" t="str">
            <v>VALENCIA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0</v>
          </cell>
          <cell r="BD386">
            <v>0</v>
          </cell>
          <cell r="BE386">
            <v>0</v>
          </cell>
          <cell r="BF386">
            <v>0</v>
          </cell>
          <cell r="BG386">
            <v>0</v>
          </cell>
          <cell r="BH386">
            <v>0</v>
          </cell>
          <cell r="BI386">
            <v>0</v>
          </cell>
          <cell r="BJ386">
            <v>0</v>
          </cell>
          <cell r="BK386">
            <v>0</v>
          </cell>
          <cell r="BL386">
            <v>0</v>
          </cell>
          <cell r="BM386">
            <v>0</v>
          </cell>
          <cell r="BN386">
            <v>0</v>
          </cell>
          <cell r="BO386">
            <v>0</v>
          </cell>
          <cell r="BP386">
            <v>0</v>
          </cell>
          <cell r="BQ386">
            <v>0</v>
          </cell>
          <cell r="BR386">
            <v>0</v>
          </cell>
          <cell r="BS386">
            <v>0</v>
          </cell>
          <cell r="BT386">
            <v>0</v>
          </cell>
          <cell r="BU386">
            <v>0</v>
          </cell>
          <cell r="BV386">
            <v>0</v>
          </cell>
          <cell r="BW386">
            <v>0</v>
          </cell>
          <cell r="BX386">
            <v>0</v>
          </cell>
          <cell r="BY386">
            <v>0</v>
          </cell>
          <cell r="BZ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  <cell r="CL386">
            <v>0</v>
          </cell>
        </row>
        <row r="387">
          <cell r="H387">
            <v>18741</v>
          </cell>
          <cell r="I387" t="str">
            <v>JOSE OLAYA DEL RIO CORRIENTES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0</v>
          </cell>
          <cell r="BD387">
            <v>0</v>
          </cell>
          <cell r="BE387">
            <v>0</v>
          </cell>
          <cell r="BF387">
            <v>0</v>
          </cell>
          <cell r="BG387">
            <v>0</v>
          </cell>
          <cell r="BH387">
            <v>0</v>
          </cell>
          <cell r="BI387">
            <v>0</v>
          </cell>
          <cell r="BJ387">
            <v>0</v>
          </cell>
          <cell r="BK387">
            <v>0</v>
          </cell>
          <cell r="BL387">
            <v>0</v>
          </cell>
          <cell r="BM387">
            <v>0</v>
          </cell>
          <cell r="BN387">
            <v>0</v>
          </cell>
          <cell r="BO387">
            <v>0</v>
          </cell>
          <cell r="BP387">
            <v>0</v>
          </cell>
          <cell r="BQ387">
            <v>0</v>
          </cell>
          <cell r="BR387">
            <v>0</v>
          </cell>
          <cell r="BS387">
            <v>0</v>
          </cell>
          <cell r="BT387">
            <v>0</v>
          </cell>
          <cell r="BU387">
            <v>0</v>
          </cell>
          <cell r="BV387">
            <v>0</v>
          </cell>
          <cell r="BW387">
            <v>0</v>
          </cell>
          <cell r="BX387">
            <v>0</v>
          </cell>
          <cell r="BY387">
            <v>0</v>
          </cell>
          <cell r="BZ387">
            <v>0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  <cell r="CL387">
            <v>0</v>
          </cell>
        </row>
        <row r="388">
          <cell r="H388">
            <v>21146</v>
          </cell>
          <cell r="I388" t="str">
            <v>SAMU DIRESA LORETO-CPCED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0</v>
          </cell>
          <cell r="BD388">
            <v>0</v>
          </cell>
          <cell r="BE388">
            <v>0</v>
          </cell>
          <cell r="BF388">
            <v>0</v>
          </cell>
          <cell r="BG388">
            <v>0</v>
          </cell>
          <cell r="BH388">
            <v>0</v>
          </cell>
          <cell r="BI388">
            <v>0</v>
          </cell>
          <cell r="BJ388">
            <v>0</v>
          </cell>
          <cell r="BK388">
            <v>0</v>
          </cell>
          <cell r="BL388">
            <v>0</v>
          </cell>
          <cell r="BM388">
            <v>0</v>
          </cell>
          <cell r="BN388">
            <v>0</v>
          </cell>
          <cell r="BO388">
            <v>0</v>
          </cell>
          <cell r="BP388">
            <v>0</v>
          </cell>
          <cell r="BQ388">
            <v>0</v>
          </cell>
          <cell r="BR388">
            <v>0</v>
          </cell>
          <cell r="BS388">
            <v>0</v>
          </cell>
          <cell r="BT388">
            <v>0</v>
          </cell>
          <cell r="BU388">
            <v>0</v>
          </cell>
          <cell r="BV388">
            <v>0</v>
          </cell>
          <cell r="BW388">
            <v>0</v>
          </cell>
          <cell r="BX388">
            <v>0</v>
          </cell>
          <cell r="BY388">
            <v>0</v>
          </cell>
          <cell r="BZ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  <cell r="CL388">
            <v>0</v>
          </cell>
        </row>
        <row r="389">
          <cell r="H389">
            <v>21334</v>
          </cell>
          <cell r="I389" t="str">
            <v>SANTA RITA DE NANAY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0</v>
          </cell>
          <cell r="BD389">
            <v>0</v>
          </cell>
          <cell r="BE389">
            <v>0</v>
          </cell>
          <cell r="BF389">
            <v>0</v>
          </cell>
          <cell r="BG389">
            <v>0</v>
          </cell>
          <cell r="BH389">
            <v>0</v>
          </cell>
          <cell r="BI389">
            <v>0</v>
          </cell>
          <cell r="BJ389">
            <v>0</v>
          </cell>
          <cell r="BK389">
            <v>0</v>
          </cell>
          <cell r="BL389">
            <v>0</v>
          </cell>
          <cell r="BM389">
            <v>0</v>
          </cell>
          <cell r="BN389">
            <v>0</v>
          </cell>
          <cell r="BO389">
            <v>0</v>
          </cell>
          <cell r="BP389">
            <v>0</v>
          </cell>
          <cell r="BQ389">
            <v>0</v>
          </cell>
          <cell r="BR389">
            <v>0</v>
          </cell>
          <cell r="BS389">
            <v>0</v>
          </cell>
          <cell r="BT389">
            <v>0</v>
          </cell>
          <cell r="BU389">
            <v>0</v>
          </cell>
          <cell r="BV389">
            <v>0</v>
          </cell>
          <cell r="BW389">
            <v>0</v>
          </cell>
          <cell r="BX389">
            <v>0</v>
          </cell>
          <cell r="BY389">
            <v>0</v>
          </cell>
          <cell r="BZ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  <cell r="CL389">
            <v>0</v>
          </cell>
        </row>
        <row r="390">
          <cell r="H390">
            <v>21348</v>
          </cell>
          <cell r="I390" t="str">
            <v>SAN FELIPE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0</v>
          </cell>
          <cell r="BD390">
            <v>0</v>
          </cell>
          <cell r="BE390">
            <v>0</v>
          </cell>
          <cell r="BF390">
            <v>0</v>
          </cell>
          <cell r="BG390">
            <v>0</v>
          </cell>
          <cell r="BH390">
            <v>0</v>
          </cell>
          <cell r="BI390">
            <v>0</v>
          </cell>
          <cell r="BJ390">
            <v>0</v>
          </cell>
          <cell r="BK390">
            <v>0</v>
          </cell>
          <cell r="BL390">
            <v>0</v>
          </cell>
          <cell r="BM390">
            <v>0</v>
          </cell>
          <cell r="BN390">
            <v>0</v>
          </cell>
          <cell r="BO390">
            <v>0</v>
          </cell>
          <cell r="BP390">
            <v>0</v>
          </cell>
          <cell r="BQ390">
            <v>0</v>
          </cell>
          <cell r="BR390">
            <v>0</v>
          </cell>
          <cell r="BS390">
            <v>0</v>
          </cell>
          <cell r="BT390">
            <v>0</v>
          </cell>
          <cell r="BU390">
            <v>0</v>
          </cell>
          <cell r="BV390">
            <v>0</v>
          </cell>
          <cell r="BW390">
            <v>0</v>
          </cell>
          <cell r="BX390">
            <v>0</v>
          </cell>
          <cell r="BY390">
            <v>0</v>
          </cell>
          <cell r="BZ390">
            <v>0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  <cell r="CL390">
            <v>0</v>
          </cell>
        </row>
        <row r="391">
          <cell r="H391">
            <v>21349</v>
          </cell>
          <cell r="I391" t="str">
            <v>SAN ISIDRO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0</v>
          </cell>
          <cell r="BD391">
            <v>0</v>
          </cell>
          <cell r="BE391">
            <v>0</v>
          </cell>
          <cell r="BF391">
            <v>0</v>
          </cell>
          <cell r="BG391">
            <v>0</v>
          </cell>
          <cell r="BH391">
            <v>0</v>
          </cell>
          <cell r="BI391">
            <v>0</v>
          </cell>
          <cell r="BJ391">
            <v>0</v>
          </cell>
          <cell r="BK391">
            <v>0</v>
          </cell>
          <cell r="BL391">
            <v>0</v>
          </cell>
          <cell r="BM391">
            <v>0</v>
          </cell>
          <cell r="BN391">
            <v>0</v>
          </cell>
          <cell r="BO391">
            <v>0</v>
          </cell>
          <cell r="BP391">
            <v>0</v>
          </cell>
          <cell r="BQ391">
            <v>0</v>
          </cell>
          <cell r="BR391">
            <v>0</v>
          </cell>
          <cell r="BS391">
            <v>0</v>
          </cell>
          <cell r="BT391">
            <v>0</v>
          </cell>
          <cell r="BU391">
            <v>0</v>
          </cell>
          <cell r="BV391">
            <v>0</v>
          </cell>
          <cell r="BW391">
            <v>0</v>
          </cell>
          <cell r="BX391">
            <v>0</v>
          </cell>
          <cell r="BY391">
            <v>0</v>
          </cell>
          <cell r="BZ391">
            <v>0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  <cell r="CL391">
            <v>0</v>
          </cell>
        </row>
        <row r="392">
          <cell r="H392">
            <v>21486</v>
          </cell>
          <cell r="I392" t="str">
            <v>TUCUNARE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0</v>
          </cell>
          <cell r="BD392">
            <v>0</v>
          </cell>
          <cell r="BE392">
            <v>0</v>
          </cell>
          <cell r="BF392">
            <v>0</v>
          </cell>
          <cell r="BG392">
            <v>0</v>
          </cell>
          <cell r="BH392">
            <v>0</v>
          </cell>
          <cell r="BI392">
            <v>0</v>
          </cell>
          <cell r="BJ392">
            <v>0</v>
          </cell>
          <cell r="BK392">
            <v>0</v>
          </cell>
          <cell r="BL392">
            <v>0</v>
          </cell>
          <cell r="BM392">
            <v>0</v>
          </cell>
          <cell r="BN392">
            <v>0</v>
          </cell>
          <cell r="BO392">
            <v>0</v>
          </cell>
          <cell r="BP392">
            <v>0</v>
          </cell>
          <cell r="BQ392">
            <v>0</v>
          </cell>
          <cell r="BR392">
            <v>0</v>
          </cell>
          <cell r="BS392">
            <v>0</v>
          </cell>
          <cell r="BT392">
            <v>0</v>
          </cell>
          <cell r="BU392">
            <v>0</v>
          </cell>
          <cell r="BV392">
            <v>0</v>
          </cell>
          <cell r="BW392">
            <v>0</v>
          </cell>
          <cell r="BX392">
            <v>0</v>
          </cell>
          <cell r="BY392">
            <v>0</v>
          </cell>
          <cell r="BZ392">
            <v>0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  <cell r="CL392">
            <v>0</v>
          </cell>
        </row>
        <row r="393">
          <cell r="H393">
            <v>24047</v>
          </cell>
          <cell r="I393" t="str">
            <v>BUEN JESUS DE PAZ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2</v>
          </cell>
          <cell r="Q393">
            <v>3</v>
          </cell>
          <cell r="R393">
            <v>0</v>
          </cell>
          <cell r="S393">
            <v>2</v>
          </cell>
          <cell r="T393">
            <v>3</v>
          </cell>
          <cell r="U393">
            <v>0</v>
          </cell>
          <cell r="V393">
            <v>2</v>
          </cell>
          <cell r="W393">
            <v>0</v>
          </cell>
          <cell r="X393">
            <v>2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1</v>
          </cell>
          <cell r="AR393">
            <v>2</v>
          </cell>
          <cell r="AS393">
            <v>3</v>
          </cell>
          <cell r="AT393">
            <v>0</v>
          </cell>
          <cell r="AU393">
            <v>0</v>
          </cell>
          <cell r="AV393">
            <v>1</v>
          </cell>
          <cell r="AW393">
            <v>0</v>
          </cell>
          <cell r="AX393">
            <v>0</v>
          </cell>
          <cell r="AY393">
            <v>1</v>
          </cell>
          <cell r="AZ393">
            <v>0</v>
          </cell>
          <cell r="BA393">
            <v>0</v>
          </cell>
          <cell r="BB393">
            <v>0</v>
          </cell>
          <cell r="BC393">
            <v>0</v>
          </cell>
          <cell r="BD393">
            <v>0</v>
          </cell>
          <cell r="BE393">
            <v>0</v>
          </cell>
          <cell r="BF393">
            <v>0</v>
          </cell>
          <cell r="BG393">
            <v>0</v>
          </cell>
          <cell r="BH393">
            <v>2</v>
          </cell>
          <cell r="BI393">
            <v>0</v>
          </cell>
          <cell r="BJ393">
            <v>0</v>
          </cell>
          <cell r="BK393">
            <v>0</v>
          </cell>
          <cell r="BL393">
            <v>1</v>
          </cell>
          <cell r="BM393">
            <v>1</v>
          </cell>
          <cell r="BN393">
            <v>1</v>
          </cell>
          <cell r="BO393">
            <v>0</v>
          </cell>
          <cell r="BP393">
            <v>0</v>
          </cell>
          <cell r="BQ393">
            <v>1</v>
          </cell>
          <cell r="BR393">
            <v>0</v>
          </cell>
          <cell r="BS393">
            <v>0</v>
          </cell>
          <cell r="BT393">
            <v>0</v>
          </cell>
          <cell r="BU393">
            <v>0</v>
          </cell>
          <cell r="BV393">
            <v>0</v>
          </cell>
          <cell r="BW393">
            <v>0</v>
          </cell>
          <cell r="BX393">
            <v>0</v>
          </cell>
          <cell r="BY393">
            <v>1</v>
          </cell>
          <cell r="BZ393">
            <v>0</v>
          </cell>
          <cell r="CA393">
            <v>1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1</v>
          </cell>
          <cell r="CG393">
            <v>0</v>
          </cell>
          <cell r="CH393">
            <v>0</v>
          </cell>
          <cell r="CI393">
            <v>0</v>
          </cell>
          <cell r="CJ393">
            <v>2</v>
          </cell>
          <cell r="CK393">
            <v>1</v>
          </cell>
          <cell r="CL393">
            <v>0</v>
          </cell>
        </row>
        <row r="394">
          <cell r="H394">
            <v>24407</v>
          </cell>
          <cell r="I394" t="str">
            <v>CONSTANCIA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0</v>
          </cell>
          <cell r="BD394">
            <v>0</v>
          </cell>
          <cell r="BE394">
            <v>0</v>
          </cell>
          <cell r="BF394">
            <v>0</v>
          </cell>
          <cell r="BG394">
            <v>0</v>
          </cell>
          <cell r="BH394">
            <v>0</v>
          </cell>
          <cell r="BI394">
            <v>0</v>
          </cell>
          <cell r="BJ394">
            <v>0</v>
          </cell>
          <cell r="BK394">
            <v>0</v>
          </cell>
          <cell r="BL394">
            <v>0</v>
          </cell>
          <cell r="BM394">
            <v>0</v>
          </cell>
          <cell r="BN394">
            <v>0</v>
          </cell>
          <cell r="BO394">
            <v>0</v>
          </cell>
          <cell r="BP394">
            <v>0</v>
          </cell>
          <cell r="BQ394">
            <v>0</v>
          </cell>
          <cell r="BR394">
            <v>0</v>
          </cell>
          <cell r="BS394">
            <v>0</v>
          </cell>
          <cell r="BT394">
            <v>0</v>
          </cell>
          <cell r="BU394">
            <v>0</v>
          </cell>
          <cell r="BV394">
            <v>0</v>
          </cell>
          <cell r="BW394">
            <v>0</v>
          </cell>
          <cell r="BX394">
            <v>0</v>
          </cell>
          <cell r="BY394">
            <v>0</v>
          </cell>
          <cell r="BZ394">
            <v>0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  <cell r="CL394">
            <v>0</v>
          </cell>
        </row>
        <row r="395">
          <cell r="H395">
            <v>24414</v>
          </cell>
          <cell r="I395" t="str">
            <v>NUEVO PROGRESO DEL DATEM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0</v>
          </cell>
          <cell r="BD395">
            <v>0</v>
          </cell>
          <cell r="BE395">
            <v>0</v>
          </cell>
          <cell r="BF395">
            <v>0</v>
          </cell>
          <cell r="BG395">
            <v>0</v>
          </cell>
          <cell r="BH395">
            <v>0</v>
          </cell>
          <cell r="BI395">
            <v>0</v>
          </cell>
          <cell r="BJ395">
            <v>0</v>
          </cell>
          <cell r="BK395">
            <v>0</v>
          </cell>
          <cell r="BL395">
            <v>0</v>
          </cell>
          <cell r="BM395">
            <v>0</v>
          </cell>
          <cell r="BN395">
            <v>0</v>
          </cell>
          <cell r="BO395">
            <v>0</v>
          </cell>
          <cell r="BP395">
            <v>0</v>
          </cell>
          <cell r="BQ395">
            <v>0</v>
          </cell>
          <cell r="BR395">
            <v>0</v>
          </cell>
          <cell r="BS395">
            <v>0</v>
          </cell>
          <cell r="BT395">
            <v>0</v>
          </cell>
          <cell r="BU395">
            <v>0</v>
          </cell>
          <cell r="BV395">
            <v>0</v>
          </cell>
          <cell r="BW395">
            <v>0</v>
          </cell>
          <cell r="BX395">
            <v>0</v>
          </cell>
          <cell r="BY395">
            <v>0</v>
          </cell>
          <cell r="BZ395">
            <v>0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  <cell r="CL395">
            <v>0</v>
          </cell>
        </row>
        <row r="396">
          <cell r="H396">
            <v>25007</v>
          </cell>
          <cell r="I396" t="str">
            <v>ROCA FUERTE DE PARINARI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1</v>
          </cell>
          <cell r="Q396">
            <v>0</v>
          </cell>
          <cell r="R396">
            <v>0</v>
          </cell>
          <cell r="S396">
            <v>1</v>
          </cell>
          <cell r="T396">
            <v>0</v>
          </cell>
          <cell r="U396">
            <v>0</v>
          </cell>
          <cell r="V396">
            <v>1</v>
          </cell>
          <cell r="W396">
            <v>0</v>
          </cell>
          <cell r="X396">
            <v>1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0</v>
          </cell>
          <cell r="BD396">
            <v>0</v>
          </cell>
          <cell r="BE396">
            <v>0</v>
          </cell>
          <cell r="BF396">
            <v>0</v>
          </cell>
          <cell r="BG396">
            <v>0</v>
          </cell>
          <cell r="BH396">
            <v>0</v>
          </cell>
          <cell r="BI396">
            <v>0</v>
          </cell>
          <cell r="BJ396">
            <v>0</v>
          </cell>
          <cell r="BK396">
            <v>0</v>
          </cell>
          <cell r="BL396">
            <v>0</v>
          </cell>
          <cell r="BM396">
            <v>0</v>
          </cell>
          <cell r="BN396">
            <v>0</v>
          </cell>
          <cell r="BO396">
            <v>0</v>
          </cell>
          <cell r="BP396">
            <v>0</v>
          </cell>
          <cell r="BQ396">
            <v>0</v>
          </cell>
          <cell r="BR396">
            <v>0</v>
          </cell>
          <cell r="BS396">
            <v>0</v>
          </cell>
          <cell r="BT396">
            <v>0</v>
          </cell>
          <cell r="BU396">
            <v>0</v>
          </cell>
          <cell r="BV396">
            <v>0</v>
          </cell>
          <cell r="BW396">
            <v>0</v>
          </cell>
          <cell r="BX396">
            <v>0</v>
          </cell>
          <cell r="BY396">
            <v>0</v>
          </cell>
          <cell r="BZ396">
            <v>0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  <cell r="CL396">
            <v>0</v>
          </cell>
        </row>
        <row r="397">
          <cell r="H397">
            <v>25127</v>
          </cell>
          <cell r="I397" t="str">
            <v>SANTA ROSA DE SARAMIRIZA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0</v>
          </cell>
          <cell r="BD397">
            <v>0</v>
          </cell>
          <cell r="BE397">
            <v>0</v>
          </cell>
          <cell r="BF397">
            <v>0</v>
          </cell>
          <cell r="BG397">
            <v>0</v>
          </cell>
          <cell r="BH397">
            <v>0</v>
          </cell>
          <cell r="BI397">
            <v>0</v>
          </cell>
          <cell r="BJ397">
            <v>0</v>
          </cell>
          <cell r="BK397">
            <v>0</v>
          </cell>
          <cell r="BL397">
            <v>0</v>
          </cell>
          <cell r="BM397">
            <v>0</v>
          </cell>
          <cell r="BN397">
            <v>0</v>
          </cell>
          <cell r="BO397">
            <v>0</v>
          </cell>
          <cell r="BP397">
            <v>0</v>
          </cell>
          <cell r="BQ397">
            <v>0</v>
          </cell>
          <cell r="BR397">
            <v>0</v>
          </cell>
          <cell r="BS397">
            <v>0</v>
          </cell>
          <cell r="BT397">
            <v>0</v>
          </cell>
          <cell r="BU397">
            <v>0</v>
          </cell>
          <cell r="BV397">
            <v>0</v>
          </cell>
          <cell r="BW397">
            <v>0</v>
          </cell>
          <cell r="BX397">
            <v>0</v>
          </cell>
          <cell r="BY397">
            <v>0</v>
          </cell>
          <cell r="BZ397">
            <v>0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  <cell r="CL397">
            <v>0</v>
          </cell>
        </row>
        <row r="398">
          <cell r="H398">
            <v>25338</v>
          </cell>
          <cell r="I398" t="str">
            <v>VISTA ALEGRE DE JEBEROS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0</v>
          </cell>
          <cell r="BD398">
            <v>0</v>
          </cell>
          <cell r="BE398">
            <v>0</v>
          </cell>
          <cell r="BF398">
            <v>0</v>
          </cell>
          <cell r="BG398">
            <v>0</v>
          </cell>
          <cell r="BH398">
            <v>0</v>
          </cell>
          <cell r="BI398">
            <v>0</v>
          </cell>
          <cell r="BJ398">
            <v>0</v>
          </cell>
          <cell r="BK398">
            <v>0</v>
          </cell>
          <cell r="BL398">
            <v>0</v>
          </cell>
          <cell r="BM398">
            <v>0</v>
          </cell>
          <cell r="BN398">
            <v>0</v>
          </cell>
          <cell r="BO398">
            <v>0</v>
          </cell>
          <cell r="BP398">
            <v>0</v>
          </cell>
          <cell r="BQ398">
            <v>0</v>
          </cell>
          <cell r="BR398">
            <v>0</v>
          </cell>
          <cell r="BS398">
            <v>0</v>
          </cell>
          <cell r="BT398">
            <v>0</v>
          </cell>
          <cell r="BU398">
            <v>0</v>
          </cell>
          <cell r="BV398">
            <v>0</v>
          </cell>
          <cell r="BW398">
            <v>0</v>
          </cell>
          <cell r="BX398">
            <v>0</v>
          </cell>
          <cell r="BY398">
            <v>0</v>
          </cell>
          <cell r="BZ398">
            <v>0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  <cell r="CL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0</v>
          </cell>
          <cell r="R399">
            <v>0</v>
          </cell>
          <cell r="S399">
            <v>1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0</v>
          </cell>
          <cell r="BD399">
            <v>0</v>
          </cell>
          <cell r="BE399">
            <v>1</v>
          </cell>
          <cell r="BF399">
            <v>0</v>
          </cell>
          <cell r="BG399">
            <v>0</v>
          </cell>
          <cell r="BH399">
            <v>35</v>
          </cell>
          <cell r="BI399">
            <v>0</v>
          </cell>
          <cell r="BJ399">
            <v>0</v>
          </cell>
          <cell r="BK399">
            <v>7</v>
          </cell>
          <cell r="BL399">
            <v>0</v>
          </cell>
          <cell r="BM399">
            <v>1</v>
          </cell>
          <cell r="BN399">
            <v>0</v>
          </cell>
          <cell r="BO399">
            <v>0</v>
          </cell>
          <cell r="BP399">
            <v>0</v>
          </cell>
          <cell r="BQ399">
            <v>0</v>
          </cell>
          <cell r="BR399">
            <v>0</v>
          </cell>
          <cell r="BS399">
            <v>0</v>
          </cell>
          <cell r="BT399">
            <v>0</v>
          </cell>
          <cell r="BU399">
            <v>0</v>
          </cell>
          <cell r="BV399">
            <v>0</v>
          </cell>
          <cell r="BW399">
            <v>0</v>
          </cell>
          <cell r="BX399">
            <v>0</v>
          </cell>
          <cell r="BY399">
            <v>1</v>
          </cell>
          <cell r="BZ399">
            <v>0</v>
          </cell>
          <cell r="CA399">
            <v>1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  <cell r="CL399">
            <v>0</v>
          </cell>
        </row>
        <row r="400">
          <cell r="H400">
            <v>25343</v>
          </cell>
          <cell r="I400" t="str">
            <v>BETHEL DE JEBEROS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0</v>
          </cell>
          <cell r="BD400">
            <v>0</v>
          </cell>
          <cell r="BE400">
            <v>0</v>
          </cell>
          <cell r="BF400">
            <v>0</v>
          </cell>
          <cell r="BG400">
            <v>0</v>
          </cell>
          <cell r="BH400">
            <v>0</v>
          </cell>
          <cell r="BI400">
            <v>0</v>
          </cell>
          <cell r="BJ400">
            <v>0</v>
          </cell>
          <cell r="BK400">
            <v>0</v>
          </cell>
          <cell r="BL400">
            <v>0</v>
          </cell>
          <cell r="BM400">
            <v>0</v>
          </cell>
          <cell r="BN400">
            <v>0</v>
          </cell>
          <cell r="BO400">
            <v>0</v>
          </cell>
          <cell r="BP400">
            <v>0</v>
          </cell>
          <cell r="BQ400">
            <v>0</v>
          </cell>
          <cell r="BR400">
            <v>0</v>
          </cell>
          <cell r="BS400">
            <v>0</v>
          </cell>
          <cell r="BT400">
            <v>0</v>
          </cell>
          <cell r="BU400">
            <v>0</v>
          </cell>
          <cell r="BV400">
            <v>0</v>
          </cell>
          <cell r="BW400">
            <v>0</v>
          </cell>
          <cell r="BX400">
            <v>0</v>
          </cell>
          <cell r="BY400">
            <v>0</v>
          </cell>
          <cell r="BZ400">
            <v>0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  <cell r="CL400">
            <v>0</v>
          </cell>
        </row>
        <row r="401">
          <cell r="H401">
            <v>25346</v>
          </cell>
          <cell r="I401" t="str">
            <v>NUEVA UNION DE LAGUNAS</v>
          </cell>
          <cell r="J401">
            <v>2</v>
          </cell>
          <cell r="K401">
            <v>0</v>
          </cell>
          <cell r="L401">
            <v>1</v>
          </cell>
          <cell r="M401">
            <v>3</v>
          </cell>
          <cell r="N401">
            <v>1</v>
          </cell>
          <cell r="O401">
            <v>1</v>
          </cell>
          <cell r="P401">
            <v>0</v>
          </cell>
          <cell r="Q401">
            <v>2</v>
          </cell>
          <cell r="R401">
            <v>0</v>
          </cell>
          <cell r="S401">
            <v>0</v>
          </cell>
          <cell r="T401">
            <v>1</v>
          </cell>
          <cell r="U401">
            <v>1</v>
          </cell>
          <cell r="V401">
            <v>0</v>
          </cell>
          <cell r="W401">
            <v>1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2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0</v>
          </cell>
          <cell r="BD401">
            <v>0</v>
          </cell>
          <cell r="BE401">
            <v>0</v>
          </cell>
          <cell r="BF401">
            <v>0</v>
          </cell>
          <cell r="BG401">
            <v>0</v>
          </cell>
          <cell r="BH401">
            <v>0</v>
          </cell>
          <cell r="BI401">
            <v>0</v>
          </cell>
          <cell r="BJ401">
            <v>0</v>
          </cell>
          <cell r="BK401">
            <v>0</v>
          </cell>
          <cell r="BL401">
            <v>5</v>
          </cell>
          <cell r="BM401">
            <v>0</v>
          </cell>
          <cell r="BN401">
            <v>3</v>
          </cell>
          <cell r="BO401">
            <v>0</v>
          </cell>
          <cell r="BP401">
            <v>0</v>
          </cell>
          <cell r="BQ401">
            <v>0</v>
          </cell>
          <cell r="BR401">
            <v>0</v>
          </cell>
          <cell r="BS401">
            <v>0</v>
          </cell>
          <cell r="BT401">
            <v>0</v>
          </cell>
          <cell r="BU401">
            <v>0</v>
          </cell>
          <cell r="BV401">
            <v>0</v>
          </cell>
          <cell r="BW401">
            <v>0</v>
          </cell>
          <cell r="BX401">
            <v>0</v>
          </cell>
          <cell r="BY401">
            <v>1</v>
          </cell>
          <cell r="BZ401">
            <v>0</v>
          </cell>
          <cell r="CA401">
            <v>1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2</v>
          </cell>
          <cell r="CK401">
            <v>0</v>
          </cell>
          <cell r="CL401">
            <v>0</v>
          </cell>
        </row>
        <row r="402">
          <cell r="H402">
            <v>25393</v>
          </cell>
          <cell r="I402" t="str">
            <v>LUZ DEL ORIENTE</v>
          </cell>
          <cell r="J402">
            <v>1</v>
          </cell>
          <cell r="K402">
            <v>2</v>
          </cell>
          <cell r="L402">
            <v>0</v>
          </cell>
          <cell r="M402">
            <v>3</v>
          </cell>
          <cell r="N402">
            <v>1</v>
          </cell>
          <cell r="O402">
            <v>1</v>
          </cell>
          <cell r="P402">
            <v>1</v>
          </cell>
          <cell r="Q402">
            <v>1</v>
          </cell>
          <cell r="R402">
            <v>1</v>
          </cell>
          <cell r="S402">
            <v>1</v>
          </cell>
          <cell r="T402">
            <v>1</v>
          </cell>
          <cell r="U402">
            <v>1</v>
          </cell>
          <cell r="V402">
            <v>1</v>
          </cell>
          <cell r="W402">
            <v>1</v>
          </cell>
          <cell r="X402">
            <v>1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4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0</v>
          </cell>
          <cell r="BD402">
            <v>0</v>
          </cell>
          <cell r="BE402">
            <v>0</v>
          </cell>
          <cell r="BF402">
            <v>0</v>
          </cell>
          <cell r="BG402">
            <v>0</v>
          </cell>
          <cell r="BH402">
            <v>0</v>
          </cell>
          <cell r="BI402">
            <v>0</v>
          </cell>
          <cell r="BJ402">
            <v>0</v>
          </cell>
          <cell r="BK402">
            <v>0</v>
          </cell>
          <cell r="BL402">
            <v>1</v>
          </cell>
          <cell r="BM402">
            <v>0</v>
          </cell>
          <cell r="BN402">
            <v>5</v>
          </cell>
          <cell r="BO402">
            <v>0</v>
          </cell>
          <cell r="BP402">
            <v>0</v>
          </cell>
          <cell r="BQ402">
            <v>5</v>
          </cell>
          <cell r="BR402">
            <v>0</v>
          </cell>
          <cell r="BS402">
            <v>0</v>
          </cell>
          <cell r="BT402">
            <v>0</v>
          </cell>
          <cell r="BU402">
            <v>0</v>
          </cell>
          <cell r="BV402">
            <v>0</v>
          </cell>
          <cell r="BW402">
            <v>0</v>
          </cell>
          <cell r="BX402">
            <v>0</v>
          </cell>
          <cell r="BY402">
            <v>1</v>
          </cell>
          <cell r="BZ402">
            <v>1</v>
          </cell>
          <cell r="CA402">
            <v>1</v>
          </cell>
          <cell r="CB402">
            <v>1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  <cell r="CL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0</v>
          </cell>
          <cell r="BD403">
            <v>0</v>
          </cell>
          <cell r="BE403">
            <v>0</v>
          </cell>
          <cell r="BF403">
            <v>0</v>
          </cell>
          <cell r="BG403">
            <v>0</v>
          </cell>
          <cell r="BH403">
            <v>0</v>
          </cell>
          <cell r="BI403">
            <v>0</v>
          </cell>
          <cell r="BJ403">
            <v>0</v>
          </cell>
          <cell r="BK403">
            <v>0</v>
          </cell>
          <cell r="BL403">
            <v>0</v>
          </cell>
          <cell r="BM403">
            <v>0</v>
          </cell>
          <cell r="BN403">
            <v>0</v>
          </cell>
          <cell r="BO403">
            <v>0</v>
          </cell>
          <cell r="BP403">
            <v>0</v>
          </cell>
          <cell r="BQ403">
            <v>0</v>
          </cell>
          <cell r="BR403">
            <v>0</v>
          </cell>
          <cell r="BS403">
            <v>0</v>
          </cell>
          <cell r="BT403">
            <v>0</v>
          </cell>
          <cell r="BU403">
            <v>0</v>
          </cell>
          <cell r="BV403">
            <v>0</v>
          </cell>
          <cell r="BW403">
            <v>0</v>
          </cell>
          <cell r="BX403">
            <v>0</v>
          </cell>
          <cell r="BY403">
            <v>0</v>
          </cell>
          <cell r="BZ403">
            <v>0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  <cell r="CL403">
            <v>0</v>
          </cell>
        </row>
        <row r="404">
          <cell r="H404">
            <v>25574</v>
          </cell>
          <cell r="I404" t="str">
            <v>SARAMURILLO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0</v>
          </cell>
          <cell r="BD404">
            <v>0</v>
          </cell>
          <cell r="BE404">
            <v>0</v>
          </cell>
          <cell r="BF404">
            <v>0</v>
          </cell>
          <cell r="BG404">
            <v>0</v>
          </cell>
          <cell r="BH404">
            <v>0</v>
          </cell>
          <cell r="BI404">
            <v>0</v>
          </cell>
          <cell r="BJ404">
            <v>0</v>
          </cell>
          <cell r="BK404">
            <v>0</v>
          </cell>
          <cell r="BL404">
            <v>0</v>
          </cell>
          <cell r="BM404">
            <v>0</v>
          </cell>
          <cell r="BN404">
            <v>0</v>
          </cell>
          <cell r="BO404">
            <v>0</v>
          </cell>
          <cell r="BP404">
            <v>0</v>
          </cell>
          <cell r="BQ404">
            <v>0</v>
          </cell>
          <cell r="BR404">
            <v>0</v>
          </cell>
          <cell r="BS404">
            <v>0</v>
          </cell>
          <cell r="BT404">
            <v>0</v>
          </cell>
          <cell r="BU404">
            <v>0</v>
          </cell>
          <cell r="BV404">
            <v>0</v>
          </cell>
          <cell r="BW404">
            <v>0</v>
          </cell>
          <cell r="BX404">
            <v>0</v>
          </cell>
          <cell r="BY404">
            <v>0</v>
          </cell>
          <cell r="BZ404">
            <v>0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  <cell r="CL404">
            <v>0</v>
          </cell>
        </row>
        <row r="405">
          <cell r="H405">
            <v>25590</v>
          </cell>
          <cell r="I405" t="str">
            <v>SAN JUAN DE PURITANIA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0</v>
          </cell>
          <cell r="BD405">
            <v>0</v>
          </cell>
          <cell r="BE405">
            <v>0</v>
          </cell>
          <cell r="BF405">
            <v>0</v>
          </cell>
          <cell r="BG405">
            <v>0</v>
          </cell>
          <cell r="BH405">
            <v>0</v>
          </cell>
          <cell r="BI405">
            <v>0</v>
          </cell>
          <cell r="BJ405">
            <v>0</v>
          </cell>
          <cell r="BK405">
            <v>0</v>
          </cell>
          <cell r="BL405">
            <v>0</v>
          </cell>
          <cell r="BM405">
            <v>0</v>
          </cell>
          <cell r="BN405">
            <v>0</v>
          </cell>
          <cell r="BO405">
            <v>0</v>
          </cell>
          <cell r="BP405">
            <v>0</v>
          </cell>
          <cell r="BQ405">
            <v>0</v>
          </cell>
          <cell r="BR405">
            <v>0</v>
          </cell>
          <cell r="BS405">
            <v>0</v>
          </cell>
          <cell r="BT405">
            <v>0</v>
          </cell>
          <cell r="BU405">
            <v>0</v>
          </cell>
          <cell r="BV405">
            <v>0</v>
          </cell>
          <cell r="BW405">
            <v>0</v>
          </cell>
          <cell r="BX405">
            <v>0</v>
          </cell>
          <cell r="BY405">
            <v>0</v>
          </cell>
          <cell r="BZ405">
            <v>0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  <cell r="CL405">
            <v>0</v>
          </cell>
        </row>
        <row r="406">
          <cell r="H406">
            <v>25605</v>
          </cell>
          <cell r="I406" t="str">
            <v>SAN JOSE DE NUEVA ESPERANZA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0</v>
          </cell>
          <cell r="BD406">
            <v>0</v>
          </cell>
          <cell r="BE406">
            <v>0</v>
          </cell>
          <cell r="BF406">
            <v>0</v>
          </cell>
          <cell r="BG406">
            <v>0</v>
          </cell>
          <cell r="BH406">
            <v>0</v>
          </cell>
          <cell r="BI406">
            <v>0</v>
          </cell>
          <cell r="BJ406">
            <v>0</v>
          </cell>
          <cell r="BK406">
            <v>0</v>
          </cell>
          <cell r="BL406">
            <v>0</v>
          </cell>
          <cell r="BM406">
            <v>0</v>
          </cell>
          <cell r="BN406">
            <v>0</v>
          </cell>
          <cell r="BO406">
            <v>0</v>
          </cell>
          <cell r="BP406">
            <v>0</v>
          </cell>
          <cell r="BQ406">
            <v>0</v>
          </cell>
          <cell r="BR406">
            <v>0</v>
          </cell>
          <cell r="BS406">
            <v>0</v>
          </cell>
          <cell r="BT406">
            <v>0</v>
          </cell>
          <cell r="BU406">
            <v>0</v>
          </cell>
          <cell r="BV406">
            <v>0</v>
          </cell>
          <cell r="BW406">
            <v>0</v>
          </cell>
          <cell r="BX406">
            <v>0</v>
          </cell>
          <cell r="BY406">
            <v>0</v>
          </cell>
          <cell r="BZ406">
            <v>0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  <cell r="CL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0</v>
          </cell>
          <cell r="BD407">
            <v>0</v>
          </cell>
          <cell r="BE407">
            <v>0</v>
          </cell>
          <cell r="BF407">
            <v>0</v>
          </cell>
          <cell r="BG407">
            <v>0</v>
          </cell>
          <cell r="BH407">
            <v>0</v>
          </cell>
          <cell r="BI407">
            <v>0</v>
          </cell>
          <cell r="BJ407">
            <v>0</v>
          </cell>
          <cell r="BK407">
            <v>0</v>
          </cell>
          <cell r="BL407">
            <v>0</v>
          </cell>
          <cell r="BM407">
            <v>0</v>
          </cell>
          <cell r="BN407">
            <v>0</v>
          </cell>
          <cell r="BO407">
            <v>0</v>
          </cell>
          <cell r="BP407">
            <v>0</v>
          </cell>
          <cell r="BQ407">
            <v>0</v>
          </cell>
          <cell r="BR407">
            <v>0</v>
          </cell>
          <cell r="BS407">
            <v>0</v>
          </cell>
          <cell r="BT407">
            <v>0</v>
          </cell>
          <cell r="BU407">
            <v>0</v>
          </cell>
          <cell r="BV407">
            <v>0</v>
          </cell>
          <cell r="BW407">
            <v>0</v>
          </cell>
          <cell r="BX407">
            <v>0</v>
          </cell>
          <cell r="BY407">
            <v>0</v>
          </cell>
          <cell r="BZ407">
            <v>0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  <cell r="CL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0</v>
          </cell>
          <cell r="BD408">
            <v>0</v>
          </cell>
          <cell r="BE408">
            <v>0</v>
          </cell>
          <cell r="BF408">
            <v>0</v>
          </cell>
          <cell r="BG408">
            <v>0</v>
          </cell>
          <cell r="BH408">
            <v>0</v>
          </cell>
          <cell r="BI408">
            <v>0</v>
          </cell>
          <cell r="BJ408">
            <v>0</v>
          </cell>
          <cell r="BK408">
            <v>0</v>
          </cell>
          <cell r="BL408">
            <v>0</v>
          </cell>
          <cell r="BM408">
            <v>0</v>
          </cell>
          <cell r="BN408">
            <v>0</v>
          </cell>
          <cell r="BO408">
            <v>0</v>
          </cell>
          <cell r="BP408">
            <v>0</v>
          </cell>
          <cell r="BQ408">
            <v>0</v>
          </cell>
          <cell r="BR408">
            <v>0</v>
          </cell>
          <cell r="BS408">
            <v>0</v>
          </cell>
          <cell r="BT408">
            <v>0</v>
          </cell>
          <cell r="BU408">
            <v>0</v>
          </cell>
          <cell r="BV408">
            <v>0</v>
          </cell>
          <cell r="BW408">
            <v>0</v>
          </cell>
          <cell r="BX408">
            <v>0</v>
          </cell>
          <cell r="BY408">
            <v>0</v>
          </cell>
          <cell r="BZ408">
            <v>0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  <cell r="CL408">
            <v>0</v>
          </cell>
        </row>
        <row r="409">
          <cell r="H409">
            <v>26060</v>
          </cell>
          <cell r="I409" t="str">
            <v>8 DE MAYO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32</v>
          </cell>
          <cell r="P409">
            <v>22</v>
          </cell>
          <cell r="Q409">
            <v>27</v>
          </cell>
          <cell r="R409">
            <v>8</v>
          </cell>
          <cell r="S409">
            <v>5</v>
          </cell>
          <cell r="T409">
            <v>11</v>
          </cell>
          <cell r="U409">
            <v>0</v>
          </cell>
          <cell r="V409">
            <v>0</v>
          </cell>
          <cell r="W409">
            <v>21</v>
          </cell>
          <cell r="X409">
            <v>4</v>
          </cell>
          <cell r="Y409">
            <v>0</v>
          </cell>
          <cell r="Z409">
            <v>11</v>
          </cell>
          <cell r="AA409">
            <v>1</v>
          </cell>
          <cell r="AB409">
            <v>1</v>
          </cell>
          <cell r="AC409">
            <v>2</v>
          </cell>
          <cell r="AD409">
            <v>5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1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  <cell r="AZ409">
            <v>0</v>
          </cell>
          <cell r="BA409">
            <v>0</v>
          </cell>
          <cell r="BB409">
            <v>75</v>
          </cell>
          <cell r="BC409">
            <v>0</v>
          </cell>
          <cell r="BD409">
            <v>0</v>
          </cell>
          <cell r="BE409">
            <v>91</v>
          </cell>
          <cell r="BF409">
            <v>0</v>
          </cell>
          <cell r="BG409">
            <v>0</v>
          </cell>
          <cell r="BH409">
            <v>4238</v>
          </cell>
          <cell r="BI409">
            <v>0</v>
          </cell>
          <cell r="BJ409">
            <v>0</v>
          </cell>
          <cell r="BK409">
            <v>539</v>
          </cell>
          <cell r="BL409">
            <v>14</v>
          </cell>
          <cell r="BM409">
            <v>6</v>
          </cell>
          <cell r="BN409">
            <v>13</v>
          </cell>
          <cell r="BO409">
            <v>0</v>
          </cell>
          <cell r="BP409">
            <v>0</v>
          </cell>
          <cell r="BQ409">
            <v>5</v>
          </cell>
          <cell r="BR409">
            <v>1</v>
          </cell>
          <cell r="BS409">
            <v>2</v>
          </cell>
          <cell r="BT409">
            <v>0</v>
          </cell>
          <cell r="BU409">
            <v>0</v>
          </cell>
          <cell r="BV409">
            <v>0</v>
          </cell>
          <cell r="BW409">
            <v>0</v>
          </cell>
          <cell r="BX409">
            <v>1</v>
          </cell>
          <cell r="BY409">
            <v>5</v>
          </cell>
          <cell r="BZ409">
            <v>4</v>
          </cell>
          <cell r="CA409">
            <v>16</v>
          </cell>
          <cell r="CB409">
            <v>7</v>
          </cell>
          <cell r="CC409">
            <v>0</v>
          </cell>
          <cell r="CD409">
            <v>0</v>
          </cell>
          <cell r="CE409">
            <v>3</v>
          </cell>
          <cell r="CF409">
            <v>1</v>
          </cell>
          <cell r="CG409">
            <v>0</v>
          </cell>
          <cell r="CH409">
            <v>0</v>
          </cell>
          <cell r="CI409">
            <v>0</v>
          </cell>
          <cell r="CJ409">
            <v>42</v>
          </cell>
          <cell r="CK409">
            <v>14</v>
          </cell>
          <cell r="CL409">
            <v>3</v>
          </cell>
        </row>
        <row r="410">
          <cell r="H410">
            <v>26116</v>
          </cell>
          <cell r="I410" t="str">
            <v>BELLAVISTA DEL RIO TIGRE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0</v>
          </cell>
          <cell r="BD410">
            <v>0</v>
          </cell>
          <cell r="BE410">
            <v>0</v>
          </cell>
          <cell r="BF410">
            <v>0</v>
          </cell>
          <cell r="BG410">
            <v>0</v>
          </cell>
          <cell r="BH410">
            <v>0</v>
          </cell>
          <cell r="BI410">
            <v>0</v>
          </cell>
          <cell r="BJ410">
            <v>0</v>
          </cell>
          <cell r="BK410">
            <v>0</v>
          </cell>
          <cell r="BL410">
            <v>0</v>
          </cell>
          <cell r="BM410">
            <v>0</v>
          </cell>
          <cell r="BN410">
            <v>0</v>
          </cell>
          <cell r="BO410">
            <v>0</v>
          </cell>
          <cell r="BP410">
            <v>0</v>
          </cell>
          <cell r="BQ410">
            <v>0</v>
          </cell>
          <cell r="BR410">
            <v>0</v>
          </cell>
          <cell r="BS410">
            <v>0</v>
          </cell>
          <cell r="BT410">
            <v>0</v>
          </cell>
          <cell r="BU410">
            <v>0</v>
          </cell>
          <cell r="BV410">
            <v>0</v>
          </cell>
          <cell r="BW410">
            <v>0</v>
          </cell>
          <cell r="BX410">
            <v>0</v>
          </cell>
          <cell r="BY410">
            <v>0</v>
          </cell>
          <cell r="BZ410">
            <v>0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  <cell r="CL410">
            <v>0</v>
          </cell>
        </row>
        <row r="411">
          <cell r="H411">
            <v>26167</v>
          </cell>
          <cell r="I411" t="str">
            <v>LA UNION DE ZAPOTE DE YURIMAGUAS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2</v>
          </cell>
          <cell r="P411">
            <v>1</v>
          </cell>
          <cell r="Q411">
            <v>0</v>
          </cell>
          <cell r="R411">
            <v>2</v>
          </cell>
          <cell r="S411">
            <v>1</v>
          </cell>
          <cell r="T411">
            <v>0</v>
          </cell>
          <cell r="U411">
            <v>2</v>
          </cell>
          <cell r="V411">
            <v>1</v>
          </cell>
          <cell r="W411">
            <v>2</v>
          </cell>
          <cell r="X411">
            <v>1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1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0</v>
          </cell>
          <cell r="BD411">
            <v>0</v>
          </cell>
          <cell r="BE411">
            <v>0</v>
          </cell>
          <cell r="BF411">
            <v>0</v>
          </cell>
          <cell r="BG411">
            <v>0</v>
          </cell>
          <cell r="BH411">
            <v>5</v>
          </cell>
          <cell r="BI411">
            <v>0</v>
          </cell>
          <cell r="BJ411">
            <v>0</v>
          </cell>
          <cell r="BK411">
            <v>1</v>
          </cell>
          <cell r="BL411">
            <v>0</v>
          </cell>
          <cell r="BM411">
            <v>0</v>
          </cell>
          <cell r="BN411">
            <v>2</v>
          </cell>
          <cell r="BO411">
            <v>1</v>
          </cell>
          <cell r="BP411">
            <v>0</v>
          </cell>
          <cell r="BQ411">
            <v>2</v>
          </cell>
          <cell r="BR411">
            <v>0</v>
          </cell>
          <cell r="BS411">
            <v>0</v>
          </cell>
          <cell r="BT411">
            <v>0</v>
          </cell>
          <cell r="BU411">
            <v>0</v>
          </cell>
          <cell r="BV411">
            <v>0</v>
          </cell>
          <cell r="BW411">
            <v>0</v>
          </cell>
          <cell r="BX411">
            <v>0</v>
          </cell>
          <cell r="BY411">
            <v>0</v>
          </cell>
          <cell r="BZ411">
            <v>0</v>
          </cell>
          <cell r="CA411">
            <v>0</v>
          </cell>
          <cell r="CB411">
            <v>2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5</v>
          </cell>
          <cell r="CK411">
            <v>3</v>
          </cell>
          <cell r="CL411">
            <v>0</v>
          </cell>
        </row>
        <row r="412">
          <cell r="H412">
            <v>26168</v>
          </cell>
          <cell r="I412" t="str">
            <v>NUEVO HORIZONTE DE YURIMAGUAS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2</v>
          </cell>
          <cell r="Q412">
            <v>1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2</v>
          </cell>
          <cell r="W412">
            <v>0</v>
          </cell>
          <cell r="X412">
            <v>2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1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E412">
            <v>1</v>
          </cell>
          <cell r="BF412">
            <v>0</v>
          </cell>
          <cell r="BG412">
            <v>0</v>
          </cell>
          <cell r="BH412">
            <v>109</v>
          </cell>
          <cell r="BI412">
            <v>0</v>
          </cell>
          <cell r="BJ412">
            <v>0</v>
          </cell>
          <cell r="BK412">
            <v>13</v>
          </cell>
          <cell r="BL412">
            <v>0</v>
          </cell>
          <cell r="BM412">
            <v>0</v>
          </cell>
          <cell r="BN412">
            <v>0</v>
          </cell>
          <cell r="BO412">
            <v>0</v>
          </cell>
          <cell r="BP412">
            <v>0</v>
          </cell>
          <cell r="BQ412">
            <v>0</v>
          </cell>
          <cell r="BR412">
            <v>0</v>
          </cell>
          <cell r="BS412">
            <v>0</v>
          </cell>
          <cell r="BT412">
            <v>0</v>
          </cell>
          <cell r="BU412">
            <v>0</v>
          </cell>
          <cell r="BV412">
            <v>0</v>
          </cell>
          <cell r="BW412">
            <v>0</v>
          </cell>
          <cell r="BX412">
            <v>0</v>
          </cell>
          <cell r="BY412">
            <v>0</v>
          </cell>
          <cell r="BZ412">
            <v>0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  <cell r="CL412">
            <v>0</v>
          </cell>
        </row>
        <row r="413">
          <cell r="H413">
            <v>26287</v>
          </cell>
          <cell r="I413" t="str">
            <v>PALESTINA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E413">
            <v>0</v>
          </cell>
          <cell r="BF413">
            <v>0</v>
          </cell>
          <cell r="BG413">
            <v>0</v>
          </cell>
          <cell r="BH413">
            <v>0</v>
          </cell>
          <cell r="BI413">
            <v>0</v>
          </cell>
          <cell r="BJ413">
            <v>0</v>
          </cell>
          <cell r="BK413">
            <v>0</v>
          </cell>
          <cell r="BL413">
            <v>0</v>
          </cell>
          <cell r="BM413">
            <v>0</v>
          </cell>
          <cell r="BN413">
            <v>0</v>
          </cell>
          <cell r="BO413">
            <v>0</v>
          </cell>
          <cell r="BP413">
            <v>0</v>
          </cell>
          <cell r="BQ413">
            <v>0</v>
          </cell>
          <cell r="BR413">
            <v>0</v>
          </cell>
          <cell r="BS413">
            <v>0</v>
          </cell>
          <cell r="BT413">
            <v>0</v>
          </cell>
          <cell r="BU413">
            <v>0</v>
          </cell>
          <cell r="BV413">
            <v>0</v>
          </cell>
          <cell r="BW413">
            <v>0</v>
          </cell>
          <cell r="BX413">
            <v>0</v>
          </cell>
          <cell r="BY413">
            <v>0</v>
          </cell>
          <cell r="BZ413">
            <v>0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  <cell r="CL413">
            <v>0</v>
          </cell>
        </row>
        <row r="414">
          <cell r="H414">
            <v>26297</v>
          </cell>
          <cell r="I414" t="str">
            <v>BELAUNDE TERRY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E414">
            <v>0</v>
          </cell>
          <cell r="BF414">
            <v>0</v>
          </cell>
          <cell r="BG414">
            <v>0</v>
          </cell>
          <cell r="BH414">
            <v>0</v>
          </cell>
          <cell r="BI414">
            <v>0</v>
          </cell>
          <cell r="BJ414">
            <v>0</v>
          </cell>
          <cell r="BK414">
            <v>0</v>
          </cell>
          <cell r="BL414">
            <v>0</v>
          </cell>
          <cell r="BM414">
            <v>0</v>
          </cell>
          <cell r="BN414">
            <v>0</v>
          </cell>
          <cell r="BO414">
            <v>0</v>
          </cell>
          <cell r="BP414">
            <v>0</v>
          </cell>
          <cell r="BQ414">
            <v>0</v>
          </cell>
          <cell r="BR414">
            <v>0</v>
          </cell>
          <cell r="BS414">
            <v>0</v>
          </cell>
          <cell r="BT414">
            <v>0</v>
          </cell>
          <cell r="BU414">
            <v>0</v>
          </cell>
          <cell r="BV414">
            <v>0</v>
          </cell>
          <cell r="BW414">
            <v>0</v>
          </cell>
          <cell r="BX414">
            <v>0</v>
          </cell>
          <cell r="BY414">
            <v>0</v>
          </cell>
          <cell r="BZ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  <cell r="CL414">
            <v>0</v>
          </cell>
        </row>
        <row r="415">
          <cell r="H415">
            <v>26298</v>
          </cell>
          <cell r="I415" t="str">
            <v>SANTA ANA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AY415">
            <v>0</v>
          </cell>
          <cell r="AZ415">
            <v>0</v>
          </cell>
          <cell r="BA415">
            <v>0</v>
          </cell>
          <cell r="BB415">
            <v>4</v>
          </cell>
          <cell r="BC415">
            <v>0</v>
          </cell>
          <cell r="BD415">
            <v>0</v>
          </cell>
          <cell r="BE415">
            <v>7</v>
          </cell>
          <cell r="BF415">
            <v>0</v>
          </cell>
          <cell r="BG415">
            <v>0</v>
          </cell>
          <cell r="BH415">
            <v>39</v>
          </cell>
          <cell r="BI415">
            <v>0</v>
          </cell>
          <cell r="BJ415">
            <v>0</v>
          </cell>
          <cell r="BK415">
            <v>1</v>
          </cell>
          <cell r="BL415">
            <v>0</v>
          </cell>
          <cell r="BM415">
            <v>0</v>
          </cell>
          <cell r="BN415">
            <v>0</v>
          </cell>
          <cell r="BO415">
            <v>0</v>
          </cell>
          <cell r="BP415">
            <v>0</v>
          </cell>
          <cell r="BQ415">
            <v>0</v>
          </cell>
          <cell r="BR415">
            <v>0</v>
          </cell>
          <cell r="BS415">
            <v>0</v>
          </cell>
          <cell r="BT415">
            <v>0</v>
          </cell>
          <cell r="BU415">
            <v>0</v>
          </cell>
          <cell r="BV415">
            <v>0</v>
          </cell>
          <cell r="BW415">
            <v>0</v>
          </cell>
          <cell r="BX415">
            <v>0</v>
          </cell>
          <cell r="BY415">
            <v>0</v>
          </cell>
          <cell r="BZ415">
            <v>0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  <cell r="CL415">
            <v>0</v>
          </cell>
        </row>
        <row r="416">
          <cell r="H416">
            <v>26374</v>
          </cell>
          <cell r="I416" t="str">
            <v>BAGAZAN DEL RIO MARAÑON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E416">
            <v>0</v>
          </cell>
          <cell r="BF416">
            <v>0</v>
          </cell>
          <cell r="BG416">
            <v>0</v>
          </cell>
          <cell r="BH416">
            <v>0</v>
          </cell>
          <cell r="BI416">
            <v>0</v>
          </cell>
          <cell r="BJ416">
            <v>0</v>
          </cell>
          <cell r="BK416">
            <v>0</v>
          </cell>
          <cell r="BL416">
            <v>0</v>
          </cell>
          <cell r="BM416">
            <v>0</v>
          </cell>
          <cell r="BN416">
            <v>0</v>
          </cell>
          <cell r="BO416">
            <v>0</v>
          </cell>
          <cell r="BP416">
            <v>0</v>
          </cell>
          <cell r="BQ416">
            <v>0</v>
          </cell>
          <cell r="BR416">
            <v>0</v>
          </cell>
          <cell r="BS416">
            <v>0</v>
          </cell>
          <cell r="BT416">
            <v>0</v>
          </cell>
          <cell r="BU416">
            <v>0</v>
          </cell>
          <cell r="BV416">
            <v>0</v>
          </cell>
          <cell r="BW416">
            <v>0</v>
          </cell>
          <cell r="BX416">
            <v>0</v>
          </cell>
          <cell r="BY416">
            <v>0</v>
          </cell>
          <cell r="BZ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  <cell r="CL416">
            <v>0</v>
          </cell>
        </row>
        <row r="417">
          <cell r="H417">
            <v>26486</v>
          </cell>
          <cell r="I417" t="str">
            <v>LIBERTADOR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E417">
            <v>0</v>
          </cell>
          <cell r="BF417">
            <v>0</v>
          </cell>
          <cell r="BG417">
            <v>0</v>
          </cell>
          <cell r="BH417">
            <v>0</v>
          </cell>
          <cell r="BI417">
            <v>0</v>
          </cell>
          <cell r="BJ417">
            <v>0</v>
          </cell>
          <cell r="BK417">
            <v>0</v>
          </cell>
          <cell r="BL417">
            <v>0</v>
          </cell>
          <cell r="BM417">
            <v>0</v>
          </cell>
          <cell r="BN417">
            <v>0</v>
          </cell>
          <cell r="BO417">
            <v>0</v>
          </cell>
          <cell r="BP417">
            <v>0</v>
          </cell>
          <cell r="BQ417">
            <v>0</v>
          </cell>
          <cell r="BR417">
            <v>0</v>
          </cell>
          <cell r="BS417">
            <v>0</v>
          </cell>
          <cell r="BT417">
            <v>0</v>
          </cell>
          <cell r="BU417">
            <v>0</v>
          </cell>
          <cell r="BV417">
            <v>0</v>
          </cell>
          <cell r="BW417">
            <v>0</v>
          </cell>
          <cell r="BX417">
            <v>0</v>
          </cell>
          <cell r="BY417">
            <v>0</v>
          </cell>
          <cell r="BZ417">
            <v>0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  <cell r="CL417">
            <v>0</v>
          </cell>
        </row>
        <row r="418">
          <cell r="H418">
            <v>26487</v>
          </cell>
          <cell r="I418" t="str">
            <v>SAN FRANCISCO DE ROMPEO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0</v>
          </cell>
          <cell r="BD418">
            <v>0</v>
          </cell>
          <cell r="BE418">
            <v>0</v>
          </cell>
          <cell r="BF418">
            <v>0</v>
          </cell>
          <cell r="BG418">
            <v>0</v>
          </cell>
          <cell r="BH418">
            <v>5</v>
          </cell>
          <cell r="BI418">
            <v>0</v>
          </cell>
          <cell r="BJ418">
            <v>0</v>
          </cell>
          <cell r="BK418">
            <v>1</v>
          </cell>
          <cell r="BL418">
            <v>0</v>
          </cell>
          <cell r="BM418">
            <v>0</v>
          </cell>
          <cell r="BN418">
            <v>0</v>
          </cell>
          <cell r="BO418">
            <v>0</v>
          </cell>
          <cell r="BP418">
            <v>0</v>
          </cell>
          <cell r="BQ418">
            <v>0</v>
          </cell>
          <cell r="BR418">
            <v>0</v>
          </cell>
          <cell r="BS418">
            <v>0</v>
          </cell>
          <cell r="BT418">
            <v>0</v>
          </cell>
          <cell r="BU418">
            <v>0</v>
          </cell>
          <cell r="BV418">
            <v>0</v>
          </cell>
          <cell r="BW418">
            <v>0</v>
          </cell>
          <cell r="BX418">
            <v>0</v>
          </cell>
          <cell r="BY418">
            <v>0</v>
          </cell>
          <cell r="BZ418">
            <v>0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  <cell r="CL418">
            <v>0</v>
          </cell>
        </row>
        <row r="419">
          <cell r="H419">
            <v>26488</v>
          </cell>
          <cell r="I419" t="str">
            <v>TRES UNIDOS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AY419">
            <v>0</v>
          </cell>
          <cell r="AZ419">
            <v>0</v>
          </cell>
          <cell r="BA419">
            <v>0</v>
          </cell>
          <cell r="BB419">
            <v>3</v>
          </cell>
          <cell r="BC419">
            <v>0</v>
          </cell>
          <cell r="BD419">
            <v>0</v>
          </cell>
          <cell r="BE419">
            <v>3</v>
          </cell>
          <cell r="BF419">
            <v>0</v>
          </cell>
          <cell r="BG419">
            <v>0</v>
          </cell>
          <cell r="BH419">
            <v>176</v>
          </cell>
          <cell r="BI419">
            <v>0</v>
          </cell>
          <cell r="BJ419">
            <v>0</v>
          </cell>
          <cell r="BK419">
            <v>19</v>
          </cell>
          <cell r="BL419">
            <v>0</v>
          </cell>
          <cell r="BM419">
            <v>0</v>
          </cell>
          <cell r="BN419">
            <v>0</v>
          </cell>
          <cell r="BO419">
            <v>0</v>
          </cell>
          <cell r="BP419">
            <v>0</v>
          </cell>
          <cell r="BQ419">
            <v>0</v>
          </cell>
          <cell r="BR419">
            <v>0</v>
          </cell>
          <cell r="BS419">
            <v>0</v>
          </cell>
          <cell r="BT419">
            <v>0</v>
          </cell>
          <cell r="BU419">
            <v>0</v>
          </cell>
          <cell r="BV419">
            <v>0</v>
          </cell>
          <cell r="BW419">
            <v>0</v>
          </cell>
          <cell r="BX419">
            <v>0</v>
          </cell>
          <cell r="BY419">
            <v>0</v>
          </cell>
          <cell r="BZ419">
            <v>0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  <cell r="CL419">
            <v>0</v>
          </cell>
        </row>
        <row r="420">
          <cell r="H420">
            <v>26489</v>
          </cell>
          <cell r="I420" t="str">
            <v>MANCO CAPAC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0</v>
          </cell>
          <cell r="BD420">
            <v>0</v>
          </cell>
          <cell r="BE420">
            <v>0</v>
          </cell>
          <cell r="BF420">
            <v>0</v>
          </cell>
          <cell r="BG420">
            <v>0</v>
          </cell>
          <cell r="BH420">
            <v>0</v>
          </cell>
          <cell r="BI420">
            <v>0</v>
          </cell>
          <cell r="BJ420">
            <v>0</v>
          </cell>
          <cell r="BK420">
            <v>0</v>
          </cell>
          <cell r="BL420">
            <v>0</v>
          </cell>
          <cell r="BM420">
            <v>0</v>
          </cell>
          <cell r="BN420">
            <v>0</v>
          </cell>
          <cell r="BO420">
            <v>0</v>
          </cell>
          <cell r="BP420">
            <v>0</v>
          </cell>
          <cell r="BQ420">
            <v>0</v>
          </cell>
          <cell r="BR420">
            <v>0</v>
          </cell>
          <cell r="BS420">
            <v>0</v>
          </cell>
          <cell r="BT420">
            <v>0</v>
          </cell>
          <cell r="BU420">
            <v>0</v>
          </cell>
          <cell r="BV420">
            <v>0</v>
          </cell>
          <cell r="BW420">
            <v>0</v>
          </cell>
          <cell r="BX420">
            <v>0</v>
          </cell>
          <cell r="BY420">
            <v>0</v>
          </cell>
          <cell r="BZ420">
            <v>0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  <cell r="CL420">
            <v>0</v>
          </cell>
        </row>
        <row r="421">
          <cell r="H421">
            <v>26490</v>
          </cell>
          <cell r="I421" t="str">
            <v>SHETEVO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0</v>
          </cell>
          <cell r="BD421">
            <v>0</v>
          </cell>
          <cell r="BE421">
            <v>0</v>
          </cell>
          <cell r="BF421">
            <v>0</v>
          </cell>
          <cell r="BG421">
            <v>0</v>
          </cell>
          <cell r="BH421">
            <v>0</v>
          </cell>
          <cell r="BI421">
            <v>0</v>
          </cell>
          <cell r="BJ421">
            <v>0</v>
          </cell>
          <cell r="BK421">
            <v>0</v>
          </cell>
          <cell r="BL421">
            <v>0</v>
          </cell>
          <cell r="BM421">
            <v>0</v>
          </cell>
          <cell r="BN421">
            <v>0</v>
          </cell>
          <cell r="BO421">
            <v>0</v>
          </cell>
          <cell r="BP421">
            <v>0</v>
          </cell>
          <cell r="BQ421">
            <v>0</v>
          </cell>
          <cell r="BR421">
            <v>0</v>
          </cell>
          <cell r="BS421">
            <v>0</v>
          </cell>
          <cell r="BT421">
            <v>0</v>
          </cell>
          <cell r="BU421">
            <v>0</v>
          </cell>
          <cell r="BV421">
            <v>0</v>
          </cell>
          <cell r="BW421">
            <v>0</v>
          </cell>
          <cell r="BX421">
            <v>0</v>
          </cell>
          <cell r="BY421">
            <v>0</v>
          </cell>
          <cell r="BZ421">
            <v>0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  <cell r="CL421">
            <v>0</v>
          </cell>
        </row>
        <row r="422">
          <cell r="H422">
            <v>26496</v>
          </cell>
          <cell r="I422" t="str">
            <v>VENCEDOR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0</v>
          </cell>
          <cell r="BD422">
            <v>0</v>
          </cell>
          <cell r="BE422">
            <v>0</v>
          </cell>
          <cell r="BF422">
            <v>0</v>
          </cell>
          <cell r="BG422">
            <v>0</v>
          </cell>
          <cell r="BH422">
            <v>0</v>
          </cell>
          <cell r="BI422">
            <v>0</v>
          </cell>
          <cell r="BJ422">
            <v>0</v>
          </cell>
          <cell r="BK422">
            <v>0</v>
          </cell>
          <cell r="BL422">
            <v>0</v>
          </cell>
          <cell r="BM422">
            <v>0</v>
          </cell>
          <cell r="BN422">
            <v>0</v>
          </cell>
          <cell r="BO422">
            <v>0</v>
          </cell>
          <cell r="BP422">
            <v>0</v>
          </cell>
          <cell r="BQ422">
            <v>0</v>
          </cell>
          <cell r="BR422">
            <v>0</v>
          </cell>
          <cell r="BS422">
            <v>0</v>
          </cell>
          <cell r="BT422">
            <v>0</v>
          </cell>
          <cell r="BU422">
            <v>0</v>
          </cell>
          <cell r="BV422">
            <v>0</v>
          </cell>
          <cell r="BW422">
            <v>0</v>
          </cell>
          <cell r="BX422">
            <v>0</v>
          </cell>
          <cell r="BY422">
            <v>0</v>
          </cell>
          <cell r="BZ422">
            <v>0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  <cell r="CL422">
            <v>0</v>
          </cell>
        </row>
        <row r="423">
          <cell r="H423">
            <v>26611</v>
          </cell>
          <cell r="I423" t="str">
            <v>SUCRE DEL RIO MARAÑON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0</v>
          </cell>
          <cell r="BD423">
            <v>0</v>
          </cell>
          <cell r="BE423">
            <v>0</v>
          </cell>
          <cell r="BF423">
            <v>0</v>
          </cell>
          <cell r="BG423">
            <v>0</v>
          </cell>
          <cell r="BH423">
            <v>0</v>
          </cell>
          <cell r="BI423">
            <v>0</v>
          </cell>
          <cell r="BJ423">
            <v>0</v>
          </cell>
          <cell r="BK423">
            <v>0</v>
          </cell>
          <cell r="BL423">
            <v>0</v>
          </cell>
          <cell r="BM423">
            <v>0</v>
          </cell>
          <cell r="BN423">
            <v>0</v>
          </cell>
          <cell r="BO423">
            <v>0</v>
          </cell>
          <cell r="BP423">
            <v>0</v>
          </cell>
          <cell r="BQ423">
            <v>0</v>
          </cell>
          <cell r="BR423">
            <v>0</v>
          </cell>
          <cell r="BS423">
            <v>0</v>
          </cell>
          <cell r="BT423">
            <v>0</v>
          </cell>
          <cell r="BU423">
            <v>0</v>
          </cell>
          <cell r="BV423">
            <v>0</v>
          </cell>
          <cell r="BW423">
            <v>0</v>
          </cell>
          <cell r="BX423">
            <v>0</v>
          </cell>
          <cell r="BY423">
            <v>0</v>
          </cell>
          <cell r="BZ423">
            <v>0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  <cell r="CL423">
            <v>0</v>
          </cell>
        </row>
        <row r="424">
          <cell r="H424">
            <v>26631</v>
          </cell>
          <cell r="I424" t="str">
            <v>BELEN DE RIO TIGRE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0</v>
          </cell>
          <cell r="BD424">
            <v>0</v>
          </cell>
          <cell r="BE424">
            <v>0</v>
          </cell>
          <cell r="BF424">
            <v>0</v>
          </cell>
          <cell r="BG424">
            <v>0</v>
          </cell>
          <cell r="BH424">
            <v>0</v>
          </cell>
          <cell r="BI424">
            <v>0</v>
          </cell>
          <cell r="BJ424">
            <v>0</v>
          </cell>
          <cell r="BK424">
            <v>0</v>
          </cell>
          <cell r="BL424">
            <v>0</v>
          </cell>
          <cell r="BM424">
            <v>0</v>
          </cell>
          <cell r="BN424">
            <v>0</v>
          </cell>
          <cell r="BO424">
            <v>0</v>
          </cell>
          <cell r="BP424">
            <v>0</v>
          </cell>
          <cell r="BQ424">
            <v>0</v>
          </cell>
          <cell r="BR424">
            <v>0</v>
          </cell>
          <cell r="BS424">
            <v>0</v>
          </cell>
          <cell r="BT424">
            <v>0</v>
          </cell>
          <cell r="BU424">
            <v>0</v>
          </cell>
          <cell r="BV424">
            <v>0</v>
          </cell>
          <cell r="BW424">
            <v>0</v>
          </cell>
          <cell r="BX424">
            <v>0</v>
          </cell>
          <cell r="BY424">
            <v>0</v>
          </cell>
          <cell r="BZ424">
            <v>0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  <cell r="CL424">
            <v>0</v>
          </cell>
        </row>
        <row r="425">
          <cell r="H425">
            <v>26697</v>
          </cell>
          <cell r="I425" t="str">
            <v>NUEVO PIJUAYAL DE YURIMAGUAS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E425">
            <v>0</v>
          </cell>
          <cell r="BF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Q425">
            <v>0</v>
          </cell>
          <cell r="BR425">
            <v>0</v>
          </cell>
          <cell r="BS425">
            <v>0</v>
          </cell>
          <cell r="BT425">
            <v>0</v>
          </cell>
          <cell r="BU425">
            <v>0</v>
          </cell>
          <cell r="BV425">
            <v>0</v>
          </cell>
          <cell r="BW425">
            <v>0</v>
          </cell>
          <cell r="BX425">
            <v>0</v>
          </cell>
          <cell r="BY425">
            <v>0</v>
          </cell>
          <cell r="BZ425">
            <v>0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  <cell r="CL425">
            <v>0</v>
          </cell>
        </row>
        <row r="426">
          <cell r="H426">
            <v>26740</v>
          </cell>
          <cell r="I426" t="str">
            <v>NUEVO ALEGRIA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E426">
            <v>0</v>
          </cell>
          <cell r="BF426">
            <v>0</v>
          </cell>
          <cell r="BG426">
            <v>0</v>
          </cell>
          <cell r="BH426">
            <v>0</v>
          </cell>
          <cell r="BI426">
            <v>0</v>
          </cell>
          <cell r="BJ426">
            <v>0</v>
          </cell>
          <cell r="BK426">
            <v>0</v>
          </cell>
          <cell r="BL426">
            <v>0</v>
          </cell>
          <cell r="BM426">
            <v>0</v>
          </cell>
          <cell r="BN426">
            <v>0</v>
          </cell>
          <cell r="BO426">
            <v>0</v>
          </cell>
          <cell r="BP426">
            <v>0</v>
          </cell>
          <cell r="BQ426">
            <v>0</v>
          </cell>
          <cell r="BR426">
            <v>0</v>
          </cell>
          <cell r="BS426">
            <v>0</v>
          </cell>
          <cell r="BT426">
            <v>0</v>
          </cell>
          <cell r="BU426">
            <v>0</v>
          </cell>
          <cell r="BV426">
            <v>0</v>
          </cell>
          <cell r="BW426">
            <v>0</v>
          </cell>
          <cell r="BX426">
            <v>0</v>
          </cell>
          <cell r="BY426">
            <v>0</v>
          </cell>
          <cell r="BZ426">
            <v>0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  <cell r="CL426">
            <v>0</v>
          </cell>
        </row>
        <row r="427">
          <cell r="H427">
            <v>26741</v>
          </cell>
          <cell r="I427" t="str">
            <v>AJACHIM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0</v>
          </cell>
          <cell r="BD427">
            <v>0</v>
          </cell>
          <cell r="BE427">
            <v>0</v>
          </cell>
          <cell r="BF427">
            <v>0</v>
          </cell>
          <cell r="BG427">
            <v>0</v>
          </cell>
          <cell r="BH427">
            <v>0</v>
          </cell>
          <cell r="BI427">
            <v>0</v>
          </cell>
          <cell r="BJ427">
            <v>0</v>
          </cell>
          <cell r="BK427">
            <v>0</v>
          </cell>
          <cell r="BL427">
            <v>0</v>
          </cell>
          <cell r="BM427">
            <v>0</v>
          </cell>
          <cell r="BN427">
            <v>0</v>
          </cell>
          <cell r="BO427">
            <v>0</v>
          </cell>
          <cell r="BP427">
            <v>0</v>
          </cell>
          <cell r="BQ427">
            <v>0</v>
          </cell>
          <cell r="BR427">
            <v>0</v>
          </cell>
          <cell r="BS427">
            <v>0</v>
          </cell>
          <cell r="BT427">
            <v>0</v>
          </cell>
          <cell r="BU427">
            <v>0</v>
          </cell>
          <cell r="BV427">
            <v>0</v>
          </cell>
          <cell r="BW427">
            <v>0</v>
          </cell>
          <cell r="BX427">
            <v>0</v>
          </cell>
          <cell r="BY427">
            <v>0</v>
          </cell>
          <cell r="BZ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  <cell r="CL427">
            <v>0</v>
          </cell>
        </row>
        <row r="428">
          <cell r="H428">
            <v>26774</v>
          </cell>
          <cell r="I428" t="str">
            <v>SAN FRANCISCO DE ALGODONAL DE JEBEROS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AY428">
            <v>0</v>
          </cell>
          <cell r="AZ428">
            <v>0</v>
          </cell>
          <cell r="BA428">
            <v>0</v>
          </cell>
          <cell r="BB428">
            <v>1</v>
          </cell>
          <cell r="BC428">
            <v>0</v>
          </cell>
          <cell r="BD428">
            <v>0</v>
          </cell>
          <cell r="BE428">
            <v>3</v>
          </cell>
          <cell r="BF428">
            <v>0</v>
          </cell>
          <cell r="BG428">
            <v>0</v>
          </cell>
          <cell r="BH428">
            <v>54</v>
          </cell>
          <cell r="BI428">
            <v>0</v>
          </cell>
          <cell r="BJ428">
            <v>0</v>
          </cell>
          <cell r="BK428">
            <v>5</v>
          </cell>
          <cell r="BL428">
            <v>0</v>
          </cell>
          <cell r="BM428">
            <v>0</v>
          </cell>
          <cell r="BN428">
            <v>0</v>
          </cell>
          <cell r="BO428">
            <v>0</v>
          </cell>
          <cell r="BP428">
            <v>0</v>
          </cell>
          <cell r="BQ428">
            <v>0</v>
          </cell>
          <cell r="BR428">
            <v>0</v>
          </cell>
          <cell r="BS428">
            <v>0</v>
          </cell>
          <cell r="BT428">
            <v>0</v>
          </cell>
          <cell r="BU428">
            <v>0</v>
          </cell>
          <cell r="BV428">
            <v>0</v>
          </cell>
          <cell r="BW428">
            <v>0</v>
          </cell>
          <cell r="BX428">
            <v>0</v>
          </cell>
          <cell r="BY428">
            <v>0</v>
          </cell>
          <cell r="BZ428">
            <v>0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  <cell r="CL428">
            <v>0</v>
          </cell>
        </row>
        <row r="429">
          <cell r="H429">
            <v>26839</v>
          </cell>
          <cell r="I429" t="str">
            <v>MARSELLA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0</v>
          </cell>
          <cell r="P429">
            <v>0</v>
          </cell>
          <cell r="Q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E429">
            <v>0</v>
          </cell>
          <cell r="BF429">
            <v>0</v>
          </cell>
          <cell r="BG429">
            <v>0</v>
          </cell>
          <cell r="BH429">
            <v>0</v>
          </cell>
          <cell r="BI429">
            <v>0</v>
          </cell>
          <cell r="BJ429">
            <v>0</v>
          </cell>
          <cell r="BK429">
            <v>0</v>
          </cell>
          <cell r="BL429">
            <v>0</v>
          </cell>
          <cell r="BM429">
            <v>0</v>
          </cell>
          <cell r="BN429">
            <v>0</v>
          </cell>
          <cell r="BO429">
            <v>0</v>
          </cell>
          <cell r="BP429">
            <v>0</v>
          </cell>
          <cell r="BQ429">
            <v>0</v>
          </cell>
          <cell r="BR429">
            <v>0</v>
          </cell>
          <cell r="BS429">
            <v>0</v>
          </cell>
          <cell r="BT429">
            <v>0</v>
          </cell>
          <cell r="BU429">
            <v>0</v>
          </cell>
          <cell r="BV429">
            <v>0</v>
          </cell>
          <cell r="BW429">
            <v>0</v>
          </cell>
          <cell r="BX429">
            <v>0</v>
          </cell>
          <cell r="BY429">
            <v>0</v>
          </cell>
          <cell r="BZ429">
            <v>0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  <cell r="CL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E430">
            <v>0</v>
          </cell>
          <cell r="BF430">
            <v>0</v>
          </cell>
          <cell r="BG430">
            <v>0</v>
          </cell>
          <cell r="BH430">
            <v>0</v>
          </cell>
          <cell r="BI430">
            <v>0</v>
          </cell>
          <cell r="BJ430">
            <v>0</v>
          </cell>
          <cell r="BK430">
            <v>0</v>
          </cell>
          <cell r="BL430">
            <v>0</v>
          </cell>
          <cell r="BM430">
            <v>0</v>
          </cell>
          <cell r="BN430">
            <v>0</v>
          </cell>
          <cell r="BO430">
            <v>0</v>
          </cell>
          <cell r="BP430">
            <v>0</v>
          </cell>
          <cell r="BQ430">
            <v>0</v>
          </cell>
          <cell r="BR430">
            <v>0</v>
          </cell>
          <cell r="BS430">
            <v>0</v>
          </cell>
          <cell r="BT430">
            <v>0</v>
          </cell>
          <cell r="BU430">
            <v>0</v>
          </cell>
          <cell r="BV430">
            <v>0</v>
          </cell>
          <cell r="BW430">
            <v>0</v>
          </cell>
          <cell r="BX430">
            <v>0</v>
          </cell>
          <cell r="BY430">
            <v>0</v>
          </cell>
          <cell r="BZ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  <cell r="CL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E431">
            <v>0</v>
          </cell>
          <cell r="BF431">
            <v>0</v>
          </cell>
          <cell r="BG431">
            <v>0</v>
          </cell>
          <cell r="BH431">
            <v>0</v>
          </cell>
          <cell r="BI431">
            <v>0</v>
          </cell>
          <cell r="BJ431">
            <v>0</v>
          </cell>
          <cell r="BK431">
            <v>0</v>
          </cell>
          <cell r="BL431">
            <v>0</v>
          </cell>
          <cell r="BM431">
            <v>0</v>
          </cell>
          <cell r="BN431">
            <v>0</v>
          </cell>
          <cell r="BO431">
            <v>0</v>
          </cell>
          <cell r="BP431">
            <v>0</v>
          </cell>
          <cell r="BQ431">
            <v>0</v>
          </cell>
          <cell r="BR431">
            <v>0</v>
          </cell>
          <cell r="BS431">
            <v>0</v>
          </cell>
          <cell r="BT431">
            <v>0</v>
          </cell>
          <cell r="BU431">
            <v>0</v>
          </cell>
          <cell r="BV431">
            <v>0</v>
          </cell>
          <cell r="BW431">
            <v>0</v>
          </cell>
          <cell r="BX431">
            <v>0</v>
          </cell>
          <cell r="BY431">
            <v>0</v>
          </cell>
          <cell r="BZ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  <cell r="CL431">
            <v>0</v>
          </cell>
        </row>
        <row r="432">
          <cell r="H432">
            <v>27342</v>
          </cell>
          <cell r="I432" t="str">
            <v>SAMU YURIMAGUAS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E432">
            <v>0</v>
          </cell>
          <cell r="BF432">
            <v>0</v>
          </cell>
          <cell r="BG432">
            <v>0</v>
          </cell>
          <cell r="BH432">
            <v>0</v>
          </cell>
          <cell r="BI432">
            <v>0</v>
          </cell>
          <cell r="BJ432">
            <v>0</v>
          </cell>
          <cell r="BK432">
            <v>0</v>
          </cell>
          <cell r="BL432">
            <v>0</v>
          </cell>
          <cell r="BM432">
            <v>0</v>
          </cell>
          <cell r="BN432">
            <v>0</v>
          </cell>
          <cell r="BO432">
            <v>0</v>
          </cell>
          <cell r="BP432">
            <v>0</v>
          </cell>
          <cell r="BQ432">
            <v>0</v>
          </cell>
          <cell r="BR432">
            <v>0</v>
          </cell>
          <cell r="BS432">
            <v>0</v>
          </cell>
          <cell r="BT432">
            <v>0</v>
          </cell>
          <cell r="BU432">
            <v>0</v>
          </cell>
          <cell r="BV432">
            <v>0</v>
          </cell>
          <cell r="BW432">
            <v>0</v>
          </cell>
          <cell r="BX432">
            <v>0</v>
          </cell>
          <cell r="BY432">
            <v>0</v>
          </cell>
          <cell r="BZ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  <cell r="CL432">
            <v>0</v>
          </cell>
        </row>
        <row r="433">
          <cell r="H433">
            <v>27447</v>
          </cell>
          <cell r="I433" t="str">
            <v>VILLA HERMOSA DE YURIMAGUAS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AZ433">
            <v>0</v>
          </cell>
          <cell r="BA433">
            <v>0</v>
          </cell>
          <cell r="BB433">
            <v>2</v>
          </cell>
          <cell r="BC433">
            <v>0</v>
          </cell>
          <cell r="BD433">
            <v>0</v>
          </cell>
          <cell r="BE433">
            <v>0</v>
          </cell>
          <cell r="BF433">
            <v>0</v>
          </cell>
          <cell r="BG433">
            <v>0</v>
          </cell>
          <cell r="BH433">
            <v>51</v>
          </cell>
          <cell r="BI433">
            <v>0</v>
          </cell>
          <cell r="BJ433">
            <v>0</v>
          </cell>
          <cell r="BK433">
            <v>4</v>
          </cell>
          <cell r="BL433">
            <v>0</v>
          </cell>
          <cell r="BM433">
            <v>0</v>
          </cell>
          <cell r="BN433">
            <v>0</v>
          </cell>
          <cell r="BO433">
            <v>0</v>
          </cell>
          <cell r="BP433">
            <v>0</v>
          </cell>
          <cell r="BQ433">
            <v>0</v>
          </cell>
          <cell r="BR433">
            <v>0</v>
          </cell>
          <cell r="BS433">
            <v>0</v>
          </cell>
          <cell r="BT433">
            <v>0</v>
          </cell>
          <cell r="BU433">
            <v>0</v>
          </cell>
          <cell r="BV433">
            <v>0</v>
          </cell>
          <cell r="BW433">
            <v>0</v>
          </cell>
          <cell r="BX433">
            <v>0</v>
          </cell>
          <cell r="BY433">
            <v>0</v>
          </cell>
          <cell r="BZ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  <cell r="CL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E434">
            <v>0</v>
          </cell>
          <cell r="BF434">
            <v>0</v>
          </cell>
          <cell r="BG434">
            <v>0</v>
          </cell>
          <cell r="BH434">
            <v>0</v>
          </cell>
          <cell r="BI434">
            <v>0</v>
          </cell>
          <cell r="BJ434">
            <v>0</v>
          </cell>
          <cell r="BK434">
            <v>0</v>
          </cell>
          <cell r="BL434">
            <v>0</v>
          </cell>
          <cell r="BM434">
            <v>0</v>
          </cell>
          <cell r="BN434">
            <v>0</v>
          </cell>
          <cell r="BO434">
            <v>0</v>
          </cell>
          <cell r="BP434">
            <v>0</v>
          </cell>
          <cell r="BQ434">
            <v>0</v>
          </cell>
          <cell r="BR434">
            <v>0</v>
          </cell>
          <cell r="BS434">
            <v>0</v>
          </cell>
          <cell r="BT434">
            <v>0</v>
          </cell>
          <cell r="BU434">
            <v>0</v>
          </cell>
          <cell r="BV434">
            <v>0</v>
          </cell>
          <cell r="BW434">
            <v>0</v>
          </cell>
          <cell r="BX434">
            <v>0</v>
          </cell>
          <cell r="BY434">
            <v>0</v>
          </cell>
          <cell r="BZ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  <cell r="CL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E435">
            <v>0</v>
          </cell>
          <cell r="BF435">
            <v>0</v>
          </cell>
          <cell r="BG435">
            <v>0</v>
          </cell>
          <cell r="BH435">
            <v>0</v>
          </cell>
          <cell r="BI435">
            <v>0</v>
          </cell>
          <cell r="BJ435">
            <v>0</v>
          </cell>
          <cell r="BK435">
            <v>0</v>
          </cell>
          <cell r="BL435">
            <v>0</v>
          </cell>
          <cell r="BM435">
            <v>0</v>
          </cell>
          <cell r="BN435">
            <v>0</v>
          </cell>
          <cell r="BO435">
            <v>0</v>
          </cell>
          <cell r="BP435">
            <v>0</v>
          </cell>
          <cell r="BQ435">
            <v>0</v>
          </cell>
          <cell r="BR435">
            <v>0</v>
          </cell>
          <cell r="BS435">
            <v>0</v>
          </cell>
          <cell r="BT435">
            <v>0</v>
          </cell>
          <cell r="BU435">
            <v>0</v>
          </cell>
          <cell r="BV435">
            <v>0</v>
          </cell>
          <cell r="BW435">
            <v>0</v>
          </cell>
          <cell r="BX435">
            <v>0</v>
          </cell>
          <cell r="BY435">
            <v>0</v>
          </cell>
          <cell r="BZ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  <cell r="CL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E436">
            <v>0</v>
          </cell>
          <cell r="BF436">
            <v>0</v>
          </cell>
          <cell r="BG436">
            <v>0</v>
          </cell>
          <cell r="BH436">
            <v>0</v>
          </cell>
          <cell r="BI436">
            <v>0</v>
          </cell>
          <cell r="BJ436">
            <v>0</v>
          </cell>
          <cell r="BK436">
            <v>0</v>
          </cell>
          <cell r="BL436">
            <v>0</v>
          </cell>
          <cell r="BM436">
            <v>0</v>
          </cell>
          <cell r="BN436">
            <v>0</v>
          </cell>
          <cell r="BO436">
            <v>0</v>
          </cell>
          <cell r="BP436">
            <v>0</v>
          </cell>
          <cell r="BQ436">
            <v>0</v>
          </cell>
          <cell r="BR436">
            <v>0</v>
          </cell>
          <cell r="BS436">
            <v>0</v>
          </cell>
          <cell r="BT436">
            <v>0</v>
          </cell>
          <cell r="BU436">
            <v>0</v>
          </cell>
          <cell r="BV436">
            <v>0</v>
          </cell>
          <cell r="BW436">
            <v>0</v>
          </cell>
          <cell r="BX436">
            <v>0</v>
          </cell>
          <cell r="BY436">
            <v>0</v>
          </cell>
          <cell r="BZ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  <cell r="CL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E437">
            <v>0</v>
          </cell>
          <cell r="BF437">
            <v>0</v>
          </cell>
          <cell r="BG437">
            <v>0</v>
          </cell>
          <cell r="BH437">
            <v>0</v>
          </cell>
          <cell r="BI437">
            <v>0</v>
          </cell>
          <cell r="BJ437">
            <v>0</v>
          </cell>
          <cell r="BK437">
            <v>0</v>
          </cell>
          <cell r="BL437">
            <v>0</v>
          </cell>
          <cell r="BM437">
            <v>0</v>
          </cell>
          <cell r="BN437">
            <v>0</v>
          </cell>
          <cell r="BO437">
            <v>0</v>
          </cell>
          <cell r="BP437">
            <v>0</v>
          </cell>
          <cell r="BQ437">
            <v>0</v>
          </cell>
          <cell r="BR437">
            <v>0</v>
          </cell>
          <cell r="BS437">
            <v>0</v>
          </cell>
          <cell r="BT437">
            <v>0</v>
          </cell>
          <cell r="BU437">
            <v>0</v>
          </cell>
          <cell r="BV437">
            <v>0</v>
          </cell>
          <cell r="BW437">
            <v>0</v>
          </cell>
          <cell r="BX437">
            <v>0</v>
          </cell>
          <cell r="BY437">
            <v>0</v>
          </cell>
          <cell r="BZ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  <cell r="CL437">
            <v>0</v>
          </cell>
        </row>
        <row r="438">
          <cell r="H438">
            <v>28374</v>
          </cell>
          <cell r="I438" t="str">
            <v>PUESTO DE SALUD VILLA DEL PARANAPURA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E438">
            <v>0</v>
          </cell>
          <cell r="BF438">
            <v>0</v>
          </cell>
          <cell r="BG438">
            <v>0</v>
          </cell>
          <cell r="BH438">
            <v>0</v>
          </cell>
          <cell r="BI438">
            <v>0</v>
          </cell>
          <cell r="BJ438">
            <v>0</v>
          </cell>
          <cell r="BK438">
            <v>0</v>
          </cell>
          <cell r="BL438">
            <v>0</v>
          </cell>
          <cell r="BM438">
            <v>0</v>
          </cell>
          <cell r="BN438">
            <v>0</v>
          </cell>
          <cell r="BO438">
            <v>0</v>
          </cell>
          <cell r="BP438">
            <v>0</v>
          </cell>
          <cell r="BQ438">
            <v>0</v>
          </cell>
          <cell r="BR438">
            <v>0</v>
          </cell>
          <cell r="BS438">
            <v>0</v>
          </cell>
          <cell r="BT438">
            <v>0</v>
          </cell>
          <cell r="BU438">
            <v>0</v>
          </cell>
          <cell r="BV438">
            <v>0</v>
          </cell>
          <cell r="BW438">
            <v>0</v>
          </cell>
          <cell r="BX438">
            <v>0</v>
          </cell>
          <cell r="BY438">
            <v>0</v>
          </cell>
          <cell r="BZ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  <cell r="CL438">
            <v>0</v>
          </cell>
        </row>
        <row r="439">
          <cell r="H439">
            <v>28768</v>
          </cell>
          <cell r="I439" t="str">
            <v>LAGO SAN MARCOS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E439">
            <v>0</v>
          </cell>
          <cell r="BF439">
            <v>0</v>
          </cell>
          <cell r="BG439">
            <v>0</v>
          </cell>
          <cell r="BH439">
            <v>0</v>
          </cell>
          <cell r="BI439">
            <v>0</v>
          </cell>
          <cell r="BJ439">
            <v>0</v>
          </cell>
          <cell r="BK439">
            <v>0</v>
          </cell>
          <cell r="BL439">
            <v>0</v>
          </cell>
          <cell r="BM439">
            <v>0</v>
          </cell>
          <cell r="BN439">
            <v>0</v>
          </cell>
          <cell r="BO439">
            <v>0</v>
          </cell>
          <cell r="BP439">
            <v>0</v>
          </cell>
          <cell r="BQ439">
            <v>0</v>
          </cell>
          <cell r="BR439">
            <v>0</v>
          </cell>
          <cell r="BS439">
            <v>0</v>
          </cell>
          <cell r="BT439">
            <v>0</v>
          </cell>
          <cell r="BU439">
            <v>0</v>
          </cell>
          <cell r="BV439">
            <v>0</v>
          </cell>
          <cell r="BW439">
            <v>0</v>
          </cell>
          <cell r="BX439">
            <v>0</v>
          </cell>
          <cell r="BY439">
            <v>0</v>
          </cell>
          <cell r="BZ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  <cell r="CL439">
            <v>0</v>
          </cell>
        </row>
        <row r="440">
          <cell r="H440">
            <v>28965</v>
          </cell>
          <cell r="I440" t="str">
            <v>URCOMIRAÑO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E440">
            <v>0</v>
          </cell>
          <cell r="BF440">
            <v>0</v>
          </cell>
          <cell r="BG440">
            <v>0</v>
          </cell>
          <cell r="BH440">
            <v>0</v>
          </cell>
          <cell r="BI440">
            <v>0</v>
          </cell>
          <cell r="BJ440">
            <v>0</v>
          </cell>
          <cell r="BK440">
            <v>0</v>
          </cell>
          <cell r="BL440">
            <v>0</v>
          </cell>
          <cell r="BM440">
            <v>0</v>
          </cell>
          <cell r="BN440">
            <v>0</v>
          </cell>
          <cell r="BO440">
            <v>0</v>
          </cell>
          <cell r="BP440">
            <v>0</v>
          </cell>
          <cell r="BQ440">
            <v>0</v>
          </cell>
          <cell r="BR440">
            <v>0</v>
          </cell>
          <cell r="BS440">
            <v>0</v>
          </cell>
          <cell r="BT440">
            <v>0</v>
          </cell>
          <cell r="BU440">
            <v>0</v>
          </cell>
          <cell r="BV440">
            <v>0</v>
          </cell>
          <cell r="BW440">
            <v>0</v>
          </cell>
          <cell r="BX440">
            <v>0</v>
          </cell>
          <cell r="BY440">
            <v>0</v>
          </cell>
          <cell r="BZ440">
            <v>0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  <cell r="CL440">
            <v>0</v>
          </cell>
        </row>
        <row r="441">
          <cell r="H441">
            <v>29012</v>
          </cell>
          <cell r="I441" t="str">
            <v>PUERTO PIRUMBA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E441">
            <v>0</v>
          </cell>
          <cell r="BF441">
            <v>0</v>
          </cell>
          <cell r="BG441">
            <v>0</v>
          </cell>
          <cell r="BH441">
            <v>0</v>
          </cell>
          <cell r="BI441">
            <v>0</v>
          </cell>
          <cell r="BJ441">
            <v>0</v>
          </cell>
          <cell r="BK441">
            <v>0</v>
          </cell>
          <cell r="BL441">
            <v>0</v>
          </cell>
          <cell r="BM441">
            <v>0</v>
          </cell>
          <cell r="BN441">
            <v>0</v>
          </cell>
          <cell r="BO441">
            <v>0</v>
          </cell>
          <cell r="BP441">
            <v>0</v>
          </cell>
          <cell r="BQ441">
            <v>0</v>
          </cell>
          <cell r="BR441">
            <v>0</v>
          </cell>
          <cell r="BS441">
            <v>0</v>
          </cell>
          <cell r="BT441">
            <v>0</v>
          </cell>
          <cell r="BU441">
            <v>0</v>
          </cell>
          <cell r="BV441">
            <v>0</v>
          </cell>
          <cell r="BW441">
            <v>0</v>
          </cell>
          <cell r="BX441">
            <v>0</v>
          </cell>
          <cell r="BY441">
            <v>0</v>
          </cell>
          <cell r="BZ441">
            <v>0</v>
          </cell>
          <cell r="CA441">
            <v>0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  <cell r="CL441">
            <v>0</v>
          </cell>
        </row>
        <row r="442">
          <cell r="H442">
            <v>29013</v>
          </cell>
          <cell r="I442" t="str">
            <v>NUEVO LIMON COCHA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E442">
            <v>0</v>
          </cell>
          <cell r="BF442">
            <v>0</v>
          </cell>
          <cell r="BG442">
            <v>0</v>
          </cell>
          <cell r="BH442">
            <v>0</v>
          </cell>
          <cell r="BI442">
            <v>0</v>
          </cell>
          <cell r="BJ442">
            <v>0</v>
          </cell>
          <cell r="BK442">
            <v>0</v>
          </cell>
          <cell r="BL442">
            <v>0</v>
          </cell>
          <cell r="BM442">
            <v>0</v>
          </cell>
          <cell r="BN442">
            <v>0</v>
          </cell>
          <cell r="BO442">
            <v>0</v>
          </cell>
          <cell r="BP442">
            <v>0</v>
          </cell>
          <cell r="BQ442">
            <v>0</v>
          </cell>
          <cell r="BR442">
            <v>0</v>
          </cell>
          <cell r="BS442">
            <v>0</v>
          </cell>
          <cell r="BT442">
            <v>0</v>
          </cell>
          <cell r="BU442">
            <v>0</v>
          </cell>
          <cell r="BV442">
            <v>0</v>
          </cell>
          <cell r="BW442">
            <v>0</v>
          </cell>
          <cell r="BX442">
            <v>0</v>
          </cell>
          <cell r="BY442">
            <v>0</v>
          </cell>
          <cell r="BZ442">
            <v>0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  <cell r="CL442">
            <v>0</v>
          </cell>
        </row>
        <row r="443">
          <cell r="H443">
            <v>29014</v>
          </cell>
          <cell r="I443" t="str">
            <v>PUERTO REQUENA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E443">
            <v>0</v>
          </cell>
          <cell r="BF443">
            <v>0</v>
          </cell>
          <cell r="BG443">
            <v>0</v>
          </cell>
          <cell r="BH443">
            <v>0</v>
          </cell>
          <cell r="BI443">
            <v>0</v>
          </cell>
          <cell r="BJ443">
            <v>0</v>
          </cell>
          <cell r="BK443">
            <v>0</v>
          </cell>
          <cell r="BL443">
            <v>0</v>
          </cell>
          <cell r="BM443">
            <v>0</v>
          </cell>
          <cell r="BN443">
            <v>0</v>
          </cell>
          <cell r="BO443">
            <v>0</v>
          </cell>
          <cell r="BP443">
            <v>0</v>
          </cell>
          <cell r="BQ443">
            <v>0</v>
          </cell>
          <cell r="BR443">
            <v>0</v>
          </cell>
          <cell r="BS443">
            <v>0</v>
          </cell>
          <cell r="BT443">
            <v>0</v>
          </cell>
          <cell r="BU443">
            <v>0</v>
          </cell>
          <cell r="BV443">
            <v>0</v>
          </cell>
          <cell r="BW443">
            <v>0</v>
          </cell>
          <cell r="BX443">
            <v>0</v>
          </cell>
          <cell r="BY443">
            <v>0</v>
          </cell>
          <cell r="BZ443">
            <v>0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  <cell r="CL443">
            <v>0</v>
          </cell>
        </row>
        <row r="444">
          <cell r="H444">
            <v>30036</v>
          </cell>
          <cell r="I444" t="str">
            <v>URBINA DEL NAPO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E444">
            <v>0</v>
          </cell>
          <cell r="BF444">
            <v>0</v>
          </cell>
          <cell r="BG444">
            <v>0</v>
          </cell>
          <cell r="BH444">
            <v>0</v>
          </cell>
          <cell r="BI444">
            <v>0</v>
          </cell>
          <cell r="BJ444">
            <v>0</v>
          </cell>
          <cell r="BK444">
            <v>0</v>
          </cell>
          <cell r="BL444">
            <v>0</v>
          </cell>
          <cell r="BM444">
            <v>0</v>
          </cell>
          <cell r="BN444">
            <v>0</v>
          </cell>
          <cell r="BO444">
            <v>0</v>
          </cell>
          <cell r="BP444">
            <v>0</v>
          </cell>
          <cell r="BQ444">
            <v>0</v>
          </cell>
          <cell r="BR444">
            <v>0</v>
          </cell>
          <cell r="BS444">
            <v>0</v>
          </cell>
          <cell r="BT444">
            <v>0</v>
          </cell>
          <cell r="BU444">
            <v>0</v>
          </cell>
          <cell r="BV444">
            <v>0</v>
          </cell>
          <cell r="BW444">
            <v>0</v>
          </cell>
          <cell r="BX444">
            <v>0</v>
          </cell>
          <cell r="BY444">
            <v>0</v>
          </cell>
          <cell r="BZ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  <cell r="CL444">
            <v>0</v>
          </cell>
        </row>
        <row r="445">
          <cell r="H445">
            <v>30202</v>
          </cell>
          <cell r="I445" t="str">
            <v>UNANCHAY-RIO MORONA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E445">
            <v>0</v>
          </cell>
          <cell r="BF445">
            <v>0</v>
          </cell>
          <cell r="BG445">
            <v>0</v>
          </cell>
          <cell r="BH445">
            <v>0</v>
          </cell>
          <cell r="BI445">
            <v>0</v>
          </cell>
          <cell r="BJ445">
            <v>0</v>
          </cell>
          <cell r="BK445">
            <v>0</v>
          </cell>
          <cell r="BL445">
            <v>0</v>
          </cell>
          <cell r="BM445">
            <v>0</v>
          </cell>
          <cell r="BN445">
            <v>0</v>
          </cell>
          <cell r="BO445">
            <v>0</v>
          </cell>
          <cell r="BP445">
            <v>0</v>
          </cell>
          <cell r="BQ445">
            <v>0</v>
          </cell>
          <cell r="BR445">
            <v>0</v>
          </cell>
          <cell r="BS445">
            <v>0</v>
          </cell>
          <cell r="BT445">
            <v>0</v>
          </cell>
          <cell r="BU445">
            <v>0</v>
          </cell>
          <cell r="BV445">
            <v>0</v>
          </cell>
          <cell r="BW445">
            <v>0</v>
          </cell>
          <cell r="BX445">
            <v>0</v>
          </cell>
          <cell r="BY445">
            <v>0</v>
          </cell>
          <cell r="BZ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  <cell r="CL445">
            <v>0</v>
          </cell>
        </row>
        <row r="446">
          <cell r="H446">
            <v>30205</v>
          </cell>
          <cell r="I446" t="str">
            <v>PUERTO PIJUAYAL-RIO HUITOYACU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E446">
            <v>0</v>
          </cell>
          <cell r="BF446">
            <v>0</v>
          </cell>
          <cell r="BG446">
            <v>0</v>
          </cell>
          <cell r="BH446">
            <v>0</v>
          </cell>
          <cell r="BI446">
            <v>0</v>
          </cell>
          <cell r="BJ446">
            <v>0</v>
          </cell>
          <cell r="BK446">
            <v>0</v>
          </cell>
          <cell r="BL446">
            <v>0</v>
          </cell>
          <cell r="BM446">
            <v>0</v>
          </cell>
          <cell r="BN446">
            <v>0</v>
          </cell>
          <cell r="BO446">
            <v>0</v>
          </cell>
          <cell r="BP446">
            <v>0</v>
          </cell>
          <cell r="BQ446">
            <v>0</v>
          </cell>
          <cell r="BR446">
            <v>0</v>
          </cell>
          <cell r="BS446">
            <v>0</v>
          </cell>
          <cell r="BT446">
            <v>0</v>
          </cell>
          <cell r="BU446">
            <v>0</v>
          </cell>
          <cell r="BV446">
            <v>0</v>
          </cell>
          <cell r="BW446">
            <v>0</v>
          </cell>
          <cell r="BX446">
            <v>0</v>
          </cell>
          <cell r="BY446">
            <v>0</v>
          </cell>
          <cell r="BZ446">
            <v>0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  <cell r="CL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1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2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3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4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5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6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7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8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9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10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T447" t="str">
            <v>.</v>
          </cell>
          <cell r="BU447" t="str">
            <v>.</v>
          </cell>
          <cell r="BV447" t="str">
            <v>.</v>
          </cell>
          <cell r="BW447" t="str">
            <v>.</v>
          </cell>
          <cell r="BX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11">
        <row r="7">
          <cell r="H7">
            <v>1</v>
          </cell>
          <cell r="I7" t="str">
            <v>HOSPITAL IQUITOS "Cesar Garayar Garcia"</v>
          </cell>
          <cell r="M7">
            <v>0</v>
          </cell>
        </row>
        <row r="8">
          <cell r="H8">
            <v>3</v>
          </cell>
          <cell r="I8" t="str">
            <v>HOSP.REGIONAL DE LORETO "Felipe Arriola Iglesias"</v>
          </cell>
          <cell r="M8">
            <v>0</v>
          </cell>
        </row>
        <row r="9">
          <cell r="H9">
            <v>210</v>
          </cell>
          <cell r="I9" t="str">
            <v>HOSP Santa Gema de Yurimaguas</v>
          </cell>
          <cell r="M9">
            <v>0</v>
          </cell>
        </row>
        <row r="10">
          <cell r="H10">
            <v>66</v>
          </cell>
          <cell r="I10" t="str">
            <v>SANTA CLOTILDE</v>
          </cell>
          <cell r="M10">
            <v>0</v>
          </cell>
        </row>
        <row r="11">
          <cell r="H11">
            <v>162</v>
          </cell>
          <cell r="I11" t="str">
            <v>HOSP CONTAMANA</v>
          </cell>
          <cell r="M11">
            <v>0</v>
          </cell>
        </row>
        <row r="12">
          <cell r="H12">
            <v>4</v>
          </cell>
          <cell r="I12" t="str">
            <v>SANTA MARIA DE NANAY</v>
          </cell>
          <cell r="M12">
            <v>0</v>
          </cell>
        </row>
        <row r="13">
          <cell r="H13">
            <v>5</v>
          </cell>
          <cell r="I13" t="str">
            <v>SAMITO</v>
          </cell>
          <cell r="M13">
            <v>0</v>
          </cell>
        </row>
        <row r="14">
          <cell r="H14">
            <v>6</v>
          </cell>
          <cell r="I14" t="str">
            <v>DIAMANTE AZUL</v>
          </cell>
          <cell r="M14">
            <v>0</v>
          </cell>
        </row>
        <row r="15">
          <cell r="H15">
            <v>7</v>
          </cell>
          <cell r="I15" t="str">
            <v>MORONACOCHA</v>
          </cell>
          <cell r="M15">
            <v>0</v>
          </cell>
        </row>
        <row r="16">
          <cell r="H16">
            <v>8</v>
          </cell>
          <cell r="I16" t="str">
            <v>TUPAC AMARU De Iquitos "Lic.Enf. Jenny Esther Carrasco"</v>
          </cell>
          <cell r="M16">
            <v>0</v>
          </cell>
        </row>
        <row r="17">
          <cell r="H17">
            <v>9</v>
          </cell>
          <cell r="I17" t="str">
            <v>SAN ANTONIO de Iquitos</v>
          </cell>
          <cell r="M17">
            <v>0</v>
          </cell>
        </row>
        <row r="18">
          <cell r="H18">
            <v>10</v>
          </cell>
          <cell r="I18" t="str">
            <v>1º. DE ENERO</v>
          </cell>
          <cell r="M18">
            <v>0</v>
          </cell>
        </row>
        <row r="19">
          <cell r="H19">
            <v>11</v>
          </cell>
          <cell r="I19" t="str">
            <v>VARGAS GUERRA</v>
          </cell>
          <cell r="M19">
            <v>0</v>
          </cell>
        </row>
        <row r="20">
          <cell r="H20">
            <v>12</v>
          </cell>
          <cell r="I20" t="str">
            <v>MANACAMIRI</v>
          </cell>
          <cell r="M20">
            <v>0</v>
          </cell>
        </row>
        <row r="21">
          <cell r="H21">
            <v>13</v>
          </cell>
          <cell r="I21" t="str">
            <v>MAYNAS</v>
          </cell>
          <cell r="M21">
            <v>0</v>
          </cell>
        </row>
        <row r="22">
          <cell r="H22">
            <v>14</v>
          </cell>
          <cell r="I22" t="str">
            <v xml:space="preserve">FERNANDO LORES </v>
          </cell>
          <cell r="M22">
            <v>0</v>
          </cell>
        </row>
        <row r="23">
          <cell r="H23">
            <v>15</v>
          </cell>
          <cell r="I23" t="str">
            <v>PORVENIR de Iquitos</v>
          </cell>
          <cell r="M23">
            <v>0</v>
          </cell>
        </row>
        <row r="24">
          <cell r="H24">
            <v>16</v>
          </cell>
          <cell r="I24" t="str">
            <v>BELLAVISTA NANAY</v>
          </cell>
          <cell r="M24">
            <v>0</v>
          </cell>
        </row>
        <row r="25">
          <cell r="H25">
            <v>17</v>
          </cell>
          <cell r="I25" t="str">
            <v>PADRE COCHA</v>
          </cell>
          <cell r="M25">
            <v>0</v>
          </cell>
        </row>
        <row r="26">
          <cell r="H26">
            <v>18</v>
          </cell>
          <cell r="I26" t="str">
            <v>BARRIO FLORIDO</v>
          </cell>
          <cell r="M26">
            <v>0</v>
          </cell>
        </row>
        <row r="27">
          <cell r="H27">
            <v>19</v>
          </cell>
          <cell r="I27" t="str">
            <v>SANTA MARIA DEL OJEAL</v>
          </cell>
          <cell r="M27">
            <v>0</v>
          </cell>
        </row>
        <row r="28">
          <cell r="H28">
            <v>20</v>
          </cell>
          <cell r="I28" t="str">
            <v>SANTA CLARA DEL OJEAL</v>
          </cell>
          <cell r="M28">
            <v>0</v>
          </cell>
        </row>
        <row r="29">
          <cell r="H29">
            <v>21</v>
          </cell>
          <cell r="I29" t="str">
            <v>SARGENTO LORES</v>
          </cell>
          <cell r="M29">
            <v>0</v>
          </cell>
        </row>
        <row r="30">
          <cell r="H30">
            <v>22</v>
          </cell>
          <cell r="I30" t="str">
            <v>PICURO YACU</v>
          </cell>
          <cell r="M30">
            <v>0</v>
          </cell>
        </row>
        <row r="31">
          <cell r="H31">
            <v>23</v>
          </cell>
          <cell r="I31" t="str">
            <v xml:space="preserve">9 DE OCTUBRE </v>
          </cell>
          <cell r="M31">
            <v>0</v>
          </cell>
        </row>
        <row r="32">
          <cell r="H32">
            <v>24</v>
          </cell>
          <cell r="I32" t="str">
            <v xml:space="preserve">CARDOZO </v>
          </cell>
          <cell r="M32">
            <v>0</v>
          </cell>
        </row>
        <row r="33">
          <cell r="H33">
            <v>25</v>
          </cell>
          <cell r="I33" t="str">
            <v>SAN JUAN DE MIRAFLORES</v>
          </cell>
          <cell r="M33">
            <v>0</v>
          </cell>
        </row>
        <row r="34">
          <cell r="H34">
            <v>26</v>
          </cell>
          <cell r="I34" t="str">
            <v>PROGRESO De San Juan Bautista</v>
          </cell>
          <cell r="M34">
            <v>0</v>
          </cell>
        </row>
        <row r="35">
          <cell r="H35">
            <v>27</v>
          </cell>
          <cell r="I35" t="str">
            <v>AMERICA de San Juan Bautista</v>
          </cell>
          <cell r="M35">
            <v>0</v>
          </cell>
        </row>
        <row r="36">
          <cell r="H36">
            <v>28</v>
          </cell>
          <cell r="I36" t="str">
            <v>RUMOCOCHA</v>
          </cell>
          <cell r="M36">
            <v>0</v>
          </cell>
        </row>
        <row r="37">
          <cell r="H37">
            <v>29</v>
          </cell>
          <cell r="I37" t="str">
            <v xml:space="preserve">SANTA CLARA DE NANAY </v>
          </cell>
          <cell r="M37">
            <v>0</v>
          </cell>
        </row>
        <row r="38">
          <cell r="H38">
            <v>30</v>
          </cell>
          <cell r="I38" t="str">
            <v>SANTO TOMAS de San Juan Bautista</v>
          </cell>
          <cell r="M38">
            <v>0</v>
          </cell>
        </row>
        <row r="39">
          <cell r="H39">
            <v>31</v>
          </cell>
          <cell r="I39" t="str">
            <v>ZUNGAROCOCHA</v>
          </cell>
          <cell r="M39">
            <v>0</v>
          </cell>
        </row>
        <row r="40">
          <cell r="H40">
            <v>32</v>
          </cell>
          <cell r="I40" t="str">
            <v>QUISTOCOCHA</v>
          </cell>
          <cell r="M40">
            <v>0</v>
          </cell>
        </row>
        <row r="41">
          <cell r="H41">
            <v>33</v>
          </cell>
          <cell r="I41" t="str">
            <v xml:space="preserve">PAUJIL </v>
          </cell>
          <cell r="M41">
            <v>0</v>
          </cell>
        </row>
        <row r="42">
          <cell r="H42">
            <v>34</v>
          </cell>
          <cell r="I42" t="str">
            <v>MORALILLO</v>
          </cell>
          <cell r="M42">
            <v>0</v>
          </cell>
        </row>
        <row r="43">
          <cell r="H43">
            <v>35</v>
          </cell>
          <cell r="I43" t="str">
            <v>VARILLAL</v>
          </cell>
          <cell r="M43">
            <v>0</v>
          </cell>
        </row>
        <row r="44">
          <cell r="H44">
            <v>36</v>
          </cell>
          <cell r="I44" t="str">
            <v>SAN PABLO DE CUYANA</v>
          </cell>
          <cell r="M44">
            <v>0</v>
          </cell>
        </row>
        <row r="45">
          <cell r="H45">
            <v>37</v>
          </cell>
          <cell r="I45" t="str">
            <v>TAMSHIYACU</v>
          </cell>
          <cell r="M45">
            <v>0</v>
          </cell>
        </row>
        <row r="46">
          <cell r="H46">
            <v>38</v>
          </cell>
          <cell r="I46" t="str">
            <v>SANTA ANA DE MUYUY</v>
          </cell>
          <cell r="M46">
            <v>0</v>
          </cell>
        </row>
        <row r="47">
          <cell r="H47">
            <v>39</v>
          </cell>
          <cell r="I47" t="str">
            <v>DOS DE MAYO de Fernando Lores</v>
          </cell>
          <cell r="M47">
            <v>0</v>
          </cell>
        </row>
        <row r="48">
          <cell r="H48">
            <v>40</v>
          </cell>
          <cell r="I48" t="str">
            <v>AUCAYO</v>
          </cell>
          <cell r="M48">
            <v>0</v>
          </cell>
        </row>
        <row r="49">
          <cell r="H49">
            <v>41</v>
          </cell>
          <cell r="I49" t="str">
            <v>ESPERANZA TAHUAYO</v>
          </cell>
          <cell r="M49">
            <v>0</v>
          </cell>
        </row>
        <row r="50">
          <cell r="H50">
            <v>42</v>
          </cell>
          <cell r="I50" t="str">
            <v>MANGUA de Fernando Lores</v>
          </cell>
          <cell r="M50">
            <v>0</v>
          </cell>
        </row>
        <row r="51">
          <cell r="H51">
            <v>43</v>
          </cell>
          <cell r="I51" t="str">
            <v>NUEVO PROGRESO</v>
          </cell>
          <cell r="M51">
            <v>0</v>
          </cell>
        </row>
        <row r="52">
          <cell r="H52">
            <v>45</v>
          </cell>
          <cell r="I52" t="str">
            <v>YACAPANA I ZONA</v>
          </cell>
          <cell r="M52">
            <v>0</v>
          </cell>
        </row>
        <row r="53">
          <cell r="H53">
            <v>46</v>
          </cell>
          <cell r="I53" t="str">
            <v>NUEVO VALENTIN</v>
          </cell>
          <cell r="M53">
            <v>0</v>
          </cell>
        </row>
        <row r="54">
          <cell r="H54">
            <v>47</v>
          </cell>
          <cell r="I54" t="str">
            <v>SAN SALVADOR DE OMAGUAS</v>
          </cell>
          <cell r="M54">
            <v>0</v>
          </cell>
        </row>
        <row r="55">
          <cell r="H55">
            <v>48</v>
          </cell>
          <cell r="I55" t="str">
            <v>MUNICHS - RIO ITAYA</v>
          </cell>
          <cell r="M55">
            <v>0</v>
          </cell>
        </row>
        <row r="56">
          <cell r="H56">
            <v>49</v>
          </cell>
          <cell r="I56" t="str">
            <v>SAN ANTONIO - RIO ITAYA</v>
          </cell>
          <cell r="M56">
            <v>0</v>
          </cell>
        </row>
        <row r="57">
          <cell r="H57">
            <v>50</v>
          </cell>
          <cell r="I57" t="str">
            <v>CABO PANTOJA - R. AMAZONAS</v>
          </cell>
          <cell r="M57">
            <v>0</v>
          </cell>
        </row>
        <row r="58">
          <cell r="H58">
            <v>51</v>
          </cell>
          <cell r="I58" t="str">
            <v>6 DE OCTUBRE</v>
          </cell>
          <cell r="M58">
            <v>0</v>
          </cell>
        </row>
        <row r="59">
          <cell r="H59">
            <v>52</v>
          </cell>
          <cell r="I59" t="str">
            <v>SOLEDAD De BELEN</v>
          </cell>
          <cell r="M59">
            <v>0</v>
          </cell>
        </row>
        <row r="60">
          <cell r="H60">
            <v>53</v>
          </cell>
          <cell r="I60" t="str">
            <v>ANGAMOS</v>
          </cell>
          <cell r="M60">
            <v>0</v>
          </cell>
        </row>
        <row r="61">
          <cell r="H61">
            <v>54</v>
          </cell>
          <cell r="I61" t="str">
            <v>INDIANA</v>
          </cell>
          <cell r="M61">
            <v>0</v>
          </cell>
        </row>
        <row r="62">
          <cell r="H62">
            <v>55</v>
          </cell>
          <cell r="I62" t="str">
            <v>MANITI I ZONA</v>
          </cell>
          <cell r="M62">
            <v>0</v>
          </cell>
        </row>
        <row r="63">
          <cell r="H63">
            <v>56</v>
          </cell>
          <cell r="I63" t="str">
            <v>SANTA CECILIA</v>
          </cell>
          <cell r="M63">
            <v>0</v>
          </cell>
        </row>
        <row r="64">
          <cell r="H64">
            <v>57</v>
          </cell>
          <cell r="I64" t="str">
            <v>YANAYACU DE BOMBONAJE</v>
          </cell>
          <cell r="M64">
            <v>0</v>
          </cell>
        </row>
        <row r="65">
          <cell r="H65">
            <v>58</v>
          </cell>
          <cell r="I65" t="str">
            <v>VAINILLA</v>
          </cell>
          <cell r="M65">
            <v>0</v>
          </cell>
        </row>
        <row r="66">
          <cell r="H66">
            <v>59</v>
          </cell>
          <cell r="I66" t="str">
            <v>SINCHICUY</v>
          </cell>
          <cell r="M66">
            <v>0</v>
          </cell>
        </row>
        <row r="67">
          <cell r="H67">
            <v>60</v>
          </cell>
          <cell r="I67" t="str">
            <v>FRANCISCO DE ORELLANA</v>
          </cell>
          <cell r="M67">
            <v>0</v>
          </cell>
        </row>
        <row r="68">
          <cell r="H68">
            <v>61</v>
          </cell>
          <cell r="I68" t="str">
            <v>SANTA MARIA DE MARUPA</v>
          </cell>
          <cell r="M68">
            <v>0</v>
          </cell>
        </row>
        <row r="69">
          <cell r="H69">
            <v>62</v>
          </cell>
          <cell r="I69" t="str">
            <v>ORAN</v>
          </cell>
          <cell r="M69">
            <v>0</v>
          </cell>
        </row>
        <row r="70">
          <cell r="H70">
            <v>63</v>
          </cell>
          <cell r="I70" t="str">
            <v>YANASHI</v>
          </cell>
          <cell r="M70">
            <v>0</v>
          </cell>
        </row>
        <row r="71">
          <cell r="H71">
            <v>64</v>
          </cell>
          <cell r="I71" t="str">
            <v>MAZAN</v>
          </cell>
          <cell r="M71">
            <v>0</v>
          </cell>
        </row>
        <row r="72">
          <cell r="H72">
            <v>65</v>
          </cell>
          <cell r="I72" t="str">
            <v>TAMANCO</v>
          </cell>
          <cell r="M72">
            <v>0</v>
          </cell>
        </row>
        <row r="73">
          <cell r="H73">
            <v>67</v>
          </cell>
          <cell r="I73" t="str">
            <v>NUEVA LIBERTAD O TUTAPISHCO</v>
          </cell>
          <cell r="M73">
            <v>0</v>
          </cell>
        </row>
        <row r="74">
          <cell r="H74">
            <v>68</v>
          </cell>
          <cell r="I74" t="str">
            <v>NEGRO URCO</v>
          </cell>
          <cell r="M74">
            <v>0</v>
          </cell>
        </row>
        <row r="75">
          <cell r="H75">
            <v>69</v>
          </cell>
          <cell r="I75" t="str">
            <v>TACSHA CURARAY (Sta. María)</v>
          </cell>
          <cell r="M75">
            <v>0</v>
          </cell>
        </row>
        <row r="76">
          <cell r="H76">
            <v>70</v>
          </cell>
          <cell r="I76" t="str">
            <v>CAMPO SERIO</v>
          </cell>
          <cell r="M76">
            <v>0</v>
          </cell>
        </row>
        <row r="77">
          <cell r="H77">
            <v>71</v>
          </cell>
          <cell r="I77" t="str">
            <v>ANGOTEROS</v>
          </cell>
          <cell r="M77">
            <v>0</v>
          </cell>
        </row>
        <row r="78">
          <cell r="H78">
            <v>72</v>
          </cell>
          <cell r="I78" t="str">
            <v>TEMPESTAD</v>
          </cell>
          <cell r="M78">
            <v>0</v>
          </cell>
        </row>
        <row r="79">
          <cell r="H79">
            <v>74</v>
          </cell>
          <cell r="I79" t="str">
            <v>CABO PANTOJA De Torres Causana</v>
          </cell>
          <cell r="M79">
            <v>0</v>
          </cell>
        </row>
        <row r="80">
          <cell r="H80">
            <v>75</v>
          </cell>
          <cell r="I80" t="str">
            <v>TORRES CAUSANA</v>
          </cell>
          <cell r="M80">
            <v>0</v>
          </cell>
        </row>
        <row r="81">
          <cell r="H81">
            <v>76</v>
          </cell>
          <cell r="I81" t="str">
            <v>SAN ANTONIO DE CACAO</v>
          </cell>
          <cell r="M81">
            <v>0</v>
          </cell>
        </row>
        <row r="82">
          <cell r="H82">
            <v>77</v>
          </cell>
          <cell r="I82" t="str">
            <v>EL ESTRECHO</v>
          </cell>
          <cell r="M82">
            <v>0</v>
          </cell>
        </row>
        <row r="83">
          <cell r="H83">
            <v>78</v>
          </cell>
          <cell r="I83" t="str">
            <v>El ALAMO</v>
          </cell>
          <cell r="M83">
            <v>0</v>
          </cell>
        </row>
        <row r="84">
          <cell r="H84">
            <v>79</v>
          </cell>
          <cell r="I84" t="str">
            <v>HUAPAPA</v>
          </cell>
          <cell r="M84">
            <v>0</v>
          </cell>
        </row>
        <row r="85">
          <cell r="H85">
            <v>80</v>
          </cell>
          <cell r="I85" t="str">
            <v>REMANSO</v>
          </cell>
          <cell r="M85">
            <v>0</v>
          </cell>
        </row>
        <row r="86">
          <cell r="H86">
            <v>81</v>
          </cell>
          <cell r="I86" t="str">
            <v>BETANIA</v>
          </cell>
          <cell r="M86">
            <v>0</v>
          </cell>
        </row>
        <row r="87">
          <cell r="H87">
            <v>82</v>
          </cell>
          <cell r="I87" t="str">
            <v>LA FLORIDA</v>
          </cell>
          <cell r="M87">
            <v>0</v>
          </cell>
        </row>
        <row r="88">
          <cell r="H88">
            <v>83</v>
          </cell>
          <cell r="I88" t="str">
            <v>SAN PEDRO DE TOTOYA</v>
          </cell>
          <cell r="M88">
            <v>0</v>
          </cell>
        </row>
        <row r="89">
          <cell r="H89">
            <v>84</v>
          </cell>
          <cell r="I89" t="str">
            <v>FLOR DE AGOSTO</v>
          </cell>
          <cell r="M89">
            <v>0</v>
          </cell>
        </row>
        <row r="90">
          <cell r="H90">
            <v>85</v>
          </cell>
          <cell r="I90" t="str">
            <v>SAN FRANCISCO DE ERE</v>
          </cell>
          <cell r="M90">
            <v>0</v>
          </cell>
        </row>
        <row r="91">
          <cell r="H91">
            <v>86</v>
          </cell>
          <cell r="I91" t="str">
            <v>SANTA MERCEDES</v>
          </cell>
          <cell r="M91">
            <v>0</v>
          </cell>
        </row>
        <row r="92">
          <cell r="H92">
            <v>87</v>
          </cell>
          <cell r="I92" t="str">
            <v>BELLAVISTA de Tnt. Manuel Clavero</v>
          </cell>
          <cell r="M92">
            <v>0</v>
          </cell>
        </row>
        <row r="93">
          <cell r="H93">
            <v>88</v>
          </cell>
          <cell r="I93" t="str">
            <v>SOPLIN VARGAS</v>
          </cell>
          <cell r="M93">
            <v>0</v>
          </cell>
        </row>
        <row r="94">
          <cell r="H94">
            <v>89</v>
          </cell>
          <cell r="I94" t="str">
            <v>TRES FRONTERAS</v>
          </cell>
          <cell r="M94">
            <v>0</v>
          </cell>
        </row>
        <row r="95">
          <cell r="H95">
            <v>90</v>
          </cell>
          <cell r="I95" t="str">
            <v>NUEVA ESPERANZA de Tent. Manuel Clavero</v>
          </cell>
          <cell r="M95">
            <v>0</v>
          </cell>
        </row>
        <row r="96">
          <cell r="H96">
            <v>91</v>
          </cell>
          <cell r="I96" t="str">
            <v>NAUTA</v>
          </cell>
          <cell r="M96">
            <v>0</v>
          </cell>
        </row>
        <row r="97">
          <cell r="H97">
            <v>92</v>
          </cell>
          <cell r="I97" t="str">
            <v>SAN JOAQUIN DE OMAGUAS</v>
          </cell>
          <cell r="M97">
            <v>0</v>
          </cell>
        </row>
        <row r="98">
          <cell r="H98">
            <v>93</v>
          </cell>
          <cell r="I98" t="str">
            <v>MIRAFLORES</v>
          </cell>
          <cell r="M98">
            <v>0</v>
          </cell>
        </row>
        <row r="99">
          <cell r="H99">
            <v>94</v>
          </cell>
          <cell r="I99" t="str">
            <v>PALIZADA</v>
          </cell>
          <cell r="M99">
            <v>0</v>
          </cell>
        </row>
        <row r="100">
          <cell r="H100">
            <v>95</v>
          </cell>
          <cell r="I100" t="str">
            <v>SANTA FE</v>
          </cell>
          <cell r="M100">
            <v>0</v>
          </cell>
        </row>
        <row r="101">
          <cell r="H101">
            <v>96</v>
          </cell>
          <cell r="I101" t="str">
            <v>GRAU</v>
          </cell>
          <cell r="M101">
            <v>0</v>
          </cell>
        </row>
        <row r="102">
          <cell r="H102">
            <v>97</v>
          </cell>
          <cell r="I102" t="str">
            <v>SAN REGIS</v>
          </cell>
          <cell r="M102">
            <v>0</v>
          </cell>
        </row>
        <row r="103">
          <cell r="H103">
            <v>98</v>
          </cell>
          <cell r="I103" t="str">
            <v xml:space="preserve">SANTA. RITA DE CASTILLA </v>
          </cell>
          <cell r="M103">
            <v>0</v>
          </cell>
        </row>
        <row r="104">
          <cell r="H104">
            <v>99</v>
          </cell>
          <cell r="I104" t="str">
            <v>SANTA ISABEL DE YUMBATURO</v>
          </cell>
          <cell r="M104">
            <v>0</v>
          </cell>
        </row>
        <row r="105">
          <cell r="H105">
            <v>100</v>
          </cell>
          <cell r="I105" t="str">
            <v>SANTA ROSA DE LAGARTO</v>
          </cell>
          <cell r="M105">
            <v>0</v>
          </cell>
        </row>
        <row r="106">
          <cell r="H106">
            <v>101</v>
          </cell>
          <cell r="I106" t="str">
            <v>INTUTO</v>
          </cell>
          <cell r="M106">
            <v>0</v>
          </cell>
        </row>
        <row r="107">
          <cell r="H107">
            <v>102</v>
          </cell>
          <cell r="I107" t="str">
            <v>LIBERTAD DEL TIGRE</v>
          </cell>
          <cell r="M107">
            <v>0</v>
          </cell>
        </row>
        <row r="108">
          <cell r="H108">
            <v>103</v>
          </cell>
          <cell r="I108" t="str">
            <v>PAICHE PLAYA</v>
          </cell>
          <cell r="M108">
            <v>0</v>
          </cell>
        </row>
        <row r="109">
          <cell r="H109">
            <v>104</v>
          </cell>
          <cell r="I109" t="str">
            <v>12 DE OCTUBRE</v>
          </cell>
          <cell r="M109">
            <v>0</v>
          </cell>
        </row>
        <row r="110">
          <cell r="H110">
            <v>105</v>
          </cell>
          <cell r="I110" t="str">
            <v>VILLA TROMPETEROS</v>
          </cell>
          <cell r="M110">
            <v>0</v>
          </cell>
        </row>
        <row r="111">
          <cell r="H111">
            <v>106</v>
          </cell>
          <cell r="I111" t="str">
            <v>PAMPA HERMOSA DE TROMPETEROS</v>
          </cell>
          <cell r="M111">
            <v>0</v>
          </cell>
        </row>
        <row r="112">
          <cell r="H112">
            <v>107</v>
          </cell>
          <cell r="I112" t="str">
            <v>NUEVA JERUSALEN</v>
          </cell>
          <cell r="M112">
            <v>0</v>
          </cell>
        </row>
        <row r="113">
          <cell r="H113">
            <v>108</v>
          </cell>
          <cell r="I113" t="str">
            <v>PROVIDENCIA</v>
          </cell>
          <cell r="M113">
            <v>0</v>
          </cell>
        </row>
        <row r="114">
          <cell r="H114">
            <v>109</v>
          </cell>
          <cell r="I114" t="str">
            <v>MAYPUCO</v>
          </cell>
          <cell r="M114">
            <v>0</v>
          </cell>
        </row>
        <row r="115">
          <cell r="H115">
            <v>110</v>
          </cell>
          <cell r="I115" t="str">
            <v>NUEVA ESPERANZA de Urarinas</v>
          </cell>
          <cell r="M115">
            <v>0</v>
          </cell>
        </row>
        <row r="116">
          <cell r="H116">
            <v>111</v>
          </cell>
          <cell r="I116" t="str">
            <v>CONCORDIA</v>
          </cell>
          <cell r="M116">
            <v>0</v>
          </cell>
        </row>
        <row r="117">
          <cell r="H117">
            <v>112</v>
          </cell>
          <cell r="I117" t="str">
            <v>REFORMA</v>
          </cell>
          <cell r="M117">
            <v>0</v>
          </cell>
        </row>
        <row r="118">
          <cell r="H118">
            <v>113</v>
          </cell>
          <cell r="I118" t="str">
            <v xml:space="preserve">PEVAS </v>
          </cell>
          <cell r="M118">
            <v>0</v>
          </cell>
        </row>
        <row r="119">
          <cell r="H119">
            <v>114</v>
          </cell>
          <cell r="I119" t="str">
            <v>HUANTA</v>
          </cell>
          <cell r="M119">
            <v>0</v>
          </cell>
        </row>
        <row r="120">
          <cell r="H120">
            <v>115</v>
          </cell>
          <cell r="I120" t="str">
            <v>PUCAURQUILLO</v>
          </cell>
          <cell r="M120">
            <v>0</v>
          </cell>
        </row>
        <row r="121">
          <cell r="H121">
            <v>116</v>
          </cell>
          <cell r="I121" t="str">
            <v>BRILLO NUEVO</v>
          </cell>
          <cell r="M121">
            <v>0</v>
          </cell>
        </row>
        <row r="122">
          <cell r="H122">
            <v>117</v>
          </cell>
          <cell r="I122" t="str">
            <v>SAN FRANCISCO De Pevas</v>
          </cell>
          <cell r="M122">
            <v>0</v>
          </cell>
        </row>
        <row r="123">
          <cell r="H123">
            <v>118</v>
          </cell>
          <cell r="I123" t="str">
            <v>CABALLOCOCHA</v>
          </cell>
          <cell r="M123">
            <v>0</v>
          </cell>
        </row>
        <row r="124">
          <cell r="H124">
            <v>119</v>
          </cell>
          <cell r="I124" t="str">
            <v>CHIMBOTE</v>
          </cell>
          <cell r="M124">
            <v>0</v>
          </cell>
        </row>
        <row r="125">
          <cell r="H125">
            <v>120</v>
          </cell>
          <cell r="I125" t="str">
            <v>ISLA TIGRE</v>
          </cell>
          <cell r="M125">
            <v>0</v>
          </cell>
        </row>
        <row r="126">
          <cell r="H126">
            <v>121</v>
          </cell>
          <cell r="I126" t="str">
            <v>CUSHILLOCOCHA</v>
          </cell>
          <cell r="M126">
            <v>0</v>
          </cell>
        </row>
        <row r="127">
          <cell r="H127">
            <v>122</v>
          </cell>
          <cell r="I127" t="str">
            <v>BELLAVISTA CALLARU</v>
          </cell>
          <cell r="M127">
            <v>0</v>
          </cell>
        </row>
        <row r="128">
          <cell r="H128">
            <v>123</v>
          </cell>
          <cell r="I128" t="str">
            <v>SAN PABLO</v>
          </cell>
          <cell r="M128">
            <v>0</v>
          </cell>
        </row>
        <row r="129">
          <cell r="H129">
            <v>124</v>
          </cell>
          <cell r="I129" t="str">
            <v>SANTA ELENA DE IMAZA</v>
          </cell>
          <cell r="M129">
            <v>0</v>
          </cell>
        </row>
        <row r="130">
          <cell r="H130">
            <v>125</v>
          </cell>
          <cell r="I130" t="str">
            <v xml:space="preserve">ISLANDIA del Yavari </v>
          </cell>
          <cell r="M130">
            <v>0</v>
          </cell>
        </row>
        <row r="131">
          <cell r="H131">
            <v>126</v>
          </cell>
          <cell r="I131" t="str">
            <v>BUEN SUCESO</v>
          </cell>
          <cell r="M131">
            <v>0</v>
          </cell>
        </row>
        <row r="132">
          <cell r="H132">
            <v>127</v>
          </cell>
          <cell r="I132" t="str">
            <v>SANTA TERESA</v>
          </cell>
          <cell r="M132">
            <v>0</v>
          </cell>
        </row>
        <row r="133">
          <cell r="H133">
            <v>128</v>
          </cell>
          <cell r="I133" t="str">
            <v>NUEVA ESPERANZA del Yavari</v>
          </cell>
          <cell r="M133">
            <v>0</v>
          </cell>
        </row>
        <row r="134">
          <cell r="H134">
            <v>129</v>
          </cell>
          <cell r="I134" t="str">
            <v xml:space="preserve">SANTA ELENA </v>
          </cell>
          <cell r="M134">
            <v>0</v>
          </cell>
        </row>
        <row r="135">
          <cell r="H135">
            <v>130</v>
          </cell>
          <cell r="I135" t="str">
            <v>FATIMA</v>
          </cell>
          <cell r="M135">
            <v>0</v>
          </cell>
        </row>
        <row r="136">
          <cell r="H136">
            <v>131</v>
          </cell>
          <cell r="I136" t="str">
            <v>SAN ANTONIO DE FORTALEZA</v>
          </cell>
          <cell r="M136">
            <v>0</v>
          </cell>
        </row>
        <row r="137">
          <cell r="H137">
            <v>132</v>
          </cell>
          <cell r="I137" t="str">
            <v xml:space="preserve">FLOR DE PUNGA </v>
          </cell>
          <cell r="M137">
            <v>0</v>
          </cell>
        </row>
        <row r="138">
          <cell r="H138">
            <v>133</v>
          </cell>
          <cell r="I138" t="str">
            <v>HUATAPI</v>
          </cell>
          <cell r="M138">
            <v>0</v>
          </cell>
        </row>
        <row r="139">
          <cell r="H139">
            <v>134</v>
          </cell>
          <cell r="I139" t="str">
            <v>SINTICO</v>
          </cell>
          <cell r="M139">
            <v>0</v>
          </cell>
        </row>
        <row r="140">
          <cell r="H140">
            <v>135</v>
          </cell>
          <cell r="I140" t="str">
            <v>TAMANCO VIEJO</v>
          </cell>
          <cell r="M140">
            <v>0</v>
          </cell>
        </row>
        <row r="141">
          <cell r="H141">
            <v>136</v>
          </cell>
          <cell r="I141" t="str">
            <v>GENARO HERRERA</v>
          </cell>
          <cell r="M141">
            <v>0</v>
          </cell>
        </row>
        <row r="142">
          <cell r="H142">
            <v>137</v>
          </cell>
          <cell r="I142" t="str">
            <v>SAN ROQUE De Maquia</v>
          </cell>
          <cell r="M142">
            <v>0</v>
          </cell>
        </row>
        <row r="143">
          <cell r="H143">
            <v>138</v>
          </cell>
          <cell r="I143" t="str">
            <v>ARICA VIEJO</v>
          </cell>
          <cell r="M143">
            <v>0</v>
          </cell>
        </row>
        <row r="144">
          <cell r="H144">
            <v>139</v>
          </cell>
          <cell r="I144" t="str">
            <v>NUEVO JUNIN</v>
          </cell>
          <cell r="M144">
            <v>0</v>
          </cell>
        </row>
        <row r="145">
          <cell r="H145">
            <v>140</v>
          </cell>
          <cell r="I145" t="str">
            <v>PIURI  ISLA</v>
          </cell>
          <cell r="M145">
            <v>0</v>
          </cell>
        </row>
        <row r="146">
          <cell r="H146">
            <v>141</v>
          </cell>
          <cell r="I146" t="str">
            <v>NUEVO SAN JOSE</v>
          </cell>
          <cell r="M146">
            <v>0</v>
          </cell>
        </row>
        <row r="147">
          <cell r="H147">
            <v>142</v>
          </cell>
          <cell r="I147" t="str">
            <v>NUEVO LIBERAL</v>
          </cell>
          <cell r="M147">
            <v>0</v>
          </cell>
        </row>
        <row r="148">
          <cell r="H148">
            <v>143</v>
          </cell>
          <cell r="I148" t="str">
            <v>VICTORIA</v>
          </cell>
          <cell r="M148">
            <v>0</v>
          </cell>
        </row>
        <row r="149">
          <cell r="H149">
            <v>144</v>
          </cell>
          <cell r="I149" t="str">
            <v>OBRERO</v>
          </cell>
          <cell r="M149">
            <v>0</v>
          </cell>
        </row>
        <row r="150">
          <cell r="H150">
            <v>145</v>
          </cell>
          <cell r="I150" t="str">
            <v>BOLIVAR DEL MAQUIA</v>
          </cell>
          <cell r="M150">
            <v>0</v>
          </cell>
        </row>
        <row r="151">
          <cell r="H151">
            <v>146</v>
          </cell>
          <cell r="I151" t="str">
            <v>BRETAÑA</v>
          </cell>
          <cell r="M151">
            <v>0</v>
          </cell>
        </row>
        <row r="152">
          <cell r="H152">
            <v>147</v>
          </cell>
          <cell r="I152" t="str">
            <v>SAN CARLOS</v>
          </cell>
          <cell r="M152">
            <v>0</v>
          </cell>
        </row>
        <row r="153">
          <cell r="H153">
            <v>148</v>
          </cell>
          <cell r="I153" t="str">
            <v>MANCO CAPAC</v>
          </cell>
          <cell r="M153">
            <v>0</v>
          </cell>
        </row>
        <row r="154">
          <cell r="H154">
            <v>149</v>
          </cell>
          <cell r="I154" t="str">
            <v>HUACRACHIRO</v>
          </cell>
          <cell r="M154">
            <v>0</v>
          </cell>
        </row>
        <row r="155">
          <cell r="H155">
            <v>150</v>
          </cell>
          <cell r="I155" t="str">
            <v>REQUENA</v>
          </cell>
          <cell r="M155">
            <v>0</v>
          </cell>
        </row>
        <row r="156">
          <cell r="H156">
            <v>151</v>
          </cell>
          <cell r="I156" t="str">
            <v>HUARMI ISLA</v>
          </cell>
          <cell r="M156">
            <v>0</v>
          </cell>
        </row>
        <row r="157">
          <cell r="H157">
            <v>152</v>
          </cell>
          <cell r="I157" t="str">
            <v>GALICIA</v>
          </cell>
          <cell r="M157">
            <v>0</v>
          </cell>
        </row>
        <row r="158">
          <cell r="H158">
            <v>153</v>
          </cell>
          <cell r="I158" t="str">
            <v>YUCURUCHI</v>
          </cell>
          <cell r="M158">
            <v>0</v>
          </cell>
        </row>
        <row r="159">
          <cell r="H159">
            <v>154</v>
          </cell>
          <cell r="I159" t="str">
            <v>SAPUENA</v>
          </cell>
          <cell r="M159">
            <v>0</v>
          </cell>
        </row>
        <row r="160">
          <cell r="H160">
            <v>155</v>
          </cell>
          <cell r="I160" t="str">
            <v>BAGAZAN De Sapuena</v>
          </cell>
          <cell r="M160">
            <v>0</v>
          </cell>
        </row>
        <row r="161">
          <cell r="H161">
            <v>156</v>
          </cell>
          <cell r="I161" t="str">
            <v>EL SOL</v>
          </cell>
          <cell r="M161">
            <v>0</v>
          </cell>
        </row>
        <row r="162">
          <cell r="H162">
            <v>157</v>
          </cell>
          <cell r="I162" t="str">
            <v>CURINGA</v>
          </cell>
          <cell r="M162">
            <v>0</v>
          </cell>
        </row>
        <row r="163">
          <cell r="H163">
            <v>158</v>
          </cell>
          <cell r="I163" t="str">
            <v>CAPANAHUA</v>
          </cell>
          <cell r="M163">
            <v>0</v>
          </cell>
        </row>
        <row r="164">
          <cell r="H164">
            <v>159</v>
          </cell>
          <cell r="I164" t="str">
            <v>SAN PEDRO</v>
          </cell>
          <cell r="M164">
            <v>0</v>
          </cell>
        </row>
        <row r="165">
          <cell r="H165">
            <v>160</v>
          </cell>
          <cell r="I165" t="str">
            <v xml:space="preserve">IBERIA </v>
          </cell>
          <cell r="M165">
            <v>0</v>
          </cell>
        </row>
        <row r="166">
          <cell r="H166">
            <v>161</v>
          </cell>
          <cell r="I166" t="str">
            <v>JUANCITO De Sarayacu</v>
          </cell>
          <cell r="M166">
            <v>0</v>
          </cell>
        </row>
        <row r="167">
          <cell r="H167">
            <v>163</v>
          </cell>
          <cell r="I167" t="str">
            <v>SANTA ROSA CHIA TIPISHCA</v>
          </cell>
          <cell r="M167">
            <v>0</v>
          </cell>
        </row>
        <row r="168">
          <cell r="H168">
            <v>164</v>
          </cell>
          <cell r="I168" t="str">
            <v>CANAAN</v>
          </cell>
          <cell r="M168">
            <v>0</v>
          </cell>
        </row>
        <row r="169">
          <cell r="H169">
            <v>165</v>
          </cell>
          <cell r="I169" t="str">
            <v>PROGRESO de Contamana</v>
          </cell>
          <cell r="M169">
            <v>0</v>
          </cell>
        </row>
        <row r="170">
          <cell r="H170">
            <v>166</v>
          </cell>
          <cell r="I170" t="str">
            <v>HOLANDA</v>
          </cell>
          <cell r="M170">
            <v>0</v>
          </cell>
        </row>
        <row r="171">
          <cell r="H171">
            <v>167</v>
          </cell>
          <cell r="I171" t="str">
            <v>TUMBES</v>
          </cell>
          <cell r="M171">
            <v>0</v>
          </cell>
        </row>
        <row r="172">
          <cell r="H172">
            <v>168</v>
          </cell>
          <cell r="I172" t="str">
            <v>NUEVO EDEN</v>
          </cell>
          <cell r="M172">
            <v>0</v>
          </cell>
        </row>
        <row r="173">
          <cell r="H173">
            <v>169</v>
          </cell>
          <cell r="I173" t="str">
            <v>CHARASMANA</v>
          </cell>
          <cell r="M173">
            <v>0</v>
          </cell>
        </row>
        <row r="174">
          <cell r="H174">
            <v>170</v>
          </cell>
          <cell r="I174" t="str">
            <v>INAHUAYA</v>
          </cell>
          <cell r="M174">
            <v>0</v>
          </cell>
        </row>
        <row r="175">
          <cell r="H175">
            <v>171</v>
          </cell>
          <cell r="I175" t="str">
            <v xml:space="preserve">TIRUNTAN </v>
          </cell>
          <cell r="M175">
            <v>0</v>
          </cell>
        </row>
        <row r="176">
          <cell r="H176">
            <v>172</v>
          </cell>
          <cell r="I176" t="str">
            <v>ROHABOYA NATIVA</v>
          </cell>
          <cell r="M176">
            <v>0</v>
          </cell>
        </row>
        <row r="177">
          <cell r="H177">
            <v>173</v>
          </cell>
          <cell r="I177" t="str">
            <v>PAHOYAN</v>
          </cell>
          <cell r="M177">
            <v>0</v>
          </cell>
        </row>
        <row r="178">
          <cell r="H178">
            <v>174</v>
          </cell>
          <cell r="I178" t="str">
            <v>MARISCAL CASTILLA De Padre Marquez</v>
          </cell>
          <cell r="M178">
            <v>0</v>
          </cell>
        </row>
        <row r="179">
          <cell r="H179">
            <v>175</v>
          </cell>
          <cell r="I179" t="str">
            <v>ALFONSO UGARTE</v>
          </cell>
          <cell r="M179">
            <v>0</v>
          </cell>
        </row>
        <row r="180">
          <cell r="H180">
            <v>176</v>
          </cell>
          <cell r="I180" t="str">
            <v>PAMPA HERMOZA de Pampa Hermoza</v>
          </cell>
          <cell r="M180">
            <v>0</v>
          </cell>
        </row>
        <row r="181">
          <cell r="H181">
            <v>177</v>
          </cell>
          <cell r="I181" t="str">
            <v>PEDRERA</v>
          </cell>
          <cell r="M181">
            <v>0</v>
          </cell>
        </row>
        <row r="182">
          <cell r="H182">
            <v>178</v>
          </cell>
          <cell r="I182" t="str">
            <v>MONTE BELLO</v>
          </cell>
          <cell r="M182">
            <v>0</v>
          </cell>
        </row>
        <row r="183">
          <cell r="H183">
            <v>179</v>
          </cell>
          <cell r="I183" t="str">
            <v>MAHUIZO</v>
          </cell>
          <cell r="M183">
            <v>0</v>
          </cell>
        </row>
        <row r="184">
          <cell r="H184">
            <v>180</v>
          </cell>
          <cell r="I184" t="str">
            <v>NUEVO DOS DE MAYO</v>
          </cell>
          <cell r="M184">
            <v>0</v>
          </cell>
        </row>
        <row r="185">
          <cell r="H185">
            <v>181</v>
          </cell>
          <cell r="I185" t="str">
            <v>DOS DE MAYO De Sarayacu</v>
          </cell>
          <cell r="M185">
            <v>0</v>
          </cell>
        </row>
        <row r="186">
          <cell r="H186">
            <v>182</v>
          </cell>
          <cell r="I186" t="str">
            <v>TIERRA BLANCA Juber Sandoval Briones</v>
          </cell>
          <cell r="M186">
            <v>0</v>
          </cell>
        </row>
        <row r="187">
          <cell r="H187">
            <v>183</v>
          </cell>
          <cell r="I187" t="str">
            <v>HUAÑUNA</v>
          </cell>
          <cell r="M187">
            <v>0</v>
          </cell>
        </row>
        <row r="188">
          <cell r="H188">
            <v>184</v>
          </cell>
          <cell r="I188" t="str">
            <v>PUERTO ENRIQUE</v>
          </cell>
          <cell r="M188">
            <v>0</v>
          </cell>
        </row>
        <row r="189">
          <cell r="H189">
            <v>185</v>
          </cell>
          <cell r="I189" t="str">
            <v>ORELLANA</v>
          </cell>
          <cell r="M189">
            <v>0</v>
          </cell>
        </row>
        <row r="190">
          <cell r="H190">
            <v>186</v>
          </cell>
          <cell r="I190" t="str">
            <v>SAN GABRIEL DE VARADERO (EJE M.R.)</v>
          </cell>
          <cell r="M190">
            <v>0</v>
          </cell>
        </row>
        <row r="191">
          <cell r="H191">
            <v>187</v>
          </cell>
          <cell r="I191" t="str">
            <v>BALSAPUERTO (EJE M.R.)</v>
          </cell>
          <cell r="M191">
            <v>0</v>
          </cell>
        </row>
        <row r="192">
          <cell r="H192">
            <v>188</v>
          </cell>
          <cell r="I192" t="str">
            <v>VISTA ALEGRE De Balsapuerto</v>
          </cell>
          <cell r="M192">
            <v>0</v>
          </cell>
        </row>
        <row r="193">
          <cell r="H193">
            <v>189</v>
          </cell>
          <cell r="I193" t="str">
            <v>NUEVA VIDA</v>
          </cell>
          <cell r="M193">
            <v>0</v>
          </cell>
        </row>
        <row r="194">
          <cell r="H194">
            <v>190</v>
          </cell>
          <cell r="I194" t="str">
            <v>PROGRESO De Balsapuerto</v>
          </cell>
          <cell r="M194">
            <v>0</v>
          </cell>
        </row>
        <row r="195">
          <cell r="H195">
            <v>191</v>
          </cell>
          <cell r="I195" t="str">
            <v xml:space="preserve">JEBEROS </v>
          </cell>
          <cell r="M195">
            <v>0</v>
          </cell>
        </row>
        <row r="196">
          <cell r="H196">
            <v>192</v>
          </cell>
          <cell r="I196" t="str">
            <v>BELLAVISTA de Jeberos</v>
          </cell>
          <cell r="M196">
            <v>0</v>
          </cell>
        </row>
        <row r="197">
          <cell r="H197">
            <v>193</v>
          </cell>
          <cell r="I197" t="str">
            <v>LAGUNAS</v>
          </cell>
          <cell r="M197">
            <v>0</v>
          </cell>
        </row>
        <row r="198">
          <cell r="H198">
            <v>194</v>
          </cell>
          <cell r="I198" t="str">
            <v>PUCACURO de Lagunas</v>
          </cell>
          <cell r="M198">
            <v>0</v>
          </cell>
        </row>
        <row r="199">
          <cell r="H199">
            <v>195</v>
          </cell>
          <cell r="I199" t="str">
            <v>PUERTO VICTORIA</v>
          </cell>
          <cell r="M199">
            <v>0</v>
          </cell>
        </row>
        <row r="200">
          <cell r="H200">
            <v>196</v>
          </cell>
          <cell r="I200" t="str">
            <v>ARAHUANTE</v>
          </cell>
          <cell r="M200">
            <v>0</v>
          </cell>
        </row>
        <row r="201">
          <cell r="H201">
            <v>197</v>
          </cell>
          <cell r="I201" t="str">
            <v>BARRIO CENTRAL</v>
          </cell>
          <cell r="M201">
            <v>0</v>
          </cell>
        </row>
        <row r="202">
          <cell r="H202">
            <v>198</v>
          </cell>
          <cell r="I202" t="str">
            <v>CHARUPA</v>
          </cell>
          <cell r="M202">
            <v>0</v>
          </cell>
        </row>
        <row r="203">
          <cell r="H203">
            <v>199</v>
          </cell>
          <cell r="I203" t="str">
            <v>NUEVO MUNDO</v>
          </cell>
          <cell r="M203">
            <v>0</v>
          </cell>
        </row>
        <row r="204">
          <cell r="H204">
            <v>200</v>
          </cell>
          <cell r="I204" t="str">
            <v>HUANCAYO</v>
          </cell>
          <cell r="M204">
            <v>0</v>
          </cell>
        </row>
        <row r="205">
          <cell r="H205">
            <v>201</v>
          </cell>
          <cell r="I205" t="str">
            <v>TAMARATE</v>
          </cell>
          <cell r="M205">
            <v>0</v>
          </cell>
        </row>
        <row r="206">
          <cell r="H206">
            <v>202</v>
          </cell>
          <cell r="I206" t="str">
            <v xml:space="preserve">SANTA CRUZ </v>
          </cell>
          <cell r="M206">
            <v>0</v>
          </cell>
        </row>
        <row r="207">
          <cell r="H207">
            <v>204</v>
          </cell>
          <cell r="I207" t="str">
            <v>ACHUAL TIPISHCA</v>
          </cell>
          <cell r="M207">
            <v>0</v>
          </cell>
        </row>
        <row r="208">
          <cell r="H208">
            <v>205</v>
          </cell>
          <cell r="I208" t="str">
            <v>LAGO NARANJAL</v>
          </cell>
          <cell r="M208">
            <v>0</v>
          </cell>
        </row>
        <row r="209">
          <cell r="H209">
            <v>206</v>
          </cell>
          <cell r="I209" t="str">
            <v>JORGE CHAVEZ</v>
          </cell>
          <cell r="M209">
            <v>0</v>
          </cell>
        </row>
        <row r="210">
          <cell r="H210">
            <v>207</v>
          </cell>
          <cell r="I210" t="str">
            <v>CUIPARI</v>
          </cell>
          <cell r="M210">
            <v>0</v>
          </cell>
        </row>
        <row r="211">
          <cell r="H211">
            <v>208</v>
          </cell>
          <cell r="I211" t="str">
            <v>SONAPI</v>
          </cell>
          <cell r="M211">
            <v>0</v>
          </cell>
        </row>
        <row r="212">
          <cell r="H212">
            <v>209</v>
          </cell>
          <cell r="I212" t="str">
            <v>SHUCUSHYACU</v>
          </cell>
          <cell r="M212">
            <v>0</v>
          </cell>
        </row>
        <row r="213">
          <cell r="H213">
            <v>211</v>
          </cell>
          <cell r="I213" t="str">
            <v>AGUAMIRO (EJE DE M.R.)</v>
          </cell>
          <cell r="M213">
            <v>0</v>
          </cell>
        </row>
        <row r="214">
          <cell r="H214">
            <v>212</v>
          </cell>
          <cell r="I214" t="str">
            <v>PAMPA HERMOZA de Yurimaguas (EJE M.R.)</v>
          </cell>
          <cell r="M214">
            <v>0</v>
          </cell>
        </row>
        <row r="215">
          <cell r="H215">
            <v>213</v>
          </cell>
          <cell r="I215" t="str">
            <v>PROVIDENCIA DE Yurimaguas</v>
          </cell>
          <cell r="M215">
            <v>0</v>
          </cell>
        </row>
        <row r="216">
          <cell r="H216">
            <v>214</v>
          </cell>
          <cell r="I216" t="str">
            <v>SANTA MARIA DEL BAJO HUALLAGA</v>
          </cell>
          <cell r="M216">
            <v>0</v>
          </cell>
        </row>
        <row r="217">
          <cell r="H217">
            <v>215</v>
          </cell>
          <cell r="I217" t="str">
            <v>NUEVA ERA</v>
          </cell>
          <cell r="M217">
            <v>0</v>
          </cell>
        </row>
        <row r="218">
          <cell r="H218">
            <v>216</v>
          </cell>
          <cell r="I218" t="str">
            <v>ZAPOTE</v>
          </cell>
          <cell r="M218">
            <v>0</v>
          </cell>
        </row>
        <row r="219">
          <cell r="H219">
            <v>217</v>
          </cell>
          <cell r="I219" t="str">
            <v>SAN JUAN DE ZAPOTE</v>
          </cell>
          <cell r="M219">
            <v>0</v>
          </cell>
        </row>
        <row r="220">
          <cell r="H220">
            <v>218</v>
          </cell>
          <cell r="I220" t="str">
            <v>ALTO MOHENA</v>
          </cell>
          <cell r="M220">
            <v>0</v>
          </cell>
        </row>
        <row r="221">
          <cell r="H221">
            <v>219</v>
          </cell>
          <cell r="I221" t="str">
            <v>SAN PEDRO DE ZAPOTE</v>
          </cell>
          <cell r="M221">
            <v>0</v>
          </cell>
        </row>
        <row r="222">
          <cell r="H222">
            <v>220</v>
          </cell>
          <cell r="I222" t="str">
            <v>JEBERILLOS</v>
          </cell>
          <cell r="M222">
            <v>0</v>
          </cell>
        </row>
        <row r="223">
          <cell r="H223">
            <v>221</v>
          </cell>
          <cell r="I223" t="str">
            <v>ACHUAL LIMON</v>
          </cell>
          <cell r="M223">
            <v>0</v>
          </cell>
        </row>
        <row r="224">
          <cell r="H224">
            <v>222</v>
          </cell>
          <cell r="I224" t="str">
            <v>MUNICHIS De Yurimaguas(EJE DE M.R)</v>
          </cell>
          <cell r="M224">
            <v>0</v>
          </cell>
        </row>
        <row r="225">
          <cell r="H225">
            <v>223</v>
          </cell>
          <cell r="I225" t="str">
            <v>VARADERILLO</v>
          </cell>
          <cell r="M225">
            <v>0</v>
          </cell>
        </row>
        <row r="226">
          <cell r="H226">
            <v>224</v>
          </cell>
          <cell r="I226" t="str">
            <v>LA LOMA (EJE DE M.R.)</v>
          </cell>
          <cell r="M226">
            <v>0</v>
          </cell>
        </row>
        <row r="227">
          <cell r="H227">
            <v>225</v>
          </cell>
          <cell r="I227" t="str">
            <v>TUPAC AMARU De Yurimaguas</v>
          </cell>
          <cell r="M227">
            <v>0</v>
          </cell>
        </row>
        <row r="228">
          <cell r="H228">
            <v>226</v>
          </cell>
          <cell r="I228" t="str">
            <v>PUERTO PERU</v>
          </cell>
          <cell r="M228">
            <v>0</v>
          </cell>
        </row>
        <row r="229">
          <cell r="H229">
            <v>227</v>
          </cell>
          <cell r="I229" t="str">
            <v>COTOYACU</v>
          </cell>
          <cell r="M229">
            <v>0</v>
          </cell>
        </row>
        <row r="230">
          <cell r="H230">
            <v>228</v>
          </cell>
          <cell r="I230" t="str">
            <v>CARRETERA KM. 1.5 (EJE DE M.R.)</v>
          </cell>
          <cell r="M230">
            <v>0</v>
          </cell>
        </row>
        <row r="231">
          <cell r="H231">
            <v>229</v>
          </cell>
          <cell r="I231" t="str">
            <v>AA.HH. 30 DE AGOSTO KM.17</v>
          </cell>
          <cell r="M231">
            <v>0</v>
          </cell>
        </row>
        <row r="232">
          <cell r="H232">
            <v>230</v>
          </cell>
          <cell r="I232" t="str">
            <v>SAN JUAN DE PAMPLONA</v>
          </cell>
          <cell r="M232">
            <v>0</v>
          </cell>
        </row>
        <row r="233">
          <cell r="H233">
            <v>231</v>
          </cell>
          <cell r="I233" t="str">
            <v>SANTO TOMAS De Yurimaguas</v>
          </cell>
          <cell r="M233">
            <v>0</v>
          </cell>
        </row>
        <row r="234">
          <cell r="H234">
            <v>232</v>
          </cell>
          <cell r="I234" t="str">
            <v>GRAU (KM. 40)</v>
          </cell>
          <cell r="M234">
            <v>0</v>
          </cell>
        </row>
        <row r="235">
          <cell r="H235">
            <v>234</v>
          </cell>
          <cell r="I235" t="str">
            <v>SAN FRANCISCO PAMPAYACU</v>
          </cell>
          <cell r="M235">
            <v>0</v>
          </cell>
        </row>
        <row r="236">
          <cell r="H236">
            <v>235</v>
          </cell>
          <cell r="I236" t="str">
            <v>SAN LORENZO</v>
          </cell>
          <cell r="M236">
            <v>0</v>
          </cell>
        </row>
        <row r="237">
          <cell r="H237">
            <v>236</v>
          </cell>
          <cell r="I237" t="str">
            <v>LIBERTAD de Barranca</v>
          </cell>
          <cell r="M237">
            <v>0</v>
          </cell>
        </row>
        <row r="238">
          <cell r="H238">
            <v>237</v>
          </cell>
          <cell r="I238" t="str">
            <v>INDUSTRIAL</v>
          </cell>
          <cell r="M238">
            <v>0</v>
          </cell>
        </row>
        <row r="239">
          <cell r="H239">
            <v>238</v>
          </cell>
          <cell r="I239" t="str">
            <v>TIGRE PLAYA</v>
          </cell>
          <cell r="M239">
            <v>0</v>
          </cell>
        </row>
        <row r="240">
          <cell r="H240">
            <v>239</v>
          </cell>
          <cell r="I240" t="str">
            <v>BUENA VISTA De Barranca</v>
          </cell>
          <cell r="M240">
            <v>0</v>
          </cell>
        </row>
        <row r="241">
          <cell r="H241">
            <v>240</v>
          </cell>
          <cell r="I241" t="str">
            <v xml:space="preserve">SANTA. MARIA DE CAHUAPANAS </v>
          </cell>
          <cell r="M241">
            <v>0</v>
          </cell>
        </row>
        <row r="242">
          <cell r="H242">
            <v>241</v>
          </cell>
          <cell r="I242" t="str">
            <v>BARRANQUITA DE CAHUAPANAS</v>
          </cell>
          <cell r="M242">
            <v>0</v>
          </cell>
        </row>
        <row r="243">
          <cell r="H243">
            <v>242</v>
          </cell>
          <cell r="I243" t="str">
            <v>SAN MIGUEL</v>
          </cell>
          <cell r="M243">
            <v>0</v>
          </cell>
        </row>
        <row r="244">
          <cell r="H244">
            <v>243</v>
          </cell>
          <cell r="I244" t="str">
            <v>PALMICHE</v>
          </cell>
          <cell r="M244">
            <v>0</v>
          </cell>
        </row>
        <row r="245">
          <cell r="H245">
            <v>244</v>
          </cell>
          <cell r="I245" t="str">
            <v>KAUPAN</v>
          </cell>
          <cell r="M245">
            <v>0</v>
          </cell>
        </row>
        <row r="246">
          <cell r="H246">
            <v>245</v>
          </cell>
          <cell r="I246" t="str">
            <v>SAN ANTONIO de Cahuapanas</v>
          </cell>
          <cell r="M246">
            <v>0</v>
          </cell>
        </row>
        <row r="247">
          <cell r="H247">
            <v>246</v>
          </cell>
          <cell r="I247" t="str">
            <v xml:space="preserve">SARAMIRIZA </v>
          </cell>
          <cell r="M247">
            <v>0</v>
          </cell>
        </row>
        <row r="248">
          <cell r="H248">
            <v>247</v>
          </cell>
          <cell r="I248" t="str">
            <v>BORJA</v>
          </cell>
          <cell r="M248">
            <v>0</v>
          </cell>
        </row>
        <row r="249">
          <cell r="H249">
            <v>248</v>
          </cell>
          <cell r="I249" t="str">
            <v>FELIX FLORES</v>
          </cell>
          <cell r="M249">
            <v>0</v>
          </cell>
        </row>
        <row r="250">
          <cell r="H250">
            <v>249</v>
          </cell>
          <cell r="I250" t="str">
            <v>SACHA PAPA</v>
          </cell>
          <cell r="M250">
            <v>0</v>
          </cell>
        </row>
        <row r="251">
          <cell r="H251">
            <v>250</v>
          </cell>
          <cell r="I251" t="str">
            <v>ATAHUALPA</v>
          </cell>
          <cell r="M251">
            <v>0</v>
          </cell>
        </row>
        <row r="252">
          <cell r="H252">
            <v>251</v>
          </cell>
          <cell r="I252" t="str">
            <v>PUERTO AMERICA De Morona</v>
          </cell>
          <cell r="M252">
            <v>0</v>
          </cell>
        </row>
        <row r="253">
          <cell r="H253">
            <v>252</v>
          </cell>
          <cell r="I253" t="str">
            <v>PUERTO ALEGRIA de Morona</v>
          </cell>
          <cell r="M253">
            <v>0</v>
          </cell>
        </row>
        <row r="254">
          <cell r="H254">
            <v>253</v>
          </cell>
          <cell r="I254" t="str">
            <v>PIJUAYAL</v>
          </cell>
          <cell r="M254">
            <v>0</v>
          </cell>
        </row>
        <row r="255">
          <cell r="H255">
            <v>254</v>
          </cell>
          <cell r="I255" t="str">
            <v>CABALLITO</v>
          </cell>
          <cell r="M255">
            <v>0</v>
          </cell>
        </row>
        <row r="256">
          <cell r="H256">
            <v>255</v>
          </cell>
          <cell r="I256" t="str">
            <v>SAN JUAN de Morona</v>
          </cell>
          <cell r="M256">
            <v>0</v>
          </cell>
        </row>
        <row r="257">
          <cell r="H257">
            <v>256</v>
          </cell>
          <cell r="I257" t="str">
            <v>PANINTZA</v>
          </cell>
          <cell r="M257">
            <v>0</v>
          </cell>
        </row>
        <row r="258">
          <cell r="H258">
            <v>257</v>
          </cell>
          <cell r="I258" t="str">
            <v>SHINGUITO</v>
          </cell>
          <cell r="M258">
            <v>0</v>
          </cell>
        </row>
        <row r="259">
          <cell r="H259">
            <v>258</v>
          </cell>
          <cell r="I259" t="str">
            <v>NUEVO ANDOAS</v>
          </cell>
          <cell r="M259">
            <v>0</v>
          </cell>
        </row>
        <row r="260">
          <cell r="H260">
            <v>259</v>
          </cell>
          <cell r="I260" t="str">
            <v>ANDOAS VIEJO</v>
          </cell>
          <cell r="M260">
            <v>0</v>
          </cell>
        </row>
        <row r="261">
          <cell r="H261">
            <v>260</v>
          </cell>
          <cell r="I261" t="str">
            <v>ALIANZA CRISTIANA</v>
          </cell>
          <cell r="M261">
            <v>0</v>
          </cell>
        </row>
        <row r="262">
          <cell r="H262">
            <v>261</v>
          </cell>
          <cell r="I262" t="str">
            <v>MUSHACARUSHA</v>
          </cell>
          <cell r="M262">
            <v>0</v>
          </cell>
        </row>
        <row r="263">
          <cell r="H263">
            <v>262</v>
          </cell>
          <cell r="I263" t="str">
            <v>CHUINTAR</v>
          </cell>
          <cell r="M263">
            <v>0</v>
          </cell>
        </row>
        <row r="264">
          <cell r="H264">
            <v>263</v>
          </cell>
          <cell r="I264" t="str">
            <v>SABALOYACU</v>
          </cell>
          <cell r="M264">
            <v>0</v>
          </cell>
        </row>
        <row r="265">
          <cell r="H265">
            <v>264</v>
          </cell>
          <cell r="I265" t="str">
            <v>LOBOYACU</v>
          </cell>
          <cell r="M265">
            <v>0</v>
          </cell>
        </row>
        <row r="266">
          <cell r="H266">
            <v>265</v>
          </cell>
          <cell r="I266" t="str">
            <v>WASHIENTZA</v>
          </cell>
          <cell r="M266">
            <v>0</v>
          </cell>
        </row>
        <row r="267">
          <cell r="H267">
            <v>266</v>
          </cell>
          <cell r="I267" t="str">
            <v>NUEVO PROGRESO - HUITOYACU</v>
          </cell>
          <cell r="M267">
            <v>0</v>
          </cell>
        </row>
        <row r="268">
          <cell r="H268">
            <v>267</v>
          </cell>
          <cell r="I268" t="str">
            <v>NUEVA YARINA Tsanchi Simon Kamarampi</v>
          </cell>
          <cell r="M268">
            <v>0</v>
          </cell>
        </row>
        <row r="269">
          <cell r="H269">
            <v>268</v>
          </cell>
          <cell r="I269" t="str">
            <v>ULLPAYACU</v>
          </cell>
          <cell r="M269">
            <v>0</v>
          </cell>
        </row>
        <row r="270">
          <cell r="H270">
            <v>269</v>
          </cell>
          <cell r="I270" t="str">
            <v>UWIJINT</v>
          </cell>
          <cell r="M270">
            <v>0</v>
          </cell>
        </row>
        <row r="271">
          <cell r="H271">
            <v>270</v>
          </cell>
          <cell r="I271" t="str">
            <v>SAN JOSE DE LUPUNA</v>
          </cell>
          <cell r="M271">
            <v>0</v>
          </cell>
        </row>
        <row r="272">
          <cell r="H272">
            <v>271</v>
          </cell>
          <cell r="I272" t="str">
            <v>MASUSA</v>
          </cell>
          <cell r="M272">
            <v>0</v>
          </cell>
        </row>
        <row r="273">
          <cell r="H273">
            <v>272</v>
          </cell>
          <cell r="I273" t="str">
            <v>CENTRO FUERTE</v>
          </cell>
          <cell r="M273">
            <v>0</v>
          </cell>
        </row>
        <row r="274">
          <cell r="H274">
            <v>273</v>
          </cell>
          <cell r="I274" t="str">
            <v>SAN ANTONIO DE PINTUYACU</v>
          </cell>
          <cell r="M274">
            <v>0</v>
          </cell>
        </row>
        <row r="275">
          <cell r="H275">
            <v>275</v>
          </cell>
          <cell r="I275" t="str">
            <v>BELEN de BELEN</v>
          </cell>
          <cell r="M275">
            <v>0</v>
          </cell>
        </row>
        <row r="276">
          <cell r="H276">
            <v>276</v>
          </cell>
          <cell r="I276" t="str">
            <v>GALLITO</v>
          </cell>
          <cell r="M276">
            <v>0</v>
          </cell>
        </row>
        <row r="277">
          <cell r="H277">
            <v>277</v>
          </cell>
          <cell r="I277" t="str">
            <v>SERAFIN FILOMENO</v>
          </cell>
          <cell r="M277">
            <v>0</v>
          </cell>
        </row>
        <row r="278">
          <cell r="H278">
            <v>278</v>
          </cell>
          <cell r="I278" t="str">
            <v>BUENAS LOMAS</v>
          </cell>
          <cell r="M278">
            <v>0</v>
          </cell>
        </row>
        <row r="279">
          <cell r="H279">
            <v>279</v>
          </cell>
          <cell r="I279" t="str">
            <v>HUAMAN URCO</v>
          </cell>
          <cell r="M279">
            <v>0</v>
          </cell>
        </row>
        <row r="280">
          <cell r="H280">
            <v>280</v>
          </cell>
          <cell r="I280" t="str">
            <v>MANGUA del Mazan</v>
          </cell>
          <cell r="M280">
            <v>0</v>
          </cell>
        </row>
        <row r="281">
          <cell r="H281">
            <v>281</v>
          </cell>
          <cell r="I281" t="str">
            <v>SAN FRANCISCO DE BUEN PASO</v>
          </cell>
          <cell r="M281">
            <v>0</v>
          </cell>
        </row>
        <row r="282">
          <cell r="H282">
            <v>282</v>
          </cell>
          <cell r="I282" t="str">
            <v>LIBERTAD - RIO MAZAN</v>
          </cell>
          <cell r="M282">
            <v>0</v>
          </cell>
        </row>
        <row r="283">
          <cell r="H283">
            <v>283</v>
          </cell>
          <cell r="I283" t="str">
            <v>SAN LUIS DE TACSHA CURARAY</v>
          </cell>
          <cell r="M283">
            <v>0</v>
          </cell>
        </row>
        <row r="284">
          <cell r="H284">
            <v>284</v>
          </cell>
          <cell r="I284" t="str">
            <v>RUMI TUMI</v>
          </cell>
          <cell r="M284">
            <v>0</v>
          </cell>
        </row>
        <row r="285">
          <cell r="H285">
            <v>285</v>
          </cell>
          <cell r="I285" t="str">
            <v>SAN RAFAEL</v>
          </cell>
          <cell r="M285">
            <v>0</v>
          </cell>
        </row>
        <row r="286">
          <cell r="H286">
            <v>286</v>
          </cell>
          <cell r="I286" t="str">
            <v>BUENA VISTA del Napo</v>
          </cell>
          <cell r="M286">
            <v>0</v>
          </cell>
        </row>
        <row r="287">
          <cell r="H287">
            <v>287</v>
          </cell>
          <cell r="I287" t="str">
            <v>ANGUSILLA</v>
          </cell>
          <cell r="M287">
            <v>0</v>
          </cell>
        </row>
        <row r="288">
          <cell r="H288">
            <v>288</v>
          </cell>
          <cell r="I288" t="str">
            <v>SAN JOSE DE SARAMURO</v>
          </cell>
          <cell r="M288">
            <v>0</v>
          </cell>
        </row>
        <row r="289">
          <cell r="H289">
            <v>289</v>
          </cell>
          <cell r="I289" t="str">
            <v>PIURA</v>
          </cell>
          <cell r="M289">
            <v>0</v>
          </cell>
        </row>
        <row r="290">
          <cell r="H290">
            <v>290</v>
          </cell>
          <cell r="I290" t="str">
            <v>SAN ANTONIO - BAJO AMAZONAS</v>
          </cell>
          <cell r="M290">
            <v>0</v>
          </cell>
        </row>
        <row r="291">
          <cell r="H291">
            <v>291</v>
          </cell>
          <cell r="I291" t="str">
            <v>SANTA ROSA De Ramon Castilla</v>
          </cell>
          <cell r="M291">
            <v>0</v>
          </cell>
        </row>
        <row r="292">
          <cell r="H292">
            <v>292</v>
          </cell>
          <cell r="I292" t="str">
            <v>PUERTO ALEGRIA de Ramon Castilla</v>
          </cell>
          <cell r="M292">
            <v>0</v>
          </cell>
        </row>
        <row r="293">
          <cell r="H293">
            <v>293</v>
          </cell>
          <cell r="I293" t="str">
            <v>CAROCURAHUAYTE</v>
          </cell>
          <cell r="M293">
            <v>0</v>
          </cell>
        </row>
        <row r="294">
          <cell r="H294">
            <v>294</v>
          </cell>
          <cell r="I294" t="str">
            <v>SAN PABLO DE SINUYA</v>
          </cell>
          <cell r="M294">
            <v>0</v>
          </cell>
        </row>
        <row r="295">
          <cell r="H295">
            <v>295</v>
          </cell>
          <cell r="I295" t="str">
            <v>SANTA ROSA DEL PISQUI</v>
          </cell>
          <cell r="M295">
            <v>0</v>
          </cell>
        </row>
        <row r="296">
          <cell r="H296">
            <v>296</v>
          </cell>
          <cell r="I296" t="str">
            <v>MIGUEL GRAU</v>
          </cell>
          <cell r="M296">
            <v>0</v>
          </cell>
        </row>
        <row r="297">
          <cell r="H297">
            <v>297</v>
          </cell>
          <cell r="I297" t="str">
            <v>SAMAN</v>
          </cell>
          <cell r="M297">
            <v>0</v>
          </cell>
        </row>
        <row r="298">
          <cell r="H298">
            <v>298</v>
          </cell>
          <cell r="I298" t="str">
            <v>ALTO PERILLO</v>
          </cell>
          <cell r="M298">
            <v>0</v>
          </cell>
        </row>
        <row r="299">
          <cell r="H299">
            <v>299</v>
          </cell>
          <cell r="I299" t="str">
            <v>PARINARI</v>
          </cell>
          <cell r="M299">
            <v>0</v>
          </cell>
        </row>
        <row r="300">
          <cell r="H300">
            <v>300</v>
          </cell>
          <cell r="I300" t="str">
            <v>LIBERTAD DE CUIPARILLO</v>
          </cell>
          <cell r="M300">
            <v>0</v>
          </cell>
        </row>
        <row r="301">
          <cell r="H301">
            <v>301</v>
          </cell>
          <cell r="I301" t="str">
            <v xml:space="preserve">GLORIA </v>
          </cell>
          <cell r="M301">
            <v>0</v>
          </cell>
        </row>
        <row r="302">
          <cell r="H302">
            <v>302</v>
          </cell>
          <cell r="I302" t="str">
            <v>PANAM</v>
          </cell>
          <cell r="M302">
            <v>0</v>
          </cell>
        </row>
        <row r="303">
          <cell r="H303">
            <v>303</v>
          </cell>
          <cell r="I303" t="str">
            <v>NUEVO ARICA De Balsapuerto</v>
          </cell>
          <cell r="M303">
            <v>0</v>
          </cell>
        </row>
        <row r="304">
          <cell r="H304">
            <v>304</v>
          </cell>
          <cell r="I304" t="str">
            <v>CENTRO AMERICA</v>
          </cell>
          <cell r="M304">
            <v>0</v>
          </cell>
        </row>
        <row r="305">
          <cell r="H305">
            <v>305</v>
          </cell>
          <cell r="I305" t="str">
            <v>SAN JUAN DEL MARAÑON</v>
          </cell>
          <cell r="M305">
            <v>0</v>
          </cell>
        </row>
        <row r="306">
          <cell r="H306">
            <v>307</v>
          </cell>
          <cell r="I306" t="str">
            <v>TZEKUNZA</v>
          </cell>
          <cell r="M306">
            <v>0</v>
          </cell>
        </row>
        <row r="307">
          <cell r="H307">
            <v>6687</v>
          </cell>
          <cell r="I307" t="str">
            <v>BARRANCA</v>
          </cell>
          <cell r="M307">
            <v>0</v>
          </cell>
        </row>
        <row r="308">
          <cell r="H308">
            <v>6688</v>
          </cell>
          <cell r="I308" t="str">
            <v>SINCHI ROCA</v>
          </cell>
          <cell r="M308">
            <v>0</v>
          </cell>
        </row>
        <row r="309">
          <cell r="H309">
            <v>6689</v>
          </cell>
          <cell r="I309" t="str">
            <v>NUEVO PEVAS</v>
          </cell>
          <cell r="M309">
            <v>0</v>
          </cell>
        </row>
        <row r="310">
          <cell r="H310">
            <v>6690</v>
          </cell>
          <cell r="I310" t="str">
            <v>CARACHAMA</v>
          </cell>
          <cell r="M310">
            <v>0</v>
          </cell>
        </row>
        <row r="311">
          <cell r="H311">
            <v>6691</v>
          </cell>
          <cell r="I311" t="str">
            <v>CHIRAPA</v>
          </cell>
          <cell r="M311">
            <v>0</v>
          </cell>
        </row>
        <row r="312">
          <cell r="H312">
            <v>6693</v>
          </cell>
          <cell r="I312" t="str">
            <v>MODELO</v>
          </cell>
          <cell r="M312">
            <v>0</v>
          </cell>
        </row>
        <row r="313">
          <cell r="H313">
            <v>6694</v>
          </cell>
          <cell r="I313" t="str">
            <v>CAHUIDE</v>
          </cell>
          <cell r="M313">
            <v>0</v>
          </cell>
        </row>
        <row r="314">
          <cell r="H314">
            <v>6695</v>
          </cell>
          <cell r="I314" t="str">
            <v>UNION CAMPESINA</v>
          </cell>
          <cell r="M314">
            <v>0</v>
          </cell>
        </row>
        <row r="315">
          <cell r="H315">
            <v>6727</v>
          </cell>
          <cell r="I315" t="str">
            <v>PANGUANA II ZONA</v>
          </cell>
          <cell r="M315">
            <v>0</v>
          </cell>
        </row>
        <row r="316">
          <cell r="H316">
            <v>6728</v>
          </cell>
          <cell r="I316" t="str">
            <v>LEONCIO PRADO</v>
          </cell>
          <cell r="M316">
            <v>0</v>
          </cell>
        </row>
        <row r="317">
          <cell r="H317">
            <v>6729</v>
          </cell>
          <cell r="I317" t="str">
            <v>PORVENIR de Papayacu</v>
          </cell>
          <cell r="M317">
            <v>0</v>
          </cell>
        </row>
        <row r="318">
          <cell r="H318">
            <v>6730</v>
          </cell>
          <cell r="I318" t="str">
            <v>NUEVO JERUSALEN</v>
          </cell>
          <cell r="M318">
            <v>0</v>
          </cell>
        </row>
        <row r="319">
          <cell r="H319">
            <v>6731</v>
          </cell>
          <cell r="I319" t="str">
            <v>CHAPIS</v>
          </cell>
          <cell r="M319">
            <v>0</v>
          </cell>
        </row>
        <row r="320">
          <cell r="H320">
            <v>6740</v>
          </cell>
          <cell r="I320" t="str">
            <v>DOMINGO COCHA - Rimachi</v>
          </cell>
          <cell r="M320">
            <v>0</v>
          </cell>
        </row>
        <row r="321">
          <cell r="H321">
            <v>6763</v>
          </cell>
          <cell r="I321" t="str">
            <v>NUEVO OLAYA</v>
          </cell>
          <cell r="M321">
            <v>0</v>
          </cell>
        </row>
        <row r="322">
          <cell r="H322">
            <v>6764</v>
          </cell>
          <cell r="I322" t="str">
            <v>BOLIVAR DE SARAYACU</v>
          </cell>
          <cell r="M322">
            <v>0</v>
          </cell>
        </row>
        <row r="323">
          <cell r="H323">
            <v>6765</v>
          </cell>
          <cell r="I323" t="str">
            <v>PORVENIR de Barranca</v>
          </cell>
          <cell r="M323">
            <v>0</v>
          </cell>
        </row>
        <row r="324">
          <cell r="H324">
            <v>6794</v>
          </cell>
          <cell r="I324" t="str">
            <v xml:space="preserve">LOS DELFINES </v>
          </cell>
          <cell r="M324">
            <v>0</v>
          </cell>
        </row>
        <row r="325">
          <cell r="H325">
            <v>6826</v>
          </cell>
          <cell r="I325" t="str">
            <v>SHOROYA NUEVO</v>
          </cell>
          <cell r="M325">
            <v>0</v>
          </cell>
        </row>
        <row r="326">
          <cell r="H326">
            <v>6846</v>
          </cell>
          <cell r="I326" t="str">
            <v>VILLA BUEN PASTOR</v>
          </cell>
          <cell r="M326">
            <v>0</v>
          </cell>
        </row>
        <row r="327">
          <cell r="H327">
            <v>6847</v>
          </cell>
          <cell r="I327" t="str">
            <v>SAN RAMON DE SINAR</v>
          </cell>
          <cell r="M327">
            <v>0</v>
          </cell>
        </row>
        <row r="328">
          <cell r="H328">
            <v>6848</v>
          </cell>
          <cell r="I328" t="str">
            <v>LUPUNA</v>
          </cell>
          <cell r="M328">
            <v>0</v>
          </cell>
        </row>
        <row r="329">
          <cell r="H329">
            <v>6924</v>
          </cell>
          <cell r="I329" t="str">
            <v>ANGORA</v>
          </cell>
          <cell r="M329">
            <v>0</v>
          </cell>
        </row>
        <row r="330">
          <cell r="H330">
            <v>6945</v>
          </cell>
          <cell r="I330" t="str">
            <v>NUEVO LIBERTAD</v>
          </cell>
          <cell r="M330">
            <v>0</v>
          </cell>
        </row>
        <row r="331">
          <cell r="H331">
            <v>6946</v>
          </cell>
          <cell r="I331" t="str">
            <v>SAN PEDRO DE MANATI</v>
          </cell>
          <cell r="M331">
            <v>0</v>
          </cell>
        </row>
        <row r="332">
          <cell r="H332">
            <v>6964</v>
          </cell>
          <cell r="I332" t="str">
            <v>PUCAPANGA</v>
          </cell>
          <cell r="M332">
            <v>0</v>
          </cell>
        </row>
        <row r="333">
          <cell r="H333">
            <v>6992</v>
          </cell>
          <cell r="I333" t="str">
            <v>NUEVO PAPAPLAYA</v>
          </cell>
          <cell r="M333">
            <v>0</v>
          </cell>
        </row>
        <row r="334">
          <cell r="H334">
            <v>7014</v>
          </cell>
          <cell r="I334" t="str">
            <v>YANKUNTICH</v>
          </cell>
          <cell r="M334">
            <v>0</v>
          </cell>
        </row>
        <row r="335">
          <cell r="H335">
            <v>7035</v>
          </cell>
          <cell r="I335" t="str">
            <v>NUEVA GALILEA</v>
          </cell>
          <cell r="M335">
            <v>0</v>
          </cell>
        </row>
        <row r="336">
          <cell r="H336">
            <v>7041</v>
          </cell>
          <cell r="I336" t="str">
            <v>NUEVA YORK</v>
          </cell>
          <cell r="M336">
            <v>0</v>
          </cell>
        </row>
        <row r="337">
          <cell r="H337">
            <v>7131</v>
          </cell>
          <cell r="I337" t="str">
            <v>DOS DE MAYO De Yurimaguas</v>
          </cell>
          <cell r="M337">
            <v>0</v>
          </cell>
        </row>
        <row r="338">
          <cell r="H338">
            <v>7132</v>
          </cell>
          <cell r="I338" t="str">
            <v>VISTA ALEGRE De Yurimaguas</v>
          </cell>
          <cell r="M338">
            <v>0</v>
          </cell>
        </row>
        <row r="339">
          <cell r="H339">
            <v>7220</v>
          </cell>
          <cell r="I339" t="str">
            <v>PUNTO ALEGRE</v>
          </cell>
          <cell r="M339">
            <v>0</v>
          </cell>
        </row>
        <row r="340">
          <cell r="H340">
            <v>7221</v>
          </cell>
          <cell r="I340" t="str">
            <v>CANTA GALLO</v>
          </cell>
          <cell r="M340">
            <v>0</v>
          </cell>
        </row>
        <row r="341">
          <cell r="H341">
            <v>7325</v>
          </cell>
          <cell r="I341" t="str">
            <v>NATIVIDAD</v>
          </cell>
          <cell r="M341">
            <v>0</v>
          </cell>
        </row>
        <row r="342">
          <cell r="H342">
            <v>7326</v>
          </cell>
          <cell r="I342" t="str">
            <v>INDEPENDENCIA</v>
          </cell>
          <cell r="M342">
            <v>0</v>
          </cell>
        </row>
        <row r="343">
          <cell r="H343">
            <v>7412</v>
          </cell>
          <cell r="I343" t="str">
            <v>PUERTO ARTURO</v>
          </cell>
          <cell r="M343">
            <v>0</v>
          </cell>
        </row>
        <row r="344">
          <cell r="H344">
            <v>7413</v>
          </cell>
          <cell r="I344" t="str">
            <v>SOLEDAD De Balsapuerto</v>
          </cell>
          <cell r="M344">
            <v>0</v>
          </cell>
        </row>
        <row r="345">
          <cell r="H345">
            <v>7448</v>
          </cell>
          <cell r="I345" t="str">
            <v>BELEN DE TROMPETEROS</v>
          </cell>
          <cell r="M345">
            <v>0</v>
          </cell>
        </row>
        <row r="346">
          <cell r="H346">
            <v>7458</v>
          </cell>
          <cell r="I346" t="str">
            <v>LAS AMAZONAS</v>
          </cell>
          <cell r="M346">
            <v>0</v>
          </cell>
        </row>
        <row r="347">
          <cell r="H347">
            <v>7459</v>
          </cell>
          <cell r="I347" t="str">
            <v>PUCACURO DE TROMPETEROS</v>
          </cell>
          <cell r="M347">
            <v>0</v>
          </cell>
        </row>
        <row r="348">
          <cell r="H348">
            <v>7462</v>
          </cell>
          <cell r="I348" t="str">
            <v>FRAY MARTIN</v>
          </cell>
          <cell r="M348">
            <v>0</v>
          </cell>
        </row>
        <row r="349">
          <cell r="H349">
            <v>9720</v>
          </cell>
          <cell r="I349" t="str">
            <v>ROCA FUERTE</v>
          </cell>
          <cell r="M349">
            <v>0</v>
          </cell>
        </row>
        <row r="350">
          <cell r="H350">
            <v>9721</v>
          </cell>
          <cell r="I350" t="str">
            <v>SANTA LUCIA</v>
          </cell>
          <cell r="M350">
            <v>0</v>
          </cell>
        </row>
        <row r="351">
          <cell r="H351">
            <v>9723</v>
          </cell>
          <cell r="I351" t="str">
            <v>NUEVA ESPERANZA de Balsapuerto</v>
          </cell>
          <cell r="M351">
            <v>0</v>
          </cell>
        </row>
        <row r="352">
          <cell r="H352">
            <v>9729</v>
          </cell>
          <cell r="I352" t="str">
            <v>PUCALPILLO</v>
          </cell>
          <cell r="M352">
            <v>0</v>
          </cell>
        </row>
        <row r="353">
          <cell r="H353">
            <v>10259</v>
          </cell>
          <cell r="I353" t="str">
            <v>SAN JUAN de Balsapuerto</v>
          </cell>
          <cell r="M353">
            <v>0</v>
          </cell>
        </row>
        <row r="354">
          <cell r="H354">
            <v>10488</v>
          </cell>
          <cell r="I354" t="str">
            <v>SAN JOSE DE COCHIQUINAS</v>
          </cell>
          <cell r="M354">
            <v>0</v>
          </cell>
        </row>
        <row r="355">
          <cell r="H355">
            <v>11579</v>
          </cell>
          <cell r="I355" t="str">
            <v>SANTA ISABEL</v>
          </cell>
          <cell r="M355">
            <v>0</v>
          </cell>
        </row>
        <row r="356">
          <cell r="H356">
            <v>11687</v>
          </cell>
          <cell r="I356" t="str">
            <v>SAN ANTONIO DE YANAYACU</v>
          </cell>
          <cell r="M356">
            <v>0</v>
          </cell>
        </row>
        <row r="357">
          <cell r="H357">
            <v>11689</v>
          </cell>
          <cell r="I357" t="str">
            <v>PUERTO PORVENIR</v>
          </cell>
          <cell r="M357">
            <v>0</v>
          </cell>
        </row>
        <row r="358">
          <cell r="H358">
            <v>11690</v>
          </cell>
          <cell r="I358" t="str">
            <v>TRUENO COCHA</v>
          </cell>
          <cell r="M358">
            <v>0</v>
          </cell>
        </row>
        <row r="359">
          <cell r="H359">
            <v>11691</v>
          </cell>
          <cell r="I359" t="str">
            <v>INCA ROCA</v>
          </cell>
          <cell r="M359">
            <v>0</v>
          </cell>
        </row>
        <row r="360">
          <cell r="H360">
            <v>13005</v>
          </cell>
          <cell r="I360" t="str">
            <v>PUINAHUA BAJO NAPO</v>
          </cell>
          <cell r="M360">
            <v>0</v>
          </cell>
        </row>
        <row r="361">
          <cell r="H361">
            <v>14090</v>
          </cell>
          <cell r="I361" t="str">
            <v>LABORATORIO DE SALUD PUBLICA</v>
          </cell>
          <cell r="M361">
            <v>0</v>
          </cell>
        </row>
        <row r="362">
          <cell r="H362">
            <v>14253</v>
          </cell>
          <cell r="I362" t="str">
            <v>SANGAMAYO ALTO PAUYA</v>
          </cell>
          <cell r="M362">
            <v>0</v>
          </cell>
        </row>
        <row r="363">
          <cell r="H363">
            <v>14370</v>
          </cell>
          <cell r="I363" t="str">
            <v>NUEVA VIDA DEL NAPO</v>
          </cell>
          <cell r="M363">
            <v>0</v>
          </cell>
        </row>
        <row r="364">
          <cell r="H364">
            <v>14717</v>
          </cell>
          <cell r="I364" t="str">
            <v>SAN JUAN DE PAVAYACU</v>
          </cell>
          <cell r="M364">
            <v>0</v>
          </cell>
        </row>
        <row r="365">
          <cell r="H365">
            <v>15140</v>
          </cell>
          <cell r="I365" t="str">
            <v>BARRANQUILLO CHAPURI</v>
          </cell>
          <cell r="M365">
            <v>0</v>
          </cell>
        </row>
        <row r="366">
          <cell r="H366">
            <v>15291</v>
          </cell>
          <cell r="I366" t="str">
            <v>NUEVO PORVENIR</v>
          </cell>
          <cell r="M366">
            <v>0</v>
          </cell>
        </row>
        <row r="367">
          <cell r="H367">
            <v>15306</v>
          </cell>
          <cell r="I367" t="str">
            <v>CANAAN DEL CHIRIYACU</v>
          </cell>
          <cell r="M367">
            <v>0</v>
          </cell>
        </row>
        <row r="368">
          <cell r="H368">
            <v>15311</v>
          </cell>
          <cell r="I368" t="str">
            <v>SAN ROQUE DE YURIMAGUAS</v>
          </cell>
          <cell r="M368">
            <v>0</v>
          </cell>
        </row>
        <row r="369">
          <cell r="H369">
            <v>15657</v>
          </cell>
          <cell r="I369" t="str">
            <v>PROGRESO DE SANTA CRUZ</v>
          </cell>
          <cell r="M369">
            <v>0</v>
          </cell>
        </row>
        <row r="370">
          <cell r="H370">
            <v>15854</v>
          </cell>
          <cell r="I370" t="str">
            <v>NUEVO TRIUNFO</v>
          </cell>
          <cell r="M370">
            <v>0</v>
          </cell>
        </row>
        <row r="371">
          <cell r="H371">
            <v>16641</v>
          </cell>
          <cell r="I371" t="str">
            <v>NUEVO ARICA</v>
          </cell>
          <cell r="M371">
            <v>0</v>
          </cell>
        </row>
        <row r="372">
          <cell r="H372">
            <v>16651</v>
          </cell>
          <cell r="I372" t="str">
            <v>SEIS DE JULIO</v>
          </cell>
          <cell r="M372">
            <v>0</v>
          </cell>
        </row>
        <row r="373">
          <cell r="H373">
            <v>16653</v>
          </cell>
          <cell r="I373" t="str">
            <v>MONTE CRISTO</v>
          </cell>
          <cell r="M373">
            <v>0</v>
          </cell>
        </row>
        <row r="374">
          <cell r="H374">
            <v>16827</v>
          </cell>
          <cell r="I374" t="str">
            <v>SAN JUAN DE ZAPOTE</v>
          </cell>
          <cell r="M374">
            <v>0</v>
          </cell>
        </row>
        <row r="375">
          <cell r="H375">
            <v>17213</v>
          </cell>
          <cell r="I375" t="str">
            <v>PEÑA NEGRA</v>
          </cell>
          <cell r="M375">
            <v>0</v>
          </cell>
        </row>
        <row r="376">
          <cell r="H376">
            <v>17455</v>
          </cell>
          <cell r="I376" t="str">
            <v>JOSE OLAYA DE INAHUAYA</v>
          </cell>
          <cell r="M376">
            <v>0</v>
          </cell>
        </row>
        <row r="377">
          <cell r="H377">
            <v>17569</v>
          </cell>
          <cell r="I377" t="str">
            <v>LIBERTAD DE BALSAPUERTO</v>
          </cell>
          <cell r="M377">
            <v>0</v>
          </cell>
        </row>
        <row r="378">
          <cell r="H378">
            <v>17570</v>
          </cell>
          <cell r="I378" t="str">
            <v>INDEPENDENCIA DEL SHANUSI</v>
          </cell>
          <cell r="M378">
            <v>0</v>
          </cell>
        </row>
        <row r="379">
          <cell r="H379">
            <v>17571</v>
          </cell>
          <cell r="I379" t="str">
            <v>ANTIOQUIA DE BALSAPUERTO</v>
          </cell>
          <cell r="M379">
            <v>0</v>
          </cell>
        </row>
        <row r="380">
          <cell r="H380">
            <v>17572</v>
          </cell>
          <cell r="I380" t="str">
            <v>SAN MIGUEL DE YANAYACU</v>
          </cell>
          <cell r="M380">
            <v>0</v>
          </cell>
        </row>
        <row r="381">
          <cell r="H381">
            <v>17685</v>
          </cell>
          <cell r="I381" t="str">
            <v>HUATAPI DEL RIO HUALLAGA</v>
          </cell>
          <cell r="M381">
            <v>0</v>
          </cell>
        </row>
        <row r="382">
          <cell r="H382">
            <v>18148</v>
          </cell>
          <cell r="I382" t="str">
            <v>SANTA ISABEL DE COPAL</v>
          </cell>
          <cell r="M382">
            <v>0</v>
          </cell>
        </row>
        <row r="383">
          <cell r="H383">
            <v>18573</v>
          </cell>
          <cell r="I383" t="str">
            <v>VISTA ALEGRE DE EL ALTO TIGRE</v>
          </cell>
          <cell r="M383">
            <v>0</v>
          </cell>
        </row>
        <row r="384">
          <cell r="H384">
            <v>18666</v>
          </cell>
          <cell r="I384" t="str">
            <v>BOCA DEL COPA DEL RIO CORRIENTES</v>
          </cell>
          <cell r="M384">
            <v>0</v>
          </cell>
        </row>
        <row r="385">
          <cell r="H385">
            <v>18739</v>
          </cell>
          <cell r="I385" t="str">
            <v>NUEVO SAN MARTIN</v>
          </cell>
          <cell r="M385">
            <v>0</v>
          </cell>
        </row>
        <row r="386">
          <cell r="H386">
            <v>18740</v>
          </cell>
          <cell r="I386" t="str">
            <v>VALENCIA</v>
          </cell>
          <cell r="M386">
            <v>0</v>
          </cell>
        </row>
        <row r="387">
          <cell r="H387">
            <v>18741</v>
          </cell>
          <cell r="I387" t="str">
            <v>JOSE OLAYA DEL RIO CORRIENTES</v>
          </cell>
          <cell r="M387">
            <v>0</v>
          </cell>
        </row>
        <row r="388">
          <cell r="H388">
            <v>21146</v>
          </cell>
          <cell r="I388" t="str">
            <v>SAMU DIRESA LORETO-CPCED</v>
          </cell>
          <cell r="M388">
            <v>0</v>
          </cell>
        </row>
        <row r="389">
          <cell r="H389">
            <v>21334</v>
          </cell>
          <cell r="I389" t="str">
            <v>SANTA RITA DE NANAY</v>
          </cell>
          <cell r="M389">
            <v>0</v>
          </cell>
        </row>
        <row r="390">
          <cell r="H390">
            <v>21348</v>
          </cell>
          <cell r="I390" t="str">
            <v>SAN FELIPE</v>
          </cell>
          <cell r="M390">
            <v>0</v>
          </cell>
        </row>
        <row r="391">
          <cell r="H391">
            <v>21349</v>
          </cell>
          <cell r="I391" t="str">
            <v>SAN ISIDRO</v>
          </cell>
          <cell r="M391">
            <v>0</v>
          </cell>
        </row>
        <row r="392">
          <cell r="H392">
            <v>21486</v>
          </cell>
          <cell r="I392" t="str">
            <v>TUCUNARE</v>
          </cell>
          <cell r="M392">
            <v>0</v>
          </cell>
        </row>
        <row r="393">
          <cell r="H393">
            <v>24047</v>
          </cell>
          <cell r="I393" t="str">
            <v>BUEN JESUS DE PAZ</v>
          </cell>
          <cell r="M393">
            <v>0</v>
          </cell>
        </row>
        <row r="394">
          <cell r="H394">
            <v>24407</v>
          </cell>
          <cell r="I394" t="str">
            <v>CONSTANCIA</v>
          </cell>
          <cell r="M394">
            <v>0</v>
          </cell>
        </row>
        <row r="395">
          <cell r="H395">
            <v>24414</v>
          </cell>
          <cell r="I395" t="str">
            <v>NUEVO PROGRESO DEL DATEM</v>
          </cell>
          <cell r="M395">
            <v>0</v>
          </cell>
        </row>
        <row r="396">
          <cell r="H396">
            <v>25007</v>
          </cell>
          <cell r="I396" t="str">
            <v>ROCA FUERTE DE PARINARI</v>
          </cell>
          <cell r="M396">
            <v>0</v>
          </cell>
        </row>
        <row r="397">
          <cell r="H397">
            <v>25127</v>
          </cell>
          <cell r="I397" t="str">
            <v>SANTA ROSA DE SARAMIRIZA</v>
          </cell>
          <cell r="M397">
            <v>0</v>
          </cell>
        </row>
        <row r="398">
          <cell r="H398">
            <v>25338</v>
          </cell>
          <cell r="I398" t="str">
            <v>VISTA ALEGRE DE JEBEROS</v>
          </cell>
          <cell r="M398">
            <v>0</v>
          </cell>
        </row>
        <row r="399">
          <cell r="H399">
            <v>25340</v>
          </cell>
          <cell r="I399" t="str">
            <v>SAN MIGUEL DE TENIENTE CESAR LOPEZ ROJAS</v>
          </cell>
          <cell r="M399">
            <v>0</v>
          </cell>
        </row>
        <row r="400">
          <cell r="H400">
            <v>25343</v>
          </cell>
          <cell r="I400" t="str">
            <v>BETHEL DE JEBEROS</v>
          </cell>
          <cell r="M400">
            <v>0</v>
          </cell>
        </row>
        <row r="401">
          <cell r="H401">
            <v>25346</v>
          </cell>
          <cell r="I401" t="str">
            <v>NUEVA UNION DE LAGUNAS</v>
          </cell>
          <cell r="M401">
            <v>0</v>
          </cell>
        </row>
        <row r="402">
          <cell r="H402">
            <v>25393</v>
          </cell>
          <cell r="I402" t="str">
            <v>LUZ DEL ORIENTE</v>
          </cell>
          <cell r="M402">
            <v>0</v>
          </cell>
        </row>
        <row r="403">
          <cell r="H403">
            <v>25449</v>
          </cell>
          <cell r="I403" t="str">
            <v>CENTRO HEMODADOR REGIONAL DE LORETO - BS TIPO II</v>
          </cell>
          <cell r="M403">
            <v>0</v>
          </cell>
        </row>
        <row r="404">
          <cell r="H404">
            <v>25574</v>
          </cell>
          <cell r="I404" t="str">
            <v>SARAMURILLO</v>
          </cell>
          <cell r="M404">
            <v>0</v>
          </cell>
        </row>
        <row r="405">
          <cell r="H405">
            <v>25590</v>
          </cell>
          <cell r="I405" t="str">
            <v>SAN JUAN DE PURITANIA</v>
          </cell>
          <cell r="M405">
            <v>0</v>
          </cell>
        </row>
        <row r="406">
          <cell r="H406">
            <v>25605</v>
          </cell>
          <cell r="I406" t="str">
            <v>SAN JOSE DE NUEVA ESPERANZA</v>
          </cell>
          <cell r="M406">
            <v>0</v>
          </cell>
        </row>
        <row r="407">
          <cell r="H407">
            <v>26050</v>
          </cell>
          <cell r="I407" t="str">
            <v>CENTRO DE SALUD MENTAL COMUNITARIO CARDOZO</v>
          </cell>
          <cell r="M407">
            <v>0</v>
          </cell>
        </row>
        <row r="408">
          <cell r="H408">
            <v>26052</v>
          </cell>
          <cell r="I408" t="str">
            <v>CENTRO DE SALUD MENTAL COMUNITARIO UKA YAKI TSA  WA</v>
          </cell>
          <cell r="M408">
            <v>0</v>
          </cell>
        </row>
        <row r="409">
          <cell r="H409">
            <v>26060</v>
          </cell>
          <cell r="I409" t="str">
            <v>8 DE MAYO</v>
          </cell>
          <cell r="M409">
            <v>0</v>
          </cell>
        </row>
        <row r="410">
          <cell r="H410">
            <v>26116</v>
          </cell>
          <cell r="I410" t="str">
            <v>BELLAVISTA DEL RIO TIGRE</v>
          </cell>
          <cell r="M410">
            <v>0</v>
          </cell>
        </row>
        <row r="411">
          <cell r="H411">
            <v>26167</v>
          </cell>
          <cell r="I411" t="str">
            <v>LA UNION DE ZAPOTE DE YURIMAGUAS</v>
          </cell>
          <cell r="M411">
            <v>0</v>
          </cell>
        </row>
        <row r="412">
          <cell r="H412">
            <v>26168</v>
          </cell>
          <cell r="I412" t="str">
            <v>NUEVO HORIZONTE DE YURIMAGUAS</v>
          </cell>
          <cell r="M412">
            <v>0</v>
          </cell>
        </row>
        <row r="413">
          <cell r="H413">
            <v>26287</v>
          </cell>
          <cell r="I413" t="str">
            <v>PALESTINA</v>
          </cell>
          <cell r="M413">
            <v>0</v>
          </cell>
        </row>
        <row r="414">
          <cell r="H414">
            <v>26297</v>
          </cell>
          <cell r="I414" t="str">
            <v>BELAUNDE TERRY</v>
          </cell>
          <cell r="M414">
            <v>0</v>
          </cell>
        </row>
        <row r="415">
          <cell r="H415">
            <v>26298</v>
          </cell>
          <cell r="I415" t="str">
            <v>SANTA ANA</v>
          </cell>
          <cell r="M415">
            <v>0</v>
          </cell>
        </row>
        <row r="416">
          <cell r="H416">
            <v>26374</v>
          </cell>
          <cell r="I416" t="str">
            <v>BAGAZAN DEL RIO MARAÑON</v>
          </cell>
          <cell r="M416">
            <v>0</v>
          </cell>
        </row>
        <row r="417">
          <cell r="H417">
            <v>26486</v>
          </cell>
          <cell r="I417" t="str">
            <v>LIBERTADOR</v>
          </cell>
          <cell r="M417">
            <v>0</v>
          </cell>
        </row>
        <row r="418">
          <cell r="H418">
            <v>26487</v>
          </cell>
          <cell r="I418" t="str">
            <v>SAN FRANCISCO DE ROMPEO</v>
          </cell>
          <cell r="M418">
            <v>0</v>
          </cell>
        </row>
        <row r="419">
          <cell r="H419">
            <v>26488</v>
          </cell>
          <cell r="I419" t="str">
            <v>TRES UNIDOS</v>
          </cell>
          <cell r="M419">
            <v>0</v>
          </cell>
        </row>
        <row r="420">
          <cell r="H420">
            <v>26489</v>
          </cell>
          <cell r="I420" t="str">
            <v>MANCO CAPAC</v>
          </cell>
          <cell r="M420">
            <v>0</v>
          </cell>
        </row>
        <row r="421">
          <cell r="H421">
            <v>26490</v>
          </cell>
          <cell r="I421" t="str">
            <v>SHETEVO</v>
          </cell>
          <cell r="M421">
            <v>0</v>
          </cell>
        </row>
        <row r="422">
          <cell r="H422">
            <v>26496</v>
          </cell>
          <cell r="I422" t="str">
            <v>VENCEDOR</v>
          </cell>
          <cell r="M422">
            <v>0</v>
          </cell>
        </row>
        <row r="423">
          <cell r="H423">
            <v>26611</v>
          </cell>
          <cell r="I423" t="str">
            <v>SUCRE DEL RIO MARAÑON</v>
          </cell>
          <cell r="M423">
            <v>0</v>
          </cell>
        </row>
        <row r="424">
          <cell r="H424">
            <v>26631</v>
          </cell>
          <cell r="I424" t="str">
            <v>BELEN DE RIO TIGRE</v>
          </cell>
          <cell r="M424">
            <v>0</v>
          </cell>
        </row>
        <row r="425">
          <cell r="H425">
            <v>26697</v>
          </cell>
          <cell r="I425" t="str">
            <v>NUEVO PIJUAYAL DE YURIMAGUAS</v>
          </cell>
          <cell r="M425">
            <v>0</v>
          </cell>
        </row>
        <row r="426">
          <cell r="H426">
            <v>26740</v>
          </cell>
          <cell r="I426" t="str">
            <v>NUEVO ALEGRIA</v>
          </cell>
          <cell r="M426">
            <v>0</v>
          </cell>
        </row>
        <row r="427">
          <cell r="H427">
            <v>26741</v>
          </cell>
          <cell r="I427" t="str">
            <v>AJACHIM</v>
          </cell>
          <cell r="M427">
            <v>0</v>
          </cell>
        </row>
        <row r="428">
          <cell r="H428">
            <v>26774</v>
          </cell>
          <cell r="I428" t="str">
            <v>SAN FRANCISCO DE ALGODONAL DE JEBEROS</v>
          </cell>
          <cell r="M428">
            <v>0</v>
          </cell>
        </row>
        <row r="429">
          <cell r="H429">
            <v>26839</v>
          </cell>
          <cell r="I429" t="str">
            <v>MARSELLA</v>
          </cell>
          <cell r="M429">
            <v>0</v>
          </cell>
        </row>
        <row r="430">
          <cell r="H430">
            <v>27082</v>
          </cell>
          <cell r="I430" t="str">
            <v>CENTRO DE SALUD MENTAL COMUNITARIO INTERCULTURAL DATEM DEL MARAÑON</v>
          </cell>
          <cell r="M430">
            <v>0</v>
          </cell>
        </row>
        <row r="431">
          <cell r="H431">
            <v>27259</v>
          </cell>
          <cell r="I431" t="str">
            <v>CENTRO DE REFERENCIA DE INFECCIONE DE TRANSMISIÓN SEXUAL CERITS - SAN JUAN</v>
          </cell>
          <cell r="M431">
            <v>0</v>
          </cell>
        </row>
        <row r="432">
          <cell r="H432">
            <v>27342</v>
          </cell>
          <cell r="I432" t="str">
            <v>SAMU YURIMAGUAS</v>
          </cell>
          <cell r="M432">
            <v>0</v>
          </cell>
        </row>
        <row r="433">
          <cell r="H433">
            <v>27447</v>
          </cell>
          <cell r="I433" t="str">
            <v>VILLA HERMOSA DE YURIMAGUAS</v>
          </cell>
          <cell r="M433">
            <v>0</v>
          </cell>
        </row>
        <row r="434">
          <cell r="H434">
            <v>27451</v>
          </cell>
          <cell r="I434" t="str">
            <v>SAN ANTONI DE SHISHINAHUA DE SANTA CRUZ</v>
          </cell>
          <cell r="M434">
            <v>0</v>
          </cell>
        </row>
        <row r="435">
          <cell r="H435">
            <v>27540</v>
          </cell>
          <cell r="I435" t="str">
            <v>CENTRO DE SALUD MENTAL COMUNITARIO YURIMAGUAS</v>
          </cell>
          <cell r="M435">
            <v>0</v>
          </cell>
        </row>
        <row r="436">
          <cell r="H436">
            <v>27572</v>
          </cell>
          <cell r="I436" t="str">
            <v>CENTRO DE SALUD MENTAL COMUNITARIO PUNCHANA</v>
          </cell>
          <cell r="M436">
            <v>0</v>
          </cell>
        </row>
        <row r="437">
          <cell r="H437">
            <v>27598</v>
          </cell>
          <cell r="I437" t="str">
            <v>CENTRO DE SALUD MENTAL COMUNITARIO IQUITOS</v>
          </cell>
          <cell r="M437">
            <v>0</v>
          </cell>
        </row>
        <row r="438">
          <cell r="H438">
            <v>28374</v>
          </cell>
          <cell r="I438" t="str">
            <v>PUESTO DE SALUD VILLA DEL PARANAPURA</v>
          </cell>
          <cell r="M438">
            <v>0</v>
          </cell>
        </row>
        <row r="439">
          <cell r="H439">
            <v>28768</v>
          </cell>
          <cell r="I439" t="str">
            <v>LAGO SAN MARCOS</v>
          </cell>
          <cell r="M439">
            <v>0</v>
          </cell>
        </row>
        <row r="440">
          <cell r="H440">
            <v>28965</v>
          </cell>
          <cell r="I440" t="str">
            <v>URCOMIRAÑO</v>
          </cell>
          <cell r="M440">
            <v>0</v>
          </cell>
        </row>
        <row r="441">
          <cell r="H441">
            <v>29012</v>
          </cell>
          <cell r="I441" t="str">
            <v>PUERTO PIRUMBA</v>
          </cell>
          <cell r="M441">
            <v>0</v>
          </cell>
        </row>
        <row r="442">
          <cell r="H442">
            <v>29013</v>
          </cell>
          <cell r="I442" t="str">
            <v>NUEVO LIMON COCHA</v>
          </cell>
          <cell r="M442">
            <v>0</v>
          </cell>
        </row>
        <row r="443">
          <cell r="H443">
            <v>29014</v>
          </cell>
          <cell r="I443" t="str">
            <v>PUERTO REQUENA</v>
          </cell>
          <cell r="M443">
            <v>0</v>
          </cell>
        </row>
        <row r="444">
          <cell r="H444">
            <v>30036</v>
          </cell>
          <cell r="I444" t="str">
            <v>URBINA DEL NAPO</v>
          </cell>
          <cell r="M444">
            <v>0</v>
          </cell>
        </row>
        <row r="445">
          <cell r="H445">
            <v>30202</v>
          </cell>
          <cell r="I445" t="str">
            <v>UNANCHAY-RIO MORONA</v>
          </cell>
          <cell r="M445">
            <v>0</v>
          </cell>
        </row>
        <row r="446">
          <cell r="H446">
            <v>30205</v>
          </cell>
          <cell r="I446" t="str">
            <v>PUERTO PIJUAYAL-RIO HUITOYACU</v>
          </cell>
          <cell r="M446">
            <v>0</v>
          </cell>
        </row>
        <row r="447">
          <cell r="H447" t="str">
            <v>.</v>
          </cell>
          <cell r="I447" t="str">
            <v>.</v>
          </cell>
          <cell r="J447" t="str">
            <v>.</v>
          </cell>
          <cell r="K447" t="str">
            <v>.</v>
          </cell>
          <cell r="L447" t="str">
            <v>.</v>
          </cell>
          <cell r="M447" t="str">
            <v>.</v>
          </cell>
          <cell r="N447" t="str">
            <v>.</v>
          </cell>
          <cell r="O447" t="str">
            <v>.</v>
          </cell>
          <cell r="P447" t="str">
            <v>.</v>
          </cell>
          <cell r="Q447" t="str">
            <v>.</v>
          </cell>
          <cell r="R447" t="str">
            <v>.</v>
          </cell>
          <cell r="S447" t="str">
            <v>.</v>
          </cell>
          <cell r="T447" t="str">
            <v>.</v>
          </cell>
          <cell r="U447" t="str">
            <v>.</v>
          </cell>
          <cell r="V447" t="str">
            <v>.</v>
          </cell>
          <cell r="W447" t="str">
            <v>.</v>
          </cell>
          <cell r="X447" t="str">
            <v>.</v>
          </cell>
          <cell r="Y447" t="str">
            <v>.</v>
          </cell>
          <cell r="Z447" t="str">
            <v>.</v>
          </cell>
          <cell r="AA447" t="str">
            <v>.</v>
          </cell>
          <cell r="AB447" t="str">
            <v>.</v>
          </cell>
          <cell r="AC447" t="str">
            <v>.</v>
          </cell>
          <cell r="AD447" t="str">
            <v>.</v>
          </cell>
          <cell r="AE447" t="str">
            <v>.</v>
          </cell>
          <cell r="AF447" t="str">
            <v>.</v>
          </cell>
          <cell r="AG447" t="str">
            <v>.</v>
          </cell>
          <cell r="AH447" t="str">
            <v>.</v>
          </cell>
          <cell r="AI447" t="str">
            <v>.</v>
          </cell>
          <cell r="AJ447" t="str">
            <v>.</v>
          </cell>
          <cell r="AK447" t="str">
            <v>.</v>
          </cell>
          <cell r="AL447" t="str">
            <v>.</v>
          </cell>
          <cell r="AM447" t="str">
            <v>.</v>
          </cell>
          <cell r="AN447" t="str">
            <v>.</v>
          </cell>
          <cell r="AO447" t="str">
            <v>.</v>
          </cell>
          <cell r="AP447" t="str">
            <v>.</v>
          </cell>
          <cell r="AQ447" t="str">
            <v>.</v>
          </cell>
          <cell r="AR447" t="str">
            <v>.</v>
          </cell>
          <cell r="AS447" t="str">
            <v>.</v>
          </cell>
          <cell r="AT447" t="str">
            <v>.</v>
          </cell>
          <cell r="AU447" t="str">
            <v>.</v>
          </cell>
          <cell r="AV447" t="str">
            <v>.</v>
          </cell>
          <cell r="AW447" t="str">
            <v>.</v>
          </cell>
          <cell r="AX447" t="str">
            <v>.</v>
          </cell>
          <cell r="AY447" t="str">
            <v>.</v>
          </cell>
          <cell r="AZ447" t="str">
            <v>.</v>
          </cell>
          <cell r="BA447" t="str">
            <v>.</v>
          </cell>
          <cell r="BB447" t="str">
            <v>.</v>
          </cell>
          <cell r="BC447" t="str">
            <v>.</v>
          </cell>
          <cell r="BD447" t="str">
            <v>.</v>
          </cell>
          <cell r="BE447" t="str">
            <v>.</v>
          </cell>
          <cell r="BF447" t="str">
            <v>.</v>
          </cell>
          <cell r="BG447" t="str">
            <v>.</v>
          </cell>
          <cell r="BH447" t="str">
            <v>.</v>
          </cell>
          <cell r="BI447" t="str">
            <v>.</v>
          </cell>
          <cell r="BJ447" t="str">
            <v>.</v>
          </cell>
          <cell r="BK447" t="str">
            <v>.</v>
          </cell>
          <cell r="BL447" t="str">
            <v>.</v>
          </cell>
          <cell r="BM447" t="str">
            <v>.</v>
          </cell>
          <cell r="BN447" t="str">
            <v>.</v>
          </cell>
          <cell r="BO447" t="str">
            <v>.</v>
          </cell>
          <cell r="BP447" t="str">
            <v>.</v>
          </cell>
          <cell r="BQ447" t="str">
            <v>.</v>
          </cell>
          <cell r="BR447" t="str">
            <v>.</v>
          </cell>
          <cell r="BS447" t="str">
            <v>.</v>
          </cell>
          <cell r="BY447" t="str">
            <v>.</v>
          </cell>
          <cell r="BZ447" t="str">
            <v>.</v>
          </cell>
          <cell r="CA447" t="str">
            <v>.</v>
          </cell>
          <cell r="CB447" t="str">
            <v>.</v>
          </cell>
          <cell r="CC447" t="str">
            <v>.</v>
          </cell>
          <cell r="CD447" t="str">
            <v>.</v>
          </cell>
          <cell r="CE447" t="str">
            <v>.</v>
          </cell>
          <cell r="CF447" t="str">
            <v>.</v>
          </cell>
          <cell r="CG447" t="str">
            <v>.</v>
          </cell>
          <cell r="CH447" t="str">
            <v>.</v>
          </cell>
          <cell r="CI447" t="str">
            <v>.</v>
          </cell>
          <cell r="CJ447" t="str">
            <v>.</v>
          </cell>
          <cell r="CK447" t="str">
            <v>.</v>
          </cell>
          <cell r="CL447" t="str">
            <v>.</v>
          </cell>
        </row>
      </sheetData>
      <sheetData sheetId="12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ose" refreshedDate="44281.440119212966" createdVersion="6" refreshedVersion="6" minRefreshableVersion="3" recordCount="464">
  <cacheSource type="worksheet">
    <worksheetSource name="Data"/>
  </cacheSource>
  <cacheFields count="42">
    <cacheField name="Provincia" numFmtId="0">
      <sharedItems/>
    </cacheField>
    <cacheField name="Distrito" numFmtId="0">
      <sharedItems/>
    </cacheField>
    <cacheField name="UE" numFmtId="0">
      <sharedItems containsString="0" containsBlank="1" containsNumber="1" containsInteger="1" minValue="400" maxValue="407"/>
    </cacheField>
    <cacheField name="Unidad Ejecutora" numFmtId="0">
      <sharedItems containsBlank="1"/>
    </cacheField>
    <cacheField name="Red" numFmtId="0">
      <sharedItems containsBlank="1" count="18">
        <s v="HOSPITALES"/>
        <s v="MAYNAS CIUDAD"/>
        <s v="MAYNAS PERIFERIE"/>
        <s v="RAMON CASTILLA"/>
        <s v="LORETO"/>
        <s v="REQUENA"/>
        <s v="UCAYALI"/>
        <s v="ALTO AMAZONAS"/>
        <s v="DATEM DEL MARAÑON"/>
        <s v="SIN RED"/>
        <s v="PIAS"/>
        <s v="ESSALUD"/>
        <m u="1"/>
        <s v="DATEM" u="1"/>
        <s v="MAYNAS - CIUDAD" u="1"/>
        <s v="." u="1"/>
        <s v="MAYNAS - PERIFERIE" u="1"/>
        <s v="OTROS" u="1"/>
      </sharedItems>
    </cacheField>
    <cacheField name="MicroRed" numFmtId="0">
      <sharedItems count="39">
        <s v="HOSPITALES"/>
        <s v="IQUITOS NORTE"/>
        <s v="PUNCHANA"/>
        <s v="BELEN"/>
        <s v="IQUITOS SUR"/>
        <s v="TAMSHIYACU"/>
        <s v="ANGAMOS"/>
        <s v="MAZAN"/>
        <s v="SANTA CLOTILDE"/>
        <s v="CABALLO COCHA"/>
        <s v="PUTUMAYO"/>
        <s v="NAUTA"/>
        <s v="INTUTO"/>
        <s v="VILLA TROMPETERO"/>
        <s v="MAYPUCO"/>
        <s v="PEVAS"/>
        <s v="ISLANDIA"/>
        <s v="SAN PABLO"/>
        <s v="REQUENA"/>
        <s v="SAN MARTIN CAPELO"/>
        <s v="BRETAÑA"/>
        <s v="SARAYACU"/>
        <s v="CONTAMANA"/>
        <s v="PADRE MARQUEZ"/>
        <s v="BALSAPUERTO"/>
        <s v="JEBEROS"/>
        <s v="LAGUNAS"/>
        <s v="BARRANCA"/>
        <s v="SANTA CRUZ"/>
        <s v="TENIENTE CESAR LOPEZ ROJAS"/>
        <s v="YURIMAGUAS"/>
        <s v="CAHUAPANAS"/>
        <s v="MANSERICHE"/>
        <s v="MORONA"/>
        <s v="ANDOAS"/>
        <s v="PASTAZA"/>
        <s v="SIN RED"/>
        <s v="PIAS"/>
        <s v="ESSALUD"/>
      </sharedItems>
    </cacheField>
    <cacheField name="BCG" numFmtId="0">
      <sharedItems containsBlank="1"/>
    </cacheField>
    <cacheField name="Cat." numFmtId="0">
      <sharedItems containsBlank="1"/>
    </cacheField>
    <cacheField name="Renaes" numFmtId="0">
      <sharedItems containsSemiMixedTypes="0" containsString="0" containsNumber="1" containsInteger="1" minValue="1" maxValue="88000"/>
    </cacheField>
    <cacheField name="Nombre_Establecimiento" numFmtId="0">
      <sharedItems count="460">
        <s v="HOSPITAL IQUITOS CESAR GARAYAR GARCIA"/>
        <s v="HOSPITAL REGIONAL DE LORETO FELIPE SANTIAGO ARRIOLA IGLESIAS"/>
        <s v="HOSPITAL II-I  CONTAMANA"/>
        <s v="HOSPITAL SANTA GEMA DE  YURIMAGUAS"/>
        <s v="SANTA MARIA DE NANAY"/>
        <s v="SAMITO I"/>
        <s v="DIAMANTE AZUL"/>
        <s v="MORONACOCHA"/>
        <s v="TUPAC AMARU DE IQUITOS"/>
        <s v="SAN ANTONIO DE IQUITOS"/>
        <s v="1RO. DE ENERO"/>
        <s v="VARGAS GUERRA"/>
        <s v="MANACAMIRI"/>
        <s v="MAYNAS"/>
        <s v="FERNANDO LORES"/>
        <s v="PORVENIR DE IQUITOS"/>
        <s v="BELLAVISTA NANAY"/>
        <s v="PADRE COCHA"/>
        <s v="BARRIO FLORIDO"/>
        <s v="SANTA MARIA DEL OJEAL"/>
        <s v="SANTA CLARA DEL OJEAL"/>
        <s v="SARGENTO LORES"/>
        <s v="PICURO YACU"/>
        <s v="9 DE OCTUBRE"/>
        <s v="CARDOZO"/>
        <s v="SAN JUAN DE MIRAFLORES"/>
        <s v="PROGRESO DE SAN JUAN BAUTISTA"/>
        <s v="AMERICA DE SAN JUAN BAUTISTA"/>
        <s v="RUMOCOCHA"/>
        <s v="SANTA CLARA DE NANAY"/>
        <s v="SANTO TOMAS DE SAN JUAN DE BAUTISTA"/>
        <s v="ZUNGAROCOCHA"/>
        <s v="QUISTOCOCHA"/>
        <s v="PAUJIL"/>
        <s v="MORALILLO"/>
        <s v="VARILLAL"/>
        <s v="SAN PABLO DE CUYANA"/>
        <s v="TAMSHIYACU"/>
        <s v="SANTA ANA DE MUYUY"/>
        <s v="DOS DE MAYO DE FERNANDO LORES"/>
        <s v="AUCAYO"/>
        <s v="ESPERANZA TAHUAYO"/>
        <s v="MANGUA DE FERNANDO LORES"/>
        <s v="NUEVO PROGRESO"/>
        <s v="YACAPANA I ZONA"/>
        <s v="NUEVO VALENTIN"/>
        <s v="SAN SALVADOR DE OMAGUAS"/>
        <s v="MUNICHS - RIO ITAYA"/>
        <s v="SAN ANTONIO - RIO ITAYA"/>
        <s v="CABO PANTOJA - RIO AMAZONAS"/>
        <s v="6 DE OCTUBRE"/>
        <s v="SOLEDAD DE VILLA BELEN"/>
        <s v="ANGAMOS"/>
        <s v="INDIANA"/>
        <s v="MANITI I ZONA"/>
        <s v="SANTA CECILIA"/>
        <s v="YANAYACU BOMBONAJE"/>
        <s v="VAINILLA"/>
        <s v="SINCHICUY"/>
        <s v="FRANCISCO DE ORELLANA"/>
        <s v="SANTA MARIA DE MARUPA"/>
        <s v="ORAN"/>
        <s v="YANASHI"/>
        <s v="MAZAN"/>
        <s v="TAMANCO"/>
        <s v="HOSPITAL II-1 SANTA CLOTILDE"/>
        <s v="NUEVA LIBERTAD"/>
        <s v="NEGRO URCO"/>
        <s v="TACSHA CURARAY"/>
        <s v="CAMPO SERIO"/>
        <s v="ANGOTEROS"/>
        <s v="TEMPESTAD"/>
        <s v="CABO PANTOJA DE TORRES CAUSANA"/>
        <s v="TORRES CAUSANA"/>
        <s v="SAN ANTONIO DE CACAO"/>
        <s v="EL ESTRECHO"/>
        <s v="EL ALAMO"/>
        <s v="HUAPAPA"/>
        <s v="REMANSO"/>
        <s v="BETANIA"/>
        <s v="LA FLORIDA"/>
        <s v="SAN PEDRO DE TOTOYA"/>
        <s v="FLOR DE AGOSTO"/>
        <s v="SAN FRANCISCO DE ERE"/>
        <s v="SANTA MERCEDES"/>
        <s v="BELLAVISTA DE TENIENTE MANUEL CLAVERO"/>
        <s v="SOPLIN VARGAS"/>
        <s v="TRES FRONTERAS"/>
        <s v="NUEVA ESPERANZA DE TENIENTE MANUEL CLAVERO"/>
        <s v="NAUTA"/>
        <s v="SAN JOAQUIN DE OMAGUAS"/>
        <s v="MIRAFLORES DE NAUTA"/>
        <s v="PALIZADA"/>
        <s v="SANTA FE"/>
        <s v="GRAU"/>
        <s v="SAN REGIS"/>
        <s v="SANTA RITA DE CASTILLA"/>
        <s v="SANTA ISABEL DE YUMBATURO"/>
        <s v="SANTA ROSA DE LAGARTO"/>
        <s v="INTUTO"/>
        <s v="LIBERTAD DEL TIGRE"/>
        <s v="PAICHE PLAYA"/>
        <s v="12 DE OCTUBRE"/>
        <s v="VILLA TROMPETEROS"/>
        <s v="PAMPA HERMOSA DE TROMPETEROS"/>
        <s v="NUEVA JERUSALEN"/>
        <s v="PROVIDENCIA"/>
        <s v="MAYPUCO"/>
        <s v="NUEVA ESPERANZA DE URARINAS"/>
        <s v="CONCORDIA"/>
        <s v="REFORMA"/>
        <s v="PEVAS"/>
        <s v="HUANTA"/>
        <s v="PUCAURQUILLO"/>
        <s v="BRILLO NUEVO"/>
        <s v="SAN FRANCISCO DE PEVAS"/>
        <s v="CABALLOCOCHA"/>
        <s v="CHIMBOTE"/>
        <s v="ISLA DEL TIGRE"/>
        <s v="CUSHILLOCOCHA"/>
        <s v="BELLAVISTA CALLARU"/>
        <s v="SAN PABLO"/>
        <s v="SANTA ELENA DE IMAZA"/>
        <s v="ISLANDIA DEL YAVARI"/>
        <s v="BUEN SUCESO"/>
        <s v="SANTA TERESA"/>
        <s v="NUEVA ESPERANZA DEL YAVARI"/>
        <s v="SANTA ELENA"/>
        <s v="FATIMA"/>
        <s v="SAN ANTONIO DE FORTALEZA"/>
        <s v="FLOR DE PUNGA"/>
        <s v="HUATAPI"/>
        <s v="SINTICO"/>
        <s v="TAMANCO VIEJO"/>
        <s v="GENARO HERRERA"/>
        <s v="SAN ROQUE DE MAQUIA"/>
        <s v="ARICA VIEJO"/>
        <s v="NUEVO JUNIN"/>
        <s v="PIURI ISLA"/>
        <s v="NUEVO SAN JOSE"/>
        <s v="NUEVO LIBERAL"/>
        <s v="VICTORIA"/>
        <s v="OBRERO"/>
        <s v="BOLIVAR DEL MAQUIA"/>
        <s v="BRETAÑA"/>
        <s v="SAN CARLOS DEL PUINAHUA"/>
        <s v="MANCO CAPAC"/>
        <s v="HUACRACHIRO"/>
        <s v="REQUENA"/>
        <s v="HUARMI ISLA"/>
        <s v="GALICIA"/>
        <s v="YUCURUCHI"/>
        <s v="SAPUENA"/>
        <s v="BAGAZAN DE SAPUENA"/>
        <s v="EL SOL"/>
        <s v="CURINGA"/>
        <s v="CAPANAHUA"/>
        <s v="SAN PEDRO"/>
        <s v="IBERIA"/>
        <s v="JUANCITO DE SARAYACU"/>
        <s v="SANTA ROSA CHIA TIPISHCA"/>
        <s v="CANAAN"/>
        <s v="PROGRESO DE CONTAMANA"/>
        <s v="HOLANDA"/>
        <s v="TUMBES"/>
        <s v="NUEVO EDEN"/>
        <s v="CHARASMANA"/>
        <s v="INAHUAYA"/>
        <s v="TIRUNTAN"/>
        <s v="ROHABOYA"/>
        <s v="PAHOYAN"/>
        <s v="MARISCAL CASTILLA DE PADRE MARQUEZ"/>
        <s v="ALFONSO UGARTE"/>
        <s v="PAMPA HERMOZA DE PAMPA HERMOZA"/>
        <s v="LA PEDRERA"/>
        <s v="MONTE BELLO"/>
        <s v="MAHUIZO"/>
        <s v="NUEVO DOS DE MAYO"/>
        <s v="DOS DE MAYO DE SARAYACU"/>
        <s v="TIERRA BLANCA"/>
        <s v="HUAÑUNA"/>
        <s v="PUERTO ENRIQUE"/>
        <s v="ORELLANA"/>
        <s v="SAN GABRIEL DE VARADERO"/>
        <s v="BALSAPUERTO"/>
        <s v="VISTA ALEGRE DE BALSAPUERTO"/>
        <s v="NUEVA VIDA"/>
        <s v="PROGRESO DE BALSAPUERTO"/>
        <s v="JEBEROS"/>
        <s v="BELLAVISTA DE JEBEROS"/>
        <s v="LAGUNAS"/>
        <s v="PUCACURO DE LAGUNAS"/>
        <s v="PUERTO VICTORIA"/>
        <s v="ARAHUANTE"/>
        <s v="BARRIO CENTRAL"/>
        <s v="CHARUPA"/>
        <s v="NUEVO MUNDO"/>
        <s v="HUANCAYO"/>
        <s v="TAMARATE"/>
        <s v="SANTA CRUZ"/>
        <s v="ACHUAL TIPISCHA"/>
        <s v="LAGO NARANJAL"/>
        <s v="JORGE CHAVEZ"/>
        <s v="CUIPARI"/>
        <s v="SONAPI"/>
        <s v="SHUCUSHYACU"/>
        <s v="AGUAMIRO"/>
        <s v="PAMPA HERMOZA DE YURIMAGUAS"/>
        <s v="PROVIDENCIA DE YURIMAGUAS"/>
        <s v="SANTA MARIA"/>
        <s v="NUEVA ERA"/>
        <s v="ZAPOTE"/>
        <s v="LAGO SANANGO"/>
        <s v="ALTO MOHENA"/>
        <s v="SAN PEDRO DE ZAPOTE"/>
        <s v="JEBERILLOS"/>
        <s v="ACHUAL LIMON"/>
        <s v="MUNICHIS DE YURIMAGUAS"/>
        <s v="VARADERILLO"/>
        <s v="LA LOMA"/>
        <s v="TUPAC AMARU DE YURIMAGUAS"/>
        <s v="PUERTO PERU"/>
        <s v="COTOYACU"/>
        <s v="CARRETERA KM 1.5"/>
        <s v="AA.HH. 30 DE AGOSTO KM. 17"/>
        <s v="SAN JUAN DE PAMPLONA"/>
        <s v="SANTO TOMAS DE YURIMAGUAS"/>
        <s v="GRAU KM.40"/>
        <s v="SAN FRANCISCO PAMPAYACU"/>
        <s v="SAN LORENZO - NUCLEO BASE"/>
        <s v="LIBERTAD DE BARRANCA"/>
        <s v="INDUSTRIAL"/>
        <s v="TIGRE PLAYA"/>
        <s v="BUENA VISTA DE BARRANCA"/>
        <s v="SANTA MARIA DE CAHUAPANAS"/>
        <s v="BARRANQUITA DE CAHUAPANAS"/>
        <s v="SAN MIGUEL"/>
        <s v="PALMICHE"/>
        <s v="KAUPAN"/>
        <s v="SAN ANTONIO DE CAHUAPANAS"/>
        <s v="SARAMIRIZA"/>
        <s v="BORJA"/>
        <s v="FELIX FLORES"/>
        <s v="SACHA PAPA"/>
        <s v="ATAHUALPA"/>
        <s v="PUERTO AMERICA DE MORONA"/>
        <s v="PUERTO ALEGRIA DE MORONA"/>
        <s v="PIJUAYAL"/>
        <s v="CABALLITO"/>
        <s v="SAN JUAN DEL MORONA"/>
        <s v="PANINTZA"/>
        <s v="SHINGUITO"/>
        <s v="NUEVO ANDOAS"/>
        <s v="ANDOAS VIEJO"/>
        <s v="ALIANZA CRISTIANA"/>
        <s v="MUSHACARUSHA"/>
        <s v="CHUINTAR"/>
        <s v="SABALOYACU"/>
        <s v="LOBOYACU"/>
        <s v="WASHIENTZA"/>
        <s v="NUEVO PROGRESO - HUITOYACU"/>
        <s v="NUEVA YARINA"/>
        <s v="ULLPAYACU"/>
        <s v="UWIJINT"/>
        <s v="SAN JOSE DE LUPUNA"/>
        <s v="MASUSA"/>
        <s v="CENTRO FUERTE"/>
        <s v="SAN ANTONIO DE PINTUYACU"/>
        <s v="BELEN DE VILLA BELEN"/>
        <s v="GALLITO"/>
        <s v="SERAFIN FILOMENO"/>
        <s v="BUENAS LOMAS"/>
        <s v="HUAMAN URCO"/>
        <s v="MANGUA DEL MAZAN"/>
        <s v="SAN FRANCISCO DE BUEN PASO"/>
        <s v="LIBERTAD - RIO MAZAN"/>
        <s v="SAN LUIS DE TACSHA CURARAY"/>
        <s v="RUMI TUMI"/>
        <s v="SAN RAFAEL"/>
        <s v="BUENA VISTA DEL NAPO"/>
        <s v="ANGUSILLA"/>
        <s v="SAN JOSE DE SARAMURO"/>
        <s v="PIURA"/>
        <s v="SAN ANTONIO - BAJO AMAZONAS"/>
        <s v="SANTA ROSA DE RAMON CASTILLA"/>
        <s v="PUERTO ALEGRIA DE RAMON CASTILLA"/>
        <s v="CAROCURAHUAYTE"/>
        <s v="SAN PABLO DE SINUYA"/>
        <s v="SANTA ROSA DEL PISQUI"/>
        <s v="MIGUEL GRAU"/>
        <s v="SAMAN"/>
        <s v="ALTO PERILLO I-1"/>
        <s v="PARINARI"/>
        <s v="LIBERTAD DE CUIPARILLO"/>
        <s v="GLORIA"/>
        <s v="PANAM"/>
        <s v="NUEVO ARICA DE BALSAPUERTO"/>
        <s v="CENTRO AMERICA"/>
        <s v="SAN JUAN DEL MARAÑON"/>
        <s v="TZEKUNZA"/>
        <s v="BARRANCA"/>
        <s v="SINCHI ROCA"/>
        <s v="NUEVO PEVAS"/>
        <s v="CARACHAMA"/>
        <s v="CHIRAPA"/>
        <s v="MODELO"/>
        <s v="CAHUIDE"/>
        <s v="UNION CAMPESINA"/>
        <s v="PANGUANA II ZONA"/>
        <s v="LEONCIO PRADO"/>
        <s v="PORVENIR DE PAPAYACU"/>
        <s v="NUEVO JERUSALEN"/>
        <s v="CHAPIS"/>
        <s v="DOMINGO COCHA - RIMACHI"/>
        <s v="NUEVO OLAYA"/>
        <s v="BOLIVAR DE SARAYACU"/>
        <s v="PORVENIR DE BARRANCA"/>
        <s v="LOS DELFINES"/>
        <s v="SHOROYA NUEVO"/>
        <s v="VILLA BUEN PASTOR"/>
        <s v="SAN RAMON DE SINAR"/>
        <s v="LUPUNA"/>
        <s v="ANGORA"/>
        <s v="NUEVO LIBERTAD"/>
        <s v="SAN PEDRO DE MANATI"/>
        <s v="PUCAPANGA"/>
        <s v="NUEVO PAPAPLAYA"/>
        <s v="YANKUNTICH"/>
        <s v="NUEVA GALILEA"/>
        <s v="NEW YORK"/>
        <s v="DOS DE MAYO DE YURIMAGUAS"/>
        <s v="VISTA ALEGRE DE YURIMAGUAS"/>
        <s v="PUNTO ALEGRE"/>
        <s v="CANTA GALLO"/>
        <s v="NATIVIDAD"/>
        <s v="INDEPENDENCIA"/>
        <s v="PUERTO ARTURO"/>
        <s v="SOLEDAD DE BALSAPUERTO"/>
        <s v="BELEN DE TROMPETEROS"/>
        <s v="LAS AMAZONAS"/>
        <s v="PUCACURO DE TROMPETEROS"/>
        <s v="FRAY MARTIN"/>
        <s v="ROCA FUERTE"/>
        <s v="SANTA LUCIA"/>
        <s v="NUEVA ESPERANZA DE BALSAPUERTO"/>
        <s v="PUCALPILLO"/>
        <s v="SAN JUAN DE BALSAPUERTO"/>
        <s v="SAN JOSE DE COCHIQUINAS"/>
        <s v="HOSPITAL REGIONAL FAP DEL ORIENTE"/>
        <s v="B.A.P.MARAÑON"/>
        <s v="CLINICA NAVAL DE IQUITOS"/>
        <s v="POSTA MEDICA ESSALUD CONTAMANA"/>
        <s v="POLICLINICO P.N.P. IQUITOS"/>
        <s v="CAP II SAN JUAN BAUTISTA"/>
        <s v="CENTRO DE ATENCION PRIMARIA III PUNCHANA"/>
        <s v="CENTRO DE ATENCION PRIMARIA II NAUTA"/>
        <s v="CAP II REQUENA"/>
        <s v="CAP III IQUITOS"/>
        <s v="HOSPITAL III IQUITOS"/>
        <s v="CENTRO DE ATENCION PRIMARIA II CABALLOCOCHA"/>
        <s v="SANTA ISABEL"/>
        <s v="SAN ANTONIO DE YANAYACU"/>
        <s v="PUERTO PORVENIR"/>
        <s v="TRUENO COCHA"/>
        <s v="INCA ROCA"/>
        <s v="CLINICA ADVENTISTA ANA STAHL"/>
        <s v="PUINAHUA BAJO NAPO"/>
        <s v="B.A.P. CORRIENTES"/>
        <s v="B.A.P. AMAZONAS"/>
        <s v="B.A.P. UCAYALI"/>
        <s v="B.A.P. PASTAZA"/>
        <s v="B.A.P. MORONA"/>
        <s v="SANGAMAYO - ALTO PAUYA"/>
        <s v="CLINICA YANAMONO"/>
        <s v="NUEVA VIDA DEL NAPO"/>
        <s v="SAN JUAN DE PAVAYACU"/>
        <s v="BARRANQUILLO - CHAPURI"/>
        <s v="NUEVO PORVENIR"/>
        <s v="CANAAN DEL CHIRIYACU"/>
        <s v="SAN ROQUE DE YURIMAGUAS"/>
        <s v="PROGRESO DE SANTA CRUZ"/>
        <s v="NUEVO TRIUNFO"/>
        <s v="NUEVO ARICA DE LAGUNAS"/>
        <s v="SEIS DE JULIO"/>
        <s v="MONTE CRISTO"/>
        <s v="SAN JUAN DE ZAPOTE"/>
        <s v="PEÑA NEGRA"/>
        <s v="JOSE OLAYA DE INAHUAYA"/>
        <s v="LIBERTAD DE BALSAPUERTO"/>
        <s v="INDEPENDENCIA DEL SHANUSI"/>
        <s v="ANTIOQUIA DE BALSAPUERTO"/>
        <s v="SAN MIGUEL DE YANAYACU"/>
        <s v="HUATAPI DEL RIO HUALLAGA"/>
        <s v="SANTA ISABEL DE COPAL"/>
        <s v="VISTA ALEGRE DE EL ALTO TIGRE"/>
        <s v="BOCA DEL COPAL DEL RIO CORRIENTES"/>
        <s v="NUEVO SAN MARTIN"/>
        <s v="VALENCIA"/>
        <s v="JOSE OLAYA DEL RIO CORRIENTES"/>
        <s v="ESSALUD - HOSPITAL I YURIMAGUAS"/>
        <s v="IPRESS MILITAR DIVISIONARIO SANTA ROSA IQUITOS"/>
        <s v="CAP I SAN ANTONIO DEL ESTRECHO"/>
        <s v="CENTRO DE ATENCION PRIMARIA I SAN ANTONIO DEL ESTRECHO-ESSALUD"/>
        <s v="SANTA RITA DE NANAY"/>
        <s v="SAN FELIPE"/>
        <s v="SAN ISIDRO"/>
        <s v="TUCUNARE"/>
        <s v="BUEN JESUS DE PAZ"/>
        <s v="CONSTANCIA"/>
        <s v="SANTA ROSA DE SARAMIRIZA"/>
        <s v="VISTA ALEGRE DE JEBEROS"/>
        <s v="BETHEL"/>
        <s v="NUEVA UNION"/>
        <s v="LUZ DEL ORIENTE"/>
        <s v="PIAS PUTUMAYO I"/>
        <s v="PIAS MORONA"/>
        <s v="PIAS PUTUMAYO II"/>
        <s v="PIAS NAPO"/>
        <s v="AISPED TIGRE"/>
        <s v="AISPED UCAYALI"/>
        <s v="AISPED REQUENA"/>
        <s v="AISPED ANGAMOS"/>
        <s v="AISPED LORETO NAUTA"/>
        <s v="SARAMURILLO"/>
        <s v="SAN JUAN DE PURITANIA"/>
        <s v="SAN JOSE DE NUEVA ESPERANZA"/>
        <s v="CENTRO DE SALUD MENTAL COMUNITARIO CARDOZO"/>
        <s v="CENTRO DE SALUD COMUNITARIO UKA YAKI TSA WA"/>
        <s v="8 DE MAYO"/>
        <s v="BELLAVISTA DEL RIO TIGRE"/>
        <s v="LA UNION DE ZAPOTE DE YURIMAGUAS"/>
        <s v="NUEVO HORIZONTE DE YURIMAGUAS"/>
        <s v="PALESTINA"/>
        <s v="FERNANDO BELAUNDE TERRY"/>
        <s v="SANTA ANA"/>
        <s v="BAGAZAN-RIO MARAÑON"/>
        <s v="LIBERTADOR"/>
        <s v="SAN FRANCISCO DE ROMPEO"/>
        <s v="TRES UNIDOS"/>
        <s v="SHETEVO"/>
        <s v="VENCEDOR"/>
        <s v="SUCRE DEL RIO MARAÑON"/>
        <s v="BELEN DEL RIO TIGRE"/>
        <s v="NUEVO PIJUAYAL DE YURIMAGUAS"/>
        <s v="NUEVA ALEGRIA"/>
        <s v="AJACHIM"/>
        <s v="SAN FRANCISCO DE ALGODONAL DE JEBEROS"/>
        <s v="MARSELLA"/>
        <s v="CENTRO  DE SALUD MENTAL COMUNITARIO INTERCULTURAL DATEM DEL MARAÑON"/>
        <s v="CERITS-SAN JUAN"/>
        <s v="VILLA HERMOSA DE YURIMAGUAS"/>
        <s v="SAN ANTONIO DEL SHISHINAHUA"/>
        <s v="CENTRO DE SALUD MENTAL COMUNITARIO - YURIMAGUAS"/>
        <s v="CENTRO DE SALUD MENTAL COMUNITARIO - PUNCHANA"/>
        <s v="CENTRO  DE SALUD MENTAL COMUNITARIO IQUITOS"/>
        <s v="VILLA DEL PARANAPURA DE YURIMAGUAS"/>
        <s v="PLATAFORMA ITINERANTE DE ACCION SOCIAL - RIO NAPO (PIAS)"/>
        <s v="PLATAFORMA ITINERANTE DE ACCION SOCIAL - RIO PUTUMAYO (PIAS)"/>
        <s v="PLATAFORMA ITINERANTE DE ACCION SOCIAL - RIO MORONA (PIAS)"/>
        <s v="PLATAFORMA ITINERANTE DE ACCION SOCIAL - RIO PUTUMAYO II (PIAS)"/>
      </sharedItems>
    </cacheField>
    <cacheField name="MetaRN" numFmtId="3">
      <sharedItems containsSemiMixedTypes="0" containsString="0" containsNumber="1" minValue="0" maxValue="745.34091245826323"/>
    </cacheField>
    <cacheField name="BCG2" numFmtId="3">
      <sharedItems containsSemiMixedTypes="0" containsString="0" containsNumber="1" containsInteger="1" minValue="0" maxValue="327"/>
    </cacheField>
    <cacheField name="HvB" numFmtId="1">
      <sharedItems containsSemiMixedTypes="0" containsString="0" containsNumber="1" containsInteger="1" minValue="0" maxValue="327"/>
    </cacheField>
    <cacheField name="RN_x000a_Completa" numFmtId="1">
      <sharedItems containsSemiMixedTypes="0" containsString="0" containsNumber="1" containsInteger="1" minValue="0" maxValue="327"/>
    </cacheField>
    <cacheField name="%RN" numFmtId="9">
      <sharedItems containsSemiMixedTypes="0" containsString="0" containsNumber="1" minValue="0" maxValue="1.0029701412422292"/>
    </cacheField>
    <cacheField name="Meta&lt;1" numFmtId="1">
      <sharedItems containsSemiMixedTypes="0" containsString="0" containsNumber="1" minValue="0" maxValue="745.34091245826323"/>
    </cacheField>
    <cacheField name="APO3" numFmtId="0">
      <sharedItems containsSemiMixedTypes="0" containsString="0" containsNumber="1" containsInteger="1" minValue="0" maxValue="141"/>
    </cacheField>
    <cacheField name="PENTA3" numFmtId="0">
      <sharedItems containsSemiMixedTypes="0" containsString="0" containsNumber="1" containsInteger="1" minValue="0" maxValue="128"/>
    </cacheField>
    <cacheField name="ROTA2" numFmtId="0">
      <sharedItems containsSemiMixedTypes="0" containsString="0" containsNumber="1" containsInteger="1" minValue="0" maxValue="144"/>
    </cacheField>
    <cacheField name="NEUMO2" numFmtId="0">
      <sharedItems containsSemiMixedTypes="0" containsString="0" containsNumber="1" containsInteger="1" minValue="0" maxValue="137"/>
    </cacheField>
    <cacheField name="&lt; 12 meses_x000a_Completa" numFmtId="0">
      <sharedItems containsSemiMixedTypes="0" containsString="0" containsNumber="1" containsInteger="1" minValue="0" maxValue="128"/>
    </cacheField>
    <cacheField name="%_x000a_Menor_x000a_12meses" numFmtId="9">
      <sharedItems containsSemiMixedTypes="0" containsString="0" containsNumber="1" minValue="0" maxValue="14.150982629643718"/>
    </cacheField>
    <cacheField name="Meta1" numFmtId="1">
      <sharedItems containsSemiMixedTypes="0" containsString="0" containsNumber="1" minValue="0" maxValue="860.44491035025794"/>
    </cacheField>
    <cacheField name="NEUMO3" numFmtId="0">
      <sharedItems containsSemiMixedTypes="0" containsString="0" containsNumber="1" containsInteger="1" minValue="0" maxValue="70"/>
    </cacheField>
    <cacheField name="SPR1" numFmtId="0">
      <sharedItems containsSemiMixedTypes="0" containsString="0" containsNumber="1" containsInteger="1" minValue="0" maxValue="92"/>
    </cacheField>
    <cacheField name="AMA" numFmtId="0">
      <sharedItems containsSemiMixedTypes="0" containsString="0" containsNumber="1" containsInteger="1" minValue="0" maxValue="111"/>
    </cacheField>
    <cacheField name="SPR2" numFmtId="0">
      <sharedItems containsSemiMixedTypes="0" containsString="0" containsNumber="1" containsInteger="1" minValue="0" maxValue="55"/>
    </cacheField>
    <cacheField name="DPT REF1" numFmtId="0">
      <sharedItems containsSemiMixedTypes="0" containsString="0" containsNumber="1" containsInteger="1" minValue="0" maxValue="85"/>
    </cacheField>
    <cacheField name="APO REF1" numFmtId="0">
      <sharedItems containsSemiMixedTypes="0" containsString="0" containsNumber="1" containsInteger="1" minValue="0" maxValue="108"/>
    </cacheField>
    <cacheField name="15 MESES VACUNA COMPLETA" numFmtId="3">
      <sharedItems containsSemiMixedTypes="0" containsString="0" containsNumber="1" containsInteger="1" minValue="0" maxValue="70"/>
    </cacheField>
    <cacheField name="% _x000a_15 MESES" numFmtId="9">
      <sharedItems containsSemiMixedTypes="0" containsString="0" containsNumber="1" minValue="0" maxValue="1.4709561779242177"/>
    </cacheField>
    <cacheField name="36mesCompleta" numFmtId="3">
      <sharedItems containsSemiMixedTypes="0" containsString="0" containsNumber="1" containsInteger="1" minValue="0" maxValue="54"/>
    </cacheField>
    <cacheField name="% 36 meses" numFmtId="9">
      <sharedItems containsSemiMixedTypes="0" containsString="0" containsNumber="1" minValue="0" maxValue="0.4045129489291599"/>
    </cacheField>
    <cacheField name="Meta4" numFmtId="1">
      <sharedItems containsSemiMixedTypes="0" containsString="0" containsNumber="1" minValue="0" maxValue="1041.1808676314079"/>
    </cacheField>
    <cacheField name="DPT REF2" numFmtId="0">
      <sharedItems containsSemiMixedTypes="0" containsString="0" containsNumber="1" containsInteger="1" minValue="0" maxValue="45"/>
    </cacheField>
    <cacheField name="APO REF2" numFmtId="0">
      <sharedItems containsSemiMixedTypes="0" containsString="0" containsNumber="1" containsInteger="1" minValue="0" maxValue="42"/>
    </cacheField>
    <cacheField name="4 AÑOS CON VACUNA COMPLETA" numFmtId="3">
      <sharedItems containsSemiMixedTypes="0" containsString="0" containsNumber="1" containsInteger="1" minValue="0" maxValue="42"/>
    </cacheField>
    <cacheField name="% 4 AÑOS" numFmtId="9">
      <sharedItems containsSemiMixedTypes="0" containsString="0" containsNumber="1" minValue="0" maxValue="0.73210848122988836"/>
    </cacheField>
    <cacheField name="% RN VACUNA COMPLETA" numFmtId="0" formula=" IFERROR('RN_x000a_Completa'/MetaRN,0)" databaseField="0"/>
    <cacheField name="Cobertura menor 12 meses" numFmtId="0" formula=" IFERROR('&lt; 12 meses_x000a_Completa'/'Meta&lt;1',0)" databaseField="0"/>
    <cacheField name="Cobertura 15 Meses" numFmtId="0" formula="IFERROR('15 MESES VACUNA COMPLETA'/Meta1,0)" databaseField="0"/>
    <cacheField name="Cobertura 36 meses" numFmtId="0" formula="IFERROR('36mesCompleta'/Meta1,0)" databaseField="0"/>
  </cacheFields>
  <extLst>
    <ext xmlns:x14="http://schemas.microsoft.com/office/spreadsheetml/2009/9/main" uri="{725AE2AE-9491-48be-B2B4-4EB974FC3084}">
      <x14:pivotCacheDefinition pivotCacheId="1"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64">
  <r>
    <s v="MAYNAS"/>
    <s v="IQUITOS"/>
    <n v="402"/>
    <s v="HOSPITAL DE APOYO IQUITOS"/>
    <x v="0"/>
    <x v="0"/>
    <s v="BCG"/>
    <s v="II-2"/>
    <n v="1"/>
    <x v="0"/>
    <n v="0"/>
    <n v="258"/>
    <n v="232"/>
    <n v="23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n v="403"/>
    <s v="HOSPITAL REGIONAL LORETO"/>
    <x v="0"/>
    <x v="0"/>
    <s v="BCG"/>
    <s v="III-1"/>
    <n v="3"/>
    <x v="1"/>
    <n v="0"/>
    <n v="218"/>
    <n v="213"/>
    <n v="213"/>
    <n v="0"/>
    <n v="0"/>
    <n v="7"/>
    <n v="7"/>
    <n v="13"/>
    <n v="13"/>
    <n v="7"/>
    <n v="2.2789159142831139E-2"/>
    <n v="0"/>
    <n v="6"/>
    <n v="8"/>
    <n v="9"/>
    <n v="12"/>
    <n v="14"/>
    <n v="10"/>
    <n v="6"/>
    <n v="0"/>
    <n v="6"/>
    <n v="0"/>
    <n v="0"/>
    <n v="17"/>
    <n v="15"/>
    <n v="15"/>
    <n v="0"/>
  </r>
  <r>
    <s v="UCAYALI"/>
    <s v="CONTAMANA"/>
    <n v="406"/>
    <s v="UCAYALI-CONTAMANA"/>
    <x v="0"/>
    <x v="0"/>
    <s v="BCG"/>
    <s v="II-1"/>
    <n v="162"/>
    <x v="2"/>
    <n v="307.1635928349736"/>
    <n v="7"/>
    <n v="11"/>
    <n v="7"/>
    <n v="2.2789159142831139E-2"/>
    <n v="307.1635928349736"/>
    <n v="0"/>
    <n v="0"/>
    <n v="0"/>
    <n v="0"/>
    <n v="0"/>
    <n v="0"/>
    <n v="354.59927890990673"/>
    <n v="0"/>
    <n v="0"/>
    <n v="0"/>
    <n v="0"/>
    <n v="0"/>
    <n v="0"/>
    <n v="0"/>
    <n v="0"/>
    <n v="0"/>
    <n v="0"/>
    <n v="429.08265298076856"/>
    <n v="0"/>
    <n v="0"/>
    <n v="0"/>
    <n v="0"/>
  </r>
  <r>
    <s v="ALTO AMAZONAS"/>
    <s v="YURIMAGUAS"/>
    <n v="405"/>
    <s v="HOSPITAL SANTA GEMA DE YURIMAGUAS"/>
    <x v="0"/>
    <x v="0"/>
    <s v="BCG"/>
    <s v="II-1"/>
    <n v="210"/>
    <x v="3"/>
    <n v="0"/>
    <n v="327"/>
    <n v="327"/>
    <n v="327"/>
    <n v="0"/>
    <n v="0"/>
    <n v="1"/>
    <n v="2"/>
    <n v="0"/>
    <n v="0"/>
    <n v="0"/>
    <n v="0"/>
    <n v="0"/>
    <n v="1"/>
    <n v="3"/>
    <n v="2"/>
    <n v="0"/>
    <n v="2"/>
    <n v="0"/>
    <n v="0"/>
    <n v="0"/>
    <n v="0"/>
    <n v="0"/>
    <n v="0"/>
    <n v="6"/>
    <n v="3"/>
    <n v="3"/>
    <n v="0"/>
  </r>
  <r>
    <s v="MAYNAS"/>
    <s v="ALTO NANAY"/>
    <n v="400"/>
    <s v="DIRESA LORETO"/>
    <x v="1"/>
    <x v="1"/>
    <m/>
    <s v="I-3"/>
    <n v="4"/>
    <x v="4"/>
    <n v="12.946510353974906"/>
    <n v="0"/>
    <n v="0"/>
    <n v="0"/>
    <n v="0"/>
    <n v="12.946510353974906"/>
    <n v="0"/>
    <n v="0"/>
    <n v="0"/>
    <n v="0"/>
    <n v="0"/>
    <n v="0"/>
    <n v="14.945857331424055"/>
    <n v="0"/>
    <n v="0"/>
    <n v="0"/>
    <n v="0"/>
    <n v="0"/>
    <n v="0"/>
    <n v="0"/>
    <n v="0"/>
    <n v="0"/>
    <n v="0"/>
    <n v="18.085226046014771"/>
    <n v="0"/>
    <n v="0"/>
    <n v="0"/>
    <n v="0"/>
  </r>
  <r>
    <s v="MAYNAS"/>
    <s v="ALTO NANAY"/>
    <n v="400"/>
    <s v="DIRESA LORETO"/>
    <x v="1"/>
    <x v="1"/>
    <m/>
    <s v="I-1"/>
    <n v="5"/>
    <x v="5"/>
    <n v="23.945315610449164"/>
    <n v="0"/>
    <n v="0"/>
    <n v="0"/>
    <n v="0"/>
    <n v="23.945315610449164"/>
    <n v="0"/>
    <n v="0"/>
    <n v="0"/>
    <n v="0"/>
    <n v="0"/>
    <n v="0"/>
    <n v="27.643222851925906"/>
    <n v="0"/>
    <n v="0"/>
    <n v="0"/>
    <n v="0"/>
    <n v="0"/>
    <n v="0"/>
    <n v="0"/>
    <n v="0"/>
    <n v="0"/>
    <n v="0"/>
    <n v="33.449665872717588"/>
    <n v="0"/>
    <n v="0"/>
    <n v="0"/>
    <n v="0"/>
  </r>
  <r>
    <s v="MAYNAS"/>
    <s v="ALTO NANAY"/>
    <n v="400"/>
    <s v="DIRESA LORETO"/>
    <x v="1"/>
    <x v="1"/>
    <m/>
    <s v="I-1"/>
    <n v="6"/>
    <x v="6"/>
    <n v="11.72442088103333"/>
    <n v="0"/>
    <n v="0"/>
    <n v="0"/>
    <n v="0"/>
    <n v="11.72442088103333"/>
    <n v="2"/>
    <n v="2"/>
    <n v="3"/>
    <n v="4"/>
    <n v="2"/>
    <n v="2.6833358622481277E-3"/>
    <n v="13.535038940257191"/>
    <n v="0"/>
    <n v="0"/>
    <n v="0"/>
    <n v="2"/>
    <n v="1"/>
    <n v="1"/>
    <n v="0"/>
    <n v="0"/>
    <n v="0"/>
    <n v="0"/>
    <n v="16.378066065270026"/>
    <n v="0"/>
    <n v="0"/>
    <n v="0"/>
    <n v="0"/>
  </r>
  <r>
    <s v="MAYNAS"/>
    <s v="IQUITOS"/>
    <n v="400"/>
    <s v="DIRESA LORETO"/>
    <x v="1"/>
    <x v="1"/>
    <s v="BCG"/>
    <s v="I-4"/>
    <n v="7"/>
    <x v="7"/>
    <n v="745.34091245826323"/>
    <n v="78"/>
    <n v="74"/>
    <n v="74"/>
    <n v="9.9283426903180719E-2"/>
    <n v="745.34091245826323"/>
    <n v="65"/>
    <n v="59"/>
    <n v="74"/>
    <n v="46"/>
    <n v="59"/>
    <n v="0.24527983940449066"/>
    <n v="860.44491035025794"/>
    <n v="32"/>
    <n v="70"/>
    <n v="68"/>
    <n v="44"/>
    <n v="50"/>
    <n v="56"/>
    <n v="32"/>
    <n v="3.7190062507283454E-2"/>
    <n v="32"/>
    <n v="3.7190062507283454E-2"/>
    <n v="1041.1808676314079"/>
    <n v="37"/>
    <n v="27"/>
    <n v="27"/>
    <n v="2.5932093874739125E-2"/>
  </r>
  <r>
    <s v="MAYNAS"/>
    <s v="IQUITOS"/>
    <n v="400"/>
    <s v="DIRESA LORETO"/>
    <x v="1"/>
    <x v="1"/>
    <m/>
    <s v="I-3"/>
    <n v="8"/>
    <x v="8"/>
    <n v="240.54157954133024"/>
    <n v="1"/>
    <n v="0"/>
    <n v="0"/>
    <n v="0"/>
    <n v="240.54157954133024"/>
    <n v="39"/>
    <n v="41"/>
    <n v="34"/>
    <n v="28"/>
    <n v="34"/>
    <n v="9.5641278711653427E-2"/>
    <n v="277.68873864889207"/>
    <n v="27"/>
    <n v="41"/>
    <n v="41"/>
    <n v="35"/>
    <n v="36"/>
    <n v="35"/>
    <n v="27"/>
    <n v="9.7231166562136442E-2"/>
    <n v="1"/>
    <n v="3.6011543171161646E-3"/>
    <n v="336.01709808502676"/>
    <n v="19"/>
    <n v="10"/>
    <n v="10"/>
    <n v="2.9760390340224801E-2"/>
  </r>
  <r>
    <s v="MAYNAS"/>
    <s v="IQUITOS"/>
    <n v="400"/>
    <s v="DIRESA LORETO"/>
    <x v="1"/>
    <x v="2"/>
    <m/>
    <s v="I-3"/>
    <n v="9"/>
    <x v="9"/>
    <n v="355.49503789577903"/>
    <n v="0"/>
    <n v="0"/>
    <n v="0"/>
    <n v="0"/>
    <n v="355.49503789577903"/>
    <n v="54"/>
    <n v="57"/>
    <n v="61"/>
    <n v="62"/>
    <n v="54"/>
    <n v="0.31746050817454891"/>
    <n v="410.39461392685024"/>
    <n v="45"/>
    <n v="46"/>
    <n v="40"/>
    <n v="35"/>
    <n v="32"/>
    <n v="36"/>
    <n v="45"/>
    <n v="0.10965056185659618"/>
    <n v="0"/>
    <n v="0"/>
    <n v="496.59776594608155"/>
    <n v="24"/>
    <n v="25"/>
    <n v="24"/>
    <n v="4.8328852133027553E-2"/>
  </r>
  <r>
    <s v="MAYNAS"/>
    <s v="IQUITOS"/>
    <n v="400"/>
    <s v="DIRESA LORETO"/>
    <x v="1"/>
    <x v="2"/>
    <m/>
    <s v="I-2"/>
    <n v="10"/>
    <x v="10"/>
    <n v="170.09989781251548"/>
    <n v="1"/>
    <n v="0"/>
    <n v="0"/>
    <n v="0"/>
    <n v="170.09989781251548"/>
    <n v="29"/>
    <n v="29"/>
    <n v="21"/>
    <n v="21"/>
    <n v="21"/>
    <n v="0.62238585821554981"/>
    <n v="196.36865342753308"/>
    <n v="20"/>
    <n v="18"/>
    <n v="16"/>
    <n v="10"/>
    <n v="9"/>
    <n v="12"/>
    <n v="18"/>
    <n v="9.1664324655781337E-2"/>
    <n v="1"/>
    <n v="5.0924624808767411E-3"/>
    <n v="237.61577585259147"/>
    <n v="2"/>
    <n v="3"/>
    <n v="2"/>
    <n v="8.4169495599514827E-3"/>
  </r>
  <r>
    <s v="MAYNAS"/>
    <s v="IQUITOS"/>
    <n v="400"/>
    <s v="DIRESA LORETO"/>
    <x v="1"/>
    <x v="1"/>
    <m/>
    <s v="I-1"/>
    <n v="11"/>
    <x v="11"/>
    <n v="33.741126541996564"/>
    <n v="0"/>
    <n v="0"/>
    <n v="0"/>
    <n v="0"/>
    <n v="33.741126541996564"/>
    <n v="16"/>
    <n v="16"/>
    <n v="29"/>
    <n v="29"/>
    <n v="16"/>
    <n v="1.0619888335729391"/>
    <n v="38.951814018622883"/>
    <n v="16"/>
    <n v="17"/>
    <n v="9"/>
    <n v="6"/>
    <n v="7"/>
    <n v="8"/>
    <n v="16"/>
    <n v="0.41076392468783074"/>
    <n v="0"/>
    <n v="0"/>
    <n v="47.133620093374802"/>
    <n v="7"/>
    <n v="7"/>
    <n v="7"/>
    <n v="0.14851394792363795"/>
  </r>
  <r>
    <s v="MAYNAS"/>
    <s v="IQUITOS"/>
    <n v="400"/>
    <s v="DIRESA LORETO"/>
    <x v="1"/>
    <x v="1"/>
    <m/>
    <s v="I-1"/>
    <n v="12"/>
    <x v="12"/>
    <n v="15.066071783607972"/>
    <n v="0"/>
    <n v="0"/>
    <n v="0"/>
    <n v="0"/>
    <n v="15.066071783607972"/>
    <n v="5"/>
    <n v="5"/>
    <n v="4"/>
    <n v="4"/>
    <n v="4"/>
    <n v="1.5943139067570292E-2"/>
    <n v="17.392745478604105"/>
    <n v="0"/>
    <n v="0"/>
    <n v="3"/>
    <n v="1"/>
    <n v="0"/>
    <n v="0"/>
    <n v="0"/>
    <n v="0"/>
    <n v="0"/>
    <n v="0"/>
    <n v="21.046081637618972"/>
    <n v="0"/>
    <n v="0"/>
    <n v="0"/>
    <n v="0"/>
  </r>
  <r>
    <s v="MAYNAS"/>
    <s v="IQUITOS"/>
    <n v="400"/>
    <s v="DIRESA LORETO"/>
    <x v="1"/>
    <x v="2"/>
    <m/>
    <s v="I-2"/>
    <n v="13"/>
    <x v="13"/>
    <n v="250.89162071830273"/>
    <n v="0"/>
    <n v="0"/>
    <n v="0"/>
    <n v="0"/>
    <n v="250.89162071830273"/>
    <n v="33"/>
    <n v="33"/>
    <n v="37"/>
    <n v="37"/>
    <n v="33"/>
    <n v="0.27973202650091461"/>
    <n v="289.63715058198886"/>
    <n v="37"/>
    <n v="40"/>
    <n v="33"/>
    <n v="21"/>
    <n v="26"/>
    <n v="27"/>
    <n v="33"/>
    <n v="0.11393566030355815"/>
    <n v="0"/>
    <n v="0"/>
    <n v="350.47526705514139"/>
    <n v="20"/>
    <n v="19"/>
    <n v="19"/>
    <n v="5.4212099357672135E-2"/>
  </r>
  <r>
    <s v="MAYNAS"/>
    <s v="IQUITOS"/>
    <n v="400"/>
    <s v="DIRESA LORETO"/>
    <x v="1"/>
    <x v="2"/>
    <m/>
    <s v="I-2"/>
    <n v="14"/>
    <x v="14"/>
    <n v="117.97004587850475"/>
    <n v="0"/>
    <n v="0"/>
    <n v="0"/>
    <n v="0"/>
    <n v="117.97004587850475"/>
    <n v="13"/>
    <n v="13"/>
    <n v="17"/>
    <n v="20"/>
    <n v="13"/>
    <n v="0.1829127395546353"/>
    <n v="136.18831846377404"/>
    <n v="15"/>
    <n v="16"/>
    <n v="20"/>
    <n v="11"/>
    <n v="14"/>
    <n v="17"/>
    <n v="13"/>
    <n v="9.5456057807615763E-2"/>
    <n v="0"/>
    <n v="0"/>
    <n v="164.79459623005275"/>
    <n v="5"/>
    <n v="5"/>
    <n v="5"/>
    <n v="3.0340800696037482E-2"/>
  </r>
  <r>
    <s v="MAYNAS"/>
    <s v="IQUITOS"/>
    <n v="400"/>
    <s v="DIRESA LORETO"/>
    <x v="1"/>
    <x v="1"/>
    <m/>
    <s v="I-2"/>
    <n v="15"/>
    <x v="15"/>
    <n v="71.072140910758989"/>
    <n v="0"/>
    <n v="0"/>
    <n v="0"/>
    <n v="0"/>
    <n v="71.072140910758989"/>
    <n v="10"/>
    <n v="10"/>
    <n v="11"/>
    <n v="12"/>
    <n v="10"/>
    <n v="3.1267076274524748E-2"/>
    <n v="82.047907061298417"/>
    <n v="9"/>
    <n v="9"/>
    <n v="8"/>
    <n v="9"/>
    <n v="11"/>
    <n v="12"/>
    <n v="9"/>
    <n v="0.10969201192756878"/>
    <n v="0"/>
    <n v="0"/>
    <n v="99.282022630187271"/>
    <n v="4"/>
    <n v="4"/>
    <n v="4"/>
    <n v="4.0289267825449969E-2"/>
  </r>
  <r>
    <s v="MAYNAS"/>
    <s v="PUNCHANA"/>
    <n v="400"/>
    <s v="DIRESA LORETO"/>
    <x v="1"/>
    <x v="2"/>
    <s v="BCG"/>
    <s v="I-4"/>
    <n v="16"/>
    <x v="16"/>
    <n v="319.825234447892"/>
    <n v="106"/>
    <n v="103"/>
    <n v="103"/>
    <n v="0.32205088562760492"/>
    <n v="319.825234447892"/>
    <n v="141"/>
    <n v="128"/>
    <n v="144"/>
    <n v="137"/>
    <n v="128"/>
    <n v="2.6276993079897277"/>
    <n v="369.2162748380951"/>
    <n v="70"/>
    <n v="91"/>
    <n v="111"/>
    <n v="54"/>
    <n v="85"/>
    <n v="108"/>
    <n v="70"/>
    <n v="0.1895907758418712"/>
    <n v="54"/>
    <n v="0.14625574136372921"/>
    <n v="446.76994047542155"/>
    <n v="31"/>
    <n v="34"/>
    <n v="31"/>
    <n v="6.938694211837966E-2"/>
  </r>
  <r>
    <s v="MAYNAS"/>
    <s v="PUNCHANA"/>
    <n v="400"/>
    <s v="DIRESA LORETO"/>
    <x v="1"/>
    <x v="2"/>
    <m/>
    <s v="I-2"/>
    <n v="17"/>
    <x v="17"/>
    <n v="48.711814023319135"/>
    <n v="0"/>
    <n v="0"/>
    <n v="0"/>
    <n v="0"/>
    <n v="48.711814023319135"/>
    <n v="0"/>
    <n v="0"/>
    <n v="0"/>
    <n v="0"/>
    <n v="0"/>
    <n v="0"/>
    <n v="56.234444869065641"/>
    <n v="0"/>
    <n v="0"/>
    <n v="0"/>
    <n v="0"/>
    <n v="0"/>
    <n v="0"/>
    <n v="0"/>
    <n v="0"/>
    <n v="0"/>
    <n v="0"/>
    <n v="68.046457588679928"/>
    <n v="0"/>
    <n v="0"/>
    <n v="0"/>
    <n v="0"/>
  </r>
  <r>
    <s v="MAYNAS"/>
    <s v="PUNCHANA"/>
    <n v="400"/>
    <s v="DIRESA LORETO"/>
    <x v="1"/>
    <x v="2"/>
    <m/>
    <s v="I-1"/>
    <n v="18"/>
    <x v="18"/>
    <n v="42.811402211008037"/>
    <n v="0"/>
    <n v="0"/>
    <n v="0"/>
    <n v="0"/>
    <n v="42.811402211008037"/>
    <n v="3"/>
    <n v="5"/>
    <n v="6"/>
    <n v="6"/>
    <n v="3"/>
    <n v="0.10501850144158056"/>
    <n v="49.422824538002807"/>
    <n v="6"/>
    <n v="7"/>
    <n v="1"/>
    <n v="4"/>
    <n v="3"/>
    <n v="4"/>
    <n v="3"/>
    <n v="6.0700699080709221E-2"/>
    <n v="0"/>
    <n v="0"/>
    <n v="59.804060334700267"/>
    <n v="2"/>
    <n v="1"/>
    <n v="1"/>
    <n v="1.6721272676192646E-2"/>
  </r>
  <r>
    <s v="MAYNAS"/>
    <s v="PUNCHANA"/>
    <n v="400"/>
    <s v="DIRESA LORETO"/>
    <x v="1"/>
    <x v="2"/>
    <m/>
    <s v="I-1"/>
    <n v="19"/>
    <x v="19"/>
    <n v="28.566395052483514"/>
    <n v="0"/>
    <n v="0"/>
    <n v="0"/>
    <n v="0"/>
    <n v="28.566395052483514"/>
    <n v="2"/>
    <n v="2"/>
    <n v="0"/>
    <n v="0"/>
    <n v="0"/>
    <n v="0"/>
    <n v="32.977941796990287"/>
    <n v="0"/>
    <n v="0"/>
    <n v="1"/>
    <n v="2"/>
    <n v="2"/>
    <n v="3"/>
    <n v="0"/>
    <n v="0"/>
    <n v="0"/>
    <n v="0"/>
    <n v="39.904939456160399"/>
    <n v="0"/>
    <n v="0"/>
    <n v="0"/>
    <n v="0"/>
  </r>
  <r>
    <s v="MAYNAS"/>
    <s v="PUNCHANA"/>
    <n v="400"/>
    <s v="DIRESA LORETO"/>
    <x v="1"/>
    <x v="2"/>
    <m/>
    <s v="I-1"/>
    <n v="20"/>
    <x v="20"/>
    <n v="29.196536119817708"/>
    <n v="0"/>
    <n v="0"/>
    <n v="0"/>
    <n v="0"/>
    <n v="29.196536119817708"/>
    <n v="1"/>
    <n v="1"/>
    <n v="2"/>
    <n v="2"/>
    <n v="1"/>
    <n v="2.2171560564014193E-2"/>
    <n v="33.705396395453299"/>
    <n v="1"/>
    <n v="1"/>
    <n v="2"/>
    <n v="1"/>
    <n v="1"/>
    <n v="2"/>
    <n v="1"/>
    <n v="2.9668839620438207E-2"/>
    <n v="0"/>
    <n v="0"/>
    <n v="40.785195473575698"/>
    <n v="1"/>
    <n v="1"/>
    <n v="1"/>
    <n v="2.4518700680198763E-2"/>
  </r>
  <r>
    <s v="MAYNAS"/>
    <s v="PUNCHANA"/>
    <n v="400"/>
    <s v="DIRESA LORETO"/>
    <x v="1"/>
    <x v="2"/>
    <m/>
    <s v="I-1"/>
    <n v="21"/>
    <x v="21"/>
    <n v="45.102824274041474"/>
    <n v="0"/>
    <n v="0"/>
    <n v="0"/>
    <n v="0"/>
    <n v="45.102824274041474"/>
    <n v="0"/>
    <n v="0"/>
    <n v="0"/>
    <n v="0"/>
    <n v="0"/>
    <n v="0"/>
    <n v="52.068113986959254"/>
    <n v="0"/>
    <n v="0"/>
    <n v="0"/>
    <n v="0"/>
    <n v="0"/>
    <n v="0"/>
    <n v="0"/>
    <n v="0"/>
    <n v="0"/>
    <n v="0"/>
    <n v="63.00499130711956"/>
    <n v="0"/>
    <n v="0"/>
    <n v="0"/>
    <n v="0"/>
  </r>
  <r>
    <s v="MAYNAS"/>
    <s v="PUNCHANA"/>
    <n v="400"/>
    <s v="DIRESA LORETO"/>
    <x v="1"/>
    <x v="2"/>
    <m/>
    <s v="I-1"/>
    <n v="22"/>
    <x v="22"/>
    <n v="27.096065895370383"/>
    <n v="0"/>
    <n v="0"/>
    <n v="0"/>
    <n v="0"/>
    <n v="27.096065895370383"/>
    <n v="2"/>
    <n v="1"/>
    <n v="1"/>
    <n v="2"/>
    <n v="1"/>
    <n v="2.907900518761497E-3"/>
    <n v="31.280547733909895"/>
    <n v="3"/>
    <n v="2"/>
    <n v="1"/>
    <n v="3"/>
    <n v="4"/>
    <n v="4"/>
    <n v="1"/>
    <n v="3.1968749668534191E-2"/>
    <n v="0"/>
    <n v="0"/>
    <n v="37.851008748858014"/>
    <n v="0"/>
    <n v="0"/>
    <n v="0"/>
    <n v="0"/>
  </r>
  <r>
    <s v="MAYNAS"/>
    <s v="BELEN"/>
    <n v="400"/>
    <s v="DIRESA LORETO"/>
    <x v="1"/>
    <x v="3"/>
    <m/>
    <s v="I-3"/>
    <n v="23"/>
    <x v="23"/>
    <n v="343.89071893900609"/>
    <n v="4"/>
    <n v="2"/>
    <n v="2"/>
    <n v="5.815801037522994E-3"/>
    <n v="343.89071893900609"/>
    <n v="55"/>
    <n v="54"/>
    <n v="46"/>
    <n v="47"/>
    <n v="46"/>
    <n v="0.12033295870669294"/>
    <n v="396.99822441227974"/>
    <n v="43"/>
    <n v="41"/>
    <n v="32"/>
    <n v="31"/>
    <n v="31"/>
    <n v="32"/>
    <n v="41"/>
    <n v="0.10327502109284449"/>
    <n v="4"/>
    <n v="1.0075611813936047E-2"/>
    <n v="480.38747253841763"/>
    <n v="20"/>
    <n v="21"/>
    <n v="20"/>
    <n v="4.1633059026951531E-2"/>
  </r>
  <r>
    <s v="MAYNAS"/>
    <s v="BELEN"/>
    <n v="400"/>
    <s v="DIRESA LORETO"/>
    <x v="1"/>
    <x v="3"/>
    <m/>
    <s v="I-3"/>
    <n v="24"/>
    <x v="24"/>
    <n v="382.27265825087261"/>
    <n v="3"/>
    <n v="0"/>
    <n v="0"/>
    <n v="0"/>
    <n v="382.27265825087261"/>
    <n v="78"/>
    <n v="81"/>
    <n v="77"/>
    <n v="76"/>
    <n v="77"/>
    <n v="0.11683131363175739"/>
    <n v="441.30753814811652"/>
    <n v="45"/>
    <n v="52"/>
    <n v="69"/>
    <n v="55"/>
    <n v="59"/>
    <n v="65"/>
    <n v="45"/>
    <n v="0.10196970618003946"/>
    <n v="3"/>
    <n v="6.7979804120026311E-3"/>
    <n v="534.00393207543925"/>
    <n v="22"/>
    <n v="22"/>
    <n v="22"/>
    <n v="4.1198198512313648E-2"/>
  </r>
  <r>
    <s v="MAYNAS"/>
    <s v="SAN JUAN BAUTISTA"/>
    <n v="400"/>
    <s v="DIRESA LORETO"/>
    <x v="1"/>
    <x v="4"/>
    <s v="BCG"/>
    <s v="I-4"/>
    <n v="25"/>
    <x v="25"/>
    <n v="659.06988123661449"/>
    <n v="190"/>
    <n v="183"/>
    <n v="183"/>
    <n v="0.27766403109885196"/>
    <n v="659.06988123661449"/>
    <n v="74"/>
    <n v="77"/>
    <n v="70"/>
    <n v="61"/>
    <n v="70"/>
    <n v="0.25208692001851096"/>
    <n v="760.85092793956801"/>
    <n v="58"/>
    <n v="74"/>
    <n v="71"/>
    <n v="53"/>
    <n v="63"/>
    <n v="74"/>
    <n v="58"/>
    <n v="7.6230438670907105E-2"/>
    <n v="53"/>
    <n v="6.9658849130311659E-2"/>
    <n v="920.66722664186614"/>
    <n v="22"/>
    <n v="23"/>
    <n v="22"/>
    <n v="2.3895713199485774E-2"/>
  </r>
  <r>
    <s v="MAYNAS"/>
    <s v="SAN JUAN BAUTISTA"/>
    <n v="400"/>
    <s v="DIRESA LORETO"/>
    <x v="1"/>
    <x v="4"/>
    <m/>
    <s v="I-2"/>
    <n v="26"/>
    <x v="26"/>
    <n v="277.68199950580475"/>
    <n v="0"/>
    <n v="0"/>
    <n v="0"/>
    <n v="0"/>
    <n v="277.68199950580475"/>
    <n v="31"/>
    <n v="31"/>
    <n v="38"/>
    <n v="40"/>
    <n v="31"/>
    <n v="6.8034823879081399E-2"/>
    <n v="320.56480353751135"/>
    <n v="42"/>
    <n v="42"/>
    <n v="10"/>
    <n v="40"/>
    <n v="40"/>
    <n v="45"/>
    <n v="31"/>
    <n v="9.6704315813549657E-2"/>
    <n v="0"/>
    <n v="0"/>
    <n v="387.89925568089313"/>
    <n v="8"/>
    <n v="8"/>
    <n v="8"/>
    <n v="2.0623911706036457E-2"/>
  </r>
  <r>
    <s v="MAYNAS"/>
    <s v="SAN JUAN BAUTISTA"/>
    <n v="400"/>
    <s v="DIRESA LORETO"/>
    <x v="1"/>
    <x v="4"/>
    <m/>
    <s v="I-3"/>
    <n v="27"/>
    <x v="27"/>
    <n v="455.64900785363153"/>
    <n v="3"/>
    <n v="0"/>
    <n v="0"/>
    <n v="0"/>
    <n v="455.64900785363153"/>
    <n v="86"/>
    <n v="82"/>
    <n v="109"/>
    <n v="66"/>
    <n v="82"/>
    <n v="0.69151031804590102"/>
    <n v="526.01549594361802"/>
    <n v="47"/>
    <n v="92"/>
    <n v="69"/>
    <n v="55"/>
    <n v="59"/>
    <n v="66"/>
    <n v="47"/>
    <n v="8.9350979890215607E-2"/>
    <n v="3"/>
    <n v="5.7032540355456763E-3"/>
    <n v="636.50474756274696"/>
    <n v="26"/>
    <n v="30"/>
    <n v="26"/>
    <n v="4.0848084950751928E-2"/>
  </r>
  <r>
    <s v="MAYNAS"/>
    <s v="SAN JUAN BAUTISTA"/>
    <n v="400"/>
    <s v="DIRESA LORETO"/>
    <x v="1"/>
    <x v="4"/>
    <m/>
    <s v="I-1"/>
    <n v="28"/>
    <x v="28"/>
    <n v="118.58102165665301"/>
    <n v="0"/>
    <n v="0"/>
    <n v="0"/>
    <n v="0"/>
    <n v="118.58102165665301"/>
    <n v="1"/>
    <n v="3"/>
    <n v="3"/>
    <n v="3"/>
    <n v="1"/>
    <n v="4.7634397865188634E-3"/>
    <n v="136.89364805170857"/>
    <n v="5"/>
    <n v="4"/>
    <n v="1"/>
    <n v="4"/>
    <n v="3"/>
    <n v="5"/>
    <n v="1"/>
    <n v="7.3049408371546358E-3"/>
    <n v="0"/>
    <n v="0"/>
    <n v="165.64807989123551"/>
    <n v="3"/>
    <n v="3"/>
    <n v="3"/>
    <n v="1.8110683818187322E-2"/>
  </r>
  <r>
    <s v="MAYNAS"/>
    <s v="SAN JUAN BAUTISTA"/>
    <n v="400"/>
    <s v="DIRESA LORETO"/>
    <x v="1"/>
    <x v="4"/>
    <m/>
    <s v="I-3"/>
    <n v="29"/>
    <x v="29"/>
    <n v="209.93232722918557"/>
    <n v="0"/>
    <n v="0"/>
    <n v="0"/>
    <n v="0"/>
    <n v="209.93232722918557"/>
    <n v="23"/>
    <n v="23"/>
    <n v="22"/>
    <n v="23"/>
    <n v="22"/>
    <n v="8.995343959132919E-2"/>
    <n v="242.35245840265429"/>
    <n v="28"/>
    <n v="29"/>
    <n v="8"/>
    <n v="19"/>
    <n v="22"/>
    <n v="24"/>
    <n v="22"/>
    <n v="9.0776879859202006E-2"/>
    <n v="0"/>
    <n v="0"/>
    <n v="293.25845254818717"/>
    <n v="8"/>
    <n v="8"/>
    <n v="8"/>
    <n v="2.7279691106893055E-2"/>
  </r>
  <r>
    <s v="MAYNAS"/>
    <s v="SAN JUAN BAUTISTA"/>
    <n v="400"/>
    <s v="DIRESA LORETO"/>
    <x v="1"/>
    <x v="4"/>
    <m/>
    <s v="I-2"/>
    <n v="30"/>
    <x v="30"/>
    <n v="244.57097027027555"/>
    <n v="0"/>
    <n v="0"/>
    <n v="0"/>
    <n v="0"/>
    <n v="244.57097027027555"/>
    <n v="38"/>
    <n v="39"/>
    <n v="33"/>
    <n v="27"/>
    <n v="33"/>
    <n v="0.28086876018667595"/>
    <n v="282.34039359843518"/>
    <n v="17"/>
    <n v="25"/>
    <n v="16"/>
    <n v="24"/>
    <n v="29"/>
    <n v="32"/>
    <n v="17"/>
    <n v="6.0211009070769456E-2"/>
    <n v="0"/>
    <n v="0"/>
    <n v="341.64583047454806"/>
    <n v="4"/>
    <n v="4"/>
    <n v="4"/>
    <n v="1.1708031075467763E-2"/>
  </r>
  <r>
    <s v="MAYNAS"/>
    <s v="SAN JUAN BAUTISTA"/>
    <n v="400"/>
    <s v="DIRESA LORETO"/>
    <x v="1"/>
    <x v="4"/>
    <m/>
    <s v="I-2"/>
    <n v="31"/>
    <x v="31"/>
    <n v="117.49259682019088"/>
    <n v="0"/>
    <n v="0"/>
    <n v="0"/>
    <n v="0"/>
    <n v="117.49259682019088"/>
    <n v="13"/>
    <n v="13"/>
    <n v="10"/>
    <n v="11"/>
    <n v="10"/>
    <n v="0.11601519054716078"/>
    <n v="135.6371363063063"/>
    <n v="15"/>
    <n v="16"/>
    <n v="6"/>
    <n v="15"/>
    <n v="17"/>
    <n v="18"/>
    <n v="10"/>
    <n v="7.3726121564651914E-2"/>
    <n v="0"/>
    <n v="0"/>
    <n v="164.12763857822404"/>
    <n v="13"/>
    <n v="13"/>
    <n v="13"/>
    <n v="7.920664741547559E-2"/>
  </r>
  <r>
    <s v="MAYNAS"/>
    <s v="SAN JUAN BAUTISTA"/>
    <n v="400"/>
    <s v="DIRESA LORETO"/>
    <x v="1"/>
    <x v="4"/>
    <m/>
    <s v="I-2"/>
    <n v="32"/>
    <x v="32"/>
    <n v="86.195608978765136"/>
    <n v="1"/>
    <n v="0"/>
    <n v="0"/>
    <n v="0"/>
    <n v="86.195608978765136"/>
    <n v="23"/>
    <n v="23"/>
    <n v="22"/>
    <n v="22"/>
    <n v="22"/>
    <n v="7.8210824403349685E-2"/>
    <n v="99.506912609567195"/>
    <n v="17"/>
    <n v="17"/>
    <n v="18"/>
    <n v="10"/>
    <n v="18"/>
    <n v="23"/>
    <n v="17"/>
    <n v="0.17084240234346812"/>
    <n v="1"/>
    <n v="1.0049553079027537E-2"/>
    <n v="120.40828222689802"/>
    <n v="6"/>
    <n v="6"/>
    <n v="6"/>
    <n v="4.9830459242775071E-2"/>
  </r>
  <r>
    <s v="MAYNAS"/>
    <s v="SAN JUAN BAUTISTA"/>
    <n v="400"/>
    <s v="DIRESA LORETO"/>
    <x v="1"/>
    <x v="4"/>
    <m/>
    <s v="I-2"/>
    <n v="33"/>
    <x v="33"/>
    <n v="281.29098712144201"/>
    <n v="4"/>
    <n v="0"/>
    <n v="0"/>
    <n v="0"/>
    <n v="281.29098712144201"/>
    <n v="6"/>
    <n v="7"/>
    <n v="1"/>
    <n v="1"/>
    <n v="1"/>
    <n v="2.3978597533419587E-2"/>
    <n v="324.73113195647636"/>
    <n v="4"/>
    <n v="2"/>
    <n v="2"/>
    <n v="8"/>
    <n v="5"/>
    <n v="5"/>
    <n v="1"/>
    <n v="3.0794706807908698E-3"/>
    <n v="1"/>
    <n v="3.0794706807908698E-3"/>
    <n v="392.94071898193062"/>
    <n v="2"/>
    <n v="3"/>
    <n v="2"/>
    <n v="5.0898262852009744E-3"/>
  </r>
  <r>
    <s v="MAYNAS"/>
    <s v="SAN JUAN BAUTISTA"/>
    <n v="400"/>
    <s v="DIRESA LORETO"/>
    <x v="1"/>
    <x v="4"/>
    <m/>
    <s v="I-1"/>
    <n v="34"/>
    <x v="34"/>
    <n v="41.703856891808385"/>
    <n v="0"/>
    <n v="0"/>
    <n v="0"/>
    <n v="0"/>
    <n v="41.703856891808385"/>
    <n v="0"/>
    <n v="0"/>
    <n v="0"/>
    <n v="0"/>
    <n v="0"/>
    <n v="0"/>
    <n v="48.144239508040485"/>
    <n v="0"/>
    <n v="0"/>
    <n v="0"/>
    <n v="0"/>
    <n v="0"/>
    <n v="0"/>
    <n v="0"/>
    <n v="0"/>
    <n v="0"/>
    <n v="0"/>
    <n v="58.256909256434483"/>
    <n v="0"/>
    <n v="0"/>
    <n v="0"/>
    <n v="0"/>
  </r>
  <r>
    <s v="MAYNAS"/>
    <s v="SAN JUAN BAUTISTA"/>
    <n v="400"/>
    <s v="DIRESA LORETO"/>
    <x v="1"/>
    <x v="4"/>
    <m/>
    <s v="I-1"/>
    <n v="35"/>
    <x v="35"/>
    <n v="118.94382993547364"/>
    <n v="0"/>
    <n v="0"/>
    <n v="0"/>
    <n v="0"/>
    <n v="118.94382993547364"/>
    <n v="10"/>
    <n v="10"/>
    <n v="13"/>
    <n v="13"/>
    <n v="10"/>
    <n v="0.11940095078200724"/>
    <n v="137.31248530017589"/>
    <n v="17"/>
    <n v="14"/>
    <n v="9"/>
    <n v="9"/>
    <n v="11"/>
    <n v="12"/>
    <n v="10"/>
    <n v="7.2826589498684063E-2"/>
    <n v="0"/>
    <n v="0"/>
    <n v="166.15489366223923"/>
    <n v="3"/>
    <n v="3"/>
    <n v="3"/>
    <n v="1.8055441725950125E-2"/>
  </r>
  <r>
    <s v="MAYNAS"/>
    <s v="SAN JUAN BAUTISTA"/>
    <n v="400"/>
    <s v="DIRESA LORETO"/>
    <x v="1"/>
    <x v="4"/>
    <m/>
    <s v="I-1"/>
    <n v="36"/>
    <x v="36"/>
    <n v="83.751426889867943"/>
    <n v="0"/>
    <n v="0"/>
    <n v="0"/>
    <n v="0"/>
    <n v="83.751426889867943"/>
    <n v="0"/>
    <n v="0"/>
    <n v="0"/>
    <n v="0"/>
    <n v="0"/>
    <n v="0"/>
    <n v="96.685272198839556"/>
    <n v="0"/>
    <n v="0"/>
    <n v="0"/>
    <n v="0"/>
    <n v="0"/>
    <n v="0"/>
    <n v="0"/>
    <n v="0"/>
    <n v="0"/>
    <n v="0"/>
    <n v="116.99395787487258"/>
    <n v="0"/>
    <n v="0"/>
    <n v="0"/>
    <n v="0"/>
  </r>
  <r>
    <s v="MAYNAS"/>
    <s v="FERNANDO LORES"/>
    <n v="400"/>
    <s v="DIRESA LORETO"/>
    <x v="2"/>
    <x v="5"/>
    <m/>
    <s v="I-3"/>
    <n v="37"/>
    <x v="37"/>
    <n v="56.102965352415147"/>
    <n v="3"/>
    <n v="2"/>
    <n v="2"/>
    <n v="3.5648739553013717E-2"/>
    <n v="56.102965352415147"/>
    <n v="17"/>
    <n v="18"/>
    <n v="12"/>
    <n v="12"/>
    <n v="12"/>
    <n v="0.40885880340958064"/>
    <n v="64.767021622130073"/>
    <n v="24"/>
    <n v="20"/>
    <n v="30"/>
    <n v="8"/>
    <n v="14"/>
    <n v="14"/>
    <n v="12"/>
    <n v="0.18527947865213787"/>
    <n v="3"/>
    <n v="4.6319869663034467E-2"/>
    <n v="78.371297168788374"/>
    <n v="15"/>
    <n v="15"/>
    <n v="15"/>
    <n v="0.19139660235168085"/>
  </r>
  <r>
    <s v="MAYNAS"/>
    <s v="FERNANDO LORES"/>
    <n v="400"/>
    <s v="DIRESA LORETO"/>
    <x v="2"/>
    <x v="5"/>
    <m/>
    <s v="I-1"/>
    <n v="38"/>
    <x v="38"/>
    <n v="29.349985618332923"/>
    <n v="0"/>
    <n v="0"/>
    <n v="0"/>
    <n v="0"/>
    <n v="29.349985618332923"/>
    <n v="0"/>
    <n v="0"/>
    <n v="0"/>
    <n v="0"/>
    <n v="0"/>
    <n v="0"/>
    <n v="33.882543306063297"/>
    <n v="1"/>
    <n v="1"/>
    <n v="0"/>
    <n v="0"/>
    <n v="1"/>
    <n v="1"/>
    <n v="0"/>
    <n v="0"/>
    <n v="0"/>
    <n v="0"/>
    <n v="40.999551990615309"/>
    <n v="0"/>
    <n v="0"/>
    <n v="0"/>
    <n v="0"/>
  </r>
  <r>
    <s v="MAYNAS"/>
    <s v="FERNANDO LORES"/>
    <n v="400"/>
    <s v="DIRESA LORETO"/>
    <x v="2"/>
    <x v="5"/>
    <m/>
    <s v="I-1"/>
    <n v="39"/>
    <x v="39"/>
    <n v="27.268561784632016"/>
    <n v="0"/>
    <n v="0"/>
    <n v="0"/>
    <n v="0"/>
    <n v="27.268561784632016"/>
    <n v="2"/>
    <n v="2"/>
    <n v="1"/>
    <n v="1"/>
    <n v="1"/>
    <n v="2.985632748197101E-2"/>
    <n v="31.479682394963167"/>
    <n v="0"/>
    <n v="0"/>
    <n v="0"/>
    <n v="0"/>
    <n v="0"/>
    <n v="0"/>
    <n v="0"/>
    <n v="0"/>
    <n v="0"/>
    <n v="0"/>
    <n v="38.091971530643235"/>
    <n v="1"/>
    <n v="1"/>
    <n v="1"/>
    <n v="2.6252251060188525E-2"/>
  </r>
  <r>
    <s v="MAYNAS"/>
    <s v="FERNANDO LORES"/>
    <n v="400"/>
    <s v="DIRESA LORETO"/>
    <x v="2"/>
    <x v="5"/>
    <m/>
    <s v="I-2"/>
    <n v="40"/>
    <x v="40"/>
    <n v="33.493737654232866"/>
    <n v="0"/>
    <n v="0"/>
    <n v="0"/>
    <n v="0"/>
    <n v="33.493737654232866"/>
    <n v="9"/>
    <n v="6"/>
    <n v="9"/>
    <n v="12"/>
    <n v="6"/>
    <n v="0.18636298364191153"/>
    <n v="38.666220532748859"/>
    <n v="5"/>
    <n v="5"/>
    <n v="7"/>
    <n v="5"/>
    <n v="6"/>
    <n v="11"/>
    <n v="5"/>
    <n v="0.12931183682059602"/>
    <n v="0"/>
    <n v="0"/>
    <n v="46.788037860467938"/>
    <n v="3"/>
    <n v="3"/>
    <n v="3"/>
    <n v="6.4118952988510641E-2"/>
  </r>
  <r>
    <s v="MAYNAS"/>
    <s v="FERNANDO LORES"/>
    <n v="400"/>
    <s v="DIRESA LORETO"/>
    <x v="2"/>
    <x v="5"/>
    <m/>
    <s v="I-1"/>
    <n v="41"/>
    <x v="41"/>
    <n v="32.195234712107542"/>
    <n v="1"/>
    <n v="0"/>
    <n v="0"/>
    <n v="0"/>
    <n v="32.195234712107542"/>
    <n v="4"/>
    <n v="2"/>
    <n v="6"/>
    <n v="4"/>
    <n v="2"/>
    <n v="6.3941389991913497E-2"/>
    <n v="37.16718803775062"/>
    <n v="5"/>
    <n v="5"/>
    <n v="4"/>
    <n v="0"/>
    <n v="1"/>
    <n v="1"/>
    <n v="2"/>
    <n v="5.3810904337680994E-2"/>
    <n v="0"/>
    <n v="0"/>
    <n v="44.974134454246844"/>
    <n v="2"/>
    <n v="2"/>
    <n v="2"/>
    <n v="4.4470005354625405E-2"/>
  </r>
  <r>
    <s v="MAYNAS"/>
    <s v="FERNANDO LORES"/>
    <n v="400"/>
    <s v="DIRESA LORETO"/>
    <x v="2"/>
    <x v="5"/>
    <m/>
    <s v="I-1"/>
    <n v="42"/>
    <x v="42"/>
    <n v="31.278644400019061"/>
    <n v="0"/>
    <n v="0"/>
    <n v="0"/>
    <n v="0"/>
    <n v="31.278644400019061"/>
    <n v="0"/>
    <n v="0"/>
    <n v="0"/>
    <n v="0"/>
    <n v="0"/>
    <n v="0"/>
    <n v="36.109047453045967"/>
    <n v="0"/>
    <n v="0"/>
    <n v="0"/>
    <n v="0"/>
    <n v="0"/>
    <n v="0"/>
    <n v="0"/>
    <n v="0"/>
    <n v="0"/>
    <n v="0"/>
    <n v="43.693732049855463"/>
    <n v="0"/>
    <n v="0"/>
    <n v="0"/>
    <n v="0"/>
  </r>
  <r>
    <s v="MAYNAS"/>
    <s v="FERNANDO LORES"/>
    <n v="400"/>
    <s v="DIRESA LORETO"/>
    <x v="2"/>
    <x v="5"/>
    <m/>
    <s v="I-1"/>
    <n v="43"/>
    <x v="43"/>
    <n v="27.936908887196513"/>
    <n v="0"/>
    <n v="0"/>
    <n v="0"/>
    <n v="0"/>
    <n v="27.936908887196513"/>
    <n v="1"/>
    <n v="1"/>
    <n v="0"/>
    <n v="0"/>
    <n v="0"/>
    <n v="0"/>
    <n v="32.251243237976951"/>
    <n v="1"/>
    <n v="1"/>
    <n v="0"/>
    <n v="0"/>
    <n v="0"/>
    <n v="0"/>
    <n v="0"/>
    <n v="0"/>
    <n v="0"/>
    <n v="0"/>
    <n v="39.025598283845255"/>
    <n v="1"/>
    <n v="1"/>
    <n v="1"/>
    <n v="2.5624206776451972E-2"/>
  </r>
  <r>
    <s v="MAYNAS"/>
    <s v="FERNANDO LORES"/>
    <n v="400"/>
    <s v="DIRESA LORETO"/>
    <x v="2"/>
    <x v="5"/>
    <m/>
    <s v="I-1"/>
    <n v="45"/>
    <x v="44"/>
    <n v="41.838528620538327"/>
    <n v="0"/>
    <n v="0"/>
    <n v="0"/>
    <n v="0"/>
    <n v="41.838528620538327"/>
    <n v="2"/>
    <n v="2"/>
    <n v="0"/>
    <n v="0"/>
    <n v="0"/>
    <n v="0"/>
    <n v="48.299708772664061"/>
    <n v="0"/>
    <n v="1"/>
    <n v="0"/>
    <n v="0"/>
    <n v="0"/>
    <n v="0"/>
    <n v="0"/>
    <n v="0"/>
    <n v="0"/>
    <n v="0"/>
    <n v="58.445034750447697"/>
    <n v="2"/>
    <n v="2"/>
    <n v="2"/>
    <n v="3.422018668548537E-2"/>
  </r>
  <r>
    <s v="MAYNAS"/>
    <s v="FERNANDO LORES"/>
    <n v="400"/>
    <s v="DIRESA LORETO"/>
    <x v="2"/>
    <x v="5"/>
    <m/>
    <s v="I-1"/>
    <n v="46"/>
    <x v="45"/>
    <n v="30.514819139945349"/>
    <n v="0"/>
    <n v="0"/>
    <n v="0"/>
    <n v="0"/>
    <n v="30.514819139945349"/>
    <n v="0"/>
    <n v="0"/>
    <n v="0"/>
    <n v="0"/>
    <n v="0"/>
    <n v="0"/>
    <n v="35.227263632458772"/>
    <n v="0"/>
    <n v="0"/>
    <n v="1"/>
    <n v="0"/>
    <n v="0"/>
    <n v="1"/>
    <n v="0"/>
    <n v="0"/>
    <n v="0"/>
    <n v="0"/>
    <n v="42.626730046196002"/>
    <n v="0"/>
    <n v="0"/>
    <n v="0"/>
    <n v="0"/>
  </r>
  <r>
    <s v="MAYNAS"/>
    <s v="FERNANDO LORES"/>
    <n v="400"/>
    <s v="DIRESA LORETO"/>
    <x v="2"/>
    <x v="5"/>
    <m/>
    <s v="I-1"/>
    <n v="47"/>
    <x v="46"/>
    <n v="32.195234712107542"/>
    <n v="0"/>
    <n v="0"/>
    <n v="0"/>
    <n v="0"/>
    <n v="32.195234712107542"/>
    <n v="0"/>
    <n v="0"/>
    <n v="0"/>
    <n v="0"/>
    <n v="0"/>
    <n v="0"/>
    <n v="37.16718803775062"/>
    <n v="1"/>
    <n v="1"/>
    <n v="1"/>
    <n v="0"/>
    <n v="0"/>
    <n v="0"/>
    <n v="0"/>
    <n v="0"/>
    <n v="0"/>
    <n v="0"/>
    <n v="44.974134454246844"/>
    <n v="0"/>
    <n v="0"/>
    <n v="0"/>
    <n v="0"/>
  </r>
  <r>
    <s v="MAYNAS"/>
    <s v="BELEN"/>
    <n v="400"/>
    <s v="DIRESA LORETO"/>
    <x v="1"/>
    <x v="3"/>
    <m/>
    <s v="I-1"/>
    <n v="48"/>
    <x v="47"/>
    <n v="119.80511803116917"/>
    <n v="0"/>
    <n v="0"/>
    <n v="0"/>
    <n v="0"/>
    <n v="119.80511803116917"/>
    <n v="4"/>
    <n v="4"/>
    <n v="1"/>
    <n v="2"/>
    <n v="1"/>
    <n v="3.928610685849647E-2"/>
    <n v="138.30678327295487"/>
    <n v="0"/>
    <n v="0"/>
    <n v="0"/>
    <n v="0"/>
    <n v="0"/>
    <n v="0"/>
    <n v="0"/>
    <n v="0"/>
    <n v="0"/>
    <n v="0"/>
    <n v="167.35804335088196"/>
    <n v="1"/>
    <n v="2"/>
    <n v="1"/>
    <n v="5.9752132612079208E-3"/>
  </r>
  <r>
    <s v="MAYNAS"/>
    <s v="BELEN"/>
    <n v="400"/>
    <s v="DIRESA LORETO"/>
    <x v="1"/>
    <x v="3"/>
    <m/>
    <s v="I-1"/>
    <n v="49"/>
    <x v="48"/>
    <n v="25.454291095879572"/>
    <n v="1"/>
    <n v="0"/>
    <n v="0"/>
    <n v="0"/>
    <n v="25.454291095879572"/>
    <n v="1"/>
    <n v="0"/>
    <n v="0"/>
    <n v="0"/>
    <n v="0"/>
    <n v="0"/>
    <n v="29.385231447696647"/>
    <n v="0"/>
    <n v="0"/>
    <n v="0"/>
    <n v="0"/>
    <n v="0"/>
    <n v="0"/>
    <n v="0"/>
    <n v="0"/>
    <n v="0"/>
    <n v="0"/>
    <n v="35.55758236957692"/>
    <n v="0"/>
    <n v="0"/>
    <n v="0"/>
    <n v="0"/>
  </r>
  <r>
    <s v="MAYNAS"/>
    <s v="IQUITOS"/>
    <n v="400"/>
    <s v="DIRESA LORETO"/>
    <x v="1"/>
    <x v="3"/>
    <m/>
    <s v="I-1"/>
    <n v="50"/>
    <x v="49"/>
    <n v="125.83929356477601"/>
    <n v="0"/>
    <n v="0"/>
    <n v="0"/>
    <n v="0"/>
    <n v="125.83929356477601"/>
    <n v="0"/>
    <n v="0"/>
    <n v="0"/>
    <n v="1"/>
    <n v="0"/>
    <n v="0"/>
    <n v="145.27282463639983"/>
    <n v="1"/>
    <n v="1"/>
    <n v="1"/>
    <n v="0"/>
    <n v="0"/>
    <n v="0"/>
    <n v="0"/>
    <n v="0"/>
    <n v="0"/>
    <n v="0"/>
    <n v="175.7872976860555"/>
    <n v="0"/>
    <n v="1"/>
    <n v="0"/>
    <n v="0"/>
  </r>
  <r>
    <s v="MAYNAS"/>
    <s v="BELEN"/>
    <n v="400"/>
    <s v="DIRESA LORETO"/>
    <x v="1"/>
    <x v="3"/>
    <m/>
    <s v="I-3"/>
    <n v="51"/>
    <x v="50"/>
    <n v="234.43535767750458"/>
    <n v="6"/>
    <n v="4"/>
    <n v="4"/>
    <n v="1.7062272686283547E-2"/>
    <n v="234.43535767750458"/>
    <n v="31"/>
    <n v="33"/>
    <n v="50"/>
    <n v="50"/>
    <n v="31"/>
    <n v="0.36629507980903653"/>
    <n v="270.63952474371484"/>
    <n v="43"/>
    <n v="50"/>
    <n v="51"/>
    <n v="31"/>
    <n v="39"/>
    <n v="44"/>
    <n v="31"/>
    <n v="0.11454350590275311"/>
    <n v="6"/>
    <n v="2.2169710819887702E-2"/>
    <n v="327.48720086368786"/>
    <n v="22"/>
    <n v="23"/>
    <n v="22"/>
    <n v="6.7178197932557387E-2"/>
  </r>
  <r>
    <s v="MAYNAS"/>
    <s v="BELEN"/>
    <n v="400"/>
    <s v="DIRESA LORETO"/>
    <x v="1"/>
    <x v="3"/>
    <m/>
    <s v="I-1"/>
    <n v="52"/>
    <x v="51"/>
    <n v="84.631221408055694"/>
    <n v="0"/>
    <n v="0"/>
    <n v="0"/>
    <n v="0"/>
    <n v="84.631221408055694"/>
    <n v="0"/>
    <n v="0"/>
    <n v="0"/>
    <n v="0"/>
    <n v="0"/>
    <n v="0"/>
    <n v="97.700934565785076"/>
    <n v="0"/>
    <n v="0"/>
    <n v="0"/>
    <n v="0"/>
    <n v="0"/>
    <n v="0"/>
    <n v="0"/>
    <n v="0"/>
    <n v="0"/>
    <n v="0"/>
    <n v="118.22295953635773"/>
    <n v="0"/>
    <n v="0"/>
    <n v="0"/>
    <n v="0"/>
  </r>
  <r>
    <s v="REQUENA"/>
    <s v="YAQUERANA"/>
    <n v="400"/>
    <s v="DIRESA LORETO"/>
    <x v="2"/>
    <x v="6"/>
    <m/>
    <s v="I-3"/>
    <n v="53"/>
    <x v="52"/>
    <n v="49.630882270693938"/>
    <n v="2"/>
    <n v="2"/>
    <n v="2"/>
    <n v="4.0297490362788908E-2"/>
    <n v="49.630882270693938"/>
    <n v="5"/>
    <n v="7"/>
    <n v="4"/>
    <n v="5"/>
    <n v="4"/>
    <n v="5.7643621086115933E-2"/>
    <n v="57.295446059930043"/>
    <n v="13"/>
    <n v="12"/>
    <n v="7"/>
    <n v="4"/>
    <n v="8"/>
    <n v="9"/>
    <n v="4"/>
    <n v="6.9813576384693279E-2"/>
    <n v="2"/>
    <n v="3.490678819234664E-2"/>
    <n v="69.330321467905463"/>
    <n v="7"/>
    <n v="5"/>
    <n v="5"/>
    <n v="7.211851747023286E-2"/>
  </r>
  <r>
    <s v="MAYNAS"/>
    <s v="INDIANA"/>
    <n v="400"/>
    <s v="DIRESA LORETO"/>
    <x v="2"/>
    <x v="7"/>
    <m/>
    <s v="I-3"/>
    <n v="54"/>
    <x v="53"/>
    <n v="69.391893233498507"/>
    <n v="11"/>
    <n v="5"/>
    <n v="5"/>
    <n v="7.2054526357644921E-2"/>
    <n v="69.391893233498507"/>
    <n v="16"/>
    <n v="14"/>
    <n v="17"/>
    <n v="3"/>
    <n v="14"/>
    <n v="0.59704333598885084"/>
    <n v="80.108176479143381"/>
    <n v="3"/>
    <n v="11"/>
    <n v="35"/>
    <n v="6"/>
    <n v="30"/>
    <n v="35"/>
    <n v="3"/>
    <n v="3.7449360750098547E-2"/>
    <n v="3"/>
    <n v="3.7449360750098547E-2"/>
    <n v="96.934852757711383"/>
    <n v="18"/>
    <n v="20"/>
    <n v="18"/>
    <n v="0.18569172478129195"/>
  </r>
  <r>
    <s v="MAYNAS"/>
    <s v="INDIANA"/>
    <n v="400"/>
    <s v="DIRESA LORETO"/>
    <x v="2"/>
    <x v="7"/>
    <m/>
    <s v="I-1"/>
    <n v="55"/>
    <x v="54"/>
    <n v="23.448884119630197"/>
    <n v="2"/>
    <n v="1"/>
    <n v="1"/>
    <n v="4.2645952570632202E-2"/>
    <n v="23.448884119630197"/>
    <n v="5"/>
    <n v="5"/>
    <n v="2"/>
    <n v="3"/>
    <n v="2"/>
    <n v="8.2147811383115818E-2"/>
    <n v="27.070126779413325"/>
    <n v="2"/>
    <n v="2"/>
    <n v="0"/>
    <n v="0"/>
    <n v="2"/>
    <n v="1"/>
    <n v="2"/>
    <n v="7.3882180763223781E-2"/>
    <n v="0"/>
    <n v="0"/>
    <n v="32.756191300624529"/>
    <n v="2"/>
    <n v="2"/>
    <n v="2"/>
    <n v="6.1057159596020191E-2"/>
  </r>
  <r>
    <s v="MAYNAS"/>
    <s v="INDIANA"/>
    <n v="400"/>
    <s v="DIRESA LORETO"/>
    <x v="2"/>
    <x v="7"/>
    <m/>
    <s v="I-1"/>
    <n v="56"/>
    <x v="55"/>
    <n v="24.346357697498785"/>
    <n v="0"/>
    <n v="0"/>
    <n v="0"/>
    <n v="0"/>
    <n v="24.346357697498785"/>
    <n v="0"/>
    <n v="0"/>
    <n v="0"/>
    <n v="0"/>
    <n v="0"/>
    <n v="0"/>
    <n v="28.106198406964168"/>
    <n v="0"/>
    <n v="0"/>
    <n v="0"/>
    <n v="0"/>
    <n v="0"/>
    <n v="0"/>
    <n v="0"/>
    <n v="0"/>
    <n v="0"/>
    <n v="0"/>
    <n v="34.009889176137037"/>
    <n v="0"/>
    <n v="0"/>
    <n v="0"/>
    <n v="0"/>
  </r>
  <r>
    <s v="MAYNAS"/>
    <s v="INDIANA"/>
    <n v="400"/>
    <s v="DIRESA LORETO"/>
    <x v="2"/>
    <x v="7"/>
    <m/>
    <s v="I-1"/>
    <n v="57"/>
    <x v="56"/>
    <n v="22.64688645430083"/>
    <n v="1"/>
    <n v="0"/>
    <n v="0"/>
    <n v="0"/>
    <n v="22.64688645430083"/>
    <n v="5"/>
    <n v="5"/>
    <n v="2"/>
    <n v="3"/>
    <n v="2"/>
    <n v="8.063006890952476E-2"/>
    <n v="26.14427553777216"/>
    <n v="5"/>
    <n v="6"/>
    <n v="0"/>
    <n v="4"/>
    <n v="5"/>
    <n v="7"/>
    <n v="2"/>
    <n v="7.6498581768329493E-2"/>
    <n v="1"/>
    <n v="3.8249290884164747E-2"/>
    <n v="31.635865539528258"/>
    <n v="1"/>
    <n v="1"/>
    <n v="1"/>
    <n v="3.1609693079221235E-2"/>
  </r>
  <r>
    <s v="MAYNAS"/>
    <s v="INDIANA"/>
    <n v="400"/>
    <s v="DIRESA LORETO"/>
    <x v="2"/>
    <x v="7"/>
    <m/>
    <s v="I-1"/>
    <n v="58"/>
    <x v="57"/>
    <n v="24.804642077686996"/>
    <n v="0"/>
    <n v="0"/>
    <n v="0"/>
    <n v="0"/>
    <n v="24.804642077686996"/>
    <n v="0"/>
    <n v="0"/>
    <n v="0"/>
    <n v="0"/>
    <n v="0"/>
    <n v="0"/>
    <n v="28.635256259330554"/>
    <n v="0"/>
    <n v="0"/>
    <n v="0"/>
    <n v="0"/>
    <n v="0"/>
    <n v="0"/>
    <n v="0"/>
    <n v="0"/>
    <n v="0"/>
    <n v="0"/>
    <n v="34.65007532533491"/>
    <n v="0"/>
    <n v="0"/>
    <n v="0"/>
    <n v="0"/>
  </r>
  <r>
    <s v="MAYNAS"/>
    <s v="INDIANA"/>
    <n v="400"/>
    <s v="DIRESA LORETO"/>
    <x v="2"/>
    <x v="7"/>
    <m/>
    <s v="I-1"/>
    <n v="59"/>
    <x v="58"/>
    <n v="27.306110986214321"/>
    <n v="4"/>
    <n v="1"/>
    <n v="1"/>
    <n v="3.6621838990724707E-2"/>
    <n v="27.306110986214321"/>
    <n v="3"/>
    <n v="3"/>
    <n v="0"/>
    <n v="0"/>
    <n v="0"/>
    <n v="0"/>
    <n v="31.523030370163735"/>
    <n v="0"/>
    <n v="0"/>
    <n v="2"/>
    <n v="0"/>
    <n v="6"/>
    <n v="5"/>
    <n v="0"/>
    <n v="0"/>
    <n v="0"/>
    <n v="0"/>
    <n v="38.144424723039968"/>
    <n v="2"/>
    <n v="1"/>
    <n v="1"/>
    <n v="2.6216151043326148E-2"/>
  </r>
  <r>
    <s v="MAYNAS"/>
    <s v="LAS AMAZONAS"/>
    <n v="400"/>
    <s v="DIRESA LORETO"/>
    <x v="2"/>
    <x v="7"/>
    <m/>
    <s v="I-3"/>
    <n v="60"/>
    <x v="59"/>
    <n v="36.872797422643245"/>
    <n v="5"/>
    <n v="5"/>
    <n v="5"/>
    <n v="0.13560131992940536"/>
    <n v="36.872797422643245"/>
    <n v="3"/>
    <n v="4"/>
    <n v="8"/>
    <n v="9"/>
    <n v="3"/>
    <n v="6.9271467932190911E-2"/>
    <n v="42.567113038312002"/>
    <n v="3"/>
    <n v="5"/>
    <n v="5"/>
    <n v="9"/>
    <n v="8"/>
    <n v="8"/>
    <n v="3"/>
    <n v="7.0476943017016153E-2"/>
    <n v="3"/>
    <n v="7.0476943017016153E-2"/>
    <n v="51.508310587545573"/>
    <n v="6"/>
    <n v="5"/>
    <n v="5"/>
    <n v="9.7071714116924904E-2"/>
  </r>
  <r>
    <s v="MAYNAS"/>
    <s v="LAS AMAZONAS"/>
    <n v="400"/>
    <s v="DIRESA LORETO"/>
    <x v="2"/>
    <x v="7"/>
    <m/>
    <s v="I-1"/>
    <n v="61"/>
    <x v="60"/>
    <n v="43.307873927786076"/>
    <n v="3"/>
    <n v="1"/>
    <n v="1"/>
    <n v="2.3090489310730305E-2"/>
    <n v="43.307873927786076"/>
    <n v="3"/>
    <n v="3"/>
    <n v="3"/>
    <n v="3"/>
    <n v="3"/>
    <n v="4.6235341162510012E-2"/>
    <n v="49.995967048623335"/>
    <n v="2"/>
    <n v="2"/>
    <n v="2"/>
    <n v="3"/>
    <n v="4"/>
    <n v="4"/>
    <n v="2"/>
    <n v="4.0003226621357475E-2"/>
    <n v="2"/>
    <n v="4.0003226621357475E-2"/>
    <n v="60.49759109919907"/>
    <n v="3"/>
    <n v="3"/>
    <n v="3"/>
    <n v="4.9588751312111615E-2"/>
  </r>
  <r>
    <s v="MAYNAS"/>
    <s v="LAS AMAZONAS"/>
    <n v="400"/>
    <s v="DIRESA LORETO"/>
    <x v="2"/>
    <x v="7"/>
    <m/>
    <s v="I-1"/>
    <n v="62"/>
    <x v="61"/>
    <n v="64.885430161647733"/>
    <n v="12"/>
    <n v="7"/>
    <n v="7"/>
    <n v="0.10788246271252336"/>
    <n v="64.885430161647733"/>
    <n v="10"/>
    <n v="9"/>
    <n v="6"/>
    <n v="5"/>
    <n v="6"/>
    <n v="9.3851666230710271E-2"/>
    <n v="74.905774264207238"/>
    <n v="3"/>
    <n v="2"/>
    <n v="0"/>
    <n v="3"/>
    <n v="5"/>
    <n v="6"/>
    <n v="2"/>
    <n v="2.6700211294066741E-2"/>
    <n v="2"/>
    <n v="2.6700211294066741E-2"/>
    <n v="90.639688957265605"/>
    <n v="4"/>
    <n v="4"/>
    <n v="4"/>
    <n v="4.4130778095298868E-2"/>
  </r>
  <r>
    <s v="MAYNAS"/>
    <s v="LAS AMAZONAS"/>
    <n v="400"/>
    <s v="DIRESA LORETO"/>
    <x v="2"/>
    <x v="7"/>
    <m/>
    <s v="I-3"/>
    <n v="63"/>
    <x v="62"/>
    <n v="63.930671036255632"/>
    <n v="2"/>
    <n v="0"/>
    <n v="0"/>
    <n v="0"/>
    <n v="63.930671036255632"/>
    <n v="4"/>
    <n v="4"/>
    <n v="2"/>
    <n v="2"/>
    <n v="2"/>
    <n v="2.356320798953266E-2"/>
    <n v="73.803570405110619"/>
    <n v="2"/>
    <n v="3"/>
    <n v="3"/>
    <n v="2"/>
    <n v="2"/>
    <n v="5"/>
    <n v="2"/>
    <n v="2.7098959969306682E-2"/>
    <n v="2"/>
    <n v="2.7098959969306682E-2"/>
    <n v="89.305967813103379"/>
    <n v="0"/>
    <n v="2"/>
    <n v="0"/>
    <n v="0"/>
  </r>
  <r>
    <s v="MAYNAS"/>
    <s v="MAZAN"/>
    <n v="400"/>
    <s v="DIRESA LORETO"/>
    <x v="2"/>
    <x v="7"/>
    <m/>
    <s v="I-3"/>
    <n v="64"/>
    <x v="63"/>
    <n v="84.878086247358496"/>
    <n v="47"/>
    <n v="28"/>
    <n v="28"/>
    <n v="0.32988491185345725"/>
    <n v="84.878086247358496"/>
    <n v="24"/>
    <n v="24"/>
    <n v="20"/>
    <n v="22"/>
    <n v="20"/>
    <n v="0.42855343499784243"/>
    <n v="97.985923073690756"/>
    <n v="24"/>
    <n v="24"/>
    <n v="25"/>
    <n v="25"/>
    <n v="42"/>
    <n v="48"/>
    <n v="20"/>
    <n v="0.20411095157983977"/>
    <n v="20"/>
    <n v="0.20411095157983977"/>
    <n v="118.56780971602284"/>
    <n v="10"/>
    <n v="13"/>
    <n v="10"/>
    <n v="8.4339923491465449E-2"/>
  </r>
  <r>
    <s v="MAYNAS"/>
    <s v="MAZAN"/>
    <n v="400"/>
    <s v="DIRESA LORETO"/>
    <x v="2"/>
    <x v="7"/>
    <m/>
    <s v="I-1"/>
    <n v="65"/>
    <x v="64"/>
    <n v="46.668626049166285"/>
    <n v="5"/>
    <n v="4"/>
    <n v="4"/>
    <n v="8.5710686999568492E-2"/>
    <n v="46.668626049166285"/>
    <n v="4"/>
    <n v="5"/>
    <n v="3"/>
    <n v="2"/>
    <n v="3"/>
    <n v="2.8505170186408052E-2"/>
    <n v="53.875724632643468"/>
    <n v="4"/>
    <n v="4"/>
    <n v="5"/>
    <n v="7"/>
    <n v="7"/>
    <n v="7"/>
    <n v="3"/>
    <n v="5.5683705796177652E-2"/>
    <n v="3"/>
    <n v="5.5683705796177652E-2"/>
    <n v="65.192289526650129"/>
    <n v="1"/>
    <n v="3"/>
    <n v="1"/>
    <n v="1.5339237312584448E-2"/>
  </r>
  <r>
    <s v="MAYNAS"/>
    <s v="NAPO"/>
    <n v="400"/>
    <s v="DIRESA LORETO"/>
    <x v="2"/>
    <x v="8"/>
    <m/>
    <s v="II-1"/>
    <n v="66"/>
    <x v="65"/>
    <n v="105.24406556360333"/>
    <n v="10"/>
    <n v="3"/>
    <n v="3"/>
    <n v="2.8505170186408052E-2"/>
    <n v="105.24406556360333"/>
    <n v="8"/>
    <n v="5"/>
    <n v="13"/>
    <n v="19"/>
    <n v="5"/>
    <n v="0.21574870284102002"/>
    <n v="121.49704792146673"/>
    <n v="10"/>
    <n v="12"/>
    <n v="16"/>
    <n v="6"/>
    <n v="10"/>
    <n v="13"/>
    <n v="5"/>
    <n v="4.115326327296364E-2"/>
    <n v="5"/>
    <n v="4.115326327296364E-2"/>
    <n v="147.0174327814124"/>
    <n v="2"/>
    <n v="2"/>
    <n v="2"/>
    <n v="1.3603828894044344E-2"/>
  </r>
  <r>
    <s v="MAYNAS"/>
    <s v="NAPO"/>
    <n v="400"/>
    <s v="DIRESA LORETO"/>
    <x v="2"/>
    <x v="8"/>
    <m/>
    <s v="I-1"/>
    <n v="67"/>
    <x v="66"/>
    <n v="23.175110367566745"/>
    <n v="1"/>
    <n v="0"/>
    <n v="0"/>
    <n v="0"/>
    <n v="23.175110367566745"/>
    <n v="1"/>
    <n v="1"/>
    <n v="2"/>
    <n v="2"/>
    <n v="1"/>
    <n v="3.9057121410502806E-2"/>
    <n v="26.754073779218356"/>
    <n v="0"/>
    <n v="0"/>
    <n v="0"/>
    <n v="0"/>
    <n v="0"/>
    <n v="0"/>
    <n v="0"/>
    <n v="0"/>
    <n v="0"/>
    <n v="0"/>
    <n v="32.373751549976745"/>
    <n v="0"/>
    <n v="0"/>
    <n v="0"/>
    <n v="0"/>
  </r>
  <r>
    <s v="MAYNAS"/>
    <s v="NAPO"/>
    <n v="400"/>
    <s v="DIRESA LORETO"/>
    <x v="2"/>
    <x v="8"/>
    <m/>
    <s v="I-1"/>
    <n v="68"/>
    <x v="67"/>
    <n v="25.603525397831575"/>
    <n v="0"/>
    <n v="0"/>
    <n v="0"/>
    <n v="0"/>
    <n v="25.603525397831575"/>
    <n v="0"/>
    <n v="0"/>
    <n v="2"/>
    <n v="0"/>
    <n v="0"/>
    <n v="0"/>
    <n v="29.557512203278364"/>
    <n v="0"/>
    <n v="1"/>
    <n v="0"/>
    <n v="0"/>
    <n v="0"/>
    <n v="1"/>
    <n v="0"/>
    <n v="0"/>
    <n v="0"/>
    <n v="0"/>
    <n v="35.766050598530413"/>
    <n v="1"/>
    <n v="1"/>
    <n v="1"/>
    <n v="2.7959475068267362E-2"/>
  </r>
  <r>
    <s v="MAYNAS"/>
    <s v="NAPO"/>
    <n v="400"/>
    <s v="DIRESA LORETO"/>
    <x v="2"/>
    <x v="8"/>
    <m/>
    <s v="I-1"/>
    <n v="69"/>
    <x v="68"/>
    <n v="36.426225453972471"/>
    <n v="2"/>
    <n v="2"/>
    <n v="2"/>
    <n v="5.490549666001393E-2"/>
    <n v="36.426225453972471"/>
    <n v="3"/>
    <n v="4"/>
    <n v="4"/>
    <n v="2"/>
    <n v="3"/>
    <n v="0.13009324768324199"/>
    <n v="42.051576360900128"/>
    <n v="1"/>
    <n v="4"/>
    <n v="7"/>
    <n v="0"/>
    <n v="0"/>
    <n v="2"/>
    <n v="1"/>
    <n v="2.3780321370539811E-2"/>
    <n v="0"/>
    <n v="0"/>
    <n v="50.884485728305016"/>
    <n v="1"/>
    <n v="1"/>
    <n v="1"/>
    <n v="1.9652355441685043E-2"/>
  </r>
  <r>
    <s v="MAYNAS"/>
    <s v="TORRES CAUSANA"/>
    <n v="400"/>
    <s v="DIRESA LORETO"/>
    <x v="2"/>
    <x v="8"/>
    <m/>
    <s v="I-1"/>
    <n v="70"/>
    <x v="69"/>
    <n v="23.060382098420362"/>
    <n v="7"/>
    <n v="0"/>
    <n v="0"/>
    <n v="0"/>
    <n v="23.060382098420362"/>
    <n v="1"/>
    <n v="1"/>
    <n v="1"/>
    <n v="0"/>
    <n v="1"/>
    <n v="3.5193462697619984E-2"/>
    <n v="26.621627869420237"/>
    <n v="0"/>
    <n v="5"/>
    <n v="0"/>
    <n v="1"/>
    <n v="12"/>
    <n v="22"/>
    <n v="0"/>
    <n v="0"/>
    <n v="0"/>
    <n v="0"/>
    <n v="32.213485453194664"/>
    <n v="4"/>
    <n v="5"/>
    <n v="4"/>
    <n v="0.12417159905940303"/>
  </r>
  <r>
    <s v="MAYNAS"/>
    <s v="TORRES CAUSANA"/>
    <n v="400"/>
    <s v="DIRESA LORETO"/>
    <x v="2"/>
    <x v="8"/>
    <m/>
    <s v="I-2"/>
    <n v="71"/>
    <x v="70"/>
    <n v="28.414367991917619"/>
    <n v="23"/>
    <n v="1"/>
    <n v="1"/>
    <n v="3.5193462697619984E-2"/>
    <n v="28.414367991917619"/>
    <n v="7"/>
    <n v="3"/>
    <n v="5"/>
    <n v="1"/>
    <n v="3"/>
    <n v="0.25143021908011182"/>
    <n v="32.802436993332051"/>
    <n v="0"/>
    <n v="11"/>
    <n v="6"/>
    <n v="2"/>
    <n v="5"/>
    <n v="15"/>
    <n v="0"/>
    <n v="0"/>
    <n v="0"/>
    <n v="0"/>
    <n v="39.692569969690929"/>
    <n v="5"/>
    <n v="5"/>
    <n v="5"/>
    <n v="0.12596815988024906"/>
  </r>
  <r>
    <s v="MAYNAS"/>
    <s v="TORRES CAUSANA"/>
    <n v="400"/>
    <s v="DIRESA LORETO"/>
    <x v="2"/>
    <x v="8"/>
    <m/>
    <s v="I-1"/>
    <n v="72"/>
    <x v="71"/>
    <n v="11.93173999122248"/>
    <n v="1"/>
    <n v="0"/>
    <n v="0"/>
    <n v="0"/>
    <n v="11.93173999122248"/>
    <n v="2"/>
    <n v="2"/>
    <n v="7"/>
    <n v="9"/>
    <n v="2"/>
    <n v="5.8302659496837543E-2"/>
    <n v="13.774374619003508"/>
    <n v="0"/>
    <n v="0"/>
    <n v="0"/>
    <n v="0"/>
    <n v="0"/>
    <n v="0"/>
    <n v="0"/>
    <n v="0"/>
    <n v="0"/>
    <n v="0"/>
    <n v="16.667674065334559"/>
    <n v="0"/>
    <n v="0"/>
    <n v="0"/>
    <n v="0"/>
  </r>
  <r>
    <s v="MAYNAS"/>
    <s v="TORRES CAUSANA"/>
    <n v="400"/>
    <s v="DIRESA LORETO"/>
    <x v="2"/>
    <x v="8"/>
    <m/>
    <s v="I-2"/>
    <n v="74"/>
    <x v="72"/>
    <n v="34.303752474764622"/>
    <n v="3"/>
    <n v="1"/>
    <n v="1"/>
    <n v="2.9151329748418772E-2"/>
    <n v="34.303752474764622"/>
    <n v="5"/>
    <n v="5"/>
    <n v="2"/>
    <n v="2"/>
    <n v="2"/>
    <n v="0.24100223764360956"/>
    <n v="39.60132702963508"/>
    <n v="1"/>
    <n v="3"/>
    <n v="0"/>
    <n v="2"/>
    <n v="4"/>
    <n v="4"/>
    <n v="1"/>
    <n v="2.5251679047312341E-2"/>
    <n v="1"/>
    <n v="2.5251679047312341E-2"/>
    <n v="47.919562937836844"/>
    <n v="2"/>
    <n v="2"/>
    <n v="2"/>
    <n v="4.1736607710602017E-2"/>
  </r>
  <r>
    <s v="MAYNAS"/>
    <s v="TORRES CAUSANA"/>
    <n v="400"/>
    <s v="DIRESA LORETO"/>
    <x v="2"/>
    <x v="8"/>
    <m/>
    <s v="I-1"/>
    <n v="75"/>
    <x v="73"/>
    <n v="8.2986781349207615"/>
    <n v="1"/>
    <n v="0"/>
    <n v="0"/>
    <n v="0"/>
    <n v="8.2986781349207615"/>
    <n v="4"/>
    <n v="4"/>
    <n v="1"/>
    <n v="1"/>
    <n v="1"/>
    <n v="2.024400642203333E-2"/>
    <n v="9.5802541420633354"/>
    <n v="0"/>
    <n v="0"/>
    <n v="0"/>
    <n v="0"/>
    <n v="0"/>
    <n v="0"/>
    <n v="0"/>
    <n v="0"/>
    <n v="0"/>
    <n v="0"/>
    <n v="11.592581000569226"/>
    <n v="0"/>
    <n v="0"/>
    <n v="0"/>
    <n v="0"/>
  </r>
  <r>
    <s v="MARISCAL RAMON CASTILLA"/>
    <s v="RAMON CASTILLA"/>
    <n v="400"/>
    <s v="DIRESA LORETO"/>
    <x v="3"/>
    <x v="9"/>
    <m/>
    <s v="I-1"/>
    <n v="76"/>
    <x v="74"/>
    <n v="49.397336631528241"/>
    <n v="0"/>
    <n v="0"/>
    <n v="0"/>
    <n v="0"/>
    <n v="49.397336631528241"/>
    <n v="0"/>
    <n v="0"/>
    <n v="1"/>
    <n v="1"/>
    <n v="0"/>
    <n v="0"/>
    <n v="57.02583365412255"/>
    <n v="0"/>
    <n v="0"/>
    <n v="0"/>
    <n v="1"/>
    <n v="1"/>
    <n v="1"/>
    <n v="0"/>
    <n v="0"/>
    <n v="0"/>
    <n v="0"/>
    <n v="69.004077131718319"/>
    <n v="0"/>
    <n v="0"/>
    <n v="0"/>
    <n v="0"/>
  </r>
  <r>
    <s v="PUTUMAYO"/>
    <s v="PUTUMAYO"/>
    <n v="400"/>
    <s v="DIRESA LORETO"/>
    <x v="2"/>
    <x v="10"/>
    <m/>
    <s v="I-3"/>
    <n v="77"/>
    <x v="75"/>
    <n v="37.717134644515596"/>
    <n v="12"/>
    <n v="10"/>
    <n v="10"/>
    <n v="0.26513148716757273"/>
    <n v="37.717134644515596"/>
    <n v="11"/>
    <n v="10"/>
    <n v="5"/>
    <n v="5"/>
    <n v="5"/>
    <n v="0.85841751992779636"/>
    <n v="43.541842391063071"/>
    <n v="10"/>
    <n v="11"/>
    <n v="14"/>
    <n v="14"/>
    <n v="13"/>
    <n v="15"/>
    <n v="5"/>
    <n v="0.11483207244869009"/>
    <n v="5"/>
    <n v="0.11483207244869009"/>
    <n v="52.687781278806966"/>
    <n v="8"/>
    <n v="9"/>
    <n v="8"/>
    <n v="0.15183786080621894"/>
  </r>
  <r>
    <s v="PUTUMAYO"/>
    <s v="YAGUAS"/>
    <n v="400"/>
    <s v="DIRESA LORETO"/>
    <x v="2"/>
    <x v="10"/>
    <m/>
    <s v="I-1"/>
    <n v="78"/>
    <x v="76"/>
    <n v="5.8246714261150707"/>
    <n v="0"/>
    <n v="1"/>
    <n v="0"/>
    <n v="0"/>
    <n v="5.8246714261150707"/>
    <n v="0"/>
    <n v="2"/>
    <n v="1"/>
    <n v="1"/>
    <n v="0"/>
    <n v="0"/>
    <n v="6.7241832553287315"/>
    <n v="0"/>
    <n v="0"/>
    <n v="0"/>
    <n v="1"/>
    <n v="1"/>
    <n v="0"/>
    <n v="0"/>
    <n v="0"/>
    <n v="0"/>
    <n v="0"/>
    <n v="8.1365940709043727"/>
    <n v="3"/>
    <n v="2"/>
    <n v="2"/>
    <n v="0.24580309433793621"/>
  </r>
  <r>
    <s v="PUTUMAYO"/>
    <s v="YAGUAS"/>
    <n v="400"/>
    <s v="DIRESA LORETO"/>
    <x v="2"/>
    <x v="10"/>
    <m/>
    <s v="I-1"/>
    <n v="79"/>
    <x v="77"/>
    <n v="8.3837073969328344"/>
    <n v="1"/>
    <n v="1"/>
    <n v="1"/>
    <n v="0.11927897201730207"/>
    <n v="8.3837073969328344"/>
    <n v="2"/>
    <n v="2"/>
    <n v="4"/>
    <n v="4"/>
    <n v="2"/>
    <n v="0.11035504471147652"/>
    <n v="9.6784145871780716"/>
    <n v="1"/>
    <n v="2"/>
    <n v="1"/>
    <n v="2"/>
    <n v="2"/>
    <n v="2"/>
    <n v="1"/>
    <n v="0.10332270755633845"/>
    <n v="1"/>
    <n v="0.10332270755633845"/>
    <n v="11.711359990580386"/>
    <n v="1"/>
    <n v="2"/>
    <n v="1"/>
    <n v="8.538717969598017E-2"/>
  </r>
  <r>
    <s v="PUTUMAYO"/>
    <s v="YAGUAS"/>
    <n v="400"/>
    <s v="DIRESA LORETO"/>
    <x v="2"/>
    <x v="10"/>
    <m/>
    <s v="I-2"/>
    <n v="80"/>
    <x v="78"/>
    <n v="18.1233219127318"/>
    <n v="0"/>
    <n v="0"/>
    <n v="0"/>
    <n v="0"/>
    <n v="18.1233219127318"/>
    <n v="0"/>
    <n v="0"/>
    <n v="0"/>
    <n v="0"/>
    <n v="0"/>
    <n v="0"/>
    <n v="20.922130850186765"/>
    <n v="0"/>
    <n v="0"/>
    <n v="0"/>
    <n v="0"/>
    <n v="0"/>
    <n v="0"/>
    <n v="0"/>
    <n v="0"/>
    <n v="0"/>
    <n v="0"/>
    <n v="25.316812371436868"/>
    <n v="0"/>
    <n v="0"/>
    <n v="0"/>
    <n v="0"/>
  </r>
  <r>
    <s v="PUTUMAYO"/>
    <s v="YAGUAS"/>
    <n v="400"/>
    <s v="DIRESA LORETO"/>
    <x v="2"/>
    <x v="10"/>
    <m/>
    <s v="I-1"/>
    <n v="81"/>
    <x v="79"/>
    <n v="7.3333568118956949"/>
    <n v="0"/>
    <n v="0"/>
    <n v="0"/>
    <n v="0"/>
    <n v="7.3333568118956949"/>
    <n v="0"/>
    <n v="0"/>
    <n v="0"/>
    <n v="0"/>
    <n v="0"/>
    <n v="0"/>
    <n v="8.4658569509712578"/>
    <n v="0"/>
    <n v="0"/>
    <n v="0"/>
    <n v="0"/>
    <n v="0"/>
    <n v="0"/>
    <n v="0"/>
    <n v="0"/>
    <n v="0"/>
    <n v="0"/>
    <n v="10.244105322056653"/>
    <n v="0"/>
    <n v="0"/>
    <n v="0"/>
    <n v="0"/>
  </r>
  <r>
    <s v="PUTUMAYO"/>
    <s v="PUTUMAYO"/>
    <n v="400"/>
    <s v="DIRESA LORETO"/>
    <x v="2"/>
    <x v="10"/>
    <m/>
    <s v="I-1"/>
    <n v="82"/>
    <x v="80"/>
    <n v="10.866354234293361"/>
    <n v="0"/>
    <n v="0"/>
    <n v="0"/>
    <n v="0"/>
    <n v="10.866354234293361"/>
    <n v="0"/>
    <n v="0"/>
    <n v="0"/>
    <n v="0"/>
    <n v="0"/>
    <n v="0"/>
    <n v="12.544459909121471"/>
    <n v="0"/>
    <n v="0"/>
    <n v="0"/>
    <n v="0"/>
    <n v="0"/>
    <n v="0"/>
    <n v="0"/>
    <n v="0"/>
    <n v="0"/>
    <n v="0"/>
    <n v="15.179416479818322"/>
    <n v="0"/>
    <n v="0"/>
    <n v="0"/>
    <n v="0"/>
  </r>
  <r>
    <s v="PUTUMAYO"/>
    <s v="PUTUMAYO"/>
    <n v="400"/>
    <s v="DIRESA LORETO"/>
    <x v="2"/>
    <x v="10"/>
    <m/>
    <s v="I-1"/>
    <n v="83"/>
    <x v="81"/>
    <n v="9.8541982159848356"/>
    <n v="0"/>
    <n v="0"/>
    <n v="0"/>
    <n v="0"/>
    <n v="9.8541982159848356"/>
    <n v="0"/>
    <n v="0"/>
    <n v="0"/>
    <n v="0"/>
    <n v="0"/>
    <n v="0"/>
    <n v="11.375995277867622"/>
    <n v="0"/>
    <n v="0"/>
    <n v="0"/>
    <n v="0"/>
    <n v="0"/>
    <n v="0"/>
    <n v="0"/>
    <n v="0"/>
    <n v="0"/>
    <n v="0"/>
    <n v="13.76551652651362"/>
    <n v="0"/>
    <n v="0"/>
    <n v="0"/>
    <n v="0"/>
  </r>
  <r>
    <s v="PUTUMAYO"/>
    <s v="PUTUMAYO"/>
    <n v="400"/>
    <s v="DIRESA LORETO"/>
    <x v="2"/>
    <x v="10"/>
    <m/>
    <s v="I-1"/>
    <n v="84"/>
    <x v="82"/>
    <n v="11.057327067936473"/>
    <n v="0"/>
    <n v="0"/>
    <n v="0"/>
    <n v="0"/>
    <n v="11.057327067936473"/>
    <n v="0"/>
    <n v="0"/>
    <n v="0"/>
    <n v="0"/>
    <n v="0"/>
    <n v="0"/>
    <n v="12.764924933886341"/>
    <n v="0"/>
    <n v="0"/>
    <n v="0"/>
    <n v="0"/>
    <n v="0"/>
    <n v="0"/>
    <n v="0"/>
    <n v="0"/>
    <n v="0"/>
    <n v="0"/>
    <n v="15.44619005591354"/>
    <n v="0"/>
    <n v="0"/>
    <n v="0"/>
    <n v="0"/>
  </r>
  <r>
    <s v="PUTUMAYO"/>
    <s v="ROSA PANDURO"/>
    <n v="400"/>
    <s v="DIRESA LORETO"/>
    <x v="2"/>
    <x v="10"/>
    <m/>
    <s v="I-1"/>
    <n v="85"/>
    <x v="83"/>
    <n v="8.9184313311335615"/>
    <n v="0"/>
    <n v="0"/>
    <n v="0"/>
    <n v="0"/>
    <n v="8.9184313311335615"/>
    <n v="0"/>
    <n v="0"/>
    <n v="0"/>
    <n v="0"/>
    <n v="0"/>
    <n v="0"/>
    <n v="10.295716656519726"/>
    <n v="0"/>
    <n v="0"/>
    <n v="0"/>
    <n v="0"/>
    <n v="0"/>
    <n v="0"/>
    <n v="0"/>
    <n v="0"/>
    <n v="0"/>
    <n v="0"/>
    <n v="12.458326003647016"/>
    <n v="0"/>
    <n v="0"/>
    <n v="0"/>
    <n v="0"/>
  </r>
  <r>
    <s v="PUTUMAYO"/>
    <s v="ROSA PANDURO"/>
    <n v="400"/>
    <s v="DIRESA LORETO"/>
    <x v="2"/>
    <x v="10"/>
    <m/>
    <s v="I-1"/>
    <n v="86"/>
    <x v="84"/>
    <n v="8.2118318466540305"/>
    <n v="1"/>
    <n v="0"/>
    <n v="0"/>
    <n v="0"/>
    <n v="8.2118318466540305"/>
    <n v="0"/>
    <n v="0"/>
    <n v="0"/>
    <n v="0"/>
    <n v="0"/>
    <n v="0"/>
    <n v="9.4799960648896846"/>
    <n v="0"/>
    <n v="0"/>
    <n v="0"/>
    <n v="0"/>
    <n v="1"/>
    <n v="0"/>
    <n v="0"/>
    <n v="0"/>
    <n v="0"/>
    <n v="0"/>
    <n v="11.471263772094682"/>
    <n v="0"/>
    <n v="0"/>
    <n v="0"/>
    <n v="0"/>
  </r>
  <r>
    <s v="PUTUMAYO"/>
    <s v="TENIENTE MANUEL CLAVERO"/>
    <n v="400"/>
    <s v="DIRESA LORETO"/>
    <x v="2"/>
    <x v="10"/>
    <m/>
    <s v="I-1"/>
    <n v="87"/>
    <x v="85"/>
    <n v="14.953172874256063"/>
    <n v="0"/>
    <n v="0"/>
    <n v="0"/>
    <n v="0"/>
    <n v="14.953172874256063"/>
    <n v="2"/>
    <n v="2"/>
    <n v="0"/>
    <n v="1"/>
    <n v="0"/>
    <n v="0"/>
    <n v="17.262411439089824"/>
    <n v="2"/>
    <n v="2"/>
    <n v="1"/>
    <n v="1"/>
    <n v="1"/>
    <n v="1"/>
    <n v="0"/>
    <n v="0"/>
    <n v="0"/>
    <n v="0"/>
    <n v="20.888371008256136"/>
    <n v="1"/>
    <n v="1"/>
    <n v="1"/>
    <n v="4.7873527313582742E-2"/>
  </r>
  <r>
    <s v="PUTUMAYO"/>
    <s v="TENIENTE MANUEL CLAVERO"/>
    <n v="400"/>
    <s v="DIRESA LORETO"/>
    <x v="2"/>
    <x v="10"/>
    <m/>
    <s v="I-2"/>
    <n v="88"/>
    <x v="86"/>
    <n v="38.576512395909639"/>
    <n v="0"/>
    <n v="0"/>
    <n v="0"/>
    <n v="0"/>
    <n v="38.576512395909639"/>
    <n v="0"/>
    <n v="0"/>
    <n v="0"/>
    <n v="0"/>
    <n v="0"/>
    <n v="0"/>
    <n v="44.533935002505032"/>
    <n v="0"/>
    <n v="0"/>
    <n v="0"/>
    <n v="0"/>
    <n v="0"/>
    <n v="0"/>
    <n v="0"/>
    <n v="0"/>
    <n v="0"/>
    <n v="0"/>
    <n v="53.888262371235498"/>
    <n v="0"/>
    <n v="0"/>
    <n v="0"/>
    <n v="0"/>
  </r>
  <r>
    <s v="PUTUMAYO"/>
    <s v="TENIENTE MANUEL CLAVERO"/>
    <n v="400"/>
    <s v="DIRESA LORETO"/>
    <x v="2"/>
    <x v="10"/>
    <m/>
    <s v="I-1"/>
    <n v="89"/>
    <x v="87"/>
    <n v="25.87681895864236"/>
    <n v="0"/>
    <n v="0"/>
    <n v="0"/>
    <n v="0"/>
    <n v="25.87681895864236"/>
    <n v="0"/>
    <n v="0"/>
    <n v="0"/>
    <n v="0"/>
    <n v="0"/>
    <n v="0"/>
    <n v="29.873010855640761"/>
    <n v="0"/>
    <n v="0"/>
    <n v="0"/>
    <n v="0"/>
    <n v="0"/>
    <n v="0"/>
    <n v="0"/>
    <n v="0"/>
    <n v="0"/>
    <n v="0"/>
    <n v="36.147819560903031"/>
    <n v="0"/>
    <n v="0"/>
    <n v="0"/>
    <n v="0"/>
  </r>
  <r>
    <s v="PUTUMAYO"/>
    <s v="TENIENTE MANUEL CLAVERO"/>
    <n v="400"/>
    <s v="DIRESA LORETO"/>
    <x v="2"/>
    <x v="10"/>
    <m/>
    <s v="I-1"/>
    <n v="90"/>
    <x v="88"/>
    <n v="15.373313108270917"/>
    <n v="0"/>
    <n v="0"/>
    <n v="0"/>
    <n v="0"/>
    <n v="15.373313108270917"/>
    <n v="2"/>
    <n v="2"/>
    <n v="1"/>
    <n v="1"/>
    <n v="1"/>
    <n v="4.2542524931894442E-3"/>
    <n v="17.747434493572548"/>
    <n v="2"/>
    <n v="2"/>
    <n v="0"/>
    <n v="0"/>
    <n v="0"/>
    <n v="0"/>
    <n v="1"/>
    <n v="5.6346172195319968E-2"/>
    <n v="0"/>
    <n v="0"/>
    <n v="21.475272875665627"/>
    <n v="0"/>
    <n v="0"/>
    <n v="0"/>
    <n v="0"/>
  </r>
  <r>
    <s v="LORETO"/>
    <s v="NAUTA"/>
    <n v="407"/>
    <s v="LORETO - NAUTA"/>
    <x v="4"/>
    <x v="11"/>
    <s v="BCG"/>
    <s v="I-4"/>
    <n v="91"/>
    <x v="89"/>
    <n v="235.05892083295055"/>
    <n v="39"/>
    <n v="48"/>
    <n v="39"/>
    <n v="0.16591584723438832"/>
    <n v="235.05892083295055"/>
    <n v="72"/>
    <n v="60"/>
    <n v="63"/>
    <n v="18"/>
    <n v="60"/>
    <n v="1.1903670900154353"/>
    <n v="271.35938559452444"/>
    <n v="6"/>
    <n v="38"/>
    <n v="67"/>
    <n v="13"/>
    <n v="39"/>
    <n v="95"/>
    <n v="6"/>
    <n v="2.2110899119463033E-2"/>
    <n v="6"/>
    <n v="2.2110899119463033E-2"/>
    <n v="328.35826807113381"/>
    <n v="42"/>
    <n v="42"/>
    <n v="42"/>
    <n v="0.12790906788100534"/>
  </r>
  <r>
    <s v="LORETO"/>
    <s v="NAUTA"/>
    <n v="407"/>
    <s v="LORETO - NAUTA"/>
    <x v="4"/>
    <x v="11"/>
    <m/>
    <s v="I-1"/>
    <n v="92"/>
    <x v="90"/>
    <n v="50.404619300439492"/>
    <n v="5"/>
    <n v="0"/>
    <n v="0"/>
    <n v="0"/>
    <n v="50.404619300439492"/>
    <n v="2"/>
    <n v="2"/>
    <n v="1"/>
    <n v="7"/>
    <n v="1"/>
    <n v="1.5295283217477322E-2"/>
    <n v="58.188672338088182"/>
    <n v="3"/>
    <n v="4"/>
    <n v="3"/>
    <n v="1"/>
    <n v="2"/>
    <n v="7"/>
    <n v="1"/>
    <n v="1.7185475451128938E-2"/>
    <n v="1"/>
    <n v="1.7185475451128938E-2"/>
    <n v="70.411169410750858"/>
    <n v="9"/>
    <n v="9"/>
    <n v="9"/>
    <n v="0.12782062952963566"/>
  </r>
  <r>
    <s v="LORETO"/>
    <s v="NAUTA"/>
    <n v="407"/>
    <s v="LORETO - NAUTA"/>
    <x v="4"/>
    <x v="11"/>
    <m/>
    <s v="I-2"/>
    <n v="93"/>
    <x v="91"/>
    <n v="65.379632778380923"/>
    <n v="0"/>
    <n v="1"/>
    <n v="0"/>
    <n v="0"/>
    <n v="65.379632778380923"/>
    <n v="4"/>
    <n v="1"/>
    <n v="1"/>
    <n v="1"/>
    <n v="1"/>
    <n v="4.2528943918348772E-2"/>
    <n v="75.476297254616242"/>
    <n v="2"/>
    <n v="4"/>
    <n v="5"/>
    <n v="1"/>
    <n v="2"/>
    <n v="3"/>
    <n v="1"/>
    <n v="1.3249192612437522E-2"/>
    <n v="0"/>
    <n v="0"/>
    <n v="91.330049972842886"/>
    <n v="4"/>
    <n v="4"/>
    <n v="4"/>
    <n v="4.3797194912182855E-2"/>
  </r>
  <r>
    <s v="LORETO"/>
    <s v="NAUTA"/>
    <n v="407"/>
    <s v="LORETO - NAUTA"/>
    <x v="4"/>
    <x v="11"/>
    <m/>
    <s v="I-1"/>
    <n v="94"/>
    <x v="92"/>
    <n v="23.513398355715061"/>
    <n v="2"/>
    <n v="2"/>
    <n v="2"/>
    <n v="8.5057887836697543E-2"/>
    <n v="23.513398355715061"/>
    <n v="0"/>
    <n v="0"/>
    <n v="0"/>
    <n v="1"/>
    <n v="0"/>
    <n v="0"/>
    <n v="27.14460403560107"/>
    <n v="0"/>
    <n v="2"/>
    <n v="0"/>
    <n v="0"/>
    <n v="1"/>
    <n v="1"/>
    <n v="0"/>
    <n v="0"/>
    <n v="0"/>
    <n v="0"/>
    <n v="32.846312461530452"/>
    <n v="1"/>
    <n v="2"/>
    <n v="1"/>
    <n v="3.0444817851964307E-2"/>
  </r>
  <r>
    <s v="LORETO"/>
    <s v="NAUTA"/>
    <n v="407"/>
    <s v="LORETO - NAUTA"/>
    <x v="4"/>
    <x v="11"/>
    <m/>
    <s v="I-1"/>
    <n v="95"/>
    <x v="93"/>
    <n v="65.023084838429952"/>
    <n v="1"/>
    <n v="1"/>
    <n v="1"/>
    <n v="1.5379153457342275E-2"/>
    <n v="65.023084838429952"/>
    <n v="4"/>
    <n v="4"/>
    <n v="0"/>
    <n v="4"/>
    <n v="0"/>
    <n v="0"/>
    <n v="75.064687137556064"/>
    <n v="4"/>
    <n v="8"/>
    <n v="3"/>
    <n v="1"/>
    <n v="7"/>
    <n v="10"/>
    <n v="0"/>
    <n v="0"/>
    <n v="0"/>
    <n v="0"/>
    <n v="90.831981388031181"/>
    <n v="4"/>
    <n v="4"/>
    <n v="4"/>
    <n v="4.4037352690922085E-2"/>
  </r>
  <r>
    <s v="LORETO"/>
    <s v="NAUTA"/>
    <n v="407"/>
    <s v="LORETO - NAUTA"/>
    <x v="4"/>
    <x v="11"/>
    <m/>
    <s v="I-1"/>
    <n v="96"/>
    <x v="94"/>
    <n v="58.342502384611471"/>
    <n v="2"/>
    <n v="0"/>
    <n v="0"/>
    <n v="0"/>
    <n v="58.342502384611471"/>
    <n v="3"/>
    <n v="3"/>
    <n v="3"/>
    <n v="3"/>
    <n v="3"/>
    <n v="6.7568174213471235E-2"/>
    <n v="67.352413365270365"/>
    <n v="0"/>
    <n v="2"/>
    <n v="1"/>
    <n v="2"/>
    <n v="2"/>
    <n v="2"/>
    <n v="0"/>
    <n v="0"/>
    <n v="0"/>
    <n v="0"/>
    <n v="81.499748956822216"/>
    <n v="4"/>
    <n v="4"/>
    <n v="4"/>
    <n v="4.9079905781294633E-2"/>
  </r>
  <r>
    <s v="LORETO"/>
    <s v="NAUTA"/>
    <n v="407"/>
    <s v="LORETO - NAUTA"/>
    <x v="4"/>
    <x v="11"/>
    <m/>
    <s v="I-1"/>
    <n v="97"/>
    <x v="95"/>
    <n v="44.399601364422878"/>
    <n v="1"/>
    <n v="0"/>
    <n v="0"/>
    <n v="0"/>
    <n v="44.399601364422878"/>
    <n v="1"/>
    <n v="5"/>
    <n v="5"/>
    <n v="4"/>
    <n v="1"/>
    <n v="1.9072572201034713E-2"/>
    <n v="51.256291419179696"/>
    <n v="8"/>
    <n v="8"/>
    <n v="5"/>
    <n v="5"/>
    <n v="5"/>
    <n v="6"/>
    <n v="1"/>
    <n v="1.9509800110622283E-2"/>
    <n v="1"/>
    <n v="1.9509800110622283E-2"/>
    <n v="62.022645877079889"/>
    <n v="2"/>
    <n v="2"/>
    <n v="2"/>
    <n v="3.2246286363914835E-2"/>
  </r>
  <r>
    <s v="LORETO"/>
    <s v="PARINARI"/>
    <n v="407"/>
    <s v="LORETO - NAUTA"/>
    <x v="4"/>
    <x v="11"/>
    <m/>
    <s v="I-3"/>
    <n v="98"/>
    <x v="96"/>
    <n v="52.4313128538451"/>
    <n v="7"/>
    <n v="3"/>
    <n v="3"/>
    <n v="5.7217716603104138E-2"/>
    <n v="52.4313128538451"/>
    <n v="16"/>
    <n v="19"/>
    <n v="1"/>
    <n v="0"/>
    <n v="1"/>
    <n v="3.1550483558135577E-2"/>
    <n v="60.528350898219806"/>
    <n v="0"/>
    <n v="6"/>
    <n v="0"/>
    <n v="2"/>
    <n v="7"/>
    <n v="8"/>
    <n v="0"/>
    <n v="0"/>
    <n v="0"/>
    <n v="0"/>
    <n v="73.242296103364822"/>
    <n v="4"/>
    <n v="4"/>
    <n v="4"/>
    <n v="5.4613252352915191E-2"/>
  </r>
  <r>
    <s v="LORETO"/>
    <s v="PARINARI"/>
    <n v="407"/>
    <s v="LORETO - NAUTA"/>
    <x v="4"/>
    <x v="11"/>
    <m/>
    <s v="I-1"/>
    <n v="99"/>
    <x v="97"/>
    <n v="31.695235293537714"/>
    <n v="0"/>
    <n v="0"/>
    <n v="0"/>
    <n v="0"/>
    <n v="31.695235293537714"/>
    <n v="1"/>
    <n v="1"/>
    <n v="3"/>
    <n v="4"/>
    <n v="1"/>
    <n v="2.6684409979815214E-2"/>
    <n v="36.589973037613902"/>
    <n v="3"/>
    <n v="5"/>
    <n v="0"/>
    <n v="1"/>
    <n v="2"/>
    <n v="2"/>
    <n v="1"/>
    <n v="2.732989168841464E-2"/>
    <n v="0"/>
    <n v="0"/>
    <n v="44.275675776157186"/>
    <n v="0"/>
    <n v="0"/>
    <n v="0"/>
    <n v="0"/>
  </r>
  <r>
    <s v="LORETO"/>
    <s v="PARINARI"/>
    <n v="407"/>
    <s v="LORETO - NAUTA"/>
    <x v="4"/>
    <x v="11"/>
    <m/>
    <s v="I-1"/>
    <n v="100"/>
    <x v="98"/>
    <n v="37.47506505695371"/>
    <n v="0"/>
    <n v="0"/>
    <n v="0"/>
    <n v="0"/>
    <n v="37.47506505695371"/>
    <n v="0"/>
    <n v="0"/>
    <n v="0"/>
    <n v="0"/>
    <n v="0"/>
    <n v="0"/>
    <n v="43.262389672063335"/>
    <n v="0"/>
    <n v="0"/>
    <n v="4"/>
    <n v="1"/>
    <n v="1"/>
    <n v="4"/>
    <n v="0"/>
    <n v="0"/>
    <n v="0"/>
    <n v="0"/>
    <n v="52.349629677315512"/>
    <n v="0"/>
    <n v="1"/>
    <n v="0"/>
    <n v="0"/>
  </r>
  <r>
    <s v="LORETO"/>
    <s v="TIGRE"/>
    <n v="407"/>
    <s v="LORETO - NAUTA"/>
    <x v="4"/>
    <x v="12"/>
    <m/>
    <s v="I-3"/>
    <n v="101"/>
    <x v="99"/>
    <n v="58.772671651806803"/>
    <n v="12"/>
    <n v="12"/>
    <n v="12"/>
    <n v="0.20417652733387515"/>
    <n v="58.772671651806803"/>
    <n v="9"/>
    <n v="10"/>
    <n v="12"/>
    <n v="13"/>
    <n v="9"/>
    <n v="0.24407667313347217"/>
    <n v="67.849014249993786"/>
    <n v="6"/>
    <n v="7"/>
    <n v="2"/>
    <n v="3"/>
    <n v="6"/>
    <n v="9"/>
    <n v="6"/>
    <n v="8.843164585844443E-2"/>
    <n v="3"/>
    <n v="4.4215822929222215E-2"/>
    <n v="82.100660571038603"/>
    <n v="5"/>
    <n v="5"/>
    <n v="5"/>
    <n v="6.0900849825363937E-2"/>
  </r>
  <r>
    <s v="LORETO"/>
    <s v="TIGRE"/>
    <n v="407"/>
    <s v="LORETO - NAUTA"/>
    <x v="4"/>
    <x v="12"/>
    <m/>
    <s v="I-1"/>
    <n v="102"/>
    <x v="100"/>
    <n v="36.873658938633568"/>
    <n v="2"/>
    <n v="1"/>
    <n v="1"/>
    <n v="2.7119630348163577E-2"/>
    <n v="36.873658938633568"/>
    <n v="6"/>
    <n v="7"/>
    <n v="4"/>
    <n v="4"/>
    <n v="4"/>
    <n v="0.21209979555877179"/>
    <n v="42.568107599373469"/>
    <n v="2"/>
    <n v="1"/>
    <n v="2"/>
    <n v="2"/>
    <n v="0"/>
    <n v="3"/>
    <n v="1"/>
    <n v="2.3491765464686017E-2"/>
    <n v="0"/>
    <n v="0"/>
    <n v="51.509514055584539"/>
    <n v="0"/>
    <n v="0"/>
    <n v="0"/>
    <n v="0"/>
  </r>
  <r>
    <s v="LORETO"/>
    <s v="TIGRE"/>
    <n v="407"/>
    <s v="LORETO - NAUTA"/>
    <x v="4"/>
    <x v="12"/>
    <m/>
    <s v="I-1"/>
    <n v="103"/>
    <x v="101"/>
    <n v="18.859046938079768"/>
    <n v="0"/>
    <n v="0"/>
    <n v="0"/>
    <n v="0"/>
    <n v="18.859046938079768"/>
    <n v="0"/>
    <n v="0"/>
    <n v="0"/>
    <n v="0"/>
    <n v="0"/>
    <n v="0"/>
    <n v="21.771474879068883"/>
    <n v="0"/>
    <n v="0"/>
    <n v="0"/>
    <n v="0"/>
    <n v="0"/>
    <n v="0"/>
    <n v="0"/>
    <n v="0"/>
    <n v="0"/>
    <n v="0"/>
    <n v="26.344560623848587"/>
    <n v="0"/>
    <n v="0"/>
    <n v="0"/>
    <n v="0"/>
  </r>
  <r>
    <s v="LORETO"/>
    <s v="TIGRE"/>
    <n v="407"/>
    <s v="LORETO - NAUTA"/>
    <x v="4"/>
    <x v="12"/>
    <m/>
    <s v="I-1"/>
    <n v="104"/>
    <x v="102"/>
    <n v="12.77911538789286"/>
    <n v="0"/>
    <n v="0"/>
    <n v="0"/>
    <n v="0"/>
    <n v="12.77911538789286"/>
    <n v="0"/>
    <n v="0"/>
    <n v="0"/>
    <n v="0"/>
    <n v="0"/>
    <n v="0"/>
    <n v="14.75261133596608"/>
    <n v="0"/>
    <n v="0"/>
    <n v="0"/>
    <n v="0"/>
    <n v="0"/>
    <n v="0"/>
    <n v="0"/>
    <n v="0"/>
    <n v="0"/>
    <n v="0"/>
    <n v="17.851388840637703"/>
    <n v="0"/>
    <n v="0"/>
    <n v="0"/>
    <n v="0"/>
  </r>
  <r>
    <s v="LORETO"/>
    <s v="TROMPETEROS"/>
    <n v="407"/>
    <s v="LORETO - NAUTA"/>
    <x v="4"/>
    <x v="13"/>
    <s v="BCG"/>
    <s v="I-4"/>
    <n v="105"/>
    <x v="103"/>
    <n v="69.229038637491442"/>
    <n v="0"/>
    <n v="4"/>
    <n v="0"/>
    <n v="0"/>
    <n v="69.229038637491442"/>
    <n v="4"/>
    <n v="5"/>
    <n v="2"/>
    <n v="3"/>
    <n v="2"/>
    <n v="0.25742457774064953"/>
    <n v="79.920172029207507"/>
    <n v="2"/>
    <n v="2"/>
    <n v="3"/>
    <n v="6"/>
    <n v="2"/>
    <n v="4"/>
    <n v="2"/>
    <n v="2.5024971158333881E-2"/>
    <n v="0"/>
    <n v="0"/>
    <n v="96.707358081471028"/>
    <n v="5"/>
    <n v="6"/>
    <n v="5"/>
    <n v="5.1702374040533239E-2"/>
  </r>
  <r>
    <s v="LORETO"/>
    <s v="TROMPETEROS"/>
    <n v="407"/>
    <s v="LORETO - NAUTA"/>
    <x v="4"/>
    <x v="13"/>
    <m/>
    <s v="I-1"/>
    <n v="106"/>
    <x v="104"/>
    <n v="7.7692659246195319"/>
    <n v="0"/>
    <n v="0"/>
    <n v="0"/>
    <n v="0"/>
    <n v="7.7692659246195319"/>
    <n v="0"/>
    <n v="0"/>
    <n v="0"/>
    <n v="0"/>
    <n v="0"/>
    <n v="0"/>
    <n v="8.9690840932751161"/>
    <n v="0"/>
    <n v="0"/>
    <n v="0"/>
    <n v="0"/>
    <n v="0"/>
    <n v="0"/>
    <n v="0"/>
    <n v="0"/>
    <n v="0"/>
    <n v="0"/>
    <n v="10.853035035437514"/>
    <n v="0"/>
    <n v="0"/>
    <n v="0"/>
    <n v="0"/>
  </r>
  <r>
    <s v="LORETO"/>
    <s v="TROMPETEROS"/>
    <n v="407"/>
    <s v="LORETO - NAUTA"/>
    <x v="4"/>
    <x v="13"/>
    <m/>
    <s v="I-1"/>
    <n v="107"/>
    <x v="105"/>
    <n v="5.7237345579926533"/>
    <n v="0"/>
    <n v="0"/>
    <n v="0"/>
    <n v="0"/>
    <n v="5.7237345579926533"/>
    <n v="0"/>
    <n v="0"/>
    <n v="0"/>
    <n v="0"/>
    <n v="0"/>
    <n v="0"/>
    <n v="6.607658571132637"/>
    <n v="0"/>
    <n v="0"/>
    <n v="0"/>
    <n v="0"/>
    <n v="0"/>
    <n v="0"/>
    <n v="0"/>
    <n v="0"/>
    <n v="0"/>
    <n v="0"/>
    <n v="7.9955934439817486"/>
    <n v="0"/>
    <n v="0"/>
    <n v="0"/>
    <n v="0"/>
  </r>
  <r>
    <s v="LORETO"/>
    <s v="TROMPETEROS"/>
    <n v="407"/>
    <s v="LORETO - NAUTA"/>
    <x v="4"/>
    <x v="13"/>
    <m/>
    <s v="I-1"/>
    <n v="108"/>
    <x v="106"/>
    <n v="6.7371170698995488"/>
    <n v="0"/>
    <n v="0"/>
    <n v="0"/>
    <n v="0"/>
    <n v="6.7371170698995488"/>
    <n v="0"/>
    <n v="0"/>
    <n v="0"/>
    <n v="0"/>
    <n v="0"/>
    <n v="0"/>
    <n v="7.7775391050380858"/>
    <n v="0"/>
    <n v="0"/>
    <n v="0"/>
    <n v="0"/>
    <n v="0"/>
    <n v="0"/>
    <n v="0"/>
    <n v="0"/>
    <n v="0"/>
    <n v="0"/>
    <n v="9.4112067094735981"/>
    <n v="0"/>
    <n v="0"/>
    <n v="0"/>
    <n v="0"/>
  </r>
  <r>
    <s v="LORETO"/>
    <s v="URARINAS"/>
    <n v="407"/>
    <s v="LORETO - NAUTA"/>
    <x v="4"/>
    <x v="14"/>
    <m/>
    <s v="I-3"/>
    <n v="109"/>
    <x v="107"/>
    <n v="107.53359971685332"/>
    <n v="1"/>
    <n v="1"/>
    <n v="1"/>
    <n v="9.2994189967889069E-3"/>
    <n v="107.53359971685332"/>
    <n v="9"/>
    <n v="9"/>
    <n v="10"/>
    <n v="10"/>
    <n v="9"/>
    <n v="0.43360853315045578"/>
    <n v="124.14015790819694"/>
    <n v="9"/>
    <n v="8"/>
    <n v="3"/>
    <n v="6"/>
    <n v="9"/>
    <n v="11"/>
    <n v="8"/>
    <n v="6.4443288415309496E-2"/>
    <n v="1"/>
    <n v="8.0554110519136871E-3"/>
    <n v="150.2157264968215"/>
    <n v="3"/>
    <n v="3"/>
    <n v="3"/>
    <n v="1.9971277774724065E-2"/>
  </r>
  <r>
    <s v="LORETO"/>
    <s v="URARINAS"/>
    <n v="407"/>
    <s v="LORETO - NAUTA"/>
    <x v="4"/>
    <x v="14"/>
    <m/>
    <s v="I-1"/>
    <n v="110"/>
    <x v="108"/>
    <n v="20.756049090198907"/>
    <n v="0"/>
    <n v="0"/>
    <n v="0"/>
    <n v="0"/>
    <n v="20.756049090198907"/>
    <n v="0"/>
    <n v="0"/>
    <n v="0"/>
    <n v="0"/>
    <n v="0"/>
    <n v="0"/>
    <n v="23.961433620674658"/>
    <n v="0"/>
    <n v="0"/>
    <n v="0"/>
    <n v="0"/>
    <n v="0"/>
    <n v="0"/>
    <n v="0"/>
    <n v="0"/>
    <n v="0"/>
    <n v="0"/>
    <n v="28.99451893638474"/>
    <n v="0"/>
    <n v="0"/>
    <n v="0"/>
    <n v="0"/>
  </r>
  <r>
    <s v="LORETO"/>
    <s v="URARINAS"/>
    <n v="407"/>
    <s v="LORETO - NAUTA"/>
    <x v="4"/>
    <x v="14"/>
    <m/>
    <s v="I-1"/>
    <n v="111"/>
    <x v="109"/>
    <n v="39.579120733480579"/>
    <n v="0"/>
    <n v="1"/>
    <n v="0"/>
    <n v="0"/>
    <n v="39.579120733480579"/>
    <n v="4"/>
    <n v="0"/>
    <n v="6"/>
    <n v="0"/>
    <n v="0"/>
    <n v="0"/>
    <n v="45.691377491865168"/>
    <n v="0"/>
    <n v="0"/>
    <n v="0"/>
    <n v="0"/>
    <n v="13"/>
    <n v="13"/>
    <n v="0"/>
    <n v="0"/>
    <n v="0"/>
    <n v="0"/>
    <n v="55.288824988097147"/>
    <n v="7"/>
    <n v="5"/>
    <n v="5"/>
    <n v="9.0434188121676029E-2"/>
  </r>
  <r>
    <s v="LORETO"/>
    <s v="URARINAS"/>
    <n v="407"/>
    <s v="LORETO - NAUTA"/>
    <x v="4"/>
    <x v="14"/>
    <m/>
    <s v="I-1"/>
    <n v="112"/>
    <x v="110"/>
    <n v="53.353930889182202"/>
    <n v="0"/>
    <n v="0"/>
    <n v="0"/>
    <n v="0"/>
    <n v="53.353930889182202"/>
    <n v="0"/>
    <n v="0"/>
    <n v="0"/>
    <n v="0"/>
    <n v="0"/>
    <n v="0"/>
    <n v="61.593450075567887"/>
    <n v="0"/>
    <n v="0"/>
    <n v="0"/>
    <n v="0"/>
    <n v="0"/>
    <n v="0"/>
    <n v="0"/>
    <n v="0"/>
    <n v="0"/>
    <n v="0"/>
    <n v="74.531118748772016"/>
    <n v="0"/>
    <n v="0"/>
    <n v="0"/>
    <n v="0"/>
  </r>
  <r>
    <s v="MARISCAL RAMON CASTILLA"/>
    <s v="PEBAS"/>
    <n v="400"/>
    <s v="DIRESA LORETO"/>
    <x v="3"/>
    <x v="15"/>
    <m/>
    <s v="I-3"/>
    <n v="113"/>
    <x v="111"/>
    <n v="54.408511622420832"/>
    <n v="19"/>
    <n v="19"/>
    <n v="19"/>
    <n v="0.34921006720151521"/>
    <n v="54.408511622420832"/>
    <n v="8"/>
    <n v="10"/>
    <n v="9"/>
    <n v="9"/>
    <n v="8"/>
    <n v="0.19012073181301586"/>
    <n v="62.810891127442829"/>
    <n v="11"/>
    <n v="11"/>
    <n v="13"/>
    <n v="7"/>
    <n v="12"/>
    <n v="13"/>
    <n v="8"/>
    <n v="0.12736644642993616"/>
    <n v="7"/>
    <n v="0.11144564062619415"/>
    <n v="76.004282591609154"/>
    <n v="5"/>
    <n v="4"/>
    <n v="4"/>
    <n v="5.2628613330817739E-2"/>
  </r>
  <r>
    <s v="MARISCAL RAMON CASTILLA"/>
    <s v="PEBAS"/>
    <n v="400"/>
    <s v="DIRESA LORETO"/>
    <x v="3"/>
    <x v="15"/>
    <m/>
    <s v="I-1"/>
    <n v="114"/>
    <x v="112"/>
    <n v="42.078525175613237"/>
    <n v="3"/>
    <n v="3"/>
    <n v="3"/>
    <n v="7.1295274429880942E-2"/>
    <n v="42.078525175613237"/>
    <n v="5"/>
    <n v="5"/>
    <n v="3"/>
    <n v="3"/>
    <n v="3"/>
    <n v="6.9706612107432495E-2"/>
    <n v="48.576768317986371"/>
    <n v="3"/>
    <n v="4"/>
    <n v="0"/>
    <n v="0"/>
    <n v="0"/>
    <n v="0"/>
    <n v="3"/>
    <n v="6.1757916466608567E-2"/>
    <n v="0"/>
    <n v="0"/>
    <n v="58.780290493510684"/>
    <n v="2"/>
    <n v="2"/>
    <n v="2"/>
    <n v="3.402501047899379E-2"/>
  </r>
  <r>
    <s v="MARISCAL RAMON CASTILLA"/>
    <s v="PEBAS"/>
    <n v="400"/>
    <s v="DIRESA LORETO"/>
    <x v="3"/>
    <x v="15"/>
    <m/>
    <s v="I-1"/>
    <n v="115"/>
    <x v="113"/>
    <n v="43.037524121476046"/>
    <n v="2"/>
    <n v="2"/>
    <n v="2"/>
    <n v="4.6471074738288327E-2"/>
    <n v="43.037524121476046"/>
    <n v="2"/>
    <n v="2"/>
    <n v="1"/>
    <n v="1"/>
    <n v="1"/>
    <n v="2.445904579930494E-2"/>
    <n v="49.683866758721862"/>
    <n v="1"/>
    <n v="2"/>
    <n v="2"/>
    <n v="0"/>
    <n v="1"/>
    <n v="1"/>
    <n v="1"/>
    <n v="2.0127257905594734E-2"/>
    <n v="0"/>
    <n v="0"/>
    <n v="60.119934323362777"/>
    <n v="3"/>
    <n v="3"/>
    <n v="3"/>
    <n v="4.9900254113121871E-2"/>
  </r>
  <r>
    <s v="MARISCAL RAMON CASTILLA"/>
    <s v="PEBAS"/>
    <n v="400"/>
    <s v="DIRESA LORETO"/>
    <x v="3"/>
    <x v="15"/>
    <m/>
    <s v="I-1"/>
    <n v="116"/>
    <x v="114"/>
    <n v="40.884669345049318"/>
    <n v="0"/>
    <n v="0"/>
    <n v="0"/>
    <n v="0"/>
    <n v="40.884669345049318"/>
    <n v="3"/>
    <n v="3"/>
    <n v="1"/>
    <n v="1"/>
    <n v="1"/>
    <n v="1.5577727644740254E-2"/>
    <n v="47.19854372849931"/>
    <n v="2"/>
    <n v="2"/>
    <n v="1"/>
    <n v="2"/>
    <n v="2"/>
    <n v="2"/>
    <n v="1"/>
    <n v="2.1187094367832844E-2"/>
    <n v="0"/>
    <n v="0"/>
    <n v="57.112570623694793"/>
    <n v="2"/>
    <n v="2"/>
    <n v="2"/>
    <n v="3.5018560330223387E-2"/>
  </r>
  <r>
    <s v="MARISCAL RAMON CASTILLA"/>
    <s v="PEBAS"/>
    <n v="400"/>
    <s v="DIRESA LORETO"/>
    <x v="3"/>
    <x v="15"/>
    <m/>
    <s v="I-1"/>
    <n v="117"/>
    <x v="115"/>
    <n v="64.194215151633188"/>
    <n v="3"/>
    <n v="3"/>
    <n v="3"/>
    <n v="4.6733182934220761E-2"/>
    <n v="64.194215151633188"/>
    <n v="10"/>
    <n v="10"/>
    <n v="3"/>
    <n v="3"/>
    <n v="3"/>
    <n v="1.6071253578070495E-2"/>
    <n v="74.107813992090797"/>
    <n v="3"/>
    <n v="4"/>
    <n v="5"/>
    <n v="3"/>
    <n v="4"/>
    <n v="5"/>
    <n v="3"/>
    <n v="4.0481561098539176E-2"/>
    <n v="3"/>
    <n v="4.0481561098539176E-2"/>
    <n v="89.674117590099982"/>
    <n v="4"/>
    <n v="4"/>
    <n v="4"/>
    <n v="4.4605958859656507E-2"/>
  </r>
  <r>
    <s v="MARISCAL RAMON CASTILLA"/>
    <s v="RAMON CASTILLA"/>
    <n v="400"/>
    <s v="DIRESA LORETO"/>
    <x v="3"/>
    <x v="9"/>
    <s v="BCG"/>
    <s v="I-4"/>
    <n v="118"/>
    <x v="116"/>
    <n v="186.6686992042458"/>
    <n v="0"/>
    <n v="0"/>
    <n v="0"/>
    <n v="0"/>
    <n v="186.6686992042458"/>
    <n v="4"/>
    <n v="6"/>
    <n v="2"/>
    <n v="0"/>
    <n v="2"/>
    <n v="3.357153233193963E-2"/>
    <n v="215.4961970653807"/>
    <n v="0"/>
    <n v="1"/>
    <n v="8"/>
    <n v="0"/>
    <n v="3"/>
    <n v="2"/>
    <n v="0"/>
    <n v="0"/>
    <n v="0"/>
    <n v="0"/>
    <n v="260.76104900250766"/>
    <n v="3"/>
    <n v="2"/>
    <n v="2"/>
    <n v="7.6698571648281975E-3"/>
  </r>
  <r>
    <s v="MARISCAL RAMON CASTILLA"/>
    <s v="RAMON CASTILLA"/>
    <n v="400"/>
    <s v="DIRESA LORETO"/>
    <x v="3"/>
    <x v="9"/>
    <m/>
    <s v="I-1"/>
    <n v="119"/>
    <x v="117"/>
    <n v="59.574283956565772"/>
    <n v="0"/>
    <n v="0"/>
    <n v="0"/>
    <n v="0"/>
    <n v="59.574283956565772"/>
    <n v="0"/>
    <n v="0"/>
    <n v="0"/>
    <n v="0"/>
    <n v="0"/>
    <n v="0"/>
    <n v="68.774420619314228"/>
    <n v="0"/>
    <n v="1"/>
    <n v="0"/>
    <n v="2"/>
    <n v="3"/>
    <n v="3"/>
    <n v="0"/>
    <n v="0"/>
    <n v="0"/>
    <n v="0"/>
    <n v="83.2204480146397"/>
    <n v="1"/>
    <n v="1"/>
    <n v="1"/>
    <n v="1.201627753582972E-2"/>
  </r>
  <r>
    <s v="MARISCAL RAMON CASTILLA"/>
    <s v="RAMON CASTILLA"/>
    <n v="400"/>
    <s v="DIRESA LORETO"/>
    <x v="3"/>
    <x v="9"/>
    <m/>
    <s v="I-1"/>
    <n v="120"/>
    <x v="118"/>
    <n v="55.425220816358134"/>
    <n v="0"/>
    <n v="0"/>
    <n v="0"/>
    <n v="0"/>
    <n v="55.425220816358134"/>
    <n v="0"/>
    <n v="0"/>
    <n v="0"/>
    <n v="0"/>
    <n v="0"/>
    <n v="0"/>
    <n v="63.984612087351437"/>
    <n v="0"/>
    <n v="0"/>
    <n v="0"/>
    <n v="0"/>
    <n v="0"/>
    <n v="0"/>
    <n v="0"/>
    <n v="0"/>
    <n v="0"/>
    <n v="0"/>
    <n v="77.424542962371717"/>
    <n v="0"/>
    <n v="0"/>
    <n v="0"/>
    <n v="0"/>
  </r>
  <r>
    <s v="MARISCAL RAMON CASTILLA"/>
    <s v="RAMON CASTILLA"/>
    <n v="400"/>
    <s v="DIRESA LORETO"/>
    <x v="3"/>
    <x v="9"/>
    <m/>
    <s v="I-1"/>
    <n v="121"/>
    <x v="119"/>
    <n v="115.64534950701281"/>
    <n v="1"/>
    <n v="0"/>
    <n v="0"/>
    <n v="0"/>
    <n v="115.64534950701281"/>
    <n v="3"/>
    <n v="6"/>
    <n v="4"/>
    <n v="3"/>
    <n v="3"/>
    <n v="0.19883062067723428"/>
    <n v="133.50461611022587"/>
    <n v="0"/>
    <n v="11"/>
    <n v="7"/>
    <n v="6"/>
    <n v="13"/>
    <n v="6"/>
    <n v="0"/>
    <n v="0"/>
    <n v="0"/>
    <n v="0"/>
    <n v="161.54718374458139"/>
    <n v="6"/>
    <n v="4"/>
    <n v="4"/>
    <n v="2.476056782471869E-2"/>
  </r>
  <r>
    <s v="MARISCAL RAMON CASTILLA"/>
    <s v="RAMON CASTILLA"/>
    <n v="400"/>
    <s v="DIRESA LORETO"/>
    <x v="3"/>
    <x v="16"/>
    <m/>
    <s v="I-1"/>
    <n v="122"/>
    <x v="120"/>
    <n v="15.088219258088822"/>
    <n v="0"/>
    <n v="0"/>
    <n v="0"/>
    <n v="0"/>
    <n v="15.088219258088822"/>
    <n v="0"/>
    <n v="0"/>
    <n v="0"/>
    <n v="0"/>
    <n v="0"/>
    <n v="0"/>
    <n v="17.418313217306796"/>
    <n v="0"/>
    <n v="0"/>
    <n v="0"/>
    <n v="0"/>
    <n v="0"/>
    <n v="0"/>
    <n v="0"/>
    <n v="0"/>
    <n v="0"/>
    <n v="0"/>
    <n v="21.077019865093643"/>
    <n v="0"/>
    <n v="0"/>
    <n v="0"/>
    <n v="0"/>
  </r>
  <r>
    <s v="MARISCAL RAMON CASTILLA"/>
    <s v="SAN PABLO"/>
    <n v="400"/>
    <s v="DIRESA LORETO"/>
    <x v="3"/>
    <x v="17"/>
    <m/>
    <s v="I-3"/>
    <n v="123"/>
    <x v="121"/>
    <n v="95.440715358699777"/>
    <n v="4"/>
    <n v="0"/>
    <n v="0"/>
    <n v="0"/>
    <n v="95.440715358699777"/>
    <n v="9"/>
    <n v="9"/>
    <n v="6"/>
    <n v="4"/>
    <n v="6"/>
    <n v="0.12575828867716107"/>
    <n v="110.17975318130611"/>
    <n v="1"/>
    <n v="16"/>
    <n v="1"/>
    <n v="9"/>
    <n v="9"/>
    <n v="11"/>
    <n v="1"/>
    <n v="9.0760776923728588E-3"/>
    <n v="1"/>
    <n v="9.0760776923728588E-3"/>
    <n v="133.32294680670401"/>
    <n v="4"/>
    <n v="5"/>
    <n v="4"/>
    <n v="3.0002337150553171E-2"/>
  </r>
  <r>
    <s v="MARISCAL RAMON CASTILLA"/>
    <s v="SAN PABLO"/>
    <n v="400"/>
    <s v="DIRESA LORETO"/>
    <x v="3"/>
    <x v="17"/>
    <m/>
    <s v="I-1"/>
    <n v="124"/>
    <x v="122"/>
    <n v="47.710572902298551"/>
    <n v="5"/>
    <n v="2"/>
    <n v="2"/>
    <n v="4.1919429559053693E-2"/>
    <n v="47.710572902298551"/>
    <n v="6"/>
    <n v="6"/>
    <n v="4"/>
    <n v="4"/>
    <n v="4"/>
    <n v="4.9216922238429321E-2"/>
    <n v="55.078580737343515"/>
    <n v="2"/>
    <n v="3"/>
    <n v="0"/>
    <n v="0"/>
    <n v="0"/>
    <n v="0"/>
    <n v="2"/>
    <n v="3.6311756280313724E-2"/>
    <n v="0"/>
    <n v="0"/>
    <n v="66.647804862568066"/>
    <n v="1"/>
    <n v="1"/>
    <n v="1"/>
    <n v="1.5004245106977829E-2"/>
  </r>
  <r>
    <s v="MARISCAL RAMON CASTILLA"/>
    <s v="YAVARI"/>
    <n v="400"/>
    <s v="DIRESA LORETO"/>
    <x v="3"/>
    <x v="16"/>
    <m/>
    <s v="I-3"/>
    <n v="125"/>
    <x v="123"/>
    <n v="81.272859375931048"/>
    <n v="3"/>
    <n v="3"/>
    <n v="3"/>
    <n v="3.6912691678821996E-2"/>
    <n v="81.272859375931048"/>
    <n v="5"/>
    <n v="5"/>
    <n v="8"/>
    <n v="8"/>
    <n v="5"/>
    <n v="0.11206024016238864"/>
    <n v="93.823936175713456"/>
    <n v="9"/>
    <n v="8"/>
    <n v="1"/>
    <n v="5"/>
    <n v="3"/>
    <n v="2"/>
    <n v="5"/>
    <n v="5.3291305010226823E-2"/>
    <n v="3"/>
    <n v="3.1974783006136091E-2"/>
    <n v="113.53159986995311"/>
    <n v="1"/>
    <n v="1"/>
    <n v="1"/>
    <n v="8.808120392432315E-3"/>
  </r>
  <r>
    <s v="MARISCAL RAMON CASTILLA"/>
    <s v="YAVARI"/>
    <n v="400"/>
    <s v="DIRESA LORETO"/>
    <x v="3"/>
    <x v="16"/>
    <m/>
    <s v="I-1"/>
    <n v="126"/>
    <x v="124"/>
    <n v="44.618858506410518"/>
    <n v="0"/>
    <n v="0"/>
    <n v="0"/>
    <n v="0"/>
    <n v="44.618858506410518"/>
    <n v="0"/>
    <n v="0"/>
    <n v="0"/>
    <n v="0"/>
    <n v="0"/>
    <n v="0"/>
    <n v="51.509408736004524"/>
    <n v="0"/>
    <n v="0"/>
    <n v="0"/>
    <n v="0"/>
    <n v="0"/>
    <n v="0"/>
    <n v="0"/>
    <n v="0"/>
    <n v="0"/>
    <n v="0"/>
    <n v="62.328930340354738"/>
    <n v="0"/>
    <n v="0"/>
    <n v="0"/>
    <n v="0"/>
  </r>
  <r>
    <s v="MARISCAL RAMON CASTILLA"/>
    <s v="YAVARI"/>
    <n v="400"/>
    <s v="DIRESA LORETO"/>
    <x v="3"/>
    <x v="16"/>
    <m/>
    <s v="I-1"/>
    <n v="127"/>
    <x v="125"/>
    <n v="86.517532217912745"/>
    <n v="0"/>
    <n v="0"/>
    <n v="0"/>
    <n v="0"/>
    <n v="86.517532217912745"/>
    <n v="0"/>
    <n v="0"/>
    <n v="0"/>
    <n v="0"/>
    <n v="0"/>
    <n v="0"/>
    <n v="99.878550886787821"/>
    <n v="0"/>
    <n v="0"/>
    <n v="0"/>
    <n v="0"/>
    <n v="0"/>
    <n v="0"/>
    <n v="0"/>
    <n v="0"/>
    <n v="0"/>
    <n v="0"/>
    <n v="120.85798290995989"/>
    <n v="0"/>
    <n v="0"/>
    <n v="0"/>
    <n v="0"/>
  </r>
  <r>
    <s v="MARISCAL RAMON CASTILLA"/>
    <s v="YAVARI"/>
    <n v="400"/>
    <s v="DIRESA LORETO"/>
    <x v="3"/>
    <x v="16"/>
    <m/>
    <s v="I-1"/>
    <n v="128"/>
    <x v="126"/>
    <n v="24.931765674196058"/>
    <n v="0"/>
    <n v="0"/>
    <n v="0"/>
    <n v="0"/>
    <n v="24.931765674196058"/>
    <n v="0"/>
    <n v="0"/>
    <n v="0"/>
    <n v="0"/>
    <n v="0"/>
    <n v="0"/>
    <n v="28.782011723539377"/>
    <n v="0"/>
    <n v="0"/>
    <n v="0"/>
    <n v="0"/>
    <n v="0"/>
    <n v="0"/>
    <n v="0"/>
    <n v="0"/>
    <n v="0"/>
    <n v="0"/>
    <n v="34.827656690180682"/>
    <n v="0"/>
    <n v="0"/>
    <n v="0"/>
    <n v="0"/>
  </r>
  <r>
    <s v="REQUENA"/>
    <s v="ALTO TAPICHE"/>
    <n v="400"/>
    <s v="DIRESA LORETO"/>
    <x v="5"/>
    <x v="18"/>
    <m/>
    <s v="I-2"/>
    <n v="129"/>
    <x v="127"/>
    <n v="23.39752466782911"/>
    <n v="0"/>
    <n v="0"/>
    <n v="0"/>
    <n v="0"/>
    <n v="23.39752466782911"/>
    <n v="0"/>
    <n v="0"/>
    <n v="0"/>
    <n v="0"/>
    <n v="0"/>
    <n v="0"/>
    <n v="27.010835818509452"/>
    <n v="0"/>
    <n v="0"/>
    <n v="0"/>
    <n v="0"/>
    <n v="0"/>
    <n v="0"/>
    <n v="0"/>
    <n v="0"/>
    <n v="0"/>
    <n v="0"/>
    <n v="32.684446307570333"/>
    <n v="0"/>
    <n v="0"/>
    <n v="0"/>
    <n v="0"/>
  </r>
  <r>
    <s v="REQUENA"/>
    <s v="ALTO TAPICHE"/>
    <n v="400"/>
    <s v="DIRESA LORETO"/>
    <x v="5"/>
    <x v="18"/>
    <m/>
    <s v="I-1"/>
    <n v="130"/>
    <x v="128"/>
    <n v="12.197205841875824"/>
    <n v="0"/>
    <n v="0"/>
    <n v="0"/>
    <n v="0"/>
    <n v="12.197205841875824"/>
    <n v="0"/>
    <n v="0"/>
    <n v="0"/>
    <n v="0"/>
    <n v="0"/>
    <n v="0"/>
    <n v="14.080836717418459"/>
    <n v="0"/>
    <n v="0"/>
    <n v="0"/>
    <n v="0"/>
    <n v="0"/>
    <n v="0"/>
    <n v="0"/>
    <n v="0"/>
    <n v="0"/>
    <n v="0"/>
    <n v="17.038508350813604"/>
    <n v="0"/>
    <n v="0"/>
    <n v="0"/>
    <n v="0"/>
  </r>
  <r>
    <s v="REQUENA"/>
    <s v="ALTO TAPICHE"/>
    <n v="400"/>
    <s v="DIRESA LORETO"/>
    <x v="5"/>
    <x v="18"/>
    <m/>
    <s v="I-1"/>
    <n v="131"/>
    <x v="129"/>
    <n v="8.3073917993545301"/>
    <n v="0"/>
    <n v="0"/>
    <n v="0"/>
    <n v="0"/>
    <n v="8.3073917993545301"/>
    <n v="0"/>
    <n v="0"/>
    <n v="0"/>
    <n v="0"/>
    <n v="0"/>
    <n v="0"/>
    <n v="9.5903134693955856"/>
    <n v="0"/>
    <n v="0"/>
    <n v="0"/>
    <n v="0"/>
    <n v="0"/>
    <n v="0"/>
    <n v="0"/>
    <n v="0"/>
    <n v="0"/>
    <n v="0"/>
    <n v="11.604753283807343"/>
    <n v="0"/>
    <n v="0"/>
    <n v="0"/>
    <n v="0"/>
  </r>
  <r>
    <s v="REQUENA"/>
    <s v="CAPELO"/>
    <n v="400"/>
    <s v="DIRESA LORETO"/>
    <x v="5"/>
    <x v="19"/>
    <m/>
    <s v="I-3"/>
    <n v="132"/>
    <x v="130"/>
    <n v="62.615039473567123"/>
    <n v="0"/>
    <n v="2"/>
    <n v="0"/>
    <n v="0"/>
    <n v="62.615039473567123"/>
    <n v="9"/>
    <n v="9"/>
    <n v="1"/>
    <n v="2"/>
    <n v="1"/>
    <n v="3.3876718290269413E-2"/>
    <n v="72.284764093676756"/>
    <n v="4"/>
    <n v="0"/>
    <n v="4"/>
    <n v="4"/>
    <n v="12"/>
    <n v="11"/>
    <n v="0"/>
    <n v="0"/>
    <n v="0"/>
    <n v="0"/>
    <n v="87.468137111706056"/>
    <n v="5"/>
    <n v="3"/>
    <n v="3"/>
    <n v="3.4298203883874681E-2"/>
  </r>
  <r>
    <s v="REQUENA"/>
    <s v="CAPELO"/>
    <n v="400"/>
    <s v="DIRESA LORETO"/>
    <x v="5"/>
    <x v="19"/>
    <m/>
    <s v="I-1"/>
    <n v="133"/>
    <x v="131"/>
    <n v="29.518797878578315"/>
    <n v="0"/>
    <n v="0"/>
    <n v="0"/>
    <n v="0"/>
    <n v="29.518797878578315"/>
    <n v="0"/>
    <n v="1"/>
    <n v="0"/>
    <n v="1"/>
    <n v="0"/>
    <n v="0"/>
    <n v="34.077425470325288"/>
    <n v="1"/>
    <n v="1"/>
    <n v="0"/>
    <n v="2"/>
    <n v="2"/>
    <n v="0"/>
    <n v="0"/>
    <n v="0"/>
    <n v="0"/>
    <n v="0"/>
    <n v="41.235369041110253"/>
    <n v="1"/>
    <n v="0"/>
    <n v="0"/>
    <n v="0"/>
  </r>
  <r>
    <s v="REQUENA"/>
    <s v="EMILIO SAN MARTIN"/>
    <n v="400"/>
    <s v="DIRESA LORETO"/>
    <x v="5"/>
    <x v="19"/>
    <m/>
    <s v="I-1"/>
    <n v="134"/>
    <x v="132"/>
    <n v="51.765415087732023"/>
    <n v="0"/>
    <n v="0"/>
    <n v="0"/>
    <n v="0"/>
    <n v="51.765415087732023"/>
    <n v="0"/>
    <n v="0"/>
    <n v="0"/>
    <n v="0"/>
    <n v="0"/>
    <n v="0"/>
    <n v="59.759617645974394"/>
    <n v="0"/>
    <n v="0"/>
    <n v="0"/>
    <n v="0"/>
    <n v="0"/>
    <n v="0"/>
    <n v="0"/>
    <n v="0"/>
    <n v="0"/>
    <n v="0"/>
    <n v="72.312090874741656"/>
    <n v="0"/>
    <n v="0"/>
    <n v="0"/>
    <n v="0"/>
  </r>
  <r>
    <s v="REQUENA"/>
    <s v="EMILIO SAN MARTIN"/>
    <n v="400"/>
    <s v="DIRESA LORETO"/>
    <x v="5"/>
    <x v="19"/>
    <m/>
    <s v="I-2"/>
    <n v="135"/>
    <x v="133"/>
    <n v="104.89925126917302"/>
    <n v="10"/>
    <n v="4"/>
    <n v="4"/>
    <n v="3.8131826029300639E-2"/>
    <n v="104.89925126917302"/>
    <n v="4"/>
    <n v="3"/>
    <n v="3"/>
    <n v="11"/>
    <n v="3"/>
    <n v="2.5571105275956206E-2"/>
    <n v="121.09898349255995"/>
    <n v="22"/>
    <n v="9"/>
    <n v="1"/>
    <n v="1"/>
    <n v="8"/>
    <n v="12"/>
    <n v="3"/>
    <n v="2.4773122890699682E-2"/>
    <n v="1"/>
    <n v="8.257707630233228E-3"/>
    <n v="146.53575514874015"/>
    <n v="16"/>
    <n v="16"/>
    <n v="16"/>
    <n v="0.10918836828430922"/>
  </r>
  <r>
    <s v="REQUENA"/>
    <s v="JENARO HERRERA"/>
    <n v="400"/>
    <s v="DIRESA LORETO"/>
    <x v="5"/>
    <x v="18"/>
    <m/>
    <s v="I-3"/>
    <n v="136"/>
    <x v="134"/>
    <n v="117.31991901111979"/>
    <n v="6"/>
    <n v="6"/>
    <n v="6"/>
    <n v="5.1142210551912412E-2"/>
    <n v="117.31991901111979"/>
    <n v="9"/>
    <n v="9"/>
    <n v="11"/>
    <n v="14"/>
    <n v="9"/>
    <n v="0.28867292890211127"/>
    <n v="135.43779163132317"/>
    <n v="18"/>
    <n v="18"/>
    <n v="2"/>
    <n v="11"/>
    <n v="14"/>
    <n v="14"/>
    <n v="9"/>
    <n v="6.6451172096035113E-2"/>
    <n v="6"/>
    <n v="4.4300781397356742E-2"/>
    <n v="163.88642166920405"/>
    <n v="6"/>
    <n v="5"/>
    <n v="5"/>
    <n v="3.0508933864528642E-2"/>
  </r>
  <r>
    <s v="REQUENA"/>
    <s v="MAQUIA"/>
    <n v="400"/>
    <s v="DIRESA LORETO"/>
    <x v="5"/>
    <x v="18"/>
    <m/>
    <s v="I-3"/>
    <n v="137"/>
    <x v="135"/>
    <n v="31.17715275287172"/>
    <n v="0"/>
    <n v="0"/>
    <n v="0"/>
    <n v="0"/>
    <n v="31.17715275287172"/>
    <n v="0"/>
    <n v="0"/>
    <n v="0"/>
    <n v="0"/>
    <n v="0"/>
    <n v="0"/>
    <n v="35.991882314555212"/>
    <n v="0"/>
    <n v="0"/>
    <n v="0"/>
    <n v="0"/>
    <n v="0"/>
    <n v="0"/>
    <n v="0"/>
    <n v="0"/>
    <n v="0"/>
    <n v="0"/>
    <n v="43.551956441582881"/>
    <n v="0"/>
    <n v="0"/>
    <n v="0"/>
    <n v="0"/>
  </r>
  <r>
    <s v="REQUENA"/>
    <s v="MAQUIA"/>
    <n v="400"/>
    <s v="DIRESA LORETO"/>
    <x v="5"/>
    <x v="18"/>
    <m/>
    <s v="I-1"/>
    <n v="138"/>
    <x v="136"/>
    <n v="13.487294921305006"/>
    <n v="0"/>
    <n v="0"/>
    <n v="0"/>
    <n v="0"/>
    <n v="13.487294921305006"/>
    <n v="0"/>
    <n v="0"/>
    <n v="0"/>
    <n v="0"/>
    <n v="0"/>
    <n v="0"/>
    <n v="15.570155985606954"/>
    <n v="0"/>
    <n v="0"/>
    <n v="0"/>
    <n v="0"/>
    <n v="0"/>
    <n v="0"/>
    <n v="0"/>
    <n v="0"/>
    <n v="0"/>
    <n v="0"/>
    <n v="18.840658272534281"/>
    <n v="0"/>
    <n v="0"/>
    <n v="0"/>
    <n v="0"/>
  </r>
  <r>
    <s v="REQUENA"/>
    <s v="MAQUIA"/>
    <n v="400"/>
    <s v="DIRESA LORETO"/>
    <x v="5"/>
    <x v="18"/>
    <m/>
    <s v="I-1"/>
    <n v="139"/>
    <x v="137"/>
    <n v="20.055021143853526"/>
    <n v="0"/>
    <n v="0"/>
    <n v="0"/>
    <n v="0"/>
    <n v="20.055021143853526"/>
    <n v="0"/>
    <n v="0"/>
    <n v="0"/>
    <n v="0"/>
    <n v="0"/>
    <n v="0"/>
    <n v="23.15214498729382"/>
    <n v="0"/>
    <n v="0"/>
    <n v="0"/>
    <n v="0"/>
    <n v="0"/>
    <n v="0"/>
    <n v="0"/>
    <n v="0"/>
    <n v="0"/>
    <n v="0"/>
    <n v="28.015239692203146"/>
    <n v="0"/>
    <n v="0"/>
    <n v="0"/>
    <n v="0"/>
  </r>
  <r>
    <s v="REQUENA"/>
    <s v="MAQUIA"/>
    <n v="400"/>
    <s v="DIRESA LORETO"/>
    <x v="5"/>
    <x v="18"/>
    <m/>
    <s v="I-1"/>
    <n v="140"/>
    <x v="138"/>
    <n v="19.624991450710464"/>
    <n v="0"/>
    <n v="0"/>
    <n v="0"/>
    <n v="0"/>
    <n v="19.624991450710464"/>
    <n v="0"/>
    <n v="0"/>
    <n v="0"/>
    <n v="0"/>
    <n v="0"/>
    <n v="0"/>
    <n v="22.655705231230982"/>
    <n v="0"/>
    <n v="0"/>
    <n v="0"/>
    <n v="0"/>
    <n v="0"/>
    <n v="0"/>
    <n v="0"/>
    <n v="0"/>
    <n v="0"/>
    <n v="0"/>
    <n v="27.414523051629587"/>
    <n v="0"/>
    <n v="0"/>
    <n v="0"/>
    <n v="0"/>
  </r>
  <r>
    <s v="REQUENA"/>
    <s v="MAQUIA"/>
    <n v="400"/>
    <s v="DIRESA LORETO"/>
    <x v="5"/>
    <x v="18"/>
    <m/>
    <s v="I-1"/>
    <n v="141"/>
    <x v="139"/>
    <n v="17.455296180761405"/>
    <n v="0"/>
    <n v="0"/>
    <n v="0"/>
    <n v="0"/>
    <n v="17.455296180761405"/>
    <n v="0"/>
    <n v="0"/>
    <n v="0"/>
    <n v="0"/>
    <n v="0"/>
    <n v="0"/>
    <n v="20.150941007459434"/>
    <n v="0"/>
    <n v="0"/>
    <n v="0"/>
    <n v="0"/>
    <n v="0"/>
    <n v="0"/>
    <n v="0"/>
    <n v="0"/>
    <n v="0"/>
    <n v="0"/>
    <n v="24.383634546917555"/>
    <n v="0"/>
    <n v="0"/>
    <n v="0"/>
    <n v="0"/>
  </r>
  <r>
    <s v="REQUENA"/>
    <s v="MAQUIA"/>
    <n v="400"/>
    <s v="DIRESA LORETO"/>
    <x v="5"/>
    <x v="20"/>
    <m/>
    <s v="I-1"/>
    <n v="142"/>
    <x v="140"/>
    <n v="8.2107266161219847"/>
    <n v="0"/>
    <n v="0"/>
    <n v="0"/>
    <n v="0"/>
    <n v="8.2107266161219847"/>
    <n v="0"/>
    <n v="0"/>
    <n v="0"/>
    <n v="0"/>
    <n v="0"/>
    <n v="0"/>
    <n v="9.4787201521225626"/>
    <n v="0"/>
    <n v="0"/>
    <n v="0"/>
    <n v="0"/>
    <n v="0"/>
    <n v="0"/>
    <n v="0"/>
    <n v="0"/>
    <n v="0"/>
    <n v="0"/>
    <n v="11.469719854586529"/>
    <n v="0"/>
    <n v="0"/>
    <n v="0"/>
    <n v="0"/>
  </r>
  <r>
    <s v="REQUENA"/>
    <s v="MAQUIA"/>
    <n v="400"/>
    <s v="DIRESA LORETO"/>
    <x v="5"/>
    <x v="20"/>
    <m/>
    <s v="I-1"/>
    <n v="143"/>
    <x v="141"/>
    <n v="17.731259621006288"/>
    <n v="0"/>
    <n v="0"/>
    <n v="0"/>
    <n v="0"/>
    <n v="17.731259621006288"/>
    <n v="0"/>
    <n v="0"/>
    <n v="0"/>
    <n v="0"/>
    <n v="0"/>
    <n v="0"/>
    <n v="20.469521852321826"/>
    <n v="0"/>
    <n v="0"/>
    <n v="0"/>
    <n v="0"/>
    <n v="0"/>
    <n v="0"/>
    <n v="0"/>
    <n v="0"/>
    <n v="0"/>
    <n v="0"/>
    <n v="24.769133114547582"/>
    <n v="0"/>
    <n v="0"/>
    <n v="0"/>
    <n v="0"/>
  </r>
  <r>
    <s v="REQUENA"/>
    <s v="MAQUIA"/>
    <n v="400"/>
    <s v="DIRESA LORETO"/>
    <x v="5"/>
    <x v="20"/>
    <m/>
    <s v="I-1"/>
    <n v="144"/>
    <x v="142"/>
    <n v="18.76737512256453"/>
    <n v="0"/>
    <n v="0"/>
    <n v="0"/>
    <n v="0"/>
    <n v="18.76737512256453"/>
    <n v="0"/>
    <n v="0"/>
    <n v="0"/>
    <n v="0"/>
    <n v="0"/>
    <n v="0"/>
    <n v="21.665646061994423"/>
    <n v="0"/>
    <n v="0"/>
    <n v="0"/>
    <n v="0"/>
    <n v="0"/>
    <n v="0"/>
    <n v="0"/>
    <n v="0"/>
    <n v="0"/>
    <n v="0"/>
    <n v="26.216502524769197"/>
    <n v="0"/>
    <n v="0"/>
    <n v="0"/>
    <n v="0"/>
  </r>
  <r>
    <s v="REQUENA"/>
    <s v="MAQUIA"/>
    <n v="400"/>
    <s v="DIRESA LORETO"/>
    <x v="5"/>
    <x v="20"/>
    <m/>
    <s v="I-1"/>
    <n v="145"/>
    <x v="143"/>
    <n v="12.863471698591106"/>
    <n v="0"/>
    <n v="0"/>
    <n v="0"/>
    <n v="0"/>
    <n v="12.863471698591106"/>
    <n v="0"/>
    <n v="0"/>
    <n v="0"/>
    <n v="0"/>
    <n v="0"/>
    <n v="0"/>
    <n v="14.849994904992013"/>
    <n v="0"/>
    <n v="0"/>
    <n v="0"/>
    <n v="0"/>
    <n v="0"/>
    <n v="0"/>
    <n v="0"/>
    <n v="0"/>
    <n v="0"/>
    <n v="0"/>
    <n v="17.969227772185558"/>
    <n v="0"/>
    <n v="0"/>
    <n v="0"/>
    <n v="0"/>
  </r>
  <r>
    <s v="REQUENA"/>
    <s v="PUINAHUA"/>
    <n v="400"/>
    <s v="DIRESA LORETO"/>
    <x v="5"/>
    <x v="20"/>
    <m/>
    <s v="I-3"/>
    <n v="146"/>
    <x v="144"/>
    <n v="46.371056032003196"/>
    <n v="0"/>
    <n v="0"/>
    <n v="0"/>
    <n v="0"/>
    <n v="46.371056032003196"/>
    <n v="0"/>
    <n v="0"/>
    <n v="0"/>
    <n v="0"/>
    <n v="0"/>
    <n v="0"/>
    <n v="53.532200478177892"/>
    <n v="0"/>
    <n v="0"/>
    <n v="0"/>
    <n v="0"/>
    <n v="0"/>
    <n v="0"/>
    <n v="0"/>
    <n v="0"/>
    <n v="0"/>
    <n v="0"/>
    <n v="64.776608321617246"/>
    <n v="0"/>
    <n v="0"/>
    <n v="0"/>
    <n v="0"/>
  </r>
  <r>
    <s v="REQUENA"/>
    <s v="PUINAHUA"/>
    <n v="400"/>
    <s v="DIRESA LORETO"/>
    <x v="5"/>
    <x v="20"/>
    <m/>
    <s v="I-1"/>
    <n v="147"/>
    <x v="145"/>
    <n v="20.233576304014885"/>
    <n v="0"/>
    <n v="0"/>
    <n v="0"/>
    <n v="0"/>
    <n v="20.233576304014885"/>
    <n v="0"/>
    <n v="0"/>
    <n v="0"/>
    <n v="0"/>
    <n v="0"/>
    <n v="0"/>
    <n v="23.358274660587739"/>
    <n v="0"/>
    <n v="0"/>
    <n v="0"/>
    <n v="0"/>
    <n v="0"/>
    <n v="0"/>
    <n v="0"/>
    <n v="0"/>
    <n v="0"/>
    <n v="0"/>
    <n v="28.264666784516795"/>
    <n v="0"/>
    <n v="0"/>
    <n v="0"/>
    <n v="0"/>
  </r>
  <r>
    <s v="REQUENA"/>
    <s v="PUINAHUA"/>
    <n v="400"/>
    <s v="DIRESA LORETO"/>
    <x v="5"/>
    <x v="20"/>
    <m/>
    <s v="I-1"/>
    <n v="148"/>
    <x v="146"/>
    <n v="9.7990839432016124"/>
    <n v="0"/>
    <n v="0"/>
    <n v="0"/>
    <n v="0"/>
    <n v="9.7990839432016124"/>
    <n v="0"/>
    <n v="0"/>
    <n v="0"/>
    <n v="0"/>
    <n v="0"/>
    <n v="0"/>
    <n v="11.312369633935676"/>
    <n v="0"/>
    <n v="0"/>
    <n v="0"/>
    <n v="0"/>
    <n v="0"/>
    <n v="0"/>
    <n v="0"/>
    <n v="0"/>
    <n v="0"/>
    <n v="0"/>
    <n v="13.688526352760714"/>
    <n v="0"/>
    <n v="0"/>
    <n v="0"/>
    <n v="0"/>
  </r>
  <r>
    <s v="REQUENA"/>
    <s v="PUINAHUA"/>
    <n v="400"/>
    <s v="DIRESA LORETO"/>
    <x v="5"/>
    <x v="20"/>
    <m/>
    <s v="I-1"/>
    <n v="149"/>
    <x v="147"/>
    <n v="33.879021966046182"/>
    <n v="0"/>
    <n v="0"/>
    <n v="0"/>
    <n v="0"/>
    <n v="33.879021966046182"/>
    <n v="0"/>
    <n v="0"/>
    <n v="0"/>
    <n v="0"/>
    <n v="0"/>
    <n v="0"/>
    <n v="39.111004818162854"/>
    <n v="0"/>
    <n v="0"/>
    <n v="0"/>
    <n v="0"/>
    <n v="0"/>
    <n v="0"/>
    <n v="0"/>
    <n v="0"/>
    <n v="0"/>
    <n v="0"/>
    <n v="47.326248828567742"/>
    <n v="0"/>
    <n v="0"/>
    <n v="0"/>
    <n v="0"/>
  </r>
  <r>
    <s v="REQUENA"/>
    <s v="REQUENA"/>
    <n v="400"/>
    <s v="DIRESA LORETO"/>
    <x v="5"/>
    <x v="18"/>
    <s v="BCG"/>
    <s v="I-4"/>
    <n v="150"/>
    <x v="148"/>
    <n v="538.90539272518686"/>
    <n v="5"/>
    <n v="0"/>
    <n v="0"/>
    <n v="0"/>
    <n v="538.90539272518686"/>
    <n v="25"/>
    <n v="48"/>
    <n v="55"/>
    <n v="31"/>
    <n v="25"/>
    <n v="1.0031227050084266"/>
    <n v="622.12927612055603"/>
    <n v="20"/>
    <n v="65"/>
    <n v="44"/>
    <n v="26"/>
    <n v="43"/>
    <n v="24"/>
    <n v="20"/>
    <n v="3.2147659285084673E-2"/>
    <n v="5"/>
    <n v="8.0369148212711683E-3"/>
    <n v="752.8071718460435"/>
    <n v="14"/>
    <n v="7"/>
    <n v="7"/>
    <n v="9.2985299048553294E-3"/>
  </r>
  <r>
    <s v="REQUENA"/>
    <s v="REQUENA"/>
    <n v="400"/>
    <s v="DIRESA LORETO"/>
    <x v="5"/>
    <x v="18"/>
    <m/>
    <s v="I-1"/>
    <n v="151"/>
    <x v="149"/>
    <n v="24.922175398063583"/>
    <n v="3"/>
    <n v="0"/>
    <n v="0"/>
    <n v="0"/>
    <n v="24.922175398063583"/>
    <n v="2"/>
    <n v="2"/>
    <n v="1"/>
    <n v="2"/>
    <n v="1"/>
    <n v="7.8465119563542532E-2"/>
    <n v="28.770940408186753"/>
    <n v="1"/>
    <n v="1"/>
    <n v="1"/>
    <n v="2"/>
    <n v="5"/>
    <n v="0"/>
    <n v="1"/>
    <n v="3.4757292803520967E-2"/>
    <n v="1"/>
    <n v="3.4757292803520967E-2"/>
    <n v="34.814259851422023"/>
    <n v="0"/>
    <n v="0"/>
    <n v="0"/>
    <n v="0"/>
  </r>
  <r>
    <s v="REQUENA"/>
    <s v="REQUENA"/>
    <n v="400"/>
    <s v="DIRESA LORETO"/>
    <x v="5"/>
    <x v="18"/>
    <m/>
    <s v="I-1"/>
    <n v="152"/>
    <x v="150"/>
    <n v="12.744516360421539"/>
    <n v="0"/>
    <n v="0"/>
    <n v="0"/>
    <n v="0"/>
    <n v="12.744516360421539"/>
    <n v="0"/>
    <n v="0"/>
    <n v="0"/>
    <n v="0"/>
    <n v="0"/>
    <n v="0"/>
    <n v="14.712669134225701"/>
    <n v="0"/>
    <n v="0"/>
    <n v="0"/>
    <n v="0"/>
    <n v="0"/>
    <n v="0"/>
    <n v="0"/>
    <n v="0"/>
    <n v="0"/>
    <n v="0"/>
    <n v="17.80305680245268"/>
    <n v="0"/>
    <n v="0"/>
    <n v="0"/>
    <n v="0"/>
  </r>
  <r>
    <s v="REQUENA"/>
    <s v="SAQUENA"/>
    <n v="400"/>
    <s v="DIRESA LORETO"/>
    <x v="5"/>
    <x v="18"/>
    <m/>
    <s v="I-1"/>
    <n v="153"/>
    <x v="151"/>
    <n v="15.285600910812338"/>
    <n v="2"/>
    <n v="0"/>
    <n v="0"/>
    <n v="0"/>
    <n v="15.285600910812338"/>
    <n v="1"/>
    <n v="1"/>
    <n v="0"/>
    <n v="0"/>
    <n v="0"/>
    <n v="0"/>
    <n v="17.646176783687885"/>
    <n v="1"/>
    <n v="1"/>
    <n v="3"/>
    <n v="0"/>
    <n v="4"/>
    <n v="0"/>
    <n v="0"/>
    <n v="0"/>
    <n v="0"/>
    <n v="0"/>
    <n v="21.352746042205517"/>
    <n v="4"/>
    <n v="0"/>
    <n v="0"/>
    <n v="0"/>
  </r>
  <r>
    <s v="REQUENA"/>
    <s v="SAQUENA"/>
    <n v="400"/>
    <s v="DIRESA LORETO"/>
    <x v="5"/>
    <x v="18"/>
    <m/>
    <s v="I-1"/>
    <n v="154"/>
    <x v="152"/>
    <n v="24.023022403309934"/>
    <n v="0"/>
    <n v="2"/>
    <n v="0"/>
    <n v="0"/>
    <n v="24.023022403309934"/>
    <n v="3"/>
    <n v="2"/>
    <n v="4"/>
    <n v="0"/>
    <n v="2"/>
    <n v="5.725714376656936E-2"/>
    <n v="27.732930009146308"/>
    <n v="1"/>
    <n v="4"/>
    <n v="0"/>
    <n v="1"/>
    <n v="2"/>
    <n v="2"/>
    <n v="1"/>
    <n v="3.6058216700153946E-2"/>
    <n v="0"/>
    <n v="0"/>
    <n v="33.558215966586431"/>
    <n v="3"/>
    <n v="3"/>
    <n v="3"/>
    <n v="8.9396885787583855E-2"/>
  </r>
  <r>
    <s v="REQUENA"/>
    <s v="SAQUENA"/>
    <n v="400"/>
    <s v="DIRESA LORETO"/>
    <x v="5"/>
    <x v="18"/>
    <m/>
    <s v="I-1"/>
    <n v="155"/>
    <x v="153"/>
    <n v="34.930139165756586"/>
    <n v="0"/>
    <n v="0"/>
    <n v="0"/>
    <n v="0"/>
    <n v="34.930139165756586"/>
    <n v="0"/>
    <n v="0"/>
    <n v="0"/>
    <n v="2"/>
    <n v="0"/>
    <n v="0"/>
    <n v="40.32444745837627"/>
    <n v="1"/>
    <n v="0"/>
    <n v="1"/>
    <n v="1"/>
    <n v="2"/>
    <n v="0"/>
    <n v="0"/>
    <n v="0"/>
    <n v="0"/>
    <n v="0"/>
    <n v="48.794574395679362"/>
    <n v="0"/>
    <n v="0"/>
    <n v="0"/>
    <n v="0"/>
  </r>
  <r>
    <s v="REQUENA"/>
    <s v="SAQUENA"/>
    <n v="400"/>
    <s v="DIRESA LORETO"/>
    <x v="5"/>
    <x v="18"/>
    <m/>
    <s v="I-1"/>
    <n v="156"/>
    <x v="154"/>
    <n v="27.658727990792155"/>
    <n v="0"/>
    <n v="0"/>
    <n v="0"/>
    <n v="0"/>
    <n v="27.658727990792155"/>
    <n v="0"/>
    <n v="0"/>
    <n v="0"/>
    <n v="0"/>
    <n v="0"/>
    <n v="0"/>
    <n v="31.930102492222964"/>
    <n v="3"/>
    <n v="3"/>
    <n v="1"/>
    <n v="0"/>
    <n v="2"/>
    <n v="0"/>
    <n v="0"/>
    <n v="0"/>
    <n v="0"/>
    <n v="0"/>
    <n v="38.637002109617413"/>
    <n v="1"/>
    <n v="0"/>
    <n v="0"/>
    <n v="0"/>
  </r>
  <r>
    <s v="REQUENA"/>
    <s v="SOPLIN"/>
    <n v="400"/>
    <s v="DIRESA LORETO"/>
    <x v="5"/>
    <x v="18"/>
    <m/>
    <s v="I-1"/>
    <n v="157"/>
    <x v="155"/>
    <n v="10.965757175147987"/>
    <n v="0"/>
    <n v="0"/>
    <n v="0"/>
    <n v="0"/>
    <n v="10.965757175147987"/>
    <n v="0"/>
    <n v="0"/>
    <n v="0"/>
    <n v="0"/>
    <n v="0"/>
    <n v="0"/>
    <n v="12.659213779602183"/>
    <n v="0"/>
    <n v="0"/>
    <n v="0"/>
    <n v="0"/>
    <n v="0"/>
    <n v="0"/>
    <n v="0"/>
    <n v="0"/>
    <n v="0"/>
    <n v="0"/>
    <n v="15.318274334625706"/>
    <n v="0"/>
    <n v="0"/>
    <n v="0"/>
    <n v="0"/>
  </r>
  <r>
    <s v="REQUENA"/>
    <s v="SOPLIN"/>
    <n v="400"/>
    <s v="DIRESA LORETO"/>
    <x v="5"/>
    <x v="18"/>
    <m/>
    <s v="I-1"/>
    <n v="158"/>
    <x v="156"/>
    <n v="3.5770651747808917"/>
    <n v="0"/>
    <n v="0"/>
    <n v="0"/>
    <n v="0"/>
    <n v="3.5770651747808917"/>
    <n v="0"/>
    <n v="0"/>
    <n v="0"/>
    <n v="0"/>
    <n v="0"/>
    <n v="0"/>
    <n v="4.1294761527044521"/>
    <n v="0"/>
    <n v="0"/>
    <n v="0"/>
    <n v="0"/>
    <n v="0"/>
    <n v="0"/>
    <n v="0"/>
    <n v="0"/>
    <n v="0"/>
    <n v="0"/>
    <n v="4.9968702374982206"/>
    <n v="0"/>
    <n v="0"/>
    <n v="0"/>
    <n v="0"/>
  </r>
  <r>
    <s v="REQUENA"/>
    <s v="TAPICHE"/>
    <n v="400"/>
    <s v="DIRESA LORETO"/>
    <x v="5"/>
    <x v="18"/>
    <m/>
    <s v="I-1"/>
    <n v="159"/>
    <x v="157"/>
    <n v="11.21986563018706"/>
    <n v="0"/>
    <n v="0"/>
    <n v="0"/>
    <n v="0"/>
    <n v="11.21986563018706"/>
    <n v="0"/>
    <n v="0"/>
    <n v="0"/>
    <n v="0"/>
    <n v="0"/>
    <n v="0"/>
    <n v="12.952564544548393"/>
    <n v="0"/>
    <n v="0"/>
    <n v="0"/>
    <n v="0"/>
    <n v="0"/>
    <n v="0"/>
    <n v="0"/>
    <n v="0"/>
    <n v="0"/>
    <n v="0"/>
    <n v="15.67324325860098"/>
    <n v="0"/>
    <n v="0"/>
    <n v="0"/>
    <n v="0"/>
  </r>
  <r>
    <s v="REQUENA"/>
    <s v="TAPICHE"/>
    <n v="400"/>
    <s v="DIRESA LORETO"/>
    <x v="5"/>
    <x v="19"/>
    <m/>
    <s v="I-1"/>
    <n v="160"/>
    <x v="158"/>
    <n v="13.664662064322014"/>
    <n v="0"/>
    <n v="0"/>
    <n v="0"/>
    <n v="0"/>
    <n v="13.664662064322014"/>
    <n v="0"/>
    <n v="0"/>
    <n v="0"/>
    <n v="0"/>
    <n v="0"/>
    <n v="0"/>
    <n v="15.774914174673759"/>
    <n v="0"/>
    <n v="0"/>
    <n v="0"/>
    <n v="0"/>
    <n v="0"/>
    <n v="0"/>
    <n v="0"/>
    <n v="0"/>
    <n v="0"/>
    <n v="0"/>
    <n v="19.088425801149711"/>
    <n v="0"/>
    <n v="0"/>
    <n v="0"/>
    <n v="0"/>
  </r>
  <r>
    <s v="UCAYALI"/>
    <s v="SARAYACU"/>
    <n v="406"/>
    <s v="UCAYALI-CONTAMANA"/>
    <x v="6"/>
    <x v="21"/>
    <s v="BCG"/>
    <s v="I-4"/>
    <n v="161"/>
    <x v="159"/>
    <n v="60.302055035086823"/>
    <n v="12"/>
    <n v="16"/>
    <n v="12"/>
    <n v="0.19899819322936482"/>
    <n v="60.302055035086823"/>
    <n v="18"/>
    <n v="23"/>
    <n v="21"/>
    <n v="23"/>
    <n v="18"/>
    <n v="0.92289017149850328"/>
    <n v="69.614582362681048"/>
    <n v="14"/>
    <n v="13"/>
    <n v="11"/>
    <n v="10"/>
    <n v="15"/>
    <n v="17"/>
    <n v="13"/>
    <n v="0.18674248352553549"/>
    <n v="10"/>
    <n v="0.14364806425041193"/>
    <n v="84.237085247758202"/>
    <n v="9"/>
    <n v="10"/>
    <n v="9"/>
    <n v="0.10684130360789658"/>
  </r>
  <r>
    <s v="UCAYALI"/>
    <s v="CONTAMANA"/>
    <n v="406"/>
    <s v="UCAYALI-CONTAMANA"/>
    <x v="6"/>
    <x v="22"/>
    <m/>
    <s v="I-1"/>
    <n v="163"/>
    <x v="160"/>
    <n v="19.5039459254109"/>
    <n v="0"/>
    <n v="0"/>
    <n v="0"/>
    <n v="0"/>
    <n v="19.5039459254109"/>
    <n v="0"/>
    <n v="0"/>
    <n v="0"/>
    <n v="0"/>
    <n v="0"/>
    <n v="0"/>
    <n v="22.515966482929663"/>
    <n v="0"/>
    <n v="0"/>
    <n v="0"/>
    <n v="0"/>
    <n v="0"/>
    <n v="0"/>
    <n v="0"/>
    <n v="0"/>
    <n v="0"/>
    <n v="0"/>
    <n v="27.245432259821804"/>
    <n v="0"/>
    <n v="0"/>
    <n v="0"/>
    <n v="0"/>
  </r>
  <r>
    <s v="UCAYALI"/>
    <s v="CONTAMANA"/>
    <n v="406"/>
    <s v="UCAYALI-CONTAMANA"/>
    <x v="6"/>
    <x v="22"/>
    <m/>
    <s v="I-1"/>
    <n v="164"/>
    <x v="161"/>
    <n v="39.252868949401829"/>
    <n v="7"/>
    <n v="0"/>
    <n v="0"/>
    <n v="0"/>
    <n v="39.252868949401829"/>
    <n v="3"/>
    <n v="3"/>
    <n v="6"/>
    <n v="3"/>
    <n v="3"/>
    <n v="0.30282666446975581"/>
    <n v="45.314742206707706"/>
    <n v="1"/>
    <n v="1"/>
    <n v="0"/>
    <n v="4"/>
    <n v="4"/>
    <n v="5"/>
    <n v="1"/>
    <n v="2.2067873528627848E-2"/>
    <n v="1"/>
    <n v="2.2067873528627848E-2"/>
    <n v="54.833077678462615"/>
    <n v="1"/>
    <n v="1"/>
    <n v="1"/>
    <n v="1.8237167095816343E-2"/>
  </r>
  <r>
    <s v="UCAYALI"/>
    <s v="CONTAMANA"/>
    <n v="406"/>
    <s v="UCAYALI-CONTAMANA"/>
    <x v="6"/>
    <x v="22"/>
    <m/>
    <s v="I-1"/>
    <n v="165"/>
    <x v="162"/>
    <n v="9.9066573455575568"/>
    <n v="0"/>
    <n v="0"/>
    <n v="0"/>
    <n v="0"/>
    <n v="9.9066573455575568"/>
    <n v="0"/>
    <n v="0"/>
    <n v="3"/>
    <n v="0"/>
    <n v="0"/>
    <n v="0"/>
    <n v="11.436555741257962"/>
    <n v="0"/>
    <n v="0"/>
    <n v="1"/>
    <n v="2"/>
    <n v="2"/>
    <n v="2"/>
    <n v="0"/>
    <n v="0"/>
    <n v="0"/>
    <n v="0"/>
    <n v="13.83879768031956"/>
    <n v="0"/>
    <n v="0"/>
    <n v="0"/>
    <n v="0"/>
  </r>
  <r>
    <s v="UCAYALI"/>
    <s v="CONTAMANA"/>
    <n v="406"/>
    <s v="UCAYALI-CONTAMANA"/>
    <x v="6"/>
    <x v="22"/>
    <m/>
    <s v="I-1"/>
    <n v="166"/>
    <x v="163"/>
    <n v="4.783823128843383"/>
    <n v="1"/>
    <n v="0"/>
    <n v="0"/>
    <n v="0"/>
    <n v="4.783823128843383"/>
    <n v="0"/>
    <n v="0"/>
    <n v="1"/>
    <n v="0"/>
    <n v="0"/>
    <n v="0"/>
    <n v="5.5225953579458595"/>
    <n v="0"/>
    <n v="0"/>
    <n v="0"/>
    <n v="1"/>
    <n v="0"/>
    <n v="0"/>
    <n v="0"/>
    <n v="0"/>
    <n v="0"/>
    <n v="0"/>
    <n v="6.6826133285193308"/>
    <n v="0"/>
    <n v="0"/>
    <n v="0"/>
    <n v="0"/>
  </r>
  <r>
    <s v="UCAYALI"/>
    <s v="CONTAMANA"/>
    <n v="406"/>
    <s v="UCAYALI-CONTAMANA"/>
    <x v="6"/>
    <x v="22"/>
    <m/>
    <s v="I-1"/>
    <n v="167"/>
    <x v="164"/>
    <n v="16.00885692723179"/>
    <n v="0"/>
    <n v="0"/>
    <n v="0"/>
    <n v="0"/>
    <n v="16.00885692723179"/>
    <n v="0"/>
    <n v="0"/>
    <n v="0"/>
    <n v="0"/>
    <n v="0"/>
    <n v="0"/>
    <n v="18.481126197850312"/>
    <n v="0"/>
    <n v="0"/>
    <n v="0"/>
    <n v="0"/>
    <n v="0"/>
    <n v="0"/>
    <n v="0"/>
    <n v="0"/>
    <n v="0"/>
    <n v="0"/>
    <n v="22.363076099375707"/>
    <n v="0"/>
    <n v="0"/>
    <n v="0"/>
    <n v="0"/>
  </r>
  <r>
    <s v="UCAYALI"/>
    <s v="CONTAMANA"/>
    <n v="406"/>
    <s v="UCAYALI-CONTAMANA"/>
    <x v="6"/>
    <x v="22"/>
    <m/>
    <s v="I-1"/>
    <n v="168"/>
    <x v="165"/>
    <n v="24.836908917576388"/>
    <n v="0"/>
    <n v="0"/>
    <n v="0"/>
    <n v="0"/>
    <n v="24.836908917576388"/>
    <n v="0"/>
    <n v="0"/>
    <n v="0"/>
    <n v="0"/>
    <n v="0"/>
    <n v="0"/>
    <n v="28.672506110629261"/>
    <n v="0"/>
    <n v="0"/>
    <n v="0"/>
    <n v="0"/>
    <n v="0"/>
    <n v="0"/>
    <n v="0"/>
    <n v="0"/>
    <n v="0"/>
    <n v="0"/>
    <n v="34.695149486420412"/>
    <n v="0"/>
    <n v="0"/>
    <n v="0"/>
    <n v="0"/>
  </r>
  <r>
    <s v="UCAYALI"/>
    <s v="CONTAMANA"/>
    <n v="406"/>
    <s v="UCAYALI-CONTAMANA"/>
    <x v="6"/>
    <x v="22"/>
    <m/>
    <s v="I-1"/>
    <n v="169"/>
    <x v="166"/>
    <n v="27.060547196995216"/>
    <n v="0"/>
    <n v="0"/>
    <n v="0"/>
    <n v="0"/>
    <n v="27.060547196995216"/>
    <n v="0"/>
    <n v="0"/>
    <n v="0"/>
    <n v="0"/>
    <n v="0"/>
    <n v="0"/>
    <n v="31.23954383525313"/>
    <n v="0"/>
    <n v="0"/>
    <n v="0"/>
    <n v="0"/>
    <n v="0"/>
    <n v="0"/>
    <n v="0"/>
    <n v="0"/>
    <n v="0"/>
    <n v="0"/>
    <n v="37.801392004931508"/>
    <n v="0"/>
    <n v="0"/>
    <n v="0"/>
    <n v="0"/>
  </r>
  <r>
    <s v="UCAYALI"/>
    <s v="INAHUAYA"/>
    <n v="406"/>
    <s v="UCAYALI-CONTAMANA"/>
    <x v="6"/>
    <x v="22"/>
    <m/>
    <s v="I-2"/>
    <n v="170"/>
    <x v="167"/>
    <n v="47.280580025947785"/>
    <n v="2"/>
    <n v="2"/>
    <n v="2"/>
    <n v="4.2300665493155781E-2"/>
    <n v="47.280580025947785"/>
    <n v="6"/>
    <n v="6"/>
    <n v="5"/>
    <n v="5"/>
    <n v="5"/>
    <n v="0.14930660051996389"/>
    <n v="54.582183483739634"/>
    <n v="2"/>
    <n v="2"/>
    <n v="5"/>
    <n v="5"/>
    <n v="7"/>
    <n v="7"/>
    <n v="2"/>
    <n v="3.6641993272325063E-2"/>
    <n v="2"/>
    <n v="3.6641993272325063E-2"/>
    <n v="66.047139652070442"/>
    <n v="2"/>
    <n v="2"/>
    <n v="2"/>
    <n v="3.0281402200546381E-2"/>
  </r>
  <r>
    <s v="UCAYALI"/>
    <s v="PADRE MARQUEZ"/>
    <n v="406"/>
    <s v="UCAYALI-CONTAMANA"/>
    <x v="6"/>
    <x v="23"/>
    <m/>
    <s v="I-3"/>
    <n v="171"/>
    <x v="168"/>
    <n v="33.488137715193957"/>
    <n v="0"/>
    <n v="0"/>
    <n v="0"/>
    <n v="0"/>
    <n v="33.488137715193957"/>
    <n v="2"/>
    <n v="0"/>
    <n v="3"/>
    <n v="2"/>
    <n v="0"/>
    <n v="0"/>
    <n v="38.659755787605043"/>
    <n v="1"/>
    <n v="3"/>
    <n v="5"/>
    <n v="2"/>
    <n v="3"/>
    <n v="0"/>
    <n v="0"/>
    <n v="0"/>
    <n v="0"/>
    <n v="0"/>
    <n v="46.780215199334272"/>
    <n v="1"/>
    <n v="1"/>
    <n v="1"/>
    <n v="2.1376558353545818E-2"/>
  </r>
  <r>
    <s v="UCAYALI"/>
    <s v="PADRE MARQUEZ"/>
    <n v="406"/>
    <s v="UCAYALI-CONTAMANA"/>
    <x v="6"/>
    <x v="23"/>
    <m/>
    <s v="I-1"/>
    <n v="172"/>
    <x v="169"/>
    <n v="27.74354716225012"/>
    <n v="4"/>
    <n v="1"/>
    <n v="1"/>
    <n v="3.6044417613645033E-2"/>
    <n v="27.74354716225012"/>
    <n v="0"/>
    <n v="0"/>
    <n v="2"/>
    <n v="3"/>
    <n v="0"/>
    <n v="0"/>
    <n v="32.02802040221723"/>
    <n v="6"/>
    <n v="5"/>
    <n v="5"/>
    <n v="4"/>
    <n v="5"/>
    <n v="5"/>
    <n v="0"/>
    <n v="0"/>
    <n v="0"/>
    <n v="0"/>
    <n v="38.755487620145892"/>
    <n v="3"/>
    <n v="3"/>
    <n v="3"/>
    <n v="7.7408392571495829E-2"/>
  </r>
  <r>
    <s v="UCAYALI"/>
    <s v="PADRE MARQUEZ"/>
    <n v="406"/>
    <s v="UCAYALI-CONTAMANA"/>
    <x v="6"/>
    <x v="23"/>
    <m/>
    <s v="I-1"/>
    <n v="173"/>
    <x v="170"/>
    <n v="29.608184751566313"/>
    <n v="0"/>
    <n v="0"/>
    <n v="0"/>
    <n v="0"/>
    <n v="29.608184751566313"/>
    <n v="0"/>
    <n v="0"/>
    <n v="1"/>
    <n v="1"/>
    <n v="0"/>
    <n v="0"/>
    <n v="34.180616478129998"/>
    <n v="0"/>
    <n v="0"/>
    <n v="0"/>
    <n v="1"/>
    <n v="1"/>
    <n v="1"/>
    <n v="0"/>
    <n v="0"/>
    <n v="0"/>
    <n v="0"/>
    <n v="41.360235260603758"/>
    <n v="0"/>
    <n v="0"/>
    <n v="0"/>
    <n v="0"/>
  </r>
  <r>
    <s v="UCAYALI"/>
    <s v="PADRE MARQUEZ"/>
    <n v="406"/>
    <s v="UCAYALI-CONTAMANA"/>
    <x v="6"/>
    <x v="23"/>
    <m/>
    <s v="I-1"/>
    <n v="174"/>
    <x v="171"/>
    <n v="11.281999151519226"/>
    <n v="0"/>
    <n v="0"/>
    <n v="0"/>
    <n v="0"/>
    <n v="11.281999151519226"/>
    <n v="0"/>
    <n v="0"/>
    <n v="0"/>
    <n v="0"/>
    <n v="0"/>
    <n v="0"/>
    <n v="13.02429342900755"/>
    <n v="0"/>
    <n v="0"/>
    <n v="0"/>
    <n v="0"/>
    <n v="0"/>
    <n v="0"/>
    <n v="0"/>
    <n v="0"/>
    <n v="0"/>
    <n v="0"/>
    <n v="15.760038753881458"/>
    <n v="0"/>
    <n v="0"/>
    <n v="0"/>
    <n v="0"/>
  </r>
  <r>
    <s v="UCAYALI"/>
    <s v="PADRE MARQUEZ"/>
    <n v="406"/>
    <s v="UCAYALI-CONTAMANA"/>
    <x v="6"/>
    <x v="23"/>
    <m/>
    <s v="I-1"/>
    <n v="175"/>
    <x v="172"/>
    <n v="15.632820193257018"/>
    <n v="0"/>
    <n v="0"/>
    <n v="0"/>
    <n v="0"/>
    <n v="15.632820193257018"/>
    <n v="0"/>
    <n v="0"/>
    <n v="0"/>
    <n v="0"/>
    <n v="0"/>
    <n v="0"/>
    <n v="18.047017606137334"/>
    <n v="0"/>
    <n v="0"/>
    <n v="0"/>
    <n v="0"/>
    <n v="0"/>
    <n v="0"/>
    <n v="0"/>
    <n v="0"/>
    <n v="0"/>
    <n v="0"/>
    <n v="21.837783248283149"/>
    <n v="0"/>
    <n v="0"/>
    <n v="0"/>
    <n v="0"/>
  </r>
  <r>
    <s v="UCAYALI"/>
    <s v="PAMPA HERMOSA"/>
    <n v="406"/>
    <s v="UCAYALI-CONTAMANA"/>
    <x v="6"/>
    <x v="22"/>
    <m/>
    <s v="I-3"/>
    <n v="176"/>
    <x v="173"/>
    <n v="112.04875601207071"/>
    <n v="11"/>
    <n v="2"/>
    <n v="2"/>
    <n v="1.7849372640822047E-2"/>
    <n v="112.04875601207071"/>
    <n v="9"/>
    <n v="8"/>
    <n v="6"/>
    <n v="6"/>
    <n v="6"/>
    <n v="0.40373291301413738"/>
    <n v="129.35259585265675"/>
    <n v="9"/>
    <n v="7"/>
    <n v="6"/>
    <n v="4"/>
    <n v="4"/>
    <n v="10"/>
    <n v="6"/>
    <n v="4.6384844157549752E-2"/>
    <n v="4"/>
    <n v="3.0923229438366503E-2"/>
    <n v="156.52303402599074"/>
    <n v="17"/>
    <n v="16"/>
    <n v="16"/>
    <n v="0.10222137655051582"/>
  </r>
  <r>
    <s v="UCAYALI"/>
    <s v="SARAYACU"/>
    <n v="406"/>
    <s v="UCAYALI-CONTAMANA"/>
    <x v="6"/>
    <x v="21"/>
    <m/>
    <s v="I-1"/>
    <n v="177"/>
    <x v="174"/>
    <n v="14.861310055714728"/>
    <n v="0"/>
    <n v="0"/>
    <n v="0"/>
    <n v="0"/>
    <n v="14.861310055714728"/>
    <n v="0"/>
    <n v="0"/>
    <n v="2"/>
    <n v="2"/>
    <n v="0"/>
    <n v="0"/>
    <n v="17.156362122135487"/>
    <n v="0"/>
    <n v="0"/>
    <n v="1"/>
    <n v="0"/>
    <n v="2"/>
    <n v="2"/>
    <n v="0"/>
    <n v="0"/>
    <n v="0"/>
    <n v="0"/>
    <n v="20.76004609342424"/>
    <n v="0"/>
    <n v="0"/>
    <n v="0"/>
    <n v="0"/>
  </r>
  <r>
    <s v="UCAYALI"/>
    <s v="SARAYACU"/>
    <n v="406"/>
    <s v="UCAYALI-CONTAMANA"/>
    <x v="6"/>
    <x v="21"/>
    <m/>
    <s v="I-1"/>
    <n v="178"/>
    <x v="175"/>
    <n v="12.808226663987334"/>
    <n v="0"/>
    <n v="0"/>
    <n v="0"/>
    <n v="0"/>
    <n v="12.808226663987334"/>
    <n v="2"/>
    <n v="1"/>
    <n v="2"/>
    <n v="3"/>
    <n v="1"/>
    <n v="8.4232039462165009E-2"/>
    <n v="14.786218305515995"/>
    <n v="0"/>
    <n v="0"/>
    <n v="0"/>
    <n v="0"/>
    <n v="0"/>
    <n v="0"/>
    <n v="0"/>
    <n v="0"/>
    <n v="0"/>
    <n v="0"/>
    <n v="17.892054934763589"/>
    <n v="0"/>
    <n v="0"/>
    <n v="0"/>
    <n v="0"/>
  </r>
  <r>
    <s v="UCAYALI"/>
    <s v="SARAYACU"/>
    <n v="406"/>
    <s v="UCAYALI-CONTAMANA"/>
    <x v="6"/>
    <x v="21"/>
    <m/>
    <s v="I-1"/>
    <n v="179"/>
    <x v="176"/>
    <n v="11.871967085032718"/>
    <n v="0"/>
    <n v="0"/>
    <n v="0"/>
    <n v="0"/>
    <n v="11.871967085032718"/>
    <n v="0"/>
    <n v="0"/>
    <n v="0"/>
    <n v="0"/>
    <n v="0"/>
    <n v="0"/>
    <n v="13.705370902652833"/>
    <n v="0"/>
    <n v="0"/>
    <n v="0"/>
    <n v="0"/>
    <n v="0"/>
    <n v="0"/>
    <n v="0"/>
    <n v="0"/>
    <n v="0"/>
    <n v="0"/>
    <n v="16.584176158152399"/>
    <n v="0"/>
    <n v="0"/>
    <n v="0"/>
    <n v="0"/>
  </r>
  <r>
    <s v="UCAYALI"/>
    <s v="SARAYACU"/>
    <n v="406"/>
    <s v="UCAYALI-CONTAMANA"/>
    <x v="6"/>
    <x v="21"/>
    <m/>
    <s v="I-1"/>
    <n v="180"/>
    <x v="177"/>
    <n v="16.989735957230263"/>
    <n v="0"/>
    <n v="0"/>
    <n v="0"/>
    <n v="0"/>
    <n v="16.989735957230263"/>
    <n v="0"/>
    <n v="0"/>
    <n v="0"/>
    <n v="0"/>
    <n v="0"/>
    <n v="0"/>
    <n v="19.613483693493283"/>
    <n v="0"/>
    <n v="0"/>
    <n v="0"/>
    <n v="0"/>
    <n v="0"/>
    <n v="0"/>
    <n v="0"/>
    <n v="0"/>
    <n v="0"/>
    <n v="0"/>
    <n v="23.733284634054062"/>
    <n v="0"/>
    <n v="0"/>
    <n v="0"/>
    <n v="0"/>
  </r>
  <r>
    <s v="UCAYALI"/>
    <s v="SARAYACU"/>
    <n v="406"/>
    <s v="UCAYALI-CONTAMANA"/>
    <x v="6"/>
    <x v="21"/>
    <m/>
    <s v="I-1"/>
    <n v="181"/>
    <x v="178"/>
    <n v="19.457203152792534"/>
    <n v="0"/>
    <n v="0"/>
    <n v="0"/>
    <n v="0"/>
    <n v="19.457203152792534"/>
    <n v="0"/>
    <n v="0"/>
    <n v="0"/>
    <n v="0"/>
    <n v="0"/>
    <n v="0"/>
    <n v="22.462005161173579"/>
    <n v="0"/>
    <n v="0"/>
    <n v="0"/>
    <n v="0"/>
    <n v="0"/>
    <n v="0"/>
    <n v="0"/>
    <n v="0"/>
    <n v="0"/>
    <n v="0"/>
    <n v="27.180136393545293"/>
    <n v="0"/>
    <n v="0"/>
    <n v="0"/>
    <n v="0"/>
  </r>
  <r>
    <s v="UCAYALI"/>
    <s v="SARAYACU"/>
    <n v="406"/>
    <s v="UCAYALI-CONTAMANA"/>
    <x v="6"/>
    <x v="21"/>
    <m/>
    <s v="I-3"/>
    <n v="182"/>
    <x v="179"/>
    <n v="55.345979886890625"/>
    <n v="4"/>
    <n v="4"/>
    <n v="4"/>
    <n v="7.227263855793524E-2"/>
    <n v="55.345979886890625"/>
    <n v="2"/>
    <n v="2"/>
    <n v="3"/>
    <n v="3"/>
    <n v="2"/>
    <n v="0.17638165468890057"/>
    <n v="63.893133874748209"/>
    <n v="4"/>
    <n v="4"/>
    <n v="2"/>
    <n v="1"/>
    <n v="1"/>
    <n v="1"/>
    <n v="2"/>
    <n v="3.1302268001451694E-2"/>
    <n v="1"/>
    <n v="1.5651134000725847E-2"/>
    <n v="77.313849803958092"/>
    <n v="3"/>
    <n v="3"/>
    <n v="3"/>
    <n v="3.8802879530730791E-2"/>
  </r>
  <r>
    <s v="UCAYALI"/>
    <s v="SARAYACU"/>
    <n v="406"/>
    <s v="UCAYALI-CONTAMANA"/>
    <x v="6"/>
    <x v="21"/>
    <m/>
    <s v="I-1"/>
    <n v="183"/>
    <x v="180"/>
    <n v="11.339047723118208"/>
    <n v="3"/>
    <n v="3"/>
    <n v="3"/>
    <n v="0.26457248203335088"/>
    <n v="11.339047723118208"/>
    <n v="3"/>
    <n v="3"/>
    <n v="0"/>
    <n v="1"/>
    <n v="0"/>
    <n v="0"/>
    <n v="13.090152088118582"/>
    <n v="3"/>
    <n v="3"/>
    <n v="3"/>
    <n v="0"/>
    <n v="3"/>
    <n v="7"/>
    <n v="0"/>
    <n v="0"/>
    <n v="0"/>
    <n v="0"/>
    <n v="15.83973098636425"/>
    <n v="2"/>
    <n v="2"/>
    <n v="2"/>
    <n v="0.12626477064046826"/>
  </r>
  <r>
    <s v="UCAYALI"/>
    <s v="SARAYACU"/>
    <n v="406"/>
    <s v="UCAYALI-CONTAMANA"/>
    <x v="6"/>
    <x v="21"/>
    <m/>
    <s v="I-1"/>
    <n v="184"/>
    <x v="181"/>
    <n v="17.611311662982597"/>
    <n v="0"/>
    <n v="0"/>
    <n v="0"/>
    <n v="0"/>
    <n v="17.611311662982597"/>
    <n v="0"/>
    <n v="1"/>
    <n v="3"/>
    <n v="3"/>
    <n v="0"/>
    <n v="0"/>
    <n v="20.331050170084509"/>
    <n v="0"/>
    <n v="0"/>
    <n v="1"/>
    <n v="0"/>
    <n v="0"/>
    <n v="0"/>
    <n v="0"/>
    <n v="0"/>
    <n v="0"/>
    <n v="0"/>
    <n v="24.601575535299954"/>
    <n v="0"/>
    <n v="0"/>
    <n v="0"/>
    <n v="0"/>
  </r>
  <r>
    <s v="UCAYALI"/>
    <s v="VARGAS GUERRA"/>
    <n v="406"/>
    <s v="UCAYALI-CONTAMANA"/>
    <x v="6"/>
    <x v="22"/>
    <s v="BCG"/>
    <s v="I-4"/>
    <n v="185"/>
    <x v="182"/>
    <n v="170.01410641454797"/>
    <n v="22"/>
    <n v="30"/>
    <n v="22"/>
    <n v="0.1294010271498123"/>
    <n v="170.01410641454797"/>
    <n v="34"/>
    <n v="31"/>
    <n v="34"/>
    <n v="39"/>
    <n v="31"/>
    <n v="0.78431858481366257"/>
    <n v="196.26961314878398"/>
    <n v="17"/>
    <n v="28"/>
    <n v="20"/>
    <n v="18"/>
    <n v="25"/>
    <n v="27"/>
    <n v="17"/>
    <n v="8.6615547497477338E-2"/>
    <n v="17"/>
    <n v="8.6615547497477338E-2"/>
    <n v="237.4959322203984"/>
    <n v="14"/>
    <n v="15"/>
    <n v="14"/>
    <n v="5.8948378058988699E-2"/>
  </r>
  <r>
    <s v="ALTO AMAZONAS"/>
    <s v="BALSAPUERTO"/>
    <n v="401"/>
    <s v="YURIMAGUAS"/>
    <x v="7"/>
    <x v="24"/>
    <m/>
    <s v="I-3"/>
    <n v="186"/>
    <x v="183"/>
    <n v="39.524755118948178"/>
    <n v="13"/>
    <n v="6"/>
    <n v="6"/>
    <n v="0.15180359706070889"/>
    <n v="39.524755118948178"/>
    <n v="16"/>
    <n v="17"/>
    <n v="15"/>
    <n v="18"/>
    <n v="15"/>
    <n v="0.19138147993998539"/>
    <n v="45.62861612248296"/>
    <n v="16"/>
    <n v="17"/>
    <n v="12"/>
    <n v="9"/>
    <n v="14"/>
    <n v="8"/>
    <n v="15"/>
    <n v="0.32874106809934406"/>
    <n v="9"/>
    <n v="0.19724464085960644"/>
    <n v="55.212880629264802"/>
    <n v="13"/>
    <n v="9"/>
    <n v="9"/>
    <n v="0.16300544179956583"/>
  </r>
  <r>
    <s v="ALTO AMAZONAS"/>
    <s v="BALSAPUERTO"/>
    <n v="401"/>
    <s v="YURIMAGUAS"/>
    <x v="7"/>
    <x v="24"/>
    <s v="BCG"/>
    <s v="I-4"/>
    <n v="187"/>
    <x v="184"/>
    <n v="78.377489842297152"/>
    <n v="28"/>
    <n v="22"/>
    <n v="22"/>
    <n v="0.28069283724531191"/>
    <n v="78.377489842297152"/>
    <n v="16"/>
    <n v="31"/>
    <n v="23"/>
    <n v="22"/>
    <n v="16"/>
    <n v="1.0285402117649309"/>
    <n v="90.48143083734189"/>
    <n v="18"/>
    <n v="20"/>
    <n v="7"/>
    <n v="10"/>
    <n v="14"/>
    <n v="11"/>
    <n v="16"/>
    <n v="0.17683186320034147"/>
    <n v="10"/>
    <n v="0.11051991450021342"/>
    <n v="109.48700321256609"/>
    <n v="4"/>
    <n v="2"/>
    <n v="2"/>
    <n v="1.8267008332642491E-2"/>
  </r>
  <r>
    <s v="ALTO AMAZONAS"/>
    <s v="BALSAPUERTO"/>
    <n v="401"/>
    <s v="YURIMAGUAS"/>
    <x v="7"/>
    <x v="24"/>
    <m/>
    <s v="I-1"/>
    <n v="188"/>
    <x v="185"/>
    <n v="15.556027675908446"/>
    <n v="2"/>
    <n v="2"/>
    <n v="2"/>
    <n v="0.12856752647061637"/>
    <n v="15.556027675908446"/>
    <n v="4"/>
    <n v="4"/>
    <n v="6"/>
    <n v="6"/>
    <n v="4"/>
    <n v="0.12174955158202298"/>
    <n v="17.958365917224089"/>
    <n v="4"/>
    <n v="4"/>
    <n v="4"/>
    <n v="9"/>
    <n v="10"/>
    <n v="10"/>
    <n v="4"/>
    <n v="0.22273741488715021"/>
    <n v="2"/>
    <n v="0.1113687074435751"/>
    <n v="21.730510323230796"/>
    <n v="1"/>
    <n v="1"/>
    <n v="1"/>
    <n v="4.6018247391592985E-2"/>
  </r>
  <r>
    <s v="ALTO AMAZONAS"/>
    <s v="BALSAPUERTO"/>
    <n v="401"/>
    <s v="YURIMAGUAS"/>
    <x v="7"/>
    <x v="24"/>
    <m/>
    <s v="I-1"/>
    <n v="189"/>
    <x v="186"/>
    <n v="32.854330451518663"/>
    <n v="0"/>
    <n v="0"/>
    <n v="0"/>
    <n v="0"/>
    <n v="32.854330451518663"/>
    <n v="6"/>
    <n v="6"/>
    <n v="3"/>
    <n v="7"/>
    <n v="3"/>
    <n v="0.21183138148717537"/>
    <n v="37.928068817177305"/>
    <n v="6"/>
    <n v="4"/>
    <n v="0"/>
    <n v="0"/>
    <n v="0"/>
    <n v="5"/>
    <n v="3"/>
    <n v="7.9097093354811812E-2"/>
    <n v="0"/>
    <n v="0"/>
    <n v="45.894837802663481"/>
    <n v="0"/>
    <n v="0"/>
    <n v="0"/>
    <n v="0"/>
  </r>
  <r>
    <s v="ALTO AMAZONAS"/>
    <s v="BALSAPUERTO"/>
    <n v="401"/>
    <s v="YURIMAGUAS"/>
    <x v="7"/>
    <x v="24"/>
    <m/>
    <s v="I-1"/>
    <n v="190"/>
    <x v="187"/>
    <n v="14.162207596147057"/>
    <n v="3"/>
    <n v="2"/>
    <n v="2"/>
    <n v="0.14122092099145023"/>
    <n v="14.162207596147057"/>
    <n v="2"/>
    <n v="4"/>
    <n v="4"/>
    <n v="5"/>
    <n v="2"/>
    <n v="3.1474605492979799E-2"/>
    <n v="16.349296331040819"/>
    <n v="5"/>
    <n v="3"/>
    <n v="0"/>
    <n v="0"/>
    <n v="0"/>
    <n v="1"/>
    <n v="2"/>
    <n v="0.12232942381763517"/>
    <n v="0"/>
    <n v="0"/>
    <n v="19.783456598269325"/>
    <n v="0"/>
    <n v="0"/>
    <n v="0"/>
    <n v="0"/>
  </r>
  <r>
    <s v="ALTO AMAZONAS"/>
    <s v="JEBEROS"/>
    <n v="401"/>
    <s v="YURIMAGUAS"/>
    <x v="7"/>
    <x v="25"/>
    <m/>
    <s v="I-3"/>
    <n v="191"/>
    <x v="188"/>
    <n v="63.543290493222756"/>
    <n v="2"/>
    <n v="11"/>
    <n v="2"/>
    <n v="3.1474605492979799E-2"/>
    <n v="63.543290493222756"/>
    <n v="7"/>
    <n v="8"/>
    <n v="11"/>
    <n v="15"/>
    <n v="7"/>
    <n v="0.26457499574654386"/>
    <n v="73.35636616467518"/>
    <n v="10"/>
    <n v="14"/>
    <n v="5"/>
    <n v="2"/>
    <n v="6"/>
    <n v="12"/>
    <n v="7"/>
    <n v="9.5424574116525093E-2"/>
    <n v="2"/>
    <n v="2.7264164033292883E-2"/>
    <n v="88.764828579825249"/>
    <n v="9"/>
    <n v="13"/>
    <n v="9"/>
    <n v="0.10139150994818176"/>
  </r>
  <r>
    <s v="ALTO AMAZONAS"/>
    <s v="JEBEROS"/>
    <n v="401"/>
    <s v="YURIMAGUAS"/>
    <x v="7"/>
    <x v="25"/>
    <m/>
    <s v="I-1"/>
    <n v="192"/>
    <x v="189"/>
    <n v="26.45752664664435"/>
    <n v="0"/>
    <n v="0"/>
    <n v="0"/>
    <n v="0"/>
    <n v="26.45752664664435"/>
    <n v="0"/>
    <n v="0"/>
    <n v="0"/>
    <n v="0"/>
    <n v="0"/>
    <n v="0"/>
    <n v="30.543398011626319"/>
    <n v="0"/>
    <n v="0"/>
    <n v="0"/>
    <n v="0"/>
    <n v="0"/>
    <n v="0"/>
    <n v="0"/>
    <n v="0"/>
    <n v="0"/>
    <n v="0"/>
    <n v="36.959021152453921"/>
    <n v="0"/>
    <n v="0"/>
    <n v="0"/>
    <n v="0"/>
  </r>
  <r>
    <s v="ALTO AMAZONAS"/>
    <s v="LAGUNAS"/>
    <n v="401"/>
    <s v="YURIMAGUAS"/>
    <x v="7"/>
    <x v="26"/>
    <s v="BCG"/>
    <s v="I-4"/>
    <n v="193"/>
    <x v="190"/>
    <n v="142.4230701069591"/>
    <n v="37"/>
    <n v="38"/>
    <n v="37"/>
    <n v="0.25978937241145805"/>
    <n v="142.4230701069591"/>
    <n v="16"/>
    <n v="26"/>
    <n v="31"/>
    <n v="40"/>
    <n v="16"/>
    <n v="1.9252450639412153"/>
    <n v="164.41765605729205"/>
    <n v="40"/>
    <n v="28"/>
    <n v="27"/>
    <n v="10"/>
    <n v="65"/>
    <n v="62"/>
    <n v="16"/>
    <n v="9.7313149838510832E-2"/>
    <n v="10"/>
    <n v="6.0820718649069273E-2"/>
    <n v="198.95348990787647"/>
    <n v="45"/>
    <n v="35"/>
    <n v="35"/>
    <n v="0.17592051296112685"/>
  </r>
  <r>
    <s v="ALTO AMAZONAS"/>
    <s v="LAGUNAS"/>
    <n v="401"/>
    <s v="YURIMAGUAS"/>
    <x v="7"/>
    <x v="26"/>
    <m/>
    <s v="I-1"/>
    <n v="194"/>
    <x v="191"/>
    <n v="8.3106303190545603"/>
    <n v="0"/>
    <n v="3"/>
    <n v="0"/>
    <n v="0"/>
    <n v="8.3106303190545603"/>
    <n v="3"/>
    <n v="3"/>
    <n v="0"/>
    <n v="1"/>
    <n v="0"/>
    <n v="0"/>
    <n v="9.5940521180413043"/>
    <n v="2"/>
    <n v="0"/>
    <n v="0"/>
    <n v="0"/>
    <n v="0"/>
    <n v="2"/>
    <n v="0"/>
    <n v="0"/>
    <n v="0"/>
    <n v="0"/>
    <n v="11.609277233445367"/>
    <n v="1"/>
    <n v="1"/>
    <n v="1"/>
    <n v="8.6138006689949892E-2"/>
  </r>
  <r>
    <s v="ALTO AMAZONAS"/>
    <s v="LAGUNAS"/>
    <n v="401"/>
    <s v="YURIMAGUAS"/>
    <x v="7"/>
    <x v="26"/>
    <m/>
    <s v="I-1"/>
    <n v="195"/>
    <x v="192"/>
    <n v="11.851929836452387"/>
    <n v="0"/>
    <n v="0"/>
    <n v="0"/>
    <n v="0"/>
    <n v="11.851929836452387"/>
    <n v="1"/>
    <n v="0"/>
    <n v="1"/>
    <n v="2"/>
    <n v="0"/>
    <n v="0"/>
    <n v="13.682239274869907"/>
    <n v="1"/>
    <n v="1"/>
    <n v="0"/>
    <n v="5"/>
    <n v="5"/>
    <n v="5"/>
    <n v="0"/>
    <n v="0"/>
    <n v="0"/>
    <n v="0"/>
    <n v="16.556185745291511"/>
    <n v="0"/>
    <n v="0"/>
    <n v="0"/>
    <n v="0"/>
  </r>
  <r>
    <s v="ALTO AMAZONAS"/>
    <s v="LAGUNAS"/>
    <n v="401"/>
    <s v="YURIMAGUAS"/>
    <x v="7"/>
    <x v="26"/>
    <m/>
    <s v="I-1"/>
    <n v="196"/>
    <x v="193"/>
    <n v="26.302716576801561"/>
    <n v="5"/>
    <n v="3"/>
    <n v="3"/>
    <n v="0.11405665993625679"/>
    <n v="26.302716576801561"/>
    <n v="9"/>
    <n v="9"/>
    <n v="7"/>
    <n v="6"/>
    <n v="7"/>
    <n v="0.32870066901620326"/>
    <n v="30.364680414831778"/>
    <n v="6"/>
    <n v="5"/>
    <n v="9"/>
    <n v="15"/>
    <n v="16"/>
    <n v="18"/>
    <n v="5"/>
    <n v="0.16466499668996107"/>
    <n v="5"/>
    <n v="0.16466499668996107"/>
    <n v="36.742764027502375"/>
    <n v="4"/>
    <n v="4"/>
    <n v="4"/>
    <n v="0.10886497262443171"/>
  </r>
  <r>
    <s v="ALTO AMAZONAS"/>
    <s v="LAGUNAS"/>
    <n v="401"/>
    <s v="YURIMAGUAS"/>
    <x v="7"/>
    <x v="26"/>
    <m/>
    <s v="I-1"/>
    <n v="197"/>
    <x v="194"/>
    <n v="21.295971258442847"/>
    <n v="0"/>
    <n v="0"/>
    <n v="0"/>
    <n v="0"/>
    <n v="21.295971258442847"/>
    <n v="9"/>
    <n v="10"/>
    <n v="9"/>
    <n v="10"/>
    <n v="9"/>
    <n v="0.46777244245883987"/>
    <n v="24.584736694322569"/>
    <n v="12"/>
    <n v="8"/>
    <n v="9"/>
    <n v="7"/>
    <n v="11"/>
    <n v="11"/>
    <n v="8"/>
    <n v="0.325405152777067"/>
    <n v="0"/>
    <n v="0"/>
    <n v="29.748746461251937"/>
    <n v="8"/>
    <n v="8"/>
    <n v="8"/>
    <n v="0.26891889412618064"/>
  </r>
  <r>
    <s v="ALTO AMAZONAS"/>
    <s v="LAGUNAS"/>
    <n v="404"/>
    <s v="DATEM DEL MARAÑON"/>
    <x v="8"/>
    <x v="27"/>
    <m/>
    <s v="I-1"/>
    <n v="198"/>
    <x v="195"/>
    <n v="19.240124434632392"/>
    <n v="0"/>
    <n v="0"/>
    <n v="0"/>
    <n v="0"/>
    <n v="19.240124434632392"/>
    <n v="5"/>
    <n v="5"/>
    <n v="3"/>
    <n v="2"/>
    <n v="3"/>
    <n v="0.17305796342881802"/>
    <n v="22.211402685092931"/>
    <n v="1"/>
    <n v="1"/>
    <n v="6"/>
    <n v="2"/>
    <n v="2"/>
    <n v="2"/>
    <n v="1"/>
    <n v="4.5021920235192747E-2"/>
    <n v="0"/>
    <n v="0"/>
    <n v="26.87689501186286"/>
    <n v="0"/>
    <n v="0"/>
    <n v="0"/>
    <n v="0"/>
  </r>
  <r>
    <s v="ALTO AMAZONAS"/>
    <s v="LAGUNAS"/>
    <n v="401"/>
    <s v="YURIMAGUAS"/>
    <x v="7"/>
    <x v="26"/>
    <m/>
    <s v="I-1"/>
    <n v="199"/>
    <x v="196"/>
    <n v="17.335232315003847"/>
    <n v="4"/>
    <n v="1"/>
    <n v="1"/>
    <n v="5.7685987809606008E-2"/>
    <n v="17.335232315003847"/>
    <n v="0"/>
    <n v="1"/>
    <n v="2"/>
    <n v="2"/>
    <n v="0"/>
    <n v="0"/>
    <n v="20.012335517701285"/>
    <n v="2"/>
    <n v="2"/>
    <n v="0"/>
    <n v="1"/>
    <n v="4"/>
    <n v="0"/>
    <n v="0"/>
    <n v="0"/>
    <n v="0"/>
    <n v="0"/>
    <n v="24.215915053956497"/>
    <n v="3"/>
    <n v="0"/>
    <n v="0"/>
    <n v="0"/>
  </r>
  <r>
    <s v="ALTO AMAZONAS"/>
    <s v="LAGUNAS"/>
    <n v="401"/>
    <s v="YURIMAGUAS"/>
    <x v="7"/>
    <x v="26"/>
    <m/>
    <s v="I-1"/>
    <n v="200"/>
    <x v="197"/>
    <n v="15.508934779336396"/>
    <n v="4"/>
    <n v="3"/>
    <n v="3"/>
    <n v="0.19343688284749919"/>
    <n v="15.508934779336396"/>
    <n v="2"/>
    <n v="2"/>
    <n v="1"/>
    <n v="6"/>
    <n v="1"/>
    <n v="7.0738170909961304E-2"/>
    <n v="17.904000401402037"/>
    <n v="0"/>
    <n v="1"/>
    <n v="5"/>
    <n v="2"/>
    <n v="2"/>
    <n v="3"/>
    <n v="0"/>
    <n v="0"/>
    <n v="0"/>
    <n v="0"/>
    <n v="21.664725362157821"/>
    <n v="3"/>
    <n v="3"/>
    <n v="3"/>
    <n v="0.13847394554283876"/>
  </r>
  <r>
    <s v="ALTO AMAZONAS"/>
    <s v="LAGUNAS"/>
    <n v="401"/>
    <s v="YURIMAGUAS"/>
    <x v="7"/>
    <x v="26"/>
    <m/>
    <s v="I-1"/>
    <n v="201"/>
    <x v="198"/>
    <n v="14.136639202515493"/>
    <n v="5"/>
    <n v="3"/>
    <n v="3"/>
    <n v="0.2122145127298839"/>
    <n v="14.136639202515493"/>
    <n v="2"/>
    <n v="6"/>
    <n v="2"/>
    <n v="2"/>
    <n v="2"/>
    <n v="5.5800404691024132E-2"/>
    <n v="16.319779376049645"/>
    <n v="4"/>
    <n v="5"/>
    <n v="0"/>
    <n v="0"/>
    <n v="1"/>
    <n v="1"/>
    <n v="2"/>
    <n v="0.12255067632440743"/>
    <n v="0"/>
    <n v="0"/>
    <n v="19.747739623901918"/>
    <n v="3"/>
    <n v="1"/>
    <n v="1"/>
    <n v="5.063870696318265E-2"/>
  </r>
  <r>
    <s v="ALTO AMAZONAS"/>
    <s v="SANTA CRUZ"/>
    <n v="401"/>
    <s v="YURIMAGUAS"/>
    <x v="7"/>
    <x v="28"/>
    <m/>
    <s v="I-3"/>
    <n v="202"/>
    <x v="199"/>
    <n v="35.842033961479736"/>
    <n v="0"/>
    <n v="0"/>
    <n v="0"/>
    <n v="0"/>
    <n v="35.842033961479736"/>
    <n v="3"/>
    <n v="3"/>
    <n v="4"/>
    <n v="7"/>
    <n v="3"/>
    <n v="0.34116631024616711"/>
    <n v="41.37716739181856"/>
    <n v="5"/>
    <n v="5"/>
    <n v="2"/>
    <n v="1"/>
    <n v="1"/>
    <n v="0"/>
    <n v="3"/>
    <n v="7.2503754826706318E-2"/>
    <n v="0"/>
    <n v="0"/>
    <n v="50.068417544136302"/>
    <n v="5"/>
    <n v="4"/>
    <n v="4"/>
    <n v="7.9890681515426776E-2"/>
  </r>
  <r>
    <s v="ALTO AMAZONAS"/>
    <s v="SANTA CRUZ"/>
    <n v="401"/>
    <s v="YURIMAGUAS"/>
    <x v="7"/>
    <x v="28"/>
    <m/>
    <s v="I-1"/>
    <n v="204"/>
    <x v="200"/>
    <n v="8.7933653174469733"/>
    <n v="0"/>
    <n v="0"/>
    <n v="0"/>
    <n v="0"/>
    <n v="8.7933653174469733"/>
    <n v="2"/>
    <n v="2"/>
    <n v="2"/>
    <n v="2"/>
    <n v="2"/>
    <n v="0.26027736004781948"/>
    <n v="10.151336530411395"/>
    <n v="0"/>
    <n v="0"/>
    <n v="0"/>
    <n v="1"/>
    <n v="1"/>
    <n v="1"/>
    <n v="0"/>
    <n v="0"/>
    <n v="0"/>
    <n v="0"/>
    <n v="12.283618915300117"/>
    <n v="1"/>
    <n v="2"/>
    <n v="1"/>
    <n v="8.1409233459239699E-2"/>
  </r>
  <r>
    <s v="ALTO AMAZONAS"/>
    <s v="SANTA CRUZ"/>
    <n v="401"/>
    <s v="YURIMAGUAS"/>
    <x v="7"/>
    <x v="28"/>
    <m/>
    <s v="I-1"/>
    <n v="205"/>
    <x v="201"/>
    <n v="7.6841105182277474"/>
    <n v="0"/>
    <n v="0"/>
    <n v="0"/>
    <n v="0"/>
    <n v="7.6841105182277474"/>
    <n v="0"/>
    <n v="0"/>
    <n v="0"/>
    <n v="0"/>
    <n v="0"/>
    <n v="0"/>
    <n v="8.8707780231347328"/>
    <n v="0"/>
    <n v="0"/>
    <n v="0"/>
    <n v="0"/>
    <n v="0"/>
    <n v="0"/>
    <n v="0"/>
    <n v="0"/>
    <n v="0"/>
    <n v="0"/>
    <n v="10.734079831948042"/>
    <n v="0"/>
    <n v="0"/>
    <n v="0"/>
    <n v="0"/>
  </r>
  <r>
    <s v="ALTO AMAZONAS"/>
    <s v="TENIENTE CESAR LOPEZ ROJAS"/>
    <n v="401"/>
    <s v="YURIMAGUAS"/>
    <x v="7"/>
    <x v="29"/>
    <m/>
    <s v="I-1"/>
    <n v="206"/>
    <x v="202"/>
    <n v="6.8444233532828642"/>
    <n v="0"/>
    <n v="0"/>
    <n v="0"/>
    <n v="0"/>
    <n v="6.8444233532828642"/>
    <n v="3"/>
    <n v="3"/>
    <n v="1"/>
    <n v="0"/>
    <n v="1"/>
    <n v="6.1006336098290322E-2"/>
    <n v="7.9014168418461352"/>
    <n v="3"/>
    <n v="3"/>
    <n v="0"/>
    <n v="0"/>
    <n v="0"/>
    <n v="0"/>
    <n v="1"/>
    <n v="0.12655958039119905"/>
    <n v="0"/>
    <n v="0"/>
    <n v="9.5611048934694995"/>
    <n v="0"/>
    <n v="0"/>
    <n v="0"/>
    <n v="0"/>
  </r>
  <r>
    <s v="ALTO AMAZONAS"/>
    <s v="TENIENTE CESAR LOPEZ ROJAS"/>
    <n v="401"/>
    <s v="YURIMAGUAS"/>
    <x v="7"/>
    <x v="29"/>
    <m/>
    <s v="I-1"/>
    <n v="207"/>
    <x v="203"/>
    <n v="16.391740005314375"/>
    <n v="0"/>
    <n v="0"/>
    <n v="0"/>
    <n v="0"/>
    <n v="16.391740005314375"/>
    <n v="1"/>
    <n v="3"/>
    <n v="5"/>
    <n v="5"/>
    <n v="1"/>
    <n v="7.0040862207502802E-2"/>
    <n v="18.923138423784376"/>
    <n v="3"/>
    <n v="3"/>
    <n v="0"/>
    <n v="1"/>
    <n v="0"/>
    <n v="0"/>
    <n v="1"/>
    <n v="5.2845356705899599E-2"/>
    <n v="0"/>
    <n v="0"/>
    <n v="22.897932738500202"/>
    <n v="0"/>
    <n v="0"/>
    <n v="0"/>
    <n v="0"/>
  </r>
  <r>
    <s v="ALTO AMAZONAS"/>
    <s v="TENIENTE CESAR LOPEZ ROJAS"/>
    <n v="401"/>
    <s v="YURIMAGUAS"/>
    <x v="7"/>
    <x v="29"/>
    <m/>
    <s v="I-1"/>
    <n v="208"/>
    <x v="204"/>
    <n v="14.27737992484164"/>
    <n v="1"/>
    <n v="1"/>
    <n v="1"/>
    <n v="7.0040862207502802E-2"/>
    <n v="14.27737992484164"/>
    <n v="1"/>
    <n v="1"/>
    <n v="1"/>
    <n v="1"/>
    <n v="1"/>
    <n v="2.3931541338505138E-2"/>
    <n v="16.482254877099418"/>
    <n v="3"/>
    <n v="3"/>
    <n v="0"/>
    <n v="0"/>
    <n v="1"/>
    <n v="1"/>
    <n v="1"/>
    <n v="6.0671310294406887E-2"/>
    <n v="0"/>
    <n v="0"/>
    <n v="19.944343010262806"/>
    <n v="0"/>
    <n v="0"/>
    <n v="0"/>
    <n v="0"/>
  </r>
  <r>
    <s v="ALTO AMAZONAS"/>
    <s v="TENIENTE CESAR LOPEZ ROJAS"/>
    <n v="401"/>
    <s v="YURIMAGUAS"/>
    <x v="7"/>
    <x v="29"/>
    <m/>
    <s v="I-3"/>
    <n v="209"/>
    <x v="205"/>
    <n v="41.785858497589949"/>
    <n v="9"/>
    <n v="9"/>
    <n v="9"/>
    <n v="0.21538387204654622"/>
    <n v="41.785858497589949"/>
    <n v="3"/>
    <n v="10"/>
    <n v="11"/>
    <n v="9"/>
    <n v="3"/>
    <n v="5.0010257094534258E-3"/>
    <n v="48.238904731907752"/>
    <n v="17"/>
    <n v="18"/>
    <n v="5"/>
    <n v="6"/>
    <n v="9"/>
    <n v="5"/>
    <n v="3"/>
    <n v="6.2190466733703473E-2"/>
    <n v="3"/>
    <n v="6.2190466733703473E-2"/>
    <n v="58.371458855990511"/>
    <n v="10"/>
    <n v="8"/>
    <n v="8"/>
    <n v="0.13705328180570187"/>
  </r>
  <r>
    <s v="ALTO AMAZONAS"/>
    <s v="YURIMAGUAS"/>
    <n v="401"/>
    <s v="YURIMAGUAS"/>
    <x v="7"/>
    <x v="30"/>
    <m/>
    <s v="I-3"/>
    <n v="211"/>
    <x v="206"/>
    <n v="599.87694011032738"/>
    <n v="1"/>
    <n v="0"/>
    <n v="0"/>
    <n v="0"/>
    <n v="599.87694011032738"/>
    <n v="14"/>
    <n v="18"/>
    <n v="24"/>
    <n v="26"/>
    <n v="14"/>
    <n v="0.22357104666153926"/>
    <n v="692.51674143584762"/>
    <n v="22"/>
    <n v="22"/>
    <n v="34"/>
    <n v="22"/>
    <n v="20"/>
    <n v="23"/>
    <n v="14"/>
    <n v="2.0216117766297947E-2"/>
    <n v="1"/>
    <n v="1.4440084118784247E-3"/>
    <n v="837.97948366495893"/>
    <n v="17"/>
    <n v="17"/>
    <n v="17"/>
    <n v="2.0286892855239571E-2"/>
  </r>
  <r>
    <s v="ALTO AMAZONAS"/>
    <s v="YURIMAGUAS"/>
    <n v="401"/>
    <s v="YURIMAGUAS"/>
    <x v="7"/>
    <x v="30"/>
    <s v="BCG"/>
    <s v="I-4"/>
    <n v="212"/>
    <x v="207"/>
    <n v="62.619915275498009"/>
    <n v="16"/>
    <n v="16"/>
    <n v="16"/>
    <n v="0.25550976761318772"/>
    <n v="62.619915275498009"/>
    <n v="15"/>
    <n v="5"/>
    <n v="21"/>
    <n v="21"/>
    <n v="5"/>
    <n v="0.31845154964166433"/>
    <n v="72.290392872246642"/>
    <n v="18"/>
    <n v="11"/>
    <n v="18"/>
    <n v="2"/>
    <n v="19"/>
    <n v="21"/>
    <n v="5"/>
    <n v="6.9165483840102002E-2"/>
    <n v="2"/>
    <n v="2.7666193536040801E-2"/>
    <n v="87.474948211968965"/>
    <n v="7"/>
    <n v="7"/>
    <n v="7"/>
    <n v="8.002291105148901E-2"/>
  </r>
  <r>
    <s v="ALTO AMAZONAS"/>
    <s v="YURIMAGUAS"/>
    <n v="401"/>
    <s v="YURIMAGUAS"/>
    <x v="7"/>
    <x v="30"/>
    <m/>
    <s v="I-1"/>
    <n v="213"/>
    <x v="208"/>
    <n v="15.700975566381196"/>
    <n v="2"/>
    <n v="3"/>
    <n v="2"/>
    <n v="0.12738061985666574"/>
    <n v="15.700975566381196"/>
    <n v="3"/>
    <n v="3"/>
    <n v="6"/>
    <n v="6"/>
    <n v="3"/>
    <n v="0.15988783625459854"/>
    <n v="18.125698305046377"/>
    <n v="6"/>
    <n v="6"/>
    <n v="6"/>
    <n v="3"/>
    <n v="3"/>
    <n v="3"/>
    <n v="3"/>
    <n v="0.16551086471326568"/>
    <n v="2"/>
    <n v="0.11034057647551046"/>
    <n v="21.932990782630256"/>
    <n v="1"/>
    <n v="1"/>
    <n v="1"/>
    <n v="4.5593417236647268E-2"/>
  </r>
  <r>
    <s v="ALTO AMAZONAS"/>
    <s v="YURIMAGUAS"/>
    <n v="401"/>
    <s v="YURIMAGUAS"/>
    <x v="7"/>
    <x v="30"/>
    <m/>
    <s v="I-3"/>
    <n v="214"/>
    <x v="209"/>
    <n v="18.763153409762381"/>
    <n v="5"/>
    <n v="5"/>
    <n v="5"/>
    <n v="0.2664797270909976"/>
    <n v="18.763153409762381"/>
    <n v="3"/>
    <n v="6"/>
    <n v="4"/>
    <n v="5"/>
    <n v="3"/>
    <n v="0.20841747761100801"/>
    <n v="21.660772384415683"/>
    <n v="5"/>
    <n v="5"/>
    <n v="8"/>
    <n v="4"/>
    <n v="4"/>
    <n v="1"/>
    <n v="3"/>
    <n v="0.13849921631411519"/>
    <n v="3"/>
    <n v="0.13849921631411519"/>
    <n v="26.210605134025236"/>
    <n v="2"/>
    <n v="1"/>
    <n v="1"/>
    <n v="3.8152495712579039E-2"/>
  </r>
  <r>
    <s v="ALTO AMAZONAS"/>
    <s v="YURIMAGUAS"/>
    <n v="401"/>
    <s v="YURIMAGUAS"/>
    <x v="7"/>
    <x v="30"/>
    <m/>
    <s v="I-1"/>
    <n v="215"/>
    <x v="210"/>
    <n v="14.394186295638907"/>
    <n v="0"/>
    <n v="0"/>
    <n v="0"/>
    <n v="0"/>
    <n v="14.394186295638907"/>
    <n v="0"/>
    <n v="0"/>
    <n v="1"/>
    <n v="0"/>
    <n v="0"/>
    <n v="0"/>
    <n v="16.617099812576672"/>
    <n v="2"/>
    <n v="2"/>
    <n v="1"/>
    <n v="2"/>
    <n v="3"/>
    <n v="3"/>
    <n v="0"/>
    <n v="0"/>
    <n v="0"/>
    <n v="0"/>
    <n v="20.107512046684622"/>
    <n v="1"/>
    <n v="1"/>
    <n v="1"/>
    <n v="4.9732657012874076E-2"/>
  </r>
  <r>
    <s v="ALTO AMAZONAS"/>
    <s v="YURIMAGUAS"/>
    <n v="401"/>
    <s v="YURIMAGUAS"/>
    <x v="7"/>
    <x v="30"/>
    <m/>
    <s v="I-1"/>
    <n v="216"/>
    <x v="211"/>
    <n v="6.2023729566574168"/>
    <n v="0"/>
    <n v="0"/>
    <n v="0"/>
    <n v="0"/>
    <n v="6.2023729566574168"/>
    <n v="0"/>
    <n v="1"/>
    <n v="1"/>
    <n v="1"/>
    <n v="0"/>
    <n v="0"/>
    <n v="7.1602137403785697"/>
    <n v="0"/>
    <n v="0"/>
    <n v="2"/>
    <n v="2"/>
    <n v="2"/>
    <n v="0"/>
    <n v="0"/>
    <n v="0"/>
    <n v="0"/>
    <n v="0"/>
    <n v="8.6642125079210217"/>
    <n v="2"/>
    <n v="0"/>
    <n v="0"/>
    <n v="0"/>
  </r>
  <r>
    <s v="ALTO AMAZONAS"/>
    <s v="YURIMAGUAS"/>
    <n v="401"/>
    <s v="YURIMAGUAS"/>
    <x v="7"/>
    <x v="30"/>
    <m/>
    <s v="I-1"/>
    <n v="217"/>
    <x v="212"/>
    <n v="5.6367477499182188"/>
    <n v="0"/>
    <n v="0"/>
    <n v="0"/>
    <n v="0"/>
    <n v="5.6367477499182188"/>
    <n v="0"/>
    <n v="0"/>
    <n v="1"/>
    <n v="1"/>
    <n v="0"/>
    <n v="0"/>
    <n v="6.5072382734886993"/>
    <n v="1"/>
    <n v="1"/>
    <n v="0"/>
    <n v="0"/>
    <n v="0"/>
    <n v="0"/>
    <n v="0"/>
    <n v="0"/>
    <n v="0"/>
    <n v="0"/>
    <n v="7.8740799207206749"/>
    <n v="1"/>
    <n v="1"/>
    <n v="1"/>
    <n v="0.12699896496713167"/>
  </r>
  <r>
    <s v="ALTO AMAZONAS"/>
    <s v="YURIMAGUAS"/>
    <n v="401"/>
    <s v="YURIMAGUAS"/>
    <x v="7"/>
    <x v="30"/>
    <m/>
    <s v="I-1"/>
    <n v="218"/>
    <x v="213"/>
    <n v="8.2893349263503247"/>
    <n v="0"/>
    <n v="0"/>
    <n v="0"/>
    <n v="0"/>
    <n v="8.2893349263503247"/>
    <n v="0"/>
    <n v="1"/>
    <n v="0"/>
    <n v="0"/>
    <n v="0"/>
    <n v="0"/>
    <n v="9.5694680492480906"/>
    <n v="2"/>
    <n v="2"/>
    <n v="1"/>
    <n v="1"/>
    <n v="1"/>
    <n v="0"/>
    <n v="0"/>
    <n v="0"/>
    <n v="0"/>
    <n v="0"/>
    <n v="11.579529295177467"/>
    <n v="1"/>
    <n v="0"/>
    <n v="0"/>
    <n v="0"/>
  </r>
  <r>
    <s v="ALTO AMAZONAS"/>
    <s v="YURIMAGUAS"/>
    <n v="401"/>
    <s v="YURIMAGUAS"/>
    <x v="7"/>
    <x v="30"/>
    <m/>
    <s v="I-1"/>
    <n v="219"/>
    <x v="214"/>
    <n v="14.546983857400598"/>
    <n v="2"/>
    <n v="0"/>
    <n v="0"/>
    <n v="0"/>
    <n v="14.546983857400598"/>
    <n v="0"/>
    <n v="2"/>
    <n v="1"/>
    <n v="1"/>
    <n v="0"/>
    <n v="0"/>
    <n v="16.793494106964932"/>
    <n v="2"/>
    <n v="2"/>
    <n v="1"/>
    <n v="0"/>
    <n v="1"/>
    <n v="0"/>
    <n v="0"/>
    <n v="0"/>
    <n v="0"/>
    <n v="0"/>
    <n v="20.320957860899085"/>
    <n v="0"/>
    <n v="1"/>
    <n v="0"/>
    <n v="0"/>
  </r>
  <r>
    <s v="ALTO AMAZONAS"/>
    <s v="YURIMAGUAS"/>
    <n v="401"/>
    <s v="YURIMAGUAS"/>
    <x v="7"/>
    <x v="30"/>
    <m/>
    <s v="I-1"/>
    <n v="220"/>
    <x v="215"/>
    <n v="16.032548963435207"/>
    <n v="0"/>
    <n v="0"/>
    <n v="0"/>
    <n v="0"/>
    <n v="16.032548963435207"/>
    <n v="3"/>
    <n v="3"/>
    <n v="6"/>
    <n v="8"/>
    <n v="3"/>
    <n v="0.21694231096886296"/>
    <n v="18.508477027016298"/>
    <n v="4"/>
    <n v="7"/>
    <n v="1"/>
    <n v="3"/>
    <n v="2"/>
    <n v="0"/>
    <n v="3"/>
    <n v="0.16208789062552176"/>
    <n v="0"/>
    <n v="0"/>
    <n v="22.396171954437349"/>
    <n v="0"/>
    <n v="0"/>
    <n v="0"/>
    <n v="0"/>
  </r>
  <r>
    <s v="ALTO AMAZONAS"/>
    <s v="YURIMAGUAS"/>
    <n v="401"/>
    <s v="YURIMAGUAS"/>
    <x v="7"/>
    <x v="30"/>
    <m/>
    <s v="I-1"/>
    <n v="221"/>
    <x v="216"/>
    <n v="13.828561088899715"/>
    <n v="0"/>
    <n v="0"/>
    <n v="0"/>
    <n v="0"/>
    <n v="13.828561088899715"/>
    <n v="4"/>
    <n v="4"/>
    <n v="5"/>
    <n v="5"/>
    <n v="4"/>
    <n v="9.989420261531011E-2"/>
    <n v="15.964124345686812"/>
    <n v="3"/>
    <n v="3"/>
    <n v="3"/>
    <n v="3"/>
    <n v="3"/>
    <n v="3"/>
    <n v="3"/>
    <n v="0.1879213626152029"/>
    <n v="0"/>
    <n v="0"/>
    <n v="19.31737945948429"/>
    <n v="4"/>
    <n v="4"/>
    <n v="4"/>
    <n v="0.20706742383921606"/>
  </r>
  <r>
    <s v="ALTO AMAZONAS"/>
    <s v="YURIMAGUAS"/>
    <n v="401"/>
    <s v="YURIMAGUAS"/>
    <x v="7"/>
    <x v="30"/>
    <m/>
    <s v="I-3"/>
    <n v="222"/>
    <x v="217"/>
    <n v="40.042363773640524"/>
    <n v="7"/>
    <n v="6"/>
    <n v="6"/>
    <n v="0.14984130392296516"/>
    <n v="40.042363773640524"/>
    <n v="5"/>
    <n v="16"/>
    <n v="15"/>
    <n v="16"/>
    <n v="5"/>
    <n v="0.38782677376934893"/>
    <n v="46.226159776720799"/>
    <n v="17"/>
    <n v="17"/>
    <n v="9"/>
    <n v="10"/>
    <n v="17"/>
    <n v="10"/>
    <n v="5"/>
    <n v="0.10816386271649518"/>
    <n v="5"/>
    <n v="0.10816386271649518"/>
    <n v="55.935937983527886"/>
    <n v="10"/>
    <n v="6"/>
    <n v="6"/>
    <n v="0.10726556515002734"/>
  </r>
  <r>
    <s v="ALTO AMAZONAS"/>
    <s v="YURIMAGUAS"/>
    <n v="401"/>
    <s v="YURIMAGUAS"/>
    <x v="7"/>
    <x v="30"/>
    <m/>
    <s v="I-1"/>
    <n v="223"/>
    <x v="218"/>
    <n v="12.892353850158976"/>
    <n v="1"/>
    <n v="0"/>
    <n v="0"/>
    <n v="0"/>
    <n v="12.892353850158976"/>
    <n v="1"/>
    <n v="1"/>
    <n v="1"/>
    <n v="1"/>
    <n v="1"/>
    <n v="5.084078590479618E-3"/>
    <n v="14.883337366007034"/>
    <n v="4"/>
    <n v="4"/>
    <n v="2"/>
    <n v="4"/>
    <n v="4"/>
    <n v="4"/>
    <n v="1"/>
    <n v="6.7189231514966613E-2"/>
    <n v="1"/>
    <n v="6.7189231514966613E-2"/>
    <n v="18.009573797911308"/>
    <n v="1"/>
    <n v="1"/>
    <n v="1"/>
    <n v="5.5526022504540154E-2"/>
  </r>
  <r>
    <s v="ALTO AMAZONAS"/>
    <s v="YURIMAGUAS"/>
    <n v="401"/>
    <s v="YURIMAGUAS"/>
    <x v="7"/>
    <x v="30"/>
    <m/>
    <s v="I-3"/>
    <n v="224"/>
    <x v="219"/>
    <n v="196.69247479230307"/>
    <n v="3"/>
    <n v="3"/>
    <n v="3"/>
    <n v="1.5252235771438853E-2"/>
    <n v="196.69247479230307"/>
    <n v="17"/>
    <n v="52"/>
    <n v="57"/>
    <n v="63"/>
    <n v="17"/>
    <n v="1.3429921284579887"/>
    <n v="227.06795777658417"/>
    <n v="51"/>
    <n v="51"/>
    <n v="43"/>
    <n v="42"/>
    <n v="54"/>
    <n v="31"/>
    <n v="17"/>
    <n v="7.4867454512127049E-2"/>
    <n v="3"/>
    <n v="1.3211903737434185E-2"/>
    <n v="274.76345137874972"/>
    <n v="32"/>
    <n v="14"/>
    <n v="14"/>
    <n v="5.0952919428507236E-2"/>
  </r>
  <r>
    <s v="ALTO AMAZONAS"/>
    <s v="YURIMAGUAS"/>
    <n v="401"/>
    <s v="YURIMAGUAS"/>
    <x v="7"/>
    <x v="30"/>
    <m/>
    <s v="I-1"/>
    <n v="225"/>
    <x v="220"/>
    <n v="12.658302040473792"/>
    <n v="0"/>
    <n v="0"/>
    <n v="0"/>
    <n v="0"/>
    <n v="12.658302040473792"/>
    <n v="5"/>
    <n v="5"/>
    <n v="2"/>
    <n v="2"/>
    <n v="2"/>
    <n v="0.32456382178081911"/>
    <n v="14.613140621087089"/>
    <n v="4"/>
    <n v="5"/>
    <n v="1"/>
    <n v="1"/>
    <n v="1"/>
    <n v="2"/>
    <n v="2"/>
    <n v="0.13686311874081025"/>
    <n v="0"/>
    <n v="0"/>
    <n v="17.682622382518066"/>
    <n v="1"/>
    <n v="1"/>
    <n v="1"/>
    <n v="5.6552697805086344E-2"/>
  </r>
  <r>
    <s v="ALTO AMAZONAS"/>
    <s v="YURIMAGUAS"/>
    <n v="401"/>
    <s v="YURIMAGUAS"/>
    <x v="7"/>
    <x v="30"/>
    <m/>
    <s v="I-1"/>
    <n v="226"/>
    <x v="221"/>
    <n v="6.162116248897938"/>
    <n v="0"/>
    <n v="0"/>
    <n v="0"/>
    <n v="0"/>
    <n v="6.162116248897938"/>
    <n v="0"/>
    <n v="0"/>
    <n v="2"/>
    <n v="2"/>
    <n v="0"/>
    <n v="0"/>
    <n v="7.1137401351864744"/>
    <n v="2"/>
    <n v="2"/>
    <n v="0"/>
    <n v="0"/>
    <n v="2"/>
    <n v="2"/>
    <n v="0"/>
    <n v="0"/>
    <n v="0"/>
    <n v="0"/>
    <n v="8.6079771487552961"/>
    <n v="1"/>
    <n v="1"/>
    <n v="1"/>
    <n v="0.11617131211188204"/>
  </r>
  <r>
    <s v="ALTO AMAZONAS"/>
    <s v="YURIMAGUAS"/>
    <n v="401"/>
    <s v="YURIMAGUAS"/>
    <x v="7"/>
    <x v="30"/>
    <m/>
    <s v="I-1"/>
    <n v="227"/>
    <x v="222"/>
    <n v="5.8794503659209667"/>
    <n v="0"/>
    <n v="0"/>
    <n v="0"/>
    <n v="0"/>
    <n v="5.8794503659209667"/>
    <n v="0"/>
    <n v="0"/>
    <n v="0"/>
    <n v="0"/>
    <n v="0"/>
    <n v="0"/>
    <n v="6.7874217803614059"/>
    <n v="0"/>
    <n v="0"/>
    <n v="0"/>
    <n v="0"/>
    <n v="0"/>
    <n v="0"/>
    <n v="0"/>
    <n v="0"/>
    <n v="0"/>
    <n v="0"/>
    <n v="8.2131158116564276"/>
    <n v="0"/>
    <n v="0"/>
    <n v="0"/>
    <n v="0"/>
  </r>
  <r>
    <s v="ALTO AMAZONAS"/>
    <s v="YURIMAGUAS"/>
    <n v="401"/>
    <s v="YURIMAGUAS"/>
    <x v="7"/>
    <x v="30"/>
    <m/>
    <s v="I-3"/>
    <n v="228"/>
    <x v="223"/>
    <n v="247.52775020937003"/>
    <n v="0"/>
    <n v="0"/>
    <n v="0"/>
    <n v="0"/>
    <n v="247.52775020937003"/>
    <n v="38"/>
    <n v="49"/>
    <n v="68"/>
    <n v="75"/>
    <n v="38"/>
    <n v="2.5074473368181485"/>
    <n v="285.7537930336394"/>
    <n v="67"/>
    <n v="71"/>
    <n v="42"/>
    <n v="43"/>
    <n v="55"/>
    <n v="50"/>
    <n v="38"/>
    <n v="0.13298161188546875"/>
    <n v="0"/>
    <n v="0"/>
    <n v="345.77621249292935"/>
    <n v="20"/>
    <n v="18"/>
    <n v="18"/>
    <n v="5.2056790923314528E-2"/>
  </r>
  <r>
    <s v="ALTO AMAZONAS"/>
    <s v="YURIMAGUAS"/>
    <n v="401"/>
    <s v="YURIMAGUAS"/>
    <x v="7"/>
    <x v="30"/>
    <m/>
    <s v="I-1"/>
    <n v="229"/>
    <x v="224"/>
    <n v="15.15485467711577"/>
    <n v="2"/>
    <n v="2"/>
    <n v="2"/>
    <n v="0.13197091246411308"/>
    <n v="15.15485467711577"/>
    <n v="5"/>
    <n v="5"/>
    <n v="5"/>
    <n v="5"/>
    <n v="5"/>
    <n v="0.41328804409006176"/>
    <n v="17.495239233566512"/>
    <n v="6"/>
    <n v="7"/>
    <n v="8"/>
    <n v="2"/>
    <n v="2"/>
    <n v="2"/>
    <n v="5"/>
    <n v="0.28579203366404721"/>
    <n v="2"/>
    <n v="0.11431681346561888"/>
    <n v="21.170104146712692"/>
    <n v="4"/>
    <n v="4"/>
    <n v="4"/>
    <n v="0.18894569305277237"/>
  </r>
  <r>
    <s v="ALTO AMAZONAS"/>
    <s v="YURIMAGUAS"/>
    <n v="401"/>
    <s v="YURIMAGUAS"/>
    <x v="7"/>
    <x v="30"/>
    <m/>
    <s v="I-1"/>
    <n v="230"/>
    <x v="225"/>
    <n v="12.098099791414299"/>
    <n v="2"/>
    <n v="1"/>
    <n v="1"/>
    <n v="8.265760881801236E-2"/>
    <n v="12.098099791414299"/>
    <n v="3"/>
    <n v="2"/>
    <n v="8"/>
    <n v="8"/>
    <n v="2"/>
    <n v="0.16505811776411797"/>
    <n v="13.966425586512891"/>
    <n v="4"/>
    <n v="4"/>
    <n v="2"/>
    <n v="0"/>
    <n v="1"/>
    <n v="1"/>
    <n v="2"/>
    <n v="0.14320056249262242"/>
    <n v="0"/>
    <n v="0"/>
    <n v="16.900065227831497"/>
    <n v="1"/>
    <n v="1"/>
    <n v="1"/>
    <n v="5.9171369253248333E-2"/>
  </r>
  <r>
    <s v="ALTO AMAZONAS"/>
    <s v="YURIMAGUAS"/>
    <n v="401"/>
    <s v="YURIMAGUAS"/>
    <x v="7"/>
    <x v="30"/>
    <m/>
    <s v="I-1"/>
    <n v="231"/>
    <x v="226"/>
    <n v="12.116944183612764"/>
    <n v="1"/>
    <n v="0"/>
    <n v="0"/>
    <n v="0"/>
    <n v="12.116944183612764"/>
    <n v="4"/>
    <n v="4"/>
    <n v="4"/>
    <n v="4"/>
    <n v="4"/>
    <n v="0.18935302359023704"/>
    <n v="13.988180143501229"/>
    <n v="5"/>
    <n v="5"/>
    <n v="0"/>
    <n v="1"/>
    <n v="2"/>
    <n v="2"/>
    <n v="4"/>
    <n v="0.28595571110501894"/>
    <n v="1"/>
    <n v="7.1488927776254735E-2"/>
    <n v="16.92638931697142"/>
    <n v="0"/>
    <n v="0"/>
    <n v="0"/>
    <n v="0"/>
  </r>
  <r>
    <s v="ALTO AMAZONAS"/>
    <s v="YURIMAGUAS"/>
    <n v="401"/>
    <s v="YURIMAGUAS"/>
    <x v="7"/>
    <x v="30"/>
    <m/>
    <s v="I-3"/>
    <n v="232"/>
    <x v="227"/>
    <n v="21.124563654478862"/>
    <n v="5"/>
    <n v="2"/>
    <n v="2"/>
    <n v="9.4676511795118518E-2"/>
    <n v="21.124563654478862"/>
    <n v="3"/>
    <n v="3"/>
    <n v="3"/>
    <n v="4"/>
    <n v="3"/>
    <n v="0.3121540285950819"/>
    <n v="24.386858383926715"/>
    <n v="0"/>
    <n v="0"/>
    <n v="3"/>
    <n v="0"/>
    <n v="1"/>
    <n v="1"/>
    <n v="0"/>
    <n v="0"/>
    <n v="0"/>
    <n v="0"/>
    <n v="29.509303925855306"/>
    <n v="1"/>
    <n v="1"/>
    <n v="1"/>
    <n v="3.3887617360022687E-2"/>
  </r>
  <r>
    <s v="ALTO AMAZONAS"/>
    <s v="YURIMAGUAS"/>
    <n v="401"/>
    <s v="YURIMAGUAS"/>
    <x v="7"/>
    <x v="30"/>
    <m/>
    <s v="I-1"/>
    <n v="234"/>
    <x v="228"/>
    <n v="9.6106400212169678"/>
    <n v="1"/>
    <n v="1"/>
    <n v="1"/>
    <n v="0.1040513428650273"/>
    <n v="9.6106400212169678"/>
    <n v="0"/>
    <n v="0"/>
    <n v="0"/>
    <n v="0"/>
    <n v="0"/>
    <n v="0"/>
    <n v="11.094824064052297"/>
    <n v="0"/>
    <n v="0"/>
    <n v="0"/>
    <n v="2"/>
    <n v="2"/>
    <n v="2"/>
    <n v="0"/>
    <n v="0"/>
    <n v="0"/>
    <n v="0"/>
    <n v="13.42528546136147"/>
    <n v="0"/>
    <n v="0"/>
    <n v="0"/>
    <n v="0"/>
  </r>
  <r>
    <s v="DATEM DEL MARAÑON"/>
    <s v="BARRANCA"/>
    <n v="404"/>
    <s v="DATEM DEL MARAÑON"/>
    <x v="8"/>
    <x v="27"/>
    <s v="BCG"/>
    <s v="I-4"/>
    <n v="235"/>
    <x v="229"/>
    <n v="134.56780468923597"/>
    <n v="60"/>
    <n v="56"/>
    <n v="56"/>
    <n v="0.41614708755428942"/>
    <n v="134.56780468923597"/>
    <n v="20"/>
    <n v="54"/>
    <n v="60"/>
    <n v="66"/>
    <n v="20"/>
    <n v="1.4392784998610249"/>
    <n v="155.34929145372047"/>
    <n v="60"/>
    <n v="54"/>
    <n v="27"/>
    <n v="39"/>
    <n v="49"/>
    <n v="32"/>
    <n v="20"/>
    <n v="0.1287421385243854"/>
    <n v="20"/>
    <n v="0.1287421385243854"/>
    <n v="187.98032054820047"/>
    <n v="33"/>
    <n v="13"/>
    <n v="13"/>
    <n v="6.915617529584242E-2"/>
  </r>
  <r>
    <s v="DATEM DEL MARAÑON"/>
    <s v="BARRANCA"/>
    <n v="404"/>
    <s v="DATEM DEL MARAÑON"/>
    <x v="8"/>
    <x v="27"/>
    <m/>
    <s v="I-1"/>
    <n v="236"/>
    <x v="230"/>
    <n v="13.89585129072044"/>
    <n v="0"/>
    <n v="0"/>
    <n v="0"/>
    <n v="0"/>
    <n v="13.89585129072044"/>
    <n v="0"/>
    <n v="1"/>
    <n v="5"/>
    <n v="6"/>
    <n v="0"/>
    <n v="0"/>
    <n v="16.041806263726333"/>
    <n v="3"/>
    <n v="3"/>
    <n v="0"/>
    <n v="1"/>
    <n v="1"/>
    <n v="1"/>
    <n v="0"/>
    <n v="0"/>
    <n v="0"/>
    <n v="0"/>
    <n v="19.411378419616131"/>
    <n v="3"/>
    <n v="3"/>
    <n v="3"/>
    <n v="0.15454852999869167"/>
  </r>
  <r>
    <s v="DATEM DEL MARAÑON"/>
    <s v="BARRANCA"/>
    <n v="404"/>
    <s v="DATEM DEL MARAÑON"/>
    <x v="8"/>
    <x v="27"/>
    <m/>
    <s v="I-1"/>
    <n v="237"/>
    <x v="231"/>
    <n v="26.382149077850489"/>
    <n v="9"/>
    <n v="7"/>
    <n v="7"/>
    <n v="0.26533092430581973"/>
    <n v="26.382149077850489"/>
    <n v="2"/>
    <n v="5"/>
    <n v="6"/>
    <n v="9"/>
    <n v="2"/>
    <n v="7.5808835515948497E-2"/>
    <n v="30.456379783672968"/>
    <n v="14"/>
    <n v="10"/>
    <n v="0"/>
    <n v="4"/>
    <n v="10"/>
    <n v="12"/>
    <n v="2"/>
    <n v="6.5667686514474008E-2"/>
    <n v="2"/>
    <n v="6.5667686514474008E-2"/>
    <n v="36.85372479589423"/>
    <n v="6"/>
    <n v="7"/>
    <n v="6"/>
    <n v="0.16280579597393757"/>
  </r>
  <r>
    <s v="DATEM DEL MARAÑON"/>
    <s v="BARRANCA"/>
    <n v="404"/>
    <s v="DATEM DEL MARAÑON"/>
    <x v="8"/>
    <x v="27"/>
    <m/>
    <s v="I-1"/>
    <n v="238"/>
    <x v="232"/>
    <n v="26.382149077850489"/>
    <n v="0"/>
    <n v="0"/>
    <n v="0"/>
    <n v="0"/>
    <n v="26.382149077850489"/>
    <n v="0"/>
    <n v="0"/>
    <n v="0"/>
    <n v="0"/>
    <n v="0"/>
    <n v="0"/>
    <n v="30.456379783672968"/>
    <n v="0"/>
    <n v="0"/>
    <n v="0"/>
    <n v="0"/>
    <n v="0"/>
    <n v="0"/>
    <n v="0"/>
    <n v="0"/>
    <n v="0"/>
    <n v="0"/>
    <n v="36.85372479589423"/>
    <n v="0"/>
    <n v="0"/>
    <n v="0"/>
    <n v="0"/>
  </r>
  <r>
    <s v="DATEM DEL MARAÑON"/>
    <s v="BARRANCA"/>
    <n v="404"/>
    <s v="DATEM DEL MARAÑON"/>
    <x v="8"/>
    <x v="27"/>
    <m/>
    <s v="I-1"/>
    <n v="239"/>
    <x v="233"/>
    <n v="14.798978996468875"/>
    <n v="0"/>
    <n v="1"/>
    <n v="0"/>
    <n v="0"/>
    <n v="14.798978996468875"/>
    <n v="0"/>
    <n v="0"/>
    <n v="2"/>
    <n v="2"/>
    <n v="0"/>
    <n v="0"/>
    <n v="17.084405193717394"/>
    <n v="2"/>
    <n v="2"/>
    <n v="1"/>
    <n v="0"/>
    <n v="1"/>
    <n v="1"/>
    <n v="0"/>
    <n v="0"/>
    <n v="0"/>
    <n v="0"/>
    <n v="20.672974653682743"/>
    <n v="2"/>
    <n v="2"/>
    <n v="2"/>
    <n v="9.6744664640882452E-2"/>
  </r>
  <r>
    <s v="DATEM DEL MARAÑON"/>
    <s v="CAHUAPANAS"/>
    <n v="404"/>
    <s v="DATEM DEL MARAÑON"/>
    <x v="8"/>
    <x v="31"/>
    <m/>
    <s v="I-2"/>
    <n v="240"/>
    <x v="234"/>
    <n v="41.120370136173307"/>
    <n v="4"/>
    <n v="3"/>
    <n v="3"/>
    <n v="7.2956541735039501E-2"/>
    <n v="41.120370136173307"/>
    <n v="2"/>
    <n v="12"/>
    <n v="10"/>
    <n v="10"/>
    <n v="2"/>
    <n v="6.8606151652141345E-2"/>
    <n v="47.470644109275753"/>
    <n v="11"/>
    <n v="11"/>
    <n v="0"/>
    <n v="6"/>
    <n v="8"/>
    <n v="1"/>
    <n v="2"/>
    <n v="4.2131301092019527E-2"/>
    <n v="2"/>
    <n v="4.2131301092019527E-2"/>
    <n v="57.441825532558553"/>
    <n v="1"/>
    <n v="1"/>
    <n v="1"/>
    <n v="1.740891746960916E-2"/>
  </r>
  <r>
    <s v="DATEM DEL MARAÑON"/>
    <s v="CAHUAPANAS"/>
    <n v="404"/>
    <s v="DATEM DEL MARAÑON"/>
    <x v="8"/>
    <x v="31"/>
    <m/>
    <s v="I-1"/>
    <n v="241"/>
    <x v="235"/>
    <n v="29.151904775839089"/>
    <n v="0"/>
    <n v="0"/>
    <n v="0"/>
    <n v="0"/>
    <n v="29.151904775839089"/>
    <n v="0"/>
    <n v="0"/>
    <n v="0"/>
    <n v="0"/>
    <n v="0"/>
    <n v="0"/>
    <n v="33.653872573096855"/>
    <n v="0"/>
    <n v="0"/>
    <n v="0"/>
    <n v="0"/>
    <n v="0"/>
    <n v="0"/>
    <n v="0"/>
    <n v="0"/>
    <n v="0"/>
    <n v="0"/>
    <n v="40.72284910204224"/>
    <n v="0"/>
    <n v="0"/>
    <n v="0"/>
    <n v="0"/>
  </r>
  <r>
    <s v="DATEM DEL MARAÑON"/>
    <s v="CAHUAPANAS"/>
    <n v="404"/>
    <s v="DATEM DEL MARAÑON"/>
    <x v="8"/>
    <x v="31"/>
    <m/>
    <s v="I-1"/>
    <n v="242"/>
    <x v="236"/>
    <n v="17.882765438228912"/>
    <n v="0"/>
    <n v="2"/>
    <n v="0"/>
    <n v="0"/>
    <n v="17.882765438228912"/>
    <n v="3"/>
    <n v="5"/>
    <n v="3"/>
    <n v="4"/>
    <n v="3"/>
    <n v="0.11121819473386026"/>
    <n v="20.644424916327402"/>
    <n v="1"/>
    <n v="2"/>
    <n v="0"/>
    <n v="3"/>
    <n v="7"/>
    <n v="8"/>
    <n v="1"/>
    <n v="4.843922773596436E-2"/>
    <n v="0"/>
    <n v="0"/>
    <n v="24.980774466297326"/>
    <n v="1"/>
    <n v="1"/>
    <n v="1"/>
    <n v="4.003078452788341E-2"/>
  </r>
  <r>
    <s v="DATEM DEL MARAÑON"/>
    <s v="CAHUAPANAS"/>
    <n v="404"/>
    <s v="DATEM DEL MARAÑON"/>
    <x v="8"/>
    <x v="31"/>
    <m/>
    <s v="I-1"/>
    <n v="243"/>
    <x v="237"/>
    <n v="26.974003733641375"/>
    <n v="0"/>
    <n v="0"/>
    <n v="0"/>
    <n v="0"/>
    <n v="26.974003733641375"/>
    <n v="0"/>
    <n v="0"/>
    <n v="0"/>
    <n v="0"/>
    <n v="0"/>
    <n v="0"/>
    <n v="31.139635348650273"/>
    <n v="0"/>
    <n v="0"/>
    <n v="0"/>
    <n v="0"/>
    <n v="0"/>
    <n v="0"/>
    <n v="0"/>
    <n v="0"/>
    <n v="0"/>
    <n v="0"/>
    <n v="37.680497798325575"/>
    <n v="0"/>
    <n v="0"/>
    <n v="0"/>
    <n v="0"/>
  </r>
  <r>
    <s v="DATEM DEL MARAÑON"/>
    <s v="CAHUAPANAS"/>
    <n v="404"/>
    <s v="DATEM DEL MARAÑON"/>
    <x v="8"/>
    <x v="31"/>
    <m/>
    <s v="I-1"/>
    <n v="244"/>
    <x v="238"/>
    <n v="36.265049464117858"/>
    <n v="0"/>
    <n v="0"/>
    <n v="0"/>
    <n v="0"/>
    <n v="36.265049464117858"/>
    <n v="0"/>
    <n v="0"/>
    <n v="0"/>
    <n v="0"/>
    <n v="0"/>
    <n v="0"/>
    <n v="41.865509746518711"/>
    <n v="0"/>
    <n v="0"/>
    <n v="0"/>
    <n v="0"/>
    <n v="0"/>
    <n v="0"/>
    <n v="0"/>
    <n v="0"/>
    <n v="0"/>
    <n v="0"/>
    <n v="50.659335928859953"/>
    <n v="0"/>
    <n v="0"/>
    <n v="0"/>
    <n v="0"/>
  </r>
  <r>
    <s v="DATEM DEL MARAÑON"/>
    <s v="CAHUAPANAS"/>
    <n v="404"/>
    <s v="DATEM DEL MARAÑON"/>
    <x v="8"/>
    <x v="31"/>
    <m/>
    <s v="I-1"/>
    <n v="245"/>
    <x v="239"/>
    <n v="12.707752870071051"/>
    <n v="1"/>
    <n v="1"/>
    <n v="1"/>
    <n v="7.8692118915467138E-2"/>
    <n v="12.707752870071051"/>
    <n v="4"/>
    <n v="5"/>
    <n v="5"/>
    <n v="5"/>
    <n v="4"/>
    <n v="7.92920207114889E-2"/>
    <n v="14.670228208697464"/>
    <n v="4"/>
    <n v="4"/>
    <n v="1"/>
    <n v="4"/>
    <n v="5"/>
    <n v="5"/>
    <n v="4"/>
    <n v="0.27266106178420185"/>
    <n v="1"/>
    <n v="6.8165265446050463E-2"/>
    <n v="17.751701184988942"/>
    <n v="2"/>
    <n v="2"/>
    <n v="2"/>
    <n v="0.11266525834105549"/>
  </r>
  <r>
    <s v="DATEM DEL MARAÑON"/>
    <s v="MANSERICHE"/>
    <n v="404"/>
    <s v="DATEM DEL MARAÑON"/>
    <x v="8"/>
    <x v="32"/>
    <m/>
    <s v="I-3"/>
    <n v="246"/>
    <x v="240"/>
    <n v="50.446437915289827"/>
    <n v="12"/>
    <n v="14"/>
    <n v="12"/>
    <n v="0.23787606213446671"/>
    <n v="50.446437915289827"/>
    <n v="7"/>
    <n v="6"/>
    <n v="15"/>
    <n v="16"/>
    <n v="6"/>
    <n v="0.23156153393962448"/>
    <n v="58.236949057780379"/>
    <n v="5"/>
    <n v="7"/>
    <n v="3"/>
    <n v="3"/>
    <n v="6"/>
    <n v="4"/>
    <n v="5"/>
    <n v="8.5856145984556972E-2"/>
    <n v="3"/>
    <n v="5.1513687590734186E-2"/>
    <n v="70.469586627577741"/>
    <n v="8"/>
    <n v="6"/>
    <n v="6"/>
    <n v="8.5143113322193736E-2"/>
  </r>
  <r>
    <s v="DATEM DEL MARAÑON"/>
    <s v="MANSERICHE"/>
    <n v="404"/>
    <s v="DATEM DEL MARAÑON"/>
    <x v="8"/>
    <x v="32"/>
    <m/>
    <s v="I-1"/>
    <n v="247"/>
    <x v="241"/>
    <n v="25.911039272888875"/>
    <n v="0"/>
    <n v="0"/>
    <n v="0"/>
    <n v="0"/>
    <n v="25.911039272888875"/>
    <n v="0"/>
    <n v="0"/>
    <n v="0"/>
    <n v="0"/>
    <n v="0"/>
    <n v="0"/>
    <n v="29.912515858964522"/>
    <n v="0"/>
    <n v="0"/>
    <n v="0"/>
    <n v="0"/>
    <n v="0"/>
    <n v="0"/>
    <n v="0"/>
    <n v="0"/>
    <n v="0"/>
    <n v="0"/>
    <n v="36.195622567396114"/>
    <n v="0"/>
    <n v="0"/>
    <n v="0"/>
    <n v="0"/>
  </r>
  <r>
    <s v="DATEM DEL MARAÑON"/>
    <s v="MANSERICHE"/>
    <n v="404"/>
    <s v="DATEM DEL MARAÑON"/>
    <x v="8"/>
    <x v="32"/>
    <m/>
    <s v="I-1"/>
    <n v="248"/>
    <x v="242"/>
    <n v="27.795478492735342"/>
    <n v="4"/>
    <n v="2"/>
    <n v="2"/>
    <n v="7.1954148964290088E-2"/>
    <n v="27.795478492735342"/>
    <n v="3"/>
    <n v="3"/>
    <n v="4"/>
    <n v="4"/>
    <n v="3"/>
    <n v="0.13059766577809009"/>
    <n v="32.087971557798305"/>
    <n v="1"/>
    <n v="1"/>
    <n v="0"/>
    <n v="2"/>
    <n v="2"/>
    <n v="3"/>
    <n v="1"/>
    <n v="3.1164325803479189E-2"/>
    <n v="1"/>
    <n v="3.1164325803479189E-2"/>
    <n v="38.828031481388564"/>
    <n v="1"/>
    <n v="1"/>
    <n v="1"/>
    <n v="2.5754589193617242E-2"/>
  </r>
  <r>
    <s v="DATEM DEL MARAÑON"/>
    <s v="MANSERICHE"/>
    <n v="404"/>
    <s v="DATEM DEL MARAÑON"/>
    <x v="8"/>
    <x v="32"/>
    <m/>
    <s v="I-1"/>
    <n v="249"/>
    <x v="243"/>
    <n v="22.971314089928391"/>
    <n v="0"/>
    <n v="0"/>
    <n v="0"/>
    <n v="0"/>
    <n v="22.971314089928391"/>
    <n v="0"/>
    <n v="0"/>
    <n v="0"/>
    <n v="0"/>
    <n v="0"/>
    <n v="0"/>
    <n v="26.518804968783819"/>
    <n v="0"/>
    <n v="0"/>
    <n v="0"/>
    <n v="0"/>
    <n v="0"/>
    <n v="0"/>
    <n v="0"/>
    <n v="0"/>
    <n v="0"/>
    <n v="0"/>
    <n v="32.089064661567903"/>
    <n v="0"/>
    <n v="0"/>
    <n v="0"/>
    <n v="0"/>
  </r>
  <r>
    <s v="DATEM DEL MARAÑON"/>
    <s v="MANSERICHE"/>
    <n v="404"/>
    <s v="DATEM DEL MARAÑON"/>
    <x v="8"/>
    <x v="32"/>
    <m/>
    <s v="I-1"/>
    <n v="250"/>
    <x v="244"/>
    <n v="17.770261843152149"/>
    <n v="0"/>
    <n v="0"/>
    <n v="0"/>
    <n v="0"/>
    <n v="17.770261843152149"/>
    <n v="1"/>
    <n v="1"/>
    <n v="1"/>
    <n v="3"/>
    <n v="1"/>
    <n v="2.8683779995146517E-2"/>
    <n v="20.514547240002575"/>
    <n v="0"/>
    <n v="0"/>
    <n v="0"/>
    <n v="0"/>
    <n v="0"/>
    <n v="0"/>
    <n v="0"/>
    <n v="0"/>
    <n v="0"/>
    <n v="0"/>
    <n v="24.823616058948751"/>
    <n v="0"/>
    <n v="0"/>
    <n v="0"/>
    <n v="0"/>
  </r>
  <r>
    <s v="DATEM DEL MARAÑON"/>
    <s v="MORONA"/>
    <n v="404"/>
    <s v="DATEM DEL MARAÑON"/>
    <x v="8"/>
    <x v="33"/>
    <m/>
    <s v="I-2"/>
    <n v="251"/>
    <x v="245"/>
    <n v="34.862908590471918"/>
    <n v="6"/>
    <n v="5"/>
    <n v="5"/>
    <n v="0.14341889997573257"/>
    <n v="34.862908590471918"/>
    <n v="10"/>
    <n v="10"/>
    <n v="2"/>
    <n v="4"/>
    <n v="2"/>
    <n v="6.7318352803424103E-2"/>
    <n v="40.246834375078841"/>
    <n v="8"/>
    <n v="8"/>
    <n v="0"/>
    <n v="2"/>
    <n v="6"/>
    <n v="7"/>
    <n v="2"/>
    <n v="4.9693349329318084E-2"/>
    <n v="2"/>
    <n v="4.9693349329318084E-2"/>
    <n v="48.700658728987491"/>
    <n v="5"/>
    <n v="5"/>
    <n v="5"/>
    <n v="0.10266801580291381"/>
  </r>
  <r>
    <s v="DATEM DEL MARAÑON"/>
    <s v="MORONA"/>
    <n v="404"/>
    <s v="DATEM DEL MARAÑON"/>
    <x v="8"/>
    <x v="33"/>
    <m/>
    <s v="I-1"/>
    <n v="252"/>
    <x v="246"/>
    <n v="29.709580177046032"/>
    <n v="8"/>
    <n v="6"/>
    <n v="6"/>
    <n v="0.20195505841027231"/>
    <n v="29.709580177046032"/>
    <n v="1"/>
    <n v="1"/>
    <n v="4"/>
    <n v="4"/>
    <n v="1"/>
    <n v="3.6111169384618232E-2"/>
    <n v="34.297670535311788"/>
    <n v="4"/>
    <n v="4"/>
    <n v="1"/>
    <n v="6"/>
    <n v="11"/>
    <n v="13"/>
    <n v="1"/>
    <n v="2.915649909723262E-2"/>
    <n v="1"/>
    <n v="2.915649909723262E-2"/>
    <n v="41.501876455002481"/>
    <n v="5"/>
    <n v="5"/>
    <n v="5"/>
    <n v="0.1204764802724316"/>
  </r>
  <r>
    <s v="DATEM DEL MARAÑON"/>
    <s v="MORONA"/>
    <n v="404"/>
    <s v="DATEM DEL MARAÑON"/>
    <x v="8"/>
    <x v="33"/>
    <m/>
    <s v="I-1"/>
    <n v="253"/>
    <x v="247"/>
    <n v="27.69226300453056"/>
    <n v="0"/>
    <n v="0"/>
    <n v="0"/>
    <n v="0"/>
    <n v="27.69226300453056"/>
    <n v="0"/>
    <n v="0"/>
    <n v="1"/>
    <n v="2"/>
    <n v="0"/>
    <n v="0"/>
    <n v="31.96881636316099"/>
    <n v="1"/>
    <n v="0"/>
    <n v="2"/>
    <n v="0"/>
    <n v="4"/>
    <n v="5"/>
    <n v="0"/>
    <n v="0"/>
    <n v="0"/>
    <n v="0"/>
    <n v="38.683847806823309"/>
    <n v="0"/>
    <n v="0"/>
    <n v="0"/>
    <n v="0"/>
  </r>
  <r>
    <s v="DATEM DEL MARAÑON"/>
    <s v="MORONA"/>
    <n v="404"/>
    <s v="DATEM DEL MARAÑON"/>
    <x v="8"/>
    <x v="33"/>
    <m/>
    <s v="I-1"/>
    <n v="254"/>
    <x v="248"/>
    <n v="22.667309320264749"/>
    <n v="5"/>
    <n v="3"/>
    <n v="3"/>
    <n v="0.13234918876401341"/>
    <n v="22.667309320264749"/>
    <n v="4"/>
    <n v="4"/>
    <n v="7"/>
    <n v="7"/>
    <n v="4"/>
    <n v="0.17646558501868456"/>
    <n v="26.167852334348996"/>
    <n v="4"/>
    <n v="4"/>
    <n v="7"/>
    <n v="5"/>
    <n v="5"/>
    <n v="5"/>
    <n v="4"/>
    <n v="0.15285931565539432"/>
    <n v="4"/>
    <n v="0.15285931565539432"/>
    <n v="31.664394628631527"/>
    <n v="1"/>
    <n v="1"/>
    <n v="1"/>
    <n v="3.1581213275297601E-2"/>
  </r>
  <r>
    <s v="DATEM DEL MARAÑON"/>
    <s v="MORONA"/>
    <n v="404"/>
    <s v="DATEM DEL MARAÑON"/>
    <x v="8"/>
    <x v="33"/>
    <m/>
    <s v="I-1"/>
    <n v="255"/>
    <x v="249"/>
    <n v="22.667309320264749"/>
    <n v="3"/>
    <n v="3"/>
    <n v="3"/>
    <n v="0.13234918876401341"/>
    <n v="22.667309320264749"/>
    <n v="0"/>
    <n v="0"/>
    <n v="2"/>
    <n v="2"/>
    <n v="0"/>
    <n v="0"/>
    <n v="26.167852334348996"/>
    <n v="3"/>
    <n v="5"/>
    <n v="1"/>
    <n v="4"/>
    <n v="5"/>
    <n v="0"/>
    <n v="0"/>
    <n v="0"/>
    <n v="0"/>
    <n v="0"/>
    <n v="31.664394628631527"/>
    <n v="1"/>
    <n v="1"/>
    <n v="1"/>
    <n v="3.1581213275297601E-2"/>
  </r>
  <r>
    <s v="DATEM DEL MARAÑON"/>
    <s v="MORONA"/>
    <n v="404"/>
    <s v="DATEM DEL MARAÑON"/>
    <x v="8"/>
    <x v="33"/>
    <m/>
    <s v="I-1"/>
    <n v="256"/>
    <x v="250"/>
    <n v="24.794661974917421"/>
    <n v="0"/>
    <n v="0"/>
    <n v="0"/>
    <n v="0"/>
    <n v="24.794661974917421"/>
    <n v="0"/>
    <n v="0"/>
    <n v="0"/>
    <n v="0"/>
    <n v="0"/>
    <n v="0"/>
    <n v="28.62373491588983"/>
    <n v="0"/>
    <n v="0"/>
    <n v="0"/>
    <n v="0"/>
    <n v="0"/>
    <n v="0"/>
    <n v="0"/>
    <n v="0"/>
    <n v="0"/>
    <n v="0"/>
    <n v="34.636133930347746"/>
    <n v="0"/>
    <n v="0"/>
    <n v="0"/>
    <n v="0"/>
  </r>
  <r>
    <s v="DATEM DEL MARAÑON"/>
    <s v="MORONA"/>
    <n v="404"/>
    <s v="DATEM DEL MARAÑON"/>
    <x v="8"/>
    <x v="33"/>
    <m/>
    <s v="I-1"/>
    <n v="257"/>
    <x v="251"/>
    <n v="22.667309320264749"/>
    <n v="0"/>
    <n v="0"/>
    <n v="0"/>
    <n v="0"/>
    <n v="22.667309320264749"/>
    <n v="0"/>
    <n v="0"/>
    <n v="0"/>
    <n v="0"/>
    <n v="0"/>
    <n v="0"/>
    <n v="26.167852334348996"/>
    <n v="0"/>
    <n v="0"/>
    <n v="0"/>
    <n v="0"/>
    <n v="0"/>
    <n v="0"/>
    <n v="0"/>
    <n v="0"/>
    <n v="0"/>
    <n v="0"/>
    <n v="31.664394628631527"/>
    <n v="0"/>
    <n v="0"/>
    <n v="0"/>
    <n v="0"/>
  </r>
  <r>
    <s v="DATEM DEL MARAÑON"/>
    <s v="ANDOAS"/>
    <n v="404"/>
    <s v="DATEM DEL MARAÑON"/>
    <x v="8"/>
    <x v="34"/>
    <m/>
    <s v="I-1"/>
    <n v="258"/>
    <x v="252"/>
    <n v="26.3299482563936"/>
    <n v="0"/>
    <n v="0"/>
    <n v="0"/>
    <n v="0"/>
    <n v="26.3299482563936"/>
    <n v="1"/>
    <n v="1"/>
    <n v="6"/>
    <n v="9"/>
    <n v="1"/>
    <n v="1.9545790011747239E-2"/>
    <n v="30.396117519267619"/>
    <n v="8"/>
    <n v="7"/>
    <n v="1"/>
    <n v="3"/>
    <n v="4"/>
    <n v="5"/>
    <n v="1"/>
    <n v="3.289893847022126E-2"/>
    <n v="0"/>
    <n v="0"/>
    <n v="36.780804477598132"/>
    <n v="6"/>
    <n v="6"/>
    <n v="6"/>
    <n v="0.16312856897011008"/>
  </r>
  <r>
    <s v="DATEM DEL MARAÑON"/>
    <s v="ANDOAS"/>
    <n v="404"/>
    <s v="DATEM DEL MARAÑON"/>
    <x v="8"/>
    <x v="34"/>
    <m/>
    <s v="I-1"/>
    <n v="259"/>
    <x v="253"/>
    <n v="51.161912585727606"/>
    <n v="0"/>
    <n v="0"/>
    <n v="0"/>
    <n v="0"/>
    <n v="51.161912585727606"/>
    <n v="0"/>
    <n v="0"/>
    <n v="0"/>
    <n v="0"/>
    <n v="0"/>
    <n v="0"/>
    <n v="59.062915442253043"/>
    <n v="0"/>
    <n v="0"/>
    <n v="0"/>
    <n v="0"/>
    <n v="0"/>
    <n v="0"/>
    <n v="0"/>
    <n v="0"/>
    <n v="0"/>
    <n v="0"/>
    <n v="71.469046774851506"/>
    <n v="0"/>
    <n v="0"/>
    <n v="0"/>
    <n v="0"/>
  </r>
  <r>
    <s v="DATEM DEL MARAÑON"/>
    <s v="ANDOAS"/>
    <n v="404"/>
    <s v="DATEM DEL MARAÑON"/>
    <x v="8"/>
    <x v="34"/>
    <m/>
    <s v="I-2"/>
    <n v="260"/>
    <x v="254"/>
    <n v="39.043606714258331"/>
    <n v="4"/>
    <n v="4"/>
    <n v="4"/>
    <n v="0.10244955158149466"/>
    <n v="39.043606714258331"/>
    <n v="1"/>
    <n v="1"/>
    <n v="2"/>
    <n v="4"/>
    <n v="1"/>
    <n v="9.0641212633650256E-2"/>
    <n v="45.073163323611261"/>
    <n v="6"/>
    <n v="5"/>
    <n v="3"/>
    <n v="2"/>
    <n v="4"/>
    <n v="5"/>
    <n v="1"/>
    <n v="2.2186150832598808E-2"/>
    <n v="1"/>
    <n v="2.2186150832598808E-2"/>
    <n v="54.540755290267668"/>
    <n v="2"/>
    <n v="2"/>
    <n v="2"/>
    <n v="3.6669825882607143E-2"/>
  </r>
  <r>
    <s v="DATEM DEL MARAÑON"/>
    <s v="PASTAZA"/>
    <n v="404"/>
    <s v="DATEM DEL MARAÑON"/>
    <x v="8"/>
    <x v="35"/>
    <m/>
    <s v="I-2"/>
    <n v="261"/>
    <x v="255"/>
    <n v="11.032509064521863"/>
    <n v="0"/>
    <n v="1"/>
    <n v="0"/>
    <n v="0"/>
    <n v="11.032509064521863"/>
    <n v="0"/>
    <n v="0"/>
    <n v="0"/>
    <n v="1"/>
    <n v="0"/>
    <n v="0"/>
    <n v="12.736274252880884"/>
    <n v="0"/>
    <n v="0"/>
    <n v="0"/>
    <n v="0"/>
    <n v="0"/>
    <n v="0"/>
    <n v="0"/>
    <n v="0"/>
    <n v="0"/>
    <n v="0"/>
    <n v="15.411521315883048"/>
    <n v="0"/>
    <n v="0"/>
    <n v="0"/>
    <n v="0"/>
  </r>
  <r>
    <s v="DATEM DEL MARAÑON"/>
    <s v="PASTAZA"/>
    <n v="404"/>
    <s v="DATEM DEL MARAÑON"/>
    <x v="8"/>
    <x v="35"/>
    <m/>
    <s v="I-2"/>
    <n v="262"/>
    <x v="256"/>
    <n v="16.131027816669832"/>
    <n v="0"/>
    <n v="0"/>
    <n v="0"/>
    <n v="0"/>
    <n v="16.131027816669832"/>
    <n v="0"/>
    <n v="0"/>
    <n v="0"/>
    <n v="0"/>
    <n v="0"/>
    <n v="0"/>
    <n v="18.622164101785064"/>
    <n v="0"/>
    <n v="0"/>
    <n v="0"/>
    <n v="0"/>
    <n v="0"/>
    <n v="0"/>
    <n v="0"/>
    <n v="0"/>
    <n v="0"/>
    <n v="0"/>
    <n v="22.533738933708616"/>
    <n v="0"/>
    <n v="0"/>
    <n v="0"/>
    <n v="0"/>
  </r>
  <r>
    <s v="DATEM DEL MARAÑON"/>
    <s v="ANDOAS"/>
    <n v="404"/>
    <s v="DATEM DEL MARAÑON"/>
    <x v="8"/>
    <x v="34"/>
    <m/>
    <s v="I-1"/>
    <n v="263"/>
    <x v="257"/>
    <n v="24.735939718625055"/>
    <n v="0"/>
    <n v="3"/>
    <n v="0"/>
    <n v="0"/>
    <n v="24.735939718625055"/>
    <n v="1"/>
    <n v="0"/>
    <n v="0"/>
    <n v="1"/>
    <n v="0"/>
    <n v="0"/>
    <n v="28.555944102710928"/>
    <n v="0"/>
    <n v="3"/>
    <n v="0"/>
    <n v="0"/>
    <n v="1"/>
    <n v="2"/>
    <n v="0"/>
    <n v="0"/>
    <n v="0"/>
    <n v="0"/>
    <n v="34.554103695949223"/>
    <n v="2"/>
    <n v="2"/>
    <n v="2"/>
    <n v="5.788024535663068E-2"/>
  </r>
  <r>
    <s v="DATEM DEL MARAÑON"/>
    <s v="ANDOAS"/>
    <n v="404"/>
    <s v="DATEM DEL MARAÑON"/>
    <x v="8"/>
    <x v="34"/>
    <m/>
    <s v="I-2"/>
    <n v="264"/>
    <x v="258"/>
    <n v="34.453630322370614"/>
    <n v="5"/>
    <n v="4"/>
    <n v="4"/>
    <n v="0.11609807043766923"/>
    <n v="34.453630322370614"/>
    <n v="0"/>
    <n v="1"/>
    <n v="3"/>
    <n v="3"/>
    <n v="0"/>
    <n v="0"/>
    <n v="39.774350714490225"/>
    <n v="4"/>
    <n v="4"/>
    <n v="0"/>
    <n v="2"/>
    <n v="2"/>
    <n v="3"/>
    <n v="0"/>
    <n v="0"/>
    <n v="0"/>
    <n v="0"/>
    <n v="48.128930147929267"/>
    <n v="1"/>
    <n v="1"/>
    <n v="1"/>
    <n v="2.0777523974175118E-2"/>
  </r>
  <r>
    <s v="DATEM DEL MARAÑON"/>
    <s v="ANDOAS"/>
    <n v="404"/>
    <s v="DATEM DEL MARAÑON"/>
    <x v="8"/>
    <x v="34"/>
    <m/>
    <s v="I-1"/>
    <n v="265"/>
    <x v="259"/>
    <n v="25.465726760013055"/>
    <n v="2"/>
    <n v="3"/>
    <n v="2"/>
    <n v="7.8536930001952734E-2"/>
    <n v="25.465726760013055"/>
    <n v="2"/>
    <n v="3"/>
    <n v="1"/>
    <n v="3"/>
    <n v="1"/>
    <n v="0.16321756820395059"/>
    <n v="29.398433136797113"/>
    <n v="2"/>
    <n v="2"/>
    <n v="0"/>
    <n v="1"/>
    <n v="1"/>
    <n v="2"/>
    <n v="1"/>
    <n v="3.4015418282559107E-2"/>
    <n v="1"/>
    <n v="3.4015418282559107E-2"/>
    <n v="35.573557065860754"/>
    <n v="1"/>
    <n v="1"/>
    <n v="1"/>
    <n v="2.8110767729766343E-2"/>
  </r>
  <r>
    <s v="DATEM DEL MARAÑON"/>
    <s v="PASTAZA"/>
    <n v="404"/>
    <s v="DATEM DEL MARAÑON"/>
    <x v="8"/>
    <x v="35"/>
    <m/>
    <s v="I-1"/>
    <n v="266"/>
    <x v="260"/>
    <n v="6.1267914416568034"/>
    <n v="0"/>
    <n v="0"/>
    <n v="0"/>
    <n v="0"/>
    <n v="6.1267914416568034"/>
    <n v="0"/>
    <n v="0"/>
    <n v="0"/>
    <n v="0"/>
    <n v="0"/>
    <n v="0"/>
    <n v="7.0729600705319111"/>
    <n v="0"/>
    <n v="0"/>
    <n v="0"/>
    <n v="0"/>
    <n v="0"/>
    <n v="0"/>
    <n v="0"/>
    <n v="0"/>
    <n v="0"/>
    <n v="0"/>
    <n v="8.5586312550340846"/>
    <n v="0"/>
    <n v="0"/>
    <n v="0"/>
    <n v="0"/>
  </r>
  <r>
    <s v="DATEM DEL MARAÑON"/>
    <s v="PASTAZA"/>
    <n v="404"/>
    <s v="DATEM DEL MARAÑON"/>
    <x v="8"/>
    <x v="35"/>
    <m/>
    <s v="I-1"/>
    <n v="267"/>
    <x v="261"/>
    <n v="5.5055433584118809"/>
    <n v="0"/>
    <n v="0"/>
    <n v="0"/>
    <n v="0"/>
    <n v="5.5055433584118809"/>
    <n v="0"/>
    <n v="0"/>
    <n v="0"/>
    <n v="0"/>
    <n v="0"/>
    <n v="0"/>
    <n v="6.3557718116318203"/>
    <n v="0"/>
    <n v="0"/>
    <n v="0"/>
    <n v="0"/>
    <n v="0"/>
    <n v="0"/>
    <n v="0"/>
    <n v="0"/>
    <n v="0"/>
    <n v="0"/>
    <n v="7.6907980158872684"/>
    <n v="0"/>
    <n v="0"/>
    <n v="0"/>
    <n v="0"/>
  </r>
  <r>
    <s v="DATEM DEL MARAÑON"/>
    <s v="PASTAZA"/>
    <n v="404"/>
    <s v="DATEM DEL MARAÑON"/>
    <x v="8"/>
    <x v="35"/>
    <m/>
    <s v="I-3"/>
    <n v="268"/>
    <x v="262"/>
    <n v="74.742571118673354"/>
    <n v="11"/>
    <n v="10"/>
    <n v="10"/>
    <n v="0.13379256092384603"/>
    <n v="74.742571118673354"/>
    <n v="12"/>
    <n v="12"/>
    <n v="13"/>
    <n v="13"/>
    <n v="12"/>
    <n v="1.314935901586757"/>
    <n v="86.285166734565848"/>
    <n v="9"/>
    <n v="7"/>
    <n v="0"/>
    <n v="5"/>
    <n v="7"/>
    <n v="9"/>
    <n v="7"/>
    <n v="8.1126342625421372E-2"/>
    <n v="5"/>
    <n v="5.7947387589586695E-2"/>
    <n v="104.40931625459409"/>
    <n v="6"/>
    <n v="6"/>
    <n v="6"/>
    <n v="5.7466136310762361E-2"/>
  </r>
  <r>
    <s v="DATEM DEL MARAÑON"/>
    <s v="PASTAZA"/>
    <n v="404"/>
    <s v="DATEM DEL MARAÑON"/>
    <x v="8"/>
    <x v="35"/>
    <m/>
    <s v="I-1"/>
    <n v="269"/>
    <x v="263"/>
    <n v="9.1259201193909014"/>
    <n v="0"/>
    <n v="0"/>
    <n v="0"/>
    <n v="0"/>
    <n v="9.1259201193909014"/>
    <n v="0"/>
    <n v="0"/>
    <n v="0"/>
    <n v="0"/>
    <n v="0"/>
    <n v="0"/>
    <n v="10.535248216946131"/>
    <n v="0"/>
    <n v="0"/>
    <n v="0"/>
    <n v="0"/>
    <n v="0"/>
    <n v="0"/>
    <n v="0"/>
    <n v="0"/>
    <n v="0"/>
    <n v="0"/>
    <n v="12.74817103022559"/>
    <n v="0"/>
    <n v="0"/>
    <n v="0"/>
    <n v="0"/>
  </r>
  <r>
    <s v="MAYNAS"/>
    <s v="IQUITOS"/>
    <n v="400"/>
    <s v="DIRESA LORETO"/>
    <x v="1"/>
    <x v="1"/>
    <m/>
    <s v="I-1"/>
    <n v="270"/>
    <x v="264"/>
    <n v="30.017572679127667"/>
    <n v="0"/>
    <n v="0"/>
    <n v="0"/>
    <n v="0"/>
    <n v="30.017572679127667"/>
    <n v="0"/>
    <n v="0"/>
    <n v="0"/>
    <n v="0"/>
    <n v="0"/>
    <n v="0"/>
    <n v="34.653226733036306"/>
    <n v="0"/>
    <n v="0"/>
    <n v="0"/>
    <n v="0"/>
    <n v="0"/>
    <n v="0"/>
    <n v="0"/>
    <n v="0"/>
    <n v="0"/>
    <n v="0"/>
    <n v="41.932117027043113"/>
    <n v="0"/>
    <n v="0"/>
    <n v="0"/>
    <n v="0"/>
  </r>
  <r>
    <s v="MAYNAS"/>
    <s v="PUNCHANA"/>
    <n v="400"/>
    <s v="DIRESA LORETO"/>
    <x v="1"/>
    <x v="2"/>
    <m/>
    <s v="I-2"/>
    <n v="271"/>
    <x v="265"/>
    <n v="55.509699476984999"/>
    <n v="1"/>
    <n v="0"/>
    <n v="0"/>
    <n v="0"/>
    <n v="55.509699476984999"/>
    <n v="24"/>
    <n v="24"/>
    <n v="20"/>
    <n v="8"/>
    <n v="20"/>
    <n v="0.86560704218514917"/>
    <n v="64.082136900969729"/>
    <n v="1"/>
    <n v="7"/>
    <n v="10"/>
    <n v="3"/>
    <n v="5"/>
    <n v="9"/>
    <n v="1"/>
    <n v="1.5604972748417623E-2"/>
    <n v="1"/>
    <n v="1.5604972748417623E-2"/>
    <n v="77.542552806857117"/>
    <n v="0"/>
    <n v="0"/>
    <n v="0"/>
    <n v="0"/>
  </r>
  <r>
    <s v="MAYNAS"/>
    <s v="PUNCHANA"/>
    <n v="400"/>
    <s v="DIRESA LORETO"/>
    <x v="1"/>
    <x v="2"/>
    <m/>
    <s v="I-1"/>
    <n v="272"/>
    <x v="266"/>
    <n v="23.105172468920482"/>
    <n v="0"/>
    <n v="0"/>
    <n v="0"/>
    <n v="0"/>
    <n v="23.105172468920482"/>
    <n v="1"/>
    <n v="1"/>
    <n v="0"/>
    <n v="0"/>
    <n v="0"/>
    <n v="0"/>
    <n v="26.673335276977426"/>
    <n v="5"/>
    <n v="4"/>
    <n v="0"/>
    <n v="1"/>
    <n v="3"/>
    <n v="5"/>
    <n v="0"/>
    <n v="0"/>
    <n v="0"/>
    <n v="0"/>
    <n v="32.276053971894427"/>
    <n v="0"/>
    <n v="0"/>
    <n v="0"/>
    <n v="0"/>
  </r>
  <r>
    <s v="MAYNAS"/>
    <s v="ALTO NANAY"/>
    <n v="400"/>
    <s v="DIRESA LORETO"/>
    <x v="1"/>
    <x v="1"/>
    <m/>
    <s v="I-1"/>
    <n v="273"/>
    <x v="267"/>
    <n v="9.2611467871354449"/>
    <n v="0"/>
    <n v="0"/>
    <n v="0"/>
    <n v="0"/>
    <n v="9.2611467871354449"/>
    <n v="0"/>
    <n v="0"/>
    <n v="2"/>
    <n v="1"/>
    <n v="0"/>
    <n v="0"/>
    <n v="10.691358120561455"/>
    <n v="0"/>
    <n v="0"/>
    <n v="0"/>
    <n v="0"/>
    <n v="0"/>
    <n v="0"/>
    <n v="0"/>
    <n v="0"/>
    <n v="0"/>
    <n v="0"/>
    <n v="12.937071729081367"/>
    <n v="0"/>
    <n v="0"/>
    <n v="0"/>
    <n v="0"/>
  </r>
  <r>
    <s v="MAYNAS"/>
    <s v="BELEN"/>
    <n v="400"/>
    <s v="DIRESA LORETO"/>
    <x v="1"/>
    <x v="3"/>
    <m/>
    <s v="I-3"/>
    <n v="275"/>
    <x v="268"/>
    <n v="318.03542250703237"/>
    <n v="6"/>
    <n v="2"/>
    <n v="2"/>
    <n v="6.2886076784600189E-3"/>
    <n v="318.03542250703237"/>
    <n v="41"/>
    <n v="55"/>
    <n v="43"/>
    <n v="27"/>
    <n v="41"/>
    <n v="0.55366260911227627"/>
    <n v="367.15005983599968"/>
    <n v="18"/>
    <n v="47"/>
    <n v="26"/>
    <n v="16"/>
    <n v="26"/>
    <n v="23"/>
    <n v="18"/>
    <n v="4.9026275545318784E-2"/>
    <n v="6"/>
    <n v="1.6342091848439596E-2"/>
    <n v="444.26971820352844"/>
    <n v="11"/>
    <n v="7"/>
    <n v="7"/>
    <n v="1.5756194296351222E-2"/>
  </r>
  <r>
    <s v="MAYNAS"/>
    <s v="IQUITOS"/>
    <n v="400"/>
    <s v="DIRESA LORETO"/>
    <x v="1"/>
    <x v="3"/>
    <m/>
    <s v="I-1"/>
    <n v="276"/>
    <x v="269"/>
    <n v="74.052318732048747"/>
    <n v="1"/>
    <n v="0"/>
    <n v="0"/>
    <n v="0"/>
    <n v="74.052318732048747"/>
    <n v="1"/>
    <n v="1"/>
    <n v="0"/>
    <n v="0"/>
    <n v="0"/>
    <n v="0"/>
    <n v="85.488317745061977"/>
    <n v="0"/>
    <n v="0"/>
    <n v="0"/>
    <n v="0"/>
    <n v="0"/>
    <n v="0"/>
    <n v="0"/>
    <n v="0"/>
    <n v="0"/>
    <n v="0"/>
    <n v="103.44508959431305"/>
    <n v="3"/>
    <n v="3"/>
    <n v="3"/>
    <n v="2.9000893244573368E-2"/>
  </r>
  <r>
    <s v="MAYNAS"/>
    <s v="FERNANDO LORES"/>
    <n v="400"/>
    <s v="DIRESA LORETO"/>
    <x v="2"/>
    <x v="5"/>
    <m/>
    <s v="I-1"/>
    <n v="277"/>
    <x v="270"/>
    <n v="26.963031680602516"/>
    <n v="0"/>
    <n v="0"/>
    <n v="0"/>
    <n v="0"/>
    <n v="26.963031680602516"/>
    <n v="0"/>
    <n v="0"/>
    <n v="0"/>
    <n v="0"/>
    <n v="0"/>
    <n v="0"/>
    <n v="31.126968866728269"/>
    <n v="0"/>
    <n v="0"/>
    <n v="0"/>
    <n v="0"/>
    <n v="0"/>
    <n v="0"/>
    <n v="0"/>
    <n v="0"/>
    <n v="0"/>
    <n v="0"/>
    <n v="37.66517072917943"/>
    <n v="0"/>
    <n v="0"/>
    <n v="0"/>
    <n v="0"/>
  </r>
  <r>
    <s v="REQUENA"/>
    <s v="YAQUERANA"/>
    <n v="400"/>
    <s v="DIRESA LORETO"/>
    <x v="2"/>
    <x v="6"/>
    <m/>
    <s v="I-1"/>
    <n v="278"/>
    <x v="271"/>
    <n v="9.2234382980935639"/>
    <n v="0"/>
    <n v="0"/>
    <n v="0"/>
    <n v="0"/>
    <n v="9.2234382980935639"/>
    <n v="0"/>
    <n v="0"/>
    <n v="0"/>
    <n v="0"/>
    <n v="0"/>
    <n v="0"/>
    <n v="10.647826258925052"/>
    <n v="0"/>
    <n v="0"/>
    <n v="0"/>
    <n v="0"/>
    <n v="0"/>
    <n v="0"/>
    <n v="0"/>
    <n v="0"/>
    <n v="0"/>
    <n v="0"/>
    <n v="12.88439602500898"/>
    <n v="0"/>
    <n v="0"/>
    <n v="0"/>
    <n v="0"/>
  </r>
  <r>
    <s v="MAYNAS"/>
    <s v="MAZAN"/>
    <n v="400"/>
    <s v="DIRESA LORETO"/>
    <x v="2"/>
    <x v="7"/>
    <m/>
    <s v="I-1"/>
    <n v="279"/>
    <x v="272"/>
    <n v="25.873972298126173"/>
    <n v="0"/>
    <n v="0"/>
    <n v="0"/>
    <n v="0"/>
    <n v="25.873972298126173"/>
    <n v="0"/>
    <n v="0"/>
    <n v="4"/>
    <n v="2"/>
    <n v="0"/>
    <n v="0"/>
    <n v="29.869724581518799"/>
    <n v="3"/>
    <n v="3"/>
    <n v="3"/>
    <n v="2"/>
    <n v="1"/>
    <n v="0"/>
    <n v="0"/>
    <n v="0"/>
    <n v="0"/>
    <n v="0"/>
    <n v="36.143843006796637"/>
    <n v="0"/>
    <n v="0"/>
    <n v="0"/>
    <n v="0"/>
  </r>
  <r>
    <s v="MAYNAS"/>
    <s v="MAZAN"/>
    <n v="400"/>
    <s v="DIRESA LORETO"/>
    <x v="2"/>
    <x v="7"/>
    <m/>
    <s v="I-1"/>
    <n v="280"/>
    <x v="273"/>
    <n v="58.412163291489236"/>
    <n v="0"/>
    <n v="0"/>
    <n v="0"/>
    <n v="0"/>
    <n v="58.412163291489236"/>
    <n v="0"/>
    <n v="0"/>
    <n v="0"/>
    <n v="0"/>
    <n v="0"/>
    <n v="0"/>
    <n v="67.432832099532064"/>
    <n v="0"/>
    <n v="0"/>
    <n v="0"/>
    <n v="0"/>
    <n v="0"/>
    <n v="0"/>
    <n v="0"/>
    <n v="0"/>
    <n v="0"/>
    <n v="0"/>
    <n v="81.597059599845636"/>
    <n v="0"/>
    <n v="0"/>
    <n v="0"/>
    <n v="0"/>
  </r>
  <r>
    <s v="MAYNAS"/>
    <s v="MAZAN"/>
    <n v="400"/>
    <s v="DIRESA LORETO"/>
    <x v="2"/>
    <x v="7"/>
    <m/>
    <s v="I-1"/>
    <n v="281"/>
    <x v="274"/>
    <n v="35.956228662266838"/>
    <n v="0"/>
    <n v="0"/>
    <n v="0"/>
    <n v="0"/>
    <n v="35.956228662266838"/>
    <n v="5"/>
    <n v="5"/>
    <n v="3"/>
    <n v="6"/>
    <n v="3"/>
    <n v="0.16785009537415491"/>
    <n v="41.508997333579245"/>
    <n v="6"/>
    <n v="6"/>
    <n v="0"/>
    <n v="7"/>
    <n v="10"/>
    <n v="10"/>
    <n v="3"/>
    <n v="7.2273487501783404E-2"/>
    <n v="0"/>
    <n v="0"/>
    <n v="50.22793828914984"/>
    <n v="3"/>
    <n v="3"/>
    <n v="3"/>
    <n v="5.9727715335034071E-2"/>
  </r>
  <r>
    <s v="MAYNAS"/>
    <s v="MAZAN"/>
    <n v="400"/>
    <s v="DIRESA LORETO"/>
    <x v="2"/>
    <x v="7"/>
    <m/>
    <s v="I-1"/>
    <n v="282"/>
    <x v="275"/>
    <n v="17.873090827340285"/>
    <n v="3"/>
    <n v="0"/>
    <n v="0"/>
    <n v="0"/>
    <n v="17.873090827340285"/>
    <n v="4"/>
    <n v="4"/>
    <n v="2"/>
    <n v="2"/>
    <n v="2"/>
    <n v="5.5429237486659552E-2"/>
    <n v="20.633256242288994"/>
    <n v="5"/>
    <n v="3"/>
    <n v="0"/>
    <n v="2"/>
    <n v="2"/>
    <n v="2"/>
    <n v="2"/>
    <n v="9.6930895274827733E-2"/>
    <n v="2"/>
    <n v="9.6930895274827733E-2"/>
    <n v="24.967259818717078"/>
    <n v="0"/>
    <n v="0"/>
    <n v="0"/>
    <n v="0"/>
  </r>
  <r>
    <s v="MAYNAS"/>
    <s v="NAPO"/>
    <n v="400"/>
    <s v="DIRESA LORETO"/>
    <x v="2"/>
    <x v="8"/>
    <m/>
    <s v="I-1"/>
    <n v="283"/>
    <x v="276"/>
    <n v="36.082040646533351"/>
    <n v="0"/>
    <n v="0"/>
    <n v="0"/>
    <n v="0"/>
    <n v="36.082040646533351"/>
    <n v="0"/>
    <n v="0"/>
    <n v="1"/>
    <n v="2"/>
    <n v="0"/>
    <n v="0"/>
    <n v="41.654238631505784"/>
    <n v="1"/>
    <n v="0"/>
    <n v="0"/>
    <n v="0"/>
    <n v="0"/>
    <n v="0"/>
    <n v="0"/>
    <n v="0"/>
    <n v="0"/>
    <n v="0"/>
    <n v="50.403687437958816"/>
    <n v="0"/>
    <n v="0"/>
    <n v="0"/>
    <n v="0"/>
  </r>
  <r>
    <s v="MAYNAS"/>
    <s v="NAPO"/>
    <n v="400"/>
    <s v="DIRESA LORETO"/>
    <x v="2"/>
    <x v="8"/>
    <m/>
    <s v="I-1"/>
    <n v="284"/>
    <x v="277"/>
    <n v="27.898090780758967"/>
    <n v="0"/>
    <n v="0"/>
    <n v="0"/>
    <n v="0"/>
    <n v="27.898090780758967"/>
    <n v="7"/>
    <n v="3"/>
    <n v="1"/>
    <n v="2"/>
    <n v="1"/>
    <n v="3.5240893240339133E-2"/>
    <n v="32.206430399240574"/>
    <n v="3"/>
    <n v="2"/>
    <n v="0"/>
    <n v="0"/>
    <n v="2"/>
    <n v="1"/>
    <n v="1"/>
    <n v="3.1049699938915924E-2"/>
    <n v="0"/>
    <n v="0"/>
    <n v="38.971372534171664"/>
    <n v="3"/>
    <n v="3"/>
    <n v="3"/>
    <n v="7.6979582830178223E-2"/>
  </r>
  <r>
    <s v="MAYNAS"/>
    <s v="NAPO"/>
    <n v="400"/>
    <s v="DIRESA LORETO"/>
    <x v="2"/>
    <x v="8"/>
    <m/>
    <s v="I-1"/>
    <n v="285"/>
    <x v="278"/>
    <n v="28.376125235535511"/>
    <n v="1"/>
    <n v="0"/>
    <n v="0"/>
    <n v="0"/>
    <n v="28.376125235535511"/>
    <n v="0"/>
    <n v="0"/>
    <n v="2"/>
    <n v="7"/>
    <n v="0"/>
    <n v="0"/>
    <n v="32.758288356732699"/>
    <n v="3"/>
    <n v="0"/>
    <n v="0"/>
    <n v="0"/>
    <n v="2"/>
    <n v="0"/>
    <n v="0"/>
    <n v="0"/>
    <n v="0"/>
    <n v="0"/>
    <n v="39.639147937430259"/>
    <n v="5"/>
    <n v="0"/>
    <n v="0"/>
    <n v="0"/>
  </r>
  <r>
    <s v="MAYNAS"/>
    <s v="NAPO"/>
    <n v="400"/>
    <s v="DIRESA LORETO"/>
    <x v="2"/>
    <x v="8"/>
    <m/>
    <s v="I-1"/>
    <n v="286"/>
    <x v="279"/>
    <n v="26.884657736632697"/>
    <n v="0"/>
    <n v="0"/>
    <n v="0"/>
    <n v="0"/>
    <n v="26.884657736632697"/>
    <n v="2"/>
    <n v="2"/>
    <n v="1"/>
    <n v="1"/>
    <n v="1"/>
    <n v="7.9579739689355028E-2"/>
    <n v="31.03649152935726"/>
    <n v="2"/>
    <n v="0"/>
    <n v="1"/>
    <n v="3"/>
    <n v="2"/>
    <n v="1"/>
    <n v="0"/>
    <n v="0"/>
    <n v="0"/>
    <n v="0"/>
    <n v="37.555688679263433"/>
    <n v="0"/>
    <n v="0"/>
    <n v="0"/>
    <n v="0"/>
  </r>
  <r>
    <s v="PUTUMAYO"/>
    <s v="TENIENTE MANUEL CLAVERO"/>
    <n v="400"/>
    <s v="DIRESA LORETO"/>
    <x v="2"/>
    <x v="10"/>
    <m/>
    <s v="I-1"/>
    <n v="287"/>
    <x v="280"/>
    <n v="12.566012453717097"/>
    <n v="0"/>
    <n v="0"/>
    <n v="0"/>
    <n v="0"/>
    <n v="12.566012453717097"/>
    <n v="0"/>
    <n v="0"/>
    <n v="0"/>
    <n v="0"/>
    <n v="0"/>
    <n v="0"/>
    <n v="14.506598629528865"/>
    <n v="0"/>
    <n v="0"/>
    <n v="0"/>
    <n v="0"/>
    <n v="0"/>
    <n v="0"/>
    <n v="0"/>
    <n v="0"/>
    <n v="0"/>
    <n v="0"/>
    <n v="17.553701307065818"/>
    <n v="0"/>
    <n v="0"/>
    <n v="0"/>
    <n v="0"/>
  </r>
  <r>
    <s v="LORETO"/>
    <s v="URARINAS"/>
    <n v="407"/>
    <s v="LORETO - NAUTA"/>
    <x v="4"/>
    <x v="14"/>
    <m/>
    <s v="I-1"/>
    <n v="288"/>
    <x v="281"/>
    <n v="18.973205813915996"/>
    <n v="5"/>
    <n v="0"/>
    <n v="0"/>
    <n v="0"/>
    <n v="18.973205813915996"/>
    <n v="8"/>
    <n v="9"/>
    <n v="6"/>
    <n v="0"/>
    <n v="6"/>
    <n v="0.22936904003217259"/>
    <n v="21.903263463383432"/>
    <n v="0"/>
    <n v="12"/>
    <n v="9"/>
    <n v="12"/>
    <n v="13"/>
    <n v="15"/>
    <n v="0"/>
    <n v="0"/>
    <n v="0"/>
    <n v="0"/>
    <n v="26.50403132430829"/>
    <n v="15"/>
    <n v="16"/>
    <n v="15"/>
    <n v="0.56595164020360489"/>
  </r>
  <r>
    <s v="LORETO"/>
    <s v="TIGRE"/>
    <n v="407"/>
    <s v="LORETO - NAUTA"/>
    <x v="4"/>
    <x v="12"/>
    <m/>
    <s v="I-1"/>
    <n v="289"/>
    <x v="282"/>
    <n v="26.158717842470832"/>
    <n v="0"/>
    <n v="0"/>
    <n v="0"/>
    <n v="0"/>
    <n v="26.158717842470832"/>
    <n v="1"/>
    <n v="0"/>
    <n v="1"/>
    <n v="1"/>
    <n v="0"/>
    <n v="0"/>
    <n v="30.198443762608967"/>
    <n v="2"/>
    <n v="2"/>
    <n v="1"/>
    <n v="0"/>
    <n v="0"/>
    <n v="0"/>
    <n v="0"/>
    <n v="0"/>
    <n v="0"/>
    <n v="0"/>
    <n v="36.541609462333255"/>
    <n v="0"/>
    <n v="0"/>
    <n v="0"/>
    <n v="0"/>
  </r>
  <r>
    <s v="MARISCAL RAMON CASTILLA"/>
    <s v="SAN PABLO"/>
    <n v="400"/>
    <s v="DIRESA LORETO"/>
    <x v="3"/>
    <x v="17"/>
    <m/>
    <s v="I-1"/>
    <n v="290"/>
    <x v="283"/>
    <n v="127.29994943783927"/>
    <n v="0"/>
    <n v="0"/>
    <n v="0"/>
    <n v="0"/>
    <n v="127.29994943783927"/>
    <n v="0"/>
    <n v="0"/>
    <n v="0"/>
    <n v="0"/>
    <n v="0"/>
    <n v="0"/>
    <n v="146.95905155718606"/>
    <n v="0"/>
    <n v="0"/>
    <n v="0"/>
    <n v="0"/>
    <n v="0"/>
    <n v="0"/>
    <n v="0"/>
    <n v="0"/>
    <n v="0"/>
    <n v="0"/>
    <n v="177.82771559926385"/>
    <n v="0"/>
    <n v="0"/>
    <n v="0"/>
    <n v="0"/>
  </r>
  <r>
    <s v="MARISCAL RAMON CASTILLA"/>
    <s v="YAVARI"/>
    <n v="400"/>
    <s v="DIRESA LORETO"/>
    <x v="3"/>
    <x v="16"/>
    <m/>
    <s v="I-3"/>
    <n v="291"/>
    <x v="284"/>
    <n v="39.569882412264057"/>
    <n v="12"/>
    <n v="12"/>
    <n v="12"/>
    <n v="0.3032609466709153"/>
    <n v="39.569882412264057"/>
    <n v="6"/>
    <n v="7"/>
    <n v="15"/>
    <n v="16"/>
    <n v="6"/>
    <n v="0.26823868511311916"/>
    <n v="45.680712484298745"/>
    <n v="9"/>
    <n v="12"/>
    <n v="17"/>
    <n v="9"/>
    <n v="16"/>
    <n v="19"/>
    <n v="6"/>
    <n v="0.13134646273440467"/>
    <n v="6"/>
    <n v="0.13134646273440467"/>
    <n v="55.275919801840907"/>
    <n v="7"/>
    <n v="7"/>
    <n v="7"/>
    <n v="0.12663742231869424"/>
  </r>
  <r>
    <s v="MARISCAL RAMON CASTILLA"/>
    <s v="RAMON CASTILLA"/>
    <n v="400"/>
    <s v="DIRESA LORETO"/>
    <x v="3"/>
    <x v="16"/>
    <m/>
    <s v="I-1"/>
    <n v="292"/>
    <x v="285"/>
    <n v="22.368138277555808"/>
    <n v="2"/>
    <n v="1"/>
    <n v="1"/>
    <n v="4.4706447518853193E-2"/>
    <n v="22.368138277555808"/>
    <n v="6"/>
    <n v="5"/>
    <n v="6"/>
    <n v="7"/>
    <n v="5"/>
    <n v="0.1159022608867914"/>
    <n v="25.822479905812806"/>
    <n v="1"/>
    <n v="1"/>
    <n v="4"/>
    <n v="3"/>
    <n v="5"/>
    <n v="5"/>
    <n v="1"/>
    <n v="3.8725947455375637E-2"/>
    <n v="1"/>
    <n v="3.8725947455375637E-2"/>
    <n v="31.24647692062522"/>
    <n v="2"/>
    <n v="2"/>
    <n v="2"/>
    <n v="6.4007216080089885E-2"/>
  </r>
  <r>
    <s v="REQUENA"/>
    <s v="REQUENA"/>
    <n v="400"/>
    <s v="DIRESA LORETO"/>
    <x v="5"/>
    <x v="18"/>
    <m/>
    <s v="I-1"/>
    <n v="293"/>
    <x v="286"/>
    <n v="43.139796943942244"/>
    <n v="0"/>
    <n v="0"/>
    <n v="0"/>
    <n v="0"/>
    <n v="43.139796943942244"/>
    <n v="0"/>
    <n v="0"/>
    <n v="0"/>
    <n v="0"/>
    <n v="0"/>
    <n v="0"/>
    <n v="49.801933710484853"/>
    <n v="0"/>
    <n v="0"/>
    <n v="0"/>
    <n v="0"/>
    <n v="0"/>
    <n v="0"/>
    <n v="0"/>
    <n v="0"/>
    <n v="0"/>
    <n v="0"/>
    <n v="60.262801170265448"/>
    <n v="0"/>
    <n v="0"/>
    <n v="0"/>
    <n v="0"/>
  </r>
  <r>
    <s v="UCAYALI"/>
    <s v="CONTAMANA"/>
    <n v="406"/>
    <s v="UCAYALI-CONTAMANA"/>
    <x v="6"/>
    <x v="22"/>
    <m/>
    <s v="I-1"/>
    <n v="294"/>
    <x v="287"/>
    <n v="5.8008563924557528"/>
    <n v="0"/>
    <n v="0"/>
    <n v="0"/>
    <n v="0"/>
    <n v="5.8008563924557528"/>
    <n v="0"/>
    <n v="0"/>
    <n v="0"/>
    <n v="0"/>
    <n v="0"/>
    <n v="0"/>
    <n v="6.6966904340445819"/>
    <n v="0"/>
    <n v="0"/>
    <n v="0"/>
    <n v="0"/>
    <n v="0"/>
    <n v="0"/>
    <n v="0"/>
    <n v="0"/>
    <n v="0"/>
    <n v="0"/>
    <n v="8.1033263983620198"/>
    <n v="0"/>
    <n v="0"/>
    <n v="0"/>
    <n v="0"/>
  </r>
  <r>
    <s v="UCAYALI"/>
    <s v="CONTAMANA"/>
    <n v="406"/>
    <s v="UCAYALI-CONTAMANA"/>
    <x v="6"/>
    <x v="22"/>
    <m/>
    <s v="I-1"/>
    <n v="295"/>
    <x v="288"/>
    <n v="4.8026570781695357"/>
    <n v="0"/>
    <n v="0"/>
    <n v="0"/>
    <n v="0"/>
    <n v="4.8026570781695357"/>
    <n v="0"/>
    <n v="0"/>
    <n v="0"/>
    <n v="0"/>
    <n v="0"/>
    <n v="0"/>
    <n v="5.5443378593550925"/>
    <n v="0"/>
    <n v="0"/>
    <n v="0"/>
    <n v="1"/>
    <n v="0"/>
    <n v="0"/>
    <n v="0"/>
    <n v="0"/>
    <n v="0"/>
    <n v="0"/>
    <n v="6.7089228298127113"/>
    <n v="0"/>
    <n v="0"/>
    <n v="0"/>
    <n v="0"/>
  </r>
  <r>
    <s v="UCAYALI"/>
    <s v="SARAYACU"/>
    <n v="406"/>
    <s v="UCAYALI-CONTAMANA"/>
    <x v="6"/>
    <x v="21"/>
    <m/>
    <s v="I-1"/>
    <n v="296"/>
    <x v="289"/>
    <n v="32.80808681752692"/>
    <n v="0"/>
    <n v="0"/>
    <n v="0"/>
    <n v="0"/>
    <n v="32.80808681752692"/>
    <n v="0"/>
    <n v="0"/>
    <n v="0"/>
    <n v="0"/>
    <n v="0"/>
    <n v="0"/>
    <n v="37.874683716696161"/>
    <n v="0"/>
    <n v="0"/>
    <n v="0"/>
    <n v="0"/>
    <n v="0"/>
    <n v="0"/>
    <n v="0"/>
    <n v="0"/>
    <n v="0"/>
    <n v="0"/>
    <n v="45.830239192608452"/>
    <n v="0"/>
    <n v="0"/>
    <n v="0"/>
    <n v="0"/>
  </r>
  <r>
    <s v="UCAYALI"/>
    <s v="SARAYACU"/>
    <n v="406"/>
    <s v="UCAYALI-CONTAMANA"/>
    <x v="6"/>
    <x v="21"/>
    <m/>
    <s v="I-1"/>
    <n v="297"/>
    <x v="290"/>
    <n v="31.225157872855899"/>
    <n v="0"/>
    <n v="0"/>
    <n v="0"/>
    <n v="0"/>
    <n v="31.225157872855899"/>
    <n v="0"/>
    <n v="1"/>
    <n v="1"/>
    <n v="1"/>
    <n v="0"/>
    <n v="0"/>
    <n v="36.047300929675785"/>
    <n v="4"/>
    <n v="1"/>
    <n v="3"/>
    <n v="1"/>
    <n v="3"/>
    <n v="3"/>
    <n v="0"/>
    <n v="0"/>
    <n v="0"/>
    <n v="0"/>
    <n v="43.619015704854803"/>
    <n v="2"/>
    <n v="2"/>
    <n v="2"/>
    <n v="4.5851561931907592E-2"/>
  </r>
  <r>
    <s v="UCAYALI"/>
    <s v="PAMPA HERMOSA"/>
    <n v="406"/>
    <s v="UCAYALI-CONTAMANA"/>
    <x v="6"/>
    <x v="22"/>
    <m/>
    <s v="I-1"/>
    <n v="298"/>
    <x v="291"/>
    <n v="50.276838385503645"/>
    <n v="0"/>
    <n v="0"/>
    <n v="0"/>
    <n v="0"/>
    <n v="50.276838385503645"/>
    <n v="0"/>
    <n v="0"/>
    <n v="0"/>
    <n v="0"/>
    <n v="0"/>
    <n v="0"/>
    <n v="58.041158044885343"/>
    <n v="0"/>
    <n v="0"/>
    <n v="0"/>
    <n v="0"/>
    <n v="0"/>
    <n v="0"/>
    <n v="0"/>
    <n v="0"/>
    <n v="0"/>
    <n v="0"/>
    <n v="70.232669825318411"/>
    <n v="0"/>
    <n v="0"/>
    <n v="0"/>
    <n v="0"/>
  </r>
  <r>
    <s v="ALTO AMAZONAS"/>
    <s v="TENIENTE CESAR LOPEZ ROJAS"/>
    <n v="401"/>
    <s v="YURIMAGUAS"/>
    <x v="7"/>
    <x v="29"/>
    <m/>
    <s v="I-1"/>
    <n v="299"/>
    <x v="292"/>
    <n v="13.579859073551678"/>
    <n v="0"/>
    <n v="0"/>
    <n v="0"/>
    <n v="0"/>
    <n v="13.579859073551678"/>
    <n v="1"/>
    <n v="1"/>
    <n v="6"/>
    <n v="6"/>
    <n v="1"/>
    <n v="6.5444742861504021E-2"/>
    <n v="15.677014944172436"/>
    <n v="0"/>
    <n v="0"/>
    <n v="0"/>
    <n v="1"/>
    <n v="1"/>
    <n v="1"/>
    <n v="0"/>
    <n v="0"/>
    <n v="0"/>
    <n v="0"/>
    <n v="18.969962893730898"/>
    <n v="3"/>
    <n v="3"/>
    <n v="3"/>
    <n v="0.15814474792628222"/>
  </r>
  <r>
    <s v="ALTO AMAZONAS"/>
    <s v="TENIENTE CESAR LOPEZ ROJAS"/>
    <n v="401"/>
    <s v="YURIMAGUAS"/>
    <x v="7"/>
    <x v="29"/>
    <m/>
    <s v="I-1"/>
    <n v="300"/>
    <x v="293"/>
    <n v="15.280066148570981"/>
    <n v="1"/>
    <n v="1"/>
    <n v="1"/>
    <n v="6.5444742861504021E-2"/>
    <n v="15.280066148570981"/>
    <n v="3"/>
    <n v="3"/>
    <n v="3"/>
    <n v="3"/>
    <n v="3"/>
    <n v="0.1576521125289152"/>
    <n v="17.639787280681979"/>
    <n v="6"/>
    <n v="6"/>
    <n v="3"/>
    <n v="4"/>
    <n v="5"/>
    <n v="4"/>
    <n v="3"/>
    <n v="0.17007007807205346"/>
    <n v="1"/>
    <n v="5.6690026024017827E-2"/>
    <n v="21.345014427777457"/>
    <n v="0"/>
    <n v="0"/>
    <n v="0"/>
    <n v="0"/>
  </r>
  <r>
    <s v="ALTO AMAZONAS"/>
    <s v="TENIENTE CESAR LOPEZ ROJAS"/>
    <n v="401"/>
    <s v="YURIMAGUAS"/>
    <x v="7"/>
    <x v="29"/>
    <m/>
    <s v="I-1"/>
    <n v="301"/>
    <x v="294"/>
    <n v="19.029240724254588"/>
    <n v="0"/>
    <n v="0"/>
    <n v="0"/>
    <n v="0"/>
    <n v="19.029240724254588"/>
    <n v="0"/>
    <n v="1"/>
    <n v="2"/>
    <n v="2"/>
    <n v="0"/>
    <n v="0"/>
    <n v="21.967951920164577"/>
    <n v="2"/>
    <n v="1"/>
    <n v="3"/>
    <n v="1"/>
    <n v="5"/>
    <n v="0"/>
    <n v="0"/>
    <n v="0"/>
    <n v="0"/>
    <n v="0"/>
    <n v="26.582307554136541"/>
    <n v="3"/>
    <n v="0"/>
    <n v="0"/>
    <n v="0"/>
  </r>
  <r>
    <s v="ALTO AMAZONAS"/>
    <s v="BALSAPUERTO"/>
    <n v="401"/>
    <s v="YURIMAGUAS"/>
    <x v="7"/>
    <x v="24"/>
    <m/>
    <s v="I-1"/>
    <n v="302"/>
    <x v="295"/>
    <n v="29.095994165019164"/>
    <n v="12"/>
    <n v="7"/>
    <n v="7"/>
    <n v="0.24058294623992579"/>
    <n v="29.095994165019164"/>
    <n v="5"/>
    <n v="5"/>
    <n v="4"/>
    <n v="4"/>
    <n v="4"/>
    <n v="0.14871849018798539"/>
    <n v="33.589327611575946"/>
    <n v="5"/>
    <n v="4"/>
    <n v="0"/>
    <n v="5"/>
    <n v="5"/>
    <n v="6"/>
    <n v="4"/>
    <n v="0.11908544422965685"/>
    <n v="4"/>
    <n v="0.11908544422965685"/>
    <n v="40.64474650857089"/>
    <n v="3"/>
    <n v="3"/>
    <n v="3"/>
    <n v="7.3810277039552466E-2"/>
  </r>
  <r>
    <s v="ALTO AMAZONAS"/>
    <s v="BALSAPUERTO"/>
    <n v="401"/>
    <s v="YURIMAGUAS"/>
    <x v="7"/>
    <x v="30"/>
    <m/>
    <s v="I-1"/>
    <n v="303"/>
    <x v="296"/>
    <n v="26.896453796322568"/>
    <n v="10"/>
    <n v="6"/>
    <n v="6"/>
    <n v="0.22307773528197808"/>
    <n v="26.896453796322568"/>
    <n v="5"/>
    <n v="11"/>
    <n v="11"/>
    <n v="12"/>
    <n v="5"/>
    <n v="0.22075468143993202"/>
    <n v="31.050109270383793"/>
    <n v="6"/>
    <n v="7"/>
    <n v="5"/>
    <n v="7"/>
    <n v="8"/>
    <n v="5"/>
    <n v="5"/>
    <n v="0.16103002912035155"/>
    <n v="5"/>
    <n v="0.16103002912035155"/>
    <n v="37.572166818940516"/>
    <n v="4"/>
    <n v="2"/>
    <n v="2"/>
    <n v="5.3230893220451138E-2"/>
  </r>
  <r>
    <s v="ALTO AMAZONAS"/>
    <s v="BALSAPUERTO"/>
    <n v="401"/>
    <s v="YURIMAGUAS"/>
    <x v="7"/>
    <x v="24"/>
    <m/>
    <s v="I-1"/>
    <n v="304"/>
    <x v="297"/>
    <n v="22.649576296122692"/>
    <n v="5"/>
    <n v="5"/>
    <n v="5"/>
    <n v="0.22075468143993202"/>
    <n v="22.649576296122692"/>
    <n v="4"/>
    <n v="2"/>
    <n v="3"/>
    <n v="3"/>
    <n v="2"/>
    <n v="9.2034004633557723E-2"/>
    <n v="26.147380775478268"/>
    <n v="3"/>
    <n v="2"/>
    <n v="0"/>
    <n v="4"/>
    <n v="5"/>
    <n v="7"/>
    <n v="2"/>
    <n v="7.6489496870587315E-2"/>
    <n v="2"/>
    <n v="7.6489496870587315E-2"/>
    <n v="31.63962303062403"/>
    <n v="3"/>
    <n v="3"/>
    <n v="3"/>
    <n v="9.481781742773282E-2"/>
  </r>
  <r>
    <s v="DATEM DEL MARAÑON"/>
    <s v="MANSERICHE"/>
    <n v="404"/>
    <s v="DATEM DEL MARAÑON"/>
    <x v="8"/>
    <x v="32"/>
    <m/>
    <s v="I-1"/>
    <n v="305"/>
    <x v="298"/>
    <n v="21.731098282240279"/>
    <n v="0"/>
    <n v="0"/>
    <n v="0"/>
    <n v="0"/>
    <n v="21.731098282240279"/>
    <n v="0"/>
    <n v="0"/>
    <n v="0"/>
    <n v="0"/>
    <n v="0"/>
    <n v="0"/>
    <n v="25.087060968656992"/>
    <n v="0"/>
    <n v="0"/>
    <n v="0"/>
    <n v="0"/>
    <n v="0"/>
    <n v="0"/>
    <n v="0"/>
    <n v="0"/>
    <n v="0"/>
    <n v="0"/>
    <n v="30.356583659766983"/>
    <n v="0"/>
    <n v="0"/>
    <n v="0"/>
    <n v="0"/>
  </r>
  <r>
    <s v="DATEM DEL MARAÑON"/>
    <s v="ANDOAS"/>
    <n v="404"/>
    <s v="DATEM DEL MARAÑON"/>
    <x v="8"/>
    <x v="34"/>
    <m/>
    <s v="I-1"/>
    <n v="307"/>
    <x v="299"/>
    <n v="41.002508772720873"/>
    <n v="0"/>
    <n v="0"/>
    <n v="0"/>
    <n v="0"/>
    <n v="41.002508772720873"/>
    <n v="0"/>
    <n v="0"/>
    <n v="0"/>
    <n v="0"/>
    <n v="0"/>
    <n v="0"/>
    <n v="47.334581257211049"/>
    <n v="1"/>
    <n v="1"/>
    <n v="0"/>
    <n v="0"/>
    <n v="1"/>
    <n v="1"/>
    <n v="0"/>
    <n v="0"/>
    <n v="0"/>
    <n v="0"/>
    <n v="57.27718275687235"/>
    <n v="1"/>
    <n v="1"/>
    <n v="1"/>
    <n v="1.7458959255114828E-2"/>
  </r>
  <r>
    <s v="DATEM DEL MARAÑON"/>
    <s v="BARRANCA"/>
    <n v="404"/>
    <s v="DATEM DEL MARAÑON"/>
    <x v="8"/>
    <x v="27"/>
    <m/>
    <s v="I-1"/>
    <n v="6687"/>
    <x v="300"/>
    <n v="32.035466737389882"/>
    <n v="4"/>
    <n v="4"/>
    <n v="4"/>
    <n v="0.1248616114380328"/>
    <n v="32.035466737389882"/>
    <n v="6"/>
    <n v="6"/>
    <n v="7"/>
    <n v="7"/>
    <n v="6"/>
    <n v="0.38154800915922177"/>
    <n v="36.982746880174311"/>
    <n v="6"/>
    <n v="4"/>
    <n v="1"/>
    <n v="1"/>
    <n v="2"/>
    <n v="1"/>
    <n v="4"/>
    <n v="0.10815854249442779"/>
    <n v="1"/>
    <n v="2.7039635623606947E-2"/>
    <n v="44.750951537871551"/>
    <n v="2"/>
    <n v="0"/>
    <n v="0"/>
    <n v="0"/>
  </r>
  <r>
    <s v="DATEM DEL MARAÑON"/>
    <s v="MANSERICHE"/>
    <n v="404"/>
    <s v="DATEM DEL MARAÑON"/>
    <x v="8"/>
    <x v="32"/>
    <m/>
    <s v="I-1"/>
    <n v="6688"/>
    <x v="301"/>
    <n v="15.72541293878478"/>
    <n v="0"/>
    <n v="0"/>
    <n v="0"/>
    <n v="0"/>
    <n v="15.72541293878478"/>
    <n v="0"/>
    <n v="0"/>
    <n v="0"/>
    <n v="0"/>
    <n v="0"/>
    <n v="0"/>
    <n v="18.153909573682693"/>
    <n v="0"/>
    <n v="0"/>
    <n v="0"/>
    <n v="0"/>
    <n v="0"/>
    <n v="0"/>
    <n v="0"/>
    <n v="0"/>
    <n v="0"/>
    <n v="0"/>
    <n v="21.967127811976834"/>
    <n v="0"/>
    <n v="0"/>
    <n v="0"/>
    <n v="0"/>
  </r>
  <r>
    <s v="MARISCAL RAMON CASTILLA"/>
    <s v="PEBAS"/>
    <n v="400"/>
    <s v="DIRESA LORETO"/>
    <x v="3"/>
    <x v="15"/>
    <m/>
    <s v="I-1"/>
    <n v="6689"/>
    <x v="302"/>
    <n v="57.735650822353016"/>
    <n v="5"/>
    <n v="4"/>
    <n v="4"/>
    <n v="6.9281283626777004E-2"/>
    <n v="57.735650822353016"/>
    <n v="5"/>
    <n v="5"/>
    <n v="10"/>
    <n v="10"/>
    <n v="5"/>
    <n v="0.30235968058764623"/>
    <n v="66.651844901423118"/>
    <n v="7"/>
    <n v="7"/>
    <n v="3"/>
    <n v="7"/>
    <n v="8"/>
    <n v="7"/>
    <n v="5"/>
    <n v="7.5016678193903119E-2"/>
    <n v="5"/>
    <n v="7.5016678193903119E-2"/>
    <n v="80.652026491096024"/>
    <n v="3"/>
    <n v="2"/>
    <n v="2"/>
    <n v="2.4797888993164974E-2"/>
  </r>
  <r>
    <s v="REQUENA"/>
    <s v="MAQUIA"/>
    <n v="400"/>
    <s v="DIRESA LORETO"/>
    <x v="5"/>
    <x v="18"/>
    <m/>
    <s v="I-1"/>
    <n v="6690"/>
    <x v="303"/>
    <n v="16.536596381773958"/>
    <n v="0"/>
    <n v="0"/>
    <n v="0"/>
    <n v="0"/>
    <n v="16.536596381773958"/>
    <n v="0"/>
    <n v="0"/>
    <n v="0"/>
    <n v="0"/>
    <n v="0"/>
    <n v="0"/>
    <n v="19.090365164961565"/>
    <n v="0"/>
    <n v="0"/>
    <n v="0"/>
    <n v="0"/>
    <n v="0"/>
    <n v="0"/>
    <n v="0"/>
    <n v="0"/>
    <n v="0"/>
    <n v="0"/>
    <n v="23.100285360237677"/>
    <n v="0"/>
    <n v="0"/>
    <n v="0"/>
    <n v="0"/>
  </r>
  <r>
    <s v="ALTO AMAZONAS"/>
    <s v="YURIMAGUAS"/>
    <n v="401"/>
    <s v="YURIMAGUAS"/>
    <x v="7"/>
    <x v="30"/>
    <m/>
    <s v="I-1"/>
    <n v="6691"/>
    <x v="304"/>
    <n v="3.9203678122268606"/>
    <n v="0"/>
    <n v="0"/>
    <n v="0"/>
    <n v="0"/>
    <n v="3.9203678122268606"/>
    <n v="0"/>
    <n v="0"/>
    <n v="0"/>
    <n v="0"/>
    <n v="0"/>
    <n v="0"/>
    <n v="4.5257954774090985"/>
    <n v="0"/>
    <n v="0"/>
    <n v="1"/>
    <n v="0"/>
    <n v="0"/>
    <n v="0"/>
    <n v="0"/>
    <n v="0"/>
    <n v="0"/>
    <n v="0"/>
    <n v="5.4764362078368745"/>
    <n v="0"/>
    <n v="0"/>
    <n v="0"/>
    <n v="0"/>
  </r>
  <r>
    <s v="MAYNAS"/>
    <s v="SAN JUAN BAUTISTA"/>
    <n v="400"/>
    <s v="DIRESA LORETO"/>
    <x v="1"/>
    <x v="4"/>
    <m/>
    <s v="I-2"/>
    <n v="6693"/>
    <x v="305"/>
    <n v="78.099255809293155"/>
    <n v="0"/>
    <n v="0"/>
    <n v="0"/>
    <n v="0"/>
    <n v="78.099255809293155"/>
    <n v="27"/>
    <n v="27"/>
    <n v="29"/>
    <n v="29"/>
    <n v="27"/>
    <n v="1.1421405002832687"/>
    <n v="90.16022874903183"/>
    <n v="14"/>
    <n v="16"/>
    <n v="19"/>
    <n v="17"/>
    <n v="18"/>
    <n v="21"/>
    <n v="14"/>
    <n v="0.15527910913990817"/>
    <n v="0"/>
    <n v="0"/>
    <n v="109.09833281081364"/>
    <n v="5"/>
    <n v="6"/>
    <n v="5"/>
    <n v="4.5830214552136664E-2"/>
  </r>
  <r>
    <s v="MAYNAS"/>
    <s v="SAN JUAN BAUTISTA"/>
    <n v="400"/>
    <s v="DIRESA LORETO"/>
    <x v="1"/>
    <x v="4"/>
    <m/>
    <s v="I-1"/>
    <n v="6694"/>
    <x v="306"/>
    <n v="23.639823641052548"/>
    <n v="0"/>
    <n v="2"/>
    <n v="0"/>
    <n v="0"/>
    <n v="23.639823641052548"/>
    <n v="6"/>
    <n v="6"/>
    <n v="7"/>
    <n v="4"/>
    <n v="6"/>
    <n v="0.54486634163856695"/>
    <n v="27.290553347506457"/>
    <n v="4"/>
    <n v="4"/>
    <n v="5"/>
    <n v="0"/>
    <n v="4"/>
    <n v="5"/>
    <n v="4"/>
    <n v="0.14657086461625304"/>
    <n v="0"/>
    <n v="0"/>
    <n v="33.022918342246285"/>
    <n v="5"/>
    <n v="5"/>
    <n v="5"/>
    <n v="0.15140999799534646"/>
  </r>
  <r>
    <s v="ALTO AMAZONAS"/>
    <s v="SANTA CRUZ"/>
    <n v="401"/>
    <s v="YURIMAGUAS"/>
    <x v="7"/>
    <x v="28"/>
    <m/>
    <s v="I-1"/>
    <n v="6695"/>
    <x v="307"/>
    <n v="11.011874915885436"/>
    <n v="0"/>
    <n v="0"/>
    <n v="0"/>
    <n v="0"/>
    <n v="11.011874915885436"/>
    <n v="1"/>
    <n v="1"/>
    <n v="1"/>
    <n v="1"/>
    <n v="1"/>
    <n v="4.2437600002736747E-2"/>
    <n v="12.712453544964738"/>
    <n v="6"/>
    <n v="7"/>
    <n v="2"/>
    <n v="1"/>
    <n v="1"/>
    <n v="1"/>
    <n v="1"/>
    <n v="7.8663020986699209E-2"/>
    <n v="0"/>
    <n v="0"/>
    <n v="15.382697082004281"/>
    <n v="0"/>
    <n v="0"/>
    <n v="0"/>
    <n v="0"/>
  </r>
  <r>
    <s v="MAYNAS"/>
    <s v="FERNANDO LORES"/>
    <n v="400"/>
    <s v="DIRESA LORETO"/>
    <x v="2"/>
    <x v="5"/>
    <m/>
    <s v="I-1"/>
    <n v="6727"/>
    <x v="308"/>
    <n v="23.564009273274436"/>
    <n v="0"/>
    <n v="0"/>
    <n v="0"/>
    <n v="0"/>
    <n v="23.564009273274436"/>
    <n v="3"/>
    <n v="3"/>
    <n v="2"/>
    <n v="2"/>
    <n v="2"/>
    <n v="0.10657753345938198"/>
    <n v="27.203030865115217"/>
    <n v="3"/>
    <n v="3"/>
    <n v="5"/>
    <n v="2"/>
    <n v="2"/>
    <n v="2"/>
    <n v="2"/>
    <n v="7.3521219378711644E-2"/>
    <n v="0"/>
    <n v="0"/>
    <n v="32.917011812894771"/>
    <n v="2"/>
    <n v="2"/>
    <n v="2"/>
    <n v="6.0758856586627601E-2"/>
  </r>
  <r>
    <s v="LORETO"/>
    <s v="PARINARI"/>
    <n v="407"/>
    <s v="LORETO - NAUTA"/>
    <x v="4"/>
    <x v="11"/>
    <m/>
    <s v="I-1"/>
    <n v="6728"/>
    <x v="309"/>
    <n v="18.765681050051931"/>
    <n v="1"/>
    <n v="0"/>
    <n v="0"/>
    <n v="0"/>
    <n v="18.765681050051931"/>
    <n v="0"/>
    <n v="0"/>
    <n v="2"/>
    <n v="2"/>
    <n v="0"/>
    <n v="0"/>
    <n v="21.663690371589045"/>
    <n v="1"/>
    <n v="2"/>
    <n v="3"/>
    <n v="3"/>
    <n v="4"/>
    <n v="3"/>
    <n v="0"/>
    <n v="0"/>
    <n v="0"/>
    <n v="0"/>
    <n v="26.214136042721833"/>
    <n v="1"/>
    <n v="1"/>
    <n v="1"/>
    <n v="3.8147356768511269E-2"/>
  </r>
  <r>
    <s v="ALTO AMAZONAS"/>
    <s v="JEBEROS"/>
    <n v="404"/>
    <s v="DATEM DEL MARAÑON"/>
    <x v="8"/>
    <x v="27"/>
    <m/>
    <s v="I-1"/>
    <n v="6729"/>
    <x v="310"/>
    <n v="7.5377568793858529"/>
    <n v="0"/>
    <n v="0"/>
    <n v="0"/>
    <n v="0"/>
    <n v="7.5377568793858529"/>
    <n v="3"/>
    <n v="5"/>
    <n v="1"/>
    <n v="1"/>
    <n v="1"/>
    <n v="0.11223659101653384"/>
    <n v="8.701822795335131"/>
    <n v="4"/>
    <n v="6"/>
    <n v="0"/>
    <n v="1"/>
    <n v="4"/>
    <n v="2"/>
    <n v="1"/>
    <n v="0.11491845140032954"/>
    <n v="0"/>
    <n v="0"/>
    <n v="10.529635655969775"/>
    <n v="2"/>
    <n v="0"/>
    <n v="0"/>
    <n v="0"/>
  </r>
  <r>
    <s v="DATEM DEL MARAÑON"/>
    <s v="MANSERICHE"/>
    <n v="404"/>
    <s v="DATEM DEL MARAÑON"/>
    <x v="8"/>
    <x v="32"/>
    <m/>
    <s v="I-1"/>
    <n v="6730"/>
    <x v="311"/>
    <n v="8.9097502957185117"/>
    <n v="4"/>
    <n v="3"/>
    <n v="3"/>
    <n v="0.33670977304960148"/>
    <n v="8.9097502957185117"/>
    <n v="4"/>
    <n v="4"/>
    <n v="1"/>
    <n v="1"/>
    <n v="1"/>
    <n v="7.634796764473116E-2"/>
    <n v="10.285694997149365"/>
    <n v="0"/>
    <n v="0"/>
    <n v="0"/>
    <n v="1"/>
    <n v="2"/>
    <n v="2"/>
    <n v="0"/>
    <n v="0"/>
    <n v="0"/>
    <n v="0"/>
    <n v="12.446199300504464"/>
    <n v="1"/>
    <n v="1"/>
    <n v="1"/>
    <n v="8.0345812874735856E-2"/>
  </r>
  <r>
    <s v="DATEM DEL MARAÑON"/>
    <s v="MANSERICHE"/>
    <n v="404"/>
    <s v="DATEM DEL MARAÑON"/>
    <x v="8"/>
    <x v="32"/>
    <m/>
    <s v="I-1"/>
    <n v="6731"/>
    <x v="312"/>
    <n v="13.097925601023"/>
    <n v="0"/>
    <n v="0"/>
    <n v="0"/>
    <n v="0"/>
    <n v="13.097925601023"/>
    <n v="0"/>
    <n v="0"/>
    <n v="0"/>
    <n v="0"/>
    <n v="0"/>
    <n v="0"/>
    <n v="15.120655838381438"/>
    <n v="0"/>
    <n v="0"/>
    <n v="0"/>
    <n v="0"/>
    <n v="0"/>
    <n v="0"/>
    <n v="0"/>
    <n v="0"/>
    <n v="0"/>
    <n v="0"/>
    <n v="18.296740878568645"/>
    <n v="0"/>
    <n v="0"/>
    <n v="0"/>
    <n v="0"/>
  </r>
  <r>
    <s v="DATEM DEL MARAÑON"/>
    <s v="PASTAZA"/>
    <n v="404"/>
    <s v="DATEM DEL MARAÑON"/>
    <x v="8"/>
    <x v="35"/>
    <m/>
    <s v="I-1"/>
    <n v="6740"/>
    <x v="313"/>
    <n v="6.1267914416568034"/>
    <n v="0"/>
    <n v="0"/>
    <n v="0"/>
    <n v="0"/>
    <n v="6.1267914416568034"/>
    <n v="0"/>
    <n v="0"/>
    <n v="0"/>
    <n v="0"/>
    <n v="0"/>
    <n v="0"/>
    <n v="7.0729600705319111"/>
    <n v="0"/>
    <n v="0"/>
    <n v="0"/>
    <n v="0"/>
    <n v="0"/>
    <n v="0"/>
    <n v="0"/>
    <n v="0"/>
    <n v="0"/>
    <n v="0"/>
    <n v="8.5586312550340846"/>
    <n v="0"/>
    <n v="0"/>
    <n v="0"/>
    <n v="0"/>
  </r>
  <r>
    <s v="UCAYALI"/>
    <s v="CONTAMANA"/>
    <n v="406"/>
    <s v="UCAYALI-CONTAMANA"/>
    <x v="6"/>
    <x v="22"/>
    <m/>
    <s v="I-1"/>
    <n v="6763"/>
    <x v="314"/>
    <n v="19.372035180021648"/>
    <n v="0"/>
    <n v="0"/>
    <n v="0"/>
    <n v="0"/>
    <n v="19.372035180021648"/>
    <n v="0"/>
    <n v="0"/>
    <n v="0"/>
    <n v="0"/>
    <n v="0"/>
    <n v="0"/>
    <n v="22.363684584011295"/>
    <n v="0"/>
    <n v="0"/>
    <n v="0"/>
    <n v="0"/>
    <n v="0"/>
    <n v="0"/>
    <n v="0"/>
    <n v="0"/>
    <n v="0"/>
    <n v="0"/>
    <n v="27.06116363584233"/>
    <n v="0"/>
    <n v="0"/>
    <n v="0"/>
    <n v="0"/>
  </r>
  <r>
    <s v="UCAYALI"/>
    <s v="SARAYACU"/>
    <n v="406"/>
    <s v="UCAYALI-CONTAMANA"/>
    <x v="6"/>
    <x v="21"/>
    <m/>
    <s v="I-1"/>
    <n v="6764"/>
    <x v="315"/>
    <n v="14.823638800820641"/>
    <n v="0"/>
    <n v="0"/>
    <n v="0"/>
    <n v="0"/>
    <n v="14.823638800820641"/>
    <n v="0"/>
    <n v="0"/>
    <n v="0"/>
    <n v="0"/>
    <n v="0"/>
    <n v="0"/>
    <n v="17.112873244766313"/>
    <n v="0"/>
    <n v="0"/>
    <n v="0"/>
    <n v="0"/>
    <n v="0"/>
    <n v="0"/>
    <n v="0"/>
    <n v="0"/>
    <n v="0"/>
    <n v="0"/>
    <n v="20.707422402439633"/>
    <n v="0"/>
    <n v="0"/>
    <n v="0"/>
    <n v="0"/>
  </r>
  <r>
    <s v="DATEM DEL MARAÑON"/>
    <s v="BARRANCA"/>
    <n v="404"/>
    <s v="DATEM DEL MARAÑON"/>
    <x v="8"/>
    <x v="27"/>
    <m/>
    <s v="I-1"/>
    <n v="6765"/>
    <x v="316"/>
    <n v="7.5739573504813045"/>
    <n v="0"/>
    <n v="0"/>
    <n v="0"/>
    <n v="0"/>
    <n v="7.5739573504813045"/>
    <n v="0"/>
    <n v="0"/>
    <n v="0"/>
    <n v="0"/>
    <n v="0"/>
    <n v="0"/>
    <n v="8.7436137537888001"/>
    <n v="0"/>
    <n v="0"/>
    <n v="0"/>
    <n v="0"/>
    <n v="0"/>
    <n v="0"/>
    <n v="0"/>
    <n v="0"/>
    <n v="0"/>
    <n v="0"/>
    <n v="10.58020478114971"/>
    <n v="0"/>
    <n v="0"/>
    <n v="0"/>
    <n v="0"/>
  </r>
  <r>
    <s v="MAYNAS"/>
    <s v="SAN JUAN BAUTISTA"/>
    <n v="400"/>
    <s v="DIRESA LORETO"/>
    <x v="1"/>
    <x v="4"/>
    <m/>
    <s v="I-2"/>
    <n v="6794"/>
    <x v="317"/>
    <n v="53.867481818585809"/>
    <n v="0"/>
    <n v="0"/>
    <n v="0"/>
    <n v="0"/>
    <n v="53.867481818585809"/>
    <n v="10"/>
    <n v="11"/>
    <n v="12"/>
    <n v="5"/>
    <n v="10"/>
    <n v="0.5856913616624444"/>
    <n v="62.186309364552272"/>
    <n v="5"/>
    <n v="11"/>
    <n v="14"/>
    <n v="19"/>
    <n v="20"/>
    <n v="21"/>
    <n v="5"/>
    <n v="8.0403549448299041E-2"/>
    <n v="0"/>
    <n v="0"/>
    <n v="75.248507789561202"/>
    <n v="1"/>
    <n v="2"/>
    <n v="1"/>
    <n v="1.3289300072189928E-2"/>
  </r>
  <r>
    <s v="DATEM DEL MARAÑON"/>
    <s v="MORONA"/>
    <n v="404"/>
    <s v="DATEM DEL MARAÑON"/>
    <x v="8"/>
    <x v="33"/>
    <m/>
    <s v="I-1"/>
    <n v="6826"/>
    <x v="318"/>
    <n v="17.07383897829002"/>
    <n v="1"/>
    <n v="1"/>
    <n v="1"/>
    <n v="5.8569136166244436E-2"/>
    <n v="17.07383897829002"/>
    <n v="0"/>
    <n v="0"/>
    <n v="0"/>
    <n v="1"/>
    <n v="0"/>
    <n v="0"/>
    <n v="19.710574857021761"/>
    <n v="0"/>
    <n v="1"/>
    <n v="0"/>
    <n v="0"/>
    <n v="0"/>
    <n v="0"/>
    <n v="0"/>
    <n v="0"/>
    <n v="0"/>
    <n v="0"/>
    <n v="23.850769740498325"/>
    <n v="0"/>
    <n v="0"/>
    <n v="0"/>
    <n v="0"/>
  </r>
  <r>
    <s v="MAYNAS"/>
    <s v="SAN JUAN BAUTISTA"/>
    <n v="400"/>
    <s v="DIRESA LORETO"/>
    <x v="1"/>
    <x v="4"/>
    <m/>
    <s v="I-1"/>
    <n v="6846"/>
    <x v="319"/>
    <n v="27.363382292106866"/>
    <n v="0"/>
    <n v="0"/>
    <n v="0"/>
    <n v="0"/>
    <n v="27.363382292106866"/>
    <n v="0"/>
    <n v="0"/>
    <n v="0"/>
    <n v="0"/>
    <n v="0"/>
    <n v="0"/>
    <n v="31.589146160724354"/>
    <n v="0"/>
    <n v="0"/>
    <n v="0"/>
    <n v="0"/>
    <n v="0"/>
    <n v="0"/>
    <n v="0"/>
    <n v="0"/>
    <n v="0"/>
    <n v="0"/>
    <n v="38.22442809728507"/>
    <n v="0"/>
    <n v="0"/>
    <n v="0"/>
    <n v="0"/>
  </r>
  <r>
    <s v="DATEM DEL MARAÑON"/>
    <s v="CAHUAPANAS"/>
    <n v="404"/>
    <s v="DATEM DEL MARAÑON"/>
    <x v="8"/>
    <x v="31"/>
    <m/>
    <s v="I-1"/>
    <n v="6847"/>
    <x v="320"/>
    <n v="9.1311997824252682"/>
    <n v="0"/>
    <n v="0"/>
    <n v="0"/>
    <n v="0"/>
    <n v="9.1311997824252682"/>
    <n v="0"/>
    <n v="0"/>
    <n v="0"/>
    <n v="0"/>
    <n v="0"/>
    <n v="0"/>
    <n v="10.541343225431984"/>
    <n v="0"/>
    <n v="2"/>
    <n v="6"/>
    <n v="0"/>
    <n v="8"/>
    <n v="8"/>
    <n v="0"/>
    <n v="0"/>
    <n v="0"/>
    <n v="0"/>
    <n v="12.755546291729477"/>
    <n v="0"/>
    <n v="0"/>
    <n v="0"/>
    <n v="0"/>
  </r>
  <r>
    <s v="MAYNAS"/>
    <s v="BELEN"/>
    <n v="400"/>
    <s v="DIRESA LORETO"/>
    <x v="1"/>
    <x v="3"/>
    <m/>
    <s v="I-1"/>
    <n v="6848"/>
    <x v="321"/>
    <n v="18.751773335449169"/>
    <n v="0"/>
    <n v="0"/>
    <n v="0"/>
    <n v="0"/>
    <n v="18.751773335449169"/>
    <n v="0"/>
    <n v="0"/>
    <n v="1"/>
    <n v="1"/>
    <n v="0"/>
    <n v="0"/>
    <n v="21.647634869946067"/>
    <n v="0"/>
    <n v="0"/>
    <n v="1"/>
    <n v="1"/>
    <n v="1"/>
    <n v="1"/>
    <n v="0"/>
    <n v="0"/>
    <n v="0"/>
    <n v="0"/>
    <n v="26.194708092216455"/>
    <n v="1"/>
    <n v="1"/>
    <n v="1"/>
    <n v="3.8175649695334525E-2"/>
  </r>
  <r>
    <s v="LORETO"/>
    <s v="URARINAS"/>
    <n v="407"/>
    <s v="LORETO - NAUTA"/>
    <x v="4"/>
    <x v="14"/>
    <m/>
    <s v="I-1"/>
    <n v="6924"/>
    <x v="322"/>
    <n v="17.340496708267448"/>
    <n v="0"/>
    <n v="0"/>
    <n v="0"/>
    <n v="0"/>
    <n v="17.340496708267448"/>
    <n v="0"/>
    <n v="0"/>
    <n v="0"/>
    <n v="0"/>
    <n v="0"/>
    <n v="0"/>
    <n v="20.018412898285163"/>
    <n v="0"/>
    <n v="0"/>
    <n v="0"/>
    <n v="0"/>
    <n v="0"/>
    <n v="0"/>
    <n v="0"/>
    <n v="0"/>
    <n v="0"/>
    <n v="0"/>
    <n v="24.223268984827765"/>
    <n v="0"/>
    <n v="0"/>
    <n v="0"/>
    <n v="0"/>
  </r>
  <r>
    <s v="MAYNAS"/>
    <s v="IQUITOS"/>
    <n v="400"/>
    <s v="DIRESA LORETO"/>
    <x v="1"/>
    <x v="1"/>
    <m/>
    <s v="I-1"/>
    <n v="6945"/>
    <x v="323"/>
    <n v="18.789625646476857"/>
    <n v="1"/>
    <n v="0"/>
    <n v="0"/>
    <n v="0"/>
    <n v="18.789625646476857"/>
    <n v="2"/>
    <n v="2"/>
    <n v="2"/>
    <n v="3"/>
    <n v="2"/>
    <n v="4.081779404266276E-2"/>
    <n v="21.691332764190662"/>
    <n v="2"/>
    <n v="2"/>
    <n v="0"/>
    <n v="1"/>
    <n v="2"/>
    <n v="4"/>
    <n v="2"/>
    <n v="9.2202725472992533E-2"/>
    <n v="1"/>
    <n v="4.6101362736496267E-2"/>
    <n v="26.247584703950647"/>
    <n v="0"/>
    <n v="0"/>
    <n v="0"/>
    <n v="0"/>
  </r>
  <r>
    <s v="MAYNAS"/>
    <s v="INDIANA"/>
    <n v="400"/>
    <s v="DIRESA LORETO"/>
    <x v="2"/>
    <x v="7"/>
    <m/>
    <s v="I-1"/>
    <n v="6946"/>
    <x v="324"/>
    <n v="48.998238315123054"/>
    <n v="0"/>
    <n v="0"/>
    <n v="0"/>
    <n v="0"/>
    <n v="48.998238315123054"/>
    <n v="0"/>
    <n v="0"/>
    <n v="0"/>
    <n v="0"/>
    <n v="0"/>
    <n v="0"/>
    <n v="56.565102048839272"/>
    <n v="0"/>
    <n v="0"/>
    <n v="0"/>
    <n v="0"/>
    <n v="0"/>
    <n v="0"/>
    <n v="0"/>
    <n v="0"/>
    <n v="0"/>
    <n v="0"/>
    <n v="68.446569118406003"/>
    <n v="0"/>
    <n v="0"/>
    <n v="0"/>
    <n v="0"/>
  </r>
  <r>
    <s v="UCAYALI"/>
    <s v="SARAYACU"/>
    <n v="406"/>
    <s v="UCAYALI-CONTAMANA"/>
    <x v="6"/>
    <x v="21"/>
    <m/>
    <s v="I-1"/>
    <n v="6964"/>
    <x v="325"/>
    <n v="22.226040387507442"/>
    <n v="0"/>
    <n v="0"/>
    <n v="0"/>
    <n v="0"/>
    <n v="22.226040387507442"/>
    <n v="0"/>
    <n v="0"/>
    <n v="0"/>
    <n v="0"/>
    <n v="0"/>
    <n v="0"/>
    <n v="25.658437647807183"/>
    <n v="0"/>
    <n v="0"/>
    <n v="0"/>
    <n v="0"/>
    <n v="0"/>
    <n v="0"/>
    <n v="0"/>
    <n v="0"/>
    <n v="0"/>
    <n v="0"/>
    <n v="31.047977680913306"/>
    <n v="0"/>
    <n v="0"/>
    <n v="0"/>
    <n v="0"/>
  </r>
  <r>
    <s v="ALTO AMAZONAS"/>
    <s v="TENIENTE CESAR LOPEZ ROJAS"/>
    <n v="401"/>
    <s v="YURIMAGUAS"/>
    <x v="7"/>
    <x v="29"/>
    <m/>
    <s v="I-1"/>
    <n v="6992"/>
    <x v="326"/>
    <n v="8.0214897898346962"/>
    <n v="1"/>
    <n v="1"/>
    <n v="1"/>
    <n v="0.12466512159215846"/>
    <n v="8.0214897898346962"/>
    <n v="2"/>
    <n v="0"/>
    <n v="0"/>
    <n v="0"/>
    <n v="0"/>
    <n v="0"/>
    <n v="9.2602592286604395"/>
    <n v="0"/>
    <n v="0"/>
    <n v="0"/>
    <n v="1"/>
    <n v="1"/>
    <n v="1"/>
    <n v="0"/>
    <n v="0"/>
    <n v="0"/>
    <n v="0"/>
    <n v="11.205371340117122"/>
    <n v="0"/>
    <n v="0"/>
    <n v="0"/>
    <n v="0"/>
  </r>
  <r>
    <s v="DATEM DEL MARAÑON"/>
    <s v="MORONA"/>
    <n v="404"/>
    <s v="DATEM DEL MARAÑON"/>
    <x v="8"/>
    <x v="33"/>
    <m/>
    <s v="I-1"/>
    <n v="7014"/>
    <x v="327"/>
    <n v="11.947344653826578"/>
    <n v="0"/>
    <n v="0"/>
    <n v="0"/>
    <n v="0"/>
    <n v="11.947344653826578"/>
    <n v="0"/>
    <n v="0"/>
    <n v="0"/>
    <n v="0"/>
    <n v="0"/>
    <n v="0"/>
    <n v="13.792389130606184"/>
    <n v="0"/>
    <n v="0"/>
    <n v="0"/>
    <n v="0"/>
    <n v="0"/>
    <n v="0"/>
    <n v="0"/>
    <n v="0"/>
    <n v="0"/>
    <n v="0"/>
    <n v="16.689472514712097"/>
    <n v="0"/>
    <n v="0"/>
    <n v="0"/>
    <n v="0"/>
  </r>
  <r>
    <s v="UCAYALI"/>
    <s v="PADRE MARQUEZ"/>
    <n v="406"/>
    <s v="UCAYALI-CONTAMANA"/>
    <x v="6"/>
    <x v="23"/>
    <m/>
    <s v="I-1"/>
    <n v="7035"/>
    <x v="328"/>
    <n v="24.560478954225488"/>
    <n v="0"/>
    <n v="0"/>
    <n v="0"/>
    <n v="0"/>
    <n v="24.560478954225488"/>
    <n v="0"/>
    <n v="0"/>
    <n v="0"/>
    <n v="0"/>
    <n v="0"/>
    <n v="0"/>
    <n v="28.353386696871191"/>
    <n v="0"/>
    <n v="0"/>
    <n v="0"/>
    <n v="0"/>
    <n v="0"/>
    <n v="0"/>
    <n v="0"/>
    <n v="0"/>
    <n v="0"/>
    <n v="0"/>
    <n v="34.308999223808712"/>
    <n v="0"/>
    <n v="0"/>
    <n v="0"/>
    <n v="0"/>
  </r>
  <r>
    <s v="LORETO"/>
    <s v="NAUTA"/>
    <n v="407"/>
    <s v="LORETO - NAUTA"/>
    <x v="4"/>
    <x v="11"/>
    <m/>
    <s v="I-1"/>
    <n v="7041"/>
    <x v="329"/>
    <n v="26.722329815273937"/>
    <n v="2"/>
    <n v="0"/>
    <n v="0"/>
    <n v="0"/>
    <n v="26.722329815273937"/>
    <n v="1"/>
    <n v="1"/>
    <n v="1"/>
    <n v="0"/>
    <n v="1"/>
    <n v="8.2962296913119599E-2"/>
    <n v="30.849095089142789"/>
    <n v="2"/>
    <n v="4"/>
    <n v="0"/>
    <n v="0"/>
    <n v="2"/>
    <n v="1"/>
    <n v="1"/>
    <n v="3.241586170065474E-2"/>
    <n v="0"/>
    <n v="0"/>
    <n v="37.328929724835881"/>
    <n v="4"/>
    <n v="1"/>
    <n v="1"/>
    <n v="2.6788874135190505E-2"/>
  </r>
  <r>
    <s v="ALTO AMAZONAS"/>
    <s v="YURIMAGUAS"/>
    <n v="401"/>
    <s v="YURIMAGUAS"/>
    <x v="7"/>
    <x v="30"/>
    <m/>
    <s v="I-1"/>
    <n v="7131"/>
    <x v="330"/>
    <n v="12.053668198787065"/>
    <n v="2"/>
    <n v="1"/>
    <n v="1"/>
    <n v="8.2962296913119599E-2"/>
    <n v="12.053668198787065"/>
    <n v="0"/>
    <n v="3"/>
    <n v="1"/>
    <n v="2"/>
    <n v="0"/>
    <n v="0"/>
    <n v="13.915132363377229"/>
    <n v="4"/>
    <n v="4"/>
    <n v="4"/>
    <n v="2"/>
    <n v="2"/>
    <n v="0"/>
    <n v="0"/>
    <n v="0"/>
    <n v="0"/>
    <n v="0"/>
    <n v="16.837997892752181"/>
    <n v="5"/>
    <n v="1"/>
    <n v="1"/>
    <n v="5.9389483617315587E-2"/>
  </r>
  <r>
    <s v="ALTO AMAZONAS"/>
    <s v="YURIMAGUAS"/>
    <n v="401"/>
    <s v="YURIMAGUAS"/>
    <x v="7"/>
    <x v="30"/>
    <m/>
    <s v="I-1"/>
    <n v="7132"/>
    <x v="331"/>
    <n v="10.629853023202177"/>
    <n v="0"/>
    <n v="0"/>
    <n v="0"/>
    <n v="0"/>
    <n v="10.629853023202177"/>
    <n v="2"/>
    <n v="2"/>
    <n v="1"/>
    <n v="1"/>
    <n v="1"/>
    <n v="4.3933914473323413E-2"/>
    <n v="12.27143549844755"/>
    <n v="2"/>
    <n v="2"/>
    <n v="1"/>
    <n v="2"/>
    <n v="0"/>
    <n v="0"/>
    <n v="1"/>
    <n v="8.1490058773198065E-2"/>
    <n v="0"/>
    <n v="0"/>
    <n v="14.849043449109924"/>
    <n v="0"/>
    <n v="0"/>
    <n v="0"/>
    <n v="0"/>
  </r>
  <r>
    <s v="MAYNAS"/>
    <s v="PUNCHANA"/>
    <n v="400"/>
    <s v="DIRESA LORETO"/>
    <x v="1"/>
    <x v="2"/>
    <m/>
    <s v="I-1"/>
    <n v="7220"/>
    <x v="332"/>
    <n v="22.761459159465474"/>
    <n v="0"/>
    <n v="0"/>
    <n v="0"/>
    <n v="0"/>
    <n v="22.761459159465474"/>
    <n v="1"/>
    <n v="6"/>
    <n v="0"/>
    <n v="2"/>
    <n v="0"/>
    <n v="0"/>
    <n v="26.276541859633973"/>
    <n v="2"/>
    <n v="3"/>
    <n v="3"/>
    <n v="2"/>
    <n v="2"/>
    <n v="2"/>
    <n v="0"/>
    <n v="0"/>
    <n v="0"/>
    <n v="0"/>
    <n v="31.795914326031554"/>
    <n v="1"/>
    <n v="0"/>
    <n v="0"/>
    <n v="0"/>
  </r>
  <r>
    <s v="MAYNAS"/>
    <s v="BELEN"/>
    <n v="400"/>
    <s v="DIRESA LORETO"/>
    <x v="1"/>
    <x v="3"/>
    <m/>
    <s v="I-1"/>
    <n v="7221"/>
    <x v="333"/>
    <n v="15.868354014010446"/>
    <n v="0"/>
    <n v="0"/>
    <n v="0"/>
    <n v="0"/>
    <n v="15.868354014010446"/>
    <n v="2"/>
    <n v="2"/>
    <n v="1"/>
    <n v="1"/>
    <n v="1"/>
    <n v="5.5254552745239707E-3"/>
    <n v="18.318925231084709"/>
    <n v="1"/>
    <n v="1"/>
    <n v="4"/>
    <n v="0"/>
    <n v="1"/>
    <n v="1"/>
    <n v="1"/>
    <n v="5.4588355342110186E-2"/>
    <n v="0"/>
    <n v="0"/>
    <n v="22.166804913067086"/>
    <n v="0"/>
    <n v="0"/>
    <n v="0"/>
    <n v="0"/>
  </r>
  <r>
    <s v="ALTO AMAZONAS"/>
    <s v="YURIMAGUAS"/>
    <n v="401"/>
    <s v="YURIMAGUAS"/>
    <x v="7"/>
    <x v="30"/>
    <m/>
    <s v="I-3"/>
    <n v="7325"/>
    <x v="334"/>
    <n v="180.98056183906982"/>
    <n v="8"/>
    <n v="4"/>
    <n v="4"/>
    <n v="2.2101821098095883E-2"/>
    <n v="180.98056183906982"/>
    <n v="25"/>
    <n v="35"/>
    <n v="36"/>
    <n v="37"/>
    <n v="25"/>
    <n v="0.19714289112495728"/>
    <n v="208.92963300934832"/>
    <n v="52"/>
    <n v="51"/>
    <n v="26"/>
    <n v="40"/>
    <n v="41"/>
    <n v="34"/>
    <n v="25"/>
    <n v="0.11965751166988076"/>
    <n v="8"/>
    <n v="3.8290403734361843E-2"/>
    <n v="252.81518195282763"/>
    <n v="11"/>
    <n v="9"/>
    <n v="9"/>
    <n v="3.5599127910282281E-2"/>
  </r>
  <r>
    <s v="ALTO AMAZONAS"/>
    <s v="YURIMAGUAS"/>
    <n v="401"/>
    <s v="YURIMAGUAS"/>
    <x v="7"/>
    <x v="30"/>
    <m/>
    <s v="I-2"/>
    <n v="7326"/>
    <x v="335"/>
    <n v="126.81157234401098"/>
    <n v="7"/>
    <n v="1"/>
    <n v="1"/>
    <n v="7.8857156449982906E-3"/>
    <n v="126.81157234401098"/>
    <n v="22"/>
    <n v="3"/>
    <n v="23"/>
    <n v="23"/>
    <n v="3"/>
    <n v="0.20898382945234215"/>
    <n v="146.3952537330062"/>
    <n v="18"/>
    <n v="30"/>
    <n v="26"/>
    <n v="28"/>
    <n v="53"/>
    <n v="46"/>
    <n v="3"/>
    <n v="2.0492467641549102E-2"/>
    <n v="3"/>
    <n v="2.0492467641549102E-2"/>
    <n v="177.14549236720438"/>
    <n v="27"/>
    <n v="17"/>
    <n v="17"/>
    <n v="9.5966314315019369E-2"/>
  </r>
  <r>
    <s v="ALTO AMAZONAS"/>
    <s v="YURIMAGUAS"/>
    <n v="401"/>
    <s v="YURIMAGUAS"/>
    <x v="7"/>
    <x v="30"/>
    <m/>
    <s v="I-1"/>
    <n v="7412"/>
    <x v="336"/>
    <n v="14.355177660691384"/>
    <n v="0"/>
    <n v="0"/>
    <n v="0"/>
    <n v="0"/>
    <n v="14.355177660691384"/>
    <n v="3"/>
    <n v="3"/>
    <n v="4"/>
    <n v="4"/>
    <n v="3"/>
    <n v="0.14880500748913927"/>
    <n v="16.572067021756695"/>
    <n v="2"/>
    <n v="3"/>
    <n v="5"/>
    <n v="2"/>
    <n v="2"/>
    <n v="2"/>
    <n v="2"/>
    <n v="0.12068500552008951"/>
    <n v="0"/>
    <n v="0"/>
    <n v="20.053020144119095"/>
    <n v="2"/>
    <n v="2"/>
    <n v="2"/>
    <n v="9.9735600205165878E-2"/>
  </r>
  <r>
    <s v="ALTO AMAZONAS"/>
    <s v="BALSAPUERTO"/>
    <n v="401"/>
    <s v="YURIMAGUAS"/>
    <x v="7"/>
    <x v="24"/>
    <m/>
    <s v="I-1"/>
    <n v="7413"/>
    <x v="337"/>
    <n v="20.160611867977352"/>
    <n v="10"/>
    <n v="9"/>
    <n v="9"/>
    <n v="0.44641502246741782"/>
    <n v="20.160611867977352"/>
    <n v="2"/>
    <n v="2"/>
    <n v="5"/>
    <n v="8"/>
    <n v="2"/>
    <n v="0.20261173989473172"/>
    <n v="23.274042228722422"/>
    <n v="6"/>
    <n v="6"/>
    <n v="8"/>
    <n v="4"/>
    <n v="6"/>
    <n v="8"/>
    <n v="2"/>
    <n v="8.59326446323882E-2"/>
    <n v="2"/>
    <n v="8.59326446323882E-2"/>
    <n v="28.162741378907118"/>
    <n v="4"/>
    <n v="4"/>
    <n v="4"/>
    <n v="0.14203162775183018"/>
  </r>
  <r>
    <s v="LORETO"/>
    <s v="TROMPETEROS"/>
    <n v="407"/>
    <s v="LORETO - NAUTA"/>
    <x v="4"/>
    <x v="13"/>
    <m/>
    <s v="I-2"/>
    <n v="7448"/>
    <x v="338"/>
    <n v="9.8710963196856873"/>
    <n v="0"/>
    <n v="0"/>
    <n v="0"/>
    <n v="0"/>
    <n v="9.8710963196856873"/>
    <n v="0"/>
    <n v="0"/>
    <n v="0"/>
    <n v="0"/>
    <n v="0"/>
    <n v="0"/>
    <n v="11.395502978412345"/>
    <n v="0"/>
    <n v="0"/>
    <n v="0"/>
    <n v="0"/>
    <n v="0"/>
    <n v="0"/>
    <n v="0"/>
    <n v="0"/>
    <n v="0"/>
    <n v="0"/>
    <n v="13.789121808309501"/>
    <n v="0"/>
    <n v="0"/>
    <n v="0"/>
    <n v="0"/>
  </r>
  <r>
    <s v="ALTO AMAZONAS"/>
    <s v="YURIMAGUAS"/>
    <n v="401"/>
    <s v="YURIMAGUAS"/>
    <x v="7"/>
    <x v="30"/>
    <m/>
    <s v="I-1"/>
    <n v="7458"/>
    <x v="339"/>
    <n v="3.7688784396929278"/>
    <n v="0"/>
    <n v="0"/>
    <n v="0"/>
    <n v="0"/>
    <n v="3.7688784396929278"/>
    <n v="3"/>
    <n v="3"/>
    <n v="1"/>
    <n v="1"/>
    <n v="1"/>
    <n v="0.15224825026375555"/>
    <n v="4.3509113976675664"/>
    <n v="0"/>
    <n v="0"/>
    <n v="1"/>
    <n v="3"/>
    <n v="3"/>
    <n v="3"/>
    <n v="0"/>
    <n v="0"/>
    <n v="0"/>
    <n v="0"/>
    <n v="5.2648178279848885"/>
    <n v="0"/>
    <n v="0"/>
    <n v="0"/>
    <n v="0"/>
  </r>
  <r>
    <s v="LORETO"/>
    <s v="TROMPETEROS"/>
    <n v="407"/>
    <s v="LORETO - NAUTA"/>
    <x v="4"/>
    <x v="13"/>
    <m/>
    <s v="I-2"/>
    <n v="7459"/>
    <x v="340"/>
    <n v="6.5682199845817308"/>
    <n v="0"/>
    <n v="0"/>
    <n v="0"/>
    <n v="0"/>
    <n v="6.5682199845817308"/>
    <n v="0"/>
    <n v="0"/>
    <n v="0"/>
    <n v="0"/>
    <n v="0"/>
    <n v="0"/>
    <n v="7.5825590160538425"/>
    <n v="0"/>
    <n v="0"/>
    <n v="0"/>
    <n v="0"/>
    <n v="0"/>
    <n v="0"/>
    <n v="0"/>
    <n v="0"/>
    <n v="0"/>
    <n v="0"/>
    <n v="9.1752711652249541"/>
    <n v="0"/>
    <n v="0"/>
    <n v="0"/>
    <n v="0"/>
  </r>
  <r>
    <s v="ALTO AMAZONAS"/>
    <s v="BALSAPUERTO"/>
    <n v="401"/>
    <s v="YURIMAGUAS"/>
    <x v="7"/>
    <x v="24"/>
    <m/>
    <s v="I-1"/>
    <n v="7462"/>
    <x v="341"/>
    <n v="20.409508310791878"/>
    <n v="1"/>
    <n v="1"/>
    <n v="1"/>
    <n v="4.8996770758619052E-2"/>
    <n v="20.409508310791878"/>
    <n v="0"/>
    <n v="6"/>
    <n v="3"/>
    <n v="5"/>
    <n v="0"/>
    <n v="0"/>
    <n v="23.561376083398002"/>
    <n v="3"/>
    <n v="0"/>
    <n v="0"/>
    <n v="0"/>
    <n v="0"/>
    <n v="0"/>
    <n v="0"/>
    <n v="0"/>
    <n v="0"/>
    <n v="0"/>
    <n v="28.510429544078804"/>
    <n v="0"/>
    <n v="0"/>
    <n v="0"/>
    <n v="0"/>
  </r>
  <r>
    <s v="ALTO AMAZONAS"/>
    <s v="YURIMAGUAS"/>
    <n v="401"/>
    <s v="YURIMAGUAS"/>
    <x v="7"/>
    <x v="30"/>
    <m/>
    <s v="I-1"/>
    <n v="9720"/>
    <x v="342"/>
    <n v="5.1633634623793121"/>
    <n v="0"/>
    <n v="0"/>
    <n v="0"/>
    <n v="0"/>
    <n v="5.1633634623793121"/>
    <n v="0"/>
    <n v="0"/>
    <n v="0"/>
    <n v="0"/>
    <n v="0"/>
    <n v="0"/>
    <n v="5.9607486148045687"/>
    <n v="0"/>
    <n v="0"/>
    <n v="0"/>
    <n v="0"/>
    <n v="0"/>
    <n v="0"/>
    <n v="0"/>
    <n v="0"/>
    <n v="0"/>
    <n v="0"/>
    <n v="7.2128004243393002"/>
    <n v="0"/>
    <n v="0"/>
    <n v="0"/>
    <n v="0"/>
  </r>
  <r>
    <s v="ALTO AMAZONAS"/>
    <s v="YURIMAGUAS"/>
    <n v="401"/>
    <s v="YURIMAGUAS"/>
    <x v="7"/>
    <x v="30"/>
    <m/>
    <s v="I-1"/>
    <n v="9721"/>
    <x v="343"/>
    <n v="11.605068896890453"/>
    <n v="0"/>
    <n v="0"/>
    <n v="0"/>
    <n v="0"/>
    <n v="11.605068896890453"/>
    <n v="4"/>
    <n v="4"/>
    <n v="5"/>
    <n v="5"/>
    <n v="4"/>
    <n v="0.17896370611165965"/>
    <n v="13.397255268947326"/>
    <n v="4"/>
    <n v="4"/>
    <n v="4"/>
    <n v="5"/>
    <n v="5"/>
    <n v="5"/>
    <n v="4"/>
    <n v="0.29856861869843998"/>
    <n v="0"/>
    <n v="0"/>
    <n v="16.211341013248454"/>
    <n v="2"/>
    <n v="2"/>
    <n v="2"/>
    <n v="0.12337042311092787"/>
  </r>
  <r>
    <s v="ALTO AMAZONAS"/>
    <s v="BALSAPUERTO"/>
    <n v="401"/>
    <s v="YURIMAGUAS"/>
    <x v="7"/>
    <x v="24"/>
    <m/>
    <s v="I-1"/>
    <n v="9723"/>
    <x v="344"/>
    <n v="22.350900564745267"/>
    <n v="11"/>
    <n v="7"/>
    <n v="7"/>
    <n v="0.31318648569540442"/>
    <n v="22.350900564745267"/>
    <n v="0"/>
    <n v="9"/>
    <n v="8"/>
    <n v="8"/>
    <n v="0"/>
    <n v="0"/>
    <n v="25.802580149867584"/>
    <n v="5"/>
    <n v="5"/>
    <n v="7"/>
    <n v="9"/>
    <n v="9"/>
    <n v="0"/>
    <n v="0"/>
    <n v="0"/>
    <n v="0"/>
    <n v="0"/>
    <n v="31.222397232418025"/>
    <n v="1"/>
    <n v="0"/>
    <n v="0"/>
    <n v="0"/>
  </r>
  <r>
    <s v="ALTO AMAZONAS"/>
    <s v="BALSAPUERTO"/>
    <n v="401"/>
    <s v="YURIMAGUAS"/>
    <x v="7"/>
    <x v="24"/>
    <m/>
    <s v="I-1"/>
    <n v="9729"/>
    <x v="345"/>
    <n v="18.692122855371593"/>
    <n v="1"/>
    <n v="1"/>
    <n v="1"/>
    <n v="5.3498471400888953E-2"/>
    <n v="18.692122855371593"/>
    <n v="4"/>
    <n v="4"/>
    <n v="0"/>
    <n v="1"/>
    <n v="0"/>
    <n v="0"/>
    <n v="21.578772486136472"/>
    <n v="6"/>
    <n v="5"/>
    <n v="2"/>
    <n v="0"/>
    <n v="0"/>
    <n v="0"/>
    <n v="0"/>
    <n v="0"/>
    <n v="0"/>
    <n v="0"/>
    <n v="26.111381204394128"/>
    <n v="0"/>
    <n v="0"/>
    <n v="0"/>
    <n v="0"/>
  </r>
  <r>
    <s v="ALTO AMAZONAS"/>
    <s v="BALSAPUERTO"/>
    <n v="401"/>
    <s v="YURIMAGUAS"/>
    <x v="7"/>
    <x v="30"/>
    <m/>
    <s v="I-1"/>
    <n v="10259"/>
    <x v="346"/>
    <n v="6.748493845922849"/>
    <n v="2"/>
    <n v="1"/>
    <n v="1"/>
    <n v="0.14818121240551432"/>
    <n v="6.748493845922849"/>
    <n v="4"/>
    <n v="4"/>
    <n v="4"/>
    <n v="4"/>
    <n v="4"/>
    <n v="0.20255677571753419"/>
    <n v="7.7906728118584416"/>
    <n v="5"/>
    <n v="5"/>
    <n v="2"/>
    <n v="3"/>
    <n v="1"/>
    <n v="2"/>
    <n v="4"/>
    <n v="0.5134344743513638"/>
    <n v="1"/>
    <n v="0.12835861858784095"/>
    <n v="9.4270991438385927"/>
    <n v="1"/>
    <n v="1"/>
    <n v="1"/>
    <n v="0.10607717016040769"/>
  </r>
  <r>
    <s v="MARISCAL RAMON CASTILLA"/>
    <s v="PEBAS"/>
    <n v="400"/>
    <s v="DIRESA LORETO"/>
    <x v="3"/>
    <x v="15"/>
    <m/>
    <s v="I-1"/>
    <n v="10488"/>
    <x v="347"/>
    <n v="19.747549721950588"/>
    <n v="4"/>
    <n v="4"/>
    <n v="4"/>
    <n v="0.20255677571753419"/>
    <n v="19.747549721950588"/>
    <n v="3"/>
    <n v="3"/>
    <n v="7"/>
    <n v="7"/>
    <n v="3"/>
    <n v="0"/>
    <n v="22.79719034085965"/>
    <n v="3"/>
    <n v="1"/>
    <n v="3"/>
    <n v="0"/>
    <n v="0"/>
    <n v="0"/>
    <n v="1"/>
    <n v="4.3865054642619236E-2"/>
    <n v="0"/>
    <n v="0"/>
    <n v="27.585727026954551"/>
    <n v="4"/>
    <n v="4"/>
    <n v="4"/>
    <n v="0.14500252235844727"/>
  </r>
  <r>
    <s v="MAYNAS"/>
    <s v="IQUITOS"/>
    <m/>
    <s v=" "/>
    <x v="9"/>
    <x v="36"/>
    <s v="BCG"/>
    <s v="I-4"/>
    <n v="10605"/>
    <x v="34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s v=" "/>
    <x v="10"/>
    <x v="37"/>
    <m/>
    <s v="I-1"/>
    <n v="10719"/>
    <x v="3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9"/>
    <x v="36"/>
    <s v="BCG"/>
    <s v="I-4"/>
    <n v="10736"/>
    <x v="350"/>
    <n v="0"/>
    <n v="0"/>
    <n v="0"/>
    <n v="0"/>
    <n v="0"/>
    <n v="0"/>
    <n v="3"/>
    <n v="3"/>
    <n v="2"/>
    <n v="2"/>
    <n v="2"/>
    <n v="0"/>
    <n v="0"/>
    <n v="4"/>
    <n v="4"/>
    <n v="0"/>
    <n v="2"/>
    <n v="2"/>
    <n v="4"/>
    <n v="2"/>
    <n v="0"/>
    <n v="0"/>
    <n v="0"/>
    <n v="0"/>
    <n v="4"/>
    <n v="3"/>
    <n v="3"/>
    <n v="0"/>
  </r>
  <r>
    <s v="UCAYALI"/>
    <s v="CONTAMANA"/>
    <m/>
    <s v=" "/>
    <x v="11"/>
    <x v="38"/>
    <m/>
    <s v="I-3"/>
    <n v="10843"/>
    <x v="3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SAN JUAN BAUTISTA"/>
    <m/>
    <s v=" "/>
    <x v="9"/>
    <x v="36"/>
    <m/>
    <s v="I-3"/>
    <n v="11369"/>
    <x v="3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SAN JUAN BAUTISTA"/>
    <m/>
    <s v=" "/>
    <x v="11"/>
    <x v="38"/>
    <m/>
    <s v="I-3"/>
    <n v="11386"/>
    <x v="3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1"/>
    <x v="38"/>
    <m/>
    <s v="I-3"/>
    <n v="11397"/>
    <x v="3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NAUTA"/>
    <m/>
    <s v=" "/>
    <x v="11"/>
    <x v="38"/>
    <m/>
    <s v="I-3"/>
    <n v="11403"/>
    <x v="3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REQUENA"/>
    <s v="REQUENA"/>
    <m/>
    <s v=" "/>
    <x v="11"/>
    <x v="38"/>
    <m/>
    <s v="I-3"/>
    <n v="11405"/>
    <x v="3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s v=" "/>
    <x v="11"/>
    <x v="38"/>
    <m/>
    <s v="I-3"/>
    <n v="11408"/>
    <x v="3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1"/>
    <x v="38"/>
    <s v="BCG"/>
    <s v="III-1"/>
    <n v="11409"/>
    <x v="3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RISCAL RAMON CASTILLA"/>
    <s v="RAMON CASTILLA"/>
    <m/>
    <s v=" "/>
    <x v="11"/>
    <x v="38"/>
    <m/>
    <s v="I-3"/>
    <n v="11556"/>
    <x v="3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ALTO AMAZONAS"/>
    <s v="YURIMAGUAS"/>
    <n v="401"/>
    <s v="YURIMAGUAS"/>
    <x v="7"/>
    <x v="30"/>
    <m/>
    <s v="I-1"/>
    <n v="11579"/>
    <x v="360"/>
    <n v="10.863904832887364"/>
    <n v="1"/>
    <n v="1"/>
    <n v="1"/>
    <n v="9.2047934456567226E-2"/>
    <n v="10.863904832887364"/>
    <n v="1"/>
    <n v="1"/>
    <n v="1"/>
    <n v="2"/>
    <n v="1"/>
    <n v="5.2382466782356724E-2"/>
    <n v="12.541632243367497"/>
    <n v="0"/>
    <n v="0"/>
    <n v="2"/>
    <n v="1"/>
    <n v="1"/>
    <n v="2"/>
    <n v="0"/>
    <n v="0"/>
    <n v="0"/>
    <n v="0"/>
    <n v="15.175994864503174"/>
    <n v="4"/>
    <n v="4"/>
    <n v="4"/>
    <n v="0.26357415350449581"/>
  </r>
  <r>
    <s v="ALTO AMAZONAS"/>
    <s v="BALSAPUERTO"/>
    <n v="401"/>
    <s v="YURIMAGUAS"/>
    <x v="7"/>
    <x v="24"/>
    <m/>
    <s v="I-1"/>
    <n v="11687"/>
    <x v="361"/>
    <n v="19.090357163874849"/>
    <n v="5"/>
    <n v="3"/>
    <n v="3"/>
    <n v="0.15714740034707017"/>
    <n v="19.090357163874849"/>
    <n v="1"/>
    <n v="1"/>
    <n v="2"/>
    <n v="2"/>
    <n v="1"/>
    <n v="7.4090606202757162E-2"/>
    <n v="22.038506653617404"/>
    <n v="6"/>
    <n v="6"/>
    <n v="0"/>
    <n v="4"/>
    <n v="4"/>
    <n v="4"/>
    <n v="1"/>
    <n v="4.5375125262212802E-2"/>
    <n v="1"/>
    <n v="4.5375125262212802E-2"/>
    <n v="26.667682268668841"/>
    <n v="1"/>
    <n v="1"/>
    <n v="1"/>
    <n v="3.7498571864075105E-2"/>
  </r>
  <r>
    <s v="ALTO AMAZONAS"/>
    <s v="BALSAPUERTO"/>
    <n v="401"/>
    <s v="YURIMAGUAS"/>
    <x v="7"/>
    <x v="30"/>
    <m/>
    <s v="I-1"/>
    <n v="11689"/>
    <x v="362"/>
    <n v="13.496987691845698"/>
    <n v="5"/>
    <n v="0"/>
    <n v="0"/>
    <n v="0"/>
    <n v="13.496987691845698"/>
    <n v="0"/>
    <n v="3"/>
    <n v="2"/>
    <n v="2"/>
    <n v="0"/>
    <n v="0"/>
    <n v="15.581345623716883"/>
    <n v="6"/>
    <n v="5"/>
    <n v="1"/>
    <n v="1"/>
    <n v="1"/>
    <n v="1"/>
    <n v="0"/>
    <n v="0"/>
    <n v="0"/>
    <n v="0"/>
    <n v="18.854198287677185"/>
    <n v="0"/>
    <n v="0"/>
    <n v="0"/>
    <n v="0"/>
  </r>
  <r>
    <s v="DATEM DEL MARAÑON"/>
    <s v="PASTAZA"/>
    <n v="404"/>
    <s v="DATEM DEL MARAÑON"/>
    <x v="8"/>
    <x v="35"/>
    <m/>
    <s v="I-1"/>
    <n v="11690"/>
    <x v="363"/>
    <n v="11.053931412219963"/>
    <n v="1"/>
    <n v="1"/>
    <n v="1"/>
    <n v="9.0465551368856353E-2"/>
    <n v="11.053931412219963"/>
    <n v="3"/>
    <n v="4"/>
    <n v="4"/>
    <n v="4"/>
    <n v="3"/>
    <n v="0.1401395726967358"/>
    <n v="12.761004882498129"/>
    <n v="2"/>
    <n v="2"/>
    <n v="2"/>
    <n v="1"/>
    <n v="1"/>
    <n v="1"/>
    <n v="2"/>
    <n v="0.15672746922485892"/>
    <n v="1"/>
    <n v="7.8363734612429459E-2"/>
    <n v="15.44144659999156"/>
    <n v="1"/>
    <n v="1"/>
    <n v="1"/>
    <n v="6.4760771830830066E-2"/>
  </r>
  <r>
    <s v="DATEM DEL MARAÑON"/>
    <s v="MORONA"/>
    <n v="404"/>
    <s v="DATEM DEL MARAÑON"/>
    <x v="8"/>
    <x v="33"/>
    <m/>
    <s v="I-1"/>
    <n v="11691"/>
    <x v="364"/>
    <n v="21.407229537455823"/>
    <n v="2"/>
    <n v="1"/>
    <n v="1"/>
    <n v="4.6713190898911933E-2"/>
    <n v="21.407229537455823"/>
    <n v="5"/>
    <n v="4"/>
    <n v="1"/>
    <n v="4"/>
    <n v="1"/>
    <n v="0"/>
    <n v="24.713176738751773"/>
    <n v="4"/>
    <n v="5"/>
    <n v="5"/>
    <n v="2"/>
    <n v="4"/>
    <n v="12"/>
    <n v="1"/>
    <n v="4.046424345082026E-2"/>
    <n v="1"/>
    <n v="4.046424345082026E-2"/>
    <n v="29.904165262954166"/>
    <n v="3"/>
    <n v="3"/>
    <n v="3"/>
    <n v="0.10032047287126437"/>
  </r>
  <r>
    <s v="MAYNAS"/>
    <s v="IQUITOS"/>
    <m/>
    <s v=" "/>
    <x v="9"/>
    <x v="36"/>
    <s v="BCG"/>
    <s v="II-2"/>
    <n v="12854"/>
    <x v="3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MAZAN"/>
    <n v="400"/>
    <s v="DIRESA LORETO"/>
    <x v="2"/>
    <x v="7"/>
    <m/>
    <s v="I-1"/>
    <n v="13005"/>
    <x v="366"/>
    <n v="14.760576078562012"/>
    <n v="0"/>
    <n v="0"/>
    <n v="0"/>
    <n v="0"/>
    <n v="14.760576078562012"/>
    <n v="3"/>
    <n v="3"/>
    <n v="1"/>
    <n v="1"/>
    <n v="1"/>
    <n v="0"/>
    <n v="17.040071661633966"/>
    <n v="0"/>
    <n v="0"/>
    <n v="0"/>
    <n v="2"/>
    <n v="3"/>
    <n v="3"/>
    <n v="0"/>
    <n v="0"/>
    <n v="0"/>
    <n v="0"/>
    <n v="20.619328888748186"/>
    <n v="0"/>
    <n v="0"/>
    <n v="0"/>
    <n v="0"/>
  </r>
  <r>
    <s v="MAYNAS"/>
    <s v="PUNCHANA"/>
    <m/>
    <s v=" "/>
    <x v="10"/>
    <x v="37"/>
    <m/>
    <m/>
    <n v="14006"/>
    <x v="3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0"/>
    <x v="37"/>
    <m/>
    <m/>
    <n v="14007"/>
    <x v="3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0"/>
    <x v="37"/>
    <m/>
    <m/>
    <n v="14008"/>
    <x v="3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0"/>
    <x v="37"/>
    <m/>
    <m/>
    <n v="14019"/>
    <x v="37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m/>
    <s v=" "/>
    <x v="10"/>
    <x v="37"/>
    <m/>
    <m/>
    <n v="14020"/>
    <x v="37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UCAYALI"/>
    <s v="PAMPA HERMOSA"/>
    <n v="406"/>
    <s v="UCAYALI-CONTAMANA"/>
    <x v="6"/>
    <x v="22"/>
    <m/>
    <s v="I-1"/>
    <n v="14253"/>
    <x v="372"/>
    <n v="26.532904215438208"/>
    <n v="0"/>
    <n v="0"/>
    <n v="0"/>
    <n v="0"/>
    <n v="26.532904215438208"/>
    <n v="0"/>
    <n v="0"/>
    <n v="0"/>
    <n v="0"/>
    <n v="0"/>
    <n v="0"/>
    <n v="30.630416239579667"/>
    <n v="0"/>
    <n v="0"/>
    <n v="0"/>
    <n v="0"/>
    <n v="0"/>
    <n v="0"/>
    <n v="0"/>
    <n v="0"/>
    <n v="0"/>
    <n v="0"/>
    <n v="37.06431750901362"/>
    <n v="0"/>
    <n v="0"/>
    <n v="0"/>
    <n v="0"/>
  </r>
  <r>
    <s v="MAYNAS"/>
    <s v="PUNCHANA"/>
    <m/>
    <s v=" "/>
    <x v="9"/>
    <x v="36"/>
    <m/>
    <s v="I-2"/>
    <n v="14320"/>
    <x v="3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NAPO"/>
    <n v="400"/>
    <s v="DIRESA LORETO"/>
    <x v="2"/>
    <x v="8"/>
    <m/>
    <s v="I-1"/>
    <n v="14370"/>
    <x v="374"/>
    <n v="23.385445527668416"/>
    <n v="0"/>
    <n v="0"/>
    <n v="0"/>
    <n v="0"/>
    <n v="23.385445527668416"/>
    <n v="0"/>
    <n v="1"/>
    <n v="0"/>
    <n v="0"/>
    <n v="0"/>
    <n v="0"/>
    <n v="26.996891280514888"/>
    <n v="1"/>
    <n v="1"/>
    <n v="0"/>
    <n v="1"/>
    <n v="0"/>
    <n v="1"/>
    <n v="0"/>
    <n v="0"/>
    <n v="0"/>
    <n v="0"/>
    <n v="32.667572727410523"/>
    <n v="0"/>
    <n v="0"/>
    <n v="0"/>
    <n v="0"/>
  </r>
  <r>
    <s v="LORETO"/>
    <s v="TIGRE"/>
    <n v="407"/>
    <s v="LORETO - NAUTA"/>
    <x v="4"/>
    <x v="12"/>
    <m/>
    <s v="I-1"/>
    <n v="14717"/>
    <x v="375"/>
    <n v="22.368143234020977"/>
    <n v="0"/>
    <n v="0"/>
    <n v="0"/>
    <n v="0"/>
    <n v="22.368143234020977"/>
    <n v="0"/>
    <n v="0"/>
    <n v="0"/>
    <n v="0"/>
    <n v="0"/>
    <n v="0"/>
    <n v="25.822485627711544"/>
    <n v="0"/>
    <n v="0"/>
    <n v="0"/>
    <n v="0"/>
    <n v="0"/>
    <n v="0"/>
    <n v="0"/>
    <n v="0"/>
    <n v="0"/>
    <n v="0"/>
    <n v="31.246483844405486"/>
    <n v="0"/>
    <n v="0"/>
    <n v="0"/>
    <n v="0"/>
  </r>
  <r>
    <s v="DATEM DEL MARAÑON"/>
    <s v="PASTAZA"/>
    <n v="404"/>
    <s v="DATEM DEL MARAÑON"/>
    <x v="8"/>
    <x v="35"/>
    <m/>
    <s v="I-1"/>
    <n v="15140"/>
    <x v="376"/>
    <n v="8.1619144729763704"/>
    <n v="0"/>
    <n v="0"/>
    <n v="0"/>
    <n v="0"/>
    <n v="8.1619144729763704"/>
    <n v="0"/>
    <n v="0"/>
    <n v="0"/>
    <n v="0"/>
    <n v="0"/>
    <n v="0"/>
    <n v="9.4223698841701324"/>
    <n v="0"/>
    <n v="0"/>
    <n v="0"/>
    <n v="0"/>
    <n v="0"/>
    <n v="0"/>
    <n v="0"/>
    <n v="0"/>
    <n v="0"/>
    <n v="0"/>
    <n v="11.401533245342607"/>
    <n v="0"/>
    <n v="0"/>
    <n v="0"/>
    <n v="0"/>
  </r>
  <r>
    <s v="LORETO"/>
    <s v="TROMPETEROS"/>
    <n v="407"/>
    <s v="LORETO - NAUTA"/>
    <x v="4"/>
    <x v="13"/>
    <m/>
    <s v="I-1"/>
    <n v="15291"/>
    <x v="377"/>
    <n v="15.388401106734339"/>
    <n v="0"/>
    <n v="0"/>
    <n v="0"/>
    <n v="0"/>
    <n v="15.388401106734339"/>
    <n v="1"/>
    <n v="0"/>
    <n v="1"/>
    <n v="3"/>
    <n v="0"/>
    <n v="0"/>
    <n v="17.764852551897572"/>
    <n v="4"/>
    <n v="4"/>
    <n v="0"/>
    <n v="1"/>
    <n v="0"/>
    <n v="4"/>
    <n v="0"/>
    <n v="0"/>
    <n v="0"/>
    <n v="0"/>
    <n v="21.496349587098461"/>
    <n v="1"/>
    <n v="1"/>
    <n v="1"/>
    <n v="4.6519526301348091E-2"/>
  </r>
  <r>
    <s v="LORETO"/>
    <s v="NAUTA"/>
    <n v="407"/>
    <s v="LORETO - NAUTA"/>
    <x v="4"/>
    <x v="11"/>
    <m/>
    <s v="I-1"/>
    <n v="15306"/>
    <x v="378"/>
    <n v="22.387457492711956"/>
    <n v="4"/>
    <n v="3"/>
    <n v="3"/>
    <n v="0.13400360451724472"/>
    <n v="22.387457492711956"/>
    <n v="4"/>
    <n v="1"/>
    <n v="3"/>
    <n v="4"/>
    <n v="1"/>
    <n v="0.11194475871682961"/>
    <n v="25.844782613305739"/>
    <n v="2"/>
    <n v="4"/>
    <n v="3"/>
    <n v="1"/>
    <n v="3"/>
    <n v="4"/>
    <n v="1"/>
    <n v="3.8692528970437824E-2"/>
    <n v="1"/>
    <n v="3.8692528970437824E-2"/>
    <n v="31.273464298967156"/>
    <n v="3"/>
    <n v="4"/>
    <n v="3"/>
    <n v="9.5927971756524552E-2"/>
  </r>
  <r>
    <s v="ALTO AMAZONAS"/>
    <s v="YURIMAGUAS"/>
    <n v="401"/>
    <s v="YURIMAGUAS"/>
    <x v="7"/>
    <x v="30"/>
    <m/>
    <s v="I-1"/>
    <n v="15311"/>
    <x v="379"/>
    <n v="8.9329774029845801"/>
    <n v="3"/>
    <n v="0"/>
    <n v="0"/>
    <n v="0"/>
    <n v="8.9329774029845801"/>
    <n v="1"/>
    <n v="1"/>
    <n v="0"/>
    <n v="0"/>
    <n v="0"/>
    <n v="0"/>
    <n v="10.312509097777939"/>
    <n v="0"/>
    <n v="0"/>
    <n v="3"/>
    <n v="0"/>
    <n v="0"/>
    <n v="0"/>
    <n v="0"/>
    <n v="0"/>
    <n v="0"/>
    <n v="0"/>
    <n v="12.478645687508891"/>
    <n v="3"/>
    <n v="2"/>
    <n v="2"/>
    <n v="0.16027380294978624"/>
  </r>
  <r>
    <s v="ALTO AMAZONAS"/>
    <s v="SANTA CRUZ"/>
    <n v="401"/>
    <s v="YURIMAGUAS"/>
    <x v="7"/>
    <x v="28"/>
    <m/>
    <s v="I-1"/>
    <n v="15657"/>
    <x v="380"/>
    <n v="12.887523940019767"/>
    <n v="0"/>
    <n v="0"/>
    <n v="0"/>
    <n v="0"/>
    <n v="12.887523940019767"/>
    <n v="1"/>
    <n v="2"/>
    <n v="1"/>
    <n v="1"/>
    <n v="1"/>
    <n v="0.11721710895770594"/>
    <n v="14.877761566359828"/>
    <n v="2"/>
    <n v="2"/>
    <n v="10"/>
    <n v="1"/>
    <n v="2"/>
    <n v="2"/>
    <n v="1"/>
    <n v="6.7214412298494175E-2"/>
    <n v="0"/>
    <n v="0"/>
    <n v="18.002826804763249"/>
    <n v="2"/>
    <n v="1"/>
    <n v="1"/>
    <n v="5.5546832219449928E-2"/>
  </r>
  <r>
    <s v="ALTO AMAZONAS"/>
    <s v="SANTA CRUZ"/>
    <n v="401"/>
    <s v="YURIMAGUAS"/>
    <x v="7"/>
    <x v="28"/>
    <m/>
    <s v="I-1"/>
    <n v="15854"/>
    <x v="381"/>
    <n v="8.5311778194497023"/>
    <n v="0"/>
    <n v="0"/>
    <n v="0"/>
    <n v="0"/>
    <n v="8.5311778194497023"/>
    <n v="1"/>
    <n v="1"/>
    <n v="0"/>
    <n v="2"/>
    <n v="0"/>
    <n v="0"/>
    <n v="9.8486590650550934"/>
    <n v="1"/>
    <n v="1"/>
    <n v="0"/>
    <n v="1"/>
    <n v="0"/>
    <n v="0"/>
    <n v="0"/>
    <n v="0"/>
    <n v="0"/>
    <n v="0"/>
    <n v="11.917364222871443"/>
    <n v="0"/>
    <n v="0"/>
    <n v="0"/>
    <n v="0"/>
  </r>
  <r>
    <s v="ALTO AMAZONAS"/>
    <s v="LAGUNAS"/>
    <n v="401"/>
    <s v="YURIMAGUAS"/>
    <x v="7"/>
    <x v="26"/>
    <m/>
    <s v="I-1"/>
    <n v="16641"/>
    <x v="382"/>
    <n v="14.850610879410212"/>
    <n v="3"/>
    <n v="0"/>
    <n v="0"/>
    <n v="0"/>
    <n v="14.850610879410212"/>
    <n v="0"/>
    <n v="0"/>
    <n v="1"/>
    <n v="4"/>
    <n v="0"/>
    <n v="0"/>
    <n v="17.144010657668311"/>
    <n v="0"/>
    <n v="0"/>
    <n v="3"/>
    <n v="0"/>
    <n v="2"/>
    <n v="2"/>
    <n v="0"/>
    <n v="0"/>
    <n v="0"/>
    <n v="0"/>
    <n v="20.745100210967671"/>
    <n v="0"/>
    <n v="0"/>
    <n v="0"/>
    <n v="0"/>
  </r>
  <r>
    <s v="ALTO AMAZONAS"/>
    <s v="LAGUNAS"/>
    <n v="401"/>
    <s v="YURIMAGUAS"/>
    <x v="7"/>
    <x v="26"/>
    <m/>
    <s v="I-1"/>
    <n v="16651"/>
    <x v="383"/>
    <n v="13.879609398833395"/>
    <n v="3"/>
    <n v="1"/>
    <n v="1"/>
    <n v="7.2048137037923538E-2"/>
    <n v="13.879609398833395"/>
    <n v="4"/>
    <n v="4"/>
    <n v="0"/>
    <n v="0"/>
    <n v="0"/>
    <n v="0"/>
    <n v="16.023056114666925"/>
    <n v="2"/>
    <n v="2"/>
    <n v="0"/>
    <n v="4"/>
    <n v="3"/>
    <n v="4"/>
    <n v="0"/>
    <n v="0"/>
    <n v="0"/>
    <n v="0"/>
    <n v="19.388689812558248"/>
    <n v="6"/>
    <n v="6"/>
    <n v="6"/>
    <n v="0.30945876477500506"/>
  </r>
  <r>
    <s v="ALTO AMAZONAS"/>
    <s v="JEBEROS"/>
    <n v="401"/>
    <s v="YURIMAGUAS"/>
    <x v="7"/>
    <x v="25"/>
    <m/>
    <s v="I-1"/>
    <n v="16653"/>
    <x v="384"/>
    <n v="10.021125987441453"/>
    <n v="0"/>
    <n v="0"/>
    <n v="0"/>
    <n v="0"/>
    <n v="10.021125987441453"/>
    <n v="0"/>
    <n v="0"/>
    <n v="0"/>
    <n v="0"/>
    <n v="0"/>
    <n v="0"/>
    <n v="11.568701929206849"/>
    <n v="0"/>
    <n v="0"/>
    <n v="0"/>
    <n v="0"/>
    <n v="0"/>
    <n v="0"/>
    <n v="0"/>
    <n v="0"/>
    <n v="0"/>
    <n v="0"/>
    <n v="13.998701098850793"/>
    <n v="0"/>
    <n v="0"/>
    <n v="0"/>
    <n v="0"/>
  </r>
  <r>
    <s v="ALTO AMAZONAS"/>
    <s v="YURIMAGUAS"/>
    <n v="401"/>
    <s v="YURIMAGUAS"/>
    <x v="7"/>
    <x v="30"/>
    <m/>
    <s v="I-1"/>
    <n v="16827"/>
    <x v="385"/>
    <n v="0"/>
    <n v="2"/>
    <n v="2"/>
    <n v="2"/>
    <n v="0"/>
    <n v="0"/>
    <n v="0"/>
    <n v="1"/>
    <n v="2"/>
    <n v="2"/>
    <n v="0"/>
    <n v="0"/>
    <n v="0"/>
    <n v="0"/>
    <n v="0"/>
    <n v="1"/>
    <n v="2"/>
    <n v="2"/>
    <n v="0"/>
    <n v="0"/>
    <n v="0"/>
    <n v="0"/>
    <n v="0"/>
    <n v="0"/>
    <n v="0"/>
    <n v="0"/>
    <n v="0"/>
    <n v="0"/>
  </r>
  <r>
    <s v="MAYNAS"/>
    <s v="SAN JUAN BAUTISTA"/>
    <n v="400"/>
    <s v="DIRESA LORETO"/>
    <x v="1"/>
    <x v="4"/>
    <m/>
    <s v="I-1"/>
    <n v="17213"/>
    <x v="386"/>
    <n v="31.583415429968436"/>
    <n v="0"/>
    <n v="0"/>
    <n v="0"/>
    <n v="0"/>
    <n v="31.583415429968436"/>
    <n v="7"/>
    <n v="7"/>
    <n v="10"/>
    <n v="10"/>
    <n v="7"/>
    <n v="0.91770187537254433"/>
    <n v="36.460884682371322"/>
    <n v="12"/>
    <n v="12"/>
    <n v="4"/>
    <n v="3"/>
    <n v="5"/>
    <n v="5"/>
    <n v="7"/>
    <n v="0.191986564807202"/>
    <n v="0"/>
    <n v="0"/>
    <n v="44.119472486329052"/>
    <n v="4"/>
    <n v="4"/>
    <n v="4"/>
    <n v="9.0662915365532712E-2"/>
  </r>
  <r>
    <s v="UCAYALI"/>
    <s v="INAHUAYA"/>
    <n v="406"/>
    <s v="UCAYALI-CONTAMANA"/>
    <x v="6"/>
    <x v="22"/>
    <m/>
    <s v="I-1"/>
    <n v="17455"/>
    <x v="387"/>
    <n v="7.6277494770927925"/>
    <n v="0"/>
    <n v="0"/>
    <n v="0"/>
    <n v="0"/>
    <n v="7.6277494770927925"/>
    <n v="0"/>
    <n v="0"/>
    <n v="0"/>
    <n v="0"/>
    <n v="0"/>
    <n v="0"/>
    <n v="8.8057130707404419"/>
    <n v="0"/>
    <n v="0"/>
    <n v="0"/>
    <n v="0"/>
    <n v="0"/>
    <n v="0"/>
    <n v="0"/>
    <n v="0"/>
    <n v="0"/>
    <n v="0"/>
    <n v="10.655348023820189"/>
    <n v="0"/>
    <n v="0"/>
    <n v="0"/>
    <n v="0"/>
  </r>
  <r>
    <s v="ALTO AMAZONAS"/>
    <s v="BALSAPUERTO"/>
    <n v="401"/>
    <s v="YURIMAGUAS"/>
    <x v="7"/>
    <x v="24"/>
    <m/>
    <s v="I-1"/>
    <n v="17569"/>
    <x v="388"/>
    <n v="6.8446521773997153"/>
    <n v="4"/>
    <n v="4"/>
    <n v="4"/>
    <n v="0.58439784759371083"/>
    <n v="6.8446521773997153"/>
    <n v="2"/>
    <n v="2"/>
    <n v="6"/>
    <n v="3"/>
    <n v="2"/>
    <n v="0.47693673946332965"/>
    <n v="7.9016810035785978"/>
    <n v="4"/>
    <n v="7"/>
    <n v="9"/>
    <n v="6"/>
    <n v="7"/>
    <n v="10"/>
    <n v="2"/>
    <n v="0.25311069873539804"/>
    <n v="2"/>
    <n v="0.25311069873539804"/>
    <n v="9.56142454222155"/>
    <n v="7"/>
    <n v="7"/>
    <n v="7"/>
    <n v="0.73210848122988836"/>
  </r>
  <r>
    <s v="ALTO AMAZONAS"/>
    <s v="YURIMAGUAS"/>
    <n v="401"/>
    <s v="YURIMAGUAS"/>
    <x v="7"/>
    <x v="30"/>
    <m/>
    <s v="I-1"/>
    <n v="17570"/>
    <x v="389"/>
    <n v="4.1934282568595753"/>
    <n v="0"/>
    <n v="0"/>
    <n v="0"/>
    <n v="0"/>
    <n v="4.1934282568595753"/>
    <n v="2"/>
    <n v="2"/>
    <n v="0"/>
    <n v="0"/>
    <n v="0"/>
    <n v="0"/>
    <n v="4.8410250131490331"/>
    <n v="1"/>
    <n v="1"/>
    <n v="0"/>
    <n v="0"/>
    <n v="0"/>
    <n v="0"/>
    <n v="0"/>
    <n v="0"/>
    <n v="0"/>
    <n v="0"/>
    <n v="5.8578795257956582"/>
    <n v="0"/>
    <n v="0"/>
    <n v="0"/>
    <n v="0"/>
  </r>
  <r>
    <s v="ALTO AMAZONAS"/>
    <s v="BALSAPUERTO"/>
    <n v="401"/>
    <s v="YURIMAGUAS"/>
    <x v="7"/>
    <x v="24"/>
    <m/>
    <s v="I-1"/>
    <n v="17571"/>
    <x v="390"/>
    <n v="9.3585062498265259"/>
    <n v="0"/>
    <n v="0"/>
    <n v="0"/>
    <n v="0"/>
    <n v="9.3585062498265259"/>
    <n v="0"/>
    <n v="0"/>
    <n v="0"/>
    <n v="0"/>
    <n v="0"/>
    <n v="0"/>
    <n v="10.803752935802017"/>
    <n v="0"/>
    <n v="0"/>
    <n v="0"/>
    <n v="0"/>
    <n v="0"/>
    <n v="0"/>
    <n v="0"/>
    <n v="0"/>
    <n v="0"/>
    <n v="0"/>
    <n v="13.073075010455652"/>
    <n v="0"/>
    <n v="0"/>
    <n v="0"/>
    <n v="0"/>
  </r>
  <r>
    <s v="ALTO AMAZONAS"/>
    <s v="BALSAPUERTO"/>
    <n v="401"/>
    <s v="YURIMAGUAS"/>
    <x v="7"/>
    <x v="24"/>
    <m/>
    <s v="I-1"/>
    <n v="17572"/>
    <x v="391"/>
    <n v="4.7539220577576202"/>
    <n v="5"/>
    <n v="0"/>
    <n v="0"/>
    <n v="0"/>
    <n v="4.7539220577576202"/>
    <n v="1"/>
    <n v="1"/>
    <n v="0"/>
    <n v="0"/>
    <n v="0"/>
    <n v="0"/>
    <n v="5.4880766243036803"/>
    <n v="1"/>
    <n v="1"/>
    <n v="1"/>
    <n v="1"/>
    <n v="1"/>
    <n v="1"/>
    <n v="0"/>
    <n v="0"/>
    <n v="0"/>
    <n v="0"/>
    <n v="6.6408439547793296"/>
    <n v="0"/>
    <n v="0"/>
    <n v="0"/>
    <n v="0"/>
  </r>
  <r>
    <s v="ALTO AMAZONAS"/>
    <s v="SANTA CRUZ"/>
    <n v="401"/>
    <s v="YURIMAGUAS"/>
    <x v="7"/>
    <x v="28"/>
    <m/>
    <s v="I-1"/>
    <n v="17685"/>
    <x v="392"/>
    <n v="3.2067547831974066"/>
    <n v="0"/>
    <n v="0"/>
    <n v="0"/>
    <n v="0"/>
    <n v="3.2067547831974066"/>
    <n v="0"/>
    <n v="0"/>
    <n v="2"/>
    <n v="2"/>
    <n v="0"/>
    <n v="0"/>
    <n v="3.7019782301270929"/>
    <n v="3"/>
    <n v="2"/>
    <n v="0"/>
    <n v="3"/>
    <n v="2"/>
    <n v="0"/>
    <n v="0"/>
    <n v="0"/>
    <n v="0"/>
    <n v="0"/>
    <n v="4.4795766227814662"/>
    <n v="1"/>
    <n v="1"/>
    <n v="1"/>
    <n v="0.22323538231590251"/>
  </r>
  <r>
    <s v="LORETO"/>
    <s v="TROMPETEROS"/>
    <n v="407"/>
    <s v="LORETO - NAUTA"/>
    <x v="4"/>
    <x v="13"/>
    <m/>
    <s v="I-1"/>
    <n v="18148"/>
    <x v="393"/>
    <n v="19.817258010623739"/>
    <n v="0"/>
    <n v="0"/>
    <n v="0"/>
    <n v="0"/>
    <n v="19.817258010623739"/>
    <n v="0"/>
    <n v="0"/>
    <n v="0"/>
    <n v="0"/>
    <n v="0"/>
    <n v="0"/>
    <n v="22.877663774151024"/>
    <n v="0"/>
    <n v="0"/>
    <n v="0"/>
    <n v="0"/>
    <n v="0"/>
    <n v="0"/>
    <n v="0"/>
    <n v="0"/>
    <n v="0"/>
    <n v="0"/>
    <n v="27.683103858507295"/>
    <n v="0"/>
    <n v="0"/>
    <n v="0"/>
    <n v="0"/>
  </r>
  <r>
    <s v="LORETO"/>
    <s v="TIGRE"/>
    <n v="407"/>
    <s v="LORETO - NAUTA"/>
    <x v="4"/>
    <x v="12"/>
    <m/>
    <s v="I-1"/>
    <n v="18573"/>
    <x v="394"/>
    <n v="14.768228796287337"/>
    <n v="0"/>
    <n v="0"/>
    <n v="0"/>
    <n v="0"/>
    <n v="14.768228796287337"/>
    <n v="0"/>
    <n v="0"/>
    <n v="0"/>
    <n v="0"/>
    <n v="0"/>
    <n v="0"/>
    <n v="17.048906198833041"/>
    <n v="0"/>
    <n v="0"/>
    <n v="0"/>
    <n v="0"/>
    <n v="0"/>
    <n v="0"/>
    <n v="0"/>
    <n v="0"/>
    <n v="0"/>
    <n v="0"/>
    <n v="20.630019115391878"/>
    <n v="0"/>
    <n v="0"/>
    <n v="0"/>
    <n v="0"/>
  </r>
  <r>
    <s v="LORETO"/>
    <s v="TROMPETEROS"/>
    <n v="407"/>
    <s v="LORETO - NAUTA"/>
    <x v="4"/>
    <x v="13"/>
    <m/>
    <s v="I-1"/>
    <n v="18666"/>
    <x v="395"/>
    <n v="15.013074250472519"/>
    <n v="0"/>
    <n v="0"/>
    <n v="0"/>
    <n v="0"/>
    <n v="15.013074250472519"/>
    <n v="0"/>
    <n v="0"/>
    <n v="0"/>
    <n v="0"/>
    <n v="0"/>
    <n v="0"/>
    <n v="17.331563465265916"/>
    <n v="0"/>
    <n v="0"/>
    <n v="0"/>
    <n v="0"/>
    <n v="0"/>
    <n v="0"/>
    <n v="0"/>
    <n v="0"/>
    <n v="0"/>
    <n v="0"/>
    <n v="20.972048377657025"/>
    <n v="0"/>
    <n v="0"/>
    <n v="0"/>
    <n v="0"/>
  </r>
  <r>
    <s v="LORETO"/>
    <s v="TROMPETEROS"/>
    <n v="407"/>
    <s v="LORETO - NAUTA"/>
    <x v="4"/>
    <x v="13"/>
    <m/>
    <s v="I-1"/>
    <n v="18739"/>
    <x v="396"/>
    <n v="11.74773060099475"/>
    <n v="0"/>
    <n v="0"/>
    <n v="0"/>
    <n v="0"/>
    <n v="11.74773060099475"/>
    <n v="0"/>
    <n v="0"/>
    <n v="0"/>
    <n v="0"/>
    <n v="0"/>
    <n v="0"/>
    <n v="13.561948411570583"/>
    <n v="0"/>
    <n v="0"/>
    <n v="0"/>
    <n v="0"/>
    <n v="0"/>
    <n v="0"/>
    <n v="0"/>
    <n v="0"/>
    <n v="0"/>
    <n v="0"/>
    <n v="16.410627855516626"/>
    <n v="0"/>
    <n v="0"/>
    <n v="0"/>
    <n v="0"/>
  </r>
  <r>
    <s v="LORETO"/>
    <s v="TROMPETEROS"/>
    <n v="407"/>
    <s v="LORETO - NAUTA"/>
    <x v="4"/>
    <x v="13"/>
    <m/>
    <s v="I-1"/>
    <n v="18740"/>
    <x v="397"/>
    <n v="19.047837955287015"/>
    <n v="0"/>
    <n v="0"/>
    <n v="0"/>
    <n v="0"/>
    <n v="19.047837955287015"/>
    <n v="0"/>
    <n v="0"/>
    <n v="0"/>
    <n v="0"/>
    <n v="0"/>
    <n v="0"/>
    <n v="21.989421146556136"/>
    <n v="0"/>
    <n v="0"/>
    <n v="0"/>
    <n v="0"/>
    <n v="0"/>
    <n v="0"/>
    <n v="0"/>
    <n v="0"/>
    <n v="0"/>
    <n v="0"/>
    <n v="26.608286379152361"/>
    <n v="0"/>
    <n v="0"/>
    <n v="0"/>
    <n v="0"/>
  </r>
  <r>
    <s v="LORETO"/>
    <s v="TROMPETEROS"/>
    <n v="407"/>
    <s v="LORETO - NAUTA"/>
    <x v="4"/>
    <x v="13"/>
    <m/>
    <s v="I-1"/>
    <n v="18741"/>
    <x v="398"/>
    <n v="10.903245174405681"/>
    <n v="0"/>
    <n v="0"/>
    <n v="0"/>
    <n v="0"/>
    <n v="10.903245174405681"/>
    <n v="0"/>
    <n v="0"/>
    <n v="0"/>
    <n v="0"/>
    <n v="0"/>
    <n v="0"/>
    <n v="12.587047966649386"/>
    <n v="0"/>
    <n v="0"/>
    <n v="0"/>
    <n v="0"/>
    <n v="0"/>
    <n v="0"/>
    <n v="0"/>
    <n v="0"/>
    <n v="0"/>
    <n v="0"/>
    <n v="15.230950134273435"/>
    <n v="0"/>
    <n v="0"/>
    <n v="0"/>
    <n v="0"/>
  </r>
  <r>
    <s v="ALTO AMAZONAS"/>
    <s v="YURIMAGUAS"/>
    <m/>
    <s v=" "/>
    <x v="11"/>
    <x v="38"/>
    <s v="BCG"/>
    <s v="II-1"/>
    <n v="20274"/>
    <x v="3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s v=" "/>
    <x v="9"/>
    <x v="36"/>
    <m/>
    <m/>
    <n v="20543"/>
    <x v="4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PUTUMAYO"/>
    <s v="PUTUMAYO"/>
    <m/>
    <s v=" "/>
    <x v="11"/>
    <x v="38"/>
    <m/>
    <s v="I-2"/>
    <n v="21032"/>
    <x v="4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PUTUMAYO"/>
    <s v="PUTUMAYO"/>
    <m/>
    <s v=" "/>
    <x v="11"/>
    <x v="38"/>
    <m/>
    <m/>
    <n v="21196"/>
    <x v="4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n v="400"/>
    <s v="DIRESA LORETO"/>
    <x v="1"/>
    <x v="1"/>
    <m/>
    <s v="I-1"/>
    <n v="21334"/>
    <x v="403"/>
    <n v="15.944448592284735"/>
    <n v="0"/>
    <n v="0"/>
    <n v="0"/>
    <n v="0"/>
    <n v="15.944448592284735"/>
    <n v="0"/>
    <n v="0"/>
    <n v="1"/>
    <n v="1"/>
    <n v="0"/>
    <n v="0"/>
    <n v="18.406771197255292"/>
    <n v="4"/>
    <n v="5"/>
    <n v="3"/>
    <n v="1"/>
    <n v="1"/>
    <n v="2"/>
    <n v="0"/>
    <n v="0"/>
    <n v="0"/>
    <n v="0"/>
    <n v="22.273102873779262"/>
    <n v="0"/>
    <n v="0"/>
    <n v="0"/>
    <n v="0"/>
  </r>
  <r>
    <s v="MARISCAL RAMON CASTILLA"/>
    <s v="SAN PABLO"/>
    <n v="400"/>
    <s v="DIRESA LORETO"/>
    <x v="3"/>
    <x v="17"/>
    <m/>
    <s v="I-1"/>
    <n v="21348"/>
    <x v="404"/>
    <n v="25.440420333465191"/>
    <n v="1"/>
    <n v="0"/>
    <n v="0"/>
    <n v="0"/>
    <n v="25.440420333465191"/>
    <n v="1"/>
    <n v="2"/>
    <n v="8"/>
    <n v="5"/>
    <n v="1"/>
    <n v="4.4903149940673494E-2"/>
    <n v="29.369218604818119"/>
    <n v="2"/>
    <n v="3"/>
    <n v="1"/>
    <n v="5"/>
    <n v="6"/>
    <n v="3"/>
    <n v="1"/>
    <n v="3.4049254542848024E-2"/>
    <n v="1"/>
    <n v="3.4049254542848024E-2"/>
    <n v="35.538206038284862"/>
    <n v="3"/>
    <n v="3"/>
    <n v="3"/>
    <n v="8.4416191317258332E-2"/>
  </r>
  <r>
    <s v="MARISCAL RAMON CASTILLA"/>
    <s v="SAN PABLO"/>
    <n v="400"/>
    <s v="DIRESA LORETO"/>
    <x v="3"/>
    <x v="17"/>
    <m/>
    <s v="I-1"/>
    <n v="21349"/>
    <x v="405"/>
    <n v="22.270152568833375"/>
    <n v="4"/>
    <n v="4"/>
    <n v="4"/>
    <n v="0.17961259976269398"/>
    <n v="22.270152568833375"/>
    <n v="4"/>
    <n v="4"/>
    <n v="6"/>
    <n v="6"/>
    <n v="4"/>
    <n v="0.20203097953213434"/>
    <n v="25.709362132525403"/>
    <n v="3"/>
    <n v="4"/>
    <n v="0"/>
    <n v="4"/>
    <n v="4"/>
    <n v="4"/>
    <n v="3"/>
    <n v="0.1166890094174932"/>
    <n v="3"/>
    <n v="0.1166890094174932"/>
    <n v="31.109598824283207"/>
    <n v="1"/>
    <n v="1"/>
    <n v="1"/>
    <n v="3.2144419658006983E-2"/>
  </r>
  <r>
    <s v="LORETO"/>
    <s v="URARINAS"/>
    <n v="407"/>
    <s v="LORETO - NAUTA"/>
    <x v="4"/>
    <x v="14"/>
    <m/>
    <s v="I-2"/>
    <n v="21486"/>
    <x v="406"/>
    <n v="19.798943752404934"/>
    <n v="0"/>
    <n v="0"/>
    <n v="0"/>
    <n v="0"/>
    <n v="19.798943752404934"/>
    <n v="0"/>
    <n v="0"/>
    <n v="0"/>
    <n v="0"/>
    <n v="0"/>
    <n v="0"/>
    <n v="22.856521220444641"/>
    <n v="0"/>
    <n v="0"/>
    <n v="0"/>
    <n v="0"/>
    <n v="0"/>
    <n v="0"/>
    <n v="0"/>
    <n v="0"/>
    <n v="0"/>
    <n v="0"/>
    <n v="27.657520323585818"/>
    <n v="0"/>
    <n v="0"/>
    <n v="0"/>
    <n v="0"/>
  </r>
  <r>
    <s v="MARISCAL RAMON CASTILLA"/>
    <s v="PEBAS"/>
    <n v="400"/>
    <s v="DIRESA LORETO"/>
    <x v="3"/>
    <x v="15"/>
    <m/>
    <s v="I-1"/>
    <n v="24047"/>
    <x v="407"/>
    <n v="20.197692084294353"/>
    <n v="1"/>
    <n v="0"/>
    <n v="0"/>
    <n v="0"/>
    <n v="20.197692084294353"/>
    <n v="4"/>
    <n v="4"/>
    <n v="1"/>
    <n v="2"/>
    <n v="1"/>
    <n v="4.1561903494743764E-2"/>
    <n v="23.316848792633454"/>
    <n v="1"/>
    <n v="1"/>
    <n v="0"/>
    <n v="0"/>
    <n v="1"/>
    <n v="3"/>
    <n v="1"/>
    <n v="4.2887441990700402E-2"/>
    <n v="0"/>
    <n v="0"/>
    <n v="28.214539436885129"/>
    <n v="3"/>
    <n v="2"/>
    <n v="2"/>
    <n v="7.0885438497903727E-2"/>
  </r>
  <r>
    <s v="MAYNAS"/>
    <s v="FERNANDO LORES"/>
    <n v="400"/>
    <s v="DIRESA LORETO"/>
    <x v="2"/>
    <x v="5"/>
    <m/>
    <s v="I-1"/>
    <n v="24407"/>
    <x v="408"/>
    <n v="24.060495692322363"/>
    <n v="1"/>
    <n v="1"/>
    <n v="1"/>
    <n v="4.1561903494743764E-2"/>
    <n v="24.060495692322363"/>
    <n v="0"/>
    <n v="0"/>
    <n v="0"/>
    <n v="0"/>
    <n v="0"/>
    <n v="0"/>
    <n v="27.776190348496904"/>
    <n v="1"/>
    <n v="2"/>
    <n v="1"/>
    <n v="0"/>
    <n v="0"/>
    <n v="0"/>
    <n v="0"/>
    <n v="0"/>
    <n v="0"/>
    <n v="0"/>
    <n v="33.610563115273436"/>
    <n v="0"/>
    <n v="0"/>
    <n v="0"/>
    <n v="0"/>
  </r>
  <r>
    <s v="DATEM DEL MARAÑON"/>
    <s v="MORONA"/>
    <n v="404"/>
    <s v="DATEM DEL MARAÑON"/>
    <x v="8"/>
    <x v="33"/>
    <m/>
    <s v="I-1"/>
    <n v="24414"/>
    <x v="4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PARINARI"/>
    <n v="407"/>
    <s v="LORETO - NAUTA"/>
    <x v="4"/>
    <x v="11"/>
    <m/>
    <s v="I-1"/>
    <n v="25007"/>
    <x v="342"/>
    <n v="8.8949328177246176"/>
    <n v="0"/>
    <n v="0"/>
    <n v="0"/>
    <n v="0"/>
    <n v="8.8949328177246176"/>
    <n v="0"/>
    <n v="0"/>
    <n v="0"/>
    <n v="0"/>
    <n v="0"/>
    <n v="0"/>
    <n v="10.268589236133209"/>
    <n v="0"/>
    <n v="0"/>
    <n v="0"/>
    <n v="0"/>
    <n v="0"/>
    <n v="0"/>
    <n v="0"/>
    <n v="0"/>
    <n v="0"/>
    <n v="0"/>
    <n v="12.425500484250154"/>
    <n v="0"/>
    <n v="0"/>
    <n v="0"/>
    <n v="0"/>
  </r>
  <r>
    <s v="DATEM DEL MARAÑON"/>
    <s v="MANSERICHE"/>
    <n v="404"/>
    <s v="DATEM DEL MARAÑON"/>
    <x v="8"/>
    <x v="32"/>
    <m/>
    <s v="I-1"/>
    <n v="25127"/>
    <x v="409"/>
    <n v="3.3781980056937151"/>
    <n v="0"/>
    <n v="0"/>
    <n v="0"/>
    <n v="0"/>
    <n v="3.3781980056937151"/>
    <n v="0"/>
    <n v="0"/>
    <n v="0"/>
    <n v="0"/>
    <n v="0"/>
    <n v="0"/>
    <n v="3.8998976596730408"/>
    <n v="0"/>
    <n v="0"/>
    <n v="0"/>
    <n v="0"/>
    <n v="0"/>
    <n v="0"/>
    <n v="0"/>
    <n v="0"/>
    <n v="0"/>
    <n v="0"/>
    <n v="4.7190689143819586"/>
    <n v="0"/>
    <n v="0"/>
    <n v="0"/>
    <n v="0"/>
  </r>
  <r>
    <s v="ALTO AMAZONAS"/>
    <s v="JEBEROS"/>
    <n v="401"/>
    <s v="YURIMAGUAS"/>
    <x v="7"/>
    <x v="25"/>
    <m/>
    <s v="I-1"/>
    <n v="25338"/>
    <x v="410"/>
    <n v="1.935997387131168"/>
    <n v="0"/>
    <n v="0"/>
    <n v="0"/>
    <n v="0"/>
    <n v="1.935997387131168"/>
    <n v="0"/>
    <n v="0"/>
    <n v="0"/>
    <n v="0"/>
    <n v="0"/>
    <n v="0"/>
    <n v="2.234976063120234"/>
    <n v="0"/>
    <n v="0"/>
    <n v="0"/>
    <n v="0"/>
    <n v="0"/>
    <n v="0"/>
    <n v="0"/>
    <n v="0"/>
    <n v="0"/>
    <n v="0"/>
    <n v="2.704431496477449"/>
    <n v="0"/>
    <n v="0"/>
    <n v="0"/>
    <n v="0"/>
  </r>
  <r>
    <s v="ALTO AMAZONAS"/>
    <s v="TENIENTE CESAR LOPEZ ROJAS"/>
    <n v="401"/>
    <s v="YURIMAGUAS"/>
    <x v="7"/>
    <x v="29"/>
    <m/>
    <s v="I-1"/>
    <n v="25340"/>
    <x v="236"/>
    <n v="1.935997387131168"/>
    <n v="0"/>
    <n v="0"/>
    <n v="0"/>
    <n v="0"/>
    <n v="1.935997387131168"/>
    <n v="2"/>
    <n v="2"/>
    <n v="1"/>
    <n v="1"/>
    <n v="1"/>
    <n v="0.3942974219387389"/>
    <n v="2.234976063120234"/>
    <n v="2"/>
    <n v="2"/>
    <n v="3"/>
    <n v="1"/>
    <n v="1"/>
    <n v="1"/>
    <n v="1"/>
    <n v="0.44743208506846699"/>
    <n v="0"/>
    <n v="0"/>
    <n v="2.704431496477449"/>
    <n v="1"/>
    <n v="1"/>
    <n v="1"/>
    <n v="0.36976347942349835"/>
  </r>
  <r>
    <s v="ALTO AMAZONAS"/>
    <s v="JEBEROS"/>
    <n v="401"/>
    <s v="YURIMAGUAS"/>
    <x v="7"/>
    <x v="25"/>
    <m/>
    <s v="I-1"/>
    <n v="25343"/>
    <x v="411"/>
    <n v="2.53615657714183"/>
    <n v="0"/>
    <n v="0"/>
    <n v="0"/>
    <n v="0"/>
    <n v="2.53615657714183"/>
    <n v="0"/>
    <n v="0"/>
    <n v="0"/>
    <n v="0"/>
    <n v="0"/>
    <n v="0"/>
    <n v="2.9278186426875061"/>
    <n v="0"/>
    <n v="0"/>
    <n v="0"/>
    <n v="0"/>
    <n v="0"/>
    <n v="0"/>
    <n v="0"/>
    <n v="0"/>
    <n v="0"/>
    <n v="0"/>
    <n v="3.5428052603854581"/>
    <n v="0"/>
    <n v="0"/>
    <n v="0"/>
    <n v="0"/>
  </r>
  <r>
    <s v="ALTO AMAZONAS"/>
    <s v="LAGUNAS"/>
    <n v="401"/>
    <s v="YURIMAGUAS"/>
    <x v="7"/>
    <x v="26"/>
    <m/>
    <s v="I-1"/>
    <n v="25346"/>
    <x v="412"/>
    <n v="4.2591942516885695"/>
    <n v="4"/>
    <n v="3"/>
    <n v="3"/>
    <n v="0.7043585764632927"/>
    <n v="4.2591942516885695"/>
    <n v="0"/>
    <n v="1"/>
    <n v="2"/>
    <n v="3"/>
    <n v="0"/>
    <n v="0"/>
    <n v="4.9169473388645137"/>
    <n v="2"/>
    <n v="0"/>
    <n v="0"/>
    <n v="2"/>
    <n v="3"/>
    <n v="3"/>
    <n v="0"/>
    <n v="0"/>
    <n v="0"/>
    <n v="0"/>
    <n v="5.9497492922503872"/>
    <n v="3"/>
    <n v="2"/>
    <n v="2"/>
    <n v="0.3361486176577258"/>
  </r>
  <r>
    <s v="ALTO AMAZONAS"/>
    <s v="YURIMAGUAS"/>
    <n v="401"/>
    <s v="YURIMAGUAS"/>
    <x v="7"/>
    <x v="30"/>
    <m/>
    <s v="I-1"/>
    <n v="25393"/>
    <x v="413"/>
    <n v="1.9940773087451029"/>
    <n v="3"/>
    <n v="2"/>
    <n v="2"/>
    <n v="1.0029701412422292"/>
    <n v="1.9940773087451029"/>
    <n v="0"/>
    <n v="1"/>
    <n v="3"/>
    <n v="3"/>
    <n v="0"/>
    <n v="0"/>
    <n v="2.3020253450138402"/>
    <n v="3"/>
    <n v="3"/>
    <n v="2"/>
    <n v="4"/>
    <n v="4"/>
    <n v="1"/>
    <n v="0"/>
    <n v="0"/>
    <n v="0"/>
    <n v="0"/>
    <n v="2.7855644413717719"/>
    <n v="2"/>
    <n v="0"/>
    <n v="0"/>
    <n v="0"/>
  </r>
  <r>
    <s v="MAYNAS"/>
    <s v="BELEN"/>
    <m/>
    <s v=" "/>
    <x v="10"/>
    <x v="37"/>
    <m/>
    <m/>
    <n v="25403"/>
    <x v="41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BELEN"/>
    <m/>
    <s v=" "/>
    <x v="10"/>
    <x v="37"/>
    <m/>
    <m/>
    <n v="25404"/>
    <x v="4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BELEN"/>
    <m/>
    <s v=" "/>
    <x v="10"/>
    <x v="37"/>
    <m/>
    <m/>
    <n v="25405"/>
    <x v="41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BELEN"/>
    <m/>
    <s v=" "/>
    <x v="10"/>
    <x v="37"/>
    <m/>
    <m/>
    <n v="25406"/>
    <x v="41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NAUTA"/>
    <m/>
    <m/>
    <x v="4"/>
    <x v="12"/>
    <m/>
    <m/>
    <n v="25407"/>
    <x v="41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UCAYALI"/>
    <s v="CONTAMANA"/>
    <m/>
    <m/>
    <x v="6"/>
    <x v="22"/>
    <m/>
    <m/>
    <n v="25408"/>
    <x v="41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REQUENA"/>
    <s v="REQUENA"/>
    <m/>
    <m/>
    <x v="5"/>
    <x v="18"/>
    <m/>
    <m/>
    <n v="25409"/>
    <x v="4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BELEN"/>
    <m/>
    <m/>
    <x v="2"/>
    <x v="6"/>
    <m/>
    <m/>
    <n v="25410"/>
    <x v="42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NAUTA"/>
    <m/>
    <m/>
    <x v="4"/>
    <x v="11"/>
    <m/>
    <m/>
    <n v="25412"/>
    <x v="4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SAN JUAN BAUTISTA"/>
    <n v="407"/>
    <s v="LORETO - NAUTA"/>
    <x v="4"/>
    <x v="14"/>
    <m/>
    <s v="I-1"/>
    <n v="25574"/>
    <x v="423"/>
    <n v="5.6300313987881294"/>
    <n v="0"/>
    <n v="0"/>
    <n v="0"/>
    <n v="0"/>
    <n v="5.6300313987881294"/>
    <n v="0"/>
    <n v="0"/>
    <n v="0"/>
    <n v="0"/>
    <n v="0"/>
    <n v="0"/>
    <n v="6.4994847072354389"/>
    <n v="0"/>
    <n v="0"/>
    <n v="0"/>
    <n v="0"/>
    <n v="0"/>
    <n v="0"/>
    <n v="0"/>
    <n v="0"/>
    <n v="0"/>
    <n v="0"/>
    <n v="7.8646977223466719"/>
    <n v="0"/>
    <n v="0"/>
    <n v="0"/>
    <n v="0"/>
  </r>
  <r>
    <s v="LORETO"/>
    <s v="NAUTA"/>
    <n v="407"/>
    <s v="LORETO - NAUTA"/>
    <x v="4"/>
    <x v="11"/>
    <m/>
    <s v="I-1"/>
    <n v="25590"/>
    <x v="4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TROMPETEROS"/>
    <n v="407"/>
    <s v="LORETO - NAUTA"/>
    <x v="4"/>
    <x v="13"/>
    <m/>
    <s v="I-1"/>
    <n v="25605"/>
    <x v="425"/>
    <n v="2.9275494788421441"/>
    <n v="0"/>
    <n v="0"/>
    <n v="0"/>
    <n v="0"/>
    <n v="2.9275494788421441"/>
    <n v="0"/>
    <n v="0"/>
    <n v="0"/>
    <n v="0"/>
    <n v="0"/>
    <n v="0"/>
    <n v="3.3796548757268567"/>
    <n v="0"/>
    <n v="0"/>
    <n v="0"/>
    <n v="0"/>
    <n v="0"/>
    <n v="0"/>
    <n v="0"/>
    <n v="0"/>
    <n v="0"/>
    <n v="0"/>
    <n v="4.089549433643124"/>
    <n v="0"/>
    <n v="0"/>
    <n v="0"/>
    <n v="0"/>
  </r>
  <r>
    <s v="MAYNAS"/>
    <s v="BELEN"/>
    <n v="400"/>
    <s v="DIRESA LORETO"/>
    <x v="1"/>
    <x v="3"/>
    <m/>
    <s v="I-3"/>
    <n v="26050"/>
    <x v="42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SAN JUAN BAUTISTA"/>
    <n v="400"/>
    <s v="DIRESA LORETO"/>
    <x v="1"/>
    <x v="4"/>
    <m/>
    <s v="I-3"/>
    <n v="26052"/>
    <x v="42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UCAYALI"/>
    <s v="CONTAMANA"/>
    <n v="406"/>
    <s v="UCAYALI-CONTAMANA"/>
    <x v="6"/>
    <x v="22"/>
    <m/>
    <s v="I-2"/>
    <n v="26060"/>
    <x v="428"/>
    <n v="23.555490248080797"/>
    <n v="11"/>
    <n v="0"/>
    <n v="0"/>
    <n v="0"/>
    <n v="23.555490248080797"/>
    <n v="47"/>
    <n v="40"/>
    <n v="46"/>
    <n v="51"/>
    <n v="40"/>
    <n v="14.150982629643718"/>
    <n v="27.193196235422292"/>
    <n v="43"/>
    <n v="54"/>
    <n v="44"/>
    <n v="31"/>
    <n v="35"/>
    <n v="59"/>
    <n v="40"/>
    <n v="1.4709561779242177"/>
    <n v="11"/>
    <n v="0.4045129489291599"/>
    <n v="32.905111424905556"/>
    <n v="6"/>
    <n v="7"/>
    <n v="6"/>
    <n v="0.18234249149081011"/>
  </r>
  <r>
    <s v="LORETO"/>
    <s v="TIGRE"/>
    <n v="407"/>
    <s v="LORETO - NAUTA"/>
    <x v="4"/>
    <x v="12"/>
    <m/>
    <s v="I-1"/>
    <n v="26116"/>
    <x v="429"/>
    <n v="2.8266588297696957"/>
    <n v="0"/>
    <n v="0"/>
    <n v="0"/>
    <n v="0"/>
    <n v="2.8266588297696957"/>
    <n v="0"/>
    <n v="0"/>
    <n v="0"/>
    <n v="0"/>
    <n v="0"/>
    <n v="0"/>
    <n v="3.2631835482506748"/>
    <n v="0"/>
    <n v="0"/>
    <n v="0"/>
    <n v="0"/>
    <n v="0"/>
    <n v="0"/>
    <n v="0"/>
    <n v="0"/>
    <n v="0"/>
    <n v="0"/>
    <n v="3.9486133709886668"/>
    <n v="0"/>
    <n v="0"/>
    <n v="0"/>
    <n v="0"/>
  </r>
  <r>
    <s v="ALTO AMAZONAS"/>
    <s v="YURIMAGUAS"/>
    <n v="401"/>
    <s v="YURIMAGUAS"/>
    <x v="7"/>
    <x v="30"/>
    <m/>
    <s v="I-1"/>
    <n v="26167"/>
    <x v="430"/>
    <n v="2.2613270638157568"/>
    <n v="0"/>
    <n v="0"/>
    <n v="0"/>
    <n v="0"/>
    <n v="2.2613270638157568"/>
    <n v="4"/>
    <n v="3"/>
    <n v="0"/>
    <n v="0"/>
    <n v="0"/>
    <n v="0"/>
    <n v="2.6105468386005408"/>
    <n v="0"/>
    <n v="0"/>
    <n v="2"/>
    <n v="2"/>
    <n v="2"/>
    <n v="2"/>
    <n v="0"/>
    <n v="0"/>
    <n v="0"/>
    <n v="0"/>
    <n v="3.1588906967909338"/>
    <n v="1"/>
    <n v="1"/>
    <n v="1"/>
    <n v="0.31656682550487864"/>
  </r>
  <r>
    <s v="ALTO AMAZONAS"/>
    <s v="YURIMAGUAS"/>
    <n v="401"/>
    <s v="YURIMAGUAS"/>
    <x v="7"/>
    <x v="30"/>
    <m/>
    <s v="I-1"/>
    <n v="26168"/>
    <x v="431"/>
    <n v="2.6382149077850499"/>
    <n v="2"/>
    <n v="1"/>
    <n v="1"/>
    <n v="0.37904417757974235"/>
    <n v="2.6382149077850499"/>
    <n v="0"/>
    <n v="0"/>
    <n v="0"/>
    <n v="0"/>
    <n v="0"/>
    <n v="0"/>
    <n v="3.0456379783672975"/>
    <n v="1"/>
    <n v="1"/>
    <n v="0"/>
    <n v="4"/>
    <n v="4"/>
    <n v="0"/>
    <n v="0"/>
    <n v="0"/>
    <n v="0"/>
    <n v="0"/>
    <n v="3.6853724795894234"/>
    <n v="1"/>
    <n v="0"/>
    <n v="0"/>
    <n v="0"/>
  </r>
  <r>
    <s v="DATEM DEL MARAÑON"/>
    <s v="MANSERICHE"/>
    <n v="404"/>
    <s v="DATEM DEL MARAÑON"/>
    <x v="8"/>
    <x v="32"/>
    <m/>
    <s v="I-1"/>
    <n v="26287"/>
    <x v="432"/>
    <n v="2.638214907785049"/>
    <n v="0"/>
    <n v="0"/>
    <n v="0"/>
    <n v="0"/>
    <n v="2.638214907785049"/>
    <n v="0"/>
    <n v="0"/>
    <n v="0"/>
    <n v="0"/>
    <n v="0"/>
    <n v="0"/>
    <n v="3.0456379783672962"/>
    <n v="0"/>
    <n v="0"/>
    <n v="0"/>
    <n v="0"/>
    <n v="0"/>
    <n v="0"/>
    <n v="0"/>
    <n v="0"/>
    <n v="0"/>
    <n v="0"/>
    <n v="3.685372479589422"/>
    <n v="0"/>
    <n v="0"/>
    <n v="0"/>
    <n v="0"/>
  </r>
  <r>
    <s v="UCAYALI"/>
    <s v="PAMPA HERMOSA"/>
    <n v="406"/>
    <s v="UCAYALI-CONTAMANA"/>
    <x v="6"/>
    <x v="22"/>
    <m/>
    <s v="I-1"/>
    <n v="26297"/>
    <x v="43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UCAYALI"/>
    <s v="PADRE MARQUEZ"/>
    <n v="406"/>
    <s v="UCAYALI-CONTAMANA"/>
    <x v="6"/>
    <x v="23"/>
    <m/>
    <s v="I-1"/>
    <n v="26298"/>
    <x v="43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LORETO"/>
    <s v="NAUTA"/>
    <n v="407"/>
    <s v="LORETO - NAUTA"/>
    <x v="4"/>
    <x v="11"/>
    <m/>
    <s v="I-1"/>
    <n v="26374"/>
    <x v="435"/>
    <n v="8.6580490092800044"/>
    <n v="0"/>
    <n v="0"/>
    <n v="0"/>
    <n v="0"/>
    <n v="8.6580490092800044"/>
    <n v="1"/>
    <n v="1"/>
    <n v="0"/>
    <n v="0"/>
    <n v="0"/>
    <n v="0"/>
    <n v="9.9951231430828482"/>
    <n v="1"/>
    <n v="3"/>
    <n v="1"/>
    <n v="0"/>
    <n v="2"/>
    <n v="2"/>
    <n v="0"/>
    <n v="0"/>
    <n v="0"/>
    <n v="0"/>
    <n v="12.094592996036825"/>
    <n v="3"/>
    <n v="4"/>
    <n v="3"/>
    <n v="0.24804472552181331"/>
  </r>
  <r>
    <s v="UCAYALI"/>
    <s v="CONTAMANA"/>
    <n v="406"/>
    <s v="UCAYALI-CONTAMANA"/>
    <x v="6"/>
    <x v="22"/>
    <m/>
    <s v="I-1"/>
    <n v="26486"/>
    <x v="436"/>
    <n v="9.9875278651862587"/>
    <n v="0"/>
    <n v="0"/>
    <n v="0"/>
    <n v="0"/>
    <n v="9.9875278651862587"/>
    <n v="0"/>
    <n v="0"/>
    <n v="0"/>
    <n v="0"/>
    <n v="0"/>
    <n v="0"/>
    <n v="11.529915203819053"/>
    <n v="0"/>
    <n v="0"/>
    <n v="0"/>
    <n v="0"/>
    <n v="0"/>
    <n v="0"/>
    <n v="0"/>
    <n v="0"/>
    <n v="0"/>
    <n v="0"/>
    <n v="13.951767244159958"/>
    <n v="0"/>
    <n v="0"/>
    <n v="0"/>
    <n v="0"/>
  </r>
  <r>
    <s v="UCAYALI"/>
    <s v="CONTAMANA"/>
    <n v="406"/>
    <s v="UCAYALI-CONTAMANA"/>
    <x v="6"/>
    <x v="22"/>
    <m/>
    <s v="I-1"/>
    <n v="26487"/>
    <x v="437"/>
    <n v="9.7990839432016124"/>
    <n v="0"/>
    <n v="0"/>
    <n v="0"/>
    <n v="0"/>
    <n v="9.7990839432016124"/>
    <n v="0"/>
    <n v="0"/>
    <n v="0"/>
    <n v="0"/>
    <n v="0"/>
    <n v="0"/>
    <n v="11.312369633935676"/>
    <n v="0"/>
    <n v="0"/>
    <n v="0"/>
    <n v="0"/>
    <n v="0"/>
    <n v="0"/>
    <n v="0"/>
    <n v="0"/>
    <n v="0"/>
    <n v="0"/>
    <n v="13.688526352760714"/>
    <n v="0"/>
    <n v="0"/>
    <n v="0"/>
    <n v="0"/>
  </r>
  <r>
    <s v="UCAYALI"/>
    <s v="SARAYACU"/>
    <n v="406"/>
    <s v="UCAYALI-CONTAMANA"/>
    <x v="6"/>
    <x v="21"/>
    <m/>
    <s v="I-1"/>
    <n v="26488"/>
    <x v="438"/>
    <n v="8.6684204112937309"/>
    <n v="0"/>
    <n v="0"/>
    <n v="0"/>
    <n v="0"/>
    <n v="8.6684204112937309"/>
    <n v="0"/>
    <n v="0"/>
    <n v="0"/>
    <n v="0"/>
    <n v="0"/>
    <n v="0"/>
    <n v="10.007096214635402"/>
    <n v="2"/>
    <n v="0"/>
    <n v="2"/>
    <n v="3"/>
    <n v="3"/>
    <n v="5"/>
    <n v="0"/>
    <n v="0"/>
    <n v="0"/>
    <n v="0"/>
    <n v="12.109081004365242"/>
    <n v="3"/>
    <n v="2"/>
    <n v="2"/>
    <n v="0.165165300263415"/>
  </r>
  <r>
    <s v="UCAYALI"/>
    <s v="CONTAMANA"/>
    <n v="406"/>
    <s v="UCAYALI-CONTAMANA"/>
    <x v="6"/>
    <x v="22"/>
    <m/>
    <s v="I-1"/>
    <n v="26489"/>
    <x v="1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UCAYALI"/>
    <s v="VARGAS GUERRA"/>
    <n v="406"/>
    <s v="UCAYALI-CONTAMANA"/>
    <x v="6"/>
    <x v="22"/>
    <m/>
    <s v="I-1"/>
    <n v="26490"/>
    <x v="439"/>
    <n v="8.4799764893090863"/>
    <n v="0"/>
    <n v="0"/>
    <n v="0"/>
    <n v="0"/>
    <n v="8.4799764893090863"/>
    <n v="0"/>
    <n v="0"/>
    <n v="0"/>
    <n v="0"/>
    <n v="0"/>
    <n v="0"/>
    <n v="9.7895506447520244"/>
    <n v="0"/>
    <n v="0"/>
    <n v="0"/>
    <n v="0"/>
    <n v="0"/>
    <n v="0"/>
    <n v="0"/>
    <n v="0"/>
    <n v="0"/>
    <n v="0"/>
    <n v="11.845840112966"/>
    <n v="0"/>
    <n v="0"/>
    <n v="0"/>
    <n v="0"/>
  </r>
  <r>
    <s v="UCAYALI"/>
    <s v="CONTAMANA"/>
    <n v="406"/>
    <s v="UCAYALI-CONTAMANA"/>
    <x v="6"/>
    <x v="22"/>
    <m/>
    <s v="I-1"/>
    <n v="26496"/>
    <x v="440"/>
    <n v="9.6106400212169643"/>
    <n v="0"/>
    <n v="0"/>
    <n v="0"/>
    <n v="0"/>
    <n v="9.6106400212169643"/>
    <n v="0"/>
    <n v="0"/>
    <n v="0"/>
    <n v="0"/>
    <n v="0"/>
    <n v="0"/>
    <n v="11.094824064052295"/>
    <n v="0"/>
    <n v="0"/>
    <n v="0"/>
    <n v="0"/>
    <n v="0"/>
    <n v="0"/>
    <n v="0"/>
    <n v="0"/>
    <n v="0"/>
    <n v="0"/>
    <n v="13.425285461361469"/>
    <n v="0"/>
    <n v="0"/>
    <n v="0"/>
    <n v="0"/>
  </r>
  <r>
    <s v="LORETO"/>
    <s v="NAUTA"/>
    <n v="407"/>
    <s v="LORETO - NAUTA"/>
    <x v="4"/>
    <x v="11"/>
    <m/>
    <s v="I-1"/>
    <n v="26611"/>
    <x v="441"/>
    <n v="8.6580490092800044"/>
    <n v="0"/>
    <n v="0"/>
    <n v="0"/>
    <n v="0"/>
    <n v="8.6580490092800044"/>
    <n v="0"/>
    <n v="0"/>
    <n v="2"/>
    <n v="1"/>
    <n v="0"/>
    <n v="0"/>
    <n v="9.9951231430828482"/>
    <n v="0"/>
    <n v="2"/>
    <n v="2"/>
    <n v="0"/>
    <n v="2"/>
    <n v="1"/>
    <n v="0"/>
    <n v="0"/>
    <n v="0"/>
    <n v="0"/>
    <n v="12.094592996036825"/>
    <n v="0"/>
    <n v="1"/>
    <n v="0"/>
    <n v="0"/>
  </r>
  <r>
    <s v="LORETO"/>
    <s v="TIGRE"/>
    <n v="407"/>
    <s v="LORETO - NAUTA"/>
    <x v="4"/>
    <x v="12"/>
    <m/>
    <s v="I-1"/>
    <n v="26631"/>
    <x v="442"/>
    <n v="1.8844392198464635"/>
    <n v="0"/>
    <n v="0"/>
    <n v="0"/>
    <n v="0"/>
    <n v="1.8844392198464635"/>
    <n v="0"/>
    <n v="0"/>
    <n v="0"/>
    <n v="0"/>
    <n v="0"/>
    <n v="0"/>
    <n v="2.1754556988337832"/>
    <n v="0"/>
    <n v="0"/>
    <n v="0"/>
    <n v="0"/>
    <n v="0"/>
    <n v="0"/>
    <n v="0"/>
    <n v="0"/>
    <n v="0"/>
    <n v="0"/>
    <n v="2.6324089139924443"/>
    <n v="0"/>
    <n v="0"/>
    <n v="0"/>
    <n v="0"/>
  </r>
  <r>
    <s v="ALTO AMAZONAS"/>
    <s v="YURIMAGUAS"/>
    <n v="401"/>
    <s v="YURIMAGUAS"/>
    <x v="7"/>
    <x v="30"/>
    <m/>
    <s v="I-1"/>
    <n v="26697"/>
    <x v="443"/>
    <n v="2.4497709858004031"/>
    <n v="1"/>
    <n v="1"/>
    <n v="1"/>
    <n v="0.40820142200895337"/>
    <n v="2.4497709858004031"/>
    <n v="3"/>
    <n v="3"/>
    <n v="6"/>
    <n v="6"/>
    <n v="3"/>
    <n v="0.88804741313082036"/>
    <n v="2.828092408483919"/>
    <n v="3"/>
    <n v="3"/>
    <n v="3"/>
    <n v="6"/>
    <n v="6"/>
    <n v="6"/>
    <n v="3"/>
    <n v="1.0607857052338105"/>
    <n v="1"/>
    <n v="0.35359523507793689"/>
    <n v="3.4221315881901786"/>
    <n v="0"/>
    <n v="0"/>
    <n v="0"/>
    <n v="0"/>
  </r>
  <r>
    <s v="DATEM DEL MARAÑON"/>
    <s v="MANSERICHE"/>
    <n v="404"/>
    <s v="DATEM DEL MARAÑON"/>
    <x v="8"/>
    <x v="32"/>
    <m/>
    <s v="I-1"/>
    <n v="26740"/>
    <x v="444"/>
    <n v="3.3781980056937151"/>
    <n v="0"/>
    <n v="0"/>
    <n v="0"/>
    <n v="0"/>
    <n v="3.3781980056937151"/>
    <n v="0"/>
    <n v="0"/>
    <n v="0"/>
    <n v="0"/>
    <n v="0"/>
    <n v="0"/>
    <n v="3.8998976596730408"/>
    <n v="0"/>
    <n v="0"/>
    <n v="0"/>
    <n v="0"/>
    <n v="0"/>
    <n v="0"/>
    <n v="0"/>
    <n v="0"/>
    <n v="0"/>
    <n v="0"/>
    <n v="4.7190689143819586"/>
    <n v="0"/>
    <n v="0"/>
    <n v="0"/>
    <n v="0"/>
  </r>
  <r>
    <s v="DATEM DEL MARAÑON"/>
    <s v="MANSERICHE"/>
    <n v="404"/>
    <s v="DATEM DEL MARAÑON"/>
    <x v="8"/>
    <x v="32"/>
    <m/>
    <s v="I-1"/>
    <n v="26741"/>
    <x v="445"/>
    <n v="2.8266588297696957"/>
    <n v="0"/>
    <n v="0"/>
    <n v="0"/>
    <n v="0"/>
    <n v="2.8266588297696957"/>
    <n v="0"/>
    <n v="0"/>
    <n v="0"/>
    <n v="0"/>
    <n v="0"/>
    <n v="0"/>
    <n v="3.2631835482506748"/>
    <n v="0"/>
    <n v="0"/>
    <n v="0"/>
    <n v="0"/>
    <n v="0"/>
    <n v="0"/>
    <n v="0"/>
    <n v="0"/>
    <n v="0"/>
    <n v="0"/>
    <n v="3.9486133709886668"/>
    <n v="0"/>
    <n v="0"/>
    <n v="0"/>
    <n v="0"/>
  </r>
  <r>
    <s v="ALTO AMAZONAS"/>
    <s v="JEBEROS"/>
    <n v="401"/>
    <s v="YURIMAGUAS"/>
    <x v="7"/>
    <x v="25"/>
    <m/>
    <s v="I-1"/>
    <n v="26774"/>
    <x v="446"/>
    <n v="2.53615657714183"/>
    <n v="0"/>
    <n v="0"/>
    <n v="0"/>
    <n v="0"/>
    <n v="2.53615657714183"/>
    <n v="0"/>
    <n v="0"/>
    <n v="0"/>
    <n v="0"/>
    <n v="0"/>
    <n v="0"/>
    <n v="2.9278186426875061"/>
    <n v="0"/>
    <n v="0"/>
    <n v="0"/>
    <n v="0"/>
    <n v="0"/>
    <n v="0"/>
    <n v="0"/>
    <n v="0"/>
    <n v="0"/>
    <n v="0"/>
    <n v="3.5428052603854581"/>
    <n v="0"/>
    <n v="0"/>
    <n v="0"/>
    <n v="0"/>
  </r>
  <r>
    <s v="LORETO"/>
    <s v="TIGRE"/>
    <n v="407"/>
    <s v="LORETO - NAUTA"/>
    <x v="4"/>
    <x v="12"/>
    <m/>
    <s v="I-1"/>
    <n v="26839"/>
    <x v="447"/>
    <n v="1.8844392198464635"/>
    <n v="0"/>
    <n v="0"/>
    <n v="0"/>
    <n v="0"/>
    <n v="1.8844392198464635"/>
    <n v="0"/>
    <n v="0"/>
    <n v="0"/>
    <n v="0"/>
    <n v="0"/>
    <n v="0"/>
    <n v="2.1754556988337832"/>
    <n v="0"/>
    <n v="0"/>
    <n v="0"/>
    <n v="0"/>
    <n v="0"/>
    <n v="0"/>
    <n v="0"/>
    <n v="0"/>
    <n v="0"/>
    <n v="0"/>
    <n v="2.6324089139924443"/>
    <n v="0"/>
    <n v="0"/>
    <n v="0"/>
    <n v="0"/>
  </r>
  <r>
    <s v="DATEM DEL MARAÑON"/>
    <s v="BARRANCA"/>
    <n v="404"/>
    <s v="DATEM DEL MARAÑON"/>
    <x v="8"/>
    <x v="27"/>
    <m/>
    <s v="I-3"/>
    <n v="27082"/>
    <x v="448"/>
    <n v="16.959952978618173"/>
    <n v="0"/>
    <n v="0"/>
    <n v="0"/>
    <n v="0"/>
    <n v="16.959952978618173"/>
    <n v="0"/>
    <n v="0"/>
    <n v="0"/>
    <n v="0"/>
    <n v="0"/>
    <n v="0"/>
    <n v="19.579101289504049"/>
    <n v="0"/>
    <n v="0"/>
    <n v="0"/>
    <n v="0"/>
    <n v="0"/>
    <n v="0"/>
    <n v="0"/>
    <n v="0"/>
    <n v="0"/>
    <n v="0"/>
    <n v="23.691680225932"/>
    <n v="0"/>
    <n v="0"/>
    <n v="0"/>
    <n v="0"/>
  </r>
  <r>
    <s v="MAYNAS"/>
    <s v="SAN JUAN BAUTISTA"/>
    <n v="400"/>
    <s v="DIRESA LORETO"/>
    <x v="1"/>
    <x v="4"/>
    <m/>
    <s v="I-2"/>
    <n v="27259"/>
    <x v="4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ALTO AMAZONAS"/>
    <s v="YURIMAGUAS"/>
    <n v="401"/>
    <s v="YURIMAGUAS"/>
    <x v="7"/>
    <x v="30"/>
    <m/>
    <s v="I-1"/>
    <n v="27447"/>
    <x v="450"/>
    <n v="1.8844392198464639"/>
    <n v="0"/>
    <n v="0"/>
    <n v="0"/>
    <n v="0"/>
    <n v="1.8844392198464639"/>
    <n v="0"/>
    <n v="0"/>
    <n v="0"/>
    <n v="0"/>
    <n v="0"/>
    <n v="0"/>
    <n v="2.1754556988337832"/>
    <n v="0"/>
    <n v="0"/>
    <n v="0"/>
    <n v="0"/>
    <n v="0"/>
    <n v="0"/>
    <n v="0"/>
    <n v="0"/>
    <n v="0"/>
    <n v="0"/>
    <n v="2.6324089139924443"/>
    <n v="0"/>
    <n v="0"/>
    <n v="0"/>
    <n v="0"/>
  </r>
  <r>
    <s v="ALTO AMAZONAS"/>
    <s v="SANTA CRUZ"/>
    <n v="401"/>
    <s v="YURIMAGUAS"/>
    <x v="7"/>
    <x v="28"/>
    <m/>
    <s v="I-1"/>
    <n v="27451"/>
    <x v="4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ALTO AMAZONAS"/>
    <s v="YURIMAGUAS"/>
    <n v="401"/>
    <s v="YURIMAGUAS"/>
    <x v="7"/>
    <x v="30"/>
    <m/>
    <s v="I-3"/>
    <n v="27540"/>
    <x v="45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PUNCHANA"/>
    <n v="400"/>
    <s v="DIRESA LORETO"/>
    <x v="1"/>
    <x v="2"/>
    <m/>
    <s v="I-3"/>
    <n v="27572"/>
    <x v="4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n v="400"/>
    <s v="DIRESA LORETO"/>
    <x v="1"/>
    <x v="1"/>
    <m/>
    <s v="I-3"/>
    <n v="27598"/>
    <x v="45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ALTO AMAZONAS"/>
    <s v="YURIMAGUAS"/>
    <n v="401"/>
    <s v="YURIMAGUAS"/>
    <x v="7"/>
    <x v="30"/>
    <m/>
    <s v="I-2"/>
    <n v="28374"/>
    <x v="45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m/>
    <x v="10"/>
    <x v="37"/>
    <m/>
    <m/>
    <n v="85000"/>
    <x v="45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m/>
    <x v="10"/>
    <x v="37"/>
    <m/>
    <m/>
    <n v="86000"/>
    <x v="45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m/>
    <x v="10"/>
    <x v="37"/>
    <m/>
    <m/>
    <n v="87000"/>
    <x v="45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  <r>
    <s v="MAYNAS"/>
    <s v="IQUITOS"/>
    <m/>
    <m/>
    <x v="10"/>
    <x v="37"/>
    <m/>
    <m/>
    <n v="88000"/>
    <x v="45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Dinámica3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8" rowHeaderCaption="RED">
  <location ref="A76:D537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x="7"/>
        <item m="1" x="13"/>
        <item x="0"/>
        <item x="4"/>
        <item m="1" x="14"/>
        <item m="1" x="16"/>
        <item x="3"/>
        <item x="5"/>
        <item x="6"/>
        <item m="1" x="12"/>
        <item x="10"/>
        <item x="9"/>
        <item m="1" x="17"/>
        <item x="1"/>
        <item x="2"/>
        <item x="8"/>
        <item x="11"/>
        <item m="1" x="15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axis="axisRow" showAll="0" defaultSubtotal="0">
      <items count="460">
        <item x="102"/>
        <item x="10"/>
        <item x="50"/>
        <item x="428"/>
        <item x="23"/>
        <item x="224"/>
        <item x="216"/>
        <item x="200"/>
        <item x="206"/>
        <item x="421"/>
        <item x="422"/>
        <item x="420"/>
        <item x="418"/>
        <item x="419"/>
        <item x="445"/>
        <item x="172"/>
        <item x="254"/>
        <item x="213"/>
        <item x="291"/>
        <item x="27"/>
        <item x="253"/>
        <item x="52"/>
        <item x="322"/>
        <item x="70"/>
        <item x="280"/>
        <item x="390"/>
        <item x="193"/>
        <item x="136"/>
        <item x="244"/>
        <item x="40"/>
        <item x="368"/>
        <item x="367"/>
        <item x="371"/>
        <item x="370"/>
        <item x="369"/>
        <item x="349"/>
        <item x="153"/>
        <item x="435"/>
        <item x="184"/>
        <item x="300"/>
        <item x="376"/>
        <item x="235"/>
        <item x="194"/>
        <item x="18"/>
        <item x="338"/>
        <item x="268"/>
        <item x="442"/>
        <item x="120"/>
        <item x="189"/>
        <item x="85"/>
        <item x="429"/>
        <item x="16"/>
        <item x="79"/>
        <item x="411"/>
        <item x="395"/>
        <item x="315"/>
        <item x="143"/>
        <item x="241"/>
        <item x="144"/>
        <item x="114"/>
        <item x="407"/>
        <item x="124"/>
        <item x="233"/>
        <item x="279"/>
        <item x="271"/>
        <item x="248"/>
        <item x="116"/>
        <item x="49"/>
        <item x="72"/>
        <item x="306"/>
        <item x="69"/>
        <item x="161"/>
        <item x="378"/>
        <item x="333"/>
        <item x="401"/>
        <item x="356"/>
        <item x="353"/>
        <item x="357"/>
        <item x="156"/>
        <item x="303"/>
        <item x="24"/>
        <item x="286"/>
        <item x="223"/>
        <item x="448"/>
        <item x="454"/>
        <item x="297"/>
        <item x="402"/>
        <item x="359"/>
        <item x="355"/>
        <item x="354"/>
        <item x="427"/>
        <item x="453"/>
        <item x="452"/>
        <item x="426"/>
        <item x="266"/>
        <item x="449"/>
        <item x="312"/>
        <item x="166"/>
        <item x="195"/>
        <item x="117"/>
        <item x="304"/>
        <item x="256"/>
        <item x="350"/>
        <item x="365"/>
        <item x="373"/>
        <item x="109"/>
        <item x="408"/>
        <item x="222"/>
        <item x="203"/>
        <item x="155"/>
        <item x="119"/>
        <item x="6"/>
        <item x="313"/>
        <item x="39"/>
        <item x="178"/>
        <item x="330"/>
        <item x="76"/>
        <item x="75"/>
        <item x="154"/>
        <item x="41"/>
        <item x="399"/>
        <item x="128"/>
        <item x="242"/>
        <item x="433"/>
        <item x="14"/>
        <item x="82"/>
        <item x="130"/>
        <item x="59"/>
        <item x="341"/>
        <item x="150"/>
        <item x="269"/>
        <item x="134"/>
        <item x="294"/>
        <item x="94"/>
        <item x="227"/>
        <item x="163"/>
        <item x="65"/>
        <item x="2"/>
        <item x="358"/>
        <item x="0"/>
        <item x="1"/>
        <item x="348"/>
        <item x="3"/>
        <item x="147"/>
        <item x="272"/>
        <item x="197"/>
        <item x="112"/>
        <item x="180"/>
        <item x="77"/>
        <item x="149"/>
        <item x="131"/>
        <item x="392"/>
        <item x="158"/>
        <item x="167"/>
        <item x="364"/>
        <item x="335"/>
        <item x="389"/>
        <item x="53"/>
        <item x="231"/>
        <item x="99"/>
        <item x="400"/>
        <item x="118"/>
        <item x="123"/>
        <item x="215"/>
        <item x="188"/>
        <item x="202"/>
        <item x="387"/>
        <item x="398"/>
        <item x="159"/>
        <item x="238"/>
        <item x="80"/>
        <item x="219"/>
        <item x="174"/>
        <item x="430"/>
        <item x="201"/>
        <item x="212"/>
        <item x="190"/>
        <item x="339"/>
        <item x="309"/>
        <item x="275"/>
        <item x="388"/>
        <item x="230"/>
        <item x="293"/>
        <item x="100"/>
        <item x="436"/>
        <item x="258"/>
        <item x="317"/>
        <item x="321"/>
        <item x="413"/>
        <item x="176"/>
        <item x="12"/>
        <item x="146"/>
        <item x="42"/>
        <item x="273"/>
        <item x="54"/>
        <item x="171"/>
        <item x="447"/>
        <item x="265"/>
        <item x="13"/>
        <item x="107"/>
        <item x="63"/>
        <item x="289"/>
        <item x="91"/>
        <item x="305"/>
        <item x="175"/>
        <item x="384"/>
        <item x="34"/>
        <item x="7"/>
        <item x="217"/>
        <item x="47"/>
        <item x="255"/>
        <item x="334"/>
        <item x="89"/>
        <item x="67"/>
        <item x="329"/>
        <item x="444"/>
        <item x="210"/>
        <item x="344"/>
        <item x="88"/>
        <item x="108"/>
        <item x="126"/>
        <item x="328"/>
        <item x="105"/>
        <item x="66"/>
        <item x="412"/>
        <item x="186"/>
        <item x="374"/>
        <item x="261"/>
        <item x="252"/>
        <item x="296"/>
        <item x="382"/>
        <item x="177"/>
        <item x="165"/>
        <item x="431"/>
        <item x="311"/>
        <item x="137"/>
        <item x="140"/>
        <item x="323"/>
        <item x="196"/>
        <item x="314"/>
        <item x="326"/>
        <item x="302"/>
        <item x="443"/>
        <item x="377"/>
        <item x="43"/>
        <item x="260"/>
        <item x="139"/>
        <item x="396"/>
        <item x="381"/>
        <item x="45"/>
        <item x="142"/>
        <item x="61"/>
        <item x="182"/>
        <item x="17"/>
        <item x="170"/>
        <item x="101"/>
        <item x="432"/>
        <item x="92"/>
        <item x="237"/>
        <item x="104"/>
        <item x="173"/>
        <item x="207"/>
        <item x="295"/>
        <item x="308"/>
        <item x="250"/>
        <item x="292"/>
        <item x="33"/>
        <item x="386"/>
        <item x="111"/>
        <item x="415"/>
        <item x="417"/>
        <item x="414"/>
        <item x="416"/>
        <item x="22"/>
        <item x="247"/>
        <item x="282"/>
        <item x="138"/>
        <item x="458"/>
        <item x="456"/>
        <item x="457"/>
        <item x="459"/>
        <item x="352"/>
        <item x="316"/>
        <item x="15"/>
        <item x="310"/>
        <item x="351"/>
        <item x="187"/>
        <item x="162"/>
        <item x="26"/>
        <item x="380"/>
        <item x="106"/>
        <item x="208"/>
        <item x="191"/>
        <item x="340"/>
        <item x="345"/>
        <item x="325"/>
        <item x="113"/>
        <item x="246"/>
        <item x="285"/>
        <item x="245"/>
        <item x="336"/>
        <item x="181"/>
        <item x="221"/>
        <item x="362"/>
        <item x="192"/>
        <item x="366"/>
        <item x="332"/>
        <item x="32"/>
        <item x="110"/>
        <item x="78"/>
        <item x="148"/>
        <item x="342"/>
        <item x="169"/>
        <item x="277"/>
        <item x="28"/>
        <item x="257"/>
        <item x="243"/>
        <item x="290"/>
        <item x="5"/>
        <item x="283"/>
        <item x="48"/>
        <item x="74"/>
        <item x="239"/>
        <item x="129"/>
        <item x="9"/>
        <item x="267"/>
        <item x="361"/>
        <item x="451"/>
        <item x="145"/>
        <item x="404"/>
        <item x="446"/>
        <item x="274"/>
        <item x="83"/>
        <item x="115"/>
        <item x="437"/>
        <item x="228"/>
        <item x="183"/>
        <item x="405"/>
        <item x="90"/>
        <item x="347"/>
        <item x="264"/>
        <item x="425"/>
        <item x="281"/>
        <item x="346"/>
        <item x="25"/>
        <item x="225"/>
        <item x="375"/>
        <item x="424"/>
        <item x="385"/>
        <item x="298"/>
        <item x="249"/>
        <item x="229"/>
        <item x="276"/>
        <item x="236"/>
        <item x="391"/>
        <item x="121"/>
        <item x="36"/>
        <item x="287"/>
        <item x="157"/>
        <item x="324"/>
        <item x="81"/>
        <item x="214"/>
        <item x="278"/>
        <item x="320"/>
        <item x="95"/>
        <item x="135"/>
        <item x="379"/>
        <item x="46"/>
        <item x="372"/>
        <item x="434"/>
        <item x="38"/>
        <item x="55"/>
        <item x="29"/>
        <item x="20"/>
        <item x="199"/>
        <item x="127"/>
        <item x="122"/>
        <item x="93"/>
        <item x="360"/>
        <item x="393"/>
        <item x="97"/>
        <item x="343"/>
        <item x="209"/>
        <item x="234"/>
        <item x="60"/>
        <item x="4"/>
        <item x="19"/>
        <item x="84"/>
        <item x="96"/>
        <item x="403"/>
        <item x="160"/>
        <item x="98"/>
        <item x="284"/>
        <item x="409"/>
        <item x="288"/>
        <item x="125"/>
        <item x="30"/>
        <item x="226"/>
        <item x="152"/>
        <item x="240"/>
        <item x="423"/>
        <item x="21"/>
        <item x="383"/>
        <item x="270"/>
        <item x="439"/>
        <item x="251"/>
        <item x="318"/>
        <item x="205"/>
        <item x="301"/>
        <item x="58"/>
        <item x="132"/>
        <item x="337"/>
        <item x="51"/>
        <item x="204"/>
        <item x="86"/>
        <item x="441"/>
        <item x="68"/>
        <item x="64"/>
        <item x="133"/>
        <item x="198"/>
        <item x="37"/>
        <item x="71"/>
        <item x="179"/>
        <item x="232"/>
        <item x="168"/>
        <item x="73"/>
        <item x="87"/>
        <item x="438"/>
        <item x="363"/>
        <item x="406"/>
        <item x="164"/>
        <item x="8"/>
        <item x="220"/>
        <item x="299"/>
        <item x="262"/>
        <item x="307"/>
        <item x="263"/>
        <item x="57"/>
        <item x="397"/>
        <item x="218"/>
        <item x="11"/>
        <item x="35"/>
        <item x="440"/>
        <item x="141"/>
        <item x="319"/>
        <item x="455"/>
        <item x="450"/>
        <item x="103"/>
        <item x="185"/>
        <item x="394"/>
        <item x="410"/>
        <item x="331"/>
        <item x="259"/>
        <item x="44"/>
        <item x="62"/>
        <item x="56"/>
        <item x="327"/>
        <item x="151"/>
        <item x="211"/>
        <item x="31"/>
      </items>
    </pivotField>
    <pivotField dataField="1" numFmtId="3" showAll="0"/>
    <pivotField showAll="0" defaultSubtotal="0"/>
    <pivotField showAll="0"/>
    <pivotField dataField="1"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9"/>
  </rowFields>
  <rowItems count="4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 Meta" fld="10" baseField="0" baseItem="0" numFmtId="1"/>
    <dataField name="Vacuna Completa" fld="13" baseField="0" baseItem="0"/>
    <dataField name=" % " fld="38" baseField="0" baseItem="0" numFmtId="9"/>
  </dataFields>
  <formats count="24">
    <format dxfId="138">
      <pivotArea outline="0" collapsedLevelsAreSubtotals="1" fieldPosition="0"/>
    </format>
    <format dxfId="137">
      <pivotArea dataOnly="0" labelOnly="1" outline="0" axis="axisValues" fieldPosition="0"/>
    </format>
    <format dxfId="136">
      <pivotArea dataOnly="0" labelOnly="1" outline="0" axis="axisValues" fieldPosition="0"/>
    </format>
    <format dxfId="135">
      <pivotArea outline="0" collapsedLevelsAreSubtotals="1" fieldPosition="0"/>
    </format>
    <format dxfId="134">
      <pivotArea dataOnly="0" labelOnly="1" outline="0" axis="axisValues" fieldPosition="0"/>
    </format>
    <format dxfId="133">
      <pivotArea dataOnly="0" labelOnly="1" outline="0" axis="axisValues" fieldPosition="0"/>
    </format>
    <format dxfId="132">
      <pivotArea outline="0" collapsedLevelsAreSubtotals="1" fieldPosition="0"/>
    </format>
    <format dxfId="13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30">
      <pivotArea outline="0" collapsedLevelsAreSubtotals="1" fieldPosition="0"/>
    </format>
    <format dxfId="12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8">
      <pivotArea outline="0" collapsedLevelsAreSubtotals="1" fieldPosition="0"/>
    </format>
    <format dxfId="12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2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25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2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23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2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21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20">
      <pivotArea type="all" dataOnly="0" outline="0" fieldPosition="0"/>
    </format>
    <format dxfId="119">
      <pivotArea outline="0" collapsedLevelsAreSubtotals="1" fieldPosition="0"/>
    </format>
    <format dxfId="118">
      <pivotArea field="4" type="button" dataOnly="0" labelOnly="1" outline="0"/>
    </format>
    <format dxfId="117">
      <pivotArea dataOnly="0" labelOnly="1" grandRow="1" outline="0" fieldPosition="0"/>
    </format>
    <format dxfId="11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15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chartFormats count="9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7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7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aDinámica2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8" rowHeaderCaption="RED">
  <location ref="A28:D68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x="7"/>
        <item m="1" x="13"/>
        <item x="0"/>
        <item x="4"/>
        <item m="1" x="14"/>
        <item m="1" x="16"/>
        <item x="3"/>
        <item x="5"/>
        <item x="6"/>
        <item m="1" x="12"/>
        <item x="10"/>
        <item x="9"/>
        <item m="1" x="17"/>
        <item x="1"/>
        <item x="2"/>
        <item x="8"/>
        <item x="11"/>
        <item m="1" x="15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axis="axisRow"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showAll="0" defaultSubtotal="0"/>
    <pivotField dataField="1" numFmtId="3" showAll="0"/>
    <pivotField showAll="0" defaultSubtotal="0"/>
    <pivotField showAll="0"/>
    <pivotField dataField="1"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5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 Meta" fld="10" baseField="0" baseItem="0" numFmtId="1"/>
    <dataField name="Vacuna Completa" fld="13" baseField="0" baseItem="0"/>
    <dataField name=" % " fld="38" baseField="0" baseItem="0" numFmtId="9"/>
  </dataFields>
  <formats count="24">
    <format dxfId="162">
      <pivotArea outline="0" collapsedLevelsAreSubtotals="1" fieldPosition="0"/>
    </format>
    <format dxfId="161">
      <pivotArea dataOnly="0" labelOnly="1" outline="0" axis="axisValues" fieldPosition="0"/>
    </format>
    <format dxfId="160">
      <pivotArea dataOnly="0" labelOnly="1" outline="0" axis="axisValues" fieldPosition="0"/>
    </format>
    <format dxfId="159">
      <pivotArea outline="0" collapsedLevelsAreSubtotals="1" fieldPosition="0"/>
    </format>
    <format dxfId="158">
      <pivotArea dataOnly="0" labelOnly="1" outline="0" axis="axisValues" fieldPosition="0"/>
    </format>
    <format dxfId="157">
      <pivotArea dataOnly="0" labelOnly="1" outline="0" axis="axisValues" fieldPosition="0"/>
    </format>
    <format dxfId="156">
      <pivotArea outline="0" collapsedLevelsAreSubtotals="1" fieldPosition="0"/>
    </format>
    <format dxfId="15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54">
      <pivotArea outline="0" collapsedLevelsAreSubtotals="1" fieldPosition="0"/>
    </format>
    <format dxfId="15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52">
      <pivotArea outline="0" collapsedLevelsAreSubtotals="1" fieldPosition="0"/>
    </format>
    <format dxfId="15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5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49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48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47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4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45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44">
      <pivotArea type="all" dataOnly="0" outline="0" fieldPosition="0"/>
    </format>
    <format dxfId="143">
      <pivotArea outline="0" collapsedLevelsAreSubtotals="1" fieldPosition="0"/>
    </format>
    <format dxfId="142">
      <pivotArea field="4" type="button" dataOnly="0" labelOnly="1" outline="0"/>
    </format>
    <format dxfId="141">
      <pivotArea dataOnly="0" labelOnly="1" grandRow="1" outline="0" fieldPosition="0"/>
    </format>
    <format dxfId="14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39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chartFormats count="9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7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7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7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TablaDiná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7" rowHeaderCaption="RED">
  <location ref="A3:D16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axis="axisRow" showAll="0" sortType="descending">
      <items count="19">
        <item x="7"/>
        <item m="1" x="13"/>
        <item x="0"/>
        <item x="4"/>
        <item m="1" x="14"/>
        <item m="1" x="16"/>
        <item x="3"/>
        <item x="5"/>
        <item x="6"/>
        <item m="1" x="12"/>
        <item x="10"/>
        <item x="9"/>
        <item m="1" x="17"/>
        <item x="1"/>
        <item x="2"/>
        <item x="8"/>
        <item x="11"/>
        <item m="1" x="15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/>
    <pivotField showAll="0"/>
    <pivotField showAll="0"/>
    <pivotField showAll="0" defaultSubtotal="0"/>
    <pivotField showAll="0" defaultSubtotal="0"/>
    <pivotField dataField="1" numFmtId="3" showAll="0"/>
    <pivotField showAll="0" defaultSubtotal="0"/>
    <pivotField showAll="0"/>
    <pivotField dataField="1"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4"/>
  </rowFields>
  <rowItems count="13">
    <i>
      <x v="2"/>
    </i>
    <i>
      <x v="15"/>
    </i>
    <i>
      <x/>
    </i>
    <i>
      <x v="13"/>
    </i>
    <i>
      <x v="3"/>
    </i>
    <i>
      <x v="8"/>
    </i>
    <i>
      <x v="14"/>
    </i>
    <i>
      <x v="6"/>
    </i>
    <i>
      <x v="7"/>
    </i>
    <i>
      <x v="11"/>
    </i>
    <i>
      <x v="16"/>
    </i>
    <i>
      <x v="10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 Meta" fld="10" baseField="0" baseItem="0" numFmtId="1"/>
    <dataField name="Vacuna Completa" fld="13" baseField="0" baseItem="0"/>
    <dataField name=" % " fld="38" baseField="0" baseItem="0" numFmtId="9"/>
  </dataFields>
  <formats count="25">
    <format dxfId="187">
      <pivotArea outline="0" collapsedLevelsAreSubtotals="1" fieldPosition="0"/>
    </format>
    <format dxfId="186">
      <pivotArea dataOnly="0" labelOnly="1" outline="0" axis="axisValues" fieldPosition="0"/>
    </format>
    <format dxfId="185">
      <pivotArea dataOnly="0" labelOnly="1" outline="0" axis="axisValues" fieldPosition="0"/>
    </format>
    <format dxfId="184">
      <pivotArea outline="0" collapsedLevelsAreSubtotals="1" fieldPosition="0"/>
    </format>
    <format dxfId="183">
      <pivotArea dataOnly="0" labelOnly="1" outline="0" axis="axisValues" fieldPosition="0"/>
    </format>
    <format dxfId="182">
      <pivotArea dataOnly="0" labelOnly="1" outline="0" axis="axisValues" fieldPosition="0"/>
    </format>
    <format dxfId="181">
      <pivotArea outline="0" collapsedLevelsAreSubtotals="1" fieldPosition="0"/>
    </format>
    <format dxfId="18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9">
      <pivotArea outline="0" collapsedLevelsAreSubtotals="1" fieldPosition="0"/>
    </format>
    <format dxfId="17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7">
      <pivotArea outline="0" collapsedLevelsAreSubtotals="1" fieldPosition="0"/>
    </format>
    <format dxfId="17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5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74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7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72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7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70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69">
      <pivotArea type="all" dataOnly="0" outline="0" fieldPosition="0"/>
    </format>
    <format dxfId="168">
      <pivotArea outline="0" collapsedLevelsAreSubtotals="1" fieldPosition="0"/>
    </format>
    <format dxfId="167">
      <pivotArea field="4" type="button" dataOnly="0" labelOnly="1" outline="0" axis="axisRow" fieldPosition="0"/>
    </format>
    <format dxfId="166">
      <pivotArea dataOnly="0" labelOnly="1" fieldPosition="0">
        <references count="1">
          <reference field="4" count="0"/>
        </references>
      </pivotArea>
    </format>
    <format dxfId="165">
      <pivotArea dataOnly="0" labelOnly="1" grandRow="1" outline="0" fieldPosition="0"/>
    </format>
    <format dxfId="16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63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</formats>
  <chartFormats count="6">
    <chartFormat chart="4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2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6" format="11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2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3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Dinámica6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">
  <location ref="A66:D527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>
      <items count="19">
        <item x="7"/>
        <item m="1" x="13"/>
        <item x="0"/>
        <item x="4"/>
        <item m="1" x="14"/>
        <item m="1" x="16"/>
        <item x="3"/>
        <item x="5"/>
        <item x="6"/>
        <item x="10"/>
        <item x="9"/>
        <item m="1" x="12"/>
        <item m="1" x="17"/>
        <item x="1"/>
        <item x="2"/>
        <item x="8"/>
        <item x="11"/>
        <item m="1" x="15"/>
        <item t="default"/>
      </items>
    </pivotField>
    <pivotField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axis="axisRow" showAll="0" defaultSubtotal="0">
      <items count="460">
        <item x="102"/>
        <item x="10"/>
        <item x="50"/>
        <item x="428"/>
        <item x="23"/>
        <item x="224"/>
        <item x="216"/>
        <item x="200"/>
        <item x="206"/>
        <item x="421"/>
        <item x="422"/>
        <item x="420"/>
        <item x="418"/>
        <item x="419"/>
        <item x="445"/>
        <item x="172"/>
        <item x="254"/>
        <item x="213"/>
        <item x="291"/>
        <item x="27"/>
        <item x="253"/>
        <item x="52"/>
        <item x="322"/>
        <item x="70"/>
        <item x="280"/>
        <item x="390"/>
        <item x="193"/>
        <item x="136"/>
        <item x="244"/>
        <item x="40"/>
        <item x="368"/>
        <item x="367"/>
        <item x="371"/>
        <item x="370"/>
        <item x="369"/>
        <item x="349"/>
        <item x="153"/>
        <item x="435"/>
        <item x="184"/>
        <item x="300"/>
        <item x="376"/>
        <item x="235"/>
        <item x="194"/>
        <item x="18"/>
        <item x="338"/>
        <item x="268"/>
        <item x="442"/>
        <item x="120"/>
        <item x="189"/>
        <item x="85"/>
        <item x="429"/>
        <item x="16"/>
        <item x="79"/>
        <item x="411"/>
        <item x="395"/>
        <item x="315"/>
        <item x="143"/>
        <item x="241"/>
        <item x="144"/>
        <item x="114"/>
        <item x="407"/>
        <item x="124"/>
        <item x="233"/>
        <item x="279"/>
        <item x="271"/>
        <item x="248"/>
        <item x="116"/>
        <item x="49"/>
        <item x="72"/>
        <item x="306"/>
        <item x="69"/>
        <item x="161"/>
        <item x="378"/>
        <item x="333"/>
        <item x="401"/>
        <item x="356"/>
        <item x="353"/>
        <item x="357"/>
        <item x="156"/>
        <item x="303"/>
        <item x="24"/>
        <item x="286"/>
        <item x="223"/>
        <item x="448"/>
        <item x="454"/>
        <item x="297"/>
        <item x="402"/>
        <item x="359"/>
        <item x="355"/>
        <item x="354"/>
        <item x="427"/>
        <item x="453"/>
        <item x="452"/>
        <item x="426"/>
        <item x="266"/>
        <item x="449"/>
        <item x="312"/>
        <item x="166"/>
        <item x="195"/>
        <item x="117"/>
        <item x="304"/>
        <item x="256"/>
        <item x="350"/>
        <item x="365"/>
        <item x="373"/>
        <item x="109"/>
        <item x="408"/>
        <item x="222"/>
        <item x="203"/>
        <item x="155"/>
        <item x="119"/>
        <item x="6"/>
        <item x="313"/>
        <item x="39"/>
        <item x="178"/>
        <item x="330"/>
        <item x="76"/>
        <item x="75"/>
        <item x="154"/>
        <item x="41"/>
        <item x="399"/>
        <item x="128"/>
        <item x="242"/>
        <item x="433"/>
        <item x="14"/>
        <item x="82"/>
        <item x="130"/>
        <item x="59"/>
        <item x="341"/>
        <item x="150"/>
        <item x="269"/>
        <item x="134"/>
        <item x="294"/>
        <item x="94"/>
        <item x="227"/>
        <item x="163"/>
        <item x="65"/>
        <item x="2"/>
        <item x="358"/>
        <item x="0"/>
        <item x="1"/>
        <item x="348"/>
        <item x="3"/>
        <item x="147"/>
        <item x="272"/>
        <item x="197"/>
        <item x="112"/>
        <item x="180"/>
        <item x="77"/>
        <item x="149"/>
        <item x="131"/>
        <item x="392"/>
        <item x="158"/>
        <item x="167"/>
        <item x="364"/>
        <item x="335"/>
        <item x="389"/>
        <item x="53"/>
        <item x="231"/>
        <item x="99"/>
        <item x="400"/>
        <item x="118"/>
        <item x="123"/>
        <item x="215"/>
        <item x="188"/>
        <item x="202"/>
        <item x="387"/>
        <item x="398"/>
        <item x="159"/>
        <item x="238"/>
        <item x="80"/>
        <item x="219"/>
        <item x="174"/>
        <item x="430"/>
        <item x="201"/>
        <item x="212"/>
        <item x="190"/>
        <item x="339"/>
        <item x="309"/>
        <item x="275"/>
        <item x="388"/>
        <item x="230"/>
        <item x="293"/>
        <item x="100"/>
        <item x="436"/>
        <item x="258"/>
        <item x="317"/>
        <item x="321"/>
        <item x="413"/>
        <item x="176"/>
        <item x="12"/>
        <item x="146"/>
        <item x="42"/>
        <item x="273"/>
        <item x="54"/>
        <item x="171"/>
        <item x="447"/>
        <item x="265"/>
        <item x="13"/>
        <item x="107"/>
        <item x="63"/>
        <item x="289"/>
        <item x="91"/>
        <item x="305"/>
        <item x="175"/>
        <item x="384"/>
        <item x="34"/>
        <item x="7"/>
        <item x="217"/>
        <item x="47"/>
        <item x="255"/>
        <item x="334"/>
        <item x="89"/>
        <item x="67"/>
        <item x="329"/>
        <item x="444"/>
        <item x="210"/>
        <item x="344"/>
        <item x="88"/>
        <item x="108"/>
        <item x="126"/>
        <item x="328"/>
        <item x="105"/>
        <item x="66"/>
        <item x="412"/>
        <item x="186"/>
        <item x="374"/>
        <item x="261"/>
        <item x="252"/>
        <item x="296"/>
        <item x="382"/>
        <item x="177"/>
        <item x="165"/>
        <item x="431"/>
        <item x="311"/>
        <item x="137"/>
        <item x="140"/>
        <item x="323"/>
        <item x="196"/>
        <item x="314"/>
        <item x="326"/>
        <item x="302"/>
        <item x="443"/>
        <item x="377"/>
        <item x="43"/>
        <item x="260"/>
        <item x="139"/>
        <item x="396"/>
        <item x="381"/>
        <item x="45"/>
        <item x="142"/>
        <item x="61"/>
        <item x="182"/>
        <item x="17"/>
        <item x="170"/>
        <item x="101"/>
        <item x="432"/>
        <item x="92"/>
        <item x="237"/>
        <item x="104"/>
        <item x="173"/>
        <item x="207"/>
        <item x="295"/>
        <item x="308"/>
        <item x="250"/>
        <item x="292"/>
        <item x="33"/>
        <item x="386"/>
        <item x="111"/>
        <item x="415"/>
        <item x="417"/>
        <item x="414"/>
        <item x="416"/>
        <item x="22"/>
        <item x="247"/>
        <item x="282"/>
        <item x="138"/>
        <item x="458"/>
        <item x="456"/>
        <item x="457"/>
        <item x="459"/>
        <item x="352"/>
        <item x="316"/>
        <item x="15"/>
        <item x="310"/>
        <item x="351"/>
        <item x="187"/>
        <item x="162"/>
        <item x="26"/>
        <item x="380"/>
        <item x="106"/>
        <item x="208"/>
        <item x="191"/>
        <item x="340"/>
        <item x="345"/>
        <item x="325"/>
        <item x="113"/>
        <item x="246"/>
        <item x="285"/>
        <item x="245"/>
        <item x="336"/>
        <item x="181"/>
        <item x="221"/>
        <item x="362"/>
        <item x="192"/>
        <item x="366"/>
        <item x="332"/>
        <item x="32"/>
        <item x="110"/>
        <item x="78"/>
        <item x="148"/>
        <item x="342"/>
        <item x="169"/>
        <item x="277"/>
        <item x="28"/>
        <item x="257"/>
        <item x="243"/>
        <item x="290"/>
        <item x="5"/>
        <item x="283"/>
        <item x="48"/>
        <item x="74"/>
        <item x="239"/>
        <item x="129"/>
        <item x="9"/>
        <item x="267"/>
        <item x="361"/>
        <item x="451"/>
        <item x="145"/>
        <item x="404"/>
        <item x="446"/>
        <item x="274"/>
        <item x="83"/>
        <item x="115"/>
        <item x="437"/>
        <item x="228"/>
        <item x="183"/>
        <item x="405"/>
        <item x="90"/>
        <item x="347"/>
        <item x="264"/>
        <item x="425"/>
        <item x="281"/>
        <item x="346"/>
        <item x="25"/>
        <item x="225"/>
        <item x="375"/>
        <item x="424"/>
        <item x="385"/>
        <item x="298"/>
        <item x="249"/>
        <item x="229"/>
        <item x="276"/>
        <item x="236"/>
        <item x="391"/>
        <item x="121"/>
        <item x="36"/>
        <item x="287"/>
        <item x="157"/>
        <item x="324"/>
        <item x="81"/>
        <item x="214"/>
        <item x="278"/>
        <item x="320"/>
        <item x="95"/>
        <item x="135"/>
        <item x="379"/>
        <item x="46"/>
        <item x="372"/>
        <item x="434"/>
        <item x="38"/>
        <item x="55"/>
        <item x="29"/>
        <item x="20"/>
        <item x="199"/>
        <item x="127"/>
        <item x="122"/>
        <item x="93"/>
        <item x="360"/>
        <item x="393"/>
        <item x="97"/>
        <item x="343"/>
        <item x="209"/>
        <item x="234"/>
        <item x="60"/>
        <item x="4"/>
        <item x="19"/>
        <item x="84"/>
        <item x="96"/>
        <item x="403"/>
        <item x="160"/>
        <item x="98"/>
        <item x="284"/>
        <item x="409"/>
        <item x="288"/>
        <item x="125"/>
        <item x="30"/>
        <item x="226"/>
        <item x="152"/>
        <item x="240"/>
        <item x="423"/>
        <item x="21"/>
        <item x="383"/>
        <item x="270"/>
        <item x="439"/>
        <item x="251"/>
        <item x="318"/>
        <item x="205"/>
        <item x="301"/>
        <item x="58"/>
        <item x="132"/>
        <item x="337"/>
        <item x="51"/>
        <item x="204"/>
        <item x="86"/>
        <item x="441"/>
        <item x="68"/>
        <item x="64"/>
        <item x="133"/>
        <item x="198"/>
        <item x="37"/>
        <item x="71"/>
        <item x="179"/>
        <item x="232"/>
        <item x="168"/>
        <item x="73"/>
        <item x="87"/>
        <item x="438"/>
        <item x="363"/>
        <item x="406"/>
        <item x="164"/>
        <item x="8"/>
        <item x="220"/>
        <item x="299"/>
        <item x="262"/>
        <item x="307"/>
        <item x="263"/>
        <item x="57"/>
        <item x="397"/>
        <item x="218"/>
        <item x="11"/>
        <item x="35"/>
        <item x="440"/>
        <item x="141"/>
        <item x="319"/>
        <item x="455"/>
        <item x="450"/>
        <item x="103"/>
        <item x="185"/>
        <item x="394"/>
        <item x="410"/>
        <item x="331"/>
        <item x="259"/>
        <item x="44"/>
        <item x="62"/>
        <item x="56"/>
        <item x="327"/>
        <item x="151"/>
        <item x="211"/>
        <item x="31"/>
      </items>
    </pivotField>
    <pivotField numFmtId="3" showAll="0"/>
    <pivotField showAll="0" defaultSubtotal="0"/>
    <pivotField showAll="0"/>
    <pivotField numFmtId="1" showAll="0"/>
    <pivotField numFmtId="9" showAll="0"/>
    <pivotField dataField="1" numFmtId="1" showAll="0"/>
    <pivotField showAll="0"/>
    <pivotField showAll="0"/>
    <pivotField showAll="0"/>
    <pivotField showAll="0"/>
    <pivotField dataField="1"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9"/>
  </rowFields>
  <rowItems count="4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Menor de 12 Meses" fld="15" baseField="0" baseItem="0"/>
    <dataField name="Vacuna Completa" fld="20" baseField="0" baseItem="0"/>
    <dataField name="%" fld="39" baseField="0" baseItem="0" numFmtId="9"/>
  </dataFields>
  <formats count="14">
    <format dxfId="85">
      <pivotArea outline="0" collapsedLevelsAreSubtotals="1" fieldPosition="0"/>
    </format>
    <format dxfId="84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3">
      <pivotArea outline="0" collapsedLevelsAreSubtotals="1" fieldPosition="0"/>
    </format>
    <format dxfId="82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80">
      <pivotArea outline="0" collapsedLevelsAreSubtotals="1" fieldPosition="0"/>
    </format>
    <format dxfId="7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8">
      <pivotArea outline="0" collapsedLevelsAreSubtotals="1" fieldPosition="0"/>
    </format>
    <format dxfId="7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76">
      <pivotArea type="all" dataOnly="0" outline="0" fieldPosition="0"/>
    </format>
    <format dxfId="75">
      <pivotArea outline="0" collapsedLevelsAreSubtotals="1" fieldPosition="0"/>
    </format>
    <format dxfId="74">
      <pivotArea field="4" type="button" dataOnly="0" labelOnly="1" outline="0"/>
    </format>
    <format dxfId="73">
      <pivotArea dataOnly="0" labelOnly="1" grandRow="1" outline="0" fieldPosition="0"/>
    </format>
    <format dxfId="7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9">
    <chartFormat chart="2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5.xml><?xml version="1.0" encoding="utf-8"?>
<pivotTableDefinition xmlns="http://schemas.openxmlformats.org/spreadsheetml/2006/main" name="TablaDinámica5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">
  <location ref="A20:D60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>
      <items count="19">
        <item x="7"/>
        <item m="1" x="13"/>
        <item x="0"/>
        <item x="4"/>
        <item m="1" x="14"/>
        <item m="1" x="16"/>
        <item x="3"/>
        <item x="5"/>
        <item x="6"/>
        <item x="10"/>
        <item x="9"/>
        <item m="1" x="12"/>
        <item m="1" x="17"/>
        <item x="1"/>
        <item x="2"/>
        <item x="8"/>
        <item x="11"/>
        <item m="1" x="15"/>
        <item t="default"/>
      </items>
    </pivotField>
    <pivotField axis="axisRow"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dataField="1" numFmtId="1" showAll="0"/>
    <pivotField showAll="0"/>
    <pivotField showAll="0"/>
    <pivotField showAll="0"/>
    <pivotField showAll="0"/>
    <pivotField dataField="1"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5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Menor de 12 Meses" fld="15" baseField="0" baseItem="0"/>
    <dataField name="Vacuna Completa" fld="20" baseField="0" baseItem="0"/>
    <dataField name="%" fld="39" baseField="0" baseItem="0" numFmtId="9"/>
  </dataFields>
  <formats count="14">
    <format dxfId="99">
      <pivotArea outline="0" collapsedLevelsAreSubtotals="1" fieldPosition="0"/>
    </format>
    <format dxfId="9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7">
      <pivotArea outline="0" collapsedLevelsAreSubtotals="1" fieldPosition="0"/>
    </format>
    <format dxfId="9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95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94">
      <pivotArea outline="0" collapsedLevelsAreSubtotals="1" fieldPosition="0"/>
    </format>
    <format dxfId="93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2">
      <pivotArea outline="0" collapsedLevelsAreSubtotals="1" fieldPosition="0"/>
    </format>
    <format dxfId="9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90">
      <pivotArea type="all" dataOnly="0" outline="0" fieldPosition="0"/>
    </format>
    <format dxfId="89">
      <pivotArea outline="0" collapsedLevelsAreSubtotals="1" fieldPosition="0"/>
    </format>
    <format dxfId="88">
      <pivotArea field="4" type="button" dataOnly="0" labelOnly="1" outline="0"/>
    </format>
    <format dxfId="87">
      <pivotArea dataOnly="0" labelOnly="1" grandRow="1" outline="0" fieldPosition="0"/>
    </format>
    <format dxfId="8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9">
    <chartFormat chart="2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6.xml><?xml version="1.0" encoding="utf-8"?>
<pivotTableDefinition xmlns="http://schemas.openxmlformats.org/spreadsheetml/2006/main" name="TablaDinámica4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">
  <location ref="A3:D16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axis="axisRow" showAll="0">
      <items count="19">
        <item x="7"/>
        <item m="1" x="13"/>
        <item x="0"/>
        <item x="4"/>
        <item m="1" x="14"/>
        <item m="1" x="16"/>
        <item x="3"/>
        <item x="5"/>
        <item x="6"/>
        <item x="10"/>
        <item x="9"/>
        <item m="1" x="12"/>
        <item m="1" x="17"/>
        <item x="1"/>
        <item x="2"/>
        <item x="8"/>
        <item x="11"/>
        <item m="1" x="15"/>
        <item t="default"/>
      </items>
    </pivotField>
    <pivotField showAll="0" defaultSubtotal="0"/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dataField="1" numFmtId="1" showAll="0"/>
    <pivotField showAll="0"/>
    <pivotField showAll="0"/>
    <pivotField showAll="0"/>
    <pivotField showAll="0"/>
    <pivotField dataField="1" showAll="0"/>
    <pivotField numFmtId="9" showAll="0"/>
    <pivotField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  <pivotField dragToRow="0" dragToCol="0" dragToPage="0" showAll="0" defaultSubtotal="0"/>
  </pivotFields>
  <rowFields count="1">
    <field x="4"/>
  </rowFields>
  <rowItems count="13">
    <i>
      <x/>
    </i>
    <i>
      <x v="2"/>
    </i>
    <i>
      <x v="3"/>
    </i>
    <i>
      <x v="6"/>
    </i>
    <i>
      <x v="7"/>
    </i>
    <i>
      <x v="8"/>
    </i>
    <i>
      <x v="9"/>
    </i>
    <i>
      <x v="10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Menor de 12 Meses" fld="15" baseField="0" baseItem="0"/>
    <dataField name="Vacuna Completa" fld="20" baseField="0" baseItem="0"/>
    <dataField name="%" fld="39" baseField="0" baseItem="0" numFmtId="9"/>
  </dataFields>
  <formats count="15"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2">
      <pivotArea outline="0" collapsedLevelsAreSubtotals="1" fieldPosition="0"/>
    </format>
    <format dxfId="11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10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09">
      <pivotArea outline="0" collapsedLevelsAreSubtotals="1" fieldPosition="0"/>
    </format>
    <format dxfId="108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07">
      <pivotArea outline="0" collapsedLevelsAreSubtotals="1" fieldPosition="0"/>
    </format>
    <format dxfId="106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105">
      <pivotArea type="all" dataOnly="0" outline="0" fieldPosition="0"/>
    </format>
    <format dxfId="104">
      <pivotArea outline="0" collapsedLevelsAreSubtotals="1" fieldPosition="0"/>
    </format>
    <format dxfId="103">
      <pivotArea field="4" type="button" dataOnly="0" labelOnly="1" outline="0" axis="axisRow" fieldPosition="0"/>
    </format>
    <format dxfId="102">
      <pivotArea dataOnly="0" labelOnly="1" fieldPosition="0">
        <references count="1">
          <reference field="4" count="0"/>
        </references>
      </pivotArea>
    </format>
    <format dxfId="101">
      <pivotArea dataOnly="0" labelOnly="1" grandRow="1" outline="0" fieldPosition="0"/>
    </format>
    <format dxfId="10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6"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7.xml><?xml version="1.0" encoding="utf-8"?>
<pivotTableDefinition xmlns="http://schemas.openxmlformats.org/spreadsheetml/2006/main" name="TablaDinámica9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7" rowHeaderCaption="RED">
  <location ref="A66:D527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m="1" x="15"/>
        <item x="7"/>
        <item m="1" x="13"/>
        <item x="8"/>
        <item x="11"/>
        <item x="0"/>
        <item x="4"/>
        <item m="1" x="14"/>
        <item m="1" x="16"/>
        <item x="1"/>
        <item x="2"/>
        <item m="1" x="17"/>
        <item x="10"/>
        <item x="3"/>
        <item x="5"/>
        <item x="9"/>
        <item x="6"/>
        <item m="1" x="12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axis="axisRow" showAll="0" defaultSubtotal="0">
      <items count="460">
        <item x="102"/>
        <item x="10"/>
        <item x="50"/>
        <item x="428"/>
        <item x="23"/>
        <item x="224"/>
        <item x="216"/>
        <item x="200"/>
        <item x="206"/>
        <item x="421"/>
        <item x="422"/>
        <item x="420"/>
        <item x="418"/>
        <item x="419"/>
        <item x="445"/>
        <item x="172"/>
        <item x="254"/>
        <item x="213"/>
        <item x="291"/>
        <item x="27"/>
        <item x="253"/>
        <item x="52"/>
        <item x="322"/>
        <item x="70"/>
        <item x="280"/>
        <item x="390"/>
        <item x="193"/>
        <item x="136"/>
        <item x="244"/>
        <item x="40"/>
        <item x="368"/>
        <item x="367"/>
        <item x="371"/>
        <item x="370"/>
        <item x="369"/>
        <item x="349"/>
        <item x="153"/>
        <item x="435"/>
        <item x="184"/>
        <item x="300"/>
        <item x="376"/>
        <item x="235"/>
        <item x="194"/>
        <item x="18"/>
        <item x="338"/>
        <item x="268"/>
        <item x="442"/>
        <item x="120"/>
        <item x="189"/>
        <item x="85"/>
        <item x="429"/>
        <item x="16"/>
        <item x="79"/>
        <item x="411"/>
        <item x="395"/>
        <item x="315"/>
        <item x="143"/>
        <item x="241"/>
        <item x="144"/>
        <item x="114"/>
        <item x="407"/>
        <item x="124"/>
        <item x="233"/>
        <item x="279"/>
        <item x="271"/>
        <item x="248"/>
        <item x="116"/>
        <item x="49"/>
        <item x="72"/>
        <item x="306"/>
        <item x="69"/>
        <item x="161"/>
        <item x="378"/>
        <item x="333"/>
        <item x="401"/>
        <item x="356"/>
        <item x="353"/>
        <item x="357"/>
        <item x="156"/>
        <item x="303"/>
        <item x="24"/>
        <item x="286"/>
        <item x="223"/>
        <item x="448"/>
        <item x="454"/>
        <item x="297"/>
        <item x="402"/>
        <item x="359"/>
        <item x="355"/>
        <item x="354"/>
        <item x="427"/>
        <item x="453"/>
        <item x="452"/>
        <item x="426"/>
        <item x="266"/>
        <item x="449"/>
        <item x="312"/>
        <item x="166"/>
        <item x="195"/>
        <item x="117"/>
        <item x="304"/>
        <item x="256"/>
        <item x="350"/>
        <item x="365"/>
        <item x="373"/>
        <item x="109"/>
        <item x="408"/>
        <item x="222"/>
        <item x="203"/>
        <item x="155"/>
        <item x="119"/>
        <item x="6"/>
        <item x="313"/>
        <item x="39"/>
        <item x="178"/>
        <item x="330"/>
        <item x="76"/>
        <item x="75"/>
        <item x="154"/>
        <item x="41"/>
        <item x="399"/>
        <item x="128"/>
        <item x="242"/>
        <item x="433"/>
        <item x="14"/>
        <item x="82"/>
        <item x="130"/>
        <item x="59"/>
        <item x="341"/>
        <item x="150"/>
        <item x="269"/>
        <item x="134"/>
        <item x="294"/>
        <item x="94"/>
        <item x="227"/>
        <item x="163"/>
        <item x="65"/>
        <item x="2"/>
        <item x="358"/>
        <item x="0"/>
        <item x="1"/>
        <item x="348"/>
        <item x="3"/>
        <item x="147"/>
        <item x="272"/>
        <item x="197"/>
        <item x="112"/>
        <item x="180"/>
        <item x="77"/>
        <item x="149"/>
        <item x="131"/>
        <item x="392"/>
        <item x="158"/>
        <item x="167"/>
        <item x="364"/>
        <item x="335"/>
        <item x="389"/>
        <item x="53"/>
        <item x="231"/>
        <item x="99"/>
        <item x="400"/>
        <item x="118"/>
        <item x="123"/>
        <item x="215"/>
        <item x="188"/>
        <item x="202"/>
        <item x="387"/>
        <item x="398"/>
        <item x="159"/>
        <item x="238"/>
        <item x="80"/>
        <item x="219"/>
        <item x="174"/>
        <item x="430"/>
        <item x="201"/>
        <item x="212"/>
        <item x="190"/>
        <item x="339"/>
        <item x="309"/>
        <item x="275"/>
        <item x="388"/>
        <item x="230"/>
        <item x="293"/>
        <item x="100"/>
        <item x="436"/>
        <item x="258"/>
        <item x="317"/>
        <item x="321"/>
        <item x="413"/>
        <item x="176"/>
        <item x="12"/>
        <item x="146"/>
        <item x="42"/>
        <item x="273"/>
        <item x="54"/>
        <item x="171"/>
        <item x="447"/>
        <item x="265"/>
        <item x="13"/>
        <item x="107"/>
        <item x="63"/>
        <item x="289"/>
        <item x="91"/>
        <item x="305"/>
        <item x="175"/>
        <item x="384"/>
        <item x="34"/>
        <item x="7"/>
        <item x="217"/>
        <item x="47"/>
        <item x="255"/>
        <item x="334"/>
        <item x="89"/>
        <item x="67"/>
        <item x="329"/>
        <item x="444"/>
        <item x="210"/>
        <item x="344"/>
        <item x="88"/>
        <item x="108"/>
        <item x="126"/>
        <item x="328"/>
        <item x="105"/>
        <item x="66"/>
        <item x="412"/>
        <item x="186"/>
        <item x="374"/>
        <item x="261"/>
        <item x="252"/>
        <item x="296"/>
        <item x="382"/>
        <item x="177"/>
        <item x="165"/>
        <item x="431"/>
        <item x="311"/>
        <item x="137"/>
        <item x="140"/>
        <item x="323"/>
        <item x="196"/>
        <item x="314"/>
        <item x="326"/>
        <item x="302"/>
        <item x="443"/>
        <item x="377"/>
        <item x="43"/>
        <item x="260"/>
        <item x="139"/>
        <item x="396"/>
        <item x="381"/>
        <item x="45"/>
        <item x="142"/>
        <item x="61"/>
        <item x="182"/>
        <item x="17"/>
        <item x="170"/>
        <item x="101"/>
        <item x="432"/>
        <item x="92"/>
        <item x="237"/>
        <item x="104"/>
        <item x="173"/>
        <item x="207"/>
        <item x="295"/>
        <item x="308"/>
        <item x="250"/>
        <item x="292"/>
        <item x="33"/>
        <item x="386"/>
        <item x="111"/>
        <item x="415"/>
        <item x="417"/>
        <item x="414"/>
        <item x="416"/>
        <item x="22"/>
        <item x="247"/>
        <item x="282"/>
        <item x="138"/>
        <item x="458"/>
        <item x="456"/>
        <item x="457"/>
        <item x="459"/>
        <item x="352"/>
        <item x="316"/>
        <item x="15"/>
        <item x="310"/>
        <item x="351"/>
        <item x="187"/>
        <item x="162"/>
        <item x="26"/>
        <item x="380"/>
        <item x="106"/>
        <item x="208"/>
        <item x="191"/>
        <item x="340"/>
        <item x="345"/>
        <item x="325"/>
        <item x="113"/>
        <item x="246"/>
        <item x="285"/>
        <item x="245"/>
        <item x="336"/>
        <item x="181"/>
        <item x="221"/>
        <item x="362"/>
        <item x="192"/>
        <item x="366"/>
        <item x="332"/>
        <item x="32"/>
        <item x="110"/>
        <item x="78"/>
        <item x="148"/>
        <item x="342"/>
        <item x="169"/>
        <item x="277"/>
        <item x="28"/>
        <item x="257"/>
        <item x="243"/>
        <item x="290"/>
        <item x="5"/>
        <item x="283"/>
        <item x="48"/>
        <item x="74"/>
        <item x="239"/>
        <item x="129"/>
        <item x="9"/>
        <item x="267"/>
        <item x="361"/>
        <item x="451"/>
        <item x="145"/>
        <item x="404"/>
        <item x="446"/>
        <item x="274"/>
        <item x="83"/>
        <item x="115"/>
        <item x="437"/>
        <item x="228"/>
        <item x="183"/>
        <item x="405"/>
        <item x="90"/>
        <item x="347"/>
        <item x="264"/>
        <item x="425"/>
        <item x="281"/>
        <item x="346"/>
        <item x="25"/>
        <item x="225"/>
        <item x="375"/>
        <item x="424"/>
        <item x="385"/>
        <item x="298"/>
        <item x="249"/>
        <item x="229"/>
        <item x="276"/>
        <item x="236"/>
        <item x="391"/>
        <item x="121"/>
        <item x="36"/>
        <item x="287"/>
        <item x="157"/>
        <item x="324"/>
        <item x="81"/>
        <item x="214"/>
        <item x="278"/>
        <item x="320"/>
        <item x="95"/>
        <item x="135"/>
        <item x="379"/>
        <item x="46"/>
        <item x="372"/>
        <item x="434"/>
        <item x="38"/>
        <item x="55"/>
        <item x="29"/>
        <item x="20"/>
        <item x="199"/>
        <item x="127"/>
        <item x="122"/>
        <item x="93"/>
        <item x="360"/>
        <item x="393"/>
        <item x="97"/>
        <item x="343"/>
        <item x="209"/>
        <item x="234"/>
        <item x="60"/>
        <item x="4"/>
        <item x="19"/>
        <item x="84"/>
        <item x="96"/>
        <item x="403"/>
        <item x="160"/>
        <item x="98"/>
        <item x="284"/>
        <item x="409"/>
        <item x="288"/>
        <item x="125"/>
        <item x="30"/>
        <item x="226"/>
        <item x="152"/>
        <item x="240"/>
        <item x="423"/>
        <item x="21"/>
        <item x="383"/>
        <item x="270"/>
        <item x="439"/>
        <item x="251"/>
        <item x="318"/>
        <item x="205"/>
        <item x="301"/>
        <item x="58"/>
        <item x="132"/>
        <item x="337"/>
        <item x="51"/>
        <item x="204"/>
        <item x="86"/>
        <item x="441"/>
        <item x="68"/>
        <item x="64"/>
        <item x="133"/>
        <item x="198"/>
        <item x="37"/>
        <item x="71"/>
        <item x="179"/>
        <item x="232"/>
        <item x="168"/>
        <item x="73"/>
        <item x="87"/>
        <item x="438"/>
        <item x="363"/>
        <item x="406"/>
        <item x="164"/>
        <item x="8"/>
        <item x="220"/>
        <item x="299"/>
        <item x="262"/>
        <item x="307"/>
        <item x="263"/>
        <item x="57"/>
        <item x="397"/>
        <item x="218"/>
        <item x="11"/>
        <item x="35"/>
        <item x="440"/>
        <item x="141"/>
        <item x="319"/>
        <item x="455"/>
        <item x="450"/>
        <item x="103"/>
        <item x="185"/>
        <item x="394"/>
        <item x="410"/>
        <item x="331"/>
        <item x="259"/>
        <item x="44"/>
        <item x="62"/>
        <item x="56"/>
        <item x="327"/>
        <item x="151"/>
        <item x="211"/>
        <item x="31"/>
      </items>
    </pivotField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dataField="1"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</pivotFields>
  <rowFields count="1">
    <field x="9"/>
  </rowFields>
  <rowItems count="46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29" baseField="0" baseItem="0"/>
    <dataField name="%" fld="40" baseField="0" baseItem="0" numFmtId="9"/>
  </dataFields>
  <formats count="15">
    <format dxfId="41">
      <pivotArea outline="0" collapsedLevelsAreSubtotals="1" fieldPosition="0"/>
    </format>
    <format dxfId="4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3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3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3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3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30">
      <pivotArea outline="0" collapsedLevelsAreSubtotals="1" fieldPosition="0"/>
    </format>
    <format dxfId="2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8">
      <pivotArea outline="0" collapsedLevelsAreSubtotals="1" fieldPosition="0"/>
    </format>
    <format dxfId="2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12">
    <chartFormat chart="2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8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6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8.xml><?xml version="1.0" encoding="utf-8"?>
<pivotTableDefinition xmlns="http://schemas.openxmlformats.org/spreadsheetml/2006/main" name="TablaDinámica8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7" rowHeaderCaption="RED">
  <location ref="A21:D61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m="1" x="15"/>
        <item x="7"/>
        <item m="1" x="13"/>
        <item x="8"/>
        <item x="11"/>
        <item x="0"/>
        <item x="4"/>
        <item m="1" x="14"/>
        <item m="1" x="16"/>
        <item x="1"/>
        <item x="2"/>
        <item m="1" x="17"/>
        <item x="10"/>
        <item x="3"/>
        <item x="5"/>
        <item x="9"/>
        <item x="6"/>
        <item m="1" x="12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axis="axisRow"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dataField="1"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</pivotFields>
  <rowFields count="1">
    <field x="5"/>
  </rowFields>
  <row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29" baseField="0" baseItem="0"/>
    <dataField name="%" fld="40" baseField="0" baseItem="0" numFmtId="9"/>
  </dataFields>
  <formats count="15">
    <format dxfId="56">
      <pivotArea outline="0" collapsedLevelsAreSubtotals="1" fieldPosition="0"/>
    </format>
    <format dxfId="5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54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3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5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0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9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48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47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46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43">
      <pivotArea outline="0" collapsedLevelsAreSubtotals="1" fieldPosition="0"/>
    </format>
    <format dxfId="4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12">
    <chartFormat chart="2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8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6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9.xml><?xml version="1.0" encoding="utf-8"?>
<pivotTableDefinition xmlns="http://schemas.openxmlformats.org/spreadsheetml/2006/main" name="TablaDinámica7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7" rowHeaderCaption="RED">
  <location ref="A3:D16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axis="axisRow" showAll="0" sortType="descending">
      <items count="19">
        <item x="7"/>
        <item m="1" x="13"/>
        <item x="0"/>
        <item x="4"/>
        <item m="1" x="14"/>
        <item m="1" x="16"/>
        <item x="10"/>
        <item x="3"/>
        <item x="5"/>
        <item x="9"/>
        <item x="6"/>
        <item m="1" x="12"/>
        <item m="1" x="17"/>
        <item x="1"/>
        <item x="2"/>
        <item x="8"/>
        <item x="11"/>
        <item m="1" x="15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/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dataField="1" numFmtId="3" showAll="0"/>
    <pivotField numFmtId="9" showAll="0"/>
    <pivotField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  <pivotField dragToRow="0" dragToCol="0" dragToPage="0" showAll="0" defaultSubtotal="0"/>
  </pivotFields>
  <rowFields count="1">
    <field x="4"/>
  </rowFields>
  <rowItems count="13">
    <i>
      <x/>
    </i>
    <i>
      <x v="13"/>
    </i>
    <i>
      <x v="10"/>
    </i>
    <i>
      <x v="15"/>
    </i>
    <i>
      <x v="14"/>
    </i>
    <i>
      <x v="7"/>
    </i>
    <i>
      <x v="8"/>
    </i>
    <i>
      <x v="3"/>
    </i>
    <i>
      <x v="2"/>
    </i>
    <i>
      <x v="9"/>
    </i>
    <i>
      <x v="16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29" baseField="0" baseItem="0"/>
    <dataField name="%" fld="40" baseField="0" baseItem="0" numFmtId="9"/>
  </dataFields>
  <formats count="15">
    <format dxfId="71">
      <pivotArea outline="0" collapsedLevelsAreSubtotals="1" fieldPosition="0"/>
    </format>
    <format dxfId="7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9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6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6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6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65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6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6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6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60">
      <pivotArea outline="0" collapsedLevelsAreSubtotals="1" fieldPosition="0"/>
    </format>
    <format dxfId="59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58">
      <pivotArea outline="0" collapsedLevelsAreSubtotals="1" fieldPosition="0"/>
    </format>
    <format dxfId="5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chartFormats count="9">
    <chartFormat chart="2" format="6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7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8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4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4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4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6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6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6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0.xml><?xml version="1.0" encoding="utf-8"?>
<pivotTableDefinition xmlns="http://schemas.openxmlformats.org/spreadsheetml/2006/main" name="TablaDinámica1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 ">
  <location ref="A64:D83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h="1" m="1" x="15"/>
        <item h="1" x="7"/>
        <item h="1" m="1" x="13"/>
        <item h="1" x="8"/>
        <item h="1" x="11"/>
        <item h="1" x="0"/>
        <item x="4"/>
        <item h="1" m="1" x="14"/>
        <item h="1" m="1" x="16"/>
        <item h="1" x="1"/>
        <item h="1" x="2"/>
        <item h="1" m="1" x="17"/>
        <item h="1" x="10"/>
        <item h="1" x="3"/>
        <item h="1" x="5"/>
        <item h="1" x="9"/>
        <item h="1" x="6"/>
        <item h="1" m="1" x="12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>
      <items count="39">
        <item h="1" x="34"/>
        <item h="1" x="6"/>
        <item h="1" x="24"/>
        <item h="1" x="27"/>
        <item h="1" x="3"/>
        <item h="1" x="20"/>
        <item h="1" x="9"/>
        <item h="1" x="31"/>
        <item h="1" x="22"/>
        <item h="1" x="38"/>
        <item h="1" x="0"/>
        <item h="1" x="12"/>
        <item h="1" x="1"/>
        <item h="1" x="4"/>
        <item h="1" x="16"/>
        <item h="1" x="25"/>
        <item h="1" x="26"/>
        <item h="1" x="32"/>
        <item h="1" x="14"/>
        <item h="1" x="7"/>
        <item h="1" x="33"/>
        <item x="11"/>
        <item h="1" x="23"/>
        <item h="1" x="35"/>
        <item h="1" x="15"/>
        <item h="1" x="37"/>
        <item h="1" x="2"/>
        <item h="1" x="10"/>
        <item h="1" x="18"/>
        <item h="1" x="19"/>
        <item h="1" x="17"/>
        <item h="1" x="8"/>
        <item h="1" x="28"/>
        <item h="1" x="21"/>
        <item h="1" x="36"/>
        <item h="1" x="5"/>
        <item h="1" x="29"/>
        <item h="1" x="13"/>
        <item h="1" x="30"/>
      </items>
    </pivotField>
    <pivotField showAll="0"/>
    <pivotField showAll="0"/>
    <pivotField showAll="0" defaultSubtotal="0"/>
    <pivotField axis="axisRow" showAll="0" defaultSubtotal="0">
      <items count="460">
        <item x="102"/>
        <item x="10"/>
        <item x="50"/>
        <item x="428"/>
        <item x="23"/>
        <item x="224"/>
        <item x="216"/>
        <item x="200"/>
        <item x="206"/>
        <item x="421"/>
        <item x="422"/>
        <item x="420"/>
        <item x="418"/>
        <item x="419"/>
        <item x="445"/>
        <item x="172"/>
        <item x="254"/>
        <item x="213"/>
        <item x="291"/>
        <item x="27"/>
        <item x="253"/>
        <item x="52"/>
        <item x="322"/>
        <item x="70"/>
        <item x="280"/>
        <item x="390"/>
        <item x="193"/>
        <item x="136"/>
        <item x="244"/>
        <item x="40"/>
        <item x="368"/>
        <item x="367"/>
        <item x="371"/>
        <item x="370"/>
        <item x="369"/>
        <item x="349"/>
        <item x="153"/>
        <item x="435"/>
        <item x="184"/>
        <item x="300"/>
        <item x="376"/>
        <item x="235"/>
        <item x="194"/>
        <item x="18"/>
        <item x="338"/>
        <item x="268"/>
        <item x="442"/>
        <item x="120"/>
        <item x="189"/>
        <item x="85"/>
        <item x="429"/>
        <item x="16"/>
        <item x="79"/>
        <item x="411"/>
        <item x="395"/>
        <item x="315"/>
        <item x="143"/>
        <item x="241"/>
        <item x="144"/>
        <item x="114"/>
        <item x="407"/>
        <item x="124"/>
        <item x="233"/>
        <item x="279"/>
        <item x="271"/>
        <item x="248"/>
        <item x="116"/>
        <item x="49"/>
        <item x="72"/>
        <item x="306"/>
        <item x="69"/>
        <item x="161"/>
        <item x="378"/>
        <item x="333"/>
        <item x="401"/>
        <item x="356"/>
        <item x="353"/>
        <item x="357"/>
        <item x="156"/>
        <item x="303"/>
        <item x="24"/>
        <item x="286"/>
        <item x="223"/>
        <item x="448"/>
        <item x="454"/>
        <item x="297"/>
        <item x="402"/>
        <item x="359"/>
        <item x="355"/>
        <item x="354"/>
        <item x="427"/>
        <item x="453"/>
        <item x="452"/>
        <item x="426"/>
        <item x="266"/>
        <item x="449"/>
        <item x="312"/>
        <item x="166"/>
        <item x="195"/>
        <item x="117"/>
        <item x="304"/>
        <item x="256"/>
        <item x="350"/>
        <item x="365"/>
        <item x="373"/>
        <item x="109"/>
        <item x="408"/>
        <item x="222"/>
        <item x="203"/>
        <item x="155"/>
        <item x="119"/>
        <item x="6"/>
        <item x="313"/>
        <item x="39"/>
        <item x="178"/>
        <item x="330"/>
        <item x="76"/>
        <item x="75"/>
        <item x="154"/>
        <item x="41"/>
        <item x="399"/>
        <item x="128"/>
        <item x="242"/>
        <item x="433"/>
        <item x="14"/>
        <item x="82"/>
        <item x="130"/>
        <item x="59"/>
        <item x="341"/>
        <item x="150"/>
        <item x="269"/>
        <item x="134"/>
        <item x="294"/>
        <item x="94"/>
        <item x="227"/>
        <item x="163"/>
        <item x="65"/>
        <item x="2"/>
        <item x="358"/>
        <item x="0"/>
        <item x="1"/>
        <item x="348"/>
        <item x="3"/>
        <item x="147"/>
        <item x="272"/>
        <item x="197"/>
        <item x="112"/>
        <item x="180"/>
        <item x="77"/>
        <item x="149"/>
        <item x="131"/>
        <item x="392"/>
        <item x="158"/>
        <item x="167"/>
        <item x="364"/>
        <item x="335"/>
        <item x="389"/>
        <item x="53"/>
        <item x="231"/>
        <item x="99"/>
        <item x="400"/>
        <item x="118"/>
        <item x="123"/>
        <item x="215"/>
        <item x="188"/>
        <item x="202"/>
        <item x="387"/>
        <item x="398"/>
        <item x="159"/>
        <item x="238"/>
        <item x="80"/>
        <item x="219"/>
        <item x="174"/>
        <item x="430"/>
        <item x="201"/>
        <item x="212"/>
        <item x="190"/>
        <item x="339"/>
        <item x="309"/>
        <item x="275"/>
        <item x="388"/>
        <item x="230"/>
        <item x="293"/>
        <item x="100"/>
        <item x="436"/>
        <item x="258"/>
        <item x="317"/>
        <item x="321"/>
        <item x="413"/>
        <item x="176"/>
        <item x="12"/>
        <item x="146"/>
        <item x="42"/>
        <item x="273"/>
        <item x="54"/>
        <item x="171"/>
        <item x="447"/>
        <item x="265"/>
        <item x="13"/>
        <item x="107"/>
        <item x="63"/>
        <item x="289"/>
        <item x="91"/>
        <item x="305"/>
        <item x="175"/>
        <item x="384"/>
        <item x="34"/>
        <item x="7"/>
        <item x="217"/>
        <item x="47"/>
        <item x="255"/>
        <item x="334"/>
        <item x="89"/>
        <item x="67"/>
        <item x="329"/>
        <item x="444"/>
        <item x="210"/>
        <item x="344"/>
        <item x="88"/>
        <item x="108"/>
        <item x="126"/>
        <item x="328"/>
        <item x="105"/>
        <item x="66"/>
        <item x="412"/>
        <item x="186"/>
        <item x="374"/>
        <item x="261"/>
        <item x="252"/>
        <item x="296"/>
        <item x="382"/>
        <item x="177"/>
        <item x="165"/>
        <item x="431"/>
        <item x="311"/>
        <item x="137"/>
        <item x="140"/>
        <item x="323"/>
        <item x="196"/>
        <item x="314"/>
        <item x="326"/>
        <item x="302"/>
        <item x="443"/>
        <item x="377"/>
        <item x="43"/>
        <item x="260"/>
        <item x="139"/>
        <item x="396"/>
        <item x="381"/>
        <item x="45"/>
        <item x="142"/>
        <item x="61"/>
        <item x="182"/>
        <item x="17"/>
        <item x="170"/>
        <item x="101"/>
        <item x="432"/>
        <item x="92"/>
        <item x="237"/>
        <item x="104"/>
        <item x="173"/>
        <item x="207"/>
        <item x="295"/>
        <item x="308"/>
        <item x="250"/>
        <item x="292"/>
        <item x="33"/>
        <item x="386"/>
        <item x="111"/>
        <item x="415"/>
        <item x="417"/>
        <item x="414"/>
        <item x="416"/>
        <item x="22"/>
        <item x="247"/>
        <item x="282"/>
        <item x="138"/>
        <item x="458"/>
        <item x="456"/>
        <item x="457"/>
        <item x="459"/>
        <item x="352"/>
        <item x="316"/>
        <item x="15"/>
        <item x="310"/>
        <item x="351"/>
        <item x="187"/>
        <item x="162"/>
        <item x="26"/>
        <item x="380"/>
        <item x="106"/>
        <item x="208"/>
        <item x="191"/>
        <item x="340"/>
        <item x="345"/>
        <item x="325"/>
        <item x="113"/>
        <item x="246"/>
        <item x="285"/>
        <item x="245"/>
        <item x="336"/>
        <item x="181"/>
        <item x="221"/>
        <item x="362"/>
        <item x="192"/>
        <item x="366"/>
        <item x="332"/>
        <item x="32"/>
        <item x="110"/>
        <item x="78"/>
        <item x="148"/>
        <item x="342"/>
        <item x="169"/>
        <item x="277"/>
        <item x="28"/>
        <item x="257"/>
        <item x="243"/>
        <item x="290"/>
        <item x="5"/>
        <item x="283"/>
        <item x="48"/>
        <item x="74"/>
        <item x="239"/>
        <item x="129"/>
        <item x="9"/>
        <item x="267"/>
        <item x="361"/>
        <item x="451"/>
        <item x="145"/>
        <item x="404"/>
        <item x="446"/>
        <item x="274"/>
        <item x="83"/>
        <item x="115"/>
        <item x="437"/>
        <item x="228"/>
        <item x="183"/>
        <item x="405"/>
        <item x="90"/>
        <item x="347"/>
        <item x="264"/>
        <item x="425"/>
        <item x="281"/>
        <item x="346"/>
        <item x="25"/>
        <item x="225"/>
        <item x="375"/>
        <item x="424"/>
        <item x="385"/>
        <item x="298"/>
        <item x="249"/>
        <item x="229"/>
        <item x="276"/>
        <item x="236"/>
        <item x="391"/>
        <item x="121"/>
        <item x="36"/>
        <item x="287"/>
        <item x="157"/>
        <item x="324"/>
        <item x="81"/>
        <item x="214"/>
        <item x="278"/>
        <item x="320"/>
        <item x="95"/>
        <item x="135"/>
        <item x="379"/>
        <item x="46"/>
        <item x="372"/>
        <item x="434"/>
        <item x="38"/>
        <item x="55"/>
        <item x="29"/>
        <item x="20"/>
        <item x="199"/>
        <item x="127"/>
        <item x="122"/>
        <item x="93"/>
        <item x="360"/>
        <item x="393"/>
        <item x="97"/>
        <item x="343"/>
        <item x="209"/>
        <item x="234"/>
        <item x="60"/>
        <item x="4"/>
        <item x="19"/>
        <item x="84"/>
        <item x="96"/>
        <item x="403"/>
        <item x="160"/>
        <item x="98"/>
        <item x="284"/>
        <item x="409"/>
        <item x="288"/>
        <item x="125"/>
        <item x="30"/>
        <item x="226"/>
        <item x="152"/>
        <item x="240"/>
        <item x="423"/>
        <item x="21"/>
        <item x="383"/>
        <item x="270"/>
        <item x="439"/>
        <item x="251"/>
        <item x="318"/>
        <item x="205"/>
        <item x="301"/>
        <item x="58"/>
        <item x="132"/>
        <item x="337"/>
        <item x="51"/>
        <item x="204"/>
        <item x="86"/>
        <item x="441"/>
        <item x="68"/>
        <item x="64"/>
        <item x="133"/>
        <item x="198"/>
        <item x="37"/>
        <item x="71"/>
        <item x="179"/>
        <item x="232"/>
        <item x="168"/>
        <item x="73"/>
        <item x="87"/>
        <item x="438"/>
        <item x="363"/>
        <item x="406"/>
        <item x="164"/>
        <item x="8"/>
        <item x="220"/>
        <item x="299"/>
        <item x="262"/>
        <item x="307"/>
        <item x="263"/>
        <item x="57"/>
        <item x="397"/>
        <item x="218"/>
        <item x="11"/>
        <item x="35"/>
        <item x="440"/>
        <item x="141"/>
        <item x="319"/>
        <item x="455"/>
        <item x="450"/>
        <item x="103"/>
        <item x="185"/>
        <item x="394"/>
        <item x="410"/>
        <item x="331"/>
        <item x="259"/>
        <item x="44"/>
        <item x="62"/>
        <item x="56"/>
        <item x="327"/>
        <item x="151"/>
        <item x="211"/>
        <item x="31"/>
      </items>
    </pivotField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dataField="1"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</pivotFields>
  <rowFields count="1">
    <field x="9"/>
  </rowFields>
  <rowItems count="19">
    <i>
      <x v="10"/>
    </i>
    <i>
      <x v="37"/>
    </i>
    <i>
      <x v="72"/>
    </i>
    <i>
      <x v="133"/>
    </i>
    <i>
      <x v="178"/>
    </i>
    <i>
      <x v="202"/>
    </i>
    <i>
      <x v="212"/>
    </i>
    <i>
      <x v="214"/>
    </i>
    <i>
      <x v="257"/>
    </i>
    <i>
      <x v="311"/>
    </i>
    <i>
      <x v="338"/>
    </i>
    <i>
      <x v="347"/>
    </i>
    <i>
      <x v="364"/>
    </i>
    <i>
      <x v="377"/>
    </i>
    <i>
      <x v="380"/>
    </i>
    <i>
      <x v="388"/>
    </i>
    <i>
      <x v="391"/>
    </i>
    <i>
      <x v="41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31" baseField="0" baseItem="0"/>
    <dataField name="%" fld="41" baseField="0" baseItem="0" numFmtId="9"/>
  </dataFields>
  <formats count="7">
    <format dxfId="12">
      <pivotArea outline="0" collapsedLevelsAreSubtotals="1" fieldPosition="0"/>
    </format>
    <format dxfId="1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0">
      <pivotArea outline="0" collapsedLevelsAreSubtotals="1" fieldPosition="0"/>
    </format>
    <format dxfId="9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8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7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6">
      <pivotArea dataOnly="0" labelOnly="1" outline="0" fieldPosition="0">
        <references count="1">
          <reference field="4294967294" count="1">
            <x v="2"/>
          </reference>
        </references>
      </pivotArea>
    </format>
  </formats>
  <chartFormats count="9">
    <chartFormat chart="2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1.xml><?xml version="1.0" encoding="utf-8"?>
<pivotTableDefinition xmlns="http://schemas.openxmlformats.org/spreadsheetml/2006/main" name="TablaDinámica10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 ">
  <location ref="A20:D25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showAll="0" sortType="descending">
      <items count="19">
        <item h="1" m="1" x="15"/>
        <item h="1" x="7"/>
        <item h="1" m="1" x="13"/>
        <item h="1" x="8"/>
        <item h="1" x="11"/>
        <item h="1" x="0"/>
        <item x="4"/>
        <item h="1" m="1" x="14"/>
        <item h="1" m="1" x="16"/>
        <item h="1" x="1"/>
        <item h="1" x="2"/>
        <item h="1" m="1" x="17"/>
        <item h="1" x="10"/>
        <item h="1" x="3"/>
        <item h="1" x="5"/>
        <item h="1" x="9"/>
        <item h="1" x="6"/>
        <item h="1" m="1" x="12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axis="axisRow" showAll="0" defaultSubtotal="0">
      <items count="39">
        <item x="34"/>
        <item x="6"/>
        <item x="24"/>
        <item x="27"/>
        <item x="3"/>
        <item x="20"/>
        <item x="9"/>
        <item x="31"/>
        <item x="22"/>
        <item x="38"/>
        <item x="0"/>
        <item x="12"/>
        <item x="1"/>
        <item x="4"/>
        <item x="16"/>
        <item x="25"/>
        <item x="26"/>
        <item x="32"/>
        <item x="14"/>
        <item x="7"/>
        <item x="33"/>
        <item x="11"/>
        <item x="23"/>
        <item x="35"/>
        <item x="15"/>
        <item x="37"/>
        <item x="2"/>
        <item x="10"/>
        <item x="18"/>
        <item x="19"/>
        <item x="17"/>
        <item x="8"/>
        <item x="28"/>
        <item x="21"/>
        <item x="36"/>
        <item x="5"/>
        <item x="29"/>
        <item x="13"/>
        <item x="30"/>
      </items>
    </pivotField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dataField="1"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</pivotFields>
  <rowFields count="1">
    <field x="5"/>
  </rowFields>
  <rowItems count="5">
    <i>
      <x v="11"/>
    </i>
    <i>
      <x v="18"/>
    </i>
    <i>
      <x v="21"/>
    </i>
    <i>
      <x v="37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31" baseField="0" baseItem="0"/>
    <dataField name="%" fld="41" baseField="0" baseItem="0" numFmtId="9"/>
  </dataFields>
  <formats count="7">
    <format dxfId="19">
      <pivotArea outline="0" collapsedLevelsAreSubtotals="1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outline="0" collapsedLevelsAreSubtotals="1" fieldPosition="0"/>
    </format>
    <format dxfId="1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5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4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13">
      <pivotArea dataOnly="0" labelOnly="1" outline="0" fieldPosition="0">
        <references count="1">
          <reference field="4294967294" count="1">
            <x v="2"/>
          </reference>
        </references>
      </pivotArea>
    </format>
  </formats>
  <chartFormats count="9">
    <chartFormat chart="2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2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2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12.xml><?xml version="1.0" encoding="utf-8"?>
<pivotTableDefinition xmlns="http://schemas.openxmlformats.org/spreadsheetml/2006/main" name="TablaDinámica1" cacheId="0" applyNumberFormats="0" applyBorderFormats="0" applyFontFormats="0" applyPatternFormats="0" applyAlignmentFormats="0" applyWidthHeightFormats="1" dataCaption="Valores" updatedVersion="6" minRefreshableVersion="3" useAutoFormatting="1" itemPrintTitles="1" createdVersion="6" indent="0" outline="1" outlineData="1" multipleFieldFilters="0" chartFormat="6" rowHeaderCaption="RED ">
  <location ref="A3:D16" firstHeaderRow="0" firstDataRow="1" firstDataCol="1"/>
  <pivotFields count="42">
    <pivotField showAll="0" defaultSubtotal="0"/>
    <pivotField showAll="0"/>
    <pivotField showAll="0" defaultSubtotal="0"/>
    <pivotField showAll="0" defaultSubtotal="0"/>
    <pivotField axis="axisRow" showAll="0" sortType="descending">
      <items count="19">
        <item x="7"/>
        <item m="1" x="13"/>
        <item x="0"/>
        <item x="4"/>
        <item m="1" x="14"/>
        <item m="1" x="16"/>
        <item x="3"/>
        <item x="5"/>
        <item x="6"/>
        <item x="10"/>
        <item x="9"/>
        <item m="1" x="12"/>
        <item m="1" x="17"/>
        <item x="1"/>
        <item x="2"/>
        <item x="8"/>
        <item x="11"/>
        <item m="1" x="15"/>
        <item t="default"/>
      </items>
      <autoSortScope>
        <pivotArea dataOnly="0" outline="0" fieldPosition="0">
          <references count="1">
            <reference field="4294967294" count="1" selected="0">
              <x v="2"/>
            </reference>
          </references>
        </pivotArea>
      </autoSortScope>
    </pivotField>
    <pivotField showAll="0" defaultSubtotal="0"/>
    <pivotField showAll="0"/>
    <pivotField showAll="0"/>
    <pivotField showAll="0" defaultSubtotal="0"/>
    <pivotField showAll="0" defaultSubtotal="0"/>
    <pivotField numFmtId="3" showAll="0"/>
    <pivotField showAll="0" defaultSubtotal="0"/>
    <pivotField showAll="0"/>
    <pivotField numFmtId="1" showAll="0"/>
    <pivotField numFmtId="9" showAll="0"/>
    <pivotField numFmtId="1" showAll="0"/>
    <pivotField showAll="0"/>
    <pivotField showAll="0"/>
    <pivotField showAll="0"/>
    <pivotField showAll="0"/>
    <pivotField showAll="0"/>
    <pivotField numFmtId="9" showAll="0"/>
    <pivotField dataField="1" numFmtId="1" showAll="0"/>
    <pivotField showAll="0"/>
    <pivotField showAll="0"/>
    <pivotField showAll="0"/>
    <pivotField showAll="0"/>
    <pivotField showAll="0"/>
    <pivotField showAll="0"/>
    <pivotField numFmtId="3" showAll="0"/>
    <pivotField numFmtId="9" showAll="0"/>
    <pivotField dataField="1" numFmtId="3" showAll="0"/>
    <pivotField numFmtId="9" showAll="0" defaultSubtotal="0"/>
    <pivotField showAll="0"/>
    <pivotField showAll="0"/>
    <pivotField showAll="0"/>
    <pivotField showAll="0"/>
    <pivotField numFmtId="9" showAll="0"/>
    <pivotField dragToRow="0" dragToCol="0" dragToPage="0" showAll="0" defaultSubtotal="0"/>
    <pivotField dragToRow="0" dragToCol="0" dragToPage="0" showAll="0" defaultSubtotal="0"/>
    <pivotField dragToRow="0" dragToCol="0" dragToPage="0" showAll="0" defaultSubtotal="0"/>
    <pivotField dataField="1" dragToRow="0" dragToCol="0" dragToPage="0" showAll="0" defaultSubtotal="0"/>
  </pivotFields>
  <rowFields count="1">
    <field x="4"/>
  </rowFields>
  <rowItems count="13">
    <i>
      <x v="8"/>
    </i>
    <i>
      <x v="15"/>
    </i>
    <i>
      <x/>
    </i>
    <i>
      <x v="14"/>
    </i>
    <i>
      <x v="13"/>
    </i>
    <i>
      <x v="6"/>
    </i>
    <i>
      <x v="2"/>
    </i>
    <i>
      <x v="3"/>
    </i>
    <i>
      <x v="7"/>
    </i>
    <i>
      <x v="10"/>
    </i>
    <i>
      <x v="16"/>
    </i>
    <i>
      <x v="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Niños de 1 año" fld="22" baseField="0" baseItem="0"/>
    <dataField name="Vacuna completa" fld="31" baseField="0" baseItem="0"/>
    <dataField name="%" fld="41" baseField="0" baseItem="0" numFmtId="9"/>
  </dataFields>
  <formats count="7">
    <format dxfId="26">
      <pivotArea outline="0" collapsedLevelsAreSubtotals="1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outline="0" collapsedLevelsAreSubtotals="1" fieldPosition="0"/>
    </format>
    <format dxfId="23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2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1">
      <pivotArea outline="0" collapsedLevelsAreSubtotals="1" fieldPosition="0">
        <references count="1">
          <reference field="4294967294" count="1" selected="0">
            <x v="2"/>
          </reference>
        </references>
      </pivotArea>
    </format>
    <format dxfId="20">
      <pivotArea dataOnly="0" labelOnly="1" outline="0" fieldPosition="0">
        <references count="1">
          <reference field="4294967294" count="1">
            <x v="2"/>
          </reference>
        </references>
      </pivotArea>
    </format>
  </formats>
  <chartFormats count="6">
    <chartFormat chart="3" format="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3" format="4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3" format="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5" format="9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5" format="10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5" format="11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d" sourceName="Red">
  <pivotTables>
    <pivotTable tabId="33" name="TablaDinámica2"/>
    <pivotTable tabId="33" name="TablaDinámica3"/>
  </pivotTables>
  <data>
    <tabular pivotCacheId="1">
      <items count="18">
        <i x="7" s="1"/>
        <i x="8" s="1"/>
        <i x="11" s="1"/>
        <i x="0" s="1"/>
        <i x="4" s="1"/>
        <i x="1" s="1"/>
        <i x="2" s="1"/>
        <i x="10" s="1"/>
        <i x="3" s="1"/>
        <i x="5" s="1"/>
        <i x="9" s="1"/>
        <i x="6" s="1"/>
        <i x="15" s="1" nd="1"/>
        <i x="13" s="1" nd="1"/>
        <i x="14" s="1" nd="1"/>
        <i x="16" s="1" nd="1"/>
        <i x="17" s="1" nd="1"/>
        <i x="12" s="1" nd="1"/>
      </items>
    </tabular>
  </data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icroRed" sourceName="MicroRed">
  <pivotTables>
    <pivotTable tabId="33" name="TablaDinámica3"/>
  </pivotTables>
  <data>
    <tabular pivotCacheId="1">
      <items count="39">
        <i x="34" s="1"/>
        <i x="6" s="1"/>
        <i x="24" s="1"/>
        <i x="27" s="1"/>
        <i x="3" s="1"/>
        <i x="20" s="1"/>
        <i x="9" s="1"/>
        <i x="31" s="1"/>
        <i x="22" s="1"/>
        <i x="38" s="1"/>
        <i x="0" s="1"/>
        <i x="12" s="1"/>
        <i x="1" s="1"/>
        <i x="4" s="1"/>
        <i x="16" s="1"/>
        <i x="25" s="1"/>
        <i x="26" s="1"/>
        <i x="32" s="1"/>
        <i x="14" s="1"/>
        <i x="7" s="1"/>
        <i x="33" s="1"/>
        <i x="11" s="1"/>
        <i x="23" s="1"/>
        <i x="35" s="1"/>
        <i x="15" s="1"/>
        <i x="37" s="1"/>
        <i x="2" s="1"/>
        <i x="10" s="1"/>
        <i x="18" s="1"/>
        <i x="19" s="1"/>
        <i x="17" s="1"/>
        <i x="8" s="1"/>
        <i x="28" s="1"/>
        <i x="21" s="1"/>
        <i x="36" s="1"/>
        <i x="5" s="1"/>
        <i x="29" s="1"/>
        <i x="13" s="1"/>
        <i x="3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d1" sourceName="Red">
  <pivotTables>
    <pivotTable tabId="35" name="TablaDinámica5"/>
    <pivotTable tabId="35" name="TablaDinámica6"/>
  </pivotTables>
  <data>
    <tabular pivotCacheId="1">
      <items count="18">
        <i x="7" s="1"/>
        <i x="8" s="1"/>
        <i x="11" s="1"/>
        <i x="0" s="1"/>
        <i x="4" s="1"/>
        <i x="1" s="1"/>
        <i x="2" s="1"/>
        <i x="10" s="1"/>
        <i x="3" s="1"/>
        <i x="5" s="1"/>
        <i x="9" s="1"/>
        <i x="6" s="1"/>
        <i x="15" s="1" nd="1"/>
        <i x="13" s="1" nd="1"/>
        <i x="14" s="1" nd="1"/>
        <i x="16" s="1" nd="1"/>
        <i x="17" s="1" nd="1"/>
        <i x="12" s="1" nd="1"/>
      </items>
    </tabular>
  </data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icroRed1" sourceName="MicroRed">
  <pivotTables>
    <pivotTable tabId="35" name="TablaDinámica6"/>
  </pivotTables>
  <data>
    <tabular pivotCacheId="1">
      <items count="39">
        <i x="34" s="1"/>
        <i x="6" s="1"/>
        <i x="24" s="1"/>
        <i x="27" s="1"/>
        <i x="3" s="1"/>
        <i x="20" s="1"/>
        <i x="9" s="1"/>
        <i x="31" s="1"/>
        <i x="22" s="1"/>
        <i x="38" s="1"/>
        <i x="0" s="1"/>
        <i x="12" s="1"/>
        <i x="1" s="1"/>
        <i x="4" s="1"/>
        <i x="16" s="1"/>
        <i x="25" s="1"/>
        <i x="26" s="1"/>
        <i x="32" s="1"/>
        <i x="14" s="1"/>
        <i x="7" s="1"/>
        <i x="33" s="1"/>
        <i x="11" s="1"/>
        <i x="23" s="1"/>
        <i x="35" s="1"/>
        <i x="15" s="1"/>
        <i x="37" s="1"/>
        <i x="2" s="1"/>
        <i x="10" s="1"/>
        <i x="18" s="1"/>
        <i x="19" s="1"/>
        <i x="17" s="1"/>
        <i x="8" s="1"/>
        <i x="28" s="1"/>
        <i x="21" s="1"/>
        <i x="36" s="1"/>
        <i x="5" s="1"/>
        <i x="29" s="1"/>
        <i x="13" s="1"/>
        <i x="3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d2" sourceName="Red">
  <pivotTables>
    <pivotTable tabId="37" name="TablaDinámica8"/>
    <pivotTable tabId="37" name="TablaDinámica9"/>
  </pivotTables>
  <data>
    <tabular pivotCacheId="1">
      <items count="18">
        <i x="7" s="1"/>
        <i x="8" s="1"/>
        <i x="11" s="1"/>
        <i x="0" s="1"/>
        <i x="4" s="1"/>
        <i x="1" s="1"/>
        <i x="2" s="1"/>
        <i x="10" s="1"/>
        <i x="3" s="1"/>
        <i x="5" s="1"/>
        <i x="9" s="1"/>
        <i x="6" s="1"/>
        <i x="15" s="1" nd="1"/>
        <i x="13" s="1" nd="1"/>
        <i x="14" s="1" nd="1"/>
        <i x="16" s="1" nd="1"/>
        <i x="17" s="1" nd="1"/>
        <i x="12" s="1" nd="1"/>
      </items>
    </tabular>
  </data>
</slicerCacheDefinition>
</file>

<file path=xl/slicerCaches/slicerCache6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icroRed2" sourceName="MicroRed">
  <pivotTables>
    <pivotTable tabId="37" name="TablaDinámica9"/>
  </pivotTables>
  <data>
    <tabular pivotCacheId="1">
      <items count="39">
        <i x="34" s="1"/>
        <i x="6" s="1"/>
        <i x="24" s="1"/>
        <i x="27" s="1"/>
        <i x="3" s="1"/>
        <i x="20" s="1"/>
        <i x="9" s="1"/>
        <i x="31" s="1"/>
        <i x="22" s="1"/>
        <i x="38" s="1"/>
        <i x="0" s="1"/>
        <i x="12" s="1"/>
        <i x="1" s="1"/>
        <i x="4" s="1"/>
        <i x="16" s="1"/>
        <i x="25" s="1"/>
        <i x="26" s="1"/>
        <i x="32" s="1"/>
        <i x="14" s="1"/>
        <i x="7" s="1"/>
        <i x="33" s="1"/>
        <i x="11" s="1"/>
        <i x="23" s="1"/>
        <i x="35" s="1"/>
        <i x="15" s="1"/>
        <i x="37" s="1"/>
        <i x="2" s="1"/>
        <i x="10" s="1"/>
        <i x="18" s="1"/>
        <i x="19" s="1"/>
        <i x="17" s="1"/>
        <i x="8" s="1"/>
        <i x="28" s="1"/>
        <i x="21" s="1"/>
        <i x="36" s="1"/>
        <i x="5" s="1"/>
        <i x="29" s="1"/>
        <i x="13" s="1"/>
        <i x="30" s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Caches/slicerCache7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Red3" sourceName="Red">
  <pivotTables>
    <pivotTable tabId="39" name="TablaDinámica10"/>
    <pivotTable tabId="39" name="TablaDinámica11"/>
  </pivotTables>
  <data>
    <tabular pivotCacheId="1">
      <items count="18">
        <i x="7"/>
        <i x="8"/>
        <i x="11"/>
        <i x="0"/>
        <i x="4" s="1"/>
        <i x="1"/>
        <i x="2"/>
        <i x="10"/>
        <i x="3"/>
        <i x="5"/>
        <i x="9"/>
        <i x="6"/>
        <i x="15" nd="1"/>
        <i x="13" nd="1"/>
        <i x="14" nd="1"/>
        <i x="16" nd="1"/>
        <i x="17" nd="1"/>
        <i x="12" nd="1"/>
      </items>
    </tabular>
  </data>
</slicerCacheDefinition>
</file>

<file path=xl/slicerCaches/slicerCache8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MicroRed3" sourceName="MicroRed">
  <pivotTables>
    <pivotTable tabId="39" name="TablaDinámica11"/>
  </pivotTables>
  <data>
    <tabular pivotCacheId="1">
      <items count="39">
        <i x="12"/>
        <i x="14"/>
        <i x="11" s="1"/>
        <i x="13"/>
        <i x="34" nd="1"/>
        <i x="6" nd="1"/>
        <i x="24" nd="1"/>
        <i x="27" nd="1"/>
        <i x="3" nd="1"/>
        <i x="20" nd="1"/>
        <i x="9" nd="1"/>
        <i x="31" nd="1"/>
        <i x="22" nd="1"/>
        <i x="38" nd="1"/>
        <i x="0" nd="1"/>
        <i x="1" nd="1"/>
        <i x="4" nd="1"/>
        <i x="16" nd="1"/>
        <i x="25" nd="1"/>
        <i x="26" nd="1"/>
        <i x="32" nd="1"/>
        <i x="7" nd="1"/>
        <i x="33" nd="1"/>
        <i x="23" nd="1"/>
        <i x="35" nd="1"/>
        <i x="15" nd="1"/>
        <i x="37" nd="1"/>
        <i x="2" nd="1"/>
        <i x="10" nd="1"/>
        <i x="18" nd="1"/>
        <i x="19" nd="1"/>
        <i x="17" nd="1"/>
        <i x="8" nd="1"/>
        <i x="28" nd="1"/>
        <i x="21" nd="1"/>
        <i x="36" nd="1"/>
        <i x="5" nd="1"/>
        <i x="29" nd="1"/>
        <i x="30" nd="1"/>
      </items>
    </tabular>
  </data>
  <extLst>
    <x:ext xmlns:x15="http://schemas.microsoft.com/office/spreadsheetml/2010/11/main" uri="{470722E0-AACD-4C17-9CDC-17EF765DBC7E}">
      <x15:slicerCacheHideItemsWithNoData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d" cache="SegmentaciónDeDatos_Red" caption="Red" rowHeight="241300"/>
  <slicer name="MicroRed" cache="SegmentaciónDeDatos_MicroRed" caption="MicroRed" rowHeight="241300"/>
</slicers>
</file>

<file path=xl/slicers/slicer2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d 1" cache="SegmentaciónDeDatos_Red1" caption="Red" rowHeight="241300"/>
  <slicer name="MicroRed 1" cache="SegmentaciónDeDatos_MicroRed1" caption="MicroRed" rowHeight="241300"/>
</slicers>
</file>

<file path=xl/slicers/slicer3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d 2" cache="SegmentaciónDeDatos_Red2" caption="Red" rowHeight="241300"/>
  <slicer name="MicroRed 2" cache="SegmentaciónDeDatos_MicroRed2" caption="MicroRed" rowHeight="241300"/>
</slicers>
</file>

<file path=xl/slicers/slicer4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Red 3" cache="SegmentaciónDeDatos_Red3" caption="Red" rowHeight="241300"/>
  <slicer name="MicroRed 3" cache="SegmentaciónDeDatos_MicroRed3" caption="MicroRed" rowHeight="241300"/>
</slicers>
</file>

<file path=xl/tables/table1.xml><?xml version="1.0" encoding="utf-8"?>
<table xmlns="http://schemas.openxmlformats.org/spreadsheetml/2006/main" id="1" name="Data" displayName="Data" ref="A4:AL468" totalsRowShown="0" headerRowDxfId="228" dataDxfId="227" tableBorderDxfId="226">
  <autoFilter ref="A4:AL468"/>
  <tableColumns count="38">
    <tableColumn id="1" name="Provincia" dataDxfId="225"/>
    <tableColumn id="2" name="Distrito" dataDxfId="224"/>
    <tableColumn id="22" name="UE" dataDxfId="223"/>
    <tableColumn id="23" name="Unidad Ejecutora" dataDxfId="222"/>
    <tableColumn id="3" name="Red" dataDxfId="221"/>
    <tableColumn id="4" name="MicroRed" dataDxfId="220"/>
    <tableColumn id="5" name="BCG" dataDxfId="219"/>
    <tableColumn id="20" name="Cat." dataDxfId="218"/>
    <tableColumn id="6" name="Renaes" dataDxfId="217"/>
    <tableColumn id="7" name="Nombre_Establecimiento" dataDxfId="216"/>
    <tableColumn id="8" name="MetaRN" dataDxfId="215">
      <calculatedColumnFormula>VLOOKUP(Data[[#This Row],[Renaes]],Inmunizaciones!I7:W447,15,FALSE)</calculatedColumnFormula>
    </tableColumn>
    <tableColumn id="9" name="BCG2" dataDxfId="214">
      <calculatedColumnFormula>VLOOKUP(Data[[#This Row],[Renaes]],Inmunizaciones!I7:X446,16,FALSE)</calculatedColumnFormula>
    </tableColumn>
    <tableColumn id="12" name="HvB" dataDxfId="213">
      <calculatedColumnFormula>VLOOKUP(Data[[#This Row],[BCG]],Inmunizaciones!F7:AL446,33,FALSE)</calculatedColumnFormula>
    </tableColumn>
    <tableColumn id="45" name="RN_x000a_Completa" dataDxfId="212">
      <calculatedColumnFormula>MIN(Data[[#This Row],[BCG2]],Data[[#This Row],[HvB]])</calculatedColumnFormula>
    </tableColumn>
    <tableColumn id="10" name="%RN" dataDxfId="211" dataCellStyle="Porcentaje">
      <calculatedColumnFormula>IFERROR(Data[[#This Row],[RN
Completa]]/Data[[#This Row],[MetaRN]],0)</calculatedColumnFormula>
    </tableColumn>
    <tableColumn id="14" name="Meta&lt;1" dataDxfId="210">
      <calculatedColumnFormula>+Data[[#This Row],[MetaRN]]</calculatedColumnFormula>
    </tableColumn>
    <tableColumn id="15" name="APO3" dataDxfId="209">
      <calculatedColumnFormula>VLOOKUP(Data[[#This Row],[BCG]],Inmunizaciones!F7:BB446,48,FALSE)</calculatedColumnFormula>
    </tableColumn>
    <tableColumn id="17" name="PENTA3" dataDxfId="208">
      <calculatedColumnFormula>VLOOKUP(Data[[#This Row],[BCG]],Inmunizaciones!F7:BP446,62,FALSE)</calculatedColumnFormula>
    </tableColumn>
    <tableColumn id="19" name="ROTA2" dataDxfId="207">
      <calculatedColumnFormula>VLOOKUP(Data[[#This Row],[BCG]],Inmunizaciones!F7:CD446,76,FALSE)</calculatedColumnFormula>
    </tableColumn>
    <tableColumn id="21" name="NEUMO2" dataDxfId="206">
      <calculatedColumnFormula>VLOOKUP(Data[[#This Row],[BCG]],Inmunizaciones!F7:CR446,90,FALSE)</calculatedColumnFormula>
    </tableColumn>
    <tableColumn id="46" name="&lt; 12 meses_x000a_Completa" dataDxfId="205">
      <calculatedColumnFormula>VLOOKUP(Data[[#This Row],[BCG]],Inmunizaciones!F7:CT446,92,FALSE)</calculatedColumnFormula>
    </tableColumn>
    <tableColumn id="11" name="%_x000a_Menor_x000a_12meses" dataDxfId="204" dataCellStyle="Porcentaje">
      <calculatedColumnFormula>IFERROR(Data[[#This Row],[&lt; 12 meses
Completa]]/P6,0)</calculatedColumnFormula>
    </tableColumn>
    <tableColumn id="24" name="Meta1" dataDxfId="203">
      <calculatedColumnFormula>VLOOKUP(Data[[#This Row],[BCG]],Inmunizaciones!F7:CU446,93,FALSE)</calculatedColumnFormula>
    </tableColumn>
    <tableColumn id="25" name="NEUMO3" dataDxfId="202">
      <calculatedColumnFormula>VLOOKUP(Data[[#This Row],[BCG]],Inmunizaciones!F7:DH446,106,FALSE)</calculatedColumnFormula>
    </tableColumn>
    <tableColumn id="27" name="SPR1" dataDxfId="201">
      <calculatedColumnFormula>VLOOKUP(Data[[#This Row],[BCG]],Inmunizaciones!F7:DV446,120,FALSE)</calculatedColumnFormula>
    </tableColumn>
    <tableColumn id="29" name="AMA" dataDxfId="200">
      <calculatedColumnFormula>VLOOKUP(Data[[#This Row],[BCG]],Inmunizaciones!F7:EJ446,134,FALSE)</calculatedColumnFormula>
    </tableColumn>
    <tableColumn id="31" name="SPR2" dataDxfId="199">
      <calculatedColumnFormula>VLOOKUP(Data[[#This Row],[BCG]],Inmunizaciones!F7:EX446,148,FALSE)</calculatedColumnFormula>
    </tableColumn>
    <tableColumn id="33" name="DPT REF1" dataDxfId="198">
      <calculatedColumnFormula>VLOOKUP(Data[[#This Row],[BCG]],Inmunizaciones!F7:FL446,162,FALSE)</calculatedColumnFormula>
    </tableColumn>
    <tableColumn id="35" name="APO REF1" dataDxfId="197">
      <calculatedColumnFormula>VLOOKUP(Data[[#This Row],[BCG]],Inmunizaciones!F7:FZ446,176,FALSE)</calculatedColumnFormula>
    </tableColumn>
    <tableColumn id="38" name="15 MESES VACUNA COMPLETA" dataDxfId="196">
      <calculatedColumnFormula>VLOOKUP(Data[[#This Row],[BCG]],Inmunizaciones!F7:GQ446,193,FALSE)</calculatedColumnFormula>
    </tableColumn>
    <tableColumn id="13" name="% _x000a_15 MESES" dataDxfId="195" dataCellStyle="Porcentaje">
      <calculatedColumnFormula>VLOOKUP(Data[[#This Row],[Renaes]],Inmunizaciones!AC7:AQ447,15,FALSE)</calculatedColumnFormula>
    </tableColumn>
    <tableColumn id="47" name="36mesCompleta" dataDxfId="194">
      <calculatedColumnFormula>VLOOKUP(Data[[#This Row],[Renaes]],Inmunizaciones!AD7:AR447,15,FALSE)</calculatedColumnFormula>
    </tableColumn>
    <tableColumn id="18" name="% 36 meses" dataDxfId="193" dataCellStyle="Porcentaje">
      <calculatedColumnFormula>VLOOKUP(Data[[#This Row],[Renaes]],Inmunizaciones!AE7:AS447,15,FALSE)</calculatedColumnFormula>
    </tableColumn>
    <tableColumn id="39" name="Meta4" dataDxfId="192">
      <calculatedColumnFormula>VLOOKUP(Data[[#This Row],[BCG]],Inmunizaciones!F7:GR446,194,FALSE)</calculatedColumnFormula>
    </tableColumn>
    <tableColumn id="40" name="DPT REF2" dataDxfId="191">
      <calculatedColumnFormula>VLOOKUP(Data[[#This Row],[BCG]],Inmunizaciones!F7:HE446,207,FALSE)</calculatedColumnFormula>
    </tableColumn>
    <tableColumn id="42" name="APO REF2" dataDxfId="190">
      <calculatedColumnFormula>VLOOKUP(Data[[#This Row],[BCG]],Inmunizaciones!F7:HS446,221,FALSE)</calculatedColumnFormula>
    </tableColumn>
    <tableColumn id="44" name="4 AÑOS CON VACUNA COMPLETA" dataDxfId="189">
      <calculatedColumnFormula>VLOOKUP(Data[[#This Row],[Renaes]],Inmunizaciones!AI7:AW447,15,FALSE)</calculatedColumnFormula>
    </tableColumn>
    <tableColumn id="16" name="% 4 AÑOS" dataDxfId="188" dataCellStyle="Porcentaje">
      <calculatedColumnFormula>VLOOKUP(Data[[#This Row],[Renaes]],Inmunizaciones!AJ7:AX447,15,FALSE)</calculatedColumnFormula>
    </tableColumn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app20.susalud.gob.pe:8080/registro-renipress-webapp/ipress.htm?action=mostrarVer&amp;idipress=00010605" TargetMode="External"/><Relationship Id="rId5" Type="http://schemas.openxmlformats.org/officeDocument/2006/relationships/comments" Target="../comments2.xml"/><Relationship Id="rId4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3.xml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6.xml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Relationship Id="rId5" Type="http://schemas.openxmlformats.org/officeDocument/2006/relationships/drawing" Target="../drawings/drawing3.xml"/><Relationship Id="rId4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microsoft.com/office/2007/relationships/slicer" Target="../slicers/slicer2.xml"/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9.xml"/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Relationship Id="rId4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2" Type="http://schemas.microsoft.com/office/2007/relationships/slicer" Target="../slicers/slicer3.xml"/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12.xml"/><Relationship Id="rId2" Type="http://schemas.openxmlformats.org/officeDocument/2006/relationships/pivotTable" Target="../pivotTables/pivotTable11.xml"/><Relationship Id="rId1" Type="http://schemas.openxmlformats.org/officeDocument/2006/relationships/pivotTable" Target="../pivotTables/pivotTable10.xml"/><Relationship Id="rId5" Type="http://schemas.openxmlformats.org/officeDocument/2006/relationships/drawing" Target="../drawings/drawing7.xml"/><Relationship Id="rId4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2" Type="http://schemas.microsoft.com/office/2007/relationships/slicer" Target="../slicers/slicer4.xml"/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U911"/>
  <sheetViews>
    <sheetView showGridLines="0" tabSelected="1" zoomScale="90" zoomScaleNormal="90" workbookViewId="0">
      <pane xSplit="10" ySplit="6" topLeftCell="K7" activePane="bottomRight" state="frozen"/>
      <selection activeCell="F53" sqref="F53"/>
      <selection pane="topRight" activeCell="F53" sqref="F53"/>
      <selection pane="bottomLeft" activeCell="F53" sqref="F53"/>
      <selection pane="bottomRight" activeCell="H3" sqref="H3"/>
    </sheetView>
  </sheetViews>
  <sheetFormatPr baseColWidth="10" defaultColWidth="12.54296875" defaultRowHeight="14.5" outlineLevelCol="1" x14ac:dyDescent="0.35"/>
  <cols>
    <col min="1" max="1" width="7.1796875" style="104" hidden="1" customWidth="1" outlineLevel="1"/>
    <col min="2" max="2" width="9.81640625" style="1" hidden="1" customWidth="1" outlineLevel="1"/>
    <col min="3" max="3" width="8" style="1" hidden="1" customWidth="1" outlineLevel="1"/>
    <col min="4" max="4" width="8.36328125" style="1" hidden="1" customWidth="1" outlineLevel="1"/>
    <col min="5" max="5" width="8.36328125" style="1" customWidth="1" collapsed="1"/>
    <col min="6" max="6" width="14.90625" style="1" customWidth="1"/>
    <col min="7" max="7" width="4.36328125" style="1" customWidth="1"/>
    <col min="8" max="8" width="8.08984375" style="1" bestFit="1" customWidth="1"/>
    <col min="9" max="9" width="6.453125" style="1" customWidth="1"/>
    <col min="10" max="10" width="20.26953125" style="1" customWidth="1"/>
    <col min="11" max="11" width="5.453125" style="47" hidden="1" customWidth="1" outlineLevel="1"/>
    <col min="12" max="12" width="4.26953125" style="47" hidden="1" customWidth="1" outlineLevel="1"/>
    <col min="13" max="13" width="3.7265625" style="47" hidden="1" customWidth="1" outlineLevel="1"/>
    <col min="14" max="14" width="3.453125" style="47" hidden="1" customWidth="1" outlineLevel="1"/>
    <col min="15" max="15" width="3.81640625" style="47" hidden="1" customWidth="1" outlineLevel="1"/>
    <col min="16" max="16" width="3.54296875" style="47" hidden="1" customWidth="1" outlineLevel="1"/>
    <col min="17" max="17" width="3.6328125" style="47" hidden="1" customWidth="1" outlineLevel="1"/>
    <col min="18" max="18" width="3.54296875" style="47" hidden="1" customWidth="1" outlineLevel="1"/>
    <col min="19" max="19" width="4.08984375" style="47" hidden="1" customWidth="1" outlineLevel="1"/>
    <col min="20" max="20" width="3.36328125" style="47" hidden="1" customWidth="1" outlineLevel="1"/>
    <col min="21" max="21" width="3.54296875" style="47" hidden="1" customWidth="1" outlineLevel="1"/>
    <col min="22" max="22" width="3.453125" style="47" hidden="1" customWidth="1" outlineLevel="1"/>
    <col min="23" max="23" width="7.26953125" style="39" customWidth="1" collapsed="1"/>
    <col min="24" max="24" width="6.81640625" style="3" customWidth="1"/>
    <col min="25" max="25" width="7.26953125" style="3" customWidth="1"/>
    <col min="26" max="26" width="4.54296875" style="47" hidden="1" customWidth="1" outlineLevel="1"/>
    <col min="27" max="28" width="3.7265625" style="47" hidden="1" customWidth="1" outlineLevel="1"/>
    <col min="29" max="29" width="3.453125" style="47" hidden="1" customWidth="1" outlineLevel="1"/>
    <col min="30" max="30" width="3.81640625" style="47" hidden="1" customWidth="1" outlineLevel="1"/>
    <col min="31" max="31" width="4" style="47" hidden="1" customWidth="1" outlineLevel="1"/>
    <col min="32" max="32" width="4.90625" style="47" hidden="1" customWidth="1" outlineLevel="1"/>
    <col min="33" max="33" width="4" style="47" hidden="1" customWidth="1" outlineLevel="1"/>
    <col min="34" max="34" width="3.81640625" style="47" hidden="1" customWidth="1" outlineLevel="1"/>
    <col min="35" max="35" width="3.6328125" style="47" hidden="1" customWidth="1" outlineLevel="1"/>
    <col min="36" max="36" width="3.54296875" style="47" hidden="1" customWidth="1" outlineLevel="1"/>
    <col min="37" max="37" width="4.08984375" style="47" hidden="1" customWidth="1" outlineLevel="1"/>
    <col min="38" max="38" width="8.1796875" style="3" customWidth="1" collapsed="1"/>
    <col min="39" max="40" width="8.81640625" style="3" customWidth="1"/>
    <col min="41" max="41" width="7.453125" style="39" customWidth="1"/>
    <col min="42" max="42" width="4.81640625" style="47" hidden="1" customWidth="1" outlineLevel="1"/>
    <col min="43" max="43" width="3.453125" style="47" hidden="1" customWidth="1" outlineLevel="1"/>
    <col min="44" max="44" width="3.7265625" style="47" hidden="1" customWidth="1" outlineLevel="1"/>
    <col min="45" max="45" width="3.453125" style="47" hidden="1" customWidth="1" outlineLevel="1"/>
    <col min="46" max="46" width="3.81640625" style="47" hidden="1" customWidth="1" outlineLevel="1"/>
    <col min="47" max="47" width="4.36328125" style="47" hidden="1" customWidth="1" outlineLevel="1"/>
    <col min="48" max="48" width="4" style="47" hidden="1" customWidth="1" outlineLevel="1"/>
    <col min="49" max="49" width="4.26953125" style="47" hidden="1" customWidth="1" outlineLevel="1"/>
    <col min="50" max="50" width="3.54296875" style="47" hidden="1" customWidth="1" outlineLevel="1"/>
    <col min="51" max="51" width="3.453125" style="47" hidden="1" customWidth="1" outlineLevel="1"/>
    <col min="52" max="52" width="3.54296875" style="47" hidden="1" customWidth="1" outlineLevel="1"/>
    <col min="53" max="53" width="3.1796875" style="47" hidden="1" customWidth="1" outlineLevel="1"/>
    <col min="54" max="54" width="5.453125" style="3" bestFit="1" customWidth="1" collapsed="1"/>
    <col min="55" max="55" width="7.1796875" style="201" bestFit="1" customWidth="1"/>
    <col min="56" max="56" width="4" style="47" hidden="1" customWidth="1" outlineLevel="1"/>
    <col min="57" max="57" width="3.54296875" style="47" hidden="1" customWidth="1" outlineLevel="1"/>
    <col min="58" max="58" width="3.7265625" style="47" hidden="1" customWidth="1" outlineLevel="1"/>
    <col min="59" max="59" width="3.453125" style="47" hidden="1" customWidth="1" outlineLevel="1"/>
    <col min="60" max="60" width="3.81640625" style="47" hidden="1" customWidth="1" outlineLevel="1"/>
    <col min="61" max="61" width="4.1796875" style="47" hidden="1" customWidth="1" outlineLevel="1"/>
    <col min="62" max="62" width="4.26953125" style="47" hidden="1" customWidth="1" outlineLevel="1"/>
    <col min="63" max="63" width="4.08984375" style="47" hidden="1" customWidth="1" outlineLevel="1"/>
    <col min="64" max="64" width="4.1796875" style="47" hidden="1" customWidth="1" outlineLevel="1"/>
    <col min="65" max="65" width="3.7265625" style="47" hidden="1" customWidth="1" outlineLevel="1"/>
    <col min="66" max="66" width="3.54296875" style="47" hidden="1" customWidth="1" outlineLevel="1"/>
    <col min="67" max="67" width="3.36328125" style="47" hidden="1" customWidth="1" outlineLevel="1"/>
    <col min="68" max="68" width="7.1796875" style="3" bestFit="1" customWidth="1" collapsed="1"/>
    <col min="69" max="69" width="8.81640625" style="3" bestFit="1" customWidth="1"/>
    <col min="70" max="70" width="4" style="47" hidden="1" customWidth="1" outlineLevel="1"/>
    <col min="71" max="71" width="3.54296875" style="47" hidden="1" customWidth="1" outlineLevel="1"/>
    <col min="72" max="72" width="3.7265625" style="47" hidden="1" customWidth="1" outlineLevel="1"/>
    <col min="73" max="73" width="3.453125" style="47" hidden="1" customWidth="1" outlineLevel="1"/>
    <col min="74" max="74" width="3.81640625" style="47" hidden="1" customWidth="1" outlineLevel="1"/>
    <col min="75" max="75" width="3.6328125" style="47" hidden="1" customWidth="1" outlineLevel="1"/>
    <col min="76" max="76" width="4.54296875" style="47" hidden="1" customWidth="1" outlineLevel="1"/>
    <col min="77" max="77" width="4.453125" style="47" hidden="1" customWidth="1" outlineLevel="1"/>
    <col min="78" max="78" width="3.6328125" style="47" hidden="1" customWidth="1" outlineLevel="1"/>
    <col min="79" max="79" width="3.453125" style="47" hidden="1" customWidth="1" outlineLevel="1"/>
    <col min="80" max="80" width="3.54296875" style="47" hidden="1" customWidth="1" outlineLevel="1"/>
    <col min="81" max="81" width="3.36328125" style="47" hidden="1" customWidth="1" outlineLevel="1"/>
    <col min="82" max="82" width="6.26953125" style="3" bestFit="1" customWidth="1" collapsed="1"/>
    <col min="83" max="83" width="8" style="3" bestFit="1" customWidth="1"/>
    <col min="84" max="84" width="4" style="47" hidden="1" customWidth="1" outlineLevel="1"/>
    <col min="85" max="85" width="3.453125" style="47" hidden="1" customWidth="1" outlineLevel="1"/>
    <col min="86" max="86" width="3.7265625" style="47" hidden="1" customWidth="1" outlineLevel="1"/>
    <col min="87" max="87" width="3.453125" style="47" hidden="1" customWidth="1" outlineLevel="1"/>
    <col min="88" max="88" width="3.81640625" style="47" hidden="1" customWidth="1" outlineLevel="1"/>
    <col min="89" max="89" width="3.453125" style="47" hidden="1" customWidth="1" outlineLevel="1"/>
    <col min="90" max="90" width="3.90625" style="47" hidden="1" customWidth="1" outlineLevel="1"/>
    <col min="91" max="91" width="3.6328125" style="47" hidden="1" customWidth="1" outlineLevel="1"/>
    <col min="92" max="92" width="3.453125" style="47" hidden="1" customWidth="1" outlineLevel="1"/>
    <col min="93" max="94" width="3.54296875" style="47" hidden="1" customWidth="1" outlineLevel="1"/>
    <col min="95" max="95" width="4.453125" style="47" hidden="1" customWidth="1" outlineLevel="1"/>
    <col min="96" max="96" width="8.1796875" style="3" bestFit="1" customWidth="1" collapsed="1"/>
    <col min="97" max="97" width="9.81640625" style="3" bestFit="1" customWidth="1"/>
    <col min="98" max="98" width="10.81640625" style="3" customWidth="1"/>
    <col min="99" max="99" width="7.54296875" style="39" bestFit="1" customWidth="1"/>
    <col min="100" max="100" width="4" style="47" hidden="1" customWidth="1" outlineLevel="1"/>
    <col min="101" max="102" width="3.7265625" style="47" hidden="1" customWidth="1" outlineLevel="1"/>
    <col min="103" max="103" width="3.453125" style="47" hidden="1" customWidth="1" outlineLevel="1"/>
    <col min="104" max="104" width="3.81640625" style="47" hidden="1" customWidth="1" outlineLevel="1"/>
    <col min="105" max="106" width="3.6328125" style="47" hidden="1" customWidth="1" outlineLevel="1"/>
    <col min="107" max="108" width="3.90625" style="47" hidden="1" customWidth="1" outlineLevel="1"/>
    <col min="109" max="109" width="3.81640625" style="47" hidden="1" customWidth="1" outlineLevel="1"/>
    <col min="110" max="110" width="3.54296875" style="47" hidden="1" customWidth="1" outlineLevel="1"/>
    <col min="111" max="111" width="3.1796875" style="47" hidden="1" customWidth="1" outlineLevel="1"/>
    <col min="112" max="112" width="8.1796875" style="3" customWidth="1" collapsed="1"/>
    <col min="113" max="113" width="9.26953125" style="3" customWidth="1"/>
    <col min="114" max="114" width="4" style="47" hidden="1" customWidth="1" outlineLevel="1"/>
    <col min="115" max="115" width="3.453125" style="47" hidden="1" customWidth="1" outlineLevel="1"/>
    <col min="116" max="116" width="3.7265625" style="47" hidden="1" customWidth="1" outlineLevel="1"/>
    <col min="117" max="117" width="3.453125" style="47" hidden="1" customWidth="1" outlineLevel="1"/>
    <col min="118" max="119" width="3.81640625" style="47" hidden="1" customWidth="1" outlineLevel="1"/>
    <col min="120" max="120" width="5.26953125" style="47" hidden="1" customWidth="1" outlineLevel="1"/>
    <col min="121" max="121" width="3.81640625" style="47" hidden="1" customWidth="1" outlineLevel="1"/>
    <col min="122" max="122" width="3.6328125" style="47" hidden="1" customWidth="1" outlineLevel="1"/>
    <col min="123" max="124" width="3.54296875" style="47" hidden="1" customWidth="1" outlineLevel="1"/>
    <col min="125" max="125" width="3.36328125" style="47" hidden="1" customWidth="1" outlineLevel="1"/>
    <col min="126" max="126" width="6.453125" style="3" customWidth="1" collapsed="1"/>
    <col min="127" max="127" width="6.26953125" style="3" customWidth="1"/>
    <col min="128" max="128" width="4" style="47" hidden="1" customWidth="1" outlineLevel="1"/>
    <col min="129" max="129" width="4.26953125" style="47" hidden="1" customWidth="1" outlineLevel="1"/>
    <col min="130" max="130" width="3.7265625" style="47" hidden="1" customWidth="1" outlineLevel="1"/>
    <col min="131" max="131" width="3.453125" style="47" hidden="1" customWidth="1" outlineLevel="1"/>
    <col min="132" max="132" width="3.81640625" style="47" hidden="1" customWidth="1" outlineLevel="1"/>
    <col min="133" max="134" width="3.26953125" style="47" hidden="1" customWidth="1" outlineLevel="1"/>
    <col min="135" max="135" width="3.81640625" style="47" hidden="1" customWidth="1" outlineLevel="1"/>
    <col min="136" max="136" width="3.90625" style="47" hidden="1" customWidth="1" outlineLevel="1"/>
    <col min="137" max="137" width="3.453125" style="47" hidden="1" customWidth="1" outlineLevel="1"/>
    <col min="138" max="138" width="3.54296875" style="47" hidden="1" customWidth="1" outlineLevel="1"/>
    <col min="139" max="139" width="3.1796875" style="47" hidden="1" customWidth="1" outlineLevel="1"/>
    <col min="140" max="140" width="6.54296875" style="3" customWidth="1" collapsed="1"/>
    <col min="141" max="141" width="6.7265625" style="3" customWidth="1"/>
    <col min="142" max="142" width="4" style="47" hidden="1" customWidth="1" outlineLevel="1"/>
    <col min="143" max="143" width="3.453125" style="47" hidden="1" customWidth="1" outlineLevel="1"/>
    <col min="144" max="144" width="3.7265625" style="47" hidden="1" customWidth="1" outlineLevel="1"/>
    <col min="145" max="145" width="3.453125" style="47" hidden="1" customWidth="1" outlineLevel="1"/>
    <col min="146" max="146" width="3.81640625" style="47" hidden="1" customWidth="1" outlineLevel="1"/>
    <col min="147" max="147" width="4.54296875" style="47" hidden="1" customWidth="1" outlineLevel="1"/>
    <col min="148" max="148" width="3.26953125" style="47" hidden="1" customWidth="1" outlineLevel="1"/>
    <col min="149" max="149" width="3.90625" style="47" hidden="1" customWidth="1" outlineLevel="1"/>
    <col min="150" max="150" width="4.08984375" style="47" hidden="1" customWidth="1" outlineLevel="1"/>
    <col min="151" max="151" width="4.36328125" style="47" hidden="1" customWidth="1" outlineLevel="1"/>
    <col min="152" max="152" width="3.54296875" style="47" hidden="1" customWidth="1" outlineLevel="1"/>
    <col min="153" max="153" width="3.1796875" style="47" hidden="1" customWidth="1" outlineLevel="1"/>
    <col min="154" max="154" width="6.1796875" style="3" customWidth="1" collapsed="1"/>
    <col min="155" max="155" width="9.54296875" style="3" customWidth="1"/>
    <col min="156" max="156" width="4" style="47" hidden="1" customWidth="1" outlineLevel="1"/>
    <col min="157" max="157" width="3.453125" style="47" hidden="1" customWidth="1" outlineLevel="1"/>
    <col min="158" max="158" width="3.7265625" style="47" hidden="1" customWidth="1" outlineLevel="1"/>
    <col min="159" max="159" width="3.453125" style="47" hidden="1" customWidth="1" outlineLevel="1"/>
    <col min="160" max="160" width="3.81640625" style="47" hidden="1" customWidth="1" outlineLevel="1"/>
    <col min="161" max="161" width="4" style="47" hidden="1" customWidth="1" outlineLevel="1"/>
    <col min="162" max="162" width="3.6328125" style="47" hidden="1" customWidth="1" outlineLevel="1"/>
    <col min="163" max="163" width="3.81640625" style="47" hidden="1" customWidth="1" outlineLevel="1"/>
    <col min="164" max="165" width="3.6328125" style="47" hidden="1" customWidth="1" outlineLevel="1"/>
    <col min="166" max="166" width="3.54296875" style="47" hidden="1" customWidth="1" outlineLevel="1"/>
    <col min="167" max="167" width="3.1796875" style="47" hidden="1" customWidth="1" outlineLevel="1"/>
    <col min="168" max="168" width="7.81640625" style="3" customWidth="1" collapsed="1"/>
    <col min="169" max="169" width="10.81640625" style="3" customWidth="1"/>
    <col min="170" max="170" width="4" style="47" hidden="1" customWidth="1" outlineLevel="1"/>
    <col min="171" max="171" width="3.453125" style="47" hidden="1" customWidth="1" outlineLevel="1"/>
    <col min="172" max="172" width="3.7265625" style="47" hidden="1" customWidth="1" outlineLevel="1"/>
    <col min="173" max="173" width="3.453125" style="47" hidden="1" customWidth="1" outlineLevel="1"/>
    <col min="174" max="174" width="3.81640625" style="47" hidden="1" customWidth="1" outlineLevel="1"/>
    <col min="175" max="175" width="3.54296875" style="47" hidden="1" customWidth="1" outlineLevel="1"/>
    <col min="176" max="176" width="3.90625" style="47" hidden="1" customWidth="1" outlineLevel="1"/>
    <col min="177" max="177" width="3.6328125" style="47" hidden="1" customWidth="1" outlineLevel="1"/>
    <col min="178" max="178" width="3.54296875" style="47" hidden="1" customWidth="1" outlineLevel="1"/>
    <col min="179" max="179" width="3.6328125" style="47" hidden="1" customWidth="1" outlineLevel="1"/>
    <col min="180" max="180" width="3.54296875" style="47" hidden="1" customWidth="1" outlineLevel="1"/>
    <col min="181" max="181" width="3.1796875" style="47" hidden="1" customWidth="1" outlineLevel="1"/>
    <col min="182" max="182" width="8.7265625" style="3" customWidth="1" collapsed="1"/>
    <col min="183" max="183" width="9.81640625" style="3" customWidth="1"/>
    <col min="184" max="184" width="4" style="47" hidden="1" customWidth="1" outlineLevel="1"/>
    <col min="185" max="185" width="3.453125" style="47" hidden="1" customWidth="1" outlineLevel="1"/>
    <col min="186" max="186" width="3.7265625" style="47" hidden="1" customWidth="1" outlineLevel="1"/>
    <col min="187" max="187" width="3.453125" style="47" hidden="1" customWidth="1" outlineLevel="1"/>
    <col min="188" max="188" width="3.81640625" style="47" hidden="1" customWidth="1" outlineLevel="1"/>
    <col min="189" max="189" width="3.54296875" style="47" hidden="1" customWidth="1" outlineLevel="1"/>
    <col min="190" max="190" width="3.90625" style="47" hidden="1" customWidth="1" outlineLevel="1"/>
    <col min="191" max="191" width="3.6328125" style="47" hidden="1" customWidth="1" outlineLevel="1"/>
    <col min="192" max="192" width="3.54296875" style="47" hidden="1" customWidth="1" outlineLevel="1"/>
    <col min="193" max="193" width="3.6328125" style="47" hidden="1" customWidth="1" outlineLevel="1"/>
    <col min="194" max="194" width="3.54296875" style="47" hidden="1" customWidth="1" outlineLevel="1"/>
    <col min="195" max="195" width="3.90625" style="47" hidden="1" customWidth="1" outlineLevel="1"/>
    <col min="196" max="196" width="8.7265625" style="3" customWidth="1" collapsed="1"/>
    <col min="197" max="197" width="9.81640625" style="3" customWidth="1"/>
    <col min="198" max="198" width="11.54296875" style="3" customWidth="1"/>
    <col min="199" max="199" width="12.54296875" style="3"/>
    <col min="200" max="200" width="8.453125" style="39" customWidth="1"/>
    <col min="201" max="202" width="4" style="47" hidden="1" customWidth="1" outlineLevel="1"/>
    <col min="203" max="203" width="3.7265625" style="47" hidden="1" customWidth="1" outlineLevel="1"/>
    <col min="204" max="204" width="3.453125" style="47" hidden="1" customWidth="1" outlineLevel="1"/>
    <col min="205" max="205" width="3.81640625" style="47" hidden="1" customWidth="1" outlineLevel="1"/>
    <col min="206" max="207" width="3.26953125" style="47" hidden="1" customWidth="1" outlineLevel="1"/>
    <col min="208" max="208" width="3.6328125" style="47" hidden="1" customWidth="1" outlineLevel="1"/>
    <col min="209" max="209" width="3.54296875" style="47" hidden="1" customWidth="1" outlineLevel="1"/>
    <col min="210" max="210" width="3.36328125" style="47" hidden="1" customWidth="1" outlineLevel="1"/>
    <col min="211" max="211" width="3.54296875" style="47" hidden="1" customWidth="1" outlineLevel="1"/>
    <col min="212" max="212" width="3.1796875" style="47" hidden="1" customWidth="1" outlineLevel="1"/>
    <col min="213" max="213" width="9.26953125" style="3" customWidth="1" collapsed="1"/>
    <col min="214" max="214" width="12" style="3" customWidth="1"/>
    <col min="215" max="215" width="4" style="47" hidden="1" customWidth="1" outlineLevel="1"/>
    <col min="216" max="216" width="3.453125" style="47" hidden="1" customWidth="1" outlineLevel="1"/>
    <col min="217" max="217" width="3.7265625" style="47" hidden="1" customWidth="1" outlineLevel="1"/>
    <col min="218" max="218" width="3.453125" style="47" hidden="1" customWidth="1" outlineLevel="1"/>
    <col min="219" max="219" width="3.81640625" style="47" hidden="1" customWidth="1" outlineLevel="1"/>
    <col min="220" max="220" width="3.26953125" style="47" hidden="1" customWidth="1" outlineLevel="1"/>
    <col min="221" max="221" width="3.54296875" style="47" hidden="1" customWidth="1" outlineLevel="1"/>
    <col min="222" max="222" width="4" style="47" hidden="1" customWidth="1" outlineLevel="1"/>
    <col min="223" max="223" width="4.1796875" style="47" hidden="1" customWidth="1" outlineLevel="1"/>
    <col min="224" max="224" width="3.7265625" style="47" hidden="1" customWidth="1" outlineLevel="1"/>
    <col min="225" max="225" width="3.54296875" style="47" hidden="1" customWidth="1" outlineLevel="1"/>
    <col min="226" max="226" width="3.1796875" style="47" hidden="1" customWidth="1" outlineLevel="1"/>
    <col min="227" max="227" width="10.81640625" style="3" customWidth="1" collapsed="1"/>
    <col min="228" max="228" width="11.54296875" style="3" customWidth="1"/>
    <col min="229" max="16384" width="12.54296875" style="3"/>
  </cols>
  <sheetData>
    <row r="1" spans="1:229" s="1" customFormat="1" ht="19" thickBot="1" x14ac:dyDescent="0.4">
      <c r="A1" s="104"/>
      <c r="C1" s="2" t="s">
        <v>459</v>
      </c>
      <c r="E1" s="331" t="s">
        <v>832</v>
      </c>
      <c r="F1" s="331"/>
      <c r="G1" s="331"/>
      <c r="H1" s="331"/>
      <c r="I1" s="331"/>
      <c r="J1" s="331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38"/>
      <c r="Y1" s="2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O1" s="38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C1" s="270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U1" s="38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L1" s="47"/>
      <c r="EM1" s="47"/>
      <c r="EN1" s="47"/>
      <c r="EO1" s="47"/>
      <c r="EP1" s="47"/>
      <c r="EQ1" s="47"/>
      <c r="ER1" s="47"/>
      <c r="ES1" s="47"/>
      <c r="ET1" s="47"/>
      <c r="EU1" s="47"/>
      <c r="EV1" s="47"/>
      <c r="EW1" s="47"/>
      <c r="EZ1" s="47"/>
      <c r="FA1" s="47"/>
      <c r="FB1" s="47"/>
      <c r="FC1" s="47"/>
      <c r="FD1" s="47"/>
      <c r="FE1" s="47"/>
      <c r="FF1" s="47"/>
      <c r="FG1" s="47"/>
      <c r="FH1" s="47"/>
      <c r="FI1" s="47"/>
      <c r="FJ1" s="47"/>
      <c r="FK1" s="47"/>
      <c r="FN1" s="47"/>
      <c r="FO1" s="47"/>
      <c r="FP1" s="47"/>
      <c r="FQ1" s="47"/>
      <c r="FR1" s="47"/>
      <c r="FS1" s="47"/>
      <c r="FT1" s="47"/>
      <c r="FU1" s="47"/>
      <c r="FV1" s="47"/>
      <c r="FW1" s="47"/>
      <c r="FX1" s="47"/>
      <c r="FY1" s="47"/>
      <c r="GB1" s="47"/>
      <c r="GC1" s="47"/>
      <c r="GD1" s="47"/>
      <c r="GE1" s="47"/>
      <c r="GF1" s="47"/>
      <c r="GG1" s="47"/>
      <c r="GH1" s="47"/>
      <c r="GI1" s="47"/>
      <c r="GJ1" s="47"/>
      <c r="GK1" s="47"/>
      <c r="GL1" s="47"/>
      <c r="GM1" s="47"/>
      <c r="GR1" s="38"/>
      <c r="GS1" s="47"/>
      <c r="GT1" s="47"/>
      <c r="GU1" s="47"/>
      <c r="GV1" s="47"/>
      <c r="GW1" s="47"/>
      <c r="GX1" s="47"/>
      <c r="GY1" s="47"/>
      <c r="GZ1" s="47"/>
      <c r="HA1" s="47"/>
      <c r="HB1" s="47"/>
      <c r="HC1" s="47"/>
      <c r="HD1" s="47"/>
      <c r="HG1" s="47"/>
      <c r="HH1" s="47"/>
      <c r="HI1" s="47"/>
      <c r="HJ1" s="47"/>
      <c r="HK1" s="47"/>
      <c r="HL1" s="47"/>
      <c r="HM1" s="47"/>
      <c r="HN1" s="47"/>
      <c r="HO1" s="47"/>
      <c r="HP1" s="47"/>
      <c r="HQ1" s="47"/>
      <c r="HR1" s="47"/>
    </row>
    <row r="2" spans="1:229" s="1" customFormat="1" ht="19" thickBot="1" x14ac:dyDescent="0.4">
      <c r="A2" s="104"/>
      <c r="D2" s="331">
        <v>2022</v>
      </c>
      <c r="E2" s="331"/>
      <c r="F2" s="331"/>
      <c r="G2" s="331"/>
      <c r="H2" s="331"/>
      <c r="I2" s="331"/>
      <c r="J2" s="331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345" t="s">
        <v>657</v>
      </c>
      <c r="X2" s="346"/>
      <c r="Y2" s="346"/>
      <c r="Z2" s="346"/>
      <c r="AA2" s="346"/>
      <c r="AB2" s="346"/>
      <c r="AC2" s="346"/>
      <c r="AD2" s="346"/>
      <c r="AE2" s="346"/>
      <c r="AF2" s="346"/>
      <c r="AG2" s="346"/>
      <c r="AH2" s="346"/>
      <c r="AI2" s="346"/>
      <c r="AJ2" s="346"/>
      <c r="AK2" s="346"/>
      <c r="AL2" s="346"/>
      <c r="AM2" s="346"/>
      <c r="AN2" s="347"/>
      <c r="AO2" s="348" t="s">
        <v>659</v>
      </c>
      <c r="AP2" s="349"/>
      <c r="AQ2" s="349"/>
      <c r="AR2" s="349"/>
      <c r="AS2" s="349"/>
      <c r="AT2" s="349"/>
      <c r="AU2" s="349"/>
      <c r="AV2" s="349"/>
      <c r="AW2" s="349"/>
      <c r="AX2" s="349"/>
      <c r="AY2" s="349"/>
      <c r="AZ2" s="349"/>
      <c r="BA2" s="349"/>
      <c r="BB2" s="349"/>
      <c r="BC2" s="349"/>
      <c r="BD2" s="349"/>
      <c r="BE2" s="349"/>
      <c r="BF2" s="349"/>
      <c r="BG2" s="349"/>
      <c r="BH2" s="349"/>
      <c r="BI2" s="349"/>
      <c r="BJ2" s="349"/>
      <c r="BK2" s="349"/>
      <c r="BL2" s="349"/>
      <c r="BM2" s="349"/>
      <c r="BN2" s="349"/>
      <c r="BO2" s="349"/>
      <c r="BP2" s="349"/>
      <c r="BQ2" s="349"/>
      <c r="BR2" s="349"/>
      <c r="BS2" s="349"/>
      <c r="BT2" s="349"/>
      <c r="BU2" s="349"/>
      <c r="BV2" s="349"/>
      <c r="BW2" s="349"/>
      <c r="BX2" s="349"/>
      <c r="BY2" s="349"/>
      <c r="BZ2" s="349"/>
      <c r="CA2" s="349"/>
      <c r="CB2" s="349"/>
      <c r="CC2" s="349"/>
      <c r="CD2" s="349"/>
      <c r="CE2" s="349"/>
      <c r="CF2" s="349"/>
      <c r="CG2" s="349"/>
      <c r="CH2" s="349"/>
      <c r="CI2" s="349"/>
      <c r="CJ2" s="349"/>
      <c r="CK2" s="349"/>
      <c r="CL2" s="349"/>
      <c r="CM2" s="349"/>
      <c r="CN2" s="349"/>
      <c r="CO2" s="349"/>
      <c r="CP2" s="349"/>
      <c r="CQ2" s="349"/>
      <c r="CR2" s="349"/>
      <c r="CS2" s="349"/>
      <c r="CT2" s="350"/>
      <c r="CU2" s="38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L2" s="47"/>
      <c r="EM2" s="47"/>
      <c r="EN2" s="47"/>
      <c r="EO2" s="47"/>
      <c r="EP2" s="47"/>
      <c r="EQ2" s="47"/>
      <c r="ER2" s="47"/>
      <c r="ES2" s="47"/>
      <c r="ET2" s="47"/>
      <c r="EU2" s="47"/>
      <c r="EV2" s="47"/>
      <c r="EW2" s="47"/>
      <c r="EZ2" s="47"/>
      <c r="FA2" s="47"/>
      <c r="FB2" s="47"/>
      <c r="FC2" s="47"/>
      <c r="FD2" s="47"/>
      <c r="FE2" s="47"/>
      <c r="FF2" s="47"/>
      <c r="FG2" s="47"/>
      <c r="FH2" s="47"/>
      <c r="FI2" s="47"/>
      <c r="FJ2" s="47"/>
      <c r="FK2" s="47"/>
      <c r="FN2" s="47"/>
      <c r="FO2" s="47"/>
      <c r="FP2" s="47"/>
      <c r="FQ2" s="47"/>
      <c r="FR2" s="47"/>
      <c r="FS2" s="47"/>
      <c r="FT2" s="47"/>
      <c r="FU2" s="47"/>
      <c r="FV2" s="47"/>
      <c r="FW2" s="47"/>
      <c r="FX2" s="47"/>
      <c r="FY2" s="47"/>
      <c r="GB2" s="47"/>
      <c r="GC2" s="47"/>
      <c r="GD2" s="47"/>
      <c r="GE2" s="47"/>
      <c r="GF2" s="47"/>
      <c r="GG2" s="47"/>
      <c r="GH2" s="47"/>
      <c r="GI2" s="47"/>
      <c r="GJ2" s="47"/>
      <c r="GK2" s="47"/>
      <c r="GL2" s="47"/>
      <c r="GM2" s="47"/>
      <c r="GR2" s="38"/>
      <c r="GS2" s="47"/>
      <c r="GT2" s="47"/>
      <c r="GU2" s="47"/>
      <c r="GV2" s="47"/>
      <c r="GW2" s="47"/>
      <c r="GX2" s="47"/>
      <c r="GY2" s="47"/>
      <c r="GZ2" s="47"/>
      <c r="HA2" s="47"/>
      <c r="HB2" s="47"/>
      <c r="HC2" s="47"/>
      <c r="HD2" s="47"/>
      <c r="HG2" s="47"/>
      <c r="HH2" s="47"/>
      <c r="HI2" s="47"/>
      <c r="HJ2" s="47"/>
      <c r="HK2" s="47"/>
      <c r="HL2" s="47"/>
      <c r="HM2" s="47"/>
      <c r="HN2" s="47"/>
      <c r="HO2" s="47"/>
      <c r="HP2" s="47"/>
      <c r="HQ2" s="47"/>
      <c r="HR2" s="47"/>
    </row>
    <row r="3" spans="1:229" s="1" customFormat="1" ht="38" customHeight="1" thickBot="1" x14ac:dyDescent="0.4">
      <c r="A3" s="104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332" t="s">
        <v>829</v>
      </c>
      <c r="X3" s="333"/>
      <c r="Y3" s="333"/>
      <c r="Z3" s="333"/>
      <c r="AA3" s="333"/>
      <c r="AB3" s="333"/>
      <c r="AC3" s="333"/>
      <c r="AD3" s="333"/>
      <c r="AE3" s="333"/>
      <c r="AF3" s="333"/>
      <c r="AG3" s="333"/>
      <c r="AH3" s="333"/>
      <c r="AI3" s="333"/>
      <c r="AJ3" s="333"/>
      <c r="AK3" s="333"/>
      <c r="AL3" s="333"/>
      <c r="AM3" s="334"/>
      <c r="AN3" s="373" t="s">
        <v>655</v>
      </c>
      <c r="AO3" s="335" t="s">
        <v>830</v>
      </c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  <c r="BB3" s="336"/>
      <c r="BC3" s="336"/>
      <c r="BD3" s="336"/>
      <c r="BE3" s="336"/>
      <c r="BF3" s="336"/>
      <c r="BG3" s="336"/>
      <c r="BH3" s="336"/>
      <c r="BI3" s="336"/>
      <c r="BJ3" s="336"/>
      <c r="BK3" s="336"/>
      <c r="BL3" s="336"/>
      <c r="BM3" s="336"/>
      <c r="BN3" s="336"/>
      <c r="BO3" s="336"/>
      <c r="BP3" s="336"/>
      <c r="BQ3" s="336"/>
      <c r="BR3" s="336"/>
      <c r="BS3" s="336"/>
      <c r="BT3" s="336"/>
      <c r="BU3" s="336"/>
      <c r="BV3" s="336"/>
      <c r="BW3" s="336"/>
      <c r="BX3" s="336"/>
      <c r="BY3" s="336"/>
      <c r="BZ3" s="336"/>
      <c r="CA3" s="336"/>
      <c r="CB3" s="336"/>
      <c r="CC3" s="336"/>
      <c r="CD3" s="336"/>
      <c r="CE3" s="336"/>
      <c r="CF3" s="336"/>
      <c r="CG3" s="336"/>
      <c r="CH3" s="336"/>
      <c r="CI3" s="336"/>
      <c r="CJ3" s="336"/>
      <c r="CK3" s="336"/>
      <c r="CL3" s="336"/>
      <c r="CM3" s="336"/>
      <c r="CN3" s="336"/>
      <c r="CO3" s="336"/>
      <c r="CP3" s="336"/>
      <c r="CQ3" s="336"/>
      <c r="CR3" s="336"/>
      <c r="CS3" s="336"/>
      <c r="CT3" s="337"/>
      <c r="CU3" s="338" t="s">
        <v>831</v>
      </c>
      <c r="CV3" s="339"/>
      <c r="CW3" s="339"/>
      <c r="CX3" s="339"/>
      <c r="CY3" s="339"/>
      <c r="CZ3" s="339"/>
      <c r="DA3" s="339"/>
      <c r="DB3" s="339"/>
      <c r="DC3" s="339"/>
      <c r="DD3" s="339"/>
      <c r="DE3" s="339"/>
      <c r="DF3" s="339"/>
      <c r="DG3" s="339"/>
      <c r="DH3" s="339"/>
      <c r="DI3" s="339"/>
      <c r="DJ3" s="339"/>
      <c r="DK3" s="339"/>
      <c r="DL3" s="339"/>
      <c r="DM3" s="339"/>
      <c r="DN3" s="339"/>
      <c r="DO3" s="339"/>
      <c r="DP3" s="339"/>
      <c r="DQ3" s="339"/>
      <c r="DR3" s="339"/>
      <c r="DS3" s="339"/>
      <c r="DT3" s="339"/>
      <c r="DU3" s="339"/>
      <c r="DV3" s="339"/>
      <c r="DW3" s="339"/>
      <c r="DX3" s="339"/>
      <c r="DY3" s="339"/>
      <c r="DZ3" s="339"/>
      <c r="EA3" s="339"/>
      <c r="EB3" s="339"/>
      <c r="EC3" s="339"/>
      <c r="ED3" s="339"/>
      <c r="EE3" s="339"/>
      <c r="EF3" s="339"/>
      <c r="EG3" s="339"/>
      <c r="EH3" s="339"/>
      <c r="EI3" s="339"/>
      <c r="EJ3" s="339"/>
      <c r="EK3" s="339"/>
      <c r="EL3" s="339"/>
      <c r="EM3" s="339"/>
      <c r="EN3" s="339"/>
      <c r="EO3" s="339"/>
      <c r="EP3" s="339"/>
      <c r="EQ3" s="339"/>
      <c r="ER3" s="339"/>
      <c r="ES3" s="339"/>
      <c r="ET3" s="339"/>
      <c r="EU3" s="339"/>
      <c r="EV3" s="339"/>
      <c r="EW3" s="339"/>
      <c r="EX3" s="339"/>
      <c r="EY3" s="339"/>
      <c r="EZ3" s="340"/>
      <c r="FA3" s="340"/>
      <c r="FB3" s="340"/>
      <c r="FC3" s="340"/>
      <c r="FD3" s="340"/>
      <c r="FE3" s="340"/>
      <c r="FF3" s="340"/>
      <c r="FG3" s="340"/>
      <c r="FH3" s="340"/>
      <c r="FI3" s="340"/>
      <c r="FJ3" s="340"/>
      <c r="FK3" s="340"/>
      <c r="FL3" s="340"/>
      <c r="FM3" s="340"/>
      <c r="FN3" s="340"/>
      <c r="FO3" s="340"/>
      <c r="FP3" s="340"/>
      <c r="FQ3" s="340"/>
      <c r="FR3" s="340"/>
      <c r="FS3" s="340"/>
      <c r="FT3" s="340"/>
      <c r="FU3" s="340"/>
      <c r="FV3" s="340"/>
      <c r="FW3" s="340"/>
      <c r="FX3" s="340"/>
      <c r="FY3" s="340"/>
      <c r="FZ3" s="340"/>
      <c r="GA3" s="340"/>
      <c r="GB3" s="340"/>
      <c r="GC3" s="340"/>
      <c r="GD3" s="340"/>
      <c r="GE3" s="340"/>
      <c r="GF3" s="340"/>
      <c r="GG3" s="340"/>
      <c r="GH3" s="340"/>
      <c r="GI3" s="340"/>
      <c r="GJ3" s="340"/>
      <c r="GK3" s="340"/>
      <c r="GL3" s="340"/>
      <c r="GM3" s="340"/>
      <c r="GN3" s="340"/>
      <c r="GO3" s="340"/>
      <c r="GP3" s="341"/>
      <c r="GQ3" s="77" t="s">
        <v>412</v>
      </c>
      <c r="GR3" s="342" t="s">
        <v>667</v>
      </c>
      <c r="GS3" s="343"/>
      <c r="GT3" s="343"/>
      <c r="GU3" s="343"/>
      <c r="GV3" s="343"/>
      <c r="GW3" s="343"/>
      <c r="GX3" s="343"/>
      <c r="GY3" s="343"/>
      <c r="GZ3" s="343"/>
      <c r="HA3" s="343"/>
      <c r="HB3" s="343"/>
      <c r="HC3" s="343"/>
      <c r="HD3" s="343"/>
      <c r="HE3" s="343"/>
      <c r="HF3" s="343"/>
      <c r="HG3" s="343"/>
      <c r="HH3" s="343"/>
      <c r="HI3" s="343"/>
      <c r="HJ3" s="343"/>
      <c r="HK3" s="343"/>
      <c r="HL3" s="343"/>
      <c r="HM3" s="343"/>
      <c r="HN3" s="343"/>
      <c r="HO3" s="343"/>
      <c r="HP3" s="343"/>
      <c r="HQ3" s="343"/>
      <c r="HR3" s="343"/>
      <c r="HS3" s="343"/>
      <c r="HT3" s="343"/>
      <c r="HU3" s="344"/>
    </row>
    <row r="4" spans="1:229" s="1" customFormat="1" ht="38.25" customHeight="1" thickBot="1" x14ac:dyDescent="0.4">
      <c r="A4" s="104"/>
      <c r="K4" s="351" t="s">
        <v>0</v>
      </c>
      <c r="L4" s="352"/>
      <c r="M4" s="352"/>
      <c r="N4" s="352"/>
      <c r="O4" s="352"/>
      <c r="P4" s="352"/>
      <c r="Q4" s="352"/>
      <c r="R4" s="352"/>
      <c r="S4" s="352"/>
      <c r="T4" s="352"/>
      <c r="U4" s="352"/>
      <c r="V4" s="352"/>
      <c r="W4" s="352"/>
      <c r="X4" s="352"/>
      <c r="Y4" s="353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354" t="s">
        <v>658</v>
      </c>
      <c r="AM4" s="355"/>
      <c r="AN4" s="374"/>
      <c r="AO4" s="304" t="s">
        <v>398</v>
      </c>
      <c r="AP4" s="167"/>
      <c r="AQ4" s="167"/>
      <c r="AR4" s="167"/>
      <c r="AS4" s="167"/>
      <c r="AT4" s="167"/>
      <c r="AU4" s="167"/>
      <c r="AV4" s="167"/>
      <c r="AW4" s="167"/>
      <c r="AX4" s="167"/>
      <c r="AY4" s="167"/>
      <c r="AZ4" s="167"/>
      <c r="BA4" s="167"/>
      <c r="BB4" s="356" t="s">
        <v>468</v>
      </c>
      <c r="BC4" s="357"/>
      <c r="BD4" s="356" t="s">
        <v>469</v>
      </c>
      <c r="BE4" s="366"/>
      <c r="BF4" s="366"/>
      <c r="BG4" s="366"/>
      <c r="BH4" s="366"/>
      <c r="BI4" s="366"/>
      <c r="BJ4" s="366"/>
      <c r="BK4" s="366"/>
      <c r="BL4" s="366"/>
      <c r="BM4" s="366"/>
      <c r="BN4" s="366"/>
      <c r="BO4" s="366"/>
      <c r="BP4" s="366"/>
      <c r="BQ4" s="357"/>
      <c r="BR4" s="356" t="s">
        <v>470</v>
      </c>
      <c r="BS4" s="366"/>
      <c r="BT4" s="366"/>
      <c r="BU4" s="366"/>
      <c r="BV4" s="366"/>
      <c r="BW4" s="366"/>
      <c r="BX4" s="366"/>
      <c r="BY4" s="366"/>
      <c r="BZ4" s="366"/>
      <c r="CA4" s="366"/>
      <c r="CB4" s="366"/>
      <c r="CC4" s="366"/>
      <c r="CD4" s="366"/>
      <c r="CE4" s="357"/>
      <c r="CF4" s="356" t="s">
        <v>2</v>
      </c>
      <c r="CG4" s="366"/>
      <c r="CH4" s="366"/>
      <c r="CI4" s="366"/>
      <c r="CJ4" s="366"/>
      <c r="CK4" s="366"/>
      <c r="CL4" s="366"/>
      <c r="CM4" s="366"/>
      <c r="CN4" s="366"/>
      <c r="CO4" s="366"/>
      <c r="CP4" s="366"/>
      <c r="CQ4" s="366"/>
      <c r="CR4" s="366"/>
      <c r="CS4" s="357"/>
      <c r="CT4" s="272" t="s">
        <v>662</v>
      </c>
      <c r="CU4" s="317" t="s">
        <v>661</v>
      </c>
      <c r="CV4" s="150"/>
      <c r="CW4" s="151"/>
      <c r="CX4" s="151"/>
      <c r="CY4" s="151"/>
      <c r="CZ4" s="151"/>
      <c r="DA4" s="151"/>
      <c r="DB4" s="151"/>
      <c r="DC4" s="151"/>
      <c r="DD4" s="151"/>
      <c r="DE4" s="151"/>
      <c r="DF4" s="151"/>
      <c r="DG4" s="152"/>
      <c r="DH4" s="360" t="s">
        <v>4</v>
      </c>
      <c r="DI4" s="361"/>
      <c r="DJ4" s="150"/>
      <c r="DK4" s="151"/>
      <c r="DL4" s="151"/>
      <c r="DM4" s="151"/>
      <c r="DN4" s="151"/>
      <c r="DO4" s="151"/>
      <c r="DP4" s="151"/>
      <c r="DQ4" s="151"/>
      <c r="DR4" s="151"/>
      <c r="DS4" s="151"/>
      <c r="DT4" s="151"/>
      <c r="DU4" s="152"/>
      <c r="DV4" s="360" t="s">
        <v>15</v>
      </c>
      <c r="DW4" s="361"/>
      <c r="DX4" s="363" t="s">
        <v>400</v>
      </c>
      <c r="DY4" s="364"/>
      <c r="DZ4" s="364"/>
      <c r="EA4" s="364"/>
      <c r="EB4" s="364"/>
      <c r="EC4" s="364"/>
      <c r="ED4" s="364"/>
      <c r="EE4" s="364"/>
      <c r="EF4" s="364"/>
      <c r="EG4" s="364"/>
      <c r="EH4" s="364"/>
      <c r="EI4" s="364"/>
      <c r="EJ4" s="364"/>
      <c r="EK4" s="365"/>
      <c r="EL4" s="150"/>
      <c r="EM4" s="151"/>
      <c r="EN4" s="151"/>
      <c r="EO4" s="151"/>
      <c r="EP4" s="151"/>
      <c r="EQ4" s="151"/>
      <c r="ER4" s="151"/>
      <c r="ES4" s="151"/>
      <c r="ET4" s="151"/>
      <c r="EU4" s="151"/>
      <c r="EV4" s="151"/>
      <c r="EW4" s="152"/>
      <c r="EX4" s="360" t="s">
        <v>6</v>
      </c>
      <c r="EY4" s="361"/>
      <c r="EZ4" s="62"/>
      <c r="FA4" s="62"/>
      <c r="FB4" s="62"/>
      <c r="FC4" s="62"/>
      <c r="FD4" s="62"/>
      <c r="FE4" s="62"/>
      <c r="FF4" s="62"/>
      <c r="FG4" s="62"/>
      <c r="FH4" s="62"/>
      <c r="FI4" s="62"/>
      <c r="FJ4" s="62"/>
      <c r="FK4" s="62"/>
      <c r="FL4" s="362" t="s">
        <v>458</v>
      </c>
      <c r="FM4" s="362"/>
      <c r="FN4" s="62"/>
      <c r="FO4" s="62"/>
      <c r="FP4" s="62"/>
      <c r="FQ4" s="62"/>
      <c r="FR4" s="62"/>
      <c r="FS4" s="62"/>
      <c r="FT4" s="62"/>
      <c r="FU4" s="62"/>
      <c r="FV4" s="62"/>
      <c r="FW4" s="62"/>
      <c r="FX4" s="62"/>
      <c r="FY4" s="62"/>
      <c r="FZ4" s="362" t="s">
        <v>8</v>
      </c>
      <c r="GA4" s="362"/>
      <c r="GB4" s="370" t="s">
        <v>511</v>
      </c>
      <c r="GC4" s="371"/>
      <c r="GD4" s="371"/>
      <c r="GE4" s="371"/>
      <c r="GF4" s="371"/>
      <c r="GG4" s="371"/>
      <c r="GH4" s="371"/>
      <c r="GI4" s="371"/>
      <c r="GJ4" s="371"/>
      <c r="GK4" s="371"/>
      <c r="GL4" s="371"/>
      <c r="GM4" s="371"/>
      <c r="GN4" s="371"/>
      <c r="GO4" s="372"/>
      <c r="GP4" s="275" t="s">
        <v>3</v>
      </c>
      <c r="GQ4" s="78" t="s">
        <v>3</v>
      </c>
      <c r="GR4" s="251" t="s">
        <v>398</v>
      </c>
      <c r="GS4" s="367" t="s">
        <v>471</v>
      </c>
      <c r="GT4" s="368"/>
      <c r="GU4" s="368"/>
      <c r="GV4" s="368"/>
      <c r="GW4" s="368"/>
      <c r="GX4" s="368"/>
      <c r="GY4" s="368"/>
      <c r="GZ4" s="368"/>
      <c r="HA4" s="368"/>
      <c r="HB4" s="368"/>
      <c r="HC4" s="368"/>
      <c r="HD4" s="368"/>
      <c r="HE4" s="368"/>
      <c r="HF4" s="369"/>
      <c r="HG4" s="69"/>
      <c r="HH4" s="70"/>
      <c r="HI4" s="70"/>
      <c r="HJ4" s="70"/>
      <c r="HK4" s="70"/>
      <c r="HL4" s="70"/>
      <c r="HM4" s="70"/>
      <c r="HN4" s="70"/>
      <c r="HO4" s="70"/>
      <c r="HP4" s="70"/>
      <c r="HQ4" s="70"/>
      <c r="HR4" s="70"/>
      <c r="HS4" s="358" t="s">
        <v>9</v>
      </c>
      <c r="HT4" s="359"/>
      <c r="HU4" s="31" t="s">
        <v>3</v>
      </c>
    </row>
    <row r="5" spans="1:229" s="32" customFormat="1" ht="16.5" customHeight="1" thickBot="1" x14ac:dyDescent="0.4">
      <c r="A5" s="105"/>
      <c r="K5" s="278">
        <f t="shared" ref="K5:X5" si="0">SUBTOTAL(9,K7:K532)</f>
        <v>837</v>
      </c>
      <c r="L5" s="278">
        <f t="shared" si="0"/>
        <v>0</v>
      </c>
      <c r="M5" s="278">
        <f t="shared" si="0"/>
        <v>0</v>
      </c>
      <c r="N5" s="278">
        <f t="shared" si="0"/>
        <v>0</v>
      </c>
      <c r="O5" s="278">
        <f t="shared" si="0"/>
        <v>0</v>
      </c>
      <c r="P5" s="278">
        <f t="shared" si="0"/>
        <v>0</v>
      </c>
      <c r="Q5" s="278">
        <f t="shared" si="0"/>
        <v>0</v>
      </c>
      <c r="R5" s="278">
        <f t="shared" si="0"/>
        <v>0</v>
      </c>
      <c r="S5" s="278">
        <f t="shared" si="0"/>
        <v>0</v>
      </c>
      <c r="T5" s="278">
        <f t="shared" si="0"/>
        <v>0</v>
      </c>
      <c r="U5" s="278">
        <f t="shared" si="0"/>
        <v>0</v>
      </c>
      <c r="V5" s="278">
        <f t="shared" si="0"/>
        <v>0</v>
      </c>
      <c r="W5" s="196">
        <f t="shared" si="0"/>
        <v>0</v>
      </c>
      <c r="X5" s="33">
        <f t="shared" si="0"/>
        <v>837</v>
      </c>
      <c r="Y5" s="172">
        <f>IFERROR(X5/W5,0)</f>
        <v>0</v>
      </c>
      <c r="Z5" s="279">
        <f t="shared" ref="Z5:AK5" si="1">SUBTOTAL(9,Z7:Z446)</f>
        <v>913</v>
      </c>
      <c r="AA5" s="279">
        <f t="shared" si="1"/>
        <v>0</v>
      </c>
      <c r="AB5" s="279">
        <f t="shared" si="1"/>
        <v>0</v>
      </c>
      <c r="AC5" s="279">
        <f t="shared" si="1"/>
        <v>0</v>
      </c>
      <c r="AD5" s="279">
        <f t="shared" si="1"/>
        <v>0</v>
      </c>
      <c r="AE5" s="279">
        <f t="shared" si="1"/>
        <v>0</v>
      </c>
      <c r="AF5" s="279">
        <f t="shared" si="1"/>
        <v>0</v>
      </c>
      <c r="AG5" s="279">
        <f t="shared" si="1"/>
        <v>0</v>
      </c>
      <c r="AH5" s="279">
        <f t="shared" si="1"/>
        <v>0</v>
      </c>
      <c r="AI5" s="279">
        <f t="shared" si="1"/>
        <v>0</v>
      </c>
      <c r="AJ5" s="279">
        <f t="shared" si="1"/>
        <v>0</v>
      </c>
      <c r="AK5" s="279">
        <f t="shared" si="1"/>
        <v>0</v>
      </c>
      <c r="AL5" s="34">
        <f>SUBTOTAL(9,AL7:AL450)</f>
        <v>913</v>
      </c>
      <c r="AM5" s="173">
        <f t="shared" ref="AM5" si="2">IFERROR(AL5/W5,0)</f>
        <v>0</v>
      </c>
      <c r="AN5" s="313">
        <f>IFERROR(MIN(X5,AL5)/W5,0)</f>
        <v>0</v>
      </c>
      <c r="AO5" s="171">
        <f t="shared" ref="AO5:BB5" si="3">SUBTOTAL(9,AO7:AO447)</f>
        <v>0</v>
      </c>
      <c r="AP5" s="171">
        <f t="shared" si="3"/>
        <v>751</v>
      </c>
      <c r="AQ5" s="171">
        <f t="shared" si="3"/>
        <v>0</v>
      </c>
      <c r="AR5" s="171">
        <f t="shared" si="3"/>
        <v>0</v>
      </c>
      <c r="AS5" s="171">
        <f t="shared" si="3"/>
        <v>0</v>
      </c>
      <c r="AT5" s="171">
        <f t="shared" si="3"/>
        <v>0</v>
      </c>
      <c r="AU5" s="171">
        <f t="shared" si="3"/>
        <v>0</v>
      </c>
      <c r="AV5" s="171">
        <f t="shared" si="3"/>
        <v>0</v>
      </c>
      <c r="AW5" s="171">
        <f t="shared" si="3"/>
        <v>0</v>
      </c>
      <c r="AX5" s="171">
        <f t="shared" si="3"/>
        <v>0</v>
      </c>
      <c r="AY5" s="171">
        <f t="shared" si="3"/>
        <v>0</v>
      </c>
      <c r="AZ5" s="171">
        <f t="shared" si="3"/>
        <v>0</v>
      </c>
      <c r="BA5" s="171">
        <f t="shared" si="3"/>
        <v>0</v>
      </c>
      <c r="BB5" s="171">
        <f t="shared" si="3"/>
        <v>751</v>
      </c>
      <c r="BC5" s="36">
        <f>IFERROR(BB5/AO5,0)</f>
        <v>0</v>
      </c>
      <c r="BD5" s="280">
        <f t="shared" ref="BD5:BO5" si="4">SUBTOTAL(9,BD7:BD446)</f>
        <v>682</v>
      </c>
      <c r="BE5" s="280">
        <f t="shared" si="4"/>
        <v>0</v>
      </c>
      <c r="BF5" s="280">
        <f t="shared" si="4"/>
        <v>0</v>
      </c>
      <c r="BG5" s="280">
        <f t="shared" si="4"/>
        <v>0</v>
      </c>
      <c r="BH5" s="280">
        <f t="shared" si="4"/>
        <v>0</v>
      </c>
      <c r="BI5" s="280">
        <f t="shared" si="4"/>
        <v>0</v>
      </c>
      <c r="BJ5" s="280">
        <f t="shared" si="4"/>
        <v>0</v>
      </c>
      <c r="BK5" s="280">
        <f t="shared" si="4"/>
        <v>0</v>
      </c>
      <c r="BL5" s="280">
        <f t="shared" si="4"/>
        <v>0</v>
      </c>
      <c r="BM5" s="280">
        <f t="shared" si="4"/>
        <v>0</v>
      </c>
      <c r="BN5" s="280">
        <f t="shared" si="4"/>
        <v>0</v>
      </c>
      <c r="BO5" s="280">
        <f t="shared" si="4"/>
        <v>0</v>
      </c>
      <c r="BP5" s="174">
        <f>SUBTOTAL(9,BP7:BP450)</f>
        <v>682</v>
      </c>
      <c r="BQ5" s="175">
        <f>IFERROR(BP5/AO5,0)</f>
        <v>0</v>
      </c>
      <c r="BR5" s="280">
        <f t="shared" ref="BR5:CC5" si="5">SUBTOTAL(9,BR7:BR446)</f>
        <v>741</v>
      </c>
      <c r="BS5" s="280">
        <f t="shared" si="5"/>
        <v>0</v>
      </c>
      <c r="BT5" s="280">
        <f t="shared" si="5"/>
        <v>0</v>
      </c>
      <c r="BU5" s="280">
        <f t="shared" si="5"/>
        <v>0</v>
      </c>
      <c r="BV5" s="280">
        <f t="shared" si="5"/>
        <v>0</v>
      </c>
      <c r="BW5" s="280">
        <f t="shared" si="5"/>
        <v>0</v>
      </c>
      <c r="BX5" s="280">
        <f t="shared" si="5"/>
        <v>0</v>
      </c>
      <c r="BY5" s="280">
        <f t="shared" si="5"/>
        <v>0</v>
      </c>
      <c r="BZ5" s="280">
        <f t="shared" si="5"/>
        <v>0</v>
      </c>
      <c r="CA5" s="280">
        <f t="shared" si="5"/>
        <v>0</v>
      </c>
      <c r="CB5" s="280">
        <f t="shared" si="5"/>
        <v>0</v>
      </c>
      <c r="CC5" s="280">
        <f t="shared" si="5"/>
        <v>0</v>
      </c>
      <c r="CD5" s="176">
        <f>SUBTOTAL(9,CD7:CD450)</f>
        <v>741</v>
      </c>
      <c r="CE5" s="177">
        <f>IFERROR(CD5/AO5,0)</f>
        <v>0</v>
      </c>
      <c r="CF5" s="280">
        <f t="shared" ref="CF5:CQ5" si="6">SUBTOTAL(9,CF7:CF446)</f>
        <v>838</v>
      </c>
      <c r="CG5" s="280">
        <f t="shared" si="6"/>
        <v>0</v>
      </c>
      <c r="CH5" s="280">
        <f t="shared" si="6"/>
        <v>0</v>
      </c>
      <c r="CI5" s="280">
        <f t="shared" si="6"/>
        <v>0</v>
      </c>
      <c r="CJ5" s="280">
        <f t="shared" si="6"/>
        <v>0</v>
      </c>
      <c r="CK5" s="280">
        <f t="shared" si="6"/>
        <v>0</v>
      </c>
      <c r="CL5" s="280">
        <f t="shared" si="6"/>
        <v>0</v>
      </c>
      <c r="CM5" s="280">
        <f t="shared" si="6"/>
        <v>0</v>
      </c>
      <c r="CN5" s="280">
        <f t="shared" si="6"/>
        <v>0</v>
      </c>
      <c r="CO5" s="280">
        <f t="shared" si="6"/>
        <v>0</v>
      </c>
      <c r="CP5" s="280">
        <f t="shared" si="6"/>
        <v>0</v>
      </c>
      <c r="CQ5" s="280">
        <f t="shared" si="6"/>
        <v>0</v>
      </c>
      <c r="CR5" s="174">
        <f>SUBTOTAL(9,CR7:CR450)</f>
        <v>838</v>
      </c>
      <c r="CS5" s="175">
        <f>IFERROR(CR5/AO5,0)</f>
        <v>0</v>
      </c>
      <c r="CT5" s="273">
        <f>SUBTOTAL(9,CT7:CT447)</f>
        <v>468</v>
      </c>
      <c r="CU5" s="46">
        <f t="shared" ref="CU5:DH5" si="7">SUBTOTAL(9,CU7:CU532)</f>
        <v>0</v>
      </c>
      <c r="CV5" s="281">
        <f t="shared" si="7"/>
        <v>490</v>
      </c>
      <c r="CW5" s="281">
        <f t="shared" si="7"/>
        <v>0</v>
      </c>
      <c r="CX5" s="281">
        <f t="shared" si="7"/>
        <v>0</v>
      </c>
      <c r="CY5" s="281">
        <f t="shared" si="7"/>
        <v>0</v>
      </c>
      <c r="CZ5" s="281">
        <f t="shared" si="7"/>
        <v>0</v>
      </c>
      <c r="DA5" s="281">
        <f t="shared" si="7"/>
        <v>0</v>
      </c>
      <c r="DB5" s="281">
        <f t="shared" si="7"/>
        <v>0</v>
      </c>
      <c r="DC5" s="281">
        <f t="shared" si="7"/>
        <v>0</v>
      </c>
      <c r="DD5" s="281">
        <f t="shared" si="7"/>
        <v>0</v>
      </c>
      <c r="DE5" s="281">
        <f t="shared" si="7"/>
        <v>0</v>
      </c>
      <c r="DF5" s="281">
        <f t="shared" si="7"/>
        <v>0</v>
      </c>
      <c r="DG5" s="281">
        <f t="shared" si="7"/>
        <v>0</v>
      </c>
      <c r="DH5" s="22">
        <f t="shared" si="7"/>
        <v>490</v>
      </c>
      <c r="DI5" s="23">
        <f>IFERROR(DH5/$CU$5,0)</f>
        <v>0</v>
      </c>
      <c r="DJ5" s="282">
        <f t="shared" ref="DJ5:DV5" si="8">SUBTOTAL(9,DJ7:DJ535)</f>
        <v>471</v>
      </c>
      <c r="DK5" s="282">
        <f t="shared" si="8"/>
        <v>0</v>
      </c>
      <c r="DL5" s="282">
        <f t="shared" si="8"/>
        <v>0</v>
      </c>
      <c r="DM5" s="282">
        <f t="shared" si="8"/>
        <v>0</v>
      </c>
      <c r="DN5" s="282">
        <f t="shared" si="8"/>
        <v>0</v>
      </c>
      <c r="DO5" s="282">
        <f t="shared" si="8"/>
        <v>0</v>
      </c>
      <c r="DP5" s="282">
        <f t="shared" si="8"/>
        <v>0</v>
      </c>
      <c r="DQ5" s="282">
        <f t="shared" si="8"/>
        <v>0</v>
      </c>
      <c r="DR5" s="282">
        <f t="shared" si="8"/>
        <v>0</v>
      </c>
      <c r="DS5" s="282">
        <f t="shared" si="8"/>
        <v>0</v>
      </c>
      <c r="DT5" s="282">
        <f t="shared" si="8"/>
        <v>0</v>
      </c>
      <c r="DU5" s="282">
        <f t="shared" si="8"/>
        <v>0</v>
      </c>
      <c r="DV5" s="22">
        <f t="shared" si="8"/>
        <v>471</v>
      </c>
      <c r="DW5" s="23">
        <f>IFERROR(DV5/$CU$5,0)</f>
        <v>0</v>
      </c>
      <c r="DX5" s="282">
        <f t="shared" ref="DX5:EJ5" si="9">SUBTOTAL(9,DX7:DX535)</f>
        <v>460</v>
      </c>
      <c r="DY5" s="282">
        <f t="shared" si="9"/>
        <v>0</v>
      </c>
      <c r="DZ5" s="282">
        <f t="shared" si="9"/>
        <v>0</v>
      </c>
      <c r="EA5" s="282">
        <f t="shared" si="9"/>
        <v>0</v>
      </c>
      <c r="EB5" s="282">
        <f t="shared" si="9"/>
        <v>0</v>
      </c>
      <c r="EC5" s="282">
        <f t="shared" si="9"/>
        <v>0</v>
      </c>
      <c r="ED5" s="282">
        <f t="shared" si="9"/>
        <v>0</v>
      </c>
      <c r="EE5" s="282">
        <f t="shared" si="9"/>
        <v>0</v>
      </c>
      <c r="EF5" s="282">
        <f t="shared" si="9"/>
        <v>0</v>
      </c>
      <c r="EG5" s="282">
        <f t="shared" si="9"/>
        <v>0</v>
      </c>
      <c r="EH5" s="282">
        <f t="shared" si="9"/>
        <v>0</v>
      </c>
      <c r="EI5" s="282">
        <f t="shared" si="9"/>
        <v>0</v>
      </c>
      <c r="EJ5" s="22">
        <f t="shared" si="9"/>
        <v>460</v>
      </c>
      <c r="EK5" s="23">
        <f>IFERROR(EJ5/$CU$5,0)</f>
        <v>0</v>
      </c>
      <c r="EL5" s="282">
        <f t="shared" ref="EL5:EX5" si="10">SUBTOTAL(9,EL7:EL535)</f>
        <v>341</v>
      </c>
      <c r="EM5" s="282">
        <f t="shared" si="10"/>
        <v>0</v>
      </c>
      <c r="EN5" s="282">
        <f t="shared" si="10"/>
        <v>0</v>
      </c>
      <c r="EO5" s="282">
        <f t="shared" si="10"/>
        <v>0</v>
      </c>
      <c r="EP5" s="282">
        <f t="shared" si="10"/>
        <v>0</v>
      </c>
      <c r="EQ5" s="282">
        <f t="shared" si="10"/>
        <v>0</v>
      </c>
      <c r="ER5" s="282">
        <f t="shared" si="10"/>
        <v>0</v>
      </c>
      <c r="ES5" s="282">
        <f t="shared" si="10"/>
        <v>0</v>
      </c>
      <c r="ET5" s="282">
        <f t="shared" si="10"/>
        <v>0</v>
      </c>
      <c r="EU5" s="282">
        <f t="shared" si="10"/>
        <v>0</v>
      </c>
      <c r="EV5" s="282">
        <f t="shared" si="10"/>
        <v>0</v>
      </c>
      <c r="EW5" s="282">
        <f t="shared" si="10"/>
        <v>0</v>
      </c>
      <c r="EX5" s="22">
        <f t="shared" si="10"/>
        <v>341</v>
      </c>
      <c r="EY5" s="24">
        <f>IFERROR(EX5/$CU$5,0)</f>
        <v>0</v>
      </c>
      <c r="EZ5" s="283">
        <f t="shared" ref="EZ5:FL5" si="11">SUBTOTAL(9,EZ7:EZ535)</f>
        <v>585</v>
      </c>
      <c r="FA5" s="283">
        <f t="shared" si="11"/>
        <v>0</v>
      </c>
      <c r="FB5" s="283">
        <f t="shared" si="11"/>
        <v>0</v>
      </c>
      <c r="FC5" s="283">
        <f t="shared" si="11"/>
        <v>0</v>
      </c>
      <c r="FD5" s="283">
        <f t="shared" si="11"/>
        <v>0</v>
      </c>
      <c r="FE5" s="283">
        <f t="shared" si="11"/>
        <v>0</v>
      </c>
      <c r="FF5" s="283">
        <f t="shared" si="11"/>
        <v>0</v>
      </c>
      <c r="FG5" s="283">
        <f t="shared" si="11"/>
        <v>0</v>
      </c>
      <c r="FH5" s="283">
        <f t="shared" si="11"/>
        <v>0</v>
      </c>
      <c r="FI5" s="283">
        <f t="shared" si="11"/>
        <v>0</v>
      </c>
      <c r="FJ5" s="283">
        <f t="shared" si="11"/>
        <v>0</v>
      </c>
      <c r="FK5" s="283">
        <f t="shared" si="11"/>
        <v>0</v>
      </c>
      <c r="FL5" s="22">
        <f t="shared" si="11"/>
        <v>585</v>
      </c>
      <c r="FM5" s="23">
        <f>IFERROR(FL5/$CU$5,0)</f>
        <v>0</v>
      </c>
      <c r="FN5" s="283">
        <f t="shared" ref="FN5:FZ5" si="12">SUBTOTAL(9,FN7:FN535)</f>
        <v>597</v>
      </c>
      <c r="FO5" s="283">
        <f t="shared" si="12"/>
        <v>0</v>
      </c>
      <c r="FP5" s="283">
        <f t="shared" si="12"/>
        <v>0</v>
      </c>
      <c r="FQ5" s="283">
        <f t="shared" si="12"/>
        <v>0</v>
      </c>
      <c r="FR5" s="283">
        <f t="shared" si="12"/>
        <v>0</v>
      </c>
      <c r="FS5" s="283">
        <f t="shared" si="12"/>
        <v>0</v>
      </c>
      <c r="FT5" s="283">
        <f t="shared" si="12"/>
        <v>0</v>
      </c>
      <c r="FU5" s="283">
        <f t="shared" si="12"/>
        <v>0</v>
      </c>
      <c r="FV5" s="283">
        <f t="shared" si="12"/>
        <v>0</v>
      </c>
      <c r="FW5" s="283">
        <f t="shared" si="12"/>
        <v>0</v>
      </c>
      <c r="FX5" s="283">
        <f t="shared" si="12"/>
        <v>0</v>
      </c>
      <c r="FY5" s="283">
        <f t="shared" si="12"/>
        <v>0</v>
      </c>
      <c r="FZ5" s="25">
        <f t="shared" si="12"/>
        <v>597</v>
      </c>
      <c r="GA5" s="24">
        <f>IFERROR(FZ5/$CU$5,0)</f>
        <v>0</v>
      </c>
      <c r="GB5" s="283">
        <f t="shared" ref="GB5:GN5" si="13">SUBTOTAL(9,GB7:GB535)</f>
        <v>495</v>
      </c>
      <c r="GC5" s="283">
        <f t="shared" si="13"/>
        <v>0</v>
      </c>
      <c r="GD5" s="283">
        <f t="shared" si="13"/>
        <v>0</v>
      </c>
      <c r="GE5" s="283">
        <f t="shared" si="13"/>
        <v>0</v>
      </c>
      <c r="GF5" s="283">
        <f t="shared" si="13"/>
        <v>0</v>
      </c>
      <c r="GG5" s="283">
        <f t="shared" si="13"/>
        <v>0</v>
      </c>
      <c r="GH5" s="283">
        <f t="shared" si="13"/>
        <v>0</v>
      </c>
      <c r="GI5" s="283">
        <f t="shared" si="13"/>
        <v>0</v>
      </c>
      <c r="GJ5" s="283">
        <f t="shared" si="13"/>
        <v>0</v>
      </c>
      <c r="GK5" s="283">
        <f t="shared" si="13"/>
        <v>0</v>
      </c>
      <c r="GL5" s="283">
        <f t="shared" si="13"/>
        <v>0</v>
      </c>
      <c r="GM5" s="283">
        <f t="shared" si="13"/>
        <v>0</v>
      </c>
      <c r="GN5" s="25">
        <f t="shared" si="13"/>
        <v>495</v>
      </c>
      <c r="GO5" s="24">
        <f>IFERROR(GN5/$CU$5,0)</f>
        <v>0</v>
      </c>
      <c r="GP5" s="276">
        <f t="shared" ref="GP5:HE5" si="14">SUBTOTAL(9,GP7:GP532)</f>
        <v>193</v>
      </c>
      <c r="GQ5" s="79">
        <f t="shared" si="14"/>
        <v>268</v>
      </c>
      <c r="GR5" s="41">
        <f t="shared" si="14"/>
        <v>0</v>
      </c>
      <c r="GS5" s="284">
        <f t="shared" si="14"/>
        <v>450</v>
      </c>
      <c r="GT5" s="284">
        <f t="shared" si="14"/>
        <v>0</v>
      </c>
      <c r="GU5" s="284">
        <f t="shared" si="14"/>
        <v>0</v>
      </c>
      <c r="GV5" s="284">
        <f t="shared" si="14"/>
        <v>0</v>
      </c>
      <c r="GW5" s="284">
        <f t="shared" si="14"/>
        <v>0</v>
      </c>
      <c r="GX5" s="284">
        <f t="shared" si="14"/>
        <v>0</v>
      </c>
      <c r="GY5" s="284">
        <f t="shared" si="14"/>
        <v>0</v>
      </c>
      <c r="GZ5" s="284">
        <f t="shared" si="14"/>
        <v>0</v>
      </c>
      <c r="HA5" s="284">
        <f t="shared" si="14"/>
        <v>0</v>
      </c>
      <c r="HB5" s="284">
        <f t="shared" si="14"/>
        <v>0</v>
      </c>
      <c r="HC5" s="284">
        <f t="shared" si="14"/>
        <v>0</v>
      </c>
      <c r="HD5" s="285">
        <f t="shared" si="14"/>
        <v>0</v>
      </c>
      <c r="HE5" s="156">
        <f t="shared" si="14"/>
        <v>450</v>
      </c>
      <c r="HF5" s="155">
        <f>IFERROR(HE5/$GR$5,0)</f>
        <v>0</v>
      </c>
      <c r="HG5" s="284">
        <f t="shared" ref="HG5:HS5" si="15">SUBTOTAL(9,HG7:HG535)</f>
        <v>417</v>
      </c>
      <c r="HH5" s="284">
        <f t="shared" si="15"/>
        <v>0</v>
      </c>
      <c r="HI5" s="284">
        <f t="shared" si="15"/>
        <v>0</v>
      </c>
      <c r="HJ5" s="284">
        <f t="shared" si="15"/>
        <v>0</v>
      </c>
      <c r="HK5" s="284">
        <f t="shared" si="15"/>
        <v>0</v>
      </c>
      <c r="HL5" s="284">
        <f t="shared" si="15"/>
        <v>0</v>
      </c>
      <c r="HM5" s="284">
        <f t="shared" si="15"/>
        <v>0</v>
      </c>
      <c r="HN5" s="284">
        <f t="shared" si="15"/>
        <v>0</v>
      </c>
      <c r="HO5" s="284">
        <f t="shared" si="15"/>
        <v>0</v>
      </c>
      <c r="HP5" s="284">
        <f t="shared" si="15"/>
        <v>0</v>
      </c>
      <c r="HQ5" s="284">
        <f t="shared" si="15"/>
        <v>0</v>
      </c>
      <c r="HR5" s="284">
        <f t="shared" si="15"/>
        <v>0</v>
      </c>
      <c r="HS5" s="156">
        <f t="shared" si="15"/>
        <v>417</v>
      </c>
      <c r="HT5" s="30">
        <f>IFERROR(HS5/$GR$5,0)</f>
        <v>0</v>
      </c>
      <c r="HU5" s="26">
        <f>SUBTOTAL(9,HU7:HU447)</f>
        <v>385</v>
      </c>
    </row>
    <row r="6" spans="1:229" s="21" customFormat="1" ht="29.25" customHeight="1" thickBot="1" x14ac:dyDescent="0.4">
      <c r="A6" s="106" t="s">
        <v>514</v>
      </c>
      <c r="B6" s="16" t="s">
        <v>515</v>
      </c>
      <c r="C6" s="17" t="s">
        <v>516</v>
      </c>
      <c r="D6" s="17" t="s">
        <v>517</v>
      </c>
      <c r="E6" s="17" t="s">
        <v>518</v>
      </c>
      <c r="F6" s="18" t="s">
        <v>519</v>
      </c>
      <c r="G6" s="18" t="s">
        <v>0</v>
      </c>
      <c r="H6" s="18" t="s">
        <v>520</v>
      </c>
      <c r="I6" s="17" t="s">
        <v>521</v>
      </c>
      <c r="J6" s="19" t="s">
        <v>522</v>
      </c>
      <c r="K6" s="48" t="s">
        <v>371</v>
      </c>
      <c r="L6" s="49" t="s">
        <v>372</v>
      </c>
      <c r="M6" s="49" t="s">
        <v>373</v>
      </c>
      <c r="N6" s="49" t="s">
        <v>374</v>
      </c>
      <c r="O6" s="49" t="s">
        <v>375</v>
      </c>
      <c r="P6" s="49" t="s">
        <v>376</v>
      </c>
      <c r="Q6" s="49" t="s">
        <v>377</v>
      </c>
      <c r="R6" s="49" t="s">
        <v>378</v>
      </c>
      <c r="S6" s="49" t="s">
        <v>379</v>
      </c>
      <c r="T6" s="49" t="s">
        <v>380</v>
      </c>
      <c r="U6" s="49" t="s">
        <v>381</v>
      </c>
      <c r="V6" s="49" t="s">
        <v>382</v>
      </c>
      <c r="W6" s="197" t="s">
        <v>660</v>
      </c>
      <c r="X6" s="50" t="s">
        <v>0</v>
      </c>
      <c r="Y6" s="51" t="s">
        <v>383</v>
      </c>
      <c r="Z6" s="53" t="s">
        <v>371</v>
      </c>
      <c r="AA6" s="54" t="s">
        <v>372</v>
      </c>
      <c r="AB6" s="54" t="s">
        <v>373</v>
      </c>
      <c r="AC6" s="54" t="s">
        <v>374</v>
      </c>
      <c r="AD6" s="54" t="s">
        <v>375</v>
      </c>
      <c r="AE6" s="54" t="s">
        <v>376</v>
      </c>
      <c r="AF6" s="54" t="s">
        <v>377</v>
      </c>
      <c r="AG6" s="54" t="s">
        <v>378</v>
      </c>
      <c r="AH6" s="54" t="s">
        <v>379</v>
      </c>
      <c r="AI6" s="54" t="s">
        <v>380</v>
      </c>
      <c r="AJ6" s="54" t="s">
        <v>381</v>
      </c>
      <c r="AK6" s="55" t="s">
        <v>382</v>
      </c>
      <c r="AL6" s="56" t="s">
        <v>10</v>
      </c>
      <c r="AM6" s="57" t="s">
        <v>384</v>
      </c>
      <c r="AN6" s="314" t="s">
        <v>656</v>
      </c>
      <c r="AO6" s="305" t="s">
        <v>399</v>
      </c>
      <c r="AP6" s="168" t="s">
        <v>371</v>
      </c>
      <c r="AQ6" s="169" t="s">
        <v>372</v>
      </c>
      <c r="AR6" s="169" t="s">
        <v>373</v>
      </c>
      <c r="AS6" s="169" t="s">
        <v>374</v>
      </c>
      <c r="AT6" s="169" t="s">
        <v>375</v>
      </c>
      <c r="AU6" s="169" t="s">
        <v>376</v>
      </c>
      <c r="AV6" s="169" t="s">
        <v>377</v>
      </c>
      <c r="AW6" s="169" t="s">
        <v>378</v>
      </c>
      <c r="AX6" s="169" t="s">
        <v>379</v>
      </c>
      <c r="AY6" s="169" t="s">
        <v>380</v>
      </c>
      <c r="AZ6" s="169" t="s">
        <v>381</v>
      </c>
      <c r="BA6" s="170" t="s">
        <v>382</v>
      </c>
      <c r="BB6" s="20" t="s">
        <v>11</v>
      </c>
      <c r="BC6" s="271" t="s">
        <v>385</v>
      </c>
      <c r="BD6" s="58" t="s">
        <v>371</v>
      </c>
      <c r="BE6" s="59" t="s">
        <v>372</v>
      </c>
      <c r="BF6" s="59" t="s">
        <v>373</v>
      </c>
      <c r="BG6" s="59" t="s">
        <v>374</v>
      </c>
      <c r="BH6" s="59" t="s">
        <v>375</v>
      </c>
      <c r="BI6" s="59" t="s">
        <v>376</v>
      </c>
      <c r="BJ6" s="59" t="s">
        <v>377</v>
      </c>
      <c r="BK6" s="59" t="s">
        <v>378</v>
      </c>
      <c r="BL6" s="59" t="s">
        <v>379</v>
      </c>
      <c r="BM6" s="59" t="s">
        <v>380</v>
      </c>
      <c r="BN6" s="59" t="s">
        <v>381</v>
      </c>
      <c r="BO6" s="60" t="s">
        <v>382</v>
      </c>
      <c r="BP6" s="20" t="s">
        <v>12</v>
      </c>
      <c r="BQ6" s="20" t="s">
        <v>386</v>
      </c>
      <c r="BR6" s="58" t="s">
        <v>371</v>
      </c>
      <c r="BS6" s="59" t="s">
        <v>372</v>
      </c>
      <c r="BT6" s="59" t="s">
        <v>373</v>
      </c>
      <c r="BU6" s="59" t="s">
        <v>374</v>
      </c>
      <c r="BV6" s="59" t="s">
        <v>375</v>
      </c>
      <c r="BW6" s="59" t="s">
        <v>376</v>
      </c>
      <c r="BX6" s="59" t="s">
        <v>377</v>
      </c>
      <c r="BY6" s="59" t="s">
        <v>378</v>
      </c>
      <c r="BZ6" s="59" t="s">
        <v>379</v>
      </c>
      <c r="CA6" s="59" t="s">
        <v>380</v>
      </c>
      <c r="CB6" s="59" t="s">
        <v>381</v>
      </c>
      <c r="CC6" s="60" t="s">
        <v>382</v>
      </c>
      <c r="CD6" s="20" t="s">
        <v>13</v>
      </c>
      <c r="CE6" s="20" t="s">
        <v>387</v>
      </c>
      <c r="CF6" s="58" t="s">
        <v>371</v>
      </c>
      <c r="CG6" s="59" t="s">
        <v>372</v>
      </c>
      <c r="CH6" s="59" t="s">
        <v>373</v>
      </c>
      <c r="CI6" s="59" t="s">
        <v>374</v>
      </c>
      <c r="CJ6" s="59" t="s">
        <v>375</v>
      </c>
      <c r="CK6" s="59" t="s">
        <v>376</v>
      </c>
      <c r="CL6" s="59" t="s">
        <v>377</v>
      </c>
      <c r="CM6" s="59" t="s">
        <v>378</v>
      </c>
      <c r="CN6" s="59" t="s">
        <v>379</v>
      </c>
      <c r="CO6" s="59" t="s">
        <v>380</v>
      </c>
      <c r="CP6" s="59" t="s">
        <v>381</v>
      </c>
      <c r="CQ6" s="60" t="s">
        <v>382</v>
      </c>
      <c r="CR6" s="20" t="s">
        <v>14</v>
      </c>
      <c r="CS6" s="20" t="s">
        <v>388</v>
      </c>
      <c r="CT6" s="274" t="s">
        <v>404</v>
      </c>
      <c r="CU6" s="291" t="s">
        <v>405</v>
      </c>
      <c r="CV6" s="63" t="s">
        <v>371</v>
      </c>
      <c r="CW6" s="63" t="s">
        <v>372</v>
      </c>
      <c r="CX6" s="63" t="s">
        <v>373</v>
      </c>
      <c r="CY6" s="63" t="s">
        <v>374</v>
      </c>
      <c r="CZ6" s="63" t="s">
        <v>375</v>
      </c>
      <c r="DA6" s="63" t="s">
        <v>376</v>
      </c>
      <c r="DB6" s="63" t="s">
        <v>377</v>
      </c>
      <c r="DC6" s="63" t="s">
        <v>378</v>
      </c>
      <c r="DD6" s="63" t="s">
        <v>379</v>
      </c>
      <c r="DE6" s="63" t="s">
        <v>380</v>
      </c>
      <c r="DF6" s="63" t="s">
        <v>381</v>
      </c>
      <c r="DG6" s="63" t="s">
        <v>382</v>
      </c>
      <c r="DH6" s="64" t="s">
        <v>16</v>
      </c>
      <c r="DI6" s="65" t="s">
        <v>390</v>
      </c>
      <c r="DJ6" s="63" t="s">
        <v>371</v>
      </c>
      <c r="DK6" s="63" t="s">
        <v>372</v>
      </c>
      <c r="DL6" s="63" t="s">
        <v>373</v>
      </c>
      <c r="DM6" s="63" t="s">
        <v>374</v>
      </c>
      <c r="DN6" s="63" t="s">
        <v>375</v>
      </c>
      <c r="DO6" s="63" t="s">
        <v>376</v>
      </c>
      <c r="DP6" s="63" t="s">
        <v>377</v>
      </c>
      <c r="DQ6" s="63" t="s">
        <v>378</v>
      </c>
      <c r="DR6" s="63" t="s">
        <v>379</v>
      </c>
      <c r="DS6" s="63" t="s">
        <v>380</v>
      </c>
      <c r="DT6" s="63" t="s">
        <v>381</v>
      </c>
      <c r="DU6" s="63" t="s">
        <v>382</v>
      </c>
      <c r="DV6" s="64" t="s">
        <v>15</v>
      </c>
      <c r="DW6" s="65" t="s">
        <v>389</v>
      </c>
      <c r="DX6" s="63" t="s">
        <v>371</v>
      </c>
      <c r="DY6" s="63" t="s">
        <v>372</v>
      </c>
      <c r="DZ6" s="63" t="s">
        <v>373</v>
      </c>
      <c r="EA6" s="63" t="s">
        <v>374</v>
      </c>
      <c r="EB6" s="63" t="s">
        <v>375</v>
      </c>
      <c r="EC6" s="63" t="s">
        <v>376</v>
      </c>
      <c r="ED6" s="63" t="s">
        <v>377</v>
      </c>
      <c r="EE6" s="63" t="s">
        <v>378</v>
      </c>
      <c r="EF6" s="63" t="s">
        <v>379</v>
      </c>
      <c r="EG6" s="63" t="s">
        <v>380</v>
      </c>
      <c r="EH6" s="63" t="s">
        <v>381</v>
      </c>
      <c r="EI6" s="63" t="s">
        <v>382</v>
      </c>
      <c r="EJ6" s="153" t="s">
        <v>5</v>
      </c>
      <c r="EK6" s="66" t="s">
        <v>391</v>
      </c>
      <c r="EL6" s="63" t="s">
        <v>371</v>
      </c>
      <c r="EM6" s="63" t="s">
        <v>372</v>
      </c>
      <c r="EN6" s="63" t="s">
        <v>373</v>
      </c>
      <c r="EO6" s="63" t="s">
        <v>374</v>
      </c>
      <c r="EP6" s="63" t="s">
        <v>375</v>
      </c>
      <c r="EQ6" s="63" t="s">
        <v>376</v>
      </c>
      <c r="ER6" s="63" t="s">
        <v>377</v>
      </c>
      <c r="ES6" s="63" t="s">
        <v>378</v>
      </c>
      <c r="ET6" s="63" t="s">
        <v>379</v>
      </c>
      <c r="EU6" s="63" t="s">
        <v>380</v>
      </c>
      <c r="EV6" s="63" t="s">
        <v>381</v>
      </c>
      <c r="EW6" s="63" t="s">
        <v>382</v>
      </c>
      <c r="EX6" s="67" t="s">
        <v>17</v>
      </c>
      <c r="EY6" s="67" t="s">
        <v>392</v>
      </c>
      <c r="EZ6" s="63" t="s">
        <v>371</v>
      </c>
      <c r="FA6" s="63" t="s">
        <v>372</v>
      </c>
      <c r="FB6" s="63" t="s">
        <v>373</v>
      </c>
      <c r="FC6" s="63" t="s">
        <v>374</v>
      </c>
      <c r="FD6" s="63" t="s">
        <v>375</v>
      </c>
      <c r="FE6" s="63" t="s">
        <v>376</v>
      </c>
      <c r="FF6" s="63" t="s">
        <v>377</v>
      </c>
      <c r="FG6" s="63" t="s">
        <v>378</v>
      </c>
      <c r="FH6" s="63" t="s">
        <v>379</v>
      </c>
      <c r="FI6" s="63" t="s">
        <v>380</v>
      </c>
      <c r="FJ6" s="63" t="s">
        <v>381</v>
      </c>
      <c r="FK6" s="63" t="s">
        <v>382</v>
      </c>
      <c r="FL6" s="67" t="s">
        <v>18</v>
      </c>
      <c r="FM6" s="67" t="s">
        <v>393</v>
      </c>
      <c r="FN6" s="63" t="s">
        <v>371</v>
      </c>
      <c r="FO6" s="63" t="s">
        <v>372</v>
      </c>
      <c r="FP6" s="63" t="s">
        <v>373</v>
      </c>
      <c r="FQ6" s="63" t="s">
        <v>374</v>
      </c>
      <c r="FR6" s="63" t="s">
        <v>375</v>
      </c>
      <c r="FS6" s="63" t="s">
        <v>376</v>
      </c>
      <c r="FT6" s="63" t="s">
        <v>377</v>
      </c>
      <c r="FU6" s="63" t="s">
        <v>378</v>
      </c>
      <c r="FV6" s="63" t="s">
        <v>379</v>
      </c>
      <c r="FW6" s="63" t="s">
        <v>380</v>
      </c>
      <c r="FX6" s="63" t="s">
        <v>381</v>
      </c>
      <c r="FY6" s="63" t="s">
        <v>382</v>
      </c>
      <c r="FZ6" s="67" t="s">
        <v>19</v>
      </c>
      <c r="GA6" s="67" t="s">
        <v>394</v>
      </c>
      <c r="GB6" s="63" t="s">
        <v>371</v>
      </c>
      <c r="GC6" s="63" t="s">
        <v>372</v>
      </c>
      <c r="GD6" s="63" t="s">
        <v>373</v>
      </c>
      <c r="GE6" s="63" t="s">
        <v>374</v>
      </c>
      <c r="GF6" s="63" t="s">
        <v>375</v>
      </c>
      <c r="GG6" s="63" t="s">
        <v>376</v>
      </c>
      <c r="GH6" s="63" t="s">
        <v>377</v>
      </c>
      <c r="GI6" s="63" t="s">
        <v>378</v>
      </c>
      <c r="GJ6" s="63" t="s">
        <v>379</v>
      </c>
      <c r="GK6" s="63" t="s">
        <v>380</v>
      </c>
      <c r="GL6" s="63" t="s">
        <v>381</v>
      </c>
      <c r="GM6" s="63" t="s">
        <v>382</v>
      </c>
      <c r="GN6" s="67" t="s">
        <v>511</v>
      </c>
      <c r="GO6" s="67" t="s">
        <v>512</v>
      </c>
      <c r="GP6" s="277" t="s">
        <v>402</v>
      </c>
      <c r="GQ6" s="80" t="s">
        <v>413</v>
      </c>
      <c r="GR6" s="68" t="s">
        <v>406</v>
      </c>
      <c r="GS6" s="319" t="s">
        <v>371</v>
      </c>
      <c r="GT6" s="319" t="s">
        <v>372</v>
      </c>
      <c r="GU6" s="319" t="s">
        <v>373</v>
      </c>
      <c r="GV6" s="319" t="s">
        <v>374</v>
      </c>
      <c r="GW6" s="319" t="s">
        <v>375</v>
      </c>
      <c r="GX6" s="319" t="s">
        <v>376</v>
      </c>
      <c r="GY6" s="319" t="s">
        <v>377</v>
      </c>
      <c r="GZ6" s="319" t="s">
        <v>378</v>
      </c>
      <c r="HA6" s="319" t="s">
        <v>379</v>
      </c>
      <c r="HB6" s="319" t="s">
        <v>380</v>
      </c>
      <c r="HC6" s="319" t="s">
        <v>381</v>
      </c>
      <c r="HD6" s="319" t="s">
        <v>382</v>
      </c>
      <c r="HE6" s="75" t="s">
        <v>20</v>
      </c>
      <c r="HF6" s="75" t="s">
        <v>395</v>
      </c>
      <c r="HG6" s="319" t="s">
        <v>371</v>
      </c>
      <c r="HH6" s="319" t="s">
        <v>372</v>
      </c>
      <c r="HI6" s="319" t="s">
        <v>373</v>
      </c>
      <c r="HJ6" s="319" t="s">
        <v>374</v>
      </c>
      <c r="HK6" s="319" t="s">
        <v>375</v>
      </c>
      <c r="HL6" s="319" t="s">
        <v>376</v>
      </c>
      <c r="HM6" s="319" t="s">
        <v>377</v>
      </c>
      <c r="HN6" s="319" t="s">
        <v>378</v>
      </c>
      <c r="HO6" s="319" t="s">
        <v>379</v>
      </c>
      <c r="HP6" s="319" t="s">
        <v>380</v>
      </c>
      <c r="HQ6" s="319" t="s">
        <v>381</v>
      </c>
      <c r="HR6" s="319" t="s">
        <v>382</v>
      </c>
      <c r="HS6" s="74" t="s">
        <v>21</v>
      </c>
      <c r="HT6" s="74" t="s">
        <v>396</v>
      </c>
      <c r="HU6" s="76" t="s">
        <v>403</v>
      </c>
    </row>
    <row r="7" spans="1:229" s="110" customFormat="1" ht="10.5" x14ac:dyDescent="0.25">
      <c r="A7" s="184" t="s">
        <v>25</v>
      </c>
      <c r="B7" s="184" t="s">
        <v>26</v>
      </c>
      <c r="C7" s="184">
        <v>402</v>
      </c>
      <c r="D7" s="184" t="s">
        <v>523</v>
      </c>
      <c r="E7" s="187" t="s">
        <v>418</v>
      </c>
      <c r="F7" s="185" t="s">
        <v>418</v>
      </c>
      <c r="G7" s="186" t="s">
        <v>0</v>
      </c>
      <c r="H7" s="186" t="s">
        <v>680</v>
      </c>
      <c r="I7" s="315">
        <v>1</v>
      </c>
      <c r="J7" s="186" t="s">
        <v>681</v>
      </c>
      <c r="K7" s="109">
        <f>VLOOKUP($I7,[1]Ene!$H$7:$M$470,6,FALSE)</f>
        <v>259</v>
      </c>
      <c r="L7" s="109">
        <f>VLOOKUP($I7,[1]Feb!$H$7:$M$470,6,FALSE)</f>
        <v>0</v>
      </c>
      <c r="M7" s="109">
        <f>VLOOKUP($I7,[1]Mar!$H$7:$M$470,6,FALSE)</f>
        <v>0</v>
      </c>
      <c r="N7" s="109">
        <f>VLOOKUP($I7,[1]Abr!$H$7:$M$470,6,FALSE)</f>
        <v>0</v>
      </c>
      <c r="O7" s="109">
        <f>VLOOKUP($I7,[1]May!$H$7:$M$470,6,FALSE)</f>
        <v>0</v>
      </c>
      <c r="P7" s="109">
        <f>VLOOKUP($I7,[1]Jun!$H$7:$M$470,6,FALSE)</f>
        <v>0</v>
      </c>
      <c r="Q7" s="109">
        <f>VLOOKUP($I7,[1]Jul!$H$7:$M$470,6,FALSE)</f>
        <v>0</v>
      </c>
      <c r="R7" s="109">
        <f>VLOOKUP($I7,[1]Ago!$H$7:$M$470,6,FALSE)</f>
        <v>0</v>
      </c>
      <c r="S7" s="109">
        <f>VLOOKUP($I7,[1]Set!$H$7:$M$470,6,FALSE)</f>
        <v>0</v>
      </c>
      <c r="T7" s="109">
        <f>VLOOKUP($I7,[1]Oct!$H$7:$M$470,6,FALSE)</f>
        <v>0</v>
      </c>
      <c r="U7" s="109">
        <f>VLOOKUP($I7,[1]Nov!$H$7:$M$470,6,FALSE)</f>
        <v>0</v>
      </c>
      <c r="V7" s="109">
        <f>VLOOKUP($I7,[1]Dic!$H$7:$M$470,6,FALSE)</f>
        <v>0</v>
      </c>
      <c r="W7" s="198"/>
      <c r="X7" s="120">
        <f>SUM(K7:V7)</f>
        <v>259</v>
      </c>
      <c r="Y7" s="160">
        <f>IFERROR(X7/W7,0)</f>
        <v>0</v>
      </c>
      <c r="Z7" s="125">
        <f>VLOOKUP($I7,[1]Ene!$H$7:$N$470,7,FALSE)</f>
        <v>273</v>
      </c>
      <c r="AA7" s="123">
        <f>VLOOKUP($I7,[1]Feb!$H$7:$N$470,7,FALSE)</f>
        <v>0</v>
      </c>
      <c r="AB7" s="123">
        <f>VLOOKUP($I7,[1]Mar!$H$7:$N$470,7,FALSE)</f>
        <v>0</v>
      </c>
      <c r="AC7" s="123">
        <f>VLOOKUP($I7,[1]Abr!$H$7:$N$470,7,FALSE)</f>
        <v>0</v>
      </c>
      <c r="AD7" s="123">
        <f>VLOOKUP($I7,[1]May!$H$7:$N$470,7,FALSE)</f>
        <v>0</v>
      </c>
      <c r="AE7" s="123">
        <f>VLOOKUP($I7,[1]Jun!$H$7:$N$470,7,FALSE)</f>
        <v>0</v>
      </c>
      <c r="AF7" s="123">
        <f>VLOOKUP($I7,[1]Jul!$H$7:$N$470,7,FALSE)</f>
        <v>0</v>
      </c>
      <c r="AG7" s="123">
        <f>VLOOKUP($I7,[1]Ago!$H$7:$N$470,7,FALSE)</f>
        <v>0</v>
      </c>
      <c r="AH7" s="123">
        <f>VLOOKUP($I7,[1]Set!$H$7:$N$470,7,FALSE)</f>
        <v>0</v>
      </c>
      <c r="AI7" s="123">
        <f>VLOOKUP($I7,[1]Oct!$H$7:$N$470,7,FALSE)</f>
        <v>0</v>
      </c>
      <c r="AJ7" s="123">
        <f>VLOOKUP($I7,[1]Nov!$H$7:$N$470,7,FALSE)</f>
        <v>0</v>
      </c>
      <c r="AK7" s="130">
        <f>VLOOKUP($I7,[1]Dic!$H$7:$N$470,7,FALSE)</f>
        <v>0</v>
      </c>
      <c r="AL7" s="122">
        <f t="shared" ref="AL7:AL70" si="16">SUM(Z7:AK7)</f>
        <v>273</v>
      </c>
      <c r="AM7" s="160">
        <f>IFERROR(AL7/W7,0)</f>
        <v>0</v>
      </c>
      <c r="AN7" s="160">
        <f t="shared" ref="AN7:AN70" si="17">IFERROR(MIN(X7,AL7)/W7,0)</f>
        <v>0</v>
      </c>
      <c r="AO7" s="198"/>
      <c r="AP7" s="123">
        <f>VLOOKUP($I7,[1]Ene!$H$7:$Q$470,10,FALSE)</f>
        <v>4</v>
      </c>
      <c r="AQ7" s="123">
        <f>VLOOKUP($I7,[1]Feb!$H$7:$Q$470,10,FALSE)</f>
        <v>0</v>
      </c>
      <c r="AR7" s="123">
        <f>VLOOKUP($I7,[1]Mar!$H$7:$Q$470,10,FALSE)</f>
        <v>0</v>
      </c>
      <c r="AS7" s="123">
        <f>VLOOKUP($I7,[1]Abr!$H$7:$Q$470,10,FALSE)</f>
        <v>0</v>
      </c>
      <c r="AT7" s="123">
        <f>VLOOKUP($I7,[1]May!$H$7:$Q$470,10,FALSE)</f>
        <v>0</v>
      </c>
      <c r="AU7" s="123">
        <f>VLOOKUP($I7,[1]Jun!$H$7:$Q$470,10,FALSE)</f>
        <v>0</v>
      </c>
      <c r="AV7" s="123">
        <f>VLOOKUP($I7,[1]Jul!$H$7:$Q$470,10,FALSE)</f>
        <v>0</v>
      </c>
      <c r="AW7" s="123">
        <f>VLOOKUP($I7,[1]Ago!$H$7:$Q$470,10,FALSE)</f>
        <v>0</v>
      </c>
      <c r="AX7" s="123">
        <f>VLOOKUP($I7,[1]Set!$H$7:$Q$470,10,FALSE)</f>
        <v>0</v>
      </c>
      <c r="AY7" s="123">
        <f>VLOOKUP($I7,[1]Oct!$H$7:$Q$470,10,FALSE)</f>
        <v>0</v>
      </c>
      <c r="AZ7" s="123">
        <f>VLOOKUP($I7,[1]Nov!$H$7:$Q$470,10,FALSE)</f>
        <v>0</v>
      </c>
      <c r="BA7" s="130">
        <f>VLOOKUP($I7,[1]Dic!$H$7:$Q$470,10,FALSE)</f>
        <v>0</v>
      </c>
      <c r="BB7" s="122">
        <f>SUM(AP7:BA7)</f>
        <v>4</v>
      </c>
      <c r="BC7" s="160">
        <f>IFERROR(BB7/AO7,0)</f>
        <v>0</v>
      </c>
      <c r="BD7" s="123">
        <f>VLOOKUP($I7,[1]Ene!$H$7:$T$470,13,FALSE)</f>
        <v>4</v>
      </c>
      <c r="BE7" s="123">
        <f>VLOOKUP($I7,[1]Feb!$H$7:$T$470,13,FALSE)</f>
        <v>0</v>
      </c>
      <c r="BF7" s="123">
        <f>VLOOKUP($I7,[1]Mar!$H$7:$T$470,13,FALSE)</f>
        <v>0</v>
      </c>
      <c r="BG7" s="123">
        <f>VLOOKUP($I7,[1]Abr!$H$7:$T$470,13,FALSE)</f>
        <v>0</v>
      </c>
      <c r="BH7" s="123">
        <f>VLOOKUP($I7,[1]May!$H$7:$T$470,13,FALSE)</f>
        <v>0</v>
      </c>
      <c r="BI7" s="123">
        <f>VLOOKUP($I7,[1]Jun!$H$7:$T$470,13,FALSE)</f>
        <v>0</v>
      </c>
      <c r="BJ7" s="123">
        <f>VLOOKUP($I7,[1]Jul!$H$7:$T$470,13,FALSE)</f>
        <v>0</v>
      </c>
      <c r="BK7" s="123">
        <f>VLOOKUP($I7,[1]Ago!$H$7:$T$470,13,FALSE)</f>
        <v>0</v>
      </c>
      <c r="BL7" s="123">
        <f>VLOOKUP($I7,[1]Set!$H$7:$T$470,13,FALSE)</f>
        <v>0</v>
      </c>
      <c r="BM7" s="123">
        <f>VLOOKUP($I7,[1]Oct!$H$7:$T$470,13,FALSE)</f>
        <v>0</v>
      </c>
      <c r="BN7" s="123">
        <f>VLOOKUP($I7,[1]Nov!$H$7:$T$470,13,FALSE)</f>
        <v>0</v>
      </c>
      <c r="BO7" s="123">
        <f>VLOOKUP($I7,[1]Dic!$H$7:$T$470,13,FALSE)</f>
        <v>0</v>
      </c>
      <c r="BP7" s="124">
        <f>SUM(BD7:BO7)</f>
        <v>4</v>
      </c>
      <c r="BQ7" s="121">
        <f>IFERROR(BP7/AO7,0)</f>
        <v>0</v>
      </c>
      <c r="BR7" s="123">
        <f>VLOOKUP($I7,[1]Ene!$H$7:$V$470,15,FALSE)</f>
        <v>3</v>
      </c>
      <c r="BS7" s="123">
        <f>VLOOKUP($I7,[1]Feb!$H$7:$V$470,15,FALSE)</f>
        <v>0</v>
      </c>
      <c r="BT7" s="123">
        <f>VLOOKUP($I7,[1]Mar!$H$7:$V$470,15,FALSE)</f>
        <v>0</v>
      </c>
      <c r="BU7" s="123">
        <f>VLOOKUP($I7,[1]Abr!$H$7:$V$470,15,FALSE)</f>
        <v>0</v>
      </c>
      <c r="BV7" s="123">
        <f>VLOOKUP($I7,[1]May!$H$7:$V$470,15,FALSE)</f>
        <v>0</v>
      </c>
      <c r="BW7" s="123">
        <f>VLOOKUP($I7,[1]Jun!$H$7:$V$470,15,FALSE)</f>
        <v>0</v>
      </c>
      <c r="BX7" s="123">
        <f>VLOOKUP($I7,[1]Jul!$H$7:$V$470,15,FALSE)</f>
        <v>0</v>
      </c>
      <c r="BY7" s="123">
        <f>VLOOKUP($I7,[1]Ago!$H$7:$V$470,15,FALSE)</f>
        <v>0</v>
      </c>
      <c r="BZ7" s="123">
        <f>VLOOKUP($I7,[1]Set!$H$7:$V$470,15,FALSE)</f>
        <v>0</v>
      </c>
      <c r="CA7" s="123">
        <f>VLOOKUP($I7,[1]Oct!$H$7:$V$470,15,FALSE)</f>
        <v>0</v>
      </c>
      <c r="CB7" s="123">
        <f>VLOOKUP($I7,[1]Nov!$H$7:$V$470,15,FALSE)</f>
        <v>0</v>
      </c>
      <c r="CC7" s="123">
        <f>VLOOKUP($I7,[1]Dic!$H$7:$V$470,15,FALSE)</f>
        <v>0</v>
      </c>
      <c r="CD7" s="124">
        <f>SUM(BR7:CC7)</f>
        <v>3</v>
      </c>
      <c r="CE7" s="121">
        <f t="shared" ref="CE7:CE70" si="18">IFERROR(CD7/AO7,0)</f>
        <v>0</v>
      </c>
      <c r="CF7" s="123">
        <f>VLOOKUP($I7,[1]Ene!$H$7:$X$470,17,FALSE)</f>
        <v>3</v>
      </c>
      <c r="CG7" s="123">
        <f>VLOOKUP($I7,[1]Feb!$H$7:$X$470,17,FALSE)</f>
        <v>0</v>
      </c>
      <c r="CH7" s="123">
        <f>VLOOKUP($I7,[1]Mar!$H$7:$X$470,17,FALSE)</f>
        <v>0</v>
      </c>
      <c r="CI7" s="123">
        <f>VLOOKUP($I7,[1]Abr!$H$7:$X$470,17,FALSE)</f>
        <v>0</v>
      </c>
      <c r="CJ7" s="123">
        <f>VLOOKUP($I7,[1]May!$H$7:$X$470,17,FALSE)</f>
        <v>0</v>
      </c>
      <c r="CK7" s="123">
        <f>VLOOKUP($I7,[1]Jun!$H$7:$X$470,17,FALSE)</f>
        <v>0</v>
      </c>
      <c r="CL7" s="123">
        <f>VLOOKUP($I7,[1]Jul!$H$7:$X$470,17,FALSE)</f>
        <v>0</v>
      </c>
      <c r="CM7" s="123">
        <f>VLOOKUP($I7,[1]Ago!$H$7:$X$470,17,FALSE)</f>
        <v>0</v>
      </c>
      <c r="CN7" s="123">
        <f>VLOOKUP($I7,[1]Set!$H$7:$X$470,17,FALSE)</f>
        <v>0</v>
      </c>
      <c r="CO7" s="123">
        <f>VLOOKUP($I7,[1]Oct!$H$7:$X$470,17,FALSE)</f>
        <v>0</v>
      </c>
      <c r="CP7" s="123">
        <f>VLOOKUP($I7,[1]Nov!$H$7:$X$470,17,FALSE)</f>
        <v>0</v>
      </c>
      <c r="CQ7" s="123">
        <f>VLOOKUP($I7,[1]Dic!$H$7:$X$470,17,FALSE)</f>
        <v>0</v>
      </c>
      <c r="CR7" s="124">
        <f>SUM(CF7:CQ7)</f>
        <v>3</v>
      </c>
      <c r="CS7" s="121">
        <f t="shared" ref="CS7:CS70" si="19">IFERROR(CR7/AO7,0)</f>
        <v>0</v>
      </c>
      <c r="CT7" s="318">
        <f t="shared" ref="CT7:CT70" si="20">IF(H7="BCG",MIN(X7,BB7,BP7,CD7),MIN(BB7,BP7,CD7))</f>
        <v>3</v>
      </c>
      <c r="CU7" s="127"/>
      <c r="CV7" s="123">
        <f>VLOOKUP($I7,[1]Ene!$H$7:$AC$470,22,FALSE)</f>
        <v>2</v>
      </c>
      <c r="CW7" s="123">
        <f>VLOOKUP($I7,[1]Feb!$H$7:$AC$470,22,FALSE)</f>
        <v>0</v>
      </c>
      <c r="CX7" s="123">
        <f>VLOOKUP($I7,[1]Mar!$H$7:$AC$470,22,FALSE)</f>
        <v>0</v>
      </c>
      <c r="CY7" s="123">
        <f>VLOOKUP($I7,[1]Abr!$H$7:$AC$470,22,FALSE)</f>
        <v>0</v>
      </c>
      <c r="CZ7" s="123">
        <f>VLOOKUP($I7,[1]May!$H$7:$AC$470,22,FALSE)</f>
        <v>0</v>
      </c>
      <c r="DA7" s="123">
        <f>VLOOKUP($I7,[1]Jun!$H$7:$AC$470,22,FALSE)</f>
        <v>0</v>
      </c>
      <c r="DB7" s="123">
        <f>VLOOKUP($I7,[1]Jul!$H$7:$AC$470,22,FALSE)</f>
        <v>0</v>
      </c>
      <c r="DC7" s="123">
        <f>VLOOKUP($I7,[1]Ago!$H$7:$AC$470,22,FALSE)</f>
        <v>0</v>
      </c>
      <c r="DD7" s="123">
        <f>VLOOKUP($I7,[1]Set!$H$7:$AC$470,22,FALSE)</f>
        <v>0</v>
      </c>
      <c r="DE7" s="123">
        <f>VLOOKUP($I7,[1]Oct!$H$7:$AC$470,22,FALSE)</f>
        <v>0</v>
      </c>
      <c r="DF7" s="123">
        <f>VLOOKUP($I7,[1]Nov!$H$7:$AC$470,22,FALSE)</f>
        <v>0</v>
      </c>
      <c r="DG7" s="130">
        <f>VLOOKUP($I7,[1]Dic!$H$7:$AC$470,22,FALSE)</f>
        <v>0</v>
      </c>
      <c r="DH7" s="124">
        <f>SUM(CV7:DG7)</f>
        <v>2</v>
      </c>
      <c r="DI7" s="121">
        <f>IFERROR(DH7/CU7,0)</f>
        <v>0</v>
      </c>
      <c r="DJ7" s="123">
        <f>VLOOKUP($I7,[1]Ene!$H$7:$BL$470,57,FALSE)</f>
        <v>2</v>
      </c>
      <c r="DK7" s="123">
        <f>VLOOKUP($I7,[1]Feb!$H$7:$BL$470,57,FALSE)</f>
        <v>0</v>
      </c>
      <c r="DL7" s="123">
        <f>VLOOKUP($I7,[1]Mar!$H$7:$BL$470,57,FALSE)</f>
        <v>0</v>
      </c>
      <c r="DM7" s="123">
        <f>VLOOKUP($I7,[1]Abr!$H$7:$BL$470,57,FALSE)</f>
        <v>0</v>
      </c>
      <c r="DN7" s="123">
        <f>VLOOKUP($I7,[1]May!$H$7:$BL$470,57,FALSE)</f>
        <v>0</v>
      </c>
      <c r="DO7" s="123">
        <f>VLOOKUP($I7,[1]Jun!$H$7:$BL$470,57,FALSE)</f>
        <v>0</v>
      </c>
      <c r="DP7" s="123">
        <f>VLOOKUP($I7,[1]Jul!$H$7:$BL$470,57,FALSE)</f>
        <v>0</v>
      </c>
      <c r="DQ7" s="123">
        <f>VLOOKUP($I7,[1]Ago!$H$7:$BL$470,57,FALSE)</f>
        <v>0</v>
      </c>
      <c r="DR7" s="123">
        <f>VLOOKUP($I7,[1]Set!$H$7:$BL$470,57,FALSE)</f>
        <v>0</v>
      </c>
      <c r="DS7" s="123">
        <f>VLOOKUP($I7,[1]Oct!$H$7:$BL$470,57,FALSE)</f>
        <v>0</v>
      </c>
      <c r="DT7" s="123">
        <f>VLOOKUP($I7,[1]Nov!$H$7:$BL$470,57,FALSE)</f>
        <v>0</v>
      </c>
      <c r="DU7" s="123">
        <f>VLOOKUP($I7,[1]Dic!$H$7:$BL$470,57,FALSE)</f>
        <v>0</v>
      </c>
      <c r="DV7" s="128">
        <f>SUM(DJ7:DU7)</f>
        <v>2</v>
      </c>
      <c r="DW7" s="129">
        <f>IFERROR(DV7/CU7,0)</f>
        <v>0</v>
      </c>
      <c r="DX7" s="125">
        <f>VLOOKUP($I7,[1]Ene!$H$7:$BQ$470,62,FALSE)</f>
        <v>2</v>
      </c>
      <c r="DY7" s="123">
        <f>VLOOKUP($I7,[1]Feb!$H$7:$BQ$470,62,FALSE)</f>
        <v>0</v>
      </c>
      <c r="DZ7" s="123">
        <f>VLOOKUP($I7,[1]Mar!$H$7:$BQ$470,62,FALSE)</f>
        <v>0</v>
      </c>
      <c r="EA7" s="123">
        <f>VLOOKUP($I7,[1]Abr!$H$7:$BQ$470,62,FALSE)</f>
        <v>0</v>
      </c>
      <c r="EB7" s="123">
        <f>VLOOKUP($I7,[1]May!$H$7:$BQ$470,62,FALSE)</f>
        <v>0</v>
      </c>
      <c r="EC7" s="123">
        <f>VLOOKUP($I7,[1]Jun!$H$7:$BQ$470,62,FALSE)</f>
        <v>0</v>
      </c>
      <c r="ED7" s="123">
        <f>VLOOKUP($I7,[1]Jul!$H$7:$BQ$470,62,FALSE)</f>
        <v>0</v>
      </c>
      <c r="EE7" s="123">
        <f>VLOOKUP($I7,[1]Ago!$H$7:$BQ$470,62,FALSE)</f>
        <v>0</v>
      </c>
      <c r="EF7" s="123">
        <f>VLOOKUP($I7,[1]Set!$H$7:$BQ$470,62,FALSE)</f>
        <v>0</v>
      </c>
      <c r="EG7" s="123">
        <f>VLOOKUP($I7,[1]Oct!$H$7:$BQ$470,62,FALSE)</f>
        <v>0</v>
      </c>
      <c r="EH7" s="123">
        <f>VLOOKUP($I7,[1]Nov!$H$7:$BQ$470,62,FALSE)</f>
        <v>0</v>
      </c>
      <c r="EI7" s="123">
        <f>VLOOKUP($I7,[1]Dic!$H$7:$BQ$470,62,FALSE)</f>
        <v>0</v>
      </c>
      <c r="EJ7" s="126">
        <f>SUM(DX7:EI7)</f>
        <v>2</v>
      </c>
      <c r="EK7" s="121">
        <f>IFERROR(EJ7/CU7,0)</f>
        <v>0</v>
      </c>
      <c r="EL7" s="125">
        <f>VLOOKUP($I7,[1]Ene!$H$7:$BM$470,58,FALSE)</f>
        <v>2</v>
      </c>
      <c r="EM7" s="123">
        <f>VLOOKUP($I7,[1]Feb!$H$7:$BM$470,58,FALSE)</f>
        <v>0</v>
      </c>
      <c r="EN7" s="123">
        <f>VLOOKUP($I7,[1]Mar!$H$7:$BM$470,58,FALSE)</f>
        <v>0</v>
      </c>
      <c r="EO7" s="123">
        <f>VLOOKUP($I7,[1]Abr!$H$7:$BM$470,58,FALSE)</f>
        <v>0</v>
      </c>
      <c r="EP7" s="123">
        <f>VLOOKUP($I7,[1]May!$H$7:$BM$470,58,FALSE)</f>
        <v>0</v>
      </c>
      <c r="EQ7" s="123">
        <f>VLOOKUP($I7,[1]Jun!$H$7:$BM$470,58,FALSE)</f>
        <v>0</v>
      </c>
      <c r="ER7" s="123">
        <f>VLOOKUP($I7,[1]Jul!$H$7:$BM$470,58,FALSE)</f>
        <v>0</v>
      </c>
      <c r="ES7" s="123">
        <f>VLOOKUP($I7,[1]Ago!$H$7:$BM$470,58,FALSE)</f>
        <v>0</v>
      </c>
      <c r="ET7" s="123">
        <f>VLOOKUP($I7,[1]Set!$H$7:$BM$470,58,FALSE)</f>
        <v>0</v>
      </c>
      <c r="EU7" s="123">
        <f>VLOOKUP($I7,[1]Oct!$H$7:$BM$470,58,FALSE)</f>
        <v>0</v>
      </c>
      <c r="EV7" s="123">
        <f>VLOOKUP($I7,[1]Nov!$H$7:$BM$470,58,FALSE)</f>
        <v>0</v>
      </c>
      <c r="EW7" s="130">
        <f>VLOOKUP($I7,[1]Dic!$H$7:$BM$470,58,FALSE)</f>
        <v>0</v>
      </c>
      <c r="EX7" s="124">
        <f>SUM(EL7:EW7)</f>
        <v>2</v>
      </c>
      <c r="EY7" s="121">
        <f>IFERROR(EX7/CU7,0)</f>
        <v>0</v>
      </c>
      <c r="EZ7" s="123">
        <f>VLOOKUP($I7,[1]Ene!$H$7:$CL$470,70,FALSE)</f>
        <v>3</v>
      </c>
      <c r="FA7" s="123">
        <f>VLOOKUP($I7,[1]Feb!$H$7:$CL$470,70,FALSE)</f>
        <v>0</v>
      </c>
      <c r="FB7" s="123">
        <f>VLOOKUP($I7,[1]Mar!$H$7:$CL$470,70,FALSE)</f>
        <v>0</v>
      </c>
      <c r="FC7" s="123">
        <f>VLOOKUP($I7,[1]Abr!$H$7:$CL$470,70,FALSE)</f>
        <v>0</v>
      </c>
      <c r="FD7" s="123">
        <f>VLOOKUP($I7,[1]May!$H$7:$CL$470,70,FALSE)</f>
        <v>0</v>
      </c>
      <c r="FE7" s="123">
        <f>VLOOKUP($I7,[1]Jun!$H$7:$CL$470,70,FALSE)</f>
        <v>0</v>
      </c>
      <c r="FF7" s="123">
        <f>VLOOKUP($I7,[1]Jul!$H$7:$CL$470,70,FALSE)</f>
        <v>0</v>
      </c>
      <c r="FG7" s="123">
        <f>VLOOKUP($I7,[1]Ago!$H$7:$CL$470,70,FALSE)</f>
        <v>0</v>
      </c>
      <c r="FH7" s="123">
        <f>VLOOKUP($I7,[1]Set!$H$7:$CL$470,70,FALSE)</f>
        <v>0</v>
      </c>
      <c r="FI7" s="123">
        <f>VLOOKUP($I7,[1]Oct!$H$7:$CL$470,70,FALSE)</f>
        <v>0</v>
      </c>
      <c r="FJ7" s="123">
        <f>VLOOKUP($I7,[1]Nov!$H$7:$CL$470,70,FALSE)</f>
        <v>0</v>
      </c>
      <c r="FK7" s="130">
        <f>VLOOKUP($I7,[1]Dic!$H$7:$CL$470,70,FALSE)</f>
        <v>0</v>
      </c>
      <c r="FL7" s="124">
        <f>SUM(EZ7:FK7)</f>
        <v>3</v>
      </c>
      <c r="FM7" s="121">
        <f>IFERROR(FL7/CU7,0)</f>
        <v>0</v>
      </c>
      <c r="FN7" s="123">
        <f>VLOOKUP($I7,[1]Ene!$H$7:$CL$470,72,FALSE)</f>
        <v>1</v>
      </c>
      <c r="FO7" s="123">
        <f>VLOOKUP($I7,[1]Feb!$H$7:$CL$470,72,FALSE)</f>
        <v>0</v>
      </c>
      <c r="FP7" s="123">
        <f>VLOOKUP($I7,[1]Mar!$H$7:$CL$470,72,FALSE)</f>
        <v>0</v>
      </c>
      <c r="FQ7" s="123">
        <f>VLOOKUP($I7,[1]Abr!$H$7:$CL$470,72,FALSE)</f>
        <v>0</v>
      </c>
      <c r="FR7" s="123">
        <f>VLOOKUP($I7,[1]May!$H$7:$CL$470,72,FALSE)</f>
        <v>0</v>
      </c>
      <c r="FS7" s="123">
        <f>VLOOKUP($I7,[1]Jun!$H$7:$CL$470,72,FALSE)</f>
        <v>0</v>
      </c>
      <c r="FT7" s="123">
        <f>VLOOKUP($I7,[1]Jul!$H$7:$CL$470,72,FALSE)</f>
        <v>0</v>
      </c>
      <c r="FU7" s="123">
        <f>VLOOKUP($I7,[1]Ago!$H$7:$CL$470,72,FALSE)</f>
        <v>0</v>
      </c>
      <c r="FV7" s="123">
        <f>VLOOKUP($I7,[1]Set!$H$7:$CL$470,72,FALSE)</f>
        <v>0</v>
      </c>
      <c r="FW7" s="123">
        <f>VLOOKUP($I7,[1]Oct!$H$7:$CL$470,72,FALSE)</f>
        <v>0</v>
      </c>
      <c r="FX7" s="123">
        <f>VLOOKUP($I7,[1]Nov!$H$7:$CL$470,72,FALSE)</f>
        <v>0</v>
      </c>
      <c r="FY7" s="130">
        <f>VLOOKUP($I7,[1]Dic!$H$7:$CL$470,72,FALSE)</f>
        <v>0</v>
      </c>
      <c r="FZ7" s="122">
        <f>SUM(FN7:FY7)</f>
        <v>1</v>
      </c>
      <c r="GA7" s="121">
        <f>IFERROR(FZ7/CU7,0)</f>
        <v>0</v>
      </c>
      <c r="GB7" s="123">
        <f>VLOOKUP($I7,[1]Ene!$H$7:$CL$471,59,FALSE)</f>
        <v>3</v>
      </c>
      <c r="GC7" s="123">
        <f>VLOOKUP($I7,[1]Feb!$H$7:$CL$471,59,FALSE)</f>
        <v>0</v>
      </c>
      <c r="GD7" s="123">
        <f>VLOOKUP($I7,[1]Mar!$H$7:$CL$471,59,FALSE)</f>
        <v>0</v>
      </c>
      <c r="GE7" s="123">
        <f>VLOOKUP($I7,[1]Abr!$H$7:$CL$471,59,FALSE)</f>
        <v>0</v>
      </c>
      <c r="GF7" s="123">
        <f>VLOOKUP($I7,[1]May!$H$7:$CL$471,59,FALSE)</f>
        <v>0</v>
      </c>
      <c r="GG7" s="123">
        <f>VLOOKUP($I7,[1]Jun!$H$7:$CL$471,59,FALSE)</f>
        <v>0</v>
      </c>
      <c r="GH7" s="123">
        <f>VLOOKUP($I7,[1]Jul!$H$7:$CL$471,59,FALSE)</f>
        <v>0</v>
      </c>
      <c r="GI7" s="123">
        <f>VLOOKUP($I7,[1]Ago!$H$7:$CL$471,59,FALSE)</f>
        <v>0</v>
      </c>
      <c r="GJ7" s="123">
        <f>VLOOKUP($I7,[1]Set!$H$7:$CL$471,59,FALSE)</f>
        <v>0</v>
      </c>
      <c r="GK7" s="123">
        <f>VLOOKUP($I7,[1]Oct!$H$7:$CL$471,59,FALSE)</f>
        <v>0</v>
      </c>
      <c r="GL7" s="123">
        <f>VLOOKUP($I7,[1]Nov!$H$7:$CL$471,59,FALSE)</f>
        <v>0</v>
      </c>
      <c r="GM7" s="130">
        <f>VLOOKUP($I7,[1]Dic!$H$7:$CL$471,59,FALSE)</f>
        <v>0</v>
      </c>
      <c r="GN7" s="122">
        <f>SUM(GB7:GM7)</f>
        <v>3</v>
      </c>
      <c r="GO7" s="121">
        <f>IFERROR(GN7/CU7,0)</f>
        <v>0</v>
      </c>
      <c r="GP7" s="147">
        <f>MIN(DH7,DV7,EJ7,EX7,FL7,FZ7)</f>
        <v>1</v>
      </c>
      <c r="GQ7" s="154">
        <f t="shared" ref="GQ7:GQ70" si="21">IF(H7="BCG",MIN(X7,BB7,BP7,CD7,DH7,DV7),MIN(BB7,BP7,CD7,DH7,DV7))</f>
        <v>2</v>
      </c>
      <c r="GR7" s="127"/>
      <c r="GS7" s="123">
        <f>VLOOKUP($I7,[1]Ene!$H$7:$CL$470,71,FALSE)</f>
        <v>8</v>
      </c>
      <c r="GT7" s="123">
        <f>VLOOKUP($I7,[1]Feb!$H$7:$CL$470,71,FALSE)</f>
        <v>0</v>
      </c>
      <c r="GU7" s="123">
        <f>VLOOKUP($I7,[1]Mar!$H$7:$CL$470,71,FALSE)</f>
        <v>0</v>
      </c>
      <c r="GV7" s="123">
        <f>VLOOKUP($I7,[1]Abr!$H$7:$CL$470,71,FALSE)</f>
        <v>0</v>
      </c>
      <c r="GW7" s="123">
        <f>VLOOKUP($I7,[1]May!$H$7:$CL$470,71,FALSE)</f>
        <v>0</v>
      </c>
      <c r="GX7" s="123">
        <f>VLOOKUP($I7,[1]Jun!$H$7:$CL$470,71,FALSE)</f>
        <v>0</v>
      </c>
      <c r="GY7" s="123">
        <f>VLOOKUP($I7,[1]Jul!$H$7:$CL$470,71,FALSE)</f>
        <v>0</v>
      </c>
      <c r="GZ7" s="123">
        <f>VLOOKUP($I7,[1]Ago!$H$7:$CL$470,71,FALSE)</f>
        <v>0</v>
      </c>
      <c r="HA7" s="123">
        <f>VLOOKUP($I7,[1]Set!$H$7:$CL$470,71,FALSE)</f>
        <v>0</v>
      </c>
      <c r="HB7" s="123">
        <f>VLOOKUP($I7,[1]Oct!$H$7:$CL$470,71,FALSE)</f>
        <v>0</v>
      </c>
      <c r="HC7" s="123">
        <f>VLOOKUP($I7,[1]Nov!$H$7:$CL$470,71,FALSE)</f>
        <v>0</v>
      </c>
      <c r="HD7" s="123">
        <f>VLOOKUP($I7,[1]Dic!$H$7:$CL$470,71,FALSE)</f>
        <v>0</v>
      </c>
      <c r="HE7" s="124">
        <f>SUM(GS7:HD7)</f>
        <v>8</v>
      </c>
      <c r="HF7" s="121">
        <f>IFERROR(HE7/GR7,0)</f>
        <v>0</v>
      </c>
      <c r="HG7" s="123">
        <f>VLOOKUP($I7,[1]Ene!$H$7:$CL$470,73,FALSE)</f>
        <v>6</v>
      </c>
      <c r="HH7" s="123">
        <f>VLOOKUP($I7,[1]Feb!$H$7:$CL$470,73,FALSE)</f>
        <v>0</v>
      </c>
      <c r="HI7" s="123">
        <f>VLOOKUP($I7,[1]Mar!$H$7:$CL$470,73,FALSE)</f>
        <v>0</v>
      </c>
      <c r="HJ7" s="123">
        <f>VLOOKUP($I7,[1]Abr!$H$7:$CL$470,73,FALSE)</f>
        <v>0</v>
      </c>
      <c r="HK7" s="123">
        <f>VLOOKUP($I7,[1]May!$H$7:$CL$470,73,FALSE)</f>
        <v>0</v>
      </c>
      <c r="HL7" s="123">
        <f>VLOOKUP($I7,[1]Jun!$H$7:$CL$470,73,FALSE)</f>
        <v>0</v>
      </c>
      <c r="HM7" s="123">
        <f>VLOOKUP($I7,[1]Jul!$H$7:$CL$470,73,FALSE)</f>
        <v>0</v>
      </c>
      <c r="HN7" s="123">
        <f>VLOOKUP($I7,[1]Ago!$H$7:$CL$470,73,FALSE)</f>
        <v>0</v>
      </c>
      <c r="HO7" s="123">
        <f>VLOOKUP($I7,[1]Set!$H$7:$CL$470,73,FALSE)</f>
        <v>0</v>
      </c>
      <c r="HP7" s="123">
        <f>VLOOKUP($I7,[1]Oct!$H$7:$CL$470,73,FALSE)</f>
        <v>0</v>
      </c>
      <c r="HQ7" s="123">
        <f>VLOOKUP($I7,[1]Nov!$H$7:$CL$470,73,FALSE)</f>
        <v>0</v>
      </c>
      <c r="HR7" s="123">
        <f>VLOOKUP($I7,[1]Dic!$H$7:$CL$470,73,FALSE)</f>
        <v>0</v>
      </c>
      <c r="HS7" s="124">
        <f>SUM(HG7:HR7)</f>
        <v>6</v>
      </c>
      <c r="HT7" s="121">
        <f>IFERROR(HS7/GR7,0)</f>
        <v>0</v>
      </c>
      <c r="HU7" s="147">
        <f>MIN(HE7,HS7)</f>
        <v>6</v>
      </c>
    </row>
    <row r="8" spans="1:229" s="112" customFormat="1" ht="10.5" x14ac:dyDescent="0.25">
      <c r="A8" s="184" t="s">
        <v>25</v>
      </c>
      <c r="B8" s="187" t="s">
        <v>27</v>
      </c>
      <c r="C8" s="184">
        <v>403</v>
      </c>
      <c r="D8" s="184" t="s">
        <v>525</v>
      </c>
      <c r="E8" s="187" t="s">
        <v>418</v>
      </c>
      <c r="F8" s="188" t="s">
        <v>418</v>
      </c>
      <c r="G8" s="184" t="s">
        <v>0</v>
      </c>
      <c r="H8" s="184" t="s">
        <v>682</v>
      </c>
      <c r="I8" s="316">
        <v>3</v>
      </c>
      <c r="J8" s="184" t="s">
        <v>683</v>
      </c>
      <c r="K8" s="109">
        <f>VLOOKUP($I8,[1]Ene!$H$7:$M$470,6,FALSE)</f>
        <v>255</v>
      </c>
      <c r="L8" s="109">
        <f>VLOOKUP($I8,[1]Feb!$H$7:$M$470,6,FALSE)</f>
        <v>0</v>
      </c>
      <c r="M8" s="109">
        <f>VLOOKUP($I8,[1]Mar!$H$7:$M$470,6,FALSE)</f>
        <v>0</v>
      </c>
      <c r="N8" s="109">
        <f>VLOOKUP($I8,[1]Abr!$H$7:$M$470,6,FALSE)</f>
        <v>0</v>
      </c>
      <c r="O8" s="109">
        <f>VLOOKUP($I8,[1]May!$H$7:$M$470,6,FALSE)</f>
        <v>0</v>
      </c>
      <c r="P8" s="109">
        <f>VLOOKUP($I8,[1]Jun!$H$7:$M$470,6,FALSE)</f>
        <v>0</v>
      </c>
      <c r="Q8" s="109">
        <f>VLOOKUP($I8,[1]Jul!$H$7:$M$470,6,FALSE)</f>
        <v>0</v>
      </c>
      <c r="R8" s="109">
        <f>VLOOKUP($I8,[1]Ago!$H$7:$M$470,6,FALSE)</f>
        <v>0</v>
      </c>
      <c r="S8" s="109">
        <f>VLOOKUP($I8,[1]Set!$H$7:$M$470,6,FALSE)</f>
        <v>0</v>
      </c>
      <c r="T8" s="109">
        <f>VLOOKUP($I8,[1]Oct!$H$7:$M$470,6,FALSE)</f>
        <v>0</v>
      </c>
      <c r="U8" s="109">
        <f>VLOOKUP($I8,[1]Nov!$H$7:$M$470,6,FALSE)</f>
        <v>0</v>
      </c>
      <c r="V8" s="109">
        <f>VLOOKUP($I8,[1]Dic!$H$7:$M$470,6,FALSE)</f>
        <v>0</v>
      </c>
      <c r="W8" s="142"/>
      <c r="X8" s="131">
        <f t="shared" ref="X8:X71" si="22">SUM(K8:V8)</f>
        <v>255</v>
      </c>
      <c r="Y8" s="161">
        <f t="shared" ref="Y8:Y71" si="23">IFERROR(X8/W8,0)</f>
        <v>0</v>
      </c>
      <c r="Z8" s="117">
        <f>VLOOKUP($I8,[1]Ene!$H$7:$N$470,7,FALSE)</f>
        <v>233</v>
      </c>
      <c r="AA8" s="109">
        <f>VLOOKUP($I8,[1]Feb!$H$7:$N$470,7,FALSE)</f>
        <v>0</v>
      </c>
      <c r="AB8" s="109">
        <f>VLOOKUP($I8,[1]Mar!$H$7:$N$470,7,FALSE)</f>
        <v>0</v>
      </c>
      <c r="AC8" s="109">
        <f>VLOOKUP($I8,[1]Abr!$H$7:$N$470,7,FALSE)</f>
        <v>0</v>
      </c>
      <c r="AD8" s="109">
        <f>VLOOKUP($I8,[1]May!$H$7:$N$470,7,FALSE)</f>
        <v>0</v>
      </c>
      <c r="AE8" s="109">
        <f>VLOOKUP($I8,[1]Jun!$H$7:$N$470,7,FALSE)</f>
        <v>0</v>
      </c>
      <c r="AF8" s="109">
        <f>VLOOKUP($I8,[1]Jul!$H$7:$N$470,7,FALSE)</f>
        <v>0</v>
      </c>
      <c r="AG8" s="109">
        <f>VLOOKUP($I8,[1]Ago!$H$7:$N$470,7,FALSE)</f>
        <v>0</v>
      </c>
      <c r="AH8" s="109">
        <f>VLOOKUP($I8,[1]Set!$H$7:$N$470,7,FALSE)</f>
        <v>0</v>
      </c>
      <c r="AI8" s="109">
        <f>VLOOKUP($I8,[1]Oct!$H$7:$N$470,7,FALSE)</f>
        <v>0</v>
      </c>
      <c r="AJ8" s="109">
        <f>VLOOKUP($I8,[1]Nov!$H$7:$N$470,7,FALSE)</f>
        <v>0</v>
      </c>
      <c r="AK8" s="118">
        <f>VLOOKUP($I8,[1]Dic!$H$7:$N$470,7,FALSE)</f>
        <v>0</v>
      </c>
      <c r="AL8" s="133">
        <f t="shared" si="16"/>
        <v>233</v>
      </c>
      <c r="AM8" s="161">
        <f t="shared" ref="AM8:AM71" si="24">IFERROR(AL8/W8,0)</f>
        <v>0</v>
      </c>
      <c r="AN8" s="161">
        <f t="shared" si="17"/>
        <v>0</v>
      </c>
      <c r="AO8" s="142"/>
      <c r="AP8" s="109">
        <f>VLOOKUP($I8,[1]Ene!$H$7:$Q$470,10,FALSE)</f>
        <v>10</v>
      </c>
      <c r="AQ8" s="109">
        <f>VLOOKUP($I8,[1]Feb!$H$7:$Q$470,10,FALSE)</f>
        <v>0</v>
      </c>
      <c r="AR8" s="109">
        <f>VLOOKUP($I8,[1]Mar!$H$7:$Q$470,10,FALSE)</f>
        <v>0</v>
      </c>
      <c r="AS8" s="109">
        <f>VLOOKUP($I8,[1]Abr!$H$7:$Q$470,10,FALSE)</f>
        <v>0</v>
      </c>
      <c r="AT8" s="109">
        <f>VLOOKUP($I8,[1]May!$H$7:$Q$470,10,FALSE)</f>
        <v>0</v>
      </c>
      <c r="AU8" s="109">
        <f>VLOOKUP($I8,[1]Jun!$H$7:$Q$470,10,FALSE)</f>
        <v>0</v>
      </c>
      <c r="AV8" s="109">
        <f>VLOOKUP($I8,[1]Jul!$H$7:$Q$470,10,FALSE)</f>
        <v>0</v>
      </c>
      <c r="AW8" s="109">
        <f>VLOOKUP($I8,[1]Ago!$H$7:$Q$470,10,FALSE)</f>
        <v>0</v>
      </c>
      <c r="AX8" s="109">
        <f>VLOOKUP($I8,[1]Set!$H$7:$Q$470,10,FALSE)</f>
        <v>0</v>
      </c>
      <c r="AY8" s="109">
        <f>VLOOKUP($I8,[1]Oct!$H$7:$Q$470,10,FALSE)</f>
        <v>0</v>
      </c>
      <c r="AZ8" s="109">
        <f>VLOOKUP($I8,[1]Nov!$H$7:$Q$470,10,FALSE)</f>
        <v>0</v>
      </c>
      <c r="BA8" s="118">
        <f>VLOOKUP($I8,[1]Dic!$H$7:$Q$470,10,FALSE)</f>
        <v>0</v>
      </c>
      <c r="BB8" s="139">
        <f t="shared" ref="BB8:BB71" si="25">SUM(AP8:BA8)</f>
        <v>10</v>
      </c>
      <c r="BC8" s="161">
        <f t="shared" ref="BC8:BC71" si="26">IFERROR(BB8/AO8,0)</f>
        <v>0</v>
      </c>
      <c r="BD8" s="109">
        <f>VLOOKUP($I8,[1]Ene!$H$7:$T$470,13,FALSE)</f>
        <v>11</v>
      </c>
      <c r="BE8" s="109">
        <f>VLOOKUP($I8,[1]Feb!$H$7:$T$470,13,FALSE)</f>
        <v>0</v>
      </c>
      <c r="BF8" s="109">
        <f>VLOOKUP($I8,[1]Mar!$H$7:$T$470,13,FALSE)</f>
        <v>0</v>
      </c>
      <c r="BG8" s="109">
        <f>VLOOKUP($I8,[1]Abr!$H$7:$T$470,13,FALSE)</f>
        <v>0</v>
      </c>
      <c r="BH8" s="109">
        <f>VLOOKUP($I8,[1]May!$H$7:$T$470,13,FALSE)</f>
        <v>0</v>
      </c>
      <c r="BI8" s="109">
        <f>VLOOKUP($I8,[1]Jun!$H$7:$T$470,13,FALSE)</f>
        <v>0</v>
      </c>
      <c r="BJ8" s="109">
        <f>VLOOKUP($I8,[1]Jul!$H$7:$T$470,13,FALSE)</f>
        <v>0</v>
      </c>
      <c r="BK8" s="109">
        <f>VLOOKUP($I8,[1]Ago!$H$7:$T$470,13,FALSE)</f>
        <v>0</v>
      </c>
      <c r="BL8" s="109">
        <f>VLOOKUP($I8,[1]Set!$H$7:$T$470,13,FALSE)</f>
        <v>0</v>
      </c>
      <c r="BM8" s="109">
        <f>VLOOKUP($I8,[1]Oct!$H$7:$T$470,13,FALSE)</f>
        <v>0</v>
      </c>
      <c r="BN8" s="109">
        <f>VLOOKUP($I8,[1]Nov!$H$7:$T$470,13,FALSE)</f>
        <v>0</v>
      </c>
      <c r="BO8" s="109">
        <f>VLOOKUP($I8,[1]Dic!$H$7:$T$470,13,FALSE)</f>
        <v>0</v>
      </c>
      <c r="BP8" s="135">
        <f t="shared" ref="BP8:BP71" si="27">SUM(BD8:BO8)</f>
        <v>11</v>
      </c>
      <c r="BQ8" s="132">
        <f t="shared" ref="BQ8:BQ71" si="28">IFERROR(BP8/AO8,0)</f>
        <v>0</v>
      </c>
      <c r="BR8" s="109">
        <f>VLOOKUP($I8,[1]Ene!$H$7:$V$470,15,FALSE)</f>
        <v>10</v>
      </c>
      <c r="BS8" s="109">
        <f>VLOOKUP($I8,[1]Feb!$H$7:$V$470,15,FALSE)</f>
        <v>0</v>
      </c>
      <c r="BT8" s="109">
        <f>VLOOKUP($I8,[1]Mar!$H$7:$V$470,15,FALSE)</f>
        <v>0</v>
      </c>
      <c r="BU8" s="109">
        <f>VLOOKUP($I8,[1]Abr!$H$7:$V$470,15,FALSE)</f>
        <v>0</v>
      </c>
      <c r="BV8" s="109">
        <f>VLOOKUP($I8,[1]May!$H$7:$V$470,15,FALSE)</f>
        <v>0</v>
      </c>
      <c r="BW8" s="109">
        <f>VLOOKUP($I8,[1]Jun!$H$7:$V$470,15,FALSE)</f>
        <v>0</v>
      </c>
      <c r="BX8" s="109">
        <f>VLOOKUP($I8,[1]Jul!$H$7:$V$470,15,FALSE)</f>
        <v>0</v>
      </c>
      <c r="BY8" s="109">
        <f>VLOOKUP($I8,[1]Ago!$H$7:$V$470,15,FALSE)</f>
        <v>0</v>
      </c>
      <c r="BZ8" s="109">
        <f>VLOOKUP($I8,[1]Set!$H$7:$V$470,15,FALSE)</f>
        <v>0</v>
      </c>
      <c r="CA8" s="109">
        <f>VLOOKUP($I8,[1]Oct!$H$7:$V$470,15,FALSE)</f>
        <v>0</v>
      </c>
      <c r="CB8" s="109">
        <f>VLOOKUP($I8,[1]Nov!$H$7:$V$470,15,FALSE)</f>
        <v>0</v>
      </c>
      <c r="CC8" s="109">
        <f>VLOOKUP($I8,[1]Dic!$H$7:$V$470,15,FALSE)</f>
        <v>0</v>
      </c>
      <c r="CD8" s="134">
        <f t="shared" ref="CD8:CD71" si="29">SUM(BR8:CC8)</f>
        <v>10</v>
      </c>
      <c r="CE8" s="132">
        <f t="shared" si="18"/>
        <v>0</v>
      </c>
      <c r="CF8" s="109">
        <f>VLOOKUP($I8,[1]Ene!$H$7:$X$470,17,FALSE)</f>
        <v>11</v>
      </c>
      <c r="CG8" s="109">
        <f>VLOOKUP($I8,[1]Feb!$H$7:$X$470,17,FALSE)</f>
        <v>0</v>
      </c>
      <c r="CH8" s="109">
        <f>VLOOKUP($I8,[1]Mar!$H$7:$X$470,17,FALSE)</f>
        <v>0</v>
      </c>
      <c r="CI8" s="109">
        <f>VLOOKUP($I8,[1]Abr!$H$7:$X$470,17,FALSE)</f>
        <v>0</v>
      </c>
      <c r="CJ8" s="109">
        <f>VLOOKUP($I8,[1]May!$H$7:$X$470,17,FALSE)</f>
        <v>0</v>
      </c>
      <c r="CK8" s="109">
        <f>VLOOKUP($I8,[1]Jun!$H$7:$X$470,17,FALSE)</f>
        <v>0</v>
      </c>
      <c r="CL8" s="109">
        <f>VLOOKUP($I8,[1]Jul!$H$7:$X$470,17,FALSE)</f>
        <v>0</v>
      </c>
      <c r="CM8" s="109">
        <f>VLOOKUP($I8,[1]Ago!$H$7:$X$470,17,FALSE)</f>
        <v>0</v>
      </c>
      <c r="CN8" s="109">
        <f>VLOOKUP($I8,[1]Set!$H$7:$X$470,17,FALSE)</f>
        <v>0</v>
      </c>
      <c r="CO8" s="109">
        <f>VLOOKUP($I8,[1]Oct!$H$7:$X$470,17,FALSE)</f>
        <v>0</v>
      </c>
      <c r="CP8" s="109">
        <f>VLOOKUP($I8,[1]Nov!$H$7:$X$470,17,FALSE)</f>
        <v>0</v>
      </c>
      <c r="CQ8" s="109">
        <f>VLOOKUP($I8,[1]Dic!$H$7:$X$470,17,FALSE)</f>
        <v>0</v>
      </c>
      <c r="CR8" s="134">
        <f t="shared" ref="CR8:CR71" si="30">SUM(CF8:CQ8)</f>
        <v>11</v>
      </c>
      <c r="CS8" s="132">
        <f t="shared" si="19"/>
        <v>0</v>
      </c>
      <c r="CT8" s="139">
        <f t="shared" si="20"/>
        <v>10</v>
      </c>
      <c r="CU8" s="137"/>
      <c r="CV8" s="109">
        <f>VLOOKUP($I8,[1]Ene!$H$7:$AC$470,22,FALSE)</f>
        <v>10</v>
      </c>
      <c r="CW8" s="109">
        <f>VLOOKUP($I8,[1]Feb!$H$7:$AC$470,22,FALSE)</f>
        <v>0</v>
      </c>
      <c r="CX8" s="109">
        <f>VLOOKUP($I8,[1]Mar!$H$7:$AC$470,22,FALSE)</f>
        <v>0</v>
      </c>
      <c r="CY8" s="109">
        <f>VLOOKUP($I8,[1]Abr!$H$7:$AC$470,22,FALSE)</f>
        <v>0</v>
      </c>
      <c r="CZ8" s="109">
        <f>VLOOKUP($I8,[1]May!$H$7:$AC$470,22,FALSE)</f>
        <v>0</v>
      </c>
      <c r="DA8" s="109">
        <f>VLOOKUP($I8,[1]Jun!$H$7:$AC$470,22,FALSE)</f>
        <v>0</v>
      </c>
      <c r="DB8" s="109">
        <f>VLOOKUP($I8,[1]Jul!$H$7:$AC$470,22,FALSE)</f>
        <v>0</v>
      </c>
      <c r="DC8" s="109">
        <f>VLOOKUP($I8,[1]Ago!$H$7:$AC$470,22,FALSE)</f>
        <v>0</v>
      </c>
      <c r="DD8" s="109">
        <f>VLOOKUP($I8,[1]Set!$H$7:$AC$470,22,FALSE)</f>
        <v>0</v>
      </c>
      <c r="DE8" s="109">
        <f>VLOOKUP($I8,[1]Oct!$H$7:$AC$470,22,FALSE)</f>
        <v>0</v>
      </c>
      <c r="DF8" s="109">
        <f>VLOOKUP($I8,[1]Nov!$H$7:$AC$470,22,FALSE)</f>
        <v>0</v>
      </c>
      <c r="DG8" s="118">
        <f>VLOOKUP($I8,[1]Dic!$H$7:$AC$470,22,FALSE)</f>
        <v>0</v>
      </c>
      <c r="DH8" s="134">
        <f t="shared" ref="DH8:DH71" si="31">SUM(CV8:DG8)</f>
        <v>10</v>
      </c>
      <c r="DI8" s="132">
        <f t="shared" ref="DI8:DI71" si="32">IFERROR(DH8/CU8,0)</f>
        <v>0</v>
      </c>
      <c r="DJ8" s="109">
        <f>VLOOKUP($I8,[1]Ene!$H$7:$BL$470,57,FALSE)</f>
        <v>11</v>
      </c>
      <c r="DK8" s="109">
        <f>VLOOKUP($I8,[1]Feb!$H$7:$BL$470,57,FALSE)</f>
        <v>0</v>
      </c>
      <c r="DL8" s="109">
        <f>VLOOKUP($I8,[1]Mar!$H$7:$BL$470,57,FALSE)</f>
        <v>0</v>
      </c>
      <c r="DM8" s="109">
        <f>VLOOKUP($I8,[1]Abr!$H$7:$BL$470,57,FALSE)</f>
        <v>0</v>
      </c>
      <c r="DN8" s="109">
        <f>VLOOKUP($I8,[1]May!$H$7:$BL$470,57,FALSE)</f>
        <v>0</v>
      </c>
      <c r="DO8" s="109">
        <f>VLOOKUP($I8,[1]Jun!$H$7:$BL$470,57,FALSE)</f>
        <v>0</v>
      </c>
      <c r="DP8" s="109">
        <f>VLOOKUP($I8,[1]Jul!$H$7:$BL$470,57,FALSE)</f>
        <v>0</v>
      </c>
      <c r="DQ8" s="109">
        <f>VLOOKUP($I8,[1]Ago!$H$7:$BL$470,57,FALSE)</f>
        <v>0</v>
      </c>
      <c r="DR8" s="109">
        <f>VLOOKUP($I8,[1]Set!$H$7:$BL$470,57,FALSE)</f>
        <v>0</v>
      </c>
      <c r="DS8" s="109">
        <f>VLOOKUP($I8,[1]Oct!$H$7:$BL$470,57,FALSE)</f>
        <v>0</v>
      </c>
      <c r="DT8" s="109">
        <f>VLOOKUP($I8,[1]Nov!$H$7:$BL$470,57,FALSE)</f>
        <v>0</v>
      </c>
      <c r="DU8" s="109">
        <f>VLOOKUP($I8,[1]Dic!$H$7:$BL$470,57,FALSE)</f>
        <v>0</v>
      </c>
      <c r="DV8" s="134">
        <f t="shared" ref="DV8:DV71" si="33">SUM(DJ8:DU8)</f>
        <v>11</v>
      </c>
      <c r="DW8" s="132">
        <f t="shared" ref="DW8:DW71" si="34">IFERROR(DV8/CU8,0)</f>
        <v>0</v>
      </c>
      <c r="DX8" s="117">
        <f>VLOOKUP($I8,[1]Ene!$H$7:$BQ$470,62,FALSE)</f>
        <v>13</v>
      </c>
      <c r="DY8" s="109">
        <f>VLOOKUP($I8,[1]Feb!$H$7:$BQ$470,62,FALSE)</f>
        <v>0</v>
      </c>
      <c r="DZ8" s="109">
        <f>VLOOKUP($I8,[1]Mar!$H$7:$BQ$470,62,FALSE)</f>
        <v>0</v>
      </c>
      <c r="EA8" s="109">
        <f>VLOOKUP($I8,[1]Abr!$H$7:$BQ$470,62,FALSE)</f>
        <v>0</v>
      </c>
      <c r="EB8" s="109">
        <f>VLOOKUP($I8,[1]May!$H$7:$BQ$470,62,FALSE)</f>
        <v>0</v>
      </c>
      <c r="EC8" s="109">
        <f>VLOOKUP($I8,[1]Jun!$H$7:$BQ$470,62,FALSE)</f>
        <v>0</v>
      </c>
      <c r="ED8" s="109">
        <f>VLOOKUP($I8,[1]Jul!$H$7:$BQ$470,62,FALSE)</f>
        <v>0</v>
      </c>
      <c r="EE8" s="109">
        <f>VLOOKUP($I8,[1]Ago!$H$7:$BQ$470,62,FALSE)</f>
        <v>0</v>
      </c>
      <c r="EF8" s="109">
        <f>VLOOKUP($I8,[1]Set!$H$7:$BQ$470,62,FALSE)</f>
        <v>0</v>
      </c>
      <c r="EG8" s="109">
        <f>VLOOKUP($I8,[1]Oct!$H$7:$BQ$470,62,FALSE)</f>
        <v>0</v>
      </c>
      <c r="EH8" s="109">
        <f>VLOOKUP($I8,[1]Nov!$H$7:$BQ$470,62,FALSE)</f>
        <v>0</v>
      </c>
      <c r="EI8" s="109">
        <f>VLOOKUP($I8,[1]Dic!$H$7:$BQ$470,62,FALSE)</f>
        <v>0</v>
      </c>
      <c r="EJ8" s="136">
        <f t="shared" ref="EJ8:EJ71" si="35">SUM(DX8:EI8)</f>
        <v>13</v>
      </c>
      <c r="EK8" s="132">
        <f t="shared" ref="EK8:EK71" si="36">IFERROR(EJ8/CU8,0)</f>
        <v>0</v>
      </c>
      <c r="EL8" s="117">
        <f>VLOOKUP($I8,[1]Ene!$H$7:$BM$470,58,FALSE)</f>
        <v>9</v>
      </c>
      <c r="EM8" s="109">
        <f>VLOOKUP($I8,[1]Feb!$H$7:$BM$470,58,FALSE)</f>
        <v>0</v>
      </c>
      <c r="EN8" s="109">
        <f>VLOOKUP($I8,[1]Mar!$H$7:$BM$470,58,FALSE)</f>
        <v>0</v>
      </c>
      <c r="EO8" s="109">
        <f>VLOOKUP($I8,[1]Abr!$H$7:$BM$470,58,FALSE)</f>
        <v>0</v>
      </c>
      <c r="EP8" s="109">
        <f>VLOOKUP($I8,[1]May!$H$7:$BM$470,58,FALSE)</f>
        <v>0</v>
      </c>
      <c r="EQ8" s="109">
        <f>VLOOKUP($I8,[1]Jun!$H$7:$BM$470,58,FALSE)</f>
        <v>0</v>
      </c>
      <c r="ER8" s="109">
        <f>VLOOKUP($I8,[1]Jul!$H$7:$BM$470,58,FALSE)</f>
        <v>0</v>
      </c>
      <c r="ES8" s="109">
        <f>VLOOKUP($I8,[1]Ago!$H$7:$BM$470,58,FALSE)</f>
        <v>0</v>
      </c>
      <c r="ET8" s="109">
        <f>VLOOKUP($I8,[1]Set!$H$7:$BM$470,58,FALSE)</f>
        <v>0</v>
      </c>
      <c r="EU8" s="109">
        <f>VLOOKUP($I8,[1]Oct!$H$7:$BM$470,58,FALSE)</f>
        <v>0</v>
      </c>
      <c r="EV8" s="109">
        <f>VLOOKUP($I8,[1]Nov!$H$7:$BM$470,58,FALSE)</f>
        <v>0</v>
      </c>
      <c r="EW8" s="118">
        <f>VLOOKUP($I8,[1]Dic!$H$7:$BM$470,58,FALSE)</f>
        <v>0</v>
      </c>
      <c r="EX8" s="134">
        <f t="shared" ref="EX8:EX71" si="37">SUM(EL8:EW8)</f>
        <v>9</v>
      </c>
      <c r="EY8" s="132">
        <f t="shared" ref="EY8:EY71" si="38">IFERROR(EX8/CU8,0)</f>
        <v>0</v>
      </c>
      <c r="EZ8" s="109">
        <f>VLOOKUP($I8,[1]Ene!$H$7:$CL$470,70,FALSE)</f>
        <v>6</v>
      </c>
      <c r="FA8" s="109">
        <f>VLOOKUP($I8,[1]Feb!$H$7:$CL$470,70,FALSE)</f>
        <v>0</v>
      </c>
      <c r="FB8" s="109">
        <f>VLOOKUP($I8,[1]Mar!$H$7:$CL$470,70,FALSE)</f>
        <v>0</v>
      </c>
      <c r="FC8" s="109">
        <f>VLOOKUP($I8,[1]Abr!$H$7:$CL$470,70,FALSE)</f>
        <v>0</v>
      </c>
      <c r="FD8" s="109">
        <f>VLOOKUP($I8,[1]May!$H$7:$CL$470,70,FALSE)</f>
        <v>0</v>
      </c>
      <c r="FE8" s="109">
        <f>VLOOKUP($I8,[1]Jun!$H$7:$CL$470,70,FALSE)</f>
        <v>0</v>
      </c>
      <c r="FF8" s="109">
        <f>VLOOKUP($I8,[1]Jul!$H$7:$CL$470,70,FALSE)</f>
        <v>0</v>
      </c>
      <c r="FG8" s="109">
        <f>VLOOKUP($I8,[1]Ago!$H$7:$CL$470,70,FALSE)</f>
        <v>0</v>
      </c>
      <c r="FH8" s="109">
        <f>VLOOKUP($I8,[1]Set!$H$7:$CL$470,70,FALSE)</f>
        <v>0</v>
      </c>
      <c r="FI8" s="109">
        <f>VLOOKUP($I8,[1]Oct!$H$7:$CL$470,70,FALSE)</f>
        <v>0</v>
      </c>
      <c r="FJ8" s="109">
        <f>VLOOKUP($I8,[1]Nov!$H$7:$CL$470,70,FALSE)</f>
        <v>0</v>
      </c>
      <c r="FK8" s="118">
        <f>VLOOKUP($I8,[1]Dic!$H$7:$CL$470,70,FALSE)</f>
        <v>0</v>
      </c>
      <c r="FL8" s="134">
        <f t="shared" ref="FL8:FL71" si="39">SUM(EZ8:FK8)</f>
        <v>6</v>
      </c>
      <c r="FM8" s="132">
        <f t="shared" ref="FM8:FM71" si="40">IFERROR(FL8/CU8,0)</f>
        <v>0</v>
      </c>
      <c r="FN8" s="109">
        <f>VLOOKUP($I8,[1]Ene!$H$7:$CL$470,72,FALSE)</f>
        <v>11</v>
      </c>
      <c r="FO8" s="109">
        <f>VLOOKUP($I8,[1]Feb!$H$7:$CL$470,72,FALSE)</f>
        <v>0</v>
      </c>
      <c r="FP8" s="109">
        <f>VLOOKUP($I8,[1]Mar!$H$7:$CL$470,72,FALSE)</f>
        <v>0</v>
      </c>
      <c r="FQ8" s="109">
        <f>VLOOKUP($I8,[1]Abr!$H$7:$CL$470,72,FALSE)</f>
        <v>0</v>
      </c>
      <c r="FR8" s="109">
        <f>VLOOKUP($I8,[1]May!$H$7:$CL$470,72,FALSE)</f>
        <v>0</v>
      </c>
      <c r="FS8" s="109">
        <f>VLOOKUP($I8,[1]Jun!$H$7:$CL$470,72,FALSE)</f>
        <v>0</v>
      </c>
      <c r="FT8" s="109">
        <f>VLOOKUP($I8,[1]Jul!$H$7:$CL$470,72,FALSE)</f>
        <v>0</v>
      </c>
      <c r="FU8" s="109">
        <f>VLOOKUP($I8,[1]Ago!$H$7:$CL$470,72,FALSE)</f>
        <v>0</v>
      </c>
      <c r="FV8" s="109">
        <f>VLOOKUP($I8,[1]Set!$H$7:$CL$470,72,FALSE)</f>
        <v>0</v>
      </c>
      <c r="FW8" s="109">
        <f>VLOOKUP($I8,[1]Oct!$H$7:$CL$470,72,FALSE)</f>
        <v>0</v>
      </c>
      <c r="FX8" s="109">
        <f>VLOOKUP($I8,[1]Nov!$H$7:$CL$470,72,FALSE)</f>
        <v>0</v>
      </c>
      <c r="FY8" s="118">
        <f>VLOOKUP($I8,[1]Dic!$H$7:$CL$470,72,FALSE)</f>
        <v>0</v>
      </c>
      <c r="FZ8" s="139">
        <f t="shared" ref="FZ8:FZ71" si="41">SUM(FN8:FY8)</f>
        <v>11</v>
      </c>
      <c r="GA8" s="132">
        <f t="shared" ref="GA8:GA71" si="42">IFERROR(FZ8/CU8,0)</f>
        <v>0</v>
      </c>
      <c r="GB8" s="109">
        <f>VLOOKUP($I8,[1]Ene!$H$7:$CL$471,59,FALSE)</f>
        <v>15</v>
      </c>
      <c r="GC8" s="109">
        <f>VLOOKUP($I8,[1]Feb!$H$7:$CL$471,59,FALSE)</f>
        <v>0</v>
      </c>
      <c r="GD8" s="109">
        <f>VLOOKUP($I8,[1]Mar!$H$7:$CL$471,59,FALSE)</f>
        <v>0</v>
      </c>
      <c r="GE8" s="109">
        <f>VLOOKUP($I8,[1]Abr!$H$7:$CL$471,59,FALSE)</f>
        <v>0</v>
      </c>
      <c r="GF8" s="109">
        <f>VLOOKUP($I8,[1]May!$H$7:$CL$471,59,FALSE)</f>
        <v>0</v>
      </c>
      <c r="GG8" s="109">
        <f>VLOOKUP($I8,[1]Jun!$H$7:$CL$471,59,FALSE)</f>
        <v>0</v>
      </c>
      <c r="GH8" s="109">
        <f>VLOOKUP($I8,[1]Jul!$H$7:$CL$471,59,FALSE)</f>
        <v>0</v>
      </c>
      <c r="GI8" s="109">
        <f>VLOOKUP($I8,[1]Ago!$H$7:$CL$471,59,FALSE)</f>
        <v>0</v>
      </c>
      <c r="GJ8" s="109">
        <f>VLOOKUP($I8,[1]Set!$H$7:$CL$471,59,FALSE)</f>
        <v>0</v>
      </c>
      <c r="GK8" s="109">
        <f>VLOOKUP($I8,[1]Oct!$H$7:$CL$471,59,FALSE)</f>
        <v>0</v>
      </c>
      <c r="GL8" s="109">
        <f>VLOOKUP($I8,[1]Nov!$H$7:$CL$471,59,FALSE)</f>
        <v>0</v>
      </c>
      <c r="GM8" s="118">
        <f>VLOOKUP($I8,[1]Dic!$H$7:$CL$471,59,FALSE)</f>
        <v>0</v>
      </c>
      <c r="GN8" s="139">
        <f t="shared" ref="GN8:GN71" si="43">SUM(GB8:GM8)</f>
        <v>15</v>
      </c>
      <c r="GO8" s="132">
        <f t="shared" ref="GO8:GO71" si="44">IFERROR(GN8/CU8,0)</f>
        <v>0</v>
      </c>
      <c r="GP8" s="148">
        <f t="shared" ref="GP8:GP70" si="45">MIN(DH8,DV8,EJ8,EX8,FL8,FZ8)</f>
        <v>6</v>
      </c>
      <c r="GQ8" s="286">
        <f t="shared" si="21"/>
        <v>10</v>
      </c>
      <c r="GR8" s="137"/>
      <c r="GS8" s="109">
        <f>VLOOKUP($I8,[1]Ene!$H$7:$CL$470,71,FALSE)</f>
        <v>23</v>
      </c>
      <c r="GT8" s="109">
        <f>VLOOKUP($I8,[1]Feb!$H$7:$CL$470,71,FALSE)</f>
        <v>0</v>
      </c>
      <c r="GU8" s="109">
        <f>VLOOKUP($I8,[1]Mar!$H$7:$CL$470,71,FALSE)</f>
        <v>0</v>
      </c>
      <c r="GV8" s="109">
        <f>VLOOKUP($I8,[1]Abr!$H$7:$CL$470,71,FALSE)</f>
        <v>0</v>
      </c>
      <c r="GW8" s="109">
        <f>VLOOKUP($I8,[1]May!$H$7:$CL$470,71,FALSE)</f>
        <v>0</v>
      </c>
      <c r="GX8" s="109">
        <f>VLOOKUP($I8,[1]Jun!$H$7:$CL$470,71,FALSE)</f>
        <v>0</v>
      </c>
      <c r="GY8" s="109">
        <f>VLOOKUP($I8,[1]Jul!$H$7:$CL$470,71,FALSE)</f>
        <v>0</v>
      </c>
      <c r="GZ8" s="109">
        <f>VLOOKUP($I8,[1]Ago!$H$7:$CL$470,71,FALSE)</f>
        <v>0</v>
      </c>
      <c r="HA8" s="109">
        <f>VLOOKUP($I8,[1]Set!$H$7:$CL$470,71,FALSE)</f>
        <v>0</v>
      </c>
      <c r="HB8" s="109">
        <f>VLOOKUP($I8,[1]Oct!$H$7:$CL$470,71,FALSE)</f>
        <v>0</v>
      </c>
      <c r="HC8" s="109">
        <f>VLOOKUP($I8,[1]Nov!$H$7:$CL$470,71,FALSE)</f>
        <v>0</v>
      </c>
      <c r="HD8" s="109">
        <f>VLOOKUP($I8,[1]Dic!$H$7:$CL$470,71,FALSE)</f>
        <v>0</v>
      </c>
      <c r="HE8" s="134">
        <f t="shared" ref="HE8:HE71" si="46">SUM(GS8:HD8)</f>
        <v>23</v>
      </c>
      <c r="HF8" s="132">
        <f t="shared" ref="HF8:HF71" si="47">IFERROR(HE8/GR8,0)</f>
        <v>0</v>
      </c>
      <c r="HG8" s="109">
        <f>VLOOKUP($I8,[1]Ene!$H$7:$CL$470,73,FALSE)</f>
        <v>18</v>
      </c>
      <c r="HH8" s="109">
        <f>VLOOKUP($I8,[1]Feb!$H$7:$CL$470,73,FALSE)</f>
        <v>0</v>
      </c>
      <c r="HI8" s="109">
        <f>VLOOKUP($I8,[1]Mar!$H$7:$CL$470,73,FALSE)</f>
        <v>0</v>
      </c>
      <c r="HJ8" s="109">
        <f>VLOOKUP($I8,[1]Abr!$H$7:$CL$470,73,FALSE)</f>
        <v>0</v>
      </c>
      <c r="HK8" s="109">
        <f>VLOOKUP($I8,[1]May!$H$7:$CL$470,73,FALSE)</f>
        <v>0</v>
      </c>
      <c r="HL8" s="109">
        <f>VLOOKUP($I8,[1]Jun!$H$7:$CL$470,73,FALSE)</f>
        <v>0</v>
      </c>
      <c r="HM8" s="109">
        <f>VLOOKUP($I8,[1]Jul!$H$7:$CL$470,73,FALSE)</f>
        <v>0</v>
      </c>
      <c r="HN8" s="109">
        <f>VLOOKUP($I8,[1]Ago!$H$7:$CL$470,73,FALSE)</f>
        <v>0</v>
      </c>
      <c r="HO8" s="109">
        <f>VLOOKUP($I8,[1]Set!$H$7:$CL$470,73,FALSE)</f>
        <v>0</v>
      </c>
      <c r="HP8" s="109">
        <f>VLOOKUP($I8,[1]Oct!$H$7:$CL$470,73,FALSE)</f>
        <v>0</v>
      </c>
      <c r="HQ8" s="109">
        <f>VLOOKUP($I8,[1]Nov!$H$7:$CL$470,73,FALSE)</f>
        <v>0</v>
      </c>
      <c r="HR8" s="109">
        <f>VLOOKUP($I8,[1]Dic!$H$7:$CL$470,73,FALSE)</f>
        <v>0</v>
      </c>
      <c r="HS8" s="134">
        <f t="shared" ref="HS8:HS71" si="48">SUM(HG8:HR8)</f>
        <v>18</v>
      </c>
      <c r="HT8" s="132">
        <f t="shared" ref="HT8:HT71" si="49">IFERROR(HS8/GR8,0)</f>
        <v>0</v>
      </c>
      <c r="HU8" s="148">
        <f t="shared" ref="HU8:HU71" si="50">MIN(HE8,HS8)</f>
        <v>18</v>
      </c>
    </row>
    <row r="9" spans="1:229" s="112" customFormat="1" ht="10.5" x14ac:dyDescent="0.25">
      <c r="A9" s="184" t="s">
        <v>44</v>
      </c>
      <c r="B9" s="187" t="s">
        <v>29</v>
      </c>
      <c r="C9" s="184">
        <v>405</v>
      </c>
      <c r="D9" s="184" t="s">
        <v>531</v>
      </c>
      <c r="E9" s="187" t="s">
        <v>418</v>
      </c>
      <c r="F9" s="188" t="s">
        <v>418</v>
      </c>
      <c r="G9" s="184" t="s">
        <v>0</v>
      </c>
      <c r="H9" s="184" t="s">
        <v>684</v>
      </c>
      <c r="I9" s="316">
        <v>210</v>
      </c>
      <c r="J9" s="184" t="s">
        <v>685</v>
      </c>
      <c r="K9" s="109">
        <f>VLOOKUP($I9,[1]Ene!$H$7:$M$470,6,FALSE)</f>
        <v>14</v>
      </c>
      <c r="L9" s="109">
        <f>VLOOKUP($I9,[1]Feb!$H$7:$M$470,6,FALSE)</f>
        <v>0</v>
      </c>
      <c r="M9" s="109">
        <f>VLOOKUP($I9,[1]Mar!$H$7:$M$470,6,FALSE)</f>
        <v>0</v>
      </c>
      <c r="N9" s="109">
        <f>VLOOKUP($I9,[1]Abr!$H$7:$M$470,6,FALSE)</f>
        <v>0</v>
      </c>
      <c r="O9" s="109">
        <f>VLOOKUP($I9,[1]May!$H$7:$M$470,6,FALSE)</f>
        <v>0</v>
      </c>
      <c r="P9" s="109">
        <f>VLOOKUP($I9,[1]Jun!$H$7:$M$470,6,FALSE)</f>
        <v>0</v>
      </c>
      <c r="Q9" s="109">
        <f>VLOOKUP($I9,[1]Jul!$H$7:$M$470,6,FALSE)</f>
        <v>0</v>
      </c>
      <c r="R9" s="109">
        <f>VLOOKUP($I9,[1]Ago!$H$7:$M$470,6,FALSE)</f>
        <v>0</v>
      </c>
      <c r="S9" s="109">
        <f>VLOOKUP($I9,[1]Set!$H$7:$M$470,6,FALSE)</f>
        <v>0</v>
      </c>
      <c r="T9" s="109">
        <f>VLOOKUP($I9,[1]Oct!$H$7:$M$470,6,FALSE)</f>
        <v>0</v>
      </c>
      <c r="U9" s="109">
        <f>VLOOKUP($I9,[1]Nov!$H$7:$M$470,6,FALSE)</f>
        <v>0</v>
      </c>
      <c r="V9" s="109">
        <f>VLOOKUP($I9,[1]Dic!$H$7:$M$470,6,FALSE)</f>
        <v>0</v>
      </c>
      <c r="W9" s="142"/>
      <c r="X9" s="131">
        <f t="shared" si="22"/>
        <v>14</v>
      </c>
      <c r="Y9" s="161">
        <f t="shared" si="23"/>
        <v>0</v>
      </c>
      <c r="Z9" s="117">
        <f>VLOOKUP($I9,[1]Ene!$H$7:$N$470,7,FALSE)</f>
        <v>190</v>
      </c>
      <c r="AA9" s="109">
        <f>VLOOKUP($I9,[1]Feb!$H$7:$N$470,7,FALSE)</f>
        <v>0</v>
      </c>
      <c r="AB9" s="109">
        <f>VLOOKUP($I9,[1]Mar!$H$7:$N$470,7,FALSE)</f>
        <v>0</v>
      </c>
      <c r="AC9" s="109">
        <f>VLOOKUP($I9,[1]Abr!$H$7:$N$470,7,FALSE)</f>
        <v>0</v>
      </c>
      <c r="AD9" s="109">
        <f>VLOOKUP($I9,[1]May!$H$7:$N$470,7,FALSE)</f>
        <v>0</v>
      </c>
      <c r="AE9" s="109">
        <f>VLOOKUP($I9,[1]Jun!$H$7:$N$470,7,FALSE)</f>
        <v>0</v>
      </c>
      <c r="AF9" s="109">
        <f>VLOOKUP($I9,[1]Jul!$H$7:$N$470,7,FALSE)</f>
        <v>0</v>
      </c>
      <c r="AG9" s="109">
        <f>VLOOKUP($I9,[1]Ago!$H$7:$N$470,7,FALSE)</f>
        <v>0</v>
      </c>
      <c r="AH9" s="109">
        <f>VLOOKUP($I9,[1]Set!$H$7:$N$470,7,FALSE)</f>
        <v>0</v>
      </c>
      <c r="AI9" s="109">
        <f>VLOOKUP($I9,[1]Oct!$H$7:$N$470,7,FALSE)</f>
        <v>0</v>
      </c>
      <c r="AJ9" s="109">
        <f>VLOOKUP($I9,[1]Nov!$H$7:$N$470,7,FALSE)</f>
        <v>0</v>
      </c>
      <c r="AK9" s="118">
        <f>VLOOKUP($I9,[1]Dic!$H$7:$N$470,7,FALSE)</f>
        <v>0</v>
      </c>
      <c r="AL9" s="133">
        <f t="shared" si="16"/>
        <v>190</v>
      </c>
      <c r="AM9" s="161">
        <f t="shared" si="24"/>
        <v>0</v>
      </c>
      <c r="AN9" s="161">
        <f t="shared" si="17"/>
        <v>0</v>
      </c>
      <c r="AO9" s="142"/>
      <c r="AP9" s="109">
        <f>VLOOKUP($I9,[1]Ene!$H$7:$Q$470,10,FALSE)</f>
        <v>0</v>
      </c>
      <c r="AQ9" s="109">
        <f>VLOOKUP($I9,[1]Feb!$H$7:$Q$470,10,FALSE)</f>
        <v>0</v>
      </c>
      <c r="AR9" s="109">
        <f>VLOOKUP($I9,[1]Mar!$H$7:$Q$470,10,FALSE)</f>
        <v>0</v>
      </c>
      <c r="AS9" s="109">
        <f>VLOOKUP($I9,[1]Abr!$H$7:$Q$470,10,FALSE)</f>
        <v>0</v>
      </c>
      <c r="AT9" s="109">
        <f>VLOOKUP($I9,[1]May!$H$7:$Q$470,10,FALSE)</f>
        <v>0</v>
      </c>
      <c r="AU9" s="109">
        <f>VLOOKUP($I9,[1]Jun!$H$7:$Q$470,10,FALSE)</f>
        <v>0</v>
      </c>
      <c r="AV9" s="109">
        <f>VLOOKUP($I9,[1]Jul!$H$7:$Q$470,10,FALSE)</f>
        <v>0</v>
      </c>
      <c r="AW9" s="109">
        <f>VLOOKUP($I9,[1]Ago!$H$7:$Q$470,10,FALSE)</f>
        <v>0</v>
      </c>
      <c r="AX9" s="109">
        <f>VLOOKUP($I9,[1]Set!$H$7:$Q$470,10,FALSE)</f>
        <v>0</v>
      </c>
      <c r="AY9" s="109">
        <f>VLOOKUP($I9,[1]Oct!$H$7:$Q$470,10,FALSE)</f>
        <v>0</v>
      </c>
      <c r="AZ9" s="109">
        <f>VLOOKUP($I9,[1]Nov!$H$7:$Q$470,10,FALSE)</f>
        <v>0</v>
      </c>
      <c r="BA9" s="118">
        <f>VLOOKUP($I9,[1]Dic!$H$7:$Q$470,10,FALSE)</f>
        <v>0</v>
      </c>
      <c r="BB9" s="139">
        <f t="shared" si="25"/>
        <v>0</v>
      </c>
      <c r="BC9" s="161">
        <f t="shared" si="26"/>
        <v>0</v>
      </c>
      <c r="BD9" s="109">
        <f>VLOOKUP($I9,[1]Ene!$H$7:$T$470,13,FALSE)</f>
        <v>0</v>
      </c>
      <c r="BE9" s="109">
        <f>VLOOKUP($I9,[1]Feb!$H$7:$T$470,13,FALSE)</f>
        <v>0</v>
      </c>
      <c r="BF9" s="109">
        <f>VLOOKUP($I9,[1]Mar!$H$7:$T$470,13,FALSE)</f>
        <v>0</v>
      </c>
      <c r="BG9" s="109">
        <f>VLOOKUP($I9,[1]Abr!$H$7:$T$470,13,FALSE)</f>
        <v>0</v>
      </c>
      <c r="BH9" s="109">
        <f>VLOOKUP($I9,[1]May!$H$7:$T$470,13,FALSE)</f>
        <v>0</v>
      </c>
      <c r="BI9" s="109">
        <f>VLOOKUP($I9,[1]Jun!$H$7:$T$470,13,FALSE)</f>
        <v>0</v>
      </c>
      <c r="BJ9" s="109">
        <f>VLOOKUP($I9,[1]Jul!$H$7:$T$470,13,FALSE)</f>
        <v>0</v>
      </c>
      <c r="BK9" s="109">
        <f>VLOOKUP($I9,[1]Ago!$H$7:$T$470,13,FALSE)</f>
        <v>0</v>
      </c>
      <c r="BL9" s="109">
        <f>VLOOKUP($I9,[1]Set!$H$7:$T$470,13,FALSE)</f>
        <v>0</v>
      </c>
      <c r="BM9" s="109">
        <f>VLOOKUP($I9,[1]Oct!$H$7:$T$470,13,FALSE)</f>
        <v>0</v>
      </c>
      <c r="BN9" s="109">
        <f>VLOOKUP($I9,[1]Nov!$H$7:$T$470,13,FALSE)</f>
        <v>0</v>
      </c>
      <c r="BO9" s="109">
        <f>VLOOKUP($I9,[1]Dic!$H$7:$T$470,13,FALSE)</f>
        <v>0</v>
      </c>
      <c r="BP9" s="135">
        <f t="shared" si="27"/>
        <v>0</v>
      </c>
      <c r="BQ9" s="132">
        <f t="shared" si="28"/>
        <v>0</v>
      </c>
      <c r="BR9" s="109">
        <f>VLOOKUP($I9,[1]Ene!$H$7:$V$470,15,FALSE)</f>
        <v>0</v>
      </c>
      <c r="BS9" s="109">
        <f>VLOOKUP($I9,[1]Feb!$H$7:$V$470,15,FALSE)</f>
        <v>0</v>
      </c>
      <c r="BT9" s="109">
        <f>VLOOKUP($I9,[1]Mar!$H$7:$V$470,15,FALSE)</f>
        <v>0</v>
      </c>
      <c r="BU9" s="109">
        <f>VLOOKUP($I9,[1]Abr!$H$7:$V$470,15,FALSE)</f>
        <v>0</v>
      </c>
      <c r="BV9" s="109">
        <f>VLOOKUP($I9,[1]May!$H$7:$V$470,15,FALSE)</f>
        <v>0</v>
      </c>
      <c r="BW9" s="109">
        <f>VLOOKUP($I9,[1]Jun!$H$7:$V$470,15,FALSE)</f>
        <v>0</v>
      </c>
      <c r="BX9" s="109">
        <f>VLOOKUP($I9,[1]Jul!$H$7:$V$470,15,FALSE)</f>
        <v>0</v>
      </c>
      <c r="BY9" s="109">
        <f>VLOOKUP($I9,[1]Ago!$H$7:$V$470,15,FALSE)</f>
        <v>0</v>
      </c>
      <c r="BZ9" s="109">
        <f>VLOOKUP($I9,[1]Set!$H$7:$V$470,15,FALSE)</f>
        <v>0</v>
      </c>
      <c r="CA9" s="109">
        <f>VLOOKUP($I9,[1]Oct!$H$7:$V$470,15,FALSE)</f>
        <v>0</v>
      </c>
      <c r="CB9" s="109">
        <f>VLOOKUP($I9,[1]Nov!$H$7:$V$470,15,FALSE)</f>
        <v>0</v>
      </c>
      <c r="CC9" s="109">
        <f>VLOOKUP($I9,[1]Dic!$H$7:$V$470,15,FALSE)</f>
        <v>0</v>
      </c>
      <c r="CD9" s="134">
        <f t="shared" si="29"/>
        <v>0</v>
      </c>
      <c r="CE9" s="132">
        <f t="shared" si="18"/>
        <v>0</v>
      </c>
      <c r="CF9" s="109">
        <f>VLOOKUP($I9,[1]Ene!$H$7:$X$470,17,FALSE)</f>
        <v>0</v>
      </c>
      <c r="CG9" s="109">
        <f>VLOOKUP($I9,[1]Feb!$H$7:$X$470,17,FALSE)</f>
        <v>0</v>
      </c>
      <c r="CH9" s="109">
        <f>VLOOKUP($I9,[1]Mar!$H$7:$X$470,17,FALSE)</f>
        <v>0</v>
      </c>
      <c r="CI9" s="109">
        <f>VLOOKUP($I9,[1]Abr!$H$7:$X$470,17,FALSE)</f>
        <v>0</v>
      </c>
      <c r="CJ9" s="109">
        <f>VLOOKUP($I9,[1]May!$H$7:$X$470,17,FALSE)</f>
        <v>0</v>
      </c>
      <c r="CK9" s="109">
        <f>VLOOKUP($I9,[1]Jun!$H$7:$X$470,17,FALSE)</f>
        <v>0</v>
      </c>
      <c r="CL9" s="109">
        <f>VLOOKUP($I9,[1]Jul!$H$7:$X$470,17,FALSE)</f>
        <v>0</v>
      </c>
      <c r="CM9" s="109">
        <f>VLOOKUP($I9,[1]Ago!$H$7:$X$470,17,FALSE)</f>
        <v>0</v>
      </c>
      <c r="CN9" s="109">
        <f>VLOOKUP($I9,[1]Set!$H$7:$X$470,17,FALSE)</f>
        <v>0</v>
      </c>
      <c r="CO9" s="109">
        <f>VLOOKUP($I9,[1]Oct!$H$7:$X$470,17,FALSE)</f>
        <v>0</v>
      </c>
      <c r="CP9" s="109">
        <f>VLOOKUP($I9,[1]Nov!$H$7:$X$470,17,FALSE)</f>
        <v>0</v>
      </c>
      <c r="CQ9" s="109">
        <f>VLOOKUP($I9,[1]Dic!$H$7:$X$470,17,FALSE)</f>
        <v>0</v>
      </c>
      <c r="CR9" s="134">
        <f t="shared" si="30"/>
        <v>0</v>
      </c>
      <c r="CS9" s="132">
        <f t="shared" si="19"/>
        <v>0</v>
      </c>
      <c r="CT9" s="139">
        <f t="shared" si="20"/>
        <v>0</v>
      </c>
      <c r="CU9" s="137"/>
      <c r="CV9" s="109">
        <f>VLOOKUP($I9,[1]Ene!$H$7:$AC$470,22,FALSE)</f>
        <v>0</v>
      </c>
      <c r="CW9" s="109">
        <f>VLOOKUP($I9,[1]Feb!$H$7:$AC$470,22,FALSE)</f>
        <v>0</v>
      </c>
      <c r="CX9" s="109">
        <f>VLOOKUP($I9,[1]Mar!$H$7:$AC$470,22,FALSE)</f>
        <v>0</v>
      </c>
      <c r="CY9" s="109">
        <f>VLOOKUP($I9,[1]Abr!$H$7:$AC$470,22,FALSE)</f>
        <v>0</v>
      </c>
      <c r="CZ9" s="109">
        <f>VLOOKUP($I9,[1]May!$H$7:$AC$470,22,FALSE)</f>
        <v>0</v>
      </c>
      <c r="DA9" s="109">
        <f>VLOOKUP($I9,[1]Jun!$H$7:$AC$470,22,FALSE)</f>
        <v>0</v>
      </c>
      <c r="DB9" s="109">
        <f>VLOOKUP($I9,[1]Jul!$H$7:$AC$470,22,FALSE)</f>
        <v>0</v>
      </c>
      <c r="DC9" s="109">
        <f>VLOOKUP($I9,[1]Ago!$H$7:$AC$470,22,FALSE)</f>
        <v>0</v>
      </c>
      <c r="DD9" s="109">
        <f>VLOOKUP($I9,[1]Set!$H$7:$AC$470,22,FALSE)</f>
        <v>0</v>
      </c>
      <c r="DE9" s="109">
        <f>VLOOKUP($I9,[1]Oct!$H$7:$AC$470,22,FALSE)</f>
        <v>0</v>
      </c>
      <c r="DF9" s="109">
        <f>VLOOKUP($I9,[1]Nov!$H$7:$AC$470,22,FALSE)</f>
        <v>0</v>
      </c>
      <c r="DG9" s="118">
        <f>VLOOKUP($I9,[1]Dic!$H$7:$AC$470,22,FALSE)</f>
        <v>0</v>
      </c>
      <c r="DH9" s="134">
        <f t="shared" si="31"/>
        <v>0</v>
      </c>
      <c r="DI9" s="132">
        <f t="shared" si="32"/>
        <v>0</v>
      </c>
      <c r="DJ9" s="109">
        <f>VLOOKUP($I9,[1]Ene!$H$7:$BL$470,57,FALSE)</f>
        <v>0</v>
      </c>
      <c r="DK9" s="109">
        <f>VLOOKUP($I9,[1]Feb!$H$7:$BL$470,57,FALSE)</f>
        <v>0</v>
      </c>
      <c r="DL9" s="109">
        <f>VLOOKUP($I9,[1]Mar!$H$7:$BL$470,57,FALSE)</f>
        <v>0</v>
      </c>
      <c r="DM9" s="109">
        <f>VLOOKUP($I9,[1]Abr!$H$7:$BL$470,57,FALSE)</f>
        <v>0</v>
      </c>
      <c r="DN9" s="109">
        <f>VLOOKUP($I9,[1]May!$H$7:$BL$470,57,FALSE)</f>
        <v>0</v>
      </c>
      <c r="DO9" s="109">
        <f>VLOOKUP($I9,[1]Jun!$H$7:$BL$470,57,FALSE)</f>
        <v>0</v>
      </c>
      <c r="DP9" s="109">
        <f>VLOOKUP($I9,[1]Jul!$H$7:$BL$470,57,FALSE)</f>
        <v>0</v>
      </c>
      <c r="DQ9" s="109">
        <f>VLOOKUP($I9,[1]Ago!$H$7:$BL$470,57,FALSE)</f>
        <v>0</v>
      </c>
      <c r="DR9" s="109">
        <f>VLOOKUP($I9,[1]Set!$H$7:$BL$470,57,FALSE)</f>
        <v>0</v>
      </c>
      <c r="DS9" s="109">
        <f>VLOOKUP($I9,[1]Oct!$H$7:$BL$470,57,FALSE)</f>
        <v>0</v>
      </c>
      <c r="DT9" s="109">
        <f>VLOOKUP($I9,[1]Nov!$H$7:$BL$470,57,FALSE)</f>
        <v>0</v>
      </c>
      <c r="DU9" s="109">
        <f>VLOOKUP($I9,[1]Dic!$H$7:$BL$470,57,FALSE)</f>
        <v>0</v>
      </c>
      <c r="DV9" s="134">
        <f t="shared" si="33"/>
        <v>0</v>
      </c>
      <c r="DW9" s="132">
        <f t="shared" si="34"/>
        <v>0</v>
      </c>
      <c r="DX9" s="117">
        <f>VLOOKUP($I9,[1]Ene!$H$7:$BQ$470,62,FALSE)</f>
        <v>0</v>
      </c>
      <c r="DY9" s="109">
        <f>VLOOKUP($I9,[1]Feb!$H$7:$BQ$470,62,FALSE)</f>
        <v>0</v>
      </c>
      <c r="DZ9" s="109">
        <f>VLOOKUP($I9,[1]Mar!$H$7:$BQ$470,62,FALSE)</f>
        <v>0</v>
      </c>
      <c r="EA9" s="109">
        <f>VLOOKUP($I9,[1]Abr!$H$7:$BQ$470,62,FALSE)</f>
        <v>0</v>
      </c>
      <c r="EB9" s="109">
        <f>VLOOKUP($I9,[1]May!$H$7:$BQ$470,62,FALSE)</f>
        <v>0</v>
      </c>
      <c r="EC9" s="109">
        <f>VLOOKUP($I9,[1]Jun!$H$7:$BQ$470,62,FALSE)</f>
        <v>0</v>
      </c>
      <c r="ED9" s="109">
        <f>VLOOKUP($I9,[1]Jul!$H$7:$BQ$470,62,FALSE)</f>
        <v>0</v>
      </c>
      <c r="EE9" s="109">
        <f>VLOOKUP($I9,[1]Ago!$H$7:$BQ$470,62,FALSE)</f>
        <v>0</v>
      </c>
      <c r="EF9" s="109">
        <f>VLOOKUP($I9,[1]Set!$H$7:$BQ$470,62,FALSE)</f>
        <v>0</v>
      </c>
      <c r="EG9" s="109">
        <f>VLOOKUP($I9,[1]Oct!$H$7:$BQ$470,62,FALSE)</f>
        <v>0</v>
      </c>
      <c r="EH9" s="109">
        <f>VLOOKUP($I9,[1]Nov!$H$7:$BQ$470,62,FALSE)</f>
        <v>0</v>
      </c>
      <c r="EI9" s="109">
        <f>VLOOKUP($I9,[1]Dic!$H$7:$BQ$470,62,FALSE)</f>
        <v>0</v>
      </c>
      <c r="EJ9" s="136">
        <f t="shared" si="35"/>
        <v>0</v>
      </c>
      <c r="EK9" s="132">
        <f t="shared" si="36"/>
        <v>0</v>
      </c>
      <c r="EL9" s="117">
        <f>VLOOKUP($I9,[1]Ene!$H$7:$BM$470,58,FALSE)</f>
        <v>1</v>
      </c>
      <c r="EM9" s="109">
        <f>VLOOKUP($I9,[1]Feb!$H$7:$BM$470,58,FALSE)</f>
        <v>0</v>
      </c>
      <c r="EN9" s="109">
        <f>VLOOKUP($I9,[1]Mar!$H$7:$BM$470,58,FALSE)</f>
        <v>0</v>
      </c>
      <c r="EO9" s="109">
        <f>VLOOKUP($I9,[1]Abr!$H$7:$BM$470,58,FALSE)</f>
        <v>0</v>
      </c>
      <c r="EP9" s="109">
        <f>VLOOKUP($I9,[1]May!$H$7:$BM$470,58,FALSE)</f>
        <v>0</v>
      </c>
      <c r="EQ9" s="109">
        <f>VLOOKUP($I9,[1]Jun!$H$7:$BM$470,58,FALSE)</f>
        <v>0</v>
      </c>
      <c r="ER9" s="109">
        <f>VLOOKUP($I9,[1]Jul!$H$7:$BM$470,58,FALSE)</f>
        <v>0</v>
      </c>
      <c r="ES9" s="109">
        <f>VLOOKUP($I9,[1]Ago!$H$7:$BM$470,58,FALSE)</f>
        <v>0</v>
      </c>
      <c r="ET9" s="109">
        <f>VLOOKUP($I9,[1]Set!$H$7:$BM$470,58,FALSE)</f>
        <v>0</v>
      </c>
      <c r="EU9" s="109">
        <f>VLOOKUP($I9,[1]Oct!$H$7:$BM$470,58,FALSE)</f>
        <v>0</v>
      </c>
      <c r="EV9" s="109">
        <f>VLOOKUP($I9,[1]Nov!$H$7:$BM$470,58,FALSE)</f>
        <v>0</v>
      </c>
      <c r="EW9" s="118">
        <f>VLOOKUP($I9,[1]Dic!$H$7:$BM$470,58,FALSE)</f>
        <v>0</v>
      </c>
      <c r="EX9" s="134">
        <f t="shared" si="37"/>
        <v>1</v>
      </c>
      <c r="EY9" s="132">
        <f t="shared" si="38"/>
        <v>0</v>
      </c>
      <c r="EZ9" s="109">
        <f>VLOOKUP($I9,[1]Ene!$H$7:$CL$470,70,FALSE)</f>
        <v>1</v>
      </c>
      <c r="FA9" s="109">
        <f>VLOOKUP($I9,[1]Feb!$H$7:$CL$470,70,FALSE)</f>
        <v>0</v>
      </c>
      <c r="FB9" s="109">
        <f>VLOOKUP($I9,[1]Mar!$H$7:$CL$470,70,FALSE)</f>
        <v>0</v>
      </c>
      <c r="FC9" s="109">
        <f>VLOOKUP($I9,[1]Abr!$H$7:$CL$470,70,FALSE)</f>
        <v>0</v>
      </c>
      <c r="FD9" s="109">
        <f>VLOOKUP($I9,[1]May!$H$7:$CL$470,70,FALSE)</f>
        <v>0</v>
      </c>
      <c r="FE9" s="109">
        <f>VLOOKUP($I9,[1]Jun!$H$7:$CL$470,70,FALSE)</f>
        <v>0</v>
      </c>
      <c r="FF9" s="109">
        <f>VLOOKUP($I9,[1]Jul!$H$7:$CL$470,70,FALSE)</f>
        <v>0</v>
      </c>
      <c r="FG9" s="109">
        <f>VLOOKUP($I9,[1]Ago!$H$7:$CL$470,70,FALSE)</f>
        <v>0</v>
      </c>
      <c r="FH9" s="109">
        <f>VLOOKUP($I9,[1]Set!$H$7:$CL$470,70,FALSE)</f>
        <v>0</v>
      </c>
      <c r="FI9" s="109">
        <f>VLOOKUP($I9,[1]Oct!$H$7:$CL$470,70,FALSE)</f>
        <v>0</v>
      </c>
      <c r="FJ9" s="109">
        <f>VLOOKUP($I9,[1]Nov!$H$7:$CL$470,70,FALSE)</f>
        <v>0</v>
      </c>
      <c r="FK9" s="118">
        <f>VLOOKUP($I9,[1]Dic!$H$7:$CL$470,70,FALSE)</f>
        <v>0</v>
      </c>
      <c r="FL9" s="134">
        <f t="shared" si="39"/>
        <v>1</v>
      </c>
      <c r="FM9" s="132">
        <f t="shared" si="40"/>
        <v>0</v>
      </c>
      <c r="FN9" s="109">
        <f>VLOOKUP($I9,[1]Ene!$H$7:$CL$470,72,FALSE)</f>
        <v>1</v>
      </c>
      <c r="FO9" s="109">
        <f>VLOOKUP($I9,[1]Feb!$H$7:$CL$470,72,FALSE)</f>
        <v>0</v>
      </c>
      <c r="FP9" s="109">
        <f>VLOOKUP($I9,[1]Mar!$H$7:$CL$470,72,FALSE)</f>
        <v>0</v>
      </c>
      <c r="FQ9" s="109">
        <f>VLOOKUP($I9,[1]Abr!$H$7:$CL$470,72,FALSE)</f>
        <v>0</v>
      </c>
      <c r="FR9" s="109">
        <f>VLOOKUP($I9,[1]May!$H$7:$CL$470,72,FALSE)</f>
        <v>0</v>
      </c>
      <c r="FS9" s="109">
        <f>VLOOKUP($I9,[1]Jun!$H$7:$CL$470,72,FALSE)</f>
        <v>0</v>
      </c>
      <c r="FT9" s="109">
        <f>VLOOKUP($I9,[1]Jul!$H$7:$CL$470,72,FALSE)</f>
        <v>0</v>
      </c>
      <c r="FU9" s="109">
        <f>VLOOKUP($I9,[1]Ago!$H$7:$CL$470,72,FALSE)</f>
        <v>0</v>
      </c>
      <c r="FV9" s="109">
        <f>VLOOKUP($I9,[1]Set!$H$7:$CL$470,72,FALSE)</f>
        <v>0</v>
      </c>
      <c r="FW9" s="109">
        <f>VLOOKUP($I9,[1]Oct!$H$7:$CL$470,72,FALSE)</f>
        <v>0</v>
      </c>
      <c r="FX9" s="109">
        <f>VLOOKUP($I9,[1]Nov!$H$7:$CL$470,72,FALSE)</f>
        <v>0</v>
      </c>
      <c r="FY9" s="118">
        <f>VLOOKUP($I9,[1]Dic!$H$7:$CL$470,72,FALSE)</f>
        <v>0</v>
      </c>
      <c r="FZ9" s="139">
        <f t="shared" si="41"/>
        <v>1</v>
      </c>
      <c r="GA9" s="132">
        <f t="shared" si="42"/>
        <v>0</v>
      </c>
      <c r="GB9" s="109">
        <f>VLOOKUP($I9,[1]Ene!$H$7:$CL$471,59,FALSE)</f>
        <v>0</v>
      </c>
      <c r="GC9" s="109">
        <f>VLOOKUP($I9,[1]Feb!$H$7:$CL$471,59,FALSE)</f>
        <v>0</v>
      </c>
      <c r="GD9" s="109">
        <f>VLOOKUP($I9,[1]Mar!$H$7:$CL$471,59,FALSE)</f>
        <v>0</v>
      </c>
      <c r="GE9" s="109">
        <f>VLOOKUP($I9,[1]Abr!$H$7:$CL$471,59,FALSE)</f>
        <v>0</v>
      </c>
      <c r="GF9" s="109">
        <f>VLOOKUP($I9,[1]May!$H$7:$CL$471,59,FALSE)</f>
        <v>0</v>
      </c>
      <c r="GG9" s="109">
        <f>VLOOKUP($I9,[1]Jun!$H$7:$CL$471,59,FALSE)</f>
        <v>0</v>
      </c>
      <c r="GH9" s="109">
        <f>VLOOKUP($I9,[1]Jul!$H$7:$CL$471,59,FALSE)</f>
        <v>0</v>
      </c>
      <c r="GI9" s="109">
        <f>VLOOKUP($I9,[1]Ago!$H$7:$CL$471,59,FALSE)</f>
        <v>0</v>
      </c>
      <c r="GJ9" s="109">
        <f>VLOOKUP($I9,[1]Set!$H$7:$CL$471,59,FALSE)</f>
        <v>0</v>
      </c>
      <c r="GK9" s="109">
        <f>VLOOKUP($I9,[1]Oct!$H$7:$CL$471,59,FALSE)</f>
        <v>0</v>
      </c>
      <c r="GL9" s="109">
        <f>VLOOKUP($I9,[1]Nov!$H$7:$CL$471,59,FALSE)</f>
        <v>0</v>
      </c>
      <c r="GM9" s="118">
        <f>VLOOKUP($I9,[1]Dic!$H$7:$CL$471,59,FALSE)</f>
        <v>0</v>
      </c>
      <c r="GN9" s="139">
        <f t="shared" si="43"/>
        <v>0</v>
      </c>
      <c r="GO9" s="132">
        <f t="shared" si="44"/>
        <v>0</v>
      </c>
      <c r="GP9" s="148">
        <f t="shared" si="45"/>
        <v>0</v>
      </c>
      <c r="GQ9" s="148">
        <f t="shared" si="21"/>
        <v>0</v>
      </c>
      <c r="GR9" s="137"/>
      <c r="GS9" s="109">
        <f>VLOOKUP($I9,[1]Ene!$H$7:$CL$470,71,FALSE)</f>
        <v>1</v>
      </c>
      <c r="GT9" s="109">
        <f>VLOOKUP($I9,[1]Feb!$H$7:$CL$470,71,FALSE)</f>
        <v>0</v>
      </c>
      <c r="GU9" s="109">
        <f>VLOOKUP($I9,[1]Mar!$H$7:$CL$470,71,FALSE)</f>
        <v>0</v>
      </c>
      <c r="GV9" s="109">
        <f>VLOOKUP($I9,[1]Abr!$H$7:$CL$470,71,FALSE)</f>
        <v>0</v>
      </c>
      <c r="GW9" s="109">
        <f>VLOOKUP($I9,[1]May!$H$7:$CL$470,71,FALSE)</f>
        <v>0</v>
      </c>
      <c r="GX9" s="109">
        <f>VLOOKUP($I9,[1]Jun!$H$7:$CL$470,71,FALSE)</f>
        <v>0</v>
      </c>
      <c r="GY9" s="109">
        <f>VLOOKUP($I9,[1]Jul!$H$7:$CL$470,71,FALSE)</f>
        <v>0</v>
      </c>
      <c r="GZ9" s="109">
        <f>VLOOKUP($I9,[1]Ago!$H$7:$CL$470,71,FALSE)</f>
        <v>0</v>
      </c>
      <c r="HA9" s="109">
        <f>VLOOKUP($I9,[1]Set!$H$7:$CL$470,71,FALSE)</f>
        <v>0</v>
      </c>
      <c r="HB9" s="109">
        <f>VLOOKUP($I9,[1]Oct!$H$7:$CL$470,71,FALSE)</f>
        <v>0</v>
      </c>
      <c r="HC9" s="109">
        <f>VLOOKUP($I9,[1]Nov!$H$7:$CL$470,71,FALSE)</f>
        <v>0</v>
      </c>
      <c r="HD9" s="109">
        <f>VLOOKUP($I9,[1]Dic!$H$7:$CL$470,71,FALSE)</f>
        <v>0</v>
      </c>
      <c r="HE9" s="134">
        <f t="shared" si="46"/>
        <v>1</v>
      </c>
      <c r="HF9" s="132">
        <f t="shared" si="47"/>
        <v>0</v>
      </c>
      <c r="HG9" s="109">
        <f>VLOOKUP($I9,[1]Ene!$H$7:$CL$470,73,FALSE)</f>
        <v>0</v>
      </c>
      <c r="HH9" s="109">
        <f>VLOOKUP($I9,[1]Feb!$H$7:$CL$470,73,FALSE)</f>
        <v>0</v>
      </c>
      <c r="HI9" s="109">
        <f>VLOOKUP($I9,[1]Mar!$H$7:$CL$470,73,FALSE)</f>
        <v>0</v>
      </c>
      <c r="HJ9" s="109">
        <f>VLOOKUP($I9,[1]Abr!$H$7:$CL$470,73,FALSE)</f>
        <v>0</v>
      </c>
      <c r="HK9" s="109">
        <f>VLOOKUP($I9,[1]May!$H$7:$CL$470,73,FALSE)</f>
        <v>0</v>
      </c>
      <c r="HL9" s="109">
        <f>VLOOKUP($I9,[1]Jun!$H$7:$CL$470,73,FALSE)</f>
        <v>0</v>
      </c>
      <c r="HM9" s="109">
        <f>VLOOKUP($I9,[1]Jul!$H$7:$CL$470,73,FALSE)</f>
        <v>0</v>
      </c>
      <c r="HN9" s="109">
        <f>VLOOKUP($I9,[1]Ago!$H$7:$CL$470,73,FALSE)</f>
        <v>0</v>
      </c>
      <c r="HO9" s="109">
        <f>VLOOKUP($I9,[1]Set!$H$7:$CL$470,73,FALSE)</f>
        <v>0</v>
      </c>
      <c r="HP9" s="109">
        <f>VLOOKUP($I9,[1]Oct!$H$7:$CL$470,73,FALSE)</f>
        <v>0</v>
      </c>
      <c r="HQ9" s="109">
        <f>VLOOKUP($I9,[1]Nov!$H$7:$CL$470,73,FALSE)</f>
        <v>0</v>
      </c>
      <c r="HR9" s="109">
        <f>VLOOKUP($I9,[1]Dic!$H$7:$CL$470,73,FALSE)</f>
        <v>0</v>
      </c>
      <c r="HS9" s="134">
        <f t="shared" si="48"/>
        <v>0</v>
      </c>
      <c r="HT9" s="132">
        <f t="shared" si="49"/>
        <v>0</v>
      </c>
      <c r="HU9" s="148">
        <f t="shared" si="50"/>
        <v>0</v>
      </c>
    </row>
    <row r="10" spans="1:229" s="112" customFormat="1" ht="10.5" x14ac:dyDescent="0.25">
      <c r="A10" s="184" t="s">
        <v>25</v>
      </c>
      <c r="B10" s="187" t="s">
        <v>292</v>
      </c>
      <c r="C10" s="187">
        <v>400</v>
      </c>
      <c r="D10" s="187" t="s">
        <v>533</v>
      </c>
      <c r="E10" s="187" t="s">
        <v>418</v>
      </c>
      <c r="F10" s="188" t="s">
        <v>418</v>
      </c>
      <c r="G10" s="184" t="s">
        <v>0</v>
      </c>
      <c r="H10" s="184" t="s">
        <v>684</v>
      </c>
      <c r="I10" s="316">
        <v>66</v>
      </c>
      <c r="J10" s="184" t="s">
        <v>293</v>
      </c>
      <c r="K10" s="109">
        <f>VLOOKUP($I10,[1]Ene!$H$7:$M$470,6,FALSE)</f>
        <v>0</v>
      </c>
      <c r="L10" s="109">
        <f>VLOOKUP($I10,[1]Feb!$H$7:$M$470,6,FALSE)</f>
        <v>0</v>
      </c>
      <c r="M10" s="109">
        <f>VLOOKUP($I10,[1]Mar!$H$7:$M$470,6,FALSE)</f>
        <v>0</v>
      </c>
      <c r="N10" s="109">
        <f>VLOOKUP($I10,[1]Abr!$H$7:$M$470,6,FALSE)</f>
        <v>0</v>
      </c>
      <c r="O10" s="109">
        <f>VLOOKUP($I10,[1]May!$H$7:$M$470,6,FALSE)</f>
        <v>0</v>
      </c>
      <c r="P10" s="109">
        <f>VLOOKUP($I10,[1]Jun!$H$7:$M$470,6,FALSE)</f>
        <v>0</v>
      </c>
      <c r="Q10" s="109">
        <f>VLOOKUP($I10,[1]Jul!$H$7:$M$470,6,FALSE)</f>
        <v>0</v>
      </c>
      <c r="R10" s="109">
        <f>VLOOKUP($I10,[1]Ago!$H$7:$M$470,6,FALSE)</f>
        <v>0</v>
      </c>
      <c r="S10" s="109">
        <f>VLOOKUP($I10,[1]Set!$H$7:$M$470,6,FALSE)</f>
        <v>0</v>
      </c>
      <c r="T10" s="109">
        <f>VLOOKUP($I10,[1]Oct!$H$7:$M$470,6,FALSE)</f>
        <v>0</v>
      </c>
      <c r="U10" s="109">
        <f>VLOOKUP($I10,[1]Nov!$H$7:$M$470,6,FALSE)</f>
        <v>0</v>
      </c>
      <c r="V10" s="109">
        <f>VLOOKUP($I10,[1]Dic!$H$7:$M$470,6,FALSE)</f>
        <v>0</v>
      </c>
      <c r="W10" s="142"/>
      <c r="X10" s="131">
        <f t="shared" si="22"/>
        <v>0</v>
      </c>
      <c r="Y10" s="161">
        <f t="shared" si="23"/>
        <v>0</v>
      </c>
      <c r="Z10" s="117">
        <f>VLOOKUP($I10,[1]Ene!$H$7:$N$470,7,FALSE)</f>
        <v>1</v>
      </c>
      <c r="AA10" s="109">
        <f>VLOOKUP($I10,[1]Feb!$H$7:$N$470,7,FALSE)</f>
        <v>0</v>
      </c>
      <c r="AB10" s="109">
        <f>VLOOKUP($I10,[1]Mar!$H$7:$N$470,7,FALSE)</f>
        <v>0</v>
      </c>
      <c r="AC10" s="109">
        <f>VLOOKUP($I10,[1]Abr!$H$7:$N$470,7,FALSE)</f>
        <v>0</v>
      </c>
      <c r="AD10" s="109">
        <f>VLOOKUP($I10,[1]May!$H$7:$N$470,7,FALSE)</f>
        <v>0</v>
      </c>
      <c r="AE10" s="109">
        <f>VLOOKUP($I10,[1]Jun!$H$7:$N$470,7,FALSE)</f>
        <v>0</v>
      </c>
      <c r="AF10" s="109">
        <f>VLOOKUP($I10,[1]Jul!$H$7:$N$470,7,FALSE)</f>
        <v>0</v>
      </c>
      <c r="AG10" s="109">
        <f>VLOOKUP($I10,[1]Ago!$H$7:$N$470,7,FALSE)</f>
        <v>0</v>
      </c>
      <c r="AH10" s="109">
        <f>VLOOKUP($I10,[1]Set!$H$7:$N$470,7,FALSE)</f>
        <v>0</v>
      </c>
      <c r="AI10" s="109">
        <f>VLOOKUP($I10,[1]Oct!$H$7:$N$470,7,FALSE)</f>
        <v>0</v>
      </c>
      <c r="AJ10" s="109">
        <f>VLOOKUP($I10,[1]Nov!$H$7:$N$470,7,FALSE)</f>
        <v>0</v>
      </c>
      <c r="AK10" s="118">
        <f>VLOOKUP($I10,[1]Dic!$H$7:$N$470,7,FALSE)</f>
        <v>0</v>
      </c>
      <c r="AL10" s="133">
        <f t="shared" si="16"/>
        <v>1</v>
      </c>
      <c r="AM10" s="161">
        <f t="shared" si="24"/>
        <v>0</v>
      </c>
      <c r="AN10" s="161">
        <f t="shared" si="17"/>
        <v>0</v>
      </c>
      <c r="AO10" s="142"/>
      <c r="AP10" s="109">
        <f>VLOOKUP($I10,[1]Ene!$H$7:$Q$470,10,FALSE)</f>
        <v>0</v>
      </c>
      <c r="AQ10" s="109">
        <f>VLOOKUP($I10,[1]Feb!$H$7:$Q$470,10,FALSE)</f>
        <v>0</v>
      </c>
      <c r="AR10" s="109">
        <f>VLOOKUP($I10,[1]Mar!$H$7:$Q$470,10,FALSE)</f>
        <v>0</v>
      </c>
      <c r="AS10" s="109">
        <f>VLOOKUP($I10,[1]Abr!$H$7:$Q$470,10,FALSE)</f>
        <v>0</v>
      </c>
      <c r="AT10" s="109">
        <f>VLOOKUP($I10,[1]May!$H$7:$Q$470,10,FALSE)</f>
        <v>0</v>
      </c>
      <c r="AU10" s="109">
        <f>VLOOKUP($I10,[1]Jun!$H$7:$Q$470,10,FALSE)</f>
        <v>0</v>
      </c>
      <c r="AV10" s="109">
        <f>VLOOKUP($I10,[1]Jul!$H$7:$Q$470,10,FALSE)</f>
        <v>0</v>
      </c>
      <c r="AW10" s="109">
        <f>VLOOKUP($I10,[1]Ago!$H$7:$Q$470,10,FALSE)</f>
        <v>0</v>
      </c>
      <c r="AX10" s="109">
        <f>VLOOKUP($I10,[1]Set!$H$7:$Q$470,10,FALSE)</f>
        <v>0</v>
      </c>
      <c r="AY10" s="109">
        <f>VLOOKUP($I10,[1]Oct!$H$7:$Q$470,10,FALSE)</f>
        <v>0</v>
      </c>
      <c r="AZ10" s="109">
        <f>VLOOKUP($I10,[1]Nov!$H$7:$Q$470,10,FALSE)</f>
        <v>0</v>
      </c>
      <c r="BA10" s="118">
        <f>VLOOKUP($I10,[1]Dic!$H$7:$Q$470,10,FALSE)</f>
        <v>0</v>
      </c>
      <c r="BB10" s="139">
        <f t="shared" si="25"/>
        <v>0</v>
      </c>
      <c r="BC10" s="161">
        <f t="shared" si="26"/>
        <v>0</v>
      </c>
      <c r="BD10" s="109">
        <f>VLOOKUP($I10,[1]Ene!$H$7:$T$470,13,FALSE)</f>
        <v>2</v>
      </c>
      <c r="BE10" s="109">
        <f>VLOOKUP($I10,[1]Feb!$H$7:$T$470,13,FALSE)</f>
        <v>0</v>
      </c>
      <c r="BF10" s="109">
        <f>VLOOKUP($I10,[1]Mar!$H$7:$T$470,13,FALSE)</f>
        <v>0</v>
      </c>
      <c r="BG10" s="109">
        <f>VLOOKUP($I10,[1]Abr!$H$7:$T$470,13,FALSE)</f>
        <v>0</v>
      </c>
      <c r="BH10" s="109">
        <f>VLOOKUP($I10,[1]May!$H$7:$T$470,13,FALSE)</f>
        <v>0</v>
      </c>
      <c r="BI10" s="109">
        <f>VLOOKUP($I10,[1]Jun!$H$7:$T$470,13,FALSE)</f>
        <v>0</v>
      </c>
      <c r="BJ10" s="109">
        <f>VLOOKUP($I10,[1]Jul!$H$7:$T$470,13,FALSE)</f>
        <v>0</v>
      </c>
      <c r="BK10" s="109">
        <f>VLOOKUP($I10,[1]Ago!$H$7:$T$470,13,FALSE)</f>
        <v>0</v>
      </c>
      <c r="BL10" s="109">
        <f>VLOOKUP($I10,[1]Set!$H$7:$T$470,13,FALSE)</f>
        <v>0</v>
      </c>
      <c r="BM10" s="109">
        <f>VLOOKUP($I10,[1]Oct!$H$7:$T$470,13,FALSE)</f>
        <v>0</v>
      </c>
      <c r="BN10" s="109">
        <f>VLOOKUP($I10,[1]Nov!$H$7:$T$470,13,FALSE)</f>
        <v>0</v>
      </c>
      <c r="BO10" s="109">
        <f>VLOOKUP($I10,[1]Dic!$H$7:$T$470,13,FALSE)</f>
        <v>0</v>
      </c>
      <c r="BP10" s="135">
        <f t="shared" si="27"/>
        <v>2</v>
      </c>
      <c r="BQ10" s="132">
        <f t="shared" si="28"/>
        <v>0</v>
      </c>
      <c r="BR10" s="109">
        <f>VLOOKUP($I10,[1]Ene!$H$7:$V$470,15,FALSE)</f>
        <v>3</v>
      </c>
      <c r="BS10" s="109">
        <f>VLOOKUP($I10,[1]Feb!$H$7:$V$470,15,FALSE)</f>
        <v>0</v>
      </c>
      <c r="BT10" s="109">
        <f>VLOOKUP($I10,[1]Mar!$H$7:$V$470,15,FALSE)</f>
        <v>0</v>
      </c>
      <c r="BU10" s="109">
        <f>VLOOKUP($I10,[1]Abr!$H$7:$V$470,15,FALSE)</f>
        <v>0</v>
      </c>
      <c r="BV10" s="109">
        <f>VLOOKUP($I10,[1]May!$H$7:$V$470,15,FALSE)</f>
        <v>0</v>
      </c>
      <c r="BW10" s="109">
        <f>VLOOKUP($I10,[1]Jun!$H$7:$V$470,15,FALSE)</f>
        <v>0</v>
      </c>
      <c r="BX10" s="109">
        <f>VLOOKUP($I10,[1]Jul!$H$7:$V$470,15,FALSE)</f>
        <v>0</v>
      </c>
      <c r="BY10" s="109">
        <f>VLOOKUP($I10,[1]Ago!$H$7:$V$470,15,FALSE)</f>
        <v>0</v>
      </c>
      <c r="BZ10" s="109">
        <f>VLOOKUP($I10,[1]Set!$H$7:$V$470,15,FALSE)</f>
        <v>0</v>
      </c>
      <c r="CA10" s="109">
        <f>VLOOKUP($I10,[1]Oct!$H$7:$V$470,15,FALSE)</f>
        <v>0</v>
      </c>
      <c r="CB10" s="109">
        <f>VLOOKUP($I10,[1]Nov!$H$7:$V$470,15,FALSE)</f>
        <v>0</v>
      </c>
      <c r="CC10" s="109">
        <f>VLOOKUP($I10,[1]Dic!$H$7:$V$470,15,FALSE)</f>
        <v>0</v>
      </c>
      <c r="CD10" s="134">
        <f t="shared" si="29"/>
        <v>3</v>
      </c>
      <c r="CE10" s="132">
        <f t="shared" si="18"/>
        <v>0</v>
      </c>
      <c r="CF10" s="109">
        <f>VLOOKUP($I10,[1]Ene!$H$7:$X$470,17,FALSE)</f>
        <v>0</v>
      </c>
      <c r="CG10" s="109">
        <f>VLOOKUP($I10,[1]Feb!$H$7:$X$470,17,FALSE)</f>
        <v>0</v>
      </c>
      <c r="CH10" s="109">
        <f>VLOOKUP($I10,[1]Mar!$H$7:$X$470,17,FALSE)</f>
        <v>0</v>
      </c>
      <c r="CI10" s="109">
        <f>VLOOKUP($I10,[1]Abr!$H$7:$X$470,17,FALSE)</f>
        <v>0</v>
      </c>
      <c r="CJ10" s="109">
        <f>VLOOKUP($I10,[1]May!$H$7:$X$470,17,FALSE)</f>
        <v>0</v>
      </c>
      <c r="CK10" s="109">
        <f>VLOOKUP($I10,[1]Jun!$H$7:$X$470,17,FALSE)</f>
        <v>0</v>
      </c>
      <c r="CL10" s="109">
        <f>VLOOKUP($I10,[1]Jul!$H$7:$X$470,17,FALSE)</f>
        <v>0</v>
      </c>
      <c r="CM10" s="109">
        <f>VLOOKUP($I10,[1]Ago!$H$7:$X$470,17,FALSE)</f>
        <v>0</v>
      </c>
      <c r="CN10" s="109">
        <f>VLOOKUP($I10,[1]Set!$H$7:$X$470,17,FALSE)</f>
        <v>0</v>
      </c>
      <c r="CO10" s="109">
        <f>VLOOKUP($I10,[1]Oct!$H$7:$X$470,17,FALSE)</f>
        <v>0</v>
      </c>
      <c r="CP10" s="109">
        <f>VLOOKUP($I10,[1]Nov!$H$7:$X$470,17,FALSE)</f>
        <v>0</v>
      </c>
      <c r="CQ10" s="109">
        <f>VLOOKUP($I10,[1]Dic!$H$7:$X$470,17,FALSE)</f>
        <v>0</v>
      </c>
      <c r="CR10" s="134">
        <f t="shared" si="30"/>
        <v>0</v>
      </c>
      <c r="CS10" s="132">
        <f t="shared" si="19"/>
        <v>0</v>
      </c>
      <c r="CT10" s="139">
        <f t="shared" si="20"/>
        <v>0</v>
      </c>
      <c r="CU10" s="137"/>
      <c r="CV10" s="109">
        <f>VLOOKUP($I10,[1]Ene!$H$7:$AC$470,22,FALSE)</f>
        <v>0</v>
      </c>
      <c r="CW10" s="109">
        <f>VLOOKUP($I10,[1]Feb!$H$7:$AC$470,22,FALSE)</f>
        <v>0</v>
      </c>
      <c r="CX10" s="109">
        <f>VLOOKUP($I10,[1]Mar!$H$7:$AC$470,22,FALSE)</f>
        <v>0</v>
      </c>
      <c r="CY10" s="109">
        <f>VLOOKUP($I10,[1]Abr!$H$7:$AC$470,22,FALSE)</f>
        <v>0</v>
      </c>
      <c r="CZ10" s="109">
        <f>VLOOKUP($I10,[1]May!$H$7:$AC$470,22,FALSE)</f>
        <v>0</v>
      </c>
      <c r="DA10" s="109">
        <f>VLOOKUP($I10,[1]Jun!$H$7:$AC$470,22,FALSE)</f>
        <v>0</v>
      </c>
      <c r="DB10" s="109">
        <f>VLOOKUP($I10,[1]Jul!$H$7:$AC$470,22,FALSE)</f>
        <v>0</v>
      </c>
      <c r="DC10" s="109">
        <f>VLOOKUP($I10,[1]Ago!$H$7:$AC$470,22,FALSE)</f>
        <v>0</v>
      </c>
      <c r="DD10" s="109">
        <f>VLOOKUP($I10,[1]Set!$H$7:$AC$470,22,FALSE)</f>
        <v>0</v>
      </c>
      <c r="DE10" s="109">
        <f>VLOOKUP($I10,[1]Oct!$H$7:$AC$470,22,FALSE)</f>
        <v>0</v>
      </c>
      <c r="DF10" s="109">
        <f>VLOOKUP($I10,[1]Nov!$H$7:$AC$470,22,FALSE)</f>
        <v>0</v>
      </c>
      <c r="DG10" s="118">
        <f>VLOOKUP($I10,[1]Dic!$H$7:$AC$470,22,FALSE)</f>
        <v>0</v>
      </c>
      <c r="DH10" s="134">
        <f t="shared" si="31"/>
        <v>0</v>
      </c>
      <c r="DI10" s="132">
        <f t="shared" si="32"/>
        <v>0</v>
      </c>
      <c r="DJ10" s="109">
        <f>VLOOKUP($I10,[1]Ene!$H$7:$BL$470,57,FALSE)</f>
        <v>1</v>
      </c>
      <c r="DK10" s="109">
        <f>VLOOKUP($I10,[1]Feb!$H$7:$BL$470,57,FALSE)</f>
        <v>0</v>
      </c>
      <c r="DL10" s="109">
        <f>VLOOKUP($I10,[1]Mar!$H$7:$BL$470,57,FALSE)</f>
        <v>0</v>
      </c>
      <c r="DM10" s="109">
        <f>VLOOKUP($I10,[1]Abr!$H$7:$BL$470,57,FALSE)</f>
        <v>0</v>
      </c>
      <c r="DN10" s="109">
        <f>VLOOKUP($I10,[1]May!$H$7:$BL$470,57,FALSE)</f>
        <v>0</v>
      </c>
      <c r="DO10" s="109">
        <f>VLOOKUP($I10,[1]Jun!$H$7:$BL$470,57,FALSE)</f>
        <v>0</v>
      </c>
      <c r="DP10" s="109">
        <f>VLOOKUP($I10,[1]Jul!$H$7:$BL$470,57,FALSE)</f>
        <v>0</v>
      </c>
      <c r="DQ10" s="109">
        <f>VLOOKUP($I10,[1]Ago!$H$7:$BL$470,57,FALSE)</f>
        <v>0</v>
      </c>
      <c r="DR10" s="109">
        <f>VLOOKUP($I10,[1]Set!$H$7:$BL$470,57,FALSE)</f>
        <v>0</v>
      </c>
      <c r="DS10" s="109">
        <f>VLOOKUP($I10,[1]Oct!$H$7:$BL$470,57,FALSE)</f>
        <v>0</v>
      </c>
      <c r="DT10" s="109">
        <f>VLOOKUP($I10,[1]Nov!$H$7:$BL$470,57,FALSE)</f>
        <v>0</v>
      </c>
      <c r="DU10" s="109">
        <f>VLOOKUP($I10,[1]Dic!$H$7:$BL$470,57,FALSE)</f>
        <v>0</v>
      </c>
      <c r="DV10" s="134">
        <f t="shared" si="33"/>
        <v>1</v>
      </c>
      <c r="DW10" s="132">
        <f t="shared" si="34"/>
        <v>0</v>
      </c>
      <c r="DX10" s="117">
        <f>VLOOKUP($I10,[1]Ene!$H$7:$BQ$470,62,FALSE)</f>
        <v>0</v>
      </c>
      <c r="DY10" s="109">
        <f>VLOOKUP($I10,[1]Feb!$H$7:$BQ$470,62,FALSE)</f>
        <v>0</v>
      </c>
      <c r="DZ10" s="109">
        <f>VLOOKUP($I10,[1]Mar!$H$7:$BQ$470,62,FALSE)</f>
        <v>0</v>
      </c>
      <c r="EA10" s="109">
        <f>VLOOKUP($I10,[1]Abr!$H$7:$BQ$470,62,FALSE)</f>
        <v>0</v>
      </c>
      <c r="EB10" s="109">
        <f>VLOOKUP($I10,[1]May!$H$7:$BQ$470,62,FALSE)</f>
        <v>0</v>
      </c>
      <c r="EC10" s="109">
        <f>VLOOKUP($I10,[1]Jun!$H$7:$BQ$470,62,FALSE)</f>
        <v>0</v>
      </c>
      <c r="ED10" s="109">
        <f>VLOOKUP($I10,[1]Jul!$H$7:$BQ$470,62,FALSE)</f>
        <v>0</v>
      </c>
      <c r="EE10" s="109">
        <f>VLOOKUP($I10,[1]Ago!$H$7:$BQ$470,62,FALSE)</f>
        <v>0</v>
      </c>
      <c r="EF10" s="109">
        <f>VLOOKUP($I10,[1]Set!$H$7:$BQ$470,62,FALSE)</f>
        <v>0</v>
      </c>
      <c r="EG10" s="109">
        <f>VLOOKUP($I10,[1]Oct!$H$7:$BQ$470,62,FALSE)</f>
        <v>0</v>
      </c>
      <c r="EH10" s="109">
        <f>VLOOKUP($I10,[1]Nov!$H$7:$BQ$470,62,FALSE)</f>
        <v>0</v>
      </c>
      <c r="EI10" s="109">
        <f>VLOOKUP($I10,[1]Dic!$H$7:$BQ$470,62,FALSE)</f>
        <v>0</v>
      </c>
      <c r="EJ10" s="136">
        <f t="shared" si="35"/>
        <v>0</v>
      </c>
      <c r="EK10" s="132">
        <f t="shared" si="36"/>
        <v>0</v>
      </c>
      <c r="EL10" s="117">
        <f>VLOOKUP($I10,[1]Ene!$H$7:$BM$470,58,FALSE)</f>
        <v>1</v>
      </c>
      <c r="EM10" s="109">
        <f>VLOOKUP($I10,[1]Feb!$H$7:$BM$470,58,FALSE)</f>
        <v>0</v>
      </c>
      <c r="EN10" s="109">
        <f>VLOOKUP($I10,[1]Mar!$H$7:$BM$470,58,FALSE)</f>
        <v>0</v>
      </c>
      <c r="EO10" s="109">
        <f>VLOOKUP($I10,[1]Abr!$H$7:$BM$470,58,FALSE)</f>
        <v>0</v>
      </c>
      <c r="EP10" s="109">
        <f>VLOOKUP($I10,[1]May!$H$7:$BM$470,58,FALSE)</f>
        <v>0</v>
      </c>
      <c r="EQ10" s="109">
        <f>VLOOKUP($I10,[1]Jun!$H$7:$BM$470,58,FALSE)</f>
        <v>0</v>
      </c>
      <c r="ER10" s="109">
        <f>VLOOKUP($I10,[1]Jul!$H$7:$BM$470,58,FALSE)</f>
        <v>0</v>
      </c>
      <c r="ES10" s="109">
        <f>VLOOKUP($I10,[1]Ago!$H$7:$BM$470,58,FALSE)</f>
        <v>0</v>
      </c>
      <c r="ET10" s="109">
        <f>VLOOKUP($I10,[1]Set!$H$7:$BM$470,58,FALSE)</f>
        <v>0</v>
      </c>
      <c r="EU10" s="109">
        <f>VLOOKUP($I10,[1]Oct!$H$7:$BM$470,58,FALSE)</f>
        <v>0</v>
      </c>
      <c r="EV10" s="109">
        <f>VLOOKUP($I10,[1]Nov!$H$7:$BM$470,58,FALSE)</f>
        <v>0</v>
      </c>
      <c r="EW10" s="118">
        <f>VLOOKUP($I10,[1]Dic!$H$7:$BM$470,58,FALSE)</f>
        <v>0</v>
      </c>
      <c r="EX10" s="134">
        <f t="shared" si="37"/>
        <v>1</v>
      </c>
      <c r="EY10" s="132">
        <f t="shared" si="38"/>
        <v>0</v>
      </c>
      <c r="EZ10" s="109">
        <f>VLOOKUP($I10,[1]Ene!$H$7:$CL$470,70,FALSE)</f>
        <v>0</v>
      </c>
      <c r="FA10" s="109">
        <f>VLOOKUP($I10,[1]Feb!$H$7:$CL$470,70,FALSE)</f>
        <v>0</v>
      </c>
      <c r="FB10" s="109">
        <f>VLOOKUP($I10,[1]Mar!$H$7:$CL$470,70,FALSE)</f>
        <v>0</v>
      </c>
      <c r="FC10" s="109">
        <f>VLOOKUP($I10,[1]Abr!$H$7:$CL$470,70,FALSE)</f>
        <v>0</v>
      </c>
      <c r="FD10" s="109">
        <f>VLOOKUP($I10,[1]May!$H$7:$CL$470,70,FALSE)</f>
        <v>0</v>
      </c>
      <c r="FE10" s="109">
        <f>VLOOKUP($I10,[1]Jun!$H$7:$CL$470,70,FALSE)</f>
        <v>0</v>
      </c>
      <c r="FF10" s="109">
        <f>VLOOKUP($I10,[1]Jul!$H$7:$CL$470,70,FALSE)</f>
        <v>0</v>
      </c>
      <c r="FG10" s="109">
        <f>VLOOKUP($I10,[1]Ago!$H$7:$CL$470,70,FALSE)</f>
        <v>0</v>
      </c>
      <c r="FH10" s="109">
        <f>VLOOKUP($I10,[1]Set!$H$7:$CL$470,70,FALSE)</f>
        <v>0</v>
      </c>
      <c r="FI10" s="109">
        <f>VLOOKUP($I10,[1]Oct!$H$7:$CL$470,70,FALSE)</f>
        <v>0</v>
      </c>
      <c r="FJ10" s="109">
        <f>VLOOKUP($I10,[1]Nov!$H$7:$CL$470,70,FALSE)</f>
        <v>0</v>
      </c>
      <c r="FK10" s="118">
        <f>VLOOKUP($I10,[1]Dic!$H$7:$CL$470,70,FALSE)</f>
        <v>0</v>
      </c>
      <c r="FL10" s="134">
        <f t="shared" si="39"/>
        <v>0</v>
      </c>
      <c r="FM10" s="132">
        <f t="shared" si="40"/>
        <v>0</v>
      </c>
      <c r="FN10" s="109">
        <f>VLOOKUP($I10,[1]Ene!$H$7:$CL$470,72,FALSE)</f>
        <v>0</v>
      </c>
      <c r="FO10" s="109">
        <f>VLOOKUP($I10,[1]Feb!$H$7:$CL$470,72,FALSE)</f>
        <v>0</v>
      </c>
      <c r="FP10" s="109">
        <f>VLOOKUP($I10,[1]Mar!$H$7:$CL$470,72,FALSE)</f>
        <v>0</v>
      </c>
      <c r="FQ10" s="109">
        <f>VLOOKUP($I10,[1]Abr!$H$7:$CL$470,72,FALSE)</f>
        <v>0</v>
      </c>
      <c r="FR10" s="109">
        <f>VLOOKUP($I10,[1]May!$H$7:$CL$470,72,FALSE)</f>
        <v>0</v>
      </c>
      <c r="FS10" s="109">
        <f>VLOOKUP($I10,[1]Jun!$H$7:$CL$470,72,FALSE)</f>
        <v>0</v>
      </c>
      <c r="FT10" s="109">
        <f>VLOOKUP($I10,[1]Jul!$H$7:$CL$470,72,FALSE)</f>
        <v>0</v>
      </c>
      <c r="FU10" s="109">
        <f>VLOOKUP($I10,[1]Ago!$H$7:$CL$470,72,FALSE)</f>
        <v>0</v>
      </c>
      <c r="FV10" s="109">
        <f>VLOOKUP($I10,[1]Set!$H$7:$CL$470,72,FALSE)</f>
        <v>0</v>
      </c>
      <c r="FW10" s="109">
        <f>VLOOKUP($I10,[1]Oct!$H$7:$CL$470,72,FALSE)</f>
        <v>0</v>
      </c>
      <c r="FX10" s="109">
        <f>VLOOKUP($I10,[1]Nov!$H$7:$CL$470,72,FALSE)</f>
        <v>0</v>
      </c>
      <c r="FY10" s="118">
        <f>VLOOKUP($I10,[1]Dic!$H$7:$CL$470,72,FALSE)</f>
        <v>0</v>
      </c>
      <c r="FZ10" s="139">
        <f t="shared" si="41"/>
        <v>0</v>
      </c>
      <c r="GA10" s="132">
        <f t="shared" si="42"/>
        <v>0</v>
      </c>
      <c r="GB10" s="109">
        <f>VLOOKUP($I10,[1]Ene!$H$7:$CL$471,59,FALSE)</f>
        <v>0</v>
      </c>
      <c r="GC10" s="109">
        <f>VLOOKUP($I10,[1]Feb!$H$7:$CL$471,59,FALSE)</f>
        <v>0</v>
      </c>
      <c r="GD10" s="109">
        <f>VLOOKUP($I10,[1]Mar!$H$7:$CL$471,59,FALSE)</f>
        <v>0</v>
      </c>
      <c r="GE10" s="109">
        <f>VLOOKUP($I10,[1]Abr!$H$7:$CL$471,59,FALSE)</f>
        <v>0</v>
      </c>
      <c r="GF10" s="109">
        <f>VLOOKUP($I10,[1]May!$H$7:$CL$471,59,FALSE)</f>
        <v>0</v>
      </c>
      <c r="GG10" s="109">
        <f>VLOOKUP($I10,[1]Jun!$H$7:$CL$471,59,FALSE)</f>
        <v>0</v>
      </c>
      <c r="GH10" s="109">
        <f>VLOOKUP($I10,[1]Jul!$H$7:$CL$471,59,FALSE)</f>
        <v>0</v>
      </c>
      <c r="GI10" s="109">
        <f>VLOOKUP($I10,[1]Ago!$H$7:$CL$471,59,FALSE)</f>
        <v>0</v>
      </c>
      <c r="GJ10" s="109">
        <f>VLOOKUP($I10,[1]Set!$H$7:$CL$471,59,FALSE)</f>
        <v>0</v>
      </c>
      <c r="GK10" s="109">
        <f>VLOOKUP($I10,[1]Oct!$H$7:$CL$471,59,FALSE)</f>
        <v>0</v>
      </c>
      <c r="GL10" s="109">
        <f>VLOOKUP($I10,[1]Nov!$H$7:$CL$471,59,FALSE)</f>
        <v>0</v>
      </c>
      <c r="GM10" s="118">
        <f>VLOOKUP($I10,[1]Dic!$H$7:$CL$471,59,FALSE)</f>
        <v>0</v>
      </c>
      <c r="GN10" s="139">
        <f t="shared" si="43"/>
        <v>0</v>
      </c>
      <c r="GO10" s="132">
        <f t="shared" si="44"/>
        <v>0</v>
      </c>
      <c r="GP10" s="148">
        <f t="shared" si="45"/>
        <v>0</v>
      </c>
      <c r="GQ10" s="148">
        <f t="shared" si="21"/>
        <v>0</v>
      </c>
      <c r="GR10" s="137"/>
      <c r="GS10" s="109">
        <f>VLOOKUP($I10,[1]Ene!$H$7:$CL$470,71,FALSE)</f>
        <v>0</v>
      </c>
      <c r="GT10" s="109">
        <f>VLOOKUP($I10,[1]Feb!$H$7:$CL$470,71,FALSE)</f>
        <v>0</v>
      </c>
      <c r="GU10" s="109">
        <f>VLOOKUP($I10,[1]Mar!$H$7:$CL$470,71,FALSE)</f>
        <v>0</v>
      </c>
      <c r="GV10" s="109">
        <f>VLOOKUP($I10,[1]Abr!$H$7:$CL$470,71,FALSE)</f>
        <v>0</v>
      </c>
      <c r="GW10" s="109">
        <f>VLOOKUP($I10,[1]May!$H$7:$CL$470,71,FALSE)</f>
        <v>0</v>
      </c>
      <c r="GX10" s="109">
        <f>VLOOKUP($I10,[1]Jun!$H$7:$CL$470,71,FALSE)</f>
        <v>0</v>
      </c>
      <c r="GY10" s="109">
        <f>VLOOKUP($I10,[1]Jul!$H$7:$CL$470,71,FALSE)</f>
        <v>0</v>
      </c>
      <c r="GZ10" s="109">
        <f>VLOOKUP($I10,[1]Ago!$H$7:$CL$470,71,FALSE)</f>
        <v>0</v>
      </c>
      <c r="HA10" s="109">
        <f>VLOOKUP($I10,[1]Set!$H$7:$CL$470,71,FALSE)</f>
        <v>0</v>
      </c>
      <c r="HB10" s="109">
        <f>VLOOKUP($I10,[1]Oct!$H$7:$CL$470,71,FALSE)</f>
        <v>0</v>
      </c>
      <c r="HC10" s="109">
        <f>VLOOKUP($I10,[1]Nov!$H$7:$CL$470,71,FALSE)</f>
        <v>0</v>
      </c>
      <c r="HD10" s="109">
        <f>VLOOKUP($I10,[1]Dic!$H$7:$CL$470,71,FALSE)</f>
        <v>0</v>
      </c>
      <c r="HE10" s="138">
        <f t="shared" si="46"/>
        <v>0</v>
      </c>
      <c r="HF10" s="132">
        <f t="shared" si="47"/>
        <v>0</v>
      </c>
      <c r="HG10" s="109">
        <f>VLOOKUP($I10,[1]Ene!$H$7:$CL$470,73,FALSE)</f>
        <v>0</v>
      </c>
      <c r="HH10" s="109">
        <f>VLOOKUP($I10,[1]Feb!$H$7:$CL$470,73,FALSE)</f>
        <v>0</v>
      </c>
      <c r="HI10" s="109">
        <f>VLOOKUP($I10,[1]Mar!$H$7:$CL$470,73,FALSE)</f>
        <v>0</v>
      </c>
      <c r="HJ10" s="109">
        <f>VLOOKUP($I10,[1]Abr!$H$7:$CL$470,73,FALSE)</f>
        <v>0</v>
      </c>
      <c r="HK10" s="109">
        <f>VLOOKUP($I10,[1]May!$H$7:$CL$470,73,FALSE)</f>
        <v>0</v>
      </c>
      <c r="HL10" s="109">
        <f>VLOOKUP($I10,[1]Jun!$H$7:$CL$470,73,FALSE)</f>
        <v>0</v>
      </c>
      <c r="HM10" s="109">
        <f>VLOOKUP($I10,[1]Jul!$H$7:$CL$470,73,FALSE)</f>
        <v>0</v>
      </c>
      <c r="HN10" s="109">
        <f>VLOOKUP($I10,[1]Ago!$H$7:$CL$470,73,FALSE)</f>
        <v>0</v>
      </c>
      <c r="HO10" s="109">
        <f>VLOOKUP($I10,[1]Set!$H$7:$CL$470,73,FALSE)</f>
        <v>0</v>
      </c>
      <c r="HP10" s="109">
        <f>VLOOKUP($I10,[1]Oct!$H$7:$CL$470,73,FALSE)</f>
        <v>0</v>
      </c>
      <c r="HQ10" s="109">
        <f>VLOOKUP($I10,[1]Nov!$H$7:$CL$470,73,FALSE)</f>
        <v>0</v>
      </c>
      <c r="HR10" s="109">
        <f>VLOOKUP($I10,[1]Dic!$H$7:$CL$470,73,FALSE)</f>
        <v>0</v>
      </c>
      <c r="HS10" s="134">
        <f t="shared" si="48"/>
        <v>0</v>
      </c>
      <c r="HT10" s="132">
        <f t="shared" si="49"/>
        <v>0</v>
      </c>
      <c r="HU10" s="148">
        <f t="shared" si="50"/>
        <v>0</v>
      </c>
    </row>
    <row r="11" spans="1:229" s="112" customFormat="1" ht="10.5" x14ac:dyDescent="0.25">
      <c r="A11" s="184" t="s">
        <v>95</v>
      </c>
      <c r="B11" s="187" t="s">
        <v>96</v>
      </c>
      <c r="C11" s="184">
        <v>406</v>
      </c>
      <c r="D11" s="187" t="s">
        <v>528</v>
      </c>
      <c r="E11" s="187" t="s">
        <v>418</v>
      </c>
      <c r="F11" s="188" t="s">
        <v>418</v>
      </c>
      <c r="G11" s="184"/>
      <c r="H11" s="184" t="s">
        <v>684</v>
      </c>
      <c r="I11" s="316">
        <v>162</v>
      </c>
      <c r="J11" s="184" t="s">
        <v>686</v>
      </c>
      <c r="K11" s="109">
        <f>VLOOKUP($I11,[1]Ene!$H$7:$M$470,6,FALSE)</f>
        <v>1</v>
      </c>
      <c r="L11" s="109">
        <f>VLOOKUP($I11,[1]Feb!$H$7:$M$470,6,FALSE)</f>
        <v>0</v>
      </c>
      <c r="M11" s="109">
        <f>VLOOKUP($I11,[1]Mar!$H$7:$M$470,6,FALSE)</f>
        <v>0</v>
      </c>
      <c r="N11" s="109">
        <f>VLOOKUP($I11,[1]Abr!$H$7:$M$470,6,FALSE)</f>
        <v>0</v>
      </c>
      <c r="O11" s="109">
        <f>VLOOKUP($I11,[1]May!$H$7:$M$470,6,FALSE)</f>
        <v>0</v>
      </c>
      <c r="P11" s="109">
        <f>VLOOKUP($I11,[1]Jun!$H$7:$M$470,6,FALSE)</f>
        <v>0</v>
      </c>
      <c r="Q11" s="109">
        <f>VLOOKUP($I11,[1]Jul!$H$7:$M$470,6,FALSE)</f>
        <v>0</v>
      </c>
      <c r="R11" s="109">
        <f>VLOOKUP($I11,[1]Ago!$H$7:$M$470,6,FALSE)</f>
        <v>0</v>
      </c>
      <c r="S11" s="109">
        <f>VLOOKUP($I11,[1]Set!$H$7:$M$470,6,FALSE)</f>
        <v>0</v>
      </c>
      <c r="T11" s="109">
        <f>VLOOKUP($I11,[1]Oct!$H$7:$M$470,6,FALSE)</f>
        <v>0</v>
      </c>
      <c r="U11" s="109">
        <f>VLOOKUP($I11,[1]Nov!$H$7:$M$470,6,FALSE)</f>
        <v>0</v>
      </c>
      <c r="V11" s="109">
        <f>VLOOKUP($I11,[1]Dic!$H$7:$M$470,6,FALSE)</f>
        <v>0</v>
      </c>
      <c r="W11" s="142"/>
      <c r="X11" s="131">
        <f t="shared" si="22"/>
        <v>1</v>
      </c>
      <c r="Y11" s="161">
        <f t="shared" si="23"/>
        <v>0</v>
      </c>
      <c r="Z11" s="117">
        <f>VLOOKUP($I11,[1]Ene!$H$7:$N$470,7,FALSE)</f>
        <v>0</v>
      </c>
      <c r="AA11" s="109">
        <f>VLOOKUP($I11,[1]Feb!$H$7:$N$470,7,FALSE)</f>
        <v>0</v>
      </c>
      <c r="AB11" s="109">
        <f>VLOOKUP($I11,[1]Mar!$H$7:$N$470,7,FALSE)</f>
        <v>0</v>
      </c>
      <c r="AC11" s="109">
        <f>VLOOKUP($I11,[1]Abr!$H$7:$N$470,7,FALSE)</f>
        <v>0</v>
      </c>
      <c r="AD11" s="109">
        <f>VLOOKUP($I11,[1]May!$H$7:$N$470,7,FALSE)</f>
        <v>0</v>
      </c>
      <c r="AE11" s="109">
        <f>VLOOKUP($I11,[1]Jun!$H$7:$N$470,7,FALSE)</f>
        <v>0</v>
      </c>
      <c r="AF11" s="109">
        <f>VLOOKUP($I11,[1]Jul!$H$7:$N$470,7,FALSE)</f>
        <v>0</v>
      </c>
      <c r="AG11" s="109">
        <f>VLOOKUP($I11,[1]Ago!$H$7:$N$470,7,FALSE)</f>
        <v>0</v>
      </c>
      <c r="AH11" s="109">
        <f>VLOOKUP($I11,[1]Set!$H$7:$N$470,7,FALSE)</f>
        <v>0</v>
      </c>
      <c r="AI11" s="109">
        <f>VLOOKUP($I11,[1]Oct!$H$7:$N$470,7,FALSE)</f>
        <v>0</v>
      </c>
      <c r="AJ11" s="109">
        <f>VLOOKUP($I11,[1]Nov!$H$7:$N$470,7,FALSE)</f>
        <v>0</v>
      </c>
      <c r="AK11" s="118">
        <f>VLOOKUP($I11,[1]Dic!$H$7:$N$470,7,FALSE)</f>
        <v>0</v>
      </c>
      <c r="AL11" s="133">
        <f t="shared" si="16"/>
        <v>0</v>
      </c>
      <c r="AM11" s="161">
        <f t="shared" si="24"/>
        <v>0</v>
      </c>
      <c r="AN11" s="161">
        <f t="shared" si="17"/>
        <v>0</v>
      </c>
      <c r="AO11" s="142"/>
      <c r="AP11" s="109">
        <f>VLOOKUP($I11,[1]Ene!$H$7:$Q$470,10,FALSE)</f>
        <v>0</v>
      </c>
      <c r="AQ11" s="109">
        <f>VLOOKUP($I11,[1]Feb!$H$7:$Q$470,10,FALSE)</f>
        <v>0</v>
      </c>
      <c r="AR11" s="109">
        <f>VLOOKUP($I11,[1]Mar!$H$7:$Q$470,10,FALSE)</f>
        <v>0</v>
      </c>
      <c r="AS11" s="109">
        <f>VLOOKUP($I11,[1]Abr!$H$7:$Q$470,10,FALSE)</f>
        <v>0</v>
      </c>
      <c r="AT11" s="109">
        <f>VLOOKUP($I11,[1]May!$H$7:$Q$470,10,FALSE)</f>
        <v>0</v>
      </c>
      <c r="AU11" s="109">
        <f>VLOOKUP($I11,[1]Jun!$H$7:$Q$470,10,FALSE)</f>
        <v>0</v>
      </c>
      <c r="AV11" s="109">
        <f>VLOOKUP($I11,[1]Jul!$H$7:$Q$470,10,FALSE)</f>
        <v>0</v>
      </c>
      <c r="AW11" s="109">
        <f>VLOOKUP($I11,[1]Ago!$H$7:$Q$470,10,FALSE)</f>
        <v>0</v>
      </c>
      <c r="AX11" s="109">
        <f>VLOOKUP($I11,[1]Set!$H$7:$Q$470,10,FALSE)</f>
        <v>0</v>
      </c>
      <c r="AY11" s="109">
        <f>VLOOKUP($I11,[1]Oct!$H$7:$Q$470,10,FALSE)</f>
        <v>0</v>
      </c>
      <c r="AZ11" s="109">
        <f>VLOOKUP($I11,[1]Nov!$H$7:$Q$470,10,FALSE)</f>
        <v>0</v>
      </c>
      <c r="BA11" s="118">
        <f>VLOOKUP($I11,[1]Dic!$H$7:$Q$470,10,FALSE)</f>
        <v>0</v>
      </c>
      <c r="BB11" s="139">
        <f t="shared" si="25"/>
        <v>0</v>
      </c>
      <c r="BC11" s="161">
        <f t="shared" si="26"/>
        <v>0</v>
      </c>
      <c r="BD11" s="109">
        <f>VLOOKUP($I11,[1]Ene!$H$7:$T$470,13,FALSE)</f>
        <v>0</v>
      </c>
      <c r="BE11" s="109">
        <f>VLOOKUP($I11,[1]Feb!$H$7:$T$470,13,FALSE)</f>
        <v>0</v>
      </c>
      <c r="BF11" s="109">
        <f>VLOOKUP($I11,[1]Mar!$H$7:$T$470,13,FALSE)</f>
        <v>0</v>
      </c>
      <c r="BG11" s="109">
        <f>VLOOKUP($I11,[1]Abr!$H$7:$T$470,13,FALSE)</f>
        <v>0</v>
      </c>
      <c r="BH11" s="109">
        <f>VLOOKUP($I11,[1]May!$H$7:$T$470,13,FALSE)</f>
        <v>0</v>
      </c>
      <c r="BI11" s="109">
        <f>VLOOKUP($I11,[1]Jun!$H$7:$T$470,13,FALSE)</f>
        <v>0</v>
      </c>
      <c r="BJ11" s="109">
        <f>VLOOKUP($I11,[1]Jul!$H$7:$T$470,13,FALSE)</f>
        <v>0</v>
      </c>
      <c r="BK11" s="109">
        <f>VLOOKUP($I11,[1]Ago!$H$7:$T$470,13,FALSE)</f>
        <v>0</v>
      </c>
      <c r="BL11" s="109">
        <f>VLOOKUP($I11,[1]Set!$H$7:$T$470,13,FALSE)</f>
        <v>0</v>
      </c>
      <c r="BM11" s="109">
        <f>VLOOKUP($I11,[1]Oct!$H$7:$T$470,13,FALSE)</f>
        <v>0</v>
      </c>
      <c r="BN11" s="109">
        <f>VLOOKUP($I11,[1]Nov!$H$7:$T$470,13,FALSE)</f>
        <v>0</v>
      </c>
      <c r="BO11" s="109">
        <f>VLOOKUP($I11,[1]Dic!$H$7:$T$470,13,FALSE)</f>
        <v>0</v>
      </c>
      <c r="BP11" s="135">
        <f t="shared" si="27"/>
        <v>0</v>
      </c>
      <c r="BQ11" s="132">
        <f t="shared" si="28"/>
        <v>0</v>
      </c>
      <c r="BR11" s="109">
        <f>VLOOKUP($I11,[1]Ene!$H$7:$V$470,15,FALSE)</f>
        <v>0</v>
      </c>
      <c r="BS11" s="109">
        <f>VLOOKUP($I11,[1]Feb!$H$7:$V$470,15,FALSE)</f>
        <v>0</v>
      </c>
      <c r="BT11" s="109">
        <f>VLOOKUP($I11,[1]Mar!$H$7:$V$470,15,FALSE)</f>
        <v>0</v>
      </c>
      <c r="BU11" s="109">
        <f>VLOOKUP($I11,[1]Abr!$H$7:$V$470,15,FALSE)</f>
        <v>0</v>
      </c>
      <c r="BV11" s="109">
        <f>VLOOKUP($I11,[1]May!$H$7:$V$470,15,FALSE)</f>
        <v>0</v>
      </c>
      <c r="BW11" s="109">
        <f>VLOOKUP($I11,[1]Jun!$H$7:$V$470,15,FALSE)</f>
        <v>0</v>
      </c>
      <c r="BX11" s="109">
        <f>VLOOKUP($I11,[1]Jul!$H$7:$V$470,15,FALSE)</f>
        <v>0</v>
      </c>
      <c r="BY11" s="109">
        <f>VLOOKUP($I11,[1]Ago!$H$7:$V$470,15,FALSE)</f>
        <v>0</v>
      </c>
      <c r="BZ11" s="109">
        <f>VLOOKUP($I11,[1]Set!$H$7:$V$470,15,FALSE)</f>
        <v>0</v>
      </c>
      <c r="CA11" s="109">
        <f>VLOOKUP($I11,[1]Oct!$H$7:$V$470,15,FALSE)</f>
        <v>0</v>
      </c>
      <c r="CB11" s="109">
        <f>VLOOKUP($I11,[1]Nov!$H$7:$V$470,15,FALSE)</f>
        <v>0</v>
      </c>
      <c r="CC11" s="109">
        <f>VLOOKUP($I11,[1]Dic!$H$7:$V$470,15,FALSE)</f>
        <v>0</v>
      </c>
      <c r="CD11" s="134">
        <f t="shared" si="29"/>
        <v>0</v>
      </c>
      <c r="CE11" s="132">
        <f t="shared" si="18"/>
        <v>0</v>
      </c>
      <c r="CF11" s="109">
        <f>VLOOKUP($I11,[1]Ene!$H$7:$X$470,17,FALSE)</f>
        <v>0</v>
      </c>
      <c r="CG11" s="109">
        <f>VLOOKUP($I11,[1]Feb!$H$7:$X$470,17,FALSE)</f>
        <v>0</v>
      </c>
      <c r="CH11" s="109">
        <f>VLOOKUP($I11,[1]Mar!$H$7:$X$470,17,FALSE)</f>
        <v>0</v>
      </c>
      <c r="CI11" s="109">
        <f>VLOOKUP($I11,[1]Abr!$H$7:$X$470,17,FALSE)</f>
        <v>0</v>
      </c>
      <c r="CJ11" s="109">
        <f>VLOOKUP($I11,[1]May!$H$7:$X$470,17,FALSE)</f>
        <v>0</v>
      </c>
      <c r="CK11" s="109">
        <f>VLOOKUP($I11,[1]Jun!$H$7:$X$470,17,FALSE)</f>
        <v>0</v>
      </c>
      <c r="CL11" s="109">
        <f>VLOOKUP($I11,[1]Jul!$H$7:$X$470,17,FALSE)</f>
        <v>0</v>
      </c>
      <c r="CM11" s="109">
        <f>VLOOKUP($I11,[1]Ago!$H$7:$X$470,17,FALSE)</f>
        <v>0</v>
      </c>
      <c r="CN11" s="109">
        <f>VLOOKUP($I11,[1]Set!$H$7:$X$470,17,FALSE)</f>
        <v>0</v>
      </c>
      <c r="CO11" s="109">
        <f>VLOOKUP($I11,[1]Oct!$H$7:$X$470,17,FALSE)</f>
        <v>0</v>
      </c>
      <c r="CP11" s="109">
        <f>VLOOKUP($I11,[1]Nov!$H$7:$X$470,17,FALSE)</f>
        <v>0</v>
      </c>
      <c r="CQ11" s="109">
        <f>VLOOKUP($I11,[1]Dic!$H$7:$X$470,17,FALSE)</f>
        <v>0</v>
      </c>
      <c r="CR11" s="134">
        <f t="shared" si="30"/>
        <v>0</v>
      </c>
      <c r="CS11" s="132">
        <f t="shared" si="19"/>
        <v>0</v>
      </c>
      <c r="CT11" s="139">
        <f t="shared" si="20"/>
        <v>0</v>
      </c>
      <c r="CU11" s="137"/>
      <c r="CV11" s="109">
        <f>VLOOKUP($I11,[1]Ene!$H$7:$AC$470,22,FALSE)</f>
        <v>0</v>
      </c>
      <c r="CW11" s="109">
        <f>VLOOKUP($I11,[1]Feb!$H$7:$AC$470,22,FALSE)</f>
        <v>0</v>
      </c>
      <c r="CX11" s="109">
        <f>VLOOKUP($I11,[1]Mar!$H$7:$AC$470,22,FALSE)</f>
        <v>0</v>
      </c>
      <c r="CY11" s="109">
        <f>VLOOKUP($I11,[1]Abr!$H$7:$AC$470,22,FALSE)</f>
        <v>0</v>
      </c>
      <c r="CZ11" s="109">
        <f>VLOOKUP($I11,[1]May!$H$7:$AC$470,22,FALSE)</f>
        <v>0</v>
      </c>
      <c r="DA11" s="109">
        <f>VLOOKUP($I11,[1]Jun!$H$7:$AC$470,22,FALSE)</f>
        <v>0</v>
      </c>
      <c r="DB11" s="109">
        <f>VLOOKUP($I11,[1]Jul!$H$7:$AC$470,22,FALSE)</f>
        <v>0</v>
      </c>
      <c r="DC11" s="109">
        <f>VLOOKUP($I11,[1]Ago!$H$7:$AC$470,22,FALSE)</f>
        <v>0</v>
      </c>
      <c r="DD11" s="109">
        <f>VLOOKUP($I11,[1]Set!$H$7:$AC$470,22,FALSE)</f>
        <v>0</v>
      </c>
      <c r="DE11" s="109">
        <f>VLOOKUP($I11,[1]Oct!$H$7:$AC$470,22,FALSE)</f>
        <v>0</v>
      </c>
      <c r="DF11" s="109">
        <f>VLOOKUP($I11,[1]Nov!$H$7:$AC$470,22,FALSE)</f>
        <v>0</v>
      </c>
      <c r="DG11" s="118">
        <f>VLOOKUP($I11,[1]Dic!$H$7:$AC$470,22,FALSE)</f>
        <v>0</v>
      </c>
      <c r="DH11" s="134">
        <f t="shared" si="31"/>
        <v>0</v>
      </c>
      <c r="DI11" s="132">
        <f t="shared" si="32"/>
        <v>0</v>
      </c>
      <c r="DJ11" s="109">
        <f>VLOOKUP($I11,[1]Ene!$H$7:$BL$470,57,FALSE)</f>
        <v>0</v>
      </c>
      <c r="DK11" s="109">
        <f>VLOOKUP($I11,[1]Feb!$H$7:$BL$470,57,FALSE)</f>
        <v>0</v>
      </c>
      <c r="DL11" s="109">
        <f>VLOOKUP($I11,[1]Mar!$H$7:$BL$470,57,FALSE)</f>
        <v>0</v>
      </c>
      <c r="DM11" s="109">
        <f>VLOOKUP($I11,[1]Abr!$H$7:$BL$470,57,FALSE)</f>
        <v>0</v>
      </c>
      <c r="DN11" s="109">
        <f>VLOOKUP($I11,[1]May!$H$7:$BL$470,57,FALSE)</f>
        <v>0</v>
      </c>
      <c r="DO11" s="109">
        <f>VLOOKUP($I11,[1]Jun!$H$7:$BL$470,57,FALSE)</f>
        <v>0</v>
      </c>
      <c r="DP11" s="109">
        <f>VLOOKUP($I11,[1]Jul!$H$7:$BL$470,57,FALSE)</f>
        <v>0</v>
      </c>
      <c r="DQ11" s="109">
        <f>VLOOKUP($I11,[1]Ago!$H$7:$BL$470,57,FALSE)</f>
        <v>0</v>
      </c>
      <c r="DR11" s="109">
        <f>VLOOKUP($I11,[1]Set!$H$7:$BL$470,57,FALSE)</f>
        <v>0</v>
      </c>
      <c r="DS11" s="109">
        <f>VLOOKUP($I11,[1]Oct!$H$7:$BL$470,57,FALSE)</f>
        <v>0</v>
      </c>
      <c r="DT11" s="109">
        <f>VLOOKUP($I11,[1]Nov!$H$7:$BL$470,57,FALSE)</f>
        <v>0</v>
      </c>
      <c r="DU11" s="109">
        <f>VLOOKUP($I11,[1]Dic!$H$7:$BL$470,57,FALSE)</f>
        <v>0</v>
      </c>
      <c r="DV11" s="134">
        <f t="shared" si="33"/>
        <v>0</v>
      </c>
      <c r="DW11" s="132">
        <f t="shared" si="34"/>
        <v>0</v>
      </c>
      <c r="DX11" s="117">
        <f>VLOOKUP($I11,[1]Ene!$H$7:$BQ$470,62,FALSE)</f>
        <v>0</v>
      </c>
      <c r="DY11" s="109">
        <f>VLOOKUP($I11,[1]Feb!$H$7:$BQ$470,62,FALSE)</f>
        <v>0</v>
      </c>
      <c r="DZ11" s="109">
        <f>VLOOKUP($I11,[1]Mar!$H$7:$BQ$470,62,FALSE)</f>
        <v>0</v>
      </c>
      <c r="EA11" s="109">
        <f>VLOOKUP($I11,[1]Abr!$H$7:$BQ$470,62,FALSE)</f>
        <v>0</v>
      </c>
      <c r="EB11" s="109">
        <f>VLOOKUP($I11,[1]May!$H$7:$BQ$470,62,FALSE)</f>
        <v>0</v>
      </c>
      <c r="EC11" s="109">
        <f>VLOOKUP($I11,[1]Jun!$H$7:$BQ$470,62,FALSE)</f>
        <v>0</v>
      </c>
      <c r="ED11" s="109">
        <f>VLOOKUP($I11,[1]Jul!$H$7:$BQ$470,62,FALSE)</f>
        <v>0</v>
      </c>
      <c r="EE11" s="109">
        <f>VLOOKUP($I11,[1]Ago!$H$7:$BQ$470,62,FALSE)</f>
        <v>0</v>
      </c>
      <c r="EF11" s="109">
        <f>VLOOKUP($I11,[1]Set!$H$7:$BQ$470,62,FALSE)</f>
        <v>0</v>
      </c>
      <c r="EG11" s="109">
        <f>VLOOKUP($I11,[1]Oct!$H$7:$BQ$470,62,FALSE)</f>
        <v>0</v>
      </c>
      <c r="EH11" s="109">
        <f>VLOOKUP($I11,[1]Nov!$H$7:$BQ$470,62,FALSE)</f>
        <v>0</v>
      </c>
      <c r="EI11" s="109">
        <f>VLOOKUP($I11,[1]Dic!$H$7:$BQ$470,62,FALSE)</f>
        <v>0</v>
      </c>
      <c r="EJ11" s="136">
        <f t="shared" si="35"/>
        <v>0</v>
      </c>
      <c r="EK11" s="132">
        <f t="shared" si="36"/>
        <v>0</v>
      </c>
      <c r="EL11" s="117">
        <f>VLOOKUP($I11,[1]Ene!$H$7:$BM$470,58,FALSE)</f>
        <v>0</v>
      </c>
      <c r="EM11" s="109">
        <f>VLOOKUP($I11,[1]Feb!$H$7:$BM$470,58,FALSE)</f>
        <v>0</v>
      </c>
      <c r="EN11" s="109">
        <f>VLOOKUP($I11,[1]Mar!$H$7:$BM$470,58,FALSE)</f>
        <v>0</v>
      </c>
      <c r="EO11" s="109">
        <f>VLOOKUP($I11,[1]Abr!$H$7:$BM$470,58,FALSE)</f>
        <v>0</v>
      </c>
      <c r="EP11" s="109">
        <f>VLOOKUP($I11,[1]May!$H$7:$BM$470,58,FALSE)</f>
        <v>0</v>
      </c>
      <c r="EQ11" s="109">
        <f>VLOOKUP($I11,[1]Jun!$H$7:$BM$470,58,FALSE)</f>
        <v>0</v>
      </c>
      <c r="ER11" s="109">
        <f>VLOOKUP($I11,[1]Jul!$H$7:$BM$470,58,FALSE)</f>
        <v>0</v>
      </c>
      <c r="ES11" s="109">
        <f>VLOOKUP($I11,[1]Ago!$H$7:$BM$470,58,FALSE)</f>
        <v>0</v>
      </c>
      <c r="ET11" s="109">
        <f>VLOOKUP($I11,[1]Set!$H$7:$BM$470,58,FALSE)</f>
        <v>0</v>
      </c>
      <c r="EU11" s="109">
        <f>VLOOKUP($I11,[1]Oct!$H$7:$BM$470,58,FALSE)</f>
        <v>0</v>
      </c>
      <c r="EV11" s="109">
        <f>VLOOKUP($I11,[1]Nov!$H$7:$BM$470,58,FALSE)</f>
        <v>0</v>
      </c>
      <c r="EW11" s="118">
        <f>VLOOKUP($I11,[1]Dic!$H$7:$BM$470,58,FALSE)</f>
        <v>0</v>
      </c>
      <c r="EX11" s="134">
        <f t="shared" si="37"/>
        <v>0</v>
      </c>
      <c r="EY11" s="132">
        <f t="shared" si="38"/>
        <v>0</v>
      </c>
      <c r="EZ11" s="109">
        <f>VLOOKUP($I11,[1]Ene!$H$7:$CL$470,70,FALSE)</f>
        <v>0</v>
      </c>
      <c r="FA11" s="109">
        <f>VLOOKUP($I11,[1]Feb!$H$7:$CL$470,70,FALSE)</f>
        <v>0</v>
      </c>
      <c r="FB11" s="109">
        <f>VLOOKUP($I11,[1]Mar!$H$7:$CL$470,70,FALSE)</f>
        <v>0</v>
      </c>
      <c r="FC11" s="109">
        <f>VLOOKUP($I11,[1]Abr!$H$7:$CL$470,70,FALSE)</f>
        <v>0</v>
      </c>
      <c r="FD11" s="109">
        <f>VLOOKUP($I11,[1]May!$H$7:$CL$470,70,FALSE)</f>
        <v>0</v>
      </c>
      <c r="FE11" s="109">
        <f>VLOOKUP($I11,[1]Jun!$H$7:$CL$470,70,FALSE)</f>
        <v>0</v>
      </c>
      <c r="FF11" s="109">
        <f>VLOOKUP($I11,[1]Jul!$H$7:$CL$470,70,FALSE)</f>
        <v>0</v>
      </c>
      <c r="FG11" s="109">
        <f>VLOOKUP($I11,[1]Ago!$H$7:$CL$470,70,FALSE)</f>
        <v>0</v>
      </c>
      <c r="FH11" s="109">
        <f>VLOOKUP($I11,[1]Set!$H$7:$CL$470,70,FALSE)</f>
        <v>0</v>
      </c>
      <c r="FI11" s="109">
        <f>VLOOKUP($I11,[1]Oct!$H$7:$CL$470,70,FALSE)</f>
        <v>0</v>
      </c>
      <c r="FJ11" s="109">
        <f>VLOOKUP($I11,[1]Nov!$H$7:$CL$470,70,FALSE)</f>
        <v>0</v>
      </c>
      <c r="FK11" s="118">
        <f>VLOOKUP($I11,[1]Dic!$H$7:$CL$470,70,FALSE)</f>
        <v>0</v>
      </c>
      <c r="FL11" s="134">
        <f t="shared" si="39"/>
        <v>0</v>
      </c>
      <c r="FM11" s="132">
        <f t="shared" si="40"/>
        <v>0</v>
      </c>
      <c r="FN11" s="109">
        <f>VLOOKUP($I11,[1]Ene!$H$7:$CL$470,72,FALSE)</f>
        <v>0</v>
      </c>
      <c r="FO11" s="109">
        <f>VLOOKUP($I11,[1]Feb!$H$7:$CL$470,72,FALSE)</f>
        <v>0</v>
      </c>
      <c r="FP11" s="109">
        <f>VLOOKUP($I11,[1]Mar!$H$7:$CL$470,72,FALSE)</f>
        <v>0</v>
      </c>
      <c r="FQ11" s="109">
        <f>VLOOKUP($I11,[1]Abr!$H$7:$CL$470,72,FALSE)</f>
        <v>0</v>
      </c>
      <c r="FR11" s="109">
        <f>VLOOKUP($I11,[1]May!$H$7:$CL$470,72,FALSE)</f>
        <v>0</v>
      </c>
      <c r="FS11" s="109">
        <f>VLOOKUP($I11,[1]Jun!$H$7:$CL$470,72,FALSE)</f>
        <v>0</v>
      </c>
      <c r="FT11" s="109">
        <f>VLOOKUP($I11,[1]Jul!$H$7:$CL$470,72,FALSE)</f>
        <v>0</v>
      </c>
      <c r="FU11" s="109">
        <f>VLOOKUP($I11,[1]Ago!$H$7:$CL$470,72,FALSE)</f>
        <v>0</v>
      </c>
      <c r="FV11" s="109">
        <f>VLOOKUP($I11,[1]Set!$H$7:$CL$470,72,FALSE)</f>
        <v>0</v>
      </c>
      <c r="FW11" s="109">
        <f>VLOOKUP($I11,[1]Oct!$H$7:$CL$470,72,FALSE)</f>
        <v>0</v>
      </c>
      <c r="FX11" s="109">
        <f>VLOOKUP($I11,[1]Nov!$H$7:$CL$470,72,FALSE)</f>
        <v>0</v>
      </c>
      <c r="FY11" s="118">
        <f>VLOOKUP($I11,[1]Dic!$H$7:$CL$470,72,FALSE)</f>
        <v>0</v>
      </c>
      <c r="FZ11" s="139">
        <f t="shared" si="41"/>
        <v>0</v>
      </c>
      <c r="GA11" s="132">
        <f t="shared" si="42"/>
        <v>0</v>
      </c>
      <c r="GB11" s="109">
        <f>VLOOKUP($I11,[1]Ene!$H$7:$CL$471,59,FALSE)</f>
        <v>0</v>
      </c>
      <c r="GC11" s="109">
        <f>VLOOKUP($I11,[1]Feb!$H$7:$CL$471,59,FALSE)</f>
        <v>0</v>
      </c>
      <c r="GD11" s="109">
        <f>VLOOKUP($I11,[1]Mar!$H$7:$CL$471,59,FALSE)</f>
        <v>0</v>
      </c>
      <c r="GE11" s="109">
        <f>VLOOKUP($I11,[1]Abr!$H$7:$CL$471,59,FALSE)</f>
        <v>0</v>
      </c>
      <c r="GF11" s="109">
        <f>VLOOKUP($I11,[1]May!$H$7:$CL$471,59,FALSE)</f>
        <v>0</v>
      </c>
      <c r="GG11" s="109">
        <f>VLOOKUP($I11,[1]Jun!$H$7:$CL$471,59,FALSE)</f>
        <v>0</v>
      </c>
      <c r="GH11" s="109">
        <f>VLOOKUP($I11,[1]Jul!$H$7:$CL$471,59,FALSE)</f>
        <v>0</v>
      </c>
      <c r="GI11" s="109">
        <f>VLOOKUP($I11,[1]Ago!$H$7:$CL$471,59,FALSE)</f>
        <v>0</v>
      </c>
      <c r="GJ11" s="109">
        <f>VLOOKUP($I11,[1]Set!$H$7:$CL$471,59,FALSE)</f>
        <v>0</v>
      </c>
      <c r="GK11" s="109">
        <f>VLOOKUP($I11,[1]Oct!$H$7:$CL$471,59,FALSE)</f>
        <v>0</v>
      </c>
      <c r="GL11" s="109">
        <f>VLOOKUP($I11,[1]Nov!$H$7:$CL$471,59,FALSE)</f>
        <v>0</v>
      </c>
      <c r="GM11" s="118">
        <f>VLOOKUP($I11,[1]Dic!$H$7:$CL$471,59,FALSE)</f>
        <v>0</v>
      </c>
      <c r="GN11" s="139">
        <f t="shared" si="43"/>
        <v>0</v>
      </c>
      <c r="GO11" s="132">
        <f t="shared" si="44"/>
        <v>0</v>
      </c>
      <c r="GP11" s="148">
        <f t="shared" si="45"/>
        <v>0</v>
      </c>
      <c r="GQ11" s="148">
        <f t="shared" si="21"/>
        <v>0</v>
      </c>
      <c r="GR11" s="137"/>
      <c r="GS11" s="109">
        <f>VLOOKUP($I11,[1]Ene!$H$7:$CL$470,71,FALSE)</f>
        <v>0</v>
      </c>
      <c r="GT11" s="109">
        <f>VLOOKUP($I11,[1]Feb!$H$7:$CL$470,71,FALSE)</f>
        <v>0</v>
      </c>
      <c r="GU11" s="109">
        <f>VLOOKUP($I11,[1]Mar!$H$7:$CL$470,71,FALSE)</f>
        <v>0</v>
      </c>
      <c r="GV11" s="109">
        <f>VLOOKUP($I11,[1]Abr!$H$7:$CL$470,71,FALSE)</f>
        <v>0</v>
      </c>
      <c r="GW11" s="109">
        <f>VLOOKUP($I11,[1]May!$H$7:$CL$470,71,FALSE)</f>
        <v>0</v>
      </c>
      <c r="GX11" s="109">
        <f>VLOOKUP($I11,[1]Jun!$H$7:$CL$470,71,FALSE)</f>
        <v>0</v>
      </c>
      <c r="GY11" s="109">
        <f>VLOOKUP($I11,[1]Jul!$H$7:$CL$470,71,FALSE)</f>
        <v>0</v>
      </c>
      <c r="GZ11" s="109">
        <f>VLOOKUP($I11,[1]Ago!$H$7:$CL$470,71,FALSE)</f>
        <v>0</v>
      </c>
      <c r="HA11" s="109">
        <f>VLOOKUP($I11,[1]Set!$H$7:$CL$470,71,FALSE)</f>
        <v>0</v>
      </c>
      <c r="HB11" s="109">
        <f>VLOOKUP($I11,[1]Oct!$H$7:$CL$470,71,FALSE)</f>
        <v>0</v>
      </c>
      <c r="HC11" s="109">
        <f>VLOOKUP($I11,[1]Nov!$H$7:$CL$470,71,FALSE)</f>
        <v>0</v>
      </c>
      <c r="HD11" s="109">
        <f>VLOOKUP($I11,[1]Dic!$H$7:$CL$470,71,FALSE)</f>
        <v>0</v>
      </c>
      <c r="HE11" s="134">
        <f t="shared" si="46"/>
        <v>0</v>
      </c>
      <c r="HF11" s="132">
        <f t="shared" si="47"/>
        <v>0</v>
      </c>
      <c r="HG11" s="109">
        <f>VLOOKUP($I11,[1]Ene!$H$7:$CL$470,73,FALSE)</f>
        <v>0</v>
      </c>
      <c r="HH11" s="109">
        <f>VLOOKUP($I11,[1]Feb!$H$7:$CL$470,73,FALSE)</f>
        <v>0</v>
      </c>
      <c r="HI11" s="109">
        <f>VLOOKUP($I11,[1]Mar!$H$7:$CL$470,73,FALSE)</f>
        <v>0</v>
      </c>
      <c r="HJ11" s="109">
        <f>VLOOKUP($I11,[1]Abr!$H$7:$CL$470,73,FALSE)</f>
        <v>0</v>
      </c>
      <c r="HK11" s="109">
        <f>VLOOKUP($I11,[1]May!$H$7:$CL$470,73,FALSE)</f>
        <v>0</v>
      </c>
      <c r="HL11" s="109">
        <f>VLOOKUP($I11,[1]Jun!$H$7:$CL$470,73,FALSE)</f>
        <v>0</v>
      </c>
      <c r="HM11" s="109">
        <f>VLOOKUP($I11,[1]Jul!$H$7:$CL$470,73,FALSE)</f>
        <v>0</v>
      </c>
      <c r="HN11" s="109">
        <f>VLOOKUP($I11,[1]Ago!$H$7:$CL$470,73,FALSE)</f>
        <v>0</v>
      </c>
      <c r="HO11" s="109">
        <f>VLOOKUP($I11,[1]Set!$H$7:$CL$470,73,FALSE)</f>
        <v>0</v>
      </c>
      <c r="HP11" s="109">
        <f>VLOOKUP($I11,[1]Oct!$H$7:$CL$470,73,FALSE)</f>
        <v>0</v>
      </c>
      <c r="HQ11" s="109">
        <f>VLOOKUP($I11,[1]Nov!$H$7:$CL$470,73,FALSE)</f>
        <v>0</v>
      </c>
      <c r="HR11" s="109">
        <f>VLOOKUP($I11,[1]Dic!$H$7:$CL$470,73,FALSE)</f>
        <v>0</v>
      </c>
      <c r="HS11" s="134">
        <f t="shared" si="48"/>
        <v>0</v>
      </c>
      <c r="HT11" s="132">
        <f t="shared" si="49"/>
        <v>0</v>
      </c>
      <c r="HU11" s="148">
        <f t="shared" si="50"/>
        <v>0</v>
      </c>
    </row>
    <row r="12" spans="1:229" s="112" customFormat="1" ht="10.5" x14ac:dyDescent="0.25">
      <c r="A12" s="184" t="s">
        <v>25</v>
      </c>
      <c r="B12" s="187" t="s">
        <v>120</v>
      </c>
      <c r="C12" s="184">
        <v>400</v>
      </c>
      <c r="D12" s="187" t="s">
        <v>533</v>
      </c>
      <c r="E12" s="187" t="s">
        <v>534</v>
      </c>
      <c r="F12" s="188" t="s">
        <v>121</v>
      </c>
      <c r="G12" s="184"/>
      <c r="H12" s="184" t="s">
        <v>687</v>
      </c>
      <c r="I12" s="316">
        <v>4</v>
      </c>
      <c r="J12" s="184" t="s">
        <v>122</v>
      </c>
      <c r="K12" s="109">
        <f>VLOOKUP($I12,[1]Ene!$H$7:$M$470,6,FALSE)</f>
        <v>0</v>
      </c>
      <c r="L12" s="109">
        <f>VLOOKUP($I12,[1]Feb!$H$7:$M$470,6,FALSE)</f>
        <v>0</v>
      </c>
      <c r="M12" s="109">
        <f>VLOOKUP($I12,[1]Mar!$H$7:$M$470,6,FALSE)</f>
        <v>0</v>
      </c>
      <c r="N12" s="109">
        <f>VLOOKUP($I12,[1]Abr!$H$7:$M$470,6,FALSE)</f>
        <v>0</v>
      </c>
      <c r="O12" s="109">
        <f>VLOOKUP($I12,[1]May!$H$7:$M$470,6,FALSE)</f>
        <v>0</v>
      </c>
      <c r="P12" s="109">
        <f>VLOOKUP($I12,[1]Jun!$H$7:$M$470,6,FALSE)</f>
        <v>0</v>
      </c>
      <c r="Q12" s="109">
        <f>VLOOKUP($I12,[1]Jul!$H$7:$M$470,6,FALSE)</f>
        <v>0</v>
      </c>
      <c r="R12" s="109">
        <f>VLOOKUP($I12,[1]Ago!$H$7:$M$470,6,FALSE)</f>
        <v>0</v>
      </c>
      <c r="S12" s="109">
        <f>VLOOKUP($I12,[1]Set!$H$7:$M$470,6,FALSE)</f>
        <v>0</v>
      </c>
      <c r="T12" s="109">
        <f>VLOOKUP($I12,[1]Oct!$H$7:$M$470,6,FALSE)</f>
        <v>0</v>
      </c>
      <c r="U12" s="109">
        <f>VLOOKUP($I12,[1]Nov!$H$7:$M$470,6,FALSE)</f>
        <v>0</v>
      </c>
      <c r="V12" s="109">
        <f>VLOOKUP($I12,[1]Dic!$H$7:$M$470,6,FALSE)</f>
        <v>0</v>
      </c>
      <c r="W12" s="142"/>
      <c r="X12" s="131">
        <f t="shared" si="22"/>
        <v>0</v>
      </c>
      <c r="Y12" s="161">
        <f t="shared" si="23"/>
        <v>0</v>
      </c>
      <c r="Z12" s="117">
        <f>VLOOKUP($I12,[1]Ene!$H$7:$N$470,7,FALSE)</f>
        <v>0</v>
      </c>
      <c r="AA12" s="109">
        <f>VLOOKUP($I12,[1]Feb!$H$7:$N$470,7,FALSE)</f>
        <v>0</v>
      </c>
      <c r="AB12" s="109">
        <f>VLOOKUP($I12,[1]Mar!$H$7:$N$470,7,FALSE)</f>
        <v>0</v>
      </c>
      <c r="AC12" s="109">
        <f>VLOOKUP($I12,[1]Abr!$H$7:$N$470,7,FALSE)</f>
        <v>0</v>
      </c>
      <c r="AD12" s="109">
        <f>VLOOKUP($I12,[1]May!$H$7:$N$470,7,FALSE)</f>
        <v>0</v>
      </c>
      <c r="AE12" s="109">
        <f>VLOOKUP($I12,[1]Jun!$H$7:$N$470,7,FALSE)</f>
        <v>0</v>
      </c>
      <c r="AF12" s="109">
        <f>VLOOKUP($I12,[1]Jul!$H$7:$N$470,7,FALSE)</f>
        <v>0</v>
      </c>
      <c r="AG12" s="109">
        <f>VLOOKUP($I12,[1]Ago!$H$7:$N$470,7,FALSE)</f>
        <v>0</v>
      </c>
      <c r="AH12" s="109">
        <f>VLOOKUP($I12,[1]Set!$H$7:$N$470,7,FALSE)</f>
        <v>0</v>
      </c>
      <c r="AI12" s="109">
        <f>VLOOKUP($I12,[1]Oct!$H$7:$N$470,7,FALSE)</f>
        <v>0</v>
      </c>
      <c r="AJ12" s="109">
        <f>VLOOKUP($I12,[1]Nov!$H$7:$N$470,7,FALSE)</f>
        <v>0</v>
      </c>
      <c r="AK12" s="118">
        <f>VLOOKUP($I12,[1]Dic!$H$7:$N$470,7,FALSE)</f>
        <v>0</v>
      </c>
      <c r="AL12" s="133">
        <f t="shared" si="16"/>
        <v>0</v>
      </c>
      <c r="AM12" s="161">
        <f t="shared" si="24"/>
        <v>0</v>
      </c>
      <c r="AN12" s="161">
        <f t="shared" si="17"/>
        <v>0</v>
      </c>
      <c r="AO12" s="142"/>
      <c r="AP12" s="109">
        <f>VLOOKUP($I12,[1]Ene!$H$7:$Q$470,10,FALSE)</f>
        <v>0</v>
      </c>
      <c r="AQ12" s="109">
        <f>VLOOKUP($I12,[1]Feb!$H$7:$Q$470,10,FALSE)</f>
        <v>0</v>
      </c>
      <c r="AR12" s="109">
        <f>VLOOKUP($I12,[1]Mar!$H$7:$Q$470,10,FALSE)</f>
        <v>0</v>
      </c>
      <c r="AS12" s="109">
        <f>VLOOKUP($I12,[1]Abr!$H$7:$Q$470,10,FALSE)</f>
        <v>0</v>
      </c>
      <c r="AT12" s="109">
        <f>VLOOKUP($I12,[1]May!$H$7:$Q$470,10,FALSE)</f>
        <v>0</v>
      </c>
      <c r="AU12" s="109">
        <f>VLOOKUP($I12,[1]Jun!$H$7:$Q$470,10,FALSE)</f>
        <v>0</v>
      </c>
      <c r="AV12" s="109">
        <f>VLOOKUP($I12,[1]Jul!$H$7:$Q$470,10,FALSE)</f>
        <v>0</v>
      </c>
      <c r="AW12" s="109">
        <f>VLOOKUP($I12,[1]Ago!$H$7:$Q$470,10,FALSE)</f>
        <v>0</v>
      </c>
      <c r="AX12" s="109">
        <f>VLOOKUP($I12,[1]Set!$H$7:$Q$470,10,FALSE)</f>
        <v>0</v>
      </c>
      <c r="AY12" s="109">
        <f>VLOOKUP($I12,[1]Oct!$H$7:$Q$470,10,FALSE)</f>
        <v>0</v>
      </c>
      <c r="AZ12" s="109">
        <f>VLOOKUP($I12,[1]Nov!$H$7:$Q$470,10,FALSE)</f>
        <v>0</v>
      </c>
      <c r="BA12" s="118">
        <f>VLOOKUP($I12,[1]Dic!$H$7:$Q$470,10,FALSE)</f>
        <v>0</v>
      </c>
      <c r="BB12" s="139">
        <f t="shared" si="25"/>
        <v>0</v>
      </c>
      <c r="BC12" s="161">
        <f t="shared" si="26"/>
        <v>0</v>
      </c>
      <c r="BD12" s="109">
        <f>VLOOKUP($I12,[1]Ene!$H$7:$T$470,13,FALSE)</f>
        <v>1</v>
      </c>
      <c r="BE12" s="109">
        <f>VLOOKUP($I12,[1]Feb!$H$7:$T$470,13,FALSE)</f>
        <v>0</v>
      </c>
      <c r="BF12" s="109">
        <f>VLOOKUP($I12,[1]Mar!$H$7:$T$470,13,FALSE)</f>
        <v>0</v>
      </c>
      <c r="BG12" s="109">
        <f>VLOOKUP($I12,[1]Abr!$H$7:$T$470,13,FALSE)</f>
        <v>0</v>
      </c>
      <c r="BH12" s="109">
        <f>VLOOKUP($I12,[1]May!$H$7:$T$470,13,FALSE)</f>
        <v>0</v>
      </c>
      <c r="BI12" s="109">
        <f>VLOOKUP($I12,[1]Jun!$H$7:$T$470,13,FALSE)</f>
        <v>0</v>
      </c>
      <c r="BJ12" s="109">
        <f>VLOOKUP($I12,[1]Jul!$H$7:$T$470,13,FALSE)</f>
        <v>0</v>
      </c>
      <c r="BK12" s="109">
        <f>VLOOKUP($I12,[1]Ago!$H$7:$T$470,13,FALSE)</f>
        <v>0</v>
      </c>
      <c r="BL12" s="109">
        <f>VLOOKUP($I12,[1]Set!$H$7:$T$470,13,FALSE)</f>
        <v>0</v>
      </c>
      <c r="BM12" s="109">
        <f>VLOOKUP($I12,[1]Oct!$H$7:$T$470,13,FALSE)</f>
        <v>0</v>
      </c>
      <c r="BN12" s="109">
        <f>VLOOKUP($I12,[1]Nov!$H$7:$T$470,13,FALSE)</f>
        <v>0</v>
      </c>
      <c r="BO12" s="109">
        <f>VLOOKUP($I12,[1]Dic!$H$7:$T$470,13,FALSE)</f>
        <v>0</v>
      </c>
      <c r="BP12" s="135">
        <f t="shared" si="27"/>
        <v>1</v>
      </c>
      <c r="BQ12" s="132">
        <f t="shared" si="28"/>
        <v>0</v>
      </c>
      <c r="BR12" s="109">
        <f>VLOOKUP($I12,[1]Ene!$H$7:$V$470,15,FALSE)</f>
        <v>0</v>
      </c>
      <c r="BS12" s="109">
        <f>VLOOKUP($I12,[1]Feb!$H$7:$V$470,15,FALSE)</f>
        <v>0</v>
      </c>
      <c r="BT12" s="109">
        <f>VLOOKUP($I12,[1]Mar!$H$7:$V$470,15,FALSE)</f>
        <v>0</v>
      </c>
      <c r="BU12" s="109">
        <f>VLOOKUP($I12,[1]Abr!$H$7:$V$470,15,FALSE)</f>
        <v>0</v>
      </c>
      <c r="BV12" s="109">
        <f>VLOOKUP($I12,[1]May!$H$7:$V$470,15,FALSE)</f>
        <v>0</v>
      </c>
      <c r="BW12" s="109">
        <f>VLOOKUP($I12,[1]Jun!$H$7:$V$470,15,FALSE)</f>
        <v>0</v>
      </c>
      <c r="BX12" s="109">
        <f>VLOOKUP($I12,[1]Jul!$H$7:$V$470,15,FALSE)</f>
        <v>0</v>
      </c>
      <c r="BY12" s="109">
        <f>VLOOKUP($I12,[1]Ago!$H$7:$V$470,15,FALSE)</f>
        <v>0</v>
      </c>
      <c r="BZ12" s="109">
        <f>VLOOKUP($I12,[1]Set!$H$7:$V$470,15,FALSE)</f>
        <v>0</v>
      </c>
      <c r="CA12" s="109">
        <f>VLOOKUP($I12,[1]Oct!$H$7:$V$470,15,FALSE)</f>
        <v>0</v>
      </c>
      <c r="CB12" s="109">
        <f>VLOOKUP($I12,[1]Nov!$H$7:$V$470,15,FALSE)</f>
        <v>0</v>
      </c>
      <c r="CC12" s="109">
        <f>VLOOKUP($I12,[1]Dic!$H$7:$V$470,15,FALSE)</f>
        <v>0</v>
      </c>
      <c r="CD12" s="134">
        <f t="shared" si="29"/>
        <v>0</v>
      </c>
      <c r="CE12" s="132">
        <f t="shared" si="18"/>
        <v>0</v>
      </c>
      <c r="CF12" s="109">
        <f>VLOOKUP($I12,[1]Ene!$H$7:$X$470,17,FALSE)</f>
        <v>0</v>
      </c>
      <c r="CG12" s="109">
        <f>VLOOKUP($I12,[1]Feb!$H$7:$X$470,17,FALSE)</f>
        <v>0</v>
      </c>
      <c r="CH12" s="109">
        <f>VLOOKUP($I12,[1]Mar!$H$7:$X$470,17,FALSE)</f>
        <v>0</v>
      </c>
      <c r="CI12" s="109">
        <f>VLOOKUP($I12,[1]Abr!$H$7:$X$470,17,FALSE)</f>
        <v>0</v>
      </c>
      <c r="CJ12" s="109">
        <f>VLOOKUP($I12,[1]May!$H$7:$X$470,17,FALSE)</f>
        <v>0</v>
      </c>
      <c r="CK12" s="109">
        <f>VLOOKUP($I12,[1]Jun!$H$7:$X$470,17,FALSE)</f>
        <v>0</v>
      </c>
      <c r="CL12" s="109">
        <f>VLOOKUP($I12,[1]Jul!$H$7:$X$470,17,FALSE)</f>
        <v>0</v>
      </c>
      <c r="CM12" s="109">
        <f>VLOOKUP($I12,[1]Ago!$H$7:$X$470,17,FALSE)</f>
        <v>0</v>
      </c>
      <c r="CN12" s="109">
        <f>VLOOKUP($I12,[1]Set!$H$7:$X$470,17,FALSE)</f>
        <v>0</v>
      </c>
      <c r="CO12" s="109">
        <f>VLOOKUP($I12,[1]Oct!$H$7:$X$470,17,FALSE)</f>
        <v>0</v>
      </c>
      <c r="CP12" s="109">
        <f>VLOOKUP($I12,[1]Nov!$H$7:$X$470,17,FALSE)</f>
        <v>0</v>
      </c>
      <c r="CQ12" s="109">
        <f>VLOOKUP($I12,[1]Dic!$H$7:$X$470,17,FALSE)</f>
        <v>0</v>
      </c>
      <c r="CR12" s="134">
        <f t="shared" si="30"/>
        <v>0</v>
      </c>
      <c r="CS12" s="132">
        <f t="shared" si="19"/>
        <v>0</v>
      </c>
      <c r="CT12" s="139">
        <f t="shared" si="20"/>
        <v>0</v>
      </c>
      <c r="CU12" s="137"/>
      <c r="CV12" s="109">
        <f>VLOOKUP($I12,[1]Ene!$H$7:$AC$470,22,FALSE)</f>
        <v>0</v>
      </c>
      <c r="CW12" s="109">
        <f>VLOOKUP($I12,[1]Feb!$H$7:$AC$470,22,FALSE)</f>
        <v>0</v>
      </c>
      <c r="CX12" s="109">
        <f>VLOOKUP($I12,[1]Mar!$H$7:$AC$470,22,FALSE)</f>
        <v>0</v>
      </c>
      <c r="CY12" s="109">
        <f>VLOOKUP($I12,[1]Abr!$H$7:$AC$470,22,FALSE)</f>
        <v>0</v>
      </c>
      <c r="CZ12" s="109">
        <f>VLOOKUP($I12,[1]May!$H$7:$AC$470,22,FALSE)</f>
        <v>0</v>
      </c>
      <c r="DA12" s="109">
        <f>VLOOKUP($I12,[1]Jun!$H$7:$AC$470,22,FALSE)</f>
        <v>0</v>
      </c>
      <c r="DB12" s="109">
        <f>VLOOKUP($I12,[1]Jul!$H$7:$AC$470,22,FALSE)</f>
        <v>0</v>
      </c>
      <c r="DC12" s="109">
        <f>VLOOKUP($I12,[1]Ago!$H$7:$AC$470,22,FALSE)</f>
        <v>0</v>
      </c>
      <c r="DD12" s="109">
        <f>VLOOKUP($I12,[1]Set!$H$7:$AC$470,22,FALSE)</f>
        <v>0</v>
      </c>
      <c r="DE12" s="109">
        <f>VLOOKUP($I12,[1]Oct!$H$7:$AC$470,22,FALSE)</f>
        <v>0</v>
      </c>
      <c r="DF12" s="109">
        <f>VLOOKUP($I12,[1]Nov!$H$7:$AC$470,22,FALSE)</f>
        <v>0</v>
      </c>
      <c r="DG12" s="118">
        <f>VLOOKUP($I12,[1]Dic!$H$7:$AC$470,22,FALSE)</f>
        <v>0</v>
      </c>
      <c r="DH12" s="134">
        <f t="shared" si="31"/>
        <v>0</v>
      </c>
      <c r="DI12" s="132">
        <f t="shared" si="32"/>
        <v>0</v>
      </c>
      <c r="DJ12" s="109">
        <f>VLOOKUP($I12,[1]Ene!$H$7:$BL$470,57,FALSE)</f>
        <v>0</v>
      </c>
      <c r="DK12" s="109">
        <f>VLOOKUP($I12,[1]Feb!$H$7:$BL$470,57,FALSE)</f>
        <v>0</v>
      </c>
      <c r="DL12" s="109">
        <f>VLOOKUP($I12,[1]Mar!$H$7:$BL$470,57,FALSE)</f>
        <v>0</v>
      </c>
      <c r="DM12" s="109">
        <f>VLOOKUP($I12,[1]Abr!$H$7:$BL$470,57,FALSE)</f>
        <v>0</v>
      </c>
      <c r="DN12" s="109">
        <f>VLOOKUP($I12,[1]May!$H$7:$BL$470,57,FALSE)</f>
        <v>0</v>
      </c>
      <c r="DO12" s="109">
        <f>VLOOKUP($I12,[1]Jun!$H$7:$BL$470,57,FALSE)</f>
        <v>0</v>
      </c>
      <c r="DP12" s="109">
        <f>VLOOKUP($I12,[1]Jul!$H$7:$BL$470,57,FALSE)</f>
        <v>0</v>
      </c>
      <c r="DQ12" s="109">
        <f>VLOOKUP($I12,[1]Ago!$H$7:$BL$470,57,FALSE)</f>
        <v>0</v>
      </c>
      <c r="DR12" s="109">
        <f>VLOOKUP($I12,[1]Set!$H$7:$BL$470,57,FALSE)</f>
        <v>0</v>
      </c>
      <c r="DS12" s="109">
        <f>VLOOKUP($I12,[1]Oct!$H$7:$BL$470,57,FALSE)</f>
        <v>0</v>
      </c>
      <c r="DT12" s="109">
        <f>VLOOKUP($I12,[1]Nov!$H$7:$BL$470,57,FALSE)</f>
        <v>0</v>
      </c>
      <c r="DU12" s="109">
        <f>VLOOKUP($I12,[1]Dic!$H$7:$BL$470,57,FALSE)</f>
        <v>0</v>
      </c>
      <c r="DV12" s="134">
        <f t="shared" si="33"/>
        <v>0</v>
      </c>
      <c r="DW12" s="132">
        <f t="shared" si="34"/>
        <v>0</v>
      </c>
      <c r="DX12" s="117">
        <f>VLOOKUP($I12,[1]Ene!$H$7:$BQ$470,62,FALSE)</f>
        <v>0</v>
      </c>
      <c r="DY12" s="109">
        <f>VLOOKUP($I12,[1]Feb!$H$7:$BQ$470,62,FALSE)</f>
        <v>0</v>
      </c>
      <c r="DZ12" s="109">
        <f>VLOOKUP($I12,[1]Mar!$H$7:$BQ$470,62,FALSE)</f>
        <v>0</v>
      </c>
      <c r="EA12" s="109">
        <f>VLOOKUP($I12,[1]Abr!$H$7:$BQ$470,62,FALSE)</f>
        <v>0</v>
      </c>
      <c r="EB12" s="109">
        <f>VLOOKUP($I12,[1]May!$H$7:$BQ$470,62,FALSE)</f>
        <v>0</v>
      </c>
      <c r="EC12" s="109">
        <f>VLOOKUP($I12,[1]Jun!$H$7:$BQ$470,62,FALSE)</f>
        <v>0</v>
      </c>
      <c r="ED12" s="109">
        <f>VLOOKUP($I12,[1]Jul!$H$7:$BQ$470,62,FALSE)</f>
        <v>0</v>
      </c>
      <c r="EE12" s="109">
        <f>VLOOKUP($I12,[1]Ago!$H$7:$BQ$470,62,FALSE)</f>
        <v>0</v>
      </c>
      <c r="EF12" s="109">
        <f>VLOOKUP($I12,[1]Set!$H$7:$BQ$470,62,FALSE)</f>
        <v>0</v>
      </c>
      <c r="EG12" s="109">
        <f>VLOOKUP($I12,[1]Oct!$H$7:$BQ$470,62,FALSE)</f>
        <v>0</v>
      </c>
      <c r="EH12" s="109">
        <f>VLOOKUP($I12,[1]Nov!$H$7:$BQ$470,62,FALSE)</f>
        <v>0</v>
      </c>
      <c r="EI12" s="109">
        <f>VLOOKUP($I12,[1]Dic!$H$7:$BQ$470,62,FALSE)</f>
        <v>0</v>
      </c>
      <c r="EJ12" s="136">
        <f t="shared" si="35"/>
        <v>0</v>
      </c>
      <c r="EK12" s="132">
        <f t="shared" si="36"/>
        <v>0</v>
      </c>
      <c r="EL12" s="117">
        <f>VLOOKUP($I12,[1]Ene!$H$7:$BM$470,58,FALSE)</f>
        <v>0</v>
      </c>
      <c r="EM12" s="109">
        <f>VLOOKUP($I12,[1]Feb!$H$7:$BM$470,58,FALSE)</f>
        <v>0</v>
      </c>
      <c r="EN12" s="109">
        <f>VLOOKUP($I12,[1]Mar!$H$7:$BM$470,58,FALSE)</f>
        <v>0</v>
      </c>
      <c r="EO12" s="109">
        <f>VLOOKUP($I12,[1]Abr!$H$7:$BM$470,58,FALSE)</f>
        <v>0</v>
      </c>
      <c r="EP12" s="109">
        <f>VLOOKUP($I12,[1]May!$H$7:$BM$470,58,FALSE)</f>
        <v>0</v>
      </c>
      <c r="EQ12" s="109">
        <f>VLOOKUP($I12,[1]Jun!$H$7:$BM$470,58,FALSE)</f>
        <v>0</v>
      </c>
      <c r="ER12" s="109">
        <f>VLOOKUP($I12,[1]Jul!$H$7:$BM$470,58,FALSE)</f>
        <v>0</v>
      </c>
      <c r="ES12" s="109">
        <f>VLOOKUP($I12,[1]Ago!$H$7:$BM$470,58,FALSE)</f>
        <v>0</v>
      </c>
      <c r="ET12" s="109">
        <f>VLOOKUP($I12,[1]Set!$H$7:$BM$470,58,FALSE)</f>
        <v>0</v>
      </c>
      <c r="EU12" s="109">
        <f>VLOOKUP($I12,[1]Oct!$H$7:$BM$470,58,FALSE)</f>
        <v>0</v>
      </c>
      <c r="EV12" s="109">
        <f>VLOOKUP($I12,[1]Nov!$H$7:$BM$470,58,FALSE)</f>
        <v>0</v>
      </c>
      <c r="EW12" s="118">
        <f>VLOOKUP($I12,[1]Dic!$H$7:$BM$470,58,FALSE)</f>
        <v>0</v>
      </c>
      <c r="EX12" s="134">
        <f t="shared" si="37"/>
        <v>0</v>
      </c>
      <c r="EY12" s="132">
        <f t="shared" si="38"/>
        <v>0</v>
      </c>
      <c r="EZ12" s="109">
        <f>VLOOKUP($I12,[1]Ene!$H$7:$CL$470,70,FALSE)</f>
        <v>0</v>
      </c>
      <c r="FA12" s="109">
        <f>VLOOKUP($I12,[1]Feb!$H$7:$CL$470,70,FALSE)</f>
        <v>0</v>
      </c>
      <c r="FB12" s="109">
        <f>VLOOKUP($I12,[1]Mar!$H$7:$CL$470,70,FALSE)</f>
        <v>0</v>
      </c>
      <c r="FC12" s="109">
        <f>VLOOKUP($I12,[1]Abr!$H$7:$CL$470,70,FALSE)</f>
        <v>0</v>
      </c>
      <c r="FD12" s="109">
        <f>VLOOKUP($I12,[1]May!$H$7:$CL$470,70,FALSE)</f>
        <v>0</v>
      </c>
      <c r="FE12" s="109">
        <f>VLOOKUP($I12,[1]Jun!$H$7:$CL$470,70,FALSE)</f>
        <v>0</v>
      </c>
      <c r="FF12" s="109">
        <f>VLOOKUP($I12,[1]Jul!$H$7:$CL$470,70,FALSE)</f>
        <v>0</v>
      </c>
      <c r="FG12" s="109">
        <f>VLOOKUP($I12,[1]Ago!$H$7:$CL$470,70,FALSE)</f>
        <v>0</v>
      </c>
      <c r="FH12" s="109">
        <f>VLOOKUP($I12,[1]Set!$H$7:$CL$470,70,FALSE)</f>
        <v>0</v>
      </c>
      <c r="FI12" s="109">
        <f>VLOOKUP($I12,[1]Oct!$H$7:$CL$470,70,FALSE)</f>
        <v>0</v>
      </c>
      <c r="FJ12" s="109">
        <f>VLOOKUP($I12,[1]Nov!$H$7:$CL$470,70,FALSE)</f>
        <v>0</v>
      </c>
      <c r="FK12" s="118">
        <f>VLOOKUP($I12,[1]Dic!$H$7:$CL$470,70,FALSE)</f>
        <v>0</v>
      </c>
      <c r="FL12" s="134">
        <f t="shared" si="39"/>
        <v>0</v>
      </c>
      <c r="FM12" s="132">
        <f t="shared" si="40"/>
        <v>0</v>
      </c>
      <c r="FN12" s="109">
        <f>VLOOKUP($I12,[1]Ene!$H$7:$CL$470,72,FALSE)</f>
        <v>0</v>
      </c>
      <c r="FO12" s="109">
        <f>VLOOKUP($I12,[1]Feb!$H$7:$CL$470,72,FALSE)</f>
        <v>0</v>
      </c>
      <c r="FP12" s="109">
        <f>VLOOKUP($I12,[1]Mar!$H$7:$CL$470,72,FALSE)</f>
        <v>0</v>
      </c>
      <c r="FQ12" s="109">
        <f>VLOOKUP($I12,[1]Abr!$H$7:$CL$470,72,FALSE)</f>
        <v>0</v>
      </c>
      <c r="FR12" s="109">
        <f>VLOOKUP($I12,[1]May!$H$7:$CL$470,72,FALSE)</f>
        <v>0</v>
      </c>
      <c r="FS12" s="109">
        <f>VLOOKUP($I12,[1]Jun!$H$7:$CL$470,72,FALSE)</f>
        <v>0</v>
      </c>
      <c r="FT12" s="109">
        <f>VLOOKUP($I12,[1]Jul!$H$7:$CL$470,72,FALSE)</f>
        <v>0</v>
      </c>
      <c r="FU12" s="109">
        <f>VLOOKUP($I12,[1]Ago!$H$7:$CL$470,72,FALSE)</f>
        <v>0</v>
      </c>
      <c r="FV12" s="109">
        <f>VLOOKUP($I12,[1]Set!$H$7:$CL$470,72,FALSE)</f>
        <v>0</v>
      </c>
      <c r="FW12" s="109">
        <f>VLOOKUP($I12,[1]Oct!$H$7:$CL$470,72,FALSE)</f>
        <v>0</v>
      </c>
      <c r="FX12" s="109">
        <f>VLOOKUP($I12,[1]Nov!$H$7:$CL$470,72,FALSE)</f>
        <v>0</v>
      </c>
      <c r="FY12" s="118">
        <f>VLOOKUP($I12,[1]Dic!$H$7:$CL$470,72,FALSE)</f>
        <v>0</v>
      </c>
      <c r="FZ12" s="139">
        <f t="shared" si="41"/>
        <v>0</v>
      </c>
      <c r="GA12" s="132">
        <f t="shared" si="42"/>
        <v>0</v>
      </c>
      <c r="GB12" s="109">
        <f>VLOOKUP($I12,[1]Ene!$H$7:$CL$471,59,FALSE)</f>
        <v>0</v>
      </c>
      <c r="GC12" s="109">
        <f>VLOOKUP($I12,[1]Feb!$H$7:$CL$471,59,FALSE)</f>
        <v>0</v>
      </c>
      <c r="GD12" s="109">
        <f>VLOOKUP($I12,[1]Mar!$H$7:$CL$471,59,FALSE)</f>
        <v>0</v>
      </c>
      <c r="GE12" s="109">
        <f>VLOOKUP($I12,[1]Abr!$H$7:$CL$471,59,FALSE)</f>
        <v>0</v>
      </c>
      <c r="GF12" s="109">
        <f>VLOOKUP($I12,[1]May!$H$7:$CL$471,59,FALSE)</f>
        <v>0</v>
      </c>
      <c r="GG12" s="109">
        <f>VLOOKUP($I12,[1]Jun!$H$7:$CL$471,59,FALSE)</f>
        <v>0</v>
      </c>
      <c r="GH12" s="109">
        <f>VLOOKUP($I12,[1]Jul!$H$7:$CL$471,59,FALSE)</f>
        <v>0</v>
      </c>
      <c r="GI12" s="109">
        <f>VLOOKUP($I12,[1]Ago!$H$7:$CL$471,59,FALSE)</f>
        <v>0</v>
      </c>
      <c r="GJ12" s="109">
        <f>VLOOKUP($I12,[1]Set!$H$7:$CL$471,59,FALSE)</f>
        <v>0</v>
      </c>
      <c r="GK12" s="109">
        <f>VLOOKUP($I12,[1]Oct!$H$7:$CL$471,59,FALSE)</f>
        <v>0</v>
      </c>
      <c r="GL12" s="109">
        <f>VLOOKUP($I12,[1]Nov!$H$7:$CL$471,59,FALSE)</f>
        <v>0</v>
      </c>
      <c r="GM12" s="118">
        <f>VLOOKUP($I12,[1]Dic!$H$7:$CL$471,59,FALSE)</f>
        <v>0</v>
      </c>
      <c r="GN12" s="139">
        <f t="shared" si="43"/>
        <v>0</v>
      </c>
      <c r="GO12" s="132">
        <f t="shared" si="44"/>
        <v>0</v>
      </c>
      <c r="GP12" s="148">
        <f t="shared" si="45"/>
        <v>0</v>
      </c>
      <c r="GQ12" s="148">
        <f t="shared" si="21"/>
        <v>0</v>
      </c>
      <c r="GR12" s="137"/>
      <c r="GS12" s="109">
        <f>VLOOKUP($I12,[1]Ene!$H$7:$CL$470,71,FALSE)</f>
        <v>0</v>
      </c>
      <c r="GT12" s="109">
        <f>VLOOKUP($I12,[1]Feb!$H$7:$CL$470,71,FALSE)</f>
        <v>0</v>
      </c>
      <c r="GU12" s="109">
        <f>VLOOKUP($I12,[1]Mar!$H$7:$CL$470,71,FALSE)</f>
        <v>0</v>
      </c>
      <c r="GV12" s="109">
        <f>VLOOKUP($I12,[1]Abr!$H$7:$CL$470,71,FALSE)</f>
        <v>0</v>
      </c>
      <c r="GW12" s="109">
        <f>VLOOKUP($I12,[1]May!$H$7:$CL$470,71,FALSE)</f>
        <v>0</v>
      </c>
      <c r="GX12" s="109">
        <f>VLOOKUP($I12,[1]Jun!$H$7:$CL$470,71,FALSE)</f>
        <v>0</v>
      </c>
      <c r="GY12" s="109">
        <f>VLOOKUP($I12,[1]Jul!$H$7:$CL$470,71,FALSE)</f>
        <v>0</v>
      </c>
      <c r="GZ12" s="109">
        <f>VLOOKUP($I12,[1]Ago!$H$7:$CL$470,71,FALSE)</f>
        <v>0</v>
      </c>
      <c r="HA12" s="109">
        <f>VLOOKUP($I12,[1]Set!$H$7:$CL$470,71,FALSE)</f>
        <v>0</v>
      </c>
      <c r="HB12" s="109">
        <f>VLOOKUP($I12,[1]Oct!$H$7:$CL$470,71,FALSE)</f>
        <v>0</v>
      </c>
      <c r="HC12" s="109">
        <f>VLOOKUP($I12,[1]Nov!$H$7:$CL$470,71,FALSE)</f>
        <v>0</v>
      </c>
      <c r="HD12" s="109">
        <f>VLOOKUP($I12,[1]Dic!$H$7:$CL$470,71,FALSE)</f>
        <v>0</v>
      </c>
      <c r="HE12" s="134">
        <f t="shared" si="46"/>
        <v>0</v>
      </c>
      <c r="HF12" s="132">
        <f t="shared" si="47"/>
        <v>0</v>
      </c>
      <c r="HG12" s="109">
        <f>VLOOKUP($I12,[1]Ene!$H$7:$CL$470,73,FALSE)</f>
        <v>0</v>
      </c>
      <c r="HH12" s="109">
        <f>VLOOKUP($I12,[1]Feb!$H$7:$CL$470,73,FALSE)</f>
        <v>0</v>
      </c>
      <c r="HI12" s="109">
        <f>VLOOKUP($I12,[1]Mar!$H$7:$CL$470,73,FALSE)</f>
        <v>0</v>
      </c>
      <c r="HJ12" s="109">
        <f>VLOOKUP($I12,[1]Abr!$H$7:$CL$470,73,FALSE)</f>
        <v>0</v>
      </c>
      <c r="HK12" s="109">
        <f>VLOOKUP($I12,[1]May!$H$7:$CL$470,73,FALSE)</f>
        <v>0</v>
      </c>
      <c r="HL12" s="109">
        <f>VLOOKUP($I12,[1]Jun!$H$7:$CL$470,73,FALSE)</f>
        <v>0</v>
      </c>
      <c r="HM12" s="109">
        <f>VLOOKUP($I12,[1]Jul!$H$7:$CL$470,73,FALSE)</f>
        <v>0</v>
      </c>
      <c r="HN12" s="109">
        <f>VLOOKUP($I12,[1]Ago!$H$7:$CL$470,73,FALSE)</f>
        <v>0</v>
      </c>
      <c r="HO12" s="109">
        <f>VLOOKUP($I12,[1]Set!$H$7:$CL$470,73,FALSE)</f>
        <v>0</v>
      </c>
      <c r="HP12" s="109">
        <f>VLOOKUP($I12,[1]Oct!$H$7:$CL$470,73,FALSE)</f>
        <v>0</v>
      </c>
      <c r="HQ12" s="109">
        <f>VLOOKUP($I12,[1]Nov!$H$7:$CL$470,73,FALSE)</f>
        <v>0</v>
      </c>
      <c r="HR12" s="109">
        <f>VLOOKUP($I12,[1]Dic!$H$7:$CL$470,73,FALSE)</f>
        <v>0</v>
      </c>
      <c r="HS12" s="134">
        <f t="shared" si="48"/>
        <v>0</v>
      </c>
      <c r="HT12" s="132">
        <f t="shared" si="49"/>
        <v>0</v>
      </c>
      <c r="HU12" s="148">
        <f t="shared" si="50"/>
        <v>0</v>
      </c>
    </row>
    <row r="13" spans="1:229" s="112" customFormat="1" ht="10.5" x14ac:dyDescent="0.25">
      <c r="A13" s="184" t="s">
        <v>25</v>
      </c>
      <c r="B13" s="187" t="s">
        <v>120</v>
      </c>
      <c r="C13" s="184">
        <v>400</v>
      </c>
      <c r="D13" s="187" t="s">
        <v>533</v>
      </c>
      <c r="E13" s="187" t="s">
        <v>534</v>
      </c>
      <c r="F13" s="188" t="s">
        <v>121</v>
      </c>
      <c r="G13" s="184"/>
      <c r="H13" s="184" t="s">
        <v>688</v>
      </c>
      <c r="I13" s="316">
        <v>5</v>
      </c>
      <c r="J13" s="184" t="s">
        <v>689</v>
      </c>
      <c r="K13" s="109">
        <f>VLOOKUP($I13,[1]Ene!$H$7:$M$470,6,FALSE)</f>
        <v>0</v>
      </c>
      <c r="L13" s="109">
        <f>VLOOKUP($I13,[1]Feb!$H$7:$M$470,6,FALSE)</f>
        <v>0</v>
      </c>
      <c r="M13" s="109">
        <f>VLOOKUP($I13,[1]Mar!$H$7:$M$470,6,FALSE)</f>
        <v>0</v>
      </c>
      <c r="N13" s="109">
        <f>VLOOKUP($I13,[1]Abr!$H$7:$M$470,6,FALSE)</f>
        <v>0</v>
      </c>
      <c r="O13" s="109">
        <f>VLOOKUP($I13,[1]May!$H$7:$M$470,6,FALSE)</f>
        <v>0</v>
      </c>
      <c r="P13" s="109">
        <f>VLOOKUP($I13,[1]Jun!$H$7:$M$470,6,FALSE)</f>
        <v>0</v>
      </c>
      <c r="Q13" s="109">
        <f>VLOOKUP($I13,[1]Jul!$H$7:$M$470,6,FALSE)</f>
        <v>0</v>
      </c>
      <c r="R13" s="109">
        <f>VLOOKUP($I13,[1]Ago!$H$7:$M$470,6,FALSE)</f>
        <v>0</v>
      </c>
      <c r="S13" s="109">
        <f>VLOOKUP($I13,[1]Set!$H$7:$M$470,6,FALSE)</f>
        <v>0</v>
      </c>
      <c r="T13" s="109">
        <f>VLOOKUP($I13,[1]Oct!$H$7:$M$470,6,FALSE)</f>
        <v>0</v>
      </c>
      <c r="U13" s="109">
        <f>VLOOKUP($I13,[1]Nov!$H$7:$M$470,6,FALSE)</f>
        <v>0</v>
      </c>
      <c r="V13" s="109">
        <f>VLOOKUP($I13,[1]Dic!$H$7:$M$470,6,FALSE)</f>
        <v>0</v>
      </c>
      <c r="W13" s="142"/>
      <c r="X13" s="131">
        <f t="shared" si="22"/>
        <v>0</v>
      </c>
      <c r="Y13" s="161">
        <f t="shared" si="23"/>
        <v>0</v>
      </c>
      <c r="Z13" s="117">
        <f>VLOOKUP($I13,[1]Ene!$H$7:$N$470,7,FALSE)</f>
        <v>0</v>
      </c>
      <c r="AA13" s="109">
        <f>VLOOKUP($I13,[1]Feb!$H$7:$N$470,7,FALSE)</f>
        <v>0</v>
      </c>
      <c r="AB13" s="109">
        <f>VLOOKUP($I13,[1]Mar!$H$7:$N$470,7,FALSE)</f>
        <v>0</v>
      </c>
      <c r="AC13" s="109">
        <f>VLOOKUP($I13,[1]Abr!$H$7:$N$470,7,FALSE)</f>
        <v>0</v>
      </c>
      <c r="AD13" s="109">
        <f>VLOOKUP($I13,[1]May!$H$7:$N$470,7,FALSE)</f>
        <v>0</v>
      </c>
      <c r="AE13" s="109">
        <f>VLOOKUP($I13,[1]Jun!$H$7:$N$470,7,FALSE)</f>
        <v>0</v>
      </c>
      <c r="AF13" s="109">
        <f>VLOOKUP($I13,[1]Jul!$H$7:$N$470,7,FALSE)</f>
        <v>0</v>
      </c>
      <c r="AG13" s="109">
        <f>VLOOKUP($I13,[1]Ago!$H$7:$N$470,7,FALSE)</f>
        <v>0</v>
      </c>
      <c r="AH13" s="109">
        <f>VLOOKUP($I13,[1]Set!$H$7:$N$470,7,FALSE)</f>
        <v>0</v>
      </c>
      <c r="AI13" s="109">
        <f>VLOOKUP($I13,[1]Oct!$H$7:$N$470,7,FALSE)</f>
        <v>0</v>
      </c>
      <c r="AJ13" s="109">
        <f>VLOOKUP($I13,[1]Nov!$H$7:$N$470,7,FALSE)</f>
        <v>0</v>
      </c>
      <c r="AK13" s="118">
        <f>VLOOKUP($I13,[1]Dic!$H$7:$N$470,7,FALSE)</f>
        <v>0</v>
      </c>
      <c r="AL13" s="133">
        <f t="shared" si="16"/>
        <v>0</v>
      </c>
      <c r="AM13" s="161">
        <f t="shared" si="24"/>
        <v>0</v>
      </c>
      <c r="AN13" s="161">
        <f t="shared" si="17"/>
        <v>0</v>
      </c>
      <c r="AO13" s="142"/>
      <c r="AP13" s="109">
        <f>VLOOKUP($I13,[1]Ene!$H$7:$Q$470,10,FALSE)</f>
        <v>0</v>
      </c>
      <c r="AQ13" s="109">
        <f>VLOOKUP($I13,[1]Feb!$H$7:$Q$470,10,FALSE)</f>
        <v>0</v>
      </c>
      <c r="AR13" s="109">
        <f>VLOOKUP($I13,[1]Mar!$H$7:$Q$470,10,FALSE)</f>
        <v>0</v>
      </c>
      <c r="AS13" s="109">
        <f>VLOOKUP($I13,[1]Abr!$H$7:$Q$470,10,FALSE)</f>
        <v>0</v>
      </c>
      <c r="AT13" s="109">
        <f>VLOOKUP($I13,[1]May!$H$7:$Q$470,10,FALSE)</f>
        <v>0</v>
      </c>
      <c r="AU13" s="109">
        <f>VLOOKUP($I13,[1]Jun!$H$7:$Q$470,10,FALSE)</f>
        <v>0</v>
      </c>
      <c r="AV13" s="109">
        <f>VLOOKUP($I13,[1]Jul!$H$7:$Q$470,10,FALSE)</f>
        <v>0</v>
      </c>
      <c r="AW13" s="109">
        <f>VLOOKUP($I13,[1]Ago!$H$7:$Q$470,10,FALSE)</f>
        <v>0</v>
      </c>
      <c r="AX13" s="109">
        <f>VLOOKUP($I13,[1]Set!$H$7:$Q$470,10,FALSE)</f>
        <v>0</v>
      </c>
      <c r="AY13" s="109">
        <f>VLOOKUP($I13,[1]Oct!$H$7:$Q$470,10,FALSE)</f>
        <v>0</v>
      </c>
      <c r="AZ13" s="109">
        <f>VLOOKUP($I13,[1]Nov!$H$7:$Q$470,10,FALSE)</f>
        <v>0</v>
      </c>
      <c r="BA13" s="118">
        <f>VLOOKUP($I13,[1]Dic!$H$7:$Q$470,10,FALSE)</f>
        <v>0</v>
      </c>
      <c r="BB13" s="139">
        <f t="shared" si="25"/>
        <v>0</v>
      </c>
      <c r="BC13" s="161">
        <f t="shared" si="26"/>
        <v>0</v>
      </c>
      <c r="BD13" s="109">
        <f>VLOOKUP($I13,[1]Ene!$H$7:$T$470,13,FALSE)</f>
        <v>0</v>
      </c>
      <c r="BE13" s="109">
        <f>VLOOKUP($I13,[1]Feb!$H$7:$T$470,13,FALSE)</f>
        <v>0</v>
      </c>
      <c r="BF13" s="109">
        <f>VLOOKUP($I13,[1]Mar!$H$7:$T$470,13,FALSE)</f>
        <v>0</v>
      </c>
      <c r="BG13" s="109">
        <f>VLOOKUP($I13,[1]Abr!$H$7:$T$470,13,FALSE)</f>
        <v>0</v>
      </c>
      <c r="BH13" s="109">
        <f>VLOOKUP($I13,[1]May!$H$7:$T$470,13,FALSE)</f>
        <v>0</v>
      </c>
      <c r="BI13" s="109">
        <f>VLOOKUP($I13,[1]Jun!$H$7:$T$470,13,FALSE)</f>
        <v>0</v>
      </c>
      <c r="BJ13" s="109">
        <f>VLOOKUP($I13,[1]Jul!$H$7:$T$470,13,FALSE)</f>
        <v>0</v>
      </c>
      <c r="BK13" s="109">
        <f>VLOOKUP($I13,[1]Ago!$H$7:$T$470,13,FALSE)</f>
        <v>0</v>
      </c>
      <c r="BL13" s="109">
        <f>VLOOKUP($I13,[1]Set!$H$7:$T$470,13,FALSE)</f>
        <v>0</v>
      </c>
      <c r="BM13" s="109">
        <f>VLOOKUP($I13,[1]Oct!$H$7:$T$470,13,FALSE)</f>
        <v>0</v>
      </c>
      <c r="BN13" s="109">
        <f>VLOOKUP($I13,[1]Nov!$H$7:$T$470,13,FALSE)</f>
        <v>0</v>
      </c>
      <c r="BO13" s="109">
        <f>VLOOKUP($I13,[1]Dic!$H$7:$T$470,13,FALSE)</f>
        <v>0</v>
      </c>
      <c r="BP13" s="135">
        <f t="shared" si="27"/>
        <v>0</v>
      </c>
      <c r="BQ13" s="132">
        <f t="shared" si="28"/>
        <v>0</v>
      </c>
      <c r="BR13" s="109">
        <f>VLOOKUP($I13,[1]Ene!$H$7:$V$470,15,FALSE)</f>
        <v>0</v>
      </c>
      <c r="BS13" s="109">
        <f>VLOOKUP($I13,[1]Feb!$H$7:$V$470,15,FALSE)</f>
        <v>0</v>
      </c>
      <c r="BT13" s="109">
        <f>VLOOKUP($I13,[1]Mar!$H$7:$V$470,15,FALSE)</f>
        <v>0</v>
      </c>
      <c r="BU13" s="109">
        <f>VLOOKUP($I13,[1]Abr!$H$7:$V$470,15,FALSE)</f>
        <v>0</v>
      </c>
      <c r="BV13" s="109">
        <f>VLOOKUP($I13,[1]May!$H$7:$V$470,15,FALSE)</f>
        <v>0</v>
      </c>
      <c r="BW13" s="109">
        <f>VLOOKUP($I13,[1]Jun!$H$7:$V$470,15,FALSE)</f>
        <v>0</v>
      </c>
      <c r="BX13" s="109">
        <f>VLOOKUP($I13,[1]Jul!$H$7:$V$470,15,FALSE)</f>
        <v>0</v>
      </c>
      <c r="BY13" s="109">
        <f>VLOOKUP($I13,[1]Ago!$H$7:$V$470,15,FALSE)</f>
        <v>0</v>
      </c>
      <c r="BZ13" s="109">
        <f>VLOOKUP($I13,[1]Set!$H$7:$V$470,15,FALSE)</f>
        <v>0</v>
      </c>
      <c r="CA13" s="109">
        <f>VLOOKUP($I13,[1]Oct!$H$7:$V$470,15,FALSE)</f>
        <v>0</v>
      </c>
      <c r="CB13" s="109">
        <f>VLOOKUP($I13,[1]Nov!$H$7:$V$470,15,FALSE)</f>
        <v>0</v>
      </c>
      <c r="CC13" s="109">
        <f>VLOOKUP($I13,[1]Dic!$H$7:$V$470,15,FALSE)</f>
        <v>0</v>
      </c>
      <c r="CD13" s="134">
        <f t="shared" si="29"/>
        <v>0</v>
      </c>
      <c r="CE13" s="132">
        <f t="shared" si="18"/>
        <v>0</v>
      </c>
      <c r="CF13" s="109">
        <f>VLOOKUP($I13,[1]Ene!$H$7:$X$470,17,FALSE)</f>
        <v>0</v>
      </c>
      <c r="CG13" s="109">
        <f>VLOOKUP($I13,[1]Feb!$H$7:$X$470,17,FALSE)</f>
        <v>0</v>
      </c>
      <c r="CH13" s="109">
        <f>VLOOKUP($I13,[1]Mar!$H$7:$X$470,17,FALSE)</f>
        <v>0</v>
      </c>
      <c r="CI13" s="109">
        <f>VLOOKUP($I13,[1]Abr!$H$7:$X$470,17,FALSE)</f>
        <v>0</v>
      </c>
      <c r="CJ13" s="109">
        <f>VLOOKUP($I13,[1]May!$H$7:$X$470,17,FALSE)</f>
        <v>0</v>
      </c>
      <c r="CK13" s="109">
        <f>VLOOKUP($I13,[1]Jun!$H$7:$X$470,17,FALSE)</f>
        <v>0</v>
      </c>
      <c r="CL13" s="109">
        <f>VLOOKUP($I13,[1]Jul!$H$7:$X$470,17,FALSE)</f>
        <v>0</v>
      </c>
      <c r="CM13" s="109">
        <f>VLOOKUP($I13,[1]Ago!$H$7:$X$470,17,FALSE)</f>
        <v>0</v>
      </c>
      <c r="CN13" s="109">
        <f>VLOOKUP($I13,[1]Set!$H$7:$X$470,17,FALSE)</f>
        <v>0</v>
      </c>
      <c r="CO13" s="109">
        <f>VLOOKUP($I13,[1]Oct!$H$7:$X$470,17,FALSE)</f>
        <v>0</v>
      </c>
      <c r="CP13" s="109">
        <f>VLOOKUP($I13,[1]Nov!$H$7:$X$470,17,FALSE)</f>
        <v>0</v>
      </c>
      <c r="CQ13" s="109">
        <f>VLOOKUP($I13,[1]Dic!$H$7:$X$470,17,FALSE)</f>
        <v>0</v>
      </c>
      <c r="CR13" s="134">
        <f t="shared" si="30"/>
        <v>0</v>
      </c>
      <c r="CS13" s="132">
        <f t="shared" si="19"/>
        <v>0</v>
      </c>
      <c r="CT13" s="139">
        <f t="shared" si="20"/>
        <v>0</v>
      </c>
      <c r="CU13" s="137"/>
      <c r="CV13" s="109">
        <f>VLOOKUP($I13,[1]Ene!$H$7:$AC$470,22,FALSE)</f>
        <v>0</v>
      </c>
      <c r="CW13" s="109">
        <f>VLOOKUP($I13,[1]Feb!$H$7:$AC$470,22,FALSE)</f>
        <v>0</v>
      </c>
      <c r="CX13" s="109">
        <f>VLOOKUP($I13,[1]Mar!$H$7:$AC$470,22,FALSE)</f>
        <v>0</v>
      </c>
      <c r="CY13" s="109">
        <f>VLOOKUP($I13,[1]Abr!$H$7:$AC$470,22,FALSE)</f>
        <v>0</v>
      </c>
      <c r="CZ13" s="109">
        <f>VLOOKUP($I13,[1]May!$H$7:$AC$470,22,FALSE)</f>
        <v>0</v>
      </c>
      <c r="DA13" s="109">
        <f>VLOOKUP($I13,[1]Jun!$H$7:$AC$470,22,FALSE)</f>
        <v>0</v>
      </c>
      <c r="DB13" s="109">
        <f>VLOOKUP($I13,[1]Jul!$H$7:$AC$470,22,FALSE)</f>
        <v>0</v>
      </c>
      <c r="DC13" s="109">
        <f>VLOOKUP($I13,[1]Ago!$H$7:$AC$470,22,FALSE)</f>
        <v>0</v>
      </c>
      <c r="DD13" s="109">
        <f>VLOOKUP($I13,[1]Set!$H$7:$AC$470,22,FALSE)</f>
        <v>0</v>
      </c>
      <c r="DE13" s="109">
        <f>VLOOKUP($I13,[1]Oct!$H$7:$AC$470,22,FALSE)</f>
        <v>0</v>
      </c>
      <c r="DF13" s="109">
        <f>VLOOKUP($I13,[1]Nov!$H$7:$AC$470,22,FALSE)</f>
        <v>0</v>
      </c>
      <c r="DG13" s="118">
        <f>VLOOKUP($I13,[1]Dic!$H$7:$AC$470,22,FALSE)</f>
        <v>0</v>
      </c>
      <c r="DH13" s="134">
        <f t="shared" si="31"/>
        <v>0</v>
      </c>
      <c r="DI13" s="132">
        <f t="shared" si="32"/>
        <v>0</v>
      </c>
      <c r="DJ13" s="109">
        <f>VLOOKUP($I13,[1]Ene!$H$7:$BL$470,57,FALSE)</f>
        <v>0</v>
      </c>
      <c r="DK13" s="109">
        <f>VLOOKUP($I13,[1]Feb!$H$7:$BL$470,57,FALSE)</f>
        <v>0</v>
      </c>
      <c r="DL13" s="109">
        <f>VLOOKUP($I13,[1]Mar!$H$7:$BL$470,57,FALSE)</f>
        <v>0</v>
      </c>
      <c r="DM13" s="109">
        <f>VLOOKUP($I13,[1]Abr!$H$7:$BL$470,57,FALSE)</f>
        <v>0</v>
      </c>
      <c r="DN13" s="109">
        <f>VLOOKUP($I13,[1]May!$H$7:$BL$470,57,FALSE)</f>
        <v>0</v>
      </c>
      <c r="DO13" s="109">
        <f>VLOOKUP($I13,[1]Jun!$H$7:$BL$470,57,FALSE)</f>
        <v>0</v>
      </c>
      <c r="DP13" s="109">
        <f>VLOOKUP($I13,[1]Jul!$H$7:$BL$470,57,FALSE)</f>
        <v>0</v>
      </c>
      <c r="DQ13" s="109">
        <f>VLOOKUP($I13,[1]Ago!$H$7:$BL$470,57,FALSE)</f>
        <v>0</v>
      </c>
      <c r="DR13" s="109">
        <f>VLOOKUP($I13,[1]Set!$H$7:$BL$470,57,FALSE)</f>
        <v>0</v>
      </c>
      <c r="DS13" s="109">
        <f>VLOOKUP($I13,[1]Oct!$H$7:$BL$470,57,FALSE)</f>
        <v>0</v>
      </c>
      <c r="DT13" s="109">
        <f>VLOOKUP($I13,[1]Nov!$H$7:$BL$470,57,FALSE)</f>
        <v>0</v>
      </c>
      <c r="DU13" s="109">
        <f>VLOOKUP($I13,[1]Dic!$H$7:$BL$470,57,FALSE)</f>
        <v>0</v>
      </c>
      <c r="DV13" s="134">
        <f t="shared" si="33"/>
        <v>0</v>
      </c>
      <c r="DW13" s="132">
        <f t="shared" si="34"/>
        <v>0</v>
      </c>
      <c r="DX13" s="117">
        <f>VLOOKUP($I13,[1]Ene!$H$7:$BQ$470,62,FALSE)</f>
        <v>0</v>
      </c>
      <c r="DY13" s="109">
        <f>VLOOKUP($I13,[1]Feb!$H$7:$BQ$470,62,FALSE)</f>
        <v>0</v>
      </c>
      <c r="DZ13" s="109">
        <f>VLOOKUP($I13,[1]Mar!$H$7:$BQ$470,62,FALSE)</f>
        <v>0</v>
      </c>
      <c r="EA13" s="109">
        <f>VLOOKUP($I13,[1]Abr!$H$7:$BQ$470,62,FALSE)</f>
        <v>0</v>
      </c>
      <c r="EB13" s="109">
        <f>VLOOKUP($I13,[1]May!$H$7:$BQ$470,62,FALSE)</f>
        <v>0</v>
      </c>
      <c r="EC13" s="109">
        <f>VLOOKUP($I13,[1]Jun!$H$7:$BQ$470,62,FALSE)</f>
        <v>0</v>
      </c>
      <c r="ED13" s="109">
        <f>VLOOKUP($I13,[1]Jul!$H$7:$BQ$470,62,FALSE)</f>
        <v>0</v>
      </c>
      <c r="EE13" s="109">
        <f>VLOOKUP($I13,[1]Ago!$H$7:$BQ$470,62,FALSE)</f>
        <v>0</v>
      </c>
      <c r="EF13" s="109">
        <f>VLOOKUP($I13,[1]Set!$H$7:$BQ$470,62,FALSE)</f>
        <v>0</v>
      </c>
      <c r="EG13" s="109">
        <f>VLOOKUP($I13,[1]Oct!$H$7:$BQ$470,62,FALSE)</f>
        <v>0</v>
      </c>
      <c r="EH13" s="109">
        <f>VLOOKUP($I13,[1]Nov!$H$7:$BQ$470,62,FALSE)</f>
        <v>0</v>
      </c>
      <c r="EI13" s="109">
        <f>VLOOKUP($I13,[1]Dic!$H$7:$BQ$470,62,FALSE)</f>
        <v>0</v>
      </c>
      <c r="EJ13" s="136">
        <f t="shared" si="35"/>
        <v>0</v>
      </c>
      <c r="EK13" s="132">
        <f t="shared" si="36"/>
        <v>0</v>
      </c>
      <c r="EL13" s="117">
        <f>VLOOKUP($I13,[1]Ene!$H$7:$BM$470,58,FALSE)</f>
        <v>0</v>
      </c>
      <c r="EM13" s="109">
        <f>VLOOKUP($I13,[1]Feb!$H$7:$BM$470,58,FALSE)</f>
        <v>0</v>
      </c>
      <c r="EN13" s="109">
        <f>VLOOKUP($I13,[1]Mar!$H$7:$BM$470,58,FALSE)</f>
        <v>0</v>
      </c>
      <c r="EO13" s="109">
        <f>VLOOKUP($I13,[1]Abr!$H$7:$BM$470,58,FALSE)</f>
        <v>0</v>
      </c>
      <c r="EP13" s="109">
        <f>VLOOKUP($I13,[1]May!$H$7:$BM$470,58,FALSE)</f>
        <v>0</v>
      </c>
      <c r="EQ13" s="109">
        <f>VLOOKUP($I13,[1]Jun!$H$7:$BM$470,58,FALSE)</f>
        <v>0</v>
      </c>
      <c r="ER13" s="109">
        <f>VLOOKUP($I13,[1]Jul!$H$7:$BM$470,58,FALSE)</f>
        <v>0</v>
      </c>
      <c r="ES13" s="109">
        <f>VLOOKUP($I13,[1]Ago!$H$7:$BM$470,58,FALSE)</f>
        <v>0</v>
      </c>
      <c r="ET13" s="109">
        <f>VLOOKUP($I13,[1]Set!$H$7:$BM$470,58,FALSE)</f>
        <v>0</v>
      </c>
      <c r="EU13" s="109">
        <f>VLOOKUP($I13,[1]Oct!$H$7:$BM$470,58,FALSE)</f>
        <v>0</v>
      </c>
      <c r="EV13" s="109">
        <f>VLOOKUP($I13,[1]Nov!$H$7:$BM$470,58,FALSE)</f>
        <v>0</v>
      </c>
      <c r="EW13" s="118">
        <f>VLOOKUP($I13,[1]Dic!$H$7:$BM$470,58,FALSE)</f>
        <v>0</v>
      </c>
      <c r="EX13" s="134">
        <f t="shared" si="37"/>
        <v>0</v>
      </c>
      <c r="EY13" s="132">
        <f t="shared" si="38"/>
        <v>0</v>
      </c>
      <c r="EZ13" s="109">
        <f>VLOOKUP($I13,[1]Ene!$H$7:$CL$470,70,FALSE)</f>
        <v>0</v>
      </c>
      <c r="FA13" s="109">
        <f>VLOOKUP($I13,[1]Feb!$H$7:$CL$470,70,FALSE)</f>
        <v>0</v>
      </c>
      <c r="FB13" s="109">
        <f>VLOOKUP($I13,[1]Mar!$H$7:$CL$470,70,FALSE)</f>
        <v>0</v>
      </c>
      <c r="FC13" s="109">
        <f>VLOOKUP($I13,[1]Abr!$H$7:$CL$470,70,FALSE)</f>
        <v>0</v>
      </c>
      <c r="FD13" s="109">
        <f>VLOOKUP($I13,[1]May!$H$7:$CL$470,70,FALSE)</f>
        <v>0</v>
      </c>
      <c r="FE13" s="109">
        <f>VLOOKUP($I13,[1]Jun!$H$7:$CL$470,70,FALSE)</f>
        <v>0</v>
      </c>
      <c r="FF13" s="109">
        <f>VLOOKUP($I13,[1]Jul!$H$7:$CL$470,70,FALSE)</f>
        <v>0</v>
      </c>
      <c r="FG13" s="109">
        <f>VLOOKUP($I13,[1]Ago!$H$7:$CL$470,70,FALSE)</f>
        <v>0</v>
      </c>
      <c r="FH13" s="109">
        <f>VLOOKUP($I13,[1]Set!$H$7:$CL$470,70,FALSE)</f>
        <v>0</v>
      </c>
      <c r="FI13" s="109">
        <f>VLOOKUP($I13,[1]Oct!$H$7:$CL$470,70,FALSE)</f>
        <v>0</v>
      </c>
      <c r="FJ13" s="109">
        <f>VLOOKUP($I13,[1]Nov!$H$7:$CL$470,70,FALSE)</f>
        <v>0</v>
      </c>
      <c r="FK13" s="118">
        <f>VLOOKUP($I13,[1]Dic!$H$7:$CL$470,70,FALSE)</f>
        <v>0</v>
      </c>
      <c r="FL13" s="134">
        <f t="shared" si="39"/>
        <v>0</v>
      </c>
      <c r="FM13" s="132">
        <f t="shared" si="40"/>
        <v>0</v>
      </c>
      <c r="FN13" s="109">
        <f>VLOOKUP($I13,[1]Ene!$H$7:$CL$470,72,FALSE)</f>
        <v>0</v>
      </c>
      <c r="FO13" s="109">
        <f>VLOOKUP($I13,[1]Feb!$H$7:$CL$470,72,FALSE)</f>
        <v>0</v>
      </c>
      <c r="FP13" s="109">
        <f>VLOOKUP($I13,[1]Mar!$H$7:$CL$470,72,FALSE)</f>
        <v>0</v>
      </c>
      <c r="FQ13" s="109">
        <f>VLOOKUP($I13,[1]Abr!$H$7:$CL$470,72,FALSE)</f>
        <v>0</v>
      </c>
      <c r="FR13" s="109">
        <f>VLOOKUP($I13,[1]May!$H$7:$CL$470,72,FALSE)</f>
        <v>0</v>
      </c>
      <c r="FS13" s="109">
        <f>VLOOKUP($I13,[1]Jun!$H$7:$CL$470,72,FALSE)</f>
        <v>0</v>
      </c>
      <c r="FT13" s="109">
        <f>VLOOKUP($I13,[1]Jul!$H$7:$CL$470,72,FALSE)</f>
        <v>0</v>
      </c>
      <c r="FU13" s="109">
        <f>VLOOKUP($I13,[1]Ago!$H$7:$CL$470,72,FALSE)</f>
        <v>0</v>
      </c>
      <c r="FV13" s="109">
        <f>VLOOKUP($I13,[1]Set!$H$7:$CL$470,72,FALSE)</f>
        <v>0</v>
      </c>
      <c r="FW13" s="109">
        <f>VLOOKUP($I13,[1]Oct!$H$7:$CL$470,72,FALSE)</f>
        <v>0</v>
      </c>
      <c r="FX13" s="109">
        <f>VLOOKUP($I13,[1]Nov!$H$7:$CL$470,72,FALSE)</f>
        <v>0</v>
      </c>
      <c r="FY13" s="118">
        <f>VLOOKUP($I13,[1]Dic!$H$7:$CL$470,72,FALSE)</f>
        <v>0</v>
      </c>
      <c r="FZ13" s="139">
        <f t="shared" si="41"/>
        <v>0</v>
      </c>
      <c r="GA13" s="132">
        <f t="shared" si="42"/>
        <v>0</v>
      </c>
      <c r="GB13" s="109">
        <f>VLOOKUP($I13,[1]Ene!$H$7:$CL$471,59,FALSE)</f>
        <v>0</v>
      </c>
      <c r="GC13" s="109">
        <f>VLOOKUP($I13,[1]Feb!$H$7:$CL$471,59,FALSE)</f>
        <v>0</v>
      </c>
      <c r="GD13" s="109">
        <f>VLOOKUP($I13,[1]Mar!$H$7:$CL$471,59,FALSE)</f>
        <v>0</v>
      </c>
      <c r="GE13" s="109">
        <f>VLOOKUP($I13,[1]Abr!$H$7:$CL$471,59,FALSE)</f>
        <v>0</v>
      </c>
      <c r="GF13" s="109">
        <f>VLOOKUP($I13,[1]May!$H$7:$CL$471,59,FALSE)</f>
        <v>0</v>
      </c>
      <c r="GG13" s="109">
        <f>VLOOKUP($I13,[1]Jun!$H$7:$CL$471,59,FALSE)</f>
        <v>0</v>
      </c>
      <c r="GH13" s="109">
        <f>VLOOKUP($I13,[1]Jul!$H$7:$CL$471,59,FALSE)</f>
        <v>0</v>
      </c>
      <c r="GI13" s="109">
        <f>VLOOKUP($I13,[1]Ago!$H$7:$CL$471,59,FALSE)</f>
        <v>0</v>
      </c>
      <c r="GJ13" s="109">
        <f>VLOOKUP($I13,[1]Set!$H$7:$CL$471,59,FALSE)</f>
        <v>0</v>
      </c>
      <c r="GK13" s="109">
        <f>VLOOKUP($I13,[1]Oct!$H$7:$CL$471,59,FALSE)</f>
        <v>0</v>
      </c>
      <c r="GL13" s="109">
        <f>VLOOKUP($I13,[1]Nov!$H$7:$CL$471,59,FALSE)</f>
        <v>0</v>
      </c>
      <c r="GM13" s="118">
        <f>VLOOKUP($I13,[1]Dic!$H$7:$CL$471,59,FALSE)</f>
        <v>0</v>
      </c>
      <c r="GN13" s="139">
        <f t="shared" si="43"/>
        <v>0</v>
      </c>
      <c r="GO13" s="132">
        <f t="shared" si="44"/>
        <v>0</v>
      </c>
      <c r="GP13" s="148">
        <f t="shared" si="45"/>
        <v>0</v>
      </c>
      <c r="GQ13" s="148">
        <f t="shared" si="21"/>
        <v>0</v>
      </c>
      <c r="GR13" s="137"/>
      <c r="GS13" s="109">
        <f>VLOOKUP($I13,[1]Ene!$H$7:$CL$470,71,FALSE)</f>
        <v>0</v>
      </c>
      <c r="GT13" s="109">
        <f>VLOOKUP($I13,[1]Feb!$H$7:$CL$470,71,FALSE)</f>
        <v>0</v>
      </c>
      <c r="GU13" s="109">
        <f>VLOOKUP($I13,[1]Mar!$H$7:$CL$470,71,FALSE)</f>
        <v>0</v>
      </c>
      <c r="GV13" s="109">
        <f>VLOOKUP($I13,[1]Abr!$H$7:$CL$470,71,FALSE)</f>
        <v>0</v>
      </c>
      <c r="GW13" s="109">
        <f>VLOOKUP($I13,[1]May!$H$7:$CL$470,71,FALSE)</f>
        <v>0</v>
      </c>
      <c r="GX13" s="109">
        <f>VLOOKUP($I13,[1]Jun!$H$7:$CL$470,71,FALSE)</f>
        <v>0</v>
      </c>
      <c r="GY13" s="109">
        <f>VLOOKUP($I13,[1]Jul!$H$7:$CL$470,71,FALSE)</f>
        <v>0</v>
      </c>
      <c r="GZ13" s="109">
        <f>VLOOKUP($I13,[1]Ago!$H$7:$CL$470,71,FALSE)</f>
        <v>0</v>
      </c>
      <c r="HA13" s="109">
        <f>VLOOKUP($I13,[1]Set!$H$7:$CL$470,71,FALSE)</f>
        <v>0</v>
      </c>
      <c r="HB13" s="109">
        <f>VLOOKUP($I13,[1]Oct!$H$7:$CL$470,71,FALSE)</f>
        <v>0</v>
      </c>
      <c r="HC13" s="109">
        <f>VLOOKUP($I13,[1]Nov!$H$7:$CL$470,71,FALSE)</f>
        <v>0</v>
      </c>
      <c r="HD13" s="109">
        <f>VLOOKUP($I13,[1]Dic!$H$7:$CL$470,71,FALSE)</f>
        <v>0</v>
      </c>
      <c r="HE13" s="134">
        <f t="shared" si="46"/>
        <v>0</v>
      </c>
      <c r="HF13" s="132">
        <f t="shared" si="47"/>
        <v>0</v>
      </c>
      <c r="HG13" s="109">
        <f>VLOOKUP($I13,[1]Ene!$H$7:$CL$470,73,FALSE)</f>
        <v>0</v>
      </c>
      <c r="HH13" s="109">
        <f>VLOOKUP($I13,[1]Feb!$H$7:$CL$470,73,FALSE)</f>
        <v>0</v>
      </c>
      <c r="HI13" s="109">
        <f>VLOOKUP($I13,[1]Mar!$H$7:$CL$470,73,FALSE)</f>
        <v>0</v>
      </c>
      <c r="HJ13" s="109">
        <f>VLOOKUP($I13,[1]Abr!$H$7:$CL$470,73,FALSE)</f>
        <v>0</v>
      </c>
      <c r="HK13" s="109">
        <f>VLOOKUP($I13,[1]May!$H$7:$CL$470,73,FALSE)</f>
        <v>0</v>
      </c>
      <c r="HL13" s="109">
        <f>VLOOKUP($I13,[1]Jun!$H$7:$CL$470,73,FALSE)</f>
        <v>0</v>
      </c>
      <c r="HM13" s="109">
        <f>VLOOKUP($I13,[1]Jul!$H$7:$CL$470,73,FALSE)</f>
        <v>0</v>
      </c>
      <c r="HN13" s="109">
        <f>VLOOKUP($I13,[1]Ago!$H$7:$CL$470,73,FALSE)</f>
        <v>0</v>
      </c>
      <c r="HO13" s="109">
        <f>VLOOKUP($I13,[1]Set!$H$7:$CL$470,73,FALSE)</f>
        <v>0</v>
      </c>
      <c r="HP13" s="109">
        <f>VLOOKUP($I13,[1]Oct!$H$7:$CL$470,73,FALSE)</f>
        <v>0</v>
      </c>
      <c r="HQ13" s="109">
        <f>VLOOKUP($I13,[1]Nov!$H$7:$CL$470,73,FALSE)</f>
        <v>0</v>
      </c>
      <c r="HR13" s="109">
        <f>VLOOKUP($I13,[1]Dic!$H$7:$CL$470,73,FALSE)</f>
        <v>0</v>
      </c>
      <c r="HS13" s="134">
        <f t="shared" si="48"/>
        <v>0</v>
      </c>
      <c r="HT13" s="132">
        <f t="shared" si="49"/>
        <v>0</v>
      </c>
      <c r="HU13" s="148">
        <f t="shared" si="50"/>
        <v>0</v>
      </c>
    </row>
    <row r="14" spans="1:229" s="112" customFormat="1" ht="10.5" x14ac:dyDescent="0.25">
      <c r="A14" s="184" t="s">
        <v>25</v>
      </c>
      <c r="B14" s="187" t="s">
        <v>120</v>
      </c>
      <c r="C14" s="184">
        <v>400</v>
      </c>
      <c r="D14" s="187" t="s">
        <v>533</v>
      </c>
      <c r="E14" s="187" t="s">
        <v>534</v>
      </c>
      <c r="F14" s="188" t="s">
        <v>121</v>
      </c>
      <c r="G14" s="184"/>
      <c r="H14" s="184" t="s">
        <v>688</v>
      </c>
      <c r="I14" s="316">
        <v>6</v>
      </c>
      <c r="J14" s="184" t="s">
        <v>123</v>
      </c>
      <c r="K14" s="109">
        <f>VLOOKUP($I14,[1]Ene!$H$7:$M$470,6,FALSE)</f>
        <v>0</v>
      </c>
      <c r="L14" s="109">
        <f>VLOOKUP($I14,[1]Feb!$H$7:$M$470,6,FALSE)</f>
        <v>0</v>
      </c>
      <c r="M14" s="109">
        <f>VLOOKUP($I14,[1]Mar!$H$7:$M$470,6,FALSE)</f>
        <v>0</v>
      </c>
      <c r="N14" s="109">
        <f>VLOOKUP($I14,[1]Abr!$H$7:$M$470,6,FALSE)</f>
        <v>0</v>
      </c>
      <c r="O14" s="109">
        <f>VLOOKUP($I14,[1]May!$H$7:$M$470,6,FALSE)</f>
        <v>0</v>
      </c>
      <c r="P14" s="109">
        <f>VLOOKUP($I14,[1]Jun!$H$7:$M$470,6,FALSE)</f>
        <v>0</v>
      </c>
      <c r="Q14" s="109">
        <f>VLOOKUP($I14,[1]Jul!$H$7:$M$470,6,FALSE)</f>
        <v>0</v>
      </c>
      <c r="R14" s="109">
        <f>VLOOKUP($I14,[1]Ago!$H$7:$M$470,6,FALSE)</f>
        <v>0</v>
      </c>
      <c r="S14" s="109">
        <f>VLOOKUP($I14,[1]Set!$H$7:$M$470,6,FALSE)</f>
        <v>0</v>
      </c>
      <c r="T14" s="109">
        <f>VLOOKUP($I14,[1]Oct!$H$7:$M$470,6,FALSE)</f>
        <v>0</v>
      </c>
      <c r="U14" s="109">
        <f>VLOOKUP($I14,[1]Nov!$H$7:$M$470,6,FALSE)</f>
        <v>0</v>
      </c>
      <c r="V14" s="109">
        <f>VLOOKUP($I14,[1]Dic!$H$7:$M$470,6,FALSE)</f>
        <v>0</v>
      </c>
      <c r="W14" s="142"/>
      <c r="X14" s="131">
        <f t="shared" si="22"/>
        <v>0</v>
      </c>
      <c r="Y14" s="161">
        <f t="shared" si="23"/>
        <v>0</v>
      </c>
      <c r="Z14" s="117">
        <f>VLOOKUP($I14,[1]Ene!$H$7:$N$470,7,FALSE)</f>
        <v>0</v>
      </c>
      <c r="AA14" s="109">
        <f>VLOOKUP($I14,[1]Feb!$H$7:$N$470,7,FALSE)</f>
        <v>0</v>
      </c>
      <c r="AB14" s="109">
        <f>VLOOKUP($I14,[1]Mar!$H$7:$N$470,7,FALSE)</f>
        <v>0</v>
      </c>
      <c r="AC14" s="109">
        <f>VLOOKUP($I14,[1]Abr!$H$7:$N$470,7,FALSE)</f>
        <v>0</v>
      </c>
      <c r="AD14" s="109">
        <f>VLOOKUP($I14,[1]May!$H$7:$N$470,7,FALSE)</f>
        <v>0</v>
      </c>
      <c r="AE14" s="109">
        <f>VLOOKUP($I14,[1]Jun!$H$7:$N$470,7,FALSE)</f>
        <v>0</v>
      </c>
      <c r="AF14" s="109">
        <f>VLOOKUP($I14,[1]Jul!$H$7:$N$470,7,FALSE)</f>
        <v>0</v>
      </c>
      <c r="AG14" s="109">
        <f>VLOOKUP($I14,[1]Ago!$H$7:$N$470,7,FALSE)</f>
        <v>0</v>
      </c>
      <c r="AH14" s="109">
        <f>VLOOKUP($I14,[1]Set!$H$7:$N$470,7,FALSE)</f>
        <v>0</v>
      </c>
      <c r="AI14" s="109">
        <f>VLOOKUP($I14,[1]Oct!$H$7:$N$470,7,FALSE)</f>
        <v>0</v>
      </c>
      <c r="AJ14" s="109">
        <f>VLOOKUP($I14,[1]Nov!$H$7:$N$470,7,FALSE)</f>
        <v>0</v>
      </c>
      <c r="AK14" s="118">
        <f>VLOOKUP($I14,[1]Dic!$H$7:$N$470,7,FALSE)</f>
        <v>0</v>
      </c>
      <c r="AL14" s="133">
        <f t="shared" si="16"/>
        <v>0</v>
      </c>
      <c r="AM14" s="161">
        <f t="shared" si="24"/>
        <v>0</v>
      </c>
      <c r="AN14" s="161">
        <f t="shared" si="17"/>
        <v>0</v>
      </c>
      <c r="AO14" s="142"/>
      <c r="AP14" s="109">
        <f>VLOOKUP($I14,[1]Ene!$H$7:$Q$470,10,FALSE)</f>
        <v>0</v>
      </c>
      <c r="AQ14" s="109">
        <f>VLOOKUP($I14,[1]Feb!$H$7:$Q$470,10,FALSE)</f>
        <v>0</v>
      </c>
      <c r="AR14" s="109">
        <f>VLOOKUP($I14,[1]Mar!$H$7:$Q$470,10,FALSE)</f>
        <v>0</v>
      </c>
      <c r="AS14" s="109">
        <f>VLOOKUP($I14,[1]Abr!$H$7:$Q$470,10,FALSE)</f>
        <v>0</v>
      </c>
      <c r="AT14" s="109">
        <f>VLOOKUP($I14,[1]May!$H$7:$Q$470,10,FALSE)</f>
        <v>0</v>
      </c>
      <c r="AU14" s="109">
        <f>VLOOKUP($I14,[1]Jun!$H$7:$Q$470,10,FALSE)</f>
        <v>0</v>
      </c>
      <c r="AV14" s="109">
        <f>VLOOKUP($I14,[1]Jul!$H$7:$Q$470,10,FALSE)</f>
        <v>0</v>
      </c>
      <c r="AW14" s="109">
        <f>VLOOKUP($I14,[1]Ago!$H$7:$Q$470,10,FALSE)</f>
        <v>0</v>
      </c>
      <c r="AX14" s="109">
        <f>VLOOKUP($I14,[1]Set!$H$7:$Q$470,10,FALSE)</f>
        <v>0</v>
      </c>
      <c r="AY14" s="109">
        <f>VLOOKUP($I14,[1]Oct!$H$7:$Q$470,10,FALSE)</f>
        <v>0</v>
      </c>
      <c r="AZ14" s="109">
        <f>VLOOKUP($I14,[1]Nov!$H$7:$Q$470,10,FALSE)</f>
        <v>0</v>
      </c>
      <c r="BA14" s="118">
        <f>VLOOKUP($I14,[1]Dic!$H$7:$Q$470,10,FALSE)</f>
        <v>0</v>
      </c>
      <c r="BB14" s="139">
        <f t="shared" si="25"/>
        <v>0</v>
      </c>
      <c r="BC14" s="161">
        <f t="shared" si="26"/>
        <v>0</v>
      </c>
      <c r="BD14" s="109">
        <f>VLOOKUP($I14,[1]Ene!$H$7:$T$470,13,FALSE)</f>
        <v>0</v>
      </c>
      <c r="BE14" s="109">
        <f>VLOOKUP($I14,[1]Feb!$H$7:$T$470,13,FALSE)</f>
        <v>0</v>
      </c>
      <c r="BF14" s="109">
        <f>VLOOKUP($I14,[1]Mar!$H$7:$T$470,13,FALSE)</f>
        <v>0</v>
      </c>
      <c r="BG14" s="109">
        <f>VLOOKUP($I14,[1]Abr!$H$7:$T$470,13,FALSE)</f>
        <v>0</v>
      </c>
      <c r="BH14" s="109">
        <f>VLOOKUP($I14,[1]May!$H$7:$T$470,13,FALSE)</f>
        <v>0</v>
      </c>
      <c r="BI14" s="109">
        <f>VLOOKUP($I14,[1]Jun!$H$7:$T$470,13,FALSE)</f>
        <v>0</v>
      </c>
      <c r="BJ14" s="109">
        <f>VLOOKUP($I14,[1]Jul!$H$7:$T$470,13,FALSE)</f>
        <v>0</v>
      </c>
      <c r="BK14" s="109">
        <f>VLOOKUP($I14,[1]Ago!$H$7:$T$470,13,FALSE)</f>
        <v>0</v>
      </c>
      <c r="BL14" s="109">
        <f>VLOOKUP($I14,[1]Set!$H$7:$T$470,13,FALSE)</f>
        <v>0</v>
      </c>
      <c r="BM14" s="109">
        <f>VLOOKUP($I14,[1]Oct!$H$7:$T$470,13,FALSE)</f>
        <v>0</v>
      </c>
      <c r="BN14" s="109">
        <f>VLOOKUP($I14,[1]Nov!$H$7:$T$470,13,FALSE)</f>
        <v>0</v>
      </c>
      <c r="BO14" s="109">
        <f>VLOOKUP($I14,[1]Dic!$H$7:$T$470,13,FALSE)</f>
        <v>0</v>
      </c>
      <c r="BP14" s="135">
        <f t="shared" si="27"/>
        <v>0</v>
      </c>
      <c r="BQ14" s="132">
        <f t="shared" si="28"/>
        <v>0</v>
      </c>
      <c r="BR14" s="109">
        <f>VLOOKUP($I14,[1]Ene!$H$7:$V$470,15,FALSE)</f>
        <v>2</v>
      </c>
      <c r="BS14" s="109">
        <f>VLOOKUP($I14,[1]Feb!$H$7:$V$470,15,FALSE)</f>
        <v>0</v>
      </c>
      <c r="BT14" s="109">
        <f>VLOOKUP($I14,[1]Mar!$H$7:$V$470,15,FALSE)</f>
        <v>0</v>
      </c>
      <c r="BU14" s="109">
        <f>VLOOKUP($I14,[1]Abr!$H$7:$V$470,15,FALSE)</f>
        <v>0</v>
      </c>
      <c r="BV14" s="109">
        <f>VLOOKUP($I14,[1]May!$H$7:$V$470,15,FALSE)</f>
        <v>0</v>
      </c>
      <c r="BW14" s="109">
        <f>VLOOKUP($I14,[1]Jun!$H$7:$V$470,15,FALSE)</f>
        <v>0</v>
      </c>
      <c r="BX14" s="109">
        <f>VLOOKUP($I14,[1]Jul!$H$7:$V$470,15,FALSE)</f>
        <v>0</v>
      </c>
      <c r="BY14" s="109">
        <f>VLOOKUP($I14,[1]Ago!$H$7:$V$470,15,FALSE)</f>
        <v>0</v>
      </c>
      <c r="BZ14" s="109">
        <f>VLOOKUP($I14,[1]Set!$H$7:$V$470,15,FALSE)</f>
        <v>0</v>
      </c>
      <c r="CA14" s="109">
        <f>VLOOKUP($I14,[1]Oct!$H$7:$V$470,15,FALSE)</f>
        <v>0</v>
      </c>
      <c r="CB14" s="109">
        <f>VLOOKUP($I14,[1]Nov!$H$7:$V$470,15,FALSE)</f>
        <v>0</v>
      </c>
      <c r="CC14" s="109">
        <f>VLOOKUP($I14,[1]Dic!$H$7:$V$470,15,FALSE)</f>
        <v>0</v>
      </c>
      <c r="CD14" s="134">
        <f t="shared" si="29"/>
        <v>2</v>
      </c>
      <c r="CE14" s="132">
        <f t="shared" si="18"/>
        <v>0</v>
      </c>
      <c r="CF14" s="109">
        <f>VLOOKUP($I14,[1]Ene!$H$7:$X$470,17,FALSE)</f>
        <v>2</v>
      </c>
      <c r="CG14" s="109">
        <f>VLOOKUP($I14,[1]Feb!$H$7:$X$470,17,FALSE)</f>
        <v>0</v>
      </c>
      <c r="CH14" s="109">
        <f>VLOOKUP($I14,[1]Mar!$H$7:$X$470,17,FALSE)</f>
        <v>0</v>
      </c>
      <c r="CI14" s="109">
        <f>VLOOKUP($I14,[1]Abr!$H$7:$X$470,17,FALSE)</f>
        <v>0</v>
      </c>
      <c r="CJ14" s="109">
        <f>VLOOKUP($I14,[1]May!$H$7:$X$470,17,FALSE)</f>
        <v>0</v>
      </c>
      <c r="CK14" s="109">
        <f>VLOOKUP($I14,[1]Jun!$H$7:$X$470,17,FALSE)</f>
        <v>0</v>
      </c>
      <c r="CL14" s="109">
        <f>VLOOKUP($I14,[1]Jul!$H$7:$X$470,17,FALSE)</f>
        <v>0</v>
      </c>
      <c r="CM14" s="109">
        <f>VLOOKUP($I14,[1]Ago!$H$7:$X$470,17,FALSE)</f>
        <v>0</v>
      </c>
      <c r="CN14" s="109">
        <f>VLOOKUP($I14,[1]Set!$H$7:$X$470,17,FALSE)</f>
        <v>0</v>
      </c>
      <c r="CO14" s="109">
        <f>VLOOKUP($I14,[1]Oct!$H$7:$X$470,17,FALSE)</f>
        <v>0</v>
      </c>
      <c r="CP14" s="109">
        <f>VLOOKUP($I14,[1]Nov!$H$7:$X$470,17,FALSE)</f>
        <v>0</v>
      </c>
      <c r="CQ14" s="109">
        <f>VLOOKUP($I14,[1]Dic!$H$7:$X$470,17,FALSE)</f>
        <v>0</v>
      </c>
      <c r="CR14" s="134">
        <f t="shared" si="30"/>
        <v>2</v>
      </c>
      <c r="CS14" s="132">
        <f t="shared" si="19"/>
        <v>0</v>
      </c>
      <c r="CT14" s="139">
        <f t="shared" si="20"/>
        <v>0</v>
      </c>
      <c r="CU14" s="137"/>
      <c r="CV14" s="109">
        <f>VLOOKUP($I14,[1]Ene!$H$7:$AC$470,22,FALSE)</f>
        <v>0</v>
      </c>
      <c r="CW14" s="109">
        <f>VLOOKUP($I14,[1]Feb!$H$7:$AC$470,22,FALSE)</f>
        <v>0</v>
      </c>
      <c r="CX14" s="109">
        <f>VLOOKUP($I14,[1]Mar!$H$7:$AC$470,22,FALSE)</f>
        <v>0</v>
      </c>
      <c r="CY14" s="109">
        <f>VLOOKUP($I14,[1]Abr!$H$7:$AC$470,22,FALSE)</f>
        <v>0</v>
      </c>
      <c r="CZ14" s="109">
        <f>VLOOKUP($I14,[1]May!$H$7:$AC$470,22,FALSE)</f>
        <v>0</v>
      </c>
      <c r="DA14" s="109">
        <f>VLOOKUP($I14,[1]Jun!$H$7:$AC$470,22,FALSE)</f>
        <v>0</v>
      </c>
      <c r="DB14" s="109">
        <f>VLOOKUP($I14,[1]Jul!$H$7:$AC$470,22,FALSE)</f>
        <v>0</v>
      </c>
      <c r="DC14" s="109">
        <f>VLOOKUP($I14,[1]Ago!$H$7:$AC$470,22,FALSE)</f>
        <v>0</v>
      </c>
      <c r="DD14" s="109">
        <f>VLOOKUP($I14,[1]Set!$H$7:$AC$470,22,FALSE)</f>
        <v>0</v>
      </c>
      <c r="DE14" s="109">
        <f>VLOOKUP($I14,[1]Oct!$H$7:$AC$470,22,FALSE)</f>
        <v>0</v>
      </c>
      <c r="DF14" s="109">
        <f>VLOOKUP($I14,[1]Nov!$H$7:$AC$470,22,FALSE)</f>
        <v>0</v>
      </c>
      <c r="DG14" s="118">
        <f>VLOOKUP($I14,[1]Dic!$H$7:$AC$470,22,FALSE)</f>
        <v>0</v>
      </c>
      <c r="DH14" s="134">
        <f t="shared" si="31"/>
        <v>0</v>
      </c>
      <c r="DI14" s="132">
        <f t="shared" si="32"/>
        <v>0</v>
      </c>
      <c r="DJ14" s="109">
        <f>VLOOKUP($I14,[1]Ene!$H$7:$BL$470,57,FALSE)</f>
        <v>0</v>
      </c>
      <c r="DK14" s="109">
        <f>VLOOKUP($I14,[1]Feb!$H$7:$BL$470,57,FALSE)</f>
        <v>0</v>
      </c>
      <c r="DL14" s="109">
        <f>VLOOKUP($I14,[1]Mar!$H$7:$BL$470,57,FALSE)</f>
        <v>0</v>
      </c>
      <c r="DM14" s="109">
        <f>VLOOKUP($I14,[1]Abr!$H$7:$BL$470,57,FALSE)</f>
        <v>0</v>
      </c>
      <c r="DN14" s="109">
        <f>VLOOKUP($I14,[1]May!$H$7:$BL$470,57,FALSE)</f>
        <v>0</v>
      </c>
      <c r="DO14" s="109">
        <f>VLOOKUP($I14,[1]Jun!$H$7:$BL$470,57,FALSE)</f>
        <v>0</v>
      </c>
      <c r="DP14" s="109">
        <f>VLOOKUP($I14,[1]Jul!$H$7:$BL$470,57,FALSE)</f>
        <v>0</v>
      </c>
      <c r="DQ14" s="109">
        <f>VLOOKUP($I14,[1]Ago!$H$7:$BL$470,57,FALSE)</f>
        <v>0</v>
      </c>
      <c r="DR14" s="109">
        <f>VLOOKUP($I14,[1]Set!$H$7:$BL$470,57,FALSE)</f>
        <v>0</v>
      </c>
      <c r="DS14" s="109">
        <f>VLOOKUP($I14,[1]Oct!$H$7:$BL$470,57,FALSE)</f>
        <v>0</v>
      </c>
      <c r="DT14" s="109">
        <f>VLOOKUP($I14,[1]Nov!$H$7:$BL$470,57,FALSE)</f>
        <v>0</v>
      </c>
      <c r="DU14" s="109">
        <f>VLOOKUP($I14,[1]Dic!$H$7:$BL$470,57,FALSE)</f>
        <v>0</v>
      </c>
      <c r="DV14" s="134">
        <f t="shared" si="33"/>
        <v>0</v>
      </c>
      <c r="DW14" s="132">
        <f t="shared" si="34"/>
        <v>0</v>
      </c>
      <c r="DX14" s="117">
        <f>VLOOKUP($I14,[1]Ene!$H$7:$BQ$470,62,FALSE)</f>
        <v>0</v>
      </c>
      <c r="DY14" s="109">
        <f>VLOOKUP($I14,[1]Feb!$H$7:$BQ$470,62,FALSE)</f>
        <v>0</v>
      </c>
      <c r="DZ14" s="109">
        <f>VLOOKUP($I14,[1]Mar!$H$7:$BQ$470,62,FALSE)</f>
        <v>0</v>
      </c>
      <c r="EA14" s="109">
        <f>VLOOKUP($I14,[1]Abr!$H$7:$BQ$470,62,FALSE)</f>
        <v>0</v>
      </c>
      <c r="EB14" s="109">
        <f>VLOOKUP($I14,[1]May!$H$7:$BQ$470,62,FALSE)</f>
        <v>0</v>
      </c>
      <c r="EC14" s="109">
        <f>VLOOKUP($I14,[1]Jun!$H$7:$BQ$470,62,FALSE)</f>
        <v>0</v>
      </c>
      <c r="ED14" s="109">
        <f>VLOOKUP($I14,[1]Jul!$H$7:$BQ$470,62,FALSE)</f>
        <v>0</v>
      </c>
      <c r="EE14" s="109">
        <f>VLOOKUP($I14,[1]Ago!$H$7:$BQ$470,62,FALSE)</f>
        <v>0</v>
      </c>
      <c r="EF14" s="109">
        <f>VLOOKUP($I14,[1]Set!$H$7:$BQ$470,62,FALSE)</f>
        <v>0</v>
      </c>
      <c r="EG14" s="109">
        <f>VLOOKUP($I14,[1]Oct!$H$7:$BQ$470,62,FALSE)</f>
        <v>0</v>
      </c>
      <c r="EH14" s="109">
        <f>VLOOKUP($I14,[1]Nov!$H$7:$BQ$470,62,FALSE)</f>
        <v>0</v>
      </c>
      <c r="EI14" s="109">
        <f>VLOOKUP($I14,[1]Dic!$H$7:$BQ$470,62,FALSE)</f>
        <v>0</v>
      </c>
      <c r="EJ14" s="136">
        <f t="shared" si="35"/>
        <v>0</v>
      </c>
      <c r="EK14" s="132">
        <f t="shared" si="36"/>
        <v>0</v>
      </c>
      <c r="EL14" s="117">
        <f>VLOOKUP($I14,[1]Ene!$H$7:$BM$470,58,FALSE)</f>
        <v>0</v>
      </c>
      <c r="EM14" s="109">
        <f>VLOOKUP($I14,[1]Feb!$H$7:$BM$470,58,FALSE)</f>
        <v>0</v>
      </c>
      <c r="EN14" s="109">
        <f>VLOOKUP($I14,[1]Mar!$H$7:$BM$470,58,FALSE)</f>
        <v>0</v>
      </c>
      <c r="EO14" s="109">
        <f>VLOOKUP($I14,[1]Abr!$H$7:$BM$470,58,FALSE)</f>
        <v>0</v>
      </c>
      <c r="EP14" s="109">
        <f>VLOOKUP($I14,[1]May!$H$7:$BM$470,58,FALSE)</f>
        <v>0</v>
      </c>
      <c r="EQ14" s="109">
        <f>VLOOKUP($I14,[1]Jun!$H$7:$BM$470,58,FALSE)</f>
        <v>0</v>
      </c>
      <c r="ER14" s="109">
        <f>VLOOKUP($I14,[1]Jul!$H$7:$BM$470,58,FALSE)</f>
        <v>0</v>
      </c>
      <c r="ES14" s="109">
        <f>VLOOKUP($I14,[1]Ago!$H$7:$BM$470,58,FALSE)</f>
        <v>0</v>
      </c>
      <c r="ET14" s="109">
        <f>VLOOKUP($I14,[1]Set!$H$7:$BM$470,58,FALSE)</f>
        <v>0</v>
      </c>
      <c r="EU14" s="109">
        <f>VLOOKUP($I14,[1]Oct!$H$7:$BM$470,58,FALSE)</f>
        <v>0</v>
      </c>
      <c r="EV14" s="109">
        <f>VLOOKUP($I14,[1]Nov!$H$7:$BM$470,58,FALSE)</f>
        <v>0</v>
      </c>
      <c r="EW14" s="118">
        <f>VLOOKUP($I14,[1]Dic!$H$7:$BM$470,58,FALSE)</f>
        <v>0</v>
      </c>
      <c r="EX14" s="134">
        <f t="shared" si="37"/>
        <v>0</v>
      </c>
      <c r="EY14" s="132">
        <f t="shared" si="38"/>
        <v>0</v>
      </c>
      <c r="EZ14" s="109">
        <f>VLOOKUP($I14,[1]Ene!$H$7:$CL$470,70,FALSE)</f>
        <v>1</v>
      </c>
      <c r="FA14" s="109">
        <f>VLOOKUP($I14,[1]Feb!$H$7:$CL$470,70,FALSE)</f>
        <v>0</v>
      </c>
      <c r="FB14" s="109">
        <f>VLOOKUP($I14,[1]Mar!$H$7:$CL$470,70,FALSE)</f>
        <v>0</v>
      </c>
      <c r="FC14" s="109">
        <f>VLOOKUP($I14,[1]Abr!$H$7:$CL$470,70,FALSE)</f>
        <v>0</v>
      </c>
      <c r="FD14" s="109">
        <f>VLOOKUP($I14,[1]May!$H$7:$CL$470,70,FALSE)</f>
        <v>0</v>
      </c>
      <c r="FE14" s="109">
        <f>VLOOKUP($I14,[1]Jun!$H$7:$CL$470,70,FALSE)</f>
        <v>0</v>
      </c>
      <c r="FF14" s="109">
        <f>VLOOKUP($I14,[1]Jul!$H$7:$CL$470,70,FALSE)</f>
        <v>0</v>
      </c>
      <c r="FG14" s="109">
        <f>VLOOKUP($I14,[1]Ago!$H$7:$CL$470,70,FALSE)</f>
        <v>0</v>
      </c>
      <c r="FH14" s="109">
        <f>VLOOKUP($I14,[1]Set!$H$7:$CL$470,70,FALSE)</f>
        <v>0</v>
      </c>
      <c r="FI14" s="109">
        <f>VLOOKUP($I14,[1]Oct!$H$7:$CL$470,70,FALSE)</f>
        <v>0</v>
      </c>
      <c r="FJ14" s="109">
        <f>VLOOKUP($I14,[1]Nov!$H$7:$CL$470,70,FALSE)</f>
        <v>0</v>
      </c>
      <c r="FK14" s="118">
        <f>VLOOKUP($I14,[1]Dic!$H$7:$CL$470,70,FALSE)</f>
        <v>0</v>
      </c>
      <c r="FL14" s="134">
        <f t="shared" si="39"/>
        <v>1</v>
      </c>
      <c r="FM14" s="132">
        <f t="shared" si="40"/>
        <v>0</v>
      </c>
      <c r="FN14" s="109">
        <f>VLOOKUP($I14,[1]Ene!$H$7:$CL$470,72,FALSE)</f>
        <v>1</v>
      </c>
      <c r="FO14" s="109">
        <f>VLOOKUP($I14,[1]Feb!$H$7:$CL$470,72,FALSE)</f>
        <v>0</v>
      </c>
      <c r="FP14" s="109">
        <f>VLOOKUP($I14,[1]Mar!$H$7:$CL$470,72,FALSE)</f>
        <v>0</v>
      </c>
      <c r="FQ14" s="109">
        <f>VLOOKUP($I14,[1]Abr!$H$7:$CL$470,72,FALSE)</f>
        <v>0</v>
      </c>
      <c r="FR14" s="109">
        <f>VLOOKUP($I14,[1]May!$H$7:$CL$470,72,FALSE)</f>
        <v>0</v>
      </c>
      <c r="FS14" s="109">
        <f>VLOOKUP($I14,[1]Jun!$H$7:$CL$470,72,FALSE)</f>
        <v>0</v>
      </c>
      <c r="FT14" s="109">
        <f>VLOOKUP($I14,[1]Jul!$H$7:$CL$470,72,FALSE)</f>
        <v>0</v>
      </c>
      <c r="FU14" s="109">
        <f>VLOOKUP($I14,[1]Ago!$H$7:$CL$470,72,FALSE)</f>
        <v>0</v>
      </c>
      <c r="FV14" s="109">
        <f>VLOOKUP($I14,[1]Set!$H$7:$CL$470,72,FALSE)</f>
        <v>0</v>
      </c>
      <c r="FW14" s="109">
        <f>VLOOKUP($I14,[1]Oct!$H$7:$CL$470,72,FALSE)</f>
        <v>0</v>
      </c>
      <c r="FX14" s="109">
        <f>VLOOKUP($I14,[1]Nov!$H$7:$CL$470,72,FALSE)</f>
        <v>0</v>
      </c>
      <c r="FY14" s="118">
        <f>VLOOKUP($I14,[1]Dic!$H$7:$CL$470,72,FALSE)</f>
        <v>0</v>
      </c>
      <c r="FZ14" s="139">
        <f t="shared" si="41"/>
        <v>1</v>
      </c>
      <c r="GA14" s="132">
        <f t="shared" si="42"/>
        <v>0</v>
      </c>
      <c r="GB14" s="109">
        <f>VLOOKUP($I14,[1]Ene!$H$7:$CL$471,59,FALSE)</f>
        <v>0</v>
      </c>
      <c r="GC14" s="109">
        <f>VLOOKUP($I14,[1]Feb!$H$7:$CL$471,59,FALSE)</f>
        <v>0</v>
      </c>
      <c r="GD14" s="109">
        <f>VLOOKUP($I14,[1]Mar!$H$7:$CL$471,59,FALSE)</f>
        <v>0</v>
      </c>
      <c r="GE14" s="109">
        <f>VLOOKUP($I14,[1]Abr!$H$7:$CL$471,59,FALSE)</f>
        <v>0</v>
      </c>
      <c r="GF14" s="109">
        <f>VLOOKUP($I14,[1]May!$H$7:$CL$471,59,FALSE)</f>
        <v>0</v>
      </c>
      <c r="GG14" s="109">
        <f>VLOOKUP($I14,[1]Jun!$H$7:$CL$471,59,FALSE)</f>
        <v>0</v>
      </c>
      <c r="GH14" s="109">
        <f>VLOOKUP($I14,[1]Jul!$H$7:$CL$471,59,FALSE)</f>
        <v>0</v>
      </c>
      <c r="GI14" s="109">
        <f>VLOOKUP($I14,[1]Ago!$H$7:$CL$471,59,FALSE)</f>
        <v>0</v>
      </c>
      <c r="GJ14" s="109">
        <f>VLOOKUP($I14,[1]Set!$H$7:$CL$471,59,FALSE)</f>
        <v>0</v>
      </c>
      <c r="GK14" s="109">
        <f>VLOOKUP($I14,[1]Oct!$H$7:$CL$471,59,FALSE)</f>
        <v>0</v>
      </c>
      <c r="GL14" s="109">
        <f>VLOOKUP($I14,[1]Nov!$H$7:$CL$471,59,FALSE)</f>
        <v>0</v>
      </c>
      <c r="GM14" s="118">
        <f>VLOOKUP($I14,[1]Dic!$H$7:$CL$471,59,FALSE)</f>
        <v>0</v>
      </c>
      <c r="GN14" s="139">
        <f t="shared" si="43"/>
        <v>0</v>
      </c>
      <c r="GO14" s="132">
        <f t="shared" si="44"/>
        <v>0</v>
      </c>
      <c r="GP14" s="148">
        <f t="shared" si="45"/>
        <v>0</v>
      </c>
      <c r="GQ14" s="148">
        <f t="shared" si="21"/>
        <v>0</v>
      </c>
      <c r="GR14" s="137"/>
      <c r="GS14" s="109">
        <f>VLOOKUP($I14,[1]Ene!$H$7:$CL$470,71,FALSE)</f>
        <v>1</v>
      </c>
      <c r="GT14" s="109">
        <f>VLOOKUP($I14,[1]Feb!$H$7:$CL$470,71,FALSE)</f>
        <v>0</v>
      </c>
      <c r="GU14" s="109">
        <f>VLOOKUP($I14,[1]Mar!$H$7:$CL$470,71,FALSE)</f>
        <v>0</v>
      </c>
      <c r="GV14" s="109">
        <f>VLOOKUP($I14,[1]Abr!$H$7:$CL$470,71,FALSE)</f>
        <v>0</v>
      </c>
      <c r="GW14" s="109">
        <f>VLOOKUP($I14,[1]May!$H$7:$CL$470,71,FALSE)</f>
        <v>0</v>
      </c>
      <c r="GX14" s="109">
        <f>VLOOKUP($I14,[1]Jun!$H$7:$CL$470,71,FALSE)</f>
        <v>0</v>
      </c>
      <c r="GY14" s="109">
        <f>VLOOKUP($I14,[1]Jul!$H$7:$CL$470,71,FALSE)</f>
        <v>0</v>
      </c>
      <c r="GZ14" s="109">
        <f>VLOOKUP($I14,[1]Ago!$H$7:$CL$470,71,FALSE)</f>
        <v>0</v>
      </c>
      <c r="HA14" s="109">
        <f>VLOOKUP($I14,[1]Set!$H$7:$CL$470,71,FALSE)</f>
        <v>0</v>
      </c>
      <c r="HB14" s="109">
        <f>VLOOKUP($I14,[1]Oct!$H$7:$CL$470,71,FALSE)</f>
        <v>0</v>
      </c>
      <c r="HC14" s="109">
        <f>VLOOKUP($I14,[1]Nov!$H$7:$CL$470,71,FALSE)</f>
        <v>0</v>
      </c>
      <c r="HD14" s="109">
        <f>VLOOKUP($I14,[1]Dic!$H$7:$CL$470,71,FALSE)</f>
        <v>0</v>
      </c>
      <c r="HE14" s="134">
        <f t="shared" si="46"/>
        <v>1</v>
      </c>
      <c r="HF14" s="132">
        <f t="shared" si="47"/>
        <v>0</v>
      </c>
      <c r="HG14" s="109">
        <f>VLOOKUP($I14,[1]Ene!$H$7:$CL$470,73,FALSE)</f>
        <v>1</v>
      </c>
      <c r="HH14" s="109">
        <f>VLOOKUP($I14,[1]Feb!$H$7:$CL$470,73,FALSE)</f>
        <v>0</v>
      </c>
      <c r="HI14" s="109">
        <f>VLOOKUP($I14,[1]Mar!$H$7:$CL$470,73,FALSE)</f>
        <v>0</v>
      </c>
      <c r="HJ14" s="109">
        <f>VLOOKUP($I14,[1]Abr!$H$7:$CL$470,73,FALSE)</f>
        <v>0</v>
      </c>
      <c r="HK14" s="109">
        <f>VLOOKUP($I14,[1]May!$H$7:$CL$470,73,FALSE)</f>
        <v>0</v>
      </c>
      <c r="HL14" s="109">
        <f>VLOOKUP($I14,[1]Jun!$H$7:$CL$470,73,FALSE)</f>
        <v>0</v>
      </c>
      <c r="HM14" s="109">
        <f>VLOOKUP($I14,[1]Jul!$H$7:$CL$470,73,FALSE)</f>
        <v>0</v>
      </c>
      <c r="HN14" s="109">
        <f>VLOOKUP($I14,[1]Ago!$H$7:$CL$470,73,FALSE)</f>
        <v>0</v>
      </c>
      <c r="HO14" s="109">
        <f>VLOOKUP($I14,[1]Set!$H$7:$CL$470,73,FALSE)</f>
        <v>0</v>
      </c>
      <c r="HP14" s="109">
        <f>VLOOKUP($I14,[1]Oct!$H$7:$CL$470,73,FALSE)</f>
        <v>0</v>
      </c>
      <c r="HQ14" s="109">
        <f>VLOOKUP($I14,[1]Nov!$H$7:$CL$470,73,FALSE)</f>
        <v>0</v>
      </c>
      <c r="HR14" s="109">
        <f>VLOOKUP($I14,[1]Dic!$H$7:$CL$470,73,FALSE)</f>
        <v>0</v>
      </c>
      <c r="HS14" s="134">
        <f t="shared" si="48"/>
        <v>1</v>
      </c>
      <c r="HT14" s="132">
        <f t="shared" si="49"/>
        <v>0</v>
      </c>
      <c r="HU14" s="148">
        <f t="shared" si="50"/>
        <v>1</v>
      </c>
    </row>
    <row r="15" spans="1:229" s="112" customFormat="1" ht="10.5" x14ac:dyDescent="0.25">
      <c r="A15" s="184" t="s">
        <v>25</v>
      </c>
      <c r="B15" s="187" t="s">
        <v>26</v>
      </c>
      <c r="C15" s="184">
        <v>400</v>
      </c>
      <c r="D15" s="187" t="s">
        <v>533</v>
      </c>
      <c r="E15" s="187" t="s">
        <v>534</v>
      </c>
      <c r="F15" s="188" t="s">
        <v>121</v>
      </c>
      <c r="G15" s="184" t="s">
        <v>0</v>
      </c>
      <c r="H15" s="184" t="s">
        <v>690</v>
      </c>
      <c r="I15" s="316">
        <v>7</v>
      </c>
      <c r="J15" s="184" t="s">
        <v>124</v>
      </c>
      <c r="K15" s="109">
        <f>VLOOKUP($I15,[1]Ene!$H$7:$M$470,6,FALSE)</f>
        <v>13</v>
      </c>
      <c r="L15" s="109">
        <f>VLOOKUP($I15,[1]Feb!$H$7:$M$470,6,FALSE)</f>
        <v>0</v>
      </c>
      <c r="M15" s="109">
        <f>VLOOKUP($I15,[1]Mar!$H$7:$M$470,6,FALSE)</f>
        <v>0</v>
      </c>
      <c r="N15" s="109">
        <f>VLOOKUP($I15,[1]Abr!$H$7:$M$470,6,FALSE)</f>
        <v>0</v>
      </c>
      <c r="O15" s="109">
        <f>VLOOKUP($I15,[1]May!$H$7:$M$470,6,FALSE)</f>
        <v>0</v>
      </c>
      <c r="P15" s="109">
        <f>VLOOKUP($I15,[1]Jun!$H$7:$M$470,6,FALSE)</f>
        <v>0</v>
      </c>
      <c r="Q15" s="109">
        <f>VLOOKUP($I15,[1]Jul!$H$7:$M$470,6,FALSE)</f>
        <v>0</v>
      </c>
      <c r="R15" s="109">
        <f>VLOOKUP($I15,[1]Ago!$H$7:$M$470,6,FALSE)</f>
        <v>0</v>
      </c>
      <c r="S15" s="109">
        <f>VLOOKUP($I15,[1]Set!$H$7:$M$470,6,FALSE)</f>
        <v>0</v>
      </c>
      <c r="T15" s="109">
        <f>VLOOKUP($I15,[1]Oct!$H$7:$M$470,6,FALSE)</f>
        <v>0</v>
      </c>
      <c r="U15" s="109">
        <f>VLOOKUP($I15,[1]Nov!$H$7:$M$470,6,FALSE)</f>
        <v>0</v>
      </c>
      <c r="V15" s="109">
        <f>VLOOKUP($I15,[1]Dic!$H$7:$M$470,6,FALSE)</f>
        <v>0</v>
      </c>
      <c r="W15" s="142"/>
      <c r="X15" s="131">
        <f t="shared" si="22"/>
        <v>13</v>
      </c>
      <c r="Y15" s="161">
        <f t="shared" si="23"/>
        <v>0</v>
      </c>
      <c r="Z15" s="117">
        <f>VLOOKUP($I15,[1]Ene!$H$7:$N$470,7,FALSE)</f>
        <v>11</v>
      </c>
      <c r="AA15" s="109">
        <f>VLOOKUP($I15,[1]Feb!$H$7:$N$470,7,FALSE)</f>
        <v>0</v>
      </c>
      <c r="AB15" s="109">
        <f>VLOOKUP($I15,[1]Mar!$H$7:$N$470,7,FALSE)</f>
        <v>0</v>
      </c>
      <c r="AC15" s="109">
        <f>VLOOKUP($I15,[1]Abr!$H$7:$N$470,7,FALSE)</f>
        <v>0</v>
      </c>
      <c r="AD15" s="109">
        <f>VLOOKUP($I15,[1]May!$H$7:$N$470,7,FALSE)</f>
        <v>0</v>
      </c>
      <c r="AE15" s="109">
        <f>VLOOKUP($I15,[1]Jun!$H$7:$N$470,7,FALSE)</f>
        <v>0</v>
      </c>
      <c r="AF15" s="109">
        <f>VLOOKUP($I15,[1]Jul!$H$7:$N$470,7,FALSE)</f>
        <v>0</v>
      </c>
      <c r="AG15" s="109">
        <f>VLOOKUP($I15,[1]Ago!$H$7:$N$470,7,FALSE)</f>
        <v>0</v>
      </c>
      <c r="AH15" s="109">
        <f>VLOOKUP($I15,[1]Set!$H$7:$N$470,7,FALSE)</f>
        <v>0</v>
      </c>
      <c r="AI15" s="109">
        <f>VLOOKUP($I15,[1]Oct!$H$7:$N$470,7,FALSE)</f>
        <v>0</v>
      </c>
      <c r="AJ15" s="109">
        <f>VLOOKUP($I15,[1]Nov!$H$7:$N$470,7,FALSE)</f>
        <v>0</v>
      </c>
      <c r="AK15" s="118">
        <f>VLOOKUP($I15,[1]Dic!$H$7:$N$470,7,FALSE)</f>
        <v>0</v>
      </c>
      <c r="AL15" s="133">
        <f t="shared" si="16"/>
        <v>11</v>
      </c>
      <c r="AM15" s="161">
        <f t="shared" si="24"/>
        <v>0</v>
      </c>
      <c r="AN15" s="161">
        <f t="shared" si="17"/>
        <v>0</v>
      </c>
      <c r="AO15" s="142"/>
      <c r="AP15" s="109">
        <f>VLOOKUP($I15,[1]Ene!$H$7:$Q$470,10,FALSE)</f>
        <v>31</v>
      </c>
      <c r="AQ15" s="109">
        <f>VLOOKUP($I15,[1]Feb!$H$7:$Q$470,10,FALSE)</f>
        <v>0</v>
      </c>
      <c r="AR15" s="109">
        <f>VLOOKUP($I15,[1]Mar!$H$7:$Q$470,10,FALSE)</f>
        <v>0</v>
      </c>
      <c r="AS15" s="109">
        <f>VLOOKUP($I15,[1]Abr!$H$7:$Q$470,10,FALSE)</f>
        <v>0</v>
      </c>
      <c r="AT15" s="109">
        <f>VLOOKUP($I15,[1]May!$H$7:$Q$470,10,FALSE)</f>
        <v>0</v>
      </c>
      <c r="AU15" s="109">
        <f>VLOOKUP($I15,[1]Jun!$H$7:$Q$470,10,FALSE)</f>
        <v>0</v>
      </c>
      <c r="AV15" s="109">
        <f>VLOOKUP($I15,[1]Jul!$H$7:$Q$470,10,FALSE)</f>
        <v>0</v>
      </c>
      <c r="AW15" s="109">
        <f>VLOOKUP($I15,[1]Ago!$H$7:$Q$470,10,FALSE)</f>
        <v>0</v>
      </c>
      <c r="AX15" s="109">
        <f>VLOOKUP($I15,[1]Set!$H$7:$Q$470,10,FALSE)</f>
        <v>0</v>
      </c>
      <c r="AY15" s="109">
        <f>VLOOKUP($I15,[1]Oct!$H$7:$Q$470,10,FALSE)</f>
        <v>0</v>
      </c>
      <c r="AZ15" s="109">
        <f>VLOOKUP($I15,[1]Nov!$H$7:$Q$470,10,FALSE)</f>
        <v>0</v>
      </c>
      <c r="BA15" s="118">
        <f>VLOOKUP($I15,[1]Dic!$H$7:$Q$470,10,FALSE)</f>
        <v>0</v>
      </c>
      <c r="BB15" s="139">
        <f t="shared" si="25"/>
        <v>31</v>
      </c>
      <c r="BC15" s="161">
        <f t="shared" si="26"/>
        <v>0</v>
      </c>
      <c r="BD15" s="109">
        <f>VLOOKUP($I15,[1]Ene!$H$7:$T$470,13,FALSE)</f>
        <v>37</v>
      </c>
      <c r="BE15" s="109">
        <f>VLOOKUP($I15,[1]Feb!$H$7:$T$470,13,FALSE)</f>
        <v>0</v>
      </c>
      <c r="BF15" s="109">
        <f>VLOOKUP($I15,[1]Mar!$H$7:$T$470,13,FALSE)</f>
        <v>0</v>
      </c>
      <c r="BG15" s="109">
        <f>VLOOKUP($I15,[1]Abr!$H$7:$T$470,13,FALSE)</f>
        <v>0</v>
      </c>
      <c r="BH15" s="109">
        <f>VLOOKUP($I15,[1]May!$H$7:$T$470,13,FALSE)</f>
        <v>0</v>
      </c>
      <c r="BI15" s="109">
        <f>VLOOKUP($I15,[1]Jun!$H$7:$T$470,13,FALSE)</f>
        <v>0</v>
      </c>
      <c r="BJ15" s="109">
        <f>VLOOKUP($I15,[1]Jul!$H$7:$T$470,13,FALSE)</f>
        <v>0</v>
      </c>
      <c r="BK15" s="109">
        <f>VLOOKUP($I15,[1]Ago!$H$7:$T$470,13,FALSE)</f>
        <v>0</v>
      </c>
      <c r="BL15" s="109">
        <f>VLOOKUP($I15,[1]Set!$H$7:$T$470,13,FALSE)</f>
        <v>0</v>
      </c>
      <c r="BM15" s="109">
        <f>VLOOKUP($I15,[1]Oct!$H$7:$T$470,13,FALSE)</f>
        <v>0</v>
      </c>
      <c r="BN15" s="109">
        <f>VLOOKUP($I15,[1]Nov!$H$7:$T$470,13,FALSE)</f>
        <v>0</v>
      </c>
      <c r="BO15" s="109">
        <f>VLOOKUP($I15,[1]Dic!$H$7:$T$470,13,FALSE)</f>
        <v>0</v>
      </c>
      <c r="BP15" s="135">
        <f t="shared" si="27"/>
        <v>37</v>
      </c>
      <c r="BQ15" s="132">
        <f t="shared" si="28"/>
        <v>0</v>
      </c>
      <c r="BR15" s="109">
        <f>VLOOKUP($I15,[1]Ene!$H$7:$V$470,15,FALSE)</f>
        <v>32</v>
      </c>
      <c r="BS15" s="109">
        <f>VLOOKUP($I15,[1]Feb!$H$7:$V$470,15,FALSE)</f>
        <v>0</v>
      </c>
      <c r="BT15" s="109">
        <f>VLOOKUP($I15,[1]Mar!$H$7:$V$470,15,FALSE)</f>
        <v>0</v>
      </c>
      <c r="BU15" s="109">
        <f>VLOOKUP($I15,[1]Abr!$H$7:$V$470,15,FALSE)</f>
        <v>0</v>
      </c>
      <c r="BV15" s="109">
        <f>VLOOKUP($I15,[1]May!$H$7:$V$470,15,FALSE)</f>
        <v>0</v>
      </c>
      <c r="BW15" s="109">
        <f>VLOOKUP($I15,[1]Jun!$H$7:$V$470,15,FALSE)</f>
        <v>0</v>
      </c>
      <c r="BX15" s="109">
        <f>VLOOKUP($I15,[1]Jul!$H$7:$V$470,15,FALSE)</f>
        <v>0</v>
      </c>
      <c r="BY15" s="109">
        <f>VLOOKUP($I15,[1]Ago!$H$7:$V$470,15,FALSE)</f>
        <v>0</v>
      </c>
      <c r="BZ15" s="109">
        <f>VLOOKUP($I15,[1]Set!$H$7:$V$470,15,FALSE)</f>
        <v>0</v>
      </c>
      <c r="CA15" s="109">
        <f>VLOOKUP($I15,[1]Oct!$H$7:$V$470,15,FALSE)</f>
        <v>0</v>
      </c>
      <c r="CB15" s="109">
        <f>VLOOKUP($I15,[1]Nov!$H$7:$V$470,15,FALSE)</f>
        <v>0</v>
      </c>
      <c r="CC15" s="109">
        <f>VLOOKUP($I15,[1]Dic!$H$7:$V$470,15,FALSE)</f>
        <v>0</v>
      </c>
      <c r="CD15" s="134">
        <f t="shared" si="29"/>
        <v>32</v>
      </c>
      <c r="CE15" s="132">
        <f t="shared" si="18"/>
        <v>0</v>
      </c>
      <c r="CF15" s="109">
        <f>VLOOKUP($I15,[1]Ene!$H$7:$X$470,17,FALSE)</f>
        <v>35</v>
      </c>
      <c r="CG15" s="109">
        <f>VLOOKUP($I15,[1]Feb!$H$7:$X$470,17,FALSE)</f>
        <v>0</v>
      </c>
      <c r="CH15" s="109">
        <f>VLOOKUP($I15,[1]Mar!$H$7:$X$470,17,FALSE)</f>
        <v>0</v>
      </c>
      <c r="CI15" s="109">
        <f>VLOOKUP($I15,[1]Abr!$H$7:$X$470,17,FALSE)</f>
        <v>0</v>
      </c>
      <c r="CJ15" s="109">
        <f>VLOOKUP($I15,[1]May!$H$7:$X$470,17,FALSE)</f>
        <v>0</v>
      </c>
      <c r="CK15" s="109">
        <f>VLOOKUP($I15,[1]Jun!$H$7:$X$470,17,FALSE)</f>
        <v>0</v>
      </c>
      <c r="CL15" s="109">
        <f>VLOOKUP($I15,[1]Jul!$H$7:$X$470,17,FALSE)</f>
        <v>0</v>
      </c>
      <c r="CM15" s="109">
        <f>VLOOKUP($I15,[1]Ago!$H$7:$X$470,17,FALSE)</f>
        <v>0</v>
      </c>
      <c r="CN15" s="109">
        <f>VLOOKUP($I15,[1]Set!$H$7:$X$470,17,FALSE)</f>
        <v>0</v>
      </c>
      <c r="CO15" s="109">
        <f>VLOOKUP($I15,[1]Oct!$H$7:$X$470,17,FALSE)</f>
        <v>0</v>
      </c>
      <c r="CP15" s="109">
        <f>VLOOKUP($I15,[1]Nov!$H$7:$X$470,17,FALSE)</f>
        <v>0</v>
      </c>
      <c r="CQ15" s="109">
        <f>VLOOKUP($I15,[1]Dic!$H$7:$X$470,17,FALSE)</f>
        <v>0</v>
      </c>
      <c r="CR15" s="134">
        <f t="shared" si="30"/>
        <v>35</v>
      </c>
      <c r="CS15" s="132">
        <f t="shared" si="19"/>
        <v>0</v>
      </c>
      <c r="CT15" s="139">
        <f t="shared" si="20"/>
        <v>31</v>
      </c>
      <c r="CU15" s="137"/>
      <c r="CV15" s="109">
        <f>VLOOKUP($I15,[1]Ene!$H$7:$AC$470,22,FALSE)</f>
        <v>23</v>
      </c>
      <c r="CW15" s="109">
        <f>VLOOKUP($I15,[1]Feb!$H$7:$AC$470,22,FALSE)</f>
        <v>0</v>
      </c>
      <c r="CX15" s="109">
        <f>VLOOKUP($I15,[1]Mar!$H$7:$AC$470,22,FALSE)</f>
        <v>0</v>
      </c>
      <c r="CY15" s="109">
        <f>VLOOKUP($I15,[1]Abr!$H$7:$AC$470,22,FALSE)</f>
        <v>0</v>
      </c>
      <c r="CZ15" s="109">
        <f>VLOOKUP($I15,[1]May!$H$7:$AC$470,22,FALSE)</f>
        <v>0</v>
      </c>
      <c r="DA15" s="109">
        <f>VLOOKUP($I15,[1]Jun!$H$7:$AC$470,22,FALSE)</f>
        <v>0</v>
      </c>
      <c r="DB15" s="109">
        <f>VLOOKUP($I15,[1]Jul!$H$7:$AC$470,22,FALSE)</f>
        <v>0</v>
      </c>
      <c r="DC15" s="109">
        <f>VLOOKUP($I15,[1]Ago!$H$7:$AC$470,22,FALSE)</f>
        <v>0</v>
      </c>
      <c r="DD15" s="109">
        <f>VLOOKUP($I15,[1]Set!$H$7:$AC$470,22,FALSE)</f>
        <v>0</v>
      </c>
      <c r="DE15" s="109">
        <f>VLOOKUP($I15,[1]Oct!$H$7:$AC$470,22,FALSE)</f>
        <v>0</v>
      </c>
      <c r="DF15" s="109">
        <f>VLOOKUP($I15,[1]Nov!$H$7:$AC$470,22,FALSE)</f>
        <v>0</v>
      </c>
      <c r="DG15" s="118">
        <f>VLOOKUP($I15,[1]Dic!$H$7:$AC$470,22,FALSE)</f>
        <v>0</v>
      </c>
      <c r="DH15" s="134">
        <f t="shared" si="31"/>
        <v>23</v>
      </c>
      <c r="DI15" s="132">
        <f t="shared" si="32"/>
        <v>0</v>
      </c>
      <c r="DJ15" s="109">
        <f>VLOOKUP($I15,[1]Ene!$H$7:$BL$470,57,FALSE)</f>
        <v>16</v>
      </c>
      <c r="DK15" s="109">
        <f>VLOOKUP($I15,[1]Feb!$H$7:$BL$470,57,FALSE)</f>
        <v>0</v>
      </c>
      <c r="DL15" s="109">
        <f>VLOOKUP($I15,[1]Mar!$H$7:$BL$470,57,FALSE)</f>
        <v>0</v>
      </c>
      <c r="DM15" s="109">
        <f>VLOOKUP($I15,[1]Abr!$H$7:$BL$470,57,FALSE)</f>
        <v>0</v>
      </c>
      <c r="DN15" s="109">
        <f>VLOOKUP($I15,[1]May!$H$7:$BL$470,57,FALSE)</f>
        <v>0</v>
      </c>
      <c r="DO15" s="109">
        <f>VLOOKUP($I15,[1]Jun!$H$7:$BL$470,57,FALSE)</f>
        <v>0</v>
      </c>
      <c r="DP15" s="109">
        <f>VLOOKUP($I15,[1]Jul!$H$7:$BL$470,57,FALSE)</f>
        <v>0</v>
      </c>
      <c r="DQ15" s="109">
        <f>VLOOKUP($I15,[1]Ago!$H$7:$BL$470,57,FALSE)</f>
        <v>0</v>
      </c>
      <c r="DR15" s="109">
        <f>VLOOKUP($I15,[1]Set!$H$7:$BL$470,57,FALSE)</f>
        <v>0</v>
      </c>
      <c r="DS15" s="109">
        <f>VLOOKUP($I15,[1]Oct!$H$7:$BL$470,57,FALSE)</f>
        <v>0</v>
      </c>
      <c r="DT15" s="109">
        <f>VLOOKUP($I15,[1]Nov!$H$7:$BL$470,57,FALSE)</f>
        <v>0</v>
      </c>
      <c r="DU15" s="109">
        <f>VLOOKUP($I15,[1]Dic!$H$7:$BL$470,57,FALSE)</f>
        <v>0</v>
      </c>
      <c r="DV15" s="134">
        <f t="shared" si="33"/>
        <v>16</v>
      </c>
      <c r="DW15" s="132">
        <f t="shared" si="34"/>
        <v>0</v>
      </c>
      <c r="DX15" s="117">
        <f>VLOOKUP($I15,[1]Ene!$H$7:$BQ$470,62,FALSE)</f>
        <v>25</v>
      </c>
      <c r="DY15" s="109">
        <f>VLOOKUP($I15,[1]Feb!$H$7:$BQ$470,62,FALSE)</f>
        <v>0</v>
      </c>
      <c r="DZ15" s="109">
        <f>VLOOKUP($I15,[1]Mar!$H$7:$BQ$470,62,FALSE)</f>
        <v>0</v>
      </c>
      <c r="EA15" s="109">
        <f>VLOOKUP($I15,[1]Abr!$H$7:$BQ$470,62,FALSE)</f>
        <v>0</v>
      </c>
      <c r="EB15" s="109">
        <f>VLOOKUP($I15,[1]May!$H$7:$BQ$470,62,FALSE)</f>
        <v>0</v>
      </c>
      <c r="EC15" s="109">
        <f>VLOOKUP($I15,[1]Jun!$H$7:$BQ$470,62,FALSE)</f>
        <v>0</v>
      </c>
      <c r="ED15" s="109">
        <f>VLOOKUP($I15,[1]Jul!$H$7:$BQ$470,62,FALSE)</f>
        <v>0</v>
      </c>
      <c r="EE15" s="109">
        <f>VLOOKUP($I15,[1]Ago!$H$7:$BQ$470,62,FALSE)</f>
        <v>0</v>
      </c>
      <c r="EF15" s="109">
        <f>VLOOKUP($I15,[1]Set!$H$7:$BQ$470,62,FALSE)</f>
        <v>0</v>
      </c>
      <c r="EG15" s="109">
        <f>VLOOKUP($I15,[1]Oct!$H$7:$BQ$470,62,FALSE)</f>
        <v>0</v>
      </c>
      <c r="EH15" s="109">
        <f>VLOOKUP($I15,[1]Nov!$H$7:$BQ$470,62,FALSE)</f>
        <v>0</v>
      </c>
      <c r="EI15" s="109">
        <f>VLOOKUP($I15,[1]Dic!$H$7:$BQ$470,62,FALSE)</f>
        <v>0</v>
      </c>
      <c r="EJ15" s="136">
        <f t="shared" si="35"/>
        <v>25</v>
      </c>
      <c r="EK15" s="132">
        <f t="shared" si="36"/>
        <v>0</v>
      </c>
      <c r="EL15" s="117">
        <f>VLOOKUP($I15,[1]Ene!$H$7:$BM$470,58,FALSE)</f>
        <v>8</v>
      </c>
      <c r="EM15" s="109">
        <f>VLOOKUP($I15,[1]Feb!$H$7:$BM$470,58,FALSE)</f>
        <v>0</v>
      </c>
      <c r="EN15" s="109">
        <f>VLOOKUP($I15,[1]Mar!$H$7:$BM$470,58,FALSE)</f>
        <v>0</v>
      </c>
      <c r="EO15" s="109">
        <f>VLOOKUP($I15,[1]Abr!$H$7:$BM$470,58,FALSE)</f>
        <v>0</v>
      </c>
      <c r="EP15" s="109">
        <f>VLOOKUP($I15,[1]May!$H$7:$BM$470,58,FALSE)</f>
        <v>0</v>
      </c>
      <c r="EQ15" s="109">
        <f>VLOOKUP($I15,[1]Jun!$H$7:$BM$470,58,FALSE)</f>
        <v>0</v>
      </c>
      <c r="ER15" s="109">
        <f>VLOOKUP($I15,[1]Jul!$H$7:$BM$470,58,FALSE)</f>
        <v>0</v>
      </c>
      <c r="ES15" s="109">
        <f>VLOOKUP($I15,[1]Ago!$H$7:$BM$470,58,FALSE)</f>
        <v>0</v>
      </c>
      <c r="ET15" s="109">
        <f>VLOOKUP($I15,[1]Set!$H$7:$BM$470,58,FALSE)</f>
        <v>0</v>
      </c>
      <c r="EU15" s="109">
        <f>VLOOKUP($I15,[1]Oct!$H$7:$BM$470,58,FALSE)</f>
        <v>0</v>
      </c>
      <c r="EV15" s="109">
        <f>VLOOKUP($I15,[1]Nov!$H$7:$BM$470,58,FALSE)</f>
        <v>0</v>
      </c>
      <c r="EW15" s="118">
        <f>VLOOKUP($I15,[1]Dic!$H$7:$BM$470,58,FALSE)</f>
        <v>0</v>
      </c>
      <c r="EX15" s="134">
        <f t="shared" si="37"/>
        <v>8</v>
      </c>
      <c r="EY15" s="132">
        <f t="shared" si="38"/>
        <v>0</v>
      </c>
      <c r="EZ15" s="109">
        <f>VLOOKUP($I15,[1]Ene!$H$7:$CL$470,70,FALSE)</f>
        <v>24</v>
      </c>
      <c r="FA15" s="109">
        <f>VLOOKUP($I15,[1]Feb!$H$7:$CL$470,70,FALSE)</f>
        <v>0</v>
      </c>
      <c r="FB15" s="109">
        <f>VLOOKUP($I15,[1]Mar!$H$7:$CL$470,70,FALSE)</f>
        <v>0</v>
      </c>
      <c r="FC15" s="109">
        <f>VLOOKUP($I15,[1]Abr!$H$7:$CL$470,70,FALSE)</f>
        <v>0</v>
      </c>
      <c r="FD15" s="109">
        <f>VLOOKUP($I15,[1]May!$H$7:$CL$470,70,FALSE)</f>
        <v>0</v>
      </c>
      <c r="FE15" s="109">
        <f>VLOOKUP($I15,[1]Jun!$H$7:$CL$470,70,FALSE)</f>
        <v>0</v>
      </c>
      <c r="FF15" s="109">
        <f>VLOOKUP($I15,[1]Jul!$H$7:$CL$470,70,FALSE)</f>
        <v>0</v>
      </c>
      <c r="FG15" s="109">
        <f>VLOOKUP($I15,[1]Ago!$H$7:$CL$470,70,FALSE)</f>
        <v>0</v>
      </c>
      <c r="FH15" s="109">
        <f>VLOOKUP($I15,[1]Set!$H$7:$CL$470,70,FALSE)</f>
        <v>0</v>
      </c>
      <c r="FI15" s="109">
        <f>VLOOKUP($I15,[1]Oct!$H$7:$CL$470,70,FALSE)</f>
        <v>0</v>
      </c>
      <c r="FJ15" s="109">
        <f>VLOOKUP($I15,[1]Nov!$H$7:$CL$470,70,FALSE)</f>
        <v>0</v>
      </c>
      <c r="FK15" s="118">
        <f>VLOOKUP($I15,[1]Dic!$H$7:$CL$470,70,FALSE)</f>
        <v>0</v>
      </c>
      <c r="FL15" s="134">
        <f t="shared" si="39"/>
        <v>24</v>
      </c>
      <c r="FM15" s="132">
        <f t="shared" si="40"/>
        <v>0</v>
      </c>
      <c r="FN15" s="109">
        <f>VLOOKUP($I15,[1]Ene!$H$7:$CL$470,72,FALSE)</f>
        <v>17</v>
      </c>
      <c r="FO15" s="109">
        <f>VLOOKUP($I15,[1]Feb!$H$7:$CL$470,72,FALSE)</f>
        <v>0</v>
      </c>
      <c r="FP15" s="109">
        <f>VLOOKUP($I15,[1]Mar!$H$7:$CL$470,72,FALSE)</f>
        <v>0</v>
      </c>
      <c r="FQ15" s="109">
        <f>VLOOKUP($I15,[1]Abr!$H$7:$CL$470,72,FALSE)</f>
        <v>0</v>
      </c>
      <c r="FR15" s="109">
        <f>VLOOKUP($I15,[1]May!$H$7:$CL$470,72,FALSE)</f>
        <v>0</v>
      </c>
      <c r="FS15" s="109">
        <f>VLOOKUP($I15,[1]Jun!$H$7:$CL$470,72,FALSE)</f>
        <v>0</v>
      </c>
      <c r="FT15" s="109">
        <f>VLOOKUP($I15,[1]Jul!$H$7:$CL$470,72,FALSE)</f>
        <v>0</v>
      </c>
      <c r="FU15" s="109">
        <f>VLOOKUP($I15,[1]Ago!$H$7:$CL$470,72,FALSE)</f>
        <v>0</v>
      </c>
      <c r="FV15" s="109">
        <f>VLOOKUP($I15,[1]Set!$H$7:$CL$470,72,FALSE)</f>
        <v>0</v>
      </c>
      <c r="FW15" s="109">
        <f>VLOOKUP($I15,[1]Oct!$H$7:$CL$470,72,FALSE)</f>
        <v>0</v>
      </c>
      <c r="FX15" s="109">
        <f>VLOOKUP($I15,[1]Nov!$H$7:$CL$470,72,FALSE)</f>
        <v>0</v>
      </c>
      <c r="FY15" s="118">
        <f>VLOOKUP($I15,[1]Dic!$H$7:$CL$470,72,FALSE)</f>
        <v>0</v>
      </c>
      <c r="FZ15" s="139">
        <f t="shared" si="41"/>
        <v>17</v>
      </c>
      <c r="GA15" s="132">
        <f t="shared" si="42"/>
        <v>0</v>
      </c>
      <c r="GB15" s="109">
        <f>VLOOKUP($I15,[1]Ene!$H$7:$CL$471,59,FALSE)</f>
        <v>16</v>
      </c>
      <c r="GC15" s="109">
        <f>VLOOKUP($I15,[1]Feb!$H$7:$CL$471,59,FALSE)</f>
        <v>0</v>
      </c>
      <c r="GD15" s="109">
        <f>VLOOKUP($I15,[1]Mar!$H$7:$CL$471,59,FALSE)</f>
        <v>0</v>
      </c>
      <c r="GE15" s="109">
        <f>VLOOKUP($I15,[1]Abr!$H$7:$CL$471,59,FALSE)</f>
        <v>0</v>
      </c>
      <c r="GF15" s="109">
        <f>VLOOKUP($I15,[1]May!$H$7:$CL$471,59,FALSE)</f>
        <v>0</v>
      </c>
      <c r="GG15" s="109">
        <f>VLOOKUP($I15,[1]Jun!$H$7:$CL$471,59,FALSE)</f>
        <v>0</v>
      </c>
      <c r="GH15" s="109">
        <f>VLOOKUP($I15,[1]Jul!$H$7:$CL$471,59,FALSE)</f>
        <v>0</v>
      </c>
      <c r="GI15" s="109">
        <f>VLOOKUP($I15,[1]Ago!$H$7:$CL$471,59,FALSE)</f>
        <v>0</v>
      </c>
      <c r="GJ15" s="109">
        <f>VLOOKUP($I15,[1]Set!$H$7:$CL$471,59,FALSE)</f>
        <v>0</v>
      </c>
      <c r="GK15" s="109">
        <f>VLOOKUP($I15,[1]Oct!$H$7:$CL$471,59,FALSE)</f>
        <v>0</v>
      </c>
      <c r="GL15" s="109">
        <f>VLOOKUP($I15,[1]Nov!$H$7:$CL$471,59,FALSE)</f>
        <v>0</v>
      </c>
      <c r="GM15" s="118">
        <f>VLOOKUP($I15,[1]Dic!$H$7:$CL$471,59,FALSE)</f>
        <v>0</v>
      </c>
      <c r="GN15" s="139">
        <f t="shared" si="43"/>
        <v>16</v>
      </c>
      <c r="GO15" s="132">
        <f t="shared" si="44"/>
        <v>0</v>
      </c>
      <c r="GP15" s="148">
        <f t="shared" si="45"/>
        <v>8</v>
      </c>
      <c r="GQ15" s="148">
        <f t="shared" si="21"/>
        <v>16</v>
      </c>
      <c r="GR15" s="137"/>
      <c r="GS15" s="109">
        <f>VLOOKUP($I15,[1]Ene!$H$7:$CL$470,71,FALSE)</f>
        <v>19</v>
      </c>
      <c r="GT15" s="109">
        <f>VLOOKUP($I15,[1]Feb!$H$7:$CL$470,71,FALSE)</f>
        <v>0</v>
      </c>
      <c r="GU15" s="109">
        <f>VLOOKUP($I15,[1]Mar!$H$7:$CL$470,71,FALSE)</f>
        <v>0</v>
      </c>
      <c r="GV15" s="109">
        <f>VLOOKUP($I15,[1]Abr!$H$7:$CL$470,71,FALSE)</f>
        <v>0</v>
      </c>
      <c r="GW15" s="109">
        <f>VLOOKUP($I15,[1]May!$H$7:$CL$470,71,FALSE)</f>
        <v>0</v>
      </c>
      <c r="GX15" s="109">
        <f>VLOOKUP($I15,[1]Jun!$H$7:$CL$470,71,FALSE)</f>
        <v>0</v>
      </c>
      <c r="GY15" s="109">
        <f>VLOOKUP($I15,[1]Jul!$H$7:$CL$470,71,FALSE)</f>
        <v>0</v>
      </c>
      <c r="GZ15" s="109">
        <f>VLOOKUP($I15,[1]Ago!$H$7:$CL$470,71,FALSE)</f>
        <v>0</v>
      </c>
      <c r="HA15" s="109">
        <f>VLOOKUP($I15,[1]Set!$H$7:$CL$470,71,FALSE)</f>
        <v>0</v>
      </c>
      <c r="HB15" s="109">
        <f>VLOOKUP($I15,[1]Oct!$H$7:$CL$470,71,FALSE)</f>
        <v>0</v>
      </c>
      <c r="HC15" s="109">
        <f>VLOOKUP($I15,[1]Nov!$H$7:$CL$470,71,FALSE)</f>
        <v>0</v>
      </c>
      <c r="HD15" s="109">
        <f>VLOOKUP($I15,[1]Dic!$H$7:$CL$470,71,FALSE)</f>
        <v>0</v>
      </c>
      <c r="HE15" s="134">
        <f t="shared" si="46"/>
        <v>19</v>
      </c>
      <c r="HF15" s="132">
        <f t="shared" si="47"/>
        <v>0</v>
      </c>
      <c r="HG15" s="109">
        <f>VLOOKUP($I15,[1]Ene!$H$7:$CL$470,73,FALSE)</f>
        <v>17</v>
      </c>
      <c r="HH15" s="109">
        <f>VLOOKUP($I15,[1]Feb!$H$7:$CL$470,73,FALSE)</f>
        <v>0</v>
      </c>
      <c r="HI15" s="109">
        <f>VLOOKUP($I15,[1]Mar!$H$7:$CL$470,73,FALSE)</f>
        <v>0</v>
      </c>
      <c r="HJ15" s="109">
        <f>VLOOKUP($I15,[1]Abr!$H$7:$CL$470,73,FALSE)</f>
        <v>0</v>
      </c>
      <c r="HK15" s="109">
        <f>VLOOKUP($I15,[1]May!$H$7:$CL$470,73,FALSE)</f>
        <v>0</v>
      </c>
      <c r="HL15" s="109">
        <f>VLOOKUP($I15,[1]Jun!$H$7:$CL$470,73,FALSE)</f>
        <v>0</v>
      </c>
      <c r="HM15" s="109">
        <f>VLOOKUP($I15,[1]Jul!$H$7:$CL$470,73,FALSE)</f>
        <v>0</v>
      </c>
      <c r="HN15" s="109">
        <f>VLOOKUP($I15,[1]Ago!$H$7:$CL$470,73,FALSE)</f>
        <v>0</v>
      </c>
      <c r="HO15" s="109">
        <f>VLOOKUP($I15,[1]Set!$H$7:$CL$470,73,FALSE)</f>
        <v>0</v>
      </c>
      <c r="HP15" s="109">
        <f>VLOOKUP($I15,[1]Oct!$H$7:$CL$470,73,FALSE)</f>
        <v>0</v>
      </c>
      <c r="HQ15" s="109">
        <f>VLOOKUP($I15,[1]Nov!$H$7:$CL$470,73,FALSE)</f>
        <v>0</v>
      </c>
      <c r="HR15" s="109">
        <f>VLOOKUP($I15,[1]Dic!$H$7:$CL$470,73,FALSE)</f>
        <v>0</v>
      </c>
      <c r="HS15" s="134">
        <f t="shared" si="48"/>
        <v>17</v>
      </c>
      <c r="HT15" s="132">
        <f t="shared" si="49"/>
        <v>0</v>
      </c>
      <c r="HU15" s="148">
        <f t="shared" si="50"/>
        <v>17</v>
      </c>
    </row>
    <row r="16" spans="1:229" s="112" customFormat="1" ht="10.5" x14ac:dyDescent="0.25">
      <c r="A16" s="184" t="s">
        <v>25</v>
      </c>
      <c r="B16" s="187" t="s">
        <v>26</v>
      </c>
      <c r="C16" s="184">
        <v>400</v>
      </c>
      <c r="D16" s="187" t="s">
        <v>533</v>
      </c>
      <c r="E16" s="187" t="s">
        <v>534</v>
      </c>
      <c r="F16" s="188" t="s">
        <v>121</v>
      </c>
      <c r="G16" s="184"/>
      <c r="H16" s="184" t="s">
        <v>687</v>
      </c>
      <c r="I16" s="316">
        <v>8</v>
      </c>
      <c r="J16" s="184" t="s">
        <v>691</v>
      </c>
      <c r="K16" s="109">
        <f>VLOOKUP($I16,[1]Ene!$H$7:$M$470,6,FALSE)</f>
        <v>0</v>
      </c>
      <c r="L16" s="109">
        <f>VLOOKUP($I16,[1]Feb!$H$7:$M$470,6,FALSE)</f>
        <v>0</v>
      </c>
      <c r="M16" s="109">
        <f>VLOOKUP($I16,[1]Mar!$H$7:$M$470,6,FALSE)</f>
        <v>0</v>
      </c>
      <c r="N16" s="109">
        <f>VLOOKUP($I16,[1]Abr!$H$7:$M$470,6,FALSE)</f>
        <v>0</v>
      </c>
      <c r="O16" s="109">
        <f>VLOOKUP($I16,[1]May!$H$7:$M$470,6,FALSE)</f>
        <v>0</v>
      </c>
      <c r="P16" s="109">
        <f>VLOOKUP($I16,[1]Jun!$H$7:$M$470,6,FALSE)</f>
        <v>0</v>
      </c>
      <c r="Q16" s="109">
        <f>VLOOKUP($I16,[1]Jul!$H$7:$M$470,6,FALSE)</f>
        <v>0</v>
      </c>
      <c r="R16" s="109">
        <f>VLOOKUP($I16,[1]Ago!$H$7:$M$470,6,FALSE)</f>
        <v>0</v>
      </c>
      <c r="S16" s="109">
        <f>VLOOKUP($I16,[1]Set!$H$7:$M$470,6,FALSE)</f>
        <v>0</v>
      </c>
      <c r="T16" s="109">
        <f>VLOOKUP($I16,[1]Oct!$H$7:$M$470,6,FALSE)</f>
        <v>0</v>
      </c>
      <c r="U16" s="109">
        <f>VLOOKUP($I16,[1]Nov!$H$7:$M$470,6,FALSE)</f>
        <v>0</v>
      </c>
      <c r="V16" s="109">
        <f>VLOOKUP($I16,[1]Dic!$H$7:$M$470,6,FALSE)</f>
        <v>0</v>
      </c>
      <c r="W16" s="142"/>
      <c r="X16" s="133">
        <f t="shared" si="22"/>
        <v>0</v>
      </c>
      <c r="Y16" s="161">
        <f t="shared" si="23"/>
        <v>0</v>
      </c>
      <c r="Z16" s="117">
        <f>VLOOKUP($I16,[1]Ene!$H$7:$N$470,7,FALSE)</f>
        <v>0</v>
      </c>
      <c r="AA16" s="109">
        <f>VLOOKUP($I16,[1]Feb!$H$7:$N$470,7,FALSE)</f>
        <v>0</v>
      </c>
      <c r="AB16" s="109">
        <f>VLOOKUP($I16,[1]Mar!$H$7:$N$470,7,FALSE)</f>
        <v>0</v>
      </c>
      <c r="AC16" s="109">
        <f>VLOOKUP($I16,[1]Abr!$H$7:$N$470,7,FALSE)</f>
        <v>0</v>
      </c>
      <c r="AD16" s="109">
        <f>VLOOKUP($I16,[1]May!$H$7:$N$470,7,FALSE)</f>
        <v>0</v>
      </c>
      <c r="AE16" s="109">
        <f>VLOOKUP($I16,[1]Jun!$H$7:$N$470,7,FALSE)</f>
        <v>0</v>
      </c>
      <c r="AF16" s="109">
        <f>VLOOKUP($I16,[1]Jul!$H$7:$N$470,7,FALSE)</f>
        <v>0</v>
      </c>
      <c r="AG16" s="109">
        <f>VLOOKUP($I16,[1]Ago!$H$7:$N$470,7,FALSE)</f>
        <v>0</v>
      </c>
      <c r="AH16" s="109">
        <f>VLOOKUP($I16,[1]Set!$H$7:$N$470,7,FALSE)</f>
        <v>0</v>
      </c>
      <c r="AI16" s="109">
        <f>VLOOKUP($I16,[1]Oct!$H$7:$N$470,7,FALSE)</f>
        <v>0</v>
      </c>
      <c r="AJ16" s="109">
        <f>VLOOKUP($I16,[1]Nov!$H$7:$N$470,7,FALSE)</f>
        <v>0</v>
      </c>
      <c r="AK16" s="118">
        <f>VLOOKUP($I16,[1]Dic!$H$7:$N$470,7,FALSE)</f>
        <v>0</v>
      </c>
      <c r="AL16" s="133">
        <f t="shared" si="16"/>
        <v>0</v>
      </c>
      <c r="AM16" s="161">
        <f t="shared" si="24"/>
        <v>0</v>
      </c>
      <c r="AN16" s="161">
        <f t="shared" si="17"/>
        <v>0</v>
      </c>
      <c r="AO16" s="142"/>
      <c r="AP16" s="109">
        <f>VLOOKUP($I16,[1]Ene!$H$7:$Q$470,10,FALSE)</f>
        <v>9</v>
      </c>
      <c r="AQ16" s="109">
        <f>VLOOKUP($I16,[1]Feb!$H$7:$Q$470,10,FALSE)</f>
        <v>0</v>
      </c>
      <c r="AR16" s="109">
        <f>VLOOKUP($I16,[1]Mar!$H$7:$Q$470,10,FALSE)</f>
        <v>0</v>
      </c>
      <c r="AS16" s="109">
        <f>VLOOKUP($I16,[1]Abr!$H$7:$Q$470,10,FALSE)</f>
        <v>0</v>
      </c>
      <c r="AT16" s="109">
        <f>VLOOKUP($I16,[1]May!$H$7:$Q$470,10,FALSE)</f>
        <v>0</v>
      </c>
      <c r="AU16" s="109">
        <f>VLOOKUP($I16,[1]Jun!$H$7:$Q$470,10,FALSE)</f>
        <v>0</v>
      </c>
      <c r="AV16" s="109">
        <f>VLOOKUP($I16,[1]Jul!$H$7:$Q$470,10,FALSE)</f>
        <v>0</v>
      </c>
      <c r="AW16" s="109">
        <f>VLOOKUP($I16,[1]Ago!$H$7:$Q$470,10,FALSE)</f>
        <v>0</v>
      </c>
      <c r="AX16" s="109">
        <f>VLOOKUP($I16,[1]Set!$H$7:$Q$470,10,FALSE)</f>
        <v>0</v>
      </c>
      <c r="AY16" s="109">
        <f>VLOOKUP($I16,[1]Oct!$H$7:$Q$470,10,FALSE)</f>
        <v>0</v>
      </c>
      <c r="AZ16" s="109">
        <f>VLOOKUP($I16,[1]Nov!$H$7:$Q$470,10,FALSE)</f>
        <v>0</v>
      </c>
      <c r="BA16" s="118">
        <f>VLOOKUP($I16,[1]Dic!$H$7:$Q$470,10,FALSE)</f>
        <v>0</v>
      </c>
      <c r="BB16" s="139">
        <f t="shared" si="25"/>
        <v>9</v>
      </c>
      <c r="BC16" s="161">
        <f t="shared" si="26"/>
        <v>0</v>
      </c>
      <c r="BD16" s="109">
        <f>VLOOKUP($I16,[1]Ene!$H$7:$T$470,13,FALSE)</f>
        <v>9</v>
      </c>
      <c r="BE16" s="109">
        <f>VLOOKUP($I16,[1]Feb!$H$7:$T$470,13,FALSE)</f>
        <v>0</v>
      </c>
      <c r="BF16" s="109">
        <f>VLOOKUP($I16,[1]Mar!$H$7:$T$470,13,FALSE)</f>
        <v>0</v>
      </c>
      <c r="BG16" s="109">
        <f>VLOOKUP($I16,[1]Abr!$H$7:$T$470,13,FALSE)</f>
        <v>0</v>
      </c>
      <c r="BH16" s="109">
        <f>VLOOKUP($I16,[1]May!$H$7:$T$470,13,FALSE)</f>
        <v>0</v>
      </c>
      <c r="BI16" s="109">
        <f>VLOOKUP($I16,[1]Jun!$H$7:$T$470,13,FALSE)</f>
        <v>0</v>
      </c>
      <c r="BJ16" s="109">
        <f>VLOOKUP($I16,[1]Jul!$H$7:$T$470,13,FALSE)</f>
        <v>0</v>
      </c>
      <c r="BK16" s="109">
        <f>VLOOKUP($I16,[1]Ago!$H$7:$T$470,13,FALSE)</f>
        <v>0</v>
      </c>
      <c r="BL16" s="109">
        <f>VLOOKUP($I16,[1]Set!$H$7:$T$470,13,FALSE)</f>
        <v>0</v>
      </c>
      <c r="BM16" s="109">
        <f>VLOOKUP($I16,[1]Oct!$H$7:$T$470,13,FALSE)</f>
        <v>0</v>
      </c>
      <c r="BN16" s="109">
        <f>VLOOKUP($I16,[1]Nov!$H$7:$T$470,13,FALSE)</f>
        <v>0</v>
      </c>
      <c r="BO16" s="109">
        <f>VLOOKUP($I16,[1]Dic!$H$7:$T$470,13,FALSE)</f>
        <v>0</v>
      </c>
      <c r="BP16" s="135">
        <f t="shared" si="27"/>
        <v>9</v>
      </c>
      <c r="BQ16" s="132">
        <f t="shared" si="28"/>
        <v>0</v>
      </c>
      <c r="BR16" s="109">
        <f>VLOOKUP($I16,[1]Ene!$H$7:$V$470,15,FALSE)</f>
        <v>4</v>
      </c>
      <c r="BS16" s="109">
        <f>VLOOKUP($I16,[1]Feb!$H$7:$V$470,15,FALSE)</f>
        <v>0</v>
      </c>
      <c r="BT16" s="109">
        <f>VLOOKUP($I16,[1]Mar!$H$7:$V$470,15,FALSE)</f>
        <v>0</v>
      </c>
      <c r="BU16" s="109">
        <f>VLOOKUP($I16,[1]Abr!$H$7:$V$470,15,FALSE)</f>
        <v>0</v>
      </c>
      <c r="BV16" s="109">
        <f>VLOOKUP($I16,[1]May!$H$7:$V$470,15,FALSE)</f>
        <v>0</v>
      </c>
      <c r="BW16" s="109">
        <f>VLOOKUP($I16,[1]Jun!$H$7:$V$470,15,FALSE)</f>
        <v>0</v>
      </c>
      <c r="BX16" s="109">
        <f>VLOOKUP($I16,[1]Jul!$H$7:$V$470,15,FALSE)</f>
        <v>0</v>
      </c>
      <c r="BY16" s="109">
        <f>VLOOKUP($I16,[1]Ago!$H$7:$V$470,15,FALSE)</f>
        <v>0</v>
      </c>
      <c r="BZ16" s="109">
        <f>VLOOKUP($I16,[1]Set!$H$7:$V$470,15,FALSE)</f>
        <v>0</v>
      </c>
      <c r="CA16" s="109">
        <f>VLOOKUP($I16,[1]Oct!$H$7:$V$470,15,FALSE)</f>
        <v>0</v>
      </c>
      <c r="CB16" s="109">
        <f>VLOOKUP($I16,[1]Nov!$H$7:$V$470,15,FALSE)</f>
        <v>0</v>
      </c>
      <c r="CC16" s="109">
        <f>VLOOKUP($I16,[1]Dic!$H$7:$V$470,15,FALSE)</f>
        <v>0</v>
      </c>
      <c r="CD16" s="134">
        <f t="shared" si="29"/>
        <v>4</v>
      </c>
      <c r="CE16" s="132">
        <f t="shared" si="18"/>
        <v>0</v>
      </c>
      <c r="CF16" s="109">
        <f>VLOOKUP($I16,[1]Ene!$H$7:$X$470,17,FALSE)</f>
        <v>4</v>
      </c>
      <c r="CG16" s="109">
        <f>VLOOKUP($I16,[1]Feb!$H$7:$X$470,17,FALSE)</f>
        <v>0</v>
      </c>
      <c r="CH16" s="109">
        <f>VLOOKUP($I16,[1]Mar!$H$7:$X$470,17,FALSE)</f>
        <v>0</v>
      </c>
      <c r="CI16" s="109">
        <f>VLOOKUP($I16,[1]Abr!$H$7:$X$470,17,FALSE)</f>
        <v>0</v>
      </c>
      <c r="CJ16" s="109">
        <f>VLOOKUP($I16,[1]May!$H$7:$X$470,17,FALSE)</f>
        <v>0</v>
      </c>
      <c r="CK16" s="109">
        <f>VLOOKUP($I16,[1]Jun!$H$7:$X$470,17,FALSE)</f>
        <v>0</v>
      </c>
      <c r="CL16" s="109">
        <f>VLOOKUP($I16,[1]Jul!$H$7:$X$470,17,FALSE)</f>
        <v>0</v>
      </c>
      <c r="CM16" s="109">
        <f>VLOOKUP($I16,[1]Ago!$H$7:$X$470,17,FALSE)</f>
        <v>0</v>
      </c>
      <c r="CN16" s="109">
        <f>VLOOKUP($I16,[1]Set!$H$7:$X$470,17,FALSE)</f>
        <v>0</v>
      </c>
      <c r="CO16" s="109">
        <f>VLOOKUP($I16,[1]Oct!$H$7:$X$470,17,FALSE)</f>
        <v>0</v>
      </c>
      <c r="CP16" s="109">
        <f>VLOOKUP($I16,[1]Nov!$H$7:$X$470,17,FALSE)</f>
        <v>0</v>
      </c>
      <c r="CQ16" s="109">
        <f>VLOOKUP($I16,[1]Dic!$H$7:$X$470,17,FALSE)</f>
        <v>0</v>
      </c>
      <c r="CR16" s="134">
        <f t="shared" si="30"/>
        <v>4</v>
      </c>
      <c r="CS16" s="132">
        <f t="shared" si="19"/>
        <v>0</v>
      </c>
      <c r="CT16" s="139">
        <f t="shared" si="20"/>
        <v>4</v>
      </c>
      <c r="CU16" s="137"/>
      <c r="CV16" s="109">
        <f>VLOOKUP($I16,[1]Ene!$H$7:$AC$470,22,FALSE)</f>
        <v>8</v>
      </c>
      <c r="CW16" s="109">
        <f>VLOOKUP($I16,[1]Feb!$H$7:$AC$470,22,FALSE)</f>
        <v>0</v>
      </c>
      <c r="CX16" s="109">
        <f>VLOOKUP($I16,[1]Mar!$H$7:$AC$470,22,FALSE)</f>
        <v>0</v>
      </c>
      <c r="CY16" s="109">
        <f>VLOOKUP($I16,[1]Abr!$H$7:$AC$470,22,FALSE)</f>
        <v>0</v>
      </c>
      <c r="CZ16" s="109">
        <f>VLOOKUP($I16,[1]May!$H$7:$AC$470,22,FALSE)</f>
        <v>0</v>
      </c>
      <c r="DA16" s="109">
        <f>VLOOKUP($I16,[1]Jun!$H$7:$AC$470,22,FALSE)</f>
        <v>0</v>
      </c>
      <c r="DB16" s="109">
        <f>VLOOKUP($I16,[1]Jul!$H$7:$AC$470,22,FALSE)</f>
        <v>0</v>
      </c>
      <c r="DC16" s="109">
        <f>VLOOKUP($I16,[1]Ago!$H$7:$AC$470,22,FALSE)</f>
        <v>0</v>
      </c>
      <c r="DD16" s="109">
        <f>VLOOKUP($I16,[1]Set!$H$7:$AC$470,22,FALSE)</f>
        <v>0</v>
      </c>
      <c r="DE16" s="109">
        <f>VLOOKUP($I16,[1]Oct!$H$7:$AC$470,22,FALSE)</f>
        <v>0</v>
      </c>
      <c r="DF16" s="109">
        <f>VLOOKUP($I16,[1]Nov!$H$7:$AC$470,22,FALSE)</f>
        <v>0</v>
      </c>
      <c r="DG16" s="118">
        <f>VLOOKUP($I16,[1]Dic!$H$7:$AC$470,22,FALSE)</f>
        <v>0</v>
      </c>
      <c r="DH16" s="134">
        <f t="shared" si="31"/>
        <v>8</v>
      </c>
      <c r="DI16" s="132">
        <f t="shared" si="32"/>
        <v>0</v>
      </c>
      <c r="DJ16" s="109">
        <f>VLOOKUP($I16,[1]Ene!$H$7:$BL$470,57,FALSE)</f>
        <v>9</v>
      </c>
      <c r="DK16" s="109">
        <f>VLOOKUP($I16,[1]Feb!$H$7:$BL$470,57,FALSE)</f>
        <v>0</v>
      </c>
      <c r="DL16" s="109">
        <f>VLOOKUP($I16,[1]Mar!$H$7:$BL$470,57,FALSE)</f>
        <v>0</v>
      </c>
      <c r="DM16" s="109">
        <f>VLOOKUP($I16,[1]Abr!$H$7:$BL$470,57,FALSE)</f>
        <v>0</v>
      </c>
      <c r="DN16" s="109">
        <f>VLOOKUP($I16,[1]May!$H$7:$BL$470,57,FALSE)</f>
        <v>0</v>
      </c>
      <c r="DO16" s="109">
        <f>VLOOKUP($I16,[1]Jun!$H$7:$BL$470,57,FALSE)</f>
        <v>0</v>
      </c>
      <c r="DP16" s="109">
        <f>VLOOKUP($I16,[1]Jul!$H$7:$BL$470,57,FALSE)</f>
        <v>0</v>
      </c>
      <c r="DQ16" s="109">
        <f>VLOOKUP($I16,[1]Ago!$H$7:$BL$470,57,FALSE)</f>
        <v>0</v>
      </c>
      <c r="DR16" s="109">
        <f>VLOOKUP($I16,[1]Set!$H$7:$BL$470,57,FALSE)</f>
        <v>0</v>
      </c>
      <c r="DS16" s="109">
        <f>VLOOKUP($I16,[1]Oct!$H$7:$BL$470,57,FALSE)</f>
        <v>0</v>
      </c>
      <c r="DT16" s="109">
        <f>VLOOKUP($I16,[1]Nov!$H$7:$BL$470,57,FALSE)</f>
        <v>0</v>
      </c>
      <c r="DU16" s="109">
        <f>VLOOKUP($I16,[1]Dic!$H$7:$BL$470,57,FALSE)</f>
        <v>0</v>
      </c>
      <c r="DV16" s="134">
        <f t="shared" si="33"/>
        <v>9</v>
      </c>
      <c r="DW16" s="132">
        <f t="shared" si="34"/>
        <v>0</v>
      </c>
      <c r="DX16" s="117">
        <f>VLOOKUP($I16,[1]Ene!$H$7:$BQ$470,62,FALSE)</f>
        <v>14</v>
      </c>
      <c r="DY16" s="109">
        <f>VLOOKUP($I16,[1]Feb!$H$7:$BQ$470,62,FALSE)</f>
        <v>0</v>
      </c>
      <c r="DZ16" s="109">
        <f>VLOOKUP($I16,[1]Mar!$H$7:$BQ$470,62,FALSE)</f>
        <v>0</v>
      </c>
      <c r="EA16" s="109">
        <f>VLOOKUP($I16,[1]Abr!$H$7:$BQ$470,62,FALSE)</f>
        <v>0</v>
      </c>
      <c r="EB16" s="109">
        <f>VLOOKUP($I16,[1]May!$H$7:$BQ$470,62,FALSE)</f>
        <v>0</v>
      </c>
      <c r="EC16" s="109">
        <f>VLOOKUP($I16,[1]Jun!$H$7:$BQ$470,62,FALSE)</f>
        <v>0</v>
      </c>
      <c r="ED16" s="109">
        <f>VLOOKUP($I16,[1]Jul!$H$7:$BQ$470,62,FALSE)</f>
        <v>0</v>
      </c>
      <c r="EE16" s="109">
        <f>VLOOKUP($I16,[1]Ago!$H$7:$BQ$470,62,FALSE)</f>
        <v>0</v>
      </c>
      <c r="EF16" s="109">
        <f>VLOOKUP($I16,[1]Set!$H$7:$BQ$470,62,FALSE)</f>
        <v>0</v>
      </c>
      <c r="EG16" s="109">
        <f>VLOOKUP($I16,[1]Oct!$H$7:$BQ$470,62,FALSE)</f>
        <v>0</v>
      </c>
      <c r="EH16" s="109">
        <f>VLOOKUP($I16,[1]Nov!$H$7:$BQ$470,62,FALSE)</f>
        <v>0</v>
      </c>
      <c r="EI16" s="109">
        <f>VLOOKUP($I16,[1]Dic!$H$7:$BQ$470,62,FALSE)</f>
        <v>0</v>
      </c>
      <c r="EJ16" s="136">
        <f t="shared" si="35"/>
        <v>14</v>
      </c>
      <c r="EK16" s="132">
        <f t="shared" si="36"/>
        <v>0</v>
      </c>
      <c r="EL16" s="117">
        <f>VLOOKUP($I16,[1]Ene!$H$7:$BM$470,58,FALSE)</f>
        <v>13</v>
      </c>
      <c r="EM16" s="109">
        <f>VLOOKUP($I16,[1]Feb!$H$7:$BM$470,58,FALSE)</f>
        <v>0</v>
      </c>
      <c r="EN16" s="109">
        <f>VLOOKUP($I16,[1]Mar!$H$7:$BM$470,58,FALSE)</f>
        <v>0</v>
      </c>
      <c r="EO16" s="109">
        <f>VLOOKUP($I16,[1]Abr!$H$7:$BM$470,58,FALSE)</f>
        <v>0</v>
      </c>
      <c r="EP16" s="109">
        <f>VLOOKUP($I16,[1]May!$H$7:$BM$470,58,FALSE)</f>
        <v>0</v>
      </c>
      <c r="EQ16" s="109">
        <f>VLOOKUP($I16,[1]Jun!$H$7:$BM$470,58,FALSE)</f>
        <v>0</v>
      </c>
      <c r="ER16" s="109">
        <f>VLOOKUP($I16,[1]Jul!$H$7:$BM$470,58,FALSE)</f>
        <v>0</v>
      </c>
      <c r="ES16" s="109">
        <f>VLOOKUP($I16,[1]Ago!$H$7:$BM$470,58,FALSE)</f>
        <v>0</v>
      </c>
      <c r="ET16" s="109">
        <f>VLOOKUP($I16,[1]Set!$H$7:$BM$470,58,FALSE)</f>
        <v>0</v>
      </c>
      <c r="EU16" s="109">
        <f>VLOOKUP($I16,[1]Oct!$H$7:$BM$470,58,FALSE)</f>
        <v>0</v>
      </c>
      <c r="EV16" s="109">
        <f>VLOOKUP($I16,[1]Nov!$H$7:$BM$470,58,FALSE)</f>
        <v>0</v>
      </c>
      <c r="EW16" s="118">
        <f>VLOOKUP($I16,[1]Dic!$H$7:$BM$470,58,FALSE)</f>
        <v>0</v>
      </c>
      <c r="EX16" s="134">
        <f t="shared" si="37"/>
        <v>13</v>
      </c>
      <c r="EY16" s="132">
        <f t="shared" si="38"/>
        <v>0</v>
      </c>
      <c r="EZ16" s="109">
        <f>VLOOKUP($I16,[1]Ene!$H$7:$CL$470,70,FALSE)</f>
        <v>16</v>
      </c>
      <c r="FA16" s="109">
        <f>VLOOKUP($I16,[1]Feb!$H$7:$CL$470,70,FALSE)</f>
        <v>0</v>
      </c>
      <c r="FB16" s="109">
        <f>VLOOKUP($I16,[1]Mar!$H$7:$CL$470,70,FALSE)</f>
        <v>0</v>
      </c>
      <c r="FC16" s="109">
        <f>VLOOKUP($I16,[1]Abr!$H$7:$CL$470,70,FALSE)</f>
        <v>0</v>
      </c>
      <c r="FD16" s="109">
        <f>VLOOKUP($I16,[1]May!$H$7:$CL$470,70,FALSE)</f>
        <v>0</v>
      </c>
      <c r="FE16" s="109">
        <f>VLOOKUP($I16,[1]Jun!$H$7:$CL$470,70,FALSE)</f>
        <v>0</v>
      </c>
      <c r="FF16" s="109">
        <f>VLOOKUP($I16,[1]Jul!$H$7:$CL$470,70,FALSE)</f>
        <v>0</v>
      </c>
      <c r="FG16" s="109">
        <f>VLOOKUP($I16,[1]Ago!$H$7:$CL$470,70,FALSE)</f>
        <v>0</v>
      </c>
      <c r="FH16" s="109">
        <f>VLOOKUP($I16,[1]Set!$H$7:$CL$470,70,FALSE)</f>
        <v>0</v>
      </c>
      <c r="FI16" s="109">
        <f>VLOOKUP($I16,[1]Oct!$H$7:$CL$470,70,FALSE)</f>
        <v>0</v>
      </c>
      <c r="FJ16" s="109">
        <f>VLOOKUP($I16,[1]Nov!$H$7:$CL$470,70,FALSE)</f>
        <v>0</v>
      </c>
      <c r="FK16" s="118">
        <f>VLOOKUP($I16,[1]Dic!$H$7:$CL$470,70,FALSE)</f>
        <v>0</v>
      </c>
      <c r="FL16" s="134">
        <f t="shared" si="39"/>
        <v>16</v>
      </c>
      <c r="FM16" s="132">
        <f t="shared" si="40"/>
        <v>0</v>
      </c>
      <c r="FN16" s="109">
        <f>VLOOKUP($I16,[1]Ene!$H$7:$CL$470,72,FALSE)</f>
        <v>16</v>
      </c>
      <c r="FO16" s="109">
        <f>VLOOKUP($I16,[1]Feb!$H$7:$CL$470,72,FALSE)</f>
        <v>0</v>
      </c>
      <c r="FP16" s="109">
        <f>VLOOKUP($I16,[1]Mar!$H$7:$CL$470,72,FALSE)</f>
        <v>0</v>
      </c>
      <c r="FQ16" s="109">
        <f>VLOOKUP($I16,[1]Abr!$H$7:$CL$470,72,FALSE)</f>
        <v>0</v>
      </c>
      <c r="FR16" s="109">
        <f>VLOOKUP($I16,[1]May!$H$7:$CL$470,72,FALSE)</f>
        <v>0</v>
      </c>
      <c r="FS16" s="109">
        <f>VLOOKUP($I16,[1]Jun!$H$7:$CL$470,72,FALSE)</f>
        <v>0</v>
      </c>
      <c r="FT16" s="109">
        <f>VLOOKUP($I16,[1]Jul!$H$7:$CL$470,72,FALSE)</f>
        <v>0</v>
      </c>
      <c r="FU16" s="109">
        <f>VLOOKUP($I16,[1]Ago!$H$7:$CL$470,72,FALSE)</f>
        <v>0</v>
      </c>
      <c r="FV16" s="109">
        <f>VLOOKUP($I16,[1]Set!$H$7:$CL$470,72,FALSE)</f>
        <v>0</v>
      </c>
      <c r="FW16" s="109">
        <f>VLOOKUP($I16,[1]Oct!$H$7:$CL$470,72,FALSE)</f>
        <v>0</v>
      </c>
      <c r="FX16" s="109">
        <f>VLOOKUP($I16,[1]Nov!$H$7:$CL$470,72,FALSE)</f>
        <v>0</v>
      </c>
      <c r="FY16" s="118">
        <f>VLOOKUP($I16,[1]Dic!$H$7:$CL$470,72,FALSE)</f>
        <v>0</v>
      </c>
      <c r="FZ16" s="139">
        <f t="shared" si="41"/>
        <v>16</v>
      </c>
      <c r="GA16" s="132">
        <f t="shared" si="42"/>
        <v>0</v>
      </c>
      <c r="GB16" s="109">
        <f>VLOOKUP($I16,[1]Ene!$H$7:$CL$471,59,FALSE)</f>
        <v>2</v>
      </c>
      <c r="GC16" s="109">
        <f>VLOOKUP($I16,[1]Feb!$H$7:$CL$471,59,FALSE)</f>
        <v>0</v>
      </c>
      <c r="GD16" s="109">
        <f>VLOOKUP($I16,[1]Mar!$H$7:$CL$471,59,FALSE)</f>
        <v>0</v>
      </c>
      <c r="GE16" s="109">
        <f>VLOOKUP($I16,[1]Abr!$H$7:$CL$471,59,FALSE)</f>
        <v>0</v>
      </c>
      <c r="GF16" s="109">
        <f>VLOOKUP($I16,[1]May!$H$7:$CL$471,59,FALSE)</f>
        <v>0</v>
      </c>
      <c r="GG16" s="109">
        <f>VLOOKUP($I16,[1]Jun!$H$7:$CL$471,59,FALSE)</f>
        <v>0</v>
      </c>
      <c r="GH16" s="109">
        <f>VLOOKUP($I16,[1]Jul!$H$7:$CL$471,59,FALSE)</f>
        <v>0</v>
      </c>
      <c r="GI16" s="109">
        <f>VLOOKUP($I16,[1]Ago!$H$7:$CL$471,59,FALSE)</f>
        <v>0</v>
      </c>
      <c r="GJ16" s="109">
        <f>VLOOKUP($I16,[1]Set!$H$7:$CL$471,59,FALSE)</f>
        <v>0</v>
      </c>
      <c r="GK16" s="109">
        <f>VLOOKUP($I16,[1]Oct!$H$7:$CL$471,59,FALSE)</f>
        <v>0</v>
      </c>
      <c r="GL16" s="109">
        <f>VLOOKUP($I16,[1]Nov!$H$7:$CL$471,59,FALSE)</f>
        <v>0</v>
      </c>
      <c r="GM16" s="118">
        <f>VLOOKUP($I16,[1]Dic!$H$7:$CL$471,59,FALSE)</f>
        <v>0</v>
      </c>
      <c r="GN16" s="139">
        <f t="shared" si="43"/>
        <v>2</v>
      </c>
      <c r="GO16" s="132">
        <f t="shared" si="44"/>
        <v>0</v>
      </c>
      <c r="GP16" s="148">
        <f t="shared" si="45"/>
        <v>8</v>
      </c>
      <c r="GQ16" s="148">
        <f t="shared" si="21"/>
        <v>4</v>
      </c>
      <c r="GR16" s="137"/>
      <c r="GS16" s="109">
        <f>VLOOKUP($I16,[1]Ene!$H$7:$CL$470,71,FALSE)</f>
        <v>6</v>
      </c>
      <c r="GT16" s="109">
        <f>VLOOKUP($I16,[1]Feb!$H$7:$CL$470,71,FALSE)</f>
        <v>0</v>
      </c>
      <c r="GU16" s="109">
        <f>VLOOKUP($I16,[1]Mar!$H$7:$CL$470,71,FALSE)</f>
        <v>0</v>
      </c>
      <c r="GV16" s="109">
        <f>VLOOKUP($I16,[1]Abr!$H$7:$CL$470,71,FALSE)</f>
        <v>0</v>
      </c>
      <c r="GW16" s="109">
        <f>VLOOKUP($I16,[1]May!$H$7:$CL$470,71,FALSE)</f>
        <v>0</v>
      </c>
      <c r="GX16" s="109">
        <f>VLOOKUP($I16,[1]Jun!$H$7:$CL$470,71,FALSE)</f>
        <v>0</v>
      </c>
      <c r="GY16" s="109">
        <f>VLOOKUP($I16,[1]Jul!$H$7:$CL$470,71,FALSE)</f>
        <v>0</v>
      </c>
      <c r="GZ16" s="109">
        <f>VLOOKUP($I16,[1]Ago!$H$7:$CL$470,71,FALSE)</f>
        <v>0</v>
      </c>
      <c r="HA16" s="109">
        <f>VLOOKUP($I16,[1]Set!$H$7:$CL$470,71,FALSE)</f>
        <v>0</v>
      </c>
      <c r="HB16" s="109">
        <f>VLOOKUP($I16,[1]Oct!$H$7:$CL$470,71,FALSE)</f>
        <v>0</v>
      </c>
      <c r="HC16" s="109">
        <f>VLOOKUP($I16,[1]Nov!$H$7:$CL$470,71,FALSE)</f>
        <v>0</v>
      </c>
      <c r="HD16" s="109">
        <f>VLOOKUP($I16,[1]Dic!$H$7:$CL$470,71,FALSE)</f>
        <v>0</v>
      </c>
      <c r="HE16" s="134">
        <f t="shared" si="46"/>
        <v>6</v>
      </c>
      <c r="HF16" s="132">
        <f t="shared" si="47"/>
        <v>0</v>
      </c>
      <c r="HG16" s="109">
        <f>VLOOKUP($I16,[1]Ene!$H$7:$CL$470,73,FALSE)</f>
        <v>7</v>
      </c>
      <c r="HH16" s="109">
        <f>VLOOKUP($I16,[1]Feb!$H$7:$CL$470,73,FALSE)</f>
        <v>0</v>
      </c>
      <c r="HI16" s="109">
        <f>VLOOKUP($I16,[1]Mar!$H$7:$CL$470,73,FALSE)</f>
        <v>0</v>
      </c>
      <c r="HJ16" s="109">
        <f>VLOOKUP($I16,[1]Abr!$H$7:$CL$470,73,FALSE)</f>
        <v>0</v>
      </c>
      <c r="HK16" s="109">
        <f>VLOOKUP($I16,[1]May!$H$7:$CL$470,73,FALSE)</f>
        <v>0</v>
      </c>
      <c r="HL16" s="109">
        <f>VLOOKUP($I16,[1]Jun!$H$7:$CL$470,73,FALSE)</f>
        <v>0</v>
      </c>
      <c r="HM16" s="109">
        <f>VLOOKUP($I16,[1]Jul!$H$7:$CL$470,73,FALSE)</f>
        <v>0</v>
      </c>
      <c r="HN16" s="109">
        <f>VLOOKUP($I16,[1]Ago!$H$7:$CL$470,73,FALSE)</f>
        <v>0</v>
      </c>
      <c r="HO16" s="109">
        <f>VLOOKUP($I16,[1]Set!$H$7:$CL$470,73,FALSE)</f>
        <v>0</v>
      </c>
      <c r="HP16" s="109">
        <f>VLOOKUP($I16,[1]Oct!$H$7:$CL$470,73,FALSE)</f>
        <v>0</v>
      </c>
      <c r="HQ16" s="109">
        <f>VLOOKUP($I16,[1]Nov!$H$7:$CL$470,73,FALSE)</f>
        <v>0</v>
      </c>
      <c r="HR16" s="109">
        <f>VLOOKUP($I16,[1]Dic!$H$7:$CL$470,73,FALSE)</f>
        <v>0</v>
      </c>
      <c r="HS16" s="134">
        <f t="shared" si="48"/>
        <v>7</v>
      </c>
      <c r="HT16" s="132">
        <f t="shared" si="49"/>
        <v>0</v>
      </c>
      <c r="HU16" s="148">
        <f t="shared" si="50"/>
        <v>6</v>
      </c>
    </row>
    <row r="17" spans="1:229" s="112" customFormat="1" ht="10.5" x14ac:dyDescent="0.25">
      <c r="A17" s="184" t="s">
        <v>25</v>
      </c>
      <c r="B17" s="187" t="s">
        <v>26</v>
      </c>
      <c r="C17" s="184">
        <v>400</v>
      </c>
      <c r="D17" s="187" t="s">
        <v>533</v>
      </c>
      <c r="E17" s="187" t="s">
        <v>534</v>
      </c>
      <c r="F17" s="188" t="s">
        <v>27</v>
      </c>
      <c r="G17" s="184"/>
      <c r="H17" s="184" t="s">
        <v>687</v>
      </c>
      <c r="I17" s="316">
        <v>9</v>
      </c>
      <c r="J17" s="184" t="s">
        <v>692</v>
      </c>
      <c r="K17" s="109">
        <f>VLOOKUP($I17,[1]Ene!$H$7:$M$470,6,FALSE)</f>
        <v>0</v>
      </c>
      <c r="L17" s="109">
        <f>VLOOKUP($I17,[1]Feb!$H$7:$M$470,6,FALSE)</f>
        <v>0</v>
      </c>
      <c r="M17" s="109">
        <f>VLOOKUP($I17,[1]Mar!$H$7:$M$470,6,FALSE)</f>
        <v>0</v>
      </c>
      <c r="N17" s="109">
        <f>VLOOKUP($I17,[1]Abr!$H$7:$M$470,6,FALSE)</f>
        <v>0</v>
      </c>
      <c r="O17" s="109">
        <f>VLOOKUP($I17,[1]May!$H$7:$M$470,6,FALSE)</f>
        <v>0</v>
      </c>
      <c r="P17" s="109">
        <f>VLOOKUP($I17,[1]Jun!$H$7:$M$470,6,FALSE)</f>
        <v>0</v>
      </c>
      <c r="Q17" s="109">
        <f>VLOOKUP($I17,[1]Jul!$H$7:$M$470,6,FALSE)</f>
        <v>0</v>
      </c>
      <c r="R17" s="109">
        <f>VLOOKUP($I17,[1]Ago!$H$7:$M$470,6,FALSE)</f>
        <v>0</v>
      </c>
      <c r="S17" s="109">
        <f>VLOOKUP($I17,[1]Set!$H$7:$M$470,6,FALSE)</f>
        <v>0</v>
      </c>
      <c r="T17" s="109">
        <f>VLOOKUP($I17,[1]Oct!$H$7:$M$470,6,FALSE)</f>
        <v>0</v>
      </c>
      <c r="U17" s="109">
        <f>VLOOKUP($I17,[1]Nov!$H$7:$M$470,6,FALSE)</f>
        <v>0</v>
      </c>
      <c r="V17" s="109">
        <f>VLOOKUP($I17,[1]Dic!$H$7:$M$470,6,FALSE)</f>
        <v>0</v>
      </c>
      <c r="W17" s="142"/>
      <c r="X17" s="133">
        <f t="shared" si="22"/>
        <v>0</v>
      </c>
      <c r="Y17" s="162">
        <f t="shared" si="23"/>
        <v>0</v>
      </c>
      <c r="Z17" s="117">
        <f>VLOOKUP($I17,[1]Ene!$H$7:$N$470,7,FALSE)</f>
        <v>0</v>
      </c>
      <c r="AA17" s="109">
        <f>VLOOKUP($I17,[1]Feb!$H$7:$N$470,7,FALSE)</f>
        <v>0</v>
      </c>
      <c r="AB17" s="109">
        <f>VLOOKUP($I17,[1]Mar!$H$7:$N$470,7,FALSE)</f>
        <v>0</v>
      </c>
      <c r="AC17" s="109">
        <f>VLOOKUP($I17,[1]Abr!$H$7:$N$470,7,FALSE)</f>
        <v>0</v>
      </c>
      <c r="AD17" s="109">
        <f>VLOOKUP($I17,[1]May!$H$7:$N$470,7,FALSE)</f>
        <v>0</v>
      </c>
      <c r="AE17" s="109">
        <f>VLOOKUP($I17,[1]Jun!$H$7:$N$470,7,FALSE)</f>
        <v>0</v>
      </c>
      <c r="AF17" s="109">
        <f>VLOOKUP($I17,[1]Jul!$H$7:$N$470,7,FALSE)</f>
        <v>0</v>
      </c>
      <c r="AG17" s="109">
        <f>VLOOKUP($I17,[1]Ago!$H$7:$N$470,7,FALSE)</f>
        <v>0</v>
      </c>
      <c r="AH17" s="109">
        <f>VLOOKUP($I17,[1]Set!$H$7:$N$470,7,FALSE)</f>
        <v>0</v>
      </c>
      <c r="AI17" s="109">
        <f>VLOOKUP($I17,[1]Oct!$H$7:$N$470,7,FALSE)</f>
        <v>0</v>
      </c>
      <c r="AJ17" s="109">
        <f>VLOOKUP($I17,[1]Nov!$H$7:$N$470,7,FALSE)</f>
        <v>0</v>
      </c>
      <c r="AK17" s="118">
        <f>VLOOKUP($I17,[1]Dic!$H$7:$N$470,7,FALSE)</f>
        <v>0</v>
      </c>
      <c r="AL17" s="133">
        <f t="shared" si="16"/>
        <v>0</v>
      </c>
      <c r="AM17" s="161">
        <f t="shared" si="24"/>
        <v>0</v>
      </c>
      <c r="AN17" s="161">
        <f t="shared" si="17"/>
        <v>0</v>
      </c>
      <c r="AO17" s="142"/>
      <c r="AP17" s="109">
        <f>VLOOKUP($I17,[1]Ene!$H$7:$Q$470,10,FALSE)</f>
        <v>10</v>
      </c>
      <c r="AQ17" s="109">
        <f>VLOOKUP($I17,[1]Feb!$H$7:$Q$470,10,FALSE)</f>
        <v>0</v>
      </c>
      <c r="AR17" s="109">
        <f>VLOOKUP($I17,[1]Mar!$H$7:$Q$470,10,FALSE)</f>
        <v>0</v>
      </c>
      <c r="AS17" s="109">
        <f>VLOOKUP($I17,[1]Abr!$H$7:$Q$470,10,FALSE)</f>
        <v>0</v>
      </c>
      <c r="AT17" s="109">
        <f>VLOOKUP($I17,[1]May!$H$7:$Q$470,10,FALSE)</f>
        <v>0</v>
      </c>
      <c r="AU17" s="109">
        <f>VLOOKUP($I17,[1]Jun!$H$7:$Q$470,10,FALSE)</f>
        <v>0</v>
      </c>
      <c r="AV17" s="109">
        <f>VLOOKUP($I17,[1]Jul!$H$7:$Q$470,10,FALSE)</f>
        <v>0</v>
      </c>
      <c r="AW17" s="109">
        <f>VLOOKUP($I17,[1]Ago!$H$7:$Q$470,10,FALSE)</f>
        <v>0</v>
      </c>
      <c r="AX17" s="109">
        <f>VLOOKUP($I17,[1]Set!$H$7:$Q$470,10,FALSE)</f>
        <v>0</v>
      </c>
      <c r="AY17" s="109">
        <f>VLOOKUP($I17,[1]Oct!$H$7:$Q$470,10,FALSE)</f>
        <v>0</v>
      </c>
      <c r="AZ17" s="109">
        <f>VLOOKUP($I17,[1]Nov!$H$7:$Q$470,10,FALSE)</f>
        <v>0</v>
      </c>
      <c r="BA17" s="118">
        <f>VLOOKUP($I17,[1]Dic!$H$7:$Q$470,10,FALSE)</f>
        <v>0</v>
      </c>
      <c r="BB17" s="139">
        <f t="shared" si="25"/>
        <v>10</v>
      </c>
      <c r="BC17" s="161">
        <f t="shared" si="26"/>
        <v>0</v>
      </c>
      <c r="BD17" s="109">
        <f>VLOOKUP($I17,[1]Ene!$H$7:$T$470,13,FALSE)</f>
        <v>12</v>
      </c>
      <c r="BE17" s="109">
        <f>VLOOKUP($I17,[1]Feb!$H$7:$T$470,13,FALSE)</f>
        <v>0</v>
      </c>
      <c r="BF17" s="109">
        <f>VLOOKUP($I17,[1]Mar!$H$7:$T$470,13,FALSE)</f>
        <v>0</v>
      </c>
      <c r="BG17" s="109">
        <f>VLOOKUP($I17,[1]Abr!$H$7:$T$470,13,FALSE)</f>
        <v>0</v>
      </c>
      <c r="BH17" s="109">
        <f>VLOOKUP($I17,[1]May!$H$7:$T$470,13,FALSE)</f>
        <v>0</v>
      </c>
      <c r="BI17" s="109">
        <f>VLOOKUP($I17,[1]Jun!$H$7:$T$470,13,FALSE)</f>
        <v>0</v>
      </c>
      <c r="BJ17" s="109">
        <f>VLOOKUP($I17,[1]Jul!$H$7:$T$470,13,FALSE)</f>
        <v>0</v>
      </c>
      <c r="BK17" s="109">
        <f>VLOOKUP($I17,[1]Ago!$H$7:$T$470,13,FALSE)</f>
        <v>0</v>
      </c>
      <c r="BL17" s="109">
        <f>VLOOKUP($I17,[1]Set!$H$7:$T$470,13,FALSE)</f>
        <v>0</v>
      </c>
      <c r="BM17" s="109">
        <f>VLOOKUP($I17,[1]Oct!$H$7:$T$470,13,FALSE)</f>
        <v>0</v>
      </c>
      <c r="BN17" s="109">
        <f>VLOOKUP($I17,[1]Nov!$H$7:$T$470,13,FALSE)</f>
        <v>0</v>
      </c>
      <c r="BO17" s="109">
        <f>VLOOKUP($I17,[1]Dic!$H$7:$T$470,13,FALSE)</f>
        <v>0</v>
      </c>
      <c r="BP17" s="135">
        <f t="shared" si="27"/>
        <v>12</v>
      </c>
      <c r="BQ17" s="132">
        <f t="shared" si="28"/>
        <v>0</v>
      </c>
      <c r="BR17" s="109">
        <f>VLOOKUP($I17,[1]Ene!$H$7:$V$470,15,FALSE)</f>
        <v>13</v>
      </c>
      <c r="BS17" s="109">
        <f>VLOOKUP($I17,[1]Feb!$H$7:$V$470,15,FALSE)</f>
        <v>0</v>
      </c>
      <c r="BT17" s="109">
        <f>VLOOKUP($I17,[1]Mar!$H$7:$V$470,15,FALSE)</f>
        <v>0</v>
      </c>
      <c r="BU17" s="109">
        <f>VLOOKUP($I17,[1]Abr!$H$7:$V$470,15,FALSE)</f>
        <v>0</v>
      </c>
      <c r="BV17" s="109">
        <f>VLOOKUP($I17,[1]May!$H$7:$V$470,15,FALSE)</f>
        <v>0</v>
      </c>
      <c r="BW17" s="109">
        <f>VLOOKUP($I17,[1]Jun!$H$7:$V$470,15,FALSE)</f>
        <v>0</v>
      </c>
      <c r="BX17" s="109">
        <f>VLOOKUP($I17,[1]Jul!$H$7:$V$470,15,FALSE)</f>
        <v>0</v>
      </c>
      <c r="BY17" s="109">
        <f>VLOOKUP($I17,[1]Ago!$H$7:$V$470,15,FALSE)</f>
        <v>0</v>
      </c>
      <c r="BZ17" s="109">
        <f>VLOOKUP($I17,[1]Set!$H$7:$V$470,15,FALSE)</f>
        <v>0</v>
      </c>
      <c r="CA17" s="109">
        <f>VLOOKUP($I17,[1]Oct!$H$7:$V$470,15,FALSE)</f>
        <v>0</v>
      </c>
      <c r="CB17" s="109">
        <f>VLOOKUP($I17,[1]Nov!$H$7:$V$470,15,FALSE)</f>
        <v>0</v>
      </c>
      <c r="CC17" s="109">
        <f>VLOOKUP($I17,[1]Dic!$H$7:$V$470,15,FALSE)</f>
        <v>0</v>
      </c>
      <c r="CD17" s="134">
        <f t="shared" si="29"/>
        <v>13</v>
      </c>
      <c r="CE17" s="132">
        <f t="shared" si="18"/>
        <v>0</v>
      </c>
      <c r="CF17" s="109">
        <f>VLOOKUP($I17,[1]Ene!$H$7:$X$470,17,FALSE)</f>
        <v>14</v>
      </c>
      <c r="CG17" s="109">
        <f>VLOOKUP($I17,[1]Feb!$H$7:$X$470,17,FALSE)</f>
        <v>0</v>
      </c>
      <c r="CH17" s="109">
        <f>VLOOKUP($I17,[1]Mar!$H$7:$X$470,17,FALSE)</f>
        <v>0</v>
      </c>
      <c r="CI17" s="109">
        <f>VLOOKUP($I17,[1]Abr!$H$7:$X$470,17,FALSE)</f>
        <v>0</v>
      </c>
      <c r="CJ17" s="109">
        <f>VLOOKUP($I17,[1]May!$H$7:$X$470,17,FALSE)</f>
        <v>0</v>
      </c>
      <c r="CK17" s="109">
        <f>VLOOKUP($I17,[1]Jun!$H$7:$X$470,17,FALSE)</f>
        <v>0</v>
      </c>
      <c r="CL17" s="109">
        <f>VLOOKUP($I17,[1]Jul!$H$7:$X$470,17,FALSE)</f>
        <v>0</v>
      </c>
      <c r="CM17" s="109">
        <f>VLOOKUP($I17,[1]Ago!$H$7:$X$470,17,FALSE)</f>
        <v>0</v>
      </c>
      <c r="CN17" s="109">
        <f>VLOOKUP($I17,[1]Set!$H$7:$X$470,17,FALSE)</f>
        <v>0</v>
      </c>
      <c r="CO17" s="109">
        <f>VLOOKUP($I17,[1]Oct!$H$7:$X$470,17,FALSE)</f>
        <v>0</v>
      </c>
      <c r="CP17" s="109">
        <f>VLOOKUP($I17,[1]Nov!$H$7:$X$470,17,FALSE)</f>
        <v>0</v>
      </c>
      <c r="CQ17" s="109">
        <f>VLOOKUP($I17,[1]Dic!$H$7:$X$470,17,FALSE)</f>
        <v>0</v>
      </c>
      <c r="CR17" s="134">
        <f t="shared" si="30"/>
        <v>14</v>
      </c>
      <c r="CS17" s="132">
        <f t="shared" si="19"/>
        <v>0</v>
      </c>
      <c r="CT17" s="139">
        <f t="shared" si="20"/>
        <v>10</v>
      </c>
      <c r="CU17" s="137"/>
      <c r="CV17" s="109">
        <f>VLOOKUP($I17,[1]Ene!$H$7:$AC$470,22,FALSE)</f>
        <v>4</v>
      </c>
      <c r="CW17" s="109">
        <f>VLOOKUP($I17,[1]Feb!$H$7:$AC$470,22,FALSE)</f>
        <v>0</v>
      </c>
      <c r="CX17" s="109">
        <f>VLOOKUP($I17,[1]Mar!$H$7:$AC$470,22,FALSE)</f>
        <v>0</v>
      </c>
      <c r="CY17" s="109">
        <f>VLOOKUP($I17,[1]Abr!$H$7:$AC$470,22,FALSE)</f>
        <v>0</v>
      </c>
      <c r="CZ17" s="109">
        <f>VLOOKUP($I17,[1]May!$H$7:$AC$470,22,FALSE)</f>
        <v>0</v>
      </c>
      <c r="DA17" s="109">
        <f>VLOOKUP($I17,[1]Jun!$H$7:$AC$470,22,FALSE)</f>
        <v>0</v>
      </c>
      <c r="DB17" s="109">
        <f>VLOOKUP($I17,[1]Jul!$H$7:$AC$470,22,FALSE)</f>
        <v>0</v>
      </c>
      <c r="DC17" s="109">
        <f>VLOOKUP($I17,[1]Ago!$H$7:$AC$470,22,FALSE)</f>
        <v>0</v>
      </c>
      <c r="DD17" s="109">
        <f>VLOOKUP($I17,[1]Set!$H$7:$AC$470,22,FALSE)</f>
        <v>0</v>
      </c>
      <c r="DE17" s="109">
        <f>VLOOKUP($I17,[1]Oct!$H$7:$AC$470,22,FALSE)</f>
        <v>0</v>
      </c>
      <c r="DF17" s="109">
        <f>VLOOKUP($I17,[1]Nov!$H$7:$AC$470,22,FALSE)</f>
        <v>0</v>
      </c>
      <c r="DG17" s="118">
        <f>VLOOKUP($I17,[1]Dic!$H$7:$AC$470,22,FALSE)</f>
        <v>0</v>
      </c>
      <c r="DH17" s="134">
        <f t="shared" si="31"/>
        <v>4</v>
      </c>
      <c r="DI17" s="132">
        <f t="shared" si="32"/>
        <v>0</v>
      </c>
      <c r="DJ17" s="109">
        <f>VLOOKUP($I17,[1]Ene!$H$7:$BL$470,57,FALSE)</f>
        <v>5</v>
      </c>
      <c r="DK17" s="109">
        <f>VLOOKUP($I17,[1]Feb!$H$7:$BL$470,57,FALSE)</f>
        <v>0</v>
      </c>
      <c r="DL17" s="109">
        <f>VLOOKUP($I17,[1]Mar!$H$7:$BL$470,57,FALSE)</f>
        <v>0</v>
      </c>
      <c r="DM17" s="109">
        <f>VLOOKUP($I17,[1]Abr!$H$7:$BL$470,57,FALSE)</f>
        <v>0</v>
      </c>
      <c r="DN17" s="109">
        <f>VLOOKUP($I17,[1]May!$H$7:$BL$470,57,FALSE)</f>
        <v>0</v>
      </c>
      <c r="DO17" s="109">
        <f>VLOOKUP($I17,[1]Jun!$H$7:$BL$470,57,FALSE)</f>
        <v>0</v>
      </c>
      <c r="DP17" s="109">
        <f>VLOOKUP($I17,[1]Jul!$H$7:$BL$470,57,FALSE)</f>
        <v>0</v>
      </c>
      <c r="DQ17" s="109">
        <f>VLOOKUP($I17,[1]Ago!$H$7:$BL$470,57,FALSE)</f>
        <v>0</v>
      </c>
      <c r="DR17" s="109">
        <f>VLOOKUP($I17,[1]Set!$H$7:$BL$470,57,FALSE)</f>
        <v>0</v>
      </c>
      <c r="DS17" s="109">
        <f>VLOOKUP($I17,[1]Oct!$H$7:$BL$470,57,FALSE)</f>
        <v>0</v>
      </c>
      <c r="DT17" s="109">
        <f>VLOOKUP($I17,[1]Nov!$H$7:$BL$470,57,FALSE)</f>
        <v>0</v>
      </c>
      <c r="DU17" s="109">
        <f>VLOOKUP($I17,[1]Dic!$H$7:$BL$470,57,FALSE)</f>
        <v>0</v>
      </c>
      <c r="DV17" s="134">
        <f t="shared" si="33"/>
        <v>5</v>
      </c>
      <c r="DW17" s="132">
        <f t="shared" si="34"/>
        <v>0</v>
      </c>
      <c r="DX17" s="117">
        <f>VLOOKUP($I17,[1]Ene!$H$7:$BQ$470,62,FALSE)</f>
        <v>4</v>
      </c>
      <c r="DY17" s="109">
        <f>VLOOKUP($I17,[1]Feb!$H$7:$BQ$470,62,FALSE)</f>
        <v>0</v>
      </c>
      <c r="DZ17" s="109">
        <f>VLOOKUP($I17,[1]Mar!$H$7:$BQ$470,62,FALSE)</f>
        <v>0</v>
      </c>
      <c r="EA17" s="109">
        <f>VLOOKUP($I17,[1]Abr!$H$7:$BQ$470,62,FALSE)</f>
        <v>0</v>
      </c>
      <c r="EB17" s="109">
        <f>VLOOKUP($I17,[1]May!$H$7:$BQ$470,62,FALSE)</f>
        <v>0</v>
      </c>
      <c r="EC17" s="109">
        <f>VLOOKUP($I17,[1]Jun!$H$7:$BQ$470,62,FALSE)</f>
        <v>0</v>
      </c>
      <c r="ED17" s="109">
        <f>VLOOKUP($I17,[1]Jul!$H$7:$BQ$470,62,FALSE)</f>
        <v>0</v>
      </c>
      <c r="EE17" s="109">
        <f>VLOOKUP($I17,[1]Ago!$H$7:$BQ$470,62,FALSE)</f>
        <v>0</v>
      </c>
      <c r="EF17" s="109">
        <f>VLOOKUP($I17,[1]Set!$H$7:$BQ$470,62,FALSE)</f>
        <v>0</v>
      </c>
      <c r="EG17" s="109">
        <f>VLOOKUP($I17,[1]Oct!$H$7:$BQ$470,62,FALSE)</f>
        <v>0</v>
      </c>
      <c r="EH17" s="109">
        <f>VLOOKUP($I17,[1]Nov!$H$7:$BQ$470,62,FALSE)</f>
        <v>0</v>
      </c>
      <c r="EI17" s="109">
        <f>VLOOKUP($I17,[1]Dic!$H$7:$BQ$470,62,FALSE)</f>
        <v>0</v>
      </c>
      <c r="EJ17" s="136">
        <f t="shared" si="35"/>
        <v>4</v>
      </c>
      <c r="EK17" s="132">
        <f t="shared" si="36"/>
        <v>0</v>
      </c>
      <c r="EL17" s="117">
        <f>VLOOKUP($I17,[1]Ene!$H$7:$BM$470,58,FALSE)</f>
        <v>7</v>
      </c>
      <c r="EM17" s="109">
        <f>VLOOKUP($I17,[1]Feb!$H$7:$BM$470,58,FALSE)</f>
        <v>0</v>
      </c>
      <c r="EN17" s="109">
        <f>VLOOKUP($I17,[1]Mar!$H$7:$BM$470,58,FALSE)</f>
        <v>0</v>
      </c>
      <c r="EO17" s="109">
        <f>VLOOKUP($I17,[1]Abr!$H$7:$BM$470,58,FALSE)</f>
        <v>0</v>
      </c>
      <c r="EP17" s="109">
        <f>VLOOKUP($I17,[1]May!$H$7:$BM$470,58,FALSE)</f>
        <v>0</v>
      </c>
      <c r="EQ17" s="109">
        <f>VLOOKUP($I17,[1]Jun!$H$7:$BM$470,58,FALSE)</f>
        <v>0</v>
      </c>
      <c r="ER17" s="109">
        <f>VLOOKUP($I17,[1]Jul!$H$7:$BM$470,58,FALSE)</f>
        <v>0</v>
      </c>
      <c r="ES17" s="109">
        <f>VLOOKUP($I17,[1]Ago!$H$7:$BM$470,58,FALSE)</f>
        <v>0</v>
      </c>
      <c r="ET17" s="109">
        <f>VLOOKUP($I17,[1]Set!$H$7:$BM$470,58,FALSE)</f>
        <v>0</v>
      </c>
      <c r="EU17" s="109">
        <f>VLOOKUP($I17,[1]Oct!$H$7:$BM$470,58,FALSE)</f>
        <v>0</v>
      </c>
      <c r="EV17" s="109">
        <f>VLOOKUP($I17,[1]Nov!$H$7:$BM$470,58,FALSE)</f>
        <v>0</v>
      </c>
      <c r="EW17" s="118">
        <f>VLOOKUP($I17,[1]Dic!$H$7:$BM$470,58,FALSE)</f>
        <v>0</v>
      </c>
      <c r="EX17" s="134">
        <f t="shared" si="37"/>
        <v>7</v>
      </c>
      <c r="EY17" s="132">
        <f t="shared" si="38"/>
        <v>0</v>
      </c>
      <c r="EZ17" s="109">
        <f>VLOOKUP($I17,[1]Ene!$H$7:$CL$470,70,FALSE)</f>
        <v>11</v>
      </c>
      <c r="FA17" s="109">
        <f>VLOOKUP($I17,[1]Feb!$H$7:$CL$470,70,FALSE)</f>
        <v>0</v>
      </c>
      <c r="FB17" s="109">
        <f>VLOOKUP($I17,[1]Mar!$H$7:$CL$470,70,FALSE)</f>
        <v>0</v>
      </c>
      <c r="FC17" s="109">
        <f>VLOOKUP($I17,[1]Abr!$H$7:$CL$470,70,FALSE)</f>
        <v>0</v>
      </c>
      <c r="FD17" s="109">
        <f>VLOOKUP($I17,[1]May!$H$7:$CL$470,70,FALSE)</f>
        <v>0</v>
      </c>
      <c r="FE17" s="109">
        <f>VLOOKUP($I17,[1]Jun!$H$7:$CL$470,70,FALSE)</f>
        <v>0</v>
      </c>
      <c r="FF17" s="109">
        <f>VLOOKUP($I17,[1]Jul!$H$7:$CL$470,70,FALSE)</f>
        <v>0</v>
      </c>
      <c r="FG17" s="109">
        <f>VLOOKUP($I17,[1]Ago!$H$7:$CL$470,70,FALSE)</f>
        <v>0</v>
      </c>
      <c r="FH17" s="109">
        <f>VLOOKUP($I17,[1]Set!$H$7:$CL$470,70,FALSE)</f>
        <v>0</v>
      </c>
      <c r="FI17" s="109">
        <f>VLOOKUP($I17,[1]Oct!$H$7:$CL$470,70,FALSE)</f>
        <v>0</v>
      </c>
      <c r="FJ17" s="109">
        <f>VLOOKUP($I17,[1]Nov!$H$7:$CL$470,70,FALSE)</f>
        <v>0</v>
      </c>
      <c r="FK17" s="118">
        <f>VLOOKUP($I17,[1]Dic!$H$7:$CL$470,70,FALSE)</f>
        <v>0</v>
      </c>
      <c r="FL17" s="134">
        <f t="shared" si="39"/>
        <v>11</v>
      </c>
      <c r="FM17" s="132">
        <f t="shared" si="40"/>
        <v>0</v>
      </c>
      <c r="FN17" s="109">
        <f>VLOOKUP($I17,[1]Ene!$H$7:$CL$470,72,FALSE)</f>
        <v>9</v>
      </c>
      <c r="FO17" s="109">
        <f>VLOOKUP($I17,[1]Feb!$H$7:$CL$470,72,FALSE)</f>
        <v>0</v>
      </c>
      <c r="FP17" s="109">
        <f>VLOOKUP($I17,[1]Mar!$H$7:$CL$470,72,FALSE)</f>
        <v>0</v>
      </c>
      <c r="FQ17" s="109">
        <f>VLOOKUP($I17,[1]Abr!$H$7:$CL$470,72,FALSE)</f>
        <v>0</v>
      </c>
      <c r="FR17" s="109">
        <f>VLOOKUP($I17,[1]May!$H$7:$CL$470,72,FALSE)</f>
        <v>0</v>
      </c>
      <c r="FS17" s="109">
        <f>VLOOKUP($I17,[1]Jun!$H$7:$CL$470,72,FALSE)</f>
        <v>0</v>
      </c>
      <c r="FT17" s="109">
        <f>VLOOKUP($I17,[1]Jul!$H$7:$CL$470,72,FALSE)</f>
        <v>0</v>
      </c>
      <c r="FU17" s="109">
        <f>VLOOKUP($I17,[1]Ago!$H$7:$CL$470,72,FALSE)</f>
        <v>0</v>
      </c>
      <c r="FV17" s="109">
        <f>VLOOKUP($I17,[1]Set!$H$7:$CL$470,72,FALSE)</f>
        <v>0</v>
      </c>
      <c r="FW17" s="109">
        <f>VLOOKUP($I17,[1]Oct!$H$7:$CL$470,72,FALSE)</f>
        <v>0</v>
      </c>
      <c r="FX17" s="109">
        <f>VLOOKUP($I17,[1]Nov!$H$7:$CL$470,72,FALSE)</f>
        <v>0</v>
      </c>
      <c r="FY17" s="118">
        <f>VLOOKUP($I17,[1]Dic!$H$7:$CL$470,72,FALSE)</f>
        <v>0</v>
      </c>
      <c r="FZ17" s="139">
        <f t="shared" si="41"/>
        <v>9</v>
      </c>
      <c r="GA17" s="132">
        <f t="shared" si="42"/>
        <v>0</v>
      </c>
      <c r="GB17" s="109">
        <f>VLOOKUP($I17,[1]Ene!$H$7:$CL$471,59,FALSE)</f>
        <v>6</v>
      </c>
      <c r="GC17" s="109">
        <f>VLOOKUP($I17,[1]Feb!$H$7:$CL$471,59,FALSE)</f>
        <v>0</v>
      </c>
      <c r="GD17" s="109">
        <f>VLOOKUP($I17,[1]Mar!$H$7:$CL$471,59,FALSE)</f>
        <v>0</v>
      </c>
      <c r="GE17" s="109">
        <f>VLOOKUP($I17,[1]Abr!$H$7:$CL$471,59,FALSE)</f>
        <v>0</v>
      </c>
      <c r="GF17" s="109">
        <f>VLOOKUP($I17,[1]May!$H$7:$CL$471,59,FALSE)</f>
        <v>0</v>
      </c>
      <c r="GG17" s="109">
        <f>VLOOKUP($I17,[1]Jun!$H$7:$CL$471,59,FALSE)</f>
        <v>0</v>
      </c>
      <c r="GH17" s="109">
        <f>VLOOKUP($I17,[1]Jul!$H$7:$CL$471,59,FALSE)</f>
        <v>0</v>
      </c>
      <c r="GI17" s="109">
        <f>VLOOKUP($I17,[1]Ago!$H$7:$CL$471,59,FALSE)</f>
        <v>0</v>
      </c>
      <c r="GJ17" s="109">
        <f>VLOOKUP($I17,[1]Set!$H$7:$CL$471,59,FALSE)</f>
        <v>0</v>
      </c>
      <c r="GK17" s="109">
        <f>VLOOKUP($I17,[1]Oct!$H$7:$CL$471,59,FALSE)</f>
        <v>0</v>
      </c>
      <c r="GL17" s="109">
        <f>VLOOKUP($I17,[1]Nov!$H$7:$CL$471,59,FALSE)</f>
        <v>0</v>
      </c>
      <c r="GM17" s="118">
        <f>VLOOKUP($I17,[1]Dic!$H$7:$CL$471,59,FALSE)</f>
        <v>0</v>
      </c>
      <c r="GN17" s="139">
        <f t="shared" si="43"/>
        <v>6</v>
      </c>
      <c r="GO17" s="132">
        <f t="shared" si="44"/>
        <v>0</v>
      </c>
      <c r="GP17" s="148">
        <f t="shared" si="45"/>
        <v>4</v>
      </c>
      <c r="GQ17" s="148">
        <f t="shared" si="21"/>
        <v>4</v>
      </c>
      <c r="GR17" s="137"/>
      <c r="GS17" s="109">
        <f>VLOOKUP($I17,[1]Ene!$H$7:$CL$470,71,FALSE)</f>
        <v>3</v>
      </c>
      <c r="GT17" s="109">
        <f>VLOOKUP($I17,[1]Feb!$H$7:$CL$470,71,FALSE)</f>
        <v>0</v>
      </c>
      <c r="GU17" s="109">
        <f>VLOOKUP($I17,[1]Mar!$H$7:$CL$470,71,FALSE)</f>
        <v>0</v>
      </c>
      <c r="GV17" s="109">
        <f>VLOOKUP($I17,[1]Abr!$H$7:$CL$470,71,FALSE)</f>
        <v>0</v>
      </c>
      <c r="GW17" s="109">
        <f>VLOOKUP($I17,[1]May!$H$7:$CL$470,71,FALSE)</f>
        <v>0</v>
      </c>
      <c r="GX17" s="109">
        <f>VLOOKUP($I17,[1]Jun!$H$7:$CL$470,71,FALSE)</f>
        <v>0</v>
      </c>
      <c r="GY17" s="109">
        <f>VLOOKUP($I17,[1]Jul!$H$7:$CL$470,71,FALSE)</f>
        <v>0</v>
      </c>
      <c r="GZ17" s="109">
        <f>VLOOKUP($I17,[1]Ago!$H$7:$CL$470,71,FALSE)</f>
        <v>0</v>
      </c>
      <c r="HA17" s="109">
        <f>VLOOKUP($I17,[1]Set!$H$7:$CL$470,71,FALSE)</f>
        <v>0</v>
      </c>
      <c r="HB17" s="109">
        <f>VLOOKUP($I17,[1]Oct!$H$7:$CL$470,71,FALSE)</f>
        <v>0</v>
      </c>
      <c r="HC17" s="109">
        <f>VLOOKUP($I17,[1]Nov!$H$7:$CL$470,71,FALSE)</f>
        <v>0</v>
      </c>
      <c r="HD17" s="109">
        <f>VLOOKUP($I17,[1]Dic!$H$7:$CL$470,71,FALSE)</f>
        <v>0</v>
      </c>
      <c r="HE17" s="134">
        <f t="shared" si="46"/>
        <v>3</v>
      </c>
      <c r="HF17" s="132">
        <f t="shared" si="47"/>
        <v>0</v>
      </c>
      <c r="HG17" s="109">
        <f>VLOOKUP($I17,[1]Ene!$H$7:$CL$470,73,FALSE)</f>
        <v>3</v>
      </c>
      <c r="HH17" s="109">
        <f>VLOOKUP($I17,[1]Feb!$H$7:$CL$470,73,FALSE)</f>
        <v>0</v>
      </c>
      <c r="HI17" s="109">
        <f>VLOOKUP($I17,[1]Mar!$H$7:$CL$470,73,FALSE)</f>
        <v>0</v>
      </c>
      <c r="HJ17" s="109">
        <f>VLOOKUP($I17,[1]Abr!$H$7:$CL$470,73,FALSE)</f>
        <v>0</v>
      </c>
      <c r="HK17" s="109">
        <f>VLOOKUP($I17,[1]May!$H$7:$CL$470,73,FALSE)</f>
        <v>0</v>
      </c>
      <c r="HL17" s="109">
        <f>VLOOKUP($I17,[1]Jun!$H$7:$CL$470,73,FALSE)</f>
        <v>0</v>
      </c>
      <c r="HM17" s="109">
        <f>VLOOKUP($I17,[1]Jul!$H$7:$CL$470,73,FALSE)</f>
        <v>0</v>
      </c>
      <c r="HN17" s="109">
        <f>VLOOKUP($I17,[1]Ago!$H$7:$CL$470,73,FALSE)</f>
        <v>0</v>
      </c>
      <c r="HO17" s="109">
        <f>VLOOKUP($I17,[1]Set!$H$7:$CL$470,73,FALSE)</f>
        <v>0</v>
      </c>
      <c r="HP17" s="109">
        <f>VLOOKUP($I17,[1]Oct!$H$7:$CL$470,73,FALSE)</f>
        <v>0</v>
      </c>
      <c r="HQ17" s="109">
        <f>VLOOKUP($I17,[1]Nov!$H$7:$CL$470,73,FALSE)</f>
        <v>0</v>
      </c>
      <c r="HR17" s="109">
        <f>VLOOKUP($I17,[1]Dic!$H$7:$CL$470,73,FALSE)</f>
        <v>0</v>
      </c>
      <c r="HS17" s="134">
        <f t="shared" si="48"/>
        <v>3</v>
      </c>
      <c r="HT17" s="132">
        <f t="shared" si="49"/>
        <v>0</v>
      </c>
      <c r="HU17" s="148">
        <f t="shared" si="50"/>
        <v>3</v>
      </c>
    </row>
    <row r="18" spans="1:229" s="112" customFormat="1" ht="10.5" x14ac:dyDescent="0.25">
      <c r="A18" s="184" t="s">
        <v>25</v>
      </c>
      <c r="B18" s="187" t="s">
        <v>26</v>
      </c>
      <c r="C18" s="184">
        <v>400</v>
      </c>
      <c r="D18" s="187" t="s">
        <v>533</v>
      </c>
      <c r="E18" s="187" t="s">
        <v>534</v>
      </c>
      <c r="F18" s="188" t="s">
        <v>27</v>
      </c>
      <c r="G18" s="184"/>
      <c r="H18" s="184" t="s">
        <v>693</v>
      </c>
      <c r="I18" s="316">
        <v>10</v>
      </c>
      <c r="J18" s="184" t="s">
        <v>694</v>
      </c>
      <c r="K18" s="109">
        <f>VLOOKUP($I18,[1]Ene!$H$7:$M$470,6,FALSE)</f>
        <v>0</v>
      </c>
      <c r="L18" s="109">
        <f>VLOOKUP($I18,[1]Feb!$H$7:$M$470,6,FALSE)</f>
        <v>0</v>
      </c>
      <c r="M18" s="109">
        <f>VLOOKUP($I18,[1]Mar!$H$7:$M$470,6,FALSE)</f>
        <v>0</v>
      </c>
      <c r="N18" s="109">
        <f>VLOOKUP($I18,[1]Abr!$H$7:$M$470,6,FALSE)</f>
        <v>0</v>
      </c>
      <c r="O18" s="109">
        <f>VLOOKUP($I18,[1]May!$H$7:$M$470,6,FALSE)</f>
        <v>0</v>
      </c>
      <c r="P18" s="109">
        <f>VLOOKUP($I18,[1]Jun!$H$7:$M$470,6,FALSE)</f>
        <v>0</v>
      </c>
      <c r="Q18" s="109">
        <f>VLOOKUP($I18,[1]Jul!$H$7:$M$470,6,FALSE)</f>
        <v>0</v>
      </c>
      <c r="R18" s="109">
        <f>VLOOKUP($I18,[1]Ago!$H$7:$M$470,6,FALSE)</f>
        <v>0</v>
      </c>
      <c r="S18" s="109">
        <f>VLOOKUP($I18,[1]Set!$H$7:$M$470,6,FALSE)</f>
        <v>0</v>
      </c>
      <c r="T18" s="109">
        <f>VLOOKUP($I18,[1]Oct!$H$7:$M$470,6,FALSE)</f>
        <v>0</v>
      </c>
      <c r="U18" s="109">
        <f>VLOOKUP($I18,[1]Nov!$H$7:$M$470,6,FALSE)</f>
        <v>0</v>
      </c>
      <c r="V18" s="109">
        <f>VLOOKUP($I18,[1]Dic!$H$7:$M$470,6,FALSE)</f>
        <v>0</v>
      </c>
      <c r="W18" s="142"/>
      <c r="X18" s="133">
        <f t="shared" si="22"/>
        <v>0</v>
      </c>
      <c r="Y18" s="162">
        <f t="shared" si="23"/>
        <v>0</v>
      </c>
      <c r="Z18" s="117">
        <f>VLOOKUP($I18,[1]Ene!$H$7:$N$470,7,FALSE)</f>
        <v>0</v>
      </c>
      <c r="AA18" s="109">
        <f>VLOOKUP($I18,[1]Feb!$H$7:$N$470,7,FALSE)</f>
        <v>0</v>
      </c>
      <c r="AB18" s="109">
        <f>VLOOKUP($I18,[1]Mar!$H$7:$N$470,7,FALSE)</f>
        <v>0</v>
      </c>
      <c r="AC18" s="109">
        <f>VLOOKUP($I18,[1]Abr!$H$7:$N$470,7,FALSE)</f>
        <v>0</v>
      </c>
      <c r="AD18" s="109">
        <f>VLOOKUP($I18,[1]May!$H$7:$N$470,7,FALSE)</f>
        <v>0</v>
      </c>
      <c r="AE18" s="109">
        <f>VLOOKUP($I18,[1]Jun!$H$7:$N$470,7,FALSE)</f>
        <v>0</v>
      </c>
      <c r="AF18" s="109">
        <f>VLOOKUP($I18,[1]Jul!$H$7:$N$470,7,FALSE)</f>
        <v>0</v>
      </c>
      <c r="AG18" s="109">
        <f>VLOOKUP($I18,[1]Ago!$H$7:$N$470,7,FALSE)</f>
        <v>0</v>
      </c>
      <c r="AH18" s="109">
        <f>VLOOKUP($I18,[1]Set!$H$7:$N$470,7,FALSE)</f>
        <v>0</v>
      </c>
      <c r="AI18" s="109">
        <f>VLOOKUP($I18,[1]Oct!$H$7:$N$470,7,FALSE)</f>
        <v>0</v>
      </c>
      <c r="AJ18" s="109">
        <f>VLOOKUP($I18,[1]Nov!$H$7:$N$470,7,FALSE)</f>
        <v>0</v>
      </c>
      <c r="AK18" s="118">
        <f>VLOOKUP($I18,[1]Dic!$H$7:$N$470,7,FALSE)</f>
        <v>0</v>
      </c>
      <c r="AL18" s="133">
        <f t="shared" si="16"/>
        <v>0</v>
      </c>
      <c r="AM18" s="161">
        <f t="shared" si="24"/>
        <v>0</v>
      </c>
      <c r="AN18" s="161">
        <f t="shared" si="17"/>
        <v>0</v>
      </c>
      <c r="AO18" s="142"/>
      <c r="AP18" s="109">
        <f>VLOOKUP($I18,[1]Ene!$H$7:$Q$470,10,FALSE)</f>
        <v>13</v>
      </c>
      <c r="AQ18" s="109">
        <f>VLOOKUP($I18,[1]Feb!$H$7:$Q$470,10,FALSE)</f>
        <v>0</v>
      </c>
      <c r="AR18" s="109">
        <f>VLOOKUP($I18,[1]Mar!$H$7:$Q$470,10,FALSE)</f>
        <v>0</v>
      </c>
      <c r="AS18" s="109">
        <f>VLOOKUP($I18,[1]Abr!$H$7:$Q$470,10,FALSE)</f>
        <v>0</v>
      </c>
      <c r="AT18" s="109">
        <f>VLOOKUP($I18,[1]May!$H$7:$Q$470,10,FALSE)</f>
        <v>0</v>
      </c>
      <c r="AU18" s="109">
        <f>VLOOKUP($I18,[1]Jun!$H$7:$Q$470,10,FALSE)</f>
        <v>0</v>
      </c>
      <c r="AV18" s="109">
        <f>VLOOKUP($I18,[1]Jul!$H$7:$Q$470,10,FALSE)</f>
        <v>0</v>
      </c>
      <c r="AW18" s="109">
        <f>VLOOKUP($I18,[1]Ago!$H$7:$Q$470,10,FALSE)</f>
        <v>0</v>
      </c>
      <c r="AX18" s="109">
        <f>VLOOKUP($I18,[1]Set!$H$7:$Q$470,10,FALSE)</f>
        <v>0</v>
      </c>
      <c r="AY18" s="109">
        <f>VLOOKUP($I18,[1]Oct!$H$7:$Q$470,10,FALSE)</f>
        <v>0</v>
      </c>
      <c r="AZ18" s="109">
        <f>VLOOKUP($I18,[1]Nov!$H$7:$Q$470,10,FALSE)</f>
        <v>0</v>
      </c>
      <c r="BA18" s="118">
        <f>VLOOKUP($I18,[1]Dic!$H$7:$Q$470,10,FALSE)</f>
        <v>0</v>
      </c>
      <c r="BB18" s="139">
        <f t="shared" si="25"/>
        <v>13</v>
      </c>
      <c r="BC18" s="161">
        <f t="shared" si="26"/>
        <v>0</v>
      </c>
      <c r="BD18" s="109">
        <f>VLOOKUP($I18,[1]Ene!$H$7:$T$470,13,FALSE)</f>
        <v>15</v>
      </c>
      <c r="BE18" s="109">
        <f>VLOOKUP($I18,[1]Feb!$H$7:$T$470,13,FALSE)</f>
        <v>0</v>
      </c>
      <c r="BF18" s="109">
        <f>VLOOKUP($I18,[1]Mar!$H$7:$T$470,13,FALSE)</f>
        <v>0</v>
      </c>
      <c r="BG18" s="109">
        <f>VLOOKUP($I18,[1]Abr!$H$7:$T$470,13,FALSE)</f>
        <v>0</v>
      </c>
      <c r="BH18" s="109">
        <f>VLOOKUP($I18,[1]May!$H$7:$T$470,13,FALSE)</f>
        <v>0</v>
      </c>
      <c r="BI18" s="109">
        <f>VLOOKUP($I18,[1]Jun!$H$7:$T$470,13,FALSE)</f>
        <v>0</v>
      </c>
      <c r="BJ18" s="109">
        <f>VLOOKUP($I18,[1]Jul!$H$7:$T$470,13,FALSE)</f>
        <v>0</v>
      </c>
      <c r="BK18" s="109">
        <f>VLOOKUP($I18,[1]Ago!$H$7:$T$470,13,FALSE)</f>
        <v>0</v>
      </c>
      <c r="BL18" s="109">
        <f>VLOOKUP($I18,[1]Set!$H$7:$T$470,13,FALSE)</f>
        <v>0</v>
      </c>
      <c r="BM18" s="109">
        <f>VLOOKUP($I18,[1]Oct!$H$7:$T$470,13,FALSE)</f>
        <v>0</v>
      </c>
      <c r="BN18" s="109">
        <f>VLOOKUP($I18,[1]Nov!$H$7:$T$470,13,FALSE)</f>
        <v>0</v>
      </c>
      <c r="BO18" s="109">
        <f>VLOOKUP($I18,[1]Dic!$H$7:$T$470,13,FALSE)</f>
        <v>0</v>
      </c>
      <c r="BP18" s="135">
        <f t="shared" si="27"/>
        <v>15</v>
      </c>
      <c r="BQ18" s="132">
        <f t="shared" si="28"/>
        <v>0</v>
      </c>
      <c r="BR18" s="109">
        <f>VLOOKUP($I18,[1]Ene!$H$7:$V$470,15,FALSE)</f>
        <v>12</v>
      </c>
      <c r="BS18" s="109">
        <f>VLOOKUP($I18,[1]Feb!$H$7:$V$470,15,FALSE)</f>
        <v>0</v>
      </c>
      <c r="BT18" s="109">
        <f>VLOOKUP($I18,[1]Mar!$H$7:$V$470,15,FALSE)</f>
        <v>0</v>
      </c>
      <c r="BU18" s="109">
        <f>VLOOKUP($I18,[1]Abr!$H$7:$V$470,15,FALSE)</f>
        <v>0</v>
      </c>
      <c r="BV18" s="109">
        <f>VLOOKUP($I18,[1]May!$H$7:$V$470,15,FALSE)</f>
        <v>0</v>
      </c>
      <c r="BW18" s="109">
        <f>VLOOKUP($I18,[1]Jun!$H$7:$V$470,15,FALSE)</f>
        <v>0</v>
      </c>
      <c r="BX18" s="109">
        <f>VLOOKUP($I18,[1]Jul!$H$7:$V$470,15,FALSE)</f>
        <v>0</v>
      </c>
      <c r="BY18" s="109">
        <f>VLOOKUP($I18,[1]Ago!$H$7:$V$470,15,FALSE)</f>
        <v>0</v>
      </c>
      <c r="BZ18" s="109">
        <f>VLOOKUP($I18,[1]Set!$H$7:$V$470,15,FALSE)</f>
        <v>0</v>
      </c>
      <c r="CA18" s="109">
        <f>VLOOKUP($I18,[1]Oct!$H$7:$V$470,15,FALSE)</f>
        <v>0</v>
      </c>
      <c r="CB18" s="109">
        <f>VLOOKUP($I18,[1]Nov!$H$7:$V$470,15,FALSE)</f>
        <v>0</v>
      </c>
      <c r="CC18" s="109">
        <f>VLOOKUP($I18,[1]Dic!$H$7:$V$470,15,FALSE)</f>
        <v>0</v>
      </c>
      <c r="CD18" s="135">
        <f t="shared" si="29"/>
        <v>12</v>
      </c>
      <c r="CE18" s="140">
        <f t="shared" si="18"/>
        <v>0</v>
      </c>
      <c r="CF18" s="109">
        <f>VLOOKUP($I18,[1]Ene!$H$7:$X$470,17,FALSE)</f>
        <v>14</v>
      </c>
      <c r="CG18" s="109">
        <f>VLOOKUP($I18,[1]Feb!$H$7:$X$470,17,FALSE)</f>
        <v>0</v>
      </c>
      <c r="CH18" s="109">
        <f>VLOOKUP($I18,[1]Mar!$H$7:$X$470,17,FALSE)</f>
        <v>0</v>
      </c>
      <c r="CI18" s="109">
        <f>VLOOKUP($I18,[1]Abr!$H$7:$X$470,17,FALSE)</f>
        <v>0</v>
      </c>
      <c r="CJ18" s="109">
        <f>VLOOKUP($I18,[1]May!$H$7:$X$470,17,FALSE)</f>
        <v>0</v>
      </c>
      <c r="CK18" s="109">
        <f>VLOOKUP($I18,[1]Jun!$H$7:$X$470,17,FALSE)</f>
        <v>0</v>
      </c>
      <c r="CL18" s="109">
        <f>VLOOKUP($I18,[1]Jul!$H$7:$X$470,17,FALSE)</f>
        <v>0</v>
      </c>
      <c r="CM18" s="109">
        <f>VLOOKUP($I18,[1]Ago!$H$7:$X$470,17,FALSE)</f>
        <v>0</v>
      </c>
      <c r="CN18" s="109">
        <f>VLOOKUP($I18,[1]Set!$H$7:$X$470,17,FALSE)</f>
        <v>0</v>
      </c>
      <c r="CO18" s="109">
        <f>VLOOKUP($I18,[1]Oct!$H$7:$X$470,17,FALSE)</f>
        <v>0</v>
      </c>
      <c r="CP18" s="109">
        <f>VLOOKUP($I18,[1]Nov!$H$7:$X$470,17,FALSE)</f>
        <v>0</v>
      </c>
      <c r="CQ18" s="109">
        <f>VLOOKUP($I18,[1]Dic!$H$7:$X$470,17,FALSE)</f>
        <v>0</v>
      </c>
      <c r="CR18" s="135">
        <f t="shared" si="30"/>
        <v>14</v>
      </c>
      <c r="CS18" s="140">
        <f t="shared" si="19"/>
        <v>0</v>
      </c>
      <c r="CT18" s="133">
        <f t="shared" si="20"/>
        <v>12</v>
      </c>
      <c r="CU18" s="142"/>
      <c r="CV18" s="109">
        <f>VLOOKUP($I18,[1]Ene!$H$7:$AC$470,22,FALSE)</f>
        <v>7</v>
      </c>
      <c r="CW18" s="109">
        <f>VLOOKUP($I18,[1]Feb!$H$7:$AC$470,22,FALSE)</f>
        <v>0</v>
      </c>
      <c r="CX18" s="109">
        <f>VLOOKUP($I18,[1]Mar!$H$7:$AC$470,22,FALSE)</f>
        <v>0</v>
      </c>
      <c r="CY18" s="109">
        <f>VLOOKUP($I18,[1]Abr!$H$7:$AC$470,22,FALSE)</f>
        <v>0</v>
      </c>
      <c r="CZ18" s="109">
        <f>VLOOKUP($I18,[1]May!$H$7:$AC$470,22,FALSE)</f>
        <v>0</v>
      </c>
      <c r="DA18" s="109">
        <f>VLOOKUP($I18,[1]Jun!$H$7:$AC$470,22,FALSE)</f>
        <v>0</v>
      </c>
      <c r="DB18" s="109">
        <f>VLOOKUP($I18,[1]Jul!$H$7:$AC$470,22,FALSE)</f>
        <v>0</v>
      </c>
      <c r="DC18" s="109">
        <f>VLOOKUP($I18,[1]Ago!$H$7:$AC$470,22,FALSE)</f>
        <v>0</v>
      </c>
      <c r="DD18" s="109">
        <f>VLOOKUP($I18,[1]Set!$H$7:$AC$470,22,FALSE)</f>
        <v>0</v>
      </c>
      <c r="DE18" s="109">
        <f>VLOOKUP($I18,[1]Oct!$H$7:$AC$470,22,FALSE)</f>
        <v>0</v>
      </c>
      <c r="DF18" s="109">
        <f>VLOOKUP($I18,[1]Nov!$H$7:$AC$470,22,FALSE)</f>
        <v>0</v>
      </c>
      <c r="DG18" s="118">
        <f>VLOOKUP($I18,[1]Dic!$H$7:$AC$470,22,FALSE)</f>
        <v>0</v>
      </c>
      <c r="DH18" s="135">
        <f t="shared" si="31"/>
        <v>7</v>
      </c>
      <c r="DI18" s="140">
        <f t="shared" si="32"/>
        <v>0</v>
      </c>
      <c r="DJ18" s="109">
        <f>VLOOKUP($I18,[1]Ene!$H$7:$BL$470,57,FALSE)</f>
        <v>5</v>
      </c>
      <c r="DK18" s="109">
        <f>VLOOKUP($I18,[1]Feb!$H$7:$BL$470,57,FALSE)</f>
        <v>0</v>
      </c>
      <c r="DL18" s="109">
        <f>VLOOKUP($I18,[1]Mar!$H$7:$BL$470,57,FALSE)</f>
        <v>0</v>
      </c>
      <c r="DM18" s="109">
        <f>VLOOKUP($I18,[1]Abr!$H$7:$BL$470,57,FALSE)</f>
        <v>0</v>
      </c>
      <c r="DN18" s="109">
        <f>VLOOKUP($I18,[1]May!$H$7:$BL$470,57,FALSE)</f>
        <v>0</v>
      </c>
      <c r="DO18" s="109">
        <f>VLOOKUP($I18,[1]Jun!$H$7:$BL$470,57,FALSE)</f>
        <v>0</v>
      </c>
      <c r="DP18" s="109">
        <f>VLOOKUP($I18,[1]Jul!$H$7:$BL$470,57,FALSE)</f>
        <v>0</v>
      </c>
      <c r="DQ18" s="109">
        <f>VLOOKUP($I18,[1]Ago!$H$7:$BL$470,57,FALSE)</f>
        <v>0</v>
      </c>
      <c r="DR18" s="109">
        <f>VLOOKUP($I18,[1]Set!$H$7:$BL$470,57,FALSE)</f>
        <v>0</v>
      </c>
      <c r="DS18" s="109">
        <f>VLOOKUP($I18,[1]Oct!$H$7:$BL$470,57,FALSE)</f>
        <v>0</v>
      </c>
      <c r="DT18" s="109">
        <f>VLOOKUP($I18,[1]Nov!$H$7:$BL$470,57,FALSE)</f>
        <v>0</v>
      </c>
      <c r="DU18" s="109">
        <f>VLOOKUP($I18,[1]Dic!$H$7:$BL$470,57,FALSE)</f>
        <v>0</v>
      </c>
      <c r="DV18" s="135">
        <f t="shared" si="33"/>
        <v>5</v>
      </c>
      <c r="DW18" s="140">
        <f t="shared" si="34"/>
        <v>0</v>
      </c>
      <c r="DX18" s="117">
        <f>VLOOKUP($I18,[1]Ene!$H$7:$BQ$470,62,FALSE)</f>
        <v>11</v>
      </c>
      <c r="DY18" s="109">
        <f>VLOOKUP($I18,[1]Feb!$H$7:$BQ$470,62,FALSE)</f>
        <v>0</v>
      </c>
      <c r="DZ18" s="109">
        <f>VLOOKUP($I18,[1]Mar!$H$7:$BQ$470,62,FALSE)</f>
        <v>0</v>
      </c>
      <c r="EA18" s="109">
        <f>VLOOKUP($I18,[1]Abr!$H$7:$BQ$470,62,FALSE)</f>
        <v>0</v>
      </c>
      <c r="EB18" s="109">
        <f>VLOOKUP($I18,[1]May!$H$7:$BQ$470,62,FALSE)</f>
        <v>0</v>
      </c>
      <c r="EC18" s="109">
        <f>VLOOKUP($I18,[1]Jun!$H$7:$BQ$470,62,FALSE)</f>
        <v>0</v>
      </c>
      <c r="ED18" s="109">
        <f>VLOOKUP($I18,[1]Jul!$H$7:$BQ$470,62,FALSE)</f>
        <v>0</v>
      </c>
      <c r="EE18" s="109">
        <f>VLOOKUP($I18,[1]Ago!$H$7:$BQ$470,62,FALSE)</f>
        <v>0</v>
      </c>
      <c r="EF18" s="109">
        <f>VLOOKUP($I18,[1]Set!$H$7:$BQ$470,62,FALSE)</f>
        <v>0</v>
      </c>
      <c r="EG18" s="109">
        <f>VLOOKUP($I18,[1]Oct!$H$7:$BQ$470,62,FALSE)</f>
        <v>0</v>
      </c>
      <c r="EH18" s="109">
        <f>VLOOKUP($I18,[1]Nov!$H$7:$BQ$470,62,FALSE)</f>
        <v>0</v>
      </c>
      <c r="EI18" s="109">
        <f>VLOOKUP($I18,[1]Dic!$H$7:$BQ$470,62,FALSE)</f>
        <v>0</v>
      </c>
      <c r="EJ18" s="141">
        <f t="shared" si="35"/>
        <v>11</v>
      </c>
      <c r="EK18" s="140">
        <f t="shared" si="36"/>
        <v>0</v>
      </c>
      <c r="EL18" s="117">
        <f>VLOOKUP($I18,[1]Ene!$H$7:$BM$470,58,FALSE)</f>
        <v>9</v>
      </c>
      <c r="EM18" s="109">
        <f>VLOOKUP($I18,[1]Feb!$H$7:$BM$470,58,FALSE)</f>
        <v>0</v>
      </c>
      <c r="EN18" s="109">
        <f>VLOOKUP($I18,[1]Mar!$H$7:$BM$470,58,FALSE)</f>
        <v>0</v>
      </c>
      <c r="EO18" s="109">
        <f>VLOOKUP($I18,[1]Abr!$H$7:$BM$470,58,FALSE)</f>
        <v>0</v>
      </c>
      <c r="EP18" s="109">
        <f>VLOOKUP($I18,[1]May!$H$7:$BM$470,58,FALSE)</f>
        <v>0</v>
      </c>
      <c r="EQ18" s="109">
        <f>VLOOKUP($I18,[1]Jun!$H$7:$BM$470,58,FALSE)</f>
        <v>0</v>
      </c>
      <c r="ER18" s="109">
        <f>VLOOKUP($I18,[1]Jul!$H$7:$BM$470,58,FALSE)</f>
        <v>0</v>
      </c>
      <c r="ES18" s="109">
        <f>VLOOKUP($I18,[1]Ago!$H$7:$BM$470,58,FALSE)</f>
        <v>0</v>
      </c>
      <c r="ET18" s="109">
        <f>VLOOKUP($I18,[1]Set!$H$7:$BM$470,58,FALSE)</f>
        <v>0</v>
      </c>
      <c r="EU18" s="109">
        <f>VLOOKUP($I18,[1]Oct!$H$7:$BM$470,58,FALSE)</f>
        <v>0</v>
      </c>
      <c r="EV18" s="109">
        <f>VLOOKUP($I18,[1]Nov!$H$7:$BM$470,58,FALSE)</f>
        <v>0</v>
      </c>
      <c r="EW18" s="118">
        <f>VLOOKUP($I18,[1]Dic!$H$7:$BM$470,58,FALSE)</f>
        <v>0</v>
      </c>
      <c r="EX18" s="135">
        <f t="shared" si="37"/>
        <v>9</v>
      </c>
      <c r="EY18" s="140">
        <f t="shared" si="38"/>
        <v>0</v>
      </c>
      <c r="EZ18" s="109">
        <f>VLOOKUP($I18,[1]Ene!$H$7:$CL$470,70,FALSE)</f>
        <v>8</v>
      </c>
      <c r="FA18" s="109">
        <f>VLOOKUP($I18,[1]Feb!$H$7:$CL$470,70,FALSE)</f>
        <v>0</v>
      </c>
      <c r="FB18" s="109">
        <f>VLOOKUP($I18,[1]Mar!$H$7:$CL$470,70,FALSE)</f>
        <v>0</v>
      </c>
      <c r="FC18" s="109">
        <f>VLOOKUP($I18,[1]Abr!$H$7:$CL$470,70,FALSE)</f>
        <v>0</v>
      </c>
      <c r="FD18" s="109">
        <f>VLOOKUP($I18,[1]May!$H$7:$CL$470,70,FALSE)</f>
        <v>0</v>
      </c>
      <c r="FE18" s="109">
        <f>VLOOKUP($I18,[1]Jun!$H$7:$CL$470,70,FALSE)</f>
        <v>0</v>
      </c>
      <c r="FF18" s="109">
        <f>VLOOKUP($I18,[1]Jul!$H$7:$CL$470,70,FALSE)</f>
        <v>0</v>
      </c>
      <c r="FG18" s="109">
        <f>VLOOKUP($I18,[1]Ago!$H$7:$CL$470,70,FALSE)</f>
        <v>0</v>
      </c>
      <c r="FH18" s="109">
        <f>VLOOKUP($I18,[1]Set!$H$7:$CL$470,70,FALSE)</f>
        <v>0</v>
      </c>
      <c r="FI18" s="109">
        <f>VLOOKUP($I18,[1]Oct!$H$7:$CL$470,70,FALSE)</f>
        <v>0</v>
      </c>
      <c r="FJ18" s="109">
        <f>VLOOKUP($I18,[1]Nov!$H$7:$CL$470,70,FALSE)</f>
        <v>0</v>
      </c>
      <c r="FK18" s="118">
        <f>VLOOKUP($I18,[1]Dic!$H$7:$CL$470,70,FALSE)</f>
        <v>0</v>
      </c>
      <c r="FL18" s="135">
        <f t="shared" si="39"/>
        <v>8</v>
      </c>
      <c r="FM18" s="140">
        <f t="shared" si="40"/>
        <v>0</v>
      </c>
      <c r="FN18" s="109">
        <f>VLOOKUP($I18,[1]Ene!$H$7:$CL$470,72,FALSE)</f>
        <v>8</v>
      </c>
      <c r="FO18" s="109">
        <f>VLOOKUP($I18,[1]Feb!$H$7:$CL$470,72,FALSE)</f>
        <v>0</v>
      </c>
      <c r="FP18" s="109">
        <f>VLOOKUP($I18,[1]Mar!$H$7:$CL$470,72,FALSE)</f>
        <v>0</v>
      </c>
      <c r="FQ18" s="109">
        <f>VLOOKUP($I18,[1]Abr!$H$7:$CL$470,72,FALSE)</f>
        <v>0</v>
      </c>
      <c r="FR18" s="109">
        <f>VLOOKUP($I18,[1]May!$H$7:$CL$470,72,FALSE)</f>
        <v>0</v>
      </c>
      <c r="FS18" s="109">
        <f>VLOOKUP($I18,[1]Jun!$H$7:$CL$470,72,FALSE)</f>
        <v>0</v>
      </c>
      <c r="FT18" s="109">
        <f>VLOOKUP($I18,[1]Jul!$H$7:$CL$470,72,FALSE)</f>
        <v>0</v>
      </c>
      <c r="FU18" s="109">
        <f>VLOOKUP($I18,[1]Ago!$H$7:$CL$470,72,FALSE)</f>
        <v>0</v>
      </c>
      <c r="FV18" s="109">
        <f>VLOOKUP($I18,[1]Set!$H$7:$CL$470,72,FALSE)</f>
        <v>0</v>
      </c>
      <c r="FW18" s="109">
        <f>VLOOKUP($I18,[1]Oct!$H$7:$CL$470,72,FALSE)</f>
        <v>0</v>
      </c>
      <c r="FX18" s="109">
        <f>VLOOKUP($I18,[1]Nov!$H$7:$CL$470,72,FALSE)</f>
        <v>0</v>
      </c>
      <c r="FY18" s="118">
        <f>VLOOKUP($I18,[1]Dic!$H$7:$CL$470,72,FALSE)</f>
        <v>0</v>
      </c>
      <c r="FZ18" s="133">
        <f t="shared" si="41"/>
        <v>8</v>
      </c>
      <c r="GA18" s="140">
        <f t="shared" si="42"/>
        <v>0</v>
      </c>
      <c r="GB18" s="109">
        <f>VLOOKUP($I18,[1]Ene!$H$7:$CL$471,59,FALSE)</f>
        <v>9</v>
      </c>
      <c r="GC18" s="109">
        <f>VLOOKUP($I18,[1]Feb!$H$7:$CL$471,59,FALSE)</f>
        <v>0</v>
      </c>
      <c r="GD18" s="109">
        <f>VLOOKUP($I18,[1]Mar!$H$7:$CL$471,59,FALSE)</f>
        <v>0</v>
      </c>
      <c r="GE18" s="109">
        <f>VLOOKUP($I18,[1]Abr!$H$7:$CL$471,59,FALSE)</f>
        <v>0</v>
      </c>
      <c r="GF18" s="109">
        <f>VLOOKUP($I18,[1]May!$H$7:$CL$471,59,FALSE)</f>
        <v>0</v>
      </c>
      <c r="GG18" s="109">
        <f>VLOOKUP($I18,[1]Jun!$H$7:$CL$471,59,FALSE)</f>
        <v>0</v>
      </c>
      <c r="GH18" s="109">
        <f>VLOOKUP($I18,[1]Jul!$H$7:$CL$471,59,FALSE)</f>
        <v>0</v>
      </c>
      <c r="GI18" s="109">
        <f>VLOOKUP($I18,[1]Ago!$H$7:$CL$471,59,FALSE)</f>
        <v>0</v>
      </c>
      <c r="GJ18" s="109">
        <f>VLOOKUP($I18,[1]Set!$H$7:$CL$471,59,FALSE)</f>
        <v>0</v>
      </c>
      <c r="GK18" s="109">
        <f>VLOOKUP($I18,[1]Oct!$H$7:$CL$471,59,FALSE)</f>
        <v>0</v>
      </c>
      <c r="GL18" s="109">
        <f>VLOOKUP($I18,[1]Nov!$H$7:$CL$471,59,FALSE)</f>
        <v>0</v>
      </c>
      <c r="GM18" s="118">
        <f>VLOOKUP($I18,[1]Dic!$H$7:$CL$471,59,FALSE)</f>
        <v>0</v>
      </c>
      <c r="GN18" s="133">
        <f t="shared" si="43"/>
        <v>9</v>
      </c>
      <c r="GO18" s="140">
        <f t="shared" si="44"/>
        <v>0</v>
      </c>
      <c r="GP18" s="149">
        <f t="shared" si="45"/>
        <v>5</v>
      </c>
      <c r="GQ18" s="149">
        <f t="shared" si="21"/>
        <v>5</v>
      </c>
      <c r="GR18" s="142"/>
      <c r="GS18" s="109">
        <f>VLOOKUP($I18,[1]Ene!$H$7:$CL$470,71,FALSE)</f>
        <v>4</v>
      </c>
      <c r="GT18" s="109">
        <f>VLOOKUP($I18,[1]Feb!$H$7:$CL$470,71,FALSE)</f>
        <v>0</v>
      </c>
      <c r="GU18" s="109">
        <f>VLOOKUP($I18,[1]Mar!$H$7:$CL$470,71,FALSE)</f>
        <v>0</v>
      </c>
      <c r="GV18" s="109">
        <f>VLOOKUP($I18,[1]Abr!$H$7:$CL$470,71,FALSE)</f>
        <v>0</v>
      </c>
      <c r="GW18" s="109">
        <f>VLOOKUP($I18,[1]May!$H$7:$CL$470,71,FALSE)</f>
        <v>0</v>
      </c>
      <c r="GX18" s="109">
        <f>VLOOKUP($I18,[1]Jun!$H$7:$CL$470,71,FALSE)</f>
        <v>0</v>
      </c>
      <c r="GY18" s="109">
        <f>VLOOKUP($I18,[1]Jul!$H$7:$CL$470,71,FALSE)</f>
        <v>0</v>
      </c>
      <c r="GZ18" s="109">
        <f>VLOOKUP($I18,[1]Ago!$H$7:$CL$470,71,FALSE)</f>
        <v>0</v>
      </c>
      <c r="HA18" s="109">
        <f>VLOOKUP($I18,[1]Set!$H$7:$CL$470,71,FALSE)</f>
        <v>0</v>
      </c>
      <c r="HB18" s="109">
        <f>VLOOKUP($I18,[1]Oct!$H$7:$CL$470,71,FALSE)</f>
        <v>0</v>
      </c>
      <c r="HC18" s="109">
        <f>VLOOKUP($I18,[1]Nov!$H$7:$CL$470,71,FALSE)</f>
        <v>0</v>
      </c>
      <c r="HD18" s="109">
        <f>VLOOKUP($I18,[1]Dic!$H$7:$CL$470,71,FALSE)</f>
        <v>0</v>
      </c>
      <c r="HE18" s="135">
        <f t="shared" si="46"/>
        <v>4</v>
      </c>
      <c r="HF18" s="140">
        <f t="shared" si="47"/>
        <v>0</v>
      </c>
      <c r="HG18" s="109">
        <f>VLOOKUP($I18,[1]Ene!$H$7:$CL$470,73,FALSE)</f>
        <v>4</v>
      </c>
      <c r="HH18" s="109">
        <f>VLOOKUP($I18,[1]Feb!$H$7:$CL$470,73,FALSE)</f>
        <v>0</v>
      </c>
      <c r="HI18" s="109">
        <f>VLOOKUP($I18,[1]Mar!$H$7:$CL$470,73,FALSE)</f>
        <v>0</v>
      </c>
      <c r="HJ18" s="109">
        <f>VLOOKUP($I18,[1]Abr!$H$7:$CL$470,73,FALSE)</f>
        <v>0</v>
      </c>
      <c r="HK18" s="109">
        <f>VLOOKUP($I18,[1]May!$H$7:$CL$470,73,FALSE)</f>
        <v>0</v>
      </c>
      <c r="HL18" s="109">
        <f>VLOOKUP($I18,[1]Jun!$H$7:$CL$470,73,FALSE)</f>
        <v>0</v>
      </c>
      <c r="HM18" s="109">
        <f>VLOOKUP($I18,[1]Jul!$H$7:$CL$470,73,FALSE)</f>
        <v>0</v>
      </c>
      <c r="HN18" s="109">
        <f>VLOOKUP($I18,[1]Ago!$H$7:$CL$470,73,FALSE)</f>
        <v>0</v>
      </c>
      <c r="HO18" s="109">
        <f>VLOOKUP($I18,[1]Set!$H$7:$CL$470,73,FALSE)</f>
        <v>0</v>
      </c>
      <c r="HP18" s="109">
        <f>VLOOKUP($I18,[1]Oct!$H$7:$CL$470,73,FALSE)</f>
        <v>0</v>
      </c>
      <c r="HQ18" s="109">
        <f>VLOOKUP($I18,[1]Nov!$H$7:$CL$470,73,FALSE)</f>
        <v>0</v>
      </c>
      <c r="HR18" s="109">
        <f>VLOOKUP($I18,[1]Dic!$H$7:$CL$470,73,FALSE)</f>
        <v>0</v>
      </c>
      <c r="HS18" s="135">
        <f t="shared" si="48"/>
        <v>4</v>
      </c>
      <c r="HT18" s="140">
        <f t="shared" si="49"/>
        <v>0</v>
      </c>
      <c r="HU18" s="149">
        <f t="shared" si="50"/>
        <v>4</v>
      </c>
    </row>
    <row r="19" spans="1:229" s="112" customFormat="1" ht="10.5" x14ac:dyDescent="0.25">
      <c r="A19" s="184" t="s">
        <v>25</v>
      </c>
      <c r="B19" s="187" t="s">
        <v>26</v>
      </c>
      <c r="C19" s="184">
        <v>400</v>
      </c>
      <c r="D19" s="187" t="s">
        <v>533</v>
      </c>
      <c r="E19" s="187" t="s">
        <v>534</v>
      </c>
      <c r="F19" s="188" t="s">
        <v>121</v>
      </c>
      <c r="G19" s="184"/>
      <c r="H19" s="184" t="s">
        <v>688</v>
      </c>
      <c r="I19" s="316">
        <v>11</v>
      </c>
      <c r="J19" s="184" t="s">
        <v>105</v>
      </c>
      <c r="K19" s="109">
        <f>VLOOKUP($I19,[1]Ene!$H$7:$M$470,6,FALSE)</f>
        <v>0</v>
      </c>
      <c r="L19" s="109">
        <f>VLOOKUP($I19,[1]Feb!$H$7:$M$470,6,FALSE)</f>
        <v>0</v>
      </c>
      <c r="M19" s="109">
        <f>VLOOKUP($I19,[1]Mar!$H$7:$M$470,6,FALSE)</f>
        <v>0</v>
      </c>
      <c r="N19" s="109">
        <f>VLOOKUP($I19,[1]Abr!$H$7:$M$470,6,FALSE)</f>
        <v>0</v>
      </c>
      <c r="O19" s="109">
        <f>VLOOKUP($I19,[1]May!$H$7:$M$470,6,FALSE)</f>
        <v>0</v>
      </c>
      <c r="P19" s="109">
        <f>VLOOKUP($I19,[1]Jun!$H$7:$M$470,6,FALSE)</f>
        <v>0</v>
      </c>
      <c r="Q19" s="109">
        <f>VLOOKUP($I19,[1]Jul!$H$7:$M$470,6,FALSE)</f>
        <v>0</v>
      </c>
      <c r="R19" s="109">
        <f>VLOOKUP($I19,[1]Ago!$H$7:$M$470,6,FALSE)</f>
        <v>0</v>
      </c>
      <c r="S19" s="109">
        <f>VLOOKUP($I19,[1]Set!$H$7:$M$470,6,FALSE)</f>
        <v>0</v>
      </c>
      <c r="T19" s="109">
        <f>VLOOKUP($I19,[1]Oct!$H$7:$M$470,6,FALSE)</f>
        <v>0</v>
      </c>
      <c r="U19" s="109">
        <f>VLOOKUP($I19,[1]Nov!$H$7:$M$470,6,FALSE)</f>
        <v>0</v>
      </c>
      <c r="V19" s="109">
        <f>VLOOKUP($I19,[1]Dic!$H$7:$M$470,6,FALSE)</f>
        <v>0</v>
      </c>
      <c r="W19" s="142"/>
      <c r="X19" s="133">
        <f t="shared" si="22"/>
        <v>0</v>
      </c>
      <c r="Y19" s="162">
        <f t="shared" si="23"/>
        <v>0</v>
      </c>
      <c r="Z19" s="117">
        <f>VLOOKUP($I19,[1]Ene!$H$7:$N$470,7,FALSE)</f>
        <v>0</v>
      </c>
      <c r="AA19" s="109">
        <f>VLOOKUP($I19,[1]Feb!$H$7:$N$470,7,FALSE)</f>
        <v>0</v>
      </c>
      <c r="AB19" s="109">
        <f>VLOOKUP($I19,[1]Mar!$H$7:$N$470,7,FALSE)</f>
        <v>0</v>
      </c>
      <c r="AC19" s="109">
        <f>VLOOKUP($I19,[1]Abr!$H$7:$N$470,7,FALSE)</f>
        <v>0</v>
      </c>
      <c r="AD19" s="109">
        <f>VLOOKUP($I19,[1]May!$H$7:$N$470,7,FALSE)</f>
        <v>0</v>
      </c>
      <c r="AE19" s="109">
        <f>VLOOKUP($I19,[1]Jun!$H$7:$N$470,7,FALSE)</f>
        <v>0</v>
      </c>
      <c r="AF19" s="109">
        <f>VLOOKUP($I19,[1]Jul!$H$7:$N$470,7,FALSE)</f>
        <v>0</v>
      </c>
      <c r="AG19" s="109">
        <f>VLOOKUP($I19,[1]Ago!$H$7:$N$470,7,FALSE)</f>
        <v>0</v>
      </c>
      <c r="AH19" s="109">
        <f>VLOOKUP($I19,[1]Set!$H$7:$N$470,7,FALSE)</f>
        <v>0</v>
      </c>
      <c r="AI19" s="109">
        <f>VLOOKUP($I19,[1]Oct!$H$7:$N$470,7,FALSE)</f>
        <v>0</v>
      </c>
      <c r="AJ19" s="109">
        <f>VLOOKUP($I19,[1]Nov!$H$7:$N$470,7,FALSE)</f>
        <v>0</v>
      </c>
      <c r="AK19" s="118">
        <f>VLOOKUP($I19,[1]Dic!$H$7:$N$470,7,FALSE)</f>
        <v>0</v>
      </c>
      <c r="AL19" s="133">
        <f t="shared" si="16"/>
        <v>0</v>
      </c>
      <c r="AM19" s="161">
        <f t="shared" si="24"/>
        <v>0</v>
      </c>
      <c r="AN19" s="161">
        <f t="shared" si="17"/>
        <v>0</v>
      </c>
      <c r="AO19" s="142"/>
      <c r="AP19" s="109">
        <f>VLOOKUP($I19,[1]Ene!$H$7:$Q$470,10,FALSE)</f>
        <v>7</v>
      </c>
      <c r="AQ19" s="109">
        <f>VLOOKUP($I19,[1]Feb!$H$7:$Q$470,10,FALSE)</f>
        <v>0</v>
      </c>
      <c r="AR19" s="109">
        <f>VLOOKUP($I19,[1]Mar!$H$7:$Q$470,10,FALSE)</f>
        <v>0</v>
      </c>
      <c r="AS19" s="109">
        <f>VLOOKUP($I19,[1]Abr!$H$7:$Q$470,10,FALSE)</f>
        <v>0</v>
      </c>
      <c r="AT19" s="109">
        <f>VLOOKUP($I19,[1]May!$H$7:$Q$470,10,FALSE)</f>
        <v>0</v>
      </c>
      <c r="AU19" s="109">
        <f>VLOOKUP($I19,[1]Jun!$H$7:$Q$470,10,FALSE)</f>
        <v>0</v>
      </c>
      <c r="AV19" s="109">
        <f>VLOOKUP($I19,[1]Jul!$H$7:$Q$470,10,FALSE)</f>
        <v>0</v>
      </c>
      <c r="AW19" s="109">
        <f>VLOOKUP($I19,[1]Ago!$H$7:$Q$470,10,FALSE)</f>
        <v>0</v>
      </c>
      <c r="AX19" s="109">
        <f>VLOOKUP($I19,[1]Set!$H$7:$Q$470,10,FALSE)</f>
        <v>0</v>
      </c>
      <c r="AY19" s="109">
        <f>VLOOKUP($I19,[1]Oct!$H$7:$Q$470,10,FALSE)</f>
        <v>0</v>
      </c>
      <c r="AZ19" s="109">
        <f>VLOOKUP($I19,[1]Nov!$H$7:$Q$470,10,FALSE)</f>
        <v>0</v>
      </c>
      <c r="BA19" s="118">
        <f>VLOOKUP($I19,[1]Dic!$H$7:$Q$470,10,FALSE)</f>
        <v>0</v>
      </c>
      <c r="BB19" s="139">
        <f t="shared" si="25"/>
        <v>7</v>
      </c>
      <c r="BC19" s="162">
        <f t="shared" si="26"/>
        <v>0</v>
      </c>
      <c r="BD19" s="109">
        <f>VLOOKUP($I19,[1]Ene!$H$7:$T$470,13,FALSE)</f>
        <v>7</v>
      </c>
      <c r="BE19" s="109">
        <f>VLOOKUP($I19,[1]Feb!$H$7:$T$470,13,FALSE)</f>
        <v>0</v>
      </c>
      <c r="BF19" s="109">
        <f>VLOOKUP($I19,[1]Mar!$H$7:$T$470,13,FALSE)</f>
        <v>0</v>
      </c>
      <c r="BG19" s="109">
        <f>VLOOKUP($I19,[1]Abr!$H$7:$T$470,13,FALSE)</f>
        <v>0</v>
      </c>
      <c r="BH19" s="109">
        <f>VLOOKUP($I19,[1]May!$H$7:$T$470,13,FALSE)</f>
        <v>0</v>
      </c>
      <c r="BI19" s="109">
        <f>VLOOKUP($I19,[1]Jun!$H$7:$T$470,13,FALSE)</f>
        <v>0</v>
      </c>
      <c r="BJ19" s="109">
        <f>VLOOKUP($I19,[1]Jul!$H$7:$T$470,13,FALSE)</f>
        <v>0</v>
      </c>
      <c r="BK19" s="109">
        <f>VLOOKUP($I19,[1]Ago!$H$7:$T$470,13,FALSE)</f>
        <v>0</v>
      </c>
      <c r="BL19" s="109">
        <f>VLOOKUP($I19,[1]Set!$H$7:$T$470,13,FALSE)</f>
        <v>0</v>
      </c>
      <c r="BM19" s="109">
        <f>VLOOKUP($I19,[1]Oct!$H$7:$T$470,13,FALSE)</f>
        <v>0</v>
      </c>
      <c r="BN19" s="109">
        <f>VLOOKUP($I19,[1]Nov!$H$7:$T$470,13,FALSE)</f>
        <v>0</v>
      </c>
      <c r="BO19" s="109">
        <f>VLOOKUP($I19,[1]Dic!$H$7:$T$470,13,FALSE)</f>
        <v>0</v>
      </c>
      <c r="BP19" s="135">
        <f t="shared" si="27"/>
        <v>7</v>
      </c>
      <c r="BQ19" s="132">
        <f t="shared" si="28"/>
        <v>0</v>
      </c>
      <c r="BR19" s="109">
        <f>VLOOKUP($I19,[1]Ene!$H$7:$V$470,15,FALSE)</f>
        <v>9</v>
      </c>
      <c r="BS19" s="109">
        <f>VLOOKUP($I19,[1]Feb!$H$7:$V$470,15,FALSE)</f>
        <v>0</v>
      </c>
      <c r="BT19" s="109">
        <f>VLOOKUP($I19,[1]Mar!$H$7:$V$470,15,FALSE)</f>
        <v>0</v>
      </c>
      <c r="BU19" s="109">
        <f>VLOOKUP($I19,[1]Abr!$H$7:$V$470,15,FALSE)</f>
        <v>0</v>
      </c>
      <c r="BV19" s="109">
        <f>VLOOKUP($I19,[1]May!$H$7:$V$470,15,FALSE)</f>
        <v>0</v>
      </c>
      <c r="BW19" s="109">
        <f>VLOOKUP($I19,[1]Jun!$H$7:$V$470,15,FALSE)</f>
        <v>0</v>
      </c>
      <c r="BX19" s="109">
        <f>VLOOKUP($I19,[1]Jul!$H$7:$V$470,15,FALSE)</f>
        <v>0</v>
      </c>
      <c r="BY19" s="109">
        <f>VLOOKUP($I19,[1]Ago!$H$7:$V$470,15,FALSE)</f>
        <v>0</v>
      </c>
      <c r="BZ19" s="109">
        <f>VLOOKUP($I19,[1]Set!$H$7:$V$470,15,FALSE)</f>
        <v>0</v>
      </c>
      <c r="CA19" s="109">
        <f>VLOOKUP($I19,[1]Oct!$H$7:$V$470,15,FALSE)</f>
        <v>0</v>
      </c>
      <c r="CB19" s="109">
        <f>VLOOKUP($I19,[1]Nov!$H$7:$V$470,15,FALSE)</f>
        <v>0</v>
      </c>
      <c r="CC19" s="109">
        <f>VLOOKUP($I19,[1]Dic!$H$7:$V$470,15,FALSE)</f>
        <v>0</v>
      </c>
      <c r="CD19" s="135">
        <f t="shared" si="29"/>
        <v>9</v>
      </c>
      <c r="CE19" s="140">
        <f t="shared" si="18"/>
        <v>0</v>
      </c>
      <c r="CF19" s="109">
        <f>VLOOKUP($I19,[1]Ene!$H$7:$X$470,17,FALSE)</f>
        <v>9</v>
      </c>
      <c r="CG19" s="109">
        <f>VLOOKUP($I19,[1]Feb!$H$7:$X$470,17,FALSE)</f>
        <v>0</v>
      </c>
      <c r="CH19" s="109">
        <f>VLOOKUP($I19,[1]Mar!$H$7:$X$470,17,FALSE)</f>
        <v>0</v>
      </c>
      <c r="CI19" s="109">
        <f>VLOOKUP($I19,[1]Abr!$H$7:$X$470,17,FALSE)</f>
        <v>0</v>
      </c>
      <c r="CJ19" s="109">
        <f>VLOOKUP($I19,[1]May!$H$7:$X$470,17,FALSE)</f>
        <v>0</v>
      </c>
      <c r="CK19" s="109">
        <f>VLOOKUP($I19,[1]Jun!$H$7:$X$470,17,FALSE)</f>
        <v>0</v>
      </c>
      <c r="CL19" s="109">
        <f>VLOOKUP($I19,[1]Jul!$H$7:$X$470,17,FALSE)</f>
        <v>0</v>
      </c>
      <c r="CM19" s="109">
        <f>VLOOKUP($I19,[1]Ago!$H$7:$X$470,17,FALSE)</f>
        <v>0</v>
      </c>
      <c r="CN19" s="109">
        <f>VLOOKUP($I19,[1]Set!$H$7:$X$470,17,FALSE)</f>
        <v>0</v>
      </c>
      <c r="CO19" s="109">
        <f>VLOOKUP($I19,[1]Oct!$H$7:$X$470,17,FALSE)</f>
        <v>0</v>
      </c>
      <c r="CP19" s="109">
        <f>VLOOKUP($I19,[1]Nov!$H$7:$X$470,17,FALSE)</f>
        <v>0</v>
      </c>
      <c r="CQ19" s="109">
        <f>VLOOKUP($I19,[1]Dic!$H$7:$X$470,17,FALSE)</f>
        <v>0</v>
      </c>
      <c r="CR19" s="135">
        <f t="shared" si="30"/>
        <v>9</v>
      </c>
      <c r="CS19" s="140">
        <f t="shared" si="19"/>
        <v>0</v>
      </c>
      <c r="CT19" s="133">
        <f t="shared" si="20"/>
        <v>7</v>
      </c>
      <c r="CU19" s="142"/>
      <c r="CV19" s="109">
        <f>VLOOKUP($I19,[1]Ene!$H$7:$AC$470,22,FALSE)</f>
        <v>4</v>
      </c>
      <c r="CW19" s="109">
        <f>VLOOKUP($I19,[1]Feb!$H$7:$AC$470,22,FALSE)</f>
        <v>0</v>
      </c>
      <c r="CX19" s="109">
        <f>VLOOKUP($I19,[1]Mar!$H$7:$AC$470,22,FALSE)</f>
        <v>0</v>
      </c>
      <c r="CY19" s="109">
        <f>VLOOKUP($I19,[1]Abr!$H$7:$AC$470,22,FALSE)</f>
        <v>0</v>
      </c>
      <c r="CZ19" s="109">
        <f>VLOOKUP($I19,[1]May!$H$7:$AC$470,22,FALSE)</f>
        <v>0</v>
      </c>
      <c r="DA19" s="109">
        <f>VLOOKUP($I19,[1]Jun!$H$7:$AC$470,22,FALSE)</f>
        <v>0</v>
      </c>
      <c r="DB19" s="109">
        <f>VLOOKUP($I19,[1]Jul!$H$7:$AC$470,22,FALSE)</f>
        <v>0</v>
      </c>
      <c r="DC19" s="109">
        <f>VLOOKUP($I19,[1]Ago!$H$7:$AC$470,22,FALSE)</f>
        <v>0</v>
      </c>
      <c r="DD19" s="109">
        <f>VLOOKUP($I19,[1]Set!$H$7:$AC$470,22,FALSE)</f>
        <v>0</v>
      </c>
      <c r="DE19" s="109">
        <f>VLOOKUP($I19,[1]Oct!$H$7:$AC$470,22,FALSE)</f>
        <v>0</v>
      </c>
      <c r="DF19" s="109">
        <f>VLOOKUP($I19,[1]Nov!$H$7:$AC$470,22,FALSE)</f>
        <v>0</v>
      </c>
      <c r="DG19" s="118">
        <f>VLOOKUP($I19,[1]Dic!$H$7:$AC$470,22,FALSE)</f>
        <v>0</v>
      </c>
      <c r="DH19" s="135">
        <f t="shared" si="31"/>
        <v>4</v>
      </c>
      <c r="DI19" s="140">
        <f t="shared" si="32"/>
        <v>0</v>
      </c>
      <c r="DJ19" s="109">
        <f>VLOOKUP($I19,[1]Ene!$H$7:$BL$470,57,FALSE)</f>
        <v>4</v>
      </c>
      <c r="DK19" s="109">
        <f>VLOOKUP($I19,[1]Feb!$H$7:$BL$470,57,FALSE)</f>
        <v>0</v>
      </c>
      <c r="DL19" s="109">
        <f>VLOOKUP($I19,[1]Mar!$H$7:$BL$470,57,FALSE)</f>
        <v>0</v>
      </c>
      <c r="DM19" s="109">
        <f>VLOOKUP($I19,[1]Abr!$H$7:$BL$470,57,FALSE)</f>
        <v>0</v>
      </c>
      <c r="DN19" s="109">
        <f>VLOOKUP($I19,[1]May!$H$7:$BL$470,57,FALSE)</f>
        <v>0</v>
      </c>
      <c r="DO19" s="109">
        <f>VLOOKUP($I19,[1]Jun!$H$7:$BL$470,57,FALSE)</f>
        <v>0</v>
      </c>
      <c r="DP19" s="109">
        <f>VLOOKUP($I19,[1]Jul!$H$7:$BL$470,57,FALSE)</f>
        <v>0</v>
      </c>
      <c r="DQ19" s="109">
        <f>VLOOKUP($I19,[1]Ago!$H$7:$BL$470,57,FALSE)</f>
        <v>0</v>
      </c>
      <c r="DR19" s="109">
        <f>VLOOKUP($I19,[1]Set!$H$7:$BL$470,57,FALSE)</f>
        <v>0</v>
      </c>
      <c r="DS19" s="109">
        <f>VLOOKUP($I19,[1]Oct!$H$7:$BL$470,57,FALSE)</f>
        <v>0</v>
      </c>
      <c r="DT19" s="109">
        <f>VLOOKUP($I19,[1]Nov!$H$7:$BL$470,57,FALSE)</f>
        <v>0</v>
      </c>
      <c r="DU19" s="109">
        <f>VLOOKUP($I19,[1]Dic!$H$7:$BL$470,57,FALSE)</f>
        <v>0</v>
      </c>
      <c r="DV19" s="135">
        <f t="shared" si="33"/>
        <v>4</v>
      </c>
      <c r="DW19" s="140">
        <f t="shared" si="34"/>
        <v>0</v>
      </c>
      <c r="DX19" s="117">
        <f>VLOOKUP($I19,[1]Ene!$H$7:$BQ$470,62,FALSE)</f>
        <v>9</v>
      </c>
      <c r="DY19" s="109">
        <f>VLOOKUP($I19,[1]Feb!$H$7:$BQ$470,62,FALSE)</f>
        <v>0</v>
      </c>
      <c r="DZ19" s="109">
        <f>VLOOKUP($I19,[1]Mar!$H$7:$BQ$470,62,FALSE)</f>
        <v>0</v>
      </c>
      <c r="EA19" s="109">
        <f>VLOOKUP($I19,[1]Abr!$H$7:$BQ$470,62,FALSE)</f>
        <v>0</v>
      </c>
      <c r="EB19" s="109">
        <f>VLOOKUP($I19,[1]May!$H$7:$BQ$470,62,FALSE)</f>
        <v>0</v>
      </c>
      <c r="EC19" s="109">
        <f>VLOOKUP($I19,[1]Jun!$H$7:$BQ$470,62,FALSE)</f>
        <v>0</v>
      </c>
      <c r="ED19" s="109">
        <f>VLOOKUP($I19,[1]Jul!$H$7:$BQ$470,62,FALSE)</f>
        <v>0</v>
      </c>
      <c r="EE19" s="109">
        <f>VLOOKUP($I19,[1]Ago!$H$7:$BQ$470,62,FALSE)</f>
        <v>0</v>
      </c>
      <c r="EF19" s="109">
        <f>VLOOKUP($I19,[1]Set!$H$7:$BQ$470,62,FALSE)</f>
        <v>0</v>
      </c>
      <c r="EG19" s="109">
        <f>VLOOKUP($I19,[1]Oct!$H$7:$BQ$470,62,FALSE)</f>
        <v>0</v>
      </c>
      <c r="EH19" s="109">
        <f>VLOOKUP($I19,[1]Nov!$H$7:$BQ$470,62,FALSE)</f>
        <v>0</v>
      </c>
      <c r="EI19" s="109">
        <f>VLOOKUP($I19,[1]Dic!$H$7:$BQ$470,62,FALSE)</f>
        <v>0</v>
      </c>
      <c r="EJ19" s="141">
        <f t="shared" si="35"/>
        <v>9</v>
      </c>
      <c r="EK19" s="140">
        <f t="shared" si="36"/>
        <v>0</v>
      </c>
      <c r="EL19" s="117">
        <f>VLOOKUP($I19,[1]Ene!$H$7:$BM$470,58,FALSE)</f>
        <v>13</v>
      </c>
      <c r="EM19" s="109">
        <f>VLOOKUP($I19,[1]Feb!$H$7:$BM$470,58,FALSE)</f>
        <v>0</v>
      </c>
      <c r="EN19" s="109">
        <f>VLOOKUP($I19,[1]Mar!$H$7:$BM$470,58,FALSE)</f>
        <v>0</v>
      </c>
      <c r="EO19" s="109">
        <f>VLOOKUP($I19,[1]Abr!$H$7:$BM$470,58,FALSE)</f>
        <v>0</v>
      </c>
      <c r="EP19" s="109">
        <f>VLOOKUP($I19,[1]May!$H$7:$BM$470,58,FALSE)</f>
        <v>0</v>
      </c>
      <c r="EQ19" s="109">
        <f>VLOOKUP($I19,[1]Jun!$H$7:$BM$470,58,FALSE)</f>
        <v>0</v>
      </c>
      <c r="ER19" s="109">
        <f>VLOOKUP($I19,[1]Jul!$H$7:$BM$470,58,FALSE)</f>
        <v>0</v>
      </c>
      <c r="ES19" s="109">
        <f>VLOOKUP($I19,[1]Ago!$H$7:$BM$470,58,FALSE)</f>
        <v>0</v>
      </c>
      <c r="ET19" s="109">
        <f>VLOOKUP($I19,[1]Set!$H$7:$BM$470,58,FALSE)</f>
        <v>0</v>
      </c>
      <c r="EU19" s="109">
        <f>VLOOKUP($I19,[1]Oct!$H$7:$BM$470,58,FALSE)</f>
        <v>0</v>
      </c>
      <c r="EV19" s="109">
        <f>VLOOKUP($I19,[1]Nov!$H$7:$BM$470,58,FALSE)</f>
        <v>0</v>
      </c>
      <c r="EW19" s="118">
        <f>VLOOKUP($I19,[1]Dic!$H$7:$BM$470,58,FALSE)</f>
        <v>0</v>
      </c>
      <c r="EX19" s="135">
        <f t="shared" si="37"/>
        <v>13</v>
      </c>
      <c r="EY19" s="140">
        <f t="shared" si="38"/>
        <v>0</v>
      </c>
      <c r="EZ19" s="109">
        <f>VLOOKUP($I19,[1]Ene!$H$7:$CL$470,70,FALSE)</f>
        <v>13</v>
      </c>
      <c r="FA19" s="109">
        <f>VLOOKUP($I19,[1]Feb!$H$7:$CL$470,70,FALSE)</f>
        <v>0</v>
      </c>
      <c r="FB19" s="109">
        <f>VLOOKUP($I19,[1]Mar!$H$7:$CL$470,70,FALSE)</f>
        <v>0</v>
      </c>
      <c r="FC19" s="109">
        <f>VLOOKUP($I19,[1]Abr!$H$7:$CL$470,70,FALSE)</f>
        <v>0</v>
      </c>
      <c r="FD19" s="109">
        <f>VLOOKUP($I19,[1]May!$H$7:$CL$470,70,FALSE)</f>
        <v>0</v>
      </c>
      <c r="FE19" s="109">
        <f>VLOOKUP($I19,[1]Jun!$H$7:$CL$470,70,FALSE)</f>
        <v>0</v>
      </c>
      <c r="FF19" s="109">
        <f>VLOOKUP($I19,[1]Jul!$H$7:$CL$470,70,FALSE)</f>
        <v>0</v>
      </c>
      <c r="FG19" s="109">
        <f>VLOOKUP($I19,[1]Ago!$H$7:$CL$470,70,FALSE)</f>
        <v>0</v>
      </c>
      <c r="FH19" s="109">
        <f>VLOOKUP($I19,[1]Set!$H$7:$CL$470,70,FALSE)</f>
        <v>0</v>
      </c>
      <c r="FI19" s="109">
        <f>VLOOKUP($I19,[1]Oct!$H$7:$CL$470,70,FALSE)</f>
        <v>0</v>
      </c>
      <c r="FJ19" s="109">
        <f>VLOOKUP($I19,[1]Nov!$H$7:$CL$470,70,FALSE)</f>
        <v>0</v>
      </c>
      <c r="FK19" s="118">
        <f>VLOOKUP($I19,[1]Dic!$H$7:$CL$470,70,FALSE)</f>
        <v>0</v>
      </c>
      <c r="FL19" s="135">
        <f t="shared" si="39"/>
        <v>13</v>
      </c>
      <c r="FM19" s="140">
        <f t="shared" si="40"/>
        <v>0</v>
      </c>
      <c r="FN19" s="109">
        <f>VLOOKUP($I19,[1]Ene!$H$7:$CL$470,72,FALSE)</f>
        <v>11</v>
      </c>
      <c r="FO19" s="109">
        <f>VLOOKUP($I19,[1]Feb!$H$7:$CL$470,72,FALSE)</f>
        <v>0</v>
      </c>
      <c r="FP19" s="109">
        <f>VLOOKUP($I19,[1]Mar!$H$7:$CL$470,72,FALSE)</f>
        <v>0</v>
      </c>
      <c r="FQ19" s="109">
        <f>VLOOKUP($I19,[1]Abr!$H$7:$CL$470,72,FALSE)</f>
        <v>0</v>
      </c>
      <c r="FR19" s="109">
        <f>VLOOKUP($I19,[1]May!$H$7:$CL$470,72,FALSE)</f>
        <v>0</v>
      </c>
      <c r="FS19" s="109">
        <f>VLOOKUP($I19,[1]Jun!$H$7:$CL$470,72,FALSE)</f>
        <v>0</v>
      </c>
      <c r="FT19" s="109">
        <f>VLOOKUP($I19,[1]Jul!$H$7:$CL$470,72,FALSE)</f>
        <v>0</v>
      </c>
      <c r="FU19" s="109">
        <f>VLOOKUP($I19,[1]Ago!$H$7:$CL$470,72,FALSE)</f>
        <v>0</v>
      </c>
      <c r="FV19" s="109">
        <f>VLOOKUP($I19,[1]Set!$H$7:$CL$470,72,FALSE)</f>
        <v>0</v>
      </c>
      <c r="FW19" s="109">
        <f>VLOOKUP($I19,[1]Oct!$H$7:$CL$470,72,FALSE)</f>
        <v>0</v>
      </c>
      <c r="FX19" s="109">
        <f>VLOOKUP($I19,[1]Nov!$H$7:$CL$470,72,FALSE)</f>
        <v>0</v>
      </c>
      <c r="FY19" s="118">
        <f>VLOOKUP($I19,[1]Dic!$H$7:$CL$470,72,FALSE)</f>
        <v>0</v>
      </c>
      <c r="FZ19" s="133">
        <f t="shared" si="41"/>
        <v>11</v>
      </c>
      <c r="GA19" s="140">
        <f t="shared" si="42"/>
        <v>0</v>
      </c>
      <c r="GB19" s="109">
        <f>VLOOKUP($I19,[1]Ene!$H$7:$CL$471,59,FALSE)</f>
        <v>4</v>
      </c>
      <c r="GC19" s="109">
        <f>VLOOKUP($I19,[1]Feb!$H$7:$CL$471,59,FALSE)</f>
        <v>0</v>
      </c>
      <c r="GD19" s="109">
        <f>VLOOKUP($I19,[1]Mar!$H$7:$CL$471,59,FALSE)</f>
        <v>0</v>
      </c>
      <c r="GE19" s="109">
        <f>VLOOKUP($I19,[1]Abr!$H$7:$CL$471,59,FALSE)</f>
        <v>0</v>
      </c>
      <c r="GF19" s="109">
        <f>VLOOKUP($I19,[1]May!$H$7:$CL$471,59,FALSE)</f>
        <v>0</v>
      </c>
      <c r="GG19" s="109">
        <f>VLOOKUP($I19,[1]Jun!$H$7:$CL$471,59,FALSE)</f>
        <v>0</v>
      </c>
      <c r="GH19" s="109">
        <f>VLOOKUP($I19,[1]Jul!$H$7:$CL$471,59,FALSE)</f>
        <v>0</v>
      </c>
      <c r="GI19" s="109">
        <f>VLOOKUP($I19,[1]Ago!$H$7:$CL$471,59,FALSE)</f>
        <v>0</v>
      </c>
      <c r="GJ19" s="109">
        <f>VLOOKUP($I19,[1]Set!$H$7:$CL$471,59,FALSE)</f>
        <v>0</v>
      </c>
      <c r="GK19" s="109">
        <f>VLOOKUP($I19,[1]Oct!$H$7:$CL$471,59,FALSE)</f>
        <v>0</v>
      </c>
      <c r="GL19" s="109">
        <f>VLOOKUP($I19,[1]Nov!$H$7:$CL$471,59,FALSE)</f>
        <v>0</v>
      </c>
      <c r="GM19" s="118">
        <f>VLOOKUP($I19,[1]Dic!$H$7:$CL$471,59,FALSE)</f>
        <v>0</v>
      </c>
      <c r="GN19" s="133">
        <f t="shared" si="43"/>
        <v>4</v>
      </c>
      <c r="GO19" s="140">
        <f t="shared" si="44"/>
        <v>0</v>
      </c>
      <c r="GP19" s="149">
        <f t="shared" si="45"/>
        <v>4</v>
      </c>
      <c r="GQ19" s="149">
        <f t="shared" si="21"/>
        <v>4</v>
      </c>
      <c r="GR19" s="142"/>
      <c r="GS19" s="109">
        <f>VLOOKUP($I19,[1]Ene!$H$7:$CL$470,71,FALSE)</f>
        <v>5</v>
      </c>
      <c r="GT19" s="109">
        <f>VLOOKUP($I19,[1]Feb!$H$7:$CL$470,71,FALSE)</f>
        <v>0</v>
      </c>
      <c r="GU19" s="109">
        <f>VLOOKUP($I19,[1]Mar!$H$7:$CL$470,71,FALSE)</f>
        <v>0</v>
      </c>
      <c r="GV19" s="109">
        <f>VLOOKUP($I19,[1]Abr!$H$7:$CL$470,71,FALSE)</f>
        <v>0</v>
      </c>
      <c r="GW19" s="109">
        <f>VLOOKUP($I19,[1]May!$H$7:$CL$470,71,FALSE)</f>
        <v>0</v>
      </c>
      <c r="GX19" s="109">
        <f>VLOOKUP($I19,[1]Jun!$H$7:$CL$470,71,FALSE)</f>
        <v>0</v>
      </c>
      <c r="GY19" s="109">
        <f>VLOOKUP($I19,[1]Jul!$H$7:$CL$470,71,FALSE)</f>
        <v>0</v>
      </c>
      <c r="GZ19" s="109">
        <f>VLOOKUP($I19,[1]Ago!$H$7:$CL$470,71,FALSE)</f>
        <v>0</v>
      </c>
      <c r="HA19" s="109">
        <f>VLOOKUP($I19,[1]Set!$H$7:$CL$470,71,FALSE)</f>
        <v>0</v>
      </c>
      <c r="HB19" s="109">
        <f>VLOOKUP($I19,[1]Oct!$H$7:$CL$470,71,FALSE)</f>
        <v>0</v>
      </c>
      <c r="HC19" s="109">
        <f>VLOOKUP($I19,[1]Nov!$H$7:$CL$470,71,FALSE)</f>
        <v>0</v>
      </c>
      <c r="HD19" s="109">
        <f>VLOOKUP($I19,[1]Dic!$H$7:$CL$470,71,FALSE)</f>
        <v>0</v>
      </c>
      <c r="HE19" s="135">
        <f t="shared" si="46"/>
        <v>5</v>
      </c>
      <c r="HF19" s="140">
        <f t="shared" si="47"/>
        <v>0</v>
      </c>
      <c r="HG19" s="109">
        <f>VLOOKUP($I19,[1]Ene!$H$7:$CL$470,73,FALSE)</f>
        <v>6</v>
      </c>
      <c r="HH19" s="109">
        <f>VLOOKUP($I19,[1]Feb!$H$7:$CL$470,73,FALSE)</f>
        <v>0</v>
      </c>
      <c r="HI19" s="109">
        <f>VLOOKUP($I19,[1]Mar!$H$7:$CL$470,73,FALSE)</f>
        <v>0</v>
      </c>
      <c r="HJ19" s="109">
        <f>VLOOKUP($I19,[1]Abr!$H$7:$CL$470,73,FALSE)</f>
        <v>0</v>
      </c>
      <c r="HK19" s="109">
        <f>VLOOKUP($I19,[1]May!$H$7:$CL$470,73,FALSE)</f>
        <v>0</v>
      </c>
      <c r="HL19" s="109">
        <f>VLOOKUP($I19,[1]Jun!$H$7:$CL$470,73,FALSE)</f>
        <v>0</v>
      </c>
      <c r="HM19" s="109">
        <f>VLOOKUP($I19,[1]Jul!$H$7:$CL$470,73,FALSE)</f>
        <v>0</v>
      </c>
      <c r="HN19" s="109">
        <f>VLOOKUP($I19,[1]Ago!$H$7:$CL$470,73,FALSE)</f>
        <v>0</v>
      </c>
      <c r="HO19" s="109">
        <f>VLOOKUP($I19,[1]Set!$H$7:$CL$470,73,FALSE)</f>
        <v>0</v>
      </c>
      <c r="HP19" s="109">
        <f>VLOOKUP($I19,[1]Oct!$H$7:$CL$470,73,FALSE)</f>
        <v>0</v>
      </c>
      <c r="HQ19" s="109">
        <f>VLOOKUP($I19,[1]Nov!$H$7:$CL$470,73,FALSE)</f>
        <v>0</v>
      </c>
      <c r="HR19" s="109">
        <f>VLOOKUP($I19,[1]Dic!$H$7:$CL$470,73,FALSE)</f>
        <v>0</v>
      </c>
      <c r="HS19" s="135">
        <f t="shared" si="48"/>
        <v>6</v>
      </c>
      <c r="HT19" s="140">
        <f t="shared" si="49"/>
        <v>0</v>
      </c>
      <c r="HU19" s="149">
        <f t="shared" si="50"/>
        <v>5</v>
      </c>
    </row>
    <row r="20" spans="1:229" s="112" customFormat="1" ht="10.5" x14ac:dyDescent="0.25">
      <c r="A20" s="184" t="s">
        <v>25</v>
      </c>
      <c r="B20" s="187" t="s">
        <v>26</v>
      </c>
      <c r="C20" s="184">
        <v>400</v>
      </c>
      <c r="D20" s="187" t="s">
        <v>533</v>
      </c>
      <c r="E20" s="187" t="s">
        <v>534</v>
      </c>
      <c r="F20" s="188" t="s">
        <v>121</v>
      </c>
      <c r="G20" s="184"/>
      <c r="H20" s="184" t="s">
        <v>688</v>
      </c>
      <c r="I20" s="316">
        <v>12</v>
      </c>
      <c r="J20" s="184" t="s">
        <v>125</v>
      </c>
      <c r="K20" s="109">
        <f>VLOOKUP($I20,[1]Ene!$H$7:$M$470,6,FALSE)</f>
        <v>0</v>
      </c>
      <c r="L20" s="109">
        <f>VLOOKUP($I20,[1]Feb!$H$7:$M$470,6,FALSE)</f>
        <v>0</v>
      </c>
      <c r="M20" s="109">
        <f>VLOOKUP($I20,[1]Mar!$H$7:$M$470,6,FALSE)</f>
        <v>0</v>
      </c>
      <c r="N20" s="109">
        <f>VLOOKUP($I20,[1]Abr!$H$7:$M$470,6,FALSE)</f>
        <v>0</v>
      </c>
      <c r="O20" s="109">
        <f>VLOOKUP($I20,[1]May!$H$7:$M$470,6,FALSE)</f>
        <v>0</v>
      </c>
      <c r="P20" s="109">
        <f>VLOOKUP($I20,[1]Jun!$H$7:$M$470,6,FALSE)</f>
        <v>0</v>
      </c>
      <c r="Q20" s="109">
        <f>VLOOKUP($I20,[1]Jul!$H$7:$M$470,6,FALSE)</f>
        <v>0</v>
      </c>
      <c r="R20" s="109">
        <f>VLOOKUP($I20,[1]Ago!$H$7:$M$470,6,FALSE)</f>
        <v>0</v>
      </c>
      <c r="S20" s="109">
        <f>VLOOKUP($I20,[1]Set!$H$7:$M$470,6,FALSE)</f>
        <v>0</v>
      </c>
      <c r="T20" s="109">
        <f>VLOOKUP($I20,[1]Oct!$H$7:$M$470,6,FALSE)</f>
        <v>0</v>
      </c>
      <c r="U20" s="109">
        <f>VLOOKUP($I20,[1]Nov!$H$7:$M$470,6,FALSE)</f>
        <v>0</v>
      </c>
      <c r="V20" s="109">
        <f>VLOOKUP($I20,[1]Dic!$H$7:$M$470,6,FALSE)</f>
        <v>0</v>
      </c>
      <c r="W20" s="142"/>
      <c r="X20" s="133">
        <f t="shared" si="22"/>
        <v>0</v>
      </c>
      <c r="Y20" s="162">
        <f t="shared" si="23"/>
        <v>0</v>
      </c>
      <c r="Z20" s="117">
        <f>VLOOKUP($I20,[1]Ene!$H$7:$N$470,7,FALSE)</f>
        <v>0</v>
      </c>
      <c r="AA20" s="109">
        <f>VLOOKUP($I20,[1]Feb!$H$7:$N$470,7,FALSE)</f>
        <v>0</v>
      </c>
      <c r="AB20" s="109">
        <f>VLOOKUP($I20,[1]Mar!$H$7:$N$470,7,FALSE)</f>
        <v>0</v>
      </c>
      <c r="AC20" s="109">
        <f>VLOOKUP($I20,[1]Abr!$H$7:$N$470,7,FALSE)</f>
        <v>0</v>
      </c>
      <c r="AD20" s="109">
        <f>VLOOKUP($I20,[1]May!$H$7:$N$470,7,FALSE)</f>
        <v>0</v>
      </c>
      <c r="AE20" s="109">
        <f>VLOOKUP($I20,[1]Jun!$H$7:$N$470,7,FALSE)</f>
        <v>0</v>
      </c>
      <c r="AF20" s="109">
        <f>VLOOKUP($I20,[1]Jul!$H$7:$N$470,7,FALSE)</f>
        <v>0</v>
      </c>
      <c r="AG20" s="109">
        <f>VLOOKUP($I20,[1]Ago!$H$7:$N$470,7,FALSE)</f>
        <v>0</v>
      </c>
      <c r="AH20" s="109">
        <f>VLOOKUP($I20,[1]Set!$H$7:$N$470,7,FALSE)</f>
        <v>0</v>
      </c>
      <c r="AI20" s="109">
        <f>VLOOKUP($I20,[1]Oct!$H$7:$N$470,7,FALSE)</f>
        <v>0</v>
      </c>
      <c r="AJ20" s="109">
        <f>VLOOKUP($I20,[1]Nov!$H$7:$N$470,7,FALSE)</f>
        <v>0</v>
      </c>
      <c r="AK20" s="118">
        <f>VLOOKUP($I20,[1]Dic!$H$7:$N$470,7,FALSE)</f>
        <v>0</v>
      </c>
      <c r="AL20" s="133">
        <f t="shared" si="16"/>
        <v>0</v>
      </c>
      <c r="AM20" s="161">
        <f t="shared" si="24"/>
        <v>0</v>
      </c>
      <c r="AN20" s="161">
        <f t="shared" si="17"/>
        <v>0</v>
      </c>
      <c r="AO20" s="142"/>
      <c r="AP20" s="109">
        <f>VLOOKUP($I20,[1]Ene!$H$7:$Q$470,10,FALSE)</f>
        <v>0</v>
      </c>
      <c r="AQ20" s="109">
        <f>VLOOKUP($I20,[1]Feb!$H$7:$Q$470,10,FALSE)</f>
        <v>0</v>
      </c>
      <c r="AR20" s="109">
        <f>VLOOKUP($I20,[1]Mar!$H$7:$Q$470,10,FALSE)</f>
        <v>0</v>
      </c>
      <c r="AS20" s="109">
        <f>VLOOKUP($I20,[1]Abr!$H$7:$Q$470,10,FALSE)</f>
        <v>0</v>
      </c>
      <c r="AT20" s="109">
        <f>VLOOKUP($I20,[1]May!$H$7:$Q$470,10,FALSE)</f>
        <v>0</v>
      </c>
      <c r="AU20" s="109">
        <f>VLOOKUP($I20,[1]Jun!$H$7:$Q$470,10,FALSE)</f>
        <v>0</v>
      </c>
      <c r="AV20" s="109">
        <f>VLOOKUP($I20,[1]Jul!$H$7:$Q$470,10,FALSE)</f>
        <v>0</v>
      </c>
      <c r="AW20" s="109">
        <f>VLOOKUP($I20,[1]Ago!$H$7:$Q$470,10,FALSE)</f>
        <v>0</v>
      </c>
      <c r="AX20" s="109">
        <f>VLOOKUP($I20,[1]Set!$H$7:$Q$470,10,FALSE)</f>
        <v>0</v>
      </c>
      <c r="AY20" s="109">
        <f>VLOOKUP($I20,[1]Oct!$H$7:$Q$470,10,FALSE)</f>
        <v>0</v>
      </c>
      <c r="AZ20" s="109">
        <f>VLOOKUP($I20,[1]Nov!$H$7:$Q$470,10,FALSE)</f>
        <v>0</v>
      </c>
      <c r="BA20" s="118">
        <f>VLOOKUP($I20,[1]Dic!$H$7:$Q$470,10,FALSE)</f>
        <v>0</v>
      </c>
      <c r="BB20" s="139">
        <f t="shared" si="25"/>
        <v>0</v>
      </c>
      <c r="BC20" s="162">
        <f t="shared" si="26"/>
        <v>0</v>
      </c>
      <c r="BD20" s="109">
        <f>VLOOKUP($I20,[1]Ene!$H$7:$T$470,13,FALSE)</f>
        <v>0</v>
      </c>
      <c r="BE20" s="109">
        <f>VLOOKUP($I20,[1]Feb!$H$7:$T$470,13,FALSE)</f>
        <v>0</v>
      </c>
      <c r="BF20" s="109">
        <f>VLOOKUP($I20,[1]Mar!$H$7:$T$470,13,FALSE)</f>
        <v>0</v>
      </c>
      <c r="BG20" s="109">
        <f>VLOOKUP($I20,[1]Abr!$H$7:$T$470,13,FALSE)</f>
        <v>0</v>
      </c>
      <c r="BH20" s="109">
        <f>VLOOKUP($I20,[1]May!$H$7:$T$470,13,FALSE)</f>
        <v>0</v>
      </c>
      <c r="BI20" s="109">
        <f>VLOOKUP($I20,[1]Jun!$H$7:$T$470,13,FALSE)</f>
        <v>0</v>
      </c>
      <c r="BJ20" s="109">
        <f>VLOOKUP($I20,[1]Jul!$H$7:$T$470,13,FALSE)</f>
        <v>0</v>
      </c>
      <c r="BK20" s="109">
        <f>VLOOKUP($I20,[1]Ago!$H$7:$T$470,13,FALSE)</f>
        <v>0</v>
      </c>
      <c r="BL20" s="109">
        <f>VLOOKUP($I20,[1]Set!$H$7:$T$470,13,FALSE)</f>
        <v>0</v>
      </c>
      <c r="BM20" s="109">
        <f>VLOOKUP($I20,[1]Oct!$H$7:$T$470,13,FALSE)</f>
        <v>0</v>
      </c>
      <c r="BN20" s="109">
        <f>VLOOKUP($I20,[1]Nov!$H$7:$T$470,13,FALSE)</f>
        <v>0</v>
      </c>
      <c r="BO20" s="109">
        <f>VLOOKUP($I20,[1]Dic!$H$7:$T$470,13,FALSE)</f>
        <v>0</v>
      </c>
      <c r="BP20" s="135">
        <f t="shared" si="27"/>
        <v>0</v>
      </c>
      <c r="BQ20" s="132">
        <f t="shared" si="28"/>
        <v>0</v>
      </c>
      <c r="BR20" s="109">
        <f>VLOOKUP($I20,[1]Ene!$H$7:$V$470,15,FALSE)</f>
        <v>0</v>
      </c>
      <c r="BS20" s="109">
        <f>VLOOKUP($I20,[1]Feb!$H$7:$V$470,15,FALSE)</f>
        <v>0</v>
      </c>
      <c r="BT20" s="109">
        <f>VLOOKUP($I20,[1]Mar!$H$7:$V$470,15,FALSE)</f>
        <v>0</v>
      </c>
      <c r="BU20" s="109">
        <f>VLOOKUP($I20,[1]Abr!$H$7:$V$470,15,FALSE)</f>
        <v>0</v>
      </c>
      <c r="BV20" s="109">
        <f>VLOOKUP($I20,[1]May!$H$7:$V$470,15,FALSE)</f>
        <v>0</v>
      </c>
      <c r="BW20" s="109">
        <f>VLOOKUP($I20,[1]Jun!$H$7:$V$470,15,FALSE)</f>
        <v>0</v>
      </c>
      <c r="BX20" s="109">
        <f>VLOOKUP($I20,[1]Jul!$H$7:$V$470,15,FALSE)</f>
        <v>0</v>
      </c>
      <c r="BY20" s="109">
        <f>VLOOKUP($I20,[1]Ago!$H$7:$V$470,15,FALSE)</f>
        <v>0</v>
      </c>
      <c r="BZ20" s="109">
        <f>VLOOKUP($I20,[1]Set!$H$7:$V$470,15,FALSE)</f>
        <v>0</v>
      </c>
      <c r="CA20" s="109">
        <f>VLOOKUP($I20,[1]Oct!$H$7:$V$470,15,FALSE)</f>
        <v>0</v>
      </c>
      <c r="CB20" s="109">
        <f>VLOOKUP($I20,[1]Nov!$H$7:$V$470,15,FALSE)</f>
        <v>0</v>
      </c>
      <c r="CC20" s="109">
        <f>VLOOKUP($I20,[1]Dic!$H$7:$V$470,15,FALSE)</f>
        <v>0</v>
      </c>
      <c r="CD20" s="135">
        <f t="shared" si="29"/>
        <v>0</v>
      </c>
      <c r="CE20" s="140">
        <f t="shared" si="18"/>
        <v>0</v>
      </c>
      <c r="CF20" s="109">
        <f>VLOOKUP($I20,[1]Ene!$H$7:$X$470,17,FALSE)</f>
        <v>0</v>
      </c>
      <c r="CG20" s="109">
        <f>VLOOKUP($I20,[1]Feb!$H$7:$X$470,17,FALSE)</f>
        <v>0</v>
      </c>
      <c r="CH20" s="109">
        <f>VLOOKUP($I20,[1]Mar!$H$7:$X$470,17,FALSE)</f>
        <v>0</v>
      </c>
      <c r="CI20" s="109">
        <f>VLOOKUP($I20,[1]Abr!$H$7:$X$470,17,FALSE)</f>
        <v>0</v>
      </c>
      <c r="CJ20" s="109">
        <f>VLOOKUP($I20,[1]May!$H$7:$X$470,17,FALSE)</f>
        <v>0</v>
      </c>
      <c r="CK20" s="109">
        <f>VLOOKUP($I20,[1]Jun!$H$7:$X$470,17,FALSE)</f>
        <v>0</v>
      </c>
      <c r="CL20" s="109">
        <f>VLOOKUP($I20,[1]Jul!$H$7:$X$470,17,FALSE)</f>
        <v>0</v>
      </c>
      <c r="CM20" s="109">
        <f>VLOOKUP($I20,[1]Ago!$H$7:$X$470,17,FALSE)</f>
        <v>0</v>
      </c>
      <c r="CN20" s="109">
        <f>VLOOKUP($I20,[1]Set!$H$7:$X$470,17,FALSE)</f>
        <v>0</v>
      </c>
      <c r="CO20" s="109">
        <f>VLOOKUP($I20,[1]Oct!$H$7:$X$470,17,FALSE)</f>
        <v>0</v>
      </c>
      <c r="CP20" s="109">
        <f>VLOOKUP($I20,[1]Nov!$H$7:$X$470,17,FALSE)</f>
        <v>0</v>
      </c>
      <c r="CQ20" s="109">
        <f>VLOOKUP($I20,[1]Dic!$H$7:$X$470,17,FALSE)</f>
        <v>0</v>
      </c>
      <c r="CR20" s="135">
        <f t="shared" si="30"/>
        <v>0</v>
      </c>
      <c r="CS20" s="140">
        <f t="shared" si="19"/>
        <v>0</v>
      </c>
      <c r="CT20" s="133">
        <f t="shared" si="20"/>
        <v>0</v>
      </c>
      <c r="CU20" s="142"/>
      <c r="CV20" s="109">
        <f>VLOOKUP($I20,[1]Ene!$H$7:$AC$470,22,FALSE)</f>
        <v>0</v>
      </c>
      <c r="CW20" s="109">
        <f>VLOOKUP($I20,[1]Feb!$H$7:$AC$470,22,FALSE)</f>
        <v>0</v>
      </c>
      <c r="CX20" s="109">
        <f>VLOOKUP($I20,[1]Mar!$H$7:$AC$470,22,FALSE)</f>
        <v>0</v>
      </c>
      <c r="CY20" s="109">
        <f>VLOOKUP($I20,[1]Abr!$H$7:$AC$470,22,FALSE)</f>
        <v>0</v>
      </c>
      <c r="CZ20" s="109">
        <f>VLOOKUP($I20,[1]May!$H$7:$AC$470,22,FALSE)</f>
        <v>0</v>
      </c>
      <c r="DA20" s="109">
        <f>VLOOKUP($I20,[1]Jun!$H$7:$AC$470,22,FALSE)</f>
        <v>0</v>
      </c>
      <c r="DB20" s="109">
        <f>VLOOKUP($I20,[1]Jul!$H$7:$AC$470,22,FALSE)</f>
        <v>0</v>
      </c>
      <c r="DC20" s="109">
        <f>VLOOKUP($I20,[1]Ago!$H$7:$AC$470,22,FALSE)</f>
        <v>0</v>
      </c>
      <c r="DD20" s="109">
        <f>VLOOKUP($I20,[1]Set!$H$7:$AC$470,22,FALSE)</f>
        <v>0</v>
      </c>
      <c r="DE20" s="109">
        <f>VLOOKUP($I20,[1]Oct!$H$7:$AC$470,22,FALSE)</f>
        <v>0</v>
      </c>
      <c r="DF20" s="109">
        <f>VLOOKUP($I20,[1]Nov!$H$7:$AC$470,22,FALSE)</f>
        <v>0</v>
      </c>
      <c r="DG20" s="118">
        <f>VLOOKUP($I20,[1]Dic!$H$7:$AC$470,22,FALSE)</f>
        <v>0</v>
      </c>
      <c r="DH20" s="135">
        <f t="shared" si="31"/>
        <v>0</v>
      </c>
      <c r="DI20" s="140">
        <f t="shared" si="32"/>
        <v>0</v>
      </c>
      <c r="DJ20" s="109">
        <f>VLOOKUP($I20,[1]Ene!$H$7:$BL$470,57,FALSE)</f>
        <v>0</v>
      </c>
      <c r="DK20" s="109">
        <f>VLOOKUP($I20,[1]Feb!$H$7:$BL$470,57,FALSE)</f>
        <v>0</v>
      </c>
      <c r="DL20" s="109">
        <f>VLOOKUP($I20,[1]Mar!$H$7:$BL$470,57,FALSE)</f>
        <v>0</v>
      </c>
      <c r="DM20" s="109">
        <f>VLOOKUP($I20,[1]Abr!$H$7:$BL$470,57,FALSE)</f>
        <v>0</v>
      </c>
      <c r="DN20" s="109">
        <f>VLOOKUP($I20,[1]May!$H$7:$BL$470,57,FALSE)</f>
        <v>0</v>
      </c>
      <c r="DO20" s="109">
        <f>VLOOKUP($I20,[1]Jun!$H$7:$BL$470,57,FALSE)</f>
        <v>0</v>
      </c>
      <c r="DP20" s="109">
        <f>VLOOKUP($I20,[1]Jul!$H$7:$BL$470,57,FALSE)</f>
        <v>0</v>
      </c>
      <c r="DQ20" s="109">
        <f>VLOOKUP($I20,[1]Ago!$H$7:$BL$470,57,FALSE)</f>
        <v>0</v>
      </c>
      <c r="DR20" s="109">
        <f>VLOOKUP($I20,[1]Set!$H$7:$BL$470,57,FALSE)</f>
        <v>0</v>
      </c>
      <c r="DS20" s="109">
        <f>VLOOKUP($I20,[1]Oct!$H$7:$BL$470,57,FALSE)</f>
        <v>0</v>
      </c>
      <c r="DT20" s="109">
        <f>VLOOKUP($I20,[1]Nov!$H$7:$BL$470,57,FALSE)</f>
        <v>0</v>
      </c>
      <c r="DU20" s="109">
        <f>VLOOKUP($I20,[1]Dic!$H$7:$BL$470,57,FALSE)</f>
        <v>0</v>
      </c>
      <c r="DV20" s="135">
        <f t="shared" si="33"/>
        <v>0</v>
      </c>
      <c r="DW20" s="140">
        <f t="shared" si="34"/>
        <v>0</v>
      </c>
      <c r="DX20" s="117">
        <f>VLOOKUP($I20,[1]Ene!$H$7:$BQ$470,62,FALSE)</f>
        <v>0</v>
      </c>
      <c r="DY20" s="109">
        <f>VLOOKUP($I20,[1]Feb!$H$7:$BQ$470,62,FALSE)</f>
        <v>0</v>
      </c>
      <c r="DZ20" s="109">
        <f>VLOOKUP($I20,[1]Mar!$H$7:$BQ$470,62,FALSE)</f>
        <v>0</v>
      </c>
      <c r="EA20" s="109">
        <f>VLOOKUP($I20,[1]Abr!$H$7:$BQ$470,62,FALSE)</f>
        <v>0</v>
      </c>
      <c r="EB20" s="109">
        <f>VLOOKUP($I20,[1]May!$H$7:$BQ$470,62,FALSE)</f>
        <v>0</v>
      </c>
      <c r="EC20" s="109">
        <f>VLOOKUP($I20,[1]Jun!$H$7:$BQ$470,62,FALSE)</f>
        <v>0</v>
      </c>
      <c r="ED20" s="109">
        <f>VLOOKUP($I20,[1]Jul!$H$7:$BQ$470,62,FALSE)</f>
        <v>0</v>
      </c>
      <c r="EE20" s="109">
        <f>VLOOKUP($I20,[1]Ago!$H$7:$BQ$470,62,FALSE)</f>
        <v>0</v>
      </c>
      <c r="EF20" s="109">
        <f>VLOOKUP($I20,[1]Set!$H$7:$BQ$470,62,FALSE)</f>
        <v>0</v>
      </c>
      <c r="EG20" s="109">
        <f>VLOOKUP($I20,[1]Oct!$H$7:$BQ$470,62,FALSE)</f>
        <v>0</v>
      </c>
      <c r="EH20" s="109">
        <f>VLOOKUP($I20,[1]Nov!$H$7:$BQ$470,62,FALSE)</f>
        <v>0</v>
      </c>
      <c r="EI20" s="109">
        <f>VLOOKUP($I20,[1]Dic!$H$7:$BQ$470,62,FALSE)</f>
        <v>0</v>
      </c>
      <c r="EJ20" s="141">
        <f t="shared" si="35"/>
        <v>0</v>
      </c>
      <c r="EK20" s="140">
        <f t="shared" si="36"/>
        <v>0</v>
      </c>
      <c r="EL20" s="117">
        <f>VLOOKUP($I20,[1]Ene!$H$7:$BM$470,58,FALSE)</f>
        <v>0</v>
      </c>
      <c r="EM20" s="109">
        <f>VLOOKUP($I20,[1]Feb!$H$7:$BM$470,58,FALSE)</f>
        <v>0</v>
      </c>
      <c r="EN20" s="109">
        <f>VLOOKUP($I20,[1]Mar!$H$7:$BM$470,58,FALSE)</f>
        <v>0</v>
      </c>
      <c r="EO20" s="109">
        <f>VLOOKUP($I20,[1]Abr!$H$7:$BM$470,58,FALSE)</f>
        <v>0</v>
      </c>
      <c r="EP20" s="109">
        <f>VLOOKUP($I20,[1]May!$H$7:$BM$470,58,FALSE)</f>
        <v>0</v>
      </c>
      <c r="EQ20" s="109">
        <f>VLOOKUP($I20,[1]Jun!$H$7:$BM$470,58,FALSE)</f>
        <v>0</v>
      </c>
      <c r="ER20" s="109">
        <f>VLOOKUP($I20,[1]Jul!$H$7:$BM$470,58,FALSE)</f>
        <v>0</v>
      </c>
      <c r="ES20" s="109">
        <f>VLOOKUP($I20,[1]Ago!$H$7:$BM$470,58,FALSE)</f>
        <v>0</v>
      </c>
      <c r="ET20" s="109">
        <f>VLOOKUP($I20,[1]Set!$H$7:$BM$470,58,FALSE)</f>
        <v>0</v>
      </c>
      <c r="EU20" s="109">
        <f>VLOOKUP($I20,[1]Oct!$H$7:$BM$470,58,FALSE)</f>
        <v>0</v>
      </c>
      <c r="EV20" s="109">
        <f>VLOOKUP($I20,[1]Nov!$H$7:$BM$470,58,FALSE)</f>
        <v>0</v>
      </c>
      <c r="EW20" s="118">
        <f>VLOOKUP($I20,[1]Dic!$H$7:$BM$470,58,FALSE)</f>
        <v>0</v>
      </c>
      <c r="EX20" s="135">
        <f t="shared" si="37"/>
        <v>0</v>
      </c>
      <c r="EY20" s="140">
        <f t="shared" si="38"/>
        <v>0</v>
      </c>
      <c r="EZ20" s="109">
        <f>VLOOKUP($I20,[1]Ene!$H$7:$CL$470,70,FALSE)</f>
        <v>0</v>
      </c>
      <c r="FA20" s="109">
        <f>VLOOKUP($I20,[1]Feb!$H$7:$CL$470,70,FALSE)</f>
        <v>0</v>
      </c>
      <c r="FB20" s="109">
        <f>VLOOKUP($I20,[1]Mar!$H$7:$CL$470,70,FALSE)</f>
        <v>0</v>
      </c>
      <c r="FC20" s="109">
        <f>VLOOKUP($I20,[1]Abr!$H$7:$CL$470,70,FALSE)</f>
        <v>0</v>
      </c>
      <c r="FD20" s="109">
        <f>VLOOKUP($I20,[1]May!$H$7:$CL$470,70,FALSE)</f>
        <v>0</v>
      </c>
      <c r="FE20" s="109">
        <f>VLOOKUP($I20,[1]Jun!$H$7:$CL$470,70,FALSE)</f>
        <v>0</v>
      </c>
      <c r="FF20" s="109">
        <f>VLOOKUP($I20,[1]Jul!$H$7:$CL$470,70,FALSE)</f>
        <v>0</v>
      </c>
      <c r="FG20" s="109">
        <f>VLOOKUP($I20,[1]Ago!$H$7:$CL$470,70,FALSE)</f>
        <v>0</v>
      </c>
      <c r="FH20" s="109">
        <f>VLOOKUP($I20,[1]Set!$H$7:$CL$470,70,FALSE)</f>
        <v>0</v>
      </c>
      <c r="FI20" s="109">
        <f>VLOOKUP($I20,[1]Oct!$H$7:$CL$470,70,FALSE)</f>
        <v>0</v>
      </c>
      <c r="FJ20" s="109">
        <f>VLOOKUP($I20,[1]Nov!$H$7:$CL$470,70,FALSE)</f>
        <v>0</v>
      </c>
      <c r="FK20" s="118">
        <f>VLOOKUP($I20,[1]Dic!$H$7:$CL$470,70,FALSE)</f>
        <v>0</v>
      </c>
      <c r="FL20" s="135">
        <f t="shared" si="39"/>
        <v>0</v>
      </c>
      <c r="FM20" s="140">
        <f t="shared" si="40"/>
        <v>0</v>
      </c>
      <c r="FN20" s="109">
        <f>VLOOKUP($I20,[1]Ene!$H$7:$CL$470,72,FALSE)</f>
        <v>0</v>
      </c>
      <c r="FO20" s="109">
        <f>VLOOKUP($I20,[1]Feb!$H$7:$CL$470,72,FALSE)</f>
        <v>0</v>
      </c>
      <c r="FP20" s="109">
        <f>VLOOKUP($I20,[1]Mar!$H$7:$CL$470,72,FALSE)</f>
        <v>0</v>
      </c>
      <c r="FQ20" s="109">
        <f>VLOOKUP($I20,[1]Abr!$H$7:$CL$470,72,FALSE)</f>
        <v>0</v>
      </c>
      <c r="FR20" s="109">
        <f>VLOOKUP($I20,[1]May!$H$7:$CL$470,72,FALSE)</f>
        <v>0</v>
      </c>
      <c r="FS20" s="109">
        <f>VLOOKUP($I20,[1]Jun!$H$7:$CL$470,72,FALSE)</f>
        <v>0</v>
      </c>
      <c r="FT20" s="109">
        <f>VLOOKUP($I20,[1]Jul!$H$7:$CL$470,72,FALSE)</f>
        <v>0</v>
      </c>
      <c r="FU20" s="109">
        <f>VLOOKUP($I20,[1]Ago!$H$7:$CL$470,72,FALSE)</f>
        <v>0</v>
      </c>
      <c r="FV20" s="109">
        <f>VLOOKUP($I20,[1]Set!$H$7:$CL$470,72,FALSE)</f>
        <v>0</v>
      </c>
      <c r="FW20" s="109">
        <f>VLOOKUP($I20,[1]Oct!$H$7:$CL$470,72,FALSE)</f>
        <v>0</v>
      </c>
      <c r="FX20" s="109">
        <f>VLOOKUP($I20,[1]Nov!$H$7:$CL$470,72,FALSE)</f>
        <v>0</v>
      </c>
      <c r="FY20" s="118">
        <f>VLOOKUP($I20,[1]Dic!$H$7:$CL$470,72,FALSE)</f>
        <v>0</v>
      </c>
      <c r="FZ20" s="133">
        <f t="shared" si="41"/>
        <v>0</v>
      </c>
      <c r="GA20" s="140">
        <f t="shared" si="42"/>
        <v>0</v>
      </c>
      <c r="GB20" s="109">
        <f>VLOOKUP($I20,[1]Ene!$H$7:$CL$471,59,FALSE)</f>
        <v>0</v>
      </c>
      <c r="GC20" s="109">
        <f>VLOOKUP($I20,[1]Feb!$H$7:$CL$471,59,FALSE)</f>
        <v>0</v>
      </c>
      <c r="GD20" s="109">
        <f>VLOOKUP($I20,[1]Mar!$H$7:$CL$471,59,FALSE)</f>
        <v>0</v>
      </c>
      <c r="GE20" s="109">
        <f>VLOOKUP($I20,[1]Abr!$H$7:$CL$471,59,FALSE)</f>
        <v>0</v>
      </c>
      <c r="GF20" s="109">
        <f>VLOOKUP($I20,[1]May!$H$7:$CL$471,59,FALSE)</f>
        <v>0</v>
      </c>
      <c r="GG20" s="109">
        <f>VLOOKUP($I20,[1]Jun!$H$7:$CL$471,59,FALSE)</f>
        <v>0</v>
      </c>
      <c r="GH20" s="109">
        <f>VLOOKUP($I20,[1]Jul!$H$7:$CL$471,59,FALSE)</f>
        <v>0</v>
      </c>
      <c r="GI20" s="109">
        <f>VLOOKUP($I20,[1]Ago!$H$7:$CL$471,59,FALSE)</f>
        <v>0</v>
      </c>
      <c r="GJ20" s="109">
        <f>VLOOKUP($I20,[1]Set!$H$7:$CL$471,59,FALSE)</f>
        <v>0</v>
      </c>
      <c r="GK20" s="109">
        <f>VLOOKUP($I20,[1]Oct!$H$7:$CL$471,59,FALSE)</f>
        <v>0</v>
      </c>
      <c r="GL20" s="109">
        <f>VLOOKUP($I20,[1]Nov!$H$7:$CL$471,59,FALSE)</f>
        <v>0</v>
      </c>
      <c r="GM20" s="118">
        <f>VLOOKUP($I20,[1]Dic!$H$7:$CL$471,59,FALSE)</f>
        <v>0</v>
      </c>
      <c r="GN20" s="133">
        <f t="shared" si="43"/>
        <v>0</v>
      </c>
      <c r="GO20" s="140">
        <f t="shared" si="44"/>
        <v>0</v>
      </c>
      <c r="GP20" s="149">
        <f t="shared" si="45"/>
        <v>0</v>
      </c>
      <c r="GQ20" s="149">
        <f t="shared" si="21"/>
        <v>0</v>
      </c>
      <c r="GR20" s="142"/>
      <c r="GS20" s="109">
        <f>VLOOKUP($I20,[1]Ene!$H$7:$CL$470,71,FALSE)</f>
        <v>0</v>
      </c>
      <c r="GT20" s="109">
        <f>VLOOKUP($I20,[1]Feb!$H$7:$CL$470,71,FALSE)</f>
        <v>0</v>
      </c>
      <c r="GU20" s="109">
        <f>VLOOKUP($I20,[1]Mar!$H$7:$CL$470,71,FALSE)</f>
        <v>0</v>
      </c>
      <c r="GV20" s="109">
        <f>VLOOKUP($I20,[1]Abr!$H$7:$CL$470,71,FALSE)</f>
        <v>0</v>
      </c>
      <c r="GW20" s="109">
        <f>VLOOKUP($I20,[1]May!$H$7:$CL$470,71,FALSE)</f>
        <v>0</v>
      </c>
      <c r="GX20" s="109">
        <f>VLOOKUP($I20,[1]Jun!$H$7:$CL$470,71,FALSE)</f>
        <v>0</v>
      </c>
      <c r="GY20" s="109">
        <f>VLOOKUP($I20,[1]Jul!$H$7:$CL$470,71,FALSE)</f>
        <v>0</v>
      </c>
      <c r="GZ20" s="109">
        <f>VLOOKUP($I20,[1]Ago!$H$7:$CL$470,71,FALSE)</f>
        <v>0</v>
      </c>
      <c r="HA20" s="109">
        <f>VLOOKUP($I20,[1]Set!$H$7:$CL$470,71,FALSE)</f>
        <v>0</v>
      </c>
      <c r="HB20" s="109">
        <f>VLOOKUP($I20,[1]Oct!$H$7:$CL$470,71,FALSE)</f>
        <v>0</v>
      </c>
      <c r="HC20" s="109">
        <f>VLOOKUP($I20,[1]Nov!$H$7:$CL$470,71,FALSE)</f>
        <v>0</v>
      </c>
      <c r="HD20" s="109">
        <f>VLOOKUP($I20,[1]Dic!$H$7:$CL$470,71,FALSE)</f>
        <v>0</v>
      </c>
      <c r="HE20" s="135">
        <f t="shared" si="46"/>
        <v>0</v>
      </c>
      <c r="HF20" s="140">
        <f t="shared" si="47"/>
        <v>0</v>
      </c>
      <c r="HG20" s="109">
        <f>VLOOKUP($I20,[1]Ene!$H$7:$CL$470,73,FALSE)</f>
        <v>0</v>
      </c>
      <c r="HH20" s="109">
        <f>VLOOKUP($I20,[1]Feb!$H$7:$CL$470,73,FALSE)</f>
        <v>0</v>
      </c>
      <c r="HI20" s="109">
        <f>VLOOKUP($I20,[1]Mar!$H$7:$CL$470,73,FALSE)</f>
        <v>0</v>
      </c>
      <c r="HJ20" s="109">
        <f>VLOOKUP($I20,[1]Abr!$H$7:$CL$470,73,FALSE)</f>
        <v>0</v>
      </c>
      <c r="HK20" s="109">
        <f>VLOOKUP($I20,[1]May!$H$7:$CL$470,73,FALSE)</f>
        <v>0</v>
      </c>
      <c r="HL20" s="109">
        <f>VLOOKUP($I20,[1]Jun!$H$7:$CL$470,73,FALSE)</f>
        <v>0</v>
      </c>
      <c r="HM20" s="109">
        <f>VLOOKUP($I20,[1]Jul!$H$7:$CL$470,73,FALSE)</f>
        <v>0</v>
      </c>
      <c r="HN20" s="109">
        <f>VLOOKUP($I20,[1]Ago!$H$7:$CL$470,73,FALSE)</f>
        <v>0</v>
      </c>
      <c r="HO20" s="109">
        <f>VLOOKUP($I20,[1]Set!$H$7:$CL$470,73,FALSE)</f>
        <v>0</v>
      </c>
      <c r="HP20" s="109">
        <f>VLOOKUP($I20,[1]Oct!$H$7:$CL$470,73,FALSE)</f>
        <v>0</v>
      </c>
      <c r="HQ20" s="109">
        <f>VLOOKUP($I20,[1]Nov!$H$7:$CL$470,73,FALSE)</f>
        <v>0</v>
      </c>
      <c r="HR20" s="109">
        <f>VLOOKUP($I20,[1]Dic!$H$7:$CL$470,73,FALSE)</f>
        <v>0</v>
      </c>
      <c r="HS20" s="135">
        <f t="shared" si="48"/>
        <v>0</v>
      </c>
      <c r="HT20" s="140">
        <f t="shared" si="49"/>
        <v>0</v>
      </c>
      <c r="HU20" s="149">
        <f t="shared" si="50"/>
        <v>0</v>
      </c>
    </row>
    <row r="21" spans="1:229" s="112" customFormat="1" ht="10.5" x14ac:dyDescent="0.25">
      <c r="A21" s="184" t="s">
        <v>25</v>
      </c>
      <c r="B21" s="187" t="s">
        <v>26</v>
      </c>
      <c r="C21" s="184">
        <v>400</v>
      </c>
      <c r="D21" s="187" t="s">
        <v>533</v>
      </c>
      <c r="E21" s="187" t="s">
        <v>534</v>
      </c>
      <c r="F21" s="188" t="s">
        <v>27</v>
      </c>
      <c r="G21" s="184"/>
      <c r="H21" s="184" t="s">
        <v>695</v>
      </c>
      <c r="I21" s="316">
        <v>13</v>
      </c>
      <c r="J21" s="184" t="s">
        <v>25</v>
      </c>
      <c r="K21" s="109">
        <f>VLOOKUP($I21,[1]Ene!$H$7:$M$470,6,FALSE)</f>
        <v>0</v>
      </c>
      <c r="L21" s="109">
        <f>VLOOKUP($I21,[1]Feb!$H$7:$M$470,6,FALSE)</f>
        <v>0</v>
      </c>
      <c r="M21" s="109">
        <f>VLOOKUP($I21,[1]Mar!$H$7:$M$470,6,FALSE)</f>
        <v>0</v>
      </c>
      <c r="N21" s="109">
        <f>VLOOKUP($I21,[1]Abr!$H$7:$M$470,6,FALSE)</f>
        <v>0</v>
      </c>
      <c r="O21" s="109">
        <f>VLOOKUP($I21,[1]May!$H$7:$M$470,6,FALSE)</f>
        <v>0</v>
      </c>
      <c r="P21" s="109">
        <f>VLOOKUP($I21,[1]Jun!$H$7:$M$470,6,FALSE)</f>
        <v>0</v>
      </c>
      <c r="Q21" s="109">
        <f>VLOOKUP($I21,[1]Jul!$H$7:$M$470,6,FALSE)</f>
        <v>0</v>
      </c>
      <c r="R21" s="109">
        <f>VLOOKUP($I21,[1]Ago!$H$7:$M$470,6,FALSE)</f>
        <v>0</v>
      </c>
      <c r="S21" s="109">
        <f>VLOOKUP($I21,[1]Set!$H$7:$M$470,6,FALSE)</f>
        <v>0</v>
      </c>
      <c r="T21" s="109">
        <f>VLOOKUP($I21,[1]Oct!$H$7:$M$470,6,FALSE)</f>
        <v>0</v>
      </c>
      <c r="U21" s="109">
        <f>VLOOKUP($I21,[1]Nov!$H$7:$M$470,6,FALSE)</f>
        <v>0</v>
      </c>
      <c r="V21" s="109">
        <f>VLOOKUP($I21,[1]Dic!$H$7:$M$470,6,FALSE)</f>
        <v>0</v>
      </c>
      <c r="W21" s="142"/>
      <c r="X21" s="133">
        <f t="shared" si="22"/>
        <v>0</v>
      </c>
      <c r="Y21" s="162">
        <f t="shared" si="23"/>
        <v>0</v>
      </c>
      <c r="Z21" s="117">
        <f>VLOOKUP($I21,[1]Ene!$H$7:$N$470,7,FALSE)</f>
        <v>0</v>
      </c>
      <c r="AA21" s="109">
        <f>VLOOKUP($I21,[1]Feb!$H$7:$N$470,7,FALSE)</f>
        <v>0</v>
      </c>
      <c r="AB21" s="109">
        <f>VLOOKUP($I21,[1]Mar!$H$7:$N$470,7,FALSE)</f>
        <v>0</v>
      </c>
      <c r="AC21" s="109">
        <f>VLOOKUP($I21,[1]Abr!$H$7:$N$470,7,FALSE)</f>
        <v>0</v>
      </c>
      <c r="AD21" s="109">
        <f>VLOOKUP($I21,[1]May!$H$7:$N$470,7,FALSE)</f>
        <v>0</v>
      </c>
      <c r="AE21" s="109">
        <f>VLOOKUP($I21,[1]Jun!$H$7:$N$470,7,FALSE)</f>
        <v>0</v>
      </c>
      <c r="AF21" s="109">
        <f>VLOOKUP($I21,[1]Jul!$H$7:$N$470,7,FALSE)</f>
        <v>0</v>
      </c>
      <c r="AG21" s="109">
        <f>VLOOKUP($I21,[1]Ago!$H$7:$N$470,7,FALSE)</f>
        <v>0</v>
      </c>
      <c r="AH21" s="109">
        <f>VLOOKUP($I21,[1]Set!$H$7:$N$470,7,FALSE)</f>
        <v>0</v>
      </c>
      <c r="AI21" s="109">
        <f>VLOOKUP($I21,[1]Oct!$H$7:$N$470,7,FALSE)</f>
        <v>0</v>
      </c>
      <c r="AJ21" s="109">
        <f>VLOOKUP($I21,[1]Nov!$H$7:$N$470,7,FALSE)</f>
        <v>0</v>
      </c>
      <c r="AK21" s="118">
        <f>VLOOKUP($I21,[1]Dic!$H$7:$N$470,7,FALSE)</f>
        <v>0</v>
      </c>
      <c r="AL21" s="133">
        <f t="shared" si="16"/>
        <v>0</v>
      </c>
      <c r="AM21" s="161">
        <f t="shared" si="24"/>
        <v>0</v>
      </c>
      <c r="AN21" s="161">
        <f t="shared" si="17"/>
        <v>0</v>
      </c>
      <c r="AO21" s="142"/>
      <c r="AP21" s="109">
        <f>VLOOKUP($I21,[1]Ene!$H$7:$Q$470,10,FALSE)</f>
        <v>14</v>
      </c>
      <c r="AQ21" s="109">
        <f>VLOOKUP($I21,[1]Feb!$H$7:$Q$470,10,FALSE)</f>
        <v>0</v>
      </c>
      <c r="AR21" s="109">
        <f>VLOOKUP($I21,[1]Mar!$H$7:$Q$470,10,FALSE)</f>
        <v>0</v>
      </c>
      <c r="AS21" s="109">
        <f>VLOOKUP($I21,[1]Abr!$H$7:$Q$470,10,FALSE)</f>
        <v>0</v>
      </c>
      <c r="AT21" s="109">
        <f>VLOOKUP($I21,[1]May!$H$7:$Q$470,10,FALSE)</f>
        <v>0</v>
      </c>
      <c r="AU21" s="109">
        <f>VLOOKUP($I21,[1]Jun!$H$7:$Q$470,10,FALSE)</f>
        <v>0</v>
      </c>
      <c r="AV21" s="109">
        <f>VLOOKUP($I21,[1]Jul!$H$7:$Q$470,10,FALSE)</f>
        <v>0</v>
      </c>
      <c r="AW21" s="109">
        <f>VLOOKUP($I21,[1]Ago!$H$7:$Q$470,10,FALSE)</f>
        <v>0</v>
      </c>
      <c r="AX21" s="109">
        <f>VLOOKUP($I21,[1]Set!$H$7:$Q$470,10,FALSE)</f>
        <v>0</v>
      </c>
      <c r="AY21" s="109">
        <f>VLOOKUP($I21,[1]Oct!$H$7:$Q$470,10,FALSE)</f>
        <v>0</v>
      </c>
      <c r="AZ21" s="109">
        <f>VLOOKUP($I21,[1]Nov!$H$7:$Q$470,10,FALSE)</f>
        <v>0</v>
      </c>
      <c r="BA21" s="118">
        <f>VLOOKUP($I21,[1]Dic!$H$7:$Q$470,10,FALSE)</f>
        <v>0</v>
      </c>
      <c r="BB21" s="139">
        <f t="shared" si="25"/>
        <v>14</v>
      </c>
      <c r="BC21" s="162">
        <f t="shared" si="26"/>
        <v>0</v>
      </c>
      <c r="BD21" s="109">
        <f>VLOOKUP($I21,[1]Ene!$H$7:$T$470,13,FALSE)</f>
        <v>10</v>
      </c>
      <c r="BE21" s="109">
        <f>VLOOKUP($I21,[1]Feb!$H$7:$T$470,13,FALSE)</f>
        <v>0</v>
      </c>
      <c r="BF21" s="109">
        <f>VLOOKUP($I21,[1]Mar!$H$7:$T$470,13,FALSE)</f>
        <v>0</v>
      </c>
      <c r="BG21" s="109">
        <f>VLOOKUP($I21,[1]Abr!$H$7:$T$470,13,FALSE)</f>
        <v>0</v>
      </c>
      <c r="BH21" s="109">
        <f>VLOOKUP($I21,[1]May!$H$7:$T$470,13,FALSE)</f>
        <v>0</v>
      </c>
      <c r="BI21" s="109">
        <f>VLOOKUP($I21,[1]Jun!$H$7:$T$470,13,FALSE)</f>
        <v>0</v>
      </c>
      <c r="BJ21" s="109">
        <f>VLOOKUP($I21,[1]Jul!$H$7:$T$470,13,FALSE)</f>
        <v>0</v>
      </c>
      <c r="BK21" s="109">
        <f>VLOOKUP($I21,[1]Ago!$H$7:$T$470,13,FALSE)</f>
        <v>0</v>
      </c>
      <c r="BL21" s="109">
        <f>VLOOKUP($I21,[1]Set!$H$7:$T$470,13,FALSE)</f>
        <v>0</v>
      </c>
      <c r="BM21" s="109">
        <f>VLOOKUP($I21,[1]Oct!$H$7:$T$470,13,FALSE)</f>
        <v>0</v>
      </c>
      <c r="BN21" s="109">
        <f>VLOOKUP($I21,[1]Nov!$H$7:$T$470,13,FALSE)</f>
        <v>0</v>
      </c>
      <c r="BO21" s="109">
        <f>VLOOKUP($I21,[1]Dic!$H$7:$T$470,13,FALSE)</f>
        <v>0</v>
      </c>
      <c r="BP21" s="135">
        <f t="shared" si="27"/>
        <v>10</v>
      </c>
      <c r="BQ21" s="132">
        <f t="shared" si="28"/>
        <v>0</v>
      </c>
      <c r="BR21" s="109">
        <f>VLOOKUP($I21,[1]Ene!$H$7:$V$470,15,FALSE)</f>
        <v>17</v>
      </c>
      <c r="BS21" s="109">
        <f>VLOOKUP($I21,[1]Feb!$H$7:$V$470,15,FALSE)</f>
        <v>0</v>
      </c>
      <c r="BT21" s="109">
        <f>VLOOKUP($I21,[1]Mar!$H$7:$V$470,15,FALSE)</f>
        <v>0</v>
      </c>
      <c r="BU21" s="109">
        <f>VLOOKUP($I21,[1]Abr!$H$7:$V$470,15,FALSE)</f>
        <v>0</v>
      </c>
      <c r="BV21" s="109">
        <f>VLOOKUP($I21,[1]May!$H$7:$V$470,15,FALSE)</f>
        <v>0</v>
      </c>
      <c r="BW21" s="109">
        <f>VLOOKUP($I21,[1]Jun!$H$7:$V$470,15,FALSE)</f>
        <v>0</v>
      </c>
      <c r="BX21" s="109">
        <f>VLOOKUP($I21,[1]Jul!$H$7:$V$470,15,FALSE)</f>
        <v>0</v>
      </c>
      <c r="BY21" s="109">
        <f>VLOOKUP($I21,[1]Ago!$H$7:$V$470,15,FALSE)</f>
        <v>0</v>
      </c>
      <c r="BZ21" s="109">
        <f>VLOOKUP($I21,[1]Set!$H$7:$V$470,15,FALSE)</f>
        <v>0</v>
      </c>
      <c r="CA21" s="109">
        <f>VLOOKUP($I21,[1]Oct!$H$7:$V$470,15,FALSE)</f>
        <v>0</v>
      </c>
      <c r="CB21" s="109">
        <f>VLOOKUP($I21,[1]Nov!$H$7:$V$470,15,FALSE)</f>
        <v>0</v>
      </c>
      <c r="CC21" s="109">
        <f>VLOOKUP($I21,[1]Dic!$H$7:$V$470,15,FALSE)</f>
        <v>0</v>
      </c>
      <c r="CD21" s="135">
        <f t="shared" si="29"/>
        <v>17</v>
      </c>
      <c r="CE21" s="140">
        <f t="shared" si="18"/>
        <v>0</v>
      </c>
      <c r="CF21" s="109">
        <f>VLOOKUP($I21,[1]Ene!$H$7:$X$470,17,FALSE)</f>
        <v>22</v>
      </c>
      <c r="CG21" s="109">
        <f>VLOOKUP($I21,[1]Feb!$H$7:$X$470,17,FALSE)</f>
        <v>0</v>
      </c>
      <c r="CH21" s="109">
        <f>VLOOKUP($I21,[1]Mar!$H$7:$X$470,17,FALSE)</f>
        <v>0</v>
      </c>
      <c r="CI21" s="109">
        <f>VLOOKUP($I21,[1]Abr!$H$7:$X$470,17,FALSE)</f>
        <v>0</v>
      </c>
      <c r="CJ21" s="109">
        <f>VLOOKUP($I21,[1]May!$H$7:$X$470,17,FALSE)</f>
        <v>0</v>
      </c>
      <c r="CK21" s="109">
        <f>VLOOKUP($I21,[1]Jun!$H$7:$X$470,17,FALSE)</f>
        <v>0</v>
      </c>
      <c r="CL21" s="109">
        <f>VLOOKUP($I21,[1]Jul!$H$7:$X$470,17,FALSE)</f>
        <v>0</v>
      </c>
      <c r="CM21" s="109">
        <f>VLOOKUP($I21,[1]Ago!$H$7:$X$470,17,FALSE)</f>
        <v>0</v>
      </c>
      <c r="CN21" s="109">
        <f>VLOOKUP($I21,[1]Set!$H$7:$X$470,17,FALSE)</f>
        <v>0</v>
      </c>
      <c r="CO21" s="109">
        <f>VLOOKUP($I21,[1]Oct!$H$7:$X$470,17,FALSE)</f>
        <v>0</v>
      </c>
      <c r="CP21" s="109">
        <f>VLOOKUP($I21,[1]Nov!$H$7:$X$470,17,FALSE)</f>
        <v>0</v>
      </c>
      <c r="CQ21" s="109">
        <f>VLOOKUP($I21,[1]Dic!$H$7:$X$470,17,FALSE)</f>
        <v>0</v>
      </c>
      <c r="CR21" s="135">
        <f t="shared" si="30"/>
        <v>22</v>
      </c>
      <c r="CS21" s="140">
        <f t="shared" si="19"/>
        <v>0</v>
      </c>
      <c r="CT21" s="133">
        <f t="shared" si="20"/>
        <v>10</v>
      </c>
      <c r="CU21" s="142"/>
      <c r="CV21" s="109">
        <f>VLOOKUP($I21,[1]Ene!$H$7:$AC$470,22,FALSE)</f>
        <v>9</v>
      </c>
      <c r="CW21" s="109">
        <f>VLOOKUP($I21,[1]Feb!$H$7:$AC$470,22,FALSE)</f>
        <v>0</v>
      </c>
      <c r="CX21" s="109">
        <f>VLOOKUP($I21,[1]Mar!$H$7:$AC$470,22,FALSE)</f>
        <v>0</v>
      </c>
      <c r="CY21" s="109">
        <f>VLOOKUP($I21,[1]Abr!$H$7:$AC$470,22,FALSE)</f>
        <v>0</v>
      </c>
      <c r="CZ21" s="109">
        <f>VLOOKUP($I21,[1]May!$H$7:$AC$470,22,FALSE)</f>
        <v>0</v>
      </c>
      <c r="DA21" s="109">
        <f>VLOOKUP($I21,[1]Jun!$H$7:$AC$470,22,FALSE)</f>
        <v>0</v>
      </c>
      <c r="DB21" s="109">
        <f>VLOOKUP($I21,[1]Jul!$H$7:$AC$470,22,FALSE)</f>
        <v>0</v>
      </c>
      <c r="DC21" s="109">
        <f>VLOOKUP($I21,[1]Ago!$H$7:$AC$470,22,FALSE)</f>
        <v>0</v>
      </c>
      <c r="DD21" s="109">
        <f>VLOOKUP($I21,[1]Set!$H$7:$AC$470,22,FALSE)</f>
        <v>0</v>
      </c>
      <c r="DE21" s="109">
        <f>VLOOKUP($I21,[1]Oct!$H$7:$AC$470,22,FALSE)</f>
        <v>0</v>
      </c>
      <c r="DF21" s="109">
        <f>VLOOKUP($I21,[1]Nov!$H$7:$AC$470,22,FALSE)</f>
        <v>0</v>
      </c>
      <c r="DG21" s="118">
        <f>VLOOKUP($I21,[1]Dic!$H$7:$AC$470,22,FALSE)</f>
        <v>0</v>
      </c>
      <c r="DH21" s="135">
        <f t="shared" si="31"/>
        <v>9</v>
      </c>
      <c r="DI21" s="140">
        <f t="shared" si="32"/>
        <v>0</v>
      </c>
      <c r="DJ21" s="109">
        <f>VLOOKUP($I21,[1]Ene!$H$7:$BL$470,57,FALSE)</f>
        <v>10</v>
      </c>
      <c r="DK21" s="109">
        <f>VLOOKUP($I21,[1]Feb!$H$7:$BL$470,57,FALSE)</f>
        <v>0</v>
      </c>
      <c r="DL21" s="109">
        <f>VLOOKUP($I21,[1]Mar!$H$7:$BL$470,57,FALSE)</f>
        <v>0</v>
      </c>
      <c r="DM21" s="109">
        <f>VLOOKUP($I21,[1]Abr!$H$7:$BL$470,57,FALSE)</f>
        <v>0</v>
      </c>
      <c r="DN21" s="109">
        <f>VLOOKUP($I21,[1]May!$H$7:$BL$470,57,FALSE)</f>
        <v>0</v>
      </c>
      <c r="DO21" s="109">
        <f>VLOOKUP($I21,[1]Jun!$H$7:$BL$470,57,FALSE)</f>
        <v>0</v>
      </c>
      <c r="DP21" s="109">
        <f>VLOOKUP($I21,[1]Jul!$H$7:$BL$470,57,FALSE)</f>
        <v>0</v>
      </c>
      <c r="DQ21" s="109">
        <f>VLOOKUP($I21,[1]Ago!$H$7:$BL$470,57,FALSE)</f>
        <v>0</v>
      </c>
      <c r="DR21" s="109">
        <f>VLOOKUP($I21,[1]Set!$H$7:$BL$470,57,FALSE)</f>
        <v>0</v>
      </c>
      <c r="DS21" s="109">
        <f>VLOOKUP($I21,[1]Oct!$H$7:$BL$470,57,FALSE)</f>
        <v>0</v>
      </c>
      <c r="DT21" s="109">
        <f>VLOOKUP($I21,[1]Nov!$H$7:$BL$470,57,FALSE)</f>
        <v>0</v>
      </c>
      <c r="DU21" s="109">
        <f>VLOOKUP($I21,[1]Dic!$H$7:$BL$470,57,FALSE)</f>
        <v>0</v>
      </c>
      <c r="DV21" s="135">
        <f t="shared" si="33"/>
        <v>10</v>
      </c>
      <c r="DW21" s="140">
        <f t="shared" si="34"/>
        <v>0</v>
      </c>
      <c r="DX21" s="117">
        <f>VLOOKUP($I21,[1]Ene!$H$7:$BQ$470,62,FALSE)</f>
        <v>16</v>
      </c>
      <c r="DY21" s="109">
        <f>VLOOKUP($I21,[1]Feb!$H$7:$BQ$470,62,FALSE)</f>
        <v>0</v>
      </c>
      <c r="DZ21" s="109">
        <f>VLOOKUP($I21,[1]Mar!$H$7:$BQ$470,62,FALSE)</f>
        <v>0</v>
      </c>
      <c r="EA21" s="109">
        <f>VLOOKUP($I21,[1]Abr!$H$7:$BQ$470,62,FALSE)</f>
        <v>0</v>
      </c>
      <c r="EB21" s="109">
        <f>VLOOKUP($I21,[1]May!$H$7:$BQ$470,62,FALSE)</f>
        <v>0</v>
      </c>
      <c r="EC21" s="109">
        <f>VLOOKUP($I21,[1]Jun!$H$7:$BQ$470,62,FALSE)</f>
        <v>0</v>
      </c>
      <c r="ED21" s="109">
        <f>VLOOKUP($I21,[1]Jul!$H$7:$BQ$470,62,FALSE)</f>
        <v>0</v>
      </c>
      <c r="EE21" s="109">
        <f>VLOOKUP($I21,[1]Ago!$H$7:$BQ$470,62,FALSE)</f>
        <v>0</v>
      </c>
      <c r="EF21" s="109">
        <f>VLOOKUP($I21,[1]Set!$H$7:$BQ$470,62,FALSE)</f>
        <v>0</v>
      </c>
      <c r="EG21" s="109">
        <f>VLOOKUP($I21,[1]Oct!$H$7:$BQ$470,62,FALSE)</f>
        <v>0</v>
      </c>
      <c r="EH21" s="109">
        <f>VLOOKUP($I21,[1]Nov!$H$7:$BQ$470,62,FALSE)</f>
        <v>0</v>
      </c>
      <c r="EI21" s="109">
        <f>VLOOKUP($I21,[1]Dic!$H$7:$BQ$470,62,FALSE)</f>
        <v>0</v>
      </c>
      <c r="EJ21" s="141">
        <f t="shared" si="35"/>
        <v>16</v>
      </c>
      <c r="EK21" s="140">
        <f t="shared" si="36"/>
        <v>0</v>
      </c>
      <c r="EL21" s="117">
        <f>VLOOKUP($I21,[1]Ene!$H$7:$BM$470,58,FALSE)</f>
        <v>12</v>
      </c>
      <c r="EM21" s="109">
        <f>VLOOKUP($I21,[1]Feb!$H$7:$BM$470,58,FALSE)</f>
        <v>0</v>
      </c>
      <c r="EN21" s="109">
        <f>VLOOKUP($I21,[1]Mar!$H$7:$BM$470,58,FALSE)</f>
        <v>0</v>
      </c>
      <c r="EO21" s="109">
        <f>VLOOKUP($I21,[1]Abr!$H$7:$BM$470,58,FALSE)</f>
        <v>0</v>
      </c>
      <c r="EP21" s="109">
        <f>VLOOKUP($I21,[1]May!$H$7:$BM$470,58,FALSE)</f>
        <v>0</v>
      </c>
      <c r="EQ21" s="109">
        <f>VLOOKUP($I21,[1]Jun!$H$7:$BM$470,58,FALSE)</f>
        <v>0</v>
      </c>
      <c r="ER21" s="109">
        <f>VLOOKUP($I21,[1]Jul!$H$7:$BM$470,58,FALSE)</f>
        <v>0</v>
      </c>
      <c r="ES21" s="109">
        <f>VLOOKUP($I21,[1]Ago!$H$7:$BM$470,58,FALSE)</f>
        <v>0</v>
      </c>
      <c r="ET21" s="109">
        <f>VLOOKUP($I21,[1]Set!$H$7:$BM$470,58,FALSE)</f>
        <v>0</v>
      </c>
      <c r="EU21" s="109">
        <f>VLOOKUP($I21,[1]Oct!$H$7:$BM$470,58,FALSE)</f>
        <v>0</v>
      </c>
      <c r="EV21" s="109">
        <f>VLOOKUP($I21,[1]Nov!$H$7:$BM$470,58,FALSE)</f>
        <v>0</v>
      </c>
      <c r="EW21" s="118">
        <f>VLOOKUP($I21,[1]Dic!$H$7:$BM$470,58,FALSE)</f>
        <v>0</v>
      </c>
      <c r="EX21" s="135">
        <f t="shared" si="37"/>
        <v>12</v>
      </c>
      <c r="EY21" s="140">
        <f t="shared" si="38"/>
        <v>0</v>
      </c>
      <c r="EZ21" s="109">
        <f>VLOOKUP($I21,[1]Ene!$H$7:$CL$470,70,FALSE)</f>
        <v>23</v>
      </c>
      <c r="FA21" s="109">
        <f>VLOOKUP($I21,[1]Feb!$H$7:$CL$470,70,FALSE)</f>
        <v>0</v>
      </c>
      <c r="FB21" s="109">
        <f>VLOOKUP($I21,[1]Mar!$H$7:$CL$470,70,FALSE)</f>
        <v>0</v>
      </c>
      <c r="FC21" s="109">
        <f>VLOOKUP($I21,[1]Abr!$H$7:$CL$470,70,FALSE)</f>
        <v>0</v>
      </c>
      <c r="FD21" s="109">
        <f>VLOOKUP($I21,[1]May!$H$7:$CL$470,70,FALSE)</f>
        <v>0</v>
      </c>
      <c r="FE21" s="109">
        <f>VLOOKUP($I21,[1]Jun!$H$7:$CL$470,70,FALSE)</f>
        <v>0</v>
      </c>
      <c r="FF21" s="109">
        <f>VLOOKUP($I21,[1]Jul!$H$7:$CL$470,70,FALSE)</f>
        <v>0</v>
      </c>
      <c r="FG21" s="109">
        <f>VLOOKUP($I21,[1]Ago!$H$7:$CL$470,70,FALSE)</f>
        <v>0</v>
      </c>
      <c r="FH21" s="109">
        <f>VLOOKUP($I21,[1]Set!$H$7:$CL$470,70,FALSE)</f>
        <v>0</v>
      </c>
      <c r="FI21" s="109">
        <f>VLOOKUP($I21,[1]Oct!$H$7:$CL$470,70,FALSE)</f>
        <v>0</v>
      </c>
      <c r="FJ21" s="109">
        <f>VLOOKUP($I21,[1]Nov!$H$7:$CL$470,70,FALSE)</f>
        <v>0</v>
      </c>
      <c r="FK21" s="118">
        <f>VLOOKUP($I21,[1]Dic!$H$7:$CL$470,70,FALSE)</f>
        <v>0</v>
      </c>
      <c r="FL21" s="135">
        <f t="shared" si="39"/>
        <v>23</v>
      </c>
      <c r="FM21" s="140">
        <f t="shared" si="40"/>
        <v>0</v>
      </c>
      <c r="FN21" s="109">
        <f>VLOOKUP($I21,[1]Ene!$H$7:$CL$470,72,FALSE)</f>
        <v>18</v>
      </c>
      <c r="FO21" s="109">
        <f>VLOOKUP($I21,[1]Feb!$H$7:$CL$470,72,FALSE)</f>
        <v>0</v>
      </c>
      <c r="FP21" s="109">
        <f>VLOOKUP($I21,[1]Mar!$H$7:$CL$470,72,FALSE)</f>
        <v>0</v>
      </c>
      <c r="FQ21" s="109">
        <f>VLOOKUP($I21,[1]Abr!$H$7:$CL$470,72,FALSE)</f>
        <v>0</v>
      </c>
      <c r="FR21" s="109">
        <f>VLOOKUP($I21,[1]May!$H$7:$CL$470,72,FALSE)</f>
        <v>0</v>
      </c>
      <c r="FS21" s="109">
        <f>VLOOKUP($I21,[1]Jun!$H$7:$CL$470,72,FALSE)</f>
        <v>0</v>
      </c>
      <c r="FT21" s="109">
        <f>VLOOKUP($I21,[1]Jul!$H$7:$CL$470,72,FALSE)</f>
        <v>0</v>
      </c>
      <c r="FU21" s="109">
        <f>VLOOKUP($I21,[1]Ago!$H$7:$CL$470,72,FALSE)</f>
        <v>0</v>
      </c>
      <c r="FV21" s="109">
        <f>VLOOKUP($I21,[1]Set!$H$7:$CL$470,72,FALSE)</f>
        <v>0</v>
      </c>
      <c r="FW21" s="109">
        <f>VLOOKUP($I21,[1]Oct!$H$7:$CL$470,72,FALSE)</f>
        <v>0</v>
      </c>
      <c r="FX21" s="109">
        <f>VLOOKUP($I21,[1]Nov!$H$7:$CL$470,72,FALSE)</f>
        <v>0</v>
      </c>
      <c r="FY21" s="118">
        <f>VLOOKUP($I21,[1]Dic!$H$7:$CL$470,72,FALSE)</f>
        <v>0</v>
      </c>
      <c r="FZ21" s="133">
        <f t="shared" si="41"/>
        <v>18</v>
      </c>
      <c r="GA21" s="140">
        <f t="shared" si="42"/>
        <v>0</v>
      </c>
      <c r="GB21" s="109">
        <f>VLOOKUP($I21,[1]Ene!$H$7:$CL$471,59,FALSE)</f>
        <v>7</v>
      </c>
      <c r="GC21" s="109">
        <f>VLOOKUP($I21,[1]Feb!$H$7:$CL$471,59,FALSE)</f>
        <v>0</v>
      </c>
      <c r="GD21" s="109">
        <f>VLOOKUP($I21,[1]Mar!$H$7:$CL$471,59,FALSE)</f>
        <v>0</v>
      </c>
      <c r="GE21" s="109">
        <f>VLOOKUP($I21,[1]Abr!$H$7:$CL$471,59,FALSE)</f>
        <v>0</v>
      </c>
      <c r="GF21" s="109">
        <f>VLOOKUP($I21,[1]May!$H$7:$CL$471,59,FALSE)</f>
        <v>0</v>
      </c>
      <c r="GG21" s="109">
        <f>VLOOKUP($I21,[1]Jun!$H$7:$CL$471,59,FALSE)</f>
        <v>0</v>
      </c>
      <c r="GH21" s="109">
        <f>VLOOKUP($I21,[1]Jul!$H$7:$CL$471,59,FALSE)</f>
        <v>0</v>
      </c>
      <c r="GI21" s="109">
        <f>VLOOKUP($I21,[1]Ago!$H$7:$CL$471,59,FALSE)</f>
        <v>0</v>
      </c>
      <c r="GJ21" s="109">
        <f>VLOOKUP($I21,[1]Set!$H$7:$CL$471,59,FALSE)</f>
        <v>0</v>
      </c>
      <c r="GK21" s="109">
        <f>VLOOKUP($I21,[1]Oct!$H$7:$CL$471,59,FALSE)</f>
        <v>0</v>
      </c>
      <c r="GL21" s="109">
        <f>VLOOKUP($I21,[1]Nov!$H$7:$CL$471,59,FALSE)</f>
        <v>0</v>
      </c>
      <c r="GM21" s="118">
        <f>VLOOKUP($I21,[1]Dic!$H$7:$CL$471,59,FALSE)</f>
        <v>0</v>
      </c>
      <c r="GN21" s="133">
        <f t="shared" si="43"/>
        <v>7</v>
      </c>
      <c r="GO21" s="140">
        <f t="shared" si="44"/>
        <v>0</v>
      </c>
      <c r="GP21" s="149">
        <f t="shared" si="45"/>
        <v>9</v>
      </c>
      <c r="GQ21" s="149">
        <f t="shared" si="21"/>
        <v>9</v>
      </c>
      <c r="GR21" s="142"/>
      <c r="GS21" s="109">
        <f>VLOOKUP($I21,[1]Ene!$H$7:$CL$470,71,FALSE)</f>
        <v>13</v>
      </c>
      <c r="GT21" s="109">
        <f>VLOOKUP($I21,[1]Feb!$H$7:$CL$470,71,FALSE)</f>
        <v>0</v>
      </c>
      <c r="GU21" s="109">
        <f>VLOOKUP($I21,[1]Mar!$H$7:$CL$470,71,FALSE)</f>
        <v>0</v>
      </c>
      <c r="GV21" s="109">
        <f>VLOOKUP($I21,[1]Abr!$H$7:$CL$470,71,FALSE)</f>
        <v>0</v>
      </c>
      <c r="GW21" s="109">
        <f>VLOOKUP($I21,[1]May!$H$7:$CL$470,71,FALSE)</f>
        <v>0</v>
      </c>
      <c r="GX21" s="109">
        <f>VLOOKUP($I21,[1]Jun!$H$7:$CL$470,71,FALSE)</f>
        <v>0</v>
      </c>
      <c r="GY21" s="109">
        <f>VLOOKUP($I21,[1]Jul!$H$7:$CL$470,71,FALSE)</f>
        <v>0</v>
      </c>
      <c r="GZ21" s="109">
        <f>VLOOKUP($I21,[1]Ago!$H$7:$CL$470,71,FALSE)</f>
        <v>0</v>
      </c>
      <c r="HA21" s="109">
        <f>VLOOKUP($I21,[1]Set!$H$7:$CL$470,71,FALSE)</f>
        <v>0</v>
      </c>
      <c r="HB21" s="109">
        <f>VLOOKUP($I21,[1]Oct!$H$7:$CL$470,71,FALSE)</f>
        <v>0</v>
      </c>
      <c r="HC21" s="109">
        <f>VLOOKUP($I21,[1]Nov!$H$7:$CL$470,71,FALSE)</f>
        <v>0</v>
      </c>
      <c r="HD21" s="109">
        <f>VLOOKUP($I21,[1]Dic!$H$7:$CL$470,71,FALSE)</f>
        <v>0</v>
      </c>
      <c r="HE21" s="135">
        <f t="shared" si="46"/>
        <v>13</v>
      </c>
      <c r="HF21" s="140">
        <f t="shared" si="47"/>
        <v>0</v>
      </c>
      <c r="HG21" s="109">
        <f>VLOOKUP($I21,[1]Ene!$H$7:$CL$470,73,FALSE)</f>
        <v>7</v>
      </c>
      <c r="HH21" s="109">
        <f>VLOOKUP($I21,[1]Feb!$H$7:$CL$470,73,FALSE)</f>
        <v>0</v>
      </c>
      <c r="HI21" s="109">
        <f>VLOOKUP($I21,[1]Mar!$H$7:$CL$470,73,FALSE)</f>
        <v>0</v>
      </c>
      <c r="HJ21" s="109">
        <f>VLOOKUP($I21,[1]Abr!$H$7:$CL$470,73,FALSE)</f>
        <v>0</v>
      </c>
      <c r="HK21" s="109">
        <f>VLOOKUP($I21,[1]May!$H$7:$CL$470,73,FALSE)</f>
        <v>0</v>
      </c>
      <c r="HL21" s="109">
        <f>VLOOKUP($I21,[1]Jun!$H$7:$CL$470,73,FALSE)</f>
        <v>0</v>
      </c>
      <c r="HM21" s="109">
        <f>VLOOKUP($I21,[1]Jul!$H$7:$CL$470,73,FALSE)</f>
        <v>0</v>
      </c>
      <c r="HN21" s="109">
        <f>VLOOKUP($I21,[1]Ago!$H$7:$CL$470,73,FALSE)</f>
        <v>0</v>
      </c>
      <c r="HO21" s="109">
        <f>VLOOKUP($I21,[1]Set!$H$7:$CL$470,73,FALSE)</f>
        <v>0</v>
      </c>
      <c r="HP21" s="109">
        <f>VLOOKUP($I21,[1]Oct!$H$7:$CL$470,73,FALSE)</f>
        <v>0</v>
      </c>
      <c r="HQ21" s="109">
        <f>VLOOKUP($I21,[1]Nov!$H$7:$CL$470,73,FALSE)</f>
        <v>0</v>
      </c>
      <c r="HR21" s="109">
        <f>VLOOKUP($I21,[1]Dic!$H$7:$CL$470,73,FALSE)</f>
        <v>0</v>
      </c>
      <c r="HS21" s="135">
        <f t="shared" si="48"/>
        <v>7</v>
      </c>
      <c r="HT21" s="140">
        <f t="shared" si="49"/>
        <v>0</v>
      </c>
      <c r="HU21" s="149">
        <f t="shared" si="50"/>
        <v>7</v>
      </c>
    </row>
    <row r="22" spans="1:229" s="112" customFormat="1" ht="10.5" x14ac:dyDescent="0.25">
      <c r="A22" s="184" t="s">
        <v>25</v>
      </c>
      <c r="B22" s="187" t="s">
        <v>26</v>
      </c>
      <c r="C22" s="184">
        <v>400</v>
      </c>
      <c r="D22" s="187" t="s">
        <v>533</v>
      </c>
      <c r="E22" s="187" t="s">
        <v>534</v>
      </c>
      <c r="F22" s="188" t="s">
        <v>27</v>
      </c>
      <c r="G22" s="184"/>
      <c r="H22" s="184" t="s">
        <v>693</v>
      </c>
      <c r="I22" s="316">
        <v>14</v>
      </c>
      <c r="J22" s="184" t="s">
        <v>696</v>
      </c>
      <c r="K22" s="109">
        <f>VLOOKUP($I22,[1]Ene!$H$7:$M$470,6,FALSE)</f>
        <v>1</v>
      </c>
      <c r="L22" s="109">
        <f>VLOOKUP($I22,[1]Feb!$H$7:$M$470,6,FALSE)</f>
        <v>0</v>
      </c>
      <c r="M22" s="109">
        <f>VLOOKUP($I22,[1]Mar!$H$7:$M$470,6,FALSE)</f>
        <v>0</v>
      </c>
      <c r="N22" s="109">
        <f>VLOOKUP($I22,[1]Abr!$H$7:$M$470,6,FALSE)</f>
        <v>0</v>
      </c>
      <c r="O22" s="109">
        <f>VLOOKUP($I22,[1]May!$H$7:$M$470,6,FALSE)</f>
        <v>0</v>
      </c>
      <c r="P22" s="109">
        <f>VLOOKUP($I22,[1]Jun!$H$7:$M$470,6,FALSE)</f>
        <v>0</v>
      </c>
      <c r="Q22" s="109">
        <f>VLOOKUP($I22,[1]Jul!$H$7:$M$470,6,FALSE)</f>
        <v>0</v>
      </c>
      <c r="R22" s="109">
        <f>VLOOKUP($I22,[1]Ago!$H$7:$M$470,6,FALSE)</f>
        <v>0</v>
      </c>
      <c r="S22" s="109">
        <f>VLOOKUP($I22,[1]Set!$H$7:$M$470,6,FALSE)</f>
        <v>0</v>
      </c>
      <c r="T22" s="109">
        <f>VLOOKUP($I22,[1]Oct!$H$7:$M$470,6,FALSE)</f>
        <v>0</v>
      </c>
      <c r="U22" s="109">
        <f>VLOOKUP($I22,[1]Nov!$H$7:$M$470,6,FALSE)</f>
        <v>0</v>
      </c>
      <c r="V22" s="109">
        <f>VLOOKUP($I22,[1]Dic!$H$7:$M$470,6,FALSE)</f>
        <v>0</v>
      </c>
      <c r="W22" s="142"/>
      <c r="X22" s="133">
        <f t="shared" si="22"/>
        <v>1</v>
      </c>
      <c r="Y22" s="162">
        <f t="shared" si="23"/>
        <v>0</v>
      </c>
      <c r="Z22" s="117">
        <f>VLOOKUP($I22,[1]Ene!$H$7:$N$470,7,FALSE)</f>
        <v>0</v>
      </c>
      <c r="AA22" s="109">
        <f>VLOOKUP($I22,[1]Feb!$H$7:$N$470,7,FALSE)</f>
        <v>0</v>
      </c>
      <c r="AB22" s="109">
        <f>VLOOKUP($I22,[1]Mar!$H$7:$N$470,7,FALSE)</f>
        <v>0</v>
      </c>
      <c r="AC22" s="109">
        <f>VLOOKUP($I22,[1]Abr!$H$7:$N$470,7,FALSE)</f>
        <v>0</v>
      </c>
      <c r="AD22" s="109">
        <f>VLOOKUP($I22,[1]May!$H$7:$N$470,7,FALSE)</f>
        <v>0</v>
      </c>
      <c r="AE22" s="109">
        <f>VLOOKUP($I22,[1]Jun!$H$7:$N$470,7,FALSE)</f>
        <v>0</v>
      </c>
      <c r="AF22" s="109">
        <f>VLOOKUP($I22,[1]Jul!$H$7:$N$470,7,FALSE)</f>
        <v>0</v>
      </c>
      <c r="AG22" s="109">
        <f>VLOOKUP($I22,[1]Ago!$H$7:$N$470,7,FALSE)</f>
        <v>0</v>
      </c>
      <c r="AH22" s="109">
        <f>VLOOKUP($I22,[1]Set!$H$7:$N$470,7,FALSE)</f>
        <v>0</v>
      </c>
      <c r="AI22" s="109">
        <f>VLOOKUP($I22,[1]Oct!$H$7:$N$470,7,FALSE)</f>
        <v>0</v>
      </c>
      <c r="AJ22" s="109">
        <f>VLOOKUP($I22,[1]Nov!$H$7:$N$470,7,FALSE)</f>
        <v>0</v>
      </c>
      <c r="AK22" s="118">
        <f>VLOOKUP($I22,[1]Dic!$H$7:$N$470,7,FALSE)</f>
        <v>0</v>
      </c>
      <c r="AL22" s="133">
        <f t="shared" si="16"/>
        <v>0</v>
      </c>
      <c r="AM22" s="161">
        <f t="shared" si="24"/>
        <v>0</v>
      </c>
      <c r="AN22" s="161">
        <f t="shared" si="17"/>
        <v>0</v>
      </c>
      <c r="AO22" s="142"/>
      <c r="AP22" s="109">
        <f>VLOOKUP($I22,[1]Ene!$H$7:$Q$470,10,FALSE)</f>
        <v>13</v>
      </c>
      <c r="AQ22" s="109">
        <f>VLOOKUP($I22,[1]Feb!$H$7:$Q$470,10,FALSE)</f>
        <v>0</v>
      </c>
      <c r="AR22" s="109">
        <f>VLOOKUP($I22,[1]Mar!$H$7:$Q$470,10,FALSE)</f>
        <v>0</v>
      </c>
      <c r="AS22" s="109">
        <f>VLOOKUP($I22,[1]Abr!$H$7:$Q$470,10,FALSE)</f>
        <v>0</v>
      </c>
      <c r="AT22" s="109">
        <f>VLOOKUP($I22,[1]May!$H$7:$Q$470,10,FALSE)</f>
        <v>0</v>
      </c>
      <c r="AU22" s="109">
        <f>VLOOKUP($I22,[1]Jun!$H$7:$Q$470,10,FALSE)</f>
        <v>0</v>
      </c>
      <c r="AV22" s="109">
        <f>VLOOKUP($I22,[1]Jul!$H$7:$Q$470,10,FALSE)</f>
        <v>0</v>
      </c>
      <c r="AW22" s="109">
        <f>VLOOKUP($I22,[1]Ago!$H$7:$Q$470,10,FALSE)</f>
        <v>0</v>
      </c>
      <c r="AX22" s="109">
        <f>VLOOKUP($I22,[1]Set!$H$7:$Q$470,10,FALSE)</f>
        <v>0</v>
      </c>
      <c r="AY22" s="109">
        <f>VLOOKUP($I22,[1]Oct!$H$7:$Q$470,10,FALSE)</f>
        <v>0</v>
      </c>
      <c r="AZ22" s="109">
        <f>VLOOKUP($I22,[1]Nov!$H$7:$Q$470,10,FALSE)</f>
        <v>0</v>
      </c>
      <c r="BA22" s="118">
        <f>VLOOKUP($I22,[1]Dic!$H$7:$Q$470,10,FALSE)</f>
        <v>0</v>
      </c>
      <c r="BB22" s="139">
        <f t="shared" si="25"/>
        <v>13</v>
      </c>
      <c r="BC22" s="162">
        <f t="shared" si="26"/>
        <v>0</v>
      </c>
      <c r="BD22" s="109">
        <f>VLOOKUP($I22,[1]Ene!$H$7:$T$470,13,FALSE)</f>
        <v>16</v>
      </c>
      <c r="BE22" s="109">
        <f>VLOOKUP($I22,[1]Feb!$H$7:$T$470,13,FALSE)</f>
        <v>0</v>
      </c>
      <c r="BF22" s="109">
        <f>VLOOKUP($I22,[1]Mar!$H$7:$T$470,13,FALSE)</f>
        <v>0</v>
      </c>
      <c r="BG22" s="109">
        <f>VLOOKUP($I22,[1]Abr!$H$7:$T$470,13,FALSE)</f>
        <v>0</v>
      </c>
      <c r="BH22" s="109">
        <f>VLOOKUP($I22,[1]May!$H$7:$T$470,13,FALSE)</f>
        <v>0</v>
      </c>
      <c r="BI22" s="109">
        <f>VLOOKUP($I22,[1]Jun!$H$7:$T$470,13,FALSE)</f>
        <v>0</v>
      </c>
      <c r="BJ22" s="109">
        <f>VLOOKUP($I22,[1]Jul!$H$7:$T$470,13,FALSE)</f>
        <v>0</v>
      </c>
      <c r="BK22" s="109">
        <f>VLOOKUP($I22,[1]Ago!$H$7:$T$470,13,FALSE)</f>
        <v>0</v>
      </c>
      <c r="BL22" s="109">
        <f>VLOOKUP($I22,[1]Set!$H$7:$T$470,13,FALSE)</f>
        <v>0</v>
      </c>
      <c r="BM22" s="109">
        <f>VLOOKUP($I22,[1]Oct!$H$7:$T$470,13,FALSE)</f>
        <v>0</v>
      </c>
      <c r="BN22" s="109">
        <f>VLOOKUP($I22,[1]Nov!$H$7:$T$470,13,FALSE)</f>
        <v>0</v>
      </c>
      <c r="BO22" s="109">
        <f>VLOOKUP($I22,[1]Dic!$H$7:$T$470,13,FALSE)</f>
        <v>0</v>
      </c>
      <c r="BP22" s="135">
        <f t="shared" si="27"/>
        <v>16</v>
      </c>
      <c r="BQ22" s="140">
        <f t="shared" si="28"/>
        <v>0</v>
      </c>
      <c r="BR22" s="109">
        <f>VLOOKUP($I22,[1]Ene!$H$7:$V$470,15,FALSE)</f>
        <v>7</v>
      </c>
      <c r="BS22" s="109">
        <f>VLOOKUP($I22,[1]Feb!$H$7:$V$470,15,FALSE)</f>
        <v>0</v>
      </c>
      <c r="BT22" s="109">
        <f>VLOOKUP($I22,[1]Mar!$H$7:$V$470,15,FALSE)</f>
        <v>0</v>
      </c>
      <c r="BU22" s="109">
        <f>VLOOKUP($I22,[1]Abr!$H$7:$V$470,15,FALSE)</f>
        <v>0</v>
      </c>
      <c r="BV22" s="109">
        <f>VLOOKUP($I22,[1]May!$H$7:$V$470,15,FALSE)</f>
        <v>0</v>
      </c>
      <c r="BW22" s="109">
        <f>VLOOKUP($I22,[1]Jun!$H$7:$V$470,15,FALSE)</f>
        <v>0</v>
      </c>
      <c r="BX22" s="109">
        <f>VLOOKUP($I22,[1]Jul!$H$7:$V$470,15,FALSE)</f>
        <v>0</v>
      </c>
      <c r="BY22" s="109">
        <f>VLOOKUP($I22,[1]Ago!$H$7:$V$470,15,FALSE)</f>
        <v>0</v>
      </c>
      <c r="BZ22" s="109">
        <f>VLOOKUP($I22,[1]Set!$H$7:$V$470,15,FALSE)</f>
        <v>0</v>
      </c>
      <c r="CA22" s="109">
        <f>VLOOKUP($I22,[1]Oct!$H$7:$V$470,15,FALSE)</f>
        <v>0</v>
      </c>
      <c r="CB22" s="109">
        <f>VLOOKUP($I22,[1]Nov!$H$7:$V$470,15,FALSE)</f>
        <v>0</v>
      </c>
      <c r="CC22" s="109">
        <f>VLOOKUP($I22,[1]Dic!$H$7:$V$470,15,FALSE)</f>
        <v>0</v>
      </c>
      <c r="CD22" s="135">
        <f t="shared" si="29"/>
        <v>7</v>
      </c>
      <c r="CE22" s="140">
        <f t="shared" si="18"/>
        <v>0</v>
      </c>
      <c r="CF22" s="109">
        <f>VLOOKUP($I22,[1]Ene!$H$7:$X$470,17,FALSE)</f>
        <v>11</v>
      </c>
      <c r="CG22" s="109">
        <f>VLOOKUP($I22,[1]Feb!$H$7:$X$470,17,FALSE)</f>
        <v>0</v>
      </c>
      <c r="CH22" s="109">
        <f>VLOOKUP($I22,[1]Mar!$H$7:$X$470,17,FALSE)</f>
        <v>0</v>
      </c>
      <c r="CI22" s="109">
        <f>VLOOKUP($I22,[1]Abr!$H$7:$X$470,17,FALSE)</f>
        <v>0</v>
      </c>
      <c r="CJ22" s="109">
        <f>VLOOKUP($I22,[1]May!$H$7:$X$470,17,FALSE)</f>
        <v>0</v>
      </c>
      <c r="CK22" s="109">
        <f>VLOOKUP($I22,[1]Jun!$H$7:$X$470,17,FALSE)</f>
        <v>0</v>
      </c>
      <c r="CL22" s="109">
        <f>VLOOKUP($I22,[1]Jul!$H$7:$X$470,17,FALSE)</f>
        <v>0</v>
      </c>
      <c r="CM22" s="109">
        <f>VLOOKUP($I22,[1]Ago!$H$7:$X$470,17,FALSE)</f>
        <v>0</v>
      </c>
      <c r="CN22" s="109">
        <f>VLOOKUP($I22,[1]Set!$H$7:$X$470,17,FALSE)</f>
        <v>0</v>
      </c>
      <c r="CO22" s="109">
        <f>VLOOKUP($I22,[1]Oct!$H$7:$X$470,17,FALSE)</f>
        <v>0</v>
      </c>
      <c r="CP22" s="109">
        <f>VLOOKUP($I22,[1]Nov!$H$7:$X$470,17,FALSE)</f>
        <v>0</v>
      </c>
      <c r="CQ22" s="109">
        <f>VLOOKUP($I22,[1]Dic!$H$7:$X$470,17,FALSE)</f>
        <v>0</v>
      </c>
      <c r="CR22" s="135">
        <f t="shared" si="30"/>
        <v>11</v>
      </c>
      <c r="CS22" s="140">
        <f t="shared" si="19"/>
        <v>0</v>
      </c>
      <c r="CT22" s="133">
        <f t="shared" si="20"/>
        <v>7</v>
      </c>
      <c r="CU22" s="142"/>
      <c r="CV22" s="109">
        <f>VLOOKUP($I22,[1]Ene!$H$7:$AC$470,22,FALSE)</f>
        <v>1</v>
      </c>
      <c r="CW22" s="109">
        <f>VLOOKUP($I22,[1]Feb!$H$7:$AC$470,22,FALSE)</f>
        <v>0</v>
      </c>
      <c r="CX22" s="109">
        <f>VLOOKUP($I22,[1]Mar!$H$7:$AC$470,22,FALSE)</f>
        <v>0</v>
      </c>
      <c r="CY22" s="109">
        <f>VLOOKUP($I22,[1]Abr!$H$7:$AC$470,22,FALSE)</f>
        <v>0</v>
      </c>
      <c r="CZ22" s="109">
        <f>VLOOKUP($I22,[1]May!$H$7:$AC$470,22,FALSE)</f>
        <v>0</v>
      </c>
      <c r="DA22" s="109">
        <f>VLOOKUP($I22,[1]Jun!$H$7:$AC$470,22,FALSE)</f>
        <v>0</v>
      </c>
      <c r="DB22" s="109">
        <f>VLOOKUP($I22,[1]Jul!$H$7:$AC$470,22,FALSE)</f>
        <v>0</v>
      </c>
      <c r="DC22" s="109">
        <f>VLOOKUP($I22,[1]Ago!$H$7:$AC$470,22,FALSE)</f>
        <v>0</v>
      </c>
      <c r="DD22" s="109">
        <f>VLOOKUP($I22,[1]Set!$H$7:$AC$470,22,FALSE)</f>
        <v>0</v>
      </c>
      <c r="DE22" s="109">
        <f>VLOOKUP($I22,[1]Oct!$H$7:$AC$470,22,FALSE)</f>
        <v>0</v>
      </c>
      <c r="DF22" s="109">
        <f>VLOOKUP($I22,[1]Nov!$H$7:$AC$470,22,FALSE)</f>
        <v>0</v>
      </c>
      <c r="DG22" s="118">
        <f>VLOOKUP($I22,[1]Dic!$H$7:$AC$470,22,FALSE)</f>
        <v>0</v>
      </c>
      <c r="DH22" s="135">
        <f t="shared" si="31"/>
        <v>1</v>
      </c>
      <c r="DI22" s="140">
        <f t="shared" si="32"/>
        <v>0</v>
      </c>
      <c r="DJ22" s="109">
        <f>VLOOKUP($I22,[1]Ene!$H$7:$BL$470,57,FALSE)</f>
        <v>4</v>
      </c>
      <c r="DK22" s="109">
        <f>VLOOKUP($I22,[1]Feb!$H$7:$BL$470,57,FALSE)</f>
        <v>0</v>
      </c>
      <c r="DL22" s="109">
        <f>VLOOKUP($I22,[1]Mar!$H$7:$BL$470,57,FALSE)</f>
        <v>0</v>
      </c>
      <c r="DM22" s="109">
        <f>VLOOKUP($I22,[1]Abr!$H$7:$BL$470,57,FALSE)</f>
        <v>0</v>
      </c>
      <c r="DN22" s="109">
        <f>VLOOKUP($I22,[1]May!$H$7:$BL$470,57,FALSE)</f>
        <v>0</v>
      </c>
      <c r="DO22" s="109">
        <f>VLOOKUP($I22,[1]Jun!$H$7:$BL$470,57,FALSE)</f>
        <v>0</v>
      </c>
      <c r="DP22" s="109">
        <f>VLOOKUP($I22,[1]Jul!$H$7:$BL$470,57,FALSE)</f>
        <v>0</v>
      </c>
      <c r="DQ22" s="109">
        <f>VLOOKUP($I22,[1]Ago!$H$7:$BL$470,57,FALSE)</f>
        <v>0</v>
      </c>
      <c r="DR22" s="109">
        <f>VLOOKUP($I22,[1]Set!$H$7:$BL$470,57,FALSE)</f>
        <v>0</v>
      </c>
      <c r="DS22" s="109">
        <f>VLOOKUP($I22,[1]Oct!$H$7:$BL$470,57,FALSE)</f>
        <v>0</v>
      </c>
      <c r="DT22" s="109">
        <f>VLOOKUP($I22,[1]Nov!$H$7:$BL$470,57,FALSE)</f>
        <v>0</v>
      </c>
      <c r="DU22" s="109">
        <f>VLOOKUP($I22,[1]Dic!$H$7:$BL$470,57,FALSE)</f>
        <v>0</v>
      </c>
      <c r="DV22" s="135">
        <f t="shared" si="33"/>
        <v>4</v>
      </c>
      <c r="DW22" s="140">
        <f t="shared" si="34"/>
        <v>0</v>
      </c>
      <c r="DX22" s="117">
        <f>VLOOKUP($I22,[1]Ene!$H$7:$BQ$470,62,FALSE)</f>
        <v>12</v>
      </c>
      <c r="DY22" s="109">
        <f>VLOOKUP($I22,[1]Feb!$H$7:$BQ$470,62,FALSE)</f>
        <v>0</v>
      </c>
      <c r="DZ22" s="109">
        <f>VLOOKUP($I22,[1]Mar!$H$7:$BQ$470,62,FALSE)</f>
        <v>0</v>
      </c>
      <c r="EA22" s="109">
        <f>VLOOKUP($I22,[1]Abr!$H$7:$BQ$470,62,FALSE)</f>
        <v>0</v>
      </c>
      <c r="EB22" s="109">
        <f>VLOOKUP($I22,[1]May!$H$7:$BQ$470,62,FALSE)</f>
        <v>0</v>
      </c>
      <c r="EC22" s="109">
        <f>VLOOKUP($I22,[1]Jun!$H$7:$BQ$470,62,FALSE)</f>
        <v>0</v>
      </c>
      <c r="ED22" s="109">
        <f>VLOOKUP($I22,[1]Jul!$H$7:$BQ$470,62,FALSE)</f>
        <v>0</v>
      </c>
      <c r="EE22" s="109">
        <f>VLOOKUP($I22,[1]Ago!$H$7:$BQ$470,62,FALSE)</f>
        <v>0</v>
      </c>
      <c r="EF22" s="109">
        <f>VLOOKUP($I22,[1]Set!$H$7:$BQ$470,62,FALSE)</f>
        <v>0</v>
      </c>
      <c r="EG22" s="109">
        <f>VLOOKUP($I22,[1]Oct!$H$7:$BQ$470,62,FALSE)</f>
        <v>0</v>
      </c>
      <c r="EH22" s="109">
        <f>VLOOKUP($I22,[1]Nov!$H$7:$BQ$470,62,FALSE)</f>
        <v>0</v>
      </c>
      <c r="EI22" s="109">
        <f>VLOOKUP($I22,[1]Dic!$H$7:$BQ$470,62,FALSE)</f>
        <v>0</v>
      </c>
      <c r="EJ22" s="141">
        <f t="shared" si="35"/>
        <v>12</v>
      </c>
      <c r="EK22" s="140">
        <f t="shared" si="36"/>
        <v>0</v>
      </c>
      <c r="EL22" s="117">
        <f>VLOOKUP($I22,[1]Ene!$H$7:$BM$470,58,FALSE)</f>
        <v>1</v>
      </c>
      <c r="EM22" s="109">
        <f>VLOOKUP($I22,[1]Feb!$H$7:$BM$470,58,FALSE)</f>
        <v>0</v>
      </c>
      <c r="EN22" s="109">
        <f>VLOOKUP($I22,[1]Mar!$H$7:$BM$470,58,FALSE)</f>
        <v>0</v>
      </c>
      <c r="EO22" s="109">
        <f>VLOOKUP($I22,[1]Abr!$H$7:$BM$470,58,FALSE)</f>
        <v>0</v>
      </c>
      <c r="EP22" s="109">
        <f>VLOOKUP($I22,[1]May!$H$7:$BM$470,58,FALSE)</f>
        <v>0</v>
      </c>
      <c r="EQ22" s="109">
        <f>VLOOKUP($I22,[1]Jun!$H$7:$BM$470,58,FALSE)</f>
        <v>0</v>
      </c>
      <c r="ER22" s="109">
        <f>VLOOKUP($I22,[1]Jul!$H$7:$BM$470,58,FALSE)</f>
        <v>0</v>
      </c>
      <c r="ES22" s="109">
        <f>VLOOKUP($I22,[1]Ago!$H$7:$BM$470,58,FALSE)</f>
        <v>0</v>
      </c>
      <c r="ET22" s="109">
        <f>VLOOKUP($I22,[1]Set!$H$7:$BM$470,58,FALSE)</f>
        <v>0</v>
      </c>
      <c r="EU22" s="109">
        <f>VLOOKUP($I22,[1]Oct!$H$7:$BM$470,58,FALSE)</f>
        <v>0</v>
      </c>
      <c r="EV22" s="109">
        <f>VLOOKUP($I22,[1]Nov!$H$7:$BM$470,58,FALSE)</f>
        <v>0</v>
      </c>
      <c r="EW22" s="118">
        <f>VLOOKUP($I22,[1]Dic!$H$7:$BM$470,58,FALSE)</f>
        <v>0</v>
      </c>
      <c r="EX22" s="135">
        <f t="shared" si="37"/>
        <v>1</v>
      </c>
      <c r="EY22" s="140">
        <f t="shared" si="38"/>
        <v>0</v>
      </c>
      <c r="EZ22" s="109">
        <f>VLOOKUP($I22,[1]Ene!$H$7:$CL$470,70,FALSE)</f>
        <v>2</v>
      </c>
      <c r="FA22" s="109">
        <f>VLOOKUP($I22,[1]Feb!$H$7:$CL$470,70,FALSE)</f>
        <v>0</v>
      </c>
      <c r="FB22" s="109">
        <f>VLOOKUP($I22,[1]Mar!$H$7:$CL$470,70,FALSE)</f>
        <v>0</v>
      </c>
      <c r="FC22" s="109">
        <f>VLOOKUP($I22,[1]Abr!$H$7:$CL$470,70,FALSE)</f>
        <v>0</v>
      </c>
      <c r="FD22" s="109">
        <f>VLOOKUP($I22,[1]May!$H$7:$CL$470,70,FALSE)</f>
        <v>0</v>
      </c>
      <c r="FE22" s="109">
        <f>VLOOKUP($I22,[1]Jun!$H$7:$CL$470,70,FALSE)</f>
        <v>0</v>
      </c>
      <c r="FF22" s="109">
        <f>VLOOKUP($I22,[1]Jul!$H$7:$CL$470,70,FALSE)</f>
        <v>0</v>
      </c>
      <c r="FG22" s="109">
        <f>VLOOKUP($I22,[1]Ago!$H$7:$CL$470,70,FALSE)</f>
        <v>0</v>
      </c>
      <c r="FH22" s="109">
        <f>VLOOKUP($I22,[1]Set!$H$7:$CL$470,70,FALSE)</f>
        <v>0</v>
      </c>
      <c r="FI22" s="109">
        <f>VLOOKUP($I22,[1]Oct!$H$7:$CL$470,70,FALSE)</f>
        <v>0</v>
      </c>
      <c r="FJ22" s="109">
        <f>VLOOKUP($I22,[1]Nov!$H$7:$CL$470,70,FALSE)</f>
        <v>0</v>
      </c>
      <c r="FK22" s="118">
        <f>VLOOKUP($I22,[1]Dic!$H$7:$CL$470,70,FALSE)</f>
        <v>0</v>
      </c>
      <c r="FL22" s="135">
        <f t="shared" si="39"/>
        <v>2</v>
      </c>
      <c r="FM22" s="140">
        <f t="shared" si="40"/>
        <v>0</v>
      </c>
      <c r="FN22" s="109">
        <f>VLOOKUP($I22,[1]Ene!$H$7:$CL$470,72,FALSE)</f>
        <v>4</v>
      </c>
      <c r="FO22" s="109">
        <f>VLOOKUP($I22,[1]Feb!$H$7:$CL$470,72,FALSE)</f>
        <v>0</v>
      </c>
      <c r="FP22" s="109">
        <f>VLOOKUP($I22,[1]Mar!$H$7:$CL$470,72,FALSE)</f>
        <v>0</v>
      </c>
      <c r="FQ22" s="109">
        <f>VLOOKUP($I22,[1]Abr!$H$7:$CL$470,72,FALSE)</f>
        <v>0</v>
      </c>
      <c r="FR22" s="109">
        <f>VLOOKUP($I22,[1]May!$H$7:$CL$470,72,FALSE)</f>
        <v>0</v>
      </c>
      <c r="FS22" s="109">
        <f>VLOOKUP($I22,[1]Jun!$H$7:$CL$470,72,FALSE)</f>
        <v>0</v>
      </c>
      <c r="FT22" s="109">
        <f>VLOOKUP($I22,[1]Jul!$H$7:$CL$470,72,FALSE)</f>
        <v>0</v>
      </c>
      <c r="FU22" s="109">
        <f>VLOOKUP($I22,[1]Ago!$H$7:$CL$470,72,FALSE)</f>
        <v>0</v>
      </c>
      <c r="FV22" s="109">
        <f>VLOOKUP($I22,[1]Set!$H$7:$CL$470,72,FALSE)</f>
        <v>0</v>
      </c>
      <c r="FW22" s="109">
        <f>VLOOKUP($I22,[1]Oct!$H$7:$CL$470,72,FALSE)</f>
        <v>0</v>
      </c>
      <c r="FX22" s="109">
        <f>VLOOKUP($I22,[1]Nov!$H$7:$CL$470,72,FALSE)</f>
        <v>0</v>
      </c>
      <c r="FY22" s="118">
        <f>VLOOKUP($I22,[1]Dic!$H$7:$CL$470,72,FALSE)</f>
        <v>0</v>
      </c>
      <c r="FZ22" s="133">
        <f t="shared" si="41"/>
        <v>4</v>
      </c>
      <c r="GA22" s="140">
        <f t="shared" si="42"/>
        <v>0</v>
      </c>
      <c r="GB22" s="109">
        <f>VLOOKUP($I22,[1]Ene!$H$7:$CL$471,59,FALSE)</f>
        <v>4</v>
      </c>
      <c r="GC22" s="109">
        <f>VLOOKUP($I22,[1]Feb!$H$7:$CL$471,59,FALSE)</f>
        <v>0</v>
      </c>
      <c r="GD22" s="109">
        <f>VLOOKUP($I22,[1]Mar!$H$7:$CL$471,59,FALSE)</f>
        <v>0</v>
      </c>
      <c r="GE22" s="109">
        <f>VLOOKUP($I22,[1]Abr!$H$7:$CL$471,59,FALSE)</f>
        <v>0</v>
      </c>
      <c r="GF22" s="109">
        <f>VLOOKUP($I22,[1]May!$H$7:$CL$471,59,FALSE)</f>
        <v>0</v>
      </c>
      <c r="GG22" s="109">
        <f>VLOOKUP($I22,[1]Jun!$H$7:$CL$471,59,FALSE)</f>
        <v>0</v>
      </c>
      <c r="GH22" s="109">
        <f>VLOOKUP($I22,[1]Jul!$H$7:$CL$471,59,FALSE)</f>
        <v>0</v>
      </c>
      <c r="GI22" s="109">
        <f>VLOOKUP($I22,[1]Ago!$H$7:$CL$471,59,FALSE)</f>
        <v>0</v>
      </c>
      <c r="GJ22" s="109">
        <f>VLOOKUP($I22,[1]Set!$H$7:$CL$471,59,FALSE)</f>
        <v>0</v>
      </c>
      <c r="GK22" s="109">
        <f>VLOOKUP($I22,[1]Oct!$H$7:$CL$471,59,FALSE)</f>
        <v>0</v>
      </c>
      <c r="GL22" s="109">
        <f>VLOOKUP($I22,[1]Nov!$H$7:$CL$471,59,FALSE)</f>
        <v>0</v>
      </c>
      <c r="GM22" s="118">
        <f>VLOOKUP($I22,[1]Dic!$H$7:$CL$471,59,FALSE)</f>
        <v>0</v>
      </c>
      <c r="GN22" s="133">
        <f t="shared" si="43"/>
        <v>4</v>
      </c>
      <c r="GO22" s="140">
        <f t="shared" si="44"/>
        <v>0</v>
      </c>
      <c r="GP22" s="149">
        <f t="shared" si="45"/>
        <v>1</v>
      </c>
      <c r="GQ22" s="149">
        <f t="shared" si="21"/>
        <v>1</v>
      </c>
      <c r="GR22" s="142"/>
      <c r="GS22" s="109">
        <f>VLOOKUP($I22,[1]Ene!$H$7:$CL$470,71,FALSE)</f>
        <v>2</v>
      </c>
      <c r="GT22" s="109">
        <f>VLOOKUP($I22,[1]Feb!$H$7:$CL$470,71,FALSE)</f>
        <v>0</v>
      </c>
      <c r="GU22" s="109">
        <f>VLOOKUP($I22,[1]Mar!$H$7:$CL$470,71,FALSE)</f>
        <v>0</v>
      </c>
      <c r="GV22" s="109">
        <f>VLOOKUP($I22,[1]Abr!$H$7:$CL$470,71,FALSE)</f>
        <v>0</v>
      </c>
      <c r="GW22" s="109">
        <f>VLOOKUP($I22,[1]May!$H$7:$CL$470,71,FALSE)</f>
        <v>0</v>
      </c>
      <c r="GX22" s="109">
        <f>VLOOKUP($I22,[1]Jun!$H$7:$CL$470,71,FALSE)</f>
        <v>0</v>
      </c>
      <c r="GY22" s="109">
        <f>VLOOKUP($I22,[1]Jul!$H$7:$CL$470,71,FALSE)</f>
        <v>0</v>
      </c>
      <c r="GZ22" s="109">
        <f>VLOOKUP($I22,[1]Ago!$H$7:$CL$470,71,FALSE)</f>
        <v>0</v>
      </c>
      <c r="HA22" s="109">
        <f>VLOOKUP($I22,[1]Set!$H$7:$CL$470,71,FALSE)</f>
        <v>0</v>
      </c>
      <c r="HB22" s="109">
        <f>VLOOKUP($I22,[1]Oct!$H$7:$CL$470,71,FALSE)</f>
        <v>0</v>
      </c>
      <c r="HC22" s="109">
        <f>VLOOKUP($I22,[1]Nov!$H$7:$CL$470,71,FALSE)</f>
        <v>0</v>
      </c>
      <c r="HD22" s="109">
        <f>VLOOKUP($I22,[1]Dic!$H$7:$CL$470,71,FALSE)</f>
        <v>0</v>
      </c>
      <c r="HE22" s="135">
        <f t="shared" si="46"/>
        <v>2</v>
      </c>
      <c r="HF22" s="140">
        <f t="shared" si="47"/>
        <v>0</v>
      </c>
      <c r="HG22" s="109">
        <f>VLOOKUP($I22,[1]Ene!$H$7:$CL$470,73,FALSE)</f>
        <v>2</v>
      </c>
      <c r="HH22" s="109">
        <f>VLOOKUP($I22,[1]Feb!$H$7:$CL$470,73,FALSE)</f>
        <v>0</v>
      </c>
      <c r="HI22" s="109">
        <f>VLOOKUP($I22,[1]Mar!$H$7:$CL$470,73,FALSE)</f>
        <v>0</v>
      </c>
      <c r="HJ22" s="109">
        <f>VLOOKUP($I22,[1]Abr!$H$7:$CL$470,73,FALSE)</f>
        <v>0</v>
      </c>
      <c r="HK22" s="109">
        <f>VLOOKUP($I22,[1]May!$H$7:$CL$470,73,FALSE)</f>
        <v>0</v>
      </c>
      <c r="HL22" s="109">
        <f>VLOOKUP($I22,[1]Jun!$H$7:$CL$470,73,FALSE)</f>
        <v>0</v>
      </c>
      <c r="HM22" s="109">
        <f>VLOOKUP($I22,[1]Jul!$H$7:$CL$470,73,FALSE)</f>
        <v>0</v>
      </c>
      <c r="HN22" s="109">
        <f>VLOOKUP($I22,[1]Ago!$H$7:$CL$470,73,FALSE)</f>
        <v>0</v>
      </c>
      <c r="HO22" s="109">
        <f>VLOOKUP($I22,[1]Set!$H$7:$CL$470,73,FALSE)</f>
        <v>0</v>
      </c>
      <c r="HP22" s="109">
        <f>VLOOKUP($I22,[1]Oct!$H$7:$CL$470,73,FALSE)</f>
        <v>0</v>
      </c>
      <c r="HQ22" s="109">
        <f>VLOOKUP($I22,[1]Nov!$H$7:$CL$470,73,FALSE)</f>
        <v>0</v>
      </c>
      <c r="HR22" s="109">
        <f>VLOOKUP($I22,[1]Dic!$H$7:$CL$470,73,FALSE)</f>
        <v>0</v>
      </c>
      <c r="HS22" s="135">
        <f t="shared" si="48"/>
        <v>2</v>
      </c>
      <c r="HT22" s="140">
        <f t="shared" si="49"/>
        <v>0</v>
      </c>
      <c r="HU22" s="149">
        <f t="shared" si="50"/>
        <v>2</v>
      </c>
    </row>
    <row r="23" spans="1:229" s="112" customFormat="1" ht="10.5" x14ac:dyDescent="0.25">
      <c r="A23" s="184" t="s">
        <v>25</v>
      </c>
      <c r="B23" s="187" t="s">
        <v>26</v>
      </c>
      <c r="C23" s="184">
        <v>400</v>
      </c>
      <c r="D23" s="187" t="s">
        <v>533</v>
      </c>
      <c r="E23" s="187" t="s">
        <v>534</v>
      </c>
      <c r="F23" s="188" t="s">
        <v>121</v>
      </c>
      <c r="G23" s="184"/>
      <c r="H23" s="184" t="s">
        <v>695</v>
      </c>
      <c r="I23" s="316">
        <v>15</v>
      </c>
      <c r="J23" s="184" t="s">
        <v>697</v>
      </c>
      <c r="K23" s="109">
        <f>VLOOKUP($I23,[1]Ene!$H$7:$M$470,6,FALSE)</f>
        <v>0</v>
      </c>
      <c r="L23" s="109">
        <f>VLOOKUP($I23,[1]Feb!$H$7:$M$470,6,FALSE)</f>
        <v>0</v>
      </c>
      <c r="M23" s="109">
        <f>VLOOKUP($I23,[1]Mar!$H$7:$M$470,6,FALSE)</f>
        <v>0</v>
      </c>
      <c r="N23" s="109">
        <f>VLOOKUP($I23,[1]Abr!$H$7:$M$470,6,FALSE)</f>
        <v>0</v>
      </c>
      <c r="O23" s="109">
        <f>VLOOKUP($I23,[1]May!$H$7:$M$470,6,FALSE)</f>
        <v>0</v>
      </c>
      <c r="P23" s="109">
        <f>VLOOKUP($I23,[1]Jun!$H$7:$M$470,6,FALSE)</f>
        <v>0</v>
      </c>
      <c r="Q23" s="109">
        <f>VLOOKUP($I23,[1]Jul!$H$7:$M$470,6,FALSE)</f>
        <v>0</v>
      </c>
      <c r="R23" s="109">
        <f>VLOOKUP($I23,[1]Ago!$H$7:$M$470,6,FALSE)</f>
        <v>0</v>
      </c>
      <c r="S23" s="109">
        <f>VLOOKUP($I23,[1]Set!$H$7:$M$470,6,FALSE)</f>
        <v>0</v>
      </c>
      <c r="T23" s="109">
        <f>VLOOKUP($I23,[1]Oct!$H$7:$M$470,6,FALSE)</f>
        <v>0</v>
      </c>
      <c r="U23" s="109">
        <f>VLOOKUP($I23,[1]Nov!$H$7:$M$470,6,FALSE)</f>
        <v>0</v>
      </c>
      <c r="V23" s="109">
        <f>VLOOKUP($I23,[1]Dic!$H$7:$M$470,6,FALSE)</f>
        <v>0</v>
      </c>
      <c r="W23" s="142"/>
      <c r="X23" s="133">
        <f t="shared" si="22"/>
        <v>0</v>
      </c>
      <c r="Y23" s="162">
        <f t="shared" si="23"/>
        <v>0</v>
      </c>
      <c r="Z23" s="117">
        <f>VLOOKUP($I23,[1]Ene!$H$7:$N$470,7,FALSE)</f>
        <v>0</v>
      </c>
      <c r="AA23" s="109">
        <f>VLOOKUP($I23,[1]Feb!$H$7:$N$470,7,FALSE)</f>
        <v>0</v>
      </c>
      <c r="AB23" s="109">
        <f>VLOOKUP($I23,[1]Mar!$H$7:$N$470,7,FALSE)</f>
        <v>0</v>
      </c>
      <c r="AC23" s="109">
        <f>VLOOKUP($I23,[1]Abr!$H$7:$N$470,7,FALSE)</f>
        <v>0</v>
      </c>
      <c r="AD23" s="109">
        <f>VLOOKUP($I23,[1]May!$H$7:$N$470,7,FALSE)</f>
        <v>0</v>
      </c>
      <c r="AE23" s="109">
        <f>VLOOKUP($I23,[1]Jun!$H$7:$N$470,7,FALSE)</f>
        <v>0</v>
      </c>
      <c r="AF23" s="109">
        <f>VLOOKUP($I23,[1]Jul!$H$7:$N$470,7,FALSE)</f>
        <v>0</v>
      </c>
      <c r="AG23" s="109">
        <f>VLOOKUP($I23,[1]Ago!$H$7:$N$470,7,FALSE)</f>
        <v>0</v>
      </c>
      <c r="AH23" s="109">
        <f>VLOOKUP($I23,[1]Set!$H$7:$N$470,7,FALSE)</f>
        <v>0</v>
      </c>
      <c r="AI23" s="109">
        <f>VLOOKUP($I23,[1]Oct!$H$7:$N$470,7,FALSE)</f>
        <v>0</v>
      </c>
      <c r="AJ23" s="109">
        <f>VLOOKUP($I23,[1]Nov!$H$7:$N$470,7,FALSE)</f>
        <v>0</v>
      </c>
      <c r="AK23" s="118">
        <f>VLOOKUP($I23,[1]Dic!$H$7:$N$470,7,FALSE)</f>
        <v>0</v>
      </c>
      <c r="AL23" s="133">
        <f t="shared" si="16"/>
        <v>0</v>
      </c>
      <c r="AM23" s="161">
        <f t="shared" si="24"/>
        <v>0</v>
      </c>
      <c r="AN23" s="161">
        <f t="shared" si="17"/>
        <v>0</v>
      </c>
      <c r="AO23" s="142"/>
      <c r="AP23" s="109">
        <f>VLOOKUP($I23,[1]Ene!$H$7:$Q$470,10,FALSE)</f>
        <v>5</v>
      </c>
      <c r="AQ23" s="109">
        <f>VLOOKUP($I23,[1]Feb!$H$7:$Q$470,10,FALSE)</f>
        <v>0</v>
      </c>
      <c r="AR23" s="109">
        <f>VLOOKUP($I23,[1]Mar!$H$7:$Q$470,10,FALSE)</f>
        <v>0</v>
      </c>
      <c r="AS23" s="109">
        <f>VLOOKUP($I23,[1]Abr!$H$7:$Q$470,10,FALSE)</f>
        <v>0</v>
      </c>
      <c r="AT23" s="109">
        <f>VLOOKUP($I23,[1]May!$H$7:$Q$470,10,FALSE)</f>
        <v>0</v>
      </c>
      <c r="AU23" s="109">
        <f>VLOOKUP($I23,[1]Jun!$H$7:$Q$470,10,FALSE)</f>
        <v>0</v>
      </c>
      <c r="AV23" s="109">
        <f>VLOOKUP($I23,[1]Jul!$H$7:$Q$470,10,FALSE)</f>
        <v>0</v>
      </c>
      <c r="AW23" s="109">
        <f>VLOOKUP($I23,[1]Ago!$H$7:$Q$470,10,FALSE)</f>
        <v>0</v>
      </c>
      <c r="AX23" s="109">
        <f>VLOOKUP($I23,[1]Set!$H$7:$Q$470,10,FALSE)</f>
        <v>0</v>
      </c>
      <c r="AY23" s="109">
        <f>VLOOKUP($I23,[1]Oct!$H$7:$Q$470,10,FALSE)</f>
        <v>0</v>
      </c>
      <c r="AZ23" s="109">
        <f>VLOOKUP($I23,[1]Nov!$H$7:$Q$470,10,FALSE)</f>
        <v>0</v>
      </c>
      <c r="BA23" s="118">
        <f>VLOOKUP($I23,[1]Dic!$H$7:$Q$470,10,FALSE)</f>
        <v>0</v>
      </c>
      <c r="BB23" s="139">
        <f t="shared" si="25"/>
        <v>5</v>
      </c>
      <c r="BC23" s="162">
        <f t="shared" si="26"/>
        <v>0</v>
      </c>
      <c r="BD23" s="109">
        <f>VLOOKUP($I23,[1]Ene!$H$7:$T$470,13,FALSE)</f>
        <v>5</v>
      </c>
      <c r="BE23" s="109">
        <f>VLOOKUP($I23,[1]Feb!$H$7:$T$470,13,FALSE)</f>
        <v>0</v>
      </c>
      <c r="BF23" s="109">
        <f>VLOOKUP($I23,[1]Mar!$H$7:$T$470,13,FALSE)</f>
        <v>0</v>
      </c>
      <c r="BG23" s="109">
        <f>VLOOKUP($I23,[1]Abr!$H$7:$T$470,13,FALSE)</f>
        <v>0</v>
      </c>
      <c r="BH23" s="109">
        <f>VLOOKUP($I23,[1]May!$H$7:$T$470,13,FALSE)</f>
        <v>0</v>
      </c>
      <c r="BI23" s="109">
        <f>VLOOKUP($I23,[1]Jun!$H$7:$T$470,13,FALSE)</f>
        <v>0</v>
      </c>
      <c r="BJ23" s="109">
        <f>VLOOKUP($I23,[1]Jul!$H$7:$T$470,13,FALSE)</f>
        <v>0</v>
      </c>
      <c r="BK23" s="109">
        <f>VLOOKUP($I23,[1]Ago!$H$7:$T$470,13,FALSE)</f>
        <v>0</v>
      </c>
      <c r="BL23" s="109">
        <f>VLOOKUP($I23,[1]Set!$H$7:$T$470,13,FALSE)</f>
        <v>0</v>
      </c>
      <c r="BM23" s="109">
        <f>VLOOKUP($I23,[1]Oct!$H$7:$T$470,13,FALSE)</f>
        <v>0</v>
      </c>
      <c r="BN23" s="109">
        <f>VLOOKUP($I23,[1]Nov!$H$7:$T$470,13,FALSE)</f>
        <v>0</v>
      </c>
      <c r="BO23" s="109">
        <f>VLOOKUP($I23,[1]Dic!$H$7:$T$470,13,FALSE)</f>
        <v>0</v>
      </c>
      <c r="BP23" s="135">
        <f t="shared" si="27"/>
        <v>5</v>
      </c>
      <c r="BQ23" s="140">
        <f t="shared" si="28"/>
        <v>0</v>
      </c>
      <c r="BR23" s="109">
        <f>VLOOKUP($I23,[1]Ene!$H$7:$V$470,15,FALSE)</f>
        <v>10</v>
      </c>
      <c r="BS23" s="109">
        <f>VLOOKUP($I23,[1]Feb!$H$7:$V$470,15,FALSE)</f>
        <v>0</v>
      </c>
      <c r="BT23" s="109">
        <f>VLOOKUP($I23,[1]Mar!$H$7:$V$470,15,FALSE)</f>
        <v>0</v>
      </c>
      <c r="BU23" s="109">
        <f>VLOOKUP($I23,[1]Abr!$H$7:$V$470,15,FALSE)</f>
        <v>0</v>
      </c>
      <c r="BV23" s="109">
        <f>VLOOKUP($I23,[1]May!$H$7:$V$470,15,FALSE)</f>
        <v>0</v>
      </c>
      <c r="BW23" s="109">
        <f>VLOOKUP($I23,[1]Jun!$H$7:$V$470,15,FALSE)</f>
        <v>0</v>
      </c>
      <c r="BX23" s="109">
        <f>VLOOKUP($I23,[1]Jul!$H$7:$V$470,15,FALSE)</f>
        <v>0</v>
      </c>
      <c r="BY23" s="109">
        <f>VLOOKUP($I23,[1]Ago!$H$7:$V$470,15,FALSE)</f>
        <v>0</v>
      </c>
      <c r="BZ23" s="109">
        <f>VLOOKUP($I23,[1]Set!$H$7:$V$470,15,FALSE)</f>
        <v>0</v>
      </c>
      <c r="CA23" s="109">
        <f>VLOOKUP($I23,[1]Oct!$H$7:$V$470,15,FALSE)</f>
        <v>0</v>
      </c>
      <c r="CB23" s="109">
        <f>VLOOKUP($I23,[1]Nov!$H$7:$V$470,15,FALSE)</f>
        <v>0</v>
      </c>
      <c r="CC23" s="109">
        <f>VLOOKUP($I23,[1]Dic!$H$7:$V$470,15,FALSE)</f>
        <v>0</v>
      </c>
      <c r="CD23" s="135">
        <f t="shared" si="29"/>
        <v>10</v>
      </c>
      <c r="CE23" s="140">
        <f t="shared" si="18"/>
        <v>0</v>
      </c>
      <c r="CF23" s="109">
        <f>VLOOKUP($I23,[1]Ene!$H$7:$X$470,17,FALSE)</f>
        <v>10</v>
      </c>
      <c r="CG23" s="109">
        <f>VLOOKUP($I23,[1]Feb!$H$7:$X$470,17,FALSE)</f>
        <v>0</v>
      </c>
      <c r="CH23" s="109">
        <f>VLOOKUP($I23,[1]Mar!$H$7:$X$470,17,FALSE)</f>
        <v>0</v>
      </c>
      <c r="CI23" s="109">
        <f>VLOOKUP($I23,[1]Abr!$H$7:$X$470,17,FALSE)</f>
        <v>0</v>
      </c>
      <c r="CJ23" s="109">
        <f>VLOOKUP($I23,[1]May!$H$7:$X$470,17,FALSE)</f>
        <v>0</v>
      </c>
      <c r="CK23" s="109">
        <f>VLOOKUP($I23,[1]Jun!$H$7:$X$470,17,FALSE)</f>
        <v>0</v>
      </c>
      <c r="CL23" s="109">
        <f>VLOOKUP($I23,[1]Jul!$H$7:$X$470,17,FALSE)</f>
        <v>0</v>
      </c>
      <c r="CM23" s="109">
        <f>VLOOKUP($I23,[1]Ago!$H$7:$X$470,17,FALSE)</f>
        <v>0</v>
      </c>
      <c r="CN23" s="109">
        <f>VLOOKUP($I23,[1]Set!$H$7:$X$470,17,FALSE)</f>
        <v>0</v>
      </c>
      <c r="CO23" s="109">
        <f>VLOOKUP($I23,[1]Oct!$H$7:$X$470,17,FALSE)</f>
        <v>0</v>
      </c>
      <c r="CP23" s="109">
        <f>VLOOKUP($I23,[1]Nov!$H$7:$X$470,17,FALSE)</f>
        <v>0</v>
      </c>
      <c r="CQ23" s="109">
        <f>VLOOKUP($I23,[1]Dic!$H$7:$X$470,17,FALSE)</f>
        <v>0</v>
      </c>
      <c r="CR23" s="135">
        <f t="shared" si="30"/>
        <v>10</v>
      </c>
      <c r="CS23" s="140">
        <f t="shared" si="19"/>
        <v>0</v>
      </c>
      <c r="CT23" s="133">
        <f t="shared" si="20"/>
        <v>5</v>
      </c>
      <c r="CU23" s="142"/>
      <c r="CV23" s="109">
        <f>VLOOKUP($I23,[1]Ene!$H$7:$AC$470,22,FALSE)</f>
        <v>0</v>
      </c>
      <c r="CW23" s="109">
        <f>VLOOKUP($I23,[1]Feb!$H$7:$AC$470,22,FALSE)</f>
        <v>0</v>
      </c>
      <c r="CX23" s="109">
        <f>VLOOKUP($I23,[1]Mar!$H$7:$AC$470,22,FALSE)</f>
        <v>0</v>
      </c>
      <c r="CY23" s="109">
        <f>VLOOKUP($I23,[1]Abr!$H$7:$AC$470,22,FALSE)</f>
        <v>0</v>
      </c>
      <c r="CZ23" s="109">
        <f>VLOOKUP($I23,[1]May!$H$7:$AC$470,22,FALSE)</f>
        <v>0</v>
      </c>
      <c r="DA23" s="109">
        <f>VLOOKUP($I23,[1]Jun!$H$7:$AC$470,22,FALSE)</f>
        <v>0</v>
      </c>
      <c r="DB23" s="109">
        <f>VLOOKUP($I23,[1]Jul!$H$7:$AC$470,22,FALSE)</f>
        <v>0</v>
      </c>
      <c r="DC23" s="109">
        <f>VLOOKUP($I23,[1]Ago!$H$7:$AC$470,22,FALSE)</f>
        <v>0</v>
      </c>
      <c r="DD23" s="109">
        <f>VLOOKUP($I23,[1]Set!$H$7:$AC$470,22,FALSE)</f>
        <v>0</v>
      </c>
      <c r="DE23" s="109">
        <f>VLOOKUP($I23,[1]Oct!$H$7:$AC$470,22,FALSE)</f>
        <v>0</v>
      </c>
      <c r="DF23" s="109">
        <f>VLOOKUP($I23,[1]Nov!$H$7:$AC$470,22,FALSE)</f>
        <v>0</v>
      </c>
      <c r="DG23" s="118">
        <f>VLOOKUP($I23,[1]Dic!$H$7:$AC$470,22,FALSE)</f>
        <v>0</v>
      </c>
      <c r="DH23" s="135">
        <f t="shared" si="31"/>
        <v>0</v>
      </c>
      <c r="DI23" s="140">
        <f t="shared" si="32"/>
        <v>0</v>
      </c>
      <c r="DJ23" s="109">
        <f>VLOOKUP($I23,[1]Ene!$H$7:$BL$470,57,FALSE)</f>
        <v>0</v>
      </c>
      <c r="DK23" s="109">
        <f>VLOOKUP($I23,[1]Feb!$H$7:$BL$470,57,FALSE)</f>
        <v>0</v>
      </c>
      <c r="DL23" s="109">
        <f>VLOOKUP($I23,[1]Mar!$H$7:$BL$470,57,FALSE)</f>
        <v>0</v>
      </c>
      <c r="DM23" s="109">
        <f>VLOOKUP($I23,[1]Abr!$H$7:$BL$470,57,FALSE)</f>
        <v>0</v>
      </c>
      <c r="DN23" s="109">
        <f>VLOOKUP($I23,[1]May!$H$7:$BL$470,57,FALSE)</f>
        <v>0</v>
      </c>
      <c r="DO23" s="109">
        <f>VLOOKUP($I23,[1]Jun!$H$7:$BL$470,57,FALSE)</f>
        <v>0</v>
      </c>
      <c r="DP23" s="109">
        <f>VLOOKUP($I23,[1]Jul!$H$7:$BL$470,57,FALSE)</f>
        <v>0</v>
      </c>
      <c r="DQ23" s="109">
        <f>VLOOKUP($I23,[1]Ago!$H$7:$BL$470,57,FALSE)</f>
        <v>0</v>
      </c>
      <c r="DR23" s="109">
        <f>VLOOKUP($I23,[1]Set!$H$7:$BL$470,57,FALSE)</f>
        <v>0</v>
      </c>
      <c r="DS23" s="109">
        <f>VLOOKUP($I23,[1]Oct!$H$7:$BL$470,57,FALSE)</f>
        <v>0</v>
      </c>
      <c r="DT23" s="109">
        <f>VLOOKUP($I23,[1]Nov!$H$7:$BL$470,57,FALSE)</f>
        <v>0</v>
      </c>
      <c r="DU23" s="109">
        <f>VLOOKUP($I23,[1]Dic!$H$7:$BL$470,57,FALSE)</f>
        <v>0</v>
      </c>
      <c r="DV23" s="135">
        <f t="shared" si="33"/>
        <v>0</v>
      </c>
      <c r="DW23" s="140">
        <f t="shared" si="34"/>
        <v>0</v>
      </c>
      <c r="DX23" s="117">
        <f>VLOOKUP($I23,[1]Ene!$H$7:$BQ$470,62,FALSE)</f>
        <v>9</v>
      </c>
      <c r="DY23" s="109">
        <f>VLOOKUP($I23,[1]Feb!$H$7:$BQ$470,62,FALSE)</f>
        <v>0</v>
      </c>
      <c r="DZ23" s="109">
        <f>VLOOKUP($I23,[1]Mar!$H$7:$BQ$470,62,FALSE)</f>
        <v>0</v>
      </c>
      <c r="EA23" s="109">
        <f>VLOOKUP($I23,[1]Abr!$H$7:$BQ$470,62,FALSE)</f>
        <v>0</v>
      </c>
      <c r="EB23" s="109">
        <f>VLOOKUP($I23,[1]May!$H$7:$BQ$470,62,FALSE)</f>
        <v>0</v>
      </c>
      <c r="EC23" s="109">
        <f>VLOOKUP($I23,[1]Jun!$H$7:$BQ$470,62,FALSE)</f>
        <v>0</v>
      </c>
      <c r="ED23" s="109">
        <f>VLOOKUP($I23,[1]Jul!$H$7:$BQ$470,62,FALSE)</f>
        <v>0</v>
      </c>
      <c r="EE23" s="109">
        <f>VLOOKUP($I23,[1]Ago!$H$7:$BQ$470,62,FALSE)</f>
        <v>0</v>
      </c>
      <c r="EF23" s="109">
        <f>VLOOKUP($I23,[1]Set!$H$7:$BQ$470,62,FALSE)</f>
        <v>0</v>
      </c>
      <c r="EG23" s="109">
        <f>VLOOKUP($I23,[1]Oct!$H$7:$BQ$470,62,FALSE)</f>
        <v>0</v>
      </c>
      <c r="EH23" s="109">
        <f>VLOOKUP($I23,[1]Nov!$H$7:$BQ$470,62,FALSE)</f>
        <v>0</v>
      </c>
      <c r="EI23" s="109">
        <f>VLOOKUP($I23,[1]Dic!$H$7:$BQ$470,62,FALSE)</f>
        <v>0</v>
      </c>
      <c r="EJ23" s="141">
        <f t="shared" si="35"/>
        <v>9</v>
      </c>
      <c r="EK23" s="140">
        <f t="shared" si="36"/>
        <v>0</v>
      </c>
      <c r="EL23" s="117">
        <f>VLOOKUP($I23,[1]Ene!$H$7:$BM$470,58,FALSE)</f>
        <v>6</v>
      </c>
      <c r="EM23" s="109">
        <f>VLOOKUP($I23,[1]Feb!$H$7:$BM$470,58,FALSE)</f>
        <v>0</v>
      </c>
      <c r="EN23" s="109">
        <f>VLOOKUP($I23,[1]Mar!$H$7:$BM$470,58,FALSE)</f>
        <v>0</v>
      </c>
      <c r="EO23" s="109">
        <f>VLOOKUP($I23,[1]Abr!$H$7:$BM$470,58,FALSE)</f>
        <v>0</v>
      </c>
      <c r="EP23" s="109">
        <f>VLOOKUP($I23,[1]May!$H$7:$BM$470,58,FALSE)</f>
        <v>0</v>
      </c>
      <c r="EQ23" s="109">
        <f>VLOOKUP($I23,[1]Jun!$H$7:$BM$470,58,FALSE)</f>
        <v>0</v>
      </c>
      <c r="ER23" s="109">
        <f>VLOOKUP($I23,[1]Jul!$H$7:$BM$470,58,FALSE)</f>
        <v>0</v>
      </c>
      <c r="ES23" s="109">
        <f>VLOOKUP($I23,[1]Ago!$H$7:$BM$470,58,FALSE)</f>
        <v>0</v>
      </c>
      <c r="ET23" s="109">
        <f>VLOOKUP($I23,[1]Set!$H$7:$BM$470,58,FALSE)</f>
        <v>0</v>
      </c>
      <c r="EU23" s="109">
        <f>VLOOKUP($I23,[1]Oct!$H$7:$BM$470,58,FALSE)</f>
        <v>0</v>
      </c>
      <c r="EV23" s="109">
        <f>VLOOKUP($I23,[1]Nov!$H$7:$BM$470,58,FALSE)</f>
        <v>0</v>
      </c>
      <c r="EW23" s="118">
        <f>VLOOKUP($I23,[1]Dic!$H$7:$BM$470,58,FALSE)</f>
        <v>0</v>
      </c>
      <c r="EX23" s="135">
        <f t="shared" si="37"/>
        <v>6</v>
      </c>
      <c r="EY23" s="140">
        <f t="shared" si="38"/>
        <v>0</v>
      </c>
      <c r="EZ23" s="109">
        <f>VLOOKUP($I23,[1]Ene!$H$7:$CL$470,70,FALSE)</f>
        <v>6</v>
      </c>
      <c r="FA23" s="109">
        <f>VLOOKUP($I23,[1]Feb!$H$7:$CL$470,70,FALSE)</f>
        <v>0</v>
      </c>
      <c r="FB23" s="109">
        <f>VLOOKUP($I23,[1]Mar!$H$7:$CL$470,70,FALSE)</f>
        <v>0</v>
      </c>
      <c r="FC23" s="109">
        <f>VLOOKUP($I23,[1]Abr!$H$7:$CL$470,70,FALSE)</f>
        <v>0</v>
      </c>
      <c r="FD23" s="109">
        <f>VLOOKUP($I23,[1]May!$H$7:$CL$470,70,FALSE)</f>
        <v>0</v>
      </c>
      <c r="FE23" s="109">
        <f>VLOOKUP($I23,[1]Jun!$H$7:$CL$470,70,FALSE)</f>
        <v>0</v>
      </c>
      <c r="FF23" s="109">
        <f>VLOOKUP($I23,[1]Jul!$H$7:$CL$470,70,FALSE)</f>
        <v>0</v>
      </c>
      <c r="FG23" s="109">
        <f>VLOOKUP($I23,[1]Ago!$H$7:$CL$470,70,FALSE)</f>
        <v>0</v>
      </c>
      <c r="FH23" s="109">
        <f>VLOOKUP($I23,[1]Set!$H$7:$CL$470,70,FALSE)</f>
        <v>0</v>
      </c>
      <c r="FI23" s="109">
        <f>VLOOKUP($I23,[1]Oct!$H$7:$CL$470,70,FALSE)</f>
        <v>0</v>
      </c>
      <c r="FJ23" s="109">
        <f>VLOOKUP($I23,[1]Nov!$H$7:$CL$470,70,FALSE)</f>
        <v>0</v>
      </c>
      <c r="FK23" s="118">
        <f>VLOOKUP($I23,[1]Dic!$H$7:$CL$470,70,FALSE)</f>
        <v>0</v>
      </c>
      <c r="FL23" s="135">
        <f t="shared" si="39"/>
        <v>6</v>
      </c>
      <c r="FM23" s="140">
        <f t="shared" si="40"/>
        <v>0</v>
      </c>
      <c r="FN23" s="109">
        <f>VLOOKUP($I23,[1]Ene!$H$7:$CL$470,72,FALSE)</f>
        <v>6</v>
      </c>
      <c r="FO23" s="109">
        <f>VLOOKUP($I23,[1]Feb!$H$7:$CL$470,72,FALSE)</f>
        <v>0</v>
      </c>
      <c r="FP23" s="109">
        <f>VLOOKUP($I23,[1]Mar!$H$7:$CL$470,72,FALSE)</f>
        <v>0</v>
      </c>
      <c r="FQ23" s="109">
        <f>VLOOKUP($I23,[1]Abr!$H$7:$CL$470,72,FALSE)</f>
        <v>0</v>
      </c>
      <c r="FR23" s="109">
        <f>VLOOKUP($I23,[1]May!$H$7:$CL$470,72,FALSE)</f>
        <v>0</v>
      </c>
      <c r="FS23" s="109">
        <f>VLOOKUP($I23,[1]Jun!$H$7:$CL$470,72,FALSE)</f>
        <v>0</v>
      </c>
      <c r="FT23" s="109">
        <f>VLOOKUP($I23,[1]Jul!$H$7:$CL$470,72,FALSE)</f>
        <v>0</v>
      </c>
      <c r="FU23" s="109">
        <f>VLOOKUP($I23,[1]Ago!$H$7:$CL$470,72,FALSE)</f>
        <v>0</v>
      </c>
      <c r="FV23" s="109">
        <f>VLOOKUP($I23,[1]Set!$H$7:$CL$470,72,FALSE)</f>
        <v>0</v>
      </c>
      <c r="FW23" s="109">
        <f>VLOOKUP($I23,[1]Oct!$H$7:$CL$470,72,FALSE)</f>
        <v>0</v>
      </c>
      <c r="FX23" s="109">
        <f>VLOOKUP($I23,[1]Nov!$H$7:$CL$470,72,FALSE)</f>
        <v>0</v>
      </c>
      <c r="FY23" s="118">
        <f>VLOOKUP($I23,[1]Dic!$H$7:$CL$470,72,FALSE)</f>
        <v>0</v>
      </c>
      <c r="FZ23" s="133">
        <f t="shared" si="41"/>
        <v>6</v>
      </c>
      <c r="GA23" s="140">
        <f t="shared" si="42"/>
        <v>0</v>
      </c>
      <c r="GB23" s="109">
        <f>VLOOKUP($I23,[1]Ene!$H$7:$CL$471,59,FALSE)</f>
        <v>2</v>
      </c>
      <c r="GC23" s="109">
        <f>VLOOKUP($I23,[1]Feb!$H$7:$CL$471,59,FALSE)</f>
        <v>0</v>
      </c>
      <c r="GD23" s="109">
        <f>VLOOKUP($I23,[1]Mar!$H$7:$CL$471,59,FALSE)</f>
        <v>0</v>
      </c>
      <c r="GE23" s="109">
        <f>VLOOKUP($I23,[1]Abr!$H$7:$CL$471,59,FALSE)</f>
        <v>0</v>
      </c>
      <c r="GF23" s="109">
        <f>VLOOKUP($I23,[1]May!$H$7:$CL$471,59,FALSE)</f>
        <v>0</v>
      </c>
      <c r="GG23" s="109">
        <f>VLOOKUP($I23,[1]Jun!$H$7:$CL$471,59,FALSE)</f>
        <v>0</v>
      </c>
      <c r="GH23" s="109">
        <f>VLOOKUP($I23,[1]Jul!$H$7:$CL$471,59,FALSE)</f>
        <v>0</v>
      </c>
      <c r="GI23" s="109">
        <f>VLOOKUP($I23,[1]Ago!$H$7:$CL$471,59,FALSE)</f>
        <v>0</v>
      </c>
      <c r="GJ23" s="109">
        <f>VLOOKUP($I23,[1]Set!$H$7:$CL$471,59,FALSE)</f>
        <v>0</v>
      </c>
      <c r="GK23" s="109">
        <f>VLOOKUP($I23,[1]Oct!$H$7:$CL$471,59,FALSE)</f>
        <v>0</v>
      </c>
      <c r="GL23" s="109">
        <f>VLOOKUP($I23,[1]Nov!$H$7:$CL$471,59,FALSE)</f>
        <v>0</v>
      </c>
      <c r="GM23" s="118">
        <f>VLOOKUP($I23,[1]Dic!$H$7:$CL$471,59,FALSE)</f>
        <v>0</v>
      </c>
      <c r="GN23" s="133">
        <f t="shared" si="43"/>
        <v>2</v>
      </c>
      <c r="GO23" s="140">
        <f t="shared" si="44"/>
        <v>0</v>
      </c>
      <c r="GP23" s="149">
        <f t="shared" si="45"/>
        <v>0</v>
      </c>
      <c r="GQ23" s="149">
        <f t="shared" si="21"/>
        <v>0</v>
      </c>
      <c r="GR23" s="142"/>
      <c r="GS23" s="109">
        <f>VLOOKUP($I23,[1]Ene!$H$7:$CL$470,71,FALSE)</f>
        <v>8</v>
      </c>
      <c r="GT23" s="109">
        <f>VLOOKUP($I23,[1]Feb!$H$7:$CL$470,71,FALSE)</f>
        <v>0</v>
      </c>
      <c r="GU23" s="109">
        <f>VLOOKUP($I23,[1]Mar!$H$7:$CL$470,71,FALSE)</f>
        <v>0</v>
      </c>
      <c r="GV23" s="109">
        <f>VLOOKUP($I23,[1]Abr!$H$7:$CL$470,71,FALSE)</f>
        <v>0</v>
      </c>
      <c r="GW23" s="109">
        <f>VLOOKUP($I23,[1]May!$H$7:$CL$470,71,FALSE)</f>
        <v>0</v>
      </c>
      <c r="GX23" s="109">
        <f>VLOOKUP($I23,[1]Jun!$H$7:$CL$470,71,FALSE)</f>
        <v>0</v>
      </c>
      <c r="GY23" s="109">
        <f>VLOOKUP($I23,[1]Jul!$H$7:$CL$470,71,FALSE)</f>
        <v>0</v>
      </c>
      <c r="GZ23" s="109">
        <f>VLOOKUP($I23,[1]Ago!$H$7:$CL$470,71,FALSE)</f>
        <v>0</v>
      </c>
      <c r="HA23" s="109">
        <f>VLOOKUP($I23,[1]Set!$H$7:$CL$470,71,FALSE)</f>
        <v>0</v>
      </c>
      <c r="HB23" s="109">
        <f>VLOOKUP($I23,[1]Oct!$H$7:$CL$470,71,FALSE)</f>
        <v>0</v>
      </c>
      <c r="HC23" s="109">
        <f>VLOOKUP($I23,[1]Nov!$H$7:$CL$470,71,FALSE)</f>
        <v>0</v>
      </c>
      <c r="HD23" s="109">
        <f>VLOOKUP($I23,[1]Dic!$H$7:$CL$470,71,FALSE)</f>
        <v>0</v>
      </c>
      <c r="HE23" s="135">
        <f t="shared" si="46"/>
        <v>8</v>
      </c>
      <c r="HF23" s="140">
        <f t="shared" si="47"/>
        <v>0</v>
      </c>
      <c r="HG23" s="109">
        <f>VLOOKUP($I23,[1]Ene!$H$7:$CL$470,73,FALSE)</f>
        <v>8</v>
      </c>
      <c r="HH23" s="109">
        <f>VLOOKUP($I23,[1]Feb!$H$7:$CL$470,73,FALSE)</f>
        <v>0</v>
      </c>
      <c r="HI23" s="109">
        <f>VLOOKUP($I23,[1]Mar!$H$7:$CL$470,73,FALSE)</f>
        <v>0</v>
      </c>
      <c r="HJ23" s="109">
        <f>VLOOKUP($I23,[1]Abr!$H$7:$CL$470,73,FALSE)</f>
        <v>0</v>
      </c>
      <c r="HK23" s="109">
        <f>VLOOKUP($I23,[1]May!$H$7:$CL$470,73,FALSE)</f>
        <v>0</v>
      </c>
      <c r="HL23" s="109">
        <f>VLOOKUP($I23,[1]Jun!$H$7:$CL$470,73,FALSE)</f>
        <v>0</v>
      </c>
      <c r="HM23" s="109">
        <f>VLOOKUP($I23,[1]Jul!$H$7:$CL$470,73,FALSE)</f>
        <v>0</v>
      </c>
      <c r="HN23" s="109">
        <f>VLOOKUP($I23,[1]Ago!$H$7:$CL$470,73,FALSE)</f>
        <v>0</v>
      </c>
      <c r="HO23" s="109">
        <f>VLOOKUP($I23,[1]Set!$H$7:$CL$470,73,FALSE)</f>
        <v>0</v>
      </c>
      <c r="HP23" s="109">
        <f>VLOOKUP($I23,[1]Oct!$H$7:$CL$470,73,FALSE)</f>
        <v>0</v>
      </c>
      <c r="HQ23" s="109">
        <f>VLOOKUP($I23,[1]Nov!$H$7:$CL$470,73,FALSE)</f>
        <v>0</v>
      </c>
      <c r="HR23" s="109">
        <f>VLOOKUP($I23,[1]Dic!$H$7:$CL$470,73,FALSE)</f>
        <v>0</v>
      </c>
      <c r="HS23" s="135">
        <f t="shared" si="48"/>
        <v>8</v>
      </c>
      <c r="HT23" s="140">
        <f t="shared" si="49"/>
        <v>0</v>
      </c>
      <c r="HU23" s="149">
        <f t="shared" si="50"/>
        <v>8</v>
      </c>
    </row>
    <row r="24" spans="1:229" s="112" customFormat="1" ht="10.5" x14ac:dyDescent="0.25">
      <c r="A24" s="184" t="s">
        <v>25</v>
      </c>
      <c r="B24" s="187" t="s">
        <v>27</v>
      </c>
      <c r="C24" s="184">
        <v>400</v>
      </c>
      <c r="D24" s="187" t="s">
        <v>533</v>
      </c>
      <c r="E24" s="187" t="s">
        <v>534</v>
      </c>
      <c r="F24" s="188" t="s">
        <v>27</v>
      </c>
      <c r="G24" s="184" t="s">
        <v>0</v>
      </c>
      <c r="H24" s="184" t="s">
        <v>690</v>
      </c>
      <c r="I24" s="316">
        <v>16</v>
      </c>
      <c r="J24" s="184" t="s">
        <v>234</v>
      </c>
      <c r="K24" s="109">
        <f>VLOOKUP($I24,[1]Ene!$H$7:$M$470,6,FALSE)</f>
        <v>25</v>
      </c>
      <c r="L24" s="109">
        <f>VLOOKUP($I24,[1]Feb!$H$7:$M$470,6,FALSE)</f>
        <v>0</v>
      </c>
      <c r="M24" s="109">
        <f>VLOOKUP($I24,[1]Mar!$H$7:$M$470,6,FALSE)</f>
        <v>0</v>
      </c>
      <c r="N24" s="109">
        <f>VLOOKUP($I24,[1]Abr!$H$7:$M$470,6,FALSE)</f>
        <v>0</v>
      </c>
      <c r="O24" s="109">
        <f>VLOOKUP($I24,[1]May!$H$7:$M$470,6,FALSE)</f>
        <v>0</v>
      </c>
      <c r="P24" s="109">
        <f>VLOOKUP($I24,[1]Jun!$H$7:$M$470,6,FALSE)</f>
        <v>0</v>
      </c>
      <c r="Q24" s="109">
        <f>VLOOKUP($I24,[1]Jul!$H$7:$M$470,6,FALSE)</f>
        <v>0</v>
      </c>
      <c r="R24" s="109">
        <f>VLOOKUP($I24,[1]Ago!$H$7:$M$470,6,FALSE)</f>
        <v>0</v>
      </c>
      <c r="S24" s="109">
        <f>VLOOKUP($I24,[1]Set!$H$7:$M$470,6,FALSE)</f>
        <v>0</v>
      </c>
      <c r="T24" s="109">
        <f>VLOOKUP($I24,[1]Oct!$H$7:$M$470,6,FALSE)</f>
        <v>0</v>
      </c>
      <c r="U24" s="109">
        <f>VLOOKUP($I24,[1]Nov!$H$7:$M$470,6,FALSE)</f>
        <v>0</v>
      </c>
      <c r="V24" s="109">
        <f>VLOOKUP($I24,[1]Dic!$H$7:$M$470,6,FALSE)</f>
        <v>0</v>
      </c>
      <c r="W24" s="142"/>
      <c r="X24" s="133">
        <f t="shared" si="22"/>
        <v>25</v>
      </c>
      <c r="Y24" s="162">
        <f t="shared" si="23"/>
        <v>0</v>
      </c>
      <c r="Z24" s="117">
        <f>VLOOKUP($I24,[1]Ene!$H$7:$N$470,7,FALSE)</f>
        <v>18</v>
      </c>
      <c r="AA24" s="109">
        <f>VLOOKUP($I24,[1]Feb!$H$7:$N$470,7,FALSE)</f>
        <v>0</v>
      </c>
      <c r="AB24" s="109">
        <f>VLOOKUP($I24,[1]Mar!$H$7:$N$470,7,FALSE)</f>
        <v>0</v>
      </c>
      <c r="AC24" s="109">
        <f>VLOOKUP($I24,[1]Abr!$H$7:$N$470,7,FALSE)</f>
        <v>0</v>
      </c>
      <c r="AD24" s="109">
        <f>VLOOKUP($I24,[1]May!$H$7:$N$470,7,FALSE)</f>
        <v>0</v>
      </c>
      <c r="AE24" s="109">
        <f>VLOOKUP($I24,[1]Jun!$H$7:$N$470,7,FALSE)</f>
        <v>0</v>
      </c>
      <c r="AF24" s="109">
        <f>VLOOKUP($I24,[1]Jul!$H$7:$N$470,7,FALSE)</f>
        <v>0</v>
      </c>
      <c r="AG24" s="109">
        <f>VLOOKUP($I24,[1]Ago!$H$7:$N$470,7,FALSE)</f>
        <v>0</v>
      </c>
      <c r="AH24" s="109">
        <f>VLOOKUP($I24,[1]Set!$H$7:$N$470,7,FALSE)</f>
        <v>0</v>
      </c>
      <c r="AI24" s="109">
        <f>VLOOKUP($I24,[1]Oct!$H$7:$N$470,7,FALSE)</f>
        <v>0</v>
      </c>
      <c r="AJ24" s="109">
        <f>VLOOKUP($I24,[1]Nov!$H$7:$N$470,7,FALSE)</f>
        <v>0</v>
      </c>
      <c r="AK24" s="118">
        <f>VLOOKUP($I24,[1]Dic!$H$7:$N$470,7,FALSE)</f>
        <v>0</v>
      </c>
      <c r="AL24" s="133">
        <f t="shared" si="16"/>
        <v>18</v>
      </c>
      <c r="AM24" s="161">
        <f t="shared" si="24"/>
        <v>0</v>
      </c>
      <c r="AN24" s="161">
        <f t="shared" si="17"/>
        <v>0</v>
      </c>
      <c r="AO24" s="142"/>
      <c r="AP24" s="109">
        <f>VLOOKUP($I24,[1]Ene!$H$7:$Q$470,10,FALSE)</f>
        <v>45</v>
      </c>
      <c r="AQ24" s="109">
        <f>VLOOKUP($I24,[1]Feb!$H$7:$Q$470,10,FALSE)</f>
        <v>0</v>
      </c>
      <c r="AR24" s="109">
        <f>VLOOKUP($I24,[1]Mar!$H$7:$Q$470,10,FALSE)</f>
        <v>0</v>
      </c>
      <c r="AS24" s="109">
        <f>VLOOKUP($I24,[1]Abr!$H$7:$Q$470,10,FALSE)</f>
        <v>0</v>
      </c>
      <c r="AT24" s="109">
        <f>VLOOKUP($I24,[1]May!$H$7:$Q$470,10,FALSE)</f>
        <v>0</v>
      </c>
      <c r="AU24" s="109">
        <f>VLOOKUP($I24,[1]Jun!$H$7:$Q$470,10,FALSE)</f>
        <v>0</v>
      </c>
      <c r="AV24" s="109">
        <f>VLOOKUP($I24,[1]Jul!$H$7:$Q$470,10,FALSE)</f>
        <v>0</v>
      </c>
      <c r="AW24" s="109">
        <f>VLOOKUP($I24,[1]Ago!$H$7:$Q$470,10,FALSE)</f>
        <v>0</v>
      </c>
      <c r="AX24" s="109">
        <f>VLOOKUP($I24,[1]Set!$H$7:$Q$470,10,FALSE)</f>
        <v>0</v>
      </c>
      <c r="AY24" s="109">
        <f>VLOOKUP($I24,[1]Oct!$H$7:$Q$470,10,FALSE)</f>
        <v>0</v>
      </c>
      <c r="AZ24" s="109">
        <f>VLOOKUP($I24,[1]Nov!$H$7:$Q$470,10,FALSE)</f>
        <v>0</v>
      </c>
      <c r="BA24" s="118">
        <f>VLOOKUP($I24,[1]Dic!$H$7:$Q$470,10,FALSE)</f>
        <v>0</v>
      </c>
      <c r="BB24" s="139">
        <f t="shared" si="25"/>
        <v>45</v>
      </c>
      <c r="BC24" s="162">
        <f t="shared" si="26"/>
        <v>0</v>
      </c>
      <c r="BD24" s="109">
        <f>VLOOKUP($I24,[1]Ene!$H$7:$T$470,13,FALSE)</f>
        <v>42</v>
      </c>
      <c r="BE24" s="109">
        <f>VLOOKUP($I24,[1]Feb!$H$7:$T$470,13,FALSE)</f>
        <v>0</v>
      </c>
      <c r="BF24" s="109">
        <f>VLOOKUP($I24,[1]Mar!$H$7:$T$470,13,FALSE)</f>
        <v>0</v>
      </c>
      <c r="BG24" s="109">
        <f>VLOOKUP($I24,[1]Abr!$H$7:$T$470,13,FALSE)</f>
        <v>0</v>
      </c>
      <c r="BH24" s="109">
        <f>VLOOKUP($I24,[1]May!$H$7:$T$470,13,FALSE)</f>
        <v>0</v>
      </c>
      <c r="BI24" s="109">
        <f>VLOOKUP($I24,[1]Jun!$H$7:$T$470,13,FALSE)</f>
        <v>0</v>
      </c>
      <c r="BJ24" s="109">
        <f>VLOOKUP($I24,[1]Jul!$H$7:$T$470,13,FALSE)</f>
        <v>0</v>
      </c>
      <c r="BK24" s="109">
        <f>VLOOKUP($I24,[1]Ago!$H$7:$T$470,13,FALSE)</f>
        <v>0</v>
      </c>
      <c r="BL24" s="109">
        <f>VLOOKUP($I24,[1]Set!$H$7:$T$470,13,FALSE)</f>
        <v>0</v>
      </c>
      <c r="BM24" s="109">
        <f>VLOOKUP($I24,[1]Oct!$H$7:$T$470,13,FALSE)</f>
        <v>0</v>
      </c>
      <c r="BN24" s="109">
        <f>VLOOKUP($I24,[1]Nov!$H$7:$T$470,13,FALSE)</f>
        <v>0</v>
      </c>
      <c r="BO24" s="109">
        <f>VLOOKUP($I24,[1]Dic!$H$7:$T$470,13,FALSE)</f>
        <v>0</v>
      </c>
      <c r="BP24" s="135">
        <f t="shared" si="27"/>
        <v>42</v>
      </c>
      <c r="BQ24" s="140">
        <f t="shared" si="28"/>
        <v>0</v>
      </c>
      <c r="BR24" s="109">
        <f>VLOOKUP($I24,[1]Ene!$H$7:$V$470,15,FALSE)</f>
        <v>52</v>
      </c>
      <c r="BS24" s="109">
        <f>VLOOKUP($I24,[1]Feb!$H$7:$V$470,15,FALSE)</f>
        <v>0</v>
      </c>
      <c r="BT24" s="109">
        <f>VLOOKUP($I24,[1]Mar!$H$7:$V$470,15,FALSE)</f>
        <v>0</v>
      </c>
      <c r="BU24" s="109">
        <f>VLOOKUP($I24,[1]Abr!$H$7:$V$470,15,FALSE)</f>
        <v>0</v>
      </c>
      <c r="BV24" s="109">
        <f>VLOOKUP($I24,[1]May!$H$7:$V$470,15,FALSE)</f>
        <v>0</v>
      </c>
      <c r="BW24" s="109">
        <f>VLOOKUP($I24,[1]Jun!$H$7:$V$470,15,FALSE)</f>
        <v>0</v>
      </c>
      <c r="BX24" s="109">
        <f>VLOOKUP($I24,[1]Jul!$H$7:$V$470,15,FALSE)</f>
        <v>0</v>
      </c>
      <c r="BY24" s="109">
        <f>VLOOKUP($I24,[1]Ago!$H$7:$V$470,15,FALSE)</f>
        <v>0</v>
      </c>
      <c r="BZ24" s="109">
        <f>VLOOKUP($I24,[1]Set!$H$7:$V$470,15,FALSE)</f>
        <v>0</v>
      </c>
      <c r="CA24" s="109">
        <f>VLOOKUP($I24,[1]Oct!$H$7:$V$470,15,FALSE)</f>
        <v>0</v>
      </c>
      <c r="CB24" s="109">
        <f>VLOOKUP($I24,[1]Nov!$H$7:$V$470,15,FALSE)</f>
        <v>0</v>
      </c>
      <c r="CC24" s="109">
        <f>VLOOKUP($I24,[1]Dic!$H$7:$V$470,15,FALSE)</f>
        <v>0</v>
      </c>
      <c r="CD24" s="135">
        <f t="shared" si="29"/>
        <v>52</v>
      </c>
      <c r="CE24" s="140">
        <f t="shared" si="18"/>
        <v>0</v>
      </c>
      <c r="CF24" s="109">
        <f>VLOOKUP($I24,[1]Ene!$H$7:$X$470,17,FALSE)</f>
        <v>54</v>
      </c>
      <c r="CG24" s="109">
        <f>VLOOKUP($I24,[1]Feb!$H$7:$X$470,17,FALSE)</f>
        <v>0</v>
      </c>
      <c r="CH24" s="109">
        <f>VLOOKUP($I24,[1]Mar!$H$7:$X$470,17,FALSE)</f>
        <v>0</v>
      </c>
      <c r="CI24" s="109">
        <f>VLOOKUP($I24,[1]Abr!$H$7:$X$470,17,FALSE)</f>
        <v>0</v>
      </c>
      <c r="CJ24" s="109">
        <f>VLOOKUP($I24,[1]May!$H$7:$X$470,17,FALSE)</f>
        <v>0</v>
      </c>
      <c r="CK24" s="109">
        <f>VLOOKUP($I24,[1]Jun!$H$7:$X$470,17,FALSE)</f>
        <v>0</v>
      </c>
      <c r="CL24" s="109">
        <f>VLOOKUP($I24,[1]Jul!$H$7:$X$470,17,FALSE)</f>
        <v>0</v>
      </c>
      <c r="CM24" s="109">
        <f>VLOOKUP($I24,[1]Ago!$H$7:$X$470,17,FALSE)</f>
        <v>0</v>
      </c>
      <c r="CN24" s="109">
        <f>VLOOKUP($I24,[1]Set!$H$7:$X$470,17,FALSE)</f>
        <v>0</v>
      </c>
      <c r="CO24" s="109">
        <f>VLOOKUP($I24,[1]Oct!$H$7:$X$470,17,FALSE)</f>
        <v>0</v>
      </c>
      <c r="CP24" s="109">
        <f>VLOOKUP($I24,[1]Nov!$H$7:$X$470,17,FALSE)</f>
        <v>0</v>
      </c>
      <c r="CQ24" s="109">
        <f>VLOOKUP($I24,[1]Dic!$H$7:$X$470,17,FALSE)</f>
        <v>0</v>
      </c>
      <c r="CR24" s="135">
        <f t="shared" si="30"/>
        <v>54</v>
      </c>
      <c r="CS24" s="140">
        <f t="shared" si="19"/>
        <v>0</v>
      </c>
      <c r="CT24" s="133">
        <f t="shared" si="20"/>
        <v>42</v>
      </c>
      <c r="CU24" s="142"/>
      <c r="CV24" s="109">
        <f>VLOOKUP($I24,[1]Ene!$H$7:$AC$470,22,FALSE)</f>
        <v>24</v>
      </c>
      <c r="CW24" s="109">
        <f>VLOOKUP($I24,[1]Feb!$H$7:$AC$470,22,FALSE)</f>
        <v>0</v>
      </c>
      <c r="CX24" s="109">
        <f>VLOOKUP($I24,[1]Mar!$H$7:$AC$470,22,FALSE)</f>
        <v>0</v>
      </c>
      <c r="CY24" s="109">
        <f>VLOOKUP($I24,[1]Abr!$H$7:$AC$470,22,FALSE)</f>
        <v>0</v>
      </c>
      <c r="CZ24" s="109">
        <f>VLOOKUP($I24,[1]May!$H$7:$AC$470,22,FALSE)</f>
        <v>0</v>
      </c>
      <c r="DA24" s="109">
        <f>VLOOKUP($I24,[1]Jun!$H$7:$AC$470,22,FALSE)</f>
        <v>0</v>
      </c>
      <c r="DB24" s="109">
        <f>VLOOKUP($I24,[1]Jul!$H$7:$AC$470,22,FALSE)</f>
        <v>0</v>
      </c>
      <c r="DC24" s="109">
        <f>VLOOKUP($I24,[1]Ago!$H$7:$AC$470,22,FALSE)</f>
        <v>0</v>
      </c>
      <c r="DD24" s="109">
        <f>VLOOKUP($I24,[1]Set!$H$7:$AC$470,22,FALSE)</f>
        <v>0</v>
      </c>
      <c r="DE24" s="109">
        <f>VLOOKUP($I24,[1]Oct!$H$7:$AC$470,22,FALSE)</f>
        <v>0</v>
      </c>
      <c r="DF24" s="109">
        <f>VLOOKUP($I24,[1]Nov!$H$7:$AC$470,22,FALSE)</f>
        <v>0</v>
      </c>
      <c r="DG24" s="118">
        <f>VLOOKUP($I24,[1]Dic!$H$7:$AC$470,22,FALSE)</f>
        <v>0</v>
      </c>
      <c r="DH24" s="135">
        <f t="shared" si="31"/>
        <v>24</v>
      </c>
      <c r="DI24" s="140">
        <f t="shared" si="32"/>
        <v>0</v>
      </c>
      <c r="DJ24" s="109">
        <f>VLOOKUP($I24,[1]Ene!$H$7:$BL$470,57,FALSE)</f>
        <v>24</v>
      </c>
      <c r="DK24" s="109">
        <f>VLOOKUP($I24,[1]Feb!$H$7:$BL$470,57,FALSE)</f>
        <v>0</v>
      </c>
      <c r="DL24" s="109">
        <f>VLOOKUP($I24,[1]Mar!$H$7:$BL$470,57,FALSE)</f>
        <v>0</v>
      </c>
      <c r="DM24" s="109">
        <f>VLOOKUP($I24,[1]Abr!$H$7:$BL$470,57,FALSE)</f>
        <v>0</v>
      </c>
      <c r="DN24" s="109">
        <f>VLOOKUP($I24,[1]May!$H$7:$BL$470,57,FALSE)</f>
        <v>0</v>
      </c>
      <c r="DO24" s="109">
        <f>VLOOKUP($I24,[1]Jun!$H$7:$BL$470,57,FALSE)</f>
        <v>0</v>
      </c>
      <c r="DP24" s="109">
        <f>VLOOKUP($I24,[1]Jul!$H$7:$BL$470,57,FALSE)</f>
        <v>0</v>
      </c>
      <c r="DQ24" s="109">
        <f>VLOOKUP($I24,[1]Ago!$H$7:$BL$470,57,FALSE)</f>
        <v>0</v>
      </c>
      <c r="DR24" s="109">
        <f>VLOOKUP($I24,[1]Set!$H$7:$BL$470,57,FALSE)</f>
        <v>0</v>
      </c>
      <c r="DS24" s="109">
        <f>VLOOKUP($I24,[1]Oct!$H$7:$BL$470,57,FALSE)</f>
        <v>0</v>
      </c>
      <c r="DT24" s="109">
        <f>VLOOKUP($I24,[1]Nov!$H$7:$BL$470,57,FALSE)</f>
        <v>0</v>
      </c>
      <c r="DU24" s="109">
        <f>VLOOKUP($I24,[1]Dic!$H$7:$BL$470,57,FALSE)</f>
        <v>0</v>
      </c>
      <c r="DV24" s="135">
        <f t="shared" si="33"/>
        <v>24</v>
      </c>
      <c r="DW24" s="140">
        <f t="shared" si="34"/>
        <v>0</v>
      </c>
      <c r="DX24" s="117">
        <f>VLOOKUP($I24,[1]Ene!$H$7:$BQ$470,62,FALSE)</f>
        <v>25</v>
      </c>
      <c r="DY24" s="109">
        <f>VLOOKUP($I24,[1]Feb!$H$7:$BQ$470,62,FALSE)</f>
        <v>0</v>
      </c>
      <c r="DZ24" s="109">
        <f>VLOOKUP($I24,[1]Mar!$H$7:$BQ$470,62,FALSE)</f>
        <v>0</v>
      </c>
      <c r="EA24" s="109">
        <f>VLOOKUP($I24,[1]Abr!$H$7:$BQ$470,62,FALSE)</f>
        <v>0</v>
      </c>
      <c r="EB24" s="109">
        <f>VLOOKUP($I24,[1]May!$H$7:$BQ$470,62,FALSE)</f>
        <v>0</v>
      </c>
      <c r="EC24" s="109">
        <f>VLOOKUP($I24,[1]Jun!$H$7:$BQ$470,62,FALSE)</f>
        <v>0</v>
      </c>
      <c r="ED24" s="109">
        <f>VLOOKUP($I24,[1]Jul!$H$7:$BQ$470,62,FALSE)</f>
        <v>0</v>
      </c>
      <c r="EE24" s="109">
        <f>VLOOKUP($I24,[1]Ago!$H$7:$BQ$470,62,FALSE)</f>
        <v>0</v>
      </c>
      <c r="EF24" s="109">
        <f>VLOOKUP($I24,[1]Set!$H$7:$BQ$470,62,FALSE)</f>
        <v>0</v>
      </c>
      <c r="EG24" s="109">
        <f>VLOOKUP($I24,[1]Oct!$H$7:$BQ$470,62,FALSE)</f>
        <v>0</v>
      </c>
      <c r="EH24" s="109">
        <f>VLOOKUP($I24,[1]Nov!$H$7:$BQ$470,62,FALSE)</f>
        <v>0</v>
      </c>
      <c r="EI24" s="109">
        <f>VLOOKUP($I24,[1]Dic!$H$7:$BQ$470,62,FALSE)</f>
        <v>0</v>
      </c>
      <c r="EJ24" s="141">
        <f t="shared" si="35"/>
        <v>25</v>
      </c>
      <c r="EK24" s="140">
        <f t="shared" si="36"/>
        <v>0</v>
      </c>
      <c r="EL24" s="117">
        <f>VLOOKUP($I24,[1]Ene!$H$7:$BM$470,58,FALSE)</f>
        <v>20</v>
      </c>
      <c r="EM24" s="109">
        <f>VLOOKUP($I24,[1]Feb!$H$7:$BM$470,58,FALSE)</f>
        <v>0</v>
      </c>
      <c r="EN24" s="109">
        <f>VLOOKUP($I24,[1]Mar!$H$7:$BM$470,58,FALSE)</f>
        <v>0</v>
      </c>
      <c r="EO24" s="109">
        <f>VLOOKUP($I24,[1]Abr!$H$7:$BM$470,58,FALSE)</f>
        <v>0</v>
      </c>
      <c r="EP24" s="109">
        <f>VLOOKUP($I24,[1]May!$H$7:$BM$470,58,FALSE)</f>
        <v>0</v>
      </c>
      <c r="EQ24" s="109">
        <f>VLOOKUP($I24,[1]Jun!$H$7:$BM$470,58,FALSE)</f>
        <v>0</v>
      </c>
      <c r="ER24" s="109">
        <f>VLOOKUP($I24,[1]Jul!$H$7:$BM$470,58,FALSE)</f>
        <v>0</v>
      </c>
      <c r="ES24" s="109">
        <f>VLOOKUP($I24,[1]Ago!$H$7:$BM$470,58,FALSE)</f>
        <v>0</v>
      </c>
      <c r="ET24" s="109">
        <f>VLOOKUP($I24,[1]Set!$H$7:$BM$470,58,FALSE)</f>
        <v>0</v>
      </c>
      <c r="EU24" s="109">
        <f>VLOOKUP($I24,[1]Oct!$H$7:$BM$470,58,FALSE)</f>
        <v>0</v>
      </c>
      <c r="EV24" s="109">
        <f>VLOOKUP($I24,[1]Nov!$H$7:$BM$470,58,FALSE)</f>
        <v>0</v>
      </c>
      <c r="EW24" s="118">
        <f>VLOOKUP($I24,[1]Dic!$H$7:$BM$470,58,FALSE)</f>
        <v>0</v>
      </c>
      <c r="EX24" s="135">
        <f t="shared" si="37"/>
        <v>20</v>
      </c>
      <c r="EY24" s="140">
        <f t="shared" si="38"/>
        <v>0</v>
      </c>
      <c r="EZ24" s="109">
        <f>VLOOKUP($I24,[1]Ene!$H$7:$CL$470,70,FALSE)</f>
        <v>40</v>
      </c>
      <c r="FA24" s="109">
        <f>VLOOKUP($I24,[1]Feb!$H$7:$CL$470,70,FALSE)</f>
        <v>0</v>
      </c>
      <c r="FB24" s="109">
        <f>VLOOKUP($I24,[1]Mar!$H$7:$CL$470,70,FALSE)</f>
        <v>0</v>
      </c>
      <c r="FC24" s="109">
        <f>VLOOKUP($I24,[1]Abr!$H$7:$CL$470,70,FALSE)</f>
        <v>0</v>
      </c>
      <c r="FD24" s="109">
        <f>VLOOKUP($I24,[1]May!$H$7:$CL$470,70,FALSE)</f>
        <v>0</v>
      </c>
      <c r="FE24" s="109">
        <f>VLOOKUP($I24,[1]Jun!$H$7:$CL$470,70,FALSE)</f>
        <v>0</v>
      </c>
      <c r="FF24" s="109">
        <f>VLOOKUP($I24,[1]Jul!$H$7:$CL$470,70,FALSE)</f>
        <v>0</v>
      </c>
      <c r="FG24" s="109">
        <f>VLOOKUP($I24,[1]Ago!$H$7:$CL$470,70,FALSE)</f>
        <v>0</v>
      </c>
      <c r="FH24" s="109">
        <f>VLOOKUP($I24,[1]Set!$H$7:$CL$470,70,FALSE)</f>
        <v>0</v>
      </c>
      <c r="FI24" s="109">
        <f>VLOOKUP($I24,[1]Oct!$H$7:$CL$470,70,FALSE)</f>
        <v>0</v>
      </c>
      <c r="FJ24" s="109">
        <f>VLOOKUP($I24,[1]Nov!$H$7:$CL$470,70,FALSE)</f>
        <v>0</v>
      </c>
      <c r="FK24" s="118">
        <f>VLOOKUP($I24,[1]Dic!$H$7:$CL$470,70,FALSE)</f>
        <v>0</v>
      </c>
      <c r="FL24" s="135">
        <f t="shared" si="39"/>
        <v>40</v>
      </c>
      <c r="FM24" s="140">
        <f t="shared" si="40"/>
        <v>0</v>
      </c>
      <c r="FN24" s="109">
        <f>VLOOKUP($I24,[1]Ene!$H$7:$CL$470,72,FALSE)</f>
        <v>37</v>
      </c>
      <c r="FO24" s="109">
        <f>VLOOKUP($I24,[1]Feb!$H$7:$CL$470,72,FALSE)</f>
        <v>0</v>
      </c>
      <c r="FP24" s="109">
        <f>VLOOKUP($I24,[1]Mar!$H$7:$CL$470,72,FALSE)</f>
        <v>0</v>
      </c>
      <c r="FQ24" s="109">
        <f>VLOOKUP($I24,[1]Abr!$H$7:$CL$470,72,FALSE)</f>
        <v>0</v>
      </c>
      <c r="FR24" s="109">
        <f>VLOOKUP($I24,[1]May!$H$7:$CL$470,72,FALSE)</f>
        <v>0</v>
      </c>
      <c r="FS24" s="109">
        <f>VLOOKUP($I24,[1]Jun!$H$7:$CL$470,72,FALSE)</f>
        <v>0</v>
      </c>
      <c r="FT24" s="109">
        <f>VLOOKUP($I24,[1]Jul!$H$7:$CL$470,72,FALSE)</f>
        <v>0</v>
      </c>
      <c r="FU24" s="109">
        <f>VLOOKUP($I24,[1]Ago!$H$7:$CL$470,72,FALSE)</f>
        <v>0</v>
      </c>
      <c r="FV24" s="109">
        <f>VLOOKUP($I24,[1]Set!$H$7:$CL$470,72,FALSE)</f>
        <v>0</v>
      </c>
      <c r="FW24" s="109">
        <f>VLOOKUP($I24,[1]Oct!$H$7:$CL$470,72,FALSE)</f>
        <v>0</v>
      </c>
      <c r="FX24" s="109">
        <f>VLOOKUP($I24,[1]Nov!$H$7:$CL$470,72,FALSE)</f>
        <v>0</v>
      </c>
      <c r="FY24" s="118">
        <f>VLOOKUP($I24,[1]Dic!$H$7:$CL$470,72,FALSE)</f>
        <v>0</v>
      </c>
      <c r="FZ24" s="133">
        <f t="shared" si="41"/>
        <v>37</v>
      </c>
      <c r="GA24" s="140">
        <f t="shared" si="42"/>
        <v>0</v>
      </c>
      <c r="GB24" s="109">
        <f>VLOOKUP($I24,[1]Ene!$H$7:$CL$471,59,FALSE)</f>
        <v>24</v>
      </c>
      <c r="GC24" s="109">
        <f>VLOOKUP($I24,[1]Feb!$H$7:$CL$471,59,FALSE)</f>
        <v>0</v>
      </c>
      <c r="GD24" s="109">
        <f>VLOOKUP($I24,[1]Mar!$H$7:$CL$471,59,FALSE)</f>
        <v>0</v>
      </c>
      <c r="GE24" s="109">
        <f>VLOOKUP($I24,[1]Abr!$H$7:$CL$471,59,FALSE)</f>
        <v>0</v>
      </c>
      <c r="GF24" s="109">
        <f>VLOOKUP($I24,[1]May!$H$7:$CL$471,59,FALSE)</f>
        <v>0</v>
      </c>
      <c r="GG24" s="109">
        <f>VLOOKUP($I24,[1]Jun!$H$7:$CL$471,59,FALSE)</f>
        <v>0</v>
      </c>
      <c r="GH24" s="109">
        <f>VLOOKUP($I24,[1]Jul!$H$7:$CL$471,59,FALSE)</f>
        <v>0</v>
      </c>
      <c r="GI24" s="109">
        <f>VLOOKUP($I24,[1]Ago!$H$7:$CL$471,59,FALSE)</f>
        <v>0</v>
      </c>
      <c r="GJ24" s="109">
        <f>VLOOKUP($I24,[1]Set!$H$7:$CL$471,59,FALSE)</f>
        <v>0</v>
      </c>
      <c r="GK24" s="109">
        <f>VLOOKUP($I24,[1]Oct!$H$7:$CL$471,59,FALSE)</f>
        <v>0</v>
      </c>
      <c r="GL24" s="109">
        <f>VLOOKUP($I24,[1]Nov!$H$7:$CL$471,59,FALSE)</f>
        <v>0</v>
      </c>
      <c r="GM24" s="118">
        <f>VLOOKUP($I24,[1]Dic!$H$7:$CL$471,59,FALSE)</f>
        <v>0</v>
      </c>
      <c r="GN24" s="133">
        <f t="shared" si="43"/>
        <v>24</v>
      </c>
      <c r="GO24" s="140">
        <f t="shared" si="44"/>
        <v>0</v>
      </c>
      <c r="GP24" s="149">
        <f t="shared" si="45"/>
        <v>20</v>
      </c>
      <c r="GQ24" s="149">
        <f t="shared" si="21"/>
        <v>24</v>
      </c>
      <c r="GR24" s="142"/>
      <c r="GS24" s="109">
        <f>VLOOKUP($I24,[1]Ene!$H$7:$CL$470,71,FALSE)</f>
        <v>15</v>
      </c>
      <c r="GT24" s="109">
        <f>VLOOKUP($I24,[1]Feb!$H$7:$CL$470,71,FALSE)</f>
        <v>0</v>
      </c>
      <c r="GU24" s="109">
        <f>VLOOKUP($I24,[1]Mar!$H$7:$CL$470,71,FALSE)</f>
        <v>0</v>
      </c>
      <c r="GV24" s="109">
        <f>VLOOKUP($I24,[1]Abr!$H$7:$CL$470,71,FALSE)</f>
        <v>0</v>
      </c>
      <c r="GW24" s="109">
        <f>VLOOKUP($I24,[1]May!$H$7:$CL$470,71,FALSE)</f>
        <v>0</v>
      </c>
      <c r="GX24" s="109">
        <f>VLOOKUP($I24,[1]Jun!$H$7:$CL$470,71,FALSE)</f>
        <v>0</v>
      </c>
      <c r="GY24" s="109">
        <f>VLOOKUP($I24,[1]Jul!$H$7:$CL$470,71,FALSE)</f>
        <v>0</v>
      </c>
      <c r="GZ24" s="109">
        <f>VLOOKUP($I24,[1]Ago!$H$7:$CL$470,71,FALSE)</f>
        <v>0</v>
      </c>
      <c r="HA24" s="109">
        <f>VLOOKUP($I24,[1]Set!$H$7:$CL$470,71,FALSE)</f>
        <v>0</v>
      </c>
      <c r="HB24" s="109">
        <f>VLOOKUP($I24,[1]Oct!$H$7:$CL$470,71,FALSE)</f>
        <v>0</v>
      </c>
      <c r="HC24" s="109">
        <f>VLOOKUP($I24,[1]Nov!$H$7:$CL$470,71,FALSE)</f>
        <v>0</v>
      </c>
      <c r="HD24" s="109">
        <f>VLOOKUP($I24,[1]Dic!$H$7:$CL$470,71,FALSE)</f>
        <v>0</v>
      </c>
      <c r="HE24" s="135">
        <f t="shared" si="46"/>
        <v>15</v>
      </c>
      <c r="HF24" s="140">
        <f t="shared" si="47"/>
        <v>0</v>
      </c>
      <c r="HG24" s="109">
        <f>VLOOKUP($I24,[1]Ene!$H$7:$CL$470,73,FALSE)</f>
        <v>10</v>
      </c>
      <c r="HH24" s="109">
        <f>VLOOKUP($I24,[1]Feb!$H$7:$CL$470,73,FALSE)</f>
        <v>0</v>
      </c>
      <c r="HI24" s="109">
        <f>VLOOKUP($I24,[1]Mar!$H$7:$CL$470,73,FALSE)</f>
        <v>0</v>
      </c>
      <c r="HJ24" s="109">
        <f>VLOOKUP($I24,[1]Abr!$H$7:$CL$470,73,FALSE)</f>
        <v>0</v>
      </c>
      <c r="HK24" s="109">
        <f>VLOOKUP($I24,[1]May!$H$7:$CL$470,73,FALSE)</f>
        <v>0</v>
      </c>
      <c r="HL24" s="109">
        <f>VLOOKUP($I24,[1]Jun!$H$7:$CL$470,73,FALSE)</f>
        <v>0</v>
      </c>
      <c r="HM24" s="109">
        <f>VLOOKUP($I24,[1]Jul!$H$7:$CL$470,73,FALSE)</f>
        <v>0</v>
      </c>
      <c r="HN24" s="109">
        <f>VLOOKUP($I24,[1]Ago!$H$7:$CL$470,73,FALSE)</f>
        <v>0</v>
      </c>
      <c r="HO24" s="109">
        <f>VLOOKUP($I24,[1]Set!$H$7:$CL$470,73,FALSE)</f>
        <v>0</v>
      </c>
      <c r="HP24" s="109">
        <f>VLOOKUP($I24,[1]Oct!$H$7:$CL$470,73,FALSE)</f>
        <v>0</v>
      </c>
      <c r="HQ24" s="109">
        <f>VLOOKUP($I24,[1]Nov!$H$7:$CL$470,73,FALSE)</f>
        <v>0</v>
      </c>
      <c r="HR24" s="109">
        <f>VLOOKUP($I24,[1]Dic!$H$7:$CL$470,73,FALSE)</f>
        <v>0</v>
      </c>
      <c r="HS24" s="135">
        <f t="shared" si="48"/>
        <v>10</v>
      </c>
      <c r="HT24" s="140">
        <f t="shared" si="49"/>
        <v>0</v>
      </c>
      <c r="HU24" s="149">
        <f t="shared" si="50"/>
        <v>10</v>
      </c>
    </row>
    <row r="25" spans="1:229" s="112" customFormat="1" ht="10.5" x14ac:dyDescent="0.25">
      <c r="A25" s="184" t="s">
        <v>25</v>
      </c>
      <c r="B25" s="187" t="s">
        <v>27</v>
      </c>
      <c r="C25" s="184">
        <v>400</v>
      </c>
      <c r="D25" s="187" t="s">
        <v>533</v>
      </c>
      <c r="E25" s="187" t="s">
        <v>534</v>
      </c>
      <c r="F25" s="188" t="s">
        <v>27</v>
      </c>
      <c r="G25" s="184"/>
      <c r="H25" s="184" t="s">
        <v>693</v>
      </c>
      <c r="I25" s="316">
        <v>17</v>
      </c>
      <c r="J25" s="184" t="s">
        <v>235</v>
      </c>
      <c r="K25" s="109">
        <f>VLOOKUP($I25,[1]Ene!$H$7:$M$470,6,FALSE)</f>
        <v>2</v>
      </c>
      <c r="L25" s="109">
        <f>VLOOKUP($I25,[1]Feb!$H$7:$M$470,6,FALSE)</f>
        <v>0</v>
      </c>
      <c r="M25" s="109">
        <f>VLOOKUP($I25,[1]Mar!$H$7:$M$470,6,FALSE)</f>
        <v>0</v>
      </c>
      <c r="N25" s="109">
        <f>VLOOKUP($I25,[1]Abr!$H$7:$M$470,6,FALSE)</f>
        <v>0</v>
      </c>
      <c r="O25" s="109">
        <f>VLOOKUP($I25,[1]May!$H$7:$M$470,6,FALSE)</f>
        <v>0</v>
      </c>
      <c r="P25" s="109">
        <f>VLOOKUP($I25,[1]Jun!$H$7:$M$470,6,FALSE)</f>
        <v>0</v>
      </c>
      <c r="Q25" s="109">
        <f>VLOOKUP($I25,[1]Jul!$H$7:$M$470,6,FALSE)</f>
        <v>0</v>
      </c>
      <c r="R25" s="109">
        <f>VLOOKUP($I25,[1]Ago!$H$7:$M$470,6,FALSE)</f>
        <v>0</v>
      </c>
      <c r="S25" s="109">
        <f>VLOOKUP($I25,[1]Set!$H$7:$M$470,6,FALSE)</f>
        <v>0</v>
      </c>
      <c r="T25" s="109">
        <f>VLOOKUP($I25,[1]Oct!$H$7:$M$470,6,FALSE)</f>
        <v>0</v>
      </c>
      <c r="U25" s="109">
        <f>VLOOKUP($I25,[1]Nov!$H$7:$M$470,6,FALSE)</f>
        <v>0</v>
      </c>
      <c r="V25" s="109">
        <f>VLOOKUP($I25,[1]Dic!$H$7:$M$470,6,FALSE)</f>
        <v>0</v>
      </c>
      <c r="W25" s="142"/>
      <c r="X25" s="133">
        <f t="shared" si="22"/>
        <v>2</v>
      </c>
      <c r="Y25" s="162">
        <f t="shared" si="23"/>
        <v>0</v>
      </c>
      <c r="Z25" s="117">
        <f>VLOOKUP($I25,[1]Ene!$H$7:$N$470,7,FALSE)</f>
        <v>0</v>
      </c>
      <c r="AA25" s="109">
        <f>VLOOKUP($I25,[1]Feb!$H$7:$N$470,7,FALSE)</f>
        <v>0</v>
      </c>
      <c r="AB25" s="109">
        <f>VLOOKUP($I25,[1]Mar!$H$7:$N$470,7,FALSE)</f>
        <v>0</v>
      </c>
      <c r="AC25" s="109">
        <f>VLOOKUP($I25,[1]Abr!$H$7:$N$470,7,FALSE)</f>
        <v>0</v>
      </c>
      <c r="AD25" s="109">
        <f>VLOOKUP($I25,[1]May!$H$7:$N$470,7,FALSE)</f>
        <v>0</v>
      </c>
      <c r="AE25" s="109">
        <f>VLOOKUP($I25,[1]Jun!$H$7:$N$470,7,FALSE)</f>
        <v>0</v>
      </c>
      <c r="AF25" s="109">
        <f>VLOOKUP($I25,[1]Jul!$H$7:$N$470,7,FALSE)</f>
        <v>0</v>
      </c>
      <c r="AG25" s="109">
        <f>VLOOKUP($I25,[1]Ago!$H$7:$N$470,7,FALSE)</f>
        <v>0</v>
      </c>
      <c r="AH25" s="109">
        <f>VLOOKUP($I25,[1]Set!$H$7:$N$470,7,FALSE)</f>
        <v>0</v>
      </c>
      <c r="AI25" s="109">
        <f>VLOOKUP($I25,[1]Oct!$H$7:$N$470,7,FALSE)</f>
        <v>0</v>
      </c>
      <c r="AJ25" s="109">
        <f>VLOOKUP($I25,[1]Nov!$H$7:$N$470,7,FALSE)</f>
        <v>0</v>
      </c>
      <c r="AK25" s="118">
        <f>VLOOKUP($I25,[1]Dic!$H$7:$N$470,7,FALSE)</f>
        <v>0</v>
      </c>
      <c r="AL25" s="133">
        <f t="shared" si="16"/>
        <v>0</v>
      </c>
      <c r="AM25" s="161">
        <f t="shared" si="24"/>
        <v>0</v>
      </c>
      <c r="AN25" s="161">
        <f t="shared" si="17"/>
        <v>0</v>
      </c>
      <c r="AO25" s="142"/>
      <c r="AP25" s="109">
        <f>VLOOKUP($I25,[1]Ene!$H$7:$Q$470,10,FALSE)</f>
        <v>4</v>
      </c>
      <c r="AQ25" s="109">
        <f>VLOOKUP($I25,[1]Feb!$H$7:$Q$470,10,FALSE)</f>
        <v>0</v>
      </c>
      <c r="AR25" s="109">
        <f>VLOOKUP($I25,[1]Mar!$H$7:$Q$470,10,FALSE)</f>
        <v>0</v>
      </c>
      <c r="AS25" s="109">
        <f>VLOOKUP($I25,[1]Abr!$H$7:$Q$470,10,FALSE)</f>
        <v>0</v>
      </c>
      <c r="AT25" s="109">
        <f>VLOOKUP($I25,[1]May!$H$7:$Q$470,10,FALSE)</f>
        <v>0</v>
      </c>
      <c r="AU25" s="109">
        <f>VLOOKUP($I25,[1]Jun!$H$7:$Q$470,10,FALSE)</f>
        <v>0</v>
      </c>
      <c r="AV25" s="109">
        <f>VLOOKUP($I25,[1]Jul!$H$7:$Q$470,10,FALSE)</f>
        <v>0</v>
      </c>
      <c r="AW25" s="109">
        <f>VLOOKUP($I25,[1]Ago!$H$7:$Q$470,10,FALSE)</f>
        <v>0</v>
      </c>
      <c r="AX25" s="109">
        <f>VLOOKUP($I25,[1]Set!$H$7:$Q$470,10,FALSE)</f>
        <v>0</v>
      </c>
      <c r="AY25" s="109">
        <f>VLOOKUP($I25,[1]Oct!$H$7:$Q$470,10,FALSE)</f>
        <v>0</v>
      </c>
      <c r="AZ25" s="109">
        <f>VLOOKUP($I25,[1]Nov!$H$7:$Q$470,10,FALSE)</f>
        <v>0</v>
      </c>
      <c r="BA25" s="118">
        <f>VLOOKUP($I25,[1]Dic!$H$7:$Q$470,10,FALSE)</f>
        <v>0</v>
      </c>
      <c r="BB25" s="133">
        <f t="shared" si="25"/>
        <v>4</v>
      </c>
      <c r="BC25" s="162">
        <f t="shared" si="26"/>
        <v>0</v>
      </c>
      <c r="BD25" s="109">
        <f>VLOOKUP($I25,[1]Ene!$H$7:$T$470,13,FALSE)</f>
        <v>4</v>
      </c>
      <c r="BE25" s="109">
        <f>VLOOKUP($I25,[1]Feb!$H$7:$T$470,13,FALSE)</f>
        <v>0</v>
      </c>
      <c r="BF25" s="109">
        <f>VLOOKUP($I25,[1]Mar!$H$7:$T$470,13,FALSE)</f>
        <v>0</v>
      </c>
      <c r="BG25" s="109">
        <f>VLOOKUP($I25,[1]Abr!$H$7:$T$470,13,FALSE)</f>
        <v>0</v>
      </c>
      <c r="BH25" s="109">
        <f>VLOOKUP($I25,[1]May!$H$7:$T$470,13,FALSE)</f>
        <v>0</v>
      </c>
      <c r="BI25" s="109">
        <f>VLOOKUP($I25,[1]Jun!$H$7:$T$470,13,FALSE)</f>
        <v>0</v>
      </c>
      <c r="BJ25" s="109">
        <f>VLOOKUP($I25,[1]Jul!$H$7:$T$470,13,FALSE)</f>
        <v>0</v>
      </c>
      <c r="BK25" s="109">
        <f>VLOOKUP($I25,[1]Ago!$H$7:$T$470,13,FALSE)</f>
        <v>0</v>
      </c>
      <c r="BL25" s="109">
        <f>VLOOKUP($I25,[1]Set!$H$7:$T$470,13,FALSE)</f>
        <v>0</v>
      </c>
      <c r="BM25" s="109">
        <f>VLOOKUP($I25,[1]Oct!$H$7:$T$470,13,FALSE)</f>
        <v>0</v>
      </c>
      <c r="BN25" s="109">
        <f>VLOOKUP($I25,[1]Nov!$H$7:$T$470,13,FALSE)</f>
        <v>0</v>
      </c>
      <c r="BO25" s="109">
        <f>VLOOKUP($I25,[1]Dic!$H$7:$T$470,13,FALSE)</f>
        <v>0</v>
      </c>
      <c r="BP25" s="135">
        <f t="shared" si="27"/>
        <v>4</v>
      </c>
      <c r="BQ25" s="140">
        <f t="shared" si="28"/>
        <v>0</v>
      </c>
      <c r="BR25" s="109">
        <f>VLOOKUP($I25,[1]Ene!$H$7:$V$470,15,FALSE)</f>
        <v>6</v>
      </c>
      <c r="BS25" s="109">
        <f>VLOOKUP($I25,[1]Feb!$H$7:$V$470,15,FALSE)</f>
        <v>0</v>
      </c>
      <c r="BT25" s="109">
        <f>VLOOKUP($I25,[1]Mar!$H$7:$V$470,15,FALSE)</f>
        <v>0</v>
      </c>
      <c r="BU25" s="109">
        <f>VLOOKUP($I25,[1]Abr!$H$7:$V$470,15,FALSE)</f>
        <v>0</v>
      </c>
      <c r="BV25" s="109">
        <f>VLOOKUP($I25,[1]May!$H$7:$V$470,15,FALSE)</f>
        <v>0</v>
      </c>
      <c r="BW25" s="109">
        <f>VLOOKUP($I25,[1]Jun!$H$7:$V$470,15,FALSE)</f>
        <v>0</v>
      </c>
      <c r="BX25" s="109">
        <f>VLOOKUP($I25,[1]Jul!$H$7:$V$470,15,FALSE)</f>
        <v>0</v>
      </c>
      <c r="BY25" s="109">
        <f>VLOOKUP($I25,[1]Ago!$H$7:$V$470,15,FALSE)</f>
        <v>0</v>
      </c>
      <c r="BZ25" s="109">
        <f>VLOOKUP($I25,[1]Set!$H$7:$V$470,15,FALSE)</f>
        <v>0</v>
      </c>
      <c r="CA25" s="109">
        <f>VLOOKUP($I25,[1]Oct!$H$7:$V$470,15,FALSE)</f>
        <v>0</v>
      </c>
      <c r="CB25" s="109">
        <f>VLOOKUP($I25,[1]Nov!$H$7:$V$470,15,FALSE)</f>
        <v>0</v>
      </c>
      <c r="CC25" s="109">
        <f>VLOOKUP($I25,[1]Dic!$H$7:$V$470,15,FALSE)</f>
        <v>0</v>
      </c>
      <c r="CD25" s="135">
        <f t="shared" si="29"/>
        <v>6</v>
      </c>
      <c r="CE25" s="140">
        <f t="shared" si="18"/>
        <v>0</v>
      </c>
      <c r="CF25" s="109">
        <f>VLOOKUP($I25,[1]Ene!$H$7:$X$470,17,FALSE)</f>
        <v>7</v>
      </c>
      <c r="CG25" s="109">
        <f>VLOOKUP($I25,[1]Feb!$H$7:$X$470,17,FALSE)</f>
        <v>0</v>
      </c>
      <c r="CH25" s="109">
        <f>VLOOKUP($I25,[1]Mar!$H$7:$X$470,17,FALSE)</f>
        <v>0</v>
      </c>
      <c r="CI25" s="109">
        <f>VLOOKUP($I25,[1]Abr!$H$7:$X$470,17,FALSE)</f>
        <v>0</v>
      </c>
      <c r="CJ25" s="109">
        <f>VLOOKUP($I25,[1]May!$H$7:$X$470,17,FALSE)</f>
        <v>0</v>
      </c>
      <c r="CK25" s="109">
        <f>VLOOKUP($I25,[1]Jun!$H$7:$X$470,17,FALSE)</f>
        <v>0</v>
      </c>
      <c r="CL25" s="109">
        <f>VLOOKUP($I25,[1]Jul!$H$7:$X$470,17,FALSE)</f>
        <v>0</v>
      </c>
      <c r="CM25" s="109">
        <f>VLOOKUP($I25,[1]Ago!$H$7:$X$470,17,FALSE)</f>
        <v>0</v>
      </c>
      <c r="CN25" s="109">
        <f>VLOOKUP($I25,[1]Set!$H$7:$X$470,17,FALSE)</f>
        <v>0</v>
      </c>
      <c r="CO25" s="109">
        <f>VLOOKUP($I25,[1]Oct!$H$7:$X$470,17,FALSE)</f>
        <v>0</v>
      </c>
      <c r="CP25" s="109">
        <f>VLOOKUP($I25,[1]Nov!$H$7:$X$470,17,FALSE)</f>
        <v>0</v>
      </c>
      <c r="CQ25" s="109">
        <f>VLOOKUP($I25,[1]Dic!$H$7:$X$470,17,FALSE)</f>
        <v>0</v>
      </c>
      <c r="CR25" s="135">
        <f t="shared" si="30"/>
        <v>7</v>
      </c>
      <c r="CS25" s="140">
        <f t="shared" si="19"/>
        <v>0</v>
      </c>
      <c r="CT25" s="133">
        <f t="shared" si="20"/>
        <v>4</v>
      </c>
      <c r="CU25" s="142"/>
      <c r="CV25" s="109">
        <f>VLOOKUP($I25,[1]Ene!$H$7:$AC$470,22,FALSE)</f>
        <v>3</v>
      </c>
      <c r="CW25" s="109">
        <f>VLOOKUP($I25,[1]Feb!$H$7:$AC$470,22,FALSE)</f>
        <v>0</v>
      </c>
      <c r="CX25" s="109">
        <f>VLOOKUP($I25,[1]Mar!$H$7:$AC$470,22,FALSE)</f>
        <v>0</v>
      </c>
      <c r="CY25" s="109">
        <f>VLOOKUP($I25,[1]Abr!$H$7:$AC$470,22,FALSE)</f>
        <v>0</v>
      </c>
      <c r="CZ25" s="109">
        <f>VLOOKUP($I25,[1]May!$H$7:$AC$470,22,FALSE)</f>
        <v>0</v>
      </c>
      <c r="DA25" s="109">
        <f>VLOOKUP($I25,[1]Jun!$H$7:$AC$470,22,FALSE)</f>
        <v>0</v>
      </c>
      <c r="DB25" s="109">
        <f>VLOOKUP($I25,[1]Jul!$H$7:$AC$470,22,FALSE)</f>
        <v>0</v>
      </c>
      <c r="DC25" s="109">
        <f>VLOOKUP($I25,[1]Ago!$H$7:$AC$470,22,FALSE)</f>
        <v>0</v>
      </c>
      <c r="DD25" s="109">
        <f>VLOOKUP($I25,[1]Set!$H$7:$AC$470,22,FALSE)</f>
        <v>0</v>
      </c>
      <c r="DE25" s="109">
        <f>VLOOKUP($I25,[1]Oct!$H$7:$AC$470,22,FALSE)</f>
        <v>0</v>
      </c>
      <c r="DF25" s="109">
        <f>VLOOKUP($I25,[1]Nov!$H$7:$AC$470,22,FALSE)</f>
        <v>0</v>
      </c>
      <c r="DG25" s="118">
        <f>VLOOKUP($I25,[1]Dic!$H$7:$AC$470,22,FALSE)</f>
        <v>0</v>
      </c>
      <c r="DH25" s="135">
        <f t="shared" si="31"/>
        <v>3</v>
      </c>
      <c r="DI25" s="140">
        <f t="shared" si="32"/>
        <v>0</v>
      </c>
      <c r="DJ25" s="109">
        <f>VLOOKUP($I25,[1]Ene!$H$7:$BL$470,57,FALSE)</f>
        <v>3</v>
      </c>
      <c r="DK25" s="109">
        <f>VLOOKUP($I25,[1]Feb!$H$7:$BL$470,57,FALSE)</f>
        <v>0</v>
      </c>
      <c r="DL25" s="109">
        <f>VLOOKUP($I25,[1]Mar!$H$7:$BL$470,57,FALSE)</f>
        <v>0</v>
      </c>
      <c r="DM25" s="109">
        <f>VLOOKUP($I25,[1]Abr!$H$7:$BL$470,57,FALSE)</f>
        <v>0</v>
      </c>
      <c r="DN25" s="109">
        <f>VLOOKUP($I25,[1]May!$H$7:$BL$470,57,FALSE)</f>
        <v>0</v>
      </c>
      <c r="DO25" s="109">
        <f>VLOOKUP($I25,[1]Jun!$H$7:$BL$470,57,FALSE)</f>
        <v>0</v>
      </c>
      <c r="DP25" s="109">
        <f>VLOOKUP($I25,[1]Jul!$H$7:$BL$470,57,FALSE)</f>
        <v>0</v>
      </c>
      <c r="DQ25" s="109">
        <f>VLOOKUP($I25,[1]Ago!$H$7:$BL$470,57,FALSE)</f>
        <v>0</v>
      </c>
      <c r="DR25" s="109">
        <f>VLOOKUP($I25,[1]Set!$H$7:$BL$470,57,FALSE)</f>
        <v>0</v>
      </c>
      <c r="DS25" s="109">
        <f>VLOOKUP($I25,[1]Oct!$H$7:$BL$470,57,FALSE)</f>
        <v>0</v>
      </c>
      <c r="DT25" s="109">
        <f>VLOOKUP($I25,[1]Nov!$H$7:$BL$470,57,FALSE)</f>
        <v>0</v>
      </c>
      <c r="DU25" s="109">
        <f>VLOOKUP($I25,[1]Dic!$H$7:$BL$470,57,FALSE)</f>
        <v>0</v>
      </c>
      <c r="DV25" s="135">
        <f t="shared" si="33"/>
        <v>3</v>
      </c>
      <c r="DW25" s="140">
        <f t="shared" si="34"/>
        <v>0</v>
      </c>
      <c r="DX25" s="117">
        <f>VLOOKUP($I25,[1]Ene!$H$7:$BQ$470,62,FALSE)</f>
        <v>0</v>
      </c>
      <c r="DY25" s="109">
        <f>VLOOKUP($I25,[1]Feb!$H$7:$BQ$470,62,FALSE)</f>
        <v>0</v>
      </c>
      <c r="DZ25" s="109">
        <f>VLOOKUP($I25,[1]Mar!$H$7:$BQ$470,62,FALSE)</f>
        <v>0</v>
      </c>
      <c r="EA25" s="109">
        <f>VLOOKUP($I25,[1]Abr!$H$7:$BQ$470,62,FALSE)</f>
        <v>0</v>
      </c>
      <c r="EB25" s="109">
        <f>VLOOKUP($I25,[1]May!$H$7:$BQ$470,62,FALSE)</f>
        <v>0</v>
      </c>
      <c r="EC25" s="109">
        <f>VLOOKUP($I25,[1]Jun!$H$7:$BQ$470,62,FALSE)</f>
        <v>0</v>
      </c>
      <c r="ED25" s="109">
        <f>VLOOKUP($I25,[1]Jul!$H$7:$BQ$470,62,FALSE)</f>
        <v>0</v>
      </c>
      <c r="EE25" s="109">
        <f>VLOOKUP($I25,[1]Ago!$H$7:$BQ$470,62,FALSE)</f>
        <v>0</v>
      </c>
      <c r="EF25" s="109">
        <f>VLOOKUP($I25,[1]Set!$H$7:$BQ$470,62,FALSE)</f>
        <v>0</v>
      </c>
      <c r="EG25" s="109">
        <f>VLOOKUP($I25,[1]Oct!$H$7:$BQ$470,62,FALSE)</f>
        <v>0</v>
      </c>
      <c r="EH25" s="109">
        <f>VLOOKUP($I25,[1]Nov!$H$7:$BQ$470,62,FALSE)</f>
        <v>0</v>
      </c>
      <c r="EI25" s="109">
        <f>VLOOKUP($I25,[1]Dic!$H$7:$BQ$470,62,FALSE)</f>
        <v>0</v>
      </c>
      <c r="EJ25" s="141">
        <f t="shared" si="35"/>
        <v>0</v>
      </c>
      <c r="EK25" s="140">
        <f t="shared" si="36"/>
        <v>0</v>
      </c>
      <c r="EL25" s="117">
        <f>VLOOKUP($I25,[1]Ene!$H$7:$BM$470,58,FALSE)</f>
        <v>2</v>
      </c>
      <c r="EM25" s="109">
        <f>VLOOKUP($I25,[1]Feb!$H$7:$BM$470,58,FALSE)</f>
        <v>0</v>
      </c>
      <c r="EN25" s="109">
        <f>VLOOKUP($I25,[1]Mar!$H$7:$BM$470,58,FALSE)</f>
        <v>0</v>
      </c>
      <c r="EO25" s="109">
        <f>VLOOKUP($I25,[1]Abr!$H$7:$BM$470,58,FALSE)</f>
        <v>0</v>
      </c>
      <c r="EP25" s="109">
        <f>VLOOKUP($I25,[1]May!$H$7:$BM$470,58,FALSE)</f>
        <v>0</v>
      </c>
      <c r="EQ25" s="109">
        <f>VLOOKUP($I25,[1]Jun!$H$7:$BM$470,58,FALSE)</f>
        <v>0</v>
      </c>
      <c r="ER25" s="109">
        <f>VLOOKUP($I25,[1]Jul!$H$7:$BM$470,58,FALSE)</f>
        <v>0</v>
      </c>
      <c r="ES25" s="109">
        <f>VLOOKUP($I25,[1]Ago!$H$7:$BM$470,58,FALSE)</f>
        <v>0</v>
      </c>
      <c r="ET25" s="109">
        <f>VLOOKUP($I25,[1]Set!$H$7:$BM$470,58,FALSE)</f>
        <v>0</v>
      </c>
      <c r="EU25" s="109">
        <f>VLOOKUP($I25,[1]Oct!$H$7:$BM$470,58,FALSE)</f>
        <v>0</v>
      </c>
      <c r="EV25" s="109">
        <f>VLOOKUP($I25,[1]Nov!$H$7:$BM$470,58,FALSE)</f>
        <v>0</v>
      </c>
      <c r="EW25" s="118">
        <f>VLOOKUP($I25,[1]Dic!$H$7:$BM$470,58,FALSE)</f>
        <v>0</v>
      </c>
      <c r="EX25" s="135">
        <f t="shared" si="37"/>
        <v>2</v>
      </c>
      <c r="EY25" s="140">
        <f t="shared" si="38"/>
        <v>0</v>
      </c>
      <c r="EZ25" s="109">
        <f>VLOOKUP($I25,[1]Ene!$H$7:$CL$470,70,FALSE)</f>
        <v>5</v>
      </c>
      <c r="FA25" s="109">
        <f>VLOOKUP($I25,[1]Feb!$H$7:$CL$470,70,FALSE)</f>
        <v>0</v>
      </c>
      <c r="FB25" s="109">
        <f>VLOOKUP($I25,[1]Mar!$H$7:$CL$470,70,FALSE)</f>
        <v>0</v>
      </c>
      <c r="FC25" s="109">
        <f>VLOOKUP($I25,[1]Abr!$H$7:$CL$470,70,FALSE)</f>
        <v>0</v>
      </c>
      <c r="FD25" s="109">
        <f>VLOOKUP($I25,[1]May!$H$7:$CL$470,70,FALSE)</f>
        <v>0</v>
      </c>
      <c r="FE25" s="109">
        <f>VLOOKUP($I25,[1]Jun!$H$7:$CL$470,70,FALSE)</f>
        <v>0</v>
      </c>
      <c r="FF25" s="109">
        <f>VLOOKUP($I25,[1]Jul!$H$7:$CL$470,70,FALSE)</f>
        <v>0</v>
      </c>
      <c r="FG25" s="109">
        <f>VLOOKUP($I25,[1]Ago!$H$7:$CL$470,70,FALSE)</f>
        <v>0</v>
      </c>
      <c r="FH25" s="109">
        <f>VLOOKUP($I25,[1]Set!$H$7:$CL$470,70,FALSE)</f>
        <v>0</v>
      </c>
      <c r="FI25" s="109">
        <f>VLOOKUP($I25,[1]Oct!$H$7:$CL$470,70,FALSE)</f>
        <v>0</v>
      </c>
      <c r="FJ25" s="109">
        <f>VLOOKUP($I25,[1]Nov!$H$7:$CL$470,70,FALSE)</f>
        <v>0</v>
      </c>
      <c r="FK25" s="118">
        <f>VLOOKUP($I25,[1]Dic!$H$7:$CL$470,70,FALSE)</f>
        <v>0</v>
      </c>
      <c r="FL25" s="135">
        <f t="shared" si="39"/>
        <v>5</v>
      </c>
      <c r="FM25" s="140">
        <f t="shared" si="40"/>
        <v>0</v>
      </c>
      <c r="FN25" s="109">
        <f>VLOOKUP($I25,[1]Ene!$H$7:$CL$470,72,FALSE)</f>
        <v>2</v>
      </c>
      <c r="FO25" s="109">
        <f>VLOOKUP($I25,[1]Feb!$H$7:$CL$470,72,FALSE)</f>
        <v>0</v>
      </c>
      <c r="FP25" s="109">
        <f>VLOOKUP($I25,[1]Mar!$H$7:$CL$470,72,FALSE)</f>
        <v>0</v>
      </c>
      <c r="FQ25" s="109">
        <f>VLOOKUP($I25,[1]Abr!$H$7:$CL$470,72,FALSE)</f>
        <v>0</v>
      </c>
      <c r="FR25" s="109">
        <f>VLOOKUP($I25,[1]May!$H$7:$CL$470,72,FALSE)</f>
        <v>0</v>
      </c>
      <c r="FS25" s="109">
        <f>VLOOKUP($I25,[1]Jun!$H$7:$CL$470,72,FALSE)</f>
        <v>0</v>
      </c>
      <c r="FT25" s="109">
        <f>VLOOKUP($I25,[1]Jul!$H$7:$CL$470,72,FALSE)</f>
        <v>0</v>
      </c>
      <c r="FU25" s="109">
        <f>VLOOKUP($I25,[1]Ago!$H$7:$CL$470,72,FALSE)</f>
        <v>0</v>
      </c>
      <c r="FV25" s="109">
        <f>VLOOKUP($I25,[1]Set!$H$7:$CL$470,72,FALSE)</f>
        <v>0</v>
      </c>
      <c r="FW25" s="109">
        <f>VLOOKUP($I25,[1]Oct!$H$7:$CL$470,72,FALSE)</f>
        <v>0</v>
      </c>
      <c r="FX25" s="109">
        <f>VLOOKUP($I25,[1]Nov!$H$7:$CL$470,72,FALSE)</f>
        <v>0</v>
      </c>
      <c r="FY25" s="118">
        <f>VLOOKUP($I25,[1]Dic!$H$7:$CL$470,72,FALSE)</f>
        <v>0</v>
      </c>
      <c r="FZ25" s="133">
        <f t="shared" si="41"/>
        <v>2</v>
      </c>
      <c r="GA25" s="140">
        <f t="shared" si="42"/>
        <v>0</v>
      </c>
      <c r="GB25" s="109">
        <f>VLOOKUP($I25,[1]Ene!$H$7:$CL$471,59,FALSE)</f>
        <v>5</v>
      </c>
      <c r="GC25" s="109">
        <f>VLOOKUP($I25,[1]Feb!$H$7:$CL$471,59,FALSE)</f>
        <v>0</v>
      </c>
      <c r="GD25" s="109">
        <f>VLOOKUP($I25,[1]Mar!$H$7:$CL$471,59,FALSE)</f>
        <v>0</v>
      </c>
      <c r="GE25" s="109">
        <f>VLOOKUP($I25,[1]Abr!$H$7:$CL$471,59,FALSE)</f>
        <v>0</v>
      </c>
      <c r="GF25" s="109">
        <f>VLOOKUP($I25,[1]May!$H$7:$CL$471,59,FALSE)</f>
        <v>0</v>
      </c>
      <c r="GG25" s="109">
        <f>VLOOKUP($I25,[1]Jun!$H$7:$CL$471,59,FALSE)</f>
        <v>0</v>
      </c>
      <c r="GH25" s="109">
        <f>VLOOKUP($I25,[1]Jul!$H$7:$CL$471,59,FALSE)</f>
        <v>0</v>
      </c>
      <c r="GI25" s="109">
        <f>VLOOKUP($I25,[1]Ago!$H$7:$CL$471,59,FALSE)</f>
        <v>0</v>
      </c>
      <c r="GJ25" s="109">
        <f>VLOOKUP($I25,[1]Set!$H$7:$CL$471,59,FALSE)</f>
        <v>0</v>
      </c>
      <c r="GK25" s="109">
        <f>VLOOKUP($I25,[1]Oct!$H$7:$CL$471,59,FALSE)</f>
        <v>0</v>
      </c>
      <c r="GL25" s="109">
        <f>VLOOKUP($I25,[1]Nov!$H$7:$CL$471,59,FALSE)</f>
        <v>0</v>
      </c>
      <c r="GM25" s="118">
        <f>VLOOKUP($I25,[1]Dic!$H$7:$CL$471,59,FALSE)</f>
        <v>0</v>
      </c>
      <c r="GN25" s="133">
        <f t="shared" si="43"/>
        <v>5</v>
      </c>
      <c r="GO25" s="140">
        <f t="shared" si="44"/>
        <v>0</v>
      </c>
      <c r="GP25" s="149">
        <f t="shared" si="45"/>
        <v>0</v>
      </c>
      <c r="GQ25" s="149">
        <f t="shared" si="21"/>
        <v>3</v>
      </c>
      <c r="GR25" s="142"/>
      <c r="GS25" s="109">
        <f>VLOOKUP($I25,[1]Ene!$H$7:$CL$470,71,FALSE)</f>
        <v>5</v>
      </c>
      <c r="GT25" s="109">
        <f>VLOOKUP($I25,[1]Feb!$H$7:$CL$470,71,FALSE)</f>
        <v>0</v>
      </c>
      <c r="GU25" s="109">
        <f>VLOOKUP($I25,[1]Mar!$H$7:$CL$470,71,FALSE)</f>
        <v>0</v>
      </c>
      <c r="GV25" s="109">
        <f>VLOOKUP($I25,[1]Abr!$H$7:$CL$470,71,FALSE)</f>
        <v>0</v>
      </c>
      <c r="GW25" s="109">
        <f>VLOOKUP($I25,[1]May!$H$7:$CL$470,71,FALSE)</f>
        <v>0</v>
      </c>
      <c r="GX25" s="109">
        <f>VLOOKUP($I25,[1]Jun!$H$7:$CL$470,71,FALSE)</f>
        <v>0</v>
      </c>
      <c r="GY25" s="109">
        <f>VLOOKUP($I25,[1]Jul!$H$7:$CL$470,71,FALSE)</f>
        <v>0</v>
      </c>
      <c r="GZ25" s="109">
        <f>VLOOKUP($I25,[1]Ago!$H$7:$CL$470,71,FALSE)</f>
        <v>0</v>
      </c>
      <c r="HA25" s="109">
        <f>VLOOKUP($I25,[1]Set!$H$7:$CL$470,71,FALSE)</f>
        <v>0</v>
      </c>
      <c r="HB25" s="109">
        <f>VLOOKUP($I25,[1]Oct!$H$7:$CL$470,71,FALSE)</f>
        <v>0</v>
      </c>
      <c r="HC25" s="109">
        <f>VLOOKUP($I25,[1]Nov!$H$7:$CL$470,71,FALSE)</f>
        <v>0</v>
      </c>
      <c r="HD25" s="109">
        <f>VLOOKUP($I25,[1]Dic!$H$7:$CL$470,71,FALSE)</f>
        <v>0</v>
      </c>
      <c r="HE25" s="135">
        <f t="shared" si="46"/>
        <v>5</v>
      </c>
      <c r="HF25" s="140">
        <f t="shared" si="47"/>
        <v>0</v>
      </c>
      <c r="HG25" s="109">
        <f>VLOOKUP($I25,[1]Ene!$H$7:$CL$470,73,FALSE)</f>
        <v>1</v>
      </c>
      <c r="HH25" s="109">
        <f>VLOOKUP($I25,[1]Feb!$H$7:$CL$470,73,FALSE)</f>
        <v>0</v>
      </c>
      <c r="HI25" s="109">
        <f>VLOOKUP($I25,[1]Mar!$H$7:$CL$470,73,FALSE)</f>
        <v>0</v>
      </c>
      <c r="HJ25" s="109">
        <f>VLOOKUP($I25,[1]Abr!$H$7:$CL$470,73,FALSE)</f>
        <v>0</v>
      </c>
      <c r="HK25" s="109">
        <f>VLOOKUP($I25,[1]May!$H$7:$CL$470,73,FALSE)</f>
        <v>0</v>
      </c>
      <c r="HL25" s="109">
        <f>VLOOKUP($I25,[1]Jun!$H$7:$CL$470,73,FALSE)</f>
        <v>0</v>
      </c>
      <c r="HM25" s="109">
        <f>VLOOKUP($I25,[1]Jul!$H$7:$CL$470,73,FALSE)</f>
        <v>0</v>
      </c>
      <c r="HN25" s="109">
        <f>VLOOKUP($I25,[1]Ago!$H$7:$CL$470,73,FALSE)</f>
        <v>0</v>
      </c>
      <c r="HO25" s="109">
        <f>VLOOKUP($I25,[1]Set!$H$7:$CL$470,73,FALSE)</f>
        <v>0</v>
      </c>
      <c r="HP25" s="109">
        <f>VLOOKUP($I25,[1]Oct!$H$7:$CL$470,73,FALSE)</f>
        <v>0</v>
      </c>
      <c r="HQ25" s="109">
        <f>VLOOKUP($I25,[1]Nov!$H$7:$CL$470,73,FALSE)</f>
        <v>0</v>
      </c>
      <c r="HR25" s="109">
        <f>VLOOKUP($I25,[1]Dic!$H$7:$CL$470,73,FALSE)</f>
        <v>0</v>
      </c>
      <c r="HS25" s="135">
        <f t="shared" si="48"/>
        <v>1</v>
      </c>
      <c r="HT25" s="140">
        <f t="shared" si="49"/>
        <v>0</v>
      </c>
      <c r="HU25" s="149">
        <f t="shared" si="50"/>
        <v>1</v>
      </c>
    </row>
    <row r="26" spans="1:229" s="112" customFormat="1" ht="10.5" x14ac:dyDescent="0.25">
      <c r="A26" s="184" t="s">
        <v>25</v>
      </c>
      <c r="B26" s="187" t="s">
        <v>27</v>
      </c>
      <c r="C26" s="184">
        <v>400</v>
      </c>
      <c r="D26" s="187" t="s">
        <v>533</v>
      </c>
      <c r="E26" s="187" t="s">
        <v>534</v>
      </c>
      <c r="F26" s="188" t="s">
        <v>27</v>
      </c>
      <c r="G26" s="184"/>
      <c r="H26" s="184" t="s">
        <v>688</v>
      </c>
      <c r="I26" s="316">
        <v>18</v>
      </c>
      <c r="J26" s="184" t="s">
        <v>236</v>
      </c>
      <c r="K26" s="109">
        <f>VLOOKUP($I26,[1]Ene!$H$7:$M$470,6,FALSE)</f>
        <v>0</v>
      </c>
      <c r="L26" s="109">
        <f>VLOOKUP($I26,[1]Feb!$H$7:$M$470,6,FALSE)</f>
        <v>0</v>
      </c>
      <c r="M26" s="109">
        <f>VLOOKUP($I26,[1]Mar!$H$7:$M$470,6,FALSE)</f>
        <v>0</v>
      </c>
      <c r="N26" s="109">
        <f>VLOOKUP($I26,[1]Abr!$H$7:$M$470,6,FALSE)</f>
        <v>0</v>
      </c>
      <c r="O26" s="109">
        <f>VLOOKUP($I26,[1]May!$H$7:$M$470,6,FALSE)</f>
        <v>0</v>
      </c>
      <c r="P26" s="109">
        <f>VLOOKUP($I26,[1]Jun!$H$7:$M$470,6,FALSE)</f>
        <v>0</v>
      </c>
      <c r="Q26" s="109">
        <f>VLOOKUP($I26,[1]Jul!$H$7:$M$470,6,FALSE)</f>
        <v>0</v>
      </c>
      <c r="R26" s="109">
        <f>VLOOKUP($I26,[1]Ago!$H$7:$M$470,6,FALSE)</f>
        <v>0</v>
      </c>
      <c r="S26" s="109">
        <f>VLOOKUP($I26,[1]Set!$H$7:$M$470,6,FALSE)</f>
        <v>0</v>
      </c>
      <c r="T26" s="109">
        <f>VLOOKUP($I26,[1]Oct!$H$7:$M$470,6,FALSE)</f>
        <v>0</v>
      </c>
      <c r="U26" s="109">
        <f>VLOOKUP($I26,[1]Nov!$H$7:$M$470,6,FALSE)</f>
        <v>0</v>
      </c>
      <c r="V26" s="109">
        <f>VLOOKUP($I26,[1]Dic!$H$7:$M$470,6,FALSE)</f>
        <v>0</v>
      </c>
      <c r="W26" s="142"/>
      <c r="X26" s="133">
        <f t="shared" si="22"/>
        <v>0</v>
      </c>
      <c r="Y26" s="162">
        <f t="shared" si="23"/>
        <v>0</v>
      </c>
      <c r="Z26" s="117">
        <f>VLOOKUP($I26,[1]Ene!$H$7:$N$470,7,FALSE)</f>
        <v>0</v>
      </c>
      <c r="AA26" s="109">
        <f>VLOOKUP($I26,[1]Feb!$H$7:$N$470,7,FALSE)</f>
        <v>0</v>
      </c>
      <c r="AB26" s="109">
        <f>VLOOKUP($I26,[1]Mar!$H$7:$N$470,7,FALSE)</f>
        <v>0</v>
      </c>
      <c r="AC26" s="109">
        <f>VLOOKUP($I26,[1]Abr!$H$7:$N$470,7,FALSE)</f>
        <v>0</v>
      </c>
      <c r="AD26" s="109">
        <f>VLOOKUP($I26,[1]May!$H$7:$N$470,7,FALSE)</f>
        <v>0</v>
      </c>
      <c r="AE26" s="109">
        <f>VLOOKUP($I26,[1]Jun!$H$7:$N$470,7,FALSE)</f>
        <v>0</v>
      </c>
      <c r="AF26" s="109">
        <f>VLOOKUP($I26,[1]Jul!$H$7:$N$470,7,FALSE)</f>
        <v>0</v>
      </c>
      <c r="AG26" s="109">
        <f>VLOOKUP($I26,[1]Ago!$H$7:$N$470,7,FALSE)</f>
        <v>0</v>
      </c>
      <c r="AH26" s="109">
        <f>VLOOKUP($I26,[1]Set!$H$7:$N$470,7,FALSE)</f>
        <v>0</v>
      </c>
      <c r="AI26" s="109">
        <f>VLOOKUP($I26,[1]Oct!$H$7:$N$470,7,FALSE)</f>
        <v>0</v>
      </c>
      <c r="AJ26" s="109">
        <f>VLOOKUP($I26,[1]Nov!$H$7:$N$470,7,FALSE)</f>
        <v>0</v>
      </c>
      <c r="AK26" s="118">
        <f>VLOOKUP($I26,[1]Dic!$H$7:$N$470,7,FALSE)</f>
        <v>0</v>
      </c>
      <c r="AL26" s="133">
        <f t="shared" si="16"/>
        <v>0</v>
      </c>
      <c r="AM26" s="161">
        <f t="shared" si="24"/>
        <v>0</v>
      </c>
      <c r="AN26" s="161">
        <f t="shared" si="17"/>
        <v>0</v>
      </c>
      <c r="AO26" s="142"/>
      <c r="AP26" s="109">
        <f>VLOOKUP($I26,[1]Ene!$H$7:$Q$470,10,FALSE)</f>
        <v>1</v>
      </c>
      <c r="AQ26" s="109">
        <f>VLOOKUP($I26,[1]Feb!$H$7:$Q$470,10,FALSE)</f>
        <v>0</v>
      </c>
      <c r="AR26" s="109">
        <f>VLOOKUP($I26,[1]Mar!$H$7:$Q$470,10,FALSE)</f>
        <v>0</v>
      </c>
      <c r="AS26" s="109">
        <f>VLOOKUP($I26,[1]Abr!$H$7:$Q$470,10,FALSE)</f>
        <v>0</v>
      </c>
      <c r="AT26" s="109">
        <f>VLOOKUP($I26,[1]May!$H$7:$Q$470,10,FALSE)</f>
        <v>0</v>
      </c>
      <c r="AU26" s="109">
        <f>VLOOKUP($I26,[1]Jun!$H$7:$Q$470,10,FALSE)</f>
        <v>0</v>
      </c>
      <c r="AV26" s="109">
        <f>VLOOKUP($I26,[1]Jul!$H$7:$Q$470,10,FALSE)</f>
        <v>0</v>
      </c>
      <c r="AW26" s="109">
        <f>VLOOKUP($I26,[1]Ago!$H$7:$Q$470,10,FALSE)</f>
        <v>0</v>
      </c>
      <c r="AX26" s="109">
        <f>VLOOKUP($I26,[1]Set!$H$7:$Q$470,10,FALSE)</f>
        <v>0</v>
      </c>
      <c r="AY26" s="109">
        <f>VLOOKUP($I26,[1]Oct!$H$7:$Q$470,10,FALSE)</f>
        <v>0</v>
      </c>
      <c r="AZ26" s="109">
        <f>VLOOKUP($I26,[1]Nov!$H$7:$Q$470,10,FALSE)</f>
        <v>0</v>
      </c>
      <c r="BA26" s="118">
        <f>VLOOKUP($I26,[1]Dic!$H$7:$Q$470,10,FALSE)</f>
        <v>0</v>
      </c>
      <c r="BB26" s="133">
        <f t="shared" si="25"/>
        <v>1</v>
      </c>
      <c r="BC26" s="162">
        <f t="shared" si="26"/>
        <v>0</v>
      </c>
      <c r="BD26" s="109">
        <f>VLOOKUP($I26,[1]Ene!$H$7:$T$470,13,FALSE)</f>
        <v>2</v>
      </c>
      <c r="BE26" s="109">
        <f>VLOOKUP($I26,[1]Feb!$H$7:$T$470,13,FALSE)</f>
        <v>0</v>
      </c>
      <c r="BF26" s="109">
        <f>VLOOKUP($I26,[1]Mar!$H$7:$T$470,13,FALSE)</f>
        <v>0</v>
      </c>
      <c r="BG26" s="109">
        <f>VLOOKUP($I26,[1]Abr!$H$7:$T$470,13,FALSE)</f>
        <v>0</v>
      </c>
      <c r="BH26" s="109">
        <f>VLOOKUP($I26,[1]May!$H$7:$T$470,13,FALSE)</f>
        <v>0</v>
      </c>
      <c r="BI26" s="109">
        <f>VLOOKUP($I26,[1]Jun!$H$7:$T$470,13,FALSE)</f>
        <v>0</v>
      </c>
      <c r="BJ26" s="109">
        <f>VLOOKUP($I26,[1]Jul!$H$7:$T$470,13,FALSE)</f>
        <v>0</v>
      </c>
      <c r="BK26" s="109">
        <f>VLOOKUP($I26,[1]Ago!$H$7:$T$470,13,FALSE)</f>
        <v>0</v>
      </c>
      <c r="BL26" s="109">
        <f>VLOOKUP($I26,[1]Set!$H$7:$T$470,13,FALSE)</f>
        <v>0</v>
      </c>
      <c r="BM26" s="109">
        <f>VLOOKUP($I26,[1]Oct!$H$7:$T$470,13,FALSE)</f>
        <v>0</v>
      </c>
      <c r="BN26" s="109">
        <f>VLOOKUP($I26,[1]Nov!$H$7:$T$470,13,FALSE)</f>
        <v>0</v>
      </c>
      <c r="BO26" s="109">
        <f>VLOOKUP($I26,[1]Dic!$H$7:$T$470,13,FALSE)</f>
        <v>0</v>
      </c>
      <c r="BP26" s="135">
        <f t="shared" si="27"/>
        <v>2</v>
      </c>
      <c r="BQ26" s="140">
        <f t="shared" si="28"/>
        <v>0</v>
      </c>
      <c r="BR26" s="109">
        <f>VLOOKUP($I26,[1]Ene!$H$7:$V$470,15,FALSE)</f>
        <v>1</v>
      </c>
      <c r="BS26" s="109">
        <f>VLOOKUP($I26,[1]Feb!$H$7:$V$470,15,FALSE)</f>
        <v>0</v>
      </c>
      <c r="BT26" s="109">
        <f>VLOOKUP($I26,[1]Mar!$H$7:$V$470,15,FALSE)</f>
        <v>0</v>
      </c>
      <c r="BU26" s="109">
        <f>VLOOKUP($I26,[1]Abr!$H$7:$V$470,15,FALSE)</f>
        <v>0</v>
      </c>
      <c r="BV26" s="109">
        <f>VLOOKUP($I26,[1]May!$H$7:$V$470,15,FALSE)</f>
        <v>0</v>
      </c>
      <c r="BW26" s="109">
        <f>VLOOKUP($I26,[1]Jun!$H$7:$V$470,15,FALSE)</f>
        <v>0</v>
      </c>
      <c r="BX26" s="109">
        <f>VLOOKUP($I26,[1]Jul!$H$7:$V$470,15,FALSE)</f>
        <v>0</v>
      </c>
      <c r="BY26" s="109">
        <f>VLOOKUP($I26,[1]Ago!$H$7:$V$470,15,FALSE)</f>
        <v>0</v>
      </c>
      <c r="BZ26" s="109">
        <f>VLOOKUP($I26,[1]Set!$H$7:$V$470,15,FALSE)</f>
        <v>0</v>
      </c>
      <c r="CA26" s="109">
        <f>VLOOKUP($I26,[1]Oct!$H$7:$V$470,15,FALSE)</f>
        <v>0</v>
      </c>
      <c r="CB26" s="109">
        <f>VLOOKUP($I26,[1]Nov!$H$7:$V$470,15,FALSE)</f>
        <v>0</v>
      </c>
      <c r="CC26" s="109">
        <f>VLOOKUP($I26,[1]Dic!$H$7:$V$470,15,FALSE)</f>
        <v>0</v>
      </c>
      <c r="CD26" s="135">
        <f t="shared" si="29"/>
        <v>1</v>
      </c>
      <c r="CE26" s="140">
        <f t="shared" si="18"/>
        <v>0</v>
      </c>
      <c r="CF26" s="109">
        <f>VLOOKUP($I26,[1]Ene!$H$7:$X$470,17,FALSE)</f>
        <v>1</v>
      </c>
      <c r="CG26" s="109">
        <f>VLOOKUP($I26,[1]Feb!$H$7:$X$470,17,FALSE)</f>
        <v>0</v>
      </c>
      <c r="CH26" s="109">
        <f>VLOOKUP($I26,[1]Mar!$H$7:$X$470,17,FALSE)</f>
        <v>0</v>
      </c>
      <c r="CI26" s="109">
        <f>VLOOKUP($I26,[1]Abr!$H$7:$X$470,17,FALSE)</f>
        <v>0</v>
      </c>
      <c r="CJ26" s="109">
        <f>VLOOKUP($I26,[1]May!$H$7:$X$470,17,FALSE)</f>
        <v>0</v>
      </c>
      <c r="CK26" s="109">
        <f>VLOOKUP($I26,[1]Jun!$H$7:$X$470,17,FALSE)</f>
        <v>0</v>
      </c>
      <c r="CL26" s="109">
        <f>VLOOKUP($I26,[1]Jul!$H$7:$X$470,17,FALSE)</f>
        <v>0</v>
      </c>
      <c r="CM26" s="109">
        <f>VLOOKUP($I26,[1]Ago!$H$7:$X$470,17,FALSE)</f>
        <v>0</v>
      </c>
      <c r="CN26" s="109">
        <f>VLOOKUP($I26,[1]Set!$H$7:$X$470,17,FALSE)</f>
        <v>0</v>
      </c>
      <c r="CO26" s="109">
        <f>VLOOKUP($I26,[1]Oct!$H$7:$X$470,17,FALSE)</f>
        <v>0</v>
      </c>
      <c r="CP26" s="109">
        <f>VLOOKUP($I26,[1]Nov!$H$7:$X$470,17,FALSE)</f>
        <v>0</v>
      </c>
      <c r="CQ26" s="109">
        <f>VLOOKUP($I26,[1]Dic!$H$7:$X$470,17,FALSE)</f>
        <v>0</v>
      </c>
      <c r="CR26" s="135">
        <f t="shared" si="30"/>
        <v>1</v>
      </c>
      <c r="CS26" s="140">
        <f t="shared" si="19"/>
        <v>0</v>
      </c>
      <c r="CT26" s="133">
        <f t="shared" si="20"/>
        <v>1</v>
      </c>
      <c r="CU26" s="142"/>
      <c r="CV26" s="109">
        <f>VLOOKUP($I26,[1]Ene!$H$7:$AC$470,22,FALSE)</f>
        <v>2</v>
      </c>
      <c r="CW26" s="109">
        <f>VLOOKUP($I26,[1]Feb!$H$7:$AC$470,22,FALSE)</f>
        <v>0</v>
      </c>
      <c r="CX26" s="109">
        <f>VLOOKUP($I26,[1]Mar!$H$7:$AC$470,22,FALSE)</f>
        <v>0</v>
      </c>
      <c r="CY26" s="109">
        <f>VLOOKUP($I26,[1]Abr!$H$7:$AC$470,22,FALSE)</f>
        <v>0</v>
      </c>
      <c r="CZ26" s="109">
        <f>VLOOKUP($I26,[1]May!$H$7:$AC$470,22,FALSE)</f>
        <v>0</v>
      </c>
      <c r="DA26" s="109">
        <f>VLOOKUP($I26,[1]Jun!$H$7:$AC$470,22,FALSE)</f>
        <v>0</v>
      </c>
      <c r="DB26" s="109">
        <f>VLOOKUP($I26,[1]Jul!$H$7:$AC$470,22,FALSE)</f>
        <v>0</v>
      </c>
      <c r="DC26" s="109">
        <f>VLOOKUP($I26,[1]Ago!$H$7:$AC$470,22,FALSE)</f>
        <v>0</v>
      </c>
      <c r="DD26" s="109">
        <f>VLOOKUP($I26,[1]Set!$H$7:$AC$470,22,FALSE)</f>
        <v>0</v>
      </c>
      <c r="DE26" s="109">
        <f>VLOOKUP($I26,[1]Oct!$H$7:$AC$470,22,FALSE)</f>
        <v>0</v>
      </c>
      <c r="DF26" s="109">
        <f>VLOOKUP($I26,[1]Nov!$H$7:$AC$470,22,FALSE)</f>
        <v>0</v>
      </c>
      <c r="DG26" s="118">
        <f>VLOOKUP($I26,[1]Dic!$H$7:$AC$470,22,FALSE)</f>
        <v>0</v>
      </c>
      <c r="DH26" s="135">
        <f t="shared" si="31"/>
        <v>2</v>
      </c>
      <c r="DI26" s="140">
        <f t="shared" si="32"/>
        <v>0</v>
      </c>
      <c r="DJ26" s="109">
        <f>VLOOKUP($I26,[1]Ene!$H$7:$BL$470,57,FALSE)</f>
        <v>2</v>
      </c>
      <c r="DK26" s="109">
        <f>VLOOKUP($I26,[1]Feb!$H$7:$BL$470,57,FALSE)</f>
        <v>0</v>
      </c>
      <c r="DL26" s="109">
        <f>VLOOKUP($I26,[1]Mar!$H$7:$BL$470,57,FALSE)</f>
        <v>0</v>
      </c>
      <c r="DM26" s="109">
        <f>VLOOKUP($I26,[1]Abr!$H$7:$BL$470,57,FALSE)</f>
        <v>0</v>
      </c>
      <c r="DN26" s="109">
        <f>VLOOKUP($I26,[1]May!$H$7:$BL$470,57,FALSE)</f>
        <v>0</v>
      </c>
      <c r="DO26" s="109">
        <f>VLOOKUP($I26,[1]Jun!$H$7:$BL$470,57,FALSE)</f>
        <v>0</v>
      </c>
      <c r="DP26" s="109">
        <f>VLOOKUP($I26,[1]Jul!$H$7:$BL$470,57,FALSE)</f>
        <v>0</v>
      </c>
      <c r="DQ26" s="109">
        <f>VLOOKUP($I26,[1]Ago!$H$7:$BL$470,57,FALSE)</f>
        <v>0</v>
      </c>
      <c r="DR26" s="109">
        <f>VLOOKUP($I26,[1]Set!$H$7:$BL$470,57,FALSE)</f>
        <v>0</v>
      </c>
      <c r="DS26" s="109">
        <f>VLOOKUP($I26,[1]Oct!$H$7:$BL$470,57,FALSE)</f>
        <v>0</v>
      </c>
      <c r="DT26" s="109">
        <f>VLOOKUP($I26,[1]Nov!$H$7:$BL$470,57,FALSE)</f>
        <v>0</v>
      </c>
      <c r="DU26" s="109">
        <f>VLOOKUP($I26,[1]Dic!$H$7:$BL$470,57,FALSE)</f>
        <v>0</v>
      </c>
      <c r="DV26" s="135">
        <f t="shared" si="33"/>
        <v>2</v>
      </c>
      <c r="DW26" s="140">
        <f t="shared" si="34"/>
        <v>0</v>
      </c>
      <c r="DX26" s="117">
        <f>VLOOKUP($I26,[1]Ene!$H$7:$BQ$470,62,FALSE)</f>
        <v>3</v>
      </c>
      <c r="DY26" s="109">
        <f>VLOOKUP($I26,[1]Feb!$H$7:$BQ$470,62,FALSE)</f>
        <v>0</v>
      </c>
      <c r="DZ26" s="109">
        <f>VLOOKUP($I26,[1]Mar!$H$7:$BQ$470,62,FALSE)</f>
        <v>0</v>
      </c>
      <c r="EA26" s="109">
        <f>VLOOKUP($I26,[1]Abr!$H$7:$BQ$470,62,FALSE)</f>
        <v>0</v>
      </c>
      <c r="EB26" s="109">
        <f>VLOOKUP($I26,[1]May!$H$7:$BQ$470,62,FALSE)</f>
        <v>0</v>
      </c>
      <c r="EC26" s="109">
        <f>VLOOKUP($I26,[1]Jun!$H$7:$BQ$470,62,FALSE)</f>
        <v>0</v>
      </c>
      <c r="ED26" s="109">
        <f>VLOOKUP($I26,[1]Jul!$H$7:$BQ$470,62,FALSE)</f>
        <v>0</v>
      </c>
      <c r="EE26" s="109">
        <f>VLOOKUP($I26,[1]Ago!$H$7:$BQ$470,62,FALSE)</f>
        <v>0</v>
      </c>
      <c r="EF26" s="109">
        <f>VLOOKUP($I26,[1]Set!$H$7:$BQ$470,62,FALSE)</f>
        <v>0</v>
      </c>
      <c r="EG26" s="109">
        <f>VLOOKUP($I26,[1]Oct!$H$7:$BQ$470,62,FALSE)</f>
        <v>0</v>
      </c>
      <c r="EH26" s="109">
        <f>VLOOKUP($I26,[1]Nov!$H$7:$BQ$470,62,FALSE)</f>
        <v>0</v>
      </c>
      <c r="EI26" s="109">
        <f>VLOOKUP($I26,[1]Dic!$H$7:$BQ$470,62,FALSE)</f>
        <v>0</v>
      </c>
      <c r="EJ26" s="141">
        <f t="shared" si="35"/>
        <v>3</v>
      </c>
      <c r="EK26" s="140">
        <f t="shared" si="36"/>
        <v>0</v>
      </c>
      <c r="EL26" s="117">
        <f>VLOOKUP($I26,[1]Ene!$H$7:$BM$470,58,FALSE)</f>
        <v>2</v>
      </c>
      <c r="EM26" s="109">
        <f>VLOOKUP($I26,[1]Feb!$H$7:$BM$470,58,FALSE)</f>
        <v>0</v>
      </c>
      <c r="EN26" s="109">
        <f>VLOOKUP($I26,[1]Mar!$H$7:$BM$470,58,FALSE)</f>
        <v>0</v>
      </c>
      <c r="EO26" s="109">
        <f>VLOOKUP($I26,[1]Abr!$H$7:$BM$470,58,FALSE)</f>
        <v>0</v>
      </c>
      <c r="EP26" s="109">
        <f>VLOOKUP($I26,[1]May!$H$7:$BM$470,58,FALSE)</f>
        <v>0</v>
      </c>
      <c r="EQ26" s="109">
        <f>VLOOKUP($I26,[1]Jun!$H$7:$BM$470,58,FALSE)</f>
        <v>0</v>
      </c>
      <c r="ER26" s="109">
        <f>VLOOKUP($I26,[1]Jul!$H$7:$BM$470,58,FALSE)</f>
        <v>0</v>
      </c>
      <c r="ES26" s="109">
        <f>VLOOKUP($I26,[1]Ago!$H$7:$BM$470,58,FALSE)</f>
        <v>0</v>
      </c>
      <c r="ET26" s="109">
        <f>VLOOKUP($I26,[1]Set!$H$7:$BM$470,58,FALSE)</f>
        <v>0</v>
      </c>
      <c r="EU26" s="109">
        <f>VLOOKUP($I26,[1]Oct!$H$7:$BM$470,58,FALSE)</f>
        <v>0</v>
      </c>
      <c r="EV26" s="109">
        <f>VLOOKUP($I26,[1]Nov!$H$7:$BM$470,58,FALSE)</f>
        <v>0</v>
      </c>
      <c r="EW26" s="118">
        <f>VLOOKUP($I26,[1]Dic!$H$7:$BM$470,58,FALSE)</f>
        <v>0</v>
      </c>
      <c r="EX26" s="135">
        <f t="shared" si="37"/>
        <v>2</v>
      </c>
      <c r="EY26" s="140">
        <f t="shared" si="38"/>
        <v>0</v>
      </c>
      <c r="EZ26" s="109">
        <f>VLOOKUP($I26,[1]Ene!$H$7:$CL$470,70,FALSE)</f>
        <v>3</v>
      </c>
      <c r="FA26" s="109">
        <f>VLOOKUP($I26,[1]Feb!$H$7:$CL$470,70,FALSE)</f>
        <v>0</v>
      </c>
      <c r="FB26" s="109">
        <f>VLOOKUP($I26,[1]Mar!$H$7:$CL$470,70,FALSE)</f>
        <v>0</v>
      </c>
      <c r="FC26" s="109">
        <f>VLOOKUP($I26,[1]Abr!$H$7:$CL$470,70,FALSE)</f>
        <v>0</v>
      </c>
      <c r="FD26" s="109">
        <f>VLOOKUP($I26,[1]May!$H$7:$CL$470,70,FALSE)</f>
        <v>0</v>
      </c>
      <c r="FE26" s="109">
        <f>VLOOKUP($I26,[1]Jun!$H$7:$CL$470,70,FALSE)</f>
        <v>0</v>
      </c>
      <c r="FF26" s="109">
        <f>VLOOKUP($I26,[1]Jul!$H$7:$CL$470,70,FALSE)</f>
        <v>0</v>
      </c>
      <c r="FG26" s="109">
        <f>VLOOKUP($I26,[1]Ago!$H$7:$CL$470,70,FALSE)</f>
        <v>0</v>
      </c>
      <c r="FH26" s="109">
        <f>VLOOKUP($I26,[1]Set!$H$7:$CL$470,70,FALSE)</f>
        <v>0</v>
      </c>
      <c r="FI26" s="109">
        <f>VLOOKUP($I26,[1]Oct!$H$7:$CL$470,70,FALSE)</f>
        <v>0</v>
      </c>
      <c r="FJ26" s="109">
        <f>VLOOKUP($I26,[1]Nov!$H$7:$CL$470,70,FALSE)</f>
        <v>0</v>
      </c>
      <c r="FK26" s="118">
        <f>VLOOKUP($I26,[1]Dic!$H$7:$CL$470,70,FALSE)</f>
        <v>0</v>
      </c>
      <c r="FL26" s="135">
        <f t="shared" si="39"/>
        <v>3</v>
      </c>
      <c r="FM26" s="140">
        <f t="shared" si="40"/>
        <v>0</v>
      </c>
      <c r="FN26" s="109">
        <f>VLOOKUP($I26,[1]Ene!$H$7:$CL$470,72,FALSE)</f>
        <v>3</v>
      </c>
      <c r="FO26" s="109">
        <f>VLOOKUP($I26,[1]Feb!$H$7:$CL$470,72,FALSE)</f>
        <v>0</v>
      </c>
      <c r="FP26" s="109">
        <f>VLOOKUP($I26,[1]Mar!$H$7:$CL$470,72,FALSE)</f>
        <v>0</v>
      </c>
      <c r="FQ26" s="109">
        <f>VLOOKUP($I26,[1]Abr!$H$7:$CL$470,72,FALSE)</f>
        <v>0</v>
      </c>
      <c r="FR26" s="109">
        <f>VLOOKUP($I26,[1]May!$H$7:$CL$470,72,FALSE)</f>
        <v>0</v>
      </c>
      <c r="FS26" s="109">
        <f>VLOOKUP($I26,[1]Jun!$H$7:$CL$470,72,FALSE)</f>
        <v>0</v>
      </c>
      <c r="FT26" s="109">
        <f>VLOOKUP($I26,[1]Jul!$H$7:$CL$470,72,FALSE)</f>
        <v>0</v>
      </c>
      <c r="FU26" s="109">
        <f>VLOOKUP($I26,[1]Ago!$H$7:$CL$470,72,FALSE)</f>
        <v>0</v>
      </c>
      <c r="FV26" s="109">
        <f>VLOOKUP($I26,[1]Set!$H$7:$CL$470,72,FALSE)</f>
        <v>0</v>
      </c>
      <c r="FW26" s="109">
        <f>VLOOKUP($I26,[1]Oct!$H$7:$CL$470,72,FALSE)</f>
        <v>0</v>
      </c>
      <c r="FX26" s="109">
        <f>VLOOKUP($I26,[1]Nov!$H$7:$CL$470,72,FALSE)</f>
        <v>0</v>
      </c>
      <c r="FY26" s="118">
        <f>VLOOKUP($I26,[1]Dic!$H$7:$CL$470,72,FALSE)</f>
        <v>0</v>
      </c>
      <c r="FZ26" s="133">
        <f t="shared" si="41"/>
        <v>3</v>
      </c>
      <c r="GA26" s="140">
        <f t="shared" si="42"/>
        <v>0</v>
      </c>
      <c r="GB26" s="109">
        <f>VLOOKUP($I26,[1]Ene!$H$7:$CL$471,59,FALSE)</f>
        <v>3</v>
      </c>
      <c r="GC26" s="109">
        <f>VLOOKUP($I26,[1]Feb!$H$7:$CL$471,59,FALSE)</f>
        <v>0</v>
      </c>
      <c r="GD26" s="109">
        <f>VLOOKUP($I26,[1]Mar!$H$7:$CL$471,59,FALSE)</f>
        <v>0</v>
      </c>
      <c r="GE26" s="109">
        <f>VLOOKUP($I26,[1]Abr!$H$7:$CL$471,59,FALSE)</f>
        <v>0</v>
      </c>
      <c r="GF26" s="109">
        <f>VLOOKUP($I26,[1]May!$H$7:$CL$471,59,FALSE)</f>
        <v>0</v>
      </c>
      <c r="GG26" s="109">
        <f>VLOOKUP($I26,[1]Jun!$H$7:$CL$471,59,FALSE)</f>
        <v>0</v>
      </c>
      <c r="GH26" s="109">
        <f>VLOOKUP($I26,[1]Jul!$H$7:$CL$471,59,FALSE)</f>
        <v>0</v>
      </c>
      <c r="GI26" s="109">
        <f>VLOOKUP($I26,[1]Ago!$H$7:$CL$471,59,FALSE)</f>
        <v>0</v>
      </c>
      <c r="GJ26" s="109">
        <f>VLOOKUP($I26,[1]Set!$H$7:$CL$471,59,FALSE)</f>
        <v>0</v>
      </c>
      <c r="GK26" s="109">
        <f>VLOOKUP($I26,[1]Oct!$H$7:$CL$471,59,FALSE)</f>
        <v>0</v>
      </c>
      <c r="GL26" s="109">
        <f>VLOOKUP($I26,[1]Nov!$H$7:$CL$471,59,FALSE)</f>
        <v>0</v>
      </c>
      <c r="GM26" s="118">
        <f>VLOOKUP($I26,[1]Dic!$H$7:$CL$471,59,FALSE)</f>
        <v>0</v>
      </c>
      <c r="GN26" s="133">
        <f t="shared" si="43"/>
        <v>3</v>
      </c>
      <c r="GO26" s="140">
        <f t="shared" si="44"/>
        <v>0</v>
      </c>
      <c r="GP26" s="149">
        <f t="shared" si="45"/>
        <v>2</v>
      </c>
      <c r="GQ26" s="149">
        <f t="shared" si="21"/>
        <v>1</v>
      </c>
      <c r="GR26" s="142"/>
      <c r="GS26" s="109">
        <f>VLOOKUP($I26,[1]Ene!$H$7:$CL$470,71,FALSE)</f>
        <v>1</v>
      </c>
      <c r="GT26" s="109">
        <f>VLOOKUP($I26,[1]Feb!$H$7:$CL$470,71,FALSE)</f>
        <v>0</v>
      </c>
      <c r="GU26" s="109">
        <f>VLOOKUP($I26,[1]Mar!$H$7:$CL$470,71,FALSE)</f>
        <v>0</v>
      </c>
      <c r="GV26" s="109">
        <f>VLOOKUP($I26,[1]Abr!$H$7:$CL$470,71,FALSE)</f>
        <v>0</v>
      </c>
      <c r="GW26" s="109">
        <f>VLOOKUP($I26,[1]May!$H$7:$CL$470,71,FALSE)</f>
        <v>0</v>
      </c>
      <c r="GX26" s="109">
        <f>VLOOKUP($I26,[1]Jun!$H$7:$CL$470,71,FALSE)</f>
        <v>0</v>
      </c>
      <c r="GY26" s="109">
        <f>VLOOKUP($I26,[1]Jul!$H$7:$CL$470,71,FALSE)</f>
        <v>0</v>
      </c>
      <c r="GZ26" s="109">
        <f>VLOOKUP($I26,[1]Ago!$H$7:$CL$470,71,FALSE)</f>
        <v>0</v>
      </c>
      <c r="HA26" s="109">
        <f>VLOOKUP($I26,[1]Set!$H$7:$CL$470,71,FALSE)</f>
        <v>0</v>
      </c>
      <c r="HB26" s="109">
        <f>VLOOKUP($I26,[1]Oct!$H$7:$CL$470,71,FALSE)</f>
        <v>0</v>
      </c>
      <c r="HC26" s="109">
        <f>VLOOKUP($I26,[1]Nov!$H$7:$CL$470,71,FALSE)</f>
        <v>0</v>
      </c>
      <c r="HD26" s="109">
        <f>VLOOKUP($I26,[1]Dic!$H$7:$CL$470,71,FALSE)</f>
        <v>0</v>
      </c>
      <c r="HE26" s="135">
        <f t="shared" si="46"/>
        <v>1</v>
      </c>
      <c r="HF26" s="140">
        <f t="shared" si="47"/>
        <v>0</v>
      </c>
      <c r="HG26" s="109">
        <f>VLOOKUP($I26,[1]Ene!$H$7:$CL$470,73,FALSE)</f>
        <v>0</v>
      </c>
      <c r="HH26" s="109">
        <f>VLOOKUP($I26,[1]Feb!$H$7:$CL$470,73,FALSE)</f>
        <v>0</v>
      </c>
      <c r="HI26" s="109">
        <f>VLOOKUP($I26,[1]Mar!$H$7:$CL$470,73,FALSE)</f>
        <v>0</v>
      </c>
      <c r="HJ26" s="109">
        <f>VLOOKUP($I26,[1]Abr!$H$7:$CL$470,73,FALSE)</f>
        <v>0</v>
      </c>
      <c r="HK26" s="109">
        <f>VLOOKUP($I26,[1]May!$H$7:$CL$470,73,FALSE)</f>
        <v>0</v>
      </c>
      <c r="HL26" s="109">
        <f>VLOOKUP($I26,[1]Jun!$H$7:$CL$470,73,FALSE)</f>
        <v>0</v>
      </c>
      <c r="HM26" s="109">
        <f>VLOOKUP($I26,[1]Jul!$H$7:$CL$470,73,FALSE)</f>
        <v>0</v>
      </c>
      <c r="HN26" s="109">
        <f>VLOOKUP($I26,[1]Ago!$H$7:$CL$470,73,FALSE)</f>
        <v>0</v>
      </c>
      <c r="HO26" s="109">
        <f>VLOOKUP($I26,[1]Set!$H$7:$CL$470,73,FALSE)</f>
        <v>0</v>
      </c>
      <c r="HP26" s="109">
        <f>VLOOKUP($I26,[1]Oct!$H$7:$CL$470,73,FALSE)</f>
        <v>0</v>
      </c>
      <c r="HQ26" s="109">
        <f>VLOOKUP($I26,[1]Nov!$H$7:$CL$470,73,FALSE)</f>
        <v>0</v>
      </c>
      <c r="HR26" s="109">
        <f>VLOOKUP($I26,[1]Dic!$H$7:$CL$470,73,FALSE)</f>
        <v>0</v>
      </c>
      <c r="HS26" s="135">
        <f t="shared" si="48"/>
        <v>0</v>
      </c>
      <c r="HT26" s="140">
        <f t="shared" si="49"/>
        <v>0</v>
      </c>
      <c r="HU26" s="149">
        <f t="shared" si="50"/>
        <v>0</v>
      </c>
    </row>
    <row r="27" spans="1:229" s="112" customFormat="1" ht="10.5" x14ac:dyDescent="0.25">
      <c r="A27" s="184" t="s">
        <v>25</v>
      </c>
      <c r="B27" s="187" t="s">
        <v>27</v>
      </c>
      <c r="C27" s="184">
        <v>400</v>
      </c>
      <c r="D27" s="187" t="s">
        <v>533</v>
      </c>
      <c r="E27" s="187" t="s">
        <v>534</v>
      </c>
      <c r="F27" s="188" t="s">
        <v>27</v>
      </c>
      <c r="G27" s="184"/>
      <c r="H27" s="184" t="s">
        <v>688</v>
      </c>
      <c r="I27" s="316">
        <v>19</v>
      </c>
      <c r="J27" s="184" t="s">
        <v>237</v>
      </c>
      <c r="K27" s="109">
        <f>VLOOKUP($I27,[1]Ene!$H$7:$M$470,6,FALSE)</f>
        <v>0</v>
      </c>
      <c r="L27" s="109">
        <f>VLOOKUP($I27,[1]Feb!$H$7:$M$470,6,FALSE)</f>
        <v>0</v>
      </c>
      <c r="M27" s="109">
        <f>VLOOKUP($I27,[1]Mar!$H$7:$M$470,6,FALSE)</f>
        <v>0</v>
      </c>
      <c r="N27" s="109">
        <f>VLOOKUP($I27,[1]Abr!$H$7:$M$470,6,FALSE)</f>
        <v>0</v>
      </c>
      <c r="O27" s="109">
        <f>VLOOKUP($I27,[1]May!$H$7:$M$470,6,FALSE)</f>
        <v>0</v>
      </c>
      <c r="P27" s="109">
        <f>VLOOKUP($I27,[1]Jun!$H$7:$M$470,6,FALSE)</f>
        <v>0</v>
      </c>
      <c r="Q27" s="109">
        <f>VLOOKUP($I27,[1]Jul!$H$7:$M$470,6,FALSE)</f>
        <v>0</v>
      </c>
      <c r="R27" s="109">
        <f>VLOOKUP($I27,[1]Ago!$H$7:$M$470,6,FALSE)</f>
        <v>0</v>
      </c>
      <c r="S27" s="109">
        <f>VLOOKUP($I27,[1]Set!$H$7:$M$470,6,FALSE)</f>
        <v>0</v>
      </c>
      <c r="T27" s="109">
        <f>VLOOKUP($I27,[1]Oct!$H$7:$M$470,6,FALSE)</f>
        <v>0</v>
      </c>
      <c r="U27" s="109">
        <f>VLOOKUP($I27,[1]Nov!$H$7:$M$470,6,FALSE)</f>
        <v>0</v>
      </c>
      <c r="V27" s="109">
        <f>VLOOKUP($I27,[1]Dic!$H$7:$M$470,6,FALSE)</f>
        <v>0</v>
      </c>
      <c r="W27" s="142"/>
      <c r="X27" s="133">
        <f t="shared" si="22"/>
        <v>0</v>
      </c>
      <c r="Y27" s="162">
        <f t="shared" si="23"/>
        <v>0</v>
      </c>
      <c r="Z27" s="117">
        <f>VLOOKUP($I27,[1]Ene!$H$7:$N$470,7,FALSE)</f>
        <v>0</v>
      </c>
      <c r="AA27" s="109">
        <f>VLOOKUP($I27,[1]Feb!$H$7:$N$470,7,FALSE)</f>
        <v>0</v>
      </c>
      <c r="AB27" s="109">
        <f>VLOOKUP($I27,[1]Mar!$H$7:$N$470,7,FALSE)</f>
        <v>0</v>
      </c>
      <c r="AC27" s="109">
        <f>VLOOKUP($I27,[1]Abr!$H$7:$N$470,7,FALSE)</f>
        <v>0</v>
      </c>
      <c r="AD27" s="109">
        <f>VLOOKUP($I27,[1]May!$H$7:$N$470,7,FALSE)</f>
        <v>0</v>
      </c>
      <c r="AE27" s="109">
        <f>VLOOKUP($I27,[1]Jun!$H$7:$N$470,7,FALSE)</f>
        <v>0</v>
      </c>
      <c r="AF27" s="109">
        <f>VLOOKUP($I27,[1]Jul!$H$7:$N$470,7,FALSE)</f>
        <v>0</v>
      </c>
      <c r="AG27" s="109">
        <f>VLOOKUP($I27,[1]Ago!$H$7:$N$470,7,FALSE)</f>
        <v>0</v>
      </c>
      <c r="AH27" s="109">
        <f>VLOOKUP($I27,[1]Set!$H$7:$N$470,7,FALSE)</f>
        <v>0</v>
      </c>
      <c r="AI27" s="109">
        <f>VLOOKUP($I27,[1]Oct!$H$7:$N$470,7,FALSE)</f>
        <v>0</v>
      </c>
      <c r="AJ27" s="109">
        <f>VLOOKUP($I27,[1]Nov!$H$7:$N$470,7,FALSE)</f>
        <v>0</v>
      </c>
      <c r="AK27" s="118">
        <f>VLOOKUP($I27,[1]Dic!$H$7:$N$470,7,FALSE)</f>
        <v>0</v>
      </c>
      <c r="AL27" s="133">
        <f t="shared" si="16"/>
        <v>0</v>
      </c>
      <c r="AM27" s="161">
        <f t="shared" si="24"/>
        <v>0</v>
      </c>
      <c r="AN27" s="161">
        <f t="shared" si="17"/>
        <v>0</v>
      </c>
      <c r="AO27" s="142"/>
      <c r="AP27" s="109">
        <f>VLOOKUP($I27,[1]Ene!$H$7:$Q$470,10,FALSE)</f>
        <v>0</v>
      </c>
      <c r="AQ27" s="109">
        <f>VLOOKUP($I27,[1]Feb!$H$7:$Q$470,10,FALSE)</f>
        <v>0</v>
      </c>
      <c r="AR27" s="109">
        <f>VLOOKUP($I27,[1]Mar!$H$7:$Q$470,10,FALSE)</f>
        <v>0</v>
      </c>
      <c r="AS27" s="109">
        <f>VLOOKUP($I27,[1]Abr!$H$7:$Q$470,10,FALSE)</f>
        <v>0</v>
      </c>
      <c r="AT27" s="109">
        <f>VLOOKUP($I27,[1]May!$H$7:$Q$470,10,FALSE)</f>
        <v>0</v>
      </c>
      <c r="AU27" s="109">
        <f>VLOOKUP($I27,[1]Jun!$H$7:$Q$470,10,FALSE)</f>
        <v>0</v>
      </c>
      <c r="AV27" s="109">
        <f>VLOOKUP($I27,[1]Jul!$H$7:$Q$470,10,FALSE)</f>
        <v>0</v>
      </c>
      <c r="AW27" s="109">
        <f>VLOOKUP($I27,[1]Ago!$H$7:$Q$470,10,FALSE)</f>
        <v>0</v>
      </c>
      <c r="AX27" s="109">
        <f>VLOOKUP($I27,[1]Set!$H$7:$Q$470,10,FALSE)</f>
        <v>0</v>
      </c>
      <c r="AY27" s="109">
        <f>VLOOKUP($I27,[1]Oct!$H$7:$Q$470,10,FALSE)</f>
        <v>0</v>
      </c>
      <c r="AZ27" s="109">
        <f>VLOOKUP($I27,[1]Nov!$H$7:$Q$470,10,FALSE)</f>
        <v>0</v>
      </c>
      <c r="BA27" s="118">
        <f>VLOOKUP($I27,[1]Dic!$H$7:$Q$470,10,FALSE)</f>
        <v>0</v>
      </c>
      <c r="BB27" s="133">
        <f t="shared" si="25"/>
        <v>0</v>
      </c>
      <c r="BC27" s="162">
        <f t="shared" si="26"/>
        <v>0</v>
      </c>
      <c r="BD27" s="109">
        <f>VLOOKUP($I27,[1]Ene!$H$7:$T$470,13,FALSE)</f>
        <v>0</v>
      </c>
      <c r="BE27" s="109">
        <f>VLOOKUP($I27,[1]Feb!$H$7:$T$470,13,FALSE)</f>
        <v>0</v>
      </c>
      <c r="BF27" s="109">
        <f>VLOOKUP($I27,[1]Mar!$H$7:$T$470,13,FALSE)</f>
        <v>0</v>
      </c>
      <c r="BG27" s="109">
        <f>VLOOKUP($I27,[1]Abr!$H$7:$T$470,13,FALSE)</f>
        <v>0</v>
      </c>
      <c r="BH27" s="109">
        <f>VLOOKUP($I27,[1]May!$H$7:$T$470,13,FALSE)</f>
        <v>0</v>
      </c>
      <c r="BI27" s="109">
        <f>VLOOKUP($I27,[1]Jun!$H$7:$T$470,13,FALSE)</f>
        <v>0</v>
      </c>
      <c r="BJ27" s="109">
        <f>VLOOKUP($I27,[1]Jul!$H$7:$T$470,13,FALSE)</f>
        <v>0</v>
      </c>
      <c r="BK27" s="109">
        <f>VLOOKUP($I27,[1]Ago!$H$7:$T$470,13,FALSE)</f>
        <v>0</v>
      </c>
      <c r="BL27" s="109">
        <f>VLOOKUP($I27,[1]Set!$H$7:$T$470,13,FALSE)</f>
        <v>0</v>
      </c>
      <c r="BM27" s="109">
        <f>VLOOKUP($I27,[1]Oct!$H$7:$T$470,13,FALSE)</f>
        <v>0</v>
      </c>
      <c r="BN27" s="109">
        <f>VLOOKUP($I27,[1]Nov!$H$7:$T$470,13,FALSE)</f>
        <v>0</v>
      </c>
      <c r="BO27" s="109">
        <f>VLOOKUP($I27,[1]Dic!$H$7:$T$470,13,FALSE)</f>
        <v>0</v>
      </c>
      <c r="BP27" s="135">
        <f t="shared" si="27"/>
        <v>0</v>
      </c>
      <c r="BQ27" s="140">
        <f t="shared" si="28"/>
        <v>0</v>
      </c>
      <c r="BR27" s="109">
        <f>VLOOKUP($I27,[1]Ene!$H$7:$V$470,15,FALSE)</f>
        <v>0</v>
      </c>
      <c r="BS27" s="109">
        <f>VLOOKUP($I27,[1]Feb!$H$7:$V$470,15,FALSE)</f>
        <v>0</v>
      </c>
      <c r="BT27" s="109">
        <f>VLOOKUP($I27,[1]Mar!$H$7:$V$470,15,FALSE)</f>
        <v>0</v>
      </c>
      <c r="BU27" s="109">
        <f>VLOOKUP($I27,[1]Abr!$H$7:$V$470,15,FALSE)</f>
        <v>0</v>
      </c>
      <c r="BV27" s="109">
        <f>VLOOKUP($I27,[1]May!$H$7:$V$470,15,FALSE)</f>
        <v>0</v>
      </c>
      <c r="BW27" s="109">
        <f>VLOOKUP($I27,[1]Jun!$H$7:$V$470,15,FALSE)</f>
        <v>0</v>
      </c>
      <c r="BX27" s="109">
        <f>VLOOKUP($I27,[1]Jul!$H$7:$V$470,15,FALSE)</f>
        <v>0</v>
      </c>
      <c r="BY27" s="109">
        <f>VLOOKUP($I27,[1]Ago!$H$7:$V$470,15,FALSE)</f>
        <v>0</v>
      </c>
      <c r="BZ27" s="109">
        <f>VLOOKUP($I27,[1]Set!$H$7:$V$470,15,FALSE)</f>
        <v>0</v>
      </c>
      <c r="CA27" s="109">
        <f>VLOOKUP($I27,[1]Oct!$H$7:$V$470,15,FALSE)</f>
        <v>0</v>
      </c>
      <c r="CB27" s="109">
        <f>VLOOKUP($I27,[1]Nov!$H$7:$V$470,15,FALSE)</f>
        <v>0</v>
      </c>
      <c r="CC27" s="109">
        <f>VLOOKUP($I27,[1]Dic!$H$7:$V$470,15,FALSE)</f>
        <v>0</v>
      </c>
      <c r="CD27" s="135">
        <f t="shared" si="29"/>
        <v>0</v>
      </c>
      <c r="CE27" s="140">
        <f t="shared" si="18"/>
        <v>0</v>
      </c>
      <c r="CF27" s="109">
        <f>VLOOKUP($I27,[1]Ene!$H$7:$X$470,17,FALSE)</f>
        <v>0</v>
      </c>
      <c r="CG27" s="109">
        <f>VLOOKUP($I27,[1]Feb!$H$7:$X$470,17,FALSE)</f>
        <v>0</v>
      </c>
      <c r="CH27" s="109">
        <f>VLOOKUP($I27,[1]Mar!$H$7:$X$470,17,FALSE)</f>
        <v>0</v>
      </c>
      <c r="CI27" s="109">
        <f>VLOOKUP($I27,[1]Abr!$H$7:$X$470,17,FALSE)</f>
        <v>0</v>
      </c>
      <c r="CJ27" s="109">
        <f>VLOOKUP($I27,[1]May!$H$7:$X$470,17,FALSE)</f>
        <v>0</v>
      </c>
      <c r="CK27" s="109">
        <f>VLOOKUP($I27,[1]Jun!$H$7:$X$470,17,FALSE)</f>
        <v>0</v>
      </c>
      <c r="CL27" s="109">
        <f>VLOOKUP($I27,[1]Jul!$H$7:$X$470,17,FALSE)</f>
        <v>0</v>
      </c>
      <c r="CM27" s="109">
        <f>VLOOKUP($I27,[1]Ago!$H$7:$X$470,17,FALSE)</f>
        <v>0</v>
      </c>
      <c r="CN27" s="109">
        <f>VLOOKUP($I27,[1]Set!$H$7:$X$470,17,FALSE)</f>
        <v>0</v>
      </c>
      <c r="CO27" s="109">
        <f>VLOOKUP($I27,[1]Oct!$H$7:$X$470,17,FALSE)</f>
        <v>0</v>
      </c>
      <c r="CP27" s="109">
        <f>VLOOKUP($I27,[1]Nov!$H$7:$X$470,17,FALSE)</f>
        <v>0</v>
      </c>
      <c r="CQ27" s="109">
        <f>VLOOKUP($I27,[1]Dic!$H$7:$X$470,17,FALSE)</f>
        <v>0</v>
      </c>
      <c r="CR27" s="135">
        <f t="shared" si="30"/>
        <v>0</v>
      </c>
      <c r="CS27" s="140">
        <f t="shared" si="19"/>
        <v>0</v>
      </c>
      <c r="CT27" s="133">
        <f t="shared" si="20"/>
        <v>0</v>
      </c>
      <c r="CU27" s="142"/>
      <c r="CV27" s="109">
        <f>VLOOKUP($I27,[1]Ene!$H$7:$AC$470,22,FALSE)</f>
        <v>0</v>
      </c>
      <c r="CW27" s="109">
        <f>VLOOKUP($I27,[1]Feb!$H$7:$AC$470,22,FALSE)</f>
        <v>0</v>
      </c>
      <c r="CX27" s="109">
        <f>VLOOKUP($I27,[1]Mar!$H$7:$AC$470,22,FALSE)</f>
        <v>0</v>
      </c>
      <c r="CY27" s="109">
        <f>VLOOKUP($I27,[1]Abr!$H$7:$AC$470,22,FALSE)</f>
        <v>0</v>
      </c>
      <c r="CZ27" s="109">
        <f>VLOOKUP($I27,[1]May!$H$7:$AC$470,22,FALSE)</f>
        <v>0</v>
      </c>
      <c r="DA27" s="109">
        <f>VLOOKUP($I27,[1]Jun!$H$7:$AC$470,22,FALSE)</f>
        <v>0</v>
      </c>
      <c r="DB27" s="109">
        <f>VLOOKUP($I27,[1]Jul!$H$7:$AC$470,22,FALSE)</f>
        <v>0</v>
      </c>
      <c r="DC27" s="109">
        <f>VLOOKUP($I27,[1]Ago!$H$7:$AC$470,22,FALSE)</f>
        <v>0</v>
      </c>
      <c r="DD27" s="109">
        <f>VLOOKUP($I27,[1]Set!$H$7:$AC$470,22,FALSE)</f>
        <v>0</v>
      </c>
      <c r="DE27" s="109">
        <f>VLOOKUP($I27,[1]Oct!$H$7:$AC$470,22,FALSE)</f>
        <v>0</v>
      </c>
      <c r="DF27" s="109">
        <f>VLOOKUP($I27,[1]Nov!$H$7:$AC$470,22,FALSE)</f>
        <v>0</v>
      </c>
      <c r="DG27" s="118">
        <f>VLOOKUP($I27,[1]Dic!$H$7:$AC$470,22,FALSE)</f>
        <v>0</v>
      </c>
      <c r="DH27" s="135">
        <f t="shared" si="31"/>
        <v>0</v>
      </c>
      <c r="DI27" s="140">
        <f t="shared" si="32"/>
        <v>0</v>
      </c>
      <c r="DJ27" s="109">
        <f>VLOOKUP($I27,[1]Ene!$H$7:$BL$470,57,FALSE)</f>
        <v>0</v>
      </c>
      <c r="DK27" s="109">
        <f>VLOOKUP($I27,[1]Feb!$H$7:$BL$470,57,FALSE)</f>
        <v>0</v>
      </c>
      <c r="DL27" s="109">
        <f>VLOOKUP($I27,[1]Mar!$H$7:$BL$470,57,FALSE)</f>
        <v>0</v>
      </c>
      <c r="DM27" s="109">
        <f>VLOOKUP($I27,[1]Abr!$H$7:$BL$470,57,FALSE)</f>
        <v>0</v>
      </c>
      <c r="DN27" s="109">
        <f>VLOOKUP($I27,[1]May!$H$7:$BL$470,57,FALSE)</f>
        <v>0</v>
      </c>
      <c r="DO27" s="109">
        <f>VLOOKUP($I27,[1]Jun!$H$7:$BL$470,57,FALSE)</f>
        <v>0</v>
      </c>
      <c r="DP27" s="109">
        <f>VLOOKUP($I27,[1]Jul!$H$7:$BL$470,57,FALSE)</f>
        <v>0</v>
      </c>
      <c r="DQ27" s="109">
        <f>VLOOKUP($I27,[1]Ago!$H$7:$BL$470,57,FALSE)</f>
        <v>0</v>
      </c>
      <c r="DR27" s="109">
        <f>VLOOKUP($I27,[1]Set!$H$7:$BL$470,57,FALSE)</f>
        <v>0</v>
      </c>
      <c r="DS27" s="109">
        <f>VLOOKUP($I27,[1]Oct!$H$7:$BL$470,57,FALSE)</f>
        <v>0</v>
      </c>
      <c r="DT27" s="109">
        <f>VLOOKUP($I27,[1]Nov!$H$7:$BL$470,57,FALSE)</f>
        <v>0</v>
      </c>
      <c r="DU27" s="109">
        <f>VLOOKUP($I27,[1]Dic!$H$7:$BL$470,57,FALSE)</f>
        <v>0</v>
      </c>
      <c r="DV27" s="135">
        <f t="shared" si="33"/>
        <v>0</v>
      </c>
      <c r="DW27" s="140">
        <f t="shared" si="34"/>
        <v>0</v>
      </c>
      <c r="DX27" s="117">
        <f>VLOOKUP($I27,[1]Ene!$H$7:$BQ$470,62,FALSE)</f>
        <v>0</v>
      </c>
      <c r="DY27" s="109">
        <f>VLOOKUP($I27,[1]Feb!$H$7:$BQ$470,62,FALSE)</f>
        <v>0</v>
      </c>
      <c r="DZ27" s="109">
        <f>VLOOKUP($I27,[1]Mar!$H$7:$BQ$470,62,FALSE)</f>
        <v>0</v>
      </c>
      <c r="EA27" s="109">
        <f>VLOOKUP($I27,[1]Abr!$H$7:$BQ$470,62,FALSE)</f>
        <v>0</v>
      </c>
      <c r="EB27" s="109">
        <f>VLOOKUP($I27,[1]May!$H$7:$BQ$470,62,FALSE)</f>
        <v>0</v>
      </c>
      <c r="EC27" s="109">
        <f>VLOOKUP($I27,[1]Jun!$H$7:$BQ$470,62,FALSE)</f>
        <v>0</v>
      </c>
      <c r="ED27" s="109">
        <f>VLOOKUP($I27,[1]Jul!$H$7:$BQ$470,62,FALSE)</f>
        <v>0</v>
      </c>
      <c r="EE27" s="109">
        <f>VLOOKUP($I27,[1]Ago!$H$7:$BQ$470,62,FALSE)</f>
        <v>0</v>
      </c>
      <c r="EF27" s="109">
        <f>VLOOKUP($I27,[1]Set!$H$7:$BQ$470,62,FALSE)</f>
        <v>0</v>
      </c>
      <c r="EG27" s="109">
        <f>VLOOKUP($I27,[1]Oct!$H$7:$BQ$470,62,FALSE)</f>
        <v>0</v>
      </c>
      <c r="EH27" s="109">
        <f>VLOOKUP($I27,[1]Nov!$H$7:$BQ$470,62,FALSE)</f>
        <v>0</v>
      </c>
      <c r="EI27" s="109">
        <f>VLOOKUP($I27,[1]Dic!$H$7:$BQ$470,62,FALSE)</f>
        <v>0</v>
      </c>
      <c r="EJ27" s="141">
        <f t="shared" si="35"/>
        <v>0</v>
      </c>
      <c r="EK27" s="140">
        <f t="shared" si="36"/>
        <v>0</v>
      </c>
      <c r="EL27" s="117">
        <f>VLOOKUP($I27,[1]Ene!$H$7:$BM$470,58,FALSE)</f>
        <v>0</v>
      </c>
      <c r="EM27" s="109">
        <f>VLOOKUP($I27,[1]Feb!$H$7:$BM$470,58,FALSE)</f>
        <v>0</v>
      </c>
      <c r="EN27" s="109">
        <f>VLOOKUP($I27,[1]Mar!$H$7:$BM$470,58,FALSE)</f>
        <v>0</v>
      </c>
      <c r="EO27" s="109">
        <f>VLOOKUP($I27,[1]Abr!$H$7:$BM$470,58,FALSE)</f>
        <v>0</v>
      </c>
      <c r="EP27" s="109">
        <f>VLOOKUP($I27,[1]May!$H$7:$BM$470,58,FALSE)</f>
        <v>0</v>
      </c>
      <c r="EQ27" s="109">
        <f>VLOOKUP($I27,[1]Jun!$H$7:$BM$470,58,FALSE)</f>
        <v>0</v>
      </c>
      <c r="ER27" s="109">
        <f>VLOOKUP($I27,[1]Jul!$H$7:$BM$470,58,FALSE)</f>
        <v>0</v>
      </c>
      <c r="ES27" s="109">
        <f>VLOOKUP($I27,[1]Ago!$H$7:$BM$470,58,FALSE)</f>
        <v>0</v>
      </c>
      <c r="ET27" s="109">
        <f>VLOOKUP($I27,[1]Set!$H$7:$BM$470,58,FALSE)</f>
        <v>0</v>
      </c>
      <c r="EU27" s="109">
        <f>VLOOKUP($I27,[1]Oct!$H$7:$BM$470,58,FALSE)</f>
        <v>0</v>
      </c>
      <c r="EV27" s="109">
        <f>VLOOKUP($I27,[1]Nov!$H$7:$BM$470,58,FALSE)</f>
        <v>0</v>
      </c>
      <c r="EW27" s="118">
        <f>VLOOKUP($I27,[1]Dic!$H$7:$BM$470,58,FALSE)</f>
        <v>0</v>
      </c>
      <c r="EX27" s="135">
        <f t="shared" si="37"/>
        <v>0</v>
      </c>
      <c r="EY27" s="140">
        <f t="shared" si="38"/>
        <v>0</v>
      </c>
      <c r="EZ27" s="109">
        <f>VLOOKUP($I27,[1]Ene!$H$7:$CL$470,70,FALSE)</f>
        <v>0</v>
      </c>
      <c r="FA27" s="109">
        <f>VLOOKUP($I27,[1]Feb!$H$7:$CL$470,70,FALSE)</f>
        <v>0</v>
      </c>
      <c r="FB27" s="109">
        <f>VLOOKUP($I27,[1]Mar!$H$7:$CL$470,70,FALSE)</f>
        <v>0</v>
      </c>
      <c r="FC27" s="109">
        <f>VLOOKUP($I27,[1]Abr!$H$7:$CL$470,70,FALSE)</f>
        <v>0</v>
      </c>
      <c r="FD27" s="109">
        <f>VLOOKUP($I27,[1]May!$H$7:$CL$470,70,FALSE)</f>
        <v>0</v>
      </c>
      <c r="FE27" s="109">
        <f>VLOOKUP($I27,[1]Jun!$H$7:$CL$470,70,FALSE)</f>
        <v>0</v>
      </c>
      <c r="FF27" s="109">
        <f>VLOOKUP($I27,[1]Jul!$H$7:$CL$470,70,FALSE)</f>
        <v>0</v>
      </c>
      <c r="FG27" s="109">
        <f>VLOOKUP($I27,[1]Ago!$H$7:$CL$470,70,FALSE)</f>
        <v>0</v>
      </c>
      <c r="FH27" s="109">
        <f>VLOOKUP($I27,[1]Set!$H$7:$CL$470,70,FALSE)</f>
        <v>0</v>
      </c>
      <c r="FI27" s="109">
        <f>VLOOKUP($I27,[1]Oct!$H$7:$CL$470,70,FALSE)</f>
        <v>0</v>
      </c>
      <c r="FJ27" s="109">
        <f>VLOOKUP($I27,[1]Nov!$H$7:$CL$470,70,FALSE)</f>
        <v>0</v>
      </c>
      <c r="FK27" s="118">
        <f>VLOOKUP($I27,[1]Dic!$H$7:$CL$470,70,FALSE)</f>
        <v>0</v>
      </c>
      <c r="FL27" s="135">
        <f t="shared" si="39"/>
        <v>0</v>
      </c>
      <c r="FM27" s="140">
        <f t="shared" si="40"/>
        <v>0</v>
      </c>
      <c r="FN27" s="109">
        <f>VLOOKUP($I27,[1]Ene!$H$7:$CL$470,72,FALSE)</f>
        <v>0</v>
      </c>
      <c r="FO27" s="109">
        <f>VLOOKUP($I27,[1]Feb!$H$7:$CL$470,72,FALSE)</f>
        <v>0</v>
      </c>
      <c r="FP27" s="109">
        <f>VLOOKUP($I27,[1]Mar!$H$7:$CL$470,72,FALSE)</f>
        <v>0</v>
      </c>
      <c r="FQ27" s="109">
        <f>VLOOKUP($I27,[1]Abr!$H$7:$CL$470,72,FALSE)</f>
        <v>0</v>
      </c>
      <c r="FR27" s="109">
        <f>VLOOKUP($I27,[1]May!$H$7:$CL$470,72,FALSE)</f>
        <v>0</v>
      </c>
      <c r="FS27" s="109">
        <f>VLOOKUP($I27,[1]Jun!$H$7:$CL$470,72,FALSE)</f>
        <v>0</v>
      </c>
      <c r="FT27" s="109">
        <f>VLOOKUP($I27,[1]Jul!$H$7:$CL$470,72,FALSE)</f>
        <v>0</v>
      </c>
      <c r="FU27" s="109">
        <f>VLOOKUP($I27,[1]Ago!$H$7:$CL$470,72,FALSE)</f>
        <v>0</v>
      </c>
      <c r="FV27" s="109">
        <f>VLOOKUP($I27,[1]Set!$H$7:$CL$470,72,FALSE)</f>
        <v>0</v>
      </c>
      <c r="FW27" s="109">
        <f>VLOOKUP($I27,[1]Oct!$H$7:$CL$470,72,FALSE)</f>
        <v>0</v>
      </c>
      <c r="FX27" s="109">
        <f>VLOOKUP($I27,[1]Nov!$H$7:$CL$470,72,FALSE)</f>
        <v>0</v>
      </c>
      <c r="FY27" s="118">
        <f>VLOOKUP($I27,[1]Dic!$H$7:$CL$470,72,FALSE)</f>
        <v>0</v>
      </c>
      <c r="FZ27" s="133">
        <f t="shared" si="41"/>
        <v>0</v>
      </c>
      <c r="GA27" s="140">
        <f t="shared" si="42"/>
        <v>0</v>
      </c>
      <c r="GB27" s="109">
        <f>VLOOKUP($I27,[1]Ene!$H$7:$CL$471,59,FALSE)</f>
        <v>0</v>
      </c>
      <c r="GC27" s="109">
        <f>VLOOKUP($I27,[1]Feb!$H$7:$CL$471,59,FALSE)</f>
        <v>0</v>
      </c>
      <c r="GD27" s="109">
        <f>VLOOKUP($I27,[1]Mar!$H$7:$CL$471,59,FALSE)</f>
        <v>0</v>
      </c>
      <c r="GE27" s="109">
        <f>VLOOKUP($I27,[1]Abr!$H$7:$CL$471,59,FALSE)</f>
        <v>0</v>
      </c>
      <c r="GF27" s="109">
        <f>VLOOKUP($I27,[1]May!$H$7:$CL$471,59,FALSE)</f>
        <v>0</v>
      </c>
      <c r="GG27" s="109">
        <f>VLOOKUP($I27,[1]Jun!$H$7:$CL$471,59,FALSE)</f>
        <v>0</v>
      </c>
      <c r="GH27" s="109">
        <f>VLOOKUP($I27,[1]Jul!$H$7:$CL$471,59,FALSE)</f>
        <v>0</v>
      </c>
      <c r="GI27" s="109">
        <f>VLOOKUP($I27,[1]Ago!$H$7:$CL$471,59,FALSE)</f>
        <v>0</v>
      </c>
      <c r="GJ27" s="109">
        <f>VLOOKUP($I27,[1]Set!$H$7:$CL$471,59,FALSE)</f>
        <v>0</v>
      </c>
      <c r="GK27" s="109">
        <f>VLOOKUP($I27,[1]Oct!$H$7:$CL$471,59,FALSE)</f>
        <v>0</v>
      </c>
      <c r="GL27" s="109">
        <f>VLOOKUP($I27,[1]Nov!$H$7:$CL$471,59,FALSE)</f>
        <v>0</v>
      </c>
      <c r="GM27" s="118">
        <f>VLOOKUP($I27,[1]Dic!$H$7:$CL$471,59,FALSE)</f>
        <v>0</v>
      </c>
      <c r="GN27" s="133">
        <f t="shared" si="43"/>
        <v>0</v>
      </c>
      <c r="GO27" s="140">
        <f t="shared" si="44"/>
        <v>0</v>
      </c>
      <c r="GP27" s="149">
        <f t="shared" si="45"/>
        <v>0</v>
      </c>
      <c r="GQ27" s="149">
        <f t="shared" si="21"/>
        <v>0</v>
      </c>
      <c r="GR27" s="142"/>
      <c r="GS27" s="109">
        <f>VLOOKUP($I27,[1]Ene!$H$7:$CL$470,71,FALSE)</f>
        <v>0</v>
      </c>
      <c r="GT27" s="109">
        <f>VLOOKUP($I27,[1]Feb!$H$7:$CL$470,71,FALSE)</f>
        <v>0</v>
      </c>
      <c r="GU27" s="109">
        <f>VLOOKUP($I27,[1]Mar!$H$7:$CL$470,71,FALSE)</f>
        <v>0</v>
      </c>
      <c r="GV27" s="109">
        <f>VLOOKUP($I27,[1]Abr!$H$7:$CL$470,71,FALSE)</f>
        <v>0</v>
      </c>
      <c r="GW27" s="109">
        <f>VLOOKUP($I27,[1]May!$H$7:$CL$470,71,FALSE)</f>
        <v>0</v>
      </c>
      <c r="GX27" s="109">
        <f>VLOOKUP($I27,[1]Jun!$H$7:$CL$470,71,FALSE)</f>
        <v>0</v>
      </c>
      <c r="GY27" s="109">
        <f>VLOOKUP($I27,[1]Jul!$H$7:$CL$470,71,FALSE)</f>
        <v>0</v>
      </c>
      <c r="GZ27" s="109">
        <f>VLOOKUP($I27,[1]Ago!$H$7:$CL$470,71,FALSE)</f>
        <v>0</v>
      </c>
      <c r="HA27" s="109">
        <f>VLOOKUP($I27,[1]Set!$H$7:$CL$470,71,FALSE)</f>
        <v>0</v>
      </c>
      <c r="HB27" s="109">
        <f>VLOOKUP($I27,[1]Oct!$H$7:$CL$470,71,FALSE)</f>
        <v>0</v>
      </c>
      <c r="HC27" s="109">
        <f>VLOOKUP($I27,[1]Nov!$H$7:$CL$470,71,FALSE)</f>
        <v>0</v>
      </c>
      <c r="HD27" s="109">
        <f>VLOOKUP($I27,[1]Dic!$H$7:$CL$470,71,FALSE)</f>
        <v>0</v>
      </c>
      <c r="HE27" s="135">
        <f t="shared" si="46"/>
        <v>0</v>
      </c>
      <c r="HF27" s="140">
        <f t="shared" si="47"/>
        <v>0</v>
      </c>
      <c r="HG27" s="109">
        <f>VLOOKUP($I27,[1]Ene!$H$7:$CL$470,73,FALSE)</f>
        <v>0</v>
      </c>
      <c r="HH27" s="109">
        <f>VLOOKUP($I27,[1]Feb!$H$7:$CL$470,73,FALSE)</f>
        <v>0</v>
      </c>
      <c r="HI27" s="109">
        <f>VLOOKUP($I27,[1]Mar!$H$7:$CL$470,73,FALSE)</f>
        <v>0</v>
      </c>
      <c r="HJ27" s="109">
        <f>VLOOKUP($I27,[1]Abr!$H$7:$CL$470,73,FALSE)</f>
        <v>0</v>
      </c>
      <c r="HK27" s="109">
        <f>VLOOKUP($I27,[1]May!$H$7:$CL$470,73,FALSE)</f>
        <v>0</v>
      </c>
      <c r="HL27" s="109">
        <f>VLOOKUP($I27,[1]Jun!$H$7:$CL$470,73,FALSE)</f>
        <v>0</v>
      </c>
      <c r="HM27" s="109">
        <f>VLOOKUP($I27,[1]Jul!$H$7:$CL$470,73,FALSE)</f>
        <v>0</v>
      </c>
      <c r="HN27" s="109">
        <f>VLOOKUP($I27,[1]Ago!$H$7:$CL$470,73,FALSE)</f>
        <v>0</v>
      </c>
      <c r="HO27" s="109">
        <f>VLOOKUP($I27,[1]Set!$H$7:$CL$470,73,FALSE)</f>
        <v>0</v>
      </c>
      <c r="HP27" s="109">
        <f>VLOOKUP($I27,[1]Oct!$H$7:$CL$470,73,FALSE)</f>
        <v>0</v>
      </c>
      <c r="HQ27" s="109">
        <f>VLOOKUP($I27,[1]Nov!$H$7:$CL$470,73,FALSE)</f>
        <v>0</v>
      </c>
      <c r="HR27" s="109">
        <f>VLOOKUP($I27,[1]Dic!$H$7:$CL$470,73,FALSE)</f>
        <v>0</v>
      </c>
      <c r="HS27" s="135">
        <f t="shared" si="48"/>
        <v>0</v>
      </c>
      <c r="HT27" s="140">
        <f t="shared" si="49"/>
        <v>0</v>
      </c>
      <c r="HU27" s="149">
        <f t="shared" si="50"/>
        <v>0</v>
      </c>
    </row>
    <row r="28" spans="1:229" s="112" customFormat="1" ht="10.5" x14ac:dyDescent="0.25">
      <c r="A28" s="184" t="s">
        <v>25</v>
      </c>
      <c r="B28" s="187" t="s">
        <v>27</v>
      </c>
      <c r="C28" s="184">
        <v>400</v>
      </c>
      <c r="D28" s="187" t="s">
        <v>533</v>
      </c>
      <c r="E28" s="187" t="s">
        <v>534</v>
      </c>
      <c r="F28" s="188" t="s">
        <v>27</v>
      </c>
      <c r="G28" s="184"/>
      <c r="H28" s="184" t="s">
        <v>688</v>
      </c>
      <c r="I28" s="316">
        <v>20</v>
      </c>
      <c r="J28" s="184" t="s">
        <v>238</v>
      </c>
      <c r="K28" s="109">
        <f>VLOOKUP($I28,[1]Ene!$H$7:$M$470,6,FALSE)</f>
        <v>0</v>
      </c>
      <c r="L28" s="109">
        <f>VLOOKUP($I28,[1]Feb!$H$7:$M$470,6,FALSE)</f>
        <v>0</v>
      </c>
      <c r="M28" s="109">
        <f>VLOOKUP($I28,[1]Mar!$H$7:$M$470,6,FALSE)</f>
        <v>0</v>
      </c>
      <c r="N28" s="109">
        <f>VLOOKUP($I28,[1]Abr!$H$7:$M$470,6,FALSE)</f>
        <v>0</v>
      </c>
      <c r="O28" s="109">
        <f>VLOOKUP($I28,[1]May!$H$7:$M$470,6,FALSE)</f>
        <v>0</v>
      </c>
      <c r="P28" s="109">
        <f>VLOOKUP($I28,[1]Jun!$H$7:$M$470,6,FALSE)</f>
        <v>0</v>
      </c>
      <c r="Q28" s="109">
        <f>VLOOKUP($I28,[1]Jul!$H$7:$M$470,6,FALSE)</f>
        <v>0</v>
      </c>
      <c r="R28" s="109">
        <f>VLOOKUP($I28,[1]Ago!$H$7:$M$470,6,FALSE)</f>
        <v>0</v>
      </c>
      <c r="S28" s="109">
        <f>VLOOKUP($I28,[1]Set!$H$7:$M$470,6,FALSE)</f>
        <v>0</v>
      </c>
      <c r="T28" s="109">
        <f>VLOOKUP($I28,[1]Oct!$H$7:$M$470,6,FALSE)</f>
        <v>0</v>
      </c>
      <c r="U28" s="109">
        <f>VLOOKUP($I28,[1]Nov!$H$7:$M$470,6,FALSE)</f>
        <v>0</v>
      </c>
      <c r="V28" s="109">
        <f>VLOOKUP($I28,[1]Dic!$H$7:$M$470,6,FALSE)</f>
        <v>0</v>
      </c>
      <c r="W28" s="142"/>
      <c r="X28" s="133">
        <f t="shared" si="22"/>
        <v>0</v>
      </c>
      <c r="Y28" s="162">
        <f t="shared" si="23"/>
        <v>0</v>
      </c>
      <c r="Z28" s="117">
        <f>VLOOKUP($I28,[1]Ene!$H$7:$N$470,7,FALSE)</f>
        <v>0</v>
      </c>
      <c r="AA28" s="109">
        <f>VLOOKUP($I28,[1]Feb!$H$7:$N$470,7,FALSE)</f>
        <v>0</v>
      </c>
      <c r="AB28" s="109">
        <f>VLOOKUP($I28,[1]Mar!$H$7:$N$470,7,FALSE)</f>
        <v>0</v>
      </c>
      <c r="AC28" s="109">
        <f>VLOOKUP($I28,[1]Abr!$H$7:$N$470,7,FALSE)</f>
        <v>0</v>
      </c>
      <c r="AD28" s="109">
        <f>VLOOKUP($I28,[1]May!$H$7:$N$470,7,FALSE)</f>
        <v>0</v>
      </c>
      <c r="AE28" s="109">
        <f>VLOOKUP($I28,[1]Jun!$H$7:$N$470,7,FALSE)</f>
        <v>0</v>
      </c>
      <c r="AF28" s="109">
        <f>VLOOKUP($I28,[1]Jul!$H$7:$N$470,7,FALSE)</f>
        <v>0</v>
      </c>
      <c r="AG28" s="109">
        <f>VLOOKUP($I28,[1]Ago!$H$7:$N$470,7,FALSE)</f>
        <v>0</v>
      </c>
      <c r="AH28" s="109">
        <f>VLOOKUP($I28,[1]Set!$H$7:$N$470,7,FALSE)</f>
        <v>0</v>
      </c>
      <c r="AI28" s="109">
        <f>VLOOKUP($I28,[1]Oct!$H$7:$N$470,7,FALSE)</f>
        <v>0</v>
      </c>
      <c r="AJ28" s="109">
        <f>VLOOKUP($I28,[1]Nov!$H$7:$N$470,7,FALSE)</f>
        <v>0</v>
      </c>
      <c r="AK28" s="118">
        <f>VLOOKUP($I28,[1]Dic!$H$7:$N$470,7,FALSE)</f>
        <v>0</v>
      </c>
      <c r="AL28" s="133">
        <f t="shared" si="16"/>
        <v>0</v>
      </c>
      <c r="AM28" s="161">
        <f t="shared" si="24"/>
        <v>0</v>
      </c>
      <c r="AN28" s="161">
        <f t="shared" si="17"/>
        <v>0</v>
      </c>
      <c r="AO28" s="142"/>
      <c r="AP28" s="109">
        <f>VLOOKUP($I28,[1]Ene!$H$7:$Q$470,10,FALSE)</f>
        <v>0</v>
      </c>
      <c r="AQ28" s="109">
        <f>VLOOKUP($I28,[1]Feb!$H$7:$Q$470,10,FALSE)</f>
        <v>0</v>
      </c>
      <c r="AR28" s="109">
        <f>VLOOKUP($I28,[1]Mar!$H$7:$Q$470,10,FALSE)</f>
        <v>0</v>
      </c>
      <c r="AS28" s="109">
        <f>VLOOKUP($I28,[1]Abr!$H$7:$Q$470,10,FALSE)</f>
        <v>0</v>
      </c>
      <c r="AT28" s="109">
        <f>VLOOKUP($I28,[1]May!$H$7:$Q$470,10,FALSE)</f>
        <v>0</v>
      </c>
      <c r="AU28" s="109">
        <f>VLOOKUP($I28,[1]Jun!$H$7:$Q$470,10,FALSE)</f>
        <v>0</v>
      </c>
      <c r="AV28" s="109">
        <f>VLOOKUP($I28,[1]Jul!$H$7:$Q$470,10,FALSE)</f>
        <v>0</v>
      </c>
      <c r="AW28" s="109">
        <f>VLOOKUP($I28,[1]Ago!$H$7:$Q$470,10,FALSE)</f>
        <v>0</v>
      </c>
      <c r="AX28" s="109">
        <f>VLOOKUP($I28,[1]Set!$H$7:$Q$470,10,FALSE)</f>
        <v>0</v>
      </c>
      <c r="AY28" s="109">
        <f>VLOOKUP($I28,[1]Oct!$H$7:$Q$470,10,FALSE)</f>
        <v>0</v>
      </c>
      <c r="AZ28" s="109">
        <f>VLOOKUP($I28,[1]Nov!$H$7:$Q$470,10,FALSE)</f>
        <v>0</v>
      </c>
      <c r="BA28" s="118">
        <f>VLOOKUP($I28,[1]Dic!$H$7:$Q$470,10,FALSE)</f>
        <v>0</v>
      </c>
      <c r="BB28" s="133">
        <f t="shared" si="25"/>
        <v>0</v>
      </c>
      <c r="BC28" s="162">
        <f t="shared" si="26"/>
        <v>0</v>
      </c>
      <c r="BD28" s="109">
        <f>VLOOKUP($I28,[1]Ene!$H$7:$T$470,13,FALSE)</f>
        <v>0</v>
      </c>
      <c r="BE28" s="109">
        <f>VLOOKUP($I28,[1]Feb!$H$7:$T$470,13,FALSE)</f>
        <v>0</v>
      </c>
      <c r="BF28" s="109">
        <f>VLOOKUP($I28,[1]Mar!$H$7:$T$470,13,FALSE)</f>
        <v>0</v>
      </c>
      <c r="BG28" s="109">
        <f>VLOOKUP($I28,[1]Abr!$H$7:$T$470,13,FALSE)</f>
        <v>0</v>
      </c>
      <c r="BH28" s="109">
        <f>VLOOKUP($I28,[1]May!$H$7:$T$470,13,FALSE)</f>
        <v>0</v>
      </c>
      <c r="BI28" s="109">
        <f>VLOOKUP($I28,[1]Jun!$H$7:$T$470,13,FALSE)</f>
        <v>0</v>
      </c>
      <c r="BJ28" s="109">
        <f>VLOOKUP($I28,[1]Jul!$H$7:$T$470,13,FALSE)</f>
        <v>0</v>
      </c>
      <c r="BK28" s="109">
        <f>VLOOKUP($I28,[1]Ago!$H$7:$T$470,13,FALSE)</f>
        <v>0</v>
      </c>
      <c r="BL28" s="109">
        <f>VLOOKUP($I28,[1]Set!$H$7:$T$470,13,FALSE)</f>
        <v>0</v>
      </c>
      <c r="BM28" s="109">
        <f>VLOOKUP($I28,[1]Oct!$H$7:$T$470,13,FALSE)</f>
        <v>0</v>
      </c>
      <c r="BN28" s="109">
        <f>VLOOKUP($I28,[1]Nov!$H$7:$T$470,13,FALSE)</f>
        <v>0</v>
      </c>
      <c r="BO28" s="109">
        <f>VLOOKUP($I28,[1]Dic!$H$7:$T$470,13,FALSE)</f>
        <v>0</v>
      </c>
      <c r="BP28" s="135">
        <f t="shared" si="27"/>
        <v>0</v>
      </c>
      <c r="BQ28" s="140">
        <f t="shared" si="28"/>
        <v>0</v>
      </c>
      <c r="BR28" s="109">
        <f>VLOOKUP($I28,[1]Ene!$H$7:$V$470,15,FALSE)</f>
        <v>1</v>
      </c>
      <c r="BS28" s="109">
        <f>VLOOKUP($I28,[1]Feb!$H$7:$V$470,15,FALSE)</f>
        <v>0</v>
      </c>
      <c r="BT28" s="109">
        <f>VLOOKUP($I28,[1]Mar!$H$7:$V$470,15,FALSE)</f>
        <v>0</v>
      </c>
      <c r="BU28" s="109">
        <f>VLOOKUP($I28,[1]Abr!$H$7:$V$470,15,FALSE)</f>
        <v>0</v>
      </c>
      <c r="BV28" s="109">
        <f>VLOOKUP($I28,[1]May!$H$7:$V$470,15,FALSE)</f>
        <v>0</v>
      </c>
      <c r="BW28" s="109">
        <f>VLOOKUP($I28,[1]Jun!$H$7:$V$470,15,FALSE)</f>
        <v>0</v>
      </c>
      <c r="BX28" s="109">
        <f>VLOOKUP($I28,[1]Jul!$H$7:$V$470,15,FALSE)</f>
        <v>0</v>
      </c>
      <c r="BY28" s="109">
        <f>VLOOKUP($I28,[1]Ago!$H$7:$V$470,15,FALSE)</f>
        <v>0</v>
      </c>
      <c r="BZ28" s="109">
        <f>VLOOKUP($I28,[1]Set!$H$7:$V$470,15,FALSE)</f>
        <v>0</v>
      </c>
      <c r="CA28" s="109">
        <f>VLOOKUP($I28,[1]Oct!$H$7:$V$470,15,FALSE)</f>
        <v>0</v>
      </c>
      <c r="CB28" s="109">
        <f>VLOOKUP($I28,[1]Nov!$H$7:$V$470,15,FALSE)</f>
        <v>0</v>
      </c>
      <c r="CC28" s="109">
        <f>VLOOKUP($I28,[1]Dic!$H$7:$V$470,15,FALSE)</f>
        <v>0</v>
      </c>
      <c r="CD28" s="135">
        <f t="shared" si="29"/>
        <v>1</v>
      </c>
      <c r="CE28" s="140">
        <f t="shared" si="18"/>
        <v>0</v>
      </c>
      <c r="CF28" s="109">
        <f>VLOOKUP($I28,[1]Ene!$H$7:$X$470,17,FALSE)</f>
        <v>1</v>
      </c>
      <c r="CG28" s="109">
        <f>VLOOKUP($I28,[1]Feb!$H$7:$X$470,17,FALSE)</f>
        <v>0</v>
      </c>
      <c r="CH28" s="109">
        <f>VLOOKUP($I28,[1]Mar!$H$7:$X$470,17,FALSE)</f>
        <v>0</v>
      </c>
      <c r="CI28" s="109">
        <f>VLOOKUP($I28,[1]Abr!$H$7:$X$470,17,FALSE)</f>
        <v>0</v>
      </c>
      <c r="CJ28" s="109">
        <f>VLOOKUP($I28,[1]May!$H$7:$X$470,17,FALSE)</f>
        <v>0</v>
      </c>
      <c r="CK28" s="109">
        <f>VLOOKUP($I28,[1]Jun!$H$7:$X$470,17,FALSE)</f>
        <v>0</v>
      </c>
      <c r="CL28" s="109">
        <f>VLOOKUP($I28,[1]Jul!$H$7:$X$470,17,FALSE)</f>
        <v>0</v>
      </c>
      <c r="CM28" s="109">
        <f>VLOOKUP($I28,[1]Ago!$H$7:$X$470,17,FALSE)</f>
        <v>0</v>
      </c>
      <c r="CN28" s="109">
        <f>VLOOKUP($I28,[1]Set!$H$7:$X$470,17,FALSE)</f>
        <v>0</v>
      </c>
      <c r="CO28" s="109">
        <f>VLOOKUP($I28,[1]Oct!$H$7:$X$470,17,FALSE)</f>
        <v>0</v>
      </c>
      <c r="CP28" s="109">
        <f>VLOOKUP($I28,[1]Nov!$H$7:$X$470,17,FALSE)</f>
        <v>0</v>
      </c>
      <c r="CQ28" s="109">
        <f>VLOOKUP($I28,[1]Dic!$H$7:$X$470,17,FALSE)</f>
        <v>0</v>
      </c>
      <c r="CR28" s="135">
        <f t="shared" si="30"/>
        <v>1</v>
      </c>
      <c r="CS28" s="140">
        <f t="shared" si="19"/>
        <v>0</v>
      </c>
      <c r="CT28" s="133">
        <f t="shared" si="20"/>
        <v>0</v>
      </c>
      <c r="CU28" s="142"/>
      <c r="CV28" s="109">
        <f>VLOOKUP($I28,[1]Ene!$H$7:$AC$470,22,FALSE)</f>
        <v>1</v>
      </c>
      <c r="CW28" s="109">
        <f>VLOOKUP($I28,[1]Feb!$H$7:$AC$470,22,FALSE)</f>
        <v>0</v>
      </c>
      <c r="CX28" s="109">
        <f>VLOOKUP($I28,[1]Mar!$H$7:$AC$470,22,FALSE)</f>
        <v>0</v>
      </c>
      <c r="CY28" s="109">
        <f>VLOOKUP($I28,[1]Abr!$H$7:$AC$470,22,FALSE)</f>
        <v>0</v>
      </c>
      <c r="CZ28" s="109">
        <f>VLOOKUP($I28,[1]May!$H$7:$AC$470,22,FALSE)</f>
        <v>0</v>
      </c>
      <c r="DA28" s="109">
        <f>VLOOKUP($I28,[1]Jun!$H$7:$AC$470,22,FALSE)</f>
        <v>0</v>
      </c>
      <c r="DB28" s="109">
        <f>VLOOKUP($I28,[1]Jul!$H$7:$AC$470,22,FALSE)</f>
        <v>0</v>
      </c>
      <c r="DC28" s="109">
        <f>VLOOKUP($I28,[1]Ago!$H$7:$AC$470,22,FALSE)</f>
        <v>0</v>
      </c>
      <c r="DD28" s="109">
        <f>VLOOKUP($I28,[1]Set!$H$7:$AC$470,22,FALSE)</f>
        <v>0</v>
      </c>
      <c r="DE28" s="109">
        <f>VLOOKUP($I28,[1]Oct!$H$7:$AC$470,22,FALSE)</f>
        <v>0</v>
      </c>
      <c r="DF28" s="109">
        <f>VLOOKUP($I28,[1]Nov!$H$7:$AC$470,22,FALSE)</f>
        <v>0</v>
      </c>
      <c r="DG28" s="118">
        <f>VLOOKUP($I28,[1]Dic!$H$7:$AC$470,22,FALSE)</f>
        <v>0</v>
      </c>
      <c r="DH28" s="135">
        <f t="shared" si="31"/>
        <v>1</v>
      </c>
      <c r="DI28" s="140">
        <f t="shared" si="32"/>
        <v>0</v>
      </c>
      <c r="DJ28" s="109">
        <f>VLOOKUP($I28,[1]Ene!$H$7:$BL$470,57,FALSE)</f>
        <v>1</v>
      </c>
      <c r="DK28" s="109">
        <f>VLOOKUP($I28,[1]Feb!$H$7:$BL$470,57,FALSE)</f>
        <v>0</v>
      </c>
      <c r="DL28" s="109">
        <f>VLOOKUP($I28,[1]Mar!$H$7:$BL$470,57,FALSE)</f>
        <v>0</v>
      </c>
      <c r="DM28" s="109">
        <f>VLOOKUP($I28,[1]Abr!$H$7:$BL$470,57,FALSE)</f>
        <v>0</v>
      </c>
      <c r="DN28" s="109">
        <f>VLOOKUP($I28,[1]May!$H$7:$BL$470,57,FALSE)</f>
        <v>0</v>
      </c>
      <c r="DO28" s="109">
        <f>VLOOKUP($I28,[1]Jun!$H$7:$BL$470,57,FALSE)</f>
        <v>0</v>
      </c>
      <c r="DP28" s="109">
        <f>VLOOKUP($I28,[1]Jul!$H$7:$BL$470,57,FALSE)</f>
        <v>0</v>
      </c>
      <c r="DQ28" s="109">
        <f>VLOOKUP($I28,[1]Ago!$H$7:$BL$470,57,FALSE)</f>
        <v>0</v>
      </c>
      <c r="DR28" s="109">
        <f>VLOOKUP($I28,[1]Set!$H$7:$BL$470,57,FALSE)</f>
        <v>0</v>
      </c>
      <c r="DS28" s="109">
        <f>VLOOKUP($I28,[1]Oct!$H$7:$BL$470,57,FALSE)</f>
        <v>0</v>
      </c>
      <c r="DT28" s="109">
        <f>VLOOKUP($I28,[1]Nov!$H$7:$BL$470,57,FALSE)</f>
        <v>0</v>
      </c>
      <c r="DU28" s="109">
        <f>VLOOKUP($I28,[1]Dic!$H$7:$BL$470,57,FALSE)</f>
        <v>0</v>
      </c>
      <c r="DV28" s="135">
        <f t="shared" si="33"/>
        <v>1</v>
      </c>
      <c r="DW28" s="140">
        <f t="shared" si="34"/>
        <v>0</v>
      </c>
      <c r="DX28" s="117">
        <f>VLOOKUP($I28,[1]Ene!$H$7:$BQ$470,62,FALSE)</f>
        <v>2</v>
      </c>
      <c r="DY28" s="109">
        <f>VLOOKUP($I28,[1]Feb!$H$7:$BQ$470,62,FALSE)</f>
        <v>0</v>
      </c>
      <c r="DZ28" s="109">
        <f>VLOOKUP($I28,[1]Mar!$H$7:$BQ$470,62,FALSE)</f>
        <v>0</v>
      </c>
      <c r="EA28" s="109">
        <f>VLOOKUP($I28,[1]Abr!$H$7:$BQ$470,62,FALSE)</f>
        <v>0</v>
      </c>
      <c r="EB28" s="109">
        <f>VLOOKUP($I28,[1]May!$H$7:$BQ$470,62,FALSE)</f>
        <v>0</v>
      </c>
      <c r="EC28" s="109">
        <f>VLOOKUP($I28,[1]Jun!$H$7:$BQ$470,62,FALSE)</f>
        <v>0</v>
      </c>
      <c r="ED28" s="109">
        <f>VLOOKUP($I28,[1]Jul!$H$7:$BQ$470,62,FALSE)</f>
        <v>0</v>
      </c>
      <c r="EE28" s="109">
        <f>VLOOKUP($I28,[1]Ago!$H$7:$BQ$470,62,FALSE)</f>
        <v>0</v>
      </c>
      <c r="EF28" s="109">
        <f>VLOOKUP($I28,[1]Set!$H$7:$BQ$470,62,FALSE)</f>
        <v>0</v>
      </c>
      <c r="EG28" s="109">
        <f>VLOOKUP($I28,[1]Oct!$H$7:$BQ$470,62,FALSE)</f>
        <v>0</v>
      </c>
      <c r="EH28" s="109">
        <f>VLOOKUP($I28,[1]Nov!$H$7:$BQ$470,62,FALSE)</f>
        <v>0</v>
      </c>
      <c r="EI28" s="109">
        <f>VLOOKUP($I28,[1]Dic!$H$7:$BQ$470,62,FALSE)</f>
        <v>0</v>
      </c>
      <c r="EJ28" s="141">
        <f t="shared" si="35"/>
        <v>2</v>
      </c>
      <c r="EK28" s="140">
        <f t="shared" si="36"/>
        <v>0</v>
      </c>
      <c r="EL28" s="117">
        <f>VLOOKUP($I28,[1]Ene!$H$7:$BM$470,58,FALSE)</f>
        <v>1</v>
      </c>
      <c r="EM28" s="109">
        <f>VLOOKUP($I28,[1]Feb!$H$7:$BM$470,58,FALSE)</f>
        <v>0</v>
      </c>
      <c r="EN28" s="109">
        <f>VLOOKUP($I28,[1]Mar!$H$7:$BM$470,58,FALSE)</f>
        <v>0</v>
      </c>
      <c r="EO28" s="109">
        <f>VLOOKUP($I28,[1]Abr!$H$7:$BM$470,58,FALSE)</f>
        <v>0</v>
      </c>
      <c r="EP28" s="109">
        <f>VLOOKUP($I28,[1]May!$H$7:$BM$470,58,FALSE)</f>
        <v>0</v>
      </c>
      <c r="EQ28" s="109">
        <f>VLOOKUP($I28,[1]Jun!$H$7:$BM$470,58,FALSE)</f>
        <v>0</v>
      </c>
      <c r="ER28" s="109">
        <f>VLOOKUP($I28,[1]Jul!$H$7:$BM$470,58,FALSE)</f>
        <v>0</v>
      </c>
      <c r="ES28" s="109">
        <f>VLOOKUP($I28,[1]Ago!$H$7:$BM$470,58,FALSE)</f>
        <v>0</v>
      </c>
      <c r="ET28" s="109">
        <f>VLOOKUP($I28,[1]Set!$H$7:$BM$470,58,FALSE)</f>
        <v>0</v>
      </c>
      <c r="EU28" s="109">
        <f>VLOOKUP($I28,[1]Oct!$H$7:$BM$470,58,FALSE)</f>
        <v>0</v>
      </c>
      <c r="EV28" s="109">
        <f>VLOOKUP($I28,[1]Nov!$H$7:$BM$470,58,FALSE)</f>
        <v>0</v>
      </c>
      <c r="EW28" s="118">
        <f>VLOOKUP($I28,[1]Dic!$H$7:$BM$470,58,FALSE)</f>
        <v>0</v>
      </c>
      <c r="EX28" s="135">
        <f t="shared" si="37"/>
        <v>1</v>
      </c>
      <c r="EY28" s="140">
        <f t="shared" si="38"/>
        <v>0</v>
      </c>
      <c r="EZ28" s="109">
        <f>VLOOKUP($I28,[1]Ene!$H$7:$CL$470,70,FALSE)</f>
        <v>1</v>
      </c>
      <c r="FA28" s="109">
        <f>VLOOKUP($I28,[1]Feb!$H$7:$CL$470,70,FALSE)</f>
        <v>0</v>
      </c>
      <c r="FB28" s="109">
        <f>VLOOKUP($I28,[1]Mar!$H$7:$CL$470,70,FALSE)</f>
        <v>0</v>
      </c>
      <c r="FC28" s="109">
        <f>VLOOKUP($I28,[1]Abr!$H$7:$CL$470,70,FALSE)</f>
        <v>0</v>
      </c>
      <c r="FD28" s="109">
        <f>VLOOKUP($I28,[1]May!$H$7:$CL$470,70,FALSE)</f>
        <v>0</v>
      </c>
      <c r="FE28" s="109">
        <f>VLOOKUP($I28,[1]Jun!$H$7:$CL$470,70,FALSE)</f>
        <v>0</v>
      </c>
      <c r="FF28" s="109">
        <f>VLOOKUP($I28,[1]Jul!$H$7:$CL$470,70,FALSE)</f>
        <v>0</v>
      </c>
      <c r="FG28" s="109">
        <f>VLOOKUP($I28,[1]Ago!$H$7:$CL$470,70,FALSE)</f>
        <v>0</v>
      </c>
      <c r="FH28" s="109">
        <f>VLOOKUP($I28,[1]Set!$H$7:$CL$470,70,FALSE)</f>
        <v>0</v>
      </c>
      <c r="FI28" s="109">
        <f>VLOOKUP($I28,[1]Oct!$H$7:$CL$470,70,FALSE)</f>
        <v>0</v>
      </c>
      <c r="FJ28" s="109">
        <f>VLOOKUP($I28,[1]Nov!$H$7:$CL$470,70,FALSE)</f>
        <v>0</v>
      </c>
      <c r="FK28" s="118">
        <f>VLOOKUP($I28,[1]Dic!$H$7:$CL$470,70,FALSE)</f>
        <v>0</v>
      </c>
      <c r="FL28" s="135">
        <f t="shared" si="39"/>
        <v>1</v>
      </c>
      <c r="FM28" s="140">
        <f t="shared" si="40"/>
        <v>0</v>
      </c>
      <c r="FN28" s="109">
        <f>VLOOKUP($I28,[1]Ene!$H$7:$CL$470,72,FALSE)</f>
        <v>1</v>
      </c>
      <c r="FO28" s="109">
        <f>VLOOKUP($I28,[1]Feb!$H$7:$CL$470,72,FALSE)</f>
        <v>0</v>
      </c>
      <c r="FP28" s="109">
        <f>VLOOKUP($I28,[1]Mar!$H$7:$CL$470,72,FALSE)</f>
        <v>0</v>
      </c>
      <c r="FQ28" s="109">
        <f>VLOOKUP($I28,[1]Abr!$H$7:$CL$470,72,FALSE)</f>
        <v>0</v>
      </c>
      <c r="FR28" s="109">
        <f>VLOOKUP($I28,[1]May!$H$7:$CL$470,72,FALSE)</f>
        <v>0</v>
      </c>
      <c r="FS28" s="109">
        <f>VLOOKUP($I28,[1]Jun!$H$7:$CL$470,72,FALSE)</f>
        <v>0</v>
      </c>
      <c r="FT28" s="109">
        <f>VLOOKUP($I28,[1]Jul!$H$7:$CL$470,72,FALSE)</f>
        <v>0</v>
      </c>
      <c r="FU28" s="109">
        <f>VLOOKUP($I28,[1]Ago!$H$7:$CL$470,72,FALSE)</f>
        <v>0</v>
      </c>
      <c r="FV28" s="109">
        <f>VLOOKUP($I28,[1]Set!$H$7:$CL$470,72,FALSE)</f>
        <v>0</v>
      </c>
      <c r="FW28" s="109">
        <f>VLOOKUP($I28,[1]Oct!$H$7:$CL$470,72,FALSE)</f>
        <v>0</v>
      </c>
      <c r="FX28" s="109">
        <f>VLOOKUP($I28,[1]Nov!$H$7:$CL$470,72,FALSE)</f>
        <v>0</v>
      </c>
      <c r="FY28" s="118">
        <f>VLOOKUP($I28,[1]Dic!$H$7:$CL$470,72,FALSE)</f>
        <v>0</v>
      </c>
      <c r="FZ28" s="133">
        <f t="shared" si="41"/>
        <v>1</v>
      </c>
      <c r="GA28" s="140">
        <f t="shared" si="42"/>
        <v>0</v>
      </c>
      <c r="GB28" s="109">
        <f>VLOOKUP($I28,[1]Ene!$H$7:$CL$471,59,FALSE)</f>
        <v>0</v>
      </c>
      <c r="GC28" s="109">
        <f>VLOOKUP($I28,[1]Feb!$H$7:$CL$471,59,FALSE)</f>
        <v>0</v>
      </c>
      <c r="GD28" s="109">
        <f>VLOOKUP($I28,[1]Mar!$H$7:$CL$471,59,FALSE)</f>
        <v>0</v>
      </c>
      <c r="GE28" s="109">
        <f>VLOOKUP($I28,[1]Abr!$H$7:$CL$471,59,FALSE)</f>
        <v>0</v>
      </c>
      <c r="GF28" s="109">
        <f>VLOOKUP($I28,[1]May!$H$7:$CL$471,59,FALSE)</f>
        <v>0</v>
      </c>
      <c r="GG28" s="109">
        <f>VLOOKUP($I28,[1]Jun!$H$7:$CL$471,59,FALSE)</f>
        <v>0</v>
      </c>
      <c r="GH28" s="109">
        <f>VLOOKUP($I28,[1]Jul!$H$7:$CL$471,59,FALSE)</f>
        <v>0</v>
      </c>
      <c r="GI28" s="109">
        <f>VLOOKUP($I28,[1]Ago!$H$7:$CL$471,59,FALSE)</f>
        <v>0</v>
      </c>
      <c r="GJ28" s="109">
        <f>VLOOKUP($I28,[1]Set!$H$7:$CL$471,59,FALSE)</f>
        <v>0</v>
      </c>
      <c r="GK28" s="109">
        <f>VLOOKUP($I28,[1]Oct!$H$7:$CL$471,59,FALSE)</f>
        <v>0</v>
      </c>
      <c r="GL28" s="109">
        <f>VLOOKUP($I28,[1]Nov!$H$7:$CL$471,59,FALSE)</f>
        <v>0</v>
      </c>
      <c r="GM28" s="118">
        <f>VLOOKUP($I28,[1]Dic!$H$7:$CL$471,59,FALSE)</f>
        <v>0</v>
      </c>
      <c r="GN28" s="133">
        <f t="shared" si="43"/>
        <v>0</v>
      </c>
      <c r="GO28" s="140">
        <f t="shared" si="44"/>
        <v>0</v>
      </c>
      <c r="GP28" s="149">
        <f t="shared" si="45"/>
        <v>1</v>
      </c>
      <c r="GQ28" s="149">
        <f t="shared" si="21"/>
        <v>0</v>
      </c>
      <c r="GR28" s="142"/>
      <c r="GS28" s="109">
        <f>VLOOKUP($I28,[1]Ene!$H$7:$CL$470,71,FALSE)</f>
        <v>1</v>
      </c>
      <c r="GT28" s="109">
        <f>VLOOKUP($I28,[1]Feb!$H$7:$CL$470,71,FALSE)</f>
        <v>0</v>
      </c>
      <c r="GU28" s="109">
        <f>VLOOKUP($I28,[1]Mar!$H$7:$CL$470,71,FALSE)</f>
        <v>0</v>
      </c>
      <c r="GV28" s="109">
        <f>VLOOKUP($I28,[1]Abr!$H$7:$CL$470,71,FALSE)</f>
        <v>0</v>
      </c>
      <c r="GW28" s="109">
        <f>VLOOKUP($I28,[1]May!$H$7:$CL$470,71,FALSE)</f>
        <v>0</v>
      </c>
      <c r="GX28" s="109">
        <f>VLOOKUP($I28,[1]Jun!$H$7:$CL$470,71,FALSE)</f>
        <v>0</v>
      </c>
      <c r="GY28" s="109">
        <f>VLOOKUP($I28,[1]Jul!$H$7:$CL$470,71,FALSE)</f>
        <v>0</v>
      </c>
      <c r="GZ28" s="109">
        <f>VLOOKUP($I28,[1]Ago!$H$7:$CL$470,71,FALSE)</f>
        <v>0</v>
      </c>
      <c r="HA28" s="109">
        <f>VLOOKUP($I28,[1]Set!$H$7:$CL$470,71,FALSE)</f>
        <v>0</v>
      </c>
      <c r="HB28" s="109">
        <f>VLOOKUP($I28,[1]Oct!$H$7:$CL$470,71,FALSE)</f>
        <v>0</v>
      </c>
      <c r="HC28" s="109">
        <f>VLOOKUP($I28,[1]Nov!$H$7:$CL$470,71,FALSE)</f>
        <v>0</v>
      </c>
      <c r="HD28" s="109">
        <f>VLOOKUP($I28,[1]Dic!$H$7:$CL$470,71,FALSE)</f>
        <v>0</v>
      </c>
      <c r="HE28" s="135">
        <f t="shared" si="46"/>
        <v>1</v>
      </c>
      <c r="HF28" s="140">
        <f t="shared" si="47"/>
        <v>0</v>
      </c>
      <c r="HG28" s="109">
        <f>VLOOKUP($I28,[1]Ene!$H$7:$CL$470,73,FALSE)</f>
        <v>1</v>
      </c>
      <c r="HH28" s="109">
        <f>VLOOKUP($I28,[1]Feb!$H$7:$CL$470,73,FALSE)</f>
        <v>0</v>
      </c>
      <c r="HI28" s="109">
        <f>VLOOKUP($I28,[1]Mar!$H$7:$CL$470,73,FALSE)</f>
        <v>0</v>
      </c>
      <c r="HJ28" s="109">
        <f>VLOOKUP($I28,[1]Abr!$H$7:$CL$470,73,FALSE)</f>
        <v>0</v>
      </c>
      <c r="HK28" s="109">
        <f>VLOOKUP($I28,[1]May!$H$7:$CL$470,73,FALSE)</f>
        <v>0</v>
      </c>
      <c r="HL28" s="109">
        <f>VLOOKUP($I28,[1]Jun!$H$7:$CL$470,73,FALSE)</f>
        <v>0</v>
      </c>
      <c r="HM28" s="109">
        <f>VLOOKUP($I28,[1]Jul!$H$7:$CL$470,73,FALSE)</f>
        <v>0</v>
      </c>
      <c r="HN28" s="109">
        <f>VLOOKUP($I28,[1]Ago!$H$7:$CL$470,73,FALSE)</f>
        <v>0</v>
      </c>
      <c r="HO28" s="109">
        <f>VLOOKUP($I28,[1]Set!$H$7:$CL$470,73,FALSE)</f>
        <v>0</v>
      </c>
      <c r="HP28" s="109">
        <f>VLOOKUP($I28,[1]Oct!$H$7:$CL$470,73,FALSE)</f>
        <v>0</v>
      </c>
      <c r="HQ28" s="109">
        <f>VLOOKUP($I28,[1]Nov!$H$7:$CL$470,73,FALSE)</f>
        <v>0</v>
      </c>
      <c r="HR28" s="109">
        <f>VLOOKUP($I28,[1]Dic!$H$7:$CL$470,73,FALSE)</f>
        <v>0</v>
      </c>
      <c r="HS28" s="135">
        <f t="shared" si="48"/>
        <v>1</v>
      </c>
      <c r="HT28" s="140">
        <f t="shared" si="49"/>
        <v>0</v>
      </c>
      <c r="HU28" s="149">
        <f t="shared" si="50"/>
        <v>1</v>
      </c>
    </row>
    <row r="29" spans="1:229" s="112" customFormat="1" ht="10.5" x14ac:dyDescent="0.25">
      <c r="A29" s="184" t="s">
        <v>25</v>
      </c>
      <c r="B29" s="187" t="s">
        <v>27</v>
      </c>
      <c r="C29" s="184">
        <v>400</v>
      </c>
      <c r="D29" s="187" t="s">
        <v>533</v>
      </c>
      <c r="E29" s="187" t="s">
        <v>534</v>
      </c>
      <c r="F29" s="188" t="s">
        <v>27</v>
      </c>
      <c r="G29" s="184"/>
      <c r="H29" s="184" t="s">
        <v>688</v>
      </c>
      <c r="I29" s="316">
        <v>21</v>
      </c>
      <c r="J29" s="184" t="s">
        <v>239</v>
      </c>
      <c r="K29" s="109">
        <f>VLOOKUP($I29,[1]Ene!$H$7:$M$470,6,FALSE)</f>
        <v>0</v>
      </c>
      <c r="L29" s="109">
        <f>VLOOKUP($I29,[1]Feb!$H$7:$M$470,6,FALSE)</f>
        <v>0</v>
      </c>
      <c r="M29" s="109">
        <f>VLOOKUP($I29,[1]Mar!$H$7:$M$470,6,FALSE)</f>
        <v>0</v>
      </c>
      <c r="N29" s="109">
        <f>VLOOKUP($I29,[1]Abr!$H$7:$M$470,6,FALSE)</f>
        <v>0</v>
      </c>
      <c r="O29" s="109">
        <f>VLOOKUP($I29,[1]May!$H$7:$M$470,6,FALSE)</f>
        <v>0</v>
      </c>
      <c r="P29" s="109">
        <f>VLOOKUP($I29,[1]Jun!$H$7:$M$470,6,FALSE)</f>
        <v>0</v>
      </c>
      <c r="Q29" s="109">
        <f>VLOOKUP($I29,[1]Jul!$H$7:$M$470,6,FALSE)</f>
        <v>0</v>
      </c>
      <c r="R29" s="109">
        <f>VLOOKUP($I29,[1]Ago!$H$7:$M$470,6,FALSE)</f>
        <v>0</v>
      </c>
      <c r="S29" s="109">
        <f>VLOOKUP($I29,[1]Set!$H$7:$M$470,6,FALSE)</f>
        <v>0</v>
      </c>
      <c r="T29" s="109">
        <f>VLOOKUP($I29,[1]Oct!$H$7:$M$470,6,FALSE)</f>
        <v>0</v>
      </c>
      <c r="U29" s="109">
        <f>VLOOKUP($I29,[1]Nov!$H$7:$M$470,6,FALSE)</f>
        <v>0</v>
      </c>
      <c r="V29" s="109">
        <f>VLOOKUP($I29,[1]Dic!$H$7:$M$470,6,FALSE)</f>
        <v>0</v>
      </c>
      <c r="W29" s="142"/>
      <c r="X29" s="112">
        <f t="shared" si="22"/>
        <v>0</v>
      </c>
      <c r="Y29" s="163">
        <f t="shared" si="23"/>
        <v>0</v>
      </c>
      <c r="Z29" s="117">
        <f>VLOOKUP($I29,[1]Ene!$H$7:$N$470,7,FALSE)</f>
        <v>0</v>
      </c>
      <c r="AA29" s="109">
        <f>VLOOKUP($I29,[1]Feb!$H$7:$N$470,7,FALSE)</f>
        <v>0</v>
      </c>
      <c r="AB29" s="109">
        <f>VLOOKUP($I29,[1]Mar!$H$7:$N$470,7,FALSE)</f>
        <v>0</v>
      </c>
      <c r="AC29" s="109">
        <f>VLOOKUP($I29,[1]Abr!$H$7:$N$470,7,FALSE)</f>
        <v>0</v>
      </c>
      <c r="AD29" s="109">
        <f>VLOOKUP($I29,[1]May!$H$7:$N$470,7,FALSE)</f>
        <v>0</v>
      </c>
      <c r="AE29" s="109">
        <f>VLOOKUP($I29,[1]Jun!$H$7:$N$470,7,FALSE)</f>
        <v>0</v>
      </c>
      <c r="AF29" s="109">
        <f>VLOOKUP($I29,[1]Jul!$H$7:$N$470,7,FALSE)</f>
        <v>0</v>
      </c>
      <c r="AG29" s="109">
        <f>VLOOKUP($I29,[1]Ago!$H$7:$N$470,7,FALSE)</f>
        <v>0</v>
      </c>
      <c r="AH29" s="109">
        <f>VLOOKUP($I29,[1]Set!$H$7:$N$470,7,FALSE)</f>
        <v>0</v>
      </c>
      <c r="AI29" s="109">
        <f>VLOOKUP($I29,[1]Oct!$H$7:$N$470,7,FALSE)</f>
        <v>0</v>
      </c>
      <c r="AJ29" s="109">
        <f>VLOOKUP($I29,[1]Nov!$H$7:$N$470,7,FALSE)</f>
        <v>0</v>
      </c>
      <c r="AK29" s="118">
        <f>VLOOKUP($I29,[1]Dic!$H$7:$N$470,7,FALSE)</f>
        <v>0</v>
      </c>
      <c r="AL29" s="112">
        <f t="shared" si="16"/>
        <v>0</v>
      </c>
      <c r="AM29" s="164">
        <f t="shared" si="24"/>
        <v>0</v>
      </c>
      <c r="AN29" s="164">
        <f t="shared" si="17"/>
        <v>0</v>
      </c>
      <c r="AO29" s="142"/>
      <c r="AP29" s="109">
        <f>VLOOKUP($I29,[1]Ene!$H$7:$Q$470,10,FALSE)</f>
        <v>0</v>
      </c>
      <c r="AQ29" s="109">
        <f>VLOOKUP($I29,[1]Feb!$H$7:$Q$470,10,FALSE)</f>
        <v>0</v>
      </c>
      <c r="AR29" s="109">
        <f>VLOOKUP($I29,[1]Mar!$H$7:$Q$470,10,FALSE)</f>
        <v>0</v>
      </c>
      <c r="AS29" s="109">
        <f>VLOOKUP($I29,[1]Abr!$H$7:$Q$470,10,FALSE)</f>
        <v>0</v>
      </c>
      <c r="AT29" s="109">
        <f>VLOOKUP($I29,[1]May!$H$7:$Q$470,10,FALSE)</f>
        <v>0</v>
      </c>
      <c r="AU29" s="109">
        <f>VLOOKUP($I29,[1]Jun!$H$7:$Q$470,10,FALSE)</f>
        <v>0</v>
      </c>
      <c r="AV29" s="109">
        <f>VLOOKUP($I29,[1]Jul!$H$7:$Q$470,10,FALSE)</f>
        <v>0</v>
      </c>
      <c r="AW29" s="109">
        <f>VLOOKUP($I29,[1]Ago!$H$7:$Q$470,10,FALSE)</f>
        <v>0</v>
      </c>
      <c r="AX29" s="109">
        <f>VLOOKUP($I29,[1]Set!$H$7:$Q$470,10,FALSE)</f>
        <v>0</v>
      </c>
      <c r="AY29" s="109">
        <f>VLOOKUP($I29,[1]Oct!$H$7:$Q$470,10,FALSE)</f>
        <v>0</v>
      </c>
      <c r="AZ29" s="109">
        <f>VLOOKUP($I29,[1]Nov!$H$7:$Q$470,10,FALSE)</f>
        <v>0</v>
      </c>
      <c r="BA29" s="118">
        <f>VLOOKUP($I29,[1]Dic!$H$7:$Q$470,10,FALSE)</f>
        <v>0</v>
      </c>
      <c r="BB29" s="112">
        <f t="shared" si="25"/>
        <v>0</v>
      </c>
      <c r="BC29" s="163">
        <f t="shared" si="26"/>
        <v>0</v>
      </c>
      <c r="BD29" s="109">
        <f>VLOOKUP($I29,[1]Ene!$H$7:$T$470,13,FALSE)</f>
        <v>0</v>
      </c>
      <c r="BE29" s="109">
        <f>VLOOKUP($I29,[1]Feb!$H$7:$T$470,13,FALSE)</f>
        <v>0</v>
      </c>
      <c r="BF29" s="109">
        <f>VLOOKUP($I29,[1]Mar!$H$7:$T$470,13,FALSE)</f>
        <v>0</v>
      </c>
      <c r="BG29" s="109">
        <f>VLOOKUP($I29,[1]Abr!$H$7:$T$470,13,FALSE)</f>
        <v>0</v>
      </c>
      <c r="BH29" s="109">
        <f>VLOOKUP($I29,[1]May!$H$7:$T$470,13,FALSE)</f>
        <v>0</v>
      </c>
      <c r="BI29" s="109">
        <f>VLOOKUP($I29,[1]Jun!$H$7:$T$470,13,FALSE)</f>
        <v>0</v>
      </c>
      <c r="BJ29" s="109">
        <f>VLOOKUP($I29,[1]Jul!$H$7:$T$470,13,FALSE)</f>
        <v>0</v>
      </c>
      <c r="BK29" s="109">
        <f>VLOOKUP($I29,[1]Ago!$H$7:$T$470,13,FALSE)</f>
        <v>0</v>
      </c>
      <c r="BL29" s="109">
        <f>VLOOKUP($I29,[1]Set!$H$7:$T$470,13,FALSE)</f>
        <v>0</v>
      </c>
      <c r="BM29" s="109">
        <f>VLOOKUP($I29,[1]Oct!$H$7:$T$470,13,FALSE)</f>
        <v>0</v>
      </c>
      <c r="BN29" s="109">
        <f>VLOOKUP($I29,[1]Nov!$H$7:$T$470,13,FALSE)</f>
        <v>0</v>
      </c>
      <c r="BO29" s="109">
        <f>VLOOKUP($I29,[1]Dic!$H$7:$T$470,13,FALSE)</f>
        <v>0</v>
      </c>
      <c r="BP29" s="111">
        <f t="shared" si="27"/>
        <v>0</v>
      </c>
      <c r="BQ29" s="113">
        <f t="shared" si="28"/>
        <v>0</v>
      </c>
      <c r="BR29" s="109">
        <f>VLOOKUP($I29,[1]Ene!$H$7:$V$470,15,FALSE)</f>
        <v>0</v>
      </c>
      <c r="BS29" s="109">
        <f>VLOOKUP($I29,[1]Feb!$H$7:$V$470,15,FALSE)</f>
        <v>0</v>
      </c>
      <c r="BT29" s="109">
        <f>VLOOKUP($I29,[1]Mar!$H$7:$V$470,15,FALSE)</f>
        <v>0</v>
      </c>
      <c r="BU29" s="109">
        <f>VLOOKUP($I29,[1]Abr!$H$7:$V$470,15,FALSE)</f>
        <v>0</v>
      </c>
      <c r="BV29" s="109">
        <f>VLOOKUP($I29,[1]May!$H$7:$V$470,15,FALSE)</f>
        <v>0</v>
      </c>
      <c r="BW29" s="109">
        <f>VLOOKUP($I29,[1]Jun!$H$7:$V$470,15,FALSE)</f>
        <v>0</v>
      </c>
      <c r="BX29" s="109">
        <f>VLOOKUP($I29,[1]Jul!$H$7:$V$470,15,FALSE)</f>
        <v>0</v>
      </c>
      <c r="BY29" s="109">
        <f>VLOOKUP($I29,[1]Ago!$H$7:$V$470,15,FALSE)</f>
        <v>0</v>
      </c>
      <c r="BZ29" s="109">
        <f>VLOOKUP($I29,[1]Set!$H$7:$V$470,15,FALSE)</f>
        <v>0</v>
      </c>
      <c r="CA29" s="109">
        <f>VLOOKUP($I29,[1]Oct!$H$7:$V$470,15,FALSE)</f>
        <v>0</v>
      </c>
      <c r="CB29" s="109">
        <f>VLOOKUP($I29,[1]Nov!$H$7:$V$470,15,FALSE)</f>
        <v>0</v>
      </c>
      <c r="CC29" s="109">
        <f>VLOOKUP($I29,[1]Dic!$H$7:$V$470,15,FALSE)</f>
        <v>0</v>
      </c>
      <c r="CD29" s="111">
        <f t="shared" si="29"/>
        <v>0</v>
      </c>
      <c r="CE29" s="113">
        <f t="shared" si="18"/>
        <v>0</v>
      </c>
      <c r="CF29" s="109">
        <f>VLOOKUP($I29,[1]Ene!$H$7:$X$470,17,FALSE)</f>
        <v>0</v>
      </c>
      <c r="CG29" s="109">
        <f>VLOOKUP($I29,[1]Feb!$H$7:$X$470,17,FALSE)</f>
        <v>0</v>
      </c>
      <c r="CH29" s="109">
        <f>VLOOKUP($I29,[1]Mar!$H$7:$X$470,17,FALSE)</f>
        <v>0</v>
      </c>
      <c r="CI29" s="109">
        <f>VLOOKUP($I29,[1]Abr!$H$7:$X$470,17,FALSE)</f>
        <v>0</v>
      </c>
      <c r="CJ29" s="109">
        <f>VLOOKUP($I29,[1]May!$H$7:$X$470,17,FALSE)</f>
        <v>0</v>
      </c>
      <c r="CK29" s="109">
        <f>VLOOKUP($I29,[1]Jun!$H$7:$X$470,17,FALSE)</f>
        <v>0</v>
      </c>
      <c r="CL29" s="109">
        <f>VLOOKUP($I29,[1]Jul!$H$7:$X$470,17,FALSE)</f>
        <v>0</v>
      </c>
      <c r="CM29" s="109">
        <f>VLOOKUP($I29,[1]Ago!$H$7:$X$470,17,FALSE)</f>
        <v>0</v>
      </c>
      <c r="CN29" s="109">
        <f>VLOOKUP($I29,[1]Set!$H$7:$X$470,17,FALSE)</f>
        <v>0</v>
      </c>
      <c r="CO29" s="109">
        <f>VLOOKUP($I29,[1]Oct!$H$7:$X$470,17,FALSE)</f>
        <v>0</v>
      </c>
      <c r="CP29" s="109">
        <f>VLOOKUP($I29,[1]Nov!$H$7:$X$470,17,FALSE)</f>
        <v>0</v>
      </c>
      <c r="CQ29" s="109">
        <f>VLOOKUP($I29,[1]Dic!$H$7:$X$470,17,FALSE)</f>
        <v>0</v>
      </c>
      <c r="CR29" s="111">
        <f t="shared" si="30"/>
        <v>0</v>
      </c>
      <c r="CS29" s="113">
        <f t="shared" si="19"/>
        <v>0</v>
      </c>
      <c r="CT29" s="112">
        <f t="shared" si="20"/>
        <v>0</v>
      </c>
      <c r="CU29" s="116"/>
      <c r="CV29" s="109">
        <f>VLOOKUP($I29,[1]Ene!$H$7:$AC$470,22,FALSE)</f>
        <v>0</v>
      </c>
      <c r="CW29" s="109">
        <f>VLOOKUP($I29,[1]Feb!$H$7:$AC$470,22,FALSE)</f>
        <v>0</v>
      </c>
      <c r="CX29" s="109">
        <f>VLOOKUP($I29,[1]Mar!$H$7:$AC$470,22,FALSE)</f>
        <v>0</v>
      </c>
      <c r="CY29" s="109">
        <f>VLOOKUP($I29,[1]Abr!$H$7:$AC$470,22,FALSE)</f>
        <v>0</v>
      </c>
      <c r="CZ29" s="109">
        <f>VLOOKUP($I29,[1]May!$H$7:$AC$470,22,FALSE)</f>
        <v>0</v>
      </c>
      <c r="DA29" s="109">
        <f>VLOOKUP($I29,[1]Jun!$H$7:$AC$470,22,FALSE)</f>
        <v>0</v>
      </c>
      <c r="DB29" s="109">
        <f>VLOOKUP($I29,[1]Jul!$H$7:$AC$470,22,FALSE)</f>
        <v>0</v>
      </c>
      <c r="DC29" s="109">
        <f>VLOOKUP($I29,[1]Ago!$H$7:$AC$470,22,FALSE)</f>
        <v>0</v>
      </c>
      <c r="DD29" s="109">
        <f>VLOOKUP($I29,[1]Set!$H$7:$AC$470,22,FALSE)</f>
        <v>0</v>
      </c>
      <c r="DE29" s="109">
        <f>VLOOKUP($I29,[1]Oct!$H$7:$AC$470,22,FALSE)</f>
        <v>0</v>
      </c>
      <c r="DF29" s="109">
        <f>VLOOKUP($I29,[1]Nov!$H$7:$AC$470,22,FALSE)</f>
        <v>0</v>
      </c>
      <c r="DG29" s="118">
        <f>VLOOKUP($I29,[1]Dic!$H$7:$AC$470,22,FALSE)</f>
        <v>0</v>
      </c>
      <c r="DH29" s="111">
        <f t="shared" si="31"/>
        <v>0</v>
      </c>
      <c r="DI29" s="113">
        <f t="shared" si="32"/>
        <v>0</v>
      </c>
      <c r="DJ29" s="109">
        <f>VLOOKUP($I29,[1]Ene!$H$7:$BL$470,57,FALSE)</f>
        <v>0</v>
      </c>
      <c r="DK29" s="109">
        <f>VLOOKUP($I29,[1]Feb!$H$7:$BL$470,57,FALSE)</f>
        <v>0</v>
      </c>
      <c r="DL29" s="109">
        <f>VLOOKUP($I29,[1]Mar!$H$7:$BL$470,57,FALSE)</f>
        <v>0</v>
      </c>
      <c r="DM29" s="109">
        <f>VLOOKUP($I29,[1]Abr!$H$7:$BL$470,57,FALSE)</f>
        <v>0</v>
      </c>
      <c r="DN29" s="109">
        <f>VLOOKUP($I29,[1]May!$H$7:$BL$470,57,FALSE)</f>
        <v>0</v>
      </c>
      <c r="DO29" s="109">
        <f>VLOOKUP($I29,[1]Jun!$H$7:$BL$470,57,FALSE)</f>
        <v>0</v>
      </c>
      <c r="DP29" s="109">
        <f>VLOOKUP($I29,[1]Jul!$H$7:$BL$470,57,FALSE)</f>
        <v>0</v>
      </c>
      <c r="DQ29" s="109">
        <f>VLOOKUP($I29,[1]Ago!$H$7:$BL$470,57,FALSE)</f>
        <v>0</v>
      </c>
      <c r="DR29" s="109">
        <f>VLOOKUP($I29,[1]Set!$H$7:$BL$470,57,FALSE)</f>
        <v>0</v>
      </c>
      <c r="DS29" s="109">
        <f>VLOOKUP($I29,[1]Oct!$H$7:$BL$470,57,FALSE)</f>
        <v>0</v>
      </c>
      <c r="DT29" s="109">
        <f>VLOOKUP($I29,[1]Nov!$H$7:$BL$470,57,FALSE)</f>
        <v>0</v>
      </c>
      <c r="DU29" s="109">
        <f>VLOOKUP($I29,[1]Dic!$H$7:$BL$470,57,FALSE)</f>
        <v>0</v>
      </c>
      <c r="DV29" s="111">
        <f t="shared" si="33"/>
        <v>0</v>
      </c>
      <c r="DW29" s="113">
        <f t="shared" si="34"/>
        <v>0</v>
      </c>
      <c r="DX29" s="117">
        <f>VLOOKUP($I29,[1]Ene!$H$7:$BQ$470,62,FALSE)</f>
        <v>0</v>
      </c>
      <c r="DY29" s="109">
        <f>VLOOKUP($I29,[1]Feb!$H$7:$BQ$470,62,FALSE)</f>
        <v>0</v>
      </c>
      <c r="DZ29" s="109">
        <f>VLOOKUP($I29,[1]Mar!$H$7:$BQ$470,62,FALSE)</f>
        <v>0</v>
      </c>
      <c r="EA29" s="109">
        <f>VLOOKUP($I29,[1]Abr!$H$7:$BQ$470,62,FALSE)</f>
        <v>0</v>
      </c>
      <c r="EB29" s="109">
        <f>VLOOKUP($I29,[1]May!$H$7:$BQ$470,62,FALSE)</f>
        <v>0</v>
      </c>
      <c r="EC29" s="109">
        <f>VLOOKUP($I29,[1]Jun!$H$7:$BQ$470,62,FALSE)</f>
        <v>0</v>
      </c>
      <c r="ED29" s="109">
        <f>VLOOKUP($I29,[1]Jul!$H$7:$BQ$470,62,FALSE)</f>
        <v>0</v>
      </c>
      <c r="EE29" s="109">
        <f>VLOOKUP($I29,[1]Ago!$H$7:$BQ$470,62,FALSE)</f>
        <v>0</v>
      </c>
      <c r="EF29" s="109">
        <f>VLOOKUP($I29,[1]Set!$H$7:$BQ$470,62,FALSE)</f>
        <v>0</v>
      </c>
      <c r="EG29" s="109">
        <f>VLOOKUP($I29,[1]Oct!$H$7:$BQ$470,62,FALSE)</f>
        <v>0</v>
      </c>
      <c r="EH29" s="109">
        <f>VLOOKUP($I29,[1]Nov!$H$7:$BQ$470,62,FALSE)</f>
        <v>0</v>
      </c>
      <c r="EI29" s="109">
        <f>VLOOKUP($I29,[1]Dic!$H$7:$BQ$470,62,FALSE)</f>
        <v>0</v>
      </c>
      <c r="EJ29" s="115">
        <f t="shared" si="35"/>
        <v>0</v>
      </c>
      <c r="EK29" s="113">
        <f t="shared" si="36"/>
        <v>0</v>
      </c>
      <c r="EL29" s="117">
        <f>VLOOKUP($I29,[1]Ene!$H$7:$BM$470,58,FALSE)</f>
        <v>0</v>
      </c>
      <c r="EM29" s="109">
        <f>VLOOKUP($I29,[1]Feb!$H$7:$BM$470,58,FALSE)</f>
        <v>0</v>
      </c>
      <c r="EN29" s="109">
        <f>VLOOKUP($I29,[1]Mar!$H$7:$BM$470,58,FALSE)</f>
        <v>0</v>
      </c>
      <c r="EO29" s="109">
        <f>VLOOKUP($I29,[1]Abr!$H$7:$BM$470,58,FALSE)</f>
        <v>0</v>
      </c>
      <c r="EP29" s="109">
        <f>VLOOKUP($I29,[1]May!$H$7:$BM$470,58,FALSE)</f>
        <v>0</v>
      </c>
      <c r="EQ29" s="109">
        <f>VLOOKUP($I29,[1]Jun!$H$7:$BM$470,58,FALSE)</f>
        <v>0</v>
      </c>
      <c r="ER29" s="109">
        <f>VLOOKUP($I29,[1]Jul!$H$7:$BM$470,58,FALSE)</f>
        <v>0</v>
      </c>
      <c r="ES29" s="109">
        <f>VLOOKUP($I29,[1]Ago!$H$7:$BM$470,58,FALSE)</f>
        <v>0</v>
      </c>
      <c r="ET29" s="109">
        <f>VLOOKUP($I29,[1]Set!$H$7:$BM$470,58,FALSE)</f>
        <v>0</v>
      </c>
      <c r="EU29" s="109">
        <f>VLOOKUP($I29,[1]Oct!$H$7:$BM$470,58,FALSE)</f>
        <v>0</v>
      </c>
      <c r="EV29" s="109">
        <f>VLOOKUP($I29,[1]Nov!$H$7:$BM$470,58,FALSE)</f>
        <v>0</v>
      </c>
      <c r="EW29" s="118">
        <f>VLOOKUP($I29,[1]Dic!$H$7:$BM$470,58,FALSE)</f>
        <v>0</v>
      </c>
      <c r="EX29" s="111">
        <f t="shared" si="37"/>
        <v>0</v>
      </c>
      <c r="EY29" s="113">
        <f t="shared" si="38"/>
        <v>0</v>
      </c>
      <c r="EZ29" s="109">
        <f>VLOOKUP($I29,[1]Ene!$H$7:$CL$470,70,FALSE)</f>
        <v>0</v>
      </c>
      <c r="FA29" s="109">
        <f>VLOOKUP($I29,[1]Feb!$H$7:$CL$470,70,FALSE)</f>
        <v>0</v>
      </c>
      <c r="FB29" s="109">
        <f>VLOOKUP($I29,[1]Mar!$H$7:$CL$470,70,FALSE)</f>
        <v>0</v>
      </c>
      <c r="FC29" s="109">
        <f>VLOOKUP($I29,[1]Abr!$H$7:$CL$470,70,FALSE)</f>
        <v>0</v>
      </c>
      <c r="FD29" s="109">
        <f>VLOOKUP($I29,[1]May!$H$7:$CL$470,70,FALSE)</f>
        <v>0</v>
      </c>
      <c r="FE29" s="109">
        <f>VLOOKUP($I29,[1]Jun!$H$7:$CL$470,70,FALSE)</f>
        <v>0</v>
      </c>
      <c r="FF29" s="109">
        <f>VLOOKUP($I29,[1]Jul!$H$7:$CL$470,70,FALSE)</f>
        <v>0</v>
      </c>
      <c r="FG29" s="109">
        <f>VLOOKUP($I29,[1]Ago!$H$7:$CL$470,70,FALSE)</f>
        <v>0</v>
      </c>
      <c r="FH29" s="109">
        <f>VLOOKUP($I29,[1]Set!$H$7:$CL$470,70,FALSE)</f>
        <v>0</v>
      </c>
      <c r="FI29" s="109">
        <f>VLOOKUP($I29,[1]Oct!$H$7:$CL$470,70,FALSE)</f>
        <v>0</v>
      </c>
      <c r="FJ29" s="109">
        <f>VLOOKUP($I29,[1]Nov!$H$7:$CL$470,70,FALSE)</f>
        <v>0</v>
      </c>
      <c r="FK29" s="118">
        <f>VLOOKUP($I29,[1]Dic!$H$7:$CL$470,70,FALSE)</f>
        <v>0</v>
      </c>
      <c r="FL29" s="111">
        <f t="shared" si="39"/>
        <v>0</v>
      </c>
      <c r="FM29" s="113">
        <f t="shared" si="40"/>
        <v>0</v>
      </c>
      <c r="FN29" s="109">
        <f>VLOOKUP($I29,[1]Ene!$H$7:$CL$470,72,FALSE)</f>
        <v>0</v>
      </c>
      <c r="FO29" s="109">
        <f>VLOOKUP($I29,[1]Feb!$H$7:$CL$470,72,FALSE)</f>
        <v>0</v>
      </c>
      <c r="FP29" s="109">
        <f>VLOOKUP($I29,[1]Mar!$H$7:$CL$470,72,FALSE)</f>
        <v>0</v>
      </c>
      <c r="FQ29" s="109">
        <f>VLOOKUP($I29,[1]Abr!$H$7:$CL$470,72,FALSE)</f>
        <v>0</v>
      </c>
      <c r="FR29" s="109">
        <f>VLOOKUP($I29,[1]May!$H$7:$CL$470,72,FALSE)</f>
        <v>0</v>
      </c>
      <c r="FS29" s="109">
        <f>VLOOKUP($I29,[1]Jun!$H$7:$CL$470,72,FALSE)</f>
        <v>0</v>
      </c>
      <c r="FT29" s="109">
        <f>VLOOKUP($I29,[1]Jul!$H$7:$CL$470,72,FALSE)</f>
        <v>0</v>
      </c>
      <c r="FU29" s="109">
        <f>VLOOKUP($I29,[1]Ago!$H$7:$CL$470,72,FALSE)</f>
        <v>0</v>
      </c>
      <c r="FV29" s="109">
        <f>VLOOKUP($I29,[1]Set!$H$7:$CL$470,72,FALSE)</f>
        <v>0</v>
      </c>
      <c r="FW29" s="109">
        <f>VLOOKUP($I29,[1]Oct!$H$7:$CL$470,72,FALSE)</f>
        <v>0</v>
      </c>
      <c r="FX29" s="109">
        <f>VLOOKUP($I29,[1]Nov!$H$7:$CL$470,72,FALSE)</f>
        <v>0</v>
      </c>
      <c r="FY29" s="118">
        <f>VLOOKUP($I29,[1]Dic!$H$7:$CL$470,72,FALSE)</f>
        <v>0</v>
      </c>
      <c r="FZ29" s="112">
        <f t="shared" si="41"/>
        <v>0</v>
      </c>
      <c r="GA29" s="113">
        <f t="shared" si="42"/>
        <v>0</v>
      </c>
      <c r="GB29" s="109">
        <f>VLOOKUP($I29,[1]Ene!$H$7:$CL$471,59,FALSE)</f>
        <v>0</v>
      </c>
      <c r="GC29" s="109">
        <f>VLOOKUP($I29,[1]Feb!$H$7:$CL$471,59,FALSE)</f>
        <v>0</v>
      </c>
      <c r="GD29" s="109">
        <f>VLOOKUP($I29,[1]Mar!$H$7:$CL$471,59,FALSE)</f>
        <v>0</v>
      </c>
      <c r="GE29" s="109">
        <f>VLOOKUP($I29,[1]Abr!$H$7:$CL$471,59,FALSE)</f>
        <v>0</v>
      </c>
      <c r="GF29" s="109">
        <f>VLOOKUP($I29,[1]May!$H$7:$CL$471,59,FALSE)</f>
        <v>0</v>
      </c>
      <c r="GG29" s="109">
        <f>VLOOKUP($I29,[1]Jun!$H$7:$CL$471,59,FALSE)</f>
        <v>0</v>
      </c>
      <c r="GH29" s="109">
        <f>VLOOKUP($I29,[1]Jul!$H$7:$CL$471,59,FALSE)</f>
        <v>0</v>
      </c>
      <c r="GI29" s="109">
        <f>VLOOKUP($I29,[1]Ago!$H$7:$CL$471,59,FALSE)</f>
        <v>0</v>
      </c>
      <c r="GJ29" s="109">
        <f>VLOOKUP($I29,[1]Set!$H$7:$CL$471,59,FALSE)</f>
        <v>0</v>
      </c>
      <c r="GK29" s="109">
        <f>VLOOKUP($I29,[1]Oct!$H$7:$CL$471,59,FALSE)</f>
        <v>0</v>
      </c>
      <c r="GL29" s="109">
        <f>VLOOKUP($I29,[1]Nov!$H$7:$CL$471,59,FALSE)</f>
        <v>0</v>
      </c>
      <c r="GM29" s="118">
        <f>VLOOKUP($I29,[1]Dic!$H$7:$CL$471,59,FALSE)</f>
        <v>0</v>
      </c>
      <c r="GN29" s="112">
        <f t="shared" si="43"/>
        <v>0</v>
      </c>
      <c r="GO29" s="113">
        <f t="shared" si="44"/>
        <v>0</v>
      </c>
      <c r="GP29" s="114">
        <f t="shared" si="45"/>
        <v>0</v>
      </c>
      <c r="GQ29" s="114">
        <f t="shared" si="21"/>
        <v>0</v>
      </c>
      <c r="GR29" s="116"/>
      <c r="GS29" s="109">
        <f>VLOOKUP($I29,[1]Ene!$H$7:$CL$470,71,FALSE)</f>
        <v>0</v>
      </c>
      <c r="GT29" s="109">
        <f>VLOOKUP($I29,[1]Feb!$H$7:$CL$470,71,FALSE)</f>
        <v>0</v>
      </c>
      <c r="GU29" s="109">
        <f>VLOOKUP($I29,[1]Mar!$H$7:$CL$470,71,FALSE)</f>
        <v>0</v>
      </c>
      <c r="GV29" s="109">
        <f>VLOOKUP($I29,[1]Abr!$H$7:$CL$470,71,FALSE)</f>
        <v>0</v>
      </c>
      <c r="GW29" s="109">
        <f>VLOOKUP($I29,[1]May!$H$7:$CL$470,71,FALSE)</f>
        <v>0</v>
      </c>
      <c r="GX29" s="109">
        <f>VLOOKUP($I29,[1]Jun!$H$7:$CL$470,71,FALSE)</f>
        <v>0</v>
      </c>
      <c r="GY29" s="109">
        <f>VLOOKUP($I29,[1]Jul!$H$7:$CL$470,71,FALSE)</f>
        <v>0</v>
      </c>
      <c r="GZ29" s="109">
        <f>VLOOKUP($I29,[1]Ago!$H$7:$CL$470,71,FALSE)</f>
        <v>0</v>
      </c>
      <c r="HA29" s="109">
        <f>VLOOKUP($I29,[1]Set!$H$7:$CL$470,71,FALSE)</f>
        <v>0</v>
      </c>
      <c r="HB29" s="109">
        <f>VLOOKUP($I29,[1]Oct!$H$7:$CL$470,71,FALSE)</f>
        <v>0</v>
      </c>
      <c r="HC29" s="109">
        <f>VLOOKUP($I29,[1]Nov!$H$7:$CL$470,71,FALSE)</f>
        <v>0</v>
      </c>
      <c r="HD29" s="109">
        <f>VLOOKUP($I29,[1]Dic!$H$7:$CL$470,71,FALSE)</f>
        <v>0</v>
      </c>
      <c r="HE29" s="111">
        <f t="shared" si="46"/>
        <v>0</v>
      </c>
      <c r="HF29" s="113">
        <f t="shared" si="47"/>
        <v>0</v>
      </c>
      <c r="HG29" s="109">
        <f>VLOOKUP($I29,[1]Ene!$H$7:$CL$470,73,FALSE)</f>
        <v>0</v>
      </c>
      <c r="HH29" s="109">
        <f>VLOOKUP($I29,[1]Feb!$H$7:$CL$470,73,FALSE)</f>
        <v>0</v>
      </c>
      <c r="HI29" s="109">
        <f>VLOOKUP($I29,[1]Mar!$H$7:$CL$470,73,FALSE)</f>
        <v>0</v>
      </c>
      <c r="HJ29" s="109">
        <f>VLOOKUP($I29,[1]Abr!$H$7:$CL$470,73,FALSE)</f>
        <v>0</v>
      </c>
      <c r="HK29" s="109">
        <f>VLOOKUP($I29,[1]May!$H$7:$CL$470,73,FALSE)</f>
        <v>0</v>
      </c>
      <c r="HL29" s="109">
        <f>VLOOKUP($I29,[1]Jun!$H$7:$CL$470,73,FALSE)</f>
        <v>0</v>
      </c>
      <c r="HM29" s="109">
        <f>VLOOKUP($I29,[1]Jul!$H$7:$CL$470,73,FALSE)</f>
        <v>0</v>
      </c>
      <c r="HN29" s="109">
        <f>VLOOKUP($I29,[1]Ago!$H$7:$CL$470,73,FALSE)</f>
        <v>0</v>
      </c>
      <c r="HO29" s="109">
        <f>VLOOKUP($I29,[1]Set!$H$7:$CL$470,73,FALSE)</f>
        <v>0</v>
      </c>
      <c r="HP29" s="109">
        <f>VLOOKUP($I29,[1]Oct!$H$7:$CL$470,73,FALSE)</f>
        <v>0</v>
      </c>
      <c r="HQ29" s="109">
        <f>VLOOKUP($I29,[1]Nov!$H$7:$CL$470,73,FALSE)</f>
        <v>0</v>
      </c>
      <c r="HR29" s="109">
        <f>VLOOKUP($I29,[1]Dic!$H$7:$CL$470,73,FALSE)</f>
        <v>0</v>
      </c>
      <c r="HS29" s="111">
        <f t="shared" si="48"/>
        <v>0</v>
      </c>
      <c r="HT29" s="113">
        <f t="shared" si="49"/>
        <v>0</v>
      </c>
      <c r="HU29" s="114">
        <f t="shared" si="50"/>
        <v>0</v>
      </c>
    </row>
    <row r="30" spans="1:229" s="112" customFormat="1" ht="10.5" x14ac:dyDescent="0.25">
      <c r="A30" s="184" t="s">
        <v>25</v>
      </c>
      <c r="B30" s="187" t="s">
        <v>27</v>
      </c>
      <c r="C30" s="184">
        <v>400</v>
      </c>
      <c r="D30" s="187" t="s">
        <v>533</v>
      </c>
      <c r="E30" s="187" t="s">
        <v>534</v>
      </c>
      <c r="F30" s="188" t="s">
        <v>27</v>
      </c>
      <c r="G30" s="184"/>
      <c r="H30" s="184" t="s">
        <v>688</v>
      </c>
      <c r="I30" s="316">
        <v>22</v>
      </c>
      <c r="J30" s="184" t="s">
        <v>240</v>
      </c>
      <c r="K30" s="109">
        <f>VLOOKUP($I30,[1]Ene!$H$7:$M$470,6,FALSE)</f>
        <v>0</v>
      </c>
      <c r="L30" s="109">
        <f>VLOOKUP($I30,[1]Feb!$H$7:$M$470,6,FALSE)</f>
        <v>0</v>
      </c>
      <c r="M30" s="109">
        <f>VLOOKUP($I30,[1]Mar!$H$7:$M$470,6,FALSE)</f>
        <v>0</v>
      </c>
      <c r="N30" s="109">
        <f>VLOOKUP($I30,[1]Abr!$H$7:$M$470,6,FALSE)</f>
        <v>0</v>
      </c>
      <c r="O30" s="109">
        <f>VLOOKUP($I30,[1]May!$H$7:$M$470,6,FALSE)</f>
        <v>0</v>
      </c>
      <c r="P30" s="109">
        <f>VLOOKUP($I30,[1]Jun!$H$7:$M$470,6,FALSE)</f>
        <v>0</v>
      </c>
      <c r="Q30" s="109">
        <f>VLOOKUP($I30,[1]Jul!$H$7:$M$470,6,FALSE)</f>
        <v>0</v>
      </c>
      <c r="R30" s="109">
        <f>VLOOKUP($I30,[1]Ago!$H$7:$M$470,6,FALSE)</f>
        <v>0</v>
      </c>
      <c r="S30" s="109">
        <f>VLOOKUP($I30,[1]Set!$H$7:$M$470,6,FALSE)</f>
        <v>0</v>
      </c>
      <c r="T30" s="109">
        <f>VLOOKUP($I30,[1]Oct!$H$7:$M$470,6,FALSE)</f>
        <v>0</v>
      </c>
      <c r="U30" s="109">
        <f>VLOOKUP($I30,[1]Nov!$H$7:$M$470,6,FALSE)</f>
        <v>0</v>
      </c>
      <c r="V30" s="109">
        <f>VLOOKUP($I30,[1]Dic!$H$7:$M$470,6,FALSE)</f>
        <v>0</v>
      </c>
      <c r="W30" s="142"/>
      <c r="X30" s="112">
        <f t="shared" si="22"/>
        <v>0</v>
      </c>
      <c r="Y30" s="163">
        <f t="shared" si="23"/>
        <v>0</v>
      </c>
      <c r="Z30" s="117">
        <f>VLOOKUP($I30,[1]Ene!$H$7:$N$470,7,FALSE)</f>
        <v>0</v>
      </c>
      <c r="AA30" s="109">
        <f>VLOOKUP($I30,[1]Feb!$H$7:$N$470,7,FALSE)</f>
        <v>0</v>
      </c>
      <c r="AB30" s="109">
        <f>VLOOKUP($I30,[1]Mar!$H$7:$N$470,7,FALSE)</f>
        <v>0</v>
      </c>
      <c r="AC30" s="109">
        <f>VLOOKUP($I30,[1]Abr!$H$7:$N$470,7,FALSE)</f>
        <v>0</v>
      </c>
      <c r="AD30" s="109">
        <f>VLOOKUP($I30,[1]May!$H$7:$N$470,7,FALSE)</f>
        <v>0</v>
      </c>
      <c r="AE30" s="109">
        <f>VLOOKUP($I30,[1]Jun!$H$7:$N$470,7,FALSE)</f>
        <v>0</v>
      </c>
      <c r="AF30" s="109">
        <f>VLOOKUP($I30,[1]Jul!$H$7:$N$470,7,FALSE)</f>
        <v>0</v>
      </c>
      <c r="AG30" s="109">
        <f>VLOOKUP($I30,[1]Ago!$H$7:$N$470,7,FALSE)</f>
        <v>0</v>
      </c>
      <c r="AH30" s="109">
        <f>VLOOKUP($I30,[1]Set!$H$7:$N$470,7,FALSE)</f>
        <v>0</v>
      </c>
      <c r="AI30" s="109">
        <f>VLOOKUP($I30,[1]Oct!$H$7:$N$470,7,FALSE)</f>
        <v>0</v>
      </c>
      <c r="AJ30" s="109">
        <f>VLOOKUP($I30,[1]Nov!$H$7:$N$470,7,FALSE)</f>
        <v>0</v>
      </c>
      <c r="AK30" s="118">
        <f>VLOOKUP($I30,[1]Dic!$H$7:$N$470,7,FALSE)</f>
        <v>0</v>
      </c>
      <c r="AL30" s="112">
        <f t="shared" si="16"/>
        <v>0</v>
      </c>
      <c r="AM30" s="164">
        <f t="shared" si="24"/>
        <v>0</v>
      </c>
      <c r="AN30" s="164">
        <f t="shared" si="17"/>
        <v>0</v>
      </c>
      <c r="AO30" s="142"/>
      <c r="AP30" s="109">
        <f>VLOOKUP($I30,[1]Ene!$H$7:$Q$470,10,FALSE)</f>
        <v>0</v>
      </c>
      <c r="AQ30" s="109">
        <f>VLOOKUP($I30,[1]Feb!$H$7:$Q$470,10,FALSE)</f>
        <v>0</v>
      </c>
      <c r="AR30" s="109">
        <f>VLOOKUP($I30,[1]Mar!$H$7:$Q$470,10,FALSE)</f>
        <v>0</v>
      </c>
      <c r="AS30" s="109">
        <f>VLOOKUP($I30,[1]Abr!$H$7:$Q$470,10,FALSE)</f>
        <v>0</v>
      </c>
      <c r="AT30" s="109">
        <f>VLOOKUP($I30,[1]May!$H$7:$Q$470,10,FALSE)</f>
        <v>0</v>
      </c>
      <c r="AU30" s="109">
        <f>VLOOKUP($I30,[1]Jun!$H$7:$Q$470,10,FALSE)</f>
        <v>0</v>
      </c>
      <c r="AV30" s="109">
        <f>VLOOKUP($I30,[1]Jul!$H$7:$Q$470,10,FALSE)</f>
        <v>0</v>
      </c>
      <c r="AW30" s="109">
        <f>VLOOKUP($I30,[1]Ago!$H$7:$Q$470,10,FALSE)</f>
        <v>0</v>
      </c>
      <c r="AX30" s="109">
        <f>VLOOKUP($I30,[1]Set!$H$7:$Q$470,10,FALSE)</f>
        <v>0</v>
      </c>
      <c r="AY30" s="109">
        <f>VLOOKUP($I30,[1]Oct!$H$7:$Q$470,10,FALSE)</f>
        <v>0</v>
      </c>
      <c r="AZ30" s="109">
        <f>VLOOKUP($I30,[1]Nov!$H$7:$Q$470,10,FALSE)</f>
        <v>0</v>
      </c>
      <c r="BA30" s="118">
        <f>VLOOKUP($I30,[1]Dic!$H$7:$Q$470,10,FALSE)</f>
        <v>0</v>
      </c>
      <c r="BB30" s="112">
        <f t="shared" si="25"/>
        <v>0</v>
      </c>
      <c r="BC30" s="163">
        <f t="shared" si="26"/>
        <v>0</v>
      </c>
      <c r="BD30" s="109">
        <f>VLOOKUP($I30,[1]Ene!$H$7:$T$470,13,FALSE)</f>
        <v>0</v>
      </c>
      <c r="BE30" s="109">
        <f>VLOOKUP($I30,[1]Feb!$H$7:$T$470,13,FALSE)</f>
        <v>0</v>
      </c>
      <c r="BF30" s="109">
        <f>VLOOKUP($I30,[1]Mar!$H$7:$T$470,13,FALSE)</f>
        <v>0</v>
      </c>
      <c r="BG30" s="109">
        <f>VLOOKUP($I30,[1]Abr!$H$7:$T$470,13,FALSE)</f>
        <v>0</v>
      </c>
      <c r="BH30" s="109">
        <f>VLOOKUP($I30,[1]May!$H$7:$T$470,13,FALSE)</f>
        <v>0</v>
      </c>
      <c r="BI30" s="109">
        <f>VLOOKUP($I30,[1]Jun!$H$7:$T$470,13,FALSE)</f>
        <v>0</v>
      </c>
      <c r="BJ30" s="109">
        <f>VLOOKUP($I30,[1]Jul!$H$7:$T$470,13,FALSE)</f>
        <v>0</v>
      </c>
      <c r="BK30" s="109">
        <f>VLOOKUP($I30,[1]Ago!$H$7:$T$470,13,FALSE)</f>
        <v>0</v>
      </c>
      <c r="BL30" s="109">
        <f>VLOOKUP($I30,[1]Set!$H$7:$T$470,13,FALSE)</f>
        <v>0</v>
      </c>
      <c r="BM30" s="109">
        <f>VLOOKUP($I30,[1]Oct!$H$7:$T$470,13,FALSE)</f>
        <v>0</v>
      </c>
      <c r="BN30" s="109">
        <f>VLOOKUP($I30,[1]Nov!$H$7:$T$470,13,FALSE)</f>
        <v>0</v>
      </c>
      <c r="BO30" s="109">
        <f>VLOOKUP($I30,[1]Dic!$H$7:$T$470,13,FALSE)</f>
        <v>0</v>
      </c>
      <c r="BP30" s="111">
        <f t="shared" si="27"/>
        <v>0</v>
      </c>
      <c r="BQ30" s="113">
        <f t="shared" si="28"/>
        <v>0</v>
      </c>
      <c r="BR30" s="109">
        <f>VLOOKUP($I30,[1]Ene!$H$7:$V$470,15,FALSE)</f>
        <v>0</v>
      </c>
      <c r="BS30" s="109">
        <f>VLOOKUP($I30,[1]Feb!$H$7:$V$470,15,FALSE)</f>
        <v>0</v>
      </c>
      <c r="BT30" s="109">
        <f>VLOOKUP($I30,[1]Mar!$H$7:$V$470,15,FALSE)</f>
        <v>0</v>
      </c>
      <c r="BU30" s="109">
        <f>VLOOKUP($I30,[1]Abr!$H$7:$V$470,15,FALSE)</f>
        <v>0</v>
      </c>
      <c r="BV30" s="109">
        <f>VLOOKUP($I30,[1]May!$H$7:$V$470,15,FALSE)</f>
        <v>0</v>
      </c>
      <c r="BW30" s="109">
        <f>VLOOKUP($I30,[1]Jun!$H$7:$V$470,15,FALSE)</f>
        <v>0</v>
      </c>
      <c r="BX30" s="109">
        <f>VLOOKUP($I30,[1]Jul!$H$7:$V$470,15,FALSE)</f>
        <v>0</v>
      </c>
      <c r="BY30" s="109">
        <f>VLOOKUP($I30,[1]Ago!$H$7:$V$470,15,FALSE)</f>
        <v>0</v>
      </c>
      <c r="BZ30" s="109">
        <f>VLOOKUP($I30,[1]Set!$H$7:$V$470,15,FALSE)</f>
        <v>0</v>
      </c>
      <c r="CA30" s="109">
        <f>VLOOKUP($I30,[1]Oct!$H$7:$V$470,15,FALSE)</f>
        <v>0</v>
      </c>
      <c r="CB30" s="109">
        <f>VLOOKUP($I30,[1]Nov!$H$7:$V$470,15,FALSE)</f>
        <v>0</v>
      </c>
      <c r="CC30" s="109">
        <f>VLOOKUP($I30,[1]Dic!$H$7:$V$470,15,FALSE)</f>
        <v>0</v>
      </c>
      <c r="CD30" s="111">
        <f t="shared" si="29"/>
        <v>0</v>
      </c>
      <c r="CE30" s="113">
        <f t="shared" si="18"/>
        <v>0</v>
      </c>
      <c r="CF30" s="109">
        <f>VLOOKUP($I30,[1]Ene!$H$7:$X$470,17,FALSE)</f>
        <v>0</v>
      </c>
      <c r="CG30" s="109">
        <f>VLOOKUP($I30,[1]Feb!$H$7:$X$470,17,FALSE)</f>
        <v>0</v>
      </c>
      <c r="CH30" s="109">
        <f>VLOOKUP($I30,[1]Mar!$H$7:$X$470,17,FALSE)</f>
        <v>0</v>
      </c>
      <c r="CI30" s="109">
        <f>VLOOKUP($I30,[1]Abr!$H$7:$X$470,17,FALSE)</f>
        <v>0</v>
      </c>
      <c r="CJ30" s="109">
        <f>VLOOKUP($I30,[1]May!$H$7:$X$470,17,FALSE)</f>
        <v>0</v>
      </c>
      <c r="CK30" s="109">
        <f>VLOOKUP($I30,[1]Jun!$H$7:$X$470,17,FALSE)</f>
        <v>0</v>
      </c>
      <c r="CL30" s="109">
        <f>VLOOKUP($I30,[1]Jul!$H$7:$X$470,17,FALSE)</f>
        <v>0</v>
      </c>
      <c r="CM30" s="109">
        <f>VLOOKUP($I30,[1]Ago!$H$7:$X$470,17,FALSE)</f>
        <v>0</v>
      </c>
      <c r="CN30" s="109">
        <f>VLOOKUP($I30,[1]Set!$H$7:$X$470,17,FALSE)</f>
        <v>0</v>
      </c>
      <c r="CO30" s="109">
        <f>VLOOKUP($I30,[1]Oct!$H$7:$X$470,17,FALSE)</f>
        <v>0</v>
      </c>
      <c r="CP30" s="109">
        <f>VLOOKUP($I30,[1]Nov!$H$7:$X$470,17,FALSE)</f>
        <v>0</v>
      </c>
      <c r="CQ30" s="109">
        <f>VLOOKUP($I30,[1]Dic!$H$7:$X$470,17,FALSE)</f>
        <v>0</v>
      </c>
      <c r="CR30" s="111">
        <f t="shared" si="30"/>
        <v>0</v>
      </c>
      <c r="CS30" s="113">
        <f t="shared" si="19"/>
        <v>0</v>
      </c>
      <c r="CT30" s="112">
        <f t="shared" si="20"/>
        <v>0</v>
      </c>
      <c r="CU30" s="116"/>
      <c r="CV30" s="109">
        <f>VLOOKUP($I30,[1]Ene!$H$7:$AC$470,22,FALSE)</f>
        <v>0</v>
      </c>
      <c r="CW30" s="109">
        <f>VLOOKUP($I30,[1]Feb!$H$7:$AC$470,22,FALSE)</f>
        <v>0</v>
      </c>
      <c r="CX30" s="109">
        <f>VLOOKUP($I30,[1]Mar!$H$7:$AC$470,22,FALSE)</f>
        <v>0</v>
      </c>
      <c r="CY30" s="109">
        <f>VLOOKUP($I30,[1]Abr!$H$7:$AC$470,22,FALSE)</f>
        <v>0</v>
      </c>
      <c r="CZ30" s="109">
        <f>VLOOKUP($I30,[1]May!$H$7:$AC$470,22,FALSE)</f>
        <v>0</v>
      </c>
      <c r="DA30" s="109">
        <f>VLOOKUP($I30,[1]Jun!$H$7:$AC$470,22,FALSE)</f>
        <v>0</v>
      </c>
      <c r="DB30" s="109">
        <f>VLOOKUP($I30,[1]Jul!$H$7:$AC$470,22,FALSE)</f>
        <v>0</v>
      </c>
      <c r="DC30" s="109">
        <f>VLOOKUP($I30,[1]Ago!$H$7:$AC$470,22,FALSE)</f>
        <v>0</v>
      </c>
      <c r="DD30" s="109">
        <f>VLOOKUP($I30,[1]Set!$H$7:$AC$470,22,FALSE)</f>
        <v>0</v>
      </c>
      <c r="DE30" s="109">
        <f>VLOOKUP($I30,[1]Oct!$H$7:$AC$470,22,FALSE)</f>
        <v>0</v>
      </c>
      <c r="DF30" s="109">
        <f>VLOOKUP($I30,[1]Nov!$H$7:$AC$470,22,FALSE)</f>
        <v>0</v>
      </c>
      <c r="DG30" s="118">
        <f>VLOOKUP($I30,[1]Dic!$H$7:$AC$470,22,FALSE)</f>
        <v>0</v>
      </c>
      <c r="DH30" s="111">
        <f t="shared" si="31"/>
        <v>0</v>
      </c>
      <c r="DI30" s="113">
        <f t="shared" si="32"/>
        <v>0</v>
      </c>
      <c r="DJ30" s="109">
        <f>VLOOKUP($I30,[1]Ene!$H$7:$BL$470,57,FALSE)</f>
        <v>0</v>
      </c>
      <c r="DK30" s="109">
        <f>VLOOKUP($I30,[1]Feb!$H$7:$BL$470,57,FALSE)</f>
        <v>0</v>
      </c>
      <c r="DL30" s="109">
        <f>VLOOKUP($I30,[1]Mar!$H$7:$BL$470,57,FALSE)</f>
        <v>0</v>
      </c>
      <c r="DM30" s="109">
        <f>VLOOKUP($I30,[1]Abr!$H$7:$BL$470,57,FALSE)</f>
        <v>0</v>
      </c>
      <c r="DN30" s="109">
        <f>VLOOKUP($I30,[1]May!$H$7:$BL$470,57,FALSE)</f>
        <v>0</v>
      </c>
      <c r="DO30" s="109">
        <f>VLOOKUP($I30,[1]Jun!$H$7:$BL$470,57,FALSE)</f>
        <v>0</v>
      </c>
      <c r="DP30" s="109">
        <f>VLOOKUP($I30,[1]Jul!$H$7:$BL$470,57,FALSE)</f>
        <v>0</v>
      </c>
      <c r="DQ30" s="109">
        <f>VLOOKUP($I30,[1]Ago!$H$7:$BL$470,57,FALSE)</f>
        <v>0</v>
      </c>
      <c r="DR30" s="109">
        <f>VLOOKUP($I30,[1]Set!$H$7:$BL$470,57,FALSE)</f>
        <v>0</v>
      </c>
      <c r="DS30" s="109">
        <f>VLOOKUP($I30,[1]Oct!$H$7:$BL$470,57,FALSE)</f>
        <v>0</v>
      </c>
      <c r="DT30" s="109">
        <f>VLOOKUP($I30,[1]Nov!$H$7:$BL$470,57,FALSE)</f>
        <v>0</v>
      </c>
      <c r="DU30" s="109">
        <f>VLOOKUP($I30,[1]Dic!$H$7:$BL$470,57,FALSE)</f>
        <v>0</v>
      </c>
      <c r="DV30" s="111">
        <f t="shared" si="33"/>
        <v>0</v>
      </c>
      <c r="DW30" s="113">
        <f t="shared" si="34"/>
        <v>0</v>
      </c>
      <c r="DX30" s="117">
        <f>VLOOKUP($I30,[1]Ene!$H$7:$BQ$470,62,FALSE)</f>
        <v>0</v>
      </c>
      <c r="DY30" s="109">
        <f>VLOOKUP($I30,[1]Feb!$H$7:$BQ$470,62,FALSE)</f>
        <v>0</v>
      </c>
      <c r="DZ30" s="109">
        <f>VLOOKUP($I30,[1]Mar!$H$7:$BQ$470,62,FALSE)</f>
        <v>0</v>
      </c>
      <c r="EA30" s="109">
        <f>VLOOKUP($I30,[1]Abr!$H$7:$BQ$470,62,FALSE)</f>
        <v>0</v>
      </c>
      <c r="EB30" s="109">
        <f>VLOOKUP($I30,[1]May!$H$7:$BQ$470,62,FALSE)</f>
        <v>0</v>
      </c>
      <c r="EC30" s="109">
        <f>VLOOKUP($I30,[1]Jun!$H$7:$BQ$470,62,FALSE)</f>
        <v>0</v>
      </c>
      <c r="ED30" s="109">
        <f>VLOOKUP($I30,[1]Jul!$H$7:$BQ$470,62,FALSE)</f>
        <v>0</v>
      </c>
      <c r="EE30" s="109">
        <f>VLOOKUP($I30,[1]Ago!$H$7:$BQ$470,62,FALSE)</f>
        <v>0</v>
      </c>
      <c r="EF30" s="109">
        <f>VLOOKUP($I30,[1]Set!$H$7:$BQ$470,62,FALSE)</f>
        <v>0</v>
      </c>
      <c r="EG30" s="109">
        <f>VLOOKUP($I30,[1]Oct!$H$7:$BQ$470,62,FALSE)</f>
        <v>0</v>
      </c>
      <c r="EH30" s="109">
        <f>VLOOKUP($I30,[1]Nov!$H$7:$BQ$470,62,FALSE)</f>
        <v>0</v>
      </c>
      <c r="EI30" s="109">
        <f>VLOOKUP($I30,[1]Dic!$H$7:$BQ$470,62,FALSE)</f>
        <v>0</v>
      </c>
      <c r="EJ30" s="115">
        <f t="shared" si="35"/>
        <v>0</v>
      </c>
      <c r="EK30" s="113">
        <f t="shared" si="36"/>
        <v>0</v>
      </c>
      <c r="EL30" s="117">
        <f>VLOOKUP($I30,[1]Ene!$H$7:$BM$470,58,FALSE)</f>
        <v>0</v>
      </c>
      <c r="EM30" s="109">
        <f>VLOOKUP($I30,[1]Feb!$H$7:$BM$470,58,FALSE)</f>
        <v>0</v>
      </c>
      <c r="EN30" s="109">
        <f>VLOOKUP($I30,[1]Mar!$H$7:$BM$470,58,FALSE)</f>
        <v>0</v>
      </c>
      <c r="EO30" s="109">
        <f>VLOOKUP($I30,[1]Abr!$H$7:$BM$470,58,FALSE)</f>
        <v>0</v>
      </c>
      <c r="EP30" s="109">
        <f>VLOOKUP($I30,[1]May!$H$7:$BM$470,58,FALSE)</f>
        <v>0</v>
      </c>
      <c r="EQ30" s="109">
        <f>VLOOKUP($I30,[1]Jun!$H$7:$BM$470,58,FALSE)</f>
        <v>0</v>
      </c>
      <c r="ER30" s="109">
        <f>VLOOKUP($I30,[1]Jul!$H$7:$BM$470,58,FALSE)</f>
        <v>0</v>
      </c>
      <c r="ES30" s="109">
        <f>VLOOKUP($I30,[1]Ago!$H$7:$BM$470,58,FALSE)</f>
        <v>0</v>
      </c>
      <c r="ET30" s="109">
        <f>VLOOKUP($I30,[1]Set!$H$7:$BM$470,58,FALSE)</f>
        <v>0</v>
      </c>
      <c r="EU30" s="109">
        <f>VLOOKUP($I30,[1]Oct!$H$7:$BM$470,58,FALSE)</f>
        <v>0</v>
      </c>
      <c r="EV30" s="109">
        <f>VLOOKUP($I30,[1]Nov!$H$7:$BM$470,58,FALSE)</f>
        <v>0</v>
      </c>
      <c r="EW30" s="118">
        <f>VLOOKUP($I30,[1]Dic!$H$7:$BM$470,58,FALSE)</f>
        <v>0</v>
      </c>
      <c r="EX30" s="111">
        <f t="shared" si="37"/>
        <v>0</v>
      </c>
      <c r="EY30" s="113">
        <f t="shared" si="38"/>
        <v>0</v>
      </c>
      <c r="EZ30" s="109">
        <f>VLOOKUP($I30,[1]Ene!$H$7:$CL$470,70,FALSE)</f>
        <v>0</v>
      </c>
      <c r="FA30" s="109">
        <f>VLOOKUP($I30,[1]Feb!$H$7:$CL$470,70,FALSE)</f>
        <v>0</v>
      </c>
      <c r="FB30" s="109">
        <f>VLOOKUP($I30,[1]Mar!$H$7:$CL$470,70,FALSE)</f>
        <v>0</v>
      </c>
      <c r="FC30" s="109">
        <f>VLOOKUP($I30,[1]Abr!$H$7:$CL$470,70,FALSE)</f>
        <v>0</v>
      </c>
      <c r="FD30" s="109">
        <f>VLOOKUP($I30,[1]May!$H$7:$CL$470,70,FALSE)</f>
        <v>0</v>
      </c>
      <c r="FE30" s="109">
        <f>VLOOKUP($I30,[1]Jun!$H$7:$CL$470,70,FALSE)</f>
        <v>0</v>
      </c>
      <c r="FF30" s="109">
        <f>VLOOKUP($I30,[1]Jul!$H$7:$CL$470,70,FALSE)</f>
        <v>0</v>
      </c>
      <c r="FG30" s="109">
        <f>VLOOKUP($I30,[1]Ago!$H$7:$CL$470,70,FALSE)</f>
        <v>0</v>
      </c>
      <c r="FH30" s="109">
        <f>VLOOKUP($I30,[1]Set!$H$7:$CL$470,70,FALSE)</f>
        <v>0</v>
      </c>
      <c r="FI30" s="109">
        <f>VLOOKUP($I30,[1]Oct!$H$7:$CL$470,70,FALSE)</f>
        <v>0</v>
      </c>
      <c r="FJ30" s="109">
        <f>VLOOKUP($I30,[1]Nov!$H$7:$CL$470,70,FALSE)</f>
        <v>0</v>
      </c>
      <c r="FK30" s="118">
        <f>VLOOKUP($I30,[1]Dic!$H$7:$CL$470,70,FALSE)</f>
        <v>0</v>
      </c>
      <c r="FL30" s="111">
        <f t="shared" si="39"/>
        <v>0</v>
      </c>
      <c r="FM30" s="113">
        <f t="shared" si="40"/>
        <v>0</v>
      </c>
      <c r="FN30" s="109">
        <f>VLOOKUP($I30,[1]Ene!$H$7:$CL$470,72,FALSE)</f>
        <v>0</v>
      </c>
      <c r="FO30" s="109">
        <f>VLOOKUP($I30,[1]Feb!$H$7:$CL$470,72,FALSE)</f>
        <v>0</v>
      </c>
      <c r="FP30" s="109">
        <f>VLOOKUP($I30,[1]Mar!$H$7:$CL$470,72,FALSE)</f>
        <v>0</v>
      </c>
      <c r="FQ30" s="109">
        <f>VLOOKUP($I30,[1]Abr!$H$7:$CL$470,72,FALSE)</f>
        <v>0</v>
      </c>
      <c r="FR30" s="109">
        <f>VLOOKUP($I30,[1]May!$H$7:$CL$470,72,FALSE)</f>
        <v>0</v>
      </c>
      <c r="FS30" s="109">
        <f>VLOOKUP($I30,[1]Jun!$H$7:$CL$470,72,FALSE)</f>
        <v>0</v>
      </c>
      <c r="FT30" s="109">
        <f>VLOOKUP($I30,[1]Jul!$H$7:$CL$470,72,FALSE)</f>
        <v>0</v>
      </c>
      <c r="FU30" s="109">
        <f>VLOOKUP($I30,[1]Ago!$H$7:$CL$470,72,FALSE)</f>
        <v>0</v>
      </c>
      <c r="FV30" s="109">
        <f>VLOOKUP($I30,[1]Set!$H$7:$CL$470,72,FALSE)</f>
        <v>0</v>
      </c>
      <c r="FW30" s="109">
        <f>VLOOKUP($I30,[1]Oct!$H$7:$CL$470,72,FALSE)</f>
        <v>0</v>
      </c>
      <c r="FX30" s="109">
        <f>VLOOKUP($I30,[1]Nov!$H$7:$CL$470,72,FALSE)</f>
        <v>0</v>
      </c>
      <c r="FY30" s="118">
        <f>VLOOKUP($I30,[1]Dic!$H$7:$CL$470,72,FALSE)</f>
        <v>0</v>
      </c>
      <c r="FZ30" s="112">
        <f t="shared" si="41"/>
        <v>0</v>
      </c>
      <c r="GA30" s="113">
        <f t="shared" si="42"/>
        <v>0</v>
      </c>
      <c r="GB30" s="109">
        <f>VLOOKUP($I30,[1]Ene!$H$7:$CL$471,59,FALSE)</f>
        <v>0</v>
      </c>
      <c r="GC30" s="109">
        <f>VLOOKUP($I30,[1]Feb!$H$7:$CL$471,59,FALSE)</f>
        <v>0</v>
      </c>
      <c r="GD30" s="109">
        <f>VLOOKUP($I30,[1]Mar!$H$7:$CL$471,59,FALSE)</f>
        <v>0</v>
      </c>
      <c r="GE30" s="109">
        <f>VLOOKUP($I30,[1]Abr!$H$7:$CL$471,59,FALSE)</f>
        <v>0</v>
      </c>
      <c r="GF30" s="109">
        <f>VLOOKUP($I30,[1]May!$H$7:$CL$471,59,FALSE)</f>
        <v>0</v>
      </c>
      <c r="GG30" s="109">
        <f>VLOOKUP($I30,[1]Jun!$H$7:$CL$471,59,FALSE)</f>
        <v>0</v>
      </c>
      <c r="GH30" s="109">
        <f>VLOOKUP($I30,[1]Jul!$H$7:$CL$471,59,FALSE)</f>
        <v>0</v>
      </c>
      <c r="GI30" s="109">
        <f>VLOOKUP($I30,[1]Ago!$H$7:$CL$471,59,FALSE)</f>
        <v>0</v>
      </c>
      <c r="GJ30" s="109">
        <f>VLOOKUP($I30,[1]Set!$H$7:$CL$471,59,FALSE)</f>
        <v>0</v>
      </c>
      <c r="GK30" s="109">
        <f>VLOOKUP($I30,[1]Oct!$H$7:$CL$471,59,FALSE)</f>
        <v>0</v>
      </c>
      <c r="GL30" s="109">
        <f>VLOOKUP($I30,[1]Nov!$H$7:$CL$471,59,FALSE)</f>
        <v>0</v>
      </c>
      <c r="GM30" s="118">
        <f>VLOOKUP($I30,[1]Dic!$H$7:$CL$471,59,FALSE)</f>
        <v>0</v>
      </c>
      <c r="GN30" s="112">
        <f t="shared" si="43"/>
        <v>0</v>
      </c>
      <c r="GO30" s="113">
        <f t="shared" si="44"/>
        <v>0</v>
      </c>
      <c r="GP30" s="114">
        <f t="shared" si="45"/>
        <v>0</v>
      </c>
      <c r="GQ30" s="114">
        <f t="shared" si="21"/>
        <v>0</v>
      </c>
      <c r="GR30" s="116"/>
      <c r="GS30" s="109">
        <f>VLOOKUP($I30,[1]Ene!$H$7:$CL$470,71,FALSE)</f>
        <v>0</v>
      </c>
      <c r="GT30" s="109">
        <f>VLOOKUP($I30,[1]Feb!$H$7:$CL$470,71,FALSE)</f>
        <v>0</v>
      </c>
      <c r="GU30" s="109">
        <f>VLOOKUP($I30,[1]Mar!$H$7:$CL$470,71,FALSE)</f>
        <v>0</v>
      </c>
      <c r="GV30" s="109">
        <f>VLOOKUP($I30,[1]Abr!$H$7:$CL$470,71,FALSE)</f>
        <v>0</v>
      </c>
      <c r="GW30" s="109">
        <f>VLOOKUP($I30,[1]May!$H$7:$CL$470,71,FALSE)</f>
        <v>0</v>
      </c>
      <c r="GX30" s="109">
        <f>VLOOKUP($I30,[1]Jun!$H$7:$CL$470,71,FALSE)</f>
        <v>0</v>
      </c>
      <c r="GY30" s="109">
        <f>VLOOKUP($I30,[1]Jul!$H$7:$CL$470,71,FALSE)</f>
        <v>0</v>
      </c>
      <c r="GZ30" s="109">
        <f>VLOOKUP($I30,[1]Ago!$H$7:$CL$470,71,FALSE)</f>
        <v>0</v>
      </c>
      <c r="HA30" s="109">
        <f>VLOOKUP($I30,[1]Set!$H$7:$CL$470,71,FALSE)</f>
        <v>0</v>
      </c>
      <c r="HB30" s="109">
        <f>VLOOKUP($I30,[1]Oct!$H$7:$CL$470,71,FALSE)</f>
        <v>0</v>
      </c>
      <c r="HC30" s="109">
        <f>VLOOKUP($I30,[1]Nov!$H$7:$CL$470,71,FALSE)</f>
        <v>0</v>
      </c>
      <c r="HD30" s="109">
        <f>VLOOKUP($I30,[1]Dic!$H$7:$CL$470,71,FALSE)</f>
        <v>0</v>
      </c>
      <c r="HE30" s="111">
        <f t="shared" si="46"/>
        <v>0</v>
      </c>
      <c r="HF30" s="113">
        <f t="shared" si="47"/>
        <v>0</v>
      </c>
      <c r="HG30" s="109">
        <f>VLOOKUP($I30,[1]Ene!$H$7:$CL$470,73,FALSE)</f>
        <v>0</v>
      </c>
      <c r="HH30" s="109">
        <f>VLOOKUP($I30,[1]Feb!$H$7:$CL$470,73,FALSE)</f>
        <v>0</v>
      </c>
      <c r="HI30" s="109">
        <f>VLOOKUP($I30,[1]Mar!$H$7:$CL$470,73,FALSE)</f>
        <v>0</v>
      </c>
      <c r="HJ30" s="109">
        <f>VLOOKUP($I30,[1]Abr!$H$7:$CL$470,73,FALSE)</f>
        <v>0</v>
      </c>
      <c r="HK30" s="109">
        <f>VLOOKUP($I30,[1]May!$H$7:$CL$470,73,FALSE)</f>
        <v>0</v>
      </c>
      <c r="HL30" s="109">
        <f>VLOOKUP($I30,[1]Jun!$H$7:$CL$470,73,FALSE)</f>
        <v>0</v>
      </c>
      <c r="HM30" s="109">
        <f>VLOOKUP($I30,[1]Jul!$H$7:$CL$470,73,FALSE)</f>
        <v>0</v>
      </c>
      <c r="HN30" s="109">
        <f>VLOOKUP($I30,[1]Ago!$H$7:$CL$470,73,FALSE)</f>
        <v>0</v>
      </c>
      <c r="HO30" s="109">
        <f>VLOOKUP($I30,[1]Set!$H$7:$CL$470,73,FALSE)</f>
        <v>0</v>
      </c>
      <c r="HP30" s="109">
        <f>VLOOKUP($I30,[1]Oct!$H$7:$CL$470,73,FALSE)</f>
        <v>0</v>
      </c>
      <c r="HQ30" s="109">
        <f>VLOOKUP($I30,[1]Nov!$H$7:$CL$470,73,FALSE)</f>
        <v>0</v>
      </c>
      <c r="HR30" s="109">
        <f>VLOOKUP($I30,[1]Dic!$H$7:$CL$470,73,FALSE)</f>
        <v>0</v>
      </c>
      <c r="HS30" s="111">
        <f t="shared" si="48"/>
        <v>0</v>
      </c>
      <c r="HT30" s="113">
        <f t="shared" si="49"/>
        <v>0</v>
      </c>
      <c r="HU30" s="114">
        <f t="shared" si="50"/>
        <v>0</v>
      </c>
    </row>
    <row r="31" spans="1:229" s="112" customFormat="1" ht="10.5" x14ac:dyDescent="0.25">
      <c r="A31" s="184" t="s">
        <v>25</v>
      </c>
      <c r="B31" s="187" t="s">
        <v>64</v>
      </c>
      <c r="C31" s="184">
        <v>400</v>
      </c>
      <c r="D31" s="187" t="s">
        <v>533</v>
      </c>
      <c r="E31" s="187" t="s">
        <v>534</v>
      </c>
      <c r="F31" s="188" t="s">
        <v>64</v>
      </c>
      <c r="G31" s="184"/>
      <c r="H31" s="184" t="s">
        <v>687</v>
      </c>
      <c r="I31" s="316">
        <v>23</v>
      </c>
      <c r="J31" s="184" t="s">
        <v>698</v>
      </c>
      <c r="K31" s="109">
        <f>VLOOKUP($I31,[1]Ene!$H$7:$M$470,6,FALSE)</f>
        <v>1</v>
      </c>
      <c r="L31" s="109">
        <f>VLOOKUP($I31,[1]Feb!$H$7:$M$470,6,FALSE)</f>
        <v>0</v>
      </c>
      <c r="M31" s="109">
        <f>VLOOKUP($I31,[1]Mar!$H$7:$M$470,6,FALSE)</f>
        <v>0</v>
      </c>
      <c r="N31" s="109">
        <f>VLOOKUP($I31,[1]Abr!$H$7:$M$470,6,FALSE)</f>
        <v>0</v>
      </c>
      <c r="O31" s="109">
        <f>VLOOKUP($I31,[1]May!$H$7:$M$470,6,FALSE)</f>
        <v>0</v>
      </c>
      <c r="P31" s="109">
        <f>VLOOKUP($I31,[1]Jun!$H$7:$M$470,6,FALSE)</f>
        <v>0</v>
      </c>
      <c r="Q31" s="109">
        <f>VLOOKUP($I31,[1]Jul!$H$7:$M$470,6,FALSE)</f>
        <v>0</v>
      </c>
      <c r="R31" s="109">
        <f>VLOOKUP($I31,[1]Ago!$H$7:$M$470,6,FALSE)</f>
        <v>0</v>
      </c>
      <c r="S31" s="109">
        <f>VLOOKUP($I31,[1]Set!$H$7:$M$470,6,FALSE)</f>
        <v>0</v>
      </c>
      <c r="T31" s="109">
        <f>VLOOKUP($I31,[1]Oct!$H$7:$M$470,6,FALSE)</f>
        <v>0</v>
      </c>
      <c r="U31" s="109">
        <f>VLOOKUP($I31,[1]Nov!$H$7:$M$470,6,FALSE)</f>
        <v>0</v>
      </c>
      <c r="V31" s="109">
        <f>VLOOKUP($I31,[1]Dic!$H$7:$M$470,6,FALSE)</f>
        <v>0</v>
      </c>
      <c r="W31" s="142"/>
      <c r="X31" s="112">
        <f t="shared" si="22"/>
        <v>1</v>
      </c>
      <c r="Y31" s="163">
        <f t="shared" si="23"/>
        <v>0</v>
      </c>
      <c r="Z31" s="117">
        <f>VLOOKUP($I31,[1]Ene!$H$7:$N$470,7,FALSE)</f>
        <v>0</v>
      </c>
      <c r="AA31" s="109">
        <f>VLOOKUP($I31,[1]Feb!$H$7:$N$470,7,FALSE)</f>
        <v>0</v>
      </c>
      <c r="AB31" s="109">
        <f>VLOOKUP($I31,[1]Mar!$H$7:$N$470,7,FALSE)</f>
        <v>0</v>
      </c>
      <c r="AC31" s="109">
        <f>VLOOKUP($I31,[1]Abr!$H$7:$N$470,7,FALSE)</f>
        <v>0</v>
      </c>
      <c r="AD31" s="109">
        <f>VLOOKUP($I31,[1]May!$H$7:$N$470,7,FALSE)</f>
        <v>0</v>
      </c>
      <c r="AE31" s="109">
        <f>VLOOKUP($I31,[1]Jun!$H$7:$N$470,7,FALSE)</f>
        <v>0</v>
      </c>
      <c r="AF31" s="109">
        <f>VLOOKUP($I31,[1]Jul!$H$7:$N$470,7,FALSE)</f>
        <v>0</v>
      </c>
      <c r="AG31" s="109">
        <f>VLOOKUP($I31,[1]Ago!$H$7:$N$470,7,FALSE)</f>
        <v>0</v>
      </c>
      <c r="AH31" s="109">
        <f>VLOOKUP($I31,[1]Set!$H$7:$N$470,7,FALSE)</f>
        <v>0</v>
      </c>
      <c r="AI31" s="109">
        <f>VLOOKUP($I31,[1]Oct!$H$7:$N$470,7,FALSE)</f>
        <v>0</v>
      </c>
      <c r="AJ31" s="109">
        <f>VLOOKUP($I31,[1]Nov!$H$7:$N$470,7,FALSE)</f>
        <v>0</v>
      </c>
      <c r="AK31" s="118">
        <f>VLOOKUP($I31,[1]Dic!$H$7:$N$470,7,FALSE)</f>
        <v>0</v>
      </c>
      <c r="AL31" s="112">
        <f t="shared" si="16"/>
        <v>0</v>
      </c>
      <c r="AM31" s="164">
        <f t="shared" si="24"/>
        <v>0</v>
      </c>
      <c r="AN31" s="164">
        <f t="shared" si="17"/>
        <v>0</v>
      </c>
      <c r="AO31" s="142"/>
      <c r="AP31" s="109">
        <f>VLOOKUP($I31,[1]Ene!$H$7:$Q$470,10,FALSE)</f>
        <v>21</v>
      </c>
      <c r="AQ31" s="109">
        <f>VLOOKUP($I31,[1]Feb!$H$7:$Q$470,10,FALSE)</f>
        <v>0</v>
      </c>
      <c r="AR31" s="109">
        <f>VLOOKUP($I31,[1]Mar!$H$7:$Q$470,10,FALSE)</f>
        <v>0</v>
      </c>
      <c r="AS31" s="109">
        <f>VLOOKUP($I31,[1]Abr!$H$7:$Q$470,10,FALSE)</f>
        <v>0</v>
      </c>
      <c r="AT31" s="109">
        <f>VLOOKUP($I31,[1]May!$H$7:$Q$470,10,FALSE)</f>
        <v>0</v>
      </c>
      <c r="AU31" s="109">
        <f>VLOOKUP($I31,[1]Jun!$H$7:$Q$470,10,FALSE)</f>
        <v>0</v>
      </c>
      <c r="AV31" s="109">
        <f>VLOOKUP($I31,[1]Jul!$H$7:$Q$470,10,FALSE)</f>
        <v>0</v>
      </c>
      <c r="AW31" s="109">
        <f>VLOOKUP($I31,[1]Ago!$H$7:$Q$470,10,FALSE)</f>
        <v>0</v>
      </c>
      <c r="AX31" s="109">
        <f>VLOOKUP($I31,[1]Set!$H$7:$Q$470,10,FALSE)</f>
        <v>0</v>
      </c>
      <c r="AY31" s="109">
        <f>VLOOKUP($I31,[1]Oct!$H$7:$Q$470,10,FALSE)</f>
        <v>0</v>
      </c>
      <c r="AZ31" s="109">
        <f>VLOOKUP($I31,[1]Nov!$H$7:$Q$470,10,FALSE)</f>
        <v>0</v>
      </c>
      <c r="BA31" s="118">
        <f>VLOOKUP($I31,[1]Dic!$H$7:$Q$470,10,FALSE)</f>
        <v>0</v>
      </c>
      <c r="BB31" s="112">
        <f t="shared" si="25"/>
        <v>21</v>
      </c>
      <c r="BC31" s="163">
        <f t="shared" si="26"/>
        <v>0</v>
      </c>
      <c r="BD31" s="109">
        <f>VLOOKUP($I31,[1]Ene!$H$7:$T$470,13,FALSE)</f>
        <v>21</v>
      </c>
      <c r="BE31" s="109">
        <f>VLOOKUP($I31,[1]Feb!$H$7:$T$470,13,FALSE)</f>
        <v>0</v>
      </c>
      <c r="BF31" s="109">
        <f>VLOOKUP($I31,[1]Mar!$H$7:$T$470,13,FALSE)</f>
        <v>0</v>
      </c>
      <c r="BG31" s="109">
        <f>VLOOKUP($I31,[1]Abr!$H$7:$T$470,13,FALSE)</f>
        <v>0</v>
      </c>
      <c r="BH31" s="109">
        <f>VLOOKUP($I31,[1]May!$H$7:$T$470,13,FALSE)</f>
        <v>0</v>
      </c>
      <c r="BI31" s="109">
        <f>VLOOKUP($I31,[1]Jun!$H$7:$T$470,13,FALSE)</f>
        <v>0</v>
      </c>
      <c r="BJ31" s="109">
        <f>VLOOKUP($I31,[1]Jul!$H$7:$T$470,13,FALSE)</f>
        <v>0</v>
      </c>
      <c r="BK31" s="109">
        <f>VLOOKUP($I31,[1]Ago!$H$7:$T$470,13,FALSE)</f>
        <v>0</v>
      </c>
      <c r="BL31" s="109">
        <f>VLOOKUP($I31,[1]Set!$H$7:$T$470,13,FALSE)</f>
        <v>0</v>
      </c>
      <c r="BM31" s="109">
        <f>VLOOKUP($I31,[1]Oct!$H$7:$T$470,13,FALSE)</f>
        <v>0</v>
      </c>
      <c r="BN31" s="109">
        <f>VLOOKUP($I31,[1]Nov!$H$7:$T$470,13,FALSE)</f>
        <v>0</v>
      </c>
      <c r="BO31" s="109">
        <f>VLOOKUP($I31,[1]Dic!$H$7:$T$470,13,FALSE)</f>
        <v>0</v>
      </c>
      <c r="BP31" s="111">
        <f t="shared" si="27"/>
        <v>21</v>
      </c>
      <c r="BQ31" s="113">
        <f t="shared" si="28"/>
        <v>0</v>
      </c>
      <c r="BR31" s="109">
        <f>VLOOKUP($I31,[1]Ene!$H$7:$V$470,15,FALSE)</f>
        <v>13</v>
      </c>
      <c r="BS31" s="109">
        <f>VLOOKUP($I31,[1]Feb!$H$7:$V$470,15,FALSE)</f>
        <v>0</v>
      </c>
      <c r="BT31" s="109">
        <f>VLOOKUP($I31,[1]Mar!$H$7:$V$470,15,FALSE)</f>
        <v>0</v>
      </c>
      <c r="BU31" s="109">
        <f>VLOOKUP($I31,[1]Abr!$H$7:$V$470,15,FALSE)</f>
        <v>0</v>
      </c>
      <c r="BV31" s="109">
        <f>VLOOKUP($I31,[1]May!$H$7:$V$470,15,FALSE)</f>
        <v>0</v>
      </c>
      <c r="BW31" s="109">
        <f>VLOOKUP($I31,[1]Jun!$H$7:$V$470,15,FALSE)</f>
        <v>0</v>
      </c>
      <c r="BX31" s="109">
        <f>VLOOKUP($I31,[1]Jul!$H$7:$V$470,15,FALSE)</f>
        <v>0</v>
      </c>
      <c r="BY31" s="109">
        <f>VLOOKUP($I31,[1]Ago!$H$7:$V$470,15,FALSE)</f>
        <v>0</v>
      </c>
      <c r="BZ31" s="109">
        <f>VLOOKUP($I31,[1]Set!$H$7:$V$470,15,FALSE)</f>
        <v>0</v>
      </c>
      <c r="CA31" s="109">
        <f>VLOOKUP($I31,[1]Oct!$H$7:$V$470,15,FALSE)</f>
        <v>0</v>
      </c>
      <c r="CB31" s="109">
        <f>VLOOKUP($I31,[1]Nov!$H$7:$V$470,15,FALSE)</f>
        <v>0</v>
      </c>
      <c r="CC31" s="109">
        <f>VLOOKUP($I31,[1]Dic!$H$7:$V$470,15,FALSE)</f>
        <v>0</v>
      </c>
      <c r="CD31" s="111">
        <f t="shared" si="29"/>
        <v>13</v>
      </c>
      <c r="CE31" s="113">
        <f t="shared" si="18"/>
        <v>0</v>
      </c>
      <c r="CF31" s="109">
        <f>VLOOKUP($I31,[1]Ene!$H$7:$X$470,17,FALSE)</f>
        <v>20</v>
      </c>
      <c r="CG31" s="109">
        <f>VLOOKUP($I31,[1]Feb!$H$7:$X$470,17,FALSE)</f>
        <v>0</v>
      </c>
      <c r="CH31" s="109">
        <f>VLOOKUP($I31,[1]Mar!$H$7:$X$470,17,FALSE)</f>
        <v>0</v>
      </c>
      <c r="CI31" s="109">
        <f>VLOOKUP($I31,[1]Abr!$H$7:$X$470,17,FALSE)</f>
        <v>0</v>
      </c>
      <c r="CJ31" s="109">
        <f>VLOOKUP($I31,[1]May!$H$7:$X$470,17,FALSE)</f>
        <v>0</v>
      </c>
      <c r="CK31" s="109">
        <f>VLOOKUP($I31,[1]Jun!$H$7:$X$470,17,FALSE)</f>
        <v>0</v>
      </c>
      <c r="CL31" s="109">
        <f>VLOOKUP($I31,[1]Jul!$H$7:$X$470,17,FALSE)</f>
        <v>0</v>
      </c>
      <c r="CM31" s="109">
        <f>VLOOKUP($I31,[1]Ago!$H$7:$X$470,17,FALSE)</f>
        <v>0</v>
      </c>
      <c r="CN31" s="109">
        <f>VLOOKUP($I31,[1]Set!$H$7:$X$470,17,FALSE)</f>
        <v>0</v>
      </c>
      <c r="CO31" s="109">
        <f>VLOOKUP($I31,[1]Oct!$H$7:$X$470,17,FALSE)</f>
        <v>0</v>
      </c>
      <c r="CP31" s="109">
        <f>VLOOKUP($I31,[1]Nov!$H$7:$X$470,17,FALSE)</f>
        <v>0</v>
      </c>
      <c r="CQ31" s="109">
        <f>VLOOKUP($I31,[1]Dic!$H$7:$X$470,17,FALSE)</f>
        <v>0</v>
      </c>
      <c r="CR31" s="111">
        <f t="shared" si="30"/>
        <v>20</v>
      </c>
      <c r="CS31" s="113">
        <f t="shared" si="19"/>
        <v>0</v>
      </c>
      <c r="CT31" s="112">
        <f t="shared" si="20"/>
        <v>13</v>
      </c>
      <c r="CU31" s="116"/>
      <c r="CV31" s="109">
        <f>VLOOKUP($I31,[1]Ene!$H$7:$AC$470,22,FALSE)</f>
        <v>23</v>
      </c>
      <c r="CW31" s="109">
        <f>VLOOKUP($I31,[1]Feb!$H$7:$AC$470,22,FALSE)</f>
        <v>0</v>
      </c>
      <c r="CX31" s="109">
        <f>VLOOKUP($I31,[1]Mar!$H$7:$AC$470,22,FALSE)</f>
        <v>0</v>
      </c>
      <c r="CY31" s="109">
        <f>VLOOKUP($I31,[1]Abr!$H$7:$AC$470,22,FALSE)</f>
        <v>0</v>
      </c>
      <c r="CZ31" s="109">
        <f>VLOOKUP($I31,[1]May!$H$7:$AC$470,22,FALSE)</f>
        <v>0</v>
      </c>
      <c r="DA31" s="109">
        <f>VLOOKUP($I31,[1]Jun!$H$7:$AC$470,22,FALSE)</f>
        <v>0</v>
      </c>
      <c r="DB31" s="109">
        <f>VLOOKUP($I31,[1]Jul!$H$7:$AC$470,22,FALSE)</f>
        <v>0</v>
      </c>
      <c r="DC31" s="109">
        <f>VLOOKUP($I31,[1]Ago!$H$7:$AC$470,22,FALSE)</f>
        <v>0</v>
      </c>
      <c r="DD31" s="109">
        <f>VLOOKUP($I31,[1]Set!$H$7:$AC$470,22,FALSE)</f>
        <v>0</v>
      </c>
      <c r="DE31" s="109">
        <f>VLOOKUP($I31,[1]Oct!$H$7:$AC$470,22,FALSE)</f>
        <v>0</v>
      </c>
      <c r="DF31" s="109">
        <f>VLOOKUP($I31,[1]Nov!$H$7:$AC$470,22,FALSE)</f>
        <v>0</v>
      </c>
      <c r="DG31" s="118">
        <f>VLOOKUP($I31,[1]Dic!$H$7:$AC$470,22,FALSE)</f>
        <v>0</v>
      </c>
      <c r="DH31" s="111">
        <f t="shared" si="31"/>
        <v>23</v>
      </c>
      <c r="DI31" s="113">
        <f t="shared" si="32"/>
        <v>0</v>
      </c>
      <c r="DJ31" s="109">
        <f>VLOOKUP($I31,[1]Ene!$H$7:$BL$470,57,FALSE)</f>
        <v>25</v>
      </c>
      <c r="DK31" s="109">
        <f>VLOOKUP($I31,[1]Feb!$H$7:$BL$470,57,FALSE)</f>
        <v>0</v>
      </c>
      <c r="DL31" s="109">
        <f>VLOOKUP($I31,[1]Mar!$H$7:$BL$470,57,FALSE)</f>
        <v>0</v>
      </c>
      <c r="DM31" s="109">
        <f>VLOOKUP($I31,[1]Abr!$H$7:$BL$470,57,FALSE)</f>
        <v>0</v>
      </c>
      <c r="DN31" s="109">
        <f>VLOOKUP($I31,[1]May!$H$7:$BL$470,57,FALSE)</f>
        <v>0</v>
      </c>
      <c r="DO31" s="109">
        <f>VLOOKUP($I31,[1]Jun!$H$7:$BL$470,57,FALSE)</f>
        <v>0</v>
      </c>
      <c r="DP31" s="109">
        <f>VLOOKUP($I31,[1]Jul!$H$7:$BL$470,57,FALSE)</f>
        <v>0</v>
      </c>
      <c r="DQ31" s="109">
        <f>VLOOKUP($I31,[1]Ago!$H$7:$BL$470,57,FALSE)</f>
        <v>0</v>
      </c>
      <c r="DR31" s="109">
        <f>VLOOKUP($I31,[1]Set!$H$7:$BL$470,57,FALSE)</f>
        <v>0</v>
      </c>
      <c r="DS31" s="109">
        <f>VLOOKUP($I31,[1]Oct!$H$7:$BL$470,57,FALSE)</f>
        <v>0</v>
      </c>
      <c r="DT31" s="109">
        <f>VLOOKUP($I31,[1]Nov!$H$7:$BL$470,57,FALSE)</f>
        <v>0</v>
      </c>
      <c r="DU31" s="109">
        <f>VLOOKUP($I31,[1]Dic!$H$7:$BL$470,57,FALSE)</f>
        <v>0</v>
      </c>
      <c r="DV31" s="111">
        <f t="shared" si="33"/>
        <v>25</v>
      </c>
      <c r="DW31" s="113">
        <f t="shared" si="34"/>
        <v>0</v>
      </c>
      <c r="DX31" s="117">
        <f>VLOOKUP($I31,[1]Ene!$H$7:$BQ$470,62,FALSE)</f>
        <v>18</v>
      </c>
      <c r="DY31" s="109">
        <f>VLOOKUP($I31,[1]Feb!$H$7:$BQ$470,62,FALSE)</f>
        <v>0</v>
      </c>
      <c r="DZ31" s="109">
        <f>VLOOKUP($I31,[1]Mar!$H$7:$BQ$470,62,FALSE)</f>
        <v>0</v>
      </c>
      <c r="EA31" s="109">
        <f>VLOOKUP($I31,[1]Abr!$H$7:$BQ$470,62,FALSE)</f>
        <v>0</v>
      </c>
      <c r="EB31" s="109">
        <f>VLOOKUP($I31,[1]May!$H$7:$BQ$470,62,FALSE)</f>
        <v>0</v>
      </c>
      <c r="EC31" s="109">
        <f>VLOOKUP($I31,[1]Jun!$H$7:$BQ$470,62,FALSE)</f>
        <v>0</v>
      </c>
      <c r="ED31" s="109">
        <f>VLOOKUP($I31,[1]Jul!$H$7:$BQ$470,62,FALSE)</f>
        <v>0</v>
      </c>
      <c r="EE31" s="109">
        <f>VLOOKUP($I31,[1]Ago!$H$7:$BQ$470,62,FALSE)</f>
        <v>0</v>
      </c>
      <c r="EF31" s="109">
        <f>VLOOKUP($I31,[1]Set!$H$7:$BQ$470,62,FALSE)</f>
        <v>0</v>
      </c>
      <c r="EG31" s="109">
        <f>VLOOKUP($I31,[1]Oct!$H$7:$BQ$470,62,FALSE)</f>
        <v>0</v>
      </c>
      <c r="EH31" s="109">
        <f>VLOOKUP($I31,[1]Nov!$H$7:$BQ$470,62,FALSE)</f>
        <v>0</v>
      </c>
      <c r="EI31" s="109">
        <f>VLOOKUP($I31,[1]Dic!$H$7:$BQ$470,62,FALSE)</f>
        <v>0</v>
      </c>
      <c r="EJ31" s="115">
        <f t="shared" si="35"/>
        <v>18</v>
      </c>
      <c r="EK31" s="113">
        <f t="shared" si="36"/>
        <v>0</v>
      </c>
      <c r="EL31" s="117">
        <f>VLOOKUP($I31,[1]Ene!$H$7:$BM$470,58,FALSE)</f>
        <v>13</v>
      </c>
      <c r="EM31" s="109">
        <f>VLOOKUP($I31,[1]Feb!$H$7:$BM$470,58,FALSE)</f>
        <v>0</v>
      </c>
      <c r="EN31" s="109">
        <f>VLOOKUP($I31,[1]Mar!$H$7:$BM$470,58,FALSE)</f>
        <v>0</v>
      </c>
      <c r="EO31" s="109">
        <f>VLOOKUP($I31,[1]Abr!$H$7:$BM$470,58,FALSE)</f>
        <v>0</v>
      </c>
      <c r="EP31" s="109">
        <f>VLOOKUP($I31,[1]May!$H$7:$BM$470,58,FALSE)</f>
        <v>0</v>
      </c>
      <c r="EQ31" s="109">
        <f>VLOOKUP($I31,[1]Jun!$H$7:$BM$470,58,FALSE)</f>
        <v>0</v>
      </c>
      <c r="ER31" s="109">
        <f>VLOOKUP($I31,[1]Jul!$H$7:$BM$470,58,FALSE)</f>
        <v>0</v>
      </c>
      <c r="ES31" s="109">
        <f>VLOOKUP($I31,[1]Ago!$H$7:$BM$470,58,FALSE)</f>
        <v>0</v>
      </c>
      <c r="ET31" s="109">
        <f>VLOOKUP($I31,[1]Set!$H$7:$BM$470,58,FALSE)</f>
        <v>0</v>
      </c>
      <c r="EU31" s="109">
        <f>VLOOKUP($I31,[1]Oct!$H$7:$BM$470,58,FALSE)</f>
        <v>0</v>
      </c>
      <c r="EV31" s="109">
        <f>VLOOKUP($I31,[1]Nov!$H$7:$BM$470,58,FALSE)</f>
        <v>0</v>
      </c>
      <c r="EW31" s="118">
        <f>VLOOKUP($I31,[1]Dic!$H$7:$BM$470,58,FALSE)</f>
        <v>0</v>
      </c>
      <c r="EX31" s="111">
        <f t="shared" si="37"/>
        <v>13</v>
      </c>
      <c r="EY31" s="113">
        <f t="shared" si="38"/>
        <v>0</v>
      </c>
      <c r="EZ31" s="109">
        <f>VLOOKUP($I31,[1]Ene!$H$7:$CL$470,70,FALSE)</f>
        <v>13</v>
      </c>
      <c r="FA31" s="109">
        <f>VLOOKUP($I31,[1]Feb!$H$7:$CL$470,70,FALSE)</f>
        <v>0</v>
      </c>
      <c r="FB31" s="109">
        <f>VLOOKUP($I31,[1]Mar!$H$7:$CL$470,70,FALSE)</f>
        <v>0</v>
      </c>
      <c r="FC31" s="109">
        <f>VLOOKUP($I31,[1]Abr!$H$7:$CL$470,70,FALSE)</f>
        <v>0</v>
      </c>
      <c r="FD31" s="109">
        <f>VLOOKUP($I31,[1]May!$H$7:$CL$470,70,FALSE)</f>
        <v>0</v>
      </c>
      <c r="FE31" s="109">
        <f>VLOOKUP($I31,[1]Jun!$H$7:$CL$470,70,FALSE)</f>
        <v>0</v>
      </c>
      <c r="FF31" s="109">
        <f>VLOOKUP($I31,[1]Jul!$H$7:$CL$470,70,FALSE)</f>
        <v>0</v>
      </c>
      <c r="FG31" s="109">
        <f>VLOOKUP($I31,[1]Ago!$H$7:$CL$470,70,FALSE)</f>
        <v>0</v>
      </c>
      <c r="FH31" s="109">
        <f>VLOOKUP($I31,[1]Set!$H$7:$CL$470,70,FALSE)</f>
        <v>0</v>
      </c>
      <c r="FI31" s="109">
        <f>VLOOKUP($I31,[1]Oct!$H$7:$CL$470,70,FALSE)</f>
        <v>0</v>
      </c>
      <c r="FJ31" s="109">
        <f>VLOOKUP($I31,[1]Nov!$H$7:$CL$470,70,FALSE)</f>
        <v>0</v>
      </c>
      <c r="FK31" s="118">
        <f>VLOOKUP($I31,[1]Dic!$H$7:$CL$470,70,FALSE)</f>
        <v>0</v>
      </c>
      <c r="FL31" s="111">
        <f t="shared" si="39"/>
        <v>13</v>
      </c>
      <c r="FM31" s="113">
        <f t="shared" si="40"/>
        <v>0</v>
      </c>
      <c r="FN31" s="109">
        <f>VLOOKUP($I31,[1]Ene!$H$7:$CL$470,72,FALSE)</f>
        <v>12</v>
      </c>
      <c r="FO31" s="109">
        <f>VLOOKUP($I31,[1]Feb!$H$7:$CL$470,72,FALSE)</f>
        <v>0</v>
      </c>
      <c r="FP31" s="109">
        <f>VLOOKUP($I31,[1]Mar!$H$7:$CL$470,72,FALSE)</f>
        <v>0</v>
      </c>
      <c r="FQ31" s="109">
        <f>VLOOKUP($I31,[1]Abr!$H$7:$CL$470,72,FALSE)</f>
        <v>0</v>
      </c>
      <c r="FR31" s="109">
        <f>VLOOKUP($I31,[1]May!$H$7:$CL$470,72,FALSE)</f>
        <v>0</v>
      </c>
      <c r="FS31" s="109">
        <f>VLOOKUP($I31,[1]Jun!$H$7:$CL$470,72,FALSE)</f>
        <v>0</v>
      </c>
      <c r="FT31" s="109">
        <f>VLOOKUP($I31,[1]Jul!$H$7:$CL$470,72,FALSE)</f>
        <v>0</v>
      </c>
      <c r="FU31" s="109">
        <f>VLOOKUP($I31,[1]Ago!$H$7:$CL$470,72,FALSE)</f>
        <v>0</v>
      </c>
      <c r="FV31" s="109">
        <f>VLOOKUP($I31,[1]Set!$H$7:$CL$470,72,FALSE)</f>
        <v>0</v>
      </c>
      <c r="FW31" s="109">
        <f>VLOOKUP($I31,[1]Oct!$H$7:$CL$470,72,FALSE)</f>
        <v>0</v>
      </c>
      <c r="FX31" s="109">
        <f>VLOOKUP($I31,[1]Nov!$H$7:$CL$470,72,FALSE)</f>
        <v>0</v>
      </c>
      <c r="FY31" s="118">
        <f>VLOOKUP($I31,[1]Dic!$H$7:$CL$470,72,FALSE)</f>
        <v>0</v>
      </c>
      <c r="FZ31" s="112">
        <f t="shared" si="41"/>
        <v>12</v>
      </c>
      <c r="GA31" s="113">
        <f t="shared" si="42"/>
        <v>0</v>
      </c>
      <c r="GB31" s="109">
        <f>VLOOKUP($I31,[1]Ene!$H$7:$CL$471,59,FALSE)</f>
        <v>23</v>
      </c>
      <c r="GC31" s="109">
        <f>VLOOKUP($I31,[1]Feb!$H$7:$CL$471,59,FALSE)</f>
        <v>0</v>
      </c>
      <c r="GD31" s="109">
        <f>VLOOKUP($I31,[1]Mar!$H$7:$CL$471,59,FALSE)</f>
        <v>0</v>
      </c>
      <c r="GE31" s="109">
        <f>VLOOKUP($I31,[1]Abr!$H$7:$CL$471,59,FALSE)</f>
        <v>0</v>
      </c>
      <c r="GF31" s="109">
        <f>VLOOKUP($I31,[1]May!$H$7:$CL$471,59,FALSE)</f>
        <v>0</v>
      </c>
      <c r="GG31" s="109">
        <f>VLOOKUP($I31,[1]Jun!$H$7:$CL$471,59,FALSE)</f>
        <v>0</v>
      </c>
      <c r="GH31" s="109">
        <f>VLOOKUP($I31,[1]Jul!$H$7:$CL$471,59,FALSE)</f>
        <v>0</v>
      </c>
      <c r="GI31" s="109">
        <f>VLOOKUP($I31,[1]Ago!$H$7:$CL$471,59,FALSE)</f>
        <v>0</v>
      </c>
      <c r="GJ31" s="109">
        <f>VLOOKUP($I31,[1]Set!$H$7:$CL$471,59,FALSE)</f>
        <v>0</v>
      </c>
      <c r="GK31" s="109">
        <f>VLOOKUP($I31,[1]Oct!$H$7:$CL$471,59,FALSE)</f>
        <v>0</v>
      </c>
      <c r="GL31" s="109">
        <f>VLOOKUP($I31,[1]Nov!$H$7:$CL$471,59,FALSE)</f>
        <v>0</v>
      </c>
      <c r="GM31" s="118">
        <f>VLOOKUP($I31,[1]Dic!$H$7:$CL$471,59,FALSE)</f>
        <v>0</v>
      </c>
      <c r="GN31" s="112">
        <f t="shared" si="43"/>
        <v>23</v>
      </c>
      <c r="GO31" s="113">
        <f t="shared" si="44"/>
        <v>0</v>
      </c>
      <c r="GP31" s="114">
        <f t="shared" si="45"/>
        <v>12</v>
      </c>
      <c r="GQ31" s="114">
        <f t="shared" si="21"/>
        <v>13</v>
      </c>
      <c r="GR31" s="116"/>
      <c r="GS31" s="109">
        <f>VLOOKUP($I31,[1]Ene!$H$7:$CL$470,71,FALSE)</f>
        <v>13</v>
      </c>
      <c r="GT31" s="109">
        <f>VLOOKUP($I31,[1]Feb!$H$7:$CL$470,71,FALSE)</f>
        <v>0</v>
      </c>
      <c r="GU31" s="109">
        <f>VLOOKUP($I31,[1]Mar!$H$7:$CL$470,71,FALSE)</f>
        <v>0</v>
      </c>
      <c r="GV31" s="109">
        <f>VLOOKUP($I31,[1]Abr!$H$7:$CL$470,71,FALSE)</f>
        <v>0</v>
      </c>
      <c r="GW31" s="109">
        <f>VLOOKUP($I31,[1]May!$H$7:$CL$470,71,FALSE)</f>
        <v>0</v>
      </c>
      <c r="GX31" s="109">
        <f>VLOOKUP($I31,[1]Jun!$H$7:$CL$470,71,FALSE)</f>
        <v>0</v>
      </c>
      <c r="GY31" s="109">
        <f>VLOOKUP($I31,[1]Jul!$H$7:$CL$470,71,FALSE)</f>
        <v>0</v>
      </c>
      <c r="GZ31" s="109">
        <f>VLOOKUP($I31,[1]Ago!$H$7:$CL$470,71,FALSE)</f>
        <v>0</v>
      </c>
      <c r="HA31" s="109">
        <f>VLOOKUP($I31,[1]Set!$H$7:$CL$470,71,FALSE)</f>
        <v>0</v>
      </c>
      <c r="HB31" s="109">
        <f>VLOOKUP($I31,[1]Oct!$H$7:$CL$470,71,FALSE)</f>
        <v>0</v>
      </c>
      <c r="HC31" s="109">
        <f>VLOOKUP($I31,[1]Nov!$H$7:$CL$470,71,FALSE)</f>
        <v>0</v>
      </c>
      <c r="HD31" s="109">
        <f>VLOOKUP($I31,[1]Dic!$H$7:$CL$470,71,FALSE)</f>
        <v>0</v>
      </c>
      <c r="HE31" s="111">
        <f t="shared" si="46"/>
        <v>13</v>
      </c>
      <c r="HF31" s="113">
        <f t="shared" si="47"/>
        <v>0</v>
      </c>
      <c r="HG31" s="109">
        <f>VLOOKUP($I31,[1]Ene!$H$7:$CL$470,73,FALSE)</f>
        <v>13</v>
      </c>
      <c r="HH31" s="109">
        <f>VLOOKUP($I31,[1]Feb!$H$7:$CL$470,73,FALSE)</f>
        <v>0</v>
      </c>
      <c r="HI31" s="109">
        <f>VLOOKUP($I31,[1]Mar!$H$7:$CL$470,73,FALSE)</f>
        <v>0</v>
      </c>
      <c r="HJ31" s="109">
        <f>VLOOKUP($I31,[1]Abr!$H$7:$CL$470,73,FALSE)</f>
        <v>0</v>
      </c>
      <c r="HK31" s="109">
        <f>VLOOKUP($I31,[1]May!$H$7:$CL$470,73,FALSE)</f>
        <v>0</v>
      </c>
      <c r="HL31" s="109">
        <f>VLOOKUP($I31,[1]Jun!$H$7:$CL$470,73,FALSE)</f>
        <v>0</v>
      </c>
      <c r="HM31" s="109">
        <f>VLOOKUP($I31,[1]Jul!$H$7:$CL$470,73,FALSE)</f>
        <v>0</v>
      </c>
      <c r="HN31" s="109">
        <f>VLOOKUP($I31,[1]Ago!$H$7:$CL$470,73,FALSE)</f>
        <v>0</v>
      </c>
      <c r="HO31" s="109">
        <f>VLOOKUP($I31,[1]Set!$H$7:$CL$470,73,FALSE)</f>
        <v>0</v>
      </c>
      <c r="HP31" s="109">
        <f>VLOOKUP($I31,[1]Oct!$H$7:$CL$470,73,FALSE)</f>
        <v>0</v>
      </c>
      <c r="HQ31" s="109">
        <f>VLOOKUP($I31,[1]Nov!$H$7:$CL$470,73,FALSE)</f>
        <v>0</v>
      </c>
      <c r="HR31" s="109">
        <f>VLOOKUP($I31,[1]Dic!$H$7:$CL$470,73,FALSE)</f>
        <v>0</v>
      </c>
      <c r="HS31" s="111">
        <f t="shared" si="48"/>
        <v>13</v>
      </c>
      <c r="HT31" s="113">
        <f t="shared" si="49"/>
        <v>0</v>
      </c>
      <c r="HU31" s="114">
        <f t="shared" si="50"/>
        <v>13</v>
      </c>
    </row>
    <row r="32" spans="1:229" s="112" customFormat="1" ht="10.5" x14ac:dyDescent="0.25">
      <c r="A32" s="184" t="s">
        <v>25</v>
      </c>
      <c r="B32" s="187" t="s">
        <v>64</v>
      </c>
      <c r="C32" s="184">
        <v>400</v>
      </c>
      <c r="D32" s="187" t="s">
        <v>533</v>
      </c>
      <c r="E32" s="187" t="s">
        <v>534</v>
      </c>
      <c r="F32" s="188" t="s">
        <v>64</v>
      </c>
      <c r="G32" s="184"/>
      <c r="H32" s="184" t="s">
        <v>687</v>
      </c>
      <c r="I32" s="316">
        <v>24</v>
      </c>
      <c r="J32" s="184" t="s">
        <v>699</v>
      </c>
      <c r="K32" s="109">
        <f>VLOOKUP($I32,[1]Ene!$H$7:$M$470,6,FALSE)</f>
        <v>1</v>
      </c>
      <c r="L32" s="109">
        <f>VLOOKUP($I32,[1]Feb!$H$7:$M$470,6,FALSE)</f>
        <v>0</v>
      </c>
      <c r="M32" s="109">
        <f>VLOOKUP($I32,[1]Mar!$H$7:$M$470,6,FALSE)</f>
        <v>0</v>
      </c>
      <c r="N32" s="109">
        <f>VLOOKUP($I32,[1]Abr!$H$7:$M$470,6,FALSE)</f>
        <v>0</v>
      </c>
      <c r="O32" s="109">
        <f>VLOOKUP($I32,[1]May!$H$7:$M$470,6,FALSE)</f>
        <v>0</v>
      </c>
      <c r="P32" s="109">
        <f>VLOOKUP($I32,[1]Jun!$H$7:$M$470,6,FALSE)</f>
        <v>0</v>
      </c>
      <c r="Q32" s="109">
        <f>VLOOKUP($I32,[1]Jul!$H$7:$M$470,6,FALSE)</f>
        <v>0</v>
      </c>
      <c r="R32" s="109">
        <f>VLOOKUP($I32,[1]Ago!$H$7:$M$470,6,FALSE)</f>
        <v>0</v>
      </c>
      <c r="S32" s="109">
        <f>VLOOKUP($I32,[1]Set!$H$7:$M$470,6,FALSE)</f>
        <v>0</v>
      </c>
      <c r="T32" s="109">
        <f>VLOOKUP($I32,[1]Oct!$H$7:$M$470,6,FALSE)</f>
        <v>0</v>
      </c>
      <c r="U32" s="109">
        <f>VLOOKUP($I32,[1]Nov!$H$7:$M$470,6,FALSE)</f>
        <v>0</v>
      </c>
      <c r="V32" s="109">
        <f>VLOOKUP($I32,[1]Dic!$H$7:$M$470,6,FALSE)</f>
        <v>0</v>
      </c>
      <c r="W32" s="142"/>
      <c r="X32" s="112">
        <f t="shared" si="22"/>
        <v>1</v>
      </c>
      <c r="Y32" s="163">
        <f t="shared" si="23"/>
        <v>0</v>
      </c>
      <c r="Z32" s="117">
        <f>VLOOKUP($I32,[1]Ene!$H$7:$N$470,7,FALSE)</f>
        <v>0</v>
      </c>
      <c r="AA32" s="109">
        <f>VLOOKUP($I32,[1]Feb!$H$7:$N$470,7,FALSE)</f>
        <v>0</v>
      </c>
      <c r="AB32" s="109">
        <f>VLOOKUP($I32,[1]Mar!$H$7:$N$470,7,FALSE)</f>
        <v>0</v>
      </c>
      <c r="AC32" s="109">
        <f>VLOOKUP($I32,[1]Abr!$H$7:$N$470,7,FALSE)</f>
        <v>0</v>
      </c>
      <c r="AD32" s="109">
        <f>VLOOKUP($I32,[1]May!$H$7:$N$470,7,FALSE)</f>
        <v>0</v>
      </c>
      <c r="AE32" s="109">
        <f>VLOOKUP($I32,[1]Jun!$H$7:$N$470,7,FALSE)</f>
        <v>0</v>
      </c>
      <c r="AF32" s="109">
        <f>VLOOKUP($I32,[1]Jul!$H$7:$N$470,7,FALSE)</f>
        <v>0</v>
      </c>
      <c r="AG32" s="109">
        <f>VLOOKUP($I32,[1]Ago!$H$7:$N$470,7,FALSE)</f>
        <v>0</v>
      </c>
      <c r="AH32" s="109">
        <f>VLOOKUP($I32,[1]Set!$H$7:$N$470,7,FALSE)</f>
        <v>0</v>
      </c>
      <c r="AI32" s="109">
        <f>VLOOKUP($I32,[1]Oct!$H$7:$N$470,7,FALSE)</f>
        <v>0</v>
      </c>
      <c r="AJ32" s="109">
        <f>VLOOKUP($I32,[1]Nov!$H$7:$N$470,7,FALSE)</f>
        <v>0</v>
      </c>
      <c r="AK32" s="118">
        <f>VLOOKUP($I32,[1]Dic!$H$7:$N$470,7,FALSE)</f>
        <v>0</v>
      </c>
      <c r="AL32" s="112">
        <f t="shared" si="16"/>
        <v>0</v>
      </c>
      <c r="AM32" s="164">
        <f t="shared" si="24"/>
        <v>0</v>
      </c>
      <c r="AN32" s="164">
        <f t="shared" si="17"/>
        <v>0</v>
      </c>
      <c r="AO32" s="142"/>
      <c r="AP32" s="109">
        <f>VLOOKUP($I32,[1]Ene!$H$7:$Q$470,10,FALSE)</f>
        <v>78</v>
      </c>
      <c r="AQ32" s="109">
        <f>VLOOKUP($I32,[1]Feb!$H$7:$Q$470,10,FALSE)</f>
        <v>0</v>
      </c>
      <c r="AR32" s="109">
        <f>VLOOKUP($I32,[1]Mar!$H$7:$Q$470,10,FALSE)</f>
        <v>0</v>
      </c>
      <c r="AS32" s="109">
        <f>VLOOKUP($I32,[1]Abr!$H$7:$Q$470,10,FALSE)</f>
        <v>0</v>
      </c>
      <c r="AT32" s="109">
        <f>VLOOKUP($I32,[1]May!$H$7:$Q$470,10,FALSE)</f>
        <v>0</v>
      </c>
      <c r="AU32" s="109">
        <f>VLOOKUP($I32,[1]Jun!$H$7:$Q$470,10,FALSE)</f>
        <v>0</v>
      </c>
      <c r="AV32" s="109">
        <f>VLOOKUP($I32,[1]Jul!$H$7:$Q$470,10,FALSE)</f>
        <v>0</v>
      </c>
      <c r="AW32" s="109">
        <f>VLOOKUP($I32,[1]Ago!$H$7:$Q$470,10,FALSE)</f>
        <v>0</v>
      </c>
      <c r="AX32" s="109">
        <f>VLOOKUP($I32,[1]Set!$H$7:$Q$470,10,FALSE)</f>
        <v>0</v>
      </c>
      <c r="AY32" s="109">
        <f>VLOOKUP($I32,[1]Oct!$H$7:$Q$470,10,FALSE)</f>
        <v>0</v>
      </c>
      <c r="AZ32" s="109">
        <f>VLOOKUP($I32,[1]Nov!$H$7:$Q$470,10,FALSE)</f>
        <v>0</v>
      </c>
      <c r="BA32" s="118">
        <f>VLOOKUP($I32,[1]Dic!$H$7:$Q$470,10,FALSE)</f>
        <v>0</v>
      </c>
      <c r="BB32" s="112">
        <f t="shared" si="25"/>
        <v>78</v>
      </c>
      <c r="BC32" s="163">
        <f t="shared" si="26"/>
        <v>0</v>
      </c>
      <c r="BD32" s="109">
        <f>VLOOKUP($I32,[1]Ene!$H$7:$T$470,13,FALSE)</f>
        <v>42</v>
      </c>
      <c r="BE32" s="109">
        <f>VLOOKUP($I32,[1]Feb!$H$7:$T$470,13,FALSE)</f>
        <v>0</v>
      </c>
      <c r="BF32" s="109">
        <f>VLOOKUP($I32,[1]Mar!$H$7:$T$470,13,FALSE)</f>
        <v>0</v>
      </c>
      <c r="BG32" s="109">
        <f>VLOOKUP($I32,[1]Abr!$H$7:$T$470,13,FALSE)</f>
        <v>0</v>
      </c>
      <c r="BH32" s="109">
        <f>VLOOKUP($I32,[1]May!$H$7:$T$470,13,FALSE)</f>
        <v>0</v>
      </c>
      <c r="BI32" s="109">
        <f>VLOOKUP($I32,[1]Jun!$H$7:$T$470,13,FALSE)</f>
        <v>0</v>
      </c>
      <c r="BJ32" s="109">
        <f>VLOOKUP($I32,[1]Jul!$H$7:$T$470,13,FALSE)</f>
        <v>0</v>
      </c>
      <c r="BK32" s="109">
        <f>VLOOKUP($I32,[1]Ago!$H$7:$T$470,13,FALSE)</f>
        <v>0</v>
      </c>
      <c r="BL32" s="109">
        <f>VLOOKUP($I32,[1]Set!$H$7:$T$470,13,FALSE)</f>
        <v>0</v>
      </c>
      <c r="BM32" s="109">
        <f>VLOOKUP($I32,[1]Oct!$H$7:$T$470,13,FALSE)</f>
        <v>0</v>
      </c>
      <c r="BN32" s="109">
        <f>VLOOKUP($I32,[1]Nov!$H$7:$T$470,13,FALSE)</f>
        <v>0</v>
      </c>
      <c r="BO32" s="109">
        <f>VLOOKUP($I32,[1]Dic!$H$7:$T$470,13,FALSE)</f>
        <v>0</v>
      </c>
      <c r="BP32" s="111">
        <f t="shared" si="27"/>
        <v>42</v>
      </c>
      <c r="BQ32" s="113">
        <f t="shared" si="28"/>
        <v>0</v>
      </c>
      <c r="BR32" s="109">
        <f>VLOOKUP($I32,[1]Ene!$H$7:$V$470,15,FALSE)</f>
        <v>34</v>
      </c>
      <c r="BS32" s="109">
        <f>VLOOKUP($I32,[1]Feb!$H$7:$V$470,15,FALSE)</f>
        <v>0</v>
      </c>
      <c r="BT32" s="109">
        <f>VLOOKUP($I32,[1]Mar!$H$7:$V$470,15,FALSE)</f>
        <v>0</v>
      </c>
      <c r="BU32" s="109">
        <f>VLOOKUP($I32,[1]Abr!$H$7:$V$470,15,FALSE)</f>
        <v>0</v>
      </c>
      <c r="BV32" s="109">
        <f>VLOOKUP($I32,[1]May!$H$7:$V$470,15,FALSE)</f>
        <v>0</v>
      </c>
      <c r="BW32" s="109">
        <f>VLOOKUP($I32,[1]Jun!$H$7:$V$470,15,FALSE)</f>
        <v>0</v>
      </c>
      <c r="BX32" s="109">
        <f>VLOOKUP($I32,[1]Jul!$H$7:$V$470,15,FALSE)</f>
        <v>0</v>
      </c>
      <c r="BY32" s="109">
        <f>VLOOKUP($I32,[1]Ago!$H$7:$V$470,15,FALSE)</f>
        <v>0</v>
      </c>
      <c r="BZ32" s="109">
        <f>VLOOKUP($I32,[1]Set!$H$7:$V$470,15,FALSE)</f>
        <v>0</v>
      </c>
      <c r="CA32" s="109">
        <f>VLOOKUP($I32,[1]Oct!$H$7:$V$470,15,FALSE)</f>
        <v>0</v>
      </c>
      <c r="CB32" s="109">
        <f>VLOOKUP($I32,[1]Nov!$H$7:$V$470,15,FALSE)</f>
        <v>0</v>
      </c>
      <c r="CC32" s="109">
        <f>VLOOKUP($I32,[1]Dic!$H$7:$V$470,15,FALSE)</f>
        <v>0</v>
      </c>
      <c r="CD32" s="111">
        <f t="shared" si="29"/>
        <v>34</v>
      </c>
      <c r="CE32" s="113">
        <f t="shared" si="18"/>
        <v>0</v>
      </c>
      <c r="CF32" s="109">
        <f>VLOOKUP($I32,[1]Ene!$H$7:$X$470,17,FALSE)</f>
        <v>52</v>
      </c>
      <c r="CG32" s="109">
        <f>VLOOKUP($I32,[1]Feb!$H$7:$X$470,17,FALSE)</f>
        <v>0</v>
      </c>
      <c r="CH32" s="109">
        <f>VLOOKUP($I32,[1]Mar!$H$7:$X$470,17,FALSE)</f>
        <v>0</v>
      </c>
      <c r="CI32" s="109">
        <f>VLOOKUP($I32,[1]Abr!$H$7:$X$470,17,FALSE)</f>
        <v>0</v>
      </c>
      <c r="CJ32" s="109">
        <f>VLOOKUP($I32,[1]May!$H$7:$X$470,17,FALSE)</f>
        <v>0</v>
      </c>
      <c r="CK32" s="109">
        <f>VLOOKUP($I32,[1]Jun!$H$7:$X$470,17,FALSE)</f>
        <v>0</v>
      </c>
      <c r="CL32" s="109">
        <f>VLOOKUP($I32,[1]Jul!$H$7:$X$470,17,FALSE)</f>
        <v>0</v>
      </c>
      <c r="CM32" s="109">
        <f>VLOOKUP($I32,[1]Ago!$H$7:$X$470,17,FALSE)</f>
        <v>0</v>
      </c>
      <c r="CN32" s="109">
        <f>VLOOKUP($I32,[1]Set!$H$7:$X$470,17,FALSE)</f>
        <v>0</v>
      </c>
      <c r="CO32" s="109">
        <f>VLOOKUP($I32,[1]Oct!$H$7:$X$470,17,FALSE)</f>
        <v>0</v>
      </c>
      <c r="CP32" s="109">
        <f>VLOOKUP($I32,[1]Nov!$H$7:$X$470,17,FALSE)</f>
        <v>0</v>
      </c>
      <c r="CQ32" s="109">
        <f>VLOOKUP($I32,[1]Dic!$H$7:$X$470,17,FALSE)</f>
        <v>0</v>
      </c>
      <c r="CR32" s="111">
        <f t="shared" si="30"/>
        <v>52</v>
      </c>
      <c r="CS32" s="113">
        <f t="shared" si="19"/>
        <v>0</v>
      </c>
      <c r="CT32" s="112">
        <f t="shared" si="20"/>
        <v>34</v>
      </c>
      <c r="CU32" s="116"/>
      <c r="CV32" s="109">
        <f>VLOOKUP($I32,[1]Ene!$H$7:$AC$470,22,FALSE)</f>
        <v>20</v>
      </c>
      <c r="CW32" s="109">
        <f>VLOOKUP($I32,[1]Feb!$H$7:$AC$470,22,FALSE)</f>
        <v>0</v>
      </c>
      <c r="CX32" s="109">
        <f>VLOOKUP($I32,[1]Mar!$H$7:$AC$470,22,FALSE)</f>
        <v>0</v>
      </c>
      <c r="CY32" s="109">
        <f>VLOOKUP($I32,[1]Abr!$H$7:$AC$470,22,FALSE)</f>
        <v>0</v>
      </c>
      <c r="CZ32" s="109">
        <f>VLOOKUP($I32,[1]May!$H$7:$AC$470,22,FALSE)</f>
        <v>0</v>
      </c>
      <c r="DA32" s="109">
        <f>VLOOKUP($I32,[1]Jun!$H$7:$AC$470,22,FALSE)</f>
        <v>0</v>
      </c>
      <c r="DB32" s="109">
        <f>VLOOKUP($I32,[1]Jul!$H$7:$AC$470,22,FALSE)</f>
        <v>0</v>
      </c>
      <c r="DC32" s="109">
        <f>VLOOKUP($I32,[1]Ago!$H$7:$AC$470,22,FALSE)</f>
        <v>0</v>
      </c>
      <c r="DD32" s="109">
        <f>VLOOKUP($I32,[1]Set!$H$7:$AC$470,22,FALSE)</f>
        <v>0</v>
      </c>
      <c r="DE32" s="109">
        <f>VLOOKUP($I32,[1]Oct!$H$7:$AC$470,22,FALSE)</f>
        <v>0</v>
      </c>
      <c r="DF32" s="109">
        <f>VLOOKUP($I32,[1]Nov!$H$7:$AC$470,22,FALSE)</f>
        <v>0</v>
      </c>
      <c r="DG32" s="118">
        <f>VLOOKUP($I32,[1]Dic!$H$7:$AC$470,22,FALSE)</f>
        <v>0</v>
      </c>
      <c r="DH32" s="111">
        <f t="shared" si="31"/>
        <v>20</v>
      </c>
      <c r="DI32" s="113">
        <f t="shared" si="32"/>
        <v>0</v>
      </c>
      <c r="DJ32" s="109">
        <f>VLOOKUP($I32,[1]Ene!$H$7:$BL$470,57,FALSE)</f>
        <v>18</v>
      </c>
      <c r="DK32" s="109">
        <f>VLOOKUP($I32,[1]Feb!$H$7:$BL$470,57,FALSE)</f>
        <v>0</v>
      </c>
      <c r="DL32" s="109">
        <f>VLOOKUP($I32,[1]Mar!$H$7:$BL$470,57,FALSE)</f>
        <v>0</v>
      </c>
      <c r="DM32" s="109">
        <f>VLOOKUP($I32,[1]Abr!$H$7:$BL$470,57,FALSE)</f>
        <v>0</v>
      </c>
      <c r="DN32" s="109">
        <f>VLOOKUP($I32,[1]May!$H$7:$BL$470,57,FALSE)</f>
        <v>0</v>
      </c>
      <c r="DO32" s="109">
        <f>VLOOKUP($I32,[1]Jun!$H$7:$BL$470,57,FALSE)</f>
        <v>0</v>
      </c>
      <c r="DP32" s="109">
        <f>VLOOKUP($I32,[1]Jul!$H$7:$BL$470,57,FALSE)</f>
        <v>0</v>
      </c>
      <c r="DQ32" s="109">
        <f>VLOOKUP($I32,[1]Ago!$H$7:$BL$470,57,FALSE)</f>
        <v>0</v>
      </c>
      <c r="DR32" s="109">
        <f>VLOOKUP($I32,[1]Set!$H$7:$BL$470,57,FALSE)</f>
        <v>0</v>
      </c>
      <c r="DS32" s="109">
        <f>VLOOKUP($I32,[1]Oct!$H$7:$BL$470,57,FALSE)</f>
        <v>0</v>
      </c>
      <c r="DT32" s="109">
        <f>VLOOKUP($I32,[1]Nov!$H$7:$BL$470,57,FALSE)</f>
        <v>0</v>
      </c>
      <c r="DU32" s="109">
        <f>VLOOKUP($I32,[1]Dic!$H$7:$BL$470,57,FALSE)</f>
        <v>0</v>
      </c>
      <c r="DV32" s="111">
        <f t="shared" si="33"/>
        <v>18</v>
      </c>
      <c r="DW32" s="113">
        <f t="shared" si="34"/>
        <v>0</v>
      </c>
      <c r="DX32" s="117">
        <f>VLOOKUP($I32,[1]Ene!$H$7:$BQ$470,62,FALSE)</f>
        <v>23</v>
      </c>
      <c r="DY32" s="109">
        <f>VLOOKUP($I32,[1]Feb!$H$7:$BQ$470,62,FALSE)</f>
        <v>0</v>
      </c>
      <c r="DZ32" s="109">
        <f>VLOOKUP($I32,[1]Mar!$H$7:$BQ$470,62,FALSE)</f>
        <v>0</v>
      </c>
      <c r="EA32" s="109">
        <f>VLOOKUP($I32,[1]Abr!$H$7:$BQ$470,62,FALSE)</f>
        <v>0</v>
      </c>
      <c r="EB32" s="109">
        <f>VLOOKUP($I32,[1]May!$H$7:$BQ$470,62,FALSE)</f>
        <v>0</v>
      </c>
      <c r="EC32" s="109">
        <f>VLOOKUP($I32,[1]Jun!$H$7:$BQ$470,62,FALSE)</f>
        <v>0</v>
      </c>
      <c r="ED32" s="109">
        <f>VLOOKUP($I32,[1]Jul!$H$7:$BQ$470,62,FALSE)</f>
        <v>0</v>
      </c>
      <c r="EE32" s="109">
        <f>VLOOKUP($I32,[1]Ago!$H$7:$BQ$470,62,FALSE)</f>
        <v>0</v>
      </c>
      <c r="EF32" s="109">
        <f>VLOOKUP($I32,[1]Set!$H$7:$BQ$470,62,FALSE)</f>
        <v>0</v>
      </c>
      <c r="EG32" s="109">
        <f>VLOOKUP($I32,[1]Oct!$H$7:$BQ$470,62,FALSE)</f>
        <v>0</v>
      </c>
      <c r="EH32" s="109">
        <f>VLOOKUP($I32,[1]Nov!$H$7:$BQ$470,62,FALSE)</f>
        <v>0</v>
      </c>
      <c r="EI32" s="109">
        <f>VLOOKUP($I32,[1]Dic!$H$7:$BQ$470,62,FALSE)</f>
        <v>0</v>
      </c>
      <c r="EJ32" s="115">
        <f t="shared" si="35"/>
        <v>23</v>
      </c>
      <c r="EK32" s="113">
        <f t="shared" si="36"/>
        <v>0</v>
      </c>
      <c r="EL32" s="117">
        <f>VLOOKUP($I32,[1]Ene!$H$7:$BM$470,58,FALSE)</f>
        <v>24</v>
      </c>
      <c r="EM32" s="109">
        <f>VLOOKUP($I32,[1]Feb!$H$7:$BM$470,58,FALSE)</f>
        <v>0</v>
      </c>
      <c r="EN32" s="109">
        <f>VLOOKUP($I32,[1]Mar!$H$7:$BM$470,58,FALSE)</f>
        <v>0</v>
      </c>
      <c r="EO32" s="109">
        <f>VLOOKUP($I32,[1]Abr!$H$7:$BM$470,58,FALSE)</f>
        <v>0</v>
      </c>
      <c r="EP32" s="109">
        <f>VLOOKUP($I32,[1]May!$H$7:$BM$470,58,FALSE)</f>
        <v>0</v>
      </c>
      <c r="EQ32" s="109">
        <f>VLOOKUP($I32,[1]Jun!$H$7:$BM$470,58,FALSE)</f>
        <v>0</v>
      </c>
      <c r="ER32" s="109">
        <f>VLOOKUP($I32,[1]Jul!$H$7:$BM$470,58,FALSE)</f>
        <v>0</v>
      </c>
      <c r="ES32" s="109">
        <f>VLOOKUP($I32,[1]Ago!$H$7:$BM$470,58,FALSE)</f>
        <v>0</v>
      </c>
      <c r="ET32" s="109">
        <f>VLOOKUP($I32,[1]Set!$H$7:$BM$470,58,FALSE)</f>
        <v>0</v>
      </c>
      <c r="EU32" s="109">
        <f>VLOOKUP($I32,[1]Oct!$H$7:$BM$470,58,FALSE)</f>
        <v>0</v>
      </c>
      <c r="EV32" s="109">
        <f>VLOOKUP($I32,[1]Nov!$H$7:$BM$470,58,FALSE)</f>
        <v>0</v>
      </c>
      <c r="EW32" s="118">
        <f>VLOOKUP($I32,[1]Dic!$H$7:$BM$470,58,FALSE)</f>
        <v>0</v>
      </c>
      <c r="EX32" s="111">
        <f t="shared" si="37"/>
        <v>24</v>
      </c>
      <c r="EY32" s="113">
        <f t="shared" si="38"/>
        <v>0</v>
      </c>
      <c r="EZ32" s="109">
        <f>VLOOKUP($I32,[1]Ene!$H$7:$CL$470,70,FALSE)</f>
        <v>29</v>
      </c>
      <c r="FA32" s="109">
        <f>VLOOKUP($I32,[1]Feb!$H$7:$CL$470,70,FALSE)</f>
        <v>0</v>
      </c>
      <c r="FB32" s="109">
        <f>VLOOKUP($I32,[1]Mar!$H$7:$CL$470,70,FALSE)</f>
        <v>0</v>
      </c>
      <c r="FC32" s="109">
        <f>VLOOKUP($I32,[1]Abr!$H$7:$CL$470,70,FALSE)</f>
        <v>0</v>
      </c>
      <c r="FD32" s="109">
        <f>VLOOKUP($I32,[1]May!$H$7:$CL$470,70,FALSE)</f>
        <v>0</v>
      </c>
      <c r="FE32" s="109">
        <f>VLOOKUP($I32,[1]Jun!$H$7:$CL$470,70,FALSE)</f>
        <v>0</v>
      </c>
      <c r="FF32" s="109">
        <f>VLOOKUP($I32,[1]Jul!$H$7:$CL$470,70,FALSE)</f>
        <v>0</v>
      </c>
      <c r="FG32" s="109">
        <f>VLOOKUP($I32,[1]Ago!$H$7:$CL$470,70,FALSE)</f>
        <v>0</v>
      </c>
      <c r="FH32" s="109">
        <f>VLOOKUP($I32,[1]Set!$H$7:$CL$470,70,FALSE)</f>
        <v>0</v>
      </c>
      <c r="FI32" s="109">
        <f>VLOOKUP($I32,[1]Oct!$H$7:$CL$470,70,FALSE)</f>
        <v>0</v>
      </c>
      <c r="FJ32" s="109">
        <f>VLOOKUP($I32,[1]Nov!$H$7:$CL$470,70,FALSE)</f>
        <v>0</v>
      </c>
      <c r="FK32" s="118">
        <f>VLOOKUP($I32,[1]Dic!$H$7:$CL$470,70,FALSE)</f>
        <v>0</v>
      </c>
      <c r="FL32" s="111">
        <f t="shared" si="39"/>
        <v>29</v>
      </c>
      <c r="FM32" s="113">
        <f t="shared" si="40"/>
        <v>0</v>
      </c>
      <c r="FN32" s="109">
        <f>VLOOKUP($I32,[1]Ene!$H$7:$CL$470,72,FALSE)</f>
        <v>40</v>
      </c>
      <c r="FO32" s="109">
        <f>VLOOKUP($I32,[1]Feb!$H$7:$CL$470,72,FALSE)</f>
        <v>0</v>
      </c>
      <c r="FP32" s="109">
        <f>VLOOKUP($I32,[1]Mar!$H$7:$CL$470,72,FALSE)</f>
        <v>0</v>
      </c>
      <c r="FQ32" s="109">
        <f>VLOOKUP($I32,[1]Abr!$H$7:$CL$470,72,FALSE)</f>
        <v>0</v>
      </c>
      <c r="FR32" s="109">
        <f>VLOOKUP($I32,[1]May!$H$7:$CL$470,72,FALSE)</f>
        <v>0</v>
      </c>
      <c r="FS32" s="109">
        <f>VLOOKUP($I32,[1]Jun!$H$7:$CL$470,72,FALSE)</f>
        <v>0</v>
      </c>
      <c r="FT32" s="109">
        <f>VLOOKUP($I32,[1]Jul!$H$7:$CL$470,72,FALSE)</f>
        <v>0</v>
      </c>
      <c r="FU32" s="109">
        <f>VLOOKUP($I32,[1]Ago!$H$7:$CL$470,72,FALSE)</f>
        <v>0</v>
      </c>
      <c r="FV32" s="109">
        <f>VLOOKUP($I32,[1]Set!$H$7:$CL$470,72,FALSE)</f>
        <v>0</v>
      </c>
      <c r="FW32" s="109">
        <f>VLOOKUP($I32,[1]Oct!$H$7:$CL$470,72,FALSE)</f>
        <v>0</v>
      </c>
      <c r="FX32" s="109">
        <f>VLOOKUP($I32,[1]Nov!$H$7:$CL$470,72,FALSE)</f>
        <v>0</v>
      </c>
      <c r="FY32" s="118">
        <f>VLOOKUP($I32,[1]Dic!$H$7:$CL$470,72,FALSE)</f>
        <v>0</v>
      </c>
      <c r="FZ32" s="112">
        <f t="shared" si="41"/>
        <v>40</v>
      </c>
      <c r="GA32" s="113">
        <f t="shared" si="42"/>
        <v>0</v>
      </c>
      <c r="GB32" s="109">
        <f>VLOOKUP($I32,[1]Ene!$H$7:$CL$471,59,FALSE)</f>
        <v>22</v>
      </c>
      <c r="GC32" s="109">
        <f>VLOOKUP($I32,[1]Feb!$H$7:$CL$471,59,FALSE)</f>
        <v>0</v>
      </c>
      <c r="GD32" s="109">
        <f>VLOOKUP($I32,[1]Mar!$H$7:$CL$471,59,FALSE)</f>
        <v>0</v>
      </c>
      <c r="GE32" s="109">
        <f>VLOOKUP($I32,[1]Abr!$H$7:$CL$471,59,FALSE)</f>
        <v>0</v>
      </c>
      <c r="GF32" s="109">
        <f>VLOOKUP($I32,[1]May!$H$7:$CL$471,59,FALSE)</f>
        <v>0</v>
      </c>
      <c r="GG32" s="109">
        <f>VLOOKUP($I32,[1]Jun!$H$7:$CL$471,59,FALSE)</f>
        <v>0</v>
      </c>
      <c r="GH32" s="109">
        <f>VLOOKUP($I32,[1]Jul!$H$7:$CL$471,59,FALSE)</f>
        <v>0</v>
      </c>
      <c r="GI32" s="109">
        <f>VLOOKUP($I32,[1]Ago!$H$7:$CL$471,59,FALSE)</f>
        <v>0</v>
      </c>
      <c r="GJ32" s="109">
        <f>VLOOKUP($I32,[1]Set!$H$7:$CL$471,59,FALSE)</f>
        <v>0</v>
      </c>
      <c r="GK32" s="109">
        <f>VLOOKUP($I32,[1]Oct!$H$7:$CL$471,59,FALSE)</f>
        <v>0</v>
      </c>
      <c r="GL32" s="109">
        <f>VLOOKUP($I32,[1]Nov!$H$7:$CL$471,59,FALSE)</f>
        <v>0</v>
      </c>
      <c r="GM32" s="118">
        <f>VLOOKUP($I32,[1]Dic!$H$7:$CL$471,59,FALSE)</f>
        <v>0</v>
      </c>
      <c r="GN32" s="112">
        <f t="shared" si="43"/>
        <v>22</v>
      </c>
      <c r="GO32" s="113">
        <f t="shared" si="44"/>
        <v>0</v>
      </c>
      <c r="GP32" s="114">
        <f t="shared" si="45"/>
        <v>18</v>
      </c>
      <c r="GQ32" s="114">
        <f t="shared" si="21"/>
        <v>18</v>
      </c>
      <c r="GR32" s="116"/>
      <c r="GS32" s="109">
        <f>VLOOKUP($I32,[1]Ene!$H$7:$CL$470,71,FALSE)</f>
        <v>17</v>
      </c>
      <c r="GT32" s="109">
        <f>VLOOKUP($I32,[1]Feb!$H$7:$CL$470,71,FALSE)</f>
        <v>0</v>
      </c>
      <c r="GU32" s="109">
        <f>VLOOKUP($I32,[1]Mar!$H$7:$CL$470,71,FALSE)</f>
        <v>0</v>
      </c>
      <c r="GV32" s="109">
        <f>VLOOKUP($I32,[1]Abr!$H$7:$CL$470,71,FALSE)</f>
        <v>0</v>
      </c>
      <c r="GW32" s="109">
        <f>VLOOKUP($I32,[1]May!$H$7:$CL$470,71,FALSE)</f>
        <v>0</v>
      </c>
      <c r="GX32" s="109">
        <f>VLOOKUP($I32,[1]Jun!$H$7:$CL$470,71,FALSE)</f>
        <v>0</v>
      </c>
      <c r="GY32" s="109">
        <f>VLOOKUP($I32,[1]Jul!$H$7:$CL$470,71,FALSE)</f>
        <v>0</v>
      </c>
      <c r="GZ32" s="109">
        <f>VLOOKUP($I32,[1]Ago!$H$7:$CL$470,71,FALSE)</f>
        <v>0</v>
      </c>
      <c r="HA32" s="109">
        <f>VLOOKUP($I32,[1]Set!$H$7:$CL$470,71,FALSE)</f>
        <v>0</v>
      </c>
      <c r="HB32" s="109">
        <f>VLOOKUP($I32,[1]Oct!$H$7:$CL$470,71,FALSE)</f>
        <v>0</v>
      </c>
      <c r="HC32" s="109">
        <f>VLOOKUP($I32,[1]Nov!$H$7:$CL$470,71,FALSE)</f>
        <v>0</v>
      </c>
      <c r="HD32" s="109">
        <f>VLOOKUP($I32,[1]Dic!$H$7:$CL$470,71,FALSE)</f>
        <v>0</v>
      </c>
      <c r="HE32" s="111">
        <f t="shared" si="46"/>
        <v>17</v>
      </c>
      <c r="HF32" s="113">
        <f t="shared" si="47"/>
        <v>0</v>
      </c>
      <c r="HG32" s="109">
        <f>VLOOKUP($I32,[1]Ene!$H$7:$CL$470,73,FALSE)</f>
        <v>19</v>
      </c>
      <c r="HH32" s="109">
        <f>VLOOKUP($I32,[1]Feb!$H$7:$CL$470,73,FALSE)</f>
        <v>0</v>
      </c>
      <c r="HI32" s="109">
        <f>VLOOKUP($I32,[1]Mar!$H$7:$CL$470,73,FALSE)</f>
        <v>0</v>
      </c>
      <c r="HJ32" s="109">
        <f>VLOOKUP($I32,[1]Abr!$H$7:$CL$470,73,FALSE)</f>
        <v>0</v>
      </c>
      <c r="HK32" s="109">
        <f>VLOOKUP($I32,[1]May!$H$7:$CL$470,73,FALSE)</f>
        <v>0</v>
      </c>
      <c r="HL32" s="109">
        <f>VLOOKUP($I32,[1]Jun!$H$7:$CL$470,73,FALSE)</f>
        <v>0</v>
      </c>
      <c r="HM32" s="109">
        <f>VLOOKUP($I32,[1]Jul!$H$7:$CL$470,73,FALSE)</f>
        <v>0</v>
      </c>
      <c r="HN32" s="109">
        <f>VLOOKUP($I32,[1]Ago!$H$7:$CL$470,73,FALSE)</f>
        <v>0</v>
      </c>
      <c r="HO32" s="109">
        <f>VLOOKUP($I32,[1]Set!$H$7:$CL$470,73,FALSE)</f>
        <v>0</v>
      </c>
      <c r="HP32" s="109">
        <f>VLOOKUP($I32,[1]Oct!$H$7:$CL$470,73,FALSE)</f>
        <v>0</v>
      </c>
      <c r="HQ32" s="109">
        <f>VLOOKUP($I32,[1]Nov!$H$7:$CL$470,73,FALSE)</f>
        <v>0</v>
      </c>
      <c r="HR32" s="109">
        <f>VLOOKUP($I32,[1]Dic!$H$7:$CL$470,73,FALSE)</f>
        <v>0</v>
      </c>
      <c r="HS32" s="111">
        <f t="shared" si="48"/>
        <v>19</v>
      </c>
      <c r="HT32" s="113">
        <f t="shared" si="49"/>
        <v>0</v>
      </c>
      <c r="HU32" s="114">
        <f t="shared" si="50"/>
        <v>17</v>
      </c>
    </row>
    <row r="33" spans="1:229" s="112" customFormat="1" ht="10.5" x14ac:dyDescent="0.25">
      <c r="A33" s="184" t="s">
        <v>25</v>
      </c>
      <c r="B33" s="187" t="s">
        <v>130</v>
      </c>
      <c r="C33" s="184">
        <v>400</v>
      </c>
      <c r="D33" s="187" t="s">
        <v>533</v>
      </c>
      <c r="E33" s="187" t="s">
        <v>534</v>
      </c>
      <c r="F33" s="188" t="s">
        <v>131</v>
      </c>
      <c r="G33" s="184" t="s">
        <v>0</v>
      </c>
      <c r="H33" s="184" t="s">
        <v>690</v>
      </c>
      <c r="I33" s="316">
        <v>25</v>
      </c>
      <c r="J33" s="184" t="s">
        <v>132</v>
      </c>
      <c r="K33" s="109">
        <f>VLOOKUP($I33,[1]Ene!$H$7:$M$470,6,FALSE)</f>
        <v>37</v>
      </c>
      <c r="L33" s="109">
        <f>VLOOKUP($I33,[1]Feb!$H$7:$M$470,6,FALSE)</f>
        <v>0</v>
      </c>
      <c r="M33" s="109">
        <f>VLOOKUP($I33,[1]Mar!$H$7:$M$470,6,FALSE)</f>
        <v>0</v>
      </c>
      <c r="N33" s="109">
        <f>VLOOKUP($I33,[1]Abr!$H$7:$M$470,6,FALSE)</f>
        <v>0</v>
      </c>
      <c r="O33" s="109">
        <f>VLOOKUP($I33,[1]May!$H$7:$M$470,6,FALSE)</f>
        <v>0</v>
      </c>
      <c r="P33" s="109">
        <f>VLOOKUP($I33,[1]Jun!$H$7:$M$470,6,FALSE)</f>
        <v>0</v>
      </c>
      <c r="Q33" s="109">
        <f>VLOOKUP($I33,[1]Jul!$H$7:$M$470,6,FALSE)</f>
        <v>0</v>
      </c>
      <c r="R33" s="109">
        <f>VLOOKUP($I33,[1]Ago!$H$7:$M$470,6,FALSE)</f>
        <v>0</v>
      </c>
      <c r="S33" s="109">
        <f>VLOOKUP($I33,[1]Set!$H$7:$M$470,6,FALSE)</f>
        <v>0</v>
      </c>
      <c r="T33" s="109">
        <f>VLOOKUP($I33,[1]Oct!$H$7:$M$470,6,FALSE)</f>
        <v>0</v>
      </c>
      <c r="U33" s="109">
        <f>VLOOKUP($I33,[1]Nov!$H$7:$M$470,6,FALSE)</f>
        <v>0</v>
      </c>
      <c r="V33" s="109">
        <f>VLOOKUP($I33,[1]Dic!$H$7:$M$470,6,FALSE)</f>
        <v>0</v>
      </c>
      <c r="W33" s="142"/>
      <c r="X33" s="112">
        <f t="shared" si="22"/>
        <v>37</v>
      </c>
      <c r="Y33" s="163">
        <f t="shared" si="23"/>
        <v>0</v>
      </c>
      <c r="Z33" s="117">
        <f>VLOOKUP($I33,[1]Ene!$H$7:$N$470,7,FALSE)</f>
        <v>30</v>
      </c>
      <c r="AA33" s="109">
        <f>VLOOKUP($I33,[1]Feb!$H$7:$N$470,7,FALSE)</f>
        <v>0</v>
      </c>
      <c r="AB33" s="109">
        <f>VLOOKUP($I33,[1]Mar!$H$7:$N$470,7,FALSE)</f>
        <v>0</v>
      </c>
      <c r="AC33" s="109">
        <f>VLOOKUP($I33,[1]Abr!$H$7:$N$470,7,FALSE)</f>
        <v>0</v>
      </c>
      <c r="AD33" s="109">
        <f>VLOOKUP($I33,[1]May!$H$7:$N$470,7,FALSE)</f>
        <v>0</v>
      </c>
      <c r="AE33" s="109">
        <f>VLOOKUP($I33,[1]Jun!$H$7:$N$470,7,FALSE)</f>
        <v>0</v>
      </c>
      <c r="AF33" s="109">
        <f>VLOOKUP($I33,[1]Jul!$H$7:$N$470,7,FALSE)</f>
        <v>0</v>
      </c>
      <c r="AG33" s="109">
        <f>VLOOKUP($I33,[1]Ago!$H$7:$N$470,7,FALSE)</f>
        <v>0</v>
      </c>
      <c r="AH33" s="109">
        <f>VLOOKUP($I33,[1]Set!$H$7:$N$470,7,FALSE)</f>
        <v>0</v>
      </c>
      <c r="AI33" s="109">
        <f>VLOOKUP($I33,[1]Oct!$H$7:$N$470,7,FALSE)</f>
        <v>0</v>
      </c>
      <c r="AJ33" s="109">
        <f>VLOOKUP($I33,[1]Nov!$H$7:$N$470,7,FALSE)</f>
        <v>0</v>
      </c>
      <c r="AK33" s="118">
        <f>VLOOKUP($I33,[1]Dic!$H$7:$N$470,7,FALSE)</f>
        <v>0</v>
      </c>
      <c r="AL33" s="112">
        <f t="shared" si="16"/>
        <v>30</v>
      </c>
      <c r="AM33" s="164">
        <f t="shared" si="24"/>
        <v>0</v>
      </c>
      <c r="AN33" s="164">
        <f t="shared" si="17"/>
        <v>0</v>
      </c>
      <c r="AO33" s="142"/>
      <c r="AP33" s="109">
        <f>VLOOKUP($I33,[1]Ene!$H$7:$Q$470,10,FALSE)</f>
        <v>46</v>
      </c>
      <c r="AQ33" s="109">
        <f>VLOOKUP($I33,[1]Feb!$H$7:$Q$470,10,FALSE)</f>
        <v>0</v>
      </c>
      <c r="AR33" s="109">
        <f>VLOOKUP($I33,[1]Mar!$H$7:$Q$470,10,FALSE)</f>
        <v>0</v>
      </c>
      <c r="AS33" s="109">
        <f>VLOOKUP($I33,[1]Abr!$H$7:$Q$470,10,FALSE)</f>
        <v>0</v>
      </c>
      <c r="AT33" s="109">
        <f>VLOOKUP($I33,[1]May!$H$7:$Q$470,10,FALSE)</f>
        <v>0</v>
      </c>
      <c r="AU33" s="109">
        <f>VLOOKUP($I33,[1]Jun!$H$7:$Q$470,10,FALSE)</f>
        <v>0</v>
      </c>
      <c r="AV33" s="109">
        <f>VLOOKUP($I33,[1]Jul!$H$7:$Q$470,10,FALSE)</f>
        <v>0</v>
      </c>
      <c r="AW33" s="109">
        <f>VLOOKUP($I33,[1]Ago!$H$7:$Q$470,10,FALSE)</f>
        <v>0</v>
      </c>
      <c r="AX33" s="109">
        <f>VLOOKUP($I33,[1]Set!$H$7:$Q$470,10,FALSE)</f>
        <v>0</v>
      </c>
      <c r="AY33" s="109">
        <f>VLOOKUP($I33,[1]Oct!$H$7:$Q$470,10,FALSE)</f>
        <v>0</v>
      </c>
      <c r="AZ33" s="109">
        <f>VLOOKUP($I33,[1]Nov!$H$7:$Q$470,10,FALSE)</f>
        <v>0</v>
      </c>
      <c r="BA33" s="118">
        <f>VLOOKUP($I33,[1]Dic!$H$7:$Q$470,10,FALSE)</f>
        <v>0</v>
      </c>
      <c r="BB33" s="112">
        <f t="shared" si="25"/>
        <v>46</v>
      </c>
      <c r="BC33" s="163">
        <f t="shared" si="26"/>
        <v>0</v>
      </c>
      <c r="BD33" s="109">
        <f>VLOOKUP($I33,[1]Ene!$H$7:$T$470,13,FALSE)</f>
        <v>46</v>
      </c>
      <c r="BE33" s="109">
        <f>VLOOKUP($I33,[1]Feb!$H$7:$T$470,13,FALSE)</f>
        <v>0</v>
      </c>
      <c r="BF33" s="109">
        <f>VLOOKUP($I33,[1]Mar!$H$7:$T$470,13,FALSE)</f>
        <v>0</v>
      </c>
      <c r="BG33" s="109">
        <f>VLOOKUP($I33,[1]Abr!$H$7:$T$470,13,FALSE)</f>
        <v>0</v>
      </c>
      <c r="BH33" s="109">
        <f>VLOOKUP($I33,[1]May!$H$7:$T$470,13,FALSE)</f>
        <v>0</v>
      </c>
      <c r="BI33" s="109">
        <f>VLOOKUP($I33,[1]Jun!$H$7:$T$470,13,FALSE)</f>
        <v>0</v>
      </c>
      <c r="BJ33" s="109">
        <f>VLOOKUP($I33,[1]Jul!$H$7:$T$470,13,FALSE)</f>
        <v>0</v>
      </c>
      <c r="BK33" s="109">
        <f>VLOOKUP($I33,[1]Ago!$H$7:$T$470,13,FALSE)</f>
        <v>0</v>
      </c>
      <c r="BL33" s="109">
        <f>VLOOKUP($I33,[1]Set!$H$7:$T$470,13,FALSE)</f>
        <v>0</v>
      </c>
      <c r="BM33" s="109">
        <f>VLOOKUP($I33,[1]Oct!$H$7:$T$470,13,FALSE)</f>
        <v>0</v>
      </c>
      <c r="BN33" s="109">
        <f>VLOOKUP($I33,[1]Nov!$H$7:$T$470,13,FALSE)</f>
        <v>0</v>
      </c>
      <c r="BO33" s="109">
        <f>VLOOKUP($I33,[1]Dic!$H$7:$T$470,13,FALSE)</f>
        <v>0</v>
      </c>
      <c r="BP33" s="111">
        <f t="shared" si="27"/>
        <v>46</v>
      </c>
      <c r="BQ33" s="113">
        <f t="shared" si="28"/>
        <v>0</v>
      </c>
      <c r="BR33" s="109">
        <f>VLOOKUP($I33,[1]Ene!$H$7:$V$470,15,FALSE)</f>
        <v>76</v>
      </c>
      <c r="BS33" s="109">
        <f>VLOOKUP($I33,[1]Feb!$H$7:$V$470,15,FALSE)</f>
        <v>0</v>
      </c>
      <c r="BT33" s="109">
        <f>VLOOKUP($I33,[1]Mar!$H$7:$V$470,15,FALSE)</f>
        <v>0</v>
      </c>
      <c r="BU33" s="109">
        <f>VLOOKUP($I33,[1]Abr!$H$7:$V$470,15,FALSE)</f>
        <v>0</v>
      </c>
      <c r="BV33" s="109">
        <f>VLOOKUP($I33,[1]May!$H$7:$V$470,15,FALSE)</f>
        <v>0</v>
      </c>
      <c r="BW33" s="109">
        <f>VLOOKUP($I33,[1]Jun!$H$7:$V$470,15,FALSE)</f>
        <v>0</v>
      </c>
      <c r="BX33" s="109">
        <f>VLOOKUP($I33,[1]Jul!$H$7:$V$470,15,FALSE)</f>
        <v>0</v>
      </c>
      <c r="BY33" s="109">
        <f>VLOOKUP($I33,[1]Ago!$H$7:$V$470,15,FALSE)</f>
        <v>0</v>
      </c>
      <c r="BZ33" s="109">
        <f>VLOOKUP($I33,[1]Set!$H$7:$V$470,15,FALSE)</f>
        <v>0</v>
      </c>
      <c r="CA33" s="109">
        <f>VLOOKUP($I33,[1]Oct!$H$7:$V$470,15,FALSE)</f>
        <v>0</v>
      </c>
      <c r="CB33" s="109">
        <f>VLOOKUP($I33,[1]Nov!$H$7:$V$470,15,FALSE)</f>
        <v>0</v>
      </c>
      <c r="CC33" s="109">
        <f>VLOOKUP($I33,[1]Dic!$H$7:$V$470,15,FALSE)</f>
        <v>0</v>
      </c>
      <c r="CD33" s="111">
        <f t="shared" si="29"/>
        <v>76</v>
      </c>
      <c r="CE33" s="113">
        <f t="shared" si="18"/>
        <v>0</v>
      </c>
      <c r="CF33" s="109">
        <f>VLOOKUP($I33,[1]Ene!$H$7:$X$470,17,FALSE)</f>
        <v>42</v>
      </c>
      <c r="CG33" s="109">
        <f>VLOOKUP($I33,[1]Feb!$H$7:$X$470,17,FALSE)</f>
        <v>0</v>
      </c>
      <c r="CH33" s="109">
        <f>VLOOKUP($I33,[1]Mar!$H$7:$X$470,17,FALSE)</f>
        <v>0</v>
      </c>
      <c r="CI33" s="109">
        <f>VLOOKUP($I33,[1]Abr!$H$7:$X$470,17,FALSE)</f>
        <v>0</v>
      </c>
      <c r="CJ33" s="109">
        <f>VLOOKUP($I33,[1]May!$H$7:$X$470,17,FALSE)</f>
        <v>0</v>
      </c>
      <c r="CK33" s="109">
        <f>VLOOKUP($I33,[1]Jun!$H$7:$X$470,17,FALSE)</f>
        <v>0</v>
      </c>
      <c r="CL33" s="109">
        <f>VLOOKUP($I33,[1]Jul!$H$7:$X$470,17,FALSE)</f>
        <v>0</v>
      </c>
      <c r="CM33" s="109">
        <f>VLOOKUP($I33,[1]Ago!$H$7:$X$470,17,FALSE)</f>
        <v>0</v>
      </c>
      <c r="CN33" s="109">
        <f>VLOOKUP($I33,[1]Set!$H$7:$X$470,17,FALSE)</f>
        <v>0</v>
      </c>
      <c r="CO33" s="109">
        <f>VLOOKUP($I33,[1]Oct!$H$7:$X$470,17,FALSE)</f>
        <v>0</v>
      </c>
      <c r="CP33" s="109">
        <f>VLOOKUP($I33,[1]Nov!$H$7:$X$470,17,FALSE)</f>
        <v>0</v>
      </c>
      <c r="CQ33" s="109">
        <f>VLOOKUP($I33,[1]Dic!$H$7:$X$470,17,FALSE)</f>
        <v>0</v>
      </c>
      <c r="CR33" s="111">
        <f t="shared" si="30"/>
        <v>42</v>
      </c>
      <c r="CS33" s="113">
        <f t="shared" si="19"/>
        <v>0</v>
      </c>
      <c r="CT33" s="112">
        <f t="shared" si="20"/>
        <v>46</v>
      </c>
      <c r="CU33" s="116"/>
      <c r="CV33" s="109">
        <f>VLOOKUP($I33,[1]Ene!$H$7:$AC$470,22,FALSE)</f>
        <v>31</v>
      </c>
      <c r="CW33" s="109">
        <f>VLOOKUP($I33,[1]Feb!$H$7:$AC$470,22,FALSE)</f>
        <v>0</v>
      </c>
      <c r="CX33" s="109">
        <f>VLOOKUP($I33,[1]Mar!$H$7:$AC$470,22,FALSE)</f>
        <v>0</v>
      </c>
      <c r="CY33" s="109">
        <f>VLOOKUP($I33,[1]Abr!$H$7:$AC$470,22,FALSE)</f>
        <v>0</v>
      </c>
      <c r="CZ33" s="109">
        <f>VLOOKUP($I33,[1]May!$H$7:$AC$470,22,FALSE)</f>
        <v>0</v>
      </c>
      <c r="DA33" s="109">
        <f>VLOOKUP($I33,[1]Jun!$H$7:$AC$470,22,FALSE)</f>
        <v>0</v>
      </c>
      <c r="DB33" s="109">
        <f>VLOOKUP($I33,[1]Jul!$H$7:$AC$470,22,FALSE)</f>
        <v>0</v>
      </c>
      <c r="DC33" s="109">
        <f>VLOOKUP($I33,[1]Ago!$H$7:$AC$470,22,FALSE)</f>
        <v>0</v>
      </c>
      <c r="DD33" s="109">
        <f>VLOOKUP($I33,[1]Set!$H$7:$AC$470,22,FALSE)</f>
        <v>0</v>
      </c>
      <c r="DE33" s="109">
        <f>VLOOKUP($I33,[1]Oct!$H$7:$AC$470,22,FALSE)</f>
        <v>0</v>
      </c>
      <c r="DF33" s="109">
        <f>VLOOKUP($I33,[1]Nov!$H$7:$AC$470,22,FALSE)</f>
        <v>0</v>
      </c>
      <c r="DG33" s="118">
        <f>VLOOKUP($I33,[1]Dic!$H$7:$AC$470,22,FALSE)</f>
        <v>0</v>
      </c>
      <c r="DH33" s="111">
        <f t="shared" si="31"/>
        <v>31</v>
      </c>
      <c r="DI33" s="113">
        <f t="shared" si="32"/>
        <v>0</v>
      </c>
      <c r="DJ33" s="109">
        <f>VLOOKUP($I33,[1]Ene!$H$7:$BL$470,57,FALSE)</f>
        <v>41</v>
      </c>
      <c r="DK33" s="109">
        <f>VLOOKUP($I33,[1]Feb!$H$7:$BL$470,57,FALSE)</f>
        <v>0</v>
      </c>
      <c r="DL33" s="109">
        <f>VLOOKUP($I33,[1]Mar!$H$7:$BL$470,57,FALSE)</f>
        <v>0</v>
      </c>
      <c r="DM33" s="109">
        <f>VLOOKUP($I33,[1]Abr!$H$7:$BL$470,57,FALSE)</f>
        <v>0</v>
      </c>
      <c r="DN33" s="109">
        <f>VLOOKUP($I33,[1]May!$H$7:$BL$470,57,FALSE)</f>
        <v>0</v>
      </c>
      <c r="DO33" s="109">
        <f>VLOOKUP($I33,[1]Jun!$H$7:$BL$470,57,FALSE)</f>
        <v>0</v>
      </c>
      <c r="DP33" s="109">
        <f>VLOOKUP($I33,[1]Jul!$H$7:$BL$470,57,FALSE)</f>
        <v>0</v>
      </c>
      <c r="DQ33" s="109">
        <f>VLOOKUP($I33,[1]Ago!$H$7:$BL$470,57,FALSE)</f>
        <v>0</v>
      </c>
      <c r="DR33" s="109">
        <f>VLOOKUP($I33,[1]Set!$H$7:$BL$470,57,FALSE)</f>
        <v>0</v>
      </c>
      <c r="DS33" s="109">
        <f>VLOOKUP($I33,[1]Oct!$H$7:$BL$470,57,FALSE)</f>
        <v>0</v>
      </c>
      <c r="DT33" s="109">
        <f>VLOOKUP($I33,[1]Nov!$H$7:$BL$470,57,FALSE)</f>
        <v>0</v>
      </c>
      <c r="DU33" s="109">
        <f>VLOOKUP($I33,[1]Dic!$H$7:$BL$470,57,FALSE)</f>
        <v>0</v>
      </c>
      <c r="DV33" s="111">
        <f t="shared" si="33"/>
        <v>41</v>
      </c>
      <c r="DW33" s="113">
        <f t="shared" si="34"/>
        <v>0</v>
      </c>
      <c r="DX33" s="117">
        <f>VLOOKUP($I33,[1]Ene!$H$7:$BQ$470,62,FALSE)</f>
        <v>30</v>
      </c>
      <c r="DY33" s="109">
        <f>VLOOKUP($I33,[1]Feb!$H$7:$BQ$470,62,FALSE)</f>
        <v>0</v>
      </c>
      <c r="DZ33" s="109">
        <f>VLOOKUP($I33,[1]Mar!$H$7:$BQ$470,62,FALSE)</f>
        <v>0</v>
      </c>
      <c r="EA33" s="109">
        <f>VLOOKUP($I33,[1]Abr!$H$7:$BQ$470,62,FALSE)</f>
        <v>0</v>
      </c>
      <c r="EB33" s="109">
        <f>VLOOKUP($I33,[1]May!$H$7:$BQ$470,62,FALSE)</f>
        <v>0</v>
      </c>
      <c r="EC33" s="109">
        <f>VLOOKUP($I33,[1]Jun!$H$7:$BQ$470,62,FALSE)</f>
        <v>0</v>
      </c>
      <c r="ED33" s="109">
        <f>VLOOKUP($I33,[1]Jul!$H$7:$BQ$470,62,FALSE)</f>
        <v>0</v>
      </c>
      <c r="EE33" s="109">
        <f>VLOOKUP($I33,[1]Ago!$H$7:$BQ$470,62,FALSE)</f>
        <v>0</v>
      </c>
      <c r="EF33" s="109">
        <f>VLOOKUP($I33,[1]Set!$H$7:$BQ$470,62,FALSE)</f>
        <v>0</v>
      </c>
      <c r="EG33" s="109">
        <f>VLOOKUP($I33,[1]Oct!$H$7:$BQ$470,62,FALSE)</f>
        <v>0</v>
      </c>
      <c r="EH33" s="109">
        <f>VLOOKUP($I33,[1]Nov!$H$7:$BQ$470,62,FALSE)</f>
        <v>0</v>
      </c>
      <c r="EI33" s="109">
        <f>VLOOKUP($I33,[1]Dic!$H$7:$BQ$470,62,FALSE)</f>
        <v>0</v>
      </c>
      <c r="EJ33" s="115">
        <f t="shared" si="35"/>
        <v>30</v>
      </c>
      <c r="EK33" s="113">
        <f t="shared" si="36"/>
        <v>0</v>
      </c>
      <c r="EL33" s="117">
        <f>VLOOKUP($I33,[1]Ene!$H$7:$BM$470,58,FALSE)</f>
        <v>18</v>
      </c>
      <c r="EM33" s="109">
        <f>VLOOKUP($I33,[1]Feb!$H$7:$BM$470,58,FALSE)</f>
        <v>0</v>
      </c>
      <c r="EN33" s="109">
        <f>VLOOKUP($I33,[1]Mar!$H$7:$BM$470,58,FALSE)</f>
        <v>0</v>
      </c>
      <c r="EO33" s="109">
        <f>VLOOKUP($I33,[1]Abr!$H$7:$BM$470,58,FALSE)</f>
        <v>0</v>
      </c>
      <c r="EP33" s="109">
        <f>VLOOKUP($I33,[1]May!$H$7:$BM$470,58,FALSE)</f>
        <v>0</v>
      </c>
      <c r="EQ33" s="109">
        <f>VLOOKUP($I33,[1]Jun!$H$7:$BM$470,58,FALSE)</f>
        <v>0</v>
      </c>
      <c r="ER33" s="109">
        <f>VLOOKUP($I33,[1]Jul!$H$7:$BM$470,58,FALSE)</f>
        <v>0</v>
      </c>
      <c r="ES33" s="109">
        <f>VLOOKUP($I33,[1]Ago!$H$7:$BM$470,58,FALSE)</f>
        <v>0</v>
      </c>
      <c r="ET33" s="109">
        <f>VLOOKUP($I33,[1]Set!$H$7:$BM$470,58,FALSE)</f>
        <v>0</v>
      </c>
      <c r="EU33" s="109">
        <f>VLOOKUP($I33,[1]Oct!$H$7:$BM$470,58,FALSE)</f>
        <v>0</v>
      </c>
      <c r="EV33" s="109">
        <f>VLOOKUP($I33,[1]Nov!$H$7:$BM$470,58,FALSE)</f>
        <v>0</v>
      </c>
      <c r="EW33" s="118">
        <f>VLOOKUP($I33,[1]Dic!$H$7:$BM$470,58,FALSE)</f>
        <v>0</v>
      </c>
      <c r="EX33" s="111">
        <f t="shared" si="37"/>
        <v>18</v>
      </c>
      <c r="EY33" s="113">
        <f t="shared" si="38"/>
        <v>0</v>
      </c>
      <c r="EZ33" s="109">
        <f>VLOOKUP($I33,[1]Ene!$H$7:$CL$470,70,FALSE)</f>
        <v>33</v>
      </c>
      <c r="FA33" s="109">
        <f>VLOOKUP($I33,[1]Feb!$H$7:$CL$470,70,FALSE)</f>
        <v>0</v>
      </c>
      <c r="FB33" s="109">
        <f>VLOOKUP($I33,[1]Mar!$H$7:$CL$470,70,FALSE)</f>
        <v>0</v>
      </c>
      <c r="FC33" s="109">
        <f>VLOOKUP($I33,[1]Abr!$H$7:$CL$470,70,FALSE)</f>
        <v>0</v>
      </c>
      <c r="FD33" s="109">
        <f>VLOOKUP($I33,[1]May!$H$7:$CL$470,70,FALSE)</f>
        <v>0</v>
      </c>
      <c r="FE33" s="109">
        <f>VLOOKUP($I33,[1]Jun!$H$7:$CL$470,70,FALSE)</f>
        <v>0</v>
      </c>
      <c r="FF33" s="109">
        <f>VLOOKUP($I33,[1]Jul!$H$7:$CL$470,70,FALSE)</f>
        <v>0</v>
      </c>
      <c r="FG33" s="109">
        <f>VLOOKUP($I33,[1]Ago!$H$7:$CL$470,70,FALSE)</f>
        <v>0</v>
      </c>
      <c r="FH33" s="109">
        <f>VLOOKUP($I33,[1]Set!$H$7:$CL$470,70,FALSE)</f>
        <v>0</v>
      </c>
      <c r="FI33" s="109">
        <f>VLOOKUP($I33,[1]Oct!$H$7:$CL$470,70,FALSE)</f>
        <v>0</v>
      </c>
      <c r="FJ33" s="109">
        <f>VLOOKUP($I33,[1]Nov!$H$7:$CL$470,70,FALSE)</f>
        <v>0</v>
      </c>
      <c r="FK33" s="118">
        <f>VLOOKUP($I33,[1]Dic!$H$7:$CL$470,70,FALSE)</f>
        <v>0</v>
      </c>
      <c r="FL33" s="111">
        <f t="shared" si="39"/>
        <v>33</v>
      </c>
      <c r="FM33" s="113">
        <f t="shared" si="40"/>
        <v>0</v>
      </c>
      <c r="FN33" s="109">
        <f>VLOOKUP($I33,[1]Ene!$H$7:$CL$470,72,FALSE)</f>
        <v>32</v>
      </c>
      <c r="FO33" s="109">
        <f>VLOOKUP($I33,[1]Feb!$H$7:$CL$470,72,FALSE)</f>
        <v>0</v>
      </c>
      <c r="FP33" s="109">
        <f>VLOOKUP($I33,[1]Mar!$H$7:$CL$470,72,FALSE)</f>
        <v>0</v>
      </c>
      <c r="FQ33" s="109">
        <f>VLOOKUP($I33,[1]Abr!$H$7:$CL$470,72,FALSE)</f>
        <v>0</v>
      </c>
      <c r="FR33" s="109">
        <f>VLOOKUP($I33,[1]May!$H$7:$CL$470,72,FALSE)</f>
        <v>0</v>
      </c>
      <c r="FS33" s="109">
        <f>VLOOKUP($I33,[1]Jun!$H$7:$CL$470,72,FALSE)</f>
        <v>0</v>
      </c>
      <c r="FT33" s="109">
        <f>VLOOKUP($I33,[1]Jul!$H$7:$CL$470,72,FALSE)</f>
        <v>0</v>
      </c>
      <c r="FU33" s="109">
        <f>VLOOKUP($I33,[1]Ago!$H$7:$CL$470,72,FALSE)</f>
        <v>0</v>
      </c>
      <c r="FV33" s="109">
        <f>VLOOKUP($I33,[1]Set!$H$7:$CL$470,72,FALSE)</f>
        <v>0</v>
      </c>
      <c r="FW33" s="109">
        <f>VLOOKUP($I33,[1]Oct!$H$7:$CL$470,72,FALSE)</f>
        <v>0</v>
      </c>
      <c r="FX33" s="109">
        <f>VLOOKUP($I33,[1]Nov!$H$7:$CL$470,72,FALSE)</f>
        <v>0</v>
      </c>
      <c r="FY33" s="118">
        <f>VLOOKUP($I33,[1]Dic!$H$7:$CL$470,72,FALSE)</f>
        <v>0</v>
      </c>
      <c r="FZ33" s="112">
        <f t="shared" si="41"/>
        <v>32</v>
      </c>
      <c r="GA33" s="113">
        <f t="shared" si="42"/>
        <v>0</v>
      </c>
      <c r="GB33" s="109">
        <f>VLOOKUP($I33,[1]Ene!$H$7:$CL$471,59,FALSE)</f>
        <v>48</v>
      </c>
      <c r="GC33" s="109">
        <f>VLOOKUP($I33,[1]Feb!$H$7:$CL$471,59,FALSE)</f>
        <v>0</v>
      </c>
      <c r="GD33" s="109">
        <f>VLOOKUP($I33,[1]Mar!$H$7:$CL$471,59,FALSE)</f>
        <v>0</v>
      </c>
      <c r="GE33" s="109">
        <f>VLOOKUP($I33,[1]Abr!$H$7:$CL$471,59,FALSE)</f>
        <v>0</v>
      </c>
      <c r="GF33" s="109">
        <f>VLOOKUP($I33,[1]May!$H$7:$CL$471,59,FALSE)</f>
        <v>0</v>
      </c>
      <c r="GG33" s="109">
        <f>VLOOKUP($I33,[1]Jun!$H$7:$CL$471,59,FALSE)</f>
        <v>0</v>
      </c>
      <c r="GH33" s="109">
        <f>VLOOKUP($I33,[1]Jul!$H$7:$CL$471,59,FALSE)</f>
        <v>0</v>
      </c>
      <c r="GI33" s="109">
        <f>VLOOKUP($I33,[1]Ago!$H$7:$CL$471,59,FALSE)</f>
        <v>0</v>
      </c>
      <c r="GJ33" s="109">
        <f>VLOOKUP($I33,[1]Set!$H$7:$CL$471,59,FALSE)</f>
        <v>0</v>
      </c>
      <c r="GK33" s="109">
        <f>VLOOKUP($I33,[1]Oct!$H$7:$CL$471,59,FALSE)</f>
        <v>0</v>
      </c>
      <c r="GL33" s="109">
        <f>VLOOKUP($I33,[1]Nov!$H$7:$CL$471,59,FALSE)</f>
        <v>0</v>
      </c>
      <c r="GM33" s="118">
        <f>VLOOKUP($I33,[1]Dic!$H$7:$CL$471,59,FALSE)</f>
        <v>0</v>
      </c>
      <c r="GN33" s="112">
        <f t="shared" si="43"/>
        <v>48</v>
      </c>
      <c r="GO33" s="113">
        <f t="shared" si="44"/>
        <v>0</v>
      </c>
      <c r="GP33" s="114">
        <f t="shared" si="45"/>
        <v>18</v>
      </c>
      <c r="GQ33" s="114">
        <f t="shared" si="21"/>
        <v>31</v>
      </c>
      <c r="GR33" s="116"/>
      <c r="GS33" s="109">
        <f>VLOOKUP($I33,[1]Ene!$H$7:$CL$470,71,FALSE)</f>
        <v>38</v>
      </c>
      <c r="GT33" s="109">
        <f>VLOOKUP($I33,[1]Feb!$H$7:$CL$470,71,FALSE)</f>
        <v>0</v>
      </c>
      <c r="GU33" s="109">
        <f>VLOOKUP($I33,[1]Mar!$H$7:$CL$470,71,FALSE)</f>
        <v>0</v>
      </c>
      <c r="GV33" s="109">
        <f>VLOOKUP($I33,[1]Abr!$H$7:$CL$470,71,FALSE)</f>
        <v>0</v>
      </c>
      <c r="GW33" s="109">
        <f>VLOOKUP($I33,[1]May!$H$7:$CL$470,71,FALSE)</f>
        <v>0</v>
      </c>
      <c r="GX33" s="109">
        <f>VLOOKUP($I33,[1]Jun!$H$7:$CL$470,71,FALSE)</f>
        <v>0</v>
      </c>
      <c r="GY33" s="109">
        <f>VLOOKUP($I33,[1]Jul!$H$7:$CL$470,71,FALSE)</f>
        <v>0</v>
      </c>
      <c r="GZ33" s="109">
        <f>VLOOKUP($I33,[1]Ago!$H$7:$CL$470,71,FALSE)</f>
        <v>0</v>
      </c>
      <c r="HA33" s="109">
        <f>VLOOKUP($I33,[1]Set!$H$7:$CL$470,71,FALSE)</f>
        <v>0</v>
      </c>
      <c r="HB33" s="109">
        <f>VLOOKUP($I33,[1]Oct!$H$7:$CL$470,71,FALSE)</f>
        <v>0</v>
      </c>
      <c r="HC33" s="109">
        <f>VLOOKUP($I33,[1]Nov!$H$7:$CL$470,71,FALSE)</f>
        <v>0</v>
      </c>
      <c r="HD33" s="109">
        <f>VLOOKUP($I33,[1]Dic!$H$7:$CL$470,71,FALSE)</f>
        <v>0</v>
      </c>
      <c r="HE33" s="111">
        <f t="shared" si="46"/>
        <v>38</v>
      </c>
      <c r="HF33" s="113">
        <f t="shared" si="47"/>
        <v>0</v>
      </c>
      <c r="HG33" s="109">
        <f>VLOOKUP($I33,[1]Ene!$H$7:$CL$470,73,FALSE)</f>
        <v>38</v>
      </c>
      <c r="HH33" s="109">
        <f>VLOOKUP($I33,[1]Feb!$H$7:$CL$470,73,FALSE)</f>
        <v>0</v>
      </c>
      <c r="HI33" s="109">
        <f>VLOOKUP($I33,[1]Mar!$H$7:$CL$470,73,FALSE)</f>
        <v>0</v>
      </c>
      <c r="HJ33" s="109">
        <f>VLOOKUP($I33,[1]Abr!$H$7:$CL$470,73,FALSE)</f>
        <v>0</v>
      </c>
      <c r="HK33" s="109">
        <f>VLOOKUP($I33,[1]May!$H$7:$CL$470,73,FALSE)</f>
        <v>0</v>
      </c>
      <c r="HL33" s="109">
        <f>VLOOKUP($I33,[1]Jun!$H$7:$CL$470,73,FALSE)</f>
        <v>0</v>
      </c>
      <c r="HM33" s="109">
        <f>VLOOKUP($I33,[1]Jul!$H$7:$CL$470,73,FALSE)</f>
        <v>0</v>
      </c>
      <c r="HN33" s="109">
        <f>VLOOKUP($I33,[1]Ago!$H$7:$CL$470,73,FALSE)</f>
        <v>0</v>
      </c>
      <c r="HO33" s="109">
        <f>VLOOKUP($I33,[1]Set!$H$7:$CL$470,73,FALSE)</f>
        <v>0</v>
      </c>
      <c r="HP33" s="109">
        <f>VLOOKUP($I33,[1]Oct!$H$7:$CL$470,73,FALSE)</f>
        <v>0</v>
      </c>
      <c r="HQ33" s="109">
        <f>VLOOKUP($I33,[1]Nov!$H$7:$CL$470,73,FALSE)</f>
        <v>0</v>
      </c>
      <c r="HR33" s="109">
        <f>VLOOKUP($I33,[1]Dic!$H$7:$CL$470,73,FALSE)</f>
        <v>0</v>
      </c>
      <c r="HS33" s="111">
        <f t="shared" si="48"/>
        <v>38</v>
      </c>
      <c r="HT33" s="113">
        <f t="shared" si="49"/>
        <v>0</v>
      </c>
      <c r="HU33" s="114">
        <f t="shared" si="50"/>
        <v>38</v>
      </c>
    </row>
    <row r="34" spans="1:229" s="112" customFormat="1" ht="10.5" x14ac:dyDescent="0.25">
      <c r="A34" s="184" t="s">
        <v>25</v>
      </c>
      <c r="B34" s="187" t="s">
        <v>130</v>
      </c>
      <c r="C34" s="184">
        <v>400</v>
      </c>
      <c r="D34" s="187" t="s">
        <v>533</v>
      </c>
      <c r="E34" s="187" t="s">
        <v>534</v>
      </c>
      <c r="F34" s="188" t="s">
        <v>131</v>
      </c>
      <c r="G34" s="184"/>
      <c r="H34" s="184" t="s">
        <v>693</v>
      </c>
      <c r="I34" s="316">
        <v>26</v>
      </c>
      <c r="J34" s="184" t="s">
        <v>700</v>
      </c>
      <c r="K34" s="109">
        <f>VLOOKUP($I34,[1]Ene!$H$7:$M$470,6,FALSE)</f>
        <v>0</v>
      </c>
      <c r="L34" s="109">
        <f>VLOOKUP($I34,[1]Feb!$H$7:$M$470,6,FALSE)</f>
        <v>0</v>
      </c>
      <c r="M34" s="109">
        <f>VLOOKUP($I34,[1]Mar!$H$7:$M$470,6,FALSE)</f>
        <v>0</v>
      </c>
      <c r="N34" s="109">
        <f>VLOOKUP($I34,[1]Abr!$H$7:$M$470,6,FALSE)</f>
        <v>0</v>
      </c>
      <c r="O34" s="109">
        <f>VLOOKUP($I34,[1]May!$H$7:$M$470,6,FALSE)</f>
        <v>0</v>
      </c>
      <c r="P34" s="109">
        <f>VLOOKUP($I34,[1]Jun!$H$7:$M$470,6,FALSE)</f>
        <v>0</v>
      </c>
      <c r="Q34" s="109">
        <f>VLOOKUP($I34,[1]Jul!$H$7:$M$470,6,FALSE)</f>
        <v>0</v>
      </c>
      <c r="R34" s="109">
        <f>VLOOKUP($I34,[1]Ago!$H$7:$M$470,6,FALSE)</f>
        <v>0</v>
      </c>
      <c r="S34" s="109">
        <f>VLOOKUP($I34,[1]Set!$H$7:$M$470,6,FALSE)</f>
        <v>0</v>
      </c>
      <c r="T34" s="109">
        <f>VLOOKUP($I34,[1]Oct!$H$7:$M$470,6,FALSE)</f>
        <v>0</v>
      </c>
      <c r="U34" s="109">
        <f>VLOOKUP($I34,[1]Nov!$H$7:$M$470,6,FALSE)</f>
        <v>0</v>
      </c>
      <c r="V34" s="109">
        <f>VLOOKUP($I34,[1]Dic!$H$7:$M$470,6,FALSE)</f>
        <v>0</v>
      </c>
      <c r="W34" s="142"/>
      <c r="X34" s="112">
        <f t="shared" si="22"/>
        <v>0</v>
      </c>
      <c r="Y34" s="163">
        <f t="shared" si="23"/>
        <v>0</v>
      </c>
      <c r="Z34" s="117">
        <f>VLOOKUP($I34,[1]Ene!$H$7:$N$470,7,FALSE)</f>
        <v>0</v>
      </c>
      <c r="AA34" s="109">
        <f>VLOOKUP($I34,[1]Feb!$H$7:$N$470,7,FALSE)</f>
        <v>0</v>
      </c>
      <c r="AB34" s="109">
        <f>VLOOKUP($I34,[1]Mar!$H$7:$N$470,7,FALSE)</f>
        <v>0</v>
      </c>
      <c r="AC34" s="109">
        <f>VLOOKUP($I34,[1]Abr!$H$7:$N$470,7,FALSE)</f>
        <v>0</v>
      </c>
      <c r="AD34" s="109">
        <f>VLOOKUP($I34,[1]May!$H$7:$N$470,7,FALSE)</f>
        <v>0</v>
      </c>
      <c r="AE34" s="109">
        <f>VLOOKUP($I34,[1]Jun!$H$7:$N$470,7,FALSE)</f>
        <v>0</v>
      </c>
      <c r="AF34" s="109">
        <f>VLOOKUP($I34,[1]Jul!$H$7:$N$470,7,FALSE)</f>
        <v>0</v>
      </c>
      <c r="AG34" s="109">
        <f>VLOOKUP($I34,[1]Ago!$H$7:$N$470,7,FALSE)</f>
        <v>0</v>
      </c>
      <c r="AH34" s="109">
        <f>VLOOKUP($I34,[1]Set!$H$7:$N$470,7,FALSE)</f>
        <v>0</v>
      </c>
      <c r="AI34" s="109">
        <f>VLOOKUP($I34,[1]Oct!$H$7:$N$470,7,FALSE)</f>
        <v>0</v>
      </c>
      <c r="AJ34" s="109">
        <f>VLOOKUP($I34,[1]Nov!$H$7:$N$470,7,FALSE)</f>
        <v>0</v>
      </c>
      <c r="AK34" s="118">
        <f>VLOOKUP($I34,[1]Dic!$H$7:$N$470,7,FALSE)</f>
        <v>0</v>
      </c>
      <c r="AL34" s="112">
        <f t="shared" si="16"/>
        <v>0</v>
      </c>
      <c r="AM34" s="164">
        <f t="shared" si="24"/>
        <v>0</v>
      </c>
      <c r="AN34" s="164">
        <f t="shared" si="17"/>
        <v>0</v>
      </c>
      <c r="AO34" s="142"/>
      <c r="AP34" s="109">
        <f>VLOOKUP($I34,[1]Ene!$H$7:$Q$470,10,FALSE)</f>
        <v>10</v>
      </c>
      <c r="AQ34" s="109">
        <f>VLOOKUP($I34,[1]Feb!$H$7:$Q$470,10,FALSE)</f>
        <v>0</v>
      </c>
      <c r="AR34" s="109">
        <f>VLOOKUP($I34,[1]Mar!$H$7:$Q$470,10,FALSE)</f>
        <v>0</v>
      </c>
      <c r="AS34" s="109">
        <f>VLOOKUP($I34,[1]Abr!$H$7:$Q$470,10,FALSE)</f>
        <v>0</v>
      </c>
      <c r="AT34" s="109">
        <f>VLOOKUP($I34,[1]May!$H$7:$Q$470,10,FALSE)</f>
        <v>0</v>
      </c>
      <c r="AU34" s="109">
        <f>VLOOKUP($I34,[1]Jun!$H$7:$Q$470,10,FALSE)</f>
        <v>0</v>
      </c>
      <c r="AV34" s="109">
        <f>VLOOKUP($I34,[1]Jul!$H$7:$Q$470,10,FALSE)</f>
        <v>0</v>
      </c>
      <c r="AW34" s="109">
        <f>VLOOKUP($I34,[1]Ago!$H$7:$Q$470,10,FALSE)</f>
        <v>0</v>
      </c>
      <c r="AX34" s="109">
        <f>VLOOKUP($I34,[1]Set!$H$7:$Q$470,10,FALSE)</f>
        <v>0</v>
      </c>
      <c r="AY34" s="109">
        <f>VLOOKUP($I34,[1]Oct!$H$7:$Q$470,10,FALSE)</f>
        <v>0</v>
      </c>
      <c r="AZ34" s="109">
        <f>VLOOKUP($I34,[1]Nov!$H$7:$Q$470,10,FALSE)</f>
        <v>0</v>
      </c>
      <c r="BA34" s="118">
        <f>VLOOKUP($I34,[1]Dic!$H$7:$Q$470,10,FALSE)</f>
        <v>0</v>
      </c>
      <c r="BB34" s="112">
        <f t="shared" si="25"/>
        <v>10</v>
      </c>
      <c r="BC34" s="163">
        <f t="shared" si="26"/>
        <v>0</v>
      </c>
      <c r="BD34" s="109">
        <f>VLOOKUP($I34,[1]Ene!$H$7:$T$470,13,FALSE)</f>
        <v>12</v>
      </c>
      <c r="BE34" s="109">
        <f>VLOOKUP($I34,[1]Feb!$H$7:$T$470,13,FALSE)</f>
        <v>0</v>
      </c>
      <c r="BF34" s="109">
        <f>VLOOKUP($I34,[1]Mar!$H$7:$T$470,13,FALSE)</f>
        <v>0</v>
      </c>
      <c r="BG34" s="109">
        <f>VLOOKUP($I34,[1]Abr!$H$7:$T$470,13,FALSE)</f>
        <v>0</v>
      </c>
      <c r="BH34" s="109">
        <f>VLOOKUP($I34,[1]May!$H$7:$T$470,13,FALSE)</f>
        <v>0</v>
      </c>
      <c r="BI34" s="109">
        <f>VLOOKUP($I34,[1]Jun!$H$7:$T$470,13,FALSE)</f>
        <v>0</v>
      </c>
      <c r="BJ34" s="109">
        <f>VLOOKUP($I34,[1]Jul!$H$7:$T$470,13,FALSE)</f>
        <v>0</v>
      </c>
      <c r="BK34" s="109">
        <f>VLOOKUP($I34,[1]Ago!$H$7:$T$470,13,FALSE)</f>
        <v>0</v>
      </c>
      <c r="BL34" s="109">
        <f>VLOOKUP($I34,[1]Set!$H$7:$T$470,13,FALSE)</f>
        <v>0</v>
      </c>
      <c r="BM34" s="109">
        <f>VLOOKUP($I34,[1]Oct!$H$7:$T$470,13,FALSE)</f>
        <v>0</v>
      </c>
      <c r="BN34" s="109">
        <f>VLOOKUP($I34,[1]Nov!$H$7:$T$470,13,FALSE)</f>
        <v>0</v>
      </c>
      <c r="BO34" s="109">
        <f>VLOOKUP($I34,[1]Dic!$H$7:$T$470,13,FALSE)</f>
        <v>0</v>
      </c>
      <c r="BP34" s="111">
        <f t="shared" si="27"/>
        <v>12</v>
      </c>
      <c r="BQ34" s="113">
        <f t="shared" si="28"/>
        <v>0</v>
      </c>
      <c r="BR34" s="109">
        <f>VLOOKUP($I34,[1]Ene!$H$7:$V$470,15,FALSE)</f>
        <v>14</v>
      </c>
      <c r="BS34" s="109">
        <f>VLOOKUP($I34,[1]Feb!$H$7:$V$470,15,FALSE)</f>
        <v>0</v>
      </c>
      <c r="BT34" s="109">
        <f>VLOOKUP($I34,[1]Mar!$H$7:$V$470,15,FALSE)</f>
        <v>0</v>
      </c>
      <c r="BU34" s="109">
        <f>VLOOKUP($I34,[1]Abr!$H$7:$V$470,15,FALSE)</f>
        <v>0</v>
      </c>
      <c r="BV34" s="109">
        <f>VLOOKUP($I34,[1]May!$H$7:$V$470,15,FALSE)</f>
        <v>0</v>
      </c>
      <c r="BW34" s="109">
        <f>VLOOKUP($I34,[1]Jun!$H$7:$V$470,15,FALSE)</f>
        <v>0</v>
      </c>
      <c r="BX34" s="109">
        <f>VLOOKUP($I34,[1]Jul!$H$7:$V$470,15,FALSE)</f>
        <v>0</v>
      </c>
      <c r="BY34" s="109">
        <f>VLOOKUP($I34,[1]Ago!$H$7:$V$470,15,FALSE)</f>
        <v>0</v>
      </c>
      <c r="BZ34" s="109">
        <f>VLOOKUP($I34,[1]Set!$H$7:$V$470,15,FALSE)</f>
        <v>0</v>
      </c>
      <c r="CA34" s="109">
        <f>VLOOKUP($I34,[1]Oct!$H$7:$V$470,15,FALSE)</f>
        <v>0</v>
      </c>
      <c r="CB34" s="109">
        <f>VLOOKUP($I34,[1]Nov!$H$7:$V$470,15,FALSE)</f>
        <v>0</v>
      </c>
      <c r="CC34" s="109">
        <f>VLOOKUP($I34,[1]Dic!$H$7:$V$470,15,FALSE)</f>
        <v>0</v>
      </c>
      <c r="CD34" s="111">
        <f t="shared" si="29"/>
        <v>14</v>
      </c>
      <c r="CE34" s="113">
        <f t="shared" si="18"/>
        <v>0</v>
      </c>
      <c r="CF34" s="109">
        <f>VLOOKUP($I34,[1]Ene!$H$7:$X$470,17,FALSE)</f>
        <v>24</v>
      </c>
      <c r="CG34" s="109">
        <f>VLOOKUP($I34,[1]Feb!$H$7:$X$470,17,FALSE)</f>
        <v>0</v>
      </c>
      <c r="CH34" s="109">
        <f>VLOOKUP($I34,[1]Mar!$H$7:$X$470,17,FALSE)</f>
        <v>0</v>
      </c>
      <c r="CI34" s="109">
        <f>VLOOKUP($I34,[1]Abr!$H$7:$X$470,17,FALSE)</f>
        <v>0</v>
      </c>
      <c r="CJ34" s="109">
        <f>VLOOKUP($I34,[1]May!$H$7:$X$470,17,FALSE)</f>
        <v>0</v>
      </c>
      <c r="CK34" s="109">
        <f>VLOOKUP($I34,[1]Jun!$H$7:$X$470,17,FALSE)</f>
        <v>0</v>
      </c>
      <c r="CL34" s="109">
        <f>VLOOKUP($I34,[1]Jul!$H$7:$X$470,17,FALSE)</f>
        <v>0</v>
      </c>
      <c r="CM34" s="109">
        <f>VLOOKUP($I34,[1]Ago!$H$7:$X$470,17,FALSE)</f>
        <v>0</v>
      </c>
      <c r="CN34" s="109">
        <f>VLOOKUP($I34,[1]Set!$H$7:$X$470,17,FALSE)</f>
        <v>0</v>
      </c>
      <c r="CO34" s="109">
        <f>VLOOKUP($I34,[1]Oct!$H$7:$X$470,17,FALSE)</f>
        <v>0</v>
      </c>
      <c r="CP34" s="109">
        <f>VLOOKUP($I34,[1]Nov!$H$7:$X$470,17,FALSE)</f>
        <v>0</v>
      </c>
      <c r="CQ34" s="109">
        <f>VLOOKUP($I34,[1]Dic!$H$7:$X$470,17,FALSE)</f>
        <v>0</v>
      </c>
      <c r="CR34" s="111">
        <f t="shared" si="30"/>
        <v>24</v>
      </c>
      <c r="CS34" s="113">
        <f t="shared" si="19"/>
        <v>0</v>
      </c>
      <c r="CT34" s="112">
        <f t="shared" si="20"/>
        <v>10</v>
      </c>
      <c r="CU34" s="116"/>
      <c r="CV34" s="109">
        <f>VLOOKUP($I34,[1]Ene!$H$7:$AC$470,22,FALSE)</f>
        <v>0</v>
      </c>
      <c r="CW34" s="109">
        <f>VLOOKUP($I34,[1]Feb!$H$7:$AC$470,22,FALSE)</f>
        <v>0</v>
      </c>
      <c r="CX34" s="109">
        <f>VLOOKUP($I34,[1]Mar!$H$7:$AC$470,22,FALSE)</f>
        <v>0</v>
      </c>
      <c r="CY34" s="109">
        <f>VLOOKUP($I34,[1]Abr!$H$7:$AC$470,22,FALSE)</f>
        <v>0</v>
      </c>
      <c r="CZ34" s="109">
        <f>VLOOKUP($I34,[1]May!$H$7:$AC$470,22,FALSE)</f>
        <v>0</v>
      </c>
      <c r="DA34" s="109">
        <f>VLOOKUP($I34,[1]Jun!$H$7:$AC$470,22,FALSE)</f>
        <v>0</v>
      </c>
      <c r="DB34" s="109">
        <f>VLOOKUP($I34,[1]Jul!$H$7:$AC$470,22,FALSE)</f>
        <v>0</v>
      </c>
      <c r="DC34" s="109">
        <f>VLOOKUP($I34,[1]Ago!$H$7:$AC$470,22,FALSE)</f>
        <v>0</v>
      </c>
      <c r="DD34" s="109">
        <f>VLOOKUP($I34,[1]Set!$H$7:$AC$470,22,FALSE)</f>
        <v>0</v>
      </c>
      <c r="DE34" s="109">
        <f>VLOOKUP($I34,[1]Oct!$H$7:$AC$470,22,FALSE)</f>
        <v>0</v>
      </c>
      <c r="DF34" s="109">
        <f>VLOOKUP($I34,[1]Nov!$H$7:$AC$470,22,FALSE)</f>
        <v>0</v>
      </c>
      <c r="DG34" s="118">
        <f>VLOOKUP($I34,[1]Dic!$H$7:$AC$470,22,FALSE)</f>
        <v>0</v>
      </c>
      <c r="DH34" s="111">
        <f t="shared" si="31"/>
        <v>0</v>
      </c>
      <c r="DI34" s="113">
        <f t="shared" si="32"/>
        <v>0</v>
      </c>
      <c r="DJ34" s="109">
        <f>VLOOKUP($I34,[1]Ene!$H$7:$BL$470,57,FALSE)</f>
        <v>0</v>
      </c>
      <c r="DK34" s="109">
        <f>VLOOKUP($I34,[1]Feb!$H$7:$BL$470,57,FALSE)</f>
        <v>0</v>
      </c>
      <c r="DL34" s="109">
        <f>VLOOKUP($I34,[1]Mar!$H$7:$BL$470,57,FALSE)</f>
        <v>0</v>
      </c>
      <c r="DM34" s="109">
        <f>VLOOKUP($I34,[1]Abr!$H$7:$BL$470,57,FALSE)</f>
        <v>0</v>
      </c>
      <c r="DN34" s="109">
        <f>VLOOKUP($I34,[1]May!$H$7:$BL$470,57,FALSE)</f>
        <v>0</v>
      </c>
      <c r="DO34" s="109">
        <f>VLOOKUP($I34,[1]Jun!$H$7:$BL$470,57,FALSE)</f>
        <v>0</v>
      </c>
      <c r="DP34" s="109">
        <f>VLOOKUP($I34,[1]Jul!$H$7:$BL$470,57,FALSE)</f>
        <v>0</v>
      </c>
      <c r="DQ34" s="109">
        <f>VLOOKUP($I34,[1]Ago!$H$7:$BL$470,57,FALSE)</f>
        <v>0</v>
      </c>
      <c r="DR34" s="109">
        <f>VLOOKUP($I34,[1]Set!$H$7:$BL$470,57,FALSE)</f>
        <v>0</v>
      </c>
      <c r="DS34" s="109">
        <f>VLOOKUP($I34,[1]Oct!$H$7:$BL$470,57,FALSE)</f>
        <v>0</v>
      </c>
      <c r="DT34" s="109">
        <f>VLOOKUP($I34,[1]Nov!$H$7:$BL$470,57,FALSE)</f>
        <v>0</v>
      </c>
      <c r="DU34" s="109">
        <f>VLOOKUP($I34,[1]Dic!$H$7:$BL$470,57,FALSE)</f>
        <v>0</v>
      </c>
      <c r="DV34" s="111">
        <f t="shared" si="33"/>
        <v>0</v>
      </c>
      <c r="DW34" s="113">
        <f t="shared" si="34"/>
        <v>0</v>
      </c>
      <c r="DX34" s="117">
        <f>VLOOKUP($I34,[1]Ene!$H$7:$BQ$470,62,FALSE)</f>
        <v>0</v>
      </c>
      <c r="DY34" s="109">
        <f>VLOOKUP($I34,[1]Feb!$H$7:$BQ$470,62,FALSE)</f>
        <v>0</v>
      </c>
      <c r="DZ34" s="109">
        <f>VLOOKUP($I34,[1]Mar!$H$7:$BQ$470,62,FALSE)</f>
        <v>0</v>
      </c>
      <c r="EA34" s="109">
        <f>VLOOKUP($I34,[1]Abr!$H$7:$BQ$470,62,FALSE)</f>
        <v>0</v>
      </c>
      <c r="EB34" s="109">
        <f>VLOOKUP($I34,[1]May!$H$7:$BQ$470,62,FALSE)</f>
        <v>0</v>
      </c>
      <c r="EC34" s="109">
        <f>VLOOKUP($I34,[1]Jun!$H$7:$BQ$470,62,FALSE)</f>
        <v>0</v>
      </c>
      <c r="ED34" s="109">
        <f>VLOOKUP($I34,[1]Jul!$H$7:$BQ$470,62,FALSE)</f>
        <v>0</v>
      </c>
      <c r="EE34" s="109">
        <f>VLOOKUP($I34,[1]Ago!$H$7:$BQ$470,62,FALSE)</f>
        <v>0</v>
      </c>
      <c r="EF34" s="109">
        <f>VLOOKUP($I34,[1]Set!$H$7:$BQ$470,62,FALSE)</f>
        <v>0</v>
      </c>
      <c r="EG34" s="109">
        <f>VLOOKUP($I34,[1]Oct!$H$7:$BQ$470,62,FALSE)</f>
        <v>0</v>
      </c>
      <c r="EH34" s="109">
        <f>VLOOKUP($I34,[1]Nov!$H$7:$BQ$470,62,FALSE)</f>
        <v>0</v>
      </c>
      <c r="EI34" s="109">
        <f>VLOOKUP($I34,[1]Dic!$H$7:$BQ$470,62,FALSE)</f>
        <v>0</v>
      </c>
      <c r="EJ34" s="115">
        <f t="shared" si="35"/>
        <v>0</v>
      </c>
      <c r="EK34" s="113">
        <f t="shared" si="36"/>
        <v>0</v>
      </c>
      <c r="EL34" s="117">
        <f>VLOOKUP($I34,[1]Ene!$H$7:$BM$470,58,FALSE)</f>
        <v>0</v>
      </c>
      <c r="EM34" s="109">
        <f>VLOOKUP($I34,[1]Feb!$H$7:$BM$470,58,FALSE)</f>
        <v>0</v>
      </c>
      <c r="EN34" s="109">
        <f>VLOOKUP($I34,[1]Mar!$H$7:$BM$470,58,FALSE)</f>
        <v>0</v>
      </c>
      <c r="EO34" s="109">
        <f>VLOOKUP($I34,[1]Abr!$H$7:$BM$470,58,FALSE)</f>
        <v>0</v>
      </c>
      <c r="EP34" s="109">
        <f>VLOOKUP($I34,[1]May!$H$7:$BM$470,58,FALSE)</f>
        <v>0</v>
      </c>
      <c r="EQ34" s="109">
        <f>VLOOKUP($I34,[1]Jun!$H$7:$BM$470,58,FALSE)</f>
        <v>0</v>
      </c>
      <c r="ER34" s="109">
        <f>VLOOKUP($I34,[1]Jul!$H$7:$BM$470,58,FALSE)</f>
        <v>0</v>
      </c>
      <c r="ES34" s="109">
        <f>VLOOKUP($I34,[1]Ago!$H$7:$BM$470,58,FALSE)</f>
        <v>0</v>
      </c>
      <c r="ET34" s="109">
        <f>VLOOKUP($I34,[1]Set!$H$7:$BM$470,58,FALSE)</f>
        <v>0</v>
      </c>
      <c r="EU34" s="109">
        <f>VLOOKUP($I34,[1]Oct!$H$7:$BM$470,58,FALSE)</f>
        <v>0</v>
      </c>
      <c r="EV34" s="109">
        <f>VLOOKUP($I34,[1]Nov!$H$7:$BM$470,58,FALSE)</f>
        <v>0</v>
      </c>
      <c r="EW34" s="118">
        <f>VLOOKUP($I34,[1]Dic!$H$7:$BM$470,58,FALSE)</f>
        <v>0</v>
      </c>
      <c r="EX34" s="111">
        <f t="shared" si="37"/>
        <v>0</v>
      </c>
      <c r="EY34" s="113">
        <f t="shared" si="38"/>
        <v>0</v>
      </c>
      <c r="EZ34" s="109">
        <f>VLOOKUP($I34,[1]Ene!$H$7:$CL$470,70,FALSE)</f>
        <v>0</v>
      </c>
      <c r="FA34" s="109">
        <f>VLOOKUP($I34,[1]Feb!$H$7:$CL$470,70,FALSE)</f>
        <v>0</v>
      </c>
      <c r="FB34" s="109">
        <f>VLOOKUP($I34,[1]Mar!$H$7:$CL$470,70,FALSE)</f>
        <v>0</v>
      </c>
      <c r="FC34" s="109">
        <f>VLOOKUP($I34,[1]Abr!$H$7:$CL$470,70,FALSE)</f>
        <v>0</v>
      </c>
      <c r="FD34" s="109">
        <f>VLOOKUP($I34,[1]May!$H$7:$CL$470,70,FALSE)</f>
        <v>0</v>
      </c>
      <c r="FE34" s="109">
        <f>VLOOKUP($I34,[1]Jun!$H$7:$CL$470,70,FALSE)</f>
        <v>0</v>
      </c>
      <c r="FF34" s="109">
        <f>VLOOKUP($I34,[1]Jul!$H$7:$CL$470,70,FALSE)</f>
        <v>0</v>
      </c>
      <c r="FG34" s="109">
        <f>VLOOKUP($I34,[1]Ago!$H$7:$CL$470,70,FALSE)</f>
        <v>0</v>
      </c>
      <c r="FH34" s="109">
        <f>VLOOKUP($I34,[1]Set!$H$7:$CL$470,70,FALSE)</f>
        <v>0</v>
      </c>
      <c r="FI34" s="109">
        <f>VLOOKUP($I34,[1]Oct!$H$7:$CL$470,70,FALSE)</f>
        <v>0</v>
      </c>
      <c r="FJ34" s="109">
        <f>VLOOKUP($I34,[1]Nov!$H$7:$CL$470,70,FALSE)</f>
        <v>0</v>
      </c>
      <c r="FK34" s="118">
        <f>VLOOKUP($I34,[1]Dic!$H$7:$CL$470,70,FALSE)</f>
        <v>0</v>
      </c>
      <c r="FL34" s="111">
        <f t="shared" si="39"/>
        <v>0</v>
      </c>
      <c r="FM34" s="113">
        <f t="shared" si="40"/>
        <v>0</v>
      </c>
      <c r="FN34" s="109">
        <f>VLOOKUP($I34,[1]Ene!$H$7:$CL$470,72,FALSE)</f>
        <v>0</v>
      </c>
      <c r="FO34" s="109">
        <f>VLOOKUP($I34,[1]Feb!$H$7:$CL$470,72,FALSE)</f>
        <v>0</v>
      </c>
      <c r="FP34" s="109">
        <f>VLOOKUP($I34,[1]Mar!$H$7:$CL$470,72,FALSE)</f>
        <v>0</v>
      </c>
      <c r="FQ34" s="109">
        <f>VLOOKUP($I34,[1]Abr!$H$7:$CL$470,72,FALSE)</f>
        <v>0</v>
      </c>
      <c r="FR34" s="109">
        <f>VLOOKUP($I34,[1]May!$H$7:$CL$470,72,FALSE)</f>
        <v>0</v>
      </c>
      <c r="FS34" s="109">
        <f>VLOOKUP($I34,[1]Jun!$H$7:$CL$470,72,FALSE)</f>
        <v>0</v>
      </c>
      <c r="FT34" s="109">
        <f>VLOOKUP($I34,[1]Jul!$H$7:$CL$470,72,FALSE)</f>
        <v>0</v>
      </c>
      <c r="FU34" s="109">
        <f>VLOOKUP($I34,[1]Ago!$H$7:$CL$470,72,FALSE)</f>
        <v>0</v>
      </c>
      <c r="FV34" s="109">
        <f>VLOOKUP($I34,[1]Set!$H$7:$CL$470,72,FALSE)</f>
        <v>0</v>
      </c>
      <c r="FW34" s="109">
        <f>VLOOKUP($I34,[1]Oct!$H$7:$CL$470,72,FALSE)</f>
        <v>0</v>
      </c>
      <c r="FX34" s="109">
        <f>VLOOKUP($I34,[1]Nov!$H$7:$CL$470,72,FALSE)</f>
        <v>0</v>
      </c>
      <c r="FY34" s="118">
        <f>VLOOKUP($I34,[1]Dic!$H$7:$CL$470,72,FALSE)</f>
        <v>0</v>
      </c>
      <c r="FZ34" s="112">
        <f t="shared" si="41"/>
        <v>0</v>
      </c>
      <c r="GA34" s="113">
        <f t="shared" si="42"/>
        <v>0</v>
      </c>
      <c r="GB34" s="109">
        <f>VLOOKUP($I34,[1]Ene!$H$7:$CL$471,59,FALSE)</f>
        <v>0</v>
      </c>
      <c r="GC34" s="109">
        <f>VLOOKUP($I34,[1]Feb!$H$7:$CL$471,59,FALSE)</f>
        <v>0</v>
      </c>
      <c r="GD34" s="109">
        <f>VLOOKUP($I34,[1]Mar!$H$7:$CL$471,59,FALSE)</f>
        <v>0</v>
      </c>
      <c r="GE34" s="109">
        <f>VLOOKUP($I34,[1]Abr!$H$7:$CL$471,59,FALSE)</f>
        <v>0</v>
      </c>
      <c r="GF34" s="109">
        <f>VLOOKUP($I34,[1]May!$H$7:$CL$471,59,FALSE)</f>
        <v>0</v>
      </c>
      <c r="GG34" s="109">
        <f>VLOOKUP($I34,[1]Jun!$H$7:$CL$471,59,FALSE)</f>
        <v>0</v>
      </c>
      <c r="GH34" s="109">
        <f>VLOOKUP($I34,[1]Jul!$H$7:$CL$471,59,FALSE)</f>
        <v>0</v>
      </c>
      <c r="GI34" s="109">
        <f>VLOOKUP($I34,[1]Ago!$H$7:$CL$471,59,FALSE)</f>
        <v>0</v>
      </c>
      <c r="GJ34" s="109">
        <f>VLOOKUP($I34,[1]Set!$H$7:$CL$471,59,FALSE)</f>
        <v>0</v>
      </c>
      <c r="GK34" s="109">
        <f>VLOOKUP($I34,[1]Oct!$H$7:$CL$471,59,FALSE)</f>
        <v>0</v>
      </c>
      <c r="GL34" s="109">
        <f>VLOOKUP($I34,[1]Nov!$H$7:$CL$471,59,FALSE)</f>
        <v>0</v>
      </c>
      <c r="GM34" s="118">
        <f>VLOOKUP($I34,[1]Dic!$H$7:$CL$471,59,FALSE)</f>
        <v>0</v>
      </c>
      <c r="GN34" s="112">
        <f t="shared" si="43"/>
        <v>0</v>
      </c>
      <c r="GO34" s="113">
        <f t="shared" si="44"/>
        <v>0</v>
      </c>
      <c r="GP34" s="114">
        <f t="shared" si="45"/>
        <v>0</v>
      </c>
      <c r="GQ34" s="114">
        <f t="shared" si="21"/>
        <v>0</v>
      </c>
      <c r="GR34" s="116"/>
      <c r="GS34" s="109">
        <f>VLOOKUP($I34,[1]Ene!$H$7:$CL$470,71,FALSE)</f>
        <v>11</v>
      </c>
      <c r="GT34" s="109">
        <f>VLOOKUP($I34,[1]Feb!$H$7:$CL$470,71,FALSE)</f>
        <v>0</v>
      </c>
      <c r="GU34" s="109">
        <f>VLOOKUP($I34,[1]Mar!$H$7:$CL$470,71,FALSE)</f>
        <v>0</v>
      </c>
      <c r="GV34" s="109">
        <f>VLOOKUP($I34,[1]Abr!$H$7:$CL$470,71,FALSE)</f>
        <v>0</v>
      </c>
      <c r="GW34" s="109">
        <f>VLOOKUP($I34,[1]May!$H$7:$CL$470,71,FALSE)</f>
        <v>0</v>
      </c>
      <c r="GX34" s="109">
        <f>VLOOKUP($I34,[1]Jun!$H$7:$CL$470,71,FALSE)</f>
        <v>0</v>
      </c>
      <c r="GY34" s="109">
        <f>VLOOKUP($I34,[1]Jul!$H$7:$CL$470,71,FALSE)</f>
        <v>0</v>
      </c>
      <c r="GZ34" s="109">
        <f>VLOOKUP($I34,[1]Ago!$H$7:$CL$470,71,FALSE)</f>
        <v>0</v>
      </c>
      <c r="HA34" s="109">
        <f>VLOOKUP($I34,[1]Set!$H$7:$CL$470,71,FALSE)</f>
        <v>0</v>
      </c>
      <c r="HB34" s="109">
        <f>VLOOKUP($I34,[1]Oct!$H$7:$CL$470,71,FALSE)</f>
        <v>0</v>
      </c>
      <c r="HC34" s="109">
        <f>VLOOKUP($I34,[1]Nov!$H$7:$CL$470,71,FALSE)</f>
        <v>0</v>
      </c>
      <c r="HD34" s="109">
        <f>VLOOKUP($I34,[1]Dic!$H$7:$CL$470,71,FALSE)</f>
        <v>0</v>
      </c>
      <c r="HE34" s="111">
        <f t="shared" si="46"/>
        <v>11</v>
      </c>
      <c r="HF34" s="113">
        <f t="shared" si="47"/>
        <v>0</v>
      </c>
      <c r="HG34" s="109">
        <f>VLOOKUP($I34,[1]Ene!$H$7:$CL$470,73,FALSE)</f>
        <v>9</v>
      </c>
      <c r="HH34" s="109">
        <f>VLOOKUP($I34,[1]Feb!$H$7:$CL$470,73,FALSE)</f>
        <v>0</v>
      </c>
      <c r="HI34" s="109">
        <f>VLOOKUP($I34,[1]Mar!$H$7:$CL$470,73,FALSE)</f>
        <v>0</v>
      </c>
      <c r="HJ34" s="109">
        <f>VLOOKUP($I34,[1]Abr!$H$7:$CL$470,73,FALSE)</f>
        <v>0</v>
      </c>
      <c r="HK34" s="109">
        <f>VLOOKUP($I34,[1]May!$H$7:$CL$470,73,FALSE)</f>
        <v>0</v>
      </c>
      <c r="HL34" s="109">
        <f>VLOOKUP($I34,[1]Jun!$H$7:$CL$470,73,FALSE)</f>
        <v>0</v>
      </c>
      <c r="HM34" s="109">
        <f>VLOOKUP($I34,[1]Jul!$H$7:$CL$470,73,FALSE)</f>
        <v>0</v>
      </c>
      <c r="HN34" s="109">
        <f>VLOOKUP($I34,[1]Ago!$H$7:$CL$470,73,FALSE)</f>
        <v>0</v>
      </c>
      <c r="HO34" s="109">
        <f>VLOOKUP($I34,[1]Set!$H$7:$CL$470,73,FALSE)</f>
        <v>0</v>
      </c>
      <c r="HP34" s="109">
        <f>VLOOKUP($I34,[1]Oct!$H$7:$CL$470,73,FALSE)</f>
        <v>0</v>
      </c>
      <c r="HQ34" s="109">
        <f>VLOOKUP($I34,[1]Nov!$H$7:$CL$470,73,FALSE)</f>
        <v>0</v>
      </c>
      <c r="HR34" s="109">
        <f>VLOOKUP($I34,[1]Dic!$H$7:$CL$470,73,FALSE)</f>
        <v>0</v>
      </c>
      <c r="HS34" s="111">
        <f t="shared" si="48"/>
        <v>9</v>
      </c>
      <c r="HT34" s="113">
        <f t="shared" si="49"/>
        <v>0</v>
      </c>
      <c r="HU34" s="114">
        <f t="shared" si="50"/>
        <v>9</v>
      </c>
    </row>
    <row r="35" spans="1:229" s="112" customFormat="1" ht="10.5" x14ac:dyDescent="0.25">
      <c r="A35" s="184" t="s">
        <v>25</v>
      </c>
      <c r="B35" s="187" t="s">
        <v>130</v>
      </c>
      <c r="C35" s="184">
        <v>400</v>
      </c>
      <c r="D35" s="187" t="s">
        <v>533</v>
      </c>
      <c r="E35" s="187" t="s">
        <v>534</v>
      </c>
      <c r="F35" s="188" t="s">
        <v>131</v>
      </c>
      <c r="G35" s="184"/>
      <c r="H35" s="184" t="s">
        <v>687</v>
      </c>
      <c r="I35" s="316">
        <v>27</v>
      </c>
      <c r="J35" s="184" t="s">
        <v>701</v>
      </c>
      <c r="K35" s="109">
        <f>VLOOKUP($I35,[1]Ene!$H$7:$M$470,6,FALSE)</f>
        <v>0</v>
      </c>
      <c r="L35" s="109">
        <f>VLOOKUP($I35,[1]Feb!$H$7:$M$470,6,FALSE)</f>
        <v>0</v>
      </c>
      <c r="M35" s="109">
        <f>VLOOKUP($I35,[1]Mar!$H$7:$M$470,6,FALSE)</f>
        <v>0</v>
      </c>
      <c r="N35" s="109">
        <f>VLOOKUP($I35,[1]Abr!$H$7:$M$470,6,FALSE)</f>
        <v>0</v>
      </c>
      <c r="O35" s="109">
        <f>VLOOKUP($I35,[1]May!$H$7:$M$470,6,FALSE)</f>
        <v>0</v>
      </c>
      <c r="P35" s="109">
        <f>VLOOKUP($I35,[1]Jun!$H$7:$M$470,6,FALSE)</f>
        <v>0</v>
      </c>
      <c r="Q35" s="109">
        <f>VLOOKUP($I35,[1]Jul!$H$7:$M$470,6,FALSE)</f>
        <v>0</v>
      </c>
      <c r="R35" s="109">
        <f>VLOOKUP($I35,[1]Ago!$H$7:$M$470,6,FALSE)</f>
        <v>0</v>
      </c>
      <c r="S35" s="109">
        <f>VLOOKUP($I35,[1]Set!$H$7:$M$470,6,FALSE)</f>
        <v>0</v>
      </c>
      <c r="T35" s="109">
        <f>VLOOKUP($I35,[1]Oct!$H$7:$M$470,6,FALSE)</f>
        <v>0</v>
      </c>
      <c r="U35" s="109">
        <f>VLOOKUP($I35,[1]Nov!$H$7:$M$470,6,FALSE)</f>
        <v>0</v>
      </c>
      <c r="V35" s="109">
        <f>VLOOKUP($I35,[1]Dic!$H$7:$M$470,6,FALSE)</f>
        <v>0</v>
      </c>
      <c r="W35" s="142"/>
      <c r="X35" s="112">
        <f t="shared" si="22"/>
        <v>0</v>
      </c>
      <c r="Y35" s="163">
        <f t="shared" si="23"/>
        <v>0</v>
      </c>
      <c r="Z35" s="117">
        <f>VLOOKUP($I35,[1]Ene!$H$7:$N$470,7,FALSE)</f>
        <v>0</v>
      </c>
      <c r="AA35" s="109">
        <f>VLOOKUP($I35,[1]Feb!$H$7:$N$470,7,FALSE)</f>
        <v>0</v>
      </c>
      <c r="AB35" s="109">
        <f>VLOOKUP($I35,[1]Mar!$H$7:$N$470,7,FALSE)</f>
        <v>0</v>
      </c>
      <c r="AC35" s="109">
        <f>VLOOKUP($I35,[1]Abr!$H$7:$N$470,7,FALSE)</f>
        <v>0</v>
      </c>
      <c r="AD35" s="109">
        <f>VLOOKUP($I35,[1]May!$H$7:$N$470,7,FALSE)</f>
        <v>0</v>
      </c>
      <c r="AE35" s="109">
        <f>VLOOKUP($I35,[1]Jun!$H$7:$N$470,7,FALSE)</f>
        <v>0</v>
      </c>
      <c r="AF35" s="109">
        <f>VLOOKUP($I35,[1]Jul!$H$7:$N$470,7,FALSE)</f>
        <v>0</v>
      </c>
      <c r="AG35" s="109">
        <f>VLOOKUP($I35,[1]Ago!$H$7:$N$470,7,FALSE)</f>
        <v>0</v>
      </c>
      <c r="AH35" s="109">
        <f>VLOOKUP($I35,[1]Set!$H$7:$N$470,7,FALSE)</f>
        <v>0</v>
      </c>
      <c r="AI35" s="109">
        <f>VLOOKUP($I35,[1]Oct!$H$7:$N$470,7,FALSE)</f>
        <v>0</v>
      </c>
      <c r="AJ35" s="109">
        <f>VLOOKUP($I35,[1]Nov!$H$7:$N$470,7,FALSE)</f>
        <v>0</v>
      </c>
      <c r="AK35" s="118">
        <f>VLOOKUP($I35,[1]Dic!$H$7:$N$470,7,FALSE)</f>
        <v>0</v>
      </c>
      <c r="AL35" s="112">
        <f t="shared" si="16"/>
        <v>0</v>
      </c>
      <c r="AM35" s="164">
        <f t="shared" si="24"/>
        <v>0</v>
      </c>
      <c r="AN35" s="164">
        <f t="shared" si="17"/>
        <v>0</v>
      </c>
      <c r="AO35" s="142"/>
      <c r="AP35" s="109">
        <f>VLOOKUP($I35,[1]Ene!$H$7:$Q$470,10,FALSE)</f>
        <v>1</v>
      </c>
      <c r="AQ35" s="109">
        <f>VLOOKUP($I35,[1]Feb!$H$7:$Q$470,10,FALSE)</f>
        <v>0</v>
      </c>
      <c r="AR35" s="109">
        <f>VLOOKUP($I35,[1]Mar!$H$7:$Q$470,10,FALSE)</f>
        <v>0</v>
      </c>
      <c r="AS35" s="109">
        <f>VLOOKUP($I35,[1]Abr!$H$7:$Q$470,10,FALSE)</f>
        <v>0</v>
      </c>
      <c r="AT35" s="109">
        <f>VLOOKUP($I35,[1]May!$H$7:$Q$470,10,FALSE)</f>
        <v>0</v>
      </c>
      <c r="AU35" s="109">
        <f>VLOOKUP($I35,[1]Jun!$H$7:$Q$470,10,FALSE)</f>
        <v>0</v>
      </c>
      <c r="AV35" s="109">
        <f>VLOOKUP($I35,[1]Jul!$H$7:$Q$470,10,FALSE)</f>
        <v>0</v>
      </c>
      <c r="AW35" s="109">
        <f>VLOOKUP($I35,[1]Ago!$H$7:$Q$470,10,FALSE)</f>
        <v>0</v>
      </c>
      <c r="AX35" s="109">
        <f>VLOOKUP($I35,[1]Set!$H$7:$Q$470,10,FALSE)</f>
        <v>0</v>
      </c>
      <c r="AY35" s="109">
        <f>VLOOKUP($I35,[1]Oct!$H$7:$Q$470,10,FALSE)</f>
        <v>0</v>
      </c>
      <c r="AZ35" s="109">
        <f>VLOOKUP($I35,[1]Nov!$H$7:$Q$470,10,FALSE)</f>
        <v>0</v>
      </c>
      <c r="BA35" s="118">
        <f>VLOOKUP($I35,[1]Dic!$H$7:$Q$470,10,FALSE)</f>
        <v>0</v>
      </c>
      <c r="BB35" s="112">
        <f t="shared" si="25"/>
        <v>1</v>
      </c>
      <c r="BC35" s="163">
        <f t="shared" si="26"/>
        <v>0</v>
      </c>
      <c r="BD35" s="109">
        <f>VLOOKUP($I35,[1]Ene!$H$7:$T$470,13,FALSE)</f>
        <v>0</v>
      </c>
      <c r="BE35" s="109">
        <f>VLOOKUP($I35,[1]Feb!$H$7:$T$470,13,FALSE)</f>
        <v>0</v>
      </c>
      <c r="BF35" s="109">
        <f>VLOOKUP($I35,[1]Mar!$H$7:$T$470,13,FALSE)</f>
        <v>0</v>
      </c>
      <c r="BG35" s="109">
        <f>VLOOKUP($I35,[1]Abr!$H$7:$T$470,13,FALSE)</f>
        <v>0</v>
      </c>
      <c r="BH35" s="109">
        <f>VLOOKUP($I35,[1]May!$H$7:$T$470,13,FALSE)</f>
        <v>0</v>
      </c>
      <c r="BI35" s="109">
        <f>VLOOKUP($I35,[1]Jun!$H$7:$T$470,13,FALSE)</f>
        <v>0</v>
      </c>
      <c r="BJ35" s="109">
        <f>VLOOKUP($I35,[1]Jul!$H$7:$T$470,13,FALSE)</f>
        <v>0</v>
      </c>
      <c r="BK35" s="109">
        <f>VLOOKUP($I35,[1]Ago!$H$7:$T$470,13,FALSE)</f>
        <v>0</v>
      </c>
      <c r="BL35" s="109">
        <f>VLOOKUP($I35,[1]Set!$H$7:$T$470,13,FALSE)</f>
        <v>0</v>
      </c>
      <c r="BM35" s="109">
        <f>VLOOKUP($I35,[1]Oct!$H$7:$T$470,13,FALSE)</f>
        <v>0</v>
      </c>
      <c r="BN35" s="109">
        <f>VLOOKUP($I35,[1]Nov!$H$7:$T$470,13,FALSE)</f>
        <v>0</v>
      </c>
      <c r="BO35" s="109">
        <f>VLOOKUP($I35,[1]Dic!$H$7:$T$470,13,FALSE)</f>
        <v>0</v>
      </c>
      <c r="BP35" s="111">
        <f t="shared" si="27"/>
        <v>0</v>
      </c>
      <c r="BQ35" s="113">
        <f t="shared" si="28"/>
        <v>0</v>
      </c>
      <c r="BR35" s="109">
        <f>VLOOKUP($I35,[1]Ene!$H$7:$V$470,15,FALSE)</f>
        <v>1</v>
      </c>
      <c r="BS35" s="109">
        <f>VLOOKUP($I35,[1]Feb!$H$7:$V$470,15,FALSE)</f>
        <v>0</v>
      </c>
      <c r="BT35" s="109">
        <f>VLOOKUP($I35,[1]Mar!$H$7:$V$470,15,FALSE)</f>
        <v>0</v>
      </c>
      <c r="BU35" s="109">
        <f>VLOOKUP($I35,[1]Abr!$H$7:$V$470,15,FALSE)</f>
        <v>0</v>
      </c>
      <c r="BV35" s="109">
        <f>VLOOKUP($I35,[1]May!$H$7:$V$470,15,FALSE)</f>
        <v>0</v>
      </c>
      <c r="BW35" s="109">
        <f>VLOOKUP($I35,[1]Jun!$H$7:$V$470,15,FALSE)</f>
        <v>0</v>
      </c>
      <c r="BX35" s="109">
        <f>VLOOKUP($I35,[1]Jul!$H$7:$V$470,15,FALSE)</f>
        <v>0</v>
      </c>
      <c r="BY35" s="109">
        <f>VLOOKUP($I35,[1]Ago!$H$7:$V$470,15,FALSE)</f>
        <v>0</v>
      </c>
      <c r="BZ35" s="109">
        <f>VLOOKUP($I35,[1]Set!$H$7:$V$470,15,FALSE)</f>
        <v>0</v>
      </c>
      <c r="CA35" s="109">
        <f>VLOOKUP($I35,[1]Oct!$H$7:$V$470,15,FALSE)</f>
        <v>0</v>
      </c>
      <c r="CB35" s="109">
        <f>VLOOKUP($I35,[1]Nov!$H$7:$V$470,15,FALSE)</f>
        <v>0</v>
      </c>
      <c r="CC35" s="109">
        <f>VLOOKUP($I35,[1]Dic!$H$7:$V$470,15,FALSE)</f>
        <v>0</v>
      </c>
      <c r="CD35" s="111">
        <f t="shared" si="29"/>
        <v>1</v>
      </c>
      <c r="CE35" s="113">
        <f t="shared" si="18"/>
        <v>0</v>
      </c>
      <c r="CF35" s="109">
        <f>VLOOKUP($I35,[1]Ene!$H$7:$X$470,17,FALSE)</f>
        <v>1</v>
      </c>
      <c r="CG35" s="109">
        <f>VLOOKUP($I35,[1]Feb!$H$7:$X$470,17,FALSE)</f>
        <v>0</v>
      </c>
      <c r="CH35" s="109">
        <f>VLOOKUP($I35,[1]Mar!$H$7:$X$470,17,FALSE)</f>
        <v>0</v>
      </c>
      <c r="CI35" s="109">
        <f>VLOOKUP($I35,[1]Abr!$H$7:$X$470,17,FALSE)</f>
        <v>0</v>
      </c>
      <c r="CJ35" s="109">
        <f>VLOOKUP($I35,[1]May!$H$7:$X$470,17,FALSE)</f>
        <v>0</v>
      </c>
      <c r="CK35" s="109">
        <f>VLOOKUP($I35,[1]Jun!$H$7:$X$470,17,FALSE)</f>
        <v>0</v>
      </c>
      <c r="CL35" s="109">
        <f>VLOOKUP($I35,[1]Jul!$H$7:$X$470,17,FALSE)</f>
        <v>0</v>
      </c>
      <c r="CM35" s="109">
        <f>VLOOKUP($I35,[1]Ago!$H$7:$X$470,17,FALSE)</f>
        <v>0</v>
      </c>
      <c r="CN35" s="109">
        <f>VLOOKUP($I35,[1]Set!$H$7:$X$470,17,FALSE)</f>
        <v>0</v>
      </c>
      <c r="CO35" s="109">
        <f>VLOOKUP($I35,[1]Oct!$H$7:$X$470,17,FALSE)</f>
        <v>0</v>
      </c>
      <c r="CP35" s="109">
        <f>VLOOKUP($I35,[1]Nov!$H$7:$X$470,17,FALSE)</f>
        <v>0</v>
      </c>
      <c r="CQ35" s="109">
        <f>VLOOKUP($I35,[1]Dic!$H$7:$X$470,17,FALSE)</f>
        <v>0</v>
      </c>
      <c r="CR35" s="111">
        <f t="shared" si="30"/>
        <v>1</v>
      </c>
      <c r="CS35" s="113">
        <f t="shared" si="19"/>
        <v>0</v>
      </c>
      <c r="CT35" s="112">
        <f t="shared" si="20"/>
        <v>0</v>
      </c>
      <c r="CU35" s="116"/>
      <c r="CV35" s="109">
        <f>VLOOKUP($I35,[1]Ene!$H$7:$AC$470,22,FALSE)</f>
        <v>5</v>
      </c>
      <c r="CW35" s="109">
        <f>VLOOKUP($I35,[1]Feb!$H$7:$AC$470,22,FALSE)</f>
        <v>0</v>
      </c>
      <c r="CX35" s="109">
        <f>VLOOKUP($I35,[1]Mar!$H$7:$AC$470,22,FALSE)</f>
        <v>0</v>
      </c>
      <c r="CY35" s="109">
        <f>VLOOKUP($I35,[1]Abr!$H$7:$AC$470,22,FALSE)</f>
        <v>0</v>
      </c>
      <c r="CZ35" s="109">
        <f>VLOOKUP($I35,[1]May!$H$7:$AC$470,22,FALSE)</f>
        <v>0</v>
      </c>
      <c r="DA35" s="109">
        <f>VLOOKUP($I35,[1]Jun!$H$7:$AC$470,22,FALSE)</f>
        <v>0</v>
      </c>
      <c r="DB35" s="109">
        <f>VLOOKUP($I35,[1]Jul!$H$7:$AC$470,22,FALSE)</f>
        <v>0</v>
      </c>
      <c r="DC35" s="109">
        <f>VLOOKUP($I35,[1]Ago!$H$7:$AC$470,22,FALSE)</f>
        <v>0</v>
      </c>
      <c r="DD35" s="109">
        <f>VLOOKUP($I35,[1]Set!$H$7:$AC$470,22,FALSE)</f>
        <v>0</v>
      </c>
      <c r="DE35" s="109">
        <f>VLOOKUP($I35,[1]Oct!$H$7:$AC$470,22,FALSE)</f>
        <v>0</v>
      </c>
      <c r="DF35" s="109">
        <f>VLOOKUP($I35,[1]Nov!$H$7:$AC$470,22,FALSE)</f>
        <v>0</v>
      </c>
      <c r="DG35" s="118">
        <f>VLOOKUP($I35,[1]Dic!$H$7:$AC$470,22,FALSE)</f>
        <v>0</v>
      </c>
      <c r="DH35" s="111">
        <f t="shared" si="31"/>
        <v>5</v>
      </c>
      <c r="DI35" s="113">
        <f t="shared" si="32"/>
        <v>0</v>
      </c>
      <c r="DJ35" s="109">
        <f>VLOOKUP($I35,[1]Ene!$H$7:$BL$470,57,FALSE)</f>
        <v>5</v>
      </c>
      <c r="DK35" s="109">
        <f>VLOOKUP($I35,[1]Feb!$H$7:$BL$470,57,FALSE)</f>
        <v>0</v>
      </c>
      <c r="DL35" s="109">
        <f>VLOOKUP($I35,[1]Mar!$H$7:$BL$470,57,FALSE)</f>
        <v>0</v>
      </c>
      <c r="DM35" s="109">
        <f>VLOOKUP($I35,[1]Abr!$H$7:$BL$470,57,FALSE)</f>
        <v>0</v>
      </c>
      <c r="DN35" s="109">
        <f>VLOOKUP($I35,[1]May!$H$7:$BL$470,57,FALSE)</f>
        <v>0</v>
      </c>
      <c r="DO35" s="109">
        <f>VLOOKUP($I35,[1]Jun!$H$7:$BL$470,57,FALSE)</f>
        <v>0</v>
      </c>
      <c r="DP35" s="109">
        <f>VLOOKUP($I35,[1]Jul!$H$7:$BL$470,57,FALSE)</f>
        <v>0</v>
      </c>
      <c r="DQ35" s="109">
        <f>VLOOKUP($I35,[1]Ago!$H$7:$BL$470,57,FALSE)</f>
        <v>0</v>
      </c>
      <c r="DR35" s="109">
        <f>VLOOKUP($I35,[1]Set!$H$7:$BL$470,57,FALSE)</f>
        <v>0</v>
      </c>
      <c r="DS35" s="109">
        <f>VLOOKUP($I35,[1]Oct!$H$7:$BL$470,57,FALSE)</f>
        <v>0</v>
      </c>
      <c r="DT35" s="109">
        <f>VLOOKUP($I35,[1]Nov!$H$7:$BL$470,57,FALSE)</f>
        <v>0</v>
      </c>
      <c r="DU35" s="109">
        <f>VLOOKUP($I35,[1]Dic!$H$7:$BL$470,57,FALSE)</f>
        <v>0</v>
      </c>
      <c r="DV35" s="111">
        <f t="shared" si="33"/>
        <v>5</v>
      </c>
      <c r="DW35" s="113">
        <f t="shared" si="34"/>
        <v>0</v>
      </c>
      <c r="DX35" s="117">
        <f>VLOOKUP($I35,[1]Ene!$H$7:$BQ$470,62,FALSE)</f>
        <v>3</v>
      </c>
      <c r="DY35" s="109">
        <f>VLOOKUP($I35,[1]Feb!$H$7:$BQ$470,62,FALSE)</f>
        <v>0</v>
      </c>
      <c r="DZ35" s="109">
        <f>VLOOKUP($I35,[1]Mar!$H$7:$BQ$470,62,FALSE)</f>
        <v>0</v>
      </c>
      <c r="EA35" s="109">
        <f>VLOOKUP($I35,[1]Abr!$H$7:$BQ$470,62,FALSE)</f>
        <v>0</v>
      </c>
      <c r="EB35" s="109">
        <f>VLOOKUP($I35,[1]May!$H$7:$BQ$470,62,FALSE)</f>
        <v>0</v>
      </c>
      <c r="EC35" s="109">
        <f>VLOOKUP($I35,[1]Jun!$H$7:$BQ$470,62,FALSE)</f>
        <v>0</v>
      </c>
      <c r="ED35" s="109">
        <f>VLOOKUP($I35,[1]Jul!$H$7:$BQ$470,62,FALSE)</f>
        <v>0</v>
      </c>
      <c r="EE35" s="109">
        <f>VLOOKUP($I35,[1]Ago!$H$7:$BQ$470,62,FALSE)</f>
        <v>0</v>
      </c>
      <c r="EF35" s="109">
        <f>VLOOKUP($I35,[1]Set!$H$7:$BQ$470,62,FALSE)</f>
        <v>0</v>
      </c>
      <c r="EG35" s="109">
        <f>VLOOKUP($I35,[1]Oct!$H$7:$BQ$470,62,FALSE)</f>
        <v>0</v>
      </c>
      <c r="EH35" s="109">
        <f>VLOOKUP($I35,[1]Nov!$H$7:$BQ$470,62,FALSE)</f>
        <v>0</v>
      </c>
      <c r="EI35" s="109">
        <f>VLOOKUP($I35,[1]Dic!$H$7:$BQ$470,62,FALSE)</f>
        <v>0</v>
      </c>
      <c r="EJ35" s="115">
        <f t="shared" si="35"/>
        <v>3</v>
      </c>
      <c r="EK35" s="113">
        <f t="shared" si="36"/>
        <v>0</v>
      </c>
      <c r="EL35" s="117">
        <f>VLOOKUP($I35,[1]Ene!$H$7:$BM$470,58,FALSE)</f>
        <v>4</v>
      </c>
      <c r="EM35" s="109">
        <f>VLOOKUP($I35,[1]Feb!$H$7:$BM$470,58,FALSE)</f>
        <v>0</v>
      </c>
      <c r="EN35" s="109">
        <f>VLOOKUP($I35,[1]Mar!$H$7:$BM$470,58,FALSE)</f>
        <v>0</v>
      </c>
      <c r="EO35" s="109">
        <f>VLOOKUP($I35,[1]Abr!$H$7:$BM$470,58,FALSE)</f>
        <v>0</v>
      </c>
      <c r="EP35" s="109">
        <f>VLOOKUP($I35,[1]May!$H$7:$BM$470,58,FALSE)</f>
        <v>0</v>
      </c>
      <c r="EQ35" s="109">
        <f>VLOOKUP($I35,[1]Jun!$H$7:$BM$470,58,FALSE)</f>
        <v>0</v>
      </c>
      <c r="ER35" s="109">
        <f>VLOOKUP($I35,[1]Jul!$H$7:$BM$470,58,FALSE)</f>
        <v>0</v>
      </c>
      <c r="ES35" s="109">
        <f>VLOOKUP($I35,[1]Ago!$H$7:$BM$470,58,FALSE)</f>
        <v>0</v>
      </c>
      <c r="ET35" s="109">
        <f>VLOOKUP($I35,[1]Set!$H$7:$BM$470,58,FALSE)</f>
        <v>0</v>
      </c>
      <c r="EU35" s="109">
        <f>VLOOKUP($I35,[1]Oct!$H$7:$BM$470,58,FALSE)</f>
        <v>0</v>
      </c>
      <c r="EV35" s="109">
        <f>VLOOKUP($I35,[1]Nov!$H$7:$BM$470,58,FALSE)</f>
        <v>0</v>
      </c>
      <c r="EW35" s="118">
        <f>VLOOKUP($I35,[1]Dic!$H$7:$BM$470,58,FALSE)</f>
        <v>0</v>
      </c>
      <c r="EX35" s="111">
        <f t="shared" si="37"/>
        <v>4</v>
      </c>
      <c r="EY35" s="113">
        <f t="shared" si="38"/>
        <v>0</v>
      </c>
      <c r="EZ35" s="109">
        <f>VLOOKUP($I35,[1]Ene!$H$7:$CL$470,70,FALSE)</f>
        <v>3</v>
      </c>
      <c r="FA35" s="109">
        <f>VLOOKUP($I35,[1]Feb!$H$7:$CL$470,70,FALSE)</f>
        <v>0</v>
      </c>
      <c r="FB35" s="109">
        <f>VLOOKUP($I35,[1]Mar!$H$7:$CL$470,70,FALSE)</f>
        <v>0</v>
      </c>
      <c r="FC35" s="109">
        <f>VLOOKUP($I35,[1]Abr!$H$7:$CL$470,70,FALSE)</f>
        <v>0</v>
      </c>
      <c r="FD35" s="109">
        <f>VLOOKUP($I35,[1]May!$H$7:$CL$470,70,FALSE)</f>
        <v>0</v>
      </c>
      <c r="FE35" s="109">
        <f>VLOOKUP($I35,[1]Jun!$H$7:$CL$470,70,FALSE)</f>
        <v>0</v>
      </c>
      <c r="FF35" s="109">
        <f>VLOOKUP($I35,[1]Jul!$H$7:$CL$470,70,FALSE)</f>
        <v>0</v>
      </c>
      <c r="FG35" s="109">
        <f>VLOOKUP($I35,[1]Ago!$H$7:$CL$470,70,FALSE)</f>
        <v>0</v>
      </c>
      <c r="FH35" s="109">
        <f>VLOOKUP($I35,[1]Set!$H$7:$CL$470,70,FALSE)</f>
        <v>0</v>
      </c>
      <c r="FI35" s="109">
        <f>VLOOKUP($I35,[1]Oct!$H$7:$CL$470,70,FALSE)</f>
        <v>0</v>
      </c>
      <c r="FJ35" s="109">
        <f>VLOOKUP($I35,[1]Nov!$H$7:$CL$470,70,FALSE)</f>
        <v>0</v>
      </c>
      <c r="FK35" s="118">
        <f>VLOOKUP($I35,[1]Dic!$H$7:$CL$470,70,FALSE)</f>
        <v>0</v>
      </c>
      <c r="FL35" s="111">
        <f t="shared" si="39"/>
        <v>3</v>
      </c>
      <c r="FM35" s="113">
        <f t="shared" si="40"/>
        <v>0</v>
      </c>
      <c r="FN35" s="109">
        <f>VLOOKUP($I35,[1]Ene!$H$7:$CL$470,72,FALSE)</f>
        <v>2</v>
      </c>
      <c r="FO35" s="109">
        <f>VLOOKUP($I35,[1]Feb!$H$7:$CL$470,72,FALSE)</f>
        <v>0</v>
      </c>
      <c r="FP35" s="109">
        <f>VLOOKUP($I35,[1]Mar!$H$7:$CL$470,72,FALSE)</f>
        <v>0</v>
      </c>
      <c r="FQ35" s="109">
        <f>VLOOKUP($I35,[1]Abr!$H$7:$CL$470,72,FALSE)</f>
        <v>0</v>
      </c>
      <c r="FR35" s="109">
        <f>VLOOKUP($I35,[1]May!$H$7:$CL$470,72,FALSE)</f>
        <v>0</v>
      </c>
      <c r="FS35" s="109">
        <f>VLOOKUP($I35,[1]Jun!$H$7:$CL$470,72,FALSE)</f>
        <v>0</v>
      </c>
      <c r="FT35" s="109">
        <f>VLOOKUP($I35,[1]Jul!$H$7:$CL$470,72,FALSE)</f>
        <v>0</v>
      </c>
      <c r="FU35" s="109">
        <f>VLOOKUP($I35,[1]Ago!$H$7:$CL$470,72,FALSE)</f>
        <v>0</v>
      </c>
      <c r="FV35" s="109">
        <f>VLOOKUP($I35,[1]Set!$H$7:$CL$470,72,FALSE)</f>
        <v>0</v>
      </c>
      <c r="FW35" s="109">
        <f>VLOOKUP($I35,[1]Oct!$H$7:$CL$470,72,FALSE)</f>
        <v>0</v>
      </c>
      <c r="FX35" s="109">
        <f>VLOOKUP($I35,[1]Nov!$H$7:$CL$470,72,FALSE)</f>
        <v>0</v>
      </c>
      <c r="FY35" s="118">
        <f>VLOOKUP($I35,[1]Dic!$H$7:$CL$470,72,FALSE)</f>
        <v>0</v>
      </c>
      <c r="FZ35" s="112">
        <f t="shared" si="41"/>
        <v>2</v>
      </c>
      <c r="GA35" s="113">
        <f t="shared" si="42"/>
        <v>0</v>
      </c>
      <c r="GB35" s="109">
        <f>VLOOKUP($I35,[1]Ene!$H$7:$CL$471,59,FALSE)</f>
        <v>4</v>
      </c>
      <c r="GC35" s="109">
        <f>VLOOKUP($I35,[1]Feb!$H$7:$CL$471,59,FALSE)</f>
        <v>0</v>
      </c>
      <c r="GD35" s="109">
        <f>VLOOKUP($I35,[1]Mar!$H$7:$CL$471,59,FALSE)</f>
        <v>0</v>
      </c>
      <c r="GE35" s="109">
        <f>VLOOKUP($I35,[1]Abr!$H$7:$CL$471,59,FALSE)</f>
        <v>0</v>
      </c>
      <c r="GF35" s="109">
        <f>VLOOKUP($I35,[1]May!$H$7:$CL$471,59,FALSE)</f>
        <v>0</v>
      </c>
      <c r="GG35" s="109">
        <f>VLOOKUP($I35,[1]Jun!$H$7:$CL$471,59,FALSE)</f>
        <v>0</v>
      </c>
      <c r="GH35" s="109">
        <f>VLOOKUP($I35,[1]Jul!$H$7:$CL$471,59,FALSE)</f>
        <v>0</v>
      </c>
      <c r="GI35" s="109">
        <f>VLOOKUP($I35,[1]Ago!$H$7:$CL$471,59,FALSE)</f>
        <v>0</v>
      </c>
      <c r="GJ35" s="109">
        <f>VLOOKUP($I35,[1]Set!$H$7:$CL$471,59,FALSE)</f>
        <v>0</v>
      </c>
      <c r="GK35" s="109">
        <f>VLOOKUP($I35,[1]Oct!$H$7:$CL$471,59,FALSE)</f>
        <v>0</v>
      </c>
      <c r="GL35" s="109">
        <f>VLOOKUP($I35,[1]Nov!$H$7:$CL$471,59,FALSE)</f>
        <v>0</v>
      </c>
      <c r="GM35" s="118">
        <f>VLOOKUP($I35,[1]Dic!$H$7:$CL$471,59,FALSE)</f>
        <v>0</v>
      </c>
      <c r="GN35" s="112">
        <f t="shared" si="43"/>
        <v>4</v>
      </c>
      <c r="GO35" s="113">
        <f t="shared" si="44"/>
        <v>0</v>
      </c>
      <c r="GP35" s="114">
        <f t="shared" si="45"/>
        <v>2</v>
      </c>
      <c r="GQ35" s="114">
        <f t="shared" si="21"/>
        <v>0</v>
      </c>
      <c r="GR35" s="116"/>
      <c r="GS35" s="109">
        <f>VLOOKUP($I35,[1]Ene!$H$7:$CL$470,71,FALSE)</f>
        <v>2</v>
      </c>
      <c r="GT35" s="109">
        <f>VLOOKUP($I35,[1]Feb!$H$7:$CL$470,71,FALSE)</f>
        <v>0</v>
      </c>
      <c r="GU35" s="109">
        <f>VLOOKUP($I35,[1]Mar!$H$7:$CL$470,71,FALSE)</f>
        <v>0</v>
      </c>
      <c r="GV35" s="109">
        <f>VLOOKUP($I35,[1]Abr!$H$7:$CL$470,71,FALSE)</f>
        <v>0</v>
      </c>
      <c r="GW35" s="109">
        <f>VLOOKUP($I35,[1]May!$H$7:$CL$470,71,FALSE)</f>
        <v>0</v>
      </c>
      <c r="GX35" s="109">
        <f>VLOOKUP($I35,[1]Jun!$H$7:$CL$470,71,FALSE)</f>
        <v>0</v>
      </c>
      <c r="GY35" s="109">
        <f>VLOOKUP($I35,[1]Jul!$H$7:$CL$470,71,FALSE)</f>
        <v>0</v>
      </c>
      <c r="GZ35" s="109">
        <f>VLOOKUP($I35,[1]Ago!$H$7:$CL$470,71,FALSE)</f>
        <v>0</v>
      </c>
      <c r="HA35" s="109">
        <f>VLOOKUP($I35,[1]Set!$H$7:$CL$470,71,FALSE)</f>
        <v>0</v>
      </c>
      <c r="HB35" s="109">
        <f>VLOOKUP($I35,[1]Oct!$H$7:$CL$470,71,FALSE)</f>
        <v>0</v>
      </c>
      <c r="HC35" s="109">
        <f>VLOOKUP($I35,[1]Nov!$H$7:$CL$470,71,FALSE)</f>
        <v>0</v>
      </c>
      <c r="HD35" s="109">
        <f>VLOOKUP($I35,[1]Dic!$H$7:$CL$470,71,FALSE)</f>
        <v>0</v>
      </c>
      <c r="HE35" s="111">
        <f t="shared" si="46"/>
        <v>2</v>
      </c>
      <c r="HF35" s="113">
        <f t="shared" si="47"/>
        <v>0</v>
      </c>
      <c r="HG35" s="109">
        <f>VLOOKUP($I35,[1]Ene!$H$7:$CL$470,73,FALSE)</f>
        <v>2</v>
      </c>
      <c r="HH35" s="109">
        <f>VLOOKUP($I35,[1]Feb!$H$7:$CL$470,73,FALSE)</f>
        <v>0</v>
      </c>
      <c r="HI35" s="109">
        <f>VLOOKUP($I35,[1]Mar!$H$7:$CL$470,73,FALSE)</f>
        <v>0</v>
      </c>
      <c r="HJ35" s="109">
        <f>VLOOKUP($I35,[1]Abr!$H$7:$CL$470,73,FALSE)</f>
        <v>0</v>
      </c>
      <c r="HK35" s="109">
        <f>VLOOKUP($I35,[1]May!$H$7:$CL$470,73,FALSE)</f>
        <v>0</v>
      </c>
      <c r="HL35" s="109">
        <f>VLOOKUP($I35,[1]Jun!$H$7:$CL$470,73,FALSE)</f>
        <v>0</v>
      </c>
      <c r="HM35" s="109">
        <f>VLOOKUP($I35,[1]Jul!$H$7:$CL$470,73,FALSE)</f>
        <v>0</v>
      </c>
      <c r="HN35" s="109">
        <f>VLOOKUP($I35,[1]Ago!$H$7:$CL$470,73,FALSE)</f>
        <v>0</v>
      </c>
      <c r="HO35" s="109">
        <f>VLOOKUP($I35,[1]Set!$H$7:$CL$470,73,FALSE)</f>
        <v>0</v>
      </c>
      <c r="HP35" s="109">
        <f>VLOOKUP($I35,[1]Oct!$H$7:$CL$470,73,FALSE)</f>
        <v>0</v>
      </c>
      <c r="HQ35" s="109">
        <f>VLOOKUP($I35,[1]Nov!$H$7:$CL$470,73,FALSE)</f>
        <v>0</v>
      </c>
      <c r="HR35" s="109">
        <f>VLOOKUP($I35,[1]Dic!$H$7:$CL$470,73,FALSE)</f>
        <v>0</v>
      </c>
      <c r="HS35" s="111">
        <f t="shared" si="48"/>
        <v>2</v>
      </c>
      <c r="HT35" s="113">
        <f t="shared" si="49"/>
        <v>0</v>
      </c>
      <c r="HU35" s="114">
        <f t="shared" si="50"/>
        <v>2</v>
      </c>
    </row>
    <row r="36" spans="1:229" s="112" customFormat="1" ht="10.5" x14ac:dyDescent="0.25">
      <c r="A36" s="184" t="s">
        <v>25</v>
      </c>
      <c r="B36" s="187" t="s">
        <v>130</v>
      </c>
      <c r="C36" s="184">
        <v>400</v>
      </c>
      <c r="D36" s="187" t="s">
        <v>533</v>
      </c>
      <c r="E36" s="187" t="s">
        <v>534</v>
      </c>
      <c r="F36" s="188" t="s">
        <v>131</v>
      </c>
      <c r="G36" s="184"/>
      <c r="H36" s="184" t="s">
        <v>688</v>
      </c>
      <c r="I36" s="316">
        <v>28</v>
      </c>
      <c r="J36" s="184" t="s">
        <v>133</v>
      </c>
      <c r="K36" s="109">
        <f>VLOOKUP($I36,[1]Ene!$H$7:$M$470,6,FALSE)</f>
        <v>0</v>
      </c>
      <c r="L36" s="109">
        <f>VLOOKUP($I36,[1]Feb!$H$7:$M$470,6,FALSE)</f>
        <v>0</v>
      </c>
      <c r="M36" s="109">
        <f>VLOOKUP($I36,[1]Mar!$H$7:$M$470,6,FALSE)</f>
        <v>0</v>
      </c>
      <c r="N36" s="109">
        <f>VLOOKUP($I36,[1]Abr!$H$7:$M$470,6,FALSE)</f>
        <v>0</v>
      </c>
      <c r="O36" s="109">
        <f>VLOOKUP($I36,[1]May!$H$7:$M$470,6,FALSE)</f>
        <v>0</v>
      </c>
      <c r="P36" s="109">
        <f>VLOOKUP($I36,[1]Jun!$H$7:$M$470,6,FALSE)</f>
        <v>0</v>
      </c>
      <c r="Q36" s="109">
        <f>VLOOKUP($I36,[1]Jul!$H$7:$M$470,6,FALSE)</f>
        <v>0</v>
      </c>
      <c r="R36" s="109">
        <f>VLOOKUP($I36,[1]Ago!$H$7:$M$470,6,FALSE)</f>
        <v>0</v>
      </c>
      <c r="S36" s="109">
        <f>VLOOKUP($I36,[1]Set!$H$7:$M$470,6,FALSE)</f>
        <v>0</v>
      </c>
      <c r="T36" s="109">
        <f>VLOOKUP($I36,[1]Oct!$H$7:$M$470,6,FALSE)</f>
        <v>0</v>
      </c>
      <c r="U36" s="109">
        <f>VLOOKUP($I36,[1]Nov!$H$7:$M$470,6,FALSE)</f>
        <v>0</v>
      </c>
      <c r="V36" s="109">
        <f>VLOOKUP($I36,[1]Dic!$H$7:$M$470,6,FALSE)</f>
        <v>0</v>
      </c>
      <c r="W36" s="142"/>
      <c r="X36" s="112">
        <f t="shared" si="22"/>
        <v>0</v>
      </c>
      <c r="Y36" s="163">
        <f t="shared" si="23"/>
        <v>0</v>
      </c>
      <c r="Z36" s="117">
        <f>VLOOKUP($I36,[1]Ene!$H$7:$N$470,7,FALSE)</f>
        <v>0</v>
      </c>
      <c r="AA36" s="109">
        <f>VLOOKUP($I36,[1]Feb!$H$7:$N$470,7,FALSE)</f>
        <v>0</v>
      </c>
      <c r="AB36" s="109">
        <f>VLOOKUP($I36,[1]Mar!$H$7:$N$470,7,FALSE)</f>
        <v>0</v>
      </c>
      <c r="AC36" s="109">
        <f>VLOOKUP($I36,[1]Abr!$H$7:$N$470,7,FALSE)</f>
        <v>0</v>
      </c>
      <c r="AD36" s="109">
        <f>VLOOKUP($I36,[1]May!$H$7:$N$470,7,FALSE)</f>
        <v>0</v>
      </c>
      <c r="AE36" s="109">
        <f>VLOOKUP($I36,[1]Jun!$H$7:$N$470,7,FALSE)</f>
        <v>0</v>
      </c>
      <c r="AF36" s="109">
        <f>VLOOKUP($I36,[1]Jul!$H$7:$N$470,7,FALSE)</f>
        <v>0</v>
      </c>
      <c r="AG36" s="109">
        <f>VLOOKUP($I36,[1]Ago!$H$7:$N$470,7,FALSE)</f>
        <v>0</v>
      </c>
      <c r="AH36" s="109">
        <f>VLOOKUP($I36,[1]Set!$H$7:$N$470,7,FALSE)</f>
        <v>0</v>
      </c>
      <c r="AI36" s="109">
        <f>VLOOKUP($I36,[1]Oct!$H$7:$N$470,7,FALSE)</f>
        <v>0</v>
      </c>
      <c r="AJ36" s="109">
        <f>VLOOKUP($I36,[1]Nov!$H$7:$N$470,7,FALSE)</f>
        <v>0</v>
      </c>
      <c r="AK36" s="118">
        <f>VLOOKUP($I36,[1]Dic!$H$7:$N$470,7,FALSE)</f>
        <v>0</v>
      </c>
      <c r="AL36" s="112">
        <f t="shared" si="16"/>
        <v>0</v>
      </c>
      <c r="AM36" s="164">
        <f t="shared" si="24"/>
        <v>0</v>
      </c>
      <c r="AN36" s="164">
        <f t="shared" si="17"/>
        <v>0</v>
      </c>
      <c r="AO36" s="142"/>
      <c r="AP36" s="109">
        <f>VLOOKUP($I36,[1]Ene!$H$7:$Q$470,10,FALSE)</f>
        <v>0</v>
      </c>
      <c r="AQ36" s="109">
        <f>VLOOKUP($I36,[1]Feb!$H$7:$Q$470,10,FALSE)</f>
        <v>0</v>
      </c>
      <c r="AR36" s="109">
        <f>VLOOKUP($I36,[1]Mar!$H$7:$Q$470,10,FALSE)</f>
        <v>0</v>
      </c>
      <c r="AS36" s="109">
        <f>VLOOKUP($I36,[1]Abr!$H$7:$Q$470,10,FALSE)</f>
        <v>0</v>
      </c>
      <c r="AT36" s="109">
        <f>VLOOKUP($I36,[1]May!$H$7:$Q$470,10,FALSE)</f>
        <v>0</v>
      </c>
      <c r="AU36" s="109">
        <f>VLOOKUP($I36,[1]Jun!$H$7:$Q$470,10,FALSE)</f>
        <v>0</v>
      </c>
      <c r="AV36" s="109">
        <f>VLOOKUP($I36,[1]Jul!$H$7:$Q$470,10,FALSE)</f>
        <v>0</v>
      </c>
      <c r="AW36" s="109">
        <f>VLOOKUP($I36,[1]Ago!$H$7:$Q$470,10,FALSE)</f>
        <v>0</v>
      </c>
      <c r="AX36" s="109">
        <f>VLOOKUP($I36,[1]Set!$H$7:$Q$470,10,FALSE)</f>
        <v>0</v>
      </c>
      <c r="AY36" s="109">
        <f>VLOOKUP($I36,[1]Oct!$H$7:$Q$470,10,FALSE)</f>
        <v>0</v>
      </c>
      <c r="AZ36" s="109">
        <f>VLOOKUP($I36,[1]Nov!$H$7:$Q$470,10,FALSE)</f>
        <v>0</v>
      </c>
      <c r="BA36" s="118">
        <f>VLOOKUP($I36,[1]Dic!$H$7:$Q$470,10,FALSE)</f>
        <v>0</v>
      </c>
      <c r="BB36" s="112">
        <f t="shared" si="25"/>
        <v>0</v>
      </c>
      <c r="BC36" s="163">
        <f t="shared" si="26"/>
        <v>0</v>
      </c>
      <c r="BD36" s="109">
        <f>VLOOKUP($I36,[1]Ene!$H$7:$T$470,13,FALSE)</f>
        <v>0</v>
      </c>
      <c r="BE36" s="109">
        <f>VLOOKUP($I36,[1]Feb!$H$7:$T$470,13,FALSE)</f>
        <v>0</v>
      </c>
      <c r="BF36" s="109">
        <f>VLOOKUP($I36,[1]Mar!$H$7:$T$470,13,FALSE)</f>
        <v>0</v>
      </c>
      <c r="BG36" s="109">
        <f>VLOOKUP($I36,[1]Abr!$H$7:$T$470,13,FALSE)</f>
        <v>0</v>
      </c>
      <c r="BH36" s="109">
        <f>VLOOKUP($I36,[1]May!$H$7:$T$470,13,FALSE)</f>
        <v>0</v>
      </c>
      <c r="BI36" s="109">
        <f>VLOOKUP($I36,[1]Jun!$H$7:$T$470,13,FALSE)</f>
        <v>0</v>
      </c>
      <c r="BJ36" s="109">
        <f>VLOOKUP($I36,[1]Jul!$H$7:$T$470,13,FALSE)</f>
        <v>0</v>
      </c>
      <c r="BK36" s="109">
        <f>VLOOKUP($I36,[1]Ago!$H$7:$T$470,13,FALSE)</f>
        <v>0</v>
      </c>
      <c r="BL36" s="109">
        <f>VLOOKUP($I36,[1]Set!$H$7:$T$470,13,FALSE)</f>
        <v>0</v>
      </c>
      <c r="BM36" s="109">
        <f>VLOOKUP($I36,[1]Oct!$H$7:$T$470,13,FALSE)</f>
        <v>0</v>
      </c>
      <c r="BN36" s="109">
        <f>VLOOKUP($I36,[1]Nov!$H$7:$T$470,13,FALSE)</f>
        <v>0</v>
      </c>
      <c r="BO36" s="109">
        <f>VLOOKUP($I36,[1]Dic!$H$7:$T$470,13,FALSE)</f>
        <v>0</v>
      </c>
      <c r="BP36" s="111">
        <f t="shared" si="27"/>
        <v>0</v>
      </c>
      <c r="BQ36" s="113">
        <f t="shared" si="28"/>
        <v>0</v>
      </c>
      <c r="BR36" s="109">
        <f>VLOOKUP($I36,[1]Ene!$H$7:$V$470,15,FALSE)</f>
        <v>0</v>
      </c>
      <c r="BS36" s="109">
        <f>VLOOKUP($I36,[1]Feb!$H$7:$V$470,15,FALSE)</f>
        <v>0</v>
      </c>
      <c r="BT36" s="109">
        <f>VLOOKUP($I36,[1]Mar!$H$7:$V$470,15,FALSE)</f>
        <v>0</v>
      </c>
      <c r="BU36" s="109">
        <f>VLOOKUP($I36,[1]Abr!$H$7:$V$470,15,FALSE)</f>
        <v>0</v>
      </c>
      <c r="BV36" s="109">
        <f>VLOOKUP($I36,[1]May!$H$7:$V$470,15,FALSE)</f>
        <v>0</v>
      </c>
      <c r="BW36" s="109">
        <f>VLOOKUP($I36,[1]Jun!$H$7:$V$470,15,FALSE)</f>
        <v>0</v>
      </c>
      <c r="BX36" s="109">
        <f>VLOOKUP($I36,[1]Jul!$H$7:$V$470,15,FALSE)</f>
        <v>0</v>
      </c>
      <c r="BY36" s="109">
        <f>VLOOKUP($I36,[1]Ago!$H$7:$V$470,15,FALSE)</f>
        <v>0</v>
      </c>
      <c r="BZ36" s="109">
        <f>VLOOKUP($I36,[1]Set!$H$7:$V$470,15,FALSE)</f>
        <v>0</v>
      </c>
      <c r="CA36" s="109">
        <f>VLOOKUP($I36,[1]Oct!$H$7:$V$470,15,FALSE)</f>
        <v>0</v>
      </c>
      <c r="CB36" s="109">
        <f>VLOOKUP($I36,[1]Nov!$H$7:$V$470,15,FALSE)</f>
        <v>0</v>
      </c>
      <c r="CC36" s="109">
        <f>VLOOKUP($I36,[1]Dic!$H$7:$V$470,15,FALSE)</f>
        <v>0</v>
      </c>
      <c r="CD36" s="111">
        <f t="shared" si="29"/>
        <v>0</v>
      </c>
      <c r="CE36" s="113">
        <f t="shared" si="18"/>
        <v>0</v>
      </c>
      <c r="CF36" s="109">
        <f>VLOOKUP($I36,[1]Ene!$H$7:$X$470,17,FALSE)</f>
        <v>0</v>
      </c>
      <c r="CG36" s="109">
        <f>VLOOKUP($I36,[1]Feb!$H$7:$X$470,17,FALSE)</f>
        <v>0</v>
      </c>
      <c r="CH36" s="109">
        <f>VLOOKUP($I36,[1]Mar!$H$7:$X$470,17,FALSE)</f>
        <v>0</v>
      </c>
      <c r="CI36" s="109">
        <f>VLOOKUP($I36,[1]Abr!$H$7:$X$470,17,FALSE)</f>
        <v>0</v>
      </c>
      <c r="CJ36" s="109">
        <f>VLOOKUP($I36,[1]May!$H$7:$X$470,17,FALSE)</f>
        <v>0</v>
      </c>
      <c r="CK36" s="109">
        <f>VLOOKUP($I36,[1]Jun!$H$7:$X$470,17,FALSE)</f>
        <v>0</v>
      </c>
      <c r="CL36" s="109">
        <f>VLOOKUP($I36,[1]Jul!$H$7:$X$470,17,FALSE)</f>
        <v>0</v>
      </c>
      <c r="CM36" s="109">
        <f>VLOOKUP($I36,[1]Ago!$H$7:$X$470,17,FALSE)</f>
        <v>0</v>
      </c>
      <c r="CN36" s="109">
        <f>VLOOKUP($I36,[1]Set!$H$7:$X$470,17,FALSE)</f>
        <v>0</v>
      </c>
      <c r="CO36" s="109">
        <f>VLOOKUP($I36,[1]Oct!$H$7:$X$470,17,FALSE)</f>
        <v>0</v>
      </c>
      <c r="CP36" s="109">
        <f>VLOOKUP($I36,[1]Nov!$H$7:$X$470,17,FALSE)</f>
        <v>0</v>
      </c>
      <c r="CQ36" s="109">
        <f>VLOOKUP($I36,[1]Dic!$H$7:$X$470,17,FALSE)</f>
        <v>0</v>
      </c>
      <c r="CR36" s="111">
        <f t="shared" si="30"/>
        <v>0</v>
      </c>
      <c r="CS36" s="113">
        <f t="shared" si="19"/>
        <v>0</v>
      </c>
      <c r="CT36" s="112">
        <f t="shared" si="20"/>
        <v>0</v>
      </c>
      <c r="CU36" s="116"/>
      <c r="CV36" s="109">
        <f>VLOOKUP($I36,[1]Ene!$H$7:$AC$470,22,FALSE)</f>
        <v>0</v>
      </c>
      <c r="CW36" s="109">
        <f>VLOOKUP($I36,[1]Feb!$H$7:$AC$470,22,FALSE)</f>
        <v>0</v>
      </c>
      <c r="CX36" s="109">
        <f>VLOOKUP($I36,[1]Mar!$H$7:$AC$470,22,FALSE)</f>
        <v>0</v>
      </c>
      <c r="CY36" s="109">
        <f>VLOOKUP($I36,[1]Abr!$H$7:$AC$470,22,FALSE)</f>
        <v>0</v>
      </c>
      <c r="CZ36" s="109">
        <f>VLOOKUP($I36,[1]May!$H$7:$AC$470,22,FALSE)</f>
        <v>0</v>
      </c>
      <c r="DA36" s="109">
        <f>VLOOKUP($I36,[1]Jun!$H$7:$AC$470,22,FALSE)</f>
        <v>0</v>
      </c>
      <c r="DB36" s="109">
        <f>VLOOKUP($I36,[1]Jul!$H$7:$AC$470,22,FALSE)</f>
        <v>0</v>
      </c>
      <c r="DC36" s="109">
        <f>VLOOKUP($I36,[1]Ago!$H$7:$AC$470,22,FALSE)</f>
        <v>0</v>
      </c>
      <c r="DD36" s="109">
        <f>VLOOKUP($I36,[1]Set!$H$7:$AC$470,22,FALSE)</f>
        <v>0</v>
      </c>
      <c r="DE36" s="109">
        <f>VLOOKUP($I36,[1]Oct!$H$7:$AC$470,22,FALSE)</f>
        <v>0</v>
      </c>
      <c r="DF36" s="109">
        <f>VLOOKUP($I36,[1]Nov!$H$7:$AC$470,22,FALSE)</f>
        <v>0</v>
      </c>
      <c r="DG36" s="118">
        <f>VLOOKUP($I36,[1]Dic!$H$7:$AC$470,22,FALSE)</f>
        <v>0</v>
      </c>
      <c r="DH36" s="111">
        <f t="shared" si="31"/>
        <v>0</v>
      </c>
      <c r="DI36" s="113">
        <f t="shared" si="32"/>
        <v>0</v>
      </c>
      <c r="DJ36" s="109">
        <f>VLOOKUP($I36,[1]Ene!$H$7:$BL$470,57,FALSE)</f>
        <v>0</v>
      </c>
      <c r="DK36" s="109">
        <f>VLOOKUP($I36,[1]Feb!$H$7:$BL$470,57,FALSE)</f>
        <v>0</v>
      </c>
      <c r="DL36" s="109">
        <f>VLOOKUP($I36,[1]Mar!$H$7:$BL$470,57,FALSE)</f>
        <v>0</v>
      </c>
      <c r="DM36" s="109">
        <f>VLOOKUP($I36,[1]Abr!$H$7:$BL$470,57,FALSE)</f>
        <v>0</v>
      </c>
      <c r="DN36" s="109">
        <f>VLOOKUP($I36,[1]May!$H$7:$BL$470,57,FALSE)</f>
        <v>0</v>
      </c>
      <c r="DO36" s="109">
        <f>VLOOKUP($I36,[1]Jun!$H$7:$BL$470,57,FALSE)</f>
        <v>0</v>
      </c>
      <c r="DP36" s="109">
        <f>VLOOKUP($I36,[1]Jul!$H$7:$BL$470,57,FALSE)</f>
        <v>0</v>
      </c>
      <c r="DQ36" s="109">
        <f>VLOOKUP($I36,[1]Ago!$H$7:$BL$470,57,FALSE)</f>
        <v>0</v>
      </c>
      <c r="DR36" s="109">
        <f>VLOOKUP($I36,[1]Set!$H$7:$BL$470,57,FALSE)</f>
        <v>0</v>
      </c>
      <c r="DS36" s="109">
        <f>VLOOKUP($I36,[1]Oct!$H$7:$BL$470,57,FALSE)</f>
        <v>0</v>
      </c>
      <c r="DT36" s="109">
        <f>VLOOKUP($I36,[1]Nov!$H$7:$BL$470,57,FALSE)</f>
        <v>0</v>
      </c>
      <c r="DU36" s="109">
        <f>VLOOKUP($I36,[1]Dic!$H$7:$BL$470,57,FALSE)</f>
        <v>0</v>
      </c>
      <c r="DV36" s="111">
        <f t="shared" si="33"/>
        <v>0</v>
      </c>
      <c r="DW36" s="113">
        <f t="shared" si="34"/>
        <v>0</v>
      </c>
      <c r="DX36" s="117">
        <f>VLOOKUP($I36,[1]Ene!$H$7:$BQ$470,62,FALSE)</f>
        <v>0</v>
      </c>
      <c r="DY36" s="109">
        <f>VLOOKUP($I36,[1]Feb!$H$7:$BQ$470,62,FALSE)</f>
        <v>0</v>
      </c>
      <c r="DZ36" s="109">
        <f>VLOOKUP($I36,[1]Mar!$H$7:$BQ$470,62,FALSE)</f>
        <v>0</v>
      </c>
      <c r="EA36" s="109">
        <f>VLOOKUP($I36,[1]Abr!$H$7:$BQ$470,62,FALSE)</f>
        <v>0</v>
      </c>
      <c r="EB36" s="109">
        <f>VLOOKUP($I36,[1]May!$H$7:$BQ$470,62,FALSE)</f>
        <v>0</v>
      </c>
      <c r="EC36" s="109">
        <f>VLOOKUP($I36,[1]Jun!$H$7:$BQ$470,62,FALSE)</f>
        <v>0</v>
      </c>
      <c r="ED36" s="109">
        <f>VLOOKUP($I36,[1]Jul!$H$7:$BQ$470,62,FALSE)</f>
        <v>0</v>
      </c>
      <c r="EE36" s="109">
        <f>VLOOKUP($I36,[1]Ago!$H$7:$BQ$470,62,FALSE)</f>
        <v>0</v>
      </c>
      <c r="EF36" s="109">
        <f>VLOOKUP($I36,[1]Set!$H$7:$BQ$470,62,FALSE)</f>
        <v>0</v>
      </c>
      <c r="EG36" s="109">
        <f>VLOOKUP($I36,[1]Oct!$H$7:$BQ$470,62,FALSE)</f>
        <v>0</v>
      </c>
      <c r="EH36" s="109">
        <f>VLOOKUP($I36,[1]Nov!$H$7:$BQ$470,62,FALSE)</f>
        <v>0</v>
      </c>
      <c r="EI36" s="109">
        <f>VLOOKUP($I36,[1]Dic!$H$7:$BQ$470,62,FALSE)</f>
        <v>0</v>
      </c>
      <c r="EJ36" s="115">
        <f t="shared" si="35"/>
        <v>0</v>
      </c>
      <c r="EK36" s="113">
        <f t="shared" si="36"/>
        <v>0</v>
      </c>
      <c r="EL36" s="117">
        <f>VLOOKUP($I36,[1]Ene!$H$7:$BM$470,58,FALSE)</f>
        <v>0</v>
      </c>
      <c r="EM36" s="109">
        <f>VLOOKUP($I36,[1]Feb!$H$7:$BM$470,58,FALSE)</f>
        <v>0</v>
      </c>
      <c r="EN36" s="109">
        <f>VLOOKUP($I36,[1]Mar!$H$7:$BM$470,58,FALSE)</f>
        <v>0</v>
      </c>
      <c r="EO36" s="109">
        <f>VLOOKUP($I36,[1]Abr!$H$7:$BM$470,58,FALSE)</f>
        <v>0</v>
      </c>
      <c r="EP36" s="109">
        <f>VLOOKUP($I36,[1]May!$H$7:$BM$470,58,FALSE)</f>
        <v>0</v>
      </c>
      <c r="EQ36" s="109">
        <f>VLOOKUP($I36,[1]Jun!$H$7:$BM$470,58,FALSE)</f>
        <v>0</v>
      </c>
      <c r="ER36" s="109">
        <f>VLOOKUP($I36,[1]Jul!$H$7:$BM$470,58,FALSE)</f>
        <v>0</v>
      </c>
      <c r="ES36" s="109">
        <f>VLOOKUP($I36,[1]Ago!$H$7:$BM$470,58,FALSE)</f>
        <v>0</v>
      </c>
      <c r="ET36" s="109">
        <f>VLOOKUP($I36,[1]Set!$H$7:$BM$470,58,FALSE)</f>
        <v>0</v>
      </c>
      <c r="EU36" s="109">
        <f>VLOOKUP($I36,[1]Oct!$H$7:$BM$470,58,FALSE)</f>
        <v>0</v>
      </c>
      <c r="EV36" s="109">
        <f>VLOOKUP($I36,[1]Nov!$H$7:$BM$470,58,FALSE)</f>
        <v>0</v>
      </c>
      <c r="EW36" s="118">
        <f>VLOOKUP($I36,[1]Dic!$H$7:$BM$470,58,FALSE)</f>
        <v>0</v>
      </c>
      <c r="EX36" s="111">
        <f t="shared" si="37"/>
        <v>0</v>
      </c>
      <c r="EY36" s="113">
        <f t="shared" si="38"/>
        <v>0</v>
      </c>
      <c r="EZ36" s="109">
        <f>VLOOKUP($I36,[1]Ene!$H$7:$CL$470,70,FALSE)</f>
        <v>0</v>
      </c>
      <c r="FA36" s="109">
        <f>VLOOKUP($I36,[1]Feb!$H$7:$CL$470,70,FALSE)</f>
        <v>0</v>
      </c>
      <c r="FB36" s="109">
        <f>VLOOKUP($I36,[1]Mar!$H$7:$CL$470,70,FALSE)</f>
        <v>0</v>
      </c>
      <c r="FC36" s="109">
        <f>VLOOKUP($I36,[1]Abr!$H$7:$CL$470,70,FALSE)</f>
        <v>0</v>
      </c>
      <c r="FD36" s="109">
        <f>VLOOKUP($I36,[1]May!$H$7:$CL$470,70,FALSE)</f>
        <v>0</v>
      </c>
      <c r="FE36" s="109">
        <f>VLOOKUP($I36,[1]Jun!$H$7:$CL$470,70,FALSE)</f>
        <v>0</v>
      </c>
      <c r="FF36" s="109">
        <f>VLOOKUP($I36,[1]Jul!$H$7:$CL$470,70,FALSE)</f>
        <v>0</v>
      </c>
      <c r="FG36" s="109">
        <f>VLOOKUP($I36,[1]Ago!$H$7:$CL$470,70,FALSE)</f>
        <v>0</v>
      </c>
      <c r="FH36" s="109">
        <f>VLOOKUP($I36,[1]Set!$H$7:$CL$470,70,FALSE)</f>
        <v>0</v>
      </c>
      <c r="FI36" s="109">
        <f>VLOOKUP($I36,[1]Oct!$H$7:$CL$470,70,FALSE)</f>
        <v>0</v>
      </c>
      <c r="FJ36" s="109">
        <f>VLOOKUP($I36,[1]Nov!$H$7:$CL$470,70,FALSE)</f>
        <v>0</v>
      </c>
      <c r="FK36" s="118">
        <f>VLOOKUP($I36,[1]Dic!$H$7:$CL$470,70,FALSE)</f>
        <v>0</v>
      </c>
      <c r="FL36" s="111">
        <f t="shared" si="39"/>
        <v>0</v>
      </c>
      <c r="FM36" s="113">
        <f t="shared" si="40"/>
        <v>0</v>
      </c>
      <c r="FN36" s="109">
        <f>VLOOKUP($I36,[1]Ene!$H$7:$CL$470,72,FALSE)</f>
        <v>0</v>
      </c>
      <c r="FO36" s="109">
        <f>VLOOKUP($I36,[1]Feb!$H$7:$CL$470,72,FALSE)</f>
        <v>0</v>
      </c>
      <c r="FP36" s="109">
        <f>VLOOKUP($I36,[1]Mar!$H$7:$CL$470,72,FALSE)</f>
        <v>0</v>
      </c>
      <c r="FQ36" s="109">
        <f>VLOOKUP($I36,[1]Abr!$H$7:$CL$470,72,FALSE)</f>
        <v>0</v>
      </c>
      <c r="FR36" s="109">
        <f>VLOOKUP($I36,[1]May!$H$7:$CL$470,72,FALSE)</f>
        <v>0</v>
      </c>
      <c r="FS36" s="109">
        <f>VLOOKUP($I36,[1]Jun!$H$7:$CL$470,72,FALSE)</f>
        <v>0</v>
      </c>
      <c r="FT36" s="109">
        <f>VLOOKUP($I36,[1]Jul!$H$7:$CL$470,72,FALSE)</f>
        <v>0</v>
      </c>
      <c r="FU36" s="109">
        <f>VLOOKUP($I36,[1]Ago!$H$7:$CL$470,72,FALSE)</f>
        <v>0</v>
      </c>
      <c r="FV36" s="109">
        <f>VLOOKUP($I36,[1]Set!$H$7:$CL$470,72,FALSE)</f>
        <v>0</v>
      </c>
      <c r="FW36" s="109">
        <f>VLOOKUP($I36,[1]Oct!$H$7:$CL$470,72,FALSE)</f>
        <v>0</v>
      </c>
      <c r="FX36" s="109">
        <f>VLOOKUP($I36,[1]Nov!$H$7:$CL$470,72,FALSE)</f>
        <v>0</v>
      </c>
      <c r="FY36" s="118">
        <f>VLOOKUP($I36,[1]Dic!$H$7:$CL$470,72,FALSE)</f>
        <v>0</v>
      </c>
      <c r="FZ36" s="112">
        <f t="shared" si="41"/>
        <v>0</v>
      </c>
      <c r="GA36" s="113">
        <f t="shared" si="42"/>
        <v>0</v>
      </c>
      <c r="GB36" s="109">
        <f>VLOOKUP($I36,[1]Ene!$H$7:$CL$471,59,FALSE)</f>
        <v>0</v>
      </c>
      <c r="GC36" s="109">
        <f>VLOOKUP($I36,[1]Feb!$H$7:$CL$471,59,FALSE)</f>
        <v>0</v>
      </c>
      <c r="GD36" s="109">
        <f>VLOOKUP($I36,[1]Mar!$H$7:$CL$471,59,FALSE)</f>
        <v>0</v>
      </c>
      <c r="GE36" s="109">
        <f>VLOOKUP($I36,[1]Abr!$H$7:$CL$471,59,FALSE)</f>
        <v>0</v>
      </c>
      <c r="GF36" s="109">
        <f>VLOOKUP($I36,[1]May!$H$7:$CL$471,59,FALSE)</f>
        <v>0</v>
      </c>
      <c r="GG36" s="109">
        <f>VLOOKUP($I36,[1]Jun!$H$7:$CL$471,59,FALSE)</f>
        <v>0</v>
      </c>
      <c r="GH36" s="109">
        <f>VLOOKUP($I36,[1]Jul!$H$7:$CL$471,59,FALSE)</f>
        <v>0</v>
      </c>
      <c r="GI36" s="109">
        <f>VLOOKUP($I36,[1]Ago!$H$7:$CL$471,59,FALSE)</f>
        <v>0</v>
      </c>
      <c r="GJ36" s="109">
        <f>VLOOKUP($I36,[1]Set!$H$7:$CL$471,59,FALSE)</f>
        <v>0</v>
      </c>
      <c r="GK36" s="109">
        <f>VLOOKUP($I36,[1]Oct!$H$7:$CL$471,59,FALSE)</f>
        <v>0</v>
      </c>
      <c r="GL36" s="109">
        <f>VLOOKUP($I36,[1]Nov!$H$7:$CL$471,59,FALSE)</f>
        <v>0</v>
      </c>
      <c r="GM36" s="118">
        <f>VLOOKUP($I36,[1]Dic!$H$7:$CL$471,59,FALSE)</f>
        <v>0</v>
      </c>
      <c r="GN36" s="112">
        <f t="shared" si="43"/>
        <v>0</v>
      </c>
      <c r="GO36" s="113">
        <f t="shared" si="44"/>
        <v>0</v>
      </c>
      <c r="GP36" s="114">
        <f t="shared" si="45"/>
        <v>0</v>
      </c>
      <c r="GQ36" s="114">
        <f t="shared" si="21"/>
        <v>0</v>
      </c>
      <c r="GR36" s="116"/>
      <c r="GS36" s="109">
        <f>VLOOKUP($I36,[1]Ene!$H$7:$CL$470,71,FALSE)</f>
        <v>0</v>
      </c>
      <c r="GT36" s="109">
        <f>VLOOKUP($I36,[1]Feb!$H$7:$CL$470,71,FALSE)</f>
        <v>0</v>
      </c>
      <c r="GU36" s="109">
        <f>VLOOKUP($I36,[1]Mar!$H$7:$CL$470,71,FALSE)</f>
        <v>0</v>
      </c>
      <c r="GV36" s="109">
        <f>VLOOKUP($I36,[1]Abr!$H$7:$CL$470,71,FALSE)</f>
        <v>0</v>
      </c>
      <c r="GW36" s="109">
        <f>VLOOKUP($I36,[1]May!$H$7:$CL$470,71,FALSE)</f>
        <v>0</v>
      </c>
      <c r="GX36" s="109">
        <f>VLOOKUP($I36,[1]Jun!$H$7:$CL$470,71,FALSE)</f>
        <v>0</v>
      </c>
      <c r="GY36" s="109">
        <f>VLOOKUP($I36,[1]Jul!$H$7:$CL$470,71,FALSE)</f>
        <v>0</v>
      </c>
      <c r="GZ36" s="109">
        <f>VLOOKUP($I36,[1]Ago!$H$7:$CL$470,71,FALSE)</f>
        <v>0</v>
      </c>
      <c r="HA36" s="109">
        <f>VLOOKUP($I36,[1]Set!$H$7:$CL$470,71,FALSE)</f>
        <v>0</v>
      </c>
      <c r="HB36" s="109">
        <f>VLOOKUP($I36,[1]Oct!$H$7:$CL$470,71,FALSE)</f>
        <v>0</v>
      </c>
      <c r="HC36" s="109">
        <f>VLOOKUP($I36,[1]Nov!$H$7:$CL$470,71,FALSE)</f>
        <v>0</v>
      </c>
      <c r="HD36" s="109">
        <f>VLOOKUP($I36,[1]Dic!$H$7:$CL$470,71,FALSE)</f>
        <v>0</v>
      </c>
      <c r="HE36" s="111">
        <f t="shared" si="46"/>
        <v>0</v>
      </c>
      <c r="HF36" s="113">
        <f t="shared" si="47"/>
        <v>0</v>
      </c>
      <c r="HG36" s="109">
        <f>VLOOKUP($I36,[1]Ene!$H$7:$CL$470,73,FALSE)</f>
        <v>0</v>
      </c>
      <c r="HH36" s="109">
        <f>VLOOKUP($I36,[1]Feb!$H$7:$CL$470,73,FALSE)</f>
        <v>0</v>
      </c>
      <c r="HI36" s="109">
        <f>VLOOKUP($I36,[1]Mar!$H$7:$CL$470,73,FALSE)</f>
        <v>0</v>
      </c>
      <c r="HJ36" s="109">
        <f>VLOOKUP($I36,[1]Abr!$H$7:$CL$470,73,FALSE)</f>
        <v>0</v>
      </c>
      <c r="HK36" s="109">
        <f>VLOOKUP($I36,[1]May!$H$7:$CL$470,73,FALSE)</f>
        <v>0</v>
      </c>
      <c r="HL36" s="109">
        <f>VLOOKUP($I36,[1]Jun!$H$7:$CL$470,73,FALSE)</f>
        <v>0</v>
      </c>
      <c r="HM36" s="109">
        <f>VLOOKUP($I36,[1]Jul!$H$7:$CL$470,73,FALSE)</f>
        <v>0</v>
      </c>
      <c r="HN36" s="109">
        <f>VLOOKUP($I36,[1]Ago!$H$7:$CL$470,73,FALSE)</f>
        <v>0</v>
      </c>
      <c r="HO36" s="109">
        <f>VLOOKUP($I36,[1]Set!$H$7:$CL$470,73,FALSE)</f>
        <v>0</v>
      </c>
      <c r="HP36" s="109">
        <f>VLOOKUP($I36,[1]Oct!$H$7:$CL$470,73,FALSE)</f>
        <v>0</v>
      </c>
      <c r="HQ36" s="109">
        <f>VLOOKUP($I36,[1]Nov!$H$7:$CL$470,73,FALSE)</f>
        <v>0</v>
      </c>
      <c r="HR36" s="109">
        <f>VLOOKUP($I36,[1]Dic!$H$7:$CL$470,73,FALSE)</f>
        <v>0</v>
      </c>
      <c r="HS36" s="111">
        <f t="shared" si="48"/>
        <v>0</v>
      </c>
      <c r="HT36" s="113">
        <f t="shared" si="49"/>
        <v>0</v>
      </c>
      <c r="HU36" s="114">
        <f t="shared" si="50"/>
        <v>0</v>
      </c>
    </row>
    <row r="37" spans="1:229" s="112" customFormat="1" ht="10.5" x14ac:dyDescent="0.25">
      <c r="A37" s="184" t="s">
        <v>25</v>
      </c>
      <c r="B37" s="187" t="s">
        <v>130</v>
      </c>
      <c r="C37" s="184">
        <v>400</v>
      </c>
      <c r="D37" s="187" t="s">
        <v>533</v>
      </c>
      <c r="E37" s="187" t="s">
        <v>534</v>
      </c>
      <c r="F37" s="188" t="s">
        <v>131</v>
      </c>
      <c r="G37" s="184"/>
      <c r="H37" s="184" t="s">
        <v>687</v>
      </c>
      <c r="I37" s="316">
        <v>29</v>
      </c>
      <c r="J37" s="184" t="s">
        <v>702</v>
      </c>
      <c r="K37" s="109">
        <f>VLOOKUP($I37,[1]Ene!$H$7:$M$470,6,FALSE)</f>
        <v>0</v>
      </c>
      <c r="L37" s="109">
        <f>VLOOKUP($I37,[1]Feb!$H$7:$M$470,6,FALSE)</f>
        <v>0</v>
      </c>
      <c r="M37" s="109">
        <f>VLOOKUP($I37,[1]Mar!$H$7:$M$470,6,FALSE)</f>
        <v>0</v>
      </c>
      <c r="N37" s="109">
        <f>VLOOKUP($I37,[1]Abr!$H$7:$M$470,6,FALSE)</f>
        <v>0</v>
      </c>
      <c r="O37" s="109">
        <f>VLOOKUP($I37,[1]May!$H$7:$M$470,6,FALSE)</f>
        <v>0</v>
      </c>
      <c r="P37" s="109">
        <f>VLOOKUP($I37,[1]Jun!$H$7:$M$470,6,FALSE)</f>
        <v>0</v>
      </c>
      <c r="Q37" s="109">
        <f>VLOOKUP($I37,[1]Jul!$H$7:$M$470,6,FALSE)</f>
        <v>0</v>
      </c>
      <c r="R37" s="109">
        <f>VLOOKUP($I37,[1]Ago!$H$7:$M$470,6,FALSE)</f>
        <v>0</v>
      </c>
      <c r="S37" s="109">
        <f>VLOOKUP($I37,[1]Set!$H$7:$M$470,6,FALSE)</f>
        <v>0</v>
      </c>
      <c r="T37" s="109">
        <f>VLOOKUP($I37,[1]Oct!$H$7:$M$470,6,FALSE)</f>
        <v>0</v>
      </c>
      <c r="U37" s="109">
        <f>VLOOKUP($I37,[1]Nov!$H$7:$M$470,6,FALSE)</f>
        <v>0</v>
      </c>
      <c r="V37" s="109">
        <f>VLOOKUP($I37,[1]Dic!$H$7:$M$470,6,FALSE)</f>
        <v>0</v>
      </c>
      <c r="W37" s="142"/>
      <c r="X37" s="112">
        <f t="shared" si="22"/>
        <v>0</v>
      </c>
      <c r="Y37" s="163">
        <f t="shared" si="23"/>
        <v>0</v>
      </c>
      <c r="Z37" s="117">
        <f>VLOOKUP($I37,[1]Ene!$H$7:$N$470,7,FALSE)</f>
        <v>0</v>
      </c>
      <c r="AA37" s="109">
        <f>VLOOKUP($I37,[1]Feb!$H$7:$N$470,7,FALSE)</f>
        <v>0</v>
      </c>
      <c r="AB37" s="109">
        <f>VLOOKUP($I37,[1]Mar!$H$7:$N$470,7,FALSE)</f>
        <v>0</v>
      </c>
      <c r="AC37" s="109">
        <f>VLOOKUP($I37,[1]Abr!$H$7:$N$470,7,FALSE)</f>
        <v>0</v>
      </c>
      <c r="AD37" s="109">
        <f>VLOOKUP($I37,[1]May!$H$7:$N$470,7,FALSE)</f>
        <v>0</v>
      </c>
      <c r="AE37" s="109">
        <f>VLOOKUP($I37,[1]Jun!$H$7:$N$470,7,FALSE)</f>
        <v>0</v>
      </c>
      <c r="AF37" s="109">
        <f>VLOOKUP($I37,[1]Jul!$H$7:$N$470,7,FALSE)</f>
        <v>0</v>
      </c>
      <c r="AG37" s="109">
        <f>VLOOKUP($I37,[1]Ago!$H$7:$N$470,7,FALSE)</f>
        <v>0</v>
      </c>
      <c r="AH37" s="109">
        <f>VLOOKUP($I37,[1]Set!$H$7:$N$470,7,FALSE)</f>
        <v>0</v>
      </c>
      <c r="AI37" s="109">
        <f>VLOOKUP($I37,[1]Oct!$H$7:$N$470,7,FALSE)</f>
        <v>0</v>
      </c>
      <c r="AJ37" s="109">
        <f>VLOOKUP($I37,[1]Nov!$H$7:$N$470,7,FALSE)</f>
        <v>0</v>
      </c>
      <c r="AK37" s="118">
        <f>VLOOKUP($I37,[1]Dic!$H$7:$N$470,7,FALSE)</f>
        <v>0</v>
      </c>
      <c r="AL37" s="112">
        <f t="shared" si="16"/>
        <v>0</v>
      </c>
      <c r="AM37" s="164">
        <f t="shared" si="24"/>
        <v>0</v>
      </c>
      <c r="AN37" s="164">
        <f t="shared" si="17"/>
        <v>0</v>
      </c>
      <c r="AO37" s="142"/>
      <c r="AP37" s="109">
        <f>VLOOKUP($I37,[1]Ene!$H$7:$Q$470,10,FALSE)</f>
        <v>13</v>
      </c>
      <c r="AQ37" s="109">
        <f>VLOOKUP($I37,[1]Feb!$H$7:$Q$470,10,FALSE)</f>
        <v>0</v>
      </c>
      <c r="AR37" s="109">
        <f>VLOOKUP($I37,[1]Mar!$H$7:$Q$470,10,FALSE)</f>
        <v>0</v>
      </c>
      <c r="AS37" s="109">
        <f>VLOOKUP($I37,[1]Abr!$H$7:$Q$470,10,FALSE)</f>
        <v>0</v>
      </c>
      <c r="AT37" s="109">
        <f>VLOOKUP($I37,[1]May!$H$7:$Q$470,10,FALSE)</f>
        <v>0</v>
      </c>
      <c r="AU37" s="109">
        <f>VLOOKUP($I37,[1]Jun!$H$7:$Q$470,10,FALSE)</f>
        <v>0</v>
      </c>
      <c r="AV37" s="109">
        <f>VLOOKUP($I37,[1]Jul!$H$7:$Q$470,10,FALSE)</f>
        <v>0</v>
      </c>
      <c r="AW37" s="109">
        <f>VLOOKUP($I37,[1]Ago!$H$7:$Q$470,10,FALSE)</f>
        <v>0</v>
      </c>
      <c r="AX37" s="109">
        <f>VLOOKUP($I37,[1]Set!$H$7:$Q$470,10,FALSE)</f>
        <v>0</v>
      </c>
      <c r="AY37" s="109">
        <f>VLOOKUP($I37,[1]Oct!$H$7:$Q$470,10,FALSE)</f>
        <v>0</v>
      </c>
      <c r="AZ37" s="109">
        <f>VLOOKUP($I37,[1]Nov!$H$7:$Q$470,10,FALSE)</f>
        <v>0</v>
      </c>
      <c r="BA37" s="118">
        <f>VLOOKUP($I37,[1]Dic!$H$7:$Q$470,10,FALSE)</f>
        <v>0</v>
      </c>
      <c r="BB37" s="112">
        <f t="shared" si="25"/>
        <v>13</v>
      </c>
      <c r="BC37" s="163">
        <f t="shared" si="26"/>
        <v>0</v>
      </c>
      <c r="BD37" s="109">
        <f>VLOOKUP($I37,[1]Ene!$H$7:$T$470,13,FALSE)</f>
        <v>13</v>
      </c>
      <c r="BE37" s="109">
        <f>VLOOKUP($I37,[1]Feb!$H$7:$T$470,13,FALSE)</f>
        <v>0</v>
      </c>
      <c r="BF37" s="109">
        <f>VLOOKUP($I37,[1]Mar!$H$7:$T$470,13,FALSE)</f>
        <v>0</v>
      </c>
      <c r="BG37" s="109">
        <f>VLOOKUP($I37,[1]Abr!$H$7:$T$470,13,FALSE)</f>
        <v>0</v>
      </c>
      <c r="BH37" s="109">
        <f>VLOOKUP($I37,[1]May!$H$7:$T$470,13,FALSE)</f>
        <v>0</v>
      </c>
      <c r="BI37" s="109">
        <f>VLOOKUP($I37,[1]Jun!$H$7:$T$470,13,FALSE)</f>
        <v>0</v>
      </c>
      <c r="BJ37" s="109">
        <f>VLOOKUP($I37,[1]Jul!$H$7:$T$470,13,FALSE)</f>
        <v>0</v>
      </c>
      <c r="BK37" s="109">
        <f>VLOOKUP($I37,[1]Ago!$H$7:$T$470,13,FALSE)</f>
        <v>0</v>
      </c>
      <c r="BL37" s="109">
        <f>VLOOKUP($I37,[1]Set!$H$7:$T$470,13,FALSE)</f>
        <v>0</v>
      </c>
      <c r="BM37" s="109">
        <f>VLOOKUP($I37,[1]Oct!$H$7:$T$470,13,FALSE)</f>
        <v>0</v>
      </c>
      <c r="BN37" s="109">
        <f>VLOOKUP($I37,[1]Nov!$H$7:$T$470,13,FALSE)</f>
        <v>0</v>
      </c>
      <c r="BO37" s="109">
        <f>VLOOKUP($I37,[1]Dic!$H$7:$T$470,13,FALSE)</f>
        <v>0</v>
      </c>
      <c r="BP37" s="111">
        <f t="shared" si="27"/>
        <v>13</v>
      </c>
      <c r="BQ37" s="113">
        <f t="shared" si="28"/>
        <v>0</v>
      </c>
      <c r="BR37" s="109">
        <f>VLOOKUP($I37,[1]Ene!$H$7:$V$470,15,FALSE)</f>
        <v>11</v>
      </c>
      <c r="BS37" s="109">
        <f>VLOOKUP($I37,[1]Feb!$H$7:$V$470,15,FALSE)</f>
        <v>0</v>
      </c>
      <c r="BT37" s="109">
        <f>VLOOKUP($I37,[1]Mar!$H$7:$V$470,15,FALSE)</f>
        <v>0</v>
      </c>
      <c r="BU37" s="109">
        <f>VLOOKUP($I37,[1]Abr!$H$7:$V$470,15,FALSE)</f>
        <v>0</v>
      </c>
      <c r="BV37" s="109">
        <f>VLOOKUP($I37,[1]May!$H$7:$V$470,15,FALSE)</f>
        <v>0</v>
      </c>
      <c r="BW37" s="109">
        <f>VLOOKUP($I37,[1]Jun!$H$7:$V$470,15,FALSE)</f>
        <v>0</v>
      </c>
      <c r="BX37" s="109">
        <f>VLOOKUP($I37,[1]Jul!$H$7:$V$470,15,FALSE)</f>
        <v>0</v>
      </c>
      <c r="BY37" s="109">
        <f>VLOOKUP($I37,[1]Ago!$H$7:$V$470,15,FALSE)</f>
        <v>0</v>
      </c>
      <c r="BZ37" s="109">
        <f>VLOOKUP($I37,[1]Set!$H$7:$V$470,15,FALSE)</f>
        <v>0</v>
      </c>
      <c r="CA37" s="109">
        <f>VLOOKUP($I37,[1]Oct!$H$7:$V$470,15,FALSE)</f>
        <v>0</v>
      </c>
      <c r="CB37" s="109">
        <f>VLOOKUP($I37,[1]Nov!$H$7:$V$470,15,FALSE)</f>
        <v>0</v>
      </c>
      <c r="CC37" s="109">
        <f>VLOOKUP($I37,[1]Dic!$H$7:$V$470,15,FALSE)</f>
        <v>0</v>
      </c>
      <c r="CD37" s="111">
        <f t="shared" si="29"/>
        <v>11</v>
      </c>
      <c r="CE37" s="113">
        <f t="shared" si="18"/>
        <v>0</v>
      </c>
      <c r="CF37" s="109">
        <f>VLOOKUP($I37,[1]Ene!$H$7:$X$470,17,FALSE)</f>
        <v>11</v>
      </c>
      <c r="CG37" s="109">
        <f>VLOOKUP($I37,[1]Feb!$H$7:$X$470,17,FALSE)</f>
        <v>0</v>
      </c>
      <c r="CH37" s="109">
        <f>VLOOKUP($I37,[1]Mar!$H$7:$X$470,17,FALSE)</f>
        <v>0</v>
      </c>
      <c r="CI37" s="109">
        <f>VLOOKUP($I37,[1]Abr!$H$7:$X$470,17,FALSE)</f>
        <v>0</v>
      </c>
      <c r="CJ37" s="109">
        <f>VLOOKUP($I37,[1]May!$H$7:$X$470,17,FALSE)</f>
        <v>0</v>
      </c>
      <c r="CK37" s="109">
        <f>VLOOKUP($I37,[1]Jun!$H$7:$X$470,17,FALSE)</f>
        <v>0</v>
      </c>
      <c r="CL37" s="109">
        <f>VLOOKUP($I37,[1]Jul!$H$7:$X$470,17,FALSE)</f>
        <v>0</v>
      </c>
      <c r="CM37" s="109">
        <f>VLOOKUP($I37,[1]Ago!$H$7:$X$470,17,FALSE)</f>
        <v>0</v>
      </c>
      <c r="CN37" s="109">
        <f>VLOOKUP($I37,[1]Set!$H$7:$X$470,17,FALSE)</f>
        <v>0</v>
      </c>
      <c r="CO37" s="109">
        <f>VLOOKUP($I37,[1]Oct!$H$7:$X$470,17,FALSE)</f>
        <v>0</v>
      </c>
      <c r="CP37" s="109">
        <f>VLOOKUP($I37,[1]Nov!$H$7:$X$470,17,FALSE)</f>
        <v>0</v>
      </c>
      <c r="CQ37" s="109">
        <f>VLOOKUP($I37,[1]Dic!$H$7:$X$470,17,FALSE)</f>
        <v>0</v>
      </c>
      <c r="CR37" s="111">
        <f t="shared" si="30"/>
        <v>11</v>
      </c>
      <c r="CS37" s="113">
        <f t="shared" si="19"/>
        <v>0</v>
      </c>
      <c r="CT37" s="112">
        <f t="shared" si="20"/>
        <v>11</v>
      </c>
      <c r="CU37" s="116"/>
      <c r="CV37" s="109">
        <f>VLOOKUP($I37,[1]Ene!$H$7:$AC$470,22,FALSE)</f>
        <v>10</v>
      </c>
      <c r="CW37" s="109">
        <f>VLOOKUP($I37,[1]Feb!$H$7:$AC$470,22,FALSE)</f>
        <v>0</v>
      </c>
      <c r="CX37" s="109">
        <f>VLOOKUP($I37,[1]Mar!$H$7:$AC$470,22,FALSE)</f>
        <v>0</v>
      </c>
      <c r="CY37" s="109">
        <f>VLOOKUP($I37,[1]Abr!$H$7:$AC$470,22,FALSE)</f>
        <v>0</v>
      </c>
      <c r="CZ37" s="109">
        <f>VLOOKUP($I37,[1]May!$H$7:$AC$470,22,FALSE)</f>
        <v>0</v>
      </c>
      <c r="DA37" s="109">
        <f>VLOOKUP($I37,[1]Jun!$H$7:$AC$470,22,FALSE)</f>
        <v>0</v>
      </c>
      <c r="DB37" s="109">
        <f>VLOOKUP($I37,[1]Jul!$H$7:$AC$470,22,FALSE)</f>
        <v>0</v>
      </c>
      <c r="DC37" s="109">
        <f>VLOOKUP($I37,[1]Ago!$H$7:$AC$470,22,FALSE)</f>
        <v>0</v>
      </c>
      <c r="DD37" s="109">
        <f>VLOOKUP($I37,[1]Set!$H$7:$AC$470,22,FALSE)</f>
        <v>0</v>
      </c>
      <c r="DE37" s="109">
        <f>VLOOKUP($I37,[1]Oct!$H$7:$AC$470,22,FALSE)</f>
        <v>0</v>
      </c>
      <c r="DF37" s="109">
        <f>VLOOKUP($I37,[1]Nov!$H$7:$AC$470,22,FALSE)</f>
        <v>0</v>
      </c>
      <c r="DG37" s="118">
        <f>VLOOKUP($I37,[1]Dic!$H$7:$AC$470,22,FALSE)</f>
        <v>0</v>
      </c>
      <c r="DH37" s="111">
        <f t="shared" si="31"/>
        <v>10</v>
      </c>
      <c r="DI37" s="113">
        <f t="shared" si="32"/>
        <v>0</v>
      </c>
      <c r="DJ37" s="109">
        <f>VLOOKUP($I37,[1]Ene!$H$7:$BL$470,57,FALSE)</f>
        <v>10</v>
      </c>
      <c r="DK37" s="109">
        <f>VLOOKUP($I37,[1]Feb!$H$7:$BL$470,57,FALSE)</f>
        <v>0</v>
      </c>
      <c r="DL37" s="109">
        <f>VLOOKUP($I37,[1]Mar!$H$7:$BL$470,57,FALSE)</f>
        <v>0</v>
      </c>
      <c r="DM37" s="109">
        <f>VLOOKUP($I37,[1]Abr!$H$7:$BL$470,57,FALSE)</f>
        <v>0</v>
      </c>
      <c r="DN37" s="109">
        <f>VLOOKUP($I37,[1]May!$H$7:$BL$470,57,FALSE)</f>
        <v>0</v>
      </c>
      <c r="DO37" s="109">
        <f>VLOOKUP($I37,[1]Jun!$H$7:$BL$470,57,FALSE)</f>
        <v>0</v>
      </c>
      <c r="DP37" s="109">
        <f>VLOOKUP($I37,[1]Jul!$H$7:$BL$470,57,FALSE)</f>
        <v>0</v>
      </c>
      <c r="DQ37" s="109">
        <f>VLOOKUP($I37,[1]Ago!$H$7:$BL$470,57,FALSE)</f>
        <v>0</v>
      </c>
      <c r="DR37" s="109">
        <f>VLOOKUP($I37,[1]Set!$H$7:$BL$470,57,FALSE)</f>
        <v>0</v>
      </c>
      <c r="DS37" s="109">
        <f>VLOOKUP($I37,[1]Oct!$H$7:$BL$470,57,FALSE)</f>
        <v>0</v>
      </c>
      <c r="DT37" s="109">
        <f>VLOOKUP($I37,[1]Nov!$H$7:$BL$470,57,FALSE)</f>
        <v>0</v>
      </c>
      <c r="DU37" s="109">
        <f>VLOOKUP($I37,[1]Dic!$H$7:$BL$470,57,FALSE)</f>
        <v>0</v>
      </c>
      <c r="DV37" s="111">
        <f t="shared" si="33"/>
        <v>10</v>
      </c>
      <c r="DW37" s="113">
        <f t="shared" si="34"/>
        <v>0</v>
      </c>
      <c r="DX37" s="117">
        <f>VLOOKUP($I37,[1]Ene!$H$7:$BQ$470,62,FALSE)</f>
        <v>2</v>
      </c>
      <c r="DY37" s="109">
        <f>VLOOKUP($I37,[1]Feb!$H$7:$BQ$470,62,FALSE)</f>
        <v>0</v>
      </c>
      <c r="DZ37" s="109">
        <f>VLOOKUP($I37,[1]Mar!$H$7:$BQ$470,62,FALSE)</f>
        <v>0</v>
      </c>
      <c r="EA37" s="109">
        <f>VLOOKUP($I37,[1]Abr!$H$7:$BQ$470,62,FALSE)</f>
        <v>0</v>
      </c>
      <c r="EB37" s="109">
        <f>VLOOKUP($I37,[1]May!$H$7:$BQ$470,62,FALSE)</f>
        <v>0</v>
      </c>
      <c r="EC37" s="109">
        <f>VLOOKUP($I37,[1]Jun!$H$7:$BQ$470,62,FALSE)</f>
        <v>0</v>
      </c>
      <c r="ED37" s="109">
        <f>VLOOKUP($I37,[1]Jul!$H$7:$BQ$470,62,FALSE)</f>
        <v>0</v>
      </c>
      <c r="EE37" s="109">
        <f>VLOOKUP($I37,[1]Ago!$H$7:$BQ$470,62,FALSE)</f>
        <v>0</v>
      </c>
      <c r="EF37" s="109">
        <f>VLOOKUP($I37,[1]Set!$H$7:$BQ$470,62,FALSE)</f>
        <v>0</v>
      </c>
      <c r="EG37" s="109">
        <f>VLOOKUP($I37,[1]Oct!$H$7:$BQ$470,62,FALSE)</f>
        <v>0</v>
      </c>
      <c r="EH37" s="109">
        <f>VLOOKUP($I37,[1]Nov!$H$7:$BQ$470,62,FALSE)</f>
        <v>0</v>
      </c>
      <c r="EI37" s="109">
        <f>VLOOKUP($I37,[1]Dic!$H$7:$BQ$470,62,FALSE)</f>
        <v>0</v>
      </c>
      <c r="EJ37" s="115">
        <f t="shared" si="35"/>
        <v>2</v>
      </c>
      <c r="EK37" s="113">
        <f t="shared" si="36"/>
        <v>0</v>
      </c>
      <c r="EL37" s="117">
        <f>VLOOKUP($I37,[1]Ene!$H$7:$BM$470,58,FALSE)</f>
        <v>4</v>
      </c>
      <c r="EM37" s="109">
        <f>VLOOKUP($I37,[1]Feb!$H$7:$BM$470,58,FALSE)</f>
        <v>0</v>
      </c>
      <c r="EN37" s="109">
        <f>VLOOKUP($I37,[1]Mar!$H$7:$BM$470,58,FALSE)</f>
        <v>0</v>
      </c>
      <c r="EO37" s="109">
        <f>VLOOKUP($I37,[1]Abr!$H$7:$BM$470,58,FALSE)</f>
        <v>0</v>
      </c>
      <c r="EP37" s="109">
        <f>VLOOKUP($I37,[1]May!$H$7:$BM$470,58,FALSE)</f>
        <v>0</v>
      </c>
      <c r="EQ37" s="109">
        <f>VLOOKUP($I37,[1]Jun!$H$7:$BM$470,58,FALSE)</f>
        <v>0</v>
      </c>
      <c r="ER37" s="109">
        <f>VLOOKUP($I37,[1]Jul!$H$7:$BM$470,58,FALSE)</f>
        <v>0</v>
      </c>
      <c r="ES37" s="109">
        <f>VLOOKUP($I37,[1]Ago!$H$7:$BM$470,58,FALSE)</f>
        <v>0</v>
      </c>
      <c r="ET37" s="109">
        <f>VLOOKUP($I37,[1]Set!$H$7:$BM$470,58,FALSE)</f>
        <v>0</v>
      </c>
      <c r="EU37" s="109">
        <f>VLOOKUP($I37,[1]Oct!$H$7:$BM$470,58,FALSE)</f>
        <v>0</v>
      </c>
      <c r="EV37" s="109">
        <f>VLOOKUP($I37,[1]Nov!$H$7:$BM$470,58,FALSE)</f>
        <v>0</v>
      </c>
      <c r="EW37" s="118">
        <f>VLOOKUP($I37,[1]Dic!$H$7:$BM$470,58,FALSE)</f>
        <v>0</v>
      </c>
      <c r="EX37" s="111">
        <f t="shared" si="37"/>
        <v>4</v>
      </c>
      <c r="EY37" s="113">
        <f t="shared" si="38"/>
        <v>0</v>
      </c>
      <c r="EZ37" s="109">
        <f>VLOOKUP($I37,[1]Ene!$H$7:$CL$470,70,FALSE)</f>
        <v>5</v>
      </c>
      <c r="FA37" s="109">
        <f>VLOOKUP($I37,[1]Feb!$H$7:$CL$470,70,FALSE)</f>
        <v>0</v>
      </c>
      <c r="FB37" s="109">
        <f>VLOOKUP($I37,[1]Mar!$H$7:$CL$470,70,FALSE)</f>
        <v>0</v>
      </c>
      <c r="FC37" s="109">
        <f>VLOOKUP($I37,[1]Abr!$H$7:$CL$470,70,FALSE)</f>
        <v>0</v>
      </c>
      <c r="FD37" s="109">
        <f>VLOOKUP($I37,[1]May!$H$7:$CL$470,70,FALSE)</f>
        <v>0</v>
      </c>
      <c r="FE37" s="109">
        <f>VLOOKUP($I37,[1]Jun!$H$7:$CL$470,70,FALSE)</f>
        <v>0</v>
      </c>
      <c r="FF37" s="109">
        <f>VLOOKUP($I37,[1]Jul!$H$7:$CL$470,70,FALSE)</f>
        <v>0</v>
      </c>
      <c r="FG37" s="109">
        <f>VLOOKUP($I37,[1]Ago!$H$7:$CL$470,70,FALSE)</f>
        <v>0</v>
      </c>
      <c r="FH37" s="109">
        <f>VLOOKUP($I37,[1]Set!$H$7:$CL$470,70,FALSE)</f>
        <v>0</v>
      </c>
      <c r="FI37" s="109">
        <f>VLOOKUP($I37,[1]Oct!$H$7:$CL$470,70,FALSE)</f>
        <v>0</v>
      </c>
      <c r="FJ37" s="109">
        <f>VLOOKUP($I37,[1]Nov!$H$7:$CL$470,70,FALSE)</f>
        <v>0</v>
      </c>
      <c r="FK37" s="118">
        <f>VLOOKUP($I37,[1]Dic!$H$7:$CL$470,70,FALSE)</f>
        <v>0</v>
      </c>
      <c r="FL37" s="111">
        <f t="shared" si="39"/>
        <v>5</v>
      </c>
      <c r="FM37" s="113">
        <f t="shared" si="40"/>
        <v>0</v>
      </c>
      <c r="FN37" s="109">
        <f>VLOOKUP($I37,[1]Ene!$H$7:$CL$470,72,FALSE)</f>
        <v>5</v>
      </c>
      <c r="FO37" s="109">
        <f>VLOOKUP($I37,[1]Feb!$H$7:$CL$470,72,FALSE)</f>
        <v>0</v>
      </c>
      <c r="FP37" s="109">
        <f>VLOOKUP($I37,[1]Mar!$H$7:$CL$470,72,FALSE)</f>
        <v>0</v>
      </c>
      <c r="FQ37" s="109">
        <f>VLOOKUP($I37,[1]Abr!$H$7:$CL$470,72,FALSE)</f>
        <v>0</v>
      </c>
      <c r="FR37" s="109">
        <f>VLOOKUP($I37,[1]May!$H$7:$CL$470,72,FALSE)</f>
        <v>0</v>
      </c>
      <c r="FS37" s="109">
        <f>VLOOKUP($I37,[1]Jun!$H$7:$CL$470,72,FALSE)</f>
        <v>0</v>
      </c>
      <c r="FT37" s="109">
        <f>VLOOKUP($I37,[1]Jul!$H$7:$CL$470,72,FALSE)</f>
        <v>0</v>
      </c>
      <c r="FU37" s="109">
        <f>VLOOKUP($I37,[1]Ago!$H$7:$CL$470,72,FALSE)</f>
        <v>0</v>
      </c>
      <c r="FV37" s="109">
        <f>VLOOKUP($I37,[1]Set!$H$7:$CL$470,72,FALSE)</f>
        <v>0</v>
      </c>
      <c r="FW37" s="109">
        <f>VLOOKUP($I37,[1]Oct!$H$7:$CL$470,72,FALSE)</f>
        <v>0</v>
      </c>
      <c r="FX37" s="109">
        <f>VLOOKUP($I37,[1]Nov!$H$7:$CL$470,72,FALSE)</f>
        <v>0</v>
      </c>
      <c r="FY37" s="118">
        <f>VLOOKUP($I37,[1]Dic!$H$7:$CL$470,72,FALSE)</f>
        <v>0</v>
      </c>
      <c r="FZ37" s="112">
        <f t="shared" si="41"/>
        <v>5</v>
      </c>
      <c r="GA37" s="113">
        <f t="shared" si="42"/>
        <v>0</v>
      </c>
      <c r="GB37" s="109">
        <f>VLOOKUP($I37,[1]Ene!$H$7:$CL$471,59,FALSE)</f>
        <v>9</v>
      </c>
      <c r="GC37" s="109">
        <f>VLOOKUP($I37,[1]Feb!$H$7:$CL$471,59,FALSE)</f>
        <v>0</v>
      </c>
      <c r="GD37" s="109">
        <f>VLOOKUP($I37,[1]Mar!$H$7:$CL$471,59,FALSE)</f>
        <v>0</v>
      </c>
      <c r="GE37" s="109">
        <f>VLOOKUP($I37,[1]Abr!$H$7:$CL$471,59,FALSE)</f>
        <v>0</v>
      </c>
      <c r="GF37" s="109">
        <f>VLOOKUP($I37,[1]May!$H$7:$CL$471,59,FALSE)</f>
        <v>0</v>
      </c>
      <c r="GG37" s="109">
        <f>VLOOKUP($I37,[1]Jun!$H$7:$CL$471,59,FALSE)</f>
        <v>0</v>
      </c>
      <c r="GH37" s="109">
        <f>VLOOKUP($I37,[1]Jul!$H$7:$CL$471,59,FALSE)</f>
        <v>0</v>
      </c>
      <c r="GI37" s="109">
        <f>VLOOKUP($I37,[1]Ago!$H$7:$CL$471,59,FALSE)</f>
        <v>0</v>
      </c>
      <c r="GJ37" s="109">
        <f>VLOOKUP($I37,[1]Set!$H$7:$CL$471,59,FALSE)</f>
        <v>0</v>
      </c>
      <c r="GK37" s="109">
        <f>VLOOKUP($I37,[1]Oct!$H$7:$CL$471,59,FALSE)</f>
        <v>0</v>
      </c>
      <c r="GL37" s="109">
        <f>VLOOKUP($I37,[1]Nov!$H$7:$CL$471,59,FALSE)</f>
        <v>0</v>
      </c>
      <c r="GM37" s="118">
        <f>VLOOKUP($I37,[1]Dic!$H$7:$CL$471,59,FALSE)</f>
        <v>0</v>
      </c>
      <c r="GN37" s="112">
        <f t="shared" si="43"/>
        <v>9</v>
      </c>
      <c r="GO37" s="113">
        <f t="shared" si="44"/>
        <v>0</v>
      </c>
      <c r="GP37" s="114">
        <f t="shared" si="45"/>
        <v>2</v>
      </c>
      <c r="GQ37" s="114">
        <f t="shared" si="21"/>
        <v>10</v>
      </c>
      <c r="GR37" s="116"/>
      <c r="GS37" s="109">
        <f>VLOOKUP($I37,[1]Ene!$H$7:$CL$470,71,FALSE)</f>
        <v>4</v>
      </c>
      <c r="GT37" s="109">
        <f>VLOOKUP($I37,[1]Feb!$H$7:$CL$470,71,FALSE)</f>
        <v>0</v>
      </c>
      <c r="GU37" s="109">
        <f>VLOOKUP($I37,[1]Mar!$H$7:$CL$470,71,FALSE)</f>
        <v>0</v>
      </c>
      <c r="GV37" s="109">
        <f>VLOOKUP($I37,[1]Abr!$H$7:$CL$470,71,FALSE)</f>
        <v>0</v>
      </c>
      <c r="GW37" s="109">
        <f>VLOOKUP($I37,[1]May!$H$7:$CL$470,71,FALSE)</f>
        <v>0</v>
      </c>
      <c r="GX37" s="109">
        <f>VLOOKUP($I37,[1]Jun!$H$7:$CL$470,71,FALSE)</f>
        <v>0</v>
      </c>
      <c r="GY37" s="109">
        <f>VLOOKUP($I37,[1]Jul!$H$7:$CL$470,71,FALSE)</f>
        <v>0</v>
      </c>
      <c r="GZ37" s="109">
        <f>VLOOKUP($I37,[1]Ago!$H$7:$CL$470,71,FALSE)</f>
        <v>0</v>
      </c>
      <c r="HA37" s="109">
        <f>VLOOKUP($I37,[1]Set!$H$7:$CL$470,71,FALSE)</f>
        <v>0</v>
      </c>
      <c r="HB37" s="109">
        <f>VLOOKUP($I37,[1]Oct!$H$7:$CL$470,71,FALSE)</f>
        <v>0</v>
      </c>
      <c r="HC37" s="109">
        <f>VLOOKUP($I37,[1]Nov!$H$7:$CL$470,71,FALSE)</f>
        <v>0</v>
      </c>
      <c r="HD37" s="109">
        <f>VLOOKUP($I37,[1]Dic!$H$7:$CL$470,71,FALSE)</f>
        <v>0</v>
      </c>
      <c r="HE37" s="111">
        <f t="shared" si="46"/>
        <v>4</v>
      </c>
      <c r="HF37" s="113">
        <f t="shared" si="47"/>
        <v>0</v>
      </c>
      <c r="HG37" s="109">
        <f>VLOOKUP($I37,[1]Ene!$H$7:$CL$470,73,FALSE)</f>
        <v>4</v>
      </c>
      <c r="HH37" s="109">
        <f>VLOOKUP($I37,[1]Feb!$H$7:$CL$470,73,FALSE)</f>
        <v>0</v>
      </c>
      <c r="HI37" s="109">
        <f>VLOOKUP($I37,[1]Mar!$H$7:$CL$470,73,FALSE)</f>
        <v>0</v>
      </c>
      <c r="HJ37" s="109">
        <f>VLOOKUP($I37,[1]Abr!$H$7:$CL$470,73,FALSE)</f>
        <v>0</v>
      </c>
      <c r="HK37" s="109">
        <f>VLOOKUP($I37,[1]May!$H$7:$CL$470,73,FALSE)</f>
        <v>0</v>
      </c>
      <c r="HL37" s="109">
        <f>VLOOKUP($I37,[1]Jun!$H$7:$CL$470,73,FALSE)</f>
        <v>0</v>
      </c>
      <c r="HM37" s="109">
        <f>VLOOKUP($I37,[1]Jul!$H$7:$CL$470,73,FALSE)</f>
        <v>0</v>
      </c>
      <c r="HN37" s="109">
        <f>VLOOKUP($I37,[1]Ago!$H$7:$CL$470,73,FALSE)</f>
        <v>0</v>
      </c>
      <c r="HO37" s="109">
        <f>VLOOKUP($I37,[1]Set!$H$7:$CL$470,73,FALSE)</f>
        <v>0</v>
      </c>
      <c r="HP37" s="109">
        <f>VLOOKUP($I37,[1]Oct!$H$7:$CL$470,73,FALSE)</f>
        <v>0</v>
      </c>
      <c r="HQ37" s="109">
        <f>VLOOKUP($I37,[1]Nov!$H$7:$CL$470,73,FALSE)</f>
        <v>0</v>
      </c>
      <c r="HR37" s="109">
        <f>VLOOKUP($I37,[1]Dic!$H$7:$CL$470,73,FALSE)</f>
        <v>0</v>
      </c>
      <c r="HS37" s="111">
        <f t="shared" si="48"/>
        <v>4</v>
      </c>
      <c r="HT37" s="113">
        <f t="shared" si="49"/>
        <v>0</v>
      </c>
      <c r="HU37" s="114">
        <f t="shared" si="50"/>
        <v>4</v>
      </c>
    </row>
    <row r="38" spans="1:229" s="112" customFormat="1" ht="10.5" x14ac:dyDescent="0.25">
      <c r="A38" s="184" t="s">
        <v>25</v>
      </c>
      <c r="B38" s="187" t="s">
        <v>130</v>
      </c>
      <c r="C38" s="184">
        <v>400</v>
      </c>
      <c r="D38" s="187" t="s">
        <v>533</v>
      </c>
      <c r="E38" s="187" t="s">
        <v>534</v>
      </c>
      <c r="F38" s="188" t="s">
        <v>131</v>
      </c>
      <c r="G38" s="184"/>
      <c r="H38" s="184" t="s">
        <v>703</v>
      </c>
      <c r="I38" s="316">
        <v>30</v>
      </c>
      <c r="J38" s="184" t="s">
        <v>704</v>
      </c>
      <c r="K38" s="109">
        <f>VLOOKUP($I38,[1]Ene!$H$7:$M$470,6,FALSE)</f>
        <v>0</v>
      </c>
      <c r="L38" s="109">
        <f>VLOOKUP($I38,[1]Feb!$H$7:$M$470,6,FALSE)</f>
        <v>0</v>
      </c>
      <c r="M38" s="109">
        <f>VLOOKUP($I38,[1]Mar!$H$7:$M$470,6,FALSE)</f>
        <v>0</v>
      </c>
      <c r="N38" s="109">
        <f>VLOOKUP($I38,[1]Abr!$H$7:$M$470,6,FALSE)</f>
        <v>0</v>
      </c>
      <c r="O38" s="109">
        <f>VLOOKUP($I38,[1]May!$H$7:$M$470,6,FALSE)</f>
        <v>0</v>
      </c>
      <c r="P38" s="109">
        <f>VLOOKUP($I38,[1]Jun!$H$7:$M$470,6,FALSE)</f>
        <v>0</v>
      </c>
      <c r="Q38" s="109">
        <f>VLOOKUP($I38,[1]Jul!$H$7:$M$470,6,FALSE)</f>
        <v>0</v>
      </c>
      <c r="R38" s="109">
        <f>VLOOKUP($I38,[1]Ago!$H$7:$M$470,6,FALSE)</f>
        <v>0</v>
      </c>
      <c r="S38" s="109">
        <f>VLOOKUP($I38,[1]Set!$H$7:$M$470,6,FALSE)</f>
        <v>0</v>
      </c>
      <c r="T38" s="109">
        <f>VLOOKUP($I38,[1]Oct!$H$7:$M$470,6,FALSE)</f>
        <v>0</v>
      </c>
      <c r="U38" s="109">
        <f>VLOOKUP($I38,[1]Nov!$H$7:$M$470,6,FALSE)</f>
        <v>0</v>
      </c>
      <c r="V38" s="109">
        <f>VLOOKUP($I38,[1]Dic!$H$7:$M$470,6,FALSE)</f>
        <v>0</v>
      </c>
      <c r="W38" s="142"/>
      <c r="X38" s="112">
        <f t="shared" si="22"/>
        <v>0</v>
      </c>
      <c r="Y38" s="163">
        <f t="shared" si="23"/>
        <v>0</v>
      </c>
      <c r="Z38" s="117">
        <f>VLOOKUP($I38,[1]Ene!$H$7:$N$470,7,FALSE)</f>
        <v>0</v>
      </c>
      <c r="AA38" s="109">
        <f>VLOOKUP($I38,[1]Feb!$H$7:$N$470,7,FALSE)</f>
        <v>0</v>
      </c>
      <c r="AB38" s="109">
        <f>VLOOKUP($I38,[1]Mar!$H$7:$N$470,7,FALSE)</f>
        <v>0</v>
      </c>
      <c r="AC38" s="109">
        <f>VLOOKUP($I38,[1]Abr!$H$7:$N$470,7,FALSE)</f>
        <v>0</v>
      </c>
      <c r="AD38" s="109">
        <f>VLOOKUP($I38,[1]May!$H$7:$N$470,7,FALSE)</f>
        <v>0</v>
      </c>
      <c r="AE38" s="109">
        <f>VLOOKUP($I38,[1]Jun!$H$7:$N$470,7,FALSE)</f>
        <v>0</v>
      </c>
      <c r="AF38" s="109">
        <f>VLOOKUP($I38,[1]Jul!$H$7:$N$470,7,FALSE)</f>
        <v>0</v>
      </c>
      <c r="AG38" s="109">
        <f>VLOOKUP($I38,[1]Ago!$H$7:$N$470,7,FALSE)</f>
        <v>0</v>
      </c>
      <c r="AH38" s="109">
        <f>VLOOKUP($I38,[1]Set!$H$7:$N$470,7,FALSE)</f>
        <v>0</v>
      </c>
      <c r="AI38" s="109">
        <f>VLOOKUP($I38,[1]Oct!$H$7:$N$470,7,FALSE)</f>
        <v>0</v>
      </c>
      <c r="AJ38" s="109">
        <f>VLOOKUP($I38,[1]Nov!$H$7:$N$470,7,FALSE)</f>
        <v>0</v>
      </c>
      <c r="AK38" s="118">
        <f>VLOOKUP($I38,[1]Dic!$H$7:$N$470,7,FALSE)</f>
        <v>0</v>
      </c>
      <c r="AL38" s="112">
        <f t="shared" si="16"/>
        <v>0</v>
      </c>
      <c r="AM38" s="164">
        <f t="shared" si="24"/>
        <v>0</v>
      </c>
      <c r="AN38" s="164">
        <f t="shared" si="17"/>
        <v>0</v>
      </c>
      <c r="AO38" s="142"/>
      <c r="AP38" s="109">
        <f>VLOOKUP($I38,[1]Ene!$H$7:$Q$470,10,FALSE)</f>
        <v>0</v>
      </c>
      <c r="AQ38" s="109">
        <f>VLOOKUP($I38,[1]Feb!$H$7:$Q$470,10,FALSE)</f>
        <v>0</v>
      </c>
      <c r="AR38" s="109">
        <f>VLOOKUP($I38,[1]Mar!$H$7:$Q$470,10,FALSE)</f>
        <v>0</v>
      </c>
      <c r="AS38" s="109">
        <f>VLOOKUP($I38,[1]Abr!$H$7:$Q$470,10,FALSE)</f>
        <v>0</v>
      </c>
      <c r="AT38" s="109">
        <f>VLOOKUP($I38,[1]May!$H$7:$Q$470,10,FALSE)</f>
        <v>0</v>
      </c>
      <c r="AU38" s="109">
        <f>VLOOKUP($I38,[1]Jun!$H$7:$Q$470,10,FALSE)</f>
        <v>0</v>
      </c>
      <c r="AV38" s="109">
        <f>VLOOKUP($I38,[1]Jul!$H$7:$Q$470,10,FALSE)</f>
        <v>0</v>
      </c>
      <c r="AW38" s="109">
        <f>VLOOKUP($I38,[1]Ago!$H$7:$Q$470,10,FALSE)</f>
        <v>0</v>
      </c>
      <c r="AX38" s="109">
        <f>VLOOKUP($I38,[1]Set!$H$7:$Q$470,10,FALSE)</f>
        <v>0</v>
      </c>
      <c r="AY38" s="109">
        <f>VLOOKUP($I38,[1]Oct!$H$7:$Q$470,10,FALSE)</f>
        <v>0</v>
      </c>
      <c r="AZ38" s="109">
        <f>VLOOKUP($I38,[1]Nov!$H$7:$Q$470,10,FALSE)</f>
        <v>0</v>
      </c>
      <c r="BA38" s="118">
        <f>VLOOKUP($I38,[1]Dic!$H$7:$Q$470,10,FALSE)</f>
        <v>0</v>
      </c>
      <c r="BB38" s="112">
        <f t="shared" si="25"/>
        <v>0</v>
      </c>
      <c r="BC38" s="163">
        <f t="shared" si="26"/>
        <v>0</v>
      </c>
      <c r="BD38" s="109">
        <f>VLOOKUP($I38,[1]Ene!$H$7:$T$470,13,FALSE)</f>
        <v>0</v>
      </c>
      <c r="BE38" s="109">
        <f>VLOOKUP($I38,[1]Feb!$H$7:$T$470,13,FALSE)</f>
        <v>0</v>
      </c>
      <c r="BF38" s="109">
        <f>VLOOKUP($I38,[1]Mar!$H$7:$T$470,13,FALSE)</f>
        <v>0</v>
      </c>
      <c r="BG38" s="109">
        <f>VLOOKUP($I38,[1]Abr!$H$7:$T$470,13,FALSE)</f>
        <v>0</v>
      </c>
      <c r="BH38" s="109">
        <f>VLOOKUP($I38,[1]May!$H$7:$T$470,13,FALSE)</f>
        <v>0</v>
      </c>
      <c r="BI38" s="109">
        <f>VLOOKUP($I38,[1]Jun!$H$7:$T$470,13,FALSE)</f>
        <v>0</v>
      </c>
      <c r="BJ38" s="109">
        <f>VLOOKUP($I38,[1]Jul!$H$7:$T$470,13,FALSE)</f>
        <v>0</v>
      </c>
      <c r="BK38" s="109">
        <f>VLOOKUP($I38,[1]Ago!$H$7:$T$470,13,FALSE)</f>
        <v>0</v>
      </c>
      <c r="BL38" s="109">
        <f>VLOOKUP($I38,[1]Set!$H$7:$T$470,13,FALSE)</f>
        <v>0</v>
      </c>
      <c r="BM38" s="109">
        <f>VLOOKUP($I38,[1]Oct!$H$7:$T$470,13,FALSE)</f>
        <v>0</v>
      </c>
      <c r="BN38" s="109">
        <f>VLOOKUP($I38,[1]Nov!$H$7:$T$470,13,FALSE)</f>
        <v>0</v>
      </c>
      <c r="BO38" s="109">
        <f>VLOOKUP($I38,[1]Dic!$H$7:$T$470,13,FALSE)</f>
        <v>0</v>
      </c>
      <c r="BP38" s="111">
        <f t="shared" si="27"/>
        <v>0</v>
      </c>
      <c r="BQ38" s="113">
        <f t="shared" si="28"/>
        <v>0</v>
      </c>
      <c r="BR38" s="109">
        <f>VLOOKUP($I38,[1]Ene!$H$7:$V$470,15,FALSE)</f>
        <v>0</v>
      </c>
      <c r="BS38" s="109">
        <f>VLOOKUP($I38,[1]Feb!$H$7:$V$470,15,FALSE)</f>
        <v>0</v>
      </c>
      <c r="BT38" s="109">
        <f>VLOOKUP($I38,[1]Mar!$H$7:$V$470,15,FALSE)</f>
        <v>0</v>
      </c>
      <c r="BU38" s="109">
        <f>VLOOKUP($I38,[1]Abr!$H$7:$V$470,15,FALSE)</f>
        <v>0</v>
      </c>
      <c r="BV38" s="109">
        <f>VLOOKUP($I38,[1]May!$H$7:$V$470,15,FALSE)</f>
        <v>0</v>
      </c>
      <c r="BW38" s="109">
        <f>VLOOKUP($I38,[1]Jun!$H$7:$V$470,15,FALSE)</f>
        <v>0</v>
      </c>
      <c r="BX38" s="109">
        <f>VLOOKUP($I38,[1]Jul!$H$7:$V$470,15,FALSE)</f>
        <v>0</v>
      </c>
      <c r="BY38" s="109">
        <f>VLOOKUP($I38,[1]Ago!$H$7:$V$470,15,FALSE)</f>
        <v>0</v>
      </c>
      <c r="BZ38" s="109">
        <f>VLOOKUP($I38,[1]Set!$H$7:$V$470,15,FALSE)</f>
        <v>0</v>
      </c>
      <c r="CA38" s="109">
        <f>VLOOKUP($I38,[1]Oct!$H$7:$V$470,15,FALSE)</f>
        <v>0</v>
      </c>
      <c r="CB38" s="109">
        <f>VLOOKUP($I38,[1]Nov!$H$7:$V$470,15,FALSE)</f>
        <v>0</v>
      </c>
      <c r="CC38" s="109">
        <f>VLOOKUP($I38,[1]Dic!$H$7:$V$470,15,FALSE)</f>
        <v>0</v>
      </c>
      <c r="CD38" s="111">
        <f t="shared" si="29"/>
        <v>0</v>
      </c>
      <c r="CE38" s="113">
        <f t="shared" si="18"/>
        <v>0</v>
      </c>
      <c r="CF38" s="109">
        <f>VLOOKUP($I38,[1]Ene!$H$7:$X$470,17,FALSE)</f>
        <v>0</v>
      </c>
      <c r="CG38" s="109">
        <f>VLOOKUP($I38,[1]Feb!$H$7:$X$470,17,FALSE)</f>
        <v>0</v>
      </c>
      <c r="CH38" s="109">
        <f>VLOOKUP($I38,[1]Mar!$H$7:$X$470,17,FALSE)</f>
        <v>0</v>
      </c>
      <c r="CI38" s="109">
        <f>VLOOKUP($I38,[1]Abr!$H$7:$X$470,17,FALSE)</f>
        <v>0</v>
      </c>
      <c r="CJ38" s="109">
        <f>VLOOKUP($I38,[1]May!$H$7:$X$470,17,FALSE)</f>
        <v>0</v>
      </c>
      <c r="CK38" s="109">
        <f>VLOOKUP($I38,[1]Jun!$H$7:$X$470,17,FALSE)</f>
        <v>0</v>
      </c>
      <c r="CL38" s="109">
        <f>VLOOKUP($I38,[1]Jul!$H$7:$X$470,17,FALSE)</f>
        <v>0</v>
      </c>
      <c r="CM38" s="109">
        <f>VLOOKUP($I38,[1]Ago!$H$7:$X$470,17,FALSE)</f>
        <v>0</v>
      </c>
      <c r="CN38" s="109">
        <f>VLOOKUP($I38,[1]Set!$H$7:$X$470,17,FALSE)</f>
        <v>0</v>
      </c>
      <c r="CO38" s="109">
        <f>VLOOKUP($I38,[1]Oct!$H$7:$X$470,17,FALSE)</f>
        <v>0</v>
      </c>
      <c r="CP38" s="109">
        <f>VLOOKUP($I38,[1]Nov!$H$7:$X$470,17,FALSE)</f>
        <v>0</v>
      </c>
      <c r="CQ38" s="109">
        <f>VLOOKUP($I38,[1]Dic!$H$7:$X$470,17,FALSE)</f>
        <v>0</v>
      </c>
      <c r="CR38" s="111">
        <f t="shared" si="30"/>
        <v>0</v>
      </c>
      <c r="CS38" s="113">
        <f t="shared" si="19"/>
        <v>0</v>
      </c>
      <c r="CT38" s="112">
        <f t="shared" si="20"/>
        <v>0</v>
      </c>
      <c r="CU38" s="116"/>
      <c r="CV38" s="109">
        <f>VLOOKUP($I38,[1]Ene!$H$7:$AC$470,22,FALSE)</f>
        <v>0</v>
      </c>
      <c r="CW38" s="109">
        <f>VLOOKUP($I38,[1]Feb!$H$7:$AC$470,22,FALSE)</f>
        <v>0</v>
      </c>
      <c r="CX38" s="109">
        <f>VLOOKUP($I38,[1]Mar!$H$7:$AC$470,22,FALSE)</f>
        <v>0</v>
      </c>
      <c r="CY38" s="109">
        <f>VLOOKUP($I38,[1]Abr!$H$7:$AC$470,22,FALSE)</f>
        <v>0</v>
      </c>
      <c r="CZ38" s="109">
        <f>VLOOKUP($I38,[1]May!$H$7:$AC$470,22,FALSE)</f>
        <v>0</v>
      </c>
      <c r="DA38" s="109">
        <f>VLOOKUP($I38,[1]Jun!$H$7:$AC$470,22,FALSE)</f>
        <v>0</v>
      </c>
      <c r="DB38" s="109">
        <f>VLOOKUP($I38,[1]Jul!$H$7:$AC$470,22,FALSE)</f>
        <v>0</v>
      </c>
      <c r="DC38" s="109">
        <f>VLOOKUP($I38,[1]Ago!$H$7:$AC$470,22,FALSE)</f>
        <v>0</v>
      </c>
      <c r="DD38" s="109">
        <f>VLOOKUP($I38,[1]Set!$H$7:$AC$470,22,FALSE)</f>
        <v>0</v>
      </c>
      <c r="DE38" s="109">
        <f>VLOOKUP($I38,[1]Oct!$H$7:$AC$470,22,FALSE)</f>
        <v>0</v>
      </c>
      <c r="DF38" s="109">
        <f>VLOOKUP($I38,[1]Nov!$H$7:$AC$470,22,FALSE)</f>
        <v>0</v>
      </c>
      <c r="DG38" s="118">
        <f>VLOOKUP($I38,[1]Dic!$H$7:$AC$470,22,FALSE)</f>
        <v>0</v>
      </c>
      <c r="DH38" s="111">
        <f t="shared" si="31"/>
        <v>0</v>
      </c>
      <c r="DI38" s="113">
        <f t="shared" si="32"/>
        <v>0</v>
      </c>
      <c r="DJ38" s="109">
        <f>VLOOKUP($I38,[1]Ene!$H$7:$BL$470,57,FALSE)</f>
        <v>0</v>
      </c>
      <c r="DK38" s="109">
        <f>VLOOKUP($I38,[1]Feb!$H$7:$BL$470,57,FALSE)</f>
        <v>0</v>
      </c>
      <c r="DL38" s="109">
        <f>VLOOKUP($I38,[1]Mar!$H$7:$BL$470,57,FALSE)</f>
        <v>0</v>
      </c>
      <c r="DM38" s="109">
        <f>VLOOKUP($I38,[1]Abr!$H$7:$BL$470,57,FALSE)</f>
        <v>0</v>
      </c>
      <c r="DN38" s="109">
        <f>VLOOKUP($I38,[1]May!$H$7:$BL$470,57,FALSE)</f>
        <v>0</v>
      </c>
      <c r="DO38" s="109">
        <f>VLOOKUP($I38,[1]Jun!$H$7:$BL$470,57,FALSE)</f>
        <v>0</v>
      </c>
      <c r="DP38" s="109">
        <f>VLOOKUP($I38,[1]Jul!$H$7:$BL$470,57,FALSE)</f>
        <v>0</v>
      </c>
      <c r="DQ38" s="109">
        <f>VLOOKUP($I38,[1]Ago!$H$7:$BL$470,57,FALSE)</f>
        <v>0</v>
      </c>
      <c r="DR38" s="109">
        <f>VLOOKUP($I38,[1]Set!$H$7:$BL$470,57,FALSE)</f>
        <v>0</v>
      </c>
      <c r="DS38" s="109">
        <f>VLOOKUP($I38,[1]Oct!$H$7:$BL$470,57,FALSE)</f>
        <v>0</v>
      </c>
      <c r="DT38" s="109">
        <f>VLOOKUP($I38,[1]Nov!$H$7:$BL$470,57,FALSE)</f>
        <v>0</v>
      </c>
      <c r="DU38" s="109">
        <f>VLOOKUP($I38,[1]Dic!$H$7:$BL$470,57,FALSE)</f>
        <v>0</v>
      </c>
      <c r="DV38" s="111">
        <f t="shared" si="33"/>
        <v>0</v>
      </c>
      <c r="DW38" s="113">
        <f t="shared" si="34"/>
        <v>0</v>
      </c>
      <c r="DX38" s="117">
        <f>VLOOKUP($I38,[1]Ene!$H$7:$BQ$470,62,FALSE)</f>
        <v>0</v>
      </c>
      <c r="DY38" s="109">
        <f>VLOOKUP($I38,[1]Feb!$H$7:$BQ$470,62,FALSE)</f>
        <v>0</v>
      </c>
      <c r="DZ38" s="109">
        <f>VLOOKUP($I38,[1]Mar!$H$7:$BQ$470,62,FALSE)</f>
        <v>0</v>
      </c>
      <c r="EA38" s="109">
        <f>VLOOKUP($I38,[1]Abr!$H$7:$BQ$470,62,FALSE)</f>
        <v>0</v>
      </c>
      <c r="EB38" s="109">
        <f>VLOOKUP($I38,[1]May!$H$7:$BQ$470,62,FALSE)</f>
        <v>0</v>
      </c>
      <c r="EC38" s="109">
        <f>VLOOKUP($I38,[1]Jun!$H$7:$BQ$470,62,FALSE)</f>
        <v>0</v>
      </c>
      <c r="ED38" s="109">
        <f>VLOOKUP($I38,[1]Jul!$H$7:$BQ$470,62,FALSE)</f>
        <v>0</v>
      </c>
      <c r="EE38" s="109">
        <f>VLOOKUP($I38,[1]Ago!$H$7:$BQ$470,62,FALSE)</f>
        <v>0</v>
      </c>
      <c r="EF38" s="109">
        <f>VLOOKUP($I38,[1]Set!$H$7:$BQ$470,62,FALSE)</f>
        <v>0</v>
      </c>
      <c r="EG38" s="109">
        <f>VLOOKUP($I38,[1]Oct!$H$7:$BQ$470,62,FALSE)</f>
        <v>0</v>
      </c>
      <c r="EH38" s="109">
        <f>VLOOKUP($I38,[1]Nov!$H$7:$BQ$470,62,FALSE)</f>
        <v>0</v>
      </c>
      <c r="EI38" s="109">
        <f>VLOOKUP($I38,[1]Dic!$H$7:$BQ$470,62,FALSE)</f>
        <v>0</v>
      </c>
      <c r="EJ38" s="115">
        <f t="shared" si="35"/>
        <v>0</v>
      </c>
      <c r="EK38" s="113">
        <f t="shared" si="36"/>
        <v>0</v>
      </c>
      <c r="EL38" s="117">
        <f>VLOOKUP($I38,[1]Ene!$H$7:$BM$470,58,FALSE)</f>
        <v>0</v>
      </c>
      <c r="EM38" s="109">
        <f>VLOOKUP($I38,[1]Feb!$H$7:$BM$470,58,FALSE)</f>
        <v>0</v>
      </c>
      <c r="EN38" s="109">
        <f>VLOOKUP($I38,[1]Mar!$H$7:$BM$470,58,FALSE)</f>
        <v>0</v>
      </c>
      <c r="EO38" s="109">
        <f>VLOOKUP($I38,[1]Abr!$H$7:$BM$470,58,FALSE)</f>
        <v>0</v>
      </c>
      <c r="EP38" s="109">
        <f>VLOOKUP($I38,[1]May!$H$7:$BM$470,58,FALSE)</f>
        <v>0</v>
      </c>
      <c r="EQ38" s="109">
        <f>VLOOKUP($I38,[1]Jun!$H$7:$BM$470,58,FALSE)</f>
        <v>0</v>
      </c>
      <c r="ER38" s="109">
        <f>VLOOKUP($I38,[1]Jul!$H$7:$BM$470,58,FALSE)</f>
        <v>0</v>
      </c>
      <c r="ES38" s="109">
        <f>VLOOKUP($I38,[1]Ago!$H$7:$BM$470,58,FALSE)</f>
        <v>0</v>
      </c>
      <c r="ET38" s="109">
        <f>VLOOKUP($I38,[1]Set!$H$7:$BM$470,58,FALSE)</f>
        <v>0</v>
      </c>
      <c r="EU38" s="109">
        <f>VLOOKUP($I38,[1]Oct!$H$7:$BM$470,58,FALSE)</f>
        <v>0</v>
      </c>
      <c r="EV38" s="109">
        <f>VLOOKUP($I38,[1]Nov!$H$7:$BM$470,58,FALSE)</f>
        <v>0</v>
      </c>
      <c r="EW38" s="118">
        <f>VLOOKUP($I38,[1]Dic!$H$7:$BM$470,58,FALSE)</f>
        <v>0</v>
      </c>
      <c r="EX38" s="111">
        <f t="shared" si="37"/>
        <v>0</v>
      </c>
      <c r="EY38" s="113">
        <f t="shared" si="38"/>
        <v>0</v>
      </c>
      <c r="EZ38" s="109">
        <f>VLOOKUP($I38,[1]Ene!$H$7:$CL$470,70,FALSE)</f>
        <v>0</v>
      </c>
      <c r="FA38" s="109">
        <f>VLOOKUP($I38,[1]Feb!$H$7:$CL$470,70,FALSE)</f>
        <v>0</v>
      </c>
      <c r="FB38" s="109">
        <f>VLOOKUP($I38,[1]Mar!$H$7:$CL$470,70,FALSE)</f>
        <v>0</v>
      </c>
      <c r="FC38" s="109">
        <f>VLOOKUP($I38,[1]Abr!$H$7:$CL$470,70,FALSE)</f>
        <v>0</v>
      </c>
      <c r="FD38" s="109">
        <f>VLOOKUP($I38,[1]May!$H$7:$CL$470,70,FALSE)</f>
        <v>0</v>
      </c>
      <c r="FE38" s="109">
        <f>VLOOKUP($I38,[1]Jun!$H$7:$CL$470,70,FALSE)</f>
        <v>0</v>
      </c>
      <c r="FF38" s="109">
        <f>VLOOKUP($I38,[1]Jul!$H$7:$CL$470,70,FALSE)</f>
        <v>0</v>
      </c>
      <c r="FG38" s="109">
        <f>VLOOKUP($I38,[1]Ago!$H$7:$CL$470,70,FALSE)</f>
        <v>0</v>
      </c>
      <c r="FH38" s="109">
        <f>VLOOKUP($I38,[1]Set!$H$7:$CL$470,70,FALSE)</f>
        <v>0</v>
      </c>
      <c r="FI38" s="109">
        <f>VLOOKUP($I38,[1]Oct!$H$7:$CL$470,70,FALSE)</f>
        <v>0</v>
      </c>
      <c r="FJ38" s="109">
        <f>VLOOKUP($I38,[1]Nov!$H$7:$CL$470,70,FALSE)</f>
        <v>0</v>
      </c>
      <c r="FK38" s="118">
        <f>VLOOKUP($I38,[1]Dic!$H$7:$CL$470,70,FALSE)</f>
        <v>0</v>
      </c>
      <c r="FL38" s="111">
        <f t="shared" si="39"/>
        <v>0</v>
      </c>
      <c r="FM38" s="113">
        <f t="shared" si="40"/>
        <v>0</v>
      </c>
      <c r="FN38" s="109">
        <f>VLOOKUP($I38,[1]Ene!$H$7:$CL$470,72,FALSE)</f>
        <v>0</v>
      </c>
      <c r="FO38" s="109">
        <f>VLOOKUP($I38,[1]Feb!$H$7:$CL$470,72,FALSE)</f>
        <v>0</v>
      </c>
      <c r="FP38" s="109">
        <f>VLOOKUP($I38,[1]Mar!$H$7:$CL$470,72,FALSE)</f>
        <v>0</v>
      </c>
      <c r="FQ38" s="109">
        <f>VLOOKUP($I38,[1]Abr!$H$7:$CL$470,72,FALSE)</f>
        <v>0</v>
      </c>
      <c r="FR38" s="109">
        <f>VLOOKUP($I38,[1]May!$H$7:$CL$470,72,FALSE)</f>
        <v>0</v>
      </c>
      <c r="FS38" s="109">
        <f>VLOOKUP($I38,[1]Jun!$H$7:$CL$470,72,FALSE)</f>
        <v>0</v>
      </c>
      <c r="FT38" s="109">
        <f>VLOOKUP($I38,[1]Jul!$H$7:$CL$470,72,FALSE)</f>
        <v>0</v>
      </c>
      <c r="FU38" s="109">
        <f>VLOOKUP($I38,[1]Ago!$H$7:$CL$470,72,FALSE)</f>
        <v>0</v>
      </c>
      <c r="FV38" s="109">
        <f>VLOOKUP($I38,[1]Set!$H$7:$CL$470,72,FALSE)</f>
        <v>0</v>
      </c>
      <c r="FW38" s="109">
        <f>VLOOKUP($I38,[1]Oct!$H$7:$CL$470,72,FALSE)</f>
        <v>0</v>
      </c>
      <c r="FX38" s="109">
        <f>VLOOKUP($I38,[1]Nov!$H$7:$CL$470,72,FALSE)</f>
        <v>0</v>
      </c>
      <c r="FY38" s="118">
        <f>VLOOKUP($I38,[1]Dic!$H$7:$CL$470,72,FALSE)</f>
        <v>0</v>
      </c>
      <c r="FZ38" s="112">
        <f t="shared" si="41"/>
        <v>0</v>
      </c>
      <c r="GA38" s="113">
        <f t="shared" si="42"/>
        <v>0</v>
      </c>
      <c r="GB38" s="109">
        <f>VLOOKUP($I38,[1]Ene!$H$7:$CL$471,59,FALSE)</f>
        <v>0</v>
      </c>
      <c r="GC38" s="109">
        <f>VLOOKUP($I38,[1]Feb!$H$7:$CL$471,59,FALSE)</f>
        <v>0</v>
      </c>
      <c r="GD38" s="109">
        <f>VLOOKUP($I38,[1]Mar!$H$7:$CL$471,59,FALSE)</f>
        <v>0</v>
      </c>
      <c r="GE38" s="109">
        <f>VLOOKUP($I38,[1]Abr!$H$7:$CL$471,59,FALSE)</f>
        <v>0</v>
      </c>
      <c r="GF38" s="109">
        <f>VLOOKUP($I38,[1]May!$H$7:$CL$471,59,FALSE)</f>
        <v>0</v>
      </c>
      <c r="GG38" s="109">
        <f>VLOOKUP($I38,[1]Jun!$H$7:$CL$471,59,FALSE)</f>
        <v>0</v>
      </c>
      <c r="GH38" s="109">
        <f>VLOOKUP($I38,[1]Jul!$H$7:$CL$471,59,FALSE)</f>
        <v>0</v>
      </c>
      <c r="GI38" s="109">
        <f>VLOOKUP($I38,[1]Ago!$H$7:$CL$471,59,FALSE)</f>
        <v>0</v>
      </c>
      <c r="GJ38" s="109">
        <f>VLOOKUP($I38,[1]Set!$H$7:$CL$471,59,FALSE)</f>
        <v>0</v>
      </c>
      <c r="GK38" s="109">
        <f>VLOOKUP($I38,[1]Oct!$H$7:$CL$471,59,FALSE)</f>
        <v>0</v>
      </c>
      <c r="GL38" s="109">
        <f>VLOOKUP($I38,[1]Nov!$H$7:$CL$471,59,FALSE)</f>
        <v>0</v>
      </c>
      <c r="GM38" s="118">
        <f>VLOOKUP($I38,[1]Dic!$H$7:$CL$471,59,FALSE)</f>
        <v>0</v>
      </c>
      <c r="GN38" s="112">
        <f t="shared" si="43"/>
        <v>0</v>
      </c>
      <c r="GO38" s="113">
        <f t="shared" si="44"/>
        <v>0</v>
      </c>
      <c r="GP38" s="114">
        <f t="shared" si="45"/>
        <v>0</v>
      </c>
      <c r="GQ38" s="114">
        <f t="shared" si="21"/>
        <v>0</v>
      </c>
      <c r="GR38" s="116"/>
      <c r="GS38" s="109">
        <f>VLOOKUP($I38,[1]Ene!$H$7:$CL$470,71,FALSE)</f>
        <v>0</v>
      </c>
      <c r="GT38" s="109">
        <f>VLOOKUP($I38,[1]Feb!$H$7:$CL$470,71,FALSE)</f>
        <v>0</v>
      </c>
      <c r="GU38" s="109">
        <f>VLOOKUP($I38,[1]Mar!$H$7:$CL$470,71,FALSE)</f>
        <v>0</v>
      </c>
      <c r="GV38" s="109">
        <f>VLOOKUP($I38,[1]Abr!$H$7:$CL$470,71,FALSE)</f>
        <v>0</v>
      </c>
      <c r="GW38" s="109">
        <f>VLOOKUP($I38,[1]May!$H$7:$CL$470,71,FALSE)</f>
        <v>0</v>
      </c>
      <c r="GX38" s="109">
        <f>VLOOKUP($I38,[1]Jun!$H$7:$CL$470,71,FALSE)</f>
        <v>0</v>
      </c>
      <c r="GY38" s="109">
        <f>VLOOKUP($I38,[1]Jul!$H$7:$CL$470,71,FALSE)</f>
        <v>0</v>
      </c>
      <c r="GZ38" s="109">
        <f>VLOOKUP($I38,[1]Ago!$H$7:$CL$470,71,FALSE)</f>
        <v>0</v>
      </c>
      <c r="HA38" s="109">
        <f>VLOOKUP($I38,[1]Set!$H$7:$CL$470,71,FALSE)</f>
        <v>0</v>
      </c>
      <c r="HB38" s="109">
        <f>VLOOKUP($I38,[1]Oct!$H$7:$CL$470,71,FALSE)</f>
        <v>0</v>
      </c>
      <c r="HC38" s="109">
        <f>VLOOKUP($I38,[1]Nov!$H$7:$CL$470,71,FALSE)</f>
        <v>0</v>
      </c>
      <c r="HD38" s="109">
        <f>VLOOKUP($I38,[1]Dic!$H$7:$CL$470,71,FALSE)</f>
        <v>0</v>
      </c>
      <c r="HE38" s="111">
        <f t="shared" si="46"/>
        <v>0</v>
      </c>
      <c r="HF38" s="113">
        <f t="shared" si="47"/>
        <v>0</v>
      </c>
      <c r="HG38" s="109">
        <f>VLOOKUP($I38,[1]Ene!$H$7:$CL$470,73,FALSE)</f>
        <v>0</v>
      </c>
      <c r="HH38" s="109">
        <f>VLOOKUP($I38,[1]Feb!$H$7:$CL$470,73,FALSE)</f>
        <v>0</v>
      </c>
      <c r="HI38" s="109">
        <f>VLOOKUP($I38,[1]Mar!$H$7:$CL$470,73,FALSE)</f>
        <v>0</v>
      </c>
      <c r="HJ38" s="109">
        <f>VLOOKUP($I38,[1]Abr!$H$7:$CL$470,73,FALSE)</f>
        <v>0</v>
      </c>
      <c r="HK38" s="109">
        <f>VLOOKUP($I38,[1]May!$H$7:$CL$470,73,FALSE)</f>
        <v>0</v>
      </c>
      <c r="HL38" s="109">
        <f>VLOOKUP($I38,[1]Jun!$H$7:$CL$470,73,FALSE)</f>
        <v>0</v>
      </c>
      <c r="HM38" s="109">
        <f>VLOOKUP($I38,[1]Jul!$H$7:$CL$470,73,FALSE)</f>
        <v>0</v>
      </c>
      <c r="HN38" s="109">
        <f>VLOOKUP($I38,[1]Ago!$H$7:$CL$470,73,FALSE)</f>
        <v>0</v>
      </c>
      <c r="HO38" s="109">
        <f>VLOOKUP($I38,[1]Set!$H$7:$CL$470,73,FALSE)</f>
        <v>0</v>
      </c>
      <c r="HP38" s="109">
        <f>VLOOKUP($I38,[1]Oct!$H$7:$CL$470,73,FALSE)</f>
        <v>0</v>
      </c>
      <c r="HQ38" s="109">
        <f>VLOOKUP($I38,[1]Nov!$H$7:$CL$470,73,FALSE)</f>
        <v>0</v>
      </c>
      <c r="HR38" s="109">
        <f>VLOOKUP($I38,[1]Dic!$H$7:$CL$470,73,FALSE)</f>
        <v>0</v>
      </c>
      <c r="HS38" s="111">
        <f t="shared" si="48"/>
        <v>0</v>
      </c>
      <c r="HT38" s="113">
        <f t="shared" si="49"/>
        <v>0</v>
      </c>
      <c r="HU38" s="114">
        <f t="shared" si="50"/>
        <v>0</v>
      </c>
    </row>
    <row r="39" spans="1:229" s="112" customFormat="1" ht="10.5" x14ac:dyDescent="0.25">
      <c r="A39" s="184" t="s">
        <v>25</v>
      </c>
      <c r="B39" s="187" t="s">
        <v>130</v>
      </c>
      <c r="C39" s="184">
        <v>400</v>
      </c>
      <c r="D39" s="187" t="s">
        <v>533</v>
      </c>
      <c r="E39" s="187" t="s">
        <v>534</v>
      </c>
      <c r="F39" s="188" t="s">
        <v>131</v>
      </c>
      <c r="G39" s="184"/>
      <c r="H39" s="184" t="s">
        <v>693</v>
      </c>
      <c r="I39" s="316">
        <v>31</v>
      </c>
      <c r="J39" s="184" t="s">
        <v>134</v>
      </c>
      <c r="K39" s="109">
        <f>VLOOKUP($I39,[1]Ene!$H$7:$M$470,6,FALSE)</f>
        <v>0</v>
      </c>
      <c r="L39" s="109">
        <f>VLOOKUP($I39,[1]Feb!$H$7:$M$470,6,FALSE)</f>
        <v>0</v>
      </c>
      <c r="M39" s="109">
        <f>VLOOKUP($I39,[1]Mar!$H$7:$M$470,6,FALSE)</f>
        <v>0</v>
      </c>
      <c r="N39" s="109">
        <f>VLOOKUP($I39,[1]Abr!$H$7:$M$470,6,FALSE)</f>
        <v>0</v>
      </c>
      <c r="O39" s="109">
        <f>VLOOKUP($I39,[1]May!$H$7:$M$470,6,FALSE)</f>
        <v>0</v>
      </c>
      <c r="P39" s="109">
        <f>VLOOKUP($I39,[1]Jun!$H$7:$M$470,6,FALSE)</f>
        <v>0</v>
      </c>
      <c r="Q39" s="109">
        <f>VLOOKUP($I39,[1]Jul!$H$7:$M$470,6,FALSE)</f>
        <v>0</v>
      </c>
      <c r="R39" s="109">
        <f>VLOOKUP($I39,[1]Ago!$H$7:$M$470,6,FALSE)</f>
        <v>0</v>
      </c>
      <c r="S39" s="109">
        <f>VLOOKUP($I39,[1]Set!$H$7:$M$470,6,FALSE)</f>
        <v>0</v>
      </c>
      <c r="T39" s="109">
        <f>VLOOKUP($I39,[1]Oct!$H$7:$M$470,6,FALSE)</f>
        <v>0</v>
      </c>
      <c r="U39" s="109">
        <f>VLOOKUP($I39,[1]Nov!$H$7:$M$470,6,FALSE)</f>
        <v>0</v>
      </c>
      <c r="V39" s="109">
        <f>VLOOKUP($I39,[1]Dic!$H$7:$M$470,6,FALSE)</f>
        <v>0</v>
      </c>
      <c r="W39" s="142"/>
      <c r="X39" s="112">
        <f t="shared" si="22"/>
        <v>0</v>
      </c>
      <c r="Y39" s="163">
        <f t="shared" si="23"/>
        <v>0</v>
      </c>
      <c r="Z39" s="117">
        <f>VLOOKUP($I39,[1]Ene!$H$7:$N$470,7,FALSE)</f>
        <v>0</v>
      </c>
      <c r="AA39" s="109">
        <f>VLOOKUP($I39,[1]Feb!$H$7:$N$470,7,FALSE)</f>
        <v>0</v>
      </c>
      <c r="AB39" s="109">
        <f>VLOOKUP($I39,[1]Mar!$H$7:$N$470,7,FALSE)</f>
        <v>0</v>
      </c>
      <c r="AC39" s="109">
        <f>VLOOKUP($I39,[1]Abr!$H$7:$N$470,7,FALSE)</f>
        <v>0</v>
      </c>
      <c r="AD39" s="109">
        <f>VLOOKUP($I39,[1]May!$H$7:$N$470,7,FALSE)</f>
        <v>0</v>
      </c>
      <c r="AE39" s="109">
        <f>VLOOKUP($I39,[1]Jun!$H$7:$N$470,7,FALSE)</f>
        <v>0</v>
      </c>
      <c r="AF39" s="109">
        <f>VLOOKUP($I39,[1]Jul!$H$7:$N$470,7,FALSE)</f>
        <v>0</v>
      </c>
      <c r="AG39" s="109">
        <f>VLOOKUP($I39,[1]Ago!$H$7:$N$470,7,FALSE)</f>
        <v>0</v>
      </c>
      <c r="AH39" s="109">
        <f>VLOOKUP($I39,[1]Set!$H$7:$N$470,7,FALSE)</f>
        <v>0</v>
      </c>
      <c r="AI39" s="109">
        <f>VLOOKUP($I39,[1]Oct!$H$7:$N$470,7,FALSE)</f>
        <v>0</v>
      </c>
      <c r="AJ39" s="109">
        <f>VLOOKUP($I39,[1]Nov!$H$7:$N$470,7,FALSE)</f>
        <v>0</v>
      </c>
      <c r="AK39" s="118">
        <f>VLOOKUP($I39,[1]Dic!$H$7:$N$470,7,FALSE)</f>
        <v>0</v>
      </c>
      <c r="AL39" s="112">
        <f t="shared" si="16"/>
        <v>0</v>
      </c>
      <c r="AM39" s="164">
        <f t="shared" si="24"/>
        <v>0</v>
      </c>
      <c r="AN39" s="164">
        <f t="shared" si="17"/>
        <v>0</v>
      </c>
      <c r="AO39" s="142"/>
      <c r="AP39" s="109">
        <f>VLOOKUP($I39,[1]Ene!$H$7:$Q$470,10,FALSE)</f>
        <v>8</v>
      </c>
      <c r="AQ39" s="109">
        <f>VLOOKUP($I39,[1]Feb!$H$7:$Q$470,10,FALSE)</f>
        <v>0</v>
      </c>
      <c r="AR39" s="109">
        <f>VLOOKUP($I39,[1]Mar!$H$7:$Q$470,10,FALSE)</f>
        <v>0</v>
      </c>
      <c r="AS39" s="109">
        <f>VLOOKUP($I39,[1]Abr!$H$7:$Q$470,10,FALSE)</f>
        <v>0</v>
      </c>
      <c r="AT39" s="109">
        <f>VLOOKUP($I39,[1]May!$H$7:$Q$470,10,FALSE)</f>
        <v>0</v>
      </c>
      <c r="AU39" s="109">
        <f>VLOOKUP($I39,[1]Jun!$H$7:$Q$470,10,FALSE)</f>
        <v>0</v>
      </c>
      <c r="AV39" s="109">
        <f>VLOOKUP($I39,[1]Jul!$H$7:$Q$470,10,FALSE)</f>
        <v>0</v>
      </c>
      <c r="AW39" s="109">
        <f>VLOOKUP($I39,[1]Ago!$H$7:$Q$470,10,FALSE)</f>
        <v>0</v>
      </c>
      <c r="AX39" s="109">
        <f>VLOOKUP($I39,[1]Set!$H$7:$Q$470,10,FALSE)</f>
        <v>0</v>
      </c>
      <c r="AY39" s="109">
        <f>VLOOKUP($I39,[1]Oct!$H$7:$Q$470,10,FALSE)</f>
        <v>0</v>
      </c>
      <c r="AZ39" s="109">
        <f>VLOOKUP($I39,[1]Nov!$H$7:$Q$470,10,FALSE)</f>
        <v>0</v>
      </c>
      <c r="BA39" s="118">
        <f>VLOOKUP($I39,[1]Dic!$H$7:$Q$470,10,FALSE)</f>
        <v>0</v>
      </c>
      <c r="BB39" s="112">
        <f t="shared" si="25"/>
        <v>8</v>
      </c>
      <c r="BC39" s="163">
        <f t="shared" si="26"/>
        <v>0</v>
      </c>
      <c r="BD39" s="109">
        <f>VLOOKUP($I39,[1]Ene!$H$7:$T$470,13,FALSE)</f>
        <v>8</v>
      </c>
      <c r="BE39" s="109">
        <f>VLOOKUP($I39,[1]Feb!$H$7:$T$470,13,FALSE)</f>
        <v>0</v>
      </c>
      <c r="BF39" s="109">
        <f>VLOOKUP($I39,[1]Mar!$H$7:$T$470,13,FALSE)</f>
        <v>0</v>
      </c>
      <c r="BG39" s="109">
        <f>VLOOKUP($I39,[1]Abr!$H$7:$T$470,13,FALSE)</f>
        <v>0</v>
      </c>
      <c r="BH39" s="109">
        <f>VLOOKUP($I39,[1]May!$H$7:$T$470,13,FALSE)</f>
        <v>0</v>
      </c>
      <c r="BI39" s="109">
        <f>VLOOKUP($I39,[1]Jun!$H$7:$T$470,13,FALSE)</f>
        <v>0</v>
      </c>
      <c r="BJ39" s="109">
        <f>VLOOKUP($I39,[1]Jul!$H$7:$T$470,13,FALSE)</f>
        <v>0</v>
      </c>
      <c r="BK39" s="109">
        <f>VLOOKUP($I39,[1]Ago!$H$7:$T$470,13,FALSE)</f>
        <v>0</v>
      </c>
      <c r="BL39" s="109">
        <f>VLOOKUP($I39,[1]Set!$H$7:$T$470,13,FALSE)</f>
        <v>0</v>
      </c>
      <c r="BM39" s="109">
        <f>VLOOKUP($I39,[1]Oct!$H$7:$T$470,13,FALSE)</f>
        <v>0</v>
      </c>
      <c r="BN39" s="109">
        <f>VLOOKUP($I39,[1]Nov!$H$7:$T$470,13,FALSE)</f>
        <v>0</v>
      </c>
      <c r="BO39" s="109">
        <f>VLOOKUP($I39,[1]Dic!$H$7:$T$470,13,FALSE)</f>
        <v>0</v>
      </c>
      <c r="BP39" s="111">
        <f t="shared" si="27"/>
        <v>8</v>
      </c>
      <c r="BQ39" s="113">
        <f t="shared" si="28"/>
        <v>0</v>
      </c>
      <c r="BR39" s="109">
        <f>VLOOKUP($I39,[1]Ene!$H$7:$V$470,15,FALSE)</f>
        <v>6</v>
      </c>
      <c r="BS39" s="109">
        <f>VLOOKUP($I39,[1]Feb!$H$7:$V$470,15,FALSE)</f>
        <v>0</v>
      </c>
      <c r="BT39" s="109">
        <f>VLOOKUP($I39,[1]Mar!$H$7:$V$470,15,FALSE)</f>
        <v>0</v>
      </c>
      <c r="BU39" s="109">
        <f>VLOOKUP($I39,[1]Abr!$H$7:$V$470,15,FALSE)</f>
        <v>0</v>
      </c>
      <c r="BV39" s="109">
        <f>VLOOKUP($I39,[1]May!$H$7:$V$470,15,FALSE)</f>
        <v>0</v>
      </c>
      <c r="BW39" s="109">
        <f>VLOOKUP($I39,[1]Jun!$H$7:$V$470,15,FALSE)</f>
        <v>0</v>
      </c>
      <c r="BX39" s="109">
        <f>VLOOKUP($I39,[1]Jul!$H$7:$V$470,15,FALSE)</f>
        <v>0</v>
      </c>
      <c r="BY39" s="109">
        <f>VLOOKUP($I39,[1]Ago!$H$7:$V$470,15,FALSE)</f>
        <v>0</v>
      </c>
      <c r="BZ39" s="109">
        <f>VLOOKUP($I39,[1]Set!$H$7:$V$470,15,FALSE)</f>
        <v>0</v>
      </c>
      <c r="CA39" s="109">
        <f>VLOOKUP($I39,[1]Oct!$H$7:$V$470,15,FALSE)</f>
        <v>0</v>
      </c>
      <c r="CB39" s="109">
        <f>VLOOKUP($I39,[1]Nov!$H$7:$V$470,15,FALSE)</f>
        <v>0</v>
      </c>
      <c r="CC39" s="109">
        <f>VLOOKUP($I39,[1]Dic!$H$7:$V$470,15,FALSE)</f>
        <v>0</v>
      </c>
      <c r="CD39" s="111">
        <f t="shared" si="29"/>
        <v>6</v>
      </c>
      <c r="CE39" s="113">
        <f t="shared" si="18"/>
        <v>0</v>
      </c>
      <c r="CF39" s="109">
        <f>VLOOKUP($I39,[1]Ene!$H$7:$X$470,17,FALSE)</f>
        <v>6</v>
      </c>
      <c r="CG39" s="109">
        <f>VLOOKUP($I39,[1]Feb!$H$7:$X$470,17,FALSE)</f>
        <v>0</v>
      </c>
      <c r="CH39" s="109">
        <f>VLOOKUP($I39,[1]Mar!$H$7:$X$470,17,FALSE)</f>
        <v>0</v>
      </c>
      <c r="CI39" s="109">
        <f>VLOOKUP($I39,[1]Abr!$H$7:$X$470,17,FALSE)</f>
        <v>0</v>
      </c>
      <c r="CJ39" s="109">
        <f>VLOOKUP($I39,[1]May!$H$7:$X$470,17,FALSE)</f>
        <v>0</v>
      </c>
      <c r="CK39" s="109">
        <f>VLOOKUP($I39,[1]Jun!$H$7:$X$470,17,FALSE)</f>
        <v>0</v>
      </c>
      <c r="CL39" s="109">
        <f>VLOOKUP($I39,[1]Jul!$H$7:$X$470,17,FALSE)</f>
        <v>0</v>
      </c>
      <c r="CM39" s="109">
        <f>VLOOKUP($I39,[1]Ago!$H$7:$X$470,17,FALSE)</f>
        <v>0</v>
      </c>
      <c r="CN39" s="109">
        <f>VLOOKUP($I39,[1]Set!$H$7:$X$470,17,FALSE)</f>
        <v>0</v>
      </c>
      <c r="CO39" s="109">
        <f>VLOOKUP($I39,[1]Oct!$H$7:$X$470,17,FALSE)</f>
        <v>0</v>
      </c>
      <c r="CP39" s="109">
        <f>VLOOKUP($I39,[1]Nov!$H$7:$X$470,17,FALSE)</f>
        <v>0</v>
      </c>
      <c r="CQ39" s="109">
        <f>VLOOKUP($I39,[1]Dic!$H$7:$X$470,17,FALSE)</f>
        <v>0</v>
      </c>
      <c r="CR39" s="111">
        <f t="shared" si="30"/>
        <v>6</v>
      </c>
      <c r="CS39" s="113">
        <f t="shared" si="19"/>
        <v>0</v>
      </c>
      <c r="CT39" s="112">
        <f t="shared" si="20"/>
        <v>6</v>
      </c>
      <c r="CU39" s="116"/>
      <c r="CV39" s="109">
        <f>VLOOKUP($I39,[1]Ene!$H$7:$AC$470,22,FALSE)</f>
        <v>2</v>
      </c>
      <c r="CW39" s="109">
        <f>VLOOKUP($I39,[1]Feb!$H$7:$AC$470,22,FALSE)</f>
        <v>0</v>
      </c>
      <c r="CX39" s="109">
        <f>VLOOKUP($I39,[1]Mar!$H$7:$AC$470,22,FALSE)</f>
        <v>0</v>
      </c>
      <c r="CY39" s="109">
        <f>VLOOKUP($I39,[1]Abr!$H$7:$AC$470,22,FALSE)</f>
        <v>0</v>
      </c>
      <c r="CZ39" s="109">
        <f>VLOOKUP($I39,[1]May!$H$7:$AC$470,22,FALSE)</f>
        <v>0</v>
      </c>
      <c r="DA39" s="109">
        <f>VLOOKUP($I39,[1]Jun!$H$7:$AC$470,22,FALSE)</f>
        <v>0</v>
      </c>
      <c r="DB39" s="109">
        <f>VLOOKUP($I39,[1]Jul!$H$7:$AC$470,22,FALSE)</f>
        <v>0</v>
      </c>
      <c r="DC39" s="109">
        <f>VLOOKUP($I39,[1]Ago!$H$7:$AC$470,22,FALSE)</f>
        <v>0</v>
      </c>
      <c r="DD39" s="109">
        <f>VLOOKUP($I39,[1]Set!$H$7:$AC$470,22,FALSE)</f>
        <v>0</v>
      </c>
      <c r="DE39" s="109">
        <f>VLOOKUP($I39,[1]Oct!$H$7:$AC$470,22,FALSE)</f>
        <v>0</v>
      </c>
      <c r="DF39" s="109">
        <f>VLOOKUP($I39,[1]Nov!$H$7:$AC$470,22,FALSE)</f>
        <v>0</v>
      </c>
      <c r="DG39" s="118">
        <f>VLOOKUP($I39,[1]Dic!$H$7:$AC$470,22,FALSE)</f>
        <v>0</v>
      </c>
      <c r="DH39" s="111">
        <f t="shared" si="31"/>
        <v>2</v>
      </c>
      <c r="DI39" s="113">
        <f t="shared" si="32"/>
        <v>0</v>
      </c>
      <c r="DJ39" s="109">
        <f>VLOOKUP($I39,[1]Ene!$H$7:$BL$470,57,FALSE)</f>
        <v>2</v>
      </c>
      <c r="DK39" s="109">
        <f>VLOOKUP($I39,[1]Feb!$H$7:$BL$470,57,FALSE)</f>
        <v>0</v>
      </c>
      <c r="DL39" s="109">
        <f>VLOOKUP($I39,[1]Mar!$H$7:$BL$470,57,FALSE)</f>
        <v>0</v>
      </c>
      <c r="DM39" s="109">
        <f>VLOOKUP($I39,[1]Abr!$H$7:$BL$470,57,FALSE)</f>
        <v>0</v>
      </c>
      <c r="DN39" s="109">
        <f>VLOOKUP($I39,[1]May!$H$7:$BL$470,57,FALSE)</f>
        <v>0</v>
      </c>
      <c r="DO39" s="109">
        <f>VLOOKUP($I39,[1]Jun!$H$7:$BL$470,57,FALSE)</f>
        <v>0</v>
      </c>
      <c r="DP39" s="109">
        <f>VLOOKUP($I39,[1]Jul!$H$7:$BL$470,57,FALSE)</f>
        <v>0</v>
      </c>
      <c r="DQ39" s="109">
        <f>VLOOKUP($I39,[1]Ago!$H$7:$BL$470,57,FALSE)</f>
        <v>0</v>
      </c>
      <c r="DR39" s="109">
        <f>VLOOKUP($I39,[1]Set!$H$7:$BL$470,57,FALSE)</f>
        <v>0</v>
      </c>
      <c r="DS39" s="109">
        <f>VLOOKUP($I39,[1]Oct!$H$7:$BL$470,57,FALSE)</f>
        <v>0</v>
      </c>
      <c r="DT39" s="109">
        <f>VLOOKUP($I39,[1]Nov!$H$7:$BL$470,57,FALSE)</f>
        <v>0</v>
      </c>
      <c r="DU39" s="109">
        <f>VLOOKUP($I39,[1]Dic!$H$7:$BL$470,57,FALSE)</f>
        <v>0</v>
      </c>
      <c r="DV39" s="111">
        <f t="shared" si="33"/>
        <v>2</v>
      </c>
      <c r="DW39" s="113">
        <f t="shared" si="34"/>
        <v>0</v>
      </c>
      <c r="DX39" s="117">
        <f>VLOOKUP($I39,[1]Ene!$H$7:$BQ$470,62,FALSE)</f>
        <v>3</v>
      </c>
      <c r="DY39" s="109">
        <f>VLOOKUP($I39,[1]Feb!$H$7:$BQ$470,62,FALSE)</f>
        <v>0</v>
      </c>
      <c r="DZ39" s="109">
        <f>VLOOKUP($I39,[1]Mar!$H$7:$BQ$470,62,FALSE)</f>
        <v>0</v>
      </c>
      <c r="EA39" s="109">
        <f>VLOOKUP($I39,[1]Abr!$H$7:$BQ$470,62,FALSE)</f>
        <v>0</v>
      </c>
      <c r="EB39" s="109">
        <f>VLOOKUP($I39,[1]May!$H$7:$BQ$470,62,FALSE)</f>
        <v>0</v>
      </c>
      <c r="EC39" s="109">
        <f>VLOOKUP($I39,[1]Jun!$H$7:$BQ$470,62,FALSE)</f>
        <v>0</v>
      </c>
      <c r="ED39" s="109">
        <f>VLOOKUP($I39,[1]Jul!$H$7:$BQ$470,62,FALSE)</f>
        <v>0</v>
      </c>
      <c r="EE39" s="109">
        <f>VLOOKUP($I39,[1]Ago!$H$7:$BQ$470,62,FALSE)</f>
        <v>0</v>
      </c>
      <c r="EF39" s="109">
        <f>VLOOKUP($I39,[1]Set!$H$7:$BQ$470,62,FALSE)</f>
        <v>0</v>
      </c>
      <c r="EG39" s="109">
        <f>VLOOKUP($I39,[1]Oct!$H$7:$BQ$470,62,FALSE)</f>
        <v>0</v>
      </c>
      <c r="EH39" s="109">
        <f>VLOOKUP($I39,[1]Nov!$H$7:$BQ$470,62,FALSE)</f>
        <v>0</v>
      </c>
      <c r="EI39" s="109">
        <f>VLOOKUP($I39,[1]Dic!$H$7:$BQ$470,62,FALSE)</f>
        <v>0</v>
      </c>
      <c r="EJ39" s="115">
        <f t="shared" si="35"/>
        <v>3</v>
      </c>
      <c r="EK39" s="113">
        <f t="shared" si="36"/>
        <v>0</v>
      </c>
      <c r="EL39" s="117">
        <f>VLOOKUP($I39,[1]Ene!$H$7:$BM$470,58,FALSE)</f>
        <v>9</v>
      </c>
      <c r="EM39" s="109">
        <f>VLOOKUP($I39,[1]Feb!$H$7:$BM$470,58,FALSE)</f>
        <v>0</v>
      </c>
      <c r="EN39" s="109">
        <f>VLOOKUP($I39,[1]Mar!$H$7:$BM$470,58,FALSE)</f>
        <v>0</v>
      </c>
      <c r="EO39" s="109">
        <f>VLOOKUP($I39,[1]Abr!$H$7:$BM$470,58,FALSE)</f>
        <v>0</v>
      </c>
      <c r="EP39" s="109">
        <f>VLOOKUP($I39,[1]May!$H$7:$BM$470,58,FALSE)</f>
        <v>0</v>
      </c>
      <c r="EQ39" s="109">
        <f>VLOOKUP($I39,[1]Jun!$H$7:$BM$470,58,FALSE)</f>
        <v>0</v>
      </c>
      <c r="ER39" s="109">
        <f>VLOOKUP($I39,[1]Jul!$H$7:$BM$470,58,FALSE)</f>
        <v>0</v>
      </c>
      <c r="ES39" s="109">
        <f>VLOOKUP($I39,[1]Ago!$H$7:$BM$470,58,FALSE)</f>
        <v>0</v>
      </c>
      <c r="ET39" s="109">
        <f>VLOOKUP($I39,[1]Set!$H$7:$BM$470,58,FALSE)</f>
        <v>0</v>
      </c>
      <c r="EU39" s="109">
        <f>VLOOKUP($I39,[1]Oct!$H$7:$BM$470,58,FALSE)</f>
        <v>0</v>
      </c>
      <c r="EV39" s="109">
        <f>VLOOKUP($I39,[1]Nov!$H$7:$BM$470,58,FALSE)</f>
        <v>0</v>
      </c>
      <c r="EW39" s="118">
        <f>VLOOKUP($I39,[1]Dic!$H$7:$BM$470,58,FALSE)</f>
        <v>0</v>
      </c>
      <c r="EX39" s="111">
        <f t="shared" si="37"/>
        <v>9</v>
      </c>
      <c r="EY39" s="113">
        <f t="shared" si="38"/>
        <v>0</v>
      </c>
      <c r="EZ39" s="109">
        <f>VLOOKUP($I39,[1]Ene!$H$7:$CL$470,70,FALSE)</f>
        <v>10</v>
      </c>
      <c r="FA39" s="109">
        <f>VLOOKUP($I39,[1]Feb!$H$7:$CL$470,70,FALSE)</f>
        <v>0</v>
      </c>
      <c r="FB39" s="109">
        <f>VLOOKUP($I39,[1]Mar!$H$7:$CL$470,70,FALSE)</f>
        <v>0</v>
      </c>
      <c r="FC39" s="109">
        <f>VLOOKUP($I39,[1]Abr!$H$7:$CL$470,70,FALSE)</f>
        <v>0</v>
      </c>
      <c r="FD39" s="109">
        <f>VLOOKUP($I39,[1]May!$H$7:$CL$470,70,FALSE)</f>
        <v>0</v>
      </c>
      <c r="FE39" s="109">
        <f>VLOOKUP($I39,[1]Jun!$H$7:$CL$470,70,FALSE)</f>
        <v>0</v>
      </c>
      <c r="FF39" s="109">
        <f>VLOOKUP($I39,[1]Jul!$H$7:$CL$470,70,FALSE)</f>
        <v>0</v>
      </c>
      <c r="FG39" s="109">
        <f>VLOOKUP($I39,[1]Ago!$H$7:$CL$470,70,FALSE)</f>
        <v>0</v>
      </c>
      <c r="FH39" s="109">
        <f>VLOOKUP($I39,[1]Set!$H$7:$CL$470,70,FALSE)</f>
        <v>0</v>
      </c>
      <c r="FI39" s="109">
        <f>VLOOKUP($I39,[1]Oct!$H$7:$CL$470,70,FALSE)</f>
        <v>0</v>
      </c>
      <c r="FJ39" s="109">
        <f>VLOOKUP($I39,[1]Nov!$H$7:$CL$470,70,FALSE)</f>
        <v>0</v>
      </c>
      <c r="FK39" s="118">
        <f>VLOOKUP($I39,[1]Dic!$H$7:$CL$470,70,FALSE)</f>
        <v>0</v>
      </c>
      <c r="FL39" s="111">
        <f t="shared" si="39"/>
        <v>10</v>
      </c>
      <c r="FM39" s="113">
        <f t="shared" si="40"/>
        <v>0</v>
      </c>
      <c r="FN39" s="109">
        <f>VLOOKUP($I39,[1]Ene!$H$7:$CL$470,72,FALSE)</f>
        <v>10</v>
      </c>
      <c r="FO39" s="109">
        <f>VLOOKUP($I39,[1]Feb!$H$7:$CL$470,72,FALSE)</f>
        <v>0</v>
      </c>
      <c r="FP39" s="109">
        <f>VLOOKUP($I39,[1]Mar!$H$7:$CL$470,72,FALSE)</f>
        <v>0</v>
      </c>
      <c r="FQ39" s="109">
        <f>VLOOKUP($I39,[1]Abr!$H$7:$CL$470,72,FALSE)</f>
        <v>0</v>
      </c>
      <c r="FR39" s="109">
        <f>VLOOKUP($I39,[1]May!$H$7:$CL$470,72,FALSE)</f>
        <v>0</v>
      </c>
      <c r="FS39" s="109">
        <f>VLOOKUP($I39,[1]Jun!$H$7:$CL$470,72,FALSE)</f>
        <v>0</v>
      </c>
      <c r="FT39" s="109">
        <f>VLOOKUP($I39,[1]Jul!$H$7:$CL$470,72,FALSE)</f>
        <v>0</v>
      </c>
      <c r="FU39" s="109">
        <f>VLOOKUP($I39,[1]Ago!$H$7:$CL$470,72,FALSE)</f>
        <v>0</v>
      </c>
      <c r="FV39" s="109">
        <f>VLOOKUP($I39,[1]Set!$H$7:$CL$470,72,FALSE)</f>
        <v>0</v>
      </c>
      <c r="FW39" s="109">
        <f>VLOOKUP($I39,[1]Oct!$H$7:$CL$470,72,FALSE)</f>
        <v>0</v>
      </c>
      <c r="FX39" s="109">
        <f>VLOOKUP($I39,[1]Nov!$H$7:$CL$470,72,FALSE)</f>
        <v>0</v>
      </c>
      <c r="FY39" s="118">
        <f>VLOOKUP($I39,[1]Dic!$H$7:$CL$470,72,FALSE)</f>
        <v>0</v>
      </c>
      <c r="FZ39" s="112">
        <f t="shared" si="41"/>
        <v>10</v>
      </c>
      <c r="GA39" s="113">
        <f t="shared" si="42"/>
        <v>0</v>
      </c>
      <c r="GB39" s="109">
        <f>VLOOKUP($I39,[1]Ene!$H$7:$CL$471,59,FALSE)</f>
        <v>1</v>
      </c>
      <c r="GC39" s="109">
        <f>VLOOKUP($I39,[1]Feb!$H$7:$CL$471,59,FALSE)</f>
        <v>0</v>
      </c>
      <c r="GD39" s="109">
        <f>VLOOKUP($I39,[1]Mar!$H$7:$CL$471,59,FALSE)</f>
        <v>0</v>
      </c>
      <c r="GE39" s="109">
        <f>VLOOKUP($I39,[1]Abr!$H$7:$CL$471,59,FALSE)</f>
        <v>0</v>
      </c>
      <c r="GF39" s="109">
        <f>VLOOKUP($I39,[1]May!$H$7:$CL$471,59,FALSE)</f>
        <v>0</v>
      </c>
      <c r="GG39" s="109">
        <f>VLOOKUP($I39,[1]Jun!$H$7:$CL$471,59,FALSE)</f>
        <v>0</v>
      </c>
      <c r="GH39" s="109">
        <f>VLOOKUP($I39,[1]Jul!$H$7:$CL$471,59,FALSE)</f>
        <v>0</v>
      </c>
      <c r="GI39" s="109">
        <f>VLOOKUP($I39,[1]Ago!$H$7:$CL$471,59,FALSE)</f>
        <v>0</v>
      </c>
      <c r="GJ39" s="109">
        <f>VLOOKUP($I39,[1]Set!$H$7:$CL$471,59,FALSE)</f>
        <v>0</v>
      </c>
      <c r="GK39" s="109">
        <f>VLOOKUP($I39,[1]Oct!$H$7:$CL$471,59,FALSE)</f>
        <v>0</v>
      </c>
      <c r="GL39" s="109">
        <f>VLOOKUP($I39,[1]Nov!$H$7:$CL$471,59,FALSE)</f>
        <v>0</v>
      </c>
      <c r="GM39" s="118">
        <f>VLOOKUP($I39,[1]Dic!$H$7:$CL$471,59,FALSE)</f>
        <v>0</v>
      </c>
      <c r="GN39" s="112">
        <f t="shared" si="43"/>
        <v>1</v>
      </c>
      <c r="GO39" s="113">
        <f t="shared" si="44"/>
        <v>0</v>
      </c>
      <c r="GP39" s="114">
        <f t="shared" si="45"/>
        <v>2</v>
      </c>
      <c r="GQ39" s="114">
        <f t="shared" si="21"/>
        <v>2</v>
      </c>
      <c r="GR39" s="116"/>
      <c r="GS39" s="109">
        <f>VLOOKUP($I39,[1]Ene!$H$7:$CL$470,71,FALSE)</f>
        <v>7</v>
      </c>
      <c r="GT39" s="109">
        <f>VLOOKUP($I39,[1]Feb!$H$7:$CL$470,71,FALSE)</f>
        <v>0</v>
      </c>
      <c r="GU39" s="109">
        <f>VLOOKUP($I39,[1]Mar!$H$7:$CL$470,71,FALSE)</f>
        <v>0</v>
      </c>
      <c r="GV39" s="109">
        <f>VLOOKUP($I39,[1]Abr!$H$7:$CL$470,71,FALSE)</f>
        <v>0</v>
      </c>
      <c r="GW39" s="109">
        <f>VLOOKUP($I39,[1]May!$H$7:$CL$470,71,FALSE)</f>
        <v>0</v>
      </c>
      <c r="GX39" s="109">
        <f>VLOOKUP($I39,[1]Jun!$H$7:$CL$470,71,FALSE)</f>
        <v>0</v>
      </c>
      <c r="GY39" s="109">
        <f>VLOOKUP($I39,[1]Jul!$H$7:$CL$470,71,FALSE)</f>
        <v>0</v>
      </c>
      <c r="GZ39" s="109">
        <f>VLOOKUP($I39,[1]Ago!$H$7:$CL$470,71,FALSE)</f>
        <v>0</v>
      </c>
      <c r="HA39" s="109">
        <f>VLOOKUP($I39,[1]Set!$H$7:$CL$470,71,FALSE)</f>
        <v>0</v>
      </c>
      <c r="HB39" s="109">
        <f>VLOOKUP($I39,[1]Oct!$H$7:$CL$470,71,FALSE)</f>
        <v>0</v>
      </c>
      <c r="HC39" s="109">
        <f>VLOOKUP($I39,[1]Nov!$H$7:$CL$470,71,FALSE)</f>
        <v>0</v>
      </c>
      <c r="HD39" s="109">
        <f>VLOOKUP($I39,[1]Dic!$H$7:$CL$470,71,FALSE)</f>
        <v>0</v>
      </c>
      <c r="HE39" s="111">
        <f t="shared" si="46"/>
        <v>7</v>
      </c>
      <c r="HF39" s="113">
        <f t="shared" si="47"/>
        <v>0</v>
      </c>
      <c r="HG39" s="109">
        <f>VLOOKUP($I39,[1]Ene!$H$7:$CL$470,73,FALSE)</f>
        <v>8</v>
      </c>
      <c r="HH39" s="109">
        <f>VLOOKUP($I39,[1]Feb!$H$7:$CL$470,73,FALSE)</f>
        <v>0</v>
      </c>
      <c r="HI39" s="109">
        <f>VLOOKUP($I39,[1]Mar!$H$7:$CL$470,73,FALSE)</f>
        <v>0</v>
      </c>
      <c r="HJ39" s="109">
        <f>VLOOKUP($I39,[1]Abr!$H$7:$CL$470,73,FALSE)</f>
        <v>0</v>
      </c>
      <c r="HK39" s="109">
        <f>VLOOKUP($I39,[1]May!$H$7:$CL$470,73,FALSE)</f>
        <v>0</v>
      </c>
      <c r="HL39" s="109">
        <f>VLOOKUP($I39,[1]Jun!$H$7:$CL$470,73,FALSE)</f>
        <v>0</v>
      </c>
      <c r="HM39" s="109">
        <f>VLOOKUP($I39,[1]Jul!$H$7:$CL$470,73,FALSE)</f>
        <v>0</v>
      </c>
      <c r="HN39" s="109">
        <f>VLOOKUP($I39,[1]Ago!$H$7:$CL$470,73,FALSE)</f>
        <v>0</v>
      </c>
      <c r="HO39" s="109">
        <f>VLOOKUP($I39,[1]Set!$H$7:$CL$470,73,FALSE)</f>
        <v>0</v>
      </c>
      <c r="HP39" s="109">
        <f>VLOOKUP($I39,[1]Oct!$H$7:$CL$470,73,FALSE)</f>
        <v>0</v>
      </c>
      <c r="HQ39" s="109">
        <f>VLOOKUP($I39,[1]Nov!$H$7:$CL$470,73,FALSE)</f>
        <v>0</v>
      </c>
      <c r="HR39" s="109">
        <f>VLOOKUP($I39,[1]Dic!$H$7:$CL$470,73,FALSE)</f>
        <v>0</v>
      </c>
      <c r="HS39" s="111">
        <f t="shared" si="48"/>
        <v>8</v>
      </c>
      <c r="HT39" s="113">
        <f t="shared" si="49"/>
        <v>0</v>
      </c>
      <c r="HU39" s="114">
        <f t="shared" si="50"/>
        <v>7</v>
      </c>
    </row>
    <row r="40" spans="1:229" s="112" customFormat="1" ht="10.5" x14ac:dyDescent="0.25">
      <c r="A40" s="184" t="s">
        <v>25</v>
      </c>
      <c r="B40" s="187" t="s">
        <v>130</v>
      </c>
      <c r="C40" s="184">
        <v>400</v>
      </c>
      <c r="D40" s="187" t="s">
        <v>533</v>
      </c>
      <c r="E40" s="187" t="s">
        <v>534</v>
      </c>
      <c r="F40" s="188" t="s">
        <v>131</v>
      </c>
      <c r="G40" s="184"/>
      <c r="H40" s="184" t="s">
        <v>703</v>
      </c>
      <c r="I40" s="316">
        <v>32</v>
      </c>
      <c r="J40" s="184" t="s">
        <v>135</v>
      </c>
      <c r="K40" s="109">
        <f>VLOOKUP($I40,[1]Ene!$H$7:$M$470,6,FALSE)</f>
        <v>0</v>
      </c>
      <c r="L40" s="109">
        <f>VLOOKUP($I40,[1]Feb!$H$7:$M$470,6,FALSE)</f>
        <v>0</v>
      </c>
      <c r="M40" s="109">
        <f>VLOOKUP($I40,[1]Mar!$H$7:$M$470,6,FALSE)</f>
        <v>0</v>
      </c>
      <c r="N40" s="109">
        <f>VLOOKUP($I40,[1]Abr!$H$7:$M$470,6,FALSE)</f>
        <v>0</v>
      </c>
      <c r="O40" s="109">
        <f>VLOOKUP($I40,[1]May!$H$7:$M$470,6,FALSE)</f>
        <v>0</v>
      </c>
      <c r="P40" s="109">
        <f>VLOOKUP($I40,[1]Jun!$H$7:$M$470,6,FALSE)</f>
        <v>0</v>
      </c>
      <c r="Q40" s="109">
        <f>VLOOKUP($I40,[1]Jul!$H$7:$M$470,6,FALSE)</f>
        <v>0</v>
      </c>
      <c r="R40" s="109">
        <f>VLOOKUP($I40,[1]Ago!$H$7:$M$470,6,FALSE)</f>
        <v>0</v>
      </c>
      <c r="S40" s="109">
        <f>VLOOKUP($I40,[1]Set!$H$7:$M$470,6,FALSE)</f>
        <v>0</v>
      </c>
      <c r="T40" s="109">
        <f>VLOOKUP($I40,[1]Oct!$H$7:$M$470,6,FALSE)</f>
        <v>0</v>
      </c>
      <c r="U40" s="109">
        <f>VLOOKUP($I40,[1]Nov!$H$7:$M$470,6,FALSE)</f>
        <v>0</v>
      </c>
      <c r="V40" s="109">
        <f>VLOOKUP($I40,[1]Dic!$H$7:$M$470,6,FALSE)</f>
        <v>0</v>
      </c>
      <c r="W40" s="142"/>
      <c r="X40" s="112">
        <f t="shared" si="22"/>
        <v>0</v>
      </c>
      <c r="Y40" s="163">
        <f t="shared" si="23"/>
        <v>0</v>
      </c>
      <c r="Z40" s="117">
        <f>VLOOKUP($I40,[1]Ene!$H$7:$N$470,7,FALSE)</f>
        <v>0</v>
      </c>
      <c r="AA40" s="109">
        <f>VLOOKUP($I40,[1]Feb!$H$7:$N$470,7,FALSE)</f>
        <v>0</v>
      </c>
      <c r="AB40" s="109">
        <f>VLOOKUP($I40,[1]Mar!$H$7:$N$470,7,FALSE)</f>
        <v>0</v>
      </c>
      <c r="AC40" s="109">
        <f>VLOOKUP($I40,[1]Abr!$H$7:$N$470,7,FALSE)</f>
        <v>0</v>
      </c>
      <c r="AD40" s="109">
        <f>VLOOKUP($I40,[1]May!$H$7:$N$470,7,FALSE)</f>
        <v>0</v>
      </c>
      <c r="AE40" s="109">
        <f>VLOOKUP($I40,[1]Jun!$H$7:$N$470,7,FALSE)</f>
        <v>0</v>
      </c>
      <c r="AF40" s="109">
        <f>VLOOKUP($I40,[1]Jul!$H$7:$N$470,7,FALSE)</f>
        <v>0</v>
      </c>
      <c r="AG40" s="109">
        <f>VLOOKUP($I40,[1]Ago!$H$7:$N$470,7,FALSE)</f>
        <v>0</v>
      </c>
      <c r="AH40" s="109">
        <f>VLOOKUP($I40,[1]Set!$H$7:$N$470,7,FALSE)</f>
        <v>0</v>
      </c>
      <c r="AI40" s="109">
        <f>VLOOKUP($I40,[1]Oct!$H$7:$N$470,7,FALSE)</f>
        <v>0</v>
      </c>
      <c r="AJ40" s="109">
        <f>VLOOKUP($I40,[1]Nov!$H$7:$N$470,7,FALSE)</f>
        <v>0</v>
      </c>
      <c r="AK40" s="118">
        <f>VLOOKUP($I40,[1]Dic!$H$7:$N$470,7,FALSE)</f>
        <v>0</v>
      </c>
      <c r="AL40" s="112">
        <f t="shared" si="16"/>
        <v>0</v>
      </c>
      <c r="AM40" s="164">
        <f t="shared" si="24"/>
        <v>0</v>
      </c>
      <c r="AN40" s="164">
        <f t="shared" si="17"/>
        <v>0</v>
      </c>
      <c r="AO40" s="142"/>
      <c r="AP40" s="109">
        <f>VLOOKUP($I40,[1]Ene!$H$7:$Q$470,10,FALSE)</f>
        <v>0</v>
      </c>
      <c r="AQ40" s="109">
        <f>VLOOKUP($I40,[1]Feb!$H$7:$Q$470,10,FALSE)</f>
        <v>0</v>
      </c>
      <c r="AR40" s="109">
        <f>VLOOKUP($I40,[1]Mar!$H$7:$Q$470,10,FALSE)</f>
        <v>0</v>
      </c>
      <c r="AS40" s="109">
        <f>VLOOKUP($I40,[1]Abr!$H$7:$Q$470,10,FALSE)</f>
        <v>0</v>
      </c>
      <c r="AT40" s="109">
        <f>VLOOKUP($I40,[1]May!$H$7:$Q$470,10,FALSE)</f>
        <v>0</v>
      </c>
      <c r="AU40" s="109">
        <f>VLOOKUP($I40,[1]Jun!$H$7:$Q$470,10,FALSE)</f>
        <v>0</v>
      </c>
      <c r="AV40" s="109">
        <f>VLOOKUP($I40,[1]Jul!$H$7:$Q$470,10,FALSE)</f>
        <v>0</v>
      </c>
      <c r="AW40" s="109">
        <f>VLOOKUP($I40,[1]Ago!$H$7:$Q$470,10,FALSE)</f>
        <v>0</v>
      </c>
      <c r="AX40" s="109">
        <f>VLOOKUP($I40,[1]Set!$H$7:$Q$470,10,FALSE)</f>
        <v>0</v>
      </c>
      <c r="AY40" s="109">
        <f>VLOOKUP($I40,[1]Oct!$H$7:$Q$470,10,FALSE)</f>
        <v>0</v>
      </c>
      <c r="AZ40" s="109">
        <f>VLOOKUP($I40,[1]Nov!$H$7:$Q$470,10,FALSE)</f>
        <v>0</v>
      </c>
      <c r="BA40" s="118">
        <f>VLOOKUP($I40,[1]Dic!$H$7:$Q$470,10,FALSE)</f>
        <v>0</v>
      </c>
      <c r="BB40" s="112">
        <f t="shared" si="25"/>
        <v>0</v>
      </c>
      <c r="BC40" s="163">
        <f t="shared" si="26"/>
        <v>0</v>
      </c>
      <c r="BD40" s="109">
        <f>VLOOKUP($I40,[1]Ene!$H$7:$T$470,13,FALSE)</f>
        <v>0</v>
      </c>
      <c r="BE40" s="109">
        <f>VLOOKUP($I40,[1]Feb!$H$7:$T$470,13,FALSE)</f>
        <v>0</v>
      </c>
      <c r="BF40" s="109">
        <f>VLOOKUP($I40,[1]Mar!$H$7:$T$470,13,FALSE)</f>
        <v>0</v>
      </c>
      <c r="BG40" s="109">
        <f>VLOOKUP($I40,[1]Abr!$H$7:$T$470,13,FALSE)</f>
        <v>0</v>
      </c>
      <c r="BH40" s="109">
        <f>VLOOKUP($I40,[1]May!$H$7:$T$470,13,FALSE)</f>
        <v>0</v>
      </c>
      <c r="BI40" s="109">
        <f>VLOOKUP($I40,[1]Jun!$H$7:$T$470,13,FALSE)</f>
        <v>0</v>
      </c>
      <c r="BJ40" s="109">
        <f>VLOOKUP($I40,[1]Jul!$H$7:$T$470,13,FALSE)</f>
        <v>0</v>
      </c>
      <c r="BK40" s="109">
        <f>VLOOKUP($I40,[1]Ago!$H$7:$T$470,13,FALSE)</f>
        <v>0</v>
      </c>
      <c r="BL40" s="109">
        <f>VLOOKUP($I40,[1]Set!$H$7:$T$470,13,FALSE)</f>
        <v>0</v>
      </c>
      <c r="BM40" s="109">
        <f>VLOOKUP($I40,[1]Oct!$H$7:$T$470,13,FALSE)</f>
        <v>0</v>
      </c>
      <c r="BN40" s="109">
        <f>VLOOKUP($I40,[1]Nov!$H$7:$T$470,13,FALSE)</f>
        <v>0</v>
      </c>
      <c r="BO40" s="109">
        <f>VLOOKUP($I40,[1]Dic!$H$7:$T$470,13,FALSE)</f>
        <v>0</v>
      </c>
      <c r="BP40" s="111">
        <f t="shared" si="27"/>
        <v>0</v>
      </c>
      <c r="BQ40" s="113">
        <f t="shared" si="28"/>
        <v>0</v>
      </c>
      <c r="BR40" s="109">
        <f>VLOOKUP($I40,[1]Ene!$H$7:$V$470,15,FALSE)</f>
        <v>0</v>
      </c>
      <c r="BS40" s="109">
        <f>VLOOKUP($I40,[1]Feb!$H$7:$V$470,15,FALSE)</f>
        <v>0</v>
      </c>
      <c r="BT40" s="109">
        <f>VLOOKUP($I40,[1]Mar!$H$7:$V$470,15,FALSE)</f>
        <v>0</v>
      </c>
      <c r="BU40" s="109">
        <f>VLOOKUP($I40,[1]Abr!$H$7:$V$470,15,FALSE)</f>
        <v>0</v>
      </c>
      <c r="BV40" s="109">
        <f>VLOOKUP($I40,[1]May!$H$7:$V$470,15,FALSE)</f>
        <v>0</v>
      </c>
      <c r="BW40" s="109">
        <f>VLOOKUP($I40,[1]Jun!$H$7:$V$470,15,FALSE)</f>
        <v>0</v>
      </c>
      <c r="BX40" s="109">
        <f>VLOOKUP($I40,[1]Jul!$H$7:$V$470,15,FALSE)</f>
        <v>0</v>
      </c>
      <c r="BY40" s="109">
        <f>VLOOKUP($I40,[1]Ago!$H$7:$V$470,15,FALSE)</f>
        <v>0</v>
      </c>
      <c r="BZ40" s="109">
        <f>VLOOKUP($I40,[1]Set!$H$7:$V$470,15,FALSE)</f>
        <v>0</v>
      </c>
      <c r="CA40" s="109">
        <f>VLOOKUP($I40,[1]Oct!$H$7:$V$470,15,FALSE)</f>
        <v>0</v>
      </c>
      <c r="CB40" s="109">
        <f>VLOOKUP($I40,[1]Nov!$H$7:$V$470,15,FALSE)</f>
        <v>0</v>
      </c>
      <c r="CC40" s="109">
        <f>VLOOKUP($I40,[1]Dic!$H$7:$V$470,15,FALSE)</f>
        <v>0</v>
      </c>
      <c r="CD40" s="111">
        <f t="shared" si="29"/>
        <v>0</v>
      </c>
      <c r="CE40" s="113">
        <f t="shared" si="18"/>
        <v>0</v>
      </c>
      <c r="CF40" s="109">
        <f>VLOOKUP($I40,[1]Ene!$H$7:$X$470,17,FALSE)</f>
        <v>0</v>
      </c>
      <c r="CG40" s="109">
        <f>VLOOKUP($I40,[1]Feb!$H$7:$X$470,17,FALSE)</f>
        <v>0</v>
      </c>
      <c r="CH40" s="109">
        <f>VLOOKUP($I40,[1]Mar!$H$7:$X$470,17,FALSE)</f>
        <v>0</v>
      </c>
      <c r="CI40" s="109">
        <f>VLOOKUP($I40,[1]Abr!$H$7:$X$470,17,FALSE)</f>
        <v>0</v>
      </c>
      <c r="CJ40" s="109">
        <f>VLOOKUP($I40,[1]May!$H$7:$X$470,17,FALSE)</f>
        <v>0</v>
      </c>
      <c r="CK40" s="109">
        <f>VLOOKUP($I40,[1]Jun!$H$7:$X$470,17,FALSE)</f>
        <v>0</v>
      </c>
      <c r="CL40" s="109">
        <f>VLOOKUP($I40,[1]Jul!$H$7:$X$470,17,FALSE)</f>
        <v>0</v>
      </c>
      <c r="CM40" s="109">
        <f>VLOOKUP($I40,[1]Ago!$H$7:$X$470,17,FALSE)</f>
        <v>0</v>
      </c>
      <c r="CN40" s="109">
        <f>VLOOKUP($I40,[1]Set!$H$7:$X$470,17,FALSE)</f>
        <v>0</v>
      </c>
      <c r="CO40" s="109">
        <f>VLOOKUP($I40,[1]Oct!$H$7:$X$470,17,FALSE)</f>
        <v>0</v>
      </c>
      <c r="CP40" s="109">
        <f>VLOOKUP($I40,[1]Nov!$H$7:$X$470,17,FALSE)</f>
        <v>0</v>
      </c>
      <c r="CQ40" s="109">
        <f>VLOOKUP($I40,[1]Dic!$H$7:$X$470,17,FALSE)</f>
        <v>0</v>
      </c>
      <c r="CR40" s="111">
        <f t="shared" si="30"/>
        <v>0</v>
      </c>
      <c r="CS40" s="113">
        <f t="shared" si="19"/>
        <v>0</v>
      </c>
      <c r="CT40" s="112">
        <f t="shared" si="20"/>
        <v>0</v>
      </c>
      <c r="CU40" s="116"/>
      <c r="CV40" s="109">
        <f>VLOOKUP($I40,[1]Ene!$H$7:$AC$470,22,FALSE)</f>
        <v>0</v>
      </c>
      <c r="CW40" s="109">
        <f>VLOOKUP($I40,[1]Feb!$H$7:$AC$470,22,FALSE)</f>
        <v>0</v>
      </c>
      <c r="CX40" s="109">
        <f>VLOOKUP($I40,[1]Mar!$H$7:$AC$470,22,FALSE)</f>
        <v>0</v>
      </c>
      <c r="CY40" s="109">
        <f>VLOOKUP($I40,[1]Abr!$H$7:$AC$470,22,FALSE)</f>
        <v>0</v>
      </c>
      <c r="CZ40" s="109">
        <f>VLOOKUP($I40,[1]May!$H$7:$AC$470,22,FALSE)</f>
        <v>0</v>
      </c>
      <c r="DA40" s="109">
        <f>VLOOKUP($I40,[1]Jun!$H$7:$AC$470,22,FALSE)</f>
        <v>0</v>
      </c>
      <c r="DB40" s="109">
        <f>VLOOKUP($I40,[1]Jul!$H$7:$AC$470,22,FALSE)</f>
        <v>0</v>
      </c>
      <c r="DC40" s="109">
        <f>VLOOKUP($I40,[1]Ago!$H$7:$AC$470,22,FALSE)</f>
        <v>0</v>
      </c>
      <c r="DD40" s="109">
        <f>VLOOKUP($I40,[1]Set!$H$7:$AC$470,22,FALSE)</f>
        <v>0</v>
      </c>
      <c r="DE40" s="109">
        <f>VLOOKUP($I40,[1]Oct!$H$7:$AC$470,22,FALSE)</f>
        <v>0</v>
      </c>
      <c r="DF40" s="109">
        <f>VLOOKUP($I40,[1]Nov!$H$7:$AC$470,22,FALSE)</f>
        <v>0</v>
      </c>
      <c r="DG40" s="118">
        <f>VLOOKUP($I40,[1]Dic!$H$7:$AC$470,22,FALSE)</f>
        <v>0</v>
      </c>
      <c r="DH40" s="111">
        <f t="shared" si="31"/>
        <v>0</v>
      </c>
      <c r="DI40" s="113">
        <f t="shared" si="32"/>
        <v>0</v>
      </c>
      <c r="DJ40" s="109">
        <f>VLOOKUP($I40,[1]Ene!$H$7:$BL$470,57,FALSE)</f>
        <v>0</v>
      </c>
      <c r="DK40" s="109">
        <f>VLOOKUP($I40,[1]Feb!$H$7:$BL$470,57,FALSE)</f>
        <v>0</v>
      </c>
      <c r="DL40" s="109">
        <f>VLOOKUP($I40,[1]Mar!$H$7:$BL$470,57,FALSE)</f>
        <v>0</v>
      </c>
      <c r="DM40" s="109">
        <f>VLOOKUP($I40,[1]Abr!$H$7:$BL$470,57,FALSE)</f>
        <v>0</v>
      </c>
      <c r="DN40" s="109">
        <f>VLOOKUP($I40,[1]May!$H$7:$BL$470,57,FALSE)</f>
        <v>0</v>
      </c>
      <c r="DO40" s="109">
        <f>VLOOKUP($I40,[1]Jun!$H$7:$BL$470,57,FALSE)</f>
        <v>0</v>
      </c>
      <c r="DP40" s="109">
        <f>VLOOKUP($I40,[1]Jul!$H$7:$BL$470,57,FALSE)</f>
        <v>0</v>
      </c>
      <c r="DQ40" s="109">
        <f>VLOOKUP($I40,[1]Ago!$H$7:$BL$470,57,FALSE)</f>
        <v>0</v>
      </c>
      <c r="DR40" s="109">
        <f>VLOOKUP($I40,[1]Set!$H$7:$BL$470,57,FALSE)</f>
        <v>0</v>
      </c>
      <c r="DS40" s="109">
        <f>VLOOKUP($I40,[1]Oct!$H$7:$BL$470,57,FALSE)</f>
        <v>0</v>
      </c>
      <c r="DT40" s="109">
        <f>VLOOKUP($I40,[1]Nov!$H$7:$BL$470,57,FALSE)</f>
        <v>0</v>
      </c>
      <c r="DU40" s="109">
        <f>VLOOKUP($I40,[1]Dic!$H$7:$BL$470,57,FALSE)</f>
        <v>0</v>
      </c>
      <c r="DV40" s="111">
        <f t="shared" si="33"/>
        <v>0</v>
      </c>
      <c r="DW40" s="113">
        <f t="shared" si="34"/>
        <v>0</v>
      </c>
      <c r="DX40" s="117">
        <f>VLOOKUP($I40,[1]Ene!$H$7:$BQ$470,62,FALSE)</f>
        <v>0</v>
      </c>
      <c r="DY40" s="109">
        <f>VLOOKUP($I40,[1]Feb!$H$7:$BQ$470,62,FALSE)</f>
        <v>0</v>
      </c>
      <c r="DZ40" s="109">
        <f>VLOOKUP($I40,[1]Mar!$H$7:$BQ$470,62,FALSE)</f>
        <v>0</v>
      </c>
      <c r="EA40" s="109">
        <f>VLOOKUP($I40,[1]Abr!$H$7:$BQ$470,62,FALSE)</f>
        <v>0</v>
      </c>
      <c r="EB40" s="109">
        <f>VLOOKUP($I40,[1]May!$H$7:$BQ$470,62,FALSE)</f>
        <v>0</v>
      </c>
      <c r="EC40" s="109">
        <f>VLOOKUP($I40,[1]Jun!$H$7:$BQ$470,62,FALSE)</f>
        <v>0</v>
      </c>
      <c r="ED40" s="109">
        <f>VLOOKUP($I40,[1]Jul!$H$7:$BQ$470,62,FALSE)</f>
        <v>0</v>
      </c>
      <c r="EE40" s="109">
        <f>VLOOKUP($I40,[1]Ago!$H$7:$BQ$470,62,FALSE)</f>
        <v>0</v>
      </c>
      <c r="EF40" s="109">
        <f>VLOOKUP($I40,[1]Set!$H$7:$BQ$470,62,FALSE)</f>
        <v>0</v>
      </c>
      <c r="EG40" s="109">
        <f>VLOOKUP($I40,[1]Oct!$H$7:$BQ$470,62,FALSE)</f>
        <v>0</v>
      </c>
      <c r="EH40" s="109">
        <f>VLOOKUP($I40,[1]Nov!$H$7:$BQ$470,62,FALSE)</f>
        <v>0</v>
      </c>
      <c r="EI40" s="109">
        <f>VLOOKUP($I40,[1]Dic!$H$7:$BQ$470,62,FALSE)</f>
        <v>0</v>
      </c>
      <c r="EJ40" s="115">
        <f t="shared" si="35"/>
        <v>0</v>
      </c>
      <c r="EK40" s="113">
        <f t="shared" si="36"/>
        <v>0</v>
      </c>
      <c r="EL40" s="117">
        <f>VLOOKUP($I40,[1]Ene!$H$7:$BM$470,58,FALSE)</f>
        <v>0</v>
      </c>
      <c r="EM40" s="109">
        <f>VLOOKUP($I40,[1]Feb!$H$7:$BM$470,58,FALSE)</f>
        <v>0</v>
      </c>
      <c r="EN40" s="109">
        <f>VLOOKUP($I40,[1]Mar!$H$7:$BM$470,58,FALSE)</f>
        <v>0</v>
      </c>
      <c r="EO40" s="109">
        <f>VLOOKUP($I40,[1]Abr!$H$7:$BM$470,58,FALSE)</f>
        <v>0</v>
      </c>
      <c r="EP40" s="109">
        <f>VLOOKUP($I40,[1]May!$H$7:$BM$470,58,FALSE)</f>
        <v>0</v>
      </c>
      <c r="EQ40" s="109">
        <f>VLOOKUP($I40,[1]Jun!$H$7:$BM$470,58,FALSE)</f>
        <v>0</v>
      </c>
      <c r="ER40" s="109">
        <f>VLOOKUP($I40,[1]Jul!$H$7:$BM$470,58,FALSE)</f>
        <v>0</v>
      </c>
      <c r="ES40" s="109">
        <f>VLOOKUP($I40,[1]Ago!$H$7:$BM$470,58,FALSE)</f>
        <v>0</v>
      </c>
      <c r="ET40" s="109">
        <f>VLOOKUP($I40,[1]Set!$H$7:$BM$470,58,FALSE)</f>
        <v>0</v>
      </c>
      <c r="EU40" s="109">
        <f>VLOOKUP($I40,[1]Oct!$H$7:$BM$470,58,FALSE)</f>
        <v>0</v>
      </c>
      <c r="EV40" s="109">
        <f>VLOOKUP($I40,[1]Nov!$H$7:$BM$470,58,FALSE)</f>
        <v>0</v>
      </c>
      <c r="EW40" s="118">
        <f>VLOOKUP($I40,[1]Dic!$H$7:$BM$470,58,FALSE)</f>
        <v>0</v>
      </c>
      <c r="EX40" s="111">
        <f t="shared" si="37"/>
        <v>0</v>
      </c>
      <c r="EY40" s="113">
        <f t="shared" si="38"/>
        <v>0</v>
      </c>
      <c r="EZ40" s="109">
        <f>VLOOKUP($I40,[1]Ene!$H$7:$CL$470,70,FALSE)</f>
        <v>0</v>
      </c>
      <c r="FA40" s="109">
        <f>VLOOKUP($I40,[1]Feb!$H$7:$CL$470,70,FALSE)</f>
        <v>0</v>
      </c>
      <c r="FB40" s="109">
        <f>VLOOKUP($I40,[1]Mar!$H$7:$CL$470,70,FALSE)</f>
        <v>0</v>
      </c>
      <c r="FC40" s="109">
        <f>VLOOKUP($I40,[1]Abr!$H$7:$CL$470,70,FALSE)</f>
        <v>0</v>
      </c>
      <c r="FD40" s="109">
        <f>VLOOKUP($I40,[1]May!$H$7:$CL$470,70,FALSE)</f>
        <v>0</v>
      </c>
      <c r="FE40" s="109">
        <f>VLOOKUP($I40,[1]Jun!$H$7:$CL$470,70,FALSE)</f>
        <v>0</v>
      </c>
      <c r="FF40" s="109">
        <f>VLOOKUP($I40,[1]Jul!$H$7:$CL$470,70,FALSE)</f>
        <v>0</v>
      </c>
      <c r="FG40" s="109">
        <f>VLOOKUP($I40,[1]Ago!$H$7:$CL$470,70,FALSE)</f>
        <v>0</v>
      </c>
      <c r="FH40" s="109">
        <f>VLOOKUP($I40,[1]Set!$H$7:$CL$470,70,FALSE)</f>
        <v>0</v>
      </c>
      <c r="FI40" s="109">
        <f>VLOOKUP($I40,[1]Oct!$H$7:$CL$470,70,FALSE)</f>
        <v>0</v>
      </c>
      <c r="FJ40" s="109">
        <f>VLOOKUP($I40,[1]Nov!$H$7:$CL$470,70,FALSE)</f>
        <v>0</v>
      </c>
      <c r="FK40" s="118">
        <f>VLOOKUP($I40,[1]Dic!$H$7:$CL$470,70,FALSE)</f>
        <v>0</v>
      </c>
      <c r="FL40" s="111">
        <f t="shared" si="39"/>
        <v>0</v>
      </c>
      <c r="FM40" s="113">
        <f t="shared" si="40"/>
        <v>0</v>
      </c>
      <c r="FN40" s="109">
        <f>VLOOKUP($I40,[1]Ene!$H$7:$CL$470,72,FALSE)</f>
        <v>0</v>
      </c>
      <c r="FO40" s="109">
        <f>VLOOKUP($I40,[1]Feb!$H$7:$CL$470,72,FALSE)</f>
        <v>0</v>
      </c>
      <c r="FP40" s="109">
        <f>VLOOKUP($I40,[1]Mar!$H$7:$CL$470,72,FALSE)</f>
        <v>0</v>
      </c>
      <c r="FQ40" s="109">
        <f>VLOOKUP($I40,[1]Abr!$H$7:$CL$470,72,FALSE)</f>
        <v>0</v>
      </c>
      <c r="FR40" s="109">
        <f>VLOOKUP($I40,[1]May!$H$7:$CL$470,72,FALSE)</f>
        <v>0</v>
      </c>
      <c r="FS40" s="109">
        <f>VLOOKUP($I40,[1]Jun!$H$7:$CL$470,72,FALSE)</f>
        <v>0</v>
      </c>
      <c r="FT40" s="109">
        <f>VLOOKUP($I40,[1]Jul!$H$7:$CL$470,72,FALSE)</f>
        <v>0</v>
      </c>
      <c r="FU40" s="109">
        <f>VLOOKUP($I40,[1]Ago!$H$7:$CL$470,72,FALSE)</f>
        <v>0</v>
      </c>
      <c r="FV40" s="109">
        <f>VLOOKUP($I40,[1]Set!$H$7:$CL$470,72,FALSE)</f>
        <v>0</v>
      </c>
      <c r="FW40" s="109">
        <f>VLOOKUP($I40,[1]Oct!$H$7:$CL$470,72,FALSE)</f>
        <v>0</v>
      </c>
      <c r="FX40" s="109">
        <f>VLOOKUP($I40,[1]Nov!$H$7:$CL$470,72,FALSE)</f>
        <v>0</v>
      </c>
      <c r="FY40" s="118">
        <f>VLOOKUP($I40,[1]Dic!$H$7:$CL$470,72,FALSE)</f>
        <v>0</v>
      </c>
      <c r="FZ40" s="112">
        <f t="shared" si="41"/>
        <v>0</v>
      </c>
      <c r="GA40" s="113">
        <f t="shared" si="42"/>
        <v>0</v>
      </c>
      <c r="GB40" s="109">
        <f>VLOOKUP($I40,[1]Ene!$H$7:$CL$471,59,FALSE)</f>
        <v>0</v>
      </c>
      <c r="GC40" s="109">
        <f>VLOOKUP($I40,[1]Feb!$H$7:$CL$471,59,FALSE)</f>
        <v>0</v>
      </c>
      <c r="GD40" s="109">
        <f>VLOOKUP($I40,[1]Mar!$H$7:$CL$471,59,FALSE)</f>
        <v>0</v>
      </c>
      <c r="GE40" s="109">
        <f>VLOOKUP($I40,[1]Abr!$H$7:$CL$471,59,FALSE)</f>
        <v>0</v>
      </c>
      <c r="GF40" s="109">
        <f>VLOOKUP($I40,[1]May!$H$7:$CL$471,59,FALSE)</f>
        <v>0</v>
      </c>
      <c r="GG40" s="109">
        <f>VLOOKUP($I40,[1]Jun!$H$7:$CL$471,59,FALSE)</f>
        <v>0</v>
      </c>
      <c r="GH40" s="109">
        <f>VLOOKUP($I40,[1]Jul!$H$7:$CL$471,59,FALSE)</f>
        <v>0</v>
      </c>
      <c r="GI40" s="109">
        <f>VLOOKUP($I40,[1]Ago!$H$7:$CL$471,59,FALSE)</f>
        <v>0</v>
      </c>
      <c r="GJ40" s="109">
        <f>VLOOKUP($I40,[1]Set!$H$7:$CL$471,59,FALSE)</f>
        <v>0</v>
      </c>
      <c r="GK40" s="109">
        <f>VLOOKUP($I40,[1]Oct!$H$7:$CL$471,59,FALSE)</f>
        <v>0</v>
      </c>
      <c r="GL40" s="109">
        <f>VLOOKUP($I40,[1]Nov!$H$7:$CL$471,59,FALSE)</f>
        <v>0</v>
      </c>
      <c r="GM40" s="118">
        <f>VLOOKUP($I40,[1]Dic!$H$7:$CL$471,59,FALSE)</f>
        <v>0</v>
      </c>
      <c r="GN40" s="112">
        <f t="shared" si="43"/>
        <v>0</v>
      </c>
      <c r="GO40" s="113">
        <f t="shared" si="44"/>
        <v>0</v>
      </c>
      <c r="GP40" s="114">
        <f t="shared" si="45"/>
        <v>0</v>
      </c>
      <c r="GQ40" s="114">
        <f t="shared" si="21"/>
        <v>0</v>
      </c>
      <c r="GR40" s="116"/>
      <c r="GS40" s="109">
        <f>VLOOKUP($I40,[1]Ene!$H$7:$CL$470,71,FALSE)</f>
        <v>0</v>
      </c>
      <c r="GT40" s="109">
        <f>VLOOKUP($I40,[1]Feb!$H$7:$CL$470,71,FALSE)</f>
        <v>0</v>
      </c>
      <c r="GU40" s="109">
        <f>VLOOKUP($I40,[1]Mar!$H$7:$CL$470,71,FALSE)</f>
        <v>0</v>
      </c>
      <c r="GV40" s="109">
        <f>VLOOKUP($I40,[1]Abr!$H$7:$CL$470,71,FALSE)</f>
        <v>0</v>
      </c>
      <c r="GW40" s="109">
        <f>VLOOKUP($I40,[1]May!$H$7:$CL$470,71,FALSE)</f>
        <v>0</v>
      </c>
      <c r="GX40" s="109">
        <f>VLOOKUP($I40,[1]Jun!$H$7:$CL$470,71,FALSE)</f>
        <v>0</v>
      </c>
      <c r="GY40" s="109">
        <f>VLOOKUP($I40,[1]Jul!$H$7:$CL$470,71,FALSE)</f>
        <v>0</v>
      </c>
      <c r="GZ40" s="109">
        <f>VLOOKUP($I40,[1]Ago!$H$7:$CL$470,71,FALSE)</f>
        <v>0</v>
      </c>
      <c r="HA40" s="109">
        <f>VLOOKUP($I40,[1]Set!$H$7:$CL$470,71,FALSE)</f>
        <v>0</v>
      </c>
      <c r="HB40" s="109">
        <f>VLOOKUP($I40,[1]Oct!$H$7:$CL$470,71,FALSE)</f>
        <v>0</v>
      </c>
      <c r="HC40" s="109">
        <f>VLOOKUP($I40,[1]Nov!$H$7:$CL$470,71,FALSE)</f>
        <v>0</v>
      </c>
      <c r="HD40" s="109">
        <f>VLOOKUP($I40,[1]Dic!$H$7:$CL$470,71,FALSE)</f>
        <v>0</v>
      </c>
      <c r="HE40" s="111">
        <f t="shared" si="46"/>
        <v>0</v>
      </c>
      <c r="HF40" s="113">
        <f t="shared" si="47"/>
        <v>0</v>
      </c>
      <c r="HG40" s="109">
        <f>VLOOKUP($I40,[1]Ene!$H$7:$CL$470,73,FALSE)</f>
        <v>0</v>
      </c>
      <c r="HH40" s="109">
        <f>VLOOKUP($I40,[1]Feb!$H$7:$CL$470,73,FALSE)</f>
        <v>0</v>
      </c>
      <c r="HI40" s="109">
        <f>VLOOKUP($I40,[1]Mar!$H$7:$CL$470,73,FALSE)</f>
        <v>0</v>
      </c>
      <c r="HJ40" s="109">
        <f>VLOOKUP($I40,[1]Abr!$H$7:$CL$470,73,FALSE)</f>
        <v>0</v>
      </c>
      <c r="HK40" s="109">
        <f>VLOOKUP($I40,[1]May!$H$7:$CL$470,73,FALSE)</f>
        <v>0</v>
      </c>
      <c r="HL40" s="109">
        <f>VLOOKUP($I40,[1]Jun!$H$7:$CL$470,73,FALSE)</f>
        <v>0</v>
      </c>
      <c r="HM40" s="109">
        <f>VLOOKUP($I40,[1]Jul!$H$7:$CL$470,73,FALSE)</f>
        <v>0</v>
      </c>
      <c r="HN40" s="109">
        <f>VLOOKUP($I40,[1]Ago!$H$7:$CL$470,73,FALSE)</f>
        <v>0</v>
      </c>
      <c r="HO40" s="109">
        <f>VLOOKUP($I40,[1]Set!$H$7:$CL$470,73,FALSE)</f>
        <v>0</v>
      </c>
      <c r="HP40" s="109">
        <f>VLOOKUP($I40,[1]Oct!$H$7:$CL$470,73,FALSE)</f>
        <v>0</v>
      </c>
      <c r="HQ40" s="109">
        <f>VLOOKUP($I40,[1]Nov!$H$7:$CL$470,73,FALSE)</f>
        <v>0</v>
      </c>
      <c r="HR40" s="109">
        <f>VLOOKUP($I40,[1]Dic!$H$7:$CL$470,73,FALSE)</f>
        <v>0</v>
      </c>
      <c r="HS40" s="111">
        <f t="shared" si="48"/>
        <v>0</v>
      </c>
      <c r="HT40" s="113">
        <f t="shared" si="49"/>
        <v>0</v>
      </c>
      <c r="HU40" s="114">
        <f t="shared" si="50"/>
        <v>0</v>
      </c>
    </row>
    <row r="41" spans="1:229" s="112" customFormat="1" ht="10.5" x14ac:dyDescent="0.25">
      <c r="A41" s="184" t="s">
        <v>25</v>
      </c>
      <c r="B41" s="187" t="s">
        <v>130</v>
      </c>
      <c r="C41" s="184">
        <v>400</v>
      </c>
      <c r="D41" s="187" t="s">
        <v>533</v>
      </c>
      <c r="E41" s="187" t="s">
        <v>534</v>
      </c>
      <c r="F41" s="188" t="s">
        <v>131</v>
      </c>
      <c r="G41" s="184"/>
      <c r="H41" s="184" t="s">
        <v>693</v>
      </c>
      <c r="I41" s="316">
        <v>33</v>
      </c>
      <c r="J41" s="184" t="s">
        <v>705</v>
      </c>
      <c r="K41" s="109">
        <f>VLOOKUP($I41,[1]Ene!$H$7:$M$470,6,FALSE)</f>
        <v>1</v>
      </c>
      <c r="L41" s="109">
        <f>VLOOKUP($I41,[1]Feb!$H$7:$M$470,6,FALSE)</f>
        <v>0</v>
      </c>
      <c r="M41" s="109">
        <f>VLOOKUP($I41,[1]Mar!$H$7:$M$470,6,FALSE)</f>
        <v>0</v>
      </c>
      <c r="N41" s="109">
        <f>VLOOKUP($I41,[1]Abr!$H$7:$M$470,6,FALSE)</f>
        <v>0</v>
      </c>
      <c r="O41" s="109">
        <f>VLOOKUP($I41,[1]May!$H$7:$M$470,6,FALSE)</f>
        <v>0</v>
      </c>
      <c r="P41" s="109">
        <f>VLOOKUP($I41,[1]Jun!$H$7:$M$470,6,FALSE)</f>
        <v>0</v>
      </c>
      <c r="Q41" s="109">
        <f>VLOOKUP($I41,[1]Jul!$H$7:$M$470,6,FALSE)</f>
        <v>0</v>
      </c>
      <c r="R41" s="109">
        <f>VLOOKUP($I41,[1]Ago!$H$7:$M$470,6,FALSE)</f>
        <v>0</v>
      </c>
      <c r="S41" s="109">
        <f>VLOOKUP($I41,[1]Set!$H$7:$M$470,6,FALSE)</f>
        <v>0</v>
      </c>
      <c r="T41" s="109">
        <f>VLOOKUP($I41,[1]Oct!$H$7:$M$470,6,FALSE)</f>
        <v>0</v>
      </c>
      <c r="U41" s="109">
        <f>VLOOKUP($I41,[1]Nov!$H$7:$M$470,6,FALSE)</f>
        <v>0</v>
      </c>
      <c r="V41" s="109">
        <f>VLOOKUP($I41,[1]Dic!$H$7:$M$470,6,FALSE)</f>
        <v>0</v>
      </c>
      <c r="W41" s="142"/>
      <c r="X41" s="112">
        <f t="shared" si="22"/>
        <v>1</v>
      </c>
      <c r="Y41" s="163">
        <f t="shared" si="23"/>
        <v>0</v>
      </c>
      <c r="Z41" s="117">
        <f>VLOOKUP($I41,[1]Ene!$H$7:$N$470,7,FALSE)</f>
        <v>0</v>
      </c>
      <c r="AA41" s="109">
        <f>VLOOKUP($I41,[1]Feb!$H$7:$N$470,7,FALSE)</f>
        <v>0</v>
      </c>
      <c r="AB41" s="109">
        <f>VLOOKUP($I41,[1]Mar!$H$7:$N$470,7,FALSE)</f>
        <v>0</v>
      </c>
      <c r="AC41" s="109">
        <f>VLOOKUP($I41,[1]Abr!$H$7:$N$470,7,FALSE)</f>
        <v>0</v>
      </c>
      <c r="AD41" s="109">
        <f>VLOOKUP($I41,[1]May!$H$7:$N$470,7,FALSE)</f>
        <v>0</v>
      </c>
      <c r="AE41" s="109">
        <f>VLOOKUP($I41,[1]Jun!$H$7:$N$470,7,FALSE)</f>
        <v>0</v>
      </c>
      <c r="AF41" s="109">
        <f>VLOOKUP($I41,[1]Jul!$H$7:$N$470,7,FALSE)</f>
        <v>0</v>
      </c>
      <c r="AG41" s="109">
        <f>VLOOKUP($I41,[1]Ago!$H$7:$N$470,7,FALSE)</f>
        <v>0</v>
      </c>
      <c r="AH41" s="109">
        <f>VLOOKUP($I41,[1]Set!$H$7:$N$470,7,FALSE)</f>
        <v>0</v>
      </c>
      <c r="AI41" s="109">
        <f>VLOOKUP($I41,[1]Oct!$H$7:$N$470,7,FALSE)</f>
        <v>0</v>
      </c>
      <c r="AJ41" s="109">
        <f>VLOOKUP($I41,[1]Nov!$H$7:$N$470,7,FALSE)</f>
        <v>0</v>
      </c>
      <c r="AK41" s="118">
        <f>VLOOKUP($I41,[1]Dic!$H$7:$N$470,7,FALSE)</f>
        <v>0</v>
      </c>
      <c r="AL41" s="112">
        <f t="shared" si="16"/>
        <v>0</v>
      </c>
      <c r="AM41" s="164">
        <f t="shared" si="24"/>
        <v>0</v>
      </c>
      <c r="AN41" s="164">
        <f t="shared" si="17"/>
        <v>0</v>
      </c>
      <c r="AO41" s="142"/>
      <c r="AP41" s="109">
        <f>VLOOKUP($I41,[1]Ene!$H$7:$Q$470,10,FALSE)</f>
        <v>1</v>
      </c>
      <c r="AQ41" s="109">
        <f>VLOOKUP($I41,[1]Feb!$H$7:$Q$470,10,FALSE)</f>
        <v>0</v>
      </c>
      <c r="AR41" s="109">
        <f>VLOOKUP($I41,[1]Mar!$H$7:$Q$470,10,FALSE)</f>
        <v>0</v>
      </c>
      <c r="AS41" s="109">
        <f>VLOOKUP($I41,[1]Abr!$H$7:$Q$470,10,FALSE)</f>
        <v>0</v>
      </c>
      <c r="AT41" s="109">
        <f>VLOOKUP($I41,[1]May!$H$7:$Q$470,10,FALSE)</f>
        <v>0</v>
      </c>
      <c r="AU41" s="109">
        <f>VLOOKUP($I41,[1]Jun!$H$7:$Q$470,10,FALSE)</f>
        <v>0</v>
      </c>
      <c r="AV41" s="109">
        <f>VLOOKUP($I41,[1]Jul!$H$7:$Q$470,10,FALSE)</f>
        <v>0</v>
      </c>
      <c r="AW41" s="109">
        <f>VLOOKUP($I41,[1]Ago!$H$7:$Q$470,10,FALSE)</f>
        <v>0</v>
      </c>
      <c r="AX41" s="109">
        <f>VLOOKUP($I41,[1]Set!$H$7:$Q$470,10,FALSE)</f>
        <v>0</v>
      </c>
      <c r="AY41" s="109">
        <f>VLOOKUP($I41,[1]Oct!$H$7:$Q$470,10,FALSE)</f>
        <v>0</v>
      </c>
      <c r="AZ41" s="109">
        <f>VLOOKUP($I41,[1]Nov!$H$7:$Q$470,10,FALSE)</f>
        <v>0</v>
      </c>
      <c r="BA41" s="118">
        <f>VLOOKUP($I41,[1]Dic!$H$7:$Q$470,10,FALSE)</f>
        <v>0</v>
      </c>
      <c r="BB41" s="112">
        <f t="shared" si="25"/>
        <v>1</v>
      </c>
      <c r="BC41" s="163">
        <f t="shared" si="26"/>
        <v>0</v>
      </c>
      <c r="BD41" s="109">
        <f>VLOOKUP($I41,[1]Ene!$H$7:$T$470,13,FALSE)</f>
        <v>8</v>
      </c>
      <c r="BE41" s="109">
        <f>VLOOKUP($I41,[1]Feb!$H$7:$T$470,13,FALSE)</f>
        <v>0</v>
      </c>
      <c r="BF41" s="109">
        <f>VLOOKUP($I41,[1]Mar!$H$7:$T$470,13,FALSE)</f>
        <v>0</v>
      </c>
      <c r="BG41" s="109">
        <f>VLOOKUP($I41,[1]Abr!$H$7:$T$470,13,FALSE)</f>
        <v>0</v>
      </c>
      <c r="BH41" s="109">
        <f>VLOOKUP($I41,[1]May!$H$7:$T$470,13,FALSE)</f>
        <v>0</v>
      </c>
      <c r="BI41" s="109">
        <f>VLOOKUP($I41,[1]Jun!$H$7:$T$470,13,FALSE)</f>
        <v>0</v>
      </c>
      <c r="BJ41" s="109">
        <f>VLOOKUP($I41,[1]Jul!$H$7:$T$470,13,FALSE)</f>
        <v>0</v>
      </c>
      <c r="BK41" s="109">
        <f>VLOOKUP($I41,[1]Ago!$H$7:$T$470,13,FALSE)</f>
        <v>0</v>
      </c>
      <c r="BL41" s="109">
        <f>VLOOKUP($I41,[1]Set!$H$7:$T$470,13,FALSE)</f>
        <v>0</v>
      </c>
      <c r="BM41" s="109">
        <f>VLOOKUP($I41,[1]Oct!$H$7:$T$470,13,FALSE)</f>
        <v>0</v>
      </c>
      <c r="BN41" s="109">
        <f>VLOOKUP($I41,[1]Nov!$H$7:$T$470,13,FALSE)</f>
        <v>0</v>
      </c>
      <c r="BO41" s="109">
        <f>VLOOKUP($I41,[1]Dic!$H$7:$T$470,13,FALSE)</f>
        <v>0</v>
      </c>
      <c r="BP41" s="111">
        <f t="shared" si="27"/>
        <v>8</v>
      </c>
      <c r="BQ41" s="113">
        <f t="shared" si="28"/>
        <v>0</v>
      </c>
      <c r="BR41" s="109">
        <f>VLOOKUP($I41,[1]Ene!$H$7:$V$470,15,FALSE)</f>
        <v>1</v>
      </c>
      <c r="BS41" s="109">
        <f>VLOOKUP($I41,[1]Feb!$H$7:$V$470,15,FALSE)</f>
        <v>0</v>
      </c>
      <c r="BT41" s="109">
        <f>VLOOKUP($I41,[1]Mar!$H$7:$V$470,15,FALSE)</f>
        <v>0</v>
      </c>
      <c r="BU41" s="109">
        <f>VLOOKUP($I41,[1]Abr!$H$7:$V$470,15,FALSE)</f>
        <v>0</v>
      </c>
      <c r="BV41" s="109">
        <f>VLOOKUP($I41,[1]May!$H$7:$V$470,15,FALSE)</f>
        <v>0</v>
      </c>
      <c r="BW41" s="109">
        <f>VLOOKUP($I41,[1]Jun!$H$7:$V$470,15,FALSE)</f>
        <v>0</v>
      </c>
      <c r="BX41" s="109">
        <f>VLOOKUP($I41,[1]Jul!$H$7:$V$470,15,FALSE)</f>
        <v>0</v>
      </c>
      <c r="BY41" s="109">
        <f>VLOOKUP($I41,[1]Ago!$H$7:$V$470,15,FALSE)</f>
        <v>0</v>
      </c>
      <c r="BZ41" s="109">
        <f>VLOOKUP($I41,[1]Set!$H$7:$V$470,15,FALSE)</f>
        <v>0</v>
      </c>
      <c r="CA41" s="109">
        <f>VLOOKUP($I41,[1]Oct!$H$7:$V$470,15,FALSE)</f>
        <v>0</v>
      </c>
      <c r="CB41" s="109">
        <f>VLOOKUP($I41,[1]Nov!$H$7:$V$470,15,FALSE)</f>
        <v>0</v>
      </c>
      <c r="CC41" s="109">
        <f>VLOOKUP($I41,[1]Dic!$H$7:$V$470,15,FALSE)</f>
        <v>0</v>
      </c>
      <c r="CD41" s="111">
        <f t="shared" si="29"/>
        <v>1</v>
      </c>
      <c r="CE41" s="113">
        <f t="shared" si="18"/>
        <v>0</v>
      </c>
      <c r="CF41" s="109">
        <f>VLOOKUP($I41,[1]Ene!$H$7:$X$470,17,FALSE)</f>
        <v>7</v>
      </c>
      <c r="CG41" s="109">
        <f>VLOOKUP($I41,[1]Feb!$H$7:$X$470,17,FALSE)</f>
        <v>0</v>
      </c>
      <c r="CH41" s="109">
        <f>VLOOKUP($I41,[1]Mar!$H$7:$X$470,17,FALSE)</f>
        <v>0</v>
      </c>
      <c r="CI41" s="109">
        <f>VLOOKUP($I41,[1]Abr!$H$7:$X$470,17,FALSE)</f>
        <v>0</v>
      </c>
      <c r="CJ41" s="109">
        <f>VLOOKUP($I41,[1]May!$H$7:$X$470,17,FALSE)</f>
        <v>0</v>
      </c>
      <c r="CK41" s="109">
        <f>VLOOKUP($I41,[1]Jun!$H$7:$X$470,17,FALSE)</f>
        <v>0</v>
      </c>
      <c r="CL41" s="109">
        <f>VLOOKUP($I41,[1]Jul!$H$7:$X$470,17,FALSE)</f>
        <v>0</v>
      </c>
      <c r="CM41" s="109">
        <f>VLOOKUP($I41,[1]Ago!$H$7:$X$470,17,FALSE)</f>
        <v>0</v>
      </c>
      <c r="CN41" s="109">
        <f>VLOOKUP($I41,[1]Set!$H$7:$X$470,17,FALSE)</f>
        <v>0</v>
      </c>
      <c r="CO41" s="109">
        <f>VLOOKUP($I41,[1]Oct!$H$7:$X$470,17,FALSE)</f>
        <v>0</v>
      </c>
      <c r="CP41" s="109">
        <f>VLOOKUP($I41,[1]Nov!$H$7:$X$470,17,FALSE)</f>
        <v>0</v>
      </c>
      <c r="CQ41" s="109">
        <f>VLOOKUP($I41,[1]Dic!$H$7:$X$470,17,FALSE)</f>
        <v>0</v>
      </c>
      <c r="CR41" s="111">
        <f t="shared" si="30"/>
        <v>7</v>
      </c>
      <c r="CS41" s="113">
        <f t="shared" si="19"/>
        <v>0</v>
      </c>
      <c r="CT41" s="112">
        <f t="shared" si="20"/>
        <v>1</v>
      </c>
      <c r="CU41" s="116"/>
      <c r="CV41" s="109">
        <f>VLOOKUP($I41,[1]Ene!$H$7:$AC$470,22,FALSE)</f>
        <v>3</v>
      </c>
      <c r="CW41" s="109">
        <f>VLOOKUP($I41,[1]Feb!$H$7:$AC$470,22,FALSE)</f>
        <v>0</v>
      </c>
      <c r="CX41" s="109">
        <f>VLOOKUP($I41,[1]Mar!$H$7:$AC$470,22,FALSE)</f>
        <v>0</v>
      </c>
      <c r="CY41" s="109">
        <f>VLOOKUP($I41,[1]Abr!$H$7:$AC$470,22,FALSE)</f>
        <v>0</v>
      </c>
      <c r="CZ41" s="109">
        <f>VLOOKUP($I41,[1]May!$H$7:$AC$470,22,FALSE)</f>
        <v>0</v>
      </c>
      <c r="DA41" s="109">
        <f>VLOOKUP($I41,[1]Jun!$H$7:$AC$470,22,FALSE)</f>
        <v>0</v>
      </c>
      <c r="DB41" s="109">
        <f>VLOOKUP($I41,[1]Jul!$H$7:$AC$470,22,FALSE)</f>
        <v>0</v>
      </c>
      <c r="DC41" s="109">
        <f>VLOOKUP($I41,[1]Ago!$H$7:$AC$470,22,FALSE)</f>
        <v>0</v>
      </c>
      <c r="DD41" s="109">
        <f>VLOOKUP($I41,[1]Set!$H$7:$AC$470,22,FALSE)</f>
        <v>0</v>
      </c>
      <c r="DE41" s="109">
        <f>VLOOKUP($I41,[1]Oct!$H$7:$AC$470,22,FALSE)</f>
        <v>0</v>
      </c>
      <c r="DF41" s="109">
        <f>VLOOKUP($I41,[1]Nov!$H$7:$AC$470,22,FALSE)</f>
        <v>0</v>
      </c>
      <c r="DG41" s="118">
        <f>VLOOKUP($I41,[1]Dic!$H$7:$AC$470,22,FALSE)</f>
        <v>0</v>
      </c>
      <c r="DH41" s="111">
        <f t="shared" si="31"/>
        <v>3</v>
      </c>
      <c r="DI41" s="113">
        <f t="shared" si="32"/>
        <v>0</v>
      </c>
      <c r="DJ41" s="109">
        <f>VLOOKUP($I41,[1]Ene!$H$7:$BL$470,57,FALSE)</f>
        <v>1</v>
      </c>
      <c r="DK41" s="109">
        <f>VLOOKUP($I41,[1]Feb!$H$7:$BL$470,57,FALSE)</f>
        <v>0</v>
      </c>
      <c r="DL41" s="109">
        <f>VLOOKUP($I41,[1]Mar!$H$7:$BL$470,57,FALSE)</f>
        <v>0</v>
      </c>
      <c r="DM41" s="109">
        <f>VLOOKUP($I41,[1]Abr!$H$7:$BL$470,57,FALSE)</f>
        <v>0</v>
      </c>
      <c r="DN41" s="109">
        <f>VLOOKUP($I41,[1]May!$H$7:$BL$470,57,FALSE)</f>
        <v>0</v>
      </c>
      <c r="DO41" s="109">
        <f>VLOOKUP($I41,[1]Jun!$H$7:$BL$470,57,FALSE)</f>
        <v>0</v>
      </c>
      <c r="DP41" s="109">
        <f>VLOOKUP($I41,[1]Jul!$H$7:$BL$470,57,FALSE)</f>
        <v>0</v>
      </c>
      <c r="DQ41" s="109">
        <f>VLOOKUP($I41,[1]Ago!$H$7:$BL$470,57,FALSE)</f>
        <v>0</v>
      </c>
      <c r="DR41" s="109">
        <f>VLOOKUP($I41,[1]Set!$H$7:$BL$470,57,FALSE)</f>
        <v>0</v>
      </c>
      <c r="DS41" s="109">
        <f>VLOOKUP($I41,[1]Oct!$H$7:$BL$470,57,FALSE)</f>
        <v>0</v>
      </c>
      <c r="DT41" s="109">
        <f>VLOOKUP($I41,[1]Nov!$H$7:$BL$470,57,FALSE)</f>
        <v>0</v>
      </c>
      <c r="DU41" s="109">
        <f>VLOOKUP($I41,[1]Dic!$H$7:$BL$470,57,FALSE)</f>
        <v>0</v>
      </c>
      <c r="DV41" s="111">
        <f t="shared" si="33"/>
        <v>1</v>
      </c>
      <c r="DW41" s="113">
        <f t="shared" si="34"/>
        <v>0</v>
      </c>
      <c r="DX41" s="117">
        <f>VLOOKUP($I41,[1]Ene!$H$7:$BQ$470,62,FALSE)</f>
        <v>0</v>
      </c>
      <c r="DY41" s="109">
        <f>VLOOKUP($I41,[1]Feb!$H$7:$BQ$470,62,FALSE)</f>
        <v>0</v>
      </c>
      <c r="DZ41" s="109">
        <f>VLOOKUP($I41,[1]Mar!$H$7:$BQ$470,62,FALSE)</f>
        <v>0</v>
      </c>
      <c r="EA41" s="109">
        <f>VLOOKUP($I41,[1]Abr!$H$7:$BQ$470,62,FALSE)</f>
        <v>0</v>
      </c>
      <c r="EB41" s="109">
        <f>VLOOKUP($I41,[1]May!$H$7:$BQ$470,62,FALSE)</f>
        <v>0</v>
      </c>
      <c r="EC41" s="109">
        <f>VLOOKUP($I41,[1]Jun!$H$7:$BQ$470,62,FALSE)</f>
        <v>0</v>
      </c>
      <c r="ED41" s="109">
        <f>VLOOKUP($I41,[1]Jul!$H$7:$BQ$470,62,FALSE)</f>
        <v>0</v>
      </c>
      <c r="EE41" s="109">
        <f>VLOOKUP($I41,[1]Ago!$H$7:$BQ$470,62,FALSE)</f>
        <v>0</v>
      </c>
      <c r="EF41" s="109">
        <f>VLOOKUP($I41,[1]Set!$H$7:$BQ$470,62,FALSE)</f>
        <v>0</v>
      </c>
      <c r="EG41" s="109">
        <f>VLOOKUP($I41,[1]Oct!$H$7:$BQ$470,62,FALSE)</f>
        <v>0</v>
      </c>
      <c r="EH41" s="109">
        <f>VLOOKUP($I41,[1]Nov!$H$7:$BQ$470,62,FALSE)</f>
        <v>0</v>
      </c>
      <c r="EI41" s="109">
        <f>VLOOKUP($I41,[1]Dic!$H$7:$BQ$470,62,FALSE)</f>
        <v>0</v>
      </c>
      <c r="EJ41" s="115">
        <f t="shared" si="35"/>
        <v>0</v>
      </c>
      <c r="EK41" s="113">
        <f t="shared" si="36"/>
        <v>0</v>
      </c>
      <c r="EL41" s="117">
        <f>VLOOKUP($I41,[1]Ene!$H$7:$BM$470,58,FALSE)</f>
        <v>1</v>
      </c>
      <c r="EM41" s="109">
        <f>VLOOKUP($I41,[1]Feb!$H$7:$BM$470,58,FALSE)</f>
        <v>0</v>
      </c>
      <c r="EN41" s="109">
        <f>VLOOKUP($I41,[1]Mar!$H$7:$BM$470,58,FALSE)</f>
        <v>0</v>
      </c>
      <c r="EO41" s="109">
        <f>VLOOKUP($I41,[1]Abr!$H$7:$BM$470,58,FALSE)</f>
        <v>0</v>
      </c>
      <c r="EP41" s="109">
        <f>VLOOKUP($I41,[1]May!$H$7:$BM$470,58,FALSE)</f>
        <v>0</v>
      </c>
      <c r="EQ41" s="109">
        <f>VLOOKUP($I41,[1]Jun!$H$7:$BM$470,58,FALSE)</f>
        <v>0</v>
      </c>
      <c r="ER41" s="109">
        <f>VLOOKUP($I41,[1]Jul!$H$7:$BM$470,58,FALSE)</f>
        <v>0</v>
      </c>
      <c r="ES41" s="109">
        <f>VLOOKUP($I41,[1]Ago!$H$7:$BM$470,58,FALSE)</f>
        <v>0</v>
      </c>
      <c r="ET41" s="109">
        <f>VLOOKUP($I41,[1]Set!$H$7:$BM$470,58,FALSE)</f>
        <v>0</v>
      </c>
      <c r="EU41" s="109">
        <f>VLOOKUP($I41,[1]Oct!$H$7:$BM$470,58,FALSE)</f>
        <v>0</v>
      </c>
      <c r="EV41" s="109">
        <f>VLOOKUP($I41,[1]Nov!$H$7:$BM$470,58,FALSE)</f>
        <v>0</v>
      </c>
      <c r="EW41" s="118">
        <f>VLOOKUP($I41,[1]Dic!$H$7:$BM$470,58,FALSE)</f>
        <v>0</v>
      </c>
      <c r="EX41" s="111">
        <f t="shared" si="37"/>
        <v>1</v>
      </c>
      <c r="EY41" s="113">
        <f t="shared" si="38"/>
        <v>0</v>
      </c>
      <c r="EZ41" s="109">
        <f>VLOOKUP($I41,[1]Ene!$H$7:$CL$470,70,FALSE)</f>
        <v>2</v>
      </c>
      <c r="FA41" s="109">
        <f>VLOOKUP($I41,[1]Feb!$H$7:$CL$470,70,FALSE)</f>
        <v>0</v>
      </c>
      <c r="FB41" s="109">
        <f>VLOOKUP($I41,[1]Mar!$H$7:$CL$470,70,FALSE)</f>
        <v>0</v>
      </c>
      <c r="FC41" s="109">
        <f>VLOOKUP($I41,[1]Abr!$H$7:$CL$470,70,FALSE)</f>
        <v>0</v>
      </c>
      <c r="FD41" s="109">
        <f>VLOOKUP($I41,[1]May!$H$7:$CL$470,70,FALSE)</f>
        <v>0</v>
      </c>
      <c r="FE41" s="109">
        <f>VLOOKUP($I41,[1]Jun!$H$7:$CL$470,70,FALSE)</f>
        <v>0</v>
      </c>
      <c r="FF41" s="109">
        <f>VLOOKUP($I41,[1]Jul!$H$7:$CL$470,70,FALSE)</f>
        <v>0</v>
      </c>
      <c r="FG41" s="109">
        <f>VLOOKUP($I41,[1]Ago!$H$7:$CL$470,70,FALSE)</f>
        <v>0</v>
      </c>
      <c r="FH41" s="109">
        <f>VLOOKUP($I41,[1]Set!$H$7:$CL$470,70,FALSE)</f>
        <v>0</v>
      </c>
      <c r="FI41" s="109">
        <f>VLOOKUP($I41,[1]Oct!$H$7:$CL$470,70,FALSE)</f>
        <v>0</v>
      </c>
      <c r="FJ41" s="109">
        <f>VLOOKUP($I41,[1]Nov!$H$7:$CL$470,70,FALSE)</f>
        <v>0</v>
      </c>
      <c r="FK41" s="118">
        <f>VLOOKUP($I41,[1]Dic!$H$7:$CL$470,70,FALSE)</f>
        <v>0</v>
      </c>
      <c r="FL41" s="111">
        <f t="shared" si="39"/>
        <v>2</v>
      </c>
      <c r="FM41" s="113">
        <f t="shared" si="40"/>
        <v>0</v>
      </c>
      <c r="FN41" s="109">
        <f>VLOOKUP($I41,[1]Ene!$H$7:$CL$470,72,FALSE)</f>
        <v>0</v>
      </c>
      <c r="FO41" s="109">
        <f>VLOOKUP($I41,[1]Feb!$H$7:$CL$470,72,FALSE)</f>
        <v>0</v>
      </c>
      <c r="FP41" s="109">
        <f>VLOOKUP($I41,[1]Mar!$H$7:$CL$470,72,FALSE)</f>
        <v>0</v>
      </c>
      <c r="FQ41" s="109">
        <f>VLOOKUP($I41,[1]Abr!$H$7:$CL$470,72,FALSE)</f>
        <v>0</v>
      </c>
      <c r="FR41" s="109">
        <f>VLOOKUP($I41,[1]May!$H$7:$CL$470,72,FALSE)</f>
        <v>0</v>
      </c>
      <c r="FS41" s="109">
        <f>VLOOKUP($I41,[1]Jun!$H$7:$CL$470,72,FALSE)</f>
        <v>0</v>
      </c>
      <c r="FT41" s="109">
        <f>VLOOKUP($I41,[1]Jul!$H$7:$CL$470,72,FALSE)</f>
        <v>0</v>
      </c>
      <c r="FU41" s="109">
        <f>VLOOKUP($I41,[1]Ago!$H$7:$CL$470,72,FALSE)</f>
        <v>0</v>
      </c>
      <c r="FV41" s="109">
        <f>VLOOKUP($I41,[1]Set!$H$7:$CL$470,72,FALSE)</f>
        <v>0</v>
      </c>
      <c r="FW41" s="109">
        <f>VLOOKUP($I41,[1]Oct!$H$7:$CL$470,72,FALSE)</f>
        <v>0</v>
      </c>
      <c r="FX41" s="109">
        <f>VLOOKUP($I41,[1]Nov!$H$7:$CL$470,72,FALSE)</f>
        <v>0</v>
      </c>
      <c r="FY41" s="118">
        <f>VLOOKUP($I41,[1]Dic!$H$7:$CL$470,72,FALSE)</f>
        <v>0</v>
      </c>
      <c r="FZ41" s="112">
        <f t="shared" si="41"/>
        <v>0</v>
      </c>
      <c r="GA41" s="113">
        <f t="shared" si="42"/>
        <v>0</v>
      </c>
      <c r="GB41" s="109">
        <f>VLOOKUP($I41,[1]Ene!$H$7:$CL$471,59,FALSE)</f>
        <v>5</v>
      </c>
      <c r="GC41" s="109">
        <f>VLOOKUP($I41,[1]Feb!$H$7:$CL$471,59,FALSE)</f>
        <v>0</v>
      </c>
      <c r="GD41" s="109">
        <f>VLOOKUP($I41,[1]Mar!$H$7:$CL$471,59,FALSE)</f>
        <v>0</v>
      </c>
      <c r="GE41" s="109">
        <f>VLOOKUP($I41,[1]Abr!$H$7:$CL$471,59,FALSE)</f>
        <v>0</v>
      </c>
      <c r="GF41" s="109">
        <f>VLOOKUP($I41,[1]May!$H$7:$CL$471,59,FALSE)</f>
        <v>0</v>
      </c>
      <c r="GG41" s="109">
        <f>VLOOKUP($I41,[1]Jun!$H$7:$CL$471,59,FALSE)</f>
        <v>0</v>
      </c>
      <c r="GH41" s="109">
        <f>VLOOKUP($I41,[1]Jul!$H$7:$CL$471,59,FALSE)</f>
        <v>0</v>
      </c>
      <c r="GI41" s="109">
        <f>VLOOKUP($I41,[1]Ago!$H$7:$CL$471,59,FALSE)</f>
        <v>0</v>
      </c>
      <c r="GJ41" s="109">
        <f>VLOOKUP($I41,[1]Set!$H$7:$CL$471,59,FALSE)</f>
        <v>0</v>
      </c>
      <c r="GK41" s="109">
        <f>VLOOKUP($I41,[1]Oct!$H$7:$CL$471,59,FALSE)</f>
        <v>0</v>
      </c>
      <c r="GL41" s="109">
        <f>VLOOKUP($I41,[1]Nov!$H$7:$CL$471,59,FALSE)</f>
        <v>0</v>
      </c>
      <c r="GM41" s="118">
        <f>VLOOKUP($I41,[1]Dic!$H$7:$CL$471,59,FALSE)</f>
        <v>0</v>
      </c>
      <c r="GN41" s="112">
        <f t="shared" si="43"/>
        <v>5</v>
      </c>
      <c r="GO41" s="113">
        <f t="shared" si="44"/>
        <v>0</v>
      </c>
      <c r="GP41" s="114">
        <f t="shared" si="45"/>
        <v>0</v>
      </c>
      <c r="GQ41" s="114">
        <f t="shared" si="21"/>
        <v>1</v>
      </c>
      <c r="GR41" s="116"/>
      <c r="GS41" s="109">
        <f>VLOOKUP($I41,[1]Ene!$H$7:$CL$470,71,FALSE)</f>
        <v>0</v>
      </c>
      <c r="GT41" s="109">
        <f>VLOOKUP($I41,[1]Feb!$H$7:$CL$470,71,FALSE)</f>
        <v>0</v>
      </c>
      <c r="GU41" s="109">
        <f>VLOOKUP($I41,[1]Mar!$H$7:$CL$470,71,FALSE)</f>
        <v>0</v>
      </c>
      <c r="GV41" s="109">
        <f>VLOOKUP($I41,[1]Abr!$H$7:$CL$470,71,FALSE)</f>
        <v>0</v>
      </c>
      <c r="GW41" s="109">
        <f>VLOOKUP($I41,[1]May!$H$7:$CL$470,71,FALSE)</f>
        <v>0</v>
      </c>
      <c r="GX41" s="109">
        <f>VLOOKUP($I41,[1]Jun!$H$7:$CL$470,71,FALSE)</f>
        <v>0</v>
      </c>
      <c r="GY41" s="109">
        <f>VLOOKUP($I41,[1]Jul!$H$7:$CL$470,71,FALSE)</f>
        <v>0</v>
      </c>
      <c r="GZ41" s="109">
        <f>VLOOKUP($I41,[1]Ago!$H$7:$CL$470,71,FALSE)</f>
        <v>0</v>
      </c>
      <c r="HA41" s="109">
        <f>VLOOKUP($I41,[1]Set!$H$7:$CL$470,71,FALSE)</f>
        <v>0</v>
      </c>
      <c r="HB41" s="109">
        <f>VLOOKUP($I41,[1]Oct!$H$7:$CL$470,71,FALSE)</f>
        <v>0</v>
      </c>
      <c r="HC41" s="109">
        <f>VLOOKUP($I41,[1]Nov!$H$7:$CL$470,71,FALSE)</f>
        <v>0</v>
      </c>
      <c r="HD41" s="109">
        <f>VLOOKUP($I41,[1]Dic!$H$7:$CL$470,71,FALSE)</f>
        <v>0</v>
      </c>
      <c r="HE41" s="111">
        <f t="shared" si="46"/>
        <v>0</v>
      </c>
      <c r="HF41" s="113">
        <f t="shared" si="47"/>
        <v>0</v>
      </c>
      <c r="HG41" s="109">
        <f>VLOOKUP($I41,[1]Ene!$H$7:$CL$470,73,FALSE)</f>
        <v>0</v>
      </c>
      <c r="HH41" s="109">
        <f>VLOOKUP($I41,[1]Feb!$H$7:$CL$470,73,FALSE)</f>
        <v>0</v>
      </c>
      <c r="HI41" s="109">
        <f>VLOOKUP($I41,[1]Mar!$H$7:$CL$470,73,FALSE)</f>
        <v>0</v>
      </c>
      <c r="HJ41" s="109">
        <f>VLOOKUP($I41,[1]Abr!$H$7:$CL$470,73,FALSE)</f>
        <v>0</v>
      </c>
      <c r="HK41" s="109">
        <f>VLOOKUP($I41,[1]May!$H$7:$CL$470,73,FALSE)</f>
        <v>0</v>
      </c>
      <c r="HL41" s="109">
        <f>VLOOKUP($I41,[1]Jun!$H$7:$CL$470,73,FALSE)</f>
        <v>0</v>
      </c>
      <c r="HM41" s="109">
        <f>VLOOKUP($I41,[1]Jul!$H$7:$CL$470,73,FALSE)</f>
        <v>0</v>
      </c>
      <c r="HN41" s="109">
        <f>VLOOKUP($I41,[1]Ago!$H$7:$CL$470,73,FALSE)</f>
        <v>0</v>
      </c>
      <c r="HO41" s="109">
        <f>VLOOKUP($I41,[1]Set!$H$7:$CL$470,73,FALSE)</f>
        <v>0</v>
      </c>
      <c r="HP41" s="109">
        <f>VLOOKUP($I41,[1]Oct!$H$7:$CL$470,73,FALSE)</f>
        <v>0</v>
      </c>
      <c r="HQ41" s="109">
        <f>VLOOKUP($I41,[1]Nov!$H$7:$CL$470,73,FALSE)</f>
        <v>0</v>
      </c>
      <c r="HR41" s="109">
        <f>VLOOKUP($I41,[1]Dic!$H$7:$CL$470,73,FALSE)</f>
        <v>0</v>
      </c>
      <c r="HS41" s="111">
        <f t="shared" si="48"/>
        <v>0</v>
      </c>
      <c r="HT41" s="113">
        <f t="shared" si="49"/>
        <v>0</v>
      </c>
      <c r="HU41" s="114">
        <f t="shared" si="50"/>
        <v>0</v>
      </c>
    </row>
    <row r="42" spans="1:229" s="112" customFormat="1" ht="10.5" x14ac:dyDescent="0.25">
      <c r="A42" s="184" t="s">
        <v>25</v>
      </c>
      <c r="B42" s="187" t="s">
        <v>130</v>
      </c>
      <c r="C42" s="184">
        <v>400</v>
      </c>
      <c r="D42" s="187" t="s">
        <v>533</v>
      </c>
      <c r="E42" s="187" t="s">
        <v>534</v>
      </c>
      <c r="F42" s="188" t="s">
        <v>131</v>
      </c>
      <c r="G42" s="184"/>
      <c r="H42" s="184" t="s">
        <v>688</v>
      </c>
      <c r="I42" s="316">
        <v>34</v>
      </c>
      <c r="J42" s="184" t="s">
        <v>136</v>
      </c>
      <c r="K42" s="109">
        <f>VLOOKUP($I42,[1]Ene!$H$7:$M$470,6,FALSE)</f>
        <v>0</v>
      </c>
      <c r="L42" s="109">
        <f>VLOOKUP($I42,[1]Feb!$H$7:$M$470,6,FALSE)</f>
        <v>0</v>
      </c>
      <c r="M42" s="109">
        <f>VLOOKUP($I42,[1]Mar!$H$7:$M$470,6,FALSE)</f>
        <v>0</v>
      </c>
      <c r="N42" s="109">
        <f>VLOOKUP($I42,[1]Abr!$H$7:$M$470,6,FALSE)</f>
        <v>0</v>
      </c>
      <c r="O42" s="109">
        <f>VLOOKUP($I42,[1]May!$H$7:$M$470,6,FALSE)</f>
        <v>0</v>
      </c>
      <c r="P42" s="109">
        <f>VLOOKUP($I42,[1]Jun!$H$7:$M$470,6,FALSE)</f>
        <v>0</v>
      </c>
      <c r="Q42" s="109">
        <f>VLOOKUP($I42,[1]Jul!$H$7:$M$470,6,FALSE)</f>
        <v>0</v>
      </c>
      <c r="R42" s="109">
        <f>VLOOKUP($I42,[1]Ago!$H$7:$M$470,6,FALSE)</f>
        <v>0</v>
      </c>
      <c r="S42" s="109">
        <f>VLOOKUP($I42,[1]Set!$H$7:$M$470,6,FALSE)</f>
        <v>0</v>
      </c>
      <c r="T42" s="109">
        <f>VLOOKUP($I42,[1]Oct!$H$7:$M$470,6,FALSE)</f>
        <v>0</v>
      </c>
      <c r="U42" s="109">
        <f>VLOOKUP($I42,[1]Nov!$H$7:$M$470,6,FALSE)</f>
        <v>0</v>
      </c>
      <c r="V42" s="109">
        <f>VLOOKUP($I42,[1]Dic!$H$7:$M$470,6,FALSE)</f>
        <v>0</v>
      </c>
      <c r="W42" s="142"/>
      <c r="X42" s="112">
        <f t="shared" si="22"/>
        <v>0</v>
      </c>
      <c r="Y42" s="163">
        <f t="shared" si="23"/>
        <v>0</v>
      </c>
      <c r="Z42" s="117">
        <f>VLOOKUP($I42,[1]Ene!$H$7:$N$470,7,FALSE)</f>
        <v>0</v>
      </c>
      <c r="AA42" s="109">
        <f>VLOOKUP($I42,[1]Feb!$H$7:$N$470,7,FALSE)</f>
        <v>0</v>
      </c>
      <c r="AB42" s="109">
        <f>VLOOKUP($I42,[1]Mar!$H$7:$N$470,7,FALSE)</f>
        <v>0</v>
      </c>
      <c r="AC42" s="109">
        <f>VLOOKUP($I42,[1]Abr!$H$7:$N$470,7,FALSE)</f>
        <v>0</v>
      </c>
      <c r="AD42" s="109">
        <f>VLOOKUP($I42,[1]May!$H$7:$N$470,7,FALSE)</f>
        <v>0</v>
      </c>
      <c r="AE42" s="109">
        <f>VLOOKUP($I42,[1]Jun!$H$7:$N$470,7,FALSE)</f>
        <v>0</v>
      </c>
      <c r="AF42" s="109">
        <f>VLOOKUP($I42,[1]Jul!$H$7:$N$470,7,FALSE)</f>
        <v>0</v>
      </c>
      <c r="AG42" s="109">
        <f>VLOOKUP($I42,[1]Ago!$H$7:$N$470,7,FALSE)</f>
        <v>0</v>
      </c>
      <c r="AH42" s="109">
        <f>VLOOKUP($I42,[1]Set!$H$7:$N$470,7,FALSE)</f>
        <v>0</v>
      </c>
      <c r="AI42" s="109">
        <f>VLOOKUP($I42,[1]Oct!$H$7:$N$470,7,FALSE)</f>
        <v>0</v>
      </c>
      <c r="AJ42" s="109">
        <f>VLOOKUP($I42,[1]Nov!$H$7:$N$470,7,FALSE)</f>
        <v>0</v>
      </c>
      <c r="AK42" s="118">
        <f>VLOOKUP($I42,[1]Dic!$H$7:$N$470,7,FALSE)</f>
        <v>0</v>
      </c>
      <c r="AL42" s="112">
        <f t="shared" si="16"/>
        <v>0</v>
      </c>
      <c r="AM42" s="164">
        <f t="shared" si="24"/>
        <v>0</v>
      </c>
      <c r="AN42" s="164">
        <f t="shared" si="17"/>
        <v>0</v>
      </c>
      <c r="AO42" s="142"/>
      <c r="AP42" s="109">
        <f>VLOOKUP($I42,[1]Ene!$H$7:$Q$470,10,FALSE)</f>
        <v>0</v>
      </c>
      <c r="AQ42" s="109">
        <f>VLOOKUP($I42,[1]Feb!$H$7:$Q$470,10,FALSE)</f>
        <v>0</v>
      </c>
      <c r="AR42" s="109">
        <f>VLOOKUP($I42,[1]Mar!$H$7:$Q$470,10,FALSE)</f>
        <v>0</v>
      </c>
      <c r="AS42" s="109">
        <f>VLOOKUP($I42,[1]Abr!$H$7:$Q$470,10,FALSE)</f>
        <v>0</v>
      </c>
      <c r="AT42" s="109">
        <f>VLOOKUP($I42,[1]May!$H$7:$Q$470,10,FALSE)</f>
        <v>0</v>
      </c>
      <c r="AU42" s="109">
        <f>VLOOKUP($I42,[1]Jun!$H$7:$Q$470,10,FALSE)</f>
        <v>0</v>
      </c>
      <c r="AV42" s="109">
        <f>VLOOKUP($I42,[1]Jul!$H$7:$Q$470,10,FALSE)</f>
        <v>0</v>
      </c>
      <c r="AW42" s="109">
        <f>VLOOKUP($I42,[1]Ago!$H$7:$Q$470,10,FALSE)</f>
        <v>0</v>
      </c>
      <c r="AX42" s="109">
        <f>VLOOKUP($I42,[1]Set!$H$7:$Q$470,10,FALSE)</f>
        <v>0</v>
      </c>
      <c r="AY42" s="109">
        <f>VLOOKUP($I42,[1]Oct!$H$7:$Q$470,10,FALSE)</f>
        <v>0</v>
      </c>
      <c r="AZ42" s="109">
        <f>VLOOKUP($I42,[1]Nov!$H$7:$Q$470,10,FALSE)</f>
        <v>0</v>
      </c>
      <c r="BA42" s="118">
        <f>VLOOKUP($I42,[1]Dic!$H$7:$Q$470,10,FALSE)</f>
        <v>0</v>
      </c>
      <c r="BB42" s="112">
        <f t="shared" si="25"/>
        <v>0</v>
      </c>
      <c r="BC42" s="163">
        <f t="shared" si="26"/>
        <v>0</v>
      </c>
      <c r="BD42" s="109">
        <f>VLOOKUP($I42,[1]Ene!$H$7:$T$470,13,FALSE)</f>
        <v>0</v>
      </c>
      <c r="BE42" s="109">
        <f>VLOOKUP($I42,[1]Feb!$H$7:$T$470,13,FALSE)</f>
        <v>0</v>
      </c>
      <c r="BF42" s="109">
        <f>VLOOKUP($I42,[1]Mar!$H$7:$T$470,13,FALSE)</f>
        <v>0</v>
      </c>
      <c r="BG42" s="109">
        <f>VLOOKUP($I42,[1]Abr!$H$7:$T$470,13,FALSE)</f>
        <v>0</v>
      </c>
      <c r="BH42" s="109">
        <f>VLOOKUP($I42,[1]May!$H$7:$T$470,13,FALSE)</f>
        <v>0</v>
      </c>
      <c r="BI42" s="109">
        <f>VLOOKUP($I42,[1]Jun!$H$7:$T$470,13,FALSE)</f>
        <v>0</v>
      </c>
      <c r="BJ42" s="109">
        <f>VLOOKUP($I42,[1]Jul!$H$7:$T$470,13,FALSE)</f>
        <v>0</v>
      </c>
      <c r="BK42" s="109">
        <f>VLOOKUP($I42,[1]Ago!$H$7:$T$470,13,FALSE)</f>
        <v>0</v>
      </c>
      <c r="BL42" s="109">
        <f>VLOOKUP($I42,[1]Set!$H$7:$T$470,13,FALSE)</f>
        <v>0</v>
      </c>
      <c r="BM42" s="109">
        <f>VLOOKUP($I42,[1]Oct!$H$7:$T$470,13,FALSE)</f>
        <v>0</v>
      </c>
      <c r="BN42" s="109">
        <f>VLOOKUP($I42,[1]Nov!$H$7:$T$470,13,FALSE)</f>
        <v>0</v>
      </c>
      <c r="BO42" s="109">
        <f>VLOOKUP($I42,[1]Dic!$H$7:$T$470,13,FALSE)</f>
        <v>0</v>
      </c>
      <c r="BP42" s="111">
        <f t="shared" si="27"/>
        <v>0</v>
      </c>
      <c r="BQ42" s="113">
        <f t="shared" si="28"/>
        <v>0</v>
      </c>
      <c r="BR42" s="109">
        <f>VLOOKUP($I42,[1]Ene!$H$7:$V$470,15,FALSE)</f>
        <v>0</v>
      </c>
      <c r="BS42" s="109">
        <f>VLOOKUP($I42,[1]Feb!$H$7:$V$470,15,FALSE)</f>
        <v>0</v>
      </c>
      <c r="BT42" s="109">
        <f>VLOOKUP($I42,[1]Mar!$H$7:$V$470,15,FALSE)</f>
        <v>0</v>
      </c>
      <c r="BU42" s="109">
        <f>VLOOKUP($I42,[1]Abr!$H$7:$V$470,15,FALSE)</f>
        <v>0</v>
      </c>
      <c r="BV42" s="109">
        <f>VLOOKUP($I42,[1]May!$H$7:$V$470,15,FALSE)</f>
        <v>0</v>
      </c>
      <c r="BW42" s="109">
        <f>VLOOKUP($I42,[1]Jun!$H$7:$V$470,15,FALSE)</f>
        <v>0</v>
      </c>
      <c r="BX42" s="109">
        <f>VLOOKUP($I42,[1]Jul!$H$7:$V$470,15,FALSE)</f>
        <v>0</v>
      </c>
      <c r="BY42" s="109">
        <f>VLOOKUP($I42,[1]Ago!$H$7:$V$470,15,FALSE)</f>
        <v>0</v>
      </c>
      <c r="BZ42" s="109">
        <f>VLOOKUP($I42,[1]Set!$H$7:$V$470,15,FALSE)</f>
        <v>0</v>
      </c>
      <c r="CA42" s="109">
        <f>VLOOKUP($I42,[1]Oct!$H$7:$V$470,15,FALSE)</f>
        <v>0</v>
      </c>
      <c r="CB42" s="109">
        <f>VLOOKUP($I42,[1]Nov!$H$7:$V$470,15,FALSE)</f>
        <v>0</v>
      </c>
      <c r="CC42" s="109">
        <f>VLOOKUP($I42,[1]Dic!$H$7:$V$470,15,FALSE)</f>
        <v>0</v>
      </c>
      <c r="CD42" s="111">
        <f t="shared" si="29"/>
        <v>0</v>
      </c>
      <c r="CE42" s="113">
        <f t="shared" si="18"/>
        <v>0</v>
      </c>
      <c r="CF42" s="109">
        <f>VLOOKUP($I42,[1]Ene!$H$7:$X$470,17,FALSE)</f>
        <v>0</v>
      </c>
      <c r="CG42" s="109">
        <f>VLOOKUP($I42,[1]Feb!$H$7:$X$470,17,FALSE)</f>
        <v>0</v>
      </c>
      <c r="CH42" s="109">
        <f>VLOOKUP($I42,[1]Mar!$H$7:$X$470,17,FALSE)</f>
        <v>0</v>
      </c>
      <c r="CI42" s="109">
        <f>VLOOKUP($I42,[1]Abr!$H$7:$X$470,17,FALSE)</f>
        <v>0</v>
      </c>
      <c r="CJ42" s="109">
        <f>VLOOKUP($I42,[1]May!$H$7:$X$470,17,FALSE)</f>
        <v>0</v>
      </c>
      <c r="CK42" s="109">
        <f>VLOOKUP($I42,[1]Jun!$H$7:$X$470,17,FALSE)</f>
        <v>0</v>
      </c>
      <c r="CL42" s="109">
        <f>VLOOKUP($I42,[1]Jul!$H$7:$X$470,17,FALSE)</f>
        <v>0</v>
      </c>
      <c r="CM42" s="109">
        <f>VLOOKUP($I42,[1]Ago!$H$7:$X$470,17,FALSE)</f>
        <v>0</v>
      </c>
      <c r="CN42" s="109">
        <f>VLOOKUP($I42,[1]Set!$H$7:$X$470,17,FALSE)</f>
        <v>0</v>
      </c>
      <c r="CO42" s="109">
        <f>VLOOKUP($I42,[1]Oct!$H$7:$X$470,17,FALSE)</f>
        <v>0</v>
      </c>
      <c r="CP42" s="109">
        <f>VLOOKUP($I42,[1]Nov!$H$7:$X$470,17,FALSE)</f>
        <v>0</v>
      </c>
      <c r="CQ42" s="109">
        <f>VLOOKUP($I42,[1]Dic!$H$7:$X$470,17,FALSE)</f>
        <v>0</v>
      </c>
      <c r="CR42" s="111">
        <f t="shared" si="30"/>
        <v>0</v>
      </c>
      <c r="CS42" s="113">
        <f t="shared" si="19"/>
        <v>0</v>
      </c>
      <c r="CT42" s="112">
        <f t="shared" si="20"/>
        <v>0</v>
      </c>
      <c r="CU42" s="116"/>
      <c r="CV42" s="109">
        <f>VLOOKUP($I42,[1]Ene!$H$7:$AC$470,22,FALSE)</f>
        <v>0</v>
      </c>
      <c r="CW42" s="109">
        <f>VLOOKUP($I42,[1]Feb!$H$7:$AC$470,22,FALSE)</f>
        <v>0</v>
      </c>
      <c r="CX42" s="109">
        <f>VLOOKUP($I42,[1]Mar!$H$7:$AC$470,22,FALSE)</f>
        <v>0</v>
      </c>
      <c r="CY42" s="109">
        <f>VLOOKUP($I42,[1]Abr!$H$7:$AC$470,22,FALSE)</f>
        <v>0</v>
      </c>
      <c r="CZ42" s="109">
        <f>VLOOKUP($I42,[1]May!$H$7:$AC$470,22,FALSE)</f>
        <v>0</v>
      </c>
      <c r="DA42" s="109">
        <f>VLOOKUP($I42,[1]Jun!$H$7:$AC$470,22,FALSE)</f>
        <v>0</v>
      </c>
      <c r="DB42" s="109">
        <f>VLOOKUP($I42,[1]Jul!$H$7:$AC$470,22,FALSE)</f>
        <v>0</v>
      </c>
      <c r="DC42" s="109">
        <f>VLOOKUP($I42,[1]Ago!$H$7:$AC$470,22,FALSE)</f>
        <v>0</v>
      </c>
      <c r="DD42" s="109">
        <f>VLOOKUP($I42,[1]Set!$H$7:$AC$470,22,FALSE)</f>
        <v>0</v>
      </c>
      <c r="DE42" s="109">
        <f>VLOOKUP($I42,[1]Oct!$H$7:$AC$470,22,FALSE)</f>
        <v>0</v>
      </c>
      <c r="DF42" s="109">
        <f>VLOOKUP($I42,[1]Nov!$H$7:$AC$470,22,FALSE)</f>
        <v>0</v>
      </c>
      <c r="DG42" s="118">
        <f>VLOOKUP($I42,[1]Dic!$H$7:$AC$470,22,FALSE)</f>
        <v>0</v>
      </c>
      <c r="DH42" s="111">
        <f t="shared" si="31"/>
        <v>0</v>
      </c>
      <c r="DI42" s="113">
        <f t="shared" si="32"/>
        <v>0</v>
      </c>
      <c r="DJ42" s="109">
        <f>VLOOKUP($I42,[1]Ene!$H$7:$BL$470,57,FALSE)</f>
        <v>0</v>
      </c>
      <c r="DK42" s="109">
        <f>VLOOKUP($I42,[1]Feb!$H$7:$BL$470,57,FALSE)</f>
        <v>0</v>
      </c>
      <c r="DL42" s="109">
        <f>VLOOKUP($I42,[1]Mar!$H$7:$BL$470,57,FALSE)</f>
        <v>0</v>
      </c>
      <c r="DM42" s="109">
        <f>VLOOKUP($I42,[1]Abr!$H$7:$BL$470,57,FALSE)</f>
        <v>0</v>
      </c>
      <c r="DN42" s="109">
        <f>VLOOKUP($I42,[1]May!$H$7:$BL$470,57,FALSE)</f>
        <v>0</v>
      </c>
      <c r="DO42" s="109">
        <f>VLOOKUP($I42,[1]Jun!$H$7:$BL$470,57,FALSE)</f>
        <v>0</v>
      </c>
      <c r="DP42" s="109">
        <f>VLOOKUP($I42,[1]Jul!$H$7:$BL$470,57,FALSE)</f>
        <v>0</v>
      </c>
      <c r="DQ42" s="109">
        <f>VLOOKUP($I42,[1]Ago!$H$7:$BL$470,57,FALSE)</f>
        <v>0</v>
      </c>
      <c r="DR42" s="109">
        <f>VLOOKUP($I42,[1]Set!$H$7:$BL$470,57,FALSE)</f>
        <v>0</v>
      </c>
      <c r="DS42" s="109">
        <f>VLOOKUP($I42,[1]Oct!$H$7:$BL$470,57,FALSE)</f>
        <v>0</v>
      </c>
      <c r="DT42" s="109">
        <f>VLOOKUP($I42,[1]Nov!$H$7:$BL$470,57,FALSE)</f>
        <v>0</v>
      </c>
      <c r="DU42" s="109">
        <f>VLOOKUP($I42,[1]Dic!$H$7:$BL$470,57,FALSE)</f>
        <v>0</v>
      </c>
      <c r="DV42" s="111">
        <f t="shared" si="33"/>
        <v>0</v>
      </c>
      <c r="DW42" s="113">
        <f t="shared" si="34"/>
        <v>0</v>
      </c>
      <c r="DX42" s="117">
        <f>VLOOKUP($I42,[1]Ene!$H$7:$BQ$470,62,FALSE)</f>
        <v>0</v>
      </c>
      <c r="DY42" s="109">
        <f>VLOOKUP($I42,[1]Feb!$H$7:$BQ$470,62,FALSE)</f>
        <v>0</v>
      </c>
      <c r="DZ42" s="109">
        <f>VLOOKUP($I42,[1]Mar!$H$7:$BQ$470,62,FALSE)</f>
        <v>0</v>
      </c>
      <c r="EA42" s="109">
        <f>VLOOKUP($I42,[1]Abr!$H$7:$BQ$470,62,FALSE)</f>
        <v>0</v>
      </c>
      <c r="EB42" s="109">
        <f>VLOOKUP($I42,[1]May!$H$7:$BQ$470,62,FALSE)</f>
        <v>0</v>
      </c>
      <c r="EC42" s="109">
        <f>VLOOKUP($I42,[1]Jun!$H$7:$BQ$470,62,FALSE)</f>
        <v>0</v>
      </c>
      <c r="ED42" s="109">
        <f>VLOOKUP($I42,[1]Jul!$H$7:$BQ$470,62,FALSE)</f>
        <v>0</v>
      </c>
      <c r="EE42" s="109">
        <f>VLOOKUP($I42,[1]Ago!$H$7:$BQ$470,62,FALSE)</f>
        <v>0</v>
      </c>
      <c r="EF42" s="109">
        <f>VLOOKUP($I42,[1]Set!$H$7:$BQ$470,62,FALSE)</f>
        <v>0</v>
      </c>
      <c r="EG42" s="109">
        <f>VLOOKUP($I42,[1]Oct!$H$7:$BQ$470,62,FALSE)</f>
        <v>0</v>
      </c>
      <c r="EH42" s="109">
        <f>VLOOKUP($I42,[1]Nov!$H$7:$BQ$470,62,FALSE)</f>
        <v>0</v>
      </c>
      <c r="EI42" s="109">
        <f>VLOOKUP($I42,[1]Dic!$H$7:$BQ$470,62,FALSE)</f>
        <v>0</v>
      </c>
      <c r="EJ42" s="115">
        <f t="shared" si="35"/>
        <v>0</v>
      </c>
      <c r="EK42" s="113">
        <f t="shared" si="36"/>
        <v>0</v>
      </c>
      <c r="EL42" s="117">
        <f>VLOOKUP($I42,[1]Ene!$H$7:$BM$470,58,FALSE)</f>
        <v>0</v>
      </c>
      <c r="EM42" s="109">
        <f>VLOOKUP($I42,[1]Feb!$H$7:$BM$470,58,FALSE)</f>
        <v>0</v>
      </c>
      <c r="EN42" s="109">
        <f>VLOOKUP($I42,[1]Mar!$H$7:$BM$470,58,FALSE)</f>
        <v>0</v>
      </c>
      <c r="EO42" s="109">
        <f>VLOOKUP($I42,[1]Abr!$H$7:$BM$470,58,FALSE)</f>
        <v>0</v>
      </c>
      <c r="EP42" s="109">
        <f>VLOOKUP($I42,[1]May!$H$7:$BM$470,58,FALSE)</f>
        <v>0</v>
      </c>
      <c r="EQ42" s="109">
        <f>VLOOKUP($I42,[1]Jun!$H$7:$BM$470,58,FALSE)</f>
        <v>0</v>
      </c>
      <c r="ER42" s="109">
        <f>VLOOKUP($I42,[1]Jul!$H$7:$BM$470,58,FALSE)</f>
        <v>0</v>
      </c>
      <c r="ES42" s="109">
        <f>VLOOKUP($I42,[1]Ago!$H$7:$BM$470,58,FALSE)</f>
        <v>0</v>
      </c>
      <c r="ET42" s="109">
        <f>VLOOKUP($I42,[1]Set!$H$7:$BM$470,58,FALSE)</f>
        <v>0</v>
      </c>
      <c r="EU42" s="109">
        <f>VLOOKUP($I42,[1]Oct!$H$7:$BM$470,58,FALSE)</f>
        <v>0</v>
      </c>
      <c r="EV42" s="109">
        <f>VLOOKUP($I42,[1]Nov!$H$7:$BM$470,58,FALSE)</f>
        <v>0</v>
      </c>
      <c r="EW42" s="118">
        <f>VLOOKUP($I42,[1]Dic!$H$7:$BM$470,58,FALSE)</f>
        <v>0</v>
      </c>
      <c r="EX42" s="111">
        <f t="shared" si="37"/>
        <v>0</v>
      </c>
      <c r="EY42" s="113">
        <f t="shared" si="38"/>
        <v>0</v>
      </c>
      <c r="EZ42" s="109">
        <f>VLOOKUP($I42,[1]Ene!$H$7:$CL$470,70,FALSE)</f>
        <v>0</v>
      </c>
      <c r="FA42" s="109">
        <f>VLOOKUP($I42,[1]Feb!$H$7:$CL$470,70,FALSE)</f>
        <v>0</v>
      </c>
      <c r="FB42" s="109">
        <f>VLOOKUP($I42,[1]Mar!$H$7:$CL$470,70,FALSE)</f>
        <v>0</v>
      </c>
      <c r="FC42" s="109">
        <f>VLOOKUP($I42,[1]Abr!$H$7:$CL$470,70,FALSE)</f>
        <v>0</v>
      </c>
      <c r="FD42" s="109">
        <f>VLOOKUP($I42,[1]May!$H$7:$CL$470,70,FALSE)</f>
        <v>0</v>
      </c>
      <c r="FE42" s="109">
        <f>VLOOKUP($I42,[1]Jun!$H$7:$CL$470,70,FALSE)</f>
        <v>0</v>
      </c>
      <c r="FF42" s="109">
        <f>VLOOKUP($I42,[1]Jul!$H$7:$CL$470,70,FALSE)</f>
        <v>0</v>
      </c>
      <c r="FG42" s="109">
        <f>VLOOKUP($I42,[1]Ago!$H$7:$CL$470,70,FALSE)</f>
        <v>0</v>
      </c>
      <c r="FH42" s="109">
        <f>VLOOKUP($I42,[1]Set!$H$7:$CL$470,70,FALSE)</f>
        <v>0</v>
      </c>
      <c r="FI42" s="109">
        <f>VLOOKUP($I42,[1]Oct!$H$7:$CL$470,70,FALSE)</f>
        <v>0</v>
      </c>
      <c r="FJ42" s="109">
        <f>VLOOKUP($I42,[1]Nov!$H$7:$CL$470,70,FALSE)</f>
        <v>0</v>
      </c>
      <c r="FK42" s="118">
        <f>VLOOKUP($I42,[1]Dic!$H$7:$CL$470,70,FALSE)</f>
        <v>0</v>
      </c>
      <c r="FL42" s="111">
        <f t="shared" si="39"/>
        <v>0</v>
      </c>
      <c r="FM42" s="113">
        <f t="shared" si="40"/>
        <v>0</v>
      </c>
      <c r="FN42" s="109">
        <f>VLOOKUP($I42,[1]Ene!$H$7:$CL$470,72,FALSE)</f>
        <v>0</v>
      </c>
      <c r="FO42" s="109">
        <f>VLOOKUP($I42,[1]Feb!$H$7:$CL$470,72,FALSE)</f>
        <v>0</v>
      </c>
      <c r="FP42" s="109">
        <f>VLOOKUP($I42,[1]Mar!$H$7:$CL$470,72,FALSE)</f>
        <v>0</v>
      </c>
      <c r="FQ42" s="109">
        <f>VLOOKUP($I42,[1]Abr!$H$7:$CL$470,72,FALSE)</f>
        <v>0</v>
      </c>
      <c r="FR42" s="109">
        <f>VLOOKUP($I42,[1]May!$H$7:$CL$470,72,FALSE)</f>
        <v>0</v>
      </c>
      <c r="FS42" s="109">
        <f>VLOOKUP($I42,[1]Jun!$H$7:$CL$470,72,FALSE)</f>
        <v>0</v>
      </c>
      <c r="FT42" s="109">
        <f>VLOOKUP($I42,[1]Jul!$H$7:$CL$470,72,FALSE)</f>
        <v>0</v>
      </c>
      <c r="FU42" s="109">
        <f>VLOOKUP($I42,[1]Ago!$H$7:$CL$470,72,FALSE)</f>
        <v>0</v>
      </c>
      <c r="FV42" s="109">
        <f>VLOOKUP($I42,[1]Set!$H$7:$CL$470,72,FALSE)</f>
        <v>0</v>
      </c>
      <c r="FW42" s="109">
        <f>VLOOKUP($I42,[1]Oct!$H$7:$CL$470,72,FALSE)</f>
        <v>0</v>
      </c>
      <c r="FX42" s="109">
        <f>VLOOKUP($I42,[1]Nov!$H$7:$CL$470,72,FALSE)</f>
        <v>0</v>
      </c>
      <c r="FY42" s="118">
        <f>VLOOKUP($I42,[1]Dic!$H$7:$CL$470,72,FALSE)</f>
        <v>0</v>
      </c>
      <c r="FZ42" s="112">
        <f t="shared" si="41"/>
        <v>0</v>
      </c>
      <c r="GA42" s="113">
        <f t="shared" si="42"/>
        <v>0</v>
      </c>
      <c r="GB42" s="109">
        <f>VLOOKUP($I42,[1]Ene!$H$7:$CL$471,59,FALSE)</f>
        <v>0</v>
      </c>
      <c r="GC42" s="109">
        <f>VLOOKUP($I42,[1]Feb!$H$7:$CL$471,59,FALSE)</f>
        <v>0</v>
      </c>
      <c r="GD42" s="109">
        <f>VLOOKUP($I42,[1]Mar!$H$7:$CL$471,59,FALSE)</f>
        <v>0</v>
      </c>
      <c r="GE42" s="109">
        <f>VLOOKUP($I42,[1]Abr!$H$7:$CL$471,59,FALSE)</f>
        <v>0</v>
      </c>
      <c r="GF42" s="109">
        <f>VLOOKUP($I42,[1]May!$H$7:$CL$471,59,FALSE)</f>
        <v>0</v>
      </c>
      <c r="GG42" s="109">
        <f>VLOOKUP($I42,[1]Jun!$H$7:$CL$471,59,FALSE)</f>
        <v>0</v>
      </c>
      <c r="GH42" s="109">
        <f>VLOOKUP($I42,[1]Jul!$H$7:$CL$471,59,FALSE)</f>
        <v>0</v>
      </c>
      <c r="GI42" s="109">
        <f>VLOOKUP($I42,[1]Ago!$H$7:$CL$471,59,FALSE)</f>
        <v>0</v>
      </c>
      <c r="GJ42" s="109">
        <f>VLOOKUP($I42,[1]Set!$H$7:$CL$471,59,FALSE)</f>
        <v>0</v>
      </c>
      <c r="GK42" s="109">
        <f>VLOOKUP($I42,[1]Oct!$H$7:$CL$471,59,FALSE)</f>
        <v>0</v>
      </c>
      <c r="GL42" s="109">
        <f>VLOOKUP($I42,[1]Nov!$H$7:$CL$471,59,FALSE)</f>
        <v>0</v>
      </c>
      <c r="GM42" s="118">
        <f>VLOOKUP($I42,[1]Dic!$H$7:$CL$471,59,FALSE)</f>
        <v>0</v>
      </c>
      <c r="GN42" s="112">
        <f t="shared" si="43"/>
        <v>0</v>
      </c>
      <c r="GO42" s="113">
        <f t="shared" si="44"/>
        <v>0</v>
      </c>
      <c r="GP42" s="114">
        <f t="shared" si="45"/>
        <v>0</v>
      </c>
      <c r="GQ42" s="114">
        <f t="shared" si="21"/>
        <v>0</v>
      </c>
      <c r="GR42" s="116"/>
      <c r="GS42" s="109">
        <f>VLOOKUP($I42,[1]Ene!$H$7:$CL$470,71,FALSE)</f>
        <v>0</v>
      </c>
      <c r="GT42" s="109">
        <f>VLOOKUP($I42,[1]Feb!$H$7:$CL$470,71,FALSE)</f>
        <v>0</v>
      </c>
      <c r="GU42" s="109">
        <f>VLOOKUP($I42,[1]Mar!$H$7:$CL$470,71,FALSE)</f>
        <v>0</v>
      </c>
      <c r="GV42" s="109">
        <f>VLOOKUP($I42,[1]Abr!$H$7:$CL$470,71,FALSE)</f>
        <v>0</v>
      </c>
      <c r="GW42" s="109">
        <f>VLOOKUP($I42,[1]May!$H$7:$CL$470,71,FALSE)</f>
        <v>0</v>
      </c>
      <c r="GX42" s="109">
        <f>VLOOKUP($I42,[1]Jun!$H$7:$CL$470,71,FALSE)</f>
        <v>0</v>
      </c>
      <c r="GY42" s="109">
        <f>VLOOKUP($I42,[1]Jul!$H$7:$CL$470,71,FALSE)</f>
        <v>0</v>
      </c>
      <c r="GZ42" s="109">
        <f>VLOOKUP($I42,[1]Ago!$H$7:$CL$470,71,FALSE)</f>
        <v>0</v>
      </c>
      <c r="HA42" s="109">
        <f>VLOOKUP($I42,[1]Set!$H$7:$CL$470,71,FALSE)</f>
        <v>0</v>
      </c>
      <c r="HB42" s="109">
        <f>VLOOKUP($I42,[1]Oct!$H$7:$CL$470,71,FALSE)</f>
        <v>0</v>
      </c>
      <c r="HC42" s="109">
        <f>VLOOKUP($I42,[1]Nov!$H$7:$CL$470,71,FALSE)</f>
        <v>0</v>
      </c>
      <c r="HD42" s="109">
        <f>VLOOKUP($I42,[1]Dic!$H$7:$CL$470,71,FALSE)</f>
        <v>0</v>
      </c>
      <c r="HE42" s="111">
        <f t="shared" si="46"/>
        <v>0</v>
      </c>
      <c r="HF42" s="113">
        <f t="shared" si="47"/>
        <v>0</v>
      </c>
      <c r="HG42" s="109">
        <f>VLOOKUP($I42,[1]Ene!$H$7:$CL$470,73,FALSE)</f>
        <v>0</v>
      </c>
      <c r="HH42" s="109">
        <f>VLOOKUP($I42,[1]Feb!$H$7:$CL$470,73,FALSE)</f>
        <v>0</v>
      </c>
      <c r="HI42" s="109">
        <f>VLOOKUP($I42,[1]Mar!$H$7:$CL$470,73,FALSE)</f>
        <v>0</v>
      </c>
      <c r="HJ42" s="109">
        <f>VLOOKUP($I42,[1]Abr!$H$7:$CL$470,73,FALSE)</f>
        <v>0</v>
      </c>
      <c r="HK42" s="109">
        <f>VLOOKUP($I42,[1]May!$H$7:$CL$470,73,FALSE)</f>
        <v>0</v>
      </c>
      <c r="HL42" s="109">
        <f>VLOOKUP($I42,[1]Jun!$H$7:$CL$470,73,FALSE)</f>
        <v>0</v>
      </c>
      <c r="HM42" s="109">
        <f>VLOOKUP($I42,[1]Jul!$H$7:$CL$470,73,FALSE)</f>
        <v>0</v>
      </c>
      <c r="HN42" s="109">
        <f>VLOOKUP($I42,[1]Ago!$H$7:$CL$470,73,FALSE)</f>
        <v>0</v>
      </c>
      <c r="HO42" s="109">
        <f>VLOOKUP($I42,[1]Set!$H$7:$CL$470,73,FALSE)</f>
        <v>0</v>
      </c>
      <c r="HP42" s="109">
        <f>VLOOKUP($I42,[1]Oct!$H$7:$CL$470,73,FALSE)</f>
        <v>0</v>
      </c>
      <c r="HQ42" s="109">
        <f>VLOOKUP($I42,[1]Nov!$H$7:$CL$470,73,FALSE)</f>
        <v>0</v>
      </c>
      <c r="HR42" s="109">
        <f>VLOOKUP($I42,[1]Dic!$H$7:$CL$470,73,FALSE)</f>
        <v>0</v>
      </c>
      <c r="HS42" s="111">
        <f t="shared" si="48"/>
        <v>0</v>
      </c>
      <c r="HT42" s="113">
        <f t="shared" si="49"/>
        <v>0</v>
      </c>
      <c r="HU42" s="114">
        <f t="shared" si="50"/>
        <v>0</v>
      </c>
    </row>
    <row r="43" spans="1:229" s="112" customFormat="1" ht="10.5" x14ac:dyDescent="0.25">
      <c r="A43" s="184" t="s">
        <v>25</v>
      </c>
      <c r="B43" s="187" t="s">
        <v>130</v>
      </c>
      <c r="C43" s="184">
        <v>400</v>
      </c>
      <c r="D43" s="187" t="s">
        <v>533</v>
      </c>
      <c r="E43" s="187" t="s">
        <v>534</v>
      </c>
      <c r="F43" s="188" t="s">
        <v>131</v>
      </c>
      <c r="G43" s="184"/>
      <c r="H43" s="184" t="s">
        <v>688</v>
      </c>
      <c r="I43" s="316">
        <v>35</v>
      </c>
      <c r="J43" s="184" t="s">
        <v>137</v>
      </c>
      <c r="K43" s="109">
        <f>VLOOKUP($I43,[1]Ene!$H$7:$M$470,6,FALSE)</f>
        <v>0</v>
      </c>
      <c r="L43" s="109">
        <f>VLOOKUP($I43,[1]Feb!$H$7:$M$470,6,FALSE)</f>
        <v>0</v>
      </c>
      <c r="M43" s="109">
        <f>VLOOKUP($I43,[1]Mar!$H$7:$M$470,6,FALSE)</f>
        <v>0</v>
      </c>
      <c r="N43" s="109">
        <f>VLOOKUP($I43,[1]Abr!$H$7:$M$470,6,FALSE)</f>
        <v>0</v>
      </c>
      <c r="O43" s="109">
        <f>VLOOKUP($I43,[1]May!$H$7:$M$470,6,FALSE)</f>
        <v>0</v>
      </c>
      <c r="P43" s="109">
        <f>VLOOKUP($I43,[1]Jun!$H$7:$M$470,6,FALSE)</f>
        <v>0</v>
      </c>
      <c r="Q43" s="109">
        <f>VLOOKUP($I43,[1]Jul!$H$7:$M$470,6,FALSE)</f>
        <v>0</v>
      </c>
      <c r="R43" s="109">
        <f>VLOOKUP($I43,[1]Ago!$H$7:$M$470,6,FALSE)</f>
        <v>0</v>
      </c>
      <c r="S43" s="109">
        <f>VLOOKUP($I43,[1]Set!$H$7:$M$470,6,FALSE)</f>
        <v>0</v>
      </c>
      <c r="T43" s="109">
        <f>VLOOKUP($I43,[1]Oct!$H$7:$M$470,6,FALSE)</f>
        <v>0</v>
      </c>
      <c r="U43" s="109">
        <f>VLOOKUP($I43,[1]Nov!$H$7:$M$470,6,FALSE)</f>
        <v>0</v>
      </c>
      <c r="V43" s="109">
        <f>VLOOKUP($I43,[1]Dic!$H$7:$M$470,6,FALSE)</f>
        <v>0</v>
      </c>
      <c r="W43" s="142"/>
      <c r="X43" s="112">
        <f t="shared" si="22"/>
        <v>0</v>
      </c>
      <c r="Y43" s="163">
        <f t="shared" si="23"/>
        <v>0</v>
      </c>
      <c r="Z43" s="117">
        <f>VLOOKUP($I43,[1]Ene!$H$7:$N$470,7,FALSE)</f>
        <v>0</v>
      </c>
      <c r="AA43" s="109">
        <f>VLOOKUP($I43,[1]Feb!$H$7:$N$470,7,FALSE)</f>
        <v>0</v>
      </c>
      <c r="AB43" s="109">
        <f>VLOOKUP($I43,[1]Mar!$H$7:$N$470,7,FALSE)</f>
        <v>0</v>
      </c>
      <c r="AC43" s="109">
        <f>VLOOKUP($I43,[1]Abr!$H$7:$N$470,7,FALSE)</f>
        <v>0</v>
      </c>
      <c r="AD43" s="109">
        <f>VLOOKUP($I43,[1]May!$H$7:$N$470,7,FALSE)</f>
        <v>0</v>
      </c>
      <c r="AE43" s="109">
        <f>VLOOKUP($I43,[1]Jun!$H$7:$N$470,7,FALSE)</f>
        <v>0</v>
      </c>
      <c r="AF43" s="109">
        <f>VLOOKUP($I43,[1]Jul!$H$7:$N$470,7,FALSE)</f>
        <v>0</v>
      </c>
      <c r="AG43" s="109">
        <f>VLOOKUP($I43,[1]Ago!$H$7:$N$470,7,FALSE)</f>
        <v>0</v>
      </c>
      <c r="AH43" s="109">
        <f>VLOOKUP($I43,[1]Set!$H$7:$N$470,7,FALSE)</f>
        <v>0</v>
      </c>
      <c r="AI43" s="109">
        <f>VLOOKUP($I43,[1]Oct!$H$7:$N$470,7,FALSE)</f>
        <v>0</v>
      </c>
      <c r="AJ43" s="109">
        <f>VLOOKUP($I43,[1]Nov!$H$7:$N$470,7,FALSE)</f>
        <v>0</v>
      </c>
      <c r="AK43" s="118">
        <f>VLOOKUP($I43,[1]Dic!$H$7:$N$470,7,FALSE)</f>
        <v>0</v>
      </c>
      <c r="AL43" s="112">
        <f t="shared" si="16"/>
        <v>0</v>
      </c>
      <c r="AM43" s="164">
        <f t="shared" si="24"/>
        <v>0</v>
      </c>
      <c r="AN43" s="164">
        <f t="shared" si="17"/>
        <v>0</v>
      </c>
      <c r="AO43" s="142"/>
      <c r="AP43" s="109">
        <f>VLOOKUP($I43,[1]Ene!$H$7:$Q$470,10,FALSE)</f>
        <v>1</v>
      </c>
      <c r="AQ43" s="109">
        <f>VLOOKUP($I43,[1]Feb!$H$7:$Q$470,10,FALSE)</f>
        <v>0</v>
      </c>
      <c r="AR43" s="109">
        <f>VLOOKUP($I43,[1]Mar!$H$7:$Q$470,10,FALSE)</f>
        <v>0</v>
      </c>
      <c r="AS43" s="109">
        <f>VLOOKUP($I43,[1]Abr!$H$7:$Q$470,10,FALSE)</f>
        <v>0</v>
      </c>
      <c r="AT43" s="109">
        <f>VLOOKUP($I43,[1]May!$H$7:$Q$470,10,FALSE)</f>
        <v>0</v>
      </c>
      <c r="AU43" s="109">
        <f>VLOOKUP($I43,[1]Jun!$H$7:$Q$470,10,FALSE)</f>
        <v>0</v>
      </c>
      <c r="AV43" s="109">
        <f>VLOOKUP($I43,[1]Jul!$H$7:$Q$470,10,FALSE)</f>
        <v>0</v>
      </c>
      <c r="AW43" s="109">
        <f>VLOOKUP($I43,[1]Ago!$H$7:$Q$470,10,FALSE)</f>
        <v>0</v>
      </c>
      <c r="AX43" s="109">
        <f>VLOOKUP($I43,[1]Set!$H$7:$Q$470,10,FALSE)</f>
        <v>0</v>
      </c>
      <c r="AY43" s="109">
        <f>VLOOKUP($I43,[1]Oct!$H$7:$Q$470,10,FALSE)</f>
        <v>0</v>
      </c>
      <c r="AZ43" s="109">
        <f>VLOOKUP($I43,[1]Nov!$H$7:$Q$470,10,FALSE)</f>
        <v>0</v>
      </c>
      <c r="BA43" s="118">
        <f>VLOOKUP($I43,[1]Dic!$H$7:$Q$470,10,FALSE)</f>
        <v>0</v>
      </c>
      <c r="BB43" s="112">
        <f t="shared" si="25"/>
        <v>1</v>
      </c>
      <c r="BC43" s="163">
        <f t="shared" si="26"/>
        <v>0</v>
      </c>
      <c r="BD43" s="109">
        <f>VLOOKUP($I43,[1]Ene!$H$7:$T$470,13,FALSE)</f>
        <v>1</v>
      </c>
      <c r="BE43" s="109">
        <f>VLOOKUP($I43,[1]Feb!$H$7:$T$470,13,FALSE)</f>
        <v>0</v>
      </c>
      <c r="BF43" s="109">
        <f>VLOOKUP($I43,[1]Mar!$H$7:$T$470,13,FALSE)</f>
        <v>0</v>
      </c>
      <c r="BG43" s="109">
        <f>VLOOKUP($I43,[1]Abr!$H$7:$T$470,13,FALSE)</f>
        <v>0</v>
      </c>
      <c r="BH43" s="109">
        <f>VLOOKUP($I43,[1]May!$H$7:$T$470,13,FALSE)</f>
        <v>0</v>
      </c>
      <c r="BI43" s="109">
        <f>VLOOKUP($I43,[1]Jun!$H$7:$T$470,13,FALSE)</f>
        <v>0</v>
      </c>
      <c r="BJ43" s="109">
        <f>VLOOKUP($I43,[1]Jul!$H$7:$T$470,13,FALSE)</f>
        <v>0</v>
      </c>
      <c r="BK43" s="109">
        <f>VLOOKUP($I43,[1]Ago!$H$7:$T$470,13,FALSE)</f>
        <v>0</v>
      </c>
      <c r="BL43" s="109">
        <f>VLOOKUP($I43,[1]Set!$H$7:$T$470,13,FALSE)</f>
        <v>0</v>
      </c>
      <c r="BM43" s="109">
        <f>VLOOKUP($I43,[1]Oct!$H$7:$T$470,13,FALSE)</f>
        <v>0</v>
      </c>
      <c r="BN43" s="109">
        <f>VLOOKUP($I43,[1]Nov!$H$7:$T$470,13,FALSE)</f>
        <v>0</v>
      </c>
      <c r="BO43" s="109">
        <f>VLOOKUP($I43,[1]Dic!$H$7:$T$470,13,FALSE)</f>
        <v>0</v>
      </c>
      <c r="BP43" s="111">
        <f t="shared" si="27"/>
        <v>1</v>
      </c>
      <c r="BQ43" s="113">
        <f t="shared" si="28"/>
        <v>0</v>
      </c>
      <c r="BR43" s="109">
        <f>VLOOKUP($I43,[1]Ene!$H$7:$V$470,15,FALSE)</f>
        <v>2</v>
      </c>
      <c r="BS43" s="109">
        <f>VLOOKUP($I43,[1]Feb!$H$7:$V$470,15,FALSE)</f>
        <v>0</v>
      </c>
      <c r="BT43" s="109">
        <f>VLOOKUP($I43,[1]Mar!$H$7:$V$470,15,FALSE)</f>
        <v>0</v>
      </c>
      <c r="BU43" s="109">
        <f>VLOOKUP($I43,[1]Abr!$H$7:$V$470,15,FALSE)</f>
        <v>0</v>
      </c>
      <c r="BV43" s="109">
        <f>VLOOKUP($I43,[1]May!$H$7:$V$470,15,FALSE)</f>
        <v>0</v>
      </c>
      <c r="BW43" s="109">
        <f>VLOOKUP($I43,[1]Jun!$H$7:$V$470,15,FALSE)</f>
        <v>0</v>
      </c>
      <c r="BX43" s="109">
        <f>VLOOKUP($I43,[1]Jul!$H$7:$V$470,15,FALSE)</f>
        <v>0</v>
      </c>
      <c r="BY43" s="109">
        <f>VLOOKUP($I43,[1]Ago!$H$7:$V$470,15,FALSE)</f>
        <v>0</v>
      </c>
      <c r="BZ43" s="109">
        <f>VLOOKUP($I43,[1]Set!$H$7:$V$470,15,FALSE)</f>
        <v>0</v>
      </c>
      <c r="CA43" s="109">
        <f>VLOOKUP($I43,[1]Oct!$H$7:$V$470,15,FALSE)</f>
        <v>0</v>
      </c>
      <c r="CB43" s="109">
        <f>VLOOKUP($I43,[1]Nov!$H$7:$V$470,15,FALSE)</f>
        <v>0</v>
      </c>
      <c r="CC43" s="109">
        <f>VLOOKUP($I43,[1]Dic!$H$7:$V$470,15,FALSE)</f>
        <v>0</v>
      </c>
      <c r="CD43" s="111">
        <f t="shared" si="29"/>
        <v>2</v>
      </c>
      <c r="CE43" s="113">
        <f t="shared" si="18"/>
        <v>0</v>
      </c>
      <c r="CF43" s="109">
        <f>VLOOKUP($I43,[1]Ene!$H$7:$X$470,17,FALSE)</f>
        <v>3</v>
      </c>
      <c r="CG43" s="109">
        <f>VLOOKUP($I43,[1]Feb!$H$7:$X$470,17,FALSE)</f>
        <v>0</v>
      </c>
      <c r="CH43" s="109">
        <f>VLOOKUP($I43,[1]Mar!$H$7:$X$470,17,FALSE)</f>
        <v>0</v>
      </c>
      <c r="CI43" s="109">
        <f>VLOOKUP($I43,[1]Abr!$H$7:$X$470,17,FALSE)</f>
        <v>0</v>
      </c>
      <c r="CJ43" s="109">
        <f>VLOOKUP($I43,[1]May!$H$7:$X$470,17,FALSE)</f>
        <v>0</v>
      </c>
      <c r="CK43" s="109">
        <f>VLOOKUP($I43,[1]Jun!$H$7:$X$470,17,FALSE)</f>
        <v>0</v>
      </c>
      <c r="CL43" s="109">
        <f>VLOOKUP($I43,[1]Jul!$H$7:$X$470,17,FALSE)</f>
        <v>0</v>
      </c>
      <c r="CM43" s="109">
        <f>VLOOKUP($I43,[1]Ago!$H$7:$X$470,17,FALSE)</f>
        <v>0</v>
      </c>
      <c r="CN43" s="109">
        <f>VLOOKUP($I43,[1]Set!$H$7:$X$470,17,FALSE)</f>
        <v>0</v>
      </c>
      <c r="CO43" s="109">
        <f>VLOOKUP($I43,[1]Oct!$H$7:$X$470,17,FALSE)</f>
        <v>0</v>
      </c>
      <c r="CP43" s="109">
        <f>VLOOKUP($I43,[1]Nov!$H$7:$X$470,17,FALSE)</f>
        <v>0</v>
      </c>
      <c r="CQ43" s="109">
        <f>VLOOKUP($I43,[1]Dic!$H$7:$X$470,17,FALSE)</f>
        <v>0</v>
      </c>
      <c r="CR43" s="111">
        <f t="shared" si="30"/>
        <v>3</v>
      </c>
      <c r="CS43" s="113">
        <f t="shared" si="19"/>
        <v>0</v>
      </c>
      <c r="CT43" s="112">
        <f t="shared" si="20"/>
        <v>1</v>
      </c>
      <c r="CU43" s="116"/>
      <c r="CV43" s="109">
        <f>VLOOKUP($I43,[1]Ene!$H$7:$AC$470,22,FALSE)</f>
        <v>1</v>
      </c>
      <c r="CW43" s="109">
        <f>VLOOKUP($I43,[1]Feb!$H$7:$AC$470,22,FALSE)</f>
        <v>0</v>
      </c>
      <c r="CX43" s="109">
        <f>VLOOKUP($I43,[1]Mar!$H$7:$AC$470,22,FALSE)</f>
        <v>0</v>
      </c>
      <c r="CY43" s="109">
        <f>VLOOKUP($I43,[1]Abr!$H$7:$AC$470,22,FALSE)</f>
        <v>0</v>
      </c>
      <c r="CZ43" s="109">
        <f>VLOOKUP($I43,[1]May!$H$7:$AC$470,22,FALSE)</f>
        <v>0</v>
      </c>
      <c r="DA43" s="109">
        <f>VLOOKUP($I43,[1]Jun!$H$7:$AC$470,22,FALSE)</f>
        <v>0</v>
      </c>
      <c r="DB43" s="109">
        <f>VLOOKUP($I43,[1]Jul!$H$7:$AC$470,22,FALSE)</f>
        <v>0</v>
      </c>
      <c r="DC43" s="109">
        <f>VLOOKUP($I43,[1]Ago!$H$7:$AC$470,22,FALSE)</f>
        <v>0</v>
      </c>
      <c r="DD43" s="109">
        <f>VLOOKUP($I43,[1]Set!$H$7:$AC$470,22,FALSE)</f>
        <v>0</v>
      </c>
      <c r="DE43" s="109">
        <f>VLOOKUP($I43,[1]Oct!$H$7:$AC$470,22,FALSE)</f>
        <v>0</v>
      </c>
      <c r="DF43" s="109">
        <f>VLOOKUP($I43,[1]Nov!$H$7:$AC$470,22,FALSE)</f>
        <v>0</v>
      </c>
      <c r="DG43" s="118">
        <f>VLOOKUP($I43,[1]Dic!$H$7:$AC$470,22,FALSE)</f>
        <v>0</v>
      </c>
      <c r="DH43" s="111">
        <f t="shared" si="31"/>
        <v>1</v>
      </c>
      <c r="DI43" s="113">
        <f t="shared" si="32"/>
        <v>0</v>
      </c>
      <c r="DJ43" s="109">
        <f>VLOOKUP($I43,[1]Ene!$H$7:$BL$470,57,FALSE)</f>
        <v>1</v>
      </c>
      <c r="DK43" s="109">
        <f>VLOOKUP($I43,[1]Feb!$H$7:$BL$470,57,FALSE)</f>
        <v>0</v>
      </c>
      <c r="DL43" s="109">
        <f>VLOOKUP($I43,[1]Mar!$H$7:$BL$470,57,FALSE)</f>
        <v>0</v>
      </c>
      <c r="DM43" s="109">
        <f>VLOOKUP($I43,[1]Abr!$H$7:$BL$470,57,FALSE)</f>
        <v>0</v>
      </c>
      <c r="DN43" s="109">
        <f>VLOOKUP($I43,[1]May!$H$7:$BL$470,57,FALSE)</f>
        <v>0</v>
      </c>
      <c r="DO43" s="109">
        <f>VLOOKUP($I43,[1]Jun!$H$7:$BL$470,57,FALSE)</f>
        <v>0</v>
      </c>
      <c r="DP43" s="109">
        <f>VLOOKUP($I43,[1]Jul!$H$7:$BL$470,57,FALSE)</f>
        <v>0</v>
      </c>
      <c r="DQ43" s="109">
        <f>VLOOKUP($I43,[1]Ago!$H$7:$BL$470,57,FALSE)</f>
        <v>0</v>
      </c>
      <c r="DR43" s="109">
        <f>VLOOKUP($I43,[1]Set!$H$7:$BL$470,57,FALSE)</f>
        <v>0</v>
      </c>
      <c r="DS43" s="109">
        <f>VLOOKUP($I43,[1]Oct!$H$7:$BL$470,57,FALSE)</f>
        <v>0</v>
      </c>
      <c r="DT43" s="109">
        <f>VLOOKUP($I43,[1]Nov!$H$7:$BL$470,57,FALSE)</f>
        <v>0</v>
      </c>
      <c r="DU43" s="109">
        <f>VLOOKUP($I43,[1]Dic!$H$7:$BL$470,57,FALSE)</f>
        <v>0</v>
      </c>
      <c r="DV43" s="111">
        <f t="shared" si="33"/>
        <v>1</v>
      </c>
      <c r="DW43" s="113">
        <f t="shared" si="34"/>
        <v>0</v>
      </c>
      <c r="DX43" s="117">
        <f>VLOOKUP($I43,[1]Ene!$H$7:$BQ$470,62,FALSE)</f>
        <v>0</v>
      </c>
      <c r="DY43" s="109">
        <f>VLOOKUP($I43,[1]Feb!$H$7:$BQ$470,62,FALSE)</f>
        <v>0</v>
      </c>
      <c r="DZ43" s="109">
        <f>VLOOKUP($I43,[1]Mar!$H$7:$BQ$470,62,FALSE)</f>
        <v>0</v>
      </c>
      <c r="EA43" s="109">
        <f>VLOOKUP($I43,[1]Abr!$H$7:$BQ$470,62,FALSE)</f>
        <v>0</v>
      </c>
      <c r="EB43" s="109">
        <f>VLOOKUP($I43,[1]May!$H$7:$BQ$470,62,FALSE)</f>
        <v>0</v>
      </c>
      <c r="EC43" s="109">
        <f>VLOOKUP($I43,[1]Jun!$H$7:$BQ$470,62,FALSE)</f>
        <v>0</v>
      </c>
      <c r="ED43" s="109">
        <f>VLOOKUP($I43,[1]Jul!$H$7:$BQ$470,62,FALSE)</f>
        <v>0</v>
      </c>
      <c r="EE43" s="109">
        <f>VLOOKUP($I43,[1]Ago!$H$7:$BQ$470,62,FALSE)</f>
        <v>0</v>
      </c>
      <c r="EF43" s="109">
        <f>VLOOKUP($I43,[1]Set!$H$7:$BQ$470,62,FALSE)</f>
        <v>0</v>
      </c>
      <c r="EG43" s="109">
        <f>VLOOKUP($I43,[1]Oct!$H$7:$BQ$470,62,FALSE)</f>
        <v>0</v>
      </c>
      <c r="EH43" s="109">
        <f>VLOOKUP($I43,[1]Nov!$H$7:$BQ$470,62,FALSE)</f>
        <v>0</v>
      </c>
      <c r="EI43" s="109">
        <f>VLOOKUP($I43,[1]Dic!$H$7:$BQ$470,62,FALSE)</f>
        <v>0</v>
      </c>
      <c r="EJ43" s="115">
        <f t="shared" si="35"/>
        <v>0</v>
      </c>
      <c r="EK43" s="113">
        <f t="shared" si="36"/>
        <v>0</v>
      </c>
      <c r="EL43" s="117">
        <f>VLOOKUP($I43,[1]Ene!$H$7:$BM$470,58,FALSE)</f>
        <v>0</v>
      </c>
      <c r="EM43" s="109">
        <f>VLOOKUP($I43,[1]Feb!$H$7:$BM$470,58,FALSE)</f>
        <v>0</v>
      </c>
      <c r="EN43" s="109">
        <f>VLOOKUP($I43,[1]Mar!$H$7:$BM$470,58,FALSE)</f>
        <v>0</v>
      </c>
      <c r="EO43" s="109">
        <f>VLOOKUP($I43,[1]Abr!$H$7:$BM$470,58,FALSE)</f>
        <v>0</v>
      </c>
      <c r="EP43" s="109">
        <f>VLOOKUP($I43,[1]May!$H$7:$BM$470,58,FALSE)</f>
        <v>0</v>
      </c>
      <c r="EQ43" s="109">
        <f>VLOOKUP($I43,[1]Jun!$H$7:$BM$470,58,FALSE)</f>
        <v>0</v>
      </c>
      <c r="ER43" s="109">
        <f>VLOOKUP($I43,[1]Jul!$H$7:$BM$470,58,FALSE)</f>
        <v>0</v>
      </c>
      <c r="ES43" s="109">
        <f>VLOOKUP($I43,[1]Ago!$H$7:$BM$470,58,FALSE)</f>
        <v>0</v>
      </c>
      <c r="ET43" s="109">
        <f>VLOOKUP($I43,[1]Set!$H$7:$BM$470,58,FALSE)</f>
        <v>0</v>
      </c>
      <c r="EU43" s="109">
        <f>VLOOKUP($I43,[1]Oct!$H$7:$BM$470,58,FALSE)</f>
        <v>0</v>
      </c>
      <c r="EV43" s="109">
        <f>VLOOKUP($I43,[1]Nov!$H$7:$BM$470,58,FALSE)</f>
        <v>0</v>
      </c>
      <c r="EW43" s="118">
        <f>VLOOKUP($I43,[1]Dic!$H$7:$BM$470,58,FALSE)</f>
        <v>0</v>
      </c>
      <c r="EX43" s="111">
        <f t="shared" si="37"/>
        <v>0</v>
      </c>
      <c r="EY43" s="113">
        <f t="shared" si="38"/>
        <v>0</v>
      </c>
      <c r="EZ43" s="109">
        <f>VLOOKUP($I43,[1]Ene!$H$7:$CL$470,70,FALSE)</f>
        <v>1</v>
      </c>
      <c r="FA43" s="109">
        <f>VLOOKUP($I43,[1]Feb!$H$7:$CL$470,70,FALSE)</f>
        <v>0</v>
      </c>
      <c r="FB43" s="109">
        <f>VLOOKUP($I43,[1]Mar!$H$7:$CL$470,70,FALSE)</f>
        <v>0</v>
      </c>
      <c r="FC43" s="109">
        <f>VLOOKUP($I43,[1]Abr!$H$7:$CL$470,70,FALSE)</f>
        <v>0</v>
      </c>
      <c r="FD43" s="109">
        <f>VLOOKUP($I43,[1]May!$H$7:$CL$470,70,FALSE)</f>
        <v>0</v>
      </c>
      <c r="FE43" s="109">
        <f>VLOOKUP($I43,[1]Jun!$H$7:$CL$470,70,FALSE)</f>
        <v>0</v>
      </c>
      <c r="FF43" s="109">
        <f>VLOOKUP($I43,[1]Jul!$H$7:$CL$470,70,FALSE)</f>
        <v>0</v>
      </c>
      <c r="FG43" s="109">
        <f>VLOOKUP($I43,[1]Ago!$H$7:$CL$470,70,FALSE)</f>
        <v>0</v>
      </c>
      <c r="FH43" s="109">
        <f>VLOOKUP($I43,[1]Set!$H$7:$CL$470,70,FALSE)</f>
        <v>0</v>
      </c>
      <c r="FI43" s="109">
        <f>VLOOKUP($I43,[1]Oct!$H$7:$CL$470,70,FALSE)</f>
        <v>0</v>
      </c>
      <c r="FJ43" s="109">
        <f>VLOOKUP($I43,[1]Nov!$H$7:$CL$470,70,FALSE)</f>
        <v>0</v>
      </c>
      <c r="FK43" s="118">
        <f>VLOOKUP($I43,[1]Dic!$H$7:$CL$470,70,FALSE)</f>
        <v>0</v>
      </c>
      <c r="FL43" s="111">
        <f t="shared" si="39"/>
        <v>1</v>
      </c>
      <c r="FM43" s="113">
        <f t="shared" si="40"/>
        <v>0</v>
      </c>
      <c r="FN43" s="109">
        <f>VLOOKUP($I43,[1]Ene!$H$7:$CL$470,72,FALSE)</f>
        <v>2</v>
      </c>
      <c r="FO43" s="109">
        <f>VLOOKUP($I43,[1]Feb!$H$7:$CL$470,72,FALSE)</f>
        <v>0</v>
      </c>
      <c r="FP43" s="109">
        <f>VLOOKUP($I43,[1]Mar!$H$7:$CL$470,72,FALSE)</f>
        <v>0</v>
      </c>
      <c r="FQ43" s="109">
        <f>VLOOKUP($I43,[1]Abr!$H$7:$CL$470,72,FALSE)</f>
        <v>0</v>
      </c>
      <c r="FR43" s="109">
        <f>VLOOKUP($I43,[1]May!$H$7:$CL$470,72,FALSE)</f>
        <v>0</v>
      </c>
      <c r="FS43" s="109">
        <f>VLOOKUP($I43,[1]Jun!$H$7:$CL$470,72,FALSE)</f>
        <v>0</v>
      </c>
      <c r="FT43" s="109">
        <f>VLOOKUP($I43,[1]Jul!$H$7:$CL$470,72,FALSE)</f>
        <v>0</v>
      </c>
      <c r="FU43" s="109">
        <f>VLOOKUP($I43,[1]Ago!$H$7:$CL$470,72,FALSE)</f>
        <v>0</v>
      </c>
      <c r="FV43" s="109">
        <f>VLOOKUP($I43,[1]Set!$H$7:$CL$470,72,FALSE)</f>
        <v>0</v>
      </c>
      <c r="FW43" s="109">
        <f>VLOOKUP($I43,[1]Oct!$H$7:$CL$470,72,FALSE)</f>
        <v>0</v>
      </c>
      <c r="FX43" s="109">
        <f>VLOOKUP($I43,[1]Nov!$H$7:$CL$470,72,FALSE)</f>
        <v>0</v>
      </c>
      <c r="FY43" s="118">
        <f>VLOOKUP($I43,[1]Dic!$H$7:$CL$470,72,FALSE)</f>
        <v>0</v>
      </c>
      <c r="FZ43" s="112">
        <f t="shared" si="41"/>
        <v>2</v>
      </c>
      <c r="GA43" s="113">
        <f t="shared" si="42"/>
        <v>0</v>
      </c>
      <c r="GB43" s="109">
        <f>VLOOKUP($I43,[1]Ene!$H$7:$CL$471,59,FALSE)</f>
        <v>1</v>
      </c>
      <c r="GC43" s="109">
        <f>VLOOKUP($I43,[1]Feb!$H$7:$CL$471,59,FALSE)</f>
        <v>0</v>
      </c>
      <c r="GD43" s="109">
        <f>VLOOKUP($I43,[1]Mar!$H$7:$CL$471,59,FALSE)</f>
        <v>0</v>
      </c>
      <c r="GE43" s="109">
        <f>VLOOKUP($I43,[1]Abr!$H$7:$CL$471,59,FALSE)</f>
        <v>0</v>
      </c>
      <c r="GF43" s="109">
        <f>VLOOKUP($I43,[1]May!$H$7:$CL$471,59,FALSE)</f>
        <v>0</v>
      </c>
      <c r="GG43" s="109">
        <f>VLOOKUP($I43,[1]Jun!$H$7:$CL$471,59,FALSE)</f>
        <v>0</v>
      </c>
      <c r="GH43" s="109">
        <f>VLOOKUP($I43,[1]Jul!$H$7:$CL$471,59,FALSE)</f>
        <v>0</v>
      </c>
      <c r="GI43" s="109">
        <f>VLOOKUP($I43,[1]Ago!$H$7:$CL$471,59,FALSE)</f>
        <v>0</v>
      </c>
      <c r="GJ43" s="109">
        <f>VLOOKUP($I43,[1]Set!$H$7:$CL$471,59,FALSE)</f>
        <v>0</v>
      </c>
      <c r="GK43" s="109">
        <f>VLOOKUP($I43,[1]Oct!$H$7:$CL$471,59,FALSE)</f>
        <v>0</v>
      </c>
      <c r="GL43" s="109">
        <f>VLOOKUP($I43,[1]Nov!$H$7:$CL$471,59,FALSE)</f>
        <v>0</v>
      </c>
      <c r="GM43" s="118">
        <f>VLOOKUP($I43,[1]Dic!$H$7:$CL$471,59,FALSE)</f>
        <v>0</v>
      </c>
      <c r="GN43" s="112">
        <f t="shared" si="43"/>
        <v>1</v>
      </c>
      <c r="GO43" s="113">
        <f t="shared" si="44"/>
        <v>0</v>
      </c>
      <c r="GP43" s="114">
        <f t="shared" si="45"/>
        <v>0</v>
      </c>
      <c r="GQ43" s="114">
        <f t="shared" si="21"/>
        <v>1</v>
      </c>
      <c r="GR43" s="116"/>
      <c r="GS43" s="109">
        <f>VLOOKUP($I43,[1]Ene!$H$7:$CL$470,71,FALSE)</f>
        <v>2</v>
      </c>
      <c r="GT43" s="109">
        <f>VLOOKUP($I43,[1]Feb!$H$7:$CL$470,71,FALSE)</f>
        <v>0</v>
      </c>
      <c r="GU43" s="109">
        <f>VLOOKUP($I43,[1]Mar!$H$7:$CL$470,71,FALSE)</f>
        <v>0</v>
      </c>
      <c r="GV43" s="109">
        <f>VLOOKUP($I43,[1]Abr!$H$7:$CL$470,71,FALSE)</f>
        <v>0</v>
      </c>
      <c r="GW43" s="109">
        <f>VLOOKUP($I43,[1]May!$H$7:$CL$470,71,FALSE)</f>
        <v>0</v>
      </c>
      <c r="GX43" s="109">
        <f>VLOOKUP($I43,[1]Jun!$H$7:$CL$470,71,FALSE)</f>
        <v>0</v>
      </c>
      <c r="GY43" s="109">
        <f>VLOOKUP($I43,[1]Jul!$H$7:$CL$470,71,FALSE)</f>
        <v>0</v>
      </c>
      <c r="GZ43" s="109">
        <f>VLOOKUP($I43,[1]Ago!$H$7:$CL$470,71,FALSE)</f>
        <v>0</v>
      </c>
      <c r="HA43" s="109">
        <f>VLOOKUP($I43,[1]Set!$H$7:$CL$470,71,FALSE)</f>
        <v>0</v>
      </c>
      <c r="HB43" s="109">
        <f>VLOOKUP($I43,[1]Oct!$H$7:$CL$470,71,FALSE)</f>
        <v>0</v>
      </c>
      <c r="HC43" s="109">
        <f>VLOOKUP($I43,[1]Nov!$H$7:$CL$470,71,FALSE)</f>
        <v>0</v>
      </c>
      <c r="HD43" s="109">
        <f>VLOOKUP($I43,[1]Dic!$H$7:$CL$470,71,FALSE)</f>
        <v>0</v>
      </c>
      <c r="HE43" s="111">
        <f t="shared" si="46"/>
        <v>2</v>
      </c>
      <c r="HF43" s="113">
        <f t="shared" si="47"/>
        <v>0</v>
      </c>
      <c r="HG43" s="109">
        <f>VLOOKUP($I43,[1]Ene!$H$7:$CL$470,73,FALSE)</f>
        <v>2</v>
      </c>
      <c r="HH43" s="109">
        <f>VLOOKUP($I43,[1]Feb!$H$7:$CL$470,73,FALSE)</f>
        <v>0</v>
      </c>
      <c r="HI43" s="109">
        <f>VLOOKUP($I43,[1]Mar!$H$7:$CL$470,73,FALSE)</f>
        <v>0</v>
      </c>
      <c r="HJ43" s="109">
        <f>VLOOKUP($I43,[1]Abr!$H$7:$CL$470,73,FALSE)</f>
        <v>0</v>
      </c>
      <c r="HK43" s="109">
        <f>VLOOKUP($I43,[1]May!$H$7:$CL$470,73,FALSE)</f>
        <v>0</v>
      </c>
      <c r="HL43" s="109">
        <f>VLOOKUP($I43,[1]Jun!$H$7:$CL$470,73,FALSE)</f>
        <v>0</v>
      </c>
      <c r="HM43" s="109">
        <f>VLOOKUP($I43,[1]Jul!$H$7:$CL$470,73,FALSE)</f>
        <v>0</v>
      </c>
      <c r="HN43" s="109">
        <f>VLOOKUP($I43,[1]Ago!$H$7:$CL$470,73,FALSE)</f>
        <v>0</v>
      </c>
      <c r="HO43" s="109">
        <f>VLOOKUP($I43,[1]Set!$H$7:$CL$470,73,FALSE)</f>
        <v>0</v>
      </c>
      <c r="HP43" s="109">
        <f>VLOOKUP($I43,[1]Oct!$H$7:$CL$470,73,FALSE)</f>
        <v>0</v>
      </c>
      <c r="HQ43" s="109">
        <f>VLOOKUP($I43,[1]Nov!$H$7:$CL$470,73,FALSE)</f>
        <v>0</v>
      </c>
      <c r="HR43" s="109">
        <f>VLOOKUP($I43,[1]Dic!$H$7:$CL$470,73,FALSE)</f>
        <v>0</v>
      </c>
      <c r="HS43" s="111">
        <f t="shared" si="48"/>
        <v>2</v>
      </c>
      <c r="HT43" s="113">
        <f t="shared" si="49"/>
        <v>0</v>
      </c>
      <c r="HU43" s="114">
        <f t="shared" si="50"/>
        <v>2</v>
      </c>
    </row>
    <row r="44" spans="1:229" s="112" customFormat="1" ht="10.5" x14ac:dyDescent="0.25">
      <c r="A44" s="184" t="s">
        <v>25</v>
      </c>
      <c r="B44" s="187" t="s">
        <v>130</v>
      </c>
      <c r="C44" s="184">
        <v>400</v>
      </c>
      <c r="D44" s="187" t="s">
        <v>533</v>
      </c>
      <c r="E44" s="187" t="s">
        <v>534</v>
      </c>
      <c r="F44" s="188" t="s">
        <v>131</v>
      </c>
      <c r="G44" s="184"/>
      <c r="H44" s="184" t="s">
        <v>688</v>
      </c>
      <c r="I44" s="316">
        <v>36</v>
      </c>
      <c r="J44" s="184" t="s">
        <v>138</v>
      </c>
      <c r="K44" s="109">
        <f>VLOOKUP($I44,[1]Ene!$H$7:$M$470,6,FALSE)</f>
        <v>0</v>
      </c>
      <c r="L44" s="109">
        <f>VLOOKUP($I44,[1]Feb!$H$7:$M$470,6,FALSE)</f>
        <v>0</v>
      </c>
      <c r="M44" s="109">
        <f>VLOOKUP($I44,[1]Mar!$H$7:$M$470,6,FALSE)</f>
        <v>0</v>
      </c>
      <c r="N44" s="109">
        <f>VLOOKUP($I44,[1]Abr!$H$7:$M$470,6,FALSE)</f>
        <v>0</v>
      </c>
      <c r="O44" s="109">
        <f>VLOOKUP($I44,[1]May!$H$7:$M$470,6,FALSE)</f>
        <v>0</v>
      </c>
      <c r="P44" s="109">
        <f>VLOOKUP($I44,[1]Jun!$H$7:$M$470,6,FALSE)</f>
        <v>0</v>
      </c>
      <c r="Q44" s="109">
        <f>VLOOKUP($I44,[1]Jul!$H$7:$M$470,6,FALSE)</f>
        <v>0</v>
      </c>
      <c r="R44" s="109">
        <f>VLOOKUP($I44,[1]Ago!$H$7:$M$470,6,FALSE)</f>
        <v>0</v>
      </c>
      <c r="S44" s="109">
        <f>VLOOKUP($I44,[1]Set!$H$7:$M$470,6,FALSE)</f>
        <v>0</v>
      </c>
      <c r="T44" s="109">
        <f>VLOOKUP($I44,[1]Oct!$H$7:$M$470,6,FALSE)</f>
        <v>0</v>
      </c>
      <c r="U44" s="109">
        <f>VLOOKUP($I44,[1]Nov!$H$7:$M$470,6,FALSE)</f>
        <v>0</v>
      </c>
      <c r="V44" s="109">
        <f>VLOOKUP($I44,[1]Dic!$H$7:$M$470,6,FALSE)</f>
        <v>0</v>
      </c>
      <c r="W44" s="142"/>
      <c r="X44" s="112">
        <f t="shared" si="22"/>
        <v>0</v>
      </c>
      <c r="Y44" s="163">
        <f t="shared" si="23"/>
        <v>0</v>
      </c>
      <c r="Z44" s="117">
        <f>VLOOKUP($I44,[1]Ene!$H$7:$N$470,7,FALSE)</f>
        <v>0</v>
      </c>
      <c r="AA44" s="109">
        <f>VLOOKUP($I44,[1]Feb!$H$7:$N$470,7,FALSE)</f>
        <v>0</v>
      </c>
      <c r="AB44" s="109">
        <f>VLOOKUP($I44,[1]Mar!$H$7:$N$470,7,FALSE)</f>
        <v>0</v>
      </c>
      <c r="AC44" s="109">
        <f>VLOOKUP($I44,[1]Abr!$H$7:$N$470,7,FALSE)</f>
        <v>0</v>
      </c>
      <c r="AD44" s="109">
        <f>VLOOKUP($I44,[1]May!$H$7:$N$470,7,FALSE)</f>
        <v>0</v>
      </c>
      <c r="AE44" s="109">
        <f>VLOOKUP($I44,[1]Jun!$H$7:$N$470,7,FALSE)</f>
        <v>0</v>
      </c>
      <c r="AF44" s="109">
        <f>VLOOKUP($I44,[1]Jul!$H$7:$N$470,7,FALSE)</f>
        <v>0</v>
      </c>
      <c r="AG44" s="109">
        <f>VLOOKUP($I44,[1]Ago!$H$7:$N$470,7,FALSE)</f>
        <v>0</v>
      </c>
      <c r="AH44" s="109">
        <f>VLOOKUP($I44,[1]Set!$H$7:$N$470,7,FALSE)</f>
        <v>0</v>
      </c>
      <c r="AI44" s="109">
        <f>VLOOKUP($I44,[1]Oct!$H$7:$N$470,7,FALSE)</f>
        <v>0</v>
      </c>
      <c r="AJ44" s="109">
        <f>VLOOKUP($I44,[1]Nov!$H$7:$N$470,7,FALSE)</f>
        <v>0</v>
      </c>
      <c r="AK44" s="118">
        <f>VLOOKUP($I44,[1]Dic!$H$7:$N$470,7,FALSE)</f>
        <v>0</v>
      </c>
      <c r="AL44" s="112">
        <f t="shared" si="16"/>
        <v>0</v>
      </c>
      <c r="AM44" s="164">
        <f t="shared" si="24"/>
        <v>0</v>
      </c>
      <c r="AN44" s="164">
        <f t="shared" si="17"/>
        <v>0</v>
      </c>
      <c r="AO44" s="142"/>
      <c r="AP44" s="109">
        <f>VLOOKUP($I44,[1]Ene!$H$7:$Q$470,10,FALSE)</f>
        <v>2</v>
      </c>
      <c r="AQ44" s="109">
        <f>VLOOKUP($I44,[1]Feb!$H$7:$Q$470,10,FALSE)</f>
        <v>0</v>
      </c>
      <c r="AR44" s="109">
        <f>VLOOKUP($I44,[1]Mar!$H$7:$Q$470,10,FALSE)</f>
        <v>0</v>
      </c>
      <c r="AS44" s="109">
        <f>VLOOKUP($I44,[1]Abr!$H$7:$Q$470,10,FALSE)</f>
        <v>0</v>
      </c>
      <c r="AT44" s="109">
        <f>VLOOKUP($I44,[1]May!$H$7:$Q$470,10,FALSE)</f>
        <v>0</v>
      </c>
      <c r="AU44" s="109">
        <f>VLOOKUP($I44,[1]Jun!$H$7:$Q$470,10,FALSE)</f>
        <v>0</v>
      </c>
      <c r="AV44" s="109">
        <f>VLOOKUP($I44,[1]Jul!$H$7:$Q$470,10,FALSE)</f>
        <v>0</v>
      </c>
      <c r="AW44" s="109">
        <f>VLOOKUP($I44,[1]Ago!$H$7:$Q$470,10,FALSE)</f>
        <v>0</v>
      </c>
      <c r="AX44" s="109">
        <f>VLOOKUP($I44,[1]Set!$H$7:$Q$470,10,FALSE)</f>
        <v>0</v>
      </c>
      <c r="AY44" s="109">
        <f>VLOOKUP($I44,[1]Oct!$H$7:$Q$470,10,FALSE)</f>
        <v>0</v>
      </c>
      <c r="AZ44" s="109">
        <f>VLOOKUP($I44,[1]Nov!$H$7:$Q$470,10,FALSE)</f>
        <v>0</v>
      </c>
      <c r="BA44" s="118">
        <f>VLOOKUP($I44,[1]Dic!$H$7:$Q$470,10,FALSE)</f>
        <v>0</v>
      </c>
      <c r="BB44" s="112">
        <f t="shared" si="25"/>
        <v>2</v>
      </c>
      <c r="BC44" s="163">
        <f t="shared" si="26"/>
        <v>0</v>
      </c>
      <c r="BD44" s="109">
        <f>VLOOKUP($I44,[1]Ene!$H$7:$T$470,13,FALSE)</f>
        <v>2</v>
      </c>
      <c r="BE44" s="109">
        <f>VLOOKUP($I44,[1]Feb!$H$7:$T$470,13,FALSE)</f>
        <v>0</v>
      </c>
      <c r="BF44" s="109">
        <f>VLOOKUP($I44,[1]Mar!$H$7:$T$470,13,FALSE)</f>
        <v>0</v>
      </c>
      <c r="BG44" s="109">
        <f>VLOOKUP($I44,[1]Abr!$H$7:$T$470,13,FALSE)</f>
        <v>0</v>
      </c>
      <c r="BH44" s="109">
        <f>VLOOKUP($I44,[1]May!$H$7:$T$470,13,FALSE)</f>
        <v>0</v>
      </c>
      <c r="BI44" s="109">
        <f>VLOOKUP($I44,[1]Jun!$H$7:$T$470,13,FALSE)</f>
        <v>0</v>
      </c>
      <c r="BJ44" s="109">
        <f>VLOOKUP($I44,[1]Jul!$H$7:$T$470,13,FALSE)</f>
        <v>0</v>
      </c>
      <c r="BK44" s="109">
        <f>VLOOKUP($I44,[1]Ago!$H$7:$T$470,13,FALSE)</f>
        <v>0</v>
      </c>
      <c r="BL44" s="109">
        <f>VLOOKUP($I44,[1]Set!$H$7:$T$470,13,FALSE)</f>
        <v>0</v>
      </c>
      <c r="BM44" s="109">
        <f>VLOOKUP($I44,[1]Oct!$H$7:$T$470,13,FALSE)</f>
        <v>0</v>
      </c>
      <c r="BN44" s="109">
        <f>VLOOKUP($I44,[1]Nov!$H$7:$T$470,13,FALSE)</f>
        <v>0</v>
      </c>
      <c r="BO44" s="109">
        <f>VLOOKUP($I44,[1]Dic!$H$7:$T$470,13,FALSE)</f>
        <v>0</v>
      </c>
      <c r="BP44" s="111">
        <f t="shared" si="27"/>
        <v>2</v>
      </c>
      <c r="BQ44" s="113">
        <f t="shared" si="28"/>
        <v>0</v>
      </c>
      <c r="BR44" s="109">
        <f>VLOOKUP($I44,[1]Ene!$H$7:$V$470,15,FALSE)</f>
        <v>1</v>
      </c>
      <c r="BS44" s="109">
        <f>VLOOKUP($I44,[1]Feb!$H$7:$V$470,15,FALSE)</f>
        <v>0</v>
      </c>
      <c r="BT44" s="109">
        <f>VLOOKUP($I44,[1]Mar!$H$7:$V$470,15,FALSE)</f>
        <v>0</v>
      </c>
      <c r="BU44" s="109">
        <f>VLOOKUP($I44,[1]Abr!$H$7:$V$470,15,FALSE)</f>
        <v>0</v>
      </c>
      <c r="BV44" s="109">
        <f>VLOOKUP($I44,[1]May!$H$7:$V$470,15,FALSE)</f>
        <v>0</v>
      </c>
      <c r="BW44" s="109">
        <f>VLOOKUP($I44,[1]Jun!$H$7:$V$470,15,FALSE)</f>
        <v>0</v>
      </c>
      <c r="BX44" s="109">
        <f>VLOOKUP($I44,[1]Jul!$H$7:$V$470,15,FALSE)</f>
        <v>0</v>
      </c>
      <c r="BY44" s="109">
        <f>VLOOKUP($I44,[1]Ago!$H$7:$V$470,15,FALSE)</f>
        <v>0</v>
      </c>
      <c r="BZ44" s="109">
        <f>VLOOKUP($I44,[1]Set!$H$7:$V$470,15,FALSE)</f>
        <v>0</v>
      </c>
      <c r="CA44" s="109">
        <f>VLOOKUP($I44,[1]Oct!$H$7:$V$470,15,FALSE)</f>
        <v>0</v>
      </c>
      <c r="CB44" s="109">
        <f>VLOOKUP($I44,[1]Nov!$H$7:$V$470,15,FALSE)</f>
        <v>0</v>
      </c>
      <c r="CC44" s="109">
        <f>VLOOKUP($I44,[1]Dic!$H$7:$V$470,15,FALSE)</f>
        <v>0</v>
      </c>
      <c r="CD44" s="111">
        <f t="shared" si="29"/>
        <v>1</v>
      </c>
      <c r="CE44" s="113">
        <f t="shared" si="18"/>
        <v>0</v>
      </c>
      <c r="CF44" s="109">
        <f>VLOOKUP($I44,[1]Ene!$H$7:$X$470,17,FALSE)</f>
        <v>1</v>
      </c>
      <c r="CG44" s="109">
        <f>VLOOKUP($I44,[1]Feb!$H$7:$X$470,17,FALSE)</f>
        <v>0</v>
      </c>
      <c r="CH44" s="109">
        <f>VLOOKUP($I44,[1]Mar!$H$7:$X$470,17,FALSE)</f>
        <v>0</v>
      </c>
      <c r="CI44" s="109">
        <f>VLOOKUP($I44,[1]Abr!$H$7:$X$470,17,FALSE)</f>
        <v>0</v>
      </c>
      <c r="CJ44" s="109">
        <f>VLOOKUP($I44,[1]May!$H$7:$X$470,17,FALSE)</f>
        <v>0</v>
      </c>
      <c r="CK44" s="109">
        <f>VLOOKUP($I44,[1]Jun!$H$7:$X$470,17,FALSE)</f>
        <v>0</v>
      </c>
      <c r="CL44" s="109">
        <f>VLOOKUP($I44,[1]Jul!$H$7:$X$470,17,FALSE)</f>
        <v>0</v>
      </c>
      <c r="CM44" s="109">
        <f>VLOOKUP($I44,[1]Ago!$H$7:$X$470,17,FALSE)</f>
        <v>0</v>
      </c>
      <c r="CN44" s="109">
        <f>VLOOKUP($I44,[1]Set!$H$7:$X$470,17,FALSE)</f>
        <v>0</v>
      </c>
      <c r="CO44" s="109">
        <f>VLOOKUP($I44,[1]Oct!$H$7:$X$470,17,FALSE)</f>
        <v>0</v>
      </c>
      <c r="CP44" s="109">
        <f>VLOOKUP($I44,[1]Nov!$H$7:$X$470,17,FALSE)</f>
        <v>0</v>
      </c>
      <c r="CQ44" s="109">
        <f>VLOOKUP($I44,[1]Dic!$H$7:$X$470,17,FALSE)</f>
        <v>0</v>
      </c>
      <c r="CR44" s="111">
        <f t="shared" si="30"/>
        <v>1</v>
      </c>
      <c r="CS44" s="113">
        <f t="shared" si="19"/>
        <v>0</v>
      </c>
      <c r="CT44" s="112">
        <f t="shared" si="20"/>
        <v>1</v>
      </c>
      <c r="CU44" s="116"/>
      <c r="CV44" s="109">
        <f>VLOOKUP($I44,[1]Ene!$H$7:$AC$470,22,FALSE)</f>
        <v>2</v>
      </c>
      <c r="CW44" s="109">
        <f>VLOOKUP($I44,[1]Feb!$H$7:$AC$470,22,FALSE)</f>
        <v>0</v>
      </c>
      <c r="CX44" s="109">
        <f>VLOOKUP($I44,[1]Mar!$H$7:$AC$470,22,FALSE)</f>
        <v>0</v>
      </c>
      <c r="CY44" s="109">
        <f>VLOOKUP($I44,[1]Abr!$H$7:$AC$470,22,FALSE)</f>
        <v>0</v>
      </c>
      <c r="CZ44" s="109">
        <f>VLOOKUP($I44,[1]May!$H$7:$AC$470,22,FALSE)</f>
        <v>0</v>
      </c>
      <c r="DA44" s="109">
        <f>VLOOKUP($I44,[1]Jun!$H$7:$AC$470,22,FALSE)</f>
        <v>0</v>
      </c>
      <c r="DB44" s="109">
        <f>VLOOKUP($I44,[1]Jul!$H$7:$AC$470,22,FALSE)</f>
        <v>0</v>
      </c>
      <c r="DC44" s="109">
        <f>VLOOKUP($I44,[1]Ago!$H$7:$AC$470,22,FALSE)</f>
        <v>0</v>
      </c>
      <c r="DD44" s="109">
        <f>VLOOKUP($I44,[1]Set!$H$7:$AC$470,22,FALSE)</f>
        <v>0</v>
      </c>
      <c r="DE44" s="109">
        <f>VLOOKUP($I44,[1]Oct!$H$7:$AC$470,22,FALSE)</f>
        <v>0</v>
      </c>
      <c r="DF44" s="109">
        <f>VLOOKUP($I44,[1]Nov!$H$7:$AC$470,22,FALSE)</f>
        <v>0</v>
      </c>
      <c r="DG44" s="118">
        <f>VLOOKUP($I44,[1]Dic!$H$7:$AC$470,22,FALSE)</f>
        <v>0</v>
      </c>
      <c r="DH44" s="111">
        <f t="shared" si="31"/>
        <v>2</v>
      </c>
      <c r="DI44" s="113">
        <f t="shared" si="32"/>
        <v>0</v>
      </c>
      <c r="DJ44" s="109">
        <f>VLOOKUP($I44,[1]Ene!$H$7:$BL$470,57,FALSE)</f>
        <v>2</v>
      </c>
      <c r="DK44" s="109">
        <f>VLOOKUP($I44,[1]Feb!$H$7:$BL$470,57,FALSE)</f>
        <v>0</v>
      </c>
      <c r="DL44" s="109">
        <f>VLOOKUP($I44,[1]Mar!$H$7:$BL$470,57,FALSE)</f>
        <v>0</v>
      </c>
      <c r="DM44" s="109">
        <f>VLOOKUP($I44,[1]Abr!$H$7:$BL$470,57,FALSE)</f>
        <v>0</v>
      </c>
      <c r="DN44" s="109">
        <f>VLOOKUP($I44,[1]May!$H$7:$BL$470,57,FALSE)</f>
        <v>0</v>
      </c>
      <c r="DO44" s="109">
        <f>VLOOKUP($I44,[1]Jun!$H$7:$BL$470,57,FALSE)</f>
        <v>0</v>
      </c>
      <c r="DP44" s="109">
        <f>VLOOKUP($I44,[1]Jul!$H$7:$BL$470,57,FALSE)</f>
        <v>0</v>
      </c>
      <c r="DQ44" s="109">
        <f>VLOOKUP($I44,[1]Ago!$H$7:$BL$470,57,FALSE)</f>
        <v>0</v>
      </c>
      <c r="DR44" s="109">
        <f>VLOOKUP($I44,[1]Set!$H$7:$BL$470,57,FALSE)</f>
        <v>0</v>
      </c>
      <c r="DS44" s="109">
        <f>VLOOKUP($I44,[1]Oct!$H$7:$BL$470,57,FALSE)</f>
        <v>0</v>
      </c>
      <c r="DT44" s="109">
        <f>VLOOKUP($I44,[1]Nov!$H$7:$BL$470,57,FALSE)</f>
        <v>0</v>
      </c>
      <c r="DU44" s="109">
        <f>VLOOKUP($I44,[1]Dic!$H$7:$BL$470,57,FALSE)</f>
        <v>0</v>
      </c>
      <c r="DV44" s="111">
        <f t="shared" si="33"/>
        <v>2</v>
      </c>
      <c r="DW44" s="113">
        <f t="shared" si="34"/>
        <v>0</v>
      </c>
      <c r="DX44" s="117">
        <f>VLOOKUP($I44,[1]Ene!$H$7:$BQ$470,62,FALSE)</f>
        <v>3</v>
      </c>
      <c r="DY44" s="109">
        <f>VLOOKUP($I44,[1]Feb!$H$7:$BQ$470,62,FALSE)</f>
        <v>0</v>
      </c>
      <c r="DZ44" s="109">
        <f>VLOOKUP($I44,[1]Mar!$H$7:$BQ$470,62,FALSE)</f>
        <v>0</v>
      </c>
      <c r="EA44" s="109">
        <f>VLOOKUP($I44,[1]Abr!$H$7:$BQ$470,62,FALSE)</f>
        <v>0</v>
      </c>
      <c r="EB44" s="109">
        <f>VLOOKUP($I44,[1]May!$H$7:$BQ$470,62,FALSE)</f>
        <v>0</v>
      </c>
      <c r="EC44" s="109">
        <f>VLOOKUP($I44,[1]Jun!$H$7:$BQ$470,62,FALSE)</f>
        <v>0</v>
      </c>
      <c r="ED44" s="109">
        <f>VLOOKUP($I44,[1]Jul!$H$7:$BQ$470,62,FALSE)</f>
        <v>0</v>
      </c>
      <c r="EE44" s="109">
        <f>VLOOKUP($I44,[1]Ago!$H$7:$BQ$470,62,FALSE)</f>
        <v>0</v>
      </c>
      <c r="EF44" s="109">
        <f>VLOOKUP($I44,[1]Set!$H$7:$BQ$470,62,FALSE)</f>
        <v>0</v>
      </c>
      <c r="EG44" s="109">
        <f>VLOOKUP($I44,[1]Oct!$H$7:$BQ$470,62,FALSE)</f>
        <v>0</v>
      </c>
      <c r="EH44" s="109">
        <f>VLOOKUP($I44,[1]Nov!$H$7:$BQ$470,62,FALSE)</f>
        <v>0</v>
      </c>
      <c r="EI44" s="109">
        <f>VLOOKUP($I44,[1]Dic!$H$7:$BQ$470,62,FALSE)</f>
        <v>0</v>
      </c>
      <c r="EJ44" s="115">
        <f t="shared" si="35"/>
        <v>3</v>
      </c>
      <c r="EK44" s="113">
        <f t="shared" si="36"/>
        <v>0</v>
      </c>
      <c r="EL44" s="117">
        <f>VLOOKUP($I44,[1]Ene!$H$7:$BM$470,58,FALSE)</f>
        <v>0</v>
      </c>
      <c r="EM44" s="109">
        <f>VLOOKUP($I44,[1]Feb!$H$7:$BM$470,58,FALSE)</f>
        <v>0</v>
      </c>
      <c r="EN44" s="109">
        <f>VLOOKUP($I44,[1]Mar!$H$7:$BM$470,58,FALSE)</f>
        <v>0</v>
      </c>
      <c r="EO44" s="109">
        <f>VLOOKUP($I44,[1]Abr!$H$7:$BM$470,58,FALSE)</f>
        <v>0</v>
      </c>
      <c r="EP44" s="109">
        <f>VLOOKUP($I44,[1]May!$H$7:$BM$470,58,FALSE)</f>
        <v>0</v>
      </c>
      <c r="EQ44" s="109">
        <f>VLOOKUP($I44,[1]Jun!$H$7:$BM$470,58,FALSE)</f>
        <v>0</v>
      </c>
      <c r="ER44" s="109">
        <f>VLOOKUP($I44,[1]Jul!$H$7:$BM$470,58,FALSE)</f>
        <v>0</v>
      </c>
      <c r="ES44" s="109">
        <f>VLOOKUP($I44,[1]Ago!$H$7:$BM$470,58,FALSE)</f>
        <v>0</v>
      </c>
      <c r="ET44" s="109">
        <f>VLOOKUP($I44,[1]Set!$H$7:$BM$470,58,FALSE)</f>
        <v>0</v>
      </c>
      <c r="EU44" s="109">
        <f>VLOOKUP($I44,[1]Oct!$H$7:$BM$470,58,FALSE)</f>
        <v>0</v>
      </c>
      <c r="EV44" s="109">
        <f>VLOOKUP($I44,[1]Nov!$H$7:$BM$470,58,FALSE)</f>
        <v>0</v>
      </c>
      <c r="EW44" s="118">
        <f>VLOOKUP($I44,[1]Dic!$H$7:$BM$470,58,FALSE)</f>
        <v>0</v>
      </c>
      <c r="EX44" s="111">
        <f t="shared" si="37"/>
        <v>0</v>
      </c>
      <c r="EY44" s="113">
        <f t="shared" si="38"/>
        <v>0</v>
      </c>
      <c r="EZ44" s="109">
        <f>VLOOKUP($I44,[1]Ene!$H$7:$CL$470,70,FALSE)</f>
        <v>0</v>
      </c>
      <c r="FA44" s="109">
        <f>VLOOKUP($I44,[1]Feb!$H$7:$CL$470,70,FALSE)</f>
        <v>0</v>
      </c>
      <c r="FB44" s="109">
        <f>VLOOKUP($I44,[1]Mar!$H$7:$CL$470,70,FALSE)</f>
        <v>0</v>
      </c>
      <c r="FC44" s="109">
        <f>VLOOKUP($I44,[1]Abr!$H$7:$CL$470,70,FALSE)</f>
        <v>0</v>
      </c>
      <c r="FD44" s="109">
        <f>VLOOKUP($I44,[1]May!$H$7:$CL$470,70,FALSE)</f>
        <v>0</v>
      </c>
      <c r="FE44" s="109">
        <f>VLOOKUP($I44,[1]Jun!$H$7:$CL$470,70,FALSE)</f>
        <v>0</v>
      </c>
      <c r="FF44" s="109">
        <f>VLOOKUP($I44,[1]Jul!$H$7:$CL$470,70,FALSE)</f>
        <v>0</v>
      </c>
      <c r="FG44" s="109">
        <f>VLOOKUP($I44,[1]Ago!$H$7:$CL$470,70,FALSE)</f>
        <v>0</v>
      </c>
      <c r="FH44" s="109">
        <f>VLOOKUP($I44,[1]Set!$H$7:$CL$470,70,FALSE)</f>
        <v>0</v>
      </c>
      <c r="FI44" s="109">
        <f>VLOOKUP($I44,[1]Oct!$H$7:$CL$470,70,FALSE)</f>
        <v>0</v>
      </c>
      <c r="FJ44" s="109">
        <f>VLOOKUP($I44,[1]Nov!$H$7:$CL$470,70,FALSE)</f>
        <v>0</v>
      </c>
      <c r="FK44" s="118">
        <f>VLOOKUP($I44,[1]Dic!$H$7:$CL$470,70,FALSE)</f>
        <v>0</v>
      </c>
      <c r="FL44" s="111">
        <f t="shared" si="39"/>
        <v>0</v>
      </c>
      <c r="FM44" s="113">
        <f t="shared" si="40"/>
        <v>0</v>
      </c>
      <c r="FN44" s="109">
        <f>VLOOKUP($I44,[1]Ene!$H$7:$CL$470,72,FALSE)</f>
        <v>0</v>
      </c>
      <c r="FO44" s="109">
        <f>VLOOKUP($I44,[1]Feb!$H$7:$CL$470,72,FALSE)</f>
        <v>0</v>
      </c>
      <c r="FP44" s="109">
        <f>VLOOKUP($I44,[1]Mar!$H$7:$CL$470,72,FALSE)</f>
        <v>0</v>
      </c>
      <c r="FQ44" s="109">
        <f>VLOOKUP($I44,[1]Abr!$H$7:$CL$470,72,FALSE)</f>
        <v>0</v>
      </c>
      <c r="FR44" s="109">
        <f>VLOOKUP($I44,[1]May!$H$7:$CL$470,72,FALSE)</f>
        <v>0</v>
      </c>
      <c r="FS44" s="109">
        <f>VLOOKUP($I44,[1]Jun!$H$7:$CL$470,72,FALSE)</f>
        <v>0</v>
      </c>
      <c r="FT44" s="109">
        <f>VLOOKUP($I44,[1]Jul!$H$7:$CL$470,72,FALSE)</f>
        <v>0</v>
      </c>
      <c r="FU44" s="109">
        <f>VLOOKUP($I44,[1]Ago!$H$7:$CL$470,72,FALSE)</f>
        <v>0</v>
      </c>
      <c r="FV44" s="109">
        <f>VLOOKUP($I44,[1]Set!$H$7:$CL$470,72,FALSE)</f>
        <v>0</v>
      </c>
      <c r="FW44" s="109">
        <f>VLOOKUP($I44,[1]Oct!$H$7:$CL$470,72,FALSE)</f>
        <v>0</v>
      </c>
      <c r="FX44" s="109">
        <f>VLOOKUP($I44,[1]Nov!$H$7:$CL$470,72,FALSE)</f>
        <v>0</v>
      </c>
      <c r="FY44" s="118">
        <f>VLOOKUP($I44,[1]Dic!$H$7:$CL$470,72,FALSE)</f>
        <v>0</v>
      </c>
      <c r="FZ44" s="112">
        <f t="shared" si="41"/>
        <v>0</v>
      </c>
      <c r="GA44" s="113">
        <f t="shared" si="42"/>
        <v>0</v>
      </c>
      <c r="GB44" s="109">
        <f>VLOOKUP($I44,[1]Ene!$H$7:$CL$471,59,FALSE)</f>
        <v>1</v>
      </c>
      <c r="GC44" s="109">
        <f>VLOOKUP($I44,[1]Feb!$H$7:$CL$471,59,FALSE)</f>
        <v>0</v>
      </c>
      <c r="GD44" s="109">
        <f>VLOOKUP($I44,[1]Mar!$H$7:$CL$471,59,FALSE)</f>
        <v>0</v>
      </c>
      <c r="GE44" s="109">
        <f>VLOOKUP($I44,[1]Abr!$H$7:$CL$471,59,FALSE)</f>
        <v>0</v>
      </c>
      <c r="GF44" s="109">
        <f>VLOOKUP($I44,[1]May!$H$7:$CL$471,59,FALSE)</f>
        <v>0</v>
      </c>
      <c r="GG44" s="109">
        <f>VLOOKUP($I44,[1]Jun!$H$7:$CL$471,59,FALSE)</f>
        <v>0</v>
      </c>
      <c r="GH44" s="109">
        <f>VLOOKUP($I44,[1]Jul!$H$7:$CL$471,59,FALSE)</f>
        <v>0</v>
      </c>
      <c r="GI44" s="109">
        <f>VLOOKUP($I44,[1]Ago!$H$7:$CL$471,59,FALSE)</f>
        <v>0</v>
      </c>
      <c r="GJ44" s="109">
        <f>VLOOKUP($I44,[1]Set!$H$7:$CL$471,59,FALSE)</f>
        <v>0</v>
      </c>
      <c r="GK44" s="109">
        <f>VLOOKUP($I44,[1]Oct!$H$7:$CL$471,59,FALSE)</f>
        <v>0</v>
      </c>
      <c r="GL44" s="109">
        <f>VLOOKUP($I44,[1]Nov!$H$7:$CL$471,59,FALSE)</f>
        <v>0</v>
      </c>
      <c r="GM44" s="118">
        <f>VLOOKUP($I44,[1]Dic!$H$7:$CL$471,59,FALSE)</f>
        <v>0</v>
      </c>
      <c r="GN44" s="112">
        <f t="shared" si="43"/>
        <v>1</v>
      </c>
      <c r="GO44" s="113">
        <f t="shared" si="44"/>
        <v>0</v>
      </c>
      <c r="GP44" s="114">
        <f t="shared" si="45"/>
        <v>0</v>
      </c>
      <c r="GQ44" s="114">
        <f t="shared" si="21"/>
        <v>1</v>
      </c>
      <c r="GR44" s="116"/>
      <c r="GS44" s="109">
        <f>VLOOKUP($I44,[1]Ene!$H$7:$CL$470,71,FALSE)</f>
        <v>1</v>
      </c>
      <c r="GT44" s="109">
        <f>VLOOKUP($I44,[1]Feb!$H$7:$CL$470,71,FALSE)</f>
        <v>0</v>
      </c>
      <c r="GU44" s="109">
        <f>VLOOKUP($I44,[1]Mar!$H$7:$CL$470,71,FALSE)</f>
        <v>0</v>
      </c>
      <c r="GV44" s="109">
        <f>VLOOKUP($I44,[1]Abr!$H$7:$CL$470,71,FALSE)</f>
        <v>0</v>
      </c>
      <c r="GW44" s="109">
        <f>VLOOKUP($I44,[1]May!$H$7:$CL$470,71,FALSE)</f>
        <v>0</v>
      </c>
      <c r="GX44" s="109">
        <f>VLOOKUP($I44,[1]Jun!$H$7:$CL$470,71,FALSE)</f>
        <v>0</v>
      </c>
      <c r="GY44" s="109">
        <f>VLOOKUP($I44,[1]Jul!$H$7:$CL$470,71,FALSE)</f>
        <v>0</v>
      </c>
      <c r="GZ44" s="109">
        <f>VLOOKUP($I44,[1]Ago!$H$7:$CL$470,71,FALSE)</f>
        <v>0</v>
      </c>
      <c r="HA44" s="109">
        <f>VLOOKUP($I44,[1]Set!$H$7:$CL$470,71,FALSE)</f>
        <v>0</v>
      </c>
      <c r="HB44" s="109">
        <f>VLOOKUP($I44,[1]Oct!$H$7:$CL$470,71,FALSE)</f>
        <v>0</v>
      </c>
      <c r="HC44" s="109">
        <f>VLOOKUP($I44,[1]Nov!$H$7:$CL$470,71,FALSE)</f>
        <v>0</v>
      </c>
      <c r="HD44" s="109">
        <f>VLOOKUP($I44,[1]Dic!$H$7:$CL$470,71,FALSE)</f>
        <v>0</v>
      </c>
      <c r="HE44" s="111">
        <f t="shared" si="46"/>
        <v>1</v>
      </c>
      <c r="HF44" s="113">
        <f t="shared" si="47"/>
        <v>0</v>
      </c>
      <c r="HG44" s="109">
        <f>VLOOKUP($I44,[1]Ene!$H$7:$CL$470,73,FALSE)</f>
        <v>1</v>
      </c>
      <c r="HH44" s="109">
        <f>VLOOKUP($I44,[1]Feb!$H$7:$CL$470,73,FALSE)</f>
        <v>0</v>
      </c>
      <c r="HI44" s="109">
        <f>VLOOKUP($I44,[1]Mar!$H$7:$CL$470,73,FALSE)</f>
        <v>0</v>
      </c>
      <c r="HJ44" s="109">
        <f>VLOOKUP($I44,[1]Abr!$H$7:$CL$470,73,FALSE)</f>
        <v>0</v>
      </c>
      <c r="HK44" s="109">
        <f>VLOOKUP($I44,[1]May!$H$7:$CL$470,73,FALSE)</f>
        <v>0</v>
      </c>
      <c r="HL44" s="109">
        <f>VLOOKUP($I44,[1]Jun!$H$7:$CL$470,73,FALSE)</f>
        <v>0</v>
      </c>
      <c r="HM44" s="109">
        <f>VLOOKUP($I44,[1]Jul!$H$7:$CL$470,73,FALSE)</f>
        <v>0</v>
      </c>
      <c r="HN44" s="109">
        <f>VLOOKUP($I44,[1]Ago!$H$7:$CL$470,73,FALSE)</f>
        <v>0</v>
      </c>
      <c r="HO44" s="109">
        <f>VLOOKUP($I44,[1]Set!$H$7:$CL$470,73,FALSE)</f>
        <v>0</v>
      </c>
      <c r="HP44" s="109">
        <f>VLOOKUP($I44,[1]Oct!$H$7:$CL$470,73,FALSE)</f>
        <v>0</v>
      </c>
      <c r="HQ44" s="109">
        <f>VLOOKUP($I44,[1]Nov!$H$7:$CL$470,73,FALSE)</f>
        <v>0</v>
      </c>
      <c r="HR44" s="109">
        <f>VLOOKUP($I44,[1]Dic!$H$7:$CL$470,73,FALSE)</f>
        <v>0</v>
      </c>
      <c r="HS44" s="111">
        <f t="shared" si="48"/>
        <v>1</v>
      </c>
      <c r="HT44" s="113">
        <f t="shared" si="49"/>
        <v>0</v>
      </c>
      <c r="HU44" s="114">
        <f t="shared" si="50"/>
        <v>1</v>
      </c>
    </row>
    <row r="45" spans="1:229" s="112" customFormat="1" ht="10.5" x14ac:dyDescent="0.25">
      <c r="A45" s="184" t="s">
        <v>25</v>
      </c>
      <c r="B45" s="187" t="s">
        <v>319</v>
      </c>
      <c r="C45" s="184">
        <v>400</v>
      </c>
      <c r="D45" s="187" t="s">
        <v>533</v>
      </c>
      <c r="E45" s="187" t="s">
        <v>549</v>
      </c>
      <c r="F45" s="188" t="s">
        <v>320</v>
      </c>
      <c r="G45" s="184"/>
      <c r="H45" s="184" t="s">
        <v>687</v>
      </c>
      <c r="I45" s="316">
        <v>37</v>
      </c>
      <c r="J45" s="184" t="s">
        <v>320</v>
      </c>
      <c r="K45" s="109">
        <f>VLOOKUP($I45,[1]Ene!$H$7:$M$470,6,FALSE)</f>
        <v>0</v>
      </c>
      <c r="L45" s="109">
        <f>VLOOKUP($I45,[1]Feb!$H$7:$M$470,6,FALSE)</f>
        <v>0</v>
      </c>
      <c r="M45" s="109">
        <f>VLOOKUP($I45,[1]Mar!$H$7:$M$470,6,FALSE)</f>
        <v>0</v>
      </c>
      <c r="N45" s="109">
        <f>VLOOKUP($I45,[1]Abr!$H$7:$M$470,6,FALSE)</f>
        <v>0</v>
      </c>
      <c r="O45" s="109">
        <f>VLOOKUP($I45,[1]May!$H$7:$M$470,6,FALSE)</f>
        <v>0</v>
      </c>
      <c r="P45" s="109">
        <f>VLOOKUP($I45,[1]Jun!$H$7:$M$470,6,FALSE)</f>
        <v>0</v>
      </c>
      <c r="Q45" s="109">
        <f>VLOOKUP($I45,[1]Jul!$H$7:$M$470,6,FALSE)</f>
        <v>0</v>
      </c>
      <c r="R45" s="109">
        <f>VLOOKUP($I45,[1]Ago!$H$7:$M$470,6,FALSE)</f>
        <v>0</v>
      </c>
      <c r="S45" s="109">
        <f>VLOOKUP($I45,[1]Set!$H$7:$M$470,6,FALSE)</f>
        <v>0</v>
      </c>
      <c r="T45" s="109">
        <f>VLOOKUP($I45,[1]Oct!$H$7:$M$470,6,FALSE)</f>
        <v>0</v>
      </c>
      <c r="U45" s="109">
        <f>VLOOKUP($I45,[1]Nov!$H$7:$M$470,6,FALSE)</f>
        <v>0</v>
      </c>
      <c r="V45" s="109">
        <f>VLOOKUP($I45,[1]Dic!$H$7:$M$470,6,FALSE)</f>
        <v>0</v>
      </c>
      <c r="W45" s="142"/>
      <c r="X45" s="112">
        <f t="shared" si="22"/>
        <v>0</v>
      </c>
      <c r="Y45" s="163">
        <f t="shared" si="23"/>
        <v>0</v>
      </c>
      <c r="Z45" s="117">
        <f>VLOOKUP($I45,[1]Ene!$H$7:$N$470,7,FALSE)</f>
        <v>0</v>
      </c>
      <c r="AA45" s="109">
        <f>VLOOKUP($I45,[1]Feb!$H$7:$N$470,7,FALSE)</f>
        <v>0</v>
      </c>
      <c r="AB45" s="109">
        <f>VLOOKUP($I45,[1]Mar!$H$7:$N$470,7,FALSE)</f>
        <v>0</v>
      </c>
      <c r="AC45" s="109">
        <f>VLOOKUP($I45,[1]Abr!$H$7:$N$470,7,FALSE)</f>
        <v>0</v>
      </c>
      <c r="AD45" s="109">
        <f>VLOOKUP($I45,[1]May!$H$7:$N$470,7,FALSE)</f>
        <v>0</v>
      </c>
      <c r="AE45" s="109">
        <f>VLOOKUP($I45,[1]Jun!$H$7:$N$470,7,FALSE)</f>
        <v>0</v>
      </c>
      <c r="AF45" s="109">
        <f>VLOOKUP($I45,[1]Jul!$H$7:$N$470,7,FALSE)</f>
        <v>0</v>
      </c>
      <c r="AG45" s="109">
        <f>VLOOKUP($I45,[1]Ago!$H$7:$N$470,7,FALSE)</f>
        <v>0</v>
      </c>
      <c r="AH45" s="109">
        <f>VLOOKUP($I45,[1]Set!$H$7:$N$470,7,FALSE)</f>
        <v>0</v>
      </c>
      <c r="AI45" s="109">
        <f>VLOOKUP($I45,[1]Oct!$H$7:$N$470,7,FALSE)</f>
        <v>0</v>
      </c>
      <c r="AJ45" s="109">
        <f>VLOOKUP($I45,[1]Nov!$H$7:$N$470,7,FALSE)</f>
        <v>0</v>
      </c>
      <c r="AK45" s="118">
        <f>VLOOKUP($I45,[1]Dic!$H$7:$N$470,7,FALSE)</f>
        <v>0</v>
      </c>
      <c r="AL45" s="112">
        <f t="shared" si="16"/>
        <v>0</v>
      </c>
      <c r="AM45" s="164">
        <f t="shared" si="24"/>
        <v>0</v>
      </c>
      <c r="AN45" s="164">
        <f t="shared" si="17"/>
        <v>0</v>
      </c>
      <c r="AO45" s="142"/>
      <c r="AP45" s="109">
        <f>VLOOKUP($I45,[1]Ene!$H$7:$Q$470,10,FALSE)</f>
        <v>0</v>
      </c>
      <c r="AQ45" s="109">
        <f>VLOOKUP($I45,[1]Feb!$H$7:$Q$470,10,FALSE)</f>
        <v>0</v>
      </c>
      <c r="AR45" s="109">
        <f>VLOOKUP($I45,[1]Mar!$H$7:$Q$470,10,FALSE)</f>
        <v>0</v>
      </c>
      <c r="AS45" s="109">
        <f>VLOOKUP($I45,[1]Abr!$H$7:$Q$470,10,FALSE)</f>
        <v>0</v>
      </c>
      <c r="AT45" s="109">
        <f>VLOOKUP($I45,[1]May!$H$7:$Q$470,10,FALSE)</f>
        <v>0</v>
      </c>
      <c r="AU45" s="109">
        <f>VLOOKUP($I45,[1]Jun!$H$7:$Q$470,10,FALSE)</f>
        <v>0</v>
      </c>
      <c r="AV45" s="109">
        <f>VLOOKUP($I45,[1]Jul!$H$7:$Q$470,10,FALSE)</f>
        <v>0</v>
      </c>
      <c r="AW45" s="109">
        <f>VLOOKUP($I45,[1]Ago!$H$7:$Q$470,10,FALSE)</f>
        <v>0</v>
      </c>
      <c r="AX45" s="109">
        <f>VLOOKUP($I45,[1]Set!$H$7:$Q$470,10,FALSE)</f>
        <v>0</v>
      </c>
      <c r="AY45" s="109">
        <f>VLOOKUP($I45,[1]Oct!$H$7:$Q$470,10,FALSE)</f>
        <v>0</v>
      </c>
      <c r="AZ45" s="109">
        <f>VLOOKUP($I45,[1]Nov!$H$7:$Q$470,10,FALSE)</f>
        <v>0</v>
      </c>
      <c r="BA45" s="118">
        <f>VLOOKUP($I45,[1]Dic!$H$7:$Q$470,10,FALSE)</f>
        <v>0</v>
      </c>
      <c r="BB45" s="112">
        <f t="shared" si="25"/>
        <v>0</v>
      </c>
      <c r="BC45" s="163">
        <f t="shared" si="26"/>
        <v>0</v>
      </c>
      <c r="BD45" s="109">
        <f>VLOOKUP($I45,[1]Ene!$H$7:$T$470,13,FALSE)</f>
        <v>0</v>
      </c>
      <c r="BE45" s="109">
        <f>VLOOKUP($I45,[1]Feb!$H$7:$T$470,13,FALSE)</f>
        <v>0</v>
      </c>
      <c r="BF45" s="109">
        <f>VLOOKUP($I45,[1]Mar!$H$7:$T$470,13,FALSE)</f>
        <v>0</v>
      </c>
      <c r="BG45" s="109">
        <f>VLOOKUP($I45,[1]Abr!$H$7:$T$470,13,FALSE)</f>
        <v>0</v>
      </c>
      <c r="BH45" s="109">
        <f>VLOOKUP($I45,[1]May!$H$7:$T$470,13,FALSE)</f>
        <v>0</v>
      </c>
      <c r="BI45" s="109">
        <f>VLOOKUP($I45,[1]Jun!$H$7:$T$470,13,FALSE)</f>
        <v>0</v>
      </c>
      <c r="BJ45" s="109">
        <f>VLOOKUP($I45,[1]Jul!$H$7:$T$470,13,FALSE)</f>
        <v>0</v>
      </c>
      <c r="BK45" s="109">
        <f>VLOOKUP($I45,[1]Ago!$H$7:$T$470,13,FALSE)</f>
        <v>0</v>
      </c>
      <c r="BL45" s="109">
        <f>VLOOKUP($I45,[1]Set!$H$7:$T$470,13,FALSE)</f>
        <v>0</v>
      </c>
      <c r="BM45" s="109">
        <f>VLOOKUP($I45,[1]Oct!$H$7:$T$470,13,FALSE)</f>
        <v>0</v>
      </c>
      <c r="BN45" s="109">
        <f>VLOOKUP($I45,[1]Nov!$H$7:$T$470,13,FALSE)</f>
        <v>0</v>
      </c>
      <c r="BO45" s="109">
        <f>VLOOKUP($I45,[1]Dic!$H$7:$T$470,13,FALSE)</f>
        <v>0</v>
      </c>
      <c r="BP45" s="111">
        <f t="shared" si="27"/>
        <v>0</v>
      </c>
      <c r="BQ45" s="113">
        <f t="shared" si="28"/>
        <v>0</v>
      </c>
      <c r="BR45" s="109">
        <f>VLOOKUP($I45,[1]Ene!$H$7:$V$470,15,FALSE)</f>
        <v>0</v>
      </c>
      <c r="BS45" s="109">
        <f>VLOOKUP($I45,[1]Feb!$H$7:$V$470,15,FALSE)</f>
        <v>0</v>
      </c>
      <c r="BT45" s="109">
        <f>VLOOKUP($I45,[1]Mar!$H$7:$V$470,15,FALSE)</f>
        <v>0</v>
      </c>
      <c r="BU45" s="109">
        <f>VLOOKUP($I45,[1]Abr!$H$7:$V$470,15,FALSE)</f>
        <v>0</v>
      </c>
      <c r="BV45" s="109">
        <f>VLOOKUP($I45,[1]May!$H$7:$V$470,15,FALSE)</f>
        <v>0</v>
      </c>
      <c r="BW45" s="109">
        <f>VLOOKUP($I45,[1]Jun!$H$7:$V$470,15,FALSE)</f>
        <v>0</v>
      </c>
      <c r="BX45" s="109">
        <f>VLOOKUP($I45,[1]Jul!$H$7:$V$470,15,FALSE)</f>
        <v>0</v>
      </c>
      <c r="BY45" s="109">
        <f>VLOOKUP($I45,[1]Ago!$H$7:$V$470,15,FALSE)</f>
        <v>0</v>
      </c>
      <c r="BZ45" s="109">
        <f>VLOOKUP($I45,[1]Set!$H$7:$V$470,15,FALSE)</f>
        <v>0</v>
      </c>
      <c r="CA45" s="109">
        <f>VLOOKUP($I45,[1]Oct!$H$7:$V$470,15,FALSE)</f>
        <v>0</v>
      </c>
      <c r="CB45" s="109">
        <f>VLOOKUP($I45,[1]Nov!$H$7:$V$470,15,FALSE)</f>
        <v>0</v>
      </c>
      <c r="CC45" s="109">
        <f>VLOOKUP($I45,[1]Dic!$H$7:$V$470,15,FALSE)</f>
        <v>0</v>
      </c>
      <c r="CD45" s="111">
        <f t="shared" si="29"/>
        <v>0</v>
      </c>
      <c r="CE45" s="113">
        <f t="shared" si="18"/>
        <v>0</v>
      </c>
      <c r="CF45" s="109">
        <f>VLOOKUP($I45,[1]Ene!$H$7:$X$470,17,FALSE)</f>
        <v>0</v>
      </c>
      <c r="CG45" s="109">
        <f>VLOOKUP($I45,[1]Feb!$H$7:$X$470,17,FALSE)</f>
        <v>0</v>
      </c>
      <c r="CH45" s="109">
        <f>VLOOKUP($I45,[1]Mar!$H$7:$X$470,17,FALSE)</f>
        <v>0</v>
      </c>
      <c r="CI45" s="109">
        <f>VLOOKUP($I45,[1]Abr!$H$7:$X$470,17,FALSE)</f>
        <v>0</v>
      </c>
      <c r="CJ45" s="109">
        <f>VLOOKUP($I45,[1]May!$H$7:$X$470,17,FALSE)</f>
        <v>0</v>
      </c>
      <c r="CK45" s="109">
        <f>VLOOKUP($I45,[1]Jun!$H$7:$X$470,17,FALSE)</f>
        <v>0</v>
      </c>
      <c r="CL45" s="109">
        <f>VLOOKUP($I45,[1]Jul!$H$7:$X$470,17,FALSE)</f>
        <v>0</v>
      </c>
      <c r="CM45" s="109">
        <f>VLOOKUP($I45,[1]Ago!$H$7:$X$470,17,FALSE)</f>
        <v>0</v>
      </c>
      <c r="CN45" s="109">
        <f>VLOOKUP($I45,[1]Set!$H$7:$X$470,17,FALSE)</f>
        <v>0</v>
      </c>
      <c r="CO45" s="109">
        <f>VLOOKUP($I45,[1]Oct!$H$7:$X$470,17,FALSE)</f>
        <v>0</v>
      </c>
      <c r="CP45" s="109">
        <f>VLOOKUP($I45,[1]Nov!$H$7:$X$470,17,FALSE)</f>
        <v>0</v>
      </c>
      <c r="CQ45" s="109">
        <f>VLOOKUP($I45,[1]Dic!$H$7:$X$470,17,FALSE)</f>
        <v>0</v>
      </c>
      <c r="CR45" s="111">
        <f t="shared" si="30"/>
        <v>0</v>
      </c>
      <c r="CS45" s="113">
        <f t="shared" si="19"/>
        <v>0</v>
      </c>
      <c r="CT45" s="112">
        <f t="shared" si="20"/>
        <v>0</v>
      </c>
      <c r="CU45" s="116"/>
      <c r="CV45" s="109">
        <f>VLOOKUP($I45,[1]Ene!$H$7:$AC$470,22,FALSE)</f>
        <v>0</v>
      </c>
      <c r="CW45" s="109">
        <f>VLOOKUP($I45,[1]Feb!$H$7:$AC$470,22,FALSE)</f>
        <v>0</v>
      </c>
      <c r="CX45" s="109">
        <f>VLOOKUP($I45,[1]Mar!$H$7:$AC$470,22,FALSE)</f>
        <v>0</v>
      </c>
      <c r="CY45" s="109">
        <f>VLOOKUP($I45,[1]Abr!$H$7:$AC$470,22,FALSE)</f>
        <v>0</v>
      </c>
      <c r="CZ45" s="109">
        <f>VLOOKUP($I45,[1]May!$H$7:$AC$470,22,FALSE)</f>
        <v>0</v>
      </c>
      <c r="DA45" s="109">
        <f>VLOOKUP($I45,[1]Jun!$H$7:$AC$470,22,FALSE)</f>
        <v>0</v>
      </c>
      <c r="DB45" s="109">
        <f>VLOOKUP($I45,[1]Jul!$H$7:$AC$470,22,FALSE)</f>
        <v>0</v>
      </c>
      <c r="DC45" s="109">
        <f>VLOOKUP($I45,[1]Ago!$H$7:$AC$470,22,FALSE)</f>
        <v>0</v>
      </c>
      <c r="DD45" s="109">
        <f>VLOOKUP($I45,[1]Set!$H$7:$AC$470,22,FALSE)</f>
        <v>0</v>
      </c>
      <c r="DE45" s="109">
        <f>VLOOKUP($I45,[1]Oct!$H$7:$AC$470,22,FALSE)</f>
        <v>0</v>
      </c>
      <c r="DF45" s="109">
        <f>VLOOKUP($I45,[1]Nov!$H$7:$AC$470,22,FALSE)</f>
        <v>0</v>
      </c>
      <c r="DG45" s="118">
        <f>VLOOKUP($I45,[1]Dic!$H$7:$AC$470,22,FALSE)</f>
        <v>0</v>
      </c>
      <c r="DH45" s="111">
        <f t="shared" si="31"/>
        <v>0</v>
      </c>
      <c r="DI45" s="113">
        <f t="shared" si="32"/>
        <v>0</v>
      </c>
      <c r="DJ45" s="109">
        <f>VLOOKUP($I45,[1]Ene!$H$7:$BL$470,57,FALSE)</f>
        <v>0</v>
      </c>
      <c r="DK45" s="109">
        <f>VLOOKUP($I45,[1]Feb!$H$7:$BL$470,57,FALSE)</f>
        <v>0</v>
      </c>
      <c r="DL45" s="109">
        <f>VLOOKUP($I45,[1]Mar!$H$7:$BL$470,57,FALSE)</f>
        <v>0</v>
      </c>
      <c r="DM45" s="109">
        <f>VLOOKUP($I45,[1]Abr!$H$7:$BL$470,57,FALSE)</f>
        <v>0</v>
      </c>
      <c r="DN45" s="109">
        <f>VLOOKUP($I45,[1]May!$H$7:$BL$470,57,FALSE)</f>
        <v>0</v>
      </c>
      <c r="DO45" s="109">
        <f>VLOOKUP($I45,[1]Jun!$H$7:$BL$470,57,FALSE)</f>
        <v>0</v>
      </c>
      <c r="DP45" s="109">
        <f>VLOOKUP($I45,[1]Jul!$H$7:$BL$470,57,FALSE)</f>
        <v>0</v>
      </c>
      <c r="DQ45" s="109">
        <f>VLOOKUP($I45,[1]Ago!$H$7:$BL$470,57,FALSE)</f>
        <v>0</v>
      </c>
      <c r="DR45" s="109">
        <f>VLOOKUP($I45,[1]Set!$H$7:$BL$470,57,FALSE)</f>
        <v>0</v>
      </c>
      <c r="DS45" s="109">
        <f>VLOOKUP($I45,[1]Oct!$H$7:$BL$470,57,FALSE)</f>
        <v>0</v>
      </c>
      <c r="DT45" s="109">
        <f>VLOOKUP($I45,[1]Nov!$H$7:$BL$470,57,FALSE)</f>
        <v>0</v>
      </c>
      <c r="DU45" s="109">
        <f>VLOOKUP($I45,[1]Dic!$H$7:$BL$470,57,FALSE)</f>
        <v>0</v>
      </c>
      <c r="DV45" s="111">
        <f t="shared" si="33"/>
        <v>0</v>
      </c>
      <c r="DW45" s="113">
        <f t="shared" si="34"/>
        <v>0</v>
      </c>
      <c r="DX45" s="117">
        <f>VLOOKUP($I45,[1]Ene!$H$7:$BQ$470,62,FALSE)</f>
        <v>0</v>
      </c>
      <c r="DY45" s="109">
        <f>VLOOKUP($I45,[1]Feb!$H$7:$BQ$470,62,FALSE)</f>
        <v>0</v>
      </c>
      <c r="DZ45" s="109">
        <f>VLOOKUP($I45,[1]Mar!$H$7:$BQ$470,62,FALSE)</f>
        <v>0</v>
      </c>
      <c r="EA45" s="109">
        <f>VLOOKUP($I45,[1]Abr!$H$7:$BQ$470,62,FALSE)</f>
        <v>0</v>
      </c>
      <c r="EB45" s="109">
        <f>VLOOKUP($I45,[1]May!$H$7:$BQ$470,62,FALSE)</f>
        <v>0</v>
      </c>
      <c r="EC45" s="109">
        <f>VLOOKUP($I45,[1]Jun!$H$7:$BQ$470,62,FALSE)</f>
        <v>0</v>
      </c>
      <c r="ED45" s="109">
        <f>VLOOKUP($I45,[1]Jul!$H$7:$BQ$470,62,FALSE)</f>
        <v>0</v>
      </c>
      <c r="EE45" s="109">
        <f>VLOOKUP($I45,[1]Ago!$H$7:$BQ$470,62,FALSE)</f>
        <v>0</v>
      </c>
      <c r="EF45" s="109">
        <f>VLOOKUP($I45,[1]Set!$H$7:$BQ$470,62,FALSE)</f>
        <v>0</v>
      </c>
      <c r="EG45" s="109">
        <f>VLOOKUP($I45,[1]Oct!$H$7:$BQ$470,62,FALSE)</f>
        <v>0</v>
      </c>
      <c r="EH45" s="109">
        <f>VLOOKUP($I45,[1]Nov!$H$7:$BQ$470,62,FALSE)</f>
        <v>0</v>
      </c>
      <c r="EI45" s="109">
        <f>VLOOKUP($I45,[1]Dic!$H$7:$BQ$470,62,FALSE)</f>
        <v>0</v>
      </c>
      <c r="EJ45" s="115">
        <f t="shared" si="35"/>
        <v>0</v>
      </c>
      <c r="EK45" s="113">
        <f t="shared" si="36"/>
        <v>0</v>
      </c>
      <c r="EL45" s="117">
        <f>VLOOKUP($I45,[1]Ene!$H$7:$BM$470,58,FALSE)</f>
        <v>0</v>
      </c>
      <c r="EM45" s="109">
        <f>VLOOKUP($I45,[1]Feb!$H$7:$BM$470,58,FALSE)</f>
        <v>0</v>
      </c>
      <c r="EN45" s="109">
        <f>VLOOKUP($I45,[1]Mar!$H$7:$BM$470,58,FALSE)</f>
        <v>0</v>
      </c>
      <c r="EO45" s="109">
        <f>VLOOKUP($I45,[1]Abr!$H$7:$BM$470,58,FALSE)</f>
        <v>0</v>
      </c>
      <c r="EP45" s="109">
        <f>VLOOKUP($I45,[1]May!$H$7:$BM$470,58,FALSE)</f>
        <v>0</v>
      </c>
      <c r="EQ45" s="109">
        <f>VLOOKUP($I45,[1]Jun!$H$7:$BM$470,58,FALSE)</f>
        <v>0</v>
      </c>
      <c r="ER45" s="109">
        <f>VLOOKUP($I45,[1]Jul!$H$7:$BM$470,58,FALSE)</f>
        <v>0</v>
      </c>
      <c r="ES45" s="109">
        <f>VLOOKUP($I45,[1]Ago!$H$7:$BM$470,58,FALSE)</f>
        <v>0</v>
      </c>
      <c r="ET45" s="109">
        <f>VLOOKUP($I45,[1]Set!$H$7:$BM$470,58,FALSE)</f>
        <v>0</v>
      </c>
      <c r="EU45" s="109">
        <f>VLOOKUP($I45,[1]Oct!$H$7:$BM$470,58,FALSE)</f>
        <v>0</v>
      </c>
      <c r="EV45" s="109">
        <f>VLOOKUP($I45,[1]Nov!$H$7:$BM$470,58,FALSE)</f>
        <v>0</v>
      </c>
      <c r="EW45" s="118">
        <f>VLOOKUP($I45,[1]Dic!$H$7:$BM$470,58,FALSE)</f>
        <v>0</v>
      </c>
      <c r="EX45" s="111">
        <f t="shared" si="37"/>
        <v>0</v>
      </c>
      <c r="EY45" s="113">
        <f t="shared" si="38"/>
        <v>0</v>
      </c>
      <c r="EZ45" s="109">
        <f>VLOOKUP($I45,[1]Ene!$H$7:$CL$470,70,FALSE)</f>
        <v>0</v>
      </c>
      <c r="FA45" s="109">
        <f>VLOOKUP($I45,[1]Feb!$H$7:$CL$470,70,FALSE)</f>
        <v>0</v>
      </c>
      <c r="FB45" s="109">
        <f>VLOOKUP($I45,[1]Mar!$H$7:$CL$470,70,FALSE)</f>
        <v>0</v>
      </c>
      <c r="FC45" s="109">
        <f>VLOOKUP($I45,[1]Abr!$H$7:$CL$470,70,FALSE)</f>
        <v>0</v>
      </c>
      <c r="FD45" s="109">
        <f>VLOOKUP($I45,[1]May!$H$7:$CL$470,70,FALSE)</f>
        <v>0</v>
      </c>
      <c r="FE45" s="109">
        <f>VLOOKUP($I45,[1]Jun!$H$7:$CL$470,70,FALSE)</f>
        <v>0</v>
      </c>
      <c r="FF45" s="109">
        <f>VLOOKUP($I45,[1]Jul!$H$7:$CL$470,70,FALSE)</f>
        <v>0</v>
      </c>
      <c r="FG45" s="109">
        <f>VLOOKUP($I45,[1]Ago!$H$7:$CL$470,70,FALSE)</f>
        <v>0</v>
      </c>
      <c r="FH45" s="109">
        <f>VLOOKUP($I45,[1]Set!$H$7:$CL$470,70,FALSE)</f>
        <v>0</v>
      </c>
      <c r="FI45" s="109">
        <f>VLOOKUP($I45,[1]Oct!$H$7:$CL$470,70,FALSE)</f>
        <v>0</v>
      </c>
      <c r="FJ45" s="109">
        <f>VLOOKUP($I45,[1]Nov!$H$7:$CL$470,70,FALSE)</f>
        <v>0</v>
      </c>
      <c r="FK45" s="118">
        <f>VLOOKUP($I45,[1]Dic!$H$7:$CL$470,70,FALSE)</f>
        <v>0</v>
      </c>
      <c r="FL45" s="111">
        <f t="shared" si="39"/>
        <v>0</v>
      </c>
      <c r="FM45" s="113">
        <f t="shared" si="40"/>
        <v>0</v>
      </c>
      <c r="FN45" s="109">
        <f>VLOOKUP($I45,[1]Ene!$H$7:$CL$470,72,FALSE)</f>
        <v>0</v>
      </c>
      <c r="FO45" s="109">
        <f>VLOOKUP($I45,[1]Feb!$H$7:$CL$470,72,FALSE)</f>
        <v>0</v>
      </c>
      <c r="FP45" s="109">
        <f>VLOOKUP($I45,[1]Mar!$H$7:$CL$470,72,FALSE)</f>
        <v>0</v>
      </c>
      <c r="FQ45" s="109">
        <f>VLOOKUP($I45,[1]Abr!$H$7:$CL$470,72,FALSE)</f>
        <v>0</v>
      </c>
      <c r="FR45" s="109">
        <f>VLOOKUP($I45,[1]May!$H$7:$CL$470,72,FALSE)</f>
        <v>0</v>
      </c>
      <c r="FS45" s="109">
        <f>VLOOKUP($I45,[1]Jun!$H$7:$CL$470,72,FALSE)</f>
        <v>0</v>
      </c>
      <c r="FT45" s="109">
        <f>VLOOKUP($I45,[1]Jul!$H$7:$CL$470,72,FALSE)</f>
        <v>0</v>
      </c>
      <c r="FU45" s="109">
        <f>VLOOKUP($I45,[1]Ago!$H$7:$CL$470,72,FALSE)</f>
        <v>0</v>
      </c>
      <c r="FV45" s="109">
        <f>VLOOKUP($I45,[1]Set!$H$7:$CL$470,72,FALSE)</f>
        <v>0</v>
      </c>
      <c r="FW45" s="109">
        <f>VLOOKUP($I45,[1]Oct!$H$7:$CL$470,72,FALSE)</f>
        <v>0</v>
      </c>
      <c r="FX45" s="109">
        <f>VLOOKUP($I45,[1]Nov!$H$7:$CL$470,72,FALSE)</f>
        <v>0</v>
      </c>
      <c r="FY45" s="118">
        <f>VLOOKUP($I45,[1]Dic!$H$7:$CL$470,72,FALSE)</f>
        <v>0</v>
      </c>
      <c r="FZ45" s="112">
        <f t="shared" si="41"/>
        <v>0</v>
      </c>
      <c r="GA45" s="113">
        <f t="shared" si="42"/>
        <v>0</v>
      </c>
      <c r="GB45" s="109">
        <f>VLOOKUP($I45,[1]Ene!$H$7:$CL$471,59,FALSE)</f>
        <v>0</v>
      </c>
      <c r="GC45" s="109">
        <f>VLOOKUP($I45,[1]Feb!$H$7:$CL$471,59,FALSE)</f>
        <v>0</v>
      </c>
      <c r="GD45" s="109">
        <f>VLOOKUP($I45,[1]Mar!$H$7:$CL$471,59,FALSE)</f>
        <v>0</v>
      </c>
      <c r="GE45" s="109">
        <f>VLOOKUP($I45,[1]Abr!$H$7:$CL$471,59,FALSE)</f>
        <v>0</v>
      </c>
      <c r="GF45" s="109">
        <f>VLOOKUP($I45,[1]May!$H$7:$CL$471,59,FALSE)</f>
        <v>0</v>
      </c>
      <c r="GG45" s="109">
        <f>VLOOKUP($I45,[1]Jun!$H$7:$CL$471,59,FALSE)</f>
        <v>0</v>
      </c>
      <c r="GH45" s="109">
        <f>VLOOKUP($I45,[1]Jul!$H$7:$CL$471,59,FALSE)</f>
        <v>0</v>
      </c>
      <c r="GI45" s="109">
        <f>VLOOKUP($I45,[1]Ago!$H$7:$CL$471,59,FALSE)</f>
        <v>0</v>
      </c>
      <c r="GJ45" s="109">
        <f>VLOOKUP($I45,[1]Set!$H$7:$CL$471,59,FALSE)</f>
        <v>0</v>
      </c>
      <c r="GK45" s="109">
        <f>VLOOKUP($I45,[1]Oct!$H$7:$CL$471,59,FALSE)</f>
        <v>0</v>
      </c>
      <c r="GL45" s="109">
        <f>VLOOKUP($I45,[1]Nov!$H$7:$CL$471,59,FALSE)</f>
        <v>0</v>
      </c>
      <c r="GM45" s="118">
        <f>VLOOKUP($I45,[1]Dic!$H$7:$CL$471,59,FALSE)</f>
        <v>0</v>
      </c>
      <c r="GN45" s="112">
        <f t="shared" si="43"/>
        <v>0</v>
      </c>
      <c r="GO45" s="113">
        <f t="shared" si="44"/>
        <v>0</v>
      </c>
      <c r="GP45" s="114">
        <f t="shared" si="45"/>
        <v>0</v>
      </c>
      <c r="GQ45" s="114">
        <f t="shared" si="21"/>
        <v>0</v>
      </c>
      <c r="GR45" s="116"/>
      <c r="GS45" s="109">
        <f>VLOOKUP($I45,[1]Ene!$H$7:$CL$470,71,FALSE)</f>
        <v>0</v>
      </c>
      <c r="GT45" s="109">
        <f>VLOOKUP($I45,[1]Feb!$H$7:$CL$470,71,FALSE)</f>
        <v>0</v>
      </c>
      <c r="GU45" s="109">
        <f>VLOOKUP($I45,[1]Mar!$H$7:$CL$470,71,FALSE)</f>
        <v>0</v>
      </c>
      <c r="GV45" s="109">
        <f>VLOOKUP($I45,[1]Abr!$H$7:$CL$470,71,FALSE)</f>
        <v>0</v>
      </c>
      <c r="GW45" s="109">
        <f>VLOOKUP($I45,[1]May!$H$7:$CL$470,71,FALSE)</f>
        <v>0</v>
      </c>
      <c r="GX45" s="109">
        <f>VLOOKUP($I45,[1]Jun!$H$7:$CL$470,71,FALSE)</f>
        <v>0</v>
      </c>
      <c r="GY45" s="109">
        <f>VLOOKUP($I45,[1]Jul!$H$7:$CL$470,71,FALSE)</f>
        <v>0</v>
      </c>
      <c r="GZ45" s="109">
        <f>VLOOKUP($I45,[1]Ago!$H$7:$CL$470,71,FALSE)</f>
        <v>0</v>
      </c>
      <c r="HA45" s="109">
        <f>VLOOKUP($I45,[1]Set!$H$7:$CL$470,71,FALSE)</f>
        <v>0</v>
      </c>
      <c r="HB45" s="109">
        <f>VLOOKUP($I45,[1]Oct!$H$7:$CL$470,71,FALSE)</f>
        <v>0</v>
      </c>
      <c r="HC45" s="109">
        <f>VLOOKUP($I45,[1]Nov!$H$7:$CL$470,71,FALSE)</f>
        <v>0</v>
      </c>
      <c r="HD45" s="109">
        <f>VLOOKUP($I45,[1]Dic!$H$7:$CL$470,71,FALSE)</f>
        <v>0</v>
      </c>
      <c r="HE45" s="111">
        <f t="shared" si="46"/>
        <v>0</v>
      </c>
      <c r="HF45" s="113">
        <f t="shared" si="47"/>
        <v>0</v>
      </c>
      <c r="HG45" s="109">
        <f>VLOOKUP($I45,[1]Ene!$H$7:$CL$470,73,FALSE)</f>
        <v>0</v>
      </c>
      <c r="HH45" s="109">
        <f>VLOOKUP($I45,[1]Feb!$H$7:$CL$470,73,FALSE)</f>
        <v>0</v>
      </c>
      <c r="HI45" s="109">
        <f>VLOOKUP($I45,[1]Mar!$H$7:$CL$470,73,FALSE)</f>
        <v>0</v>
      </c>
      <c r="HJ45" s="109">
        <f>VLOOKUP($I45,[1]Abr!$H$7:$CL$470,73,FALSE)</f>
        <v>0</v>
      </c>
      <c r="HK45" s="109">
        <f>VLOOKUP($I45,[1]May!$H$7:$CL$470,73,FALSE)</f>
        <v>0</v>
      </c>
      <c r="HL45" s="109">
        <f>VLOOKUP($I45,[1]Jun!$H$7:$CL$470,73,FALSE)</f>
        <v>0</v>
      </c>
      <c r="HM45" s="109">
        <f>VLOOKUP($I45,[1]Jul!$H$7:$CL$470,73,FALSE)</f>
        <v>0</v>
      </c>
      <c r="HN45" s="109">
        <f>VLOOKUP($I45,[1]Ago!$H$7:$CL$470,73,FALSE)</f>
        <v>0</v>
      </c>
      <c r="HO45" s="109">
        <f>VLOOKUP($I45,[1]Set!$H$7:$CL$470,73,FALSE)</f>
        <v>0</v>
      </c>
      <c r="HP45" s="109">
        <f>VLOOKUP($I45,[1]Oct!$H$7:$CL$470,73,FALSE)</f>
        <v>0</v>
      </c>
      <c r="HQ45" s="109">
        <f>VLOOKUP($I45,[1]Nov!$H$7:$CL$470,73,FALSE)</f>
        <v>0</v>
      </c>
      <c r="HR45" s="109">
        <f>VLOOKUP($I45,[1]Dic!$H$7:$CL$470,73,FALSE)</f>
        <v>0</v>
      </c>
      <c r="HS45" s="111">
        <f t="shared" si="48"/>
        <v>0</v>
      </c>
      <c r="HT45" s="113">
        <f t="shared" si="49"/>
        <v>0</v>
      </c>
      <c r="HU45" s="114">
        <f t="shared" si="50"/>
        <v>0</v>
      </c>
    </row>
    <row r="46" spans="1:229" s="112" customFormat="1" ht="10.5" x14ac:dyDescent="0.25">
      <c r="A46" s="184" t="s">
        <v>25</v>
      </c>
      <c r="B46" s="187" t="s">
        <v>319</v>
      </c>
      <c r="C46" s="184">
        <v>400</v>
      </c>
      <c r="D46" s="187" t="s">
        <v>533</v>
      </c>
      <c r="E46" s="187" t="s">
        <v>549</v>
      </c>
      <c r="F46" s="188" t="s">
        <v>320</v>
      </c>
      <c r="G46" s="184"/>
      <c r="H46" s="184" t="s">
        <v>688</v>
      </c>
      <c r="I46" s="316">
        <v>38</v>
      </c>
      <c r="J46" s="184" t="s">
        <v>321</v>
      </c>
      <c r="K46" s="109">
        <f>VLOOKUP($I46,[1]Ene!$H$7:$M$470,6,FALSE)</f>
        <v>0</v>
      </c>
      <c r="L46" s="109">
        <f>VLOOKUP($I46,[1]Feb!$H$7:$M$470,6,FALSE)</f>
        <v>0</v>
      </c>
      <c r="M46" s="109">
        <f>VLOOKUP($I46,[1]Mar!$H$7:$M$470,6,FALSE)</f>
        <v>0</v>
      </c>
      <c r="N46" s="109">
        <f>VLOOKUP($I46,[1]Abr!$H$7:$M$470,6,FALSE)</f>
        <v>0</v>
      </c>
      <c r="O46" s="109">
        <f>VLOOKUP($I46,[1]May!$H$7:$M$470,6,FALSE)</f>
        <v>0</v>
      </c>
      <c r="P46" s="109">
        <f>VLOOKUP($I46,[1]Jun!$H$7:$M$470,6,FALSE)</f>
        <v>0</v>
      </c>
      <c r="Q46" s="109">
        <f>VLOOKUP($I46,[1]Jul!$H$7:$M$470,6,FALSE)</f>
        <v>0</v>
      </c>
      <c r="R46" s="109">
        <f>VLOOKUP($I46,[1]Ago!$H$7:$M$470,6,FALSE)</f>
        <v>0</v>
      </c>
      <c r="S46" s="109">
        <f>VLOOKUP($I46,[1]Set!$H$7:$M$470,6,FALSE)</f>
        <v>0</v>
      </c>
      <c r="T46" s="109">
        <f>VLOOKUP($I46,[1]Oct!$H$7:$M$470,6,FALSE)</f>
        <v>0</v>
      </c>
      <c r="U46" s="109">
        <f>VLOOKUP($I46,[1]Nov!$H$7:$M$470,6,FALSE)</f>
        <v>0</v>
      </c>
      <c r="V46" s="109">
        <f>VLOOKUP($I46,[1]Dic!$H$7:$M$470,6,FALSE)</f>
        <v>0</v>
      </c>
      <c r="W46" s="142"/>
      <c r="X46" s="112">
        <f t="shared" si="22"/>
        <v>0</v>
      </c>
      <c r="Y46" s="163">
        <f t="shared" si="23"/>
        <v>0</v>
      </c>
      <c r="Z46" s="117">
        <f>VLOOKUP($I46,[1]Ene!$H$7:$N$470,7,FALSE)</f>
        <v>0</v>
      </c>
      <c r="AA46" s="109">
        <f>VLOOKUP($I46,[1]Feb!$H$7:$N$470,7,FALSE)</f>
        <v>0</v>
      </c>
      <c r="AB46" s="109">
        <f>VLOOKUP($I46,[1]Mar!$H$7:$N$470,7,FALSE)</f>
        <v>0</v>
      </c>
      <c r="AC46" s="109">
        <f>VLOOKUP($I46,[1]Abr!$H$7:$N$470,7,FALSE)</f>
        <v>0</v>
      </c>
      <c r="AD46" s="109">
        <f>VLOOKUP($I46,[1]May!$H$7:$N$470,7,FALSE)</f>
        <v>0</v>
      </c>
      <c r="AE46" s="109">
        <f>VLOOKUP($I46,[1]Jun!$H$7:$N$470,7,FALSE)</f>
        <v>0</v>
      </c>
      <c r="AF46" s="109">
        <f>VLOOKUP($I46,[1]Jul!$H$7:$N$470,7,FALSE)</f>
        <v>0</v>
      </c>
      <c r="AG46" s="109">
        <f>VLOOKUP($I46,[1]Ago!$H$7:$N$470,7,FALSE)</f>
        <v>0</v>
      </c>
      <c r="AH46" s="109">
        <f>VLOOKUP($I46,[1]Set!$H$7:$N$470,7,FALSE)</f>
        <v>0</v>
      </c>
      <c r="AI46" s="109">
        <f>VLOOKUP($I46,[1]Oct!$H$7:$N$470,7,FALSE)</f>
        <v>0</v>
      </c>
      <c r="AJ46" s="109">
        <f>VLOOKUP($I46,[1]Nov!$H$7:$N$470,7,FALSE)</f>
        <v>0</v>
      </c>
      <c r="AK46" s="118">
        <f>VLOOKUP($I46,[1]Dic!$H$7:$N$470,7,FALSE)</f>
        <v>0</v>
      </c>
      <c r="AL46" s="112">
        <f t="shared" si="16"/>
        <v>0</v>
      </c>
      <c r="AM46" s="164">
        <f t="shared" si="24"/>
        <v>0</v>
      </c>
      <c r="AN46" s="164">
        <f t="shared" si="17"/>
        <v>0</v>
      </c>
      <c r="AO46" s="142"/>
      <c r="AP46" s="109">
        <f>VLOOKUP($I46,[1]Ene!$H$7:$Q$470,10,FALSE)</f>
        <v>0</v>
      </c>
      <c r="AQ46" s="109">
        <f>VLOOKUP($I46,[1]Feb!$H$7:$Q$470,10,FALSE)</f>
        <v>0</v>
      </c>
      <c r="AR46" s="109">
        <f>VLOOKUP($I46,[1]Mar!$H$7:$Q$470,10,FALSE)</f>
        <v>0</v>
      </c>
      <c r="AS46" s="109">
        <f>VLOOKUP($I46,[1]Abr!$H$7:$Q$470,10,FALSE)</f>
        <v>0</v>
      </c>
      <c r="AT46" s="109">
        <f>VLOOKUP($I46,[1]May!$H$7:$Q$470,10,FALSE)</f>
        <v>0</v>
      </c>
      <c r="AU46" s="109">
        <f>VLOOKUP($I46,[1]Jun!$H$7:$Q$470,10,FALSE)</f>
        <v>0</v>
      </c>
      <c r="AV46" s="109">
        <f>VLOOKUP($I46,[1]Jul!$H$7:$Q$470,10,FALSE)</f>
        <v>0</v>
      </c>
      <c r="AW46" s="109">
        <f>VLOOKUP($I46,[1]Ago!$H$7:$Q$470,10,FALSE)</f>
        <v>0</v>
      </c>
      <c r="AX46" s="109">
        <f>VLOOKUP($I46,[1]Set!$H$7:$Q$470,10,FALSE)</f>
        <v>0</v>
      </c>
      <c r="AY46" s="109">
        <f>VLOOKUP($I46,[1]Oct!$H$7:$Q$470,10,FALSE)</f>
        <v>0</v>
      </c>
      <c r="AZ46" s="109">
        <f>VLOOKUP($I46,[1]Nov!$H$7:$Q$470,10,FALSE)</f>
        <v>0</v>
      </c>
      <c r="BA46" s="118">
        <f>VLOOKUP($I46,[1]Dic!$H$7:$Q$470,10,FALSE)</f>
        <v>0</v>
      </c>
      <c r="BB46" s="112">
        <f t="shared" si="25"/>
        <v>0</v>
      </c>
      <c r="BC46" s="163">
        <f t="shared" si="26"/>
        <v>0</v>
      </c>
      <c r="BD46" s="109">
        <f>VLOOKUP($I46,[1]Ene!$H$7:$T$470,13,FALSE)</f>
        <v>0</v>
      </c>
      <c r="BE46" s="109">
        <f>VLOOKUP($I46,[1]Feb!$H$7:$T$470,13,FALSE)</f>
        <v>0</v>
      </c>
      <c r="BF46" s="109">
        <f>VLOOKUP($I46,[1]Mar!$H$7:$T$470,13,FALSE)</f>
        <v>0</v>
      </c>
      <c r="BG46" s="109">
        <f>VLOOKUP($I46,[1]Abr!$H$7:$T$470,13,FALSE)</f>
        <v>0</v>
      </c>
      <c r="BH46" s="109">
        <f>VLOOKUP($I46,[1]May!$H$7:$T$470,13,FALSE)</f>
        <v>0</v>
      </c>
      <c r="BI46" s="109">
        <f>VLOOKUP($I46,[1]Jun!$H$7:$T$470,13,FALSE)</f>
        <v>0</v>
      </c>
      <c r="BJ46" s="109">
        <f>VLOOKUP($I46,[1]Jul!$H$7:$T$470,13,FALSE)</f>
        <v>0</v>
      </c>
      <c r="BK46" s="109">
        <f>VLOOKUP($I46,[1]Ago!$H$7:$T$470,13,FALSE)</f>
        <v>0</v>
      </c>
      <c r="BL46" s="109">
        <f>VLOOKUP($I46,[1]Set!$H$7:$T$470,13,FALSE)</f>
        <v>0</v>
      </c>
      <c r="BM46" s="109">
        <f>VLOOKUP($I46,[1]Oct!$H$7:$T$470,13,FALSE)</f>
        <v>0</v>
      </c>
      <c r="BN46" s="109">
        <f>VLOOKUP($I46,[1]Nov!$H$7:$T$470,13,FALSE)</f>
        <v>0</v>
      </c>
      <c r="BO46" s="109">
        <f>VLOOKUP($I46,[1]Dic!$H$7:$T$470,13,FALSE)</f>
        <v>0</v>
      </c>
      <c r="BP46" s="111">
        <f t="shared" si="27"/>
        <v>0</v>
      </c>
      <c r="BQ46" s="113">
        <f t="shared" si="28"/>
        <v>0</v>
      </c>
      <c r="BR46" s="109">
        <f>VLOOKUP($I46,[1]Ene!$H$7:$V$470,15,FALSE)</f>
        <v>0</v>
      </c>
      <c r="BS46" s="109">
        <f>VLOOKUP($I46,[1]Feb!$H$7:$V$470,15,FALSE)</f>
        <v>0</v>
      </c>
      <c r="BT46" s="109">
        <f>VLOOKUP($I46,[1]Mar!$H$7:$V$470,15,FALSE)</f>
        <v>0</v>
      </c>
      <c r="BU46" s="109">
        <f>VLOOKUP($I46,[1]Abr!$H$7:$V$470,15,FALSE)</f>
        <v>0</v>
      </c>
      <c r="BV46" s="109">
        <f>VLOOKUP($I46,[1]May!$H$7:$V$470,15,FALSE)</f>
        <v>0</v>
      </c>
      <c r="BW46" s="109">
        <f>VLOOKUP($I46,[1]Jun!$H$7:$V$470,15,FALSE)</f>
        <v>0</v>
      </c>
      <c r="BX46" s="109">
        <f>VLOOKUP($I46,[1]Jul!$H$7:$V$470,15,FALSE)</f>
        <v>0</v>
      </c>
      <c r="BY46" s="109">
        <f>VLOOKUP($I46,[1]Ago!$H$7:$V$470,15,FALSE)</f>
        <v>0</v>
      </c>
      <c r="BZ46" s="109">
        <f>VLOOKUP($I46,[1]Set!$H$7:$V$470,15,FALSE)</f>
        <v>0</v>
      </c>
      <c r="CA46" s="109">
        <f>VLOOKUP($I46,[1]Oct!$H$7:$V$470,15,FALSE)</f>
        <v>0</v>
      </c>
      <c r="CB46" s="109">
        <f>VLOOKUP($I46,[1]Nov!$H$7:$V$470,15,FALSE)</f>
        <v>0</v>
      </c>
      <c r="CC46" s="109">
        <f>VLOOKUP($I46,[1]Dic!$H$7:$V$470,15,FALSE)</f>
        <v>0</v>
      </c>
      <c r="CD46" s="111">
        <f t="shared" si="29"/>
        <v>0</v>
      </c>
      <c r="CE46" s="113">
        <f t="shared" si="18"/>
        <v>0</v>
      </c>
      <c r="CF46" s="109">
        <f>VLOOKUP($I46,[1]Ene!$H$7:$X$470,17,FALSE)</f>
        <v>0</v>
      </c>
      <c r="CG46" s="109">
        <f>VLOOKUP($I46,[1]Feb!$H$7:$X$470,17,FALSE)</f>
        <v>0</v>
      </c>
      <c r="CH46" s="109">
        <f>VLOOKUP($I46,[1]Mar!$H$7:$X$470,17,FALSE)</f>
        <v>0</v>
      </c>
      <c r="CI46" s="109">
        <f>VLOOKUP($I46,[1]Abr!$H$7:$X$470,17,FALSE)</f>
        <v>0</v>
      </c>
      <c r="CJ46" s="109">
        <f>VLOOKUP($I46,[1]May!$H$7:$X$470,17,FALSE)</f>
        <v>0</v>
      </c>
      <c r="CK46" s="109">
        <f>VLOOKUP($I46,[1]Jun!$H$7:$X$470,17,FALSE)</f>
        <v>0</v>
      </c>
      <c r="CL46" s="109">
        <f>VLOOKUP($I46,[1]Jul!$H$7:$X$470,17,FALSE)</f>
        <v>0</v>
      </c>
      <c r="CM46" s="109">
        <f>VLOOKUP($I46,[1]Ago!$H$7:$X$470,17,FALSE)</f>
        <v>0</v>
      </c>
      <c r="CN46" s="109">
        <f>VLOOKUP($I46,[1]Set!$H$7:$X$470,17,FALSE)</f>
        <v>0</v>
      </c>
      <c r="CO46" s="109">
        <f>VLOOKUP($I46,[1]Oct!$H$7:$X$470,17,FALSE)</f>
        <v>0</v>
      </c>
      <c r="CP46" s="109">
        <f>VLOOKUP($I46,[1]Nov!$H$7:$X$470,17,FALSE)</f>
        <v>0</v>
      </c>
      <c r="CQ46" s="109">
        <f>VLOOKUP($I46,[1]Dic!$H$7:$X$470,17,FALSE)</f>
        <v>0</v>
      </c>
      <c r="CR46" s="111">
        <f t="shared" si="30"/>
        <v>0</v>
      </c>
      <c r="CS46" s="113">
        <f t="shared" si="19"/>
        <v>0</v>
      </c>
      <c r="CT46" s="112">
        <f t="shared" si="20"/>
        <v>0</v>
      </c>
      <c r="CU46" s="116"/>
      <c r="CV46" s="109">
        <f>VLOOKUP($I46,[1]Ene!$H$7:$AC$470,22,FALSE)</f>
        <v>0</v>
      </c>
      <c r="CW46" s="109">
        <f>VLOOKUP($I46,[1]Feb!$H$7:$AC$470,22,FALSE)</f>
        <v>0</v>
      </c>
      <c r="CX46" s="109">
        <f>VLOOKUP($I46,[1]Mar!$H$7:$AC$470,22,FALSE)</f>
        <v>0</v>
      </c>
      <c r="CY46" s="109">
        <f>VLOOKUP($I46,[1]Abr!$H$7:$AC$470,22,FALSE)</f>
        <v>0</v>
      </c>
      <c r="CZ46" s="109">
        <f>VLOOKUP($I46,[1]May!$H$7:$AC$470,22,FALSE)</f>
        <v>0</v>
      </c>
      <c r="DA46" s="109">
        <f>VLOOKUP($I46,[1]Jun!$H$7:$AC$470,22,FALSE)</f>
        <v>0</v>
      </c>
      <c r="DB46" s="109">
        <f>VLOOKUP($I46,[1]Jul!$H$7:$AC$470,22,FALSE)</f>
        <v>0</v>
      </c>
      <c r="DC46" s="109">
        <f>VLOOKUP($I46,[1]Ago!$H$7:$AC$470,22,FALSE)</f>
        <v>0</v>
      </c>
      <c r="DD46" s="109">
        <f>VLOOKUP($I46,[1]Set!$H$7:$AC$470,22,FALSE)</f>
        <v>0</v>
      </c>
      <c r="DE46" s="109">
        <f>VLOOKUP($I46,[1]Oct!$H$7:$AC$470,22,FALSE)</f>
        <v>0</v>
      </c>
      <c r="DF46" s="109">
        <f>VLOOKUP($I46,[1]Nov!$H$7:$AC$470,22,FALSE)</f>
        <v>0</v>
      </c>
      <c r="DG46" s="118">
        <f>VLOOKUP($I46,[1]Dic!$H$7:$AC$470,22,FALSE)</f>
        <v>0</v>
      </c>
      <c r="DH46" s="111">
        <f t="shared" si="31"/>
        <v>0</v>
      </c>
      <c r="DI46" s="113">
        <f t="shared" si="32"/>
        <v>0</v>
      </c>
      <c r="DJ46" s="109">
        <f>VLOOKUP($I46,[1]Ene!$H$7:$BL$470,57,FALSE)</f>
        <v>0</v>
      </c>
      <c r="DK46" s="109">
        <f>VLOOKUP($I46,[1]Feb!$H$7:$BL$470,57,FALSE)</f>
        <v>0</v>
      </c>
      <c r="DL46" s="109">
        <f>VLOOKUP($I46,[1]Mar!$H$7:$BL$470,57,FALSE)</f>
        <v>0</v>
      </c>
      <c r="DM46" s="109">
        <f>VLOOKUP($I46,[1]Abr!$H$7:$BL$470,57,FALSE)</f>
        <v>0</v>
      </c>
      <c r="DN46" s="109">
        <f>VLOOKUP($I46,[1]May!$H$7:$BL$470,57,FALSE)</f>
        <v>0</v>
      </c>
      <c r="DO46" s="109">
        <f>VLOOKUP($I46,[1]Jun!$H$7:$BL$470,57,FALSE)</f>
        <v>0</v>
      </c>
      <c r="DP46" s="109">
        <f>VLOOKUP($I46,[1]Jul!$H$7:$BL$470,57,FALSE)</f>
        <v>0</v>
      </c>
      <c r="DQ46" s="109">
        <f>VLOOKUP($I46,[1]Ago!$H$7:$BL$470,57,FALSE)</f>
        <v>0</v>
      </c>
      <c r="DR46" s="109">
        <f>VLOOKUP($I46,[1]Set!$H$7:$BL$470,57,FALSE)</f>
        <v>0</v>
      </c>
      <c r="DS46" s="109">
        <f>VLOOKUP($I46,[1]Oct!$H$7:$BL$470,57,FALSE)</f>
        <v>0</v>
      </c>
      <c r="DT46" s="109">
        <f>VLOOKUP($I46,[1]Nov!$H$7:$BL$470,57,FALSE)</f>
        <v>0</v>
      </c>
      <c r="DU46" s="109">
        <f>VLOOKUP($I46,[1]Dic!$H$7:$BL$470,57,FALSE)</f>
        <v>0</v>
      </c>
      <c r="DV46" s="111">
        <f t="shared" si="33"/>
        <v>0</v>
      </c>
      <c r="DW46" s="113">
        <f t="shared" si="34"/>
        <v>0</v>
      </c>
      <c r="DX46" s="117">
        <f>VLOOKUP($I46,[1]Ene!$H$7:$BQ$470,62,FALSE)</f>
        <v>0</v>
      </c>
      <c r="DY46" s="109">
        <f>VLOOKUP($I46,[1]Feb!$H$7:$BQ$470,62,FALSE)</f>
        <v>0</v>
      </c>
      <c r="DZ46" s="109">
        <f>VLOOKUP($I46,[1]Mar!$H$7:$BQ$470,62,FALSE)</f>
        <v>0</v>
      </c>
      <c r="EA46" s="109">
        <f>VLOOKUP($I46,[1]Abr!$H$7:$BQ$470,62,FALSE)</f>
        <v>0</v>
      </c>
      <c r="EB46" s="109">
        <f>VLOOKUP($I46,[1]May!$H$7:$BQ$470,62,FALSE)</f>
        <v>0</v>
      </c>
      <c r="EC46" s="109">
        <f>VLOOKUP($I46,[1]Jun!$H$7:$BQ$470,62,FALSE)</f>
        <v>0</v>
      </c>
      <c r="ED46" s="109">
        <f>VLOOKUP($I46,[1]Jul!$H$7:$BQ$470,62,FALSE)</f>
        <v>0</v>
      </c>
      <c r="EE46" s="109">
        <f>VLOOKUP($I46,[1]Ago!$H$7:$BQ$470,62,FALSE)</f>
        <v>0</v>
      </c>
      <c r="EF46" s="109">
        <f>VLOOKUP($I46,[1]Set!$H$7:$BQ$470,62,FALSE)</f>
        <v>0</v>
      </c>
      <c r="EG46" s="109">
        <f>VLOOKUP($I46,[1]Oct!$H$7:$BQ$470,62,FALSE)</f>
        <v>0</v>
      </c>
      <c r="EH46" s="109">
        <f>VLOOKUP($I46,[1]Nov!$H$7:$BQ$470,62,FALSE)</f>
        <v>0</v>
      </c>
      <c r="EI46" s="109">
        <f>VLOOKUP($I46,[1]Dic!$H$7:$BQ$470,62,FALSE)</f>
        <v>0</v>
      </c>
      <c r="EJ46" s="115">
        <f t="shared" si="35"/>
        <v>0</v>
      </c>
      <c r="EK46" s="113">
        <f t="shared" si="36"/>
        <v>0</v>
      </c>
      <c r="EL46" s="117">
        <f>VLOOKUP($I46,[1]Ene!$H$7:$BM$470,58,FALSE)</f>
        <v>0</v>
      </c>
      <c r="EM46" s="109">
        <f>VLOOKUP($I46,[1]Feb!$H$7:$BM$470,58,FALSE)</f>
        <v>0</v>
      </c>
      <c r="EN46" s="109">
        <f>VLOOKUP($I46,[1]Mar!$H$7:$BM$470,58,FALSE)</f>
        <v>0</v>
      </c>
      <c r="EO46" s="109">
        <f>VLOOKUP($I46,[1]Abr!$H$7:$BM$470,58,FALSE)</f>
        <v>0</v>
      </c>
      <c r="EP46" s="109">
        <f>VLOOKUP($I46,[1]May!$H$7:$BM$470,58,FALSE)</f>
        <v>0</v>
      </c>
      <c r="EQ46" s="109">
        <f>VLOOKUP($I46,[1]Jun!$H$7:$BM$470,58,FALSE)</f>
        <v>0</v>
      </c>
      <c r="ER46" s="109">
        <f>VLOOKUP($I46,[1]Jul!$H$7:$BM$470,58,FALSE)</f>
        <v>0</v>
      </c>
      <c r="ES46" s="109">
        <f>VLOOKUP($I46,[1]Ago!$H$7:$BM$470,58,FALSE)</f>
        <v>0</v>
      </c>
      <c r="ET46" s="109">
        <f>VLOOKUP($I46,[1]Set!$H$7:$BM$470,58,FALSE)</f>
        <v>0</v>
      </c>
      <c r="EU46" s="109">
        <f>VLOOKUP($I46,[1]Oct!$H$7:$BM$470,58,FALSE)</f>
        <v>0</v>
      </c>
      <c r="EV46" s="109">
        <f>VLOOKUP($I46,[1]Nov!$H$7:$BM$470,58,FALSE)</f>
        <v>0</v>
      </c>
      <c r="EW46" s="118">
        <f>VLOOKUP($I46,[1]Dic!$H$7:$BM$470,58,FALSE)</f>
        <v>0</v>
      </c>
      <c r="EX46" s="111">
        <f t="shared" si="37"/>
        <v>0</v>
      </c>
      <c r="EY46" s="113">
        <f t="shared" si="38"/>
        <v>0</v>
      </c>
      <c r="EZ46" s="109">
        <f>VLOOKUP($I46,[1]Ene!$H$7:$CL$470,70,FALSE)</f>
        <v>0</v>
      </c>
      <c r="FA46" s="109">
        <f>VLOOKUP($I46,[1]Feb!$H$7:$CL$470,70,FALSE)</f>
        <v>0</v>
      </c>
      <c r="FB46" s="109">
        <f>VLOOKUP($I46,[1]Mar!$H$7:$CL$470,70,FALSE)</f>
        <v>0</v>
      </c>
      <c r="FC46" s="109">
        <f>VLOOKUP($I46,[1]Abr!$H$7:$CL$470,70,FALSE)</f>
        <v>0</v>
      </c>
      <c r="FD46" s="109">
        <f>VLOOKUP($I46,[1]May!$H$7:$CL$470,70,FALSE)</f>
        <v>0</v>
      </c>
      <c r="FE46" s="109">
        <f>VLOOKUP($I46,[1]Jun!$H$7:$CL$470,70,FALSE)</f>
        <v>0</v>
      </c>
      <c r="FF46" s="109">
        <f>VLOOKUP($I46,[1]Jul!$H$7:$CL$470,70,FALSE)</f>
        <v>0</v>
      </c>
      <c r="FG46" s="109">
        <f>VLOOKUP($I46,[1]Ago!$H$7:$CL$470,70,FALSE)</f>
        <v>0</v>
      </c>
      <c r="FH46" s="109">
        <f>VLOOKUP($I46,[1]Set!$H$7:$CL$470,70,FALSE)</f>
        <v>0</v>
      </c>
      <c r="FI46" s="109">
        <f>VLOOKUP($I46,[1]Oct!$H$7:$CL$470,70,FALSE)</f>
        <v>0</v>
      </c>
      <c r="FJ46" s="109">
        <f>VLOOKUP($I46,[1]Nov!$H$7:$CL$470,70,FALSE)</f>
        <v>0</v>
      </c>
      <c r="FK46" s="118">
        <f>VLOOKUP($I46,[1]Dic!$H$7:$CL$470,70,FALSE)</f>
        <v>0</v>
      </c>
      <c r="FL46" s="111">
        <f t="shared" si="39"/>
        <v>0</v>
      </c>
      <c r="FM46" s="113">
        <f t="shared" si="40"/>
        <v>0</v>
      </c>
      <c r="FN46" s="109">
        <f>VLOOKUP($I46,[1]Ene!$H$7:$CL$470,72,FALSE)</f>
        <v>0</v>
      </c>
      <c r="FO46" s="109">
        <f>VLOOKUP($I46,[1]Feb!$H$7:$CL$470,72,FALSE)</f>
        <v>0</v>
      </c>
      <c r="FP46" s="109">
        <f>VLOOKUP($I46,[1]Mar!$H$7:$CL$470,72,FALSE)</f>
        <v>0</v>
      </c>
      <c r="FQ46" s="109">
        <f>VLOOKUP($I46,[1]Abr!$H$7:$CL$470,72,FALSE)</f>
        <v>0</v>
      </c>
      <c r="FR46" s="109">
        <f>VLOOKUP($I46,[1]May!$H$7:$CL$470,72,FALSE)</f>
        <v>0</v>
      </c>
      <c r="FS46" s="109">
        <f>VLOOKUP($I46,[1]Jun!$H$7:$CL$470,72,FALSE)</f>
        <v>0</v>
      </c>
      <c r="FT46" s="109">
        <f>VLOOKUP($I46,[1]Jul!$H$7:$CL$470,72,FALSE)</f>
        <v>0</v>
      </c>
      <c r="FU46" s="109">
        <f>VLOOKUP($I46,[1]Ago!$H$7:$CL$470,72,FALSE)</f>
        <v>0</v>
      </c>
      <c r="FV46" s="109">
        <f>VLOOKUP($I46,[1]Set!$H$7:$CL$470,72,FALSE)</f>
        <v>0</v>
      </c>
      <c r="FW46" s="109">
        <f>VLOOKUP($I46,[1]Oct!$H$7:$CL$470,72,FALSE)</f>
        <v>0</v>
      </c>
      <c r="FX46" s="109">
        <f>VLOOKUP($I46,[1]Nov!$H$7:$CL$470,72,FALSE)</f>
        <v>0</v>
      </c>
      <c r="FY46" s="118">
        <f>VLOOKUP($I46,[1]Dic!$H$7:$CL$470,72,FALSE)</f>
        <v>0</v>
      </c>
      <c r="FZ46" s="112">
        <f t="shared" si="41"/>
        <v>0</v>
      </c>
      <c r="GA46" s="113">
        <f t="shared" si="42"/>
        <v>0</v>
      </c>
      <c r="GB46" s="109">
        <f>VLOOKUP($I46,[1]Ene!$H$7:$CL$471,59,FALSE)</f>
        <v>0</v>
      </c>
      <c r="GC46" s="109">
        <f>VLOOKUP($I46,[1]Feb!$H$7:$CL$471,59,FALSE)</f>
        <v>0</v>
      </c>
      <c r="GD46" s="109">
        <f>VLOOKUP($I46,[1]Mar!$H$7:$CL$471,59,FALSE)</f>
        <v>0</v>
      </c>
      <c r="GE46" s="109">
        <f>VLOOKUP($I46,[1]Abr!$H$7:$CL$471,59,FALSE)</f>
        <v>0</v>
      </c>
      <c r="GF46" s="109">
        <f>VLOOKUP($I46,[1]May!$H$7:$CL$471,59,FALSE)</f>
        <v>0</v>
      </c>
      <c r="GG46" s="109">
        <f>VLOOKUP($I46,[1]Jun!$H$7:$CL$471,59,FALSE)</f>
        <v>0</v>
      </c>
      <c r="GH46" s="109">
        <f>VLOOKUP($I46,[1]Jul!$H$7:$CL$471,59,FALSE)</f>
        <v>0</v>
      </c>
      <c r="GI46" s="109">
        <f>VLOOKUP($I46,[1]Ago!$H$7:$CL$471,59,FALSE)</f>
        <v>0</v>
      </c>
      <c r="GJ46" s="109">
        <f>VLOOKUP($I46,[1]Set!$H$7:$CL$471,59,FALSE)</f>
        <v>0</v>
      </c>
      <c r="GK46" s="109">
        <f>VLOOKUP($I46,[1]Oct!$H$7:$CL$471,59,FALSE)</f>
        <v>0</v>
      </c>
      <c r="GL46" s="109">
        <f>VLOOKUP($I46,[1]Nov!$H$7:$CL$471,59,FALSE)</f>
        <v>0</v>
      </c>
      <c r="GM46" s="118">
        <f>VLOOKUP($I46,[1]Dic!$H$7:$CL$471,59,FALSE)</f>
        <v>0</v>
      </c>
      <c r="GN46" s="112">
        <f t="shared" si="43"/>
        <v>0</v>
      </c>
      <c r="GO46" s="113">
        <f t="shared" si="44"/>
        <v>0</v>
      </c>
      <c r="GP46" s="114">
        <f t="shared" si="45"/>
        <v>0</v>
      </c>
      <c r="GQ46" s="114">
        <f t="shared" si="21"/>
        <v>0</v>
      </c>
      <c r="GR46" s="116"/>
      <c r="GS46" s="109">
        <f>VLOOKUP($I46,[1]Ene!$H$7:$CL$470,71,FALSE)</f>
        <v>0</v>
      </c>
      <c r="GT46" s="109">
        <f>VLOOKUP($I46,[1]Feb!$H$7:$CL$470,71,FALSE)</f>
        <v>0</v>
      </c>
      <c r="GU46" s="109">
        <f>VLOOKUP($I46,[1]Mar!$H$7:$CL$470,71,FALSE)</f>
        <v>0</v>
      </c>
      <c r="GV46" s="109">
        <f>VLOOKUP($I46,[1]Abr!$H$7:$CL$470,71,FALSE)</f>
        <v>0</v>
      </c>
      <c r="GW46" s="109">
        <f>VLOOKUP($I46,[1]May!$H$7:$CL$470,71,FALSE)</f>
        <v>0</v>
      </c>
      <c r="GX46" s="109">
        <f>VLOOKUP($I46,[1]Jun!$H$7:$CL$470,71,FALSE)</f>
        <v>0</v>
      </c>
      <c r="GY46" s="109">
        <f>VLOOKUP($I46,[1]Jul!$H$7:$CL$470,71,FALSE)</f>
        <v>0</v>
      </c>
      <c r="GZ46" s="109">
        <f>VLOOKUP($I46,[1]Ago!$H$7:$CL$470,71,FALSE)</f>
        <v>0</v>
      </c>
      <c r="HA46" s="109">
        <f>VLOOKUP($I46,[1]Set!$H$7:$CL$470,71,FALSE)</f>
        <v>0</v>
      </c>
      <c r="HB46" s="109">
        <f>VLOOKUP($I46,[1]Oct!$H$7:$CL$470,71,FALSE)</f>
        <v>0</v>
      </c>
      <c r="HC46" s="109">
        <f>VLOOKUP($I46,[1]Nov!$H$7:$CL$470,71,FALSE)</f>
        <v>0</v>
      </c>
      <c r="HD46" s="109">
        <f>VLOOKUP($I46,[1]Dic!$H$7:$CL$470,71,FALSE)</f>
        <v>0</v>
      </c>
      <c r="HE46" s="111">
        <f t="shared" si="46"/>
        <v>0</v>
      </c>
      <c r="HF46" s="113">
        <f t="shared" si="47"/>
        <v>0</v>
      </c>
      <c r="HG46" s="109">
        <f>VLOOKUP($I46,[1]Ene!$H$7:$CL$470,73,FALSE)</f>
        <v>0</v>
      </c>
      <c r="HH46" s="109">
        <f>VLOOKUP($I46,[1]Feb!$H$7:$CL$470,73,FALSE)</f>
        <v>0</v>
      </c>
      <c r="HI46" s="109">
        <f>VLOOKUP($I46,[1]Mar!$H$7:$CL$470,73,FALSE)</f>
        <v>0</v>
      </c>
      <c r="HJ46" s="109">
        <f>VLOOKUP($I46,[1]Abr!$H$7:$CL$470,73,FALSE)</f>
        <v>0</v>
      </c>
      <c r="HK46" s="109">
        <f>VLOOKUP($I46,[1]May!$H$7:$CL$470,73,FALSE)</f>
        <v>0</v>
      </c>
      <c r="HL46" s="109">
        <f>VLOOKUP($I46,[1]Jun!$H$7:$CL$470,73,FALSE)</f>
        <v>0</v>
      </c>
      <c r="HM46" s="109">
        <f>VLOOKUP($I46,[1]Jul!$H$7:$CL$470,73,FALSE)</f>
        <v>0</v>
      </c>
      <c r="HN46" s="109">
        <f>VLOOKUP($I46,[1]Ago!$H$7:$CL$470,73,FALSE)</f>
        <v>0</v>
      </c>
      <c r="HO46" s="109">
        <f>VLOOKUP($I46,[1]Set!$H$7:$CL$470,73,FALSE)</f>
        <v>0</v>
      </c>
      <c r="HP46" s="109">
        <f>VLOOKUP($I46,[1]Oct!$H$7:$CL$470,73,FALSE)</f>
        <v>0</v>
      </c>
      <c r="HQ46" s="109">
        <f>VLOOKUP($I46,[1]Nov!$H$7:$CL$470,73,FALSE)</f>
        <v>0</v>
      </c>
      <c r="HR46" s="109">
        <f>VLOOKUP($I46,[1]Dic!$H$7:$CL$470,73,FALSE)</f>
        <v>0</v>
      </c>
      <c r="HS46" s="111">
        <f t="shared" si="48"/>
        <v>0</v>
      </c>
      <c r="HT46" s="113">
        <f t="shared" si="49"/>
        <v>0</v>
      </c>
      <c r="HU46" s="114">
        <f t="shared" si="50"/>
        <v>0</v>
      </c>
    </row>
    <row r="47" spans="1:229" s="112" customFormat="1" ht="10.5" x14ac:dyDescent="0.25">
      <c r="A47" s="184" t="s">
        <v>25</v>
      </c>
      <c r="B47" s="187" t="s">
        <v>319</v>
      </c>
      <c r="C47" s="184">
        <v>400</v>
      </c>
      <c r="D47" s="187" t="s">
        <v>533</v>
      </c>
      <c r="E47" s="187" t="s">
        <v>549</v>
      </c>
      <c r="F47" s="188" t="s">
        <v>320</v>
      </c>
      <c r="G47" s="184"/>
      <c r="H47" s="184" t="s">
        <v>688</v>
      </c>
      <c r="I47" s="316">
        <v>39</v>
      </c>
      <c r="J47" s="184" t="s">
        <v>706</v>
      </c>
      <c r="K47" s="109">
        <f>VLOOKUP($I47,[1]Ene!$H$7:$M$470,6,FALSE)</f>
        <v>0</v>
      </c>
      <c r="L47" s="109">
        <f>VLOOKUP($I47,[1]Feb!$H$7:$M$470,6,FALSE)</f>
        <v>0</v>
      </c>
      <c r="M47" s="109">
        <f>VLOOKUP($I47,[1]Mar!$H$7:$M$470,6,FALSE)</f>
        <v>0</v>
      </c>
      <c r="N47" s="109">
        <f>VLOOKUP($I47,[1]Abr!$H$7:$M$470,6,FALSE)</f>
        <v>0</v>
      </c>
      <c r="O47" s="109">
        <f>VLOOKUP($I47,[1]May!$H$7:$M$470,6,FALSE)</f>
        <v>0</v>
      </c>
      <c r="P47" s="109">
        <f>VLOOKUP($I47,[1]Jun!$H$7:$M$470,6,FALSE)</f>
        <v>0</v>
      </c>
      <c r="Q47" s="109">
        <f>VLOOKUP($I47,[1]Jul!$H$7:$M$470,6,FALSE)</f>
        <v>0</v>
      </c>
      <c r="R47" s="109">
        <f>VLOOKUP($I47,[1]Ago!$H$7:$M$470,6,FALSE)</f>
        <v>0</v>
      </c>
      <c r="S47" s="109">
        <f>VLOOKUP($I47,[1]Set!$H$7:$M$470,6,FALSE)</f>
        <v>0</v>
      </c>
      <c r="T47" s="109">
        <f>VLOOKUP($I47,[1]Oct!$H$7:$M$470,6,FALSE)</f>
        <v>0</v>
      </c>
      <c r="U47" s="109">
        <f>VLOOKUP($I47,[1]Nov!$H$7:$M$470,6,FALSE)</f>
        <v>0</v>
      </c>
      <c r="V47" s="109">
        <f>VLOOKUP($I47,[1]Dic!$H$7:$M$470,6,FALSE)</f>
        <v>0</v>
      </c>
      <c r="W47" s="142"/>
      <c r="X47" s="112">
        <f t="shared" si="22"/>
        <v>0</v>
      </c>
      <c r="Y47" s="163">
        <f t="shared" si="23"/>
        <v>0</v>
      </c>
      <c r="Z47" s="117">
        <f>VLOOKUP($I47,[1]Ene!$H$7:$N$470,7,FALSE)</f>
        <v>0</v>
      </c>
      <c r="AA47" s="109">
        <f>VLOOKUP($I47,[1]Feb!$H$7:$N$470,7,FALSE)</f>
        <v>0</v>
      </c>
      <c r="AB47" s="109">
        <f>VLOOKUP($I47,[1]Mar!$H$7:$N$470,7,FALSE)</f>
        <v>0</v>
      </c>
      <c r="AC47" s="109">
        <f>VLOOKUP($I47,[1]Abr!$H$7:$N$470,7,FALSE)</f>
        <v>0</v>
      </c>
      <c r="AD47" s="109">
        <f>VLOOKUP($I47,[1]May!$H$7:$N$470,7,FALSE)</f>
        <v>0</v>
      </c>
      <c r="AE47" s="109">
        <f>VLOOKUP($I47,[1]Jun!$H$7:$N$470,7,FALSE)</f>
        <v>0</v>
      </c>
      <c r="AF47" s="109">
        <f>VLOOKUP($I47,[1]Jul!$H$7:$N$470,7,FALSE)</f>
        <v>0</v>
      </c>
      <c r="AG47" s="109">
        <f>VLOOKUP($I47,[1]Ago!$H$7:$N$470,7,FALSE)</f>
        <v>0</v>
      </c>
      <c r="AH47" s="109">
        <f>VLOOKUP($I47,[1]Set!$H$7:$N$470,7,FALSE)</f>
        <v>0</v>
      </c>
      <c r="AI47" s="109">
        <f>VLOOKUP($I47,[1]Oct!$H$7:$N$470,7,FALSE)</f>
        <v>0</v>
      </c>
      <c r="AJ47" s="109">
        <f>VLOOKUP($I47,[1]Nov!$H$7:$N$470,7,FALSE)</f>
        <v>0</v>
      </c>
      <c r="AK47" s="118">
        <f>VLOOKUP($I47,[1]Dic!$H$7:$N$470,7,FALSE)</f>
        <v>0</v>
      </c>
      <c r="AL47" s="112">
        <f t="shared" si="16"/>
        <v>0</v>
      </c>
      <c r="AM47" s="164">
        <f t="shared" si="24"/>
        <v>0</v>
      </c>
      <c r="AN47" s="164">
        <f t="shared" si="17"/>
        <v>0</v>
      </c>
      <c r="AO47" s="142"/>
      <c r="AP47" s="109">
        <f>VLOOKUP($I47,[1]Ene!$H$7:$Q$470,10,FALSE)</f>
        <v>0</v>
      </c>
      <c r="AQ47" s="109">
        <f>VLOOKUP($I47,[1]Feb!$H$7:$Q$470,10,FALSE)</f>
        <v>0</v>
      </c>
      <c r="AR47" s="109">
        <f>VLOOKUP($I47,[1]Mar!$H$7:$Q$470,10,FALSE)</f>
        <v>0</v>
      </c>
      <c r="AS47" s="109">
        <f>VLOOKUP($I47,[1]Abr!$H$7:$Q$470,10,FALSE)</f>
        <v>0</v>
      </c>
      <c r="AT47" s="109">
        <f>VLOOKUP($I47,[1]May!$H$7:$Q$470,10,FALSE)</f>
        <v>0</v>
      </c>
      <c r="AU47" s="109">
        <f>VLOOKUP($I47,[1]Jun!$H$7:$Q$470,10,FALSE)</f>
        <v>0</v>
      </c>
      <c r="AV47" s="109">
        <f>VLOOKUP($I47,[1]Jul!$H$7:$Q$470,10,FALSE)</f>
        <v>0</v>
      </c>
      <c r="AW47" s="109">
        <f>VLOOKUP($I47,[1]Ago!$H$7:$Q$470,10,FALSE)</f>
        <v>0</v>
      </c>
      <c r="AX47" s="109">
        <f>VLOOKUP($I47,[1]Set!$H$7:$Q$470,10,FALSE)</f>
        <v>0</v>
      </c>
      <c r="AY47" s="109">
        <f>VLOOKUP($I47,[1]Oct!$H$7:$Q$470,10,FALSE)</f>
        <v>0</v>
      </c>
      <c r="AZ47" s="109">
        <f>VLOOKUP($I47,[1]Nov!$H$7:$Q$470,10,FALSE)</f>
        <v>0</v>
      </c>
      <c r="BA47" s="118">
        <f>VLOOKUP($I47,[1]Dic!$H$7:$Q$470,10,FALSE)</f>
        <v>0</v>
      </c>
      <c r="BB47" s="112">
        <f t="shared" si="25"/>
        <v>0</v>
      </c>
      <c r="BC47" s="163">
        <f t="shared" si="26"/>
        <v>0</v>
      </c>
      <c r="BD47" s="109">
        <f>VLOOKUP($I47,[1]Ene!$H$7:$T$470,13,FALSE)</f>
        <v>0</v>
      </c>
      <c r="BE47" s="109">
        <f>VLOOKUP($I47,[1]Feb!$H$7:$T$470,13,FALSE)</f>
        <v>0</v>
      </c>
      <c r="BF47" s="109">
        <f>VLOOKUP($I47,[1]Mar!$H$7:$T$470,13,FALSE)</f>
        <v>0</v>
      </c>
      <c r="BG47" s="109">
        <f>VLOOKUP($I47,[1]Abr!$H$7:$T$470,13,FALSE)</f>
        <v>0</v>
      </c>
      <c r="BH47" s="109">
        <f>VLOOKUP($I47,[1]May!$H$7:$T$470,13,FALSE)</f>
        <v>0</v>
      </c>
      <c r="BI47" s="109">
        <f>VLOOKUP($I47,[1]Jun!$H$7:$T$470,13,FALSE)</f>
        <v>0</v>
      </c>
      <c r="BJ47" s="109">
        <f>VLOOKUP($I47,[1]Jul!$H$7:$T$470,13,FALSE)</f>
        <v>0</v>
      </c>
      <c r="BK47" s="109">
        <f>VLOOKUP($I47,[1]Ago!$H$7:$T$470,13,FALSE)</f>
        <v>0</v>
      </c>
      <c r="BL47" s="109">
        <f>VLOOKUP($I47,[1]Set!$H$7:$T$470,13,FALSE)</f>
        <v>0</v>
      </c>
      <c r="BM47" s="109">
        <f>VLOOKUP($I47,[1]Oct!$H$7:$T$470,13,FALSE)</f>
        <v>0</v>
      </c>
      <c r="BN47" s="109">
        <f>VLOOKUP($I47,[1]Nov!$H$7:$T$470,13,FALSE)</f>
        <v>0</v>
      </c>
      <c r="BO47" s="109">
        <f>VLOOKUP($I47,[1]Dic!$H$7:$T$470,13,FALSE)</f>
        <v>0</v>
      </c>
      <c r="BP47" s="111">
        <f t="shared" si="27"/>
        <v>0</v>
      </c>
      <c r="BQ47" s="113">
        <f t="shared" si="28"/>
        <v>0</v>
      </c>
      <c r="BR47" s="109">
        <f>VLOOKUP($I47,[1]Ene!$H$7:$V$470,15,FALSE)</f>
        <v>0</v>
      </c>
      <c r="BS47" s="109">
        <f>VLOOKUP($I47,[1]Feb!$H$7:$V$470,15,FALSE)</f>
        <v>0</v>
      </c>
      <c r="BT47" s="109">
        <f>VLOOKUP($I47,[1]Mar!$H$7:$V$470,15,FALSE)</f>
        <v>0</v>
      </c>
      <c r="BU47" s="109">
        <f>VLOOKUP($I47,[1]Abr!$H$7:$V$470,15,FALSE)</f>
        <v>0</v>
      </c>
      <c r="BV47" s="109">
        <f>VLOOKUP($I47,[1]May!$H$7:$V$470,15,FALSE)</f>
        <v>0</v>
      </c>
      <c r="BW47" s="109">
        <f>VLOOKUP($I47,[1]Jun!$H$7:$V$470,15,FALSE)</f>
        <v>0</v>
      </c>
      <c r="BX47" s="109">
        <f>VLOOKUP($I47,[1]Jul!$H$7:$V$470,15,FALSE)</f>
        <v>0</v>
      </c>
      <c r="BY47" s="109">
        <f>VLOOKUP($I47,[1]Ago!$H$7:$V$470,15,FALSE)</f>
        <v>0</v>
      </c>
      <c r="BZ47" s="109">
        <f>VLOOKUP($I47,[1]Set!$H$7:$V$470,15,FALSE)</f>
        <v>0</v>
      </c>
      <c r="CA47" s="109">
        <f>VLOOKUP($I47,[1]Oct!$H$7:$V$470,15,FALSE)</f>
        <v>0</v>
      </c>
      <c r="CB47" s="109">
        <f>VLOOKUP($I47,[1]Nov!$H$7:$V$470,15,FALSE)</f>
        <v>0</v>
      </c>
      <c r="CC47" s="109">
        <f>VLOOKUP($I47,[1]Dic!$H$7:$V$470,15,FALSE)</f>
        <v>0</v>
      </c>
      <c r="CD47" s="111">
        <f t="shared" si="29"/>
        <v>0</v>
      </c>
      <c r="CE47" s="113">
        <f t="shared" si="18"/>
        <v>0</v>
      </c>
      <c r="CF47" s="109">
        <f>VLOOKUP($I47,[1]Ene!$H$7:$X$470,17,FALSE)</f>
        <v>0</v>
      </c>
      <c r="CG47" s="109">
        <f>VLOOKUP($I47,[1]Feb!$H$7:$X$470,17,FALSE)</f>
        <v>0</v>
      </c>
      <c r="CH47" s="109">
        <f>VLOOKUP($I47,[1]Mar!$H$7:$X$470,17,FALSE)</f>
        <v>0</v>
      </c>
      <c r="CI47" s="109">
        <f>VLOOKUP($I47,[1]Abr!$H$7:$X$470,17,FALSE)</f>
        <v>0</v>
      </c>
      <c r="CJ47" s="109">
        <f>VLOOKUP($I47,[1]May!$H$7:$X$470,17,FALSE)</f>
        <v>0</v>
      </c>
      <c r="CK47" s="109">
        <f>VLOOKUP($I47,[1]Jun!$H$7:$X$470,17,FALSE)</f>
        <v>0</v>
      </c>
      <c r="CL47" s="109">
        <f>VLOOKUP($I47,[1]Jul!$H$7:$X$470,17,FALSE)</f>
        <v>0</v>
      </c>
      <c r="CM47" s="109">
        <f>VLOOKUP($I47,[1]Ago!$H$7:$X$470,17,FALSE)</f>
        <v>0</v>
      </c>
      <c r="CN47" s="109">
        <f>VLOOKUP($I47,[1]Set!$H$7:$X$470,17,FALSE)</f>
        <v>0</v>
      </c>
      <c r="CO47" s="109">
        <f>VLOOKUP($I47,[1]Oct!$H$7:$X$470,17,FALSE)</f>
        <v>0</v>
      </c>
      <c r="CP47" s="109">
        <f>VLOOKUP($I47,[1]Nov!$H$7:$X$470,17,FALSE)</f>
        <v>0</v>
      </c>
      <c r="CQ47" s="109">
        <f>VLOOKUP($I47,[1]Dic!$H$7:$X$470,17,FALSE)</f>
        <v>0</v>
      </c>
      <c r="CR47" s="111">
        <f t="shared" si="30"/>
        <v>0</v>
      </c>
      <c r="CS47" s="113">
        <f t="shared" si="19"/>
        <v>0</v>
      </c>
      <c r="CT47" s="112">
        <f t="shared" si="20"/>
        <v>0</v>
      </c>
      <c r="CU47" s="116"/>
      <c r="CV47" s="109">
        <f>VLOOKUP($I47,[1]Ene!$H$7:$AC$470,22,FALSE)</f>
        <v>0</v>
      </c>
      <c r="CW47" s="109">
        <f>VLOOKUP($I47,[1]Feb!$H$7:$AC$470,22,FALSE)</f>
        <v>0</v>
      </c>
      <c r="CX47" s="109">
        <f>VLOOKUP($I47,[1]Mar!$H$7:$AC$470,22,FALSE)</f>
        <v>0</v>
      </c>
      <c r="CY47" s="109">
        <f>VLOOKUP($I47,[1]Abr!$H$7:$AC$470,22,FALSE)</f>
        <v>0</v>
      </c>
      <c r="CZ47" s="109">
        <f>VLOOKUP($I47,[1]May!$H$7:$AC$470,22,FALSE)</f>
        <v>0</v>
      </c>
      <c r="DA47" s="109">
        <f>VLOOKUP($I47,[1]Jun!$H$7:$AC$470,22,FALSE)</f>
        <v>0</v>
      </c>
      <c r="DB47" s="109">
        <f>VLOOKUP($I47,[1]Jul!$H$7:$AC$470,22,FALSE)</f>
        <v>0</v>
      </c>
      <c r="DC47" s="109">
        <f>VLOOKUP($I47,[1]Ago!$H$7:$AC$470,22,FALSE)</f>
        <v>0</v>
      </c>
      <c r="DD47" s="109">
        <f>VLOOKUP($I47,[1]Set!$H$7:$AC$470,22,FALSE)</f>
        <v>0</v>
      </c>
      <c r="DE47" s="109">
        <f>VLOOKUP($I47,[1]Oct!$H$7:$AC$470,22,FALSE)</f>
        <v>0</v>
      </c>
      <c r="DF47" s="109">
        <f>VLOOKUP($I47,[1]Nov!$H$7:$AC$470,22,FALSE)</f>
        <v>0</v>
      </c>
      <c r="DG47" s="118">
        <f>VLOOKUP($I47,[1]Dic!$H$7:$AC$470,22,FALSE)</f>
        <v>0</v>
      </c>
      <c r="DH47" s="111">
        <f t="shared" si="31"/>
        <v>0</v>
      </c>
      <c r="DI47" s="113">
        <f t="shared" si="32"/>
        <v>0</v>
      </c>
      <c r="DJ47" s="109">
        <f>VLOOKUP($I47,[1]Ene!$H$7:$BL$470,57,FALSE)</f>
        <v>0</v>
      </c>
      <c r="DK47" s="109">
        <f>VLOOKUP($I47,[1]Feb!$H$7:$BL$470,57,FALSE)</f>
        <v>0</v>
      </c>
      <c r="DL47" s="109">
        <f>VLOOKUP($I47,[1]Mar!$H$7:$BL$470,57,FALSE)</f>
        <v>0</v>
      </c>
      <c r="DM47" s="109">
        <f>VLOOKUP($I47,[1]Abr!$H$7:$BL$470,57,FALSE)</f>
        <v>0</v>
      </c>
      <c r="DN47" s="109">
        <f>VLOOKUP($I47,[1]May!$H$7:$BL$470,57,FALSE)</f>
        <v>0</v>
      </c>
      <c r="DO47" s="109">
        <f>VLOOKUP($I47,[1]Jun!$H$7:$BL$470,57,FALSE)</f>
        <v>0</v>
      </c>
      <c r="DP47" s="109">
        <f>VLOOKUP($I47,[1]Jul!$H$7:$BL$470,57,FALSE)</f>
        <v>0</v>
      </c>
      <c r="DQ47" s="109">
        <f>VLOOKUP($I47,[1]Ago!$H$7:$BL$470,57,FALSE)</f>
        <v>0</v>
      </c>
      <c r="DR47" s="109">
        <f>VLOOKUP($I47,[1]Set!$H$7:$BL$470,57,FALSE)</f>
        <v>0</v>
      </c>
      <c r="DS47" s="109">
        <f>VLOOKUP($I47,[1]Oct!$H$7:$BL$470,57,FALSE)</f>
        <v>0</v>
      </c>
      <c r="DT47" s="109">
        <f>VLOOKUP($I47,[1]Nov!$H$7:$BL$470,57,FALSE)</f>
        <v>0</v>
      </c>
      <c r="DU47" s="109">
        <f>VLOOKUP($I47,[1]Dic!$H$7:$BL$470,57,FALSE)</f>
        <v>0</v>
      </c>
      <c r="DV47" s="111">
        <f t="shared" si="33"/>
        <v>0</v>
      </c>
      <c r="DW47" s="113">
        <f t="shared" si="34"/>
        <v>0</v>
      </c>
      <c r="DX47" s="117">
        <f>VLOOKUP($I47,[1]Ene!$H$7:$BQ$470,62,FALSE)</f>
        <v>0</v>
      </c>
      <c r="DY47" s="109">
        <f>VLOOKUP($I47,[1]Feb!$H$7:$BQ$470,62,FALSE)</f>
        <v>0</v>
      </c>
      <c r="DZ47" s="109">
        <f>VLOOKUP($I47,[1]Mar!$H$7:$BQ$470,62,FALSE)</f>
        <v>0</v>
      </c>
      <c r="EA47" s="109">
        <f>VLOOKUP($I47,[1]Abr!$H$7:$BQ$470,62,FALSE)</f>
        <v>0</v>
      </c>
      <c r="EB47" s="109">
        <f>VLOOKUP($I47,[1]May!$H$7:$BQ$470,62,FALSE)</f>
        <v>0</v>
      </c>
      <c r="EC47" s="109">
        <f>VLOOKUP($I47,[1]Jun!$H$7:$BQ$470,62,FALSE)</f>
        <v>0</v>
      </c>
      <c r="ED47" s="109">
        <f>VLOOKUP($I47,[1]Jul!$H$7:$BQ$470,62,FALSE)</f>
        <v>0</v>
      </c>
      <c r="EE47" s="109">
        <f>VLOOKUP($I47,[1]Ago!$H$7:$BQ$470,62,FALSE)</f>
        <v>0</v>
      </c>
      <c r="EF47" s="109">
        <f>VLOOKUP($I47,[1]Set!$H$7:$BQ$470,62,FALSE)</f>
        <v>0</v>
      </c>
      <c r="EG47" s="109">
        <f>VLOOKUP($I47,[1]Oct!$H$7:$BQ$470,62,FALSE)</f>
        <v>0</v>
      </c>
      <c r="EH47" s="109">
        <f>VLOOKUP($I47,[1]Nov!$H$7:$BQ$470,62,FALSE)</f>
        <v>0</v>
      </c>
      <c r="EI47" s="109">
        <f>VLOOKUP($I47,[1]Dic!$H$7:$BQ$470,62,FALSE)</f>
        <v>0</v>
      </c>
      <c r="EJ47" s="115">
        <f t="shared" si="35"/>
        <v>0</v>
      </c>
      <c r="EK47" s="113">
        <f t="shared" si="36"/>
        <v>0</v>
      </c>
      <c r="EL47" s="117">
        <f>VLOOKUP($I47,[1]Ene!$H$7:$BM$470,58,FALSE)</f>
        <v>0</v>
      </c>
      <c r="EM47" s="109">
        <f>VLOOKUP($I47,[1]Feb!$H$7:$BM$470,58,FALSE)</f>
        <v>0</v>
      </c>
      <c r="EN47" s="109">
        <f>VLOOKUP($I47,[1]Mar!$H$7:$BM$470,58,FALSE)</f>
        <v>0</v>
      </c>
      <c r="EO47" s="109">
        <f>VLOOKUP($I47,[1]Abr!$H$7:$BM$470,58,FALSE)</f>
        <v>0</v>
      </c>
      <c r="EP47" s="109">
        <f>VLOOKUP($I47,[1]May!$H$7:$BM$470,58,FALSE)</f>
        <v>0</v>
      </c>
      <c r="EQ47" s="109">
        <f>VLOOKUP($I47,[1]Jun!$H$7:$BM$470,58,FALSE)</f>
        <v>0</v>
      </c>
      <c r="ER47" s="109">
        <f>VLOOKUP($I47,[1]Jul!$H$7:$BM$470,58,FALSE)</f>
        <v>0</v>
      </c>
      <c r="ES47" s="109">
        <f>VLOOKUP($I47,[1]Ago!$H$7:$BM$470,58,FALSE)</f>
        <v>0</v>
      </c>
      <c r="ET47" s="109">
        <f>VLOOKUP($I47,[1]Set!$H$7:$BM$470,58,FALSE)</f>
        <v>0</v>
      </c>
      <c r="EU47" s="109">
        <f>VLOOKUP($I47,[1]Oct!$H$7:$BM$470,58,FALSE)</f>
        <v>0</v>
      </c>
      <c r="EV47" s="109">
        <f>VLOOKUP($I47,[1]Nov!$H$7:$BM$470,58,FALSE)</f>
        <v>0</v>
      </c>
      <c r="EW47" s="118">
        <f>VLOOKUP($I47,[1]Dic!$H$7:$BM$470,58,FALSE)</f>
        <v>0</v>
      </c>
      <c r="EX47" s="111">
        <f t="shared" si="37"/>
        <v>0</v>
      </c>
      <c r="EY47" s="113">
        <f t="shared" si="38"/>
        <v>0</v>
      </c>
      <c r="EZ47" s="109">
        <f>VLOOKUP($I47,[1]Ene!$H$7:$CL$470,70,FALSE)</f>
        <v>0</v>
      </c>
      <c r="FA47" s="109">
        <f>VLOOKUP($I47,[1]Feb!$H$7:$CL$470,70,FALSE)</f>
        <v>0</v>
      </c>
      <c r="FB47" s="109">
        <f>VLOOKUP($I47,[1]Mar!$H$7:$CL$470,70,FALSE)</f>
        <v>0</v>
      </c>
      <c r="FC47" s="109">
        <f>VLOOKUP($I47,[1]Abr!$H$7:$CL$470,70,FALSE)</f>
        <v>0</v>
      </c>
      <c r="FD47" s="109">
        <f>VLOOKUP($I47,[1]May!$H$7:$CL$470,70,FALSE)</f>
        <v>0</v>
      </c>
      <c r="FE47" s="109">
        <f>VLOOKUP($I47,[1]Jun!$H$7:$CL$470,70,FALSE)</f>
        <v>0</v>
      </c>
      <c r="FF47" s="109">
        <f>VLOOKUP($I47,[1]Jul!$H$7:$CL$470,70,FALSE)</f>
        <v>0</v>
      </c>
      <c r="FG47" s="109">
        <f>VLOOKUP($I47,[1]Ago!$H$7:$CL$470,70,FALSE)</f>
        <v>0</v>
      </c>
      <c r="FH47" s="109">
        <f>VLOOKUP($I47,[1]Set!$H$7:$CL$470,70,FALSE)</f>
        <v>0</v>
      </c>
      <c r="FI47" s="109">
        <f>VLOOKUP($I47,[1]Oct!$H$7:$CL$470,70,FALSE)</f>
        <v>0</v>
      </c>
      <c r="FJ47" s="109">
        <f>VLOOKUP($I47,[1]Nov!$H$7:$CL$470,70,FALSE)</f>
        <v>0</v>
      </c>
      <c r="FK47" s="118">
        <f>VLOOKUP($I47,[1]Dic!$H$7:$CL$470,70,FALSE)</f>
        <v>0</v>
      </c>
      <c r="FL47" s="111">
        <f t="shared" si="39"/>
        <v>0</v>
      </c>
      <c r="FM47" s="113">
        <f t="shared" si="40"/>
        <v>0</v>
      </c>
      <c r="FN47" s="109">
        <f>VLOOKUP($I47,[1]Ene!$H$7:$CL$470,72,FALSE)</f>
        <v>0</v>
      </c>
      <c r="FO47" s="109">
        <f>VLOOKUP($I47,[1]Feb!$H$7:$CL$470,72,FALSE)</f>
        <v>0</v>
      </c>
      <c r="FP47" s="109">
        <f>VLOOKUP($I47,[1]Mar!$H$7:$CL$470,72,FALSE)</f>
        <v>0</v>
      </c>
      <c r="FQ47" s="109">
        <f>VLOOKUP($I47,[1]Abr!$H$7:$CL$470,72,FALSE)</f>
        <v>0</v>
      </c>
      <c r="FR47" s="109">
        <f>VLOOKUP($I47,[1]May!$H$7:$CL$470,72,FALSE)</f>
        <v>0</v>
      </c>
      <c r="FS47" s="109">
        <f>VLOOKUP($I47,[1]Jun!$H$7:$CL$470,72,FALSE)</f>
        <v>0</v>
      </c>
      <c r="FT47" s="109">
        <f>VLOOKUP($I47,[1]Jul!$H$7:$CL$470,72,FALSE)</f>
        <v>0</v>
      </c>
      <c r="FU47" s="109">
        <f>VLOOKUP($I47,[1]Ago!$H$7:$CL$470,72,FALSE)</f>
        <v>0</v>
      </c>
      <c r="FV47" s="109">
        <f>VLOOKUP($I47,[1]Set!$H$7:$CL$470,72,FALSE)</f>
        <v>0</v>
      </c>
      <c r="FW47" s="109">
        <f>VLOOKUP($I47,[1]Oct!$H$7:$CL$470,72,FALSE)</f>
        <v>0</v>
      </c>
      <c r="FX47" s="109">
        <f>VLOOKUP($I47,[1]Nov!$H$7:$CL$470,72,FALSE)</f>
        <v>0</v>
      </c>
      <c r="FY47" s="118">
        <f>VLOOKUP($I47,[1]Dic!$H$7:$CL$470,72,FALSE)</f>
        <v>0</v>
      </c>
      <c r="FZ47" s="112">
        <f t="shared" si="41"/>
        <v>0</v>
      </c>
      <c r="GA47" s="113">
        <f t="shared" si="42"/>
        <v>0</v>
      </c>
      <c r="GB47" s="109">
        <f>VLOOKUP($I47,[1]Ene!$H$7:$CL$471,59,FALSE)</f>
        <v>0</v>
      </c>
      <c r="GC47" s="109">
        <f>VLOOKUP($I47,[1]Feb!$H$7:$CL$471,59,FALSE)</f>
        <v>0</v>
      </c>
      <c r="GD47" s="109">
        <f>VLOOKUP($I47,[1]Mar!$H$7:$CL$471,59,FALSE)</f>
        <v>0</v>
      </c>
      <c r="GE47" s="109">
        <f>VLOOKUP($I47,[1]Abr!$H$7:$CL$471,59,FALSE)</f>
        <v>0</v>
      </c>
      <c r="GF47" s="109">
        <f>VLOOKUP($I47,[1]May!$H$7:$CL$471,59,FALSE)</f>
        <v>0</v>
      </c>
      <c r="GG47" s="109">
        <f>VLOOKUP($I47,[1]Jun!$H$7:$CL$471,59,FALSE)</f>
        <v>0</v>
      </c>
      <c r="GH47" s="109">
        <f>VLOOKUP($I47,[1]Jul!$H$7:$CL$471,59,FALSE)</f>
        <v>0</v>
      </c>
      <c r="GI47" s="109">
        <f>VLOOKUP($I47,[1]Ago!$H$7:$CL$471,59,FALSE)</f>
        <v>0</v>
      </c>
      <c r="GJ47" s="109">
        <f>VLOOKUP($I47,[1]Set!$H$7:$CL$471,59,FALSE)</f>
        <v>0</v>
      </c>
      <c r="GK47" s="109">
        <f>VLOOKUP($I47,[1]Oct!$H$7:$CL$471,59,FALSE)</f>
        <v>0</v>
      </c>
      <c r="GL47" s="109">
        <f>VLOOKUP($I47,[1]Nov!$H$7:$CL$471,59,FALSE)</f>
        <v>0</v>
      </c>
      <c r="GM47" s="118">
        <f>VLOOKUP($I47,[1]Dic!$H$7:$CL$471,59,FALSE)</f>
        <v>0</v>
      </c>
      <c r="GN47" s="112">
        <f t="shared" si="43"/>
        <v>0</v>
      </c>
      <c r="GO47" s="113">
        <f t="shared" si="44"/>
        <v>0</v>
      </c>
      <c r="GP47" s="114">
        <f t="shared" si="45"/>
        <v>0</v>
      </c>
      <c r="GQ47" s="114">
        <f t="shared" si="21"/>
        <v>0</v>
      </c>
      <c r="GR47" s="116"/>
      <c r="GS47" s="109">
        <f>VLOOKUP($I47,[1]Ene!$H$7:$CL$470,71,FALSE)</f>
        <v>0</v>
      </c>
      <c r="GT47" s="109">
        <f>VLOOKUP($I47,[1]Feb!$H$7:$CL$470,71,FALSE)</f>
        <v>0</v>
      </c>
      <c r="GU47" s="109">
        <f>VLOOKUP($I47,[1]Mar!$H$7:$CL$470,71,FALSE)</f>
        <v>0</v>
      </c>
      <c r="GV47" s="109">
        <f>VLOOKUP($I47,[1]Abr!$H$7:$CL$470,71,FALSE)</f>
        <v>0</v>
      </c>
      <c r="GW47" s="109">
        <f>VLOOKUP($I47,[1]May!$H$7:$CL$470,71,FALSE)</f>
        <v>0</v>
      </c>
      <c r="GX47" s="109">
        <f>VLOOKUP($I47,[1]Jun!$H$7:$CL$470,71,FALSE)</f>
        <v>0</v>
      </c>
      <c r="GY47" s="109">
        <f>VLOOKUP($I47,[1]Jul!$H$7:$CL$470,71,FALSE)</f>
        <v>0</v>
      </c>
      <c r="GZ47" s="109">
        <f>VLOOKUP($I47,[1]Ago!$H$7:$CL$470,71,FALSE)</f>
        <v>0</v>
      </c>
      <c r="HA47" s="109">
        <f>VLOOKUP($I47,[1]Set!$H$7:$CL$470,71,FALSE)</f>
        <v>0</v>
      </c>
      <c r="HB47" s="109">
        <f>VLOOKUP($I47,[1]Oct!$H$7:$CL$470,71,FALSE)</f>
        <v>0</v>
      </c>
      <c r="HC47" s="109">
        <f>VLOOKUP($I47,[1]Nov!$H$7:$CL$470,71,FALSE)</f>
        <v>0</v>
      </c>
      <c r="HD47" s="109">
        <f>VLOOKUP($I47,[1]Dic!$H$7:$CL$470,71,FALSE)</f>
        <v>0</v>
      </c>
      <c r="HE47" s="111">
        <f t="shared" si="46"/>
        <v>0</v>
      </c>
      <c r="HF47" s="113">
        <f t="shared" si="47"/>
        <v>0</v>
      </c>
      <c r="HG47" s="109">
        <f>VLOOKUP($I47,[1]Ene!$H$7:$CL$470,73,FALSE)</f>
        <v>0</v>
      </c>
      <c r="HH47" s="109">
        <f>VLOOKUP($I47,[1]Feb!$H$7:$CL$470,73,FALSE)</f>
        <v>0</v>
      </c>
      <c r="HI47" s="109">
        <f>VLOOKUP($I47,[1]Mar!$H$7:$CL$470,73,FALSE)</f>
        <v>0</v>
      </c>
      <c r="HJ47" s="109">
        <f>VLOOKUP($I47,[1]Abr!$H$7:$CL$470,73,FALSE)</f>
        <v>0</v>
      </c>
      <c r="HK47" s="109">
        <f>VLOOKUP($I47,[1]May!$H$7:$CL$470,73,FALSE)</f>
        <v>0</v>
      </c>
      <c r="HL47" s="109">
        <f>VLOOKUP($I47,[1]Jun!$H$7:$CL$470,73,FALSE)</f>
        <v>0</v>
      </c>
      <c r="HM47" s="109">
        <f>VLOOKUP($I47,[1]Jul!$H$7:$CL$470,73,FALSE)</f>
        <v>0</v>
      </c>
      <c r="HN47" s="109">
        <f>VLOOKUP($I47,[1]Ago!$H$7:$CL$470,73,FALSE)</f>
        <v>0</v>
      </c>
      <c r="HO47" s="109">
        <f>VLOOKUP($I47,[1]Set!$H$7:$CL$470,73,FALSE)</f>
        <v>0</v>
      </c>
      <c r="HP47" s="109">
        <f>VLOOKUP($I47,[1]Oct!$H$7:$CL$470,73,FALSE)</f>
        <v>0</v>
      </c>
      <c r="HQ47" s="109">
        <f>VLOOKUP($I47,[1]Nov!$H$7:$CL$470,73,FALSE)</f>
        <v>0</v>
      </c>
      <c r="HR47" s="109">
        <f>VLOOKUP($I47,[1]Dic!$H$7:$CL$470,73,FALSE)</f>
        <v>0</v>
      </c>
      <c r="HS47" s="111">
        <f t="shared" si="48"/>
        <v>0</v>
      </c>
      <c r="HT47" s="113">
        <f t="shared" si="49"/>
        <v>0</v>
      </c>
      <c r="HU47" s="114">
        <f t="shared" si="50"/>
        <v>0</v>
      </c>
    </row>
    <row r="48" spans="1:229" s="112" customFormat="1" ht="10.5" x14ac:dyDescent="0.25">
      <c r="A48" s="184" t="s">
        <v>25</v>
      </c>
      <c r="B48" s="187" t="s">
        <v>319</v>
      </c>
      <c r="C48" s="184">
        <v>400</v>
      </c>
      <c r="D48" s="187" t="s">
        <v>533</v>
      </c>
      <c r="E48" s="187" t="s">
        <v>549</v>
      </c>
      <c r="F48" s="188" t="s">
        <v>320</v>
      </c>
      <c r="G48" s="184"/>
      <c r="H48" s="184" t="s">
        <v>693</v>
      </c>
      <c r="I48" s="316">
        <v>40</v>
      </c>
      <c r="J48" s="184" t="s">
        <v>322</v>
      </c>
      <c r="K48" s="109">
        <f>VLOOKUP($I48,[1]Ene!$H$7:$M$470,6,FALSE)</f>
        <v>0</v>
      </c>
      <c r="L48" s="109">
        <f>VLOOKUP($I48,[1]Feb!$H$7:$M$470,6,FALSE)</f>
        <v>0</v>
      </c>
      <c r="M48" s="109">
        <f>VLOOKUP($I48,[1]Mar!$H$7:$M$470,6,FALSE)</f>
        <v>0</v>
      </c>
      <c r="N48" s="109">
        <f>VLOOKUP($I48,[1]Abr!$H$7:$M$470,6,FALSE)</f>
        <v>0</v>
      </c>
      <c r="O48" s="109">
        <f>VLOOKUP($I48,[1]May!$H$7:$M$470,6,FALSE)</f>
        <v>0</v>
      </c>
      <c r="P48" s="109">
        <f>VLOOKUP($I48,[1]Jun!$H$7:$M$470,6,FALSE)</f>
        <v>0</v>
      </c>
      <c r="Q48" s="109">
        <f>VLOOKUP($I48,[1]Jul!$H$7:$M$470,6,FALSE)</f>
        <v>0</v>
      </c>
      <c r="R48" s="109">
        <f>VLOOKUP($I48,[1]Ago!$H$7:$M$470,6,FALSE)</f>
        <v>0</v>
      </c>
      <c r="S48" s="109">
        <f>VLOOKUP($I48,[1]Set!$H$7:$M$470,6,FALSE)</f>
        <v>0</v>
      </c>
      <c r="T48" s="109">
        <f>VLOOKUP($I48,[1]Oct!$H$7:$M$470,6,FALSE)</f>
        <v>0</v>
      </c>
      <c r="U48" s="109">
        <f>VLOOKUP($I48,[1]Nov!$H$7:$M$470,6,FALSE)</f>
        <v>0</v>
      </c>
      <c r="V48" s="109">
        <f>VLOOKUP($I48,[1]Dic!$H$7:$M$470,6,FALSE)</f>
        <v>0</v>
      </c>
      <c r="W48" s="142"/>
      <c r="X48" s="112">
        <f t="shared" si="22"/>
        <v>0</v>
      </c>
      <c r="Y48" s="163">
        <f t="shared" si="23"/>
        <v>0</v>
      </c>
      <c r="Z48" s="117">
        <f>VLOOKUP($I48,[1]Ene!$H$7:$N$470,7,FALSE)</f>
        <v>0</v>
      </c>
      <c r="AA48" s="109">
        <f>VLOOKUP($I48,[1]Feb!$H$7:$N$470,7,FALSE)</f>
        <v>0</v>
      </c>
      <c r="AB48" s="109">
        <f>VLOOKUP($I48,[1]Mar!$H$7:$N$470,7,FALSE)</f>
        <v>0</v>
      </c>
      <c r="AC48" s="109">
        <f>VLOOKUP($I48,[1]Abr!$H$7:$N$470,7,FALSE)</f>
        <v>0</v>
      </c>
      <c r="AD48" s="109">
        <f>VLOOKUP($I48,[1]May!$H$7:$N$470,7,FALSE)</f>
        <v>0</v>
      </c>
      <c r="AE48" s="109">
        <f>VLOOKUP($I48,[1]Jun!$H$7:$N$470,7,FALSE)</f>
        <v>0</v>
      </c>
      <c r="AF48" s="109">
        <f>VLOOKUP($I48,[1]Jul!$H$7:$N$470,7,FALSE)</f>
        <v>0</v>
      </c>
      <c r="AG48" s="109">
        <f>VLOOKUP($I48,[1]Ago!$H$7:$N$470,7,FALSE)</f>
        <v>0</v>
      </c>
      <c r="AH48" s="109">
        <f>VLOOKUP($I48,[1]Set!$H$7:$N$470,7,FALSE)</f>
        <v>0</v>
      </c>
      <c r="AI48" s="109">
        <f>VLOOKUP($I48,[1]Oct!$H$7:$N$470,7,FALSE)</f>
        <v>0</v>
      </c>
      <c r="AJ48" s="109">
        <f>VLOOKUP($I48,[1]Nov!$H$7:$N$470,7,FALSE)</f>
        <v>0</v>
      </c>
      <c r="AK48" s="118">
        <f>VLOOKUP($I48,[1]Dic!$H$7:$N$470,7,FALSE)</f>
        <v>0</v>
      </c>
      <c r="AL48" s="112">
        <f t="shared" si="16"/>
        <v>0</v>
      </c>
      <c r="AM48" s="164">
        <f t="shared" si="24"/>
        <v>0</v>
      </c>
      <c r="AN48" s="164">
        <f t="shared" si="17"/>
        <v>0</v>
      </c>
      <c r="AO48" s="142"/>
      <c r="AP48" s="109">
        <f>VLOOKUP($I48,[1]Ene!$H$7:$Q$470,10,FALSE)</f>
        <v>0</v>
      </c>
      <c r="AQ48" s="109">
        <f>VLOOKUP($I48,[1]Feb!$H$7:$Q$470,10,FALSE)</f>
        <v>0</v>
      </c>
      <c r="AR48" s="109">
        <f>VLOOKUP($I48,[1]Mar!$H$7:$Q$470,10,FALSE)</f>
        <v>0</v>
      </c>
      <c r="AS48" s="109">
        <f>VLOOKUP($I48,[1]Abr!$H$7:$Q$470,10,FALSE)</f>
        <v>0</v>
      </c>
      <c r="AT48" s="109">
        <f>VLOOKUP($I48,[1]May!$H$7:$Q$470,10,FALSE)</f>
        <v>0</v>
      </c>
      <c r="AU48" s="109">
        <f>VLOOKUP($I48,[1]Jun!$H$7:$Q$470,10,FALSE)</f>
        <v>0</v>
      </c>
      <c r="AV48" s="109">
        <f>VLOOKUP($I48,[1]Jul!$H$7:$Q$470,10,FALSE)</f>
        <v>0</v>
      </c>
      <c r="AW48" s="109">
        <f>VLOOKUP($I48,[1]Ago!$H$7:$Q$470,10,FALSE)</f>
        <v>0</v>
      </c>
      <c r="AX48" s="109">
        <f>VLOOKUP($I48,[1]Set!$H$7:$Q$470,10,FALSE)</f>
        <v>0</v>
      </c>
      <c r="AY48" s="109">
        <f>VLOOKUP($I48,[1]Oct!$H$7:$Q$470,10,FALSE)</f>
        <v>0</v>
      </c>
      <c r="AZ48" s="109">
        <f>VLOOKUP($I48,[1]Nov!$H$7:$Q$470,10,FALSE)</f>
        <v>0</v>
      </c>
      <c r="BA48" s="118">
        <f>VLOOKUP($I48,[1]Dic!$H$7:$Q$470,10,FALSE)</f>
        <v>0</v>
      </c>
      <c r="BB48" s="112">
        <f t="shared" si="25"/>
        <v>0</v>
      </c>
      <c r="BC48" s="163">
        <f t="shared" si="26"/>
        <v>0</v>
      </c>
      <c r="BD48" s="109">
        <f>VLOOKUP($I48,[1]Ene!$H$7:$T$470,13,FALSE)</f>
        <v>0</v>
      </c>
      <c r="BE48" s="109">
        <f>VLOOKUP($I48,[1]Feb!$H$7:$T$470,13,FALSE)</f>
        <v>0</v>
      </c>
      <c r="BF48" s="109">
        <f>VLOOKUP($I48,[1]Mar!$H$7:$T$470,13,FALSE)</f>
        <v>0</v>
      </c>
      <c r="BG48" s="109">
        <f>VLOOKUP($I48,[1]Abr!$H$7:$T$470,13,FALSE)</f>
        <v>0</v>
      </c>
      <c r="BH48" s="109">
        <f>VLOOKUP($I48,[1]May!$H$7:$T$470,13,FALSE)</f>
        <v>0</v>
      </c>
      <c r="BI48" s="109">
        <f>VLOOKUP($I48,[1]Jun!$H$7:$T$470,13,FALSE)</f>
        <v>0</v>
      </c>
      <c r="BJ48" s="109">
        <f>VLOOKUP($I48,[1]Jul!$H$7:$T$470,13,FALSE)</f>
        <v>0</v>
      </c>
      <c r="BK48" s="109">
        <f>VLOOKUP($I48,[1]Ago!$H$7:$T$470,13,FALSE)</f>
        <v>0</v>
      </c>
      <c r="BL48" s="109">
        <f>VLOOKUP($I48,[1]Set!$H$7:$T$470,13,FALSE)</f>
        <v>0</v>
      </c>
      <c r="BM48" s="109">
        <f>VLOOKUP($I48,[1]Oct!$H$7:$T$470,13,FALSE)</f>
        <v>0</v>
      </c>
      <c r="BN48" s="109">
        <f>VLOOKUP($I48,[1]Nov!$H$7:$T$470,13,FALSE)</f>
        <v>0</v>
      </c>
      <c r="BO48" s="109">
        <f>VLOOKUP($I48,[1]Dic!$H$7:$T$470,13,FALSE)</f>
        <v>0</v>
      </c>
      <c r="BP48" s="111">
        <f t="shared" si="27"/>
        <v>0</v>
      </c>
      <c r="BQ48" s="113">
        <f t="shared" si="28"/>
        <v>0</v>
      </c>
      <c r="BR48" s="109">
        <f>VLOOKUP($I48,[1]Ene!$H$7:$V$470,15,FALSE)</f>
        <v>0</v>
      </c>
      <c r="BS48" s="109">
        <f>VLOOKUP($I48,[1]Feb!$H$7:$V$470,15,FALSE)</f>
        <v>0</v>
      </c>
      <c r="BT48" s="109">
        <f>VLOOKUP($I48,[1]Mar!$H$7:$V$470,15,FALSE)</f>
        <v>0</v>
      </c>
      <c r="BU48" s="109">
        <f>VLOOKUP($I48,[1]Abr!$H$7:$V$470,15,FALSE)</f>
        <v>0</v>
      </c>
      <c r="BV48" s="109">
        <f>VLOOKUP($I48,[1]May!$H$7:$V$470,15,FALSE)</f>
        <v>0</v>
      </c>
      <c r="BW48" s="109">
        <f>VLOOKUP($I48,[1]Jun!$H$7:$V$470,15,FALSE)</f>
        <v>0</v>
      </c>
      <c r="BX48" s="109">
        <f>VLOOKUP($I48,[1]Jul!$H$7:$V$470,15,FALSE)</f>
        <v>0</v>
      </c>
      <c r="BY48" s="109">
        <f>VLOOKUP($I48,[1]Ago!$H$7:$V$470,15,FALSE)</f>
        <v>0</v>
      </c>
      <c r="BZ48" s="109">
        <f>VLOOKUP($I48,[1]Set!$H$7:$V$470,15,FALSE)</f>
        <v>0</v>
      </c>
      <c r="CA48" s="109">
        <f>VLOOKUP($I48,[1]Oct!$H$7:$V$470,15,FALSE)</f>
        <v>0</v>
      </c>
      <c r="CB48" s="109">
        <f>VLOOKUP($I48,[1]Nov!$H$7:$V$470,15,FALSE)</f>
        <v>0</v>
      </c>
      <c r="CC48" s="109">
        <f>VLOOKUP($I48,[1]Dic!$H$7:$V$470,15,FALSE)</f>
        <v>0</v>
      </c>
      <c r="CD48" s="111">
        <f t="shared" si="29"/>
        <v>0</v>
      </c>
      <c r="CE48" s="113">
        <f t="shared" si="18"/>
        <v>0</v>
      </c>
      <c r="CF48" s="109">
        <f>VLOOKUP($I48,[1]Ene!$H$7:$X$470,17,FALSE)</f>
        <v>0</v>
      </c>
      <c r="CG48" s="109">
        <f>VLOOKUP($I48,[1]Feb!$H$7:$X$470,17,FALSE)</f>
        <v>0</v>
      </c>
      <c r="CH48" s="109">
        <f>VLOOKUP($I48,[1]Mar!$H$7:$X$470,17,FALSE)</f>
        <v>0</v>
      </c>
      <c r="CI48" s="109">
        <f>VLOOKUP($I48,[1]Abr!$H$7:$X$470,17,FALSE)</f>
        <v>0</v>
      </c>
      <c r="CJ48" s="109">
        <f>VLOOKUP($I48,[1]May!$H$7:$X$470,17,FALSE)</f>
        <v>0</v>
      </c>
      <c r="CK48" s="109">
        <f>VLOOKUP($I48,[1]Jun!$H$7:$X$470,17,FALSE)</f>
        <v>0</v>
      </c>
      <c r="CL48" s="109">
        <f>VLOOKUP($I48,[1]Jul!$H$7:$X$470,17,FALSE)</f>
        <v>0</v>
      </c>
      <c r="CM48" s="109">
        <f>VLOOKUP($I48,[1]Ago!$H$7:$X$470,17,FALSE)</f>
        <v>0</v>
      </c>
      <c r="CN48" s="109">
        <f>VLOOKUP($I48,[1]Set!$H$7:$X$470,17,FALSE)</f>
        <v>0</v>
      </c>
      <c r="CO48" s="109">
        <f>VLOOKUP($I48,[1]Oct!$H$7:$X$470,17,FALSE)</f>
        <v>0</v>
      </c>
      <c r="CP48" s="109">
        <f>VLOOKUP($I48,[1]Nov!$H$7:$X$470,17,FALSE)</f>
        <v>0</v>
      </c>
      <c r="CQ48" s="109">
        <f>VLOOKUP($I48,[1]Dic!$H$7:$X$470,17,FALSE)</f>
        <v>0</v>
      </c>
      <c r="CR48" s="111">
        <f t="shared" si="30"/>
        <v>0</v>
      </c>
      <c r="CS48" s="113">
        <f t="shared" si="19"/>
        <v>0</v>
      </c>
      <c r="CT48" s="112">
        <f t="shared" si="20"/>
        <v>0</v>
      </c>
      <c r="CU48" s="116"/>
      <c r="CV48" s="109">
        <f>VLOOKUP($I48,[1]Ene!$H$7:$AC$470,22,FALSE)</f>
        <v>0</v>
      </c>
      <c r="CW48" s="109">
        <f>VLOOKUP($I48,[1]Feb!$H$7:$AC$470,22,FALSE)</f>
        <v>0</v>
      </c>
      <c r="CX48" s="109">
        <f>VLOOKUP($I48,[1]Mar!$H$7:$AC$470,22,FALSE)</f>
        <v>0</v>
      </c>
      <c r="CY48" s="109">
        <f>VLOOKUP($I48,[1]Abr!$H$7:$AC$470,22,FALSE)</f>
        <v>0</v>
      </c>
      <c r="CZ48" s="109">
        <f>VLOOKUP($I48,[1]May!$H$7:$AC$470,22,FALSE)</f>
        <v>0</v>
      </c>
      <c r="DA48" s="109">
        <f>VLOOKUP($I48,[1]Jun!$H$7:$AC$470,22,FALSE)</f>
        <v>0</v>
      </c>
      <c r="DB48" s="109">
        <f>VLOOKUP($I48,[1]Jul!$H$7:$AC$470,22,FALSE)</f>
        <v>0</v>
      </c>
      <c r="DC48" s="109">
        <f>VLOOKUP($I48,[1]Ago!$H$7:$AC$470,22,FALSE)</f>
        <v>0</v>
      </c>
      <c r="DD48" s="109">
        <f>VLOOKUP($I48,[1]Set!$H$7:$AC$470,22,FALSE)</f>
        <v>0</v>
      </c>
      <c r="DE48" s="109">
        <f>VLOOKUP($I48,[1]Oct!$H$7:$AC$470,22,FALSE)</f>
        <v>0</v>
      </c>
      <c r="DF48" s="109">
        <f>VLOOKUP($I48,[1]Nov!$H$7:$AC$470,22,FALSE)</f>
        <v>0</v>
      </c>
      <c r="DG48" s="118">
        <f>VLOOKUP($I48,[1]Dic!$H$7:$AC$470,22,FALSE)</f>
        <v>0</v>
      </c>
      <c r="DH48" s="111">
        <f t="shared" si="31"/>
        <v>0</v>
      </c>
      <c r="DI48" s="113">
        <f t="shared" si="32"/>
        <v>0</v>
      </c>
      <c r="DJ48" s="109">
        <f>VLOOKUP($I48,[1]Ene!$H$7:$BL$470,57,FALSE)</f>
        <v>0</v>
      </c>
      <c r="DK48" s="109">
        <f>VLOOKUP($I48,[1]Feb!$H$7:$BL$470,57,FALSE)</f>
        <v>0</v>
      </c>
      <c r="DL48" s="109">
        <f>VLOOKUP($I48,[1]Mar!$H$7:$BL$470,57,FALSE)</f>
        <v>0</v>
      </c>
      <c r="DM48" s="109">
        <f>VLOOKUP($I48,[1]Abr!$H$7:$BL$470,57,FALSE)</f>
        <v>0</v>
      </c>
      <c r="DN48" s="109">
        <f>VLOOKUP($I48,[1]May!$H$7:$BL$470,57,FALSE)</f>
        <v>0</v>
      </c>
      <c r="DO48" s="109">
        <f>VLOOKUP($I48,[1]Jun!$H$7:$BL$470,57,FALSE)</f>
        <v>0</v>
      </c>
      <c r="DP48" s="109">
        <f>VLOOKUP($I48,[1]Jul!$H$7:$BL$470,57,FALSE)</f>
        <v>0</v>
      </c>
      <c r="DQ48" s="109">
        <f>VLOOKUP($I48,[1]Ago!$H$7:$BL$470,57,FALSE)</f>
        <v>0</v>
      </c>
      <c r="DR48" s="109">
        <f>VLOOKUP($I48,[1]Set!$H$7:$BL$470,57,FALSE)</f>
        <v>0</v>
      </c>
      <c r="DS48" s="109">
        <f>VLOOKUP($I48,[1]Oct!$H$7:$BL$470,57,FALSE)</f>
        <v>0</v>
      </c>
      <c r="DT48" s="109">
        <f>VLOOKUP($I48,[1]Nov!$H$7:$BL$470,57,FALSE)</f>
        <v>0</v>
      </c>
      <c r="DU48" s="109">
        <f>VLOOKUP($I48,[1]Dic!$H$7:$BL$470,57,FALSE)</f>
        <v>0</v>
      </c>
      <c r="DV48" s="111">
        <f t="shared" si="33"/>
        <v>0</v>
      </c>
      <c r="DW48" s="113">
        <f t="shared" si="34"/>
        <v>0</v>
      </c>
      <c r="DX48" s="117">
        <f>VLOOKUP($I48,[1]Ene!$H$7:$BQ$470,62,FALSE)</f>
        <v>0</v>
      </c>
      <c r="DY48" s="109">
        <f>VLOOKUP($I48,[1]Feb!$H$7:$BQ$470,62,FALSE)</f>
        <v>0</v>
      </c>
      <c r="DZ48" s="109">
        <f>VLOOKUP($I48,[1]Mar!$H$7:$BQ$470,62,FALSE)</f>
        <v>0</v>
      </c>
      <c r="EA48" s="109">
        <f>VLOOKUP($I48,[1]Abr!$H$7:$BQ$470,62,FALSE)</f>
        <v>0</v>
      </c>
      <c r="EB48" s="109">
        <f>VLOOKUP($I48,[1]May!$H$7:$BQ$470,62,FALSE)</f>
        <v>0</v>
      </c>
      <c r="EC48" s="109">
        <f>VLOOKUP($I48,[1]Jun!$H$7:$BQ$470,62,FALSE)</f>
        <v>0</v>
      </c>
      <c r="ED48" s="109">
        <f>VLOOKUP($I48,[1]Jul!$H$7:$BQ$470,62,FALSE)</f>
        <v>0</v>
      </c>
      <c r="EE48" s="109">
        <f>VLOOKUP($I48,[1]Ago!$H$7:$BQ$470,62,FALSE)</f>
        <v>0</v>
      </c>
      <c r="EF48" s="109">
        <f>VLOOKUP($I48,[1]Set!$H$7:$BQ$470,62,FALSE)</f>
        <v>0</v>
      </c>
      <c r="EG48" s="109">
        <f>VLOOKUP($I48,[1]Oct!$H$7:$BQ$470,62,FALSE)</f>
        <v>0</v>
      </c>
      <c r="EH48" s="109">
        <f>VLOOKUP($I48,[1]Nov!$H$7:$BQ$470,62,FALSE)</f>
        <v>0</v>
      </c>
      <c r="EI48" s="109">
        <f>VLOOKUP($I48,[1]Dic!$H$7:$BQ$470,62,FALSE)</f>
        <v>0</v>
      </c>
      <c r="EJ48" s="115">
        <f t="shared" si="35"/>
        <v>0</v>
      </c>
      <c r="EK48" s="113">
        <f t="shared" si="36"/>
        <v>0</v>
      </c>
      <c r="EL48" s="117">
        <f>VLOOKUP($I48,[1]Ene!$H$7:$BM$470,58,FALSE)</f>
        <v>0</v>
      </c>
      <c r="EM48" s="109">
        <f>VLOOKUP($I48,[1]Feb!$H$7:$BM$470,58,FALSE)</f>
        <v>0</v>
      </c>
      <c r="EN48" s="109">
        <f>VLOOKUP($I48,[1]Mar!$H$7:$BM$470,58,FALSE)</f>
        <v>0</v>
      </c>
      <c r="EO48" s="109">
        <f>VLOOKUP($I48,[1]Abr!$H$7:$BM$470,58,FALSE)</f>
        <v>0</v>
      </c>
      <c r="EP48" s="109">
        <f>VLOOKUP($I48,[1]May!$H$7:$BM$470,58,FALSE)</f>
        <v>0</v>
      </c>
      <c r="EQ48" s="109">
        <f>VLOOKUP($I48,[1]Jun!$H$7:$BM$470,58,FALSE)</f>
        <v>0</v>
      </c>
      <c r="ER48" s="109">
        <f>VLOOKUP($I48,[1]Jul!$H$7:$BM$470,58,FALSE)</f>
        <v>0</v>
      </c>
      <c r="ES48" s="109">
        <f>VLOOKUP($I48,[1]Ago!$H$7:$BM$470,58,FALSE)</f>
        <v>0</v>
      </c>
      <c r="ET48" s="109">
        <f>VLOOKUP($I48,[1]Set!$H$7:$BM$470,58,FALSE)</f>
        <v>0</v>
      </c>
      <c r="EU48" s="109">
        <f>VLOOKUP($I48,[1]Oct!$H$7:$BM$470,58,FALSE)</f>
        <v>0</v>
      </c>
      <c r="EV48" s="109">
        <f>VLOOKUP($I48,[1]Nov!$H$7:$BM$470,58,FALSE)</f>
        <v>0</v>
      </c>
      <c r="EW48" s="118">
        <f>VLOOKUP($I48,[1]Dic!$H$7:$BM$470,58,FALSE)</f>
        <v>0</v>
      </c>
      <c r="EX48" s="111">
        <f t="shared" si="37"/>
        <v>0</v>
      </c>
      <c r="EY48" s="113">
        <f t="shared" si="38"/>
        <v>0</v>
      </c>
      <c r="EZ48" s="109">
        <f>VLOOKUP($I48,[1]Ene!$H$7:$CL$470,70,FALSE)</f>
        <v>0</v>
      </c>
      <c r="FA48" s="109">
        <f>VLOOKUP($I48,[1]Feb!$H$7:$CL$470,70,FALSE)</f>
        <v>0</v>
      </c>
      <c r="FB48" s="109">
        <f>VLOOKUP($I48,[1]Mar!$H$7:$CL$470,70,FALSE)</f>
        <v>0</v>
      </c>
      <c r="FC48" s="109">
        <f>VLOOKUP($I48,[1]Abr!$H$7:$CL$470,70,FALSE)</f>
        <v>0</v>
      </c>
      <c r="FD48" s="109">
        <f>VLOOKUP($I48,[1]May!$H$7:$CL$470,70,FALSE)</f>
        <v>0</v>
      </c>
      <c r="FE48" s="109">
        <f>VLOOKUP($I48,[1]Jun!$H$7:$CL$470,70,FALSE)</f>
        <v>0</v>
      </c>
      <c r="FF48" s="109">
        <f>VLOOKUP($I48,[1]Jul!$H$7:$CL$470,70,FALSE)</f>
        <v>0</v>
      </c>
      <c r="FG48" s="109">
        <f>VLOOKUP($I48,[1]Ago!$H$7:$CL$470,70,FALSE)</f>
        <v>0</v>
      </c>
      <c r="FH48" s="109">
        <f>VLOOKUP($I48,[1]Set!$H$7:$CL$470,70,FALSE)</f>
        <v>0</v>
      </c>
      <c r="FI48" s="109">
        <f>VLOOKUP($I48,[1]Oct!$H$7:$CL$470,70,FALSE)</f>
        <v>0</v>
      </c>
      <c r="FJ48" s="109">
        <f>VLOOKUP($I48,[1]Nov!$H$7:$CL$470,70,FALSE)</f>
        <v>0</v>
      </c>
      <c r="FK48" s="118">
        <f>VLOOKUP($I48,[1]Dic!$H$7:$CL$470,70,FALSE)</f>
        <v>0</v>
      </c>
      <c r="FL48" s="111">
        <f t="shared" si="39"/>
        <v>0</v>
      </c>
      <c r="FM48" s="113">
        <f t="shared" si="40"/>
        <v>0</v>
      </c>
      <c r="FN48" s="109">
        <f>VLOOKUP($I48,[1]Ene!$H$7:$CL$470,72,FALSE)</f>
        <v>0</v>
      </c>
      <c r="FO48" s="109">
        <f>VLOOKUP($I48,[1]Feb!$H$7:$CL$470,72,FALSE)</f>
        <v>0</v>
      </c>
      <c r="FP48" s="109">
        <f>VLOOKUP($I48,[1]Mar!$H$7:$CL$470,72,FALSE)</f>
        <v>0</v>
      </c>
      <c r="FQ48" s="109">
        <f>VLOOKUP($I48,[1]Abr!$H$7:$CL$470,72,FALSE)</f>
        <v>0</v>
      </c>
      <c r="FR48" s="109">
        <f>VLOOKUP($I48,[1]May!$H$7:$CL$470,72,FALSE)</f>
        <v>0</v>
      </c>
      <c r="FS48" s="109">
        <f>VLOOKUP($I48,[1]Jun!$H$7:$CL$470,72,FALSE)</f>
        <v>0</v>
      </c>
      <c r="FT48" s="109">
        <f>VLOOKUP($I48,[1]Jul!$H$7:$CL$470,72,FALSE)</f>
        <v>0</v>
      </c>
      <c r="FU48" s="109">
        <f>VLOOKUP($I48,[1]Ago!$H$7:$CL$470,72,FALSE)</f>
        <v>0</v>
      </c>
      <c r="FV48" s="109">
        <f>VLOOKUP($I48,[1]Set!$H$7:$CL$470,72,FALSE)</f>
        <v>0</v>
      </c>
      <c r="FW48" s="109">
        <f>VLOOKUP($I48,[1]Oct!$H$7:$CL$470,72,FALSE)</f>
        <v>0</v>
      </c>
      <c r="FX48" s="109">
        <f>VLOOKUP($I48,[1]Nov!$H$7:$CL$470,72,FALSE)</f>
        <v>0</v>
      </c>
      <c r="FY48" s="118">
        <f>VLOOKUP($I48,[1]Dic!$H$7:$CL$470,72,FALSE)</f>
        <v>0</v>
      </c>
      <c r="FZ48" s="112">
        <f t="shared" si="41"/>
        <v>0</v>
      </c>
      <c r="GA48" s="113">
        <f t="shared" si="42"/>
        <v>0</v>
      </c>
      <c r="GB48" s="109">
        <f>VLOOKUP($I48,[1]Ene!$H$7:$CL$471,59,FALSE)</f>
        <v>0</v>
      </c>
      <c r="GC48" s="109">
        <f>VLOOKUP($I48,[1]Feb!$H$7:$CL$471,59,FALSE)</f>
        <v>0</v>
      </c>
      <c r="GD48" s="109">
        <f>VLOOKUP($I48,[1]Mar!$H$7:$CL$471,59,FALSE)</f>
        <v>0</v>
      </c>
      <c r="GE48" s="109">
        <f>VLOOKUP($I48,[1]Abr!$H$7:$CL$471,59,FALSE)</f>
        <v>0</v>
      </c>
      <c r="GF48" s="109">
        <f>VLOOKUP($I48,[1]May!$H$7:$CL$471,59,FALSE)</f>
        <v>0</v>
      </c>
      <c r="GG48" s="109">
        <f>VLOOKUP($I48,[1]Jun!$H$7:$CL$471,59,FALSE)</f>
        <v>0</v>
      </c>
      <c r="GH48" s="109">
        <f>VLOOKUP($I48,[1]Jul!$H$7:$CL$471,59,FALSE)</f>
        <v>0</v>
      </c>
      <c r="GI48" s="109">
        <f>VLOOKUP($I48,[1]Ago!$H$7:$CL$471,59,FALSE)</f>
        <v>0</v>
      </c>
      <c r="GJ48" s="109">
        <f>VLOOKUP($I48,[1]Set!$H$7:$CL$471,59,FALSE)</f>
        <v>0</v>
      </c>
      <c r="GK48" s="109">
        <f>VLOOKUP($I48,[1]Oct!$H$7:$CL$471,59,FALSE)</f>
        <v>0</v>
      </c>
      <c r="GL48" s="109">
        <f>VLOOKUP($I48,[1]Nov!$H$7:$CL$471,59,FALSE)</f>
        <v>0</v>
      </c>
      <c r="GM48" s="118">
        <f>VLOOKUP($I48,[1]Dic!$H$7:$CL$471,59,FALSE)</f>
        <v>0</v>
      </c>
      <c r="GN48" s="112">
        <f t="shared" si="43"/>
        <v>0</v>
      </c>
      <c r="GO48" s="113">
        <f t="shared" si="44"/>
        <v>0</v>
      </c>
      <c r="GP48" s="114">
        <f t="shared" si="45"/>
        <v>0</v>
      </c>
      <c r="GQ48" s="114">
        <f t="shared" si="21"/>
        <v>0</v>
      </c>
      <c r="GR48" s="116"/>
      <c r="GS48" s="109">
        <f>VLOOKUP($I48,[1]Ene!$H$7:$CL$470,71,FALSE)</f>
        <v>0</v>
      </c>
      <c r="GT48" s="109">
        <f>VLOOKUP($I48,[1]Feb!$H$7:$CL$470,71,FALSE)</f>
        <v>0</v>
      </c>
      <c r="GU48" s="109">
        <f>VLOOKUP($I48,[1]Mar!$H$7:$CL$470,71,FALSE)</f>
        <v>0</v>
      </c>
      <c r="GV48" s="109">
        <f>VLOOKUP($I48,[1]Abr!$H$7:$CL$470,71,FALSE)</f>
        <v>0</v>
      </c>
      <c r="GW48" s="109">
        <f>VLOOKUP($I48,[1]May!$H$7:$CL$470,71,FALSE)</f>
        <v>0</v>
      </c>
      <c r="GX48" s="109">
        <f>VLOOKUP($I48,[1]Jun!$H$7:$CL$470,71,FALSE)</f>
        <v>0</v>
      </c>
      <c r="GY48" s="109">
        <f>VLOOKUP($I48,[1]Jul!$H$7:$CL$470,71,FALSE)</f>
        <v>0</v>
      </c>
      <c r="GZ48" s="109">
        <f>VLOOKUP($I48,[1]Ago!$H$7:$CL$470,71,FALSE)</f>
        <v>0</v>
      </c>
      <c r="HA48" s="109">
        <f>VLOOKUP($I48,[1]Set!$H$7:$CL$470,71,FALSE)</f>
        <v>0</v>
      </c>
      <c r="HB48" s="109">
        <f>VLOOKUP($I48,[1]Oct!$H$7:$CL$470,71,FALSE)</f>
        <v>0</v>
      </c>
      <c r="HC48" s="109">
        <f>VLOOKUP($I48,[1]Nov!$H$7:$CL$470,71,FALSE)</f>
        <v>0</v>
      </c>
      <c r="HD48" s="109">
        <f>VLOOKUP($I48,[1]Dic!$H$7:$CL$470,71,FALSE)</f>
        <v>0</v>
      </c>
      <c r="HE48" s="111">
        <f t="shared" si="46"/>
        <v>0</v>
      </c>
      <c r="HF48" s="113">
        <f t="shared" si="47"/>
        <v>0</v>
      </c>
      <c r="HG48" s="109">
        <f>VLOOKUP($I48,[1]Ene!$H$7:$CL$470,73,FALSE)</f>
        <v>0</v>
      </c>
      <c r="HH48" s="109">
        <f>VLOOKUP($I48,[1]Feb!$H$7:$CL$470,73,FALSE)</f>
        <v>0</v>
      </c>
      <c r="HI48" s="109">
        <f>VLOOKUP($I48,[1]Mar!$H$7:$CL$470,73,FALSE)</f>
        <v>0</v>
      </c>
      <c r="HJ48" s="109">
        <f>VLOOKUP($I48,[1]Abr!$H$7:$CL$470,73,FALSE)</f>
        <v>0</v>
      </c>
      <c r="HK48" s="109">
        <f>VLOOKUP($I48,[1]May!$H$7:$CL$470,73,FALSE)</f>
        <v>0</v>
      </c>
      <c r="HL48" s="109">
        <f>VLOOKUP($I48,[1]Jun!$H$7:$CL$470,73,FALSE)</f>
        <v>0</v>
      </c>
      <c r="HM48" s="109">
        <f>VLOOKUP($I48,[1]Jul!$H$7:$CL$470,73,FALSE)</f>
        <v>0</v>
      </c>
      <c r="HN48" s="109">
        <f>VLOOKUP($I48,[1]Ago!$H$7:$CL$470,73,FALSE)</f>
        <v>0</v>
      </c>
      <c r="HO48" s="109">
        <f>VLOOKUP($I48,[1]Set!$H$7:$CL$470,73,FALSE)</f>
        <v>0</v>
      </c>
      <c r="HP48" s="109">
        <f>VLOOKUP($I48,[1]Oct!$H$7:$CL$470,73,FALSE)</f>
        <v>0</v>
      </c>
      <c r="HQ48" s="109">
        <f>VLOOKUP($I48,[1]Nov!$H$7:$CL$470,73,FALSE)</f>
        <v>0</v>
      </c>
      <c r="HR48" s="109">
        <f>VLOOKUP($I48,[1]Dic!$H$7:$CL$470,73,FALSE)</f>
        <v>0</v>
      </c>
      <c r="HS48" s="111">
        <f t="shared" si="48"/>
        <v>0</v>
      </c>
      <c r="HT48" s="113">
        <f t="shared" si="49"/>
        <v>0</v>
      </c>
      <c r="HU48" s="114">
        <f t="shared" si="50"/>
        <v>0</v>
      </c>
    </row>
    <row r="49" spans="1:229" s="112" customFormat="1" ht="10.5" x14ac:dyDescent="0.25">
      <c r="A49" s="184" t="s">
        <v>25</v>
      </c>
      <c r="B49" s="187" t="s">
        <v>319</v>
      </c>
      <c r="C49" s="184">
        <v>400</v>
      </c>
      <c r="D49" s="187" t="s">
        <v>533</v>
      </c>
      <c r="E49" s="187" t="s">
        <v>549</v>
      </c>
      <c r="F49" s="188" t="s">
        <v>320</v>
      </c>
      <c r="G49" s="184"/>
      <c r="H49" s="184" t="s">
        <v>688</v>
      </c>
      <c r="I49" s="316">
        <v>41</v>
      </c>
      <c r="J49" s="184" t="s">
        <v>323</v>
      </c>
      <c r="K49" s="109">
        <f>VLOOKUP($I49,[1]Ene!$H$7:$M$470,6,FALSE)</f>
        <v>0</v>
      </c>
      <c r="L49" s="109">
        <f>VLOOKUP($I49,[1]Feb!$H$7:$M$470,6,FALSE)</f>
        <v>0</v>
      </c>
      <c r="M49" s="109">
        <f>VLOOKUP($I49,[1]Mar!$H$7:$M$470,6,FALSE)</f>
        <v>0</v>
      </c>
      <c r="N49" s="109">
        <f>VLOOKUP($I49,[1]Abr!$H$7:$M$470,6,FALSE)</f>
        <v>0</v>
      </c>
      <c r="O49" s="109">
        <f>VLOOKUP($I49,[1]May!$H$7:$M$470,6,FALSE)</f>
        <v>0</v>
      </c>
      <c r="P49" s="109">
        <f>VLOOKUP($I49,[1]Jun!$H$7:$M$470,6,FALSE)</f>
        <v>0</v>
      </c>
      <c r="Q49" s="109">
        <f>VLOOKUP($I49,[1]Jul!$H$7:$M$470,6,FALSE)</f>
        <v>0</v>
      </c>
      <c r="R49" s="109">
        <f>VLOOKUP($I49,[1]Ago!$H$7:$M$470,6,FALSE)</f>
        <v>0</v>
      </c>
      <c r="S49" s="109">
        <f>VLOOKUP($I49,[1]Set!$H$7:$M$470,6,FALSE)</f>
        <v>0</v>
      </c>
      <c r="T49" s="109">
        <f>VLOOKUP($I49,[1]Oct!$H$7:$M$470,6,FALSE)</f>
        <v>0</v>
      </c>
      <c r="U49" s="109">
        <f>VLOOKUP($I49,[1]Nov!$H$7:$M$470,6,FALSE)</f>
        <v>0</v>
      </c>
      <c r="V49" s="109">
        <f>VLOOKUP($I49,[1]Dic!$H$7:$M$470,6,FALSE)</f>
        <v>0</v>
      </c>
      <c r="W49" s="142"/>
      <c r="X49" s="112">
        <f t="shared" si="22"/>
        <v>0</v>
      </c>
      <c r="Y49" s="163">
        <f t="shared" si="23"/>
        <v>0</v>
      </c>
      <c r="Z49" s="117">
        <f>VLOOKUP($I49,[1]Ene!$H$7:$N$470,7,FALSE)</f>
        <v>0</v>
      </c>
      <c r="AA49" s="109">
        <f>VLOOKUP($I49,[1]Feb!$H$7:$N$470,7,FALSE)</f>
        <v>0</v>
      </c>
      <c r="AB49" s="109">
        <f>VLOOKUP($I49,[1]Mar!$H$7:$N$470,7,FALSE)</f>
        <v>0</v>
      </c>
      <c r="AC49" s="109">
        <f>VLOOKUP($I49,[1]Abr!$H$7:$N$470,7,FALSE)</f>
        <v>0</v>
      </c>
      <c r="AD49" s="109">
        <f>VLOOKUP($I49,[1]May!$H$7:$N$470,7,FALSE)</f>
        <v>0</v>
      </c>
      <c r="AE49" s="109">
        <f>VLOOKUP($I49,[1]Jun!$H$7:$N$470,7,FALSE)</f>
        <v>0</v>
      </c>
      <c r="AF49" s="109">
        <f>VLOOKUP($I49,[1]Jul!$H$7:$N$470,7,FALSE)</f>
        <v>0</v>
      </c>
      <c r="AG49" s="109">
        <f>VLOOKUP($I49,[1]Ago!$H$7:$N$470,7,FALSE)</f>
        <v>0</v>
      </c>
      <c r="AH49" s="109">
        <f>VLOOKUP($I49,[1]Set!$H$7:$N$470,7,FALSE)</f>
        <v>0</v>
      </c>
      <c r="AI49" s="109">
        <f>VLOOKUP($I49,[1]Oct!$H$7:$N$470,7,FALSE)</f>
        <v>0</v>
      </c>
      <c r="AJ49" s="109">
        <f>VLOOKUP($I49,[1]Nov!$H$7:$N$470,7,FALSE)</f>
        <v>0</v>
      </c>
      <c r="AK49" s="118">
        <f>VLOOKUP($I49,[1]Dic!$H$7:$N$470,7,FALSE)</f>
        <v>0</v>
      </c>
      <c r="AL49" s="112">
        <f t="shared" si="16"/>
        <v>0</v>
      </c>
      <c r="AM49" s="164">
        <f t="shared" si="24"/>
        <v>0</v>
      </c>
      <c r="AN49" s="164">
        <f t="shared" si="17"/>
        <v>0</v>
      </c>
      <c r="AO49" s="142"/>
      <c r="AP49" s="109">
        <f>VLOOKUP($I49,[1]Ene!$H$7:$Q$470,10,FALSE)</f>
        <v>0</v>
      </c>
      <c r="AQ49" s="109">
        <f>VLOOKUP($I49,[1]Feb!$H$7:$Q$470,10,FALSE)</f>
        <v>0</v>
      </c>
      <c r="AR49" s="109">
        <f>VLOOKUP($I49,[1]Mar!$H$7:$Q$470,10,FALSE)</f>
        <v>0</v>
      </c>
      <c r="AS49" s="109">
        <f>VLOOKUP($I49,[1]Abr!$H$7:$Q$470,10,FALSE)</f>
        <v>0</v>
      </c>
      <c r="AT49" s="109">
        <f>VLOOKUP($I49,[1]May!$H$7:$Q$470,10,FALSE)</f>
        <v>0</v>
      </c>
      <c r="AU49" s="109">
        <f>VLOOKUP($I49,[1]Jun!$H$7:$Q$470,10,FALSE)</f>
        <v>0</v>
      </c>
      <c r="AV49" s="109">
        <f>VLOOKUP($I49,[1]Jul!$H$7:$Q$470,10,FALSE)</f>
        <v>0</v>
      </c>
      <c r="AW49" s="109">
        <f>VLOOKUP($I49,[1]Ago!$H$7:$Q$470,10,FALSE)</f>
        <v>0</v>
      </c>
      <c r="AX49" s="109">
        <f>VLOOKUP($I49,[1]Set!$H$7:$Q$470,10,FALSE)</f>
        <v>0</v>
      </c>
      <c r="AY49" s="109">
        <f>VLOOKUP($I49,[1]Oct!$H$7:$Q$470,10,FALSE)</f>
        <v>0</v>
      </c>
      <c r="AZ49" s="109">
        <f>VLOOKUP($I49,[1]Nov!$H$7:$Q$470,10,FALSE)</f>
        <v>0</v>
      </c>
      <c r="BA49" s="118">
        <f>VLOOKUP($I49,[1]Dic!$H$7:$Q$470,10,FALSE)</f>
        <v>0</v>
      </c>
      <c r="BB49" s="112">
        <f t="shared" si="25"/>
        <v>0</v>
      </c>
      <c r="BC49" s="163">
        <f t="shared" si="26"/>
        <v>0</v>
      </c>
      <c r="BD49" s="109">
        <f>VLOOKUP($I49,[1]Ene!$H$7:$T$470,13,FALSE)</f>
        <v>0</v>
      </c>
      <c r="BE49" s="109">
        <f>VLOOKUP($I49,[1]Feb!$H$7:$T$470,13,FALSE)</f>
        <v>0</v>
      </c>
      <c r="BF49" s="109">
        <f>VLOOKUP($I49,[1]Mar!$H$7:$T$470,13,FALSE)</f>
        <v>0</v>
      </c>
      <c r="BG49" s="109">
        <f>VLOOKUP($I49,[1]Abr!$H$7:$T$470,13,FALSE)</f>
        <v>0</v>
      </c>
      <c r="BH49" s="109">
        <f>VLOOKUP($I49,[1]May!$H$7:$T$470,13,FALSE)</f>
        <v>0</v>
      </c>
      <c r="BI49" s="109">
        <f>VLOOKUP($I49,[1]Jun!$H$7:$T$470,13,FALSE)</f>
        <v>0</v>
      </c>
      <c r="BJ49" s="109">
        <f>VLOOKUP($I49,[1]Jul!$H$7:$T$470,13,FALSE)</f>
        <v>0</v>
      </c>
      <c r="BK49" s="109">
        <f>VLOOKUP($I49,[1]Ago!$H$7:$T$470,13,FALSE)</f>
        <v>0</v>
      </c>
      <c r="BL49" s="109">
        <f>VLOOKUP($I49,[1]Set!$H$7:$T$470,13,FALSE)</f>
        <v>0</v>
      </c>
      <c r="BM49" s="109">
        <f>VLOOKUP($I49,[1]Oct!$H$7:$T$470,13,FALSE)</f>
        <v>0</v>
      </c>
      <c r="BN49" s="109">
        <f>VLOOKUP($I49,[1]Nov!$H$7:$T$470,13,FALSE)</f>
        <v>0</v>
      </c>
      <c r="BO49" s="109">
        <f>VLOOKUP($I49,[1]Dic!$H$7:$T$470,13,FALSE)</f>
        <v>0</v>
      </c>
      <c r="BP49" s="111">
        <f t="shared" si="27"/>
        <v>0</v>
      </c>
      <c r="BQ49" s="113">
        <f t="shared" si="28"/>
        <v>0</v>
      </c>
      <c r="BR49" s="109">
        <f>VLOOKUP($I49,[1]Ene!$H$7:$V$470,15,FALSE)</f>
        <v>0</v>
      </c>
      <c r="BS49" s="109">
        <f>VLOOKUP($I49,[1]Feb!$H$7:$V$470,15,FALSE)</f>
        <v>0</v>
      </c>
      <c r="BT49" s="109">
        <f>VLOOKUP($I49,[1]Mar!$H$7:$V$470,15,FALSE)</f>
        <v>0</v>
      </c>
      <c r="BU49" s="109">
        <f>VLOOKUP($I49,[1]Abr!$H$7:$V$470,15,FALSE)</f>
        <v>0</v>
      </c>
      <c r="BV49" s="109">
        <f>VLOOKUP($I49,[1]May!$H$7:$V$470,15,FALSE)</f>
        <v>0</v>
      </c>
      <c r="BW49" s="109">
        <f>VLOOKUP($I49,[1]Jun!$H$7:$V$470,15,FALSE)</f>
        <v>0</v>
      </c>
      <c r="BX49" s="109">
        <f>VLOOKUP($I49,[1]Jul!$H$7:$V$470,15,FALSE)</f>
        <v>0</v>
      </c>
      <c r="BY49" s="109">
        <f>VLOOKUP($I49,[1]Ago!$H$7:$V$470,15,FALSE)</f>
        <v>0</v>
      </c>
      <c r="BZ49" s="109">
        <f>VLOOKUP($I49,[1]Set!$H$7:$V$470,15,FALSE)</f>
        <v>0</v>
      </c>
      <c r="CA49" s="109">
        <f>VLOOKUP($I49,[1]Oct!$H$7:$V$470,15,FALSE)</f>
        <v>0</v>
      </c>
      <c r="CB49" s="109">
        <f>VLOOKUP($I49,[1]Nov!$H$7:$V$470,15,FALSE)</f>
        <v>0</v>
      </c>
      <c r="CC49" s="109">
        <f>VLOOKUP($I49,[1]Dic!$H$7:$V$470,15,FALSE)</f>
        <v>0</v>
      </c>
      <c r="CD49" s="111">
        <f t="shared" si="29"/>
        <v>0</v>
      </c>
      <c r="CE49" s="113">
        <f t="shared" si="18"/>
        <v>0</v>
      </c>
      <c r="CF49" s="109">
        <f>VLOOKUP($I49,[1]Ene!$H$7:$X$470,17,FALSE)</f>
        <v>0</v>
      </c>
      <c r="CG49" s="109">
        <f>VLOOKUP($I49,[1]Feb!$H$7:$X$470,17,FALSE)</f>
        <v>0</v>
      </c>
      <c r="CH49" s="109">
        <f>VLOOKUP($I49,[1]Mar!$H$7:$X$470,17,FALSE)</f>
        <v>0</v>
      </c>
      <c r="CI49" s="109">
        <f>VLOOKUP($I49,[1]Abr!$H$7:$X$470,17,FALSE)</f>
        <v>0</v>
      </c>
      <c r="CJ49" s="109">
        <f>VLOOKUP($I49,[1]May!$H$7:$X$470,17,FALSE)</f>
        <v>0</v>
      </c>
      <c r="CK49" s="109">
        <f>VLOOKUP($I49,[1]Jun!$H$7:$X$470,17,FALSE)</f>
        <v>0</v>
      </c>
      <c r="CL49" s="109">
        <f>VLOOKUP($I49,[1]Jul!$H$7:$X$470,17,FALSE)</f>
        <v>0</v>
      </c>
      <c r="CM49" s="109">
        <f>VLOOKUP($I49,[1]Ago!$H$7:$X$470,17,FALSE)</f>
        <v>0</v>
      </c>
      <c r="CN49" s="109">
        <f>VLOOKUP($I49,[1]Set!$H$7:$X$470,17,FALSE)</f>
        <v>0</v>
      </c>
      <c r="CO49" s="109">
        <f>VLOOKUP($I49,[1]Oct!$H$7:$X$470,17,FALSE)</f>
        <v>0</v>
      </c>
      <c r="CP49" s="109">
        <f>VLOOKUP($I49,[1]Nov!$H$7:$X$470,17,FALSE)</f>
        <v>0</v>
      </c>
      <c r="CQ49" s="109">
        <f>VLOOKUP($I49,[1]Dic!$H$7:$X$470,17,FALSE)</f>
        <v>0</v>
      </c>
      <c r="CR49" s="111">
        <f t="shared" si="30"/>
        <v>0</v>
      </c>
      <c r="CS49" s="113">
        <f t="shared" si="19"/>
        <v>0</v>
      </c>
      <c r="CT49" s="112">
        <f t="shared" si="20"/>
        <v>0</v>
      </c>
      <c r="CU49" s="116"/>
      <c r="CV49" s="109">
        <f>VLOOKUP($I49,[1]Ene!$H$7:$AC$470,22,FALSE)</f>
        <v>0</v>
      </c>
      <c r="CW49" s="109">
        <f>VLOOKUP($I49,[1]Feb!$H$7:$AC$470,22,FALSE)</f>
        <v>0</v>
      </c>
      <c r="CX49" s="109">
        <f>VLOOKUP($I49,[1]Mar!$H$7:$AC$470,22,FALSE)</f>
        <v>0</v>
      </c>
      <c r="CY49" s="109">
        <f>VLOOKUP($I49,[1]Abr!$H$7:$AC$470,22,FALSE)</f>
        <v>0</v>
      </c>
      <c r="CZ49" s="109">
        <f>VLOOKUP($I49,[1]May!$H$7:$AC$470,22,FALSE)</f>
        <v>0</v>
      </c>
      <c r="DA49" s="109">
        <f>VLOOKUP($I49,[1]Jun!$H$7:$AC$470,22,FALSE)</f>
        <v>0</v>
      </c>
      <c r="DB49" s="109">
        <f>VLOOKUP($I49,[1]Jul!$H$7:$AC$470,22,FALSE)</f>
        <v>0</v>
      </c>
      <c r="DC49" s="109">
        <f>VLOOKUP($I49,[1]Ago!$H$7:$AC$470,22,FALSE)</f>
        <v>0</v>
      </c>
      <c r="DD49" s="109">
        <f>VLOOKUP($I49,[1]Set!$H$7:$AC$470,22,FALSE)</f>
        <v>0</v>
      </c>
      <c r="DE49" s="109">
        <f>VLOOKUP($I49,[1]Oct!$H$7:$AC$470,22,FALSE)</f>
        <v>0</v>
      </c>
      <c r="DF49" s="109">
        <f>VLOOKUP($I49,[1]Nov!$H$7:$AC$470,22,FALSE)</f>
        <v>0</v>
      </c>
      <c r="DG49" s="118">
        <f>VLOOKUP($I49,[1]Dic!$H$7:$AC$470,22,FALSE)</f>
        <v>0</v>
      </c>
      <c r="DH49" s="111">
        <f t="shared" si="31"/>
        <v>0</v>
      </c>
      <c r="DI49" s="113">
        <f t="shared" si="32"/>
        <v>0</v>
      </c>
      <c r="DJ49" s="109">
        <f>VLOOKUP($I49,[1]Ene!$H$7:$BL$470,57,FALSE)</f>
        <v>0</v>
      </c>
      <c r="DK49" s="109">
        <f>VLOOKUP($I49,[1]Feb!$H$7:$BL$470,57,FALSE)</f>
        <v>0</v>
      </c>
      <c r="DL49" s="109">
        <f>VLOOKUP($I49,[1]Mar!$H$7:$BL$470,57,FALSE)</f>
        <v>0</v>
      </c>
      <c r="DM49" s="109">
        <f>VLOOKUP($I49,[1]Abr!$H$7:$BL$470,57,FALSE)</f>
        <v>0</v>
      </c>
      <c r="DN49" s="109">
        <f>VLOOKUP($I49,[1]May!$H$7:$BL$470,57,FALSE)</f>
        <v>0</v>
      </c>
      <c r="DO49" s="109">
        <f>VLOOKUP($I49,[1]Jun!$H$7:$BL$470,57,FALSE)</f>
        <v>0</v>
      </c>
      <c r="DP49" s="109">
        <f>VLOOKUP($I49,[1]Jul!$H$7:$BL$470,57,FALSE)</f>
        <v>0</v>
      </c>
      <c r="DQ49" s="109">
        <f>VLOOKUP($I49,[1]Ago!$H$7:$BL$470,57,FALSE)</f>
        <v>0</v>
      </c>
      <c r="DR49" s="109">
        <f>VLOOKUP($I49,[1]Set!$H$7:$BL$470,57,FALSE)</f>
        <v>0</v>
      </c>
      <c r="DS49" s="109">
        <f>VLOOKUP($I49,[1]Oct!$H$7:$BL$470,57,FALSE)</f>
        <v>0</v>
      </c>
      <c r="DT49" s="109">
        <f>VLOOKUP($I49,[1]Nov!$H$7:$BL$470,57,FALSE)</f>
        <v>0</v>
      </c>
      <c r="DU49" s="109">
        <f>VLOOKUP($I49,[1]Dic!$H$7:$BL$470,57,FALSE)</f>
        <v>0</v>
      </c>
      <c r="DV49" s="111">
        <f t="shared" si="33"/>
        <v>0</v>
      </c>
      <c r="DW49" s="113">
        <f t="shared" si="34"/>
        <v>0</v>
      </c>
      <c r="DX49" s="117">
        <f>VLOOKUP($I49,[1]Ene!$H$7:$BQ$470,62,FALSE)</f>
        <v>0</v>
      </c>
      <c r="DY49" s="109">
        <f>VLOOKUP($I49,[1]Feb!$H$7:$BQ$470,62,FALSE)</f>
        <v>0</v>
      </c>
      <c r="DZ49" s="109">
        <f>VLOOKUP($I49,[1]Mar!$H$7:$BQ$470,62,FALSE)</f>
        <v>0</v>
      </c>
      <c r="EA49" s="109">
        <f>VLOOKUP($I49,[1]Abr!$H$7:$BQ$470,62,FALSE)</f>
        <v>0</v>
      </c>
      <c r="EB49" s="109">
        <f>VLOOKUP($I49,[1]May!$H$7:$BQ$470,62,FALSE)</f>
        <v>0</v>
      </c>
      <c r="EC49" s="109">
        <f>VLOOKUP($I49,[1]Jun!$H$7:$BQ$470,62,FALSE)</f>
        <v>0</v>
      </c>
      <c r="ED49" s="109">
        <f>VLOOKUP($I49,[1]Jul!$H$7:$BQ$470,62,FALSE)</f>
        <v>0</v>
      </c>
      <c r="EE49" s="109">
        <f>VLOOKUP($I49,[1]Ago!$H$7:$BQ$470,62,FALSE)</f>
        <v>0</v>
      </c>
      <c r="EF49" s="109">
        <f>VLOOKUP($I49,[1]Set!$H$7:$BQ$470,62,FALSE)</f>
        <v>0</v>
      </c>
      <c r="EG49" s="109">
        <f>VLOOKUP($I49,[1]Oct!$H$7:$BQ$470,62,FALSE)</f>
        <v>0</v>
      </c>
      <c r="EH49" s="109">
        <f>VLOOKUP($I49,[1]Nov!$H$7:$BQ$470,62,FALSE)</f>
        <v>0</v>
      </c>
      <c r="EI49" s="109">
        <f>VLOOKUP($I49,[1]Dic!$H$7:$BQ$470,62,FALSE)</f>
        <v>0</v>
      </c>
      <c r="EJ49" s="115">
        <f t="shared" si="35"/>
        <v>0</v>
      </c>
      <c r="EK49" s="113">
        <f t="shared" si="36"/>
        <v>0</v>
      </c>
      <c r="EL49" s="117">
        <f>VLOOKUP($I49,[1]Ene!$H$7:$BM$470,58,FALSE)</f>
        <v>0</v>
      </c>
      <c r="EM49" s="109">
        <f>VLOOKUP($I49,[1]Feb!$H$7:$BM$470,58,FALSE)</f>
        <v>0</v>
      </c>
      <c r="EN49" s="109">
        <f>VLOOKUP($I49,[1]Mar!$H$7:$BM$470,58,FALSE)</f>
        <v>0</v>
      </c>
      <c r="EO49" s="109">
        <f>VLOOKUP($I49,[1]Abr!$H$7:$BM$470,58,FALSE)</f>
        <v>0</v>
      </c>
      <c r="EP49" s="109">
        <f>VLOOKUP($I49,[1]May!$H$7:$BM$470,58,FALSE)</f>
        <v>0</v>
      </c>
      <c r="EQ49" s="109">
        <f>VLOOKUP($I49,[1]Jun!$H$7:$BM$470,58,FALSE)</f>
        <v>0</v>
      </c>
      <c r="ER49" s="109">
        <f>VLOOKUP($I49,[1]Jul!$H$7:$BM$470,58,FALSE)</f>
        <v>0</v>
      </c>
      <c r="ES49" s="109">
        <f>VLOOKUP($I49,[1]Ago!$H$7:$BM$470,58,FALSE)</f>
        <v>0</v>
      </c>
      <c r="ET49" s="109">
        <f>VLOOKUP($I49,[1]Set!$H$7:$BM$470,58,FALSE)</f>
        <v>0</v>
      </c>
      <c r="EU49" s="109">
        <f>VLOOKUP($I49,[1]Oct!$H$7:$BM$470,58,FALSE)</f>
        <v>0</v>
      </c>
      <c r="EV49" s="109">
        <f>VLOOKUP($I49,[1]Nov!$H$7:$BM$470,58,FALSE)</f>
        <v>0</v>
      </c>
      <c r="EW49" s="118">
        <f>VLOOKUP($I49,[1]Dic!$H$7:$BM$470,58,FALSE)</f>
        <v>0</v>
      </c>
      <c r="EX49" s="111">
        <f t="shared" si="37"/>
        <v>0</v>
      </c>
      <c r="EY49" s="113">
        <f t="shared" si="38"/>
        <v>0</v>
      </c>
      <c r="EZ49" s="109">
        <f>VLOOKUP($I49,[1]Ene!$H$7:$CL$470,70,FALSE)</f>
        <v>0</v>
      </c>
      <c r="FA49" s="109">
        <f>VLOOKUP($I49,[1]Feb!$H$7:$CL$470,70,FALSE)</f>
        <v>0</v>
      </c>
      <c r="FB49" s="109">
        <f>VLOOKUP($I49,[1]Mar!$H$7:$CL$470,70,FALSE)</f>
        <v>0</v>
      </c>
      <c r="FC49" s="109">
        <f>VLOOKUP($I49,[1]Abr!$H$7:$CL$470,70,FALSE)</f>
        <v>0</v>
      </c>
      <c r="FD49" s="109">
        <f>VLOOKUP($I49,[1]May!$H$7:$CL$470,70,FALSE)</f>
        <v>0</v>
      </c>
      <c r="FE49" s="109">
        <f>VLOOKUP($I49,[1]Jun!$H$7:$CL$470,70,FALSE)</f>
        <v>0</v>
      </c>
      <c r="FF49" s="109">
        <f>VLOOKUP($I49,[1]Jul!$H$7:$CL$470,70,FALSE)</f>
        <v>0</v>
      </c>
      <c r="FG49" s="109">
        <f>VLOOKUP($I49,[1]Ago!$H$7:$CL$470,70,FALSE)</f>
        <v>0</v>
      </c>
      <c r="FH49" s="109">
        <f>VLOOKUP($I49,[1]Set!$H$7:$CL$470,70,FALSE)</f>
        <v>0</v>
      </c>
      <c r="FI49" s="109">
        <f>VLOOKUP($I49,[1]Oct!$H$7:$CL$470,70,FALSE)</f>
        <v>0</v>
      </c>
      <c r="FJ49" s="109">
        <f>VLOOKUP($I49,[1]Nov!$H$7:$CL$470,70,FALSE)</f>
        <v>0</v>
      </c>
      <c r="FK49" s="118">
        <f>VLOOKUP($I49,[1]Dic!$H$7:$CL$470,70,FALSE)</f>
        <v>0</v>
      </c>
      <c r="FL49" s="111">
        <f t="shared" si="39"/>
        <v>0</v>
      </c>
      <c r="FM49" s="113">
        <f t="shared" si="40"/>
        <v>0</v>
      </c>
      <c r="FN49" s="109">
        <f>VLOOKUP($I49,[1]Ene!$H$7:$CL$470,72,FALSE)</f>
        <v>0</v>
      </c>
      <c r="FO49" s="109">
        <f>VLOOKUP($I49,[1]Feb!$H$7:$CL$470,72,FALSE)</f>
        <v>0</v>
      </c>
      <c r="FP49" s="109">
        <f>VLOOKUP($I49,[1]Mar!$H$7:$CL$470,72,FALSE)</f>
        <v>0</v>
      </c>
      <c r="FQ49" s="109">
        <f>VLOOKUP($I49,[1]Abr!$H$7:$CL$470,72,FALSE)</f>
        <v>0</v>
      </c>
      <c r="FR49" s="109">
        <f>VLOOKUP($I49,[1]May!$H$7:$CL$470,72,FALSE)</f>
        <v>0</v>
      </c>
      <c r="FS49" s="109">
        <f>VLOOKUP($I49,[1]Jun!$H$7:$CL$470,72,FALSE)</f>
        <v>0</v>
      </c>
      <c r="FT49" s="109">
        <f>VLOOKUP($I49,[1]Jul!$H$7:$CL$470,72,FALSE)</f>
        <v>0</v>
      </c>
      <c r="FU49" s="109">
        <f>VLOOKUP($I49,[1]Ago!$H$7:$CL$470,72,FALSE)</f>
        <v>0</v>
      </c>
      <c r="FV49" s="109">
        <f>VLOOKUP($I49,[1]Set!$H$7:$CL$470,72,FALSE)</f>
        <v>0</v>
      </c>
      <c r="FW49" s="109">
        <f>VLOOKUP($I49,[1]Oct!$H$7:$CL$470,72,FALSE)</f>
        <v>0</v>
      </c>
      <c r="FX49" s="109">
        <f>VLOOKUP($I49,[1]Nov!$H$7:$CL$470,72,FALSE)</f>
        <v>0</v>
      </c>
      <c r="FY49" s="118">
        <f>VLOOKUP($I49,[1]Dic!$H$7:$CL$470,72,FALSE)</f>
        <v>0</v>
      </c>
      <c r="FZ49" s="112">
        <f t="shared" si="41"/>
        <v>0</v>
      </c>
      <c r="GA49" s="113">
        <f t="shared" si="42"/>
        <v>0</v>
      </c>
      <c r="GB49" s="109">
        <f>VLOOKUP($I49,[1]Ene!$H$7:$CL$471,59,FALSE)</f>
        <v>0</v>
      </c>
      <c r="GC49" s="109">
        <f>VLOOKUP($I49,[1]Feb!$H$7:$CL$471,59,FALSE)</f>
        <v>0</v>
      </c>
      <c r="GD49" s="109">
        <f>VLOOKUP($I49,[1]Mar!$H$7:$CL$471,59,FALSE)</f>
        <v>0</v>
      </c>
      <c r="GE49" s="109">
        <f>VLOOKUP($I49,[1]Abr!$H$7:$CL$471,59,FALSE)</f>
        <v>0</v>
      </c>
      <c r="GF49" s="109">
        <f>VLOOKUP($I49,[1]May!$H$7:$CL$471,59,FALSE)</f>
        <v>0</v>
      </c>
      <c r="GG49" s="109">
        <f>VLOOKUP($I49,[1]Jun!$H$7:$CL$471,59,FALSE)</f>
        <v>0</v>
      </c>
      <c r="GH49" s="109">
        <f>VLOOKUP($I49,[1]Jul!$H$7:$CL$471,59,FALSE)</f>
        <v>0</v>
      </c>
      <c r="GI49" s="109">
        <f>VLOOKUP($I49,[1]Ago!$H$7:$CL$471,59,FALSE)</f>
        <v>0</v>
      </c>
      <c r="GJ49" s="109">
        <f>VLOOKUP($I49,[1]Set!$H$7:$CL$471,59,FALSE)</f>
        <v>0</v>
      </c>
      <c r="GK49" s="109">
        <f>VLOOKUP($I49,[1]Oct!$H$7:$CL$471,59,FALSE)</f>
        <v>0</v>
      </c>
      <c r="GL49" s="109">
        <f>VLOOKUP($I49,[1]Nov!$H$7:$CL$471,59,FALSE)</f>
        <v>0</v>
      </c>
      <c r="GM49" s="118">
        <f>VLOOKUP($I49,[1]Dic!$H$7:$CL$471,59,FALSE)</f>
        <v>0</v>
      </c>
      <c r="GN49" s="112">
        <f t="shared" si="43"/>
        <v>0</v>
      </c>
      <c r="GO49" s="113">
        <f t="shared" si="44"/>
        <v>0</v>
      </c>
      <c r="GP49" s="114">
        <f t="shared" si="45"/>
        <v>0</v>
      </c>
      <c r="GQ49" s="114">
        <f t="shared" si="21"/>
        <v>0</v>
      </c>
      <c r="GR49" s="116"/>
      <c r="GS49" s="109">
        <f>VLOOKUP($I49,[1]Ene!$H$7:$CL$470,71,FALSE)</f>
        <v>0</v>
      </c>
      <c r="GT49" s="109">
        <f>VLOOKUP($I49,[1]Feb!$H$7:$CL$470,71,FALSE)</f>
        <v>0</v>
      </c>
      <c r="GU49" s="109">
        <f>VLOOKUP($I49,[1]Mar!$H$7:$CL$470,71,FALSE)</f>
        <v>0</v>
      </c>
      <c r="GV49" s="109">
        <f>VLOOKUP($I49,[1]Abr!$H$7:$CL$470,71,FALSE)</f>
        <v>0</v>
      </c>
      <c r="GW49" s="109">
        <f>VLOOKUP($I49,[1]May!$H$7:$CL$470,71,FALSE)</f>
        <v>0</v>
      </c>
      <c r="GX49" s="109">
        <f>VLOOKUP($I49,[1]Jun!$H$7:$CL$470,71,FALSE)</f>
        <v>0</v>
      </c>
      <c r="GY49" s="109">
        <f>VLOOKUP($I49,[1]Jul!$H$7:$CL$470,71,FALSE)</f>
        <v>0</v>
      </c>
      <c r="GZ49" s="109">
        <f>VLOOKUP($I49,[1]Ago!$H$7:$CL$470,71,FALSE)</f>
        <v>0</v>
      </c>
      <c r="HA49" s="109">
        <f>VLOOKUP($I49,[1]Set!$H$7:$CL$470,71,FALSE)</f>
        <v>0</v>
      </c>
      <c r="HB49" s="109">
        <f>VLOOKUP($I49,[1]Oct!$H$7:$CL$470,71,FALSE)</f>
        <v>0</v>
      </c>
      <c r="HC49" s="109">
        <f>VLOOKUP($I49,[1]Nov!$H$7:$CL$470,71,FALSE)</f>
        <v>0</v>
      </c>
      <c r="HD49" s="109">
        <f>VLOOKUP($I49,[1]Dic!$H$7:$CL$470,71,FALSE)</f>
        <v>0</v>
      </c>
      <c r="HE49" s="111">
        <f t="shared" si="46"/>
        <v>0</v>
      </c>
      <c r="HF49" s="113">
        <f t="shared" si="47"/>
        <v>0</v>
      </c>
      <c r="HG49" s="109">
        <f>VLOOKUP($I49,[1]Ene!$H$7:$CL$470,73,FALSE)</f>
        <v>0</v>
      </c>
      <c r="HH49" s="109">
        <f>VLOOKUP($I49,[1]Feb!$H$7:$CL$470,73,FALSE)</f>
        <v>0</v>
      </c>
      <c r="HI49" s="109">
        <f>VLOOKUP($I49,[1]Mar!$H$7:$CL$470,73,FALSE)</f>
        <v>0</v>
      </c>
      <c r="HJ49" s="109">
        <f>VLOOKUP($I49,[1]Abr!$H$7:$CL$470,73,FALSE)</f>
        <v>0</v>
      </c>
      <c r="HK49" s="109">
        <f>VLOOKUP($I49,[1]May!$H$7:$CL$470,73,FALSE)</f>
        <v>0</v>
      </c>
      <c r="HL49" s="109">
        <f>VLOOKUP($I49,[1]Jun!$H$7:$CL$470,73,FALSE)</f>
        <v>0</v>
      </c>
      <c r="HM49" s="109">
        <f>VLOOKUP($I49,[1]Jul!$H$7:$CL$470,73,FALSE)</f>
        <v>0</v>
      </c>
      <c r="HN49" s="109">
        <f>VLOOKUP($I49,[1]Ago!$H$7:$CL$470,73,FALSE)</f>
        <v>0</v>
      </c>
      <c r="HO49" s="109">
        <f>VLOOKUP($I49,[1]Set!$H$7:$CL$470,73,FALSE)</f>
        <v>0</v>
      </c>
      <c r="HP49" s="109">
        <f>VLOOKUP($I49,[1]Oct!$H$7:$CL$470,73,FALSE)</f>
        <v>0</v>
      </c>
      <c r="HQ49" s="109">
        <f>VLOOKUP($I49,[1]Nov!$H$7:$CL$470,73,FALSE)</f>
        <v>0</v>
      </c>
      <c r="HR49" s="109">
        <f>VLOOKUP($I49,[1]Dic!$H$7:$CL$470,73,FALSE)</f>
        <v>0</v>
      </c>
      <c r="HS49" s="111">
        <f t="shared" si="48"/>
        <v>0</v>
      </c>
      <c r="HT49" s="113">
        <f t="shared" si="49"/>
        <v>0</v>
      </c>
      <c r="HU49" s="114">
        <f t="shared" si="50"/>
        <v>0</v>
      </c>
    </row>
    <row r="50" spans="1:229" s="112" customFormat="1" ht="10.5" x14ac:dyDescent="0.25">
      <c r="A50" s="184" t="s">
        <v>25</v>
      </c>
      <c r="B50" s="187" t="s">
        <v>319</v>
      </c>
      <c r="C50" s="184">
        <v>400</v>
      </c>
      <c r="D50" s="187" t="s">
        <v>533</v>
      </c>
      <c r="E50" s="187" t="s">
        <v>549</v>
      </c>
      <c r="F50" s="188" t="s">
        <v>320</v>
      </c>
      <c r="G50" s="184"/>
      <c r="H50" s="184" t="s">
        <v>688</v>
      </c>
      <c r="I50" s="316">
        <v>42</v>
      </c>
      <c r="J50" s="184" t="s">
        <v>707</v>
      </c>
      <c r="K50" s="109">
        <f>VLOOKUP($I50,[1]Ene!$H$7:$M$470,6,FALSE)</f>
        <v>0</v>
      </c>
      <c r="L50" s="109">
        <f>VLOOKUP($I50,[1]Feb!$H$7:$M$470,6,FALSE)</f>
        <v>0</v>
      </c>
      <c r="M50" s="109">
        <f>VLOOKUP($I50,[1]Mar!$H$7:$M$470,6,FALSE)</f>
        <v>0</v>
      </c>
      <c r="N50" s="109">
        <f>VLOOKUP($I50,[1]Abr!$H$7:$M$470,6,FALSE)</f>
        <v>0</v>
      </c>
      <c r="O50" s="109">
        <f>VLOOKUP($I50,[1]May!$H$7:$M$470,6,FALSE)</f>
        <v>0</v>
      </c>
      <c r="P50" s="109">
        <f>VLOOKUP($I50,[1]Jun!$H$7:$M$470,6,FALSE)</f>
        <v>0</v>
      </c>
      <c r="Q50" s="109">
        <f>VLOOKUP($I50,[1]Jul!$H$7:$M$470,6,FALSE)</f>
        <v>0</v>
      </c>
      <c r="R50" s="109">
        <f>VLOOKUP($I50,[1]Ago!$H$7:$M$470,6,FALSE)</f>
        <v>0</v>
      </c>
      <c r="S50" s="109">
        <f>VLOOKUP($I50,[1]Set!$H$7:$M$470,6,FALSE)</f>
        <v>0</v>
      </c>
      <c r="T50" s="109">
        <f>VLOOKUP($I50,[1]Oct!$H$7:$M$470,6,FALSE)</f>
        <v>0</v>
      </c>
      <c r="U50" s="109">
        <f>VLOOKUP($I50,[1]Nov!$H$7:$M$470,6,FALSE)</f>
        <v>0</v>
      </c>
      <c r="V50" s="109">
        <f>VLOOKUP($I50,[1]Dic!$H$7:$M$470,6,FALSE)</f>
        <v>0</v>
      </c>
      <c r="W50" s="142"/>
      <c r="X50" s="112">
        <f t="shared" si="22"/>
        <v>0</v>
      </c>
      <c r="Y50" s="163">
        <f t="shared" si="23"/>
        <v>0</v>
      </c>
      <c r="Z50" s="117">
        <f>VLOOKUP($I50,[1]Ene!$H$7:$N$470,7,FALSE)</f>
        <v>0</v>
      </c>
      <c r="AA50" s="109">
        <f>VLOOKUP($I50,[1]Feb!$H$7:$N$470,7,FALSE)</f>
        <v>0</v>
      </c>
      <c r="AB50" s="109">
        <f>VLOOKUP($I50,[1]Mar!$H$7:$N$470,7,FALSE)</f>
        <v>0</v>
      </c>
      <c r="AC50" s="109">
        <f>VLOOKUP($I50,[1]Abr!$H$7:$N$470,7,FALSE)</f>
        <v>0</v>
      </c>
      <c r="AD50" s="109">
        <f>VLOOKUP($I50,[1]May!$H$7:$N$470,7,FALSE)</f>
        <v>0</v>
      </c>
      <c r="AE50" s="109">
        <f>VLOOKUP($I50,[1]Jun!$H$7:$N$470,7,FALSE)</f>
        <v>0</v>
      </c>
      <c r="AF50" s="109">
        <f>VLOOKUP($I50,[1]Jul!$H$7:$N$470,7,FALSE)</f>
        <v>0</v>
      </c>
      <c r="AG50" s="109">
        <f>VLOOKUP($I50,[1]Ago!$H$7:$N$470,7,FALSE)</f>
        <v>0</v>
      </c>
      <c r="AH50" s="109">
        <f>VLOOKUP($I50,[1]Set!$H$7:$N$470,7,FALSE)</f>
        <v>0</v>
      </c>
      <c r="AI50" s="109">
        <f>VLOOKUP($I50,[1]Oct!$H$7:$N$470,7,FALSE)</f>
        <v>0</v>
      </c>
      <c r="AJ50" s="109">
        <f>VLOOKUP($I50,[1]Nov!$H$7:$N$470,7,FALSE)</f>
        <v>0</v>
      </c>
      <c r="AK50" s="118">
        <f>VLOOKUP($I50,[1]Dic!$H$7:$N$470,7,FALSE)</f>
        <v>0</v>
      </c>
      <c r="AL50" s="112">
        <f t="shared" si="16"/>
        <v>0</v>
      </c>
      <c r="AM50" s="164">
        <f t="shared" si="24"/>
        <v>0</v>
      </c>
      <c r="AN50" s="164">
        <f t="shared" si="17"/>
        <v>0</v>
      </c>
      <c r="AO50" s="142"/>
      <c r="AP50" s="109">
        <f>VLOOKUP($I50,[1]Ene!$H$7:$Q$470,10,FALSE)</f>
        <v>0</v>
      </c>
      <c r="AQ50" s="109">
        <f>VLOOKUP($I50,[1]Feb!$H$7:$Q$470,10,FALSE)</f>
        <v>0</v>
      </c>
      <c r="AR50" s="109">
        <f>VLOOKUP($I50,[1]Mar!$H$7:$Q$470,10,FALSE)</f>
        <v>0</v>
      </c>
      <c r="AS50" s="109">
        <f>VLOOKUP($I50,[1]Abr!$H$7:$Q$470,10,FALSE)</f>
        <v>0</v>
      </c>
      <c r="AT50" s="109">
        <f>VLOOKUP($I50,[1]May!$H$7:$Q$470,10,FALSE)</f>
        <v>0</v>
      </c>
      <c r="AU50" s="109">
        <f>VLOOKUP($I50,[1]Jun!$H$7:$Q$470,10,FALSE)</f>
        <v>0</v>
      </c>
      <c r="AV50" s="109">
        <f>VLOOKUP($I50,[1]Jul!$H$7:$Q$470,10,FALSE)</f>
        <v>0</v>
      </c>
      <c r="AW50" s="109">
        <f>VLOOKUP($I50,[1]Ago!$H$7:$Q$470,10,FALSE)</f>
        <v>0</v>
      </c>
      <c r="AX50" s="109">
        <f>VLOOKUP($I50,[1]Set!$H$7:$Q$470,10,FALSE)</f>
        <v>0</v>
      </c>
      <c r="AY50" s="109">
        <f>VLOOKUP($I50,[1]Oct!$H$7:$Q$470,10,FALSE)</f>
        <v>0</v>
      </c>
      <c r="AZ50" s="109">
        <f>VLOOKUP($I50,[1]Nov!$H$7:$Q$470,10,FALSE)</f>
        <v>0</v>
      </c>
      <c r="BA50" s="118">
        <f>VLOOKUP($I50,[1]Dic!$H$7:$Q$470,10,FALSE)</f>
        <v>0</v>
      </c>
      <c r="BB50" s="112">
        <f t="shared" si="25"/>
        <v>0</v>
      </c>
      <c r="BC50" s="163">
        <f t="shared" si="26"/>
        <v>0</v>
      </c>
      <c r="BD50" s="109">
        <f>VLOOKUP($I50,[1]Ene!$H$7:$T$470,13,FALSE)</f>
        <v>0</v>
      </c>
      <c r="BE50" s="109">
        <f>VLOOKUP($I50,[1]Feb!$H$7:$T$470,13,FALSE)</f>
        <v>0</v>
      </c>
      <c r="BF50" s="109">
        <f>VLOOKUP($I50,[1]Mar!$H$7:$T$470,13,FALSE)</f>
        <v>0</v>
      </c>
      <c r="BG50" s="109">
        <f>VLOOKUP($I50,[1]Abr!$H$7:$T$470,13,FALSE)</f>
        <v>0</v>
      </c>
      <c r="BH50" s="109">
        <f>VLOOKUP($I50,[1]May!$H$7:$T$470,13,FALSE)</f>
        <v>0</v>
      </c>
      <c r="BI50" s="109">
        <f>VLOOKUP($I50,[1]Jun!$H$7:$T$470,13,FALSE)</f>
        <v>0</v>
      </c>
      <c r="BJ50" s="109">
        <f>VLOOKUP($I50,[1]Jul!$H$7:$T$470,13,FALSE)</f>
        <v>0</v>
      </c>
      <c r="BK50" s="109">
        <f>VLOOKUP($I50,[1]Ago!$H$7:$T$470,13,FALSE)</f>
        <v>0</v>
      </c>
      <c r="BL50" s="109">
        <f>VLOOKUP($I50,[1]Set!$H$7:$T$470,13,FALSE)</f>
        <v>0</v>
      </c>
      <c r="BM50" s="109">
        <f>VLOOKUP($I50,[1]Oct!$H$7:$T$470,13,FALSE)</f>
        <v>0</v>
      </c>
      <c r="BN50" s="109">
        <f>VLOOKUP($I50,[1]Nov!$H$7:$T$470,13,FALSE)</f>
        <v>0</v>
      </c>
      <c r="BO50" s="109">
        <f>VLOOKUP($I50,[1]Dic!$H$7:$T$470,13,FALSE)</f>
        <v>0</v>
      </c>
      <c r="BP50" s="111">
        <f t="shared" si="27"/>
        <v>0</v>
      </c>
      <c r="BQ50" s="113">
        <f t="shared" si="28"/>
        <v>0</v>
      </c>
      <c r="BR50" s="109">
        <f>VLOOKUP($I50,[1]Ene!$H$7:$V$470,15,FALSE)</f>
        <v>0</v>
      </c>
      <c r="BS50" s="109">
        <f>VLOOKUP($I50,[1]Feb!$H$7:$V$470,15,FALSE)</f>
        <v>0</v>
      </c>
      <c r="BT50" s="109">
        <f>VLOOKUP($I50,[1]Mar!$H$7:$V$470,15,FALSE)</f>
        <v>0</v>
      </c>
      <c r="BU50" s="109">
        <f>VLOOKUP($I50,[1]Abr!$H$7:$V$470,15,FALSE)</f>
        <v>0</v>
      </c>
      <c r="BV50" s="109">
        <f>VLOOKUP($I50,[1]May!$H$7:$V$470,15,FALSE)</f>
        <v>0</v>
      </c>
      <c r="BW50" s="109">
        <f>VLOOKUP($I50,[1]Jun!$H$7:$V$470,15,FALSE)</f>
        <v>0</v>
      </c>
      <c r="BX50" s="109">
        <f>VLOOKUP($I50,[1]Jul!$H$7:$V$470,15,FALSE)</f>
        <v>0</v>
      </c>
      <c r="BY50" s="109">
        <f>VLOOKUP($I50,[1]Ago!$H$7:$V$470,15,FALSE)</f>
        <v>0</v>
      </c>
      <c r="BZ50" s="109">
        <f>VLOOKUP($I50,[1]Set!$H$7:$V$470,15,FALSE)</f>
        <v>0</v>
      </c>
      <c r="CA50" s="109">
        <f>VLOOKUP($I50,[1]Oct!$H$7:$V$470,15,FALSE)</f>
        <v>0</v>
      </c>
      <c r="CB50" s="109">
        <f>VLOOKUP($I50,[1]Nov!$H$7:$V$470,15,FALSE)</f>
        <v>0</v>
      </c>
      <c r="CC50" s="109">
        <f>VLOOKUP($I50,[1]Dic!$H$7:$V$470,15,FALSE)</f>
        <v>0</v>
      </c>
      <c r="CD50" s="111">
        <f t="shared" si="29"/>
        <v>0</v>
      </c>
      <c r="CE50" s="113">
        <f t="shared" si="18"/>
        <v>0</v>
      </c>
      <c r="CF50" s="109">
        <f>VLOOKUP($I50,[1]Ene!$H$7:$X$470,17,FALSE)</f>
        <v>0</v>
      </c>
      <c r="CG50" s="109">
        <f>VLOOKUP($I50,[1]Feb!$H$7:$X$470,17,FALSE)</f>
        <v>0</v>
      </c>
      <c r="CH50" s="109">
        <f>VLOOKUP($I50,[1]Mar!$H$7:$X$470,17,FALSE)</f>
        <v>0</v>
      </c>
      <c r="CI50" s="109">
        <f>VLOOKUP($I50,[1]Abr!$H$7:$X$470,17,FALSE)</f>
        <v>0</v>
      </c>
      <c r="CJ50" s="109">
        <f>VLOOKUP($I50,[1]May!$H$7:$X$470,17,FALSE)</f>
        <v>0</v>
      </c>
      <c r="CK50" s="109">
        <f>VLOOKUP($I50,[1]Jun!$H$7:$X$470,17,FALSE)</f>
        <v>0</v>
      </c>
      <c r="CL50" s="109">
        <f>VLOOKUP($I50,[1]Jul!$H$7:$X$470,17,FALSE)</f>
        <v>0</v>
      </c>
      <c r="CM50" s="109">
        <f>VLOOKUP($I50,[1]Ago!$H$7:$X$470,17,FALSE)</f>
        <v>0</v>
      </c>
      <c r="CN50" s="109">
        <f>VLOOKUP($I50,[1]Set!$H$7:$X$470,17,FALSE)</f>
        <v>0</v>
      </c>
      <c r="CO50" s="109">
        <f>VLOOKUP($I50,[1]Oct!$H$7:$X$470,17,FALSE)</f>
        <v>0</v>
      </c>
      <c r="CP50" s="109">
        <f>VLOOKUP($I50,[1]Nov!$H$7:$X$470,17,FALSE)</f>
        <v>0</v>
      </c>
      <c r="CQ50" s="109">
        <f>VLOOKUP($I50,[1]Dic!$H$7:$X$470,17,FALSE)</f>
        <v>0</v>
      </c>
      <c r="CR50" s="111">
        <f t="shared" si="30"/>
        <v>0</v>
      </c>
      <c r="CS50" s="113">
        <f t="shared" si="19"/>
        <v>0</v>
      </c>
      <c r="CT50" s="112">
        <f t="shared" si="20"/>
        <v>0</v>
      </c>
      <c r="CU50" s="116"/>
      <c r="CV50" s="109">
        <f>VLOOKUP($I50,[1]Ene!$H$7:$AC$470,22,FALSE)</f>
        <v>0</v>
      </c>
      <c r="CW50" s="109">
        <f>VLOOKUP($I50,[1]Feb!$H$7:$AC$470,22,FALSE)</f>
        <v>0</v>
      </c>
      <c r="CX50" s="109">
        <f>VLOOKUP($I50,[1]Mar!$H$7:$AC$470,22,FALSE)</f>
        <v>0</v>
      </c>
      <c r="CY50" s="109">
        <f>VLOOKUP($I50,[1]Abr!$H$7:$AC$470,22,FALSE)</f>
        <v>0</v>
      </c>
      <c r="CZ50" s="109">
        <f>VLOOKUP($I50,[1]May!$H$7:$AC$470,22,FALSE)</f>
        <v>0</v>
      </c>
      <c r="DA50" s="109">
        <f>VLOOKUP($I50,[1]Jun!$H$7:$AC$470,22,FALSE)</f>
        <v>0</v>
      </c>
      <c r="DB50" s="109">
        <f>VLOOKUP($I50,[1]Jul!$H$7:$AC$470,22,FALSE)</f>
        <v>0</v>
      </c>
      <c r="DC50" s="109">
        <f>VLOOKUP($I50,[1]Ago!$H$7:$AC$470,22,FALSE)</f>
        <v>0</v>
      </c>
      <c r="DD50" s="109">
        <f>VLOOKUP($I50,[1]Set!$H$7:$AC$470,22,FALSE)</f>
        <v>0</v>
      </c>
      <c r="DE50" s="109">
        <f>VLOOKUP($I50,[1]Oct!$H$7:$AC$470,22,FALSE)</f>
        <v>0</v>
      </c>
      <c r="DF50" s="109">
        <f>VLOOKUP($I50,[1]Nov!$H$7:$AC$470,22,FALSE)</f>
        <v>0</v>
      </c>
      <c r="DG50" s="118">
        <f>VLOOKUP($I50,[1]Dic!$H$7:$AC$470,22,FALSE)</f>
        <v>0</v>
      </c>
      <c r="DH50" s="111">
        <f t="shared" si="31"/>
        <v>0</v>
      </c>
      <c r="DI50" s="113">
        <f t="shared" si="32"/>
        <v>0</v>
      </c>
      <c r="DJ50" s="109">
        <f>VLOOKUP($I50,[1]Ene!$H$7:$BL$470,57,FALSE)</f>
        <v>0</v>
      </c>
      <c r="DK50" s="109">
        <f>VLOOKUP($I50,[1]Feb!$H$7:$BL$470,57,FALSE)</f>
        <v>0</v>
      </c>
      <c r="DL50" s="109">
        <f>VLOOKUP($I50,[1]Mar!$H$7:$BL$470,57,FALSE)</f>
        <v>0</v>
      </c>
      <c r="DM50" s="109">
        <f>VLOOKUP($I50,[1]Abr!$H$7:$BL$470,57,FALSE)</f>
        <v>0</v>
      </c>
      <c r="DN50" s="109">
        <f>VLOOKUP($I50,[1]May!$H$7:$BL$470,57,FALSE)</f>
        <v>0</v>
      </c>
      <c r="DO50" s="109">
        <f>VLOOKUP($I50,[1]Jun!$H$7:$BL$470,57,FALSE)</f>
        <v>0</v>
      </c>
      <c r="DP50" s="109">
        <f>VLOOKUP($I50,[1]Jul!$H$7:$BL$470,57,FALSE)</f>
        <v>0</v>
      </c>
      <c r="DQ50" s="109">
        <f>VLOOKUP($I50,[1]Ago!$H$7:$BL$470,57,FALSE)</f>
        <v>0</v>
      </c>
      <c r="DR50" s="109">
        <f>VLOOKUP($I50,[1]Set!$H$7:$BL$470,57,FALSE)</f>
        <v>0</v>
      </c>
      <c r="DS50" s="109">
        <f>VLOOKUP($I50,[1]Oct!$H$7:$BL$470,57,FALSE)</f>
        <v>0</v>
      </c>
      <c r="DT50" s="109">
        <f>VLOOKUP($I50,[1]Nov!$H$7:$BL$470,57,FALSE)</f>
        <v>0</v>
      </c>
      <c r="DU50" s="109">
        <f>VLOOKUP($I50,[1]Dic!$H$7:$BL$470,57,FALSE)</f>
        <v>0</v>
      </c>
      <c r="DV50" s="111">
        <f t="shared" si="33"/>
        <v>0</v>
      </c>
      <c r="DW50" s="113">
        <f t="shared" si="34"/>
        <v>0</v>
      </c>
      <c r="DX50" s="117">
        <f>VLOOKUP($I50,[1]Ene!$H$7:$BQ$470,62,FALSE)</f>
        <v>0</v>
      </c>
      <c r="DY50" s="109">
        <f>VLOOKUP($I50,[1]Feb!$H$7:$BQ$470,62,FALSE)</f>
        <v>0</v>
      </c>
      <c r="DZ50" s="109">
        <f>VLOOKUP($I50,[1]Mar!$H$7:$BQ$470,62,FALSE)</f>
        <v>0</v>
      </c>
      <c r="EA50" s="109">
        <f>VLOOKUP($I50,[1]Abr!$H$7:$BQ$470,62,FALSE)</f>
        <v>0</v>
      </c>
      <c r="EB50" s="109">
        <f>VLOOKUP($I50,[1]May!$H$7:$BQ$470,62,FALSE)</f>
        <v>0</v>
      </c>
      <c r="EC50" s="109">
        <f>VLOOKUP($I50,[1]Jun!$H$7:$BQ$470,62,FALSE)</f>
        <v>0</v>
      </c>
      <c r="ED50" s="109">
        <f>VLOOKUP($I50,[1]Jul!$H$7:$BQ$470,62,FALSE)</f>
        <v>0</v>
      </c>
      <c r="EE50" s="109">
        <f>VLOOKUP($I50,[1]Ago!$H$7:$BQ$470,62,FALSE)</f>
        <v>0</v>
      </c>
      <c r="EF50" s="109">
        <f>VLOOKUP($I50,[1]Set!$H$7:$BQ$470,62,FALSE)</f>
        <v>0</v>
      </c>
      <c r="EG50" s="109">
        <f>VLOOKUP($I50,[1]Oct!$H$7:$BQ$470,62,FALSE)</f>
        <v>0</v>
      </c>
      <c r="EH50" s="109">
        <f>VLOOKUP($I50,[1]Nov!$H$7:$BQ$470,62,FALSE)</f>
        <v>0</v>
      </c>
      <c r="EI50" s="109">
        <f>VLOOKUP($I50,[1]Dic!$H$7:$BQ$470,62,FALSE)</f>
        <v>0</v>
      </c>
      <c r="EJ50" s="115">
        <f t="shared" si="35"/>
        <v>0</v>
      </c>
      <c r="EK50" s="113">
        <f t="shared" si="36"/>
        <v>0</v>
      </c>
      <c r="EL50" s="117">
        <f>VLOOKUP($I50,[1]Ene!$H$7:$BM$470,58,FALSE)</f>
        <v>0</v>
      </c>
      <c r="EM50" s="109">
        <f>VLOOKUP($I50,[1]Feb!$H$7:$BM$470,58,FALSE)</f>
        <v>0</v>
      </c>
      <c r="EN50" s="109">
        <f>VLOOKUP($I50,[1]Mar!$H$7:$BM$470,58,FALSE)</f>
        <v>0</v>
      </c>
      <c r="EO50" s="109">
        <f>VLOOKUP($I50,[1]Abr!$H$7:$BM$470,58,FALSE)</f>
        <v>0</v>
      </c>
      <c r="EP50" s="109">
        <f>VLOOKUP($I50,[1]May!$H$7:$BM$470,58,FALSE)</f>
        <v>0</v>
      </c>
      <c r="EQ50" s="109">
        <f>VLOOKUP($I50,[1]Jun!$H$7:$BM$470,58,FALSE)</f>
        <v>0</v>
      </c>
      <c r="ER50" s="109">
        <f>VLOOKUP($I50,[1]Jul!$H$7:$BM$470,58,FALSE)</f>
        <v>0</v>
      </c>
      <c r="ES50" s="109">
        <f>VLOOKUP($I50,[1]Ago!$H$7:$BM$470,58,FALSE)</f>
        <v>0</v>
      </c>
      <c r="ET50" s="109">
        <f>VLOOKUP($I50,[1]Set!$H$7:$BM$470,58,FALSE)</f>
        <v>0</v>
      </c>
      <c r="EU50" s="109">
        <f>VLOOKUP($I50,[1]Oct!$H$7:$BM$470,58,FALSE)</f>
        <v>0</v>
      </c>
      <c r="EV50" s="109">
        <f>VLOOKUP($I50,[1]Nov!$H$7:$BM$470,58,FALSE)</f>
        <v>0</v>
      </c>
      <c r="EW50" s="118">
        <f>VLOOKUP($I50,[1]Dic!$H$7:$BM$470,58,FALSE)</f>
        <v>0</v>
      </c>
      <c r="EX50" s="111">
        <f t="shared" si="37"/>
        <v>0</v>
      </c>
      <c r="EY50" s="113">
        <f t="shared" si="38"/>
        <v>0</v>
      </c>
      <c r="EZ50" s="109">
        <f>VLOOKUP($I50,[1]Ene!$H$7:$CL$470,70,FALSE)</f>
        <v>0</v>
      </c>
      <c r="FA50" s="109">
        <f>VLOOKUP($I50,[1]Feb!$H$7:$CL$470,70,FALSE)</f>
        <v>0</v>
      </c>
      <c r="FB50" s="109">
        <f>VLOOKUP($I50,[1]Mar!$H$7:$CL$470,70,FALSE)</f>
        <v>0</v>
      </c>
      <c r="FC50" s="109">
        <f>VLOOKUP($I50,[1]Abr!$H$7:$CL$470,70,FALSE)</f>
        <v>0</v>
      </c>
      <c r="FD50" s="109">
        <f>VLOOKUP($I50,[1]May!$H$7:$CL$470,70,FALSE)</f>
        <v>0</v>
      </c>
      <c r="FE50" s="109">
        <f>VLOOKUP($I50,[1]Jun!$H$7:$CL$470,70,FALSE)</f>
        <v>0</v>
      </c>
      <c r="FF50" s="109">
        <f>VLOOKUP($I50,[1]Jul!$H$7:$CL$470,70,FALSE)</f>
        <v>0</v>
      </c>
      <c r="FG50" s="109">
        <f>VLOOKUP($I50,[1]Ago!$H$7:$CL$470,70,FALSE)</f>
        <v>0</v>
      </c>
      <c r="FH50" s="109">
        <f>VLOOKUP($I50,[1]Set!$H$7:$CL$470,70,FALSE)</f>
        <v>0</v>
      </c>
      <c r="FI50" s="109">
        <f>VLOOKUP($I50,[1]Oct!$H$7:$CL$470,70,FALSE)</f>
        <v>0</v>
      </c>
      <c r="FJ50" s="109">
        <f>VLOOKUP($I50,[1]Nov!$H$7:$CL$470,70,FALSE)</f>
        <v>0</v>
      </c>
      <c r="FK50" s="118">
        <f>VLOOKUP($I50,[1]Dic!$H$7:$CL$470,70,FALSE)</f>
        <v>0</v>
      </c>
      <c r="FL50" s="111">
        <f t="shared" si="39"/>
        <v>0</v>
      </c>
      <c r="FM50" s="113">
        <f t="shared" si="40"/>
        <v>0</v>
      </c>
      <c r="FN50" s="109">
        <f>VLOOKUP($I50,[1]Ene!$H$7:$CL$470,72,FALSE)</f>
        <v>0</v>
      </c>
      <c r="FO50" s="109">
        <f>VLOOKUP($I50,[1]Feb!$H$7:$CL$470,72,FALSE)</f>
        <v>0</v>
      </c>
      <c r="FP50" s="109">
        <f>VLOOKUP($I50,[1]Mar!$H$7:$CL$470,72,FALSE)</f>
        <v>0</v>
      </c>
      <c r="FQ50" s="109">
        <f>VLOOKUP($I50,[1]Abr!$H$7:$CL$470,72,FALSE)</f>
        <v>0</v>
      </c>
      <c r="FR50" s="109">
        <f>VLOOKUP($I50,[1]May!$H$7:$CL$470,72,FALSE)</f>
        <v>0</v>
      </c>
      <c r="FS50" s="109">
        <f>VLOOKUP($I50,[1]Jun!$H$7:$CL$470,72,FALSE)</f>
        <v>0</v>
      </c>
      <c r="FT50" s="109">
        <f>VLOOKUP($I50,[1]Jul!$H$7:$CL$470,72,FALSE)</f>
        <v>0</v>
      </c>
      <c r="FU50" s="109">
        <f>VLOOKUP($I50,[1]Ago!$H$7:$CL$470,72,FALSE)</f>
        <v>0</v>
      </c>
      <c r="FV50" s="109">
        <f>VLOOKUP($I50,[1]Set!$H$7:$CL$470,72,FALSE)</f>
        <v>0</v>
      </c>
      <c r="FW50" s="109">
        <f>VLOOKUP($I50,[1]Oct!$H$7:$CL$470,72,FALSE)</f>
        <v>0</v>
      </c>
      <c r="FX50" s="109">
        <f>VLOOKUP($I50,[1]Nov!$H$7:$CL$470,72,FALSE)</f>
        <v>0</v>
      </c>
      <c r="FY50" s="118">
        <f>VLOOKUP($I50,[1]Dic!$H$7:$CL$470,72,FALSE)</f>
        <v>0</v>
      </c>
      <c r="FZ50" s="112">
        <f t="shared" si="41"/>
        <v>0</v>
      </c>
      <c r="GA50" s="113">
        <f t="shared" si="42"/>
        <v>0</v>
      </c>
      <c r="GB50" s="109">
        <f>VLOOKUP($I50,[1]Ene!$H$7:$CL$471,59,FALSE)</f>
        <v>0</v>
      </c>
      <c r="GC50" s="109">
        <f>VLOOKUP($I50,[1]Feb!$H$7:$CL$471,59,FALSE)</f>
        <v>0</v>
      </c>
      <c r="GD50" s="109">
        <f>VLOOKUP($I50,[1]Mar!$H$7:$CL$471,59,FALSE)</f>
        <v>0</v>
      </c>
      <c r="GE50" s="109">
        <f>VLOOKUP($I50,[1]Abr!$H$7:$CL$471,59,FALSE)</f>
        <v>0</v>
      </c>
      <c r="GF50" s="109">
        <f>VLOOKUP($I50,[1]May!$H$7:$CL$471,59,FALSE)</f>
        <v>0</v>
      </c>
      <c r="GG50" s="109">
        <f>VLOOKUP($I50,[1]Jun!$H$7:$CL$471,59,FALSE)</f>
        <v>0</v>
      </c>
      <c r="GH50" s="109">
        <f>VLOOKUP($I50,[1]Jul!$H$7:$CL$471,59,FALSE)</f>
        <v>0</v>
      </c>
      <c r="GI50" s="109">
        <f>VLOOKUP($I50,[1]Ago!$H$7:$CL$471,59,FALSE)</f>
        <v>0</v>
      </c>
      <c r="GJ50" s="109">
        <f>VLOOKUP($I50,[1]Set!$H$7:$CL$471,59,FALSE)</f>
        <v>0</v>
      </c>
      <c r="GK50" s="109">
        <f>VLOOKUP($I50,[1]Oct!$H$7:$CL$471,59,FALSE)</f>
        <v>0</v>
      </c>
      <c r="GL50" s="109">
        <f>VLOOKUP($I50,[1]Nov!$H$7:$CL$471,59,FALSE)</f>
        <v>0</v>
      </c>
      <c r="GM50" s="118">
        <f>VLOOKUP($I50,[1]Dic!$H$7:$CL$471,59,FALSE)</f>
        <v>0</v>
      </c>
      <c r="GN50" s="112">
        <f t="shared" si="43"/>
        <v>0</v>
      </c>
      <c r="GO50" s="113">
        <f t="shared" si="44"/>
        <v>0</v>
      </c>
      <c r="GP50" s="114">
        <f t="shared" si="45"/>
        <v>0</v>
      </c>
      <c r="GQ50" s="114">
        <f t="shared" si="21"/>
        <v>0</v>
      </c>
      <c r="GR50" s="116"/>
      <c r="GS50" s="109">
        <f>VLOOKUP($I50,[1]Ene!$H$7:$CL$470,71,FALSE)</f>
        <v>0</v>
      </c>
      <c r="GT50" s="109">
        <f>VLOOKUP($I50,[1]Feb!$H$7:$CL$470,71,FALSE)</f>
        <v>0</v>
      </c>
      <c r="GU50" s="109">
        <f>VLOOKUP($I50,[1]Mar!$H$7:$CL$470,71,FALSE)</f>
        <v>0</v>
      </c>
      <c r="GV50" s="109">
        <f>VLOOKUP($I50,[1]Abr!$H$7:$CL$470,71,FALSE)</f>
        <v>0</v>
      </c>
      <c r="GW50" s="109">
        <f>VLOOKUP($I50,[1]May!$H$7:$CL$470,71,FALSE)</f>
        <v>0</v>
      </c>
      <c r="GX50" s="109">
        <f>VLOOKUP($I50,[1]Jun!$H$7:$CL$470,71,FALSE)</f>
        <v>0</v>
      </c>
      <c r="GY50" s="109">
        <f>VLOOKUP($I50,[1]Jul!$H$7:$CL$470,71,FALSE)</f>
        <v>0</v>
      </c>
      <c r="GZ50" s="109">
        <f>VLOOKUP($I50,[1]Ago!$H$7:$CL$470,71,FALSE)</f>
        <v>0</v>
      </c>
      <c r="HA50" s="109">
        <f>VLOOKUP($I50,[1]Set!$H$7:$CL$470,71,FALSE)</f>
        <v>0</v>
      </c>
      <c r="HB50" s="109">
        <f>VLOOKUP($I50,[1]Oct!$H$7:$CL$470,71,FALSE)</f>
        <v>0</v>
      </c>
      <c r="HC50" s="109">
        <f>VLOOKUP($I50,[1]Nov!$H$7:$CL$470,71,FALSE)</f>
        <v>0</v>
      </c>
      <c r="HD50" s="109">
        <f>VLOOKUP($I50,[1]Dic!$H$7:$CL$470,71,FALSE)</f>
        <v>0</v>
      </c>
      <c r="HE50" s="111">
        <f t="shared" si="46"/>
        <v>0</v>
      </c>
      <c r="HF50" s="113">
        <f t="shared" si="47"/>
        <v>0</v>
      </c>
      <c r="HG50" s="109">
        <f>VLOOKUP($I50,[1]Ene!$H$7:$CL$470,73,FALSE)</f>
        <v>0</v>
      </c>
      <c r="HH50" s="109">
        <f>VLOOKUP($I50,[1]Feb!$H$7:$CL$470,73,FALSE)</f>
        <v>0</v>
      </c>
      <c r="HI50" s="109">
        <f>VLOOKUP($I50,[1]Mar!$H$7:$CL$470,73,FALSE)</f>
        <v>0</v>
      </c>
      <c r="HJ50" s="109">
        <f>VLOOKUP($I50,[1]Abr!$H$7:$CL$470,73,FALSE)</f>
        <v>0</v>
      </c>
      <c r="HK50" s="109">
        <f>VLOOKUP($I50,[1]May!$H$7:$CL$470,73,FALSE)</f>
        <v>0</v>
      </c>
      <c r="HL50" s="109">
        <f>VLOOKUP($I50,[1]Jun!$H$7:$CL$470,73,FALSE)</f>
        <v>0</v>
      </c>
      <c r="HM50" s="109">
        <f>VLOOKUP($I50,[1]Jul!$H$7:$CL$470,73,FALSE)</f>
        <v>0</v>
      </c>
      <c r="HN50" s="109">
        <f>VLOOKUP($I50,[1]Ago!$H$7:$CL$470,73,FALSE)</f>
        <v>0</v>
      </c>
      <c r="HO50" s="109">
        <f>VLOOKUP($I50,[1]Set!$H$7:$CL$470,73,FALSE)</f>
        <v>0</v>
      </c>
      <c r="HP50" s="109">
        <f>VLOOKUP($I50,[1]Oct!$H$7:$CL$470,73,FALSE)</f>
        <v>0</v>
      </c>
      <c r="HQ50" s="109">
        <f>VLOOKUP($I50,[1]Nov!$H$7:$CL$470,73,FALSE)</f>
        <v>0</v>
      </c>
      <c r="HR50" s="109">
        <f>VLOOKUP($I50,[1]Dic!$H$7:$CL$470,73,FALSE)</f>
        <v>0</v>
      </c>
      <c r="HS50" s="111">
        <f t="shared" si="48"/>
        <v>0</v>
      </c>
      <c r="HT50" s="113">
        <f t="shared" si="49"/>
        <v>0</v>
      </c>
      <c r="HU50" s="114">
        <f t="shared" si="50"/>
        <v>0</v>
      </c>
    </row>
    <row r="51" spans="1:229" s="112" customFormat="1" ht="10.5" x14ac:dyDescent="0.25">
      <c r="A51" s="184" t="s">
        <v>25</v>
      </c>
      <c r="B51" s="187" t="s">
        <v>319</v>
      </c>
      <c r="C51" s="184">
        <v>400</v>
      </c>
      <c r="D51" s="187" t="s">
        <v>533</v>
      </c>
      <c r="E51" s="187" t="s">
        <v>549</v>
      </c>
      <c r="F51" s="188" t="s">
        <v>320</v>
      </c>
      <c r="G51" s="184"/>
      <c r="H51" s="184" t="s">
        <v>688</v>
      </c>
      <c r="I51" s="316">
        <v>43</v>
      </c>
      <c r="J51" s="184" t="s">
        <v>201</v>
      </c>
      <c r="K51" s="109">
        <f>VLOOKUP($I51,[1]Ene!$H$7:$M$470,6,FALSE)</f>
        <v>0</v>
      </c>
      <c r="L51" s="109">
        <f>VLOOKUP($I51,[1]Feb!$H$7:$M$470,6,FALSE)</f>
        <v>0</v>
      </c>
      <c r="M51" s="109">
        <f>VLOOKUP($I51,[1]Mar!$H$7:$M$470,6,FALSE)</f>
        <v>0</v>
      </c>
      <c r="N51" s="109">
        <f>VLOOKUP($I51,[1]Abr!$H$7:$M$470,6,FALSE)</f>
        <v>0</v>
      </c>
      <c r="O51" s="109">
        <f>VLOOKUP($I51,[1]May!$H$7:$M$470,6,FALSE)</f>
        <v>0</v>
      </c>
      <c r="P51" s="109">
        <f>VLOOKUP($I51,[1]Jun!$H$7:$M$470,6,FALSE)</f>
        <v>0</v>
      </c>
      <c r="Q51" s="109">
        <f>VLOOKUP($I51,[1]Jul!$H$7:$M$470,6,FALSE)</f>
        <v>0</v>
      </c>
      <c r="R51" s="109">
        <f>VLOOKUP($I51,[1]Ago!$H$7:$M$470,6,FALSE)</f>
        <v>0</v>
      </c>
      <c r="S51" s="109">
        <f>VLOOKUP($I51,[1]Set!$H$7:$M$470,6,FALSE)</f>
        <v>0</v>
      </c>
      <c r="T51" s="109">
        <f>VLOOKUP($I51,[1]Oct!$H$7:$M$470,6,FALSE)</f>
        <v>0</v>
      </c>
      <c r="U51" s="109">
        <f>VLOOKUP($I51,[1]Nov!$H$7:$M$470,6,FALSE)</f>
        <v>0</v>
      </c>
      <c r="V51" s="109">
        <f>VLOOKUP($I51,[1]Dic!$H$7:$M$470,6,FALSE)</f>
        <v>0</v>
      </c>
      <c r="W51" s="142"/>
      <c r="X51" s="112">
        <f t="shared" si="22"/>
        <v>0</v>
      </c>
      <c r="Y51" s="163">
        <f t="shared" si="23"/>
        <v>0</v>
      </c>
      <c r="Z51" s="117">
        <f>VLOOKUP($I51,[1]Ene!$H$7:$N$470,7,FALSE)</f>
        <v>0</v>
      </c>
      <c r="AA51" s="109">
        <f>VLOOKUP($I51,[1]Feb!$H$7:$N$470,7,FALSE)</f>
        <v>0</v>
      </c>
      <c r="AB51" s="109">
        <f>VLOOKUP($I51,[1]Mar!$H$7:$N$470,7,FALSE)</f>
        <v>0</v>
      </c>
      <c r="AC51" s="109">
        <f>VLOOKUP($I51,[1]Abr!$H$7:$N$470,7,FALSE)</f>
        <v>0</v>
      </c>
      <c r="AD51" s="109">
        <f>VLOOKUP($I51,[1]May!$H$7:$N$470,7,FALSE)</f>
        <v>0</v>
      </c>
      <c r="AE51" s="109">
        <f>VLOOKUP($I51,[1]Jun!$H$7:$N$470,7,FALSE)</f>
        <v>0</v>
      </c>
      <c r="AF51" s="109">
        <f>VLOOKUP($I51,[1]Jul!$H$7:$N$470,7,FALSE)</f>
        <v>0</v>
      </c>
      <c r="AG51" s="109">
        <f>VLOOKUP($I51,[1]Ago!$H$7:$N$470,7,FALSE)</f>
        <v>0</v>
      </c>
      <c r="AH51" s="109">
        <f>VLOOKUP($I51,[1]Set!$H$7:$N$470,7,FALSE)</f>
        <v>0</v>
      </c>
      <c r="AI51" s="109">
        <f>VLOOKUP($I51,[1]Oct!$H$7:$N$470,7,FALSE)</f>
        <v>0</v>
      </c>
      <c r="AJ51" s="109">
        <f>VLOOKUP($I51,[1]Nov!$H$7:$N$470,7,FALSE)</f>
        <v>0</v>
      </c>
      <c r="AK51" s="118">
        <f>VLOOKUP($I51,[1]Dic!$H$7:$N$470,7,FALSE)</f>
        <v>0</v>
      </c>
      <c r="AL51" s="112">
        <f t="shared" si="16"/>
        <v>0</v>
      </c>
      <c r="AM51" s="164">
        <f t="shared" si="24"/>
        <v>0</v>
      </c>
      <c r="AN51" s="164">
        <f t="shared" si="17"/>
        <v>0</v>
      </c>
      <c r="AO51" s="142"/>
      <c r="AP51" s="109">
        <f>VLOOKUP($I51,[1]Ene!$H$7:$Q$470,10,FALSE)</f>
        <v>0</v>
      </c>
      <c r="AQ51" s="109">
        <f>VLOOKUP($I51,[1]Feb!$H$7:$Q$470,10,FALSE)</f>
        <v>0</v>
      </c>
      <c r="AR51" s="109">
        <f>VLOOKUP($I51,[1]Mar!$H$7:$Q$470,10,FALSE)</f>
        <v>0</v>
      </c>
      <c r="AS51" s="109">
        <f>VLOOKUP($I51,[1]Abr!$H$7:$Q$470,10,FALSE)</f>
        <v>0</v>
      </c>
      <c r="AT51" s="109">
        <f>VLOOKUP($I51,[1]May!$H$7:$Q$470,10,FALSE)</f>
        <v>0</v>
      </c>
      <c r="AU51" s="109">
        <f>VLOOKUP($I51,[1]Jun!$H$7:$Q$470,10,FALSE)</f>
        <v>0</v>
      </c>
      <c r="AV51" s="109">
        <f>VLOOKUP($I51,[1]Jul!$H$7:$Q$470,10,FALSE)</f>
        <v>0</v>
      </c>
      <c r="AW51" s="109">
        <f>VLOOKUP($I51,[1]Ago!$H$7:$Q$470,10,FALSE)</f>
        <v>0</v>
      </c>
      <c r="AX51" s="109">
        <f>VLOOKUP($I51,[1]Set!$H$7:$Q$470,10,FALSE)</f>
        <v>0</v>
      </c>
      <c r="AY51" s="109">
        <f>VLOOKUP($I51,[1]Oct!$H$7:$Q$470,10,FALSE)</f>
        <v>0</v>
      </c>
      <c r="AZ51" s="109">
        <f>VLOOKUP($I51,[1]Nov!$H$7:$Q$470,10,FALSE)</f>
        <v>0</v>
      </c>
      <c r="BA51" s="118">
        <f>VLOOKUP($I51,[1]Dic!$H$7:$Q$470,10,FALSE)</f>
        <v>0</v>
      </c>
      <c r="BB51" s="112">
        <f t="shared" si="25"/>
        <v>0</v>
      </c>
      <c r="BC51" s="163">
        <f t="shared" si="26"/>
        <v>0</v>
      </c>
      <c r="BD51" s="109">
        <f>VLOOKUP($I51,[1]Ene!$H$7:$T$470,13,FALSE)</f>
        <v>0</v>
      </c>
      <c r="BE51" s="109">
        <f>VLOOKUP($I51,[1]Feb!$H$7:$T$470,13,FALSE)</f>
        <v>0</v>
      </c>
      <c r="BF51" s="109">
        <f>VLOOKUP($I51,[1]Mar!$H$7:$T$470,13,FALSE)</f>
        <v>0</v>
      </c>
      <c r="BG51" s="109">
        <f>VLOOKUP($I51,[1]Abr!$H$7:$T$470,13,FALSE)</f>
        <v>0</v>
      </c>
      <c r="BH51" s="109">
        <f>VLOOKUP($I51,[1]May!$H$7:$T$470,13,FALSE)</f>
        <v>0</v>
      </c>
      <c r="BI51" s="109">
        <f>VLOOKUP($I51,[1]Jun!$H$7:$T$470,13,FALSE)</f>
        <v>0</v>
      </c>
      <c r="BJ51" s="109">
        <f>VLOOKUP($I51,[1]Jul!$H$7:$T$470,13,FALSE)</f>
        <v>0</v>
      </c>
      <c r="BK51" s="109">
        <f>VLOOKUP($I51,[1]Ago!$H$7:$T$470,13,FALSE)</f>
        <v>0</v>
      </c>
      <c r="BL51" s="109">
        <f>VLOOKUP($I51,[1]Set!$H$7:$T$470,13,FALSE)</f>
        <v>0</v>
      </c>
      <c r="BM51" s="109">
        <f>VLOOKUP($I51,[1]Oct!$H$7:$T$470,13,FALSE)</f>
        <v>0</v>
      </c>
      <c r="BN51" s="109">
        <f>VLOOKUP($I51,[1]Nov!$H$7:$T$470,13,FALSE)</f>
        <v>0</v>
      </c>
      <c r="BO51" s="109">
        <f>VLOOKUP($I51,[1]Dic!$H$7:$T$470,13,FALSE)</f>
        <v>0</v>
      </c>
      <c r="BP51" s="111">
        <f t="shared" si="27"/>
        <v>0</v>
      </c>
      <c r="BQ51" s="113">
        <f t="shared" si="28"/>
        <v>0</v>
      </c>
      <c r="BR51" s="109">
        <f>VLOOKUP($I51,[1]Ene!$H$7:$V$470,15,FALSE)</f>
        <v>0</v>
      </c>
      <c r="BS51" s="109">
        <f>VLOOKUP($I51,[1]Feb!$H$7:$V$470,15,FALSE)</f>
        <v>0</v>
      </c>
      <c r="BT51" s="109">
        <f>VLOOKUP($I51,[1]Mar!$H$7:$V$470,15,FALSE)</f>
        <v>0</v>
      </c>
      <c r="BU51" s="109">
        <f>VLOOKUP($I51,[1]Abr!$H$7:$V$470,15,FALSE)</f>
        <v>0</v>
      </c>
      <c r="BV51" s="109">
        <f>VLOOKUP($I51,[1]May!$H$7:$V$470,15,FALSE)</f>
        <v>0</v>
      </c>
      <c r="BW51" s="109">
        <f>VLOOKUP($I51,[1]Jun!$H$7:$V$470,15,FALSE)</f>
        <v>0</v>
      </c>
      <c r="BX51" s="109">
        <f>VLOOKUP($I51,[1]Jul!$H$7:$V$470,15,FALSE)</f>
        <v>0</v>
      </c>
      <c r="BY51" s="109">
        <f>VLOOKUP($I51,[1]Ago!$H$7:$V$470,15,FALSE)</f>
        <v>0</v>
      </c>
      <c r="BZ51" s="109">
        <f>VLOOKUP($I51,[1]Set!$H$7:$V$470,15,FALSE)</f>
        <v>0</v>
      </c>
      <c r="CA51" s="109">
        <f>VLOOKUP($I51,[1]Oct!$H$7:$V$470,15,FALSE)</f>
        <v>0</v>
      </c>
      <c r="CB51" s="109">
        <f>VLOOKUP($I51,[1]Nov!$H$7:$V$470,15,FALSE)</f>
        <v>0</v>
      </c>
      <c r="CC51" s="109">
        <f>VLOOKUP($I51,[1]Dic!$H$7:$V$470,15,FALSE)</f>
        <v>0</v>
      </c>
      <c r="CD51" s="111">
        <f t="shared" si="29"/>
        <v>0</v>
      </c>
      <c r="CE51" s="113">
        <f t="shared" si="18"/>
        <v>0</v>
      </c>
      <c r="CF51" s="109">
        <f>VLOOKUP($I51,[1]Ene!$H$7:$X$470,17,FALSE)</f>
        <v>0</v>
      </c>
      <c r="CG51" s="109">
        <f>VLOOKUP($I51,[1]Feb!$H$7:$X$470,17,FALSE)</f>
        <v>0</v>
      </c>
      <c r="CH51" s="109">
        <f>VLOOKUP($I51,[1]Mar!$H$7:$X$470,17,FALSE)</f>
        <v>0</v>
      </c>
      <c r="CI51" s="109">
        <f>VLOOKUP($I51,[1]Abr!$H$7:$X$470,17,FALSE)</f>
        <v>0</v>
      </c>
      <c r="CJ51" s="109">
        <f>VLOOKUP($I51,[1]May!$H$7:$X$470,17,FALSE)</f>
        <v>0</v>
      </c>
      <c r="CK51" s="109">
        <f>VLOOKUP($I51,[1]Jun!$H$7:$X$470,17,FALSE)</f>
        <v>0</v>
      </c>
      <c r="CL51" s="109">
        <f>VLOOKUP($I51,[1]Jul!$H$7:$X$470,17,FALSE)</f>
        <v>0</v>
      </c>
      <c r="CM51" s="109">
        <f>VLOOKUP($I51,[1]Ago!$H$7:$X$470,17,FALSE)</f>
        <v>0</v>
      </c>
      <c r="CN51" s="109">
        <f>VLOOKUP($I51,[1]Set!$H$7:$X$470,17,FALSE)</f>
        <v>0</v>
      </c>
      <c r="CO51" s="109">
        <f>VLOOKUP($I51,[1]Oct!$H$7:$X$470,17,FALSE)</f>
        <v>0</v>
      </c>
      <c r="CP51" s="109">
        <f>VLOOKUP($I51,[1]Nov!$H$7:$X$470,17,FALSE)</f>
        <v>0</v>
      </c>
      <c r="CQ51" s="109">
        <f>VLOOKUP($I51,[1]Dic!$H$7:$X$470,17,FALSE)</f>
        <v>0</v>
      </c>
      <c r="CR51" s="111">
        <f t="shared" si="30"/>
        <v>0</v>
      </c>
      <c r="CS51" s="113">
        <f t="shared" si="19"/>
        <v>0</v>
      </c>
      <c r="CT51" s="112">
        <f t="shared" si="20"/>
        <v>0</v>
      </c>
      <c r="CU51" s="116"/>
      <c r="CV51" s="109">
        <f>VLOOKUP($I51,[1]Ene!$H$7:$AC$470,22,FALSE)</f>
        <v>0</v>
      </c>
      <c r="CW51" s="109">
        <f>VLOOKUP($I51,[1]Feb!$H$7:$AC$470,22,FALSE)</f>
        <v>0</v>
      </c>
      <c r="CX51" s="109">
        <f>VLOOKUP($I51,[1]Mar!$H$7:$AC$470,22,FALSE)</f>
        <v>0</v>
      </c>
      <c r="CY51" s="109">
        <f>VLOOKUP($I51,[1]Abr!$H$7:$AC$470,22,FALSE)</f>
        <v>0</v>
      </c>
      <c r="CZ51" s="109">
        <f>VLOOKUP($I51,[1]May!$H$7:$AC$470,22,FALSE)</f>
        <v>0</v>
      </c>
      <c r="DA51" s="109">
        <f>VLOOKUP($I51,[1]Jun!$H$7:$AC$470,22,FALSE)</f>
        <v>0</v>
      </c>
      <c r="DB51" s="109">
        <f>VLOOKUP($I51,[1]Jul!$H$7:$AC$470,22,FALSE)</f>
        <v>0</v>
      </c>
      <c r="DC51" s="109">
        <f>VLOOKUP($I51,[1]Ago!$H$7:$AC$470,22,FALSE)</f>
        <v>0</v>
      </c>
      <c r="DD51" s="109">
        <f>VLOOKUP($I51,[1]Set!$H$7:$AC$470,22,FALSE)</f>
        <v>0</v>
      </c>
      <c r="DE51" s="109">
        <f>VLOOKUP($I51,[1]Oct!$H$7:$AC$470,22,FALSE)</f>
        <v>0</v>
      </c>
      <c r="DF51" s="109">
        <f>VLOOKUP($I51,[1]Nov!$H$7:$AC$470,22,FALSE)</f>
        <v>0</v>
      </c>
      <c r="DG51" s="118">
        <f>VLOOKUP($I51,[1]Dic!$H$7:$AC$470,22,FALSE)</f>
        <v>0</v>
      </c>
      <c r="DH51" s="111">
        <f t="shared" si="31"/>
        <v>0</v>
      </c>
      <c r="DI51" s="113">
        <f t="shared" si="32"/>
        <v>0</v>
      </c>
      <c r="DJ51" s="109">
        <f>VLOOKUP($I51,[1]Ene!$H$7:$BL$470,57,FALSE)</f>
        <v>0</v>
      </c>
      <c r="DK51" s="109">
        <f>VLOOKUP($I51,[1]Feb!$H$7:$BL$470,57,FALSE)</f>
        <v>0</v>
      </c>
      <c r="DL51" s="109">
        <f>VLOOKUP($I51,[1]Mar!$H$7:$BL$470,57,FALSE)</f>
        <v>0</v>
      </c>
      <c r="DM51" s="109">
        <f>VLOOKUP($I51,[1]Abr!$H$7:$BL$470,57,FALSE)</f>
        <v>0</v>
      </c>
      <c r="DN51" s="109">
        <f>VLOOKUP($I51,[1]May!$H$7:$BL$470,57,FALSE)</f>
        <v>0</v>
      </c>
      <c r="DO51" s="109">
        <f>VLOOKUP($I51,[1]Jun!$H$7:$BL$470,57,FALSE)</f>
        <v>0</v>
      </c>
      <c r="DP51" s="109">
        <f>VLOOKUP($I51,[1]Jul!$H$7:$BL$470,57,FALSE)</f>
        <v>0</v>
      </c>
      <c r="DQ51" s="109">
        <f>VLOOKUP($I51,[1]Ago!$H$7:$BL$470,57,FALSE)</f>
        <v>0</v>
      </c>
      <c r="DR51" s="109">
        <f>VLOOKUP($I51,[1]Set!$H$7:$BL$470,57,FALSE)</f>
        <v>0</v>
      </c>
      <c r="DS51" s="109">
        <f>VLOOKUP($I51,[1]Oct!$H$7:$BL$470,57,FALSE)</f>
        <v>0</v>
      </c>
      <c r="DT51" s="109">
        <f>VLOOKUP($I51,[1]Nov!$H$7:$BL$470,57,FALSE)</f>
        <v>0</v>
      </c>
      <c r="DU51" s="109">
        <f>VLOOKUP($I51,[1]Dic!$H$7:$BL$470,57,FALSE)</f>
        <v>0</v>
      </c>
      <c r="DV51" s="111">
        <f t="shared" si="33"/>
        <v>0</v>
      </c>
      <c r="DW51" s="113">
        <f t="shared" si="34"/>
        <v>0</v>
      </c>
      <c r="DX51" s="117">
        <f>VLOOKUP($I51,[1]Ene!$H$7:$BQ$470,62,FALSE)</f>
        <v>0</v>
      </c>
      <c r="DY51" s="109">
        <f>VLOOKUP($I51,[1]Feb!$H$7:$BQ$470,62,FALSE)</f>
        <v>0</v>
      </c>
      <c r="DZ51" s="109">
        <f>VLOOKUP($I51,[1]Mar!$H$7:$BQ$470,62,FALSE)</f>
        <v>0</v>
      </c>
      <c r="EA51" s="109">
        <f>VLOOKUP($I51,[1]Abr!$H$7:$BQ$470,62,FALSE)</f>
        <v>0</v>
      </c>
      <c r="EB51" s="109">
        <f>VLOOKUP($I51,[1]May!$H$7:$BQ$470,62,FALSE)</f>
        <v>0</v>
      </c>
      <c r="EC51" s="109">
        <f>VLOOKUP($I51,[1]Jun!$H$7:$BQ$470,62,FALSE)</f>
        <v>0</v>
      </c>
      <c r="ED51" s="109">
        <f>VLOOKUP($I51,[1]Jul!$H$7:$BQ$470,62,FALSE)</f>
        <v>0</v>
      </c>
      <c r="EE51" s="109">
        <f>VLOOKUP($I51,[1]Ago!$H$7:$BQ$470,62,FALSE)</f>
        <v>0</v>
      </c>
      <c r="EF51" s="109">
        <f>VLOOKUP($I51,[1]Set!$H$7:$BQ$470,62,FALSE)</f>
        <v>0</v>
      </c>
      <c r="EG51" s="109">
        <f>VLOOKUP($I51,[1]Oct!$H$7:$BQ$470,62,FALSE)</f>
        <v>0</v>
      </c>
      <c r="EH51" s="109">
        <f>VLOOKUP($I51,[1]Nov!$H$7:$BQ$470,62,FALSE)</f>
        <v>0</v>
      </c>
      <c r="EI51" s="109">
        <f>VLOOKUP($I51,[1]Dic!$H$7:$BQ$470,62,FALSE)</f>
        <v>0</v>
      </c>
      <c r="EJ51" s="115">
        <f t="shared" si="35"/>
        <v>0</v>
      </c>
      <c r="EK51" s="113">
        <f t="shared" si="36"/>
        <v>0</v>
      </c>
      <c r="EL51" s="117">
        <f>VLOOKUP($I51,[1]Ene!$H$7:$BM$470,58,FALSE)</f>
        <v>0</v>
      </c>
      <c r="EM51" s="109">
        <f>VLOOKUP($I51,[1]Feb!$H$7:$BM$470,58,FALSE)</f>
        <v>0</v>
      </c>
      <c r="EN51" s="109">
        <f>VLOOKUP($I51,[1]Mar!$H$7:$BM$470,58,FALSE)</f>
        <v>0</v>
      </c>
      <c r="EO51" s="109">
        <f>VLOOKUP($I51,[1]Abr!$H$7:$BM$470,58,FALSE)</f>
        <v>0</v>
      </c>
      <c r="EP51" s="109">
        <f>VLOOKUP($I51,[1]May!$H$7:$BM$470,58,FALSE)</f>
        <v>0</v>
      </c>
      <c r="EQ51" s="109">
        <f>VLOOKUP($I51,[1]Jun!$H$7:$BM$470,58,FALSE)</f>
        <v>0</v>
      </c>
      <c r="ER51" s="109">
        <f>VLOOKUP($I51,[1]Jul!$H$7:$BM$470,58,FALSE)</f>
        <v>0</v>
      </c>
      <c r="ES51" s="109">
        <f>VLOOKUP($I51,[1]Ago!$H$7:$BM$470,58,FALSE)</f>
        <v>0</v>
      </c>
      <c r="ET51" s="109">
        <f>VLOOKUP($I51,[1]Set!$H$7:$BM$470,58,FALSE)</f>
        <v>0</v>
      </c>
      <c r="EU51" s="109">
        <f>VLOOKUP($I51,[1]Oct!$H$7:$BM$470,58,FALSE)</f>
        <v>0</v>
      </c>
      <c r="EV51" s="109">
        <f>VLOOKUP($I51,[1]Nov!$H$7:$BM$470,58,FALSE)</f>
        <v>0</v>
      </c>
      <c r="EW51" s="118">
        <f>VLOOKUP($I51,[1]Dic!$H$7:$BM$470,58,FALSE)</f>
        <v>0</v>
      </c>
      <c r="EX51" s="111">
        <f t="shared" si="37"/>
        <v>0</v>
      </c>
      <c r="EY51" s="113">
        <f t="shared" si="38"/>
        <v>0</v>
      </c>
      <c r="EZ51" s="109">
        <f>VLOOKUP($I51,[1]Ene!$H$7:$CL$470,70,FALSE)</f>
        <v>0</v>
      </c>
      <c r="FA51" s="109">
        <f>VLOOKUP($I51,[1]Feb!$H$7:$CL$470,70,FALSE)</f>
        <v>0</v>
      </c>
      <c r="FB51" s="109">
        <f>VLOOKUP($I51,[1]Mar!$H$7:$CL$470,70,FALSE)</f>
        <v>0</v>
      </c>
      <c r="FC51" s="109">
        <f>VLOOKUP($I51,[1]Abr!$H$7:$CL$470,70,FALSE)</f>
        <v>0</v>
      </c>
      <c r="FD51" s="109">
        <f>VLOOKUP($I51,[1]May!$H$7:$CL$470,70,FALSE)</f>
        <v>0</v>
      </c>
      <c r="FE51" s="109">
        <f>VLOOKUP($I51,[1]Jun!$H$7:$CL$470,70,FALSE)</f>
        <v>0</v>
      </c>
      <c r="FF51" s="109">
        <f>VLOOKUP($I51,[1]Jul!$H$7:$CL$470,70,FALSE)</f>
        <v>0</v>
      </c>
      <c r="FG51" s="109">
        <f>VLOOKUP($I51,[1]Ago!$H$7:$CL$470,70,FALSE)</f>
        <v>0</v>
      </c>
      <c r="FH51" s="109">
        <f>VLOOKUP($I51,[1]Set!$H$7:$CL$470,70,FALSE)</f>
        <v>0</v>
      </c>
      <c r="FI51" s="109">
        <f>VLOOKUP($I51,[1]Oct!$H$7:$CL$470,70,FALSE)</f>
        <v>0</v>
      </c>
      <c r="FJ51" s="109">
        <f>VLOOKUP($I51,[1]Nov!$H$7:$CL$470,70,FALSE)</f>
        <v>0</v>
      </c>
      <c r="FK51" s="118">
        <f>VLOOKUP($I51,[1]Dic!$H$7:$CL$470,70,FALSE)</f>
        <v>0</v>
      </c>
      <c r="FL51" s="111">
        <f t="shared" si="39"/>
        <v>0</v>
      </c>
      <c r="FM51" s="113">
        <f t="shared" si="40"/>
        <v>0</v>
      </c>
      <c r="FN51" s="109">
        <f>VLOOKUP($I51,[1]Ene!$H$7:$CL$470,72,FALSE)</f>
        <v>0</v>
      </c>
      <c r="FO51" s="109">
        <f>VLOOKUP($I51,[1]Feb!$H$7:$CL$470,72,FALSE)</f>
        <v>0</v>
      </c>
      <c r="FP51" s="109">
        <f>VLOOKUP($I51,[1]Mar!$H$7:$CL$470,72,FALSE)</f>
        <v>0</v>
      </c>
      <c r="FQ51" s="109">
        <f>VLOOKUP($I51,[1]Abr!$H$7:$CL$470,72,FALSE)</f>
        <v>0</v>
      </c>
      <c r="FR51" s="109">
        <f>VLOOKUP($I51,[1]May!$H$7:$CL$470,72,FALSE)</f>
        <v>0</v>
      </c>
      <c r="FS51" s="109">
        <f>VLOOKUP($I51,[1]Jun!$H$7:$CL$470,72,FALSE)</f>
        <v>0</v>
      </c>
      <c r="FT51" s="109">
        <f>VLOOKUP($I51,[1]Jul!$H$7:$CL$470,72,FALSE)</f>
        <v>0</v>
      </c>
      <c r="FU51" s="109">
        <f>VLOOKUP($I51,[1]Ago!$H$7:$CL$470,72,FALSE)</f>
        <v>0</v>
      </c>
      <c r="FV51" s="109">
        <f>VLOOKUP($I51,[1]Set!$H$7:$CL$470,72,FALSE)</f>
        <v>0</v>
      </c>
      <c r="FW51" s="109">
        <f>VLOOKUP($I51,[1]Oct!$H$7:$CL$470,72,FALSE)</f>
        <v>0</v>
      </c>
      <c r="FX51" s="109">
        <f>VLOOKUP($I51,[1]Nov!$H$7:$CL$470,72,FALSE)</f>
        <v>0</v>
      </c>
      <c r="FY51" s="118">
        <f>VLOOKUP($I51,[1]Dic!$H$7:$CL$470,72,FALSE)</f>
        <v>0</v>
      </c>
      <c r="FZ51" s="112">
        <f t="shared" si="41"/>
        <v>0</v>
      </c>
      <c r="GA51" s="113">
        <f t="shared" si="42"/>
        <v>0</v>
      </c>
      <c r="GB51" s="109">
        <f>VLOOKUP($I51,[1]Ene!$H$7:$CL$471,59,FALSE)</f>
        <v>0</v>
      </c>
      <c r="GC51" s="109">
        <f>VLOOKUP($I51,[1]Feb!$H$7:$CL$471,59,FALSE)</f>
        <v>0</v>
      </c>
      <c r="GD51" s="109">
        <f>VLOOKUP($I51,[1]Mar!$H$7:$CL$471,59,FALSE)</f>
        <v>0</v>
      </c>
      <c r="GE51" s="109">
        <f>VLOOKUP($I51,[1]Abr!$H$7:$CL$471,59,FALSE)</f>
        <v>0</v>
      </c>
      <c r="GF51" s="109">
        <f>VLOOKUP($I51,[1]May!$H$7:$CL$471,59,FALSE)</f>
        <v>0</v>
      </c>
      <c r="GG51" s="109">
        <f>VLOOKUP($I51,[1]Jun!$H$7:$CL$471,59,FALSE)</f>
        <v>0</v>
      </c>
      <c r="GH51" s="109">
        <f>VLOOKUP($I51,[1]Jul!$H$7:$CL$471,59,FALSE)</f>
        <v>0</v>
      </c>
      <c r="GI51" s="109">
        <f>VLOOKUP($I51,[1]Ago!$H$7:$CL$471,59,FALSE)</f>
        <v>0</v>
      </c>
      <c r="GJ51" s="109">
        <f>VLOOKUP($I51,[1]Set!$H$7:$CL$471,59,FALSE)</f>
        <v>0</v>
      </c>
      <c r="GK51" s="109">
        <f>VLOOKUP($I51,[1]Oct!$H$7:$CL$471,59,FALSE)</f>
        <v>0</v>
      </c>
      <c r="GL51" s="109">
        <f>VLOOKUP($I51,[1]Nov!$H$7:$CL$471,59,FALSE)</f>
        <v>0</v>
      </c>
      <c r="GM51" s="118">
        <f>VLOOKUP($I51,[1]Dic!$H$7:$CL$471,59,FALSE)</f>
        <v>0</v>
      </c>
      <c r="GN51" s="112">
        <f t="shared" si="43"/>
        <v>0</v>
      </c>
      <c r="GO51" s="113">
        <f t="shared" si="44"/>
        <v>0</v>
      </c>
      <c r="GP51" s="114">
        <f t="shared" si="45"/>
        <v>0</v>
      </c>
      <c r="GQ51" s="114">
        <f t="shared" si="21"/>
        <v>0</v>
      </c>
      <c r="GR51" s="116"/>
      <c r="GS51" s="109">
        <f>VLOOKUP($I51,[1]Ene!$H$7:$CL$470,71,FALSE)</f>
        <v>0</v>
      </c>
      <c r="GT51" s="109">
        <f>VLOOKUP($I51,[1]Feb!$H$7:$CL$470,71,FALSE)</f>
        <v>0</v>
      </c>
      <c r="GU51" s="109">
        <f>VLOOKUP($I51,[1]Mar!$H$7:$CL$470,71,FALSE)</f>
        <v>0</v>
      </c>
      <c r="GV51" s="109">
        <f>VLOOKUP($I51,[1]Abr!$H$7:$CL$470,71,FALSE)</f>
        <v>0</v>
      </c>
      <c r="GW51" s="109">
        <f>VLOOKUP($I51,[1]May!$H$7:$CL$470,71,FALSE)</f>
        <v>0</v>
      </c>
      <c r="GX51" s="109">
        <f>VLOOKUP($I51,[1]Jun!$H$7:$CL$470,71,FALSE)</f>
        <v>0</v>
      </c>
      <c r="GY51" s="109">
        <f>VLOOKUP($I51,[1]Jul!$H$7:$CL$470,71,FALSE)</f>
        <v>0</v>
      </c>
      <c r="GZ51" s="109">
        <f>VLOOKUP($I51,[1]Ago!$H$7:$CL$470,71,FALSE)</f>
        <v>0</v>
      </c>
      <c r="HA51" s="109">
        <f>VLOOKUP($I51,[1]Set!$H$7:$CL$470,71,FALSE)</f>
        <v>0</v>
      </c>
      <c r="HB51" s="109">
        <f>VLOOKUP($I51,[1]Oct!$H$7:$CL$470,71,FALSE)</f>
        <v>0</v>
      </c>
      <c r="HC51" s="109">
        <f>VLOOKUP($I51,[1]Nov!$H$7:$CL$470,71,FALSE)</f>
        <v>0</v>
      </c>
      <c r="HD51" s="109">
        <f>VLOOKUP($I51,[1]Dic!$H$7:$CL$470,71,FALSE)</f>
        <v>0</v>
      </c>
      <c r="HE51" s="111">
        <f t="shared" si="46"/>
        <v>0</v>
      </c>
      <c r="HF51" s="113">
        <f t="shared" si="47"/>
        <v>0</v>
      </c>
      <c r="HG51" s="109">
        <f>VLOOKUP($I51,[1]Ene!$H$7:$CL$470,73,FALSE)</f>
        <v>0</v>
      </c>
      <c r="HH51" s="109">
        <f>VLOOKUP($I51,[1]Feb!$H$7:$CL$470,73,FALSE)</f>
        <v>0</v>
      </c>
      <c r="HI51" s="109">
        <f>VLOOKUP($I51,[1]Mar!$H$7:$CL$470,73,FALSE)</f>
        <v>0</v>
      </c>
      <c r="HJ51" s="109">
        <f>VLOOKUP($I51,[1]Abr!$H$7:$CL$470,73,FALSE)</f>
        <v>0</v>
      </c>
      <c r="HK51" s="109">
        <f>VLOOKUP($I51,[1]May!$H$7:$CL$470,73,FALSE)</f>
        <v>0</v>
      </c>
      <c r="HL51" s="109">
        <f>VLOOKUP($I51,[1]Jun!$H$7:$CL$470,73,FALSE)</f>
        <v>0</v>
      </c>
      <c r="HM51" s="109">
        <f>VLOOKUP($I51,[1]Jul!$H$7:$CL$470,73,FALSE)</f>
        <v>0</v>
      </c>
      <c r="HN51" s="109">
        <f>VLOOKUP($I51,[1]Ago!$H$7:$CL$470,73,FALSE)</f>
        <v>0</v>
      </c>
      <c r="HO51" s="109">
        <f>VLOOKUP($I51,[1]Set!$H$7:$CL$470,73,FALSE)</f>
        <v>0</v>
      </c>
      <c r="HP51" s="109">
        <f>VLOOKUP($I51,[1]Oct!$H$7:$CL$470,73,FALSE)</f>
        <v>0</v>
      </c>
      <c r="HQ51" s="109">
        <f>VLOOKUP($I51,[1]Nov!$H$7:$CL$470,73,FALSE)</f>
        <v>0</v>
      </c>
      <c r="HR51" s="109">
        <f>VLOOKUP($I51,[1]Dic!$H$7:$CL$470,73,FALSE)</f>
        <v>0</v>
      </c>
      <c r="HS51" s="111">
        <f t="shared" si="48"/>
        <v>0</v>
      </c>
      <c r="HT51" s="113">
        <f t="shared" si="49"/>
        <v>0</v>
      </c>
      <c r="HU51" s="114">
        <f t="shared" si="50"/>
        <v>0</v>
      </c>
    </row>
    <row r="52" spans="1:229" s="112" customFormat="1" ht="10.5" x14ac:dyDescent="0.25">
      <c r="A52" s="184" t="s">
        <v>25</v>
      </c>
      <c r="B52" s="187" t="s">
        <v>319</v>
      </c>
      <c r="C52" s="184">
        <v>400</v>
      </c>
      <c r="D52" s="187" t="s">
        <v>533</v>
      </c>
      <c r="E52" s="187" t="s">
        <v>549</v>
      </c>
      <c r="F52" s="188" t="s">
        <v>320</v>
      </c>
      <c r="G52" s="184"/>
      <c r="H52" s="184" t="s">
        <v>688</v>
      </c>
      <c r="I52" s="316">
        <v>45</v>
      </c>
      <c r="J52" s="184" t="s">
        <v>324</v>
      </c>
      <c r="K52" s="109">
        <f>VLOOKUP($I52,[1]Ene!$H$7:$M$470,6,FALSE)</f>
        <v>0</v>
      </c>
      <c r="L52" s="109">
        <f>VLOOKUP($I52,[1]Feb!$H$7:$M$470,6,FALSE)</f>
        <v>0</v>
      </c>
      <c r="M52" s="109">
        <f>VLOOKUP($I52,[1]Mar!$H$7:$M$470,6,FALSE)</f>
        <v>0</v>
      </c>
      <c r="N52" s="109">
        <f>VLOOKUP($I52,[1]Abr!$H$7:$M$470,6,FALSE)</f>
        <v>0</v>
      </c>
      <c r="O52" s="109">
        <f>VLOOKUP($I52,[1]May!$H$7:$M$470,6,FALSE)</f>
        <v>0</v>
      </c>
      <c r="P52" s="109">
        <f>VLOOKUP($I52,[1]Jun!$H$7:$M$470,6,FALSE)</f>
        <v>0</v>
      </c>
      <c r="Q52" s="109">
        <f>VLOOKUP($I52,[1]Jul!$H$7:$M$470,6,FALSE)</f>
        <v>0</v>
      </c>
      <c r="R52" s="109">
        <f>VLOOKUP($I52,[1]Ago!$H$7:$M$470,6,FALSE)</f>
        <v>0</v>
      </c>
      <c r="S52" s="109">
        <f>VLOOKUP($I52,[1]Set!$H$7:$M$470,6,FALSE)</f>
        <v>0</v>
      </c>
      <c r="T52" s="109">
        <f>VLOOKUP($I52,[1]Oct!$H$7:$M$470,6,FALSE)</f>
        <v>0</v>
      </c>
      <c r="U52" s="109">
        <f>VLOOKUP($I52,[1]Nov!$H$7:$M$470,6,FALSE)</f>
        <v>0</v>
      </c>
      <c r="V52" s="109">
        <f>VLOOKUP($I52,[1]Dic!$H$7:$M$470,6,FALSE)</f>
        <v>0</v>
      </c>
      <c r="W52" s="142"/>
      <c r="X52" s="112">
        <f t="shared" si="22"/>
        <v>0</v>
      </c>
      <c r="Y52" s="163">
        <f t="shared" si="23"/>
        <v>0</v>
      </c>
      <c r="Z52" s="117">
        <f>VLOOKUP($I52,[1]Ene!$H$7:$N$470,7,FALSE)</f>
        <v>0</v>
      </c>
      <c r="AA52" s="109">
        <f>VLOOKUP($I52,[1]Feb!$H$7:$N$470,7,FALSE)</f>
        <v>0</v>
      </c>
      <c r="AB52" s="109">
        <f>VLOOKUP($I52,[1]Mar!$H$7:$N$470,7,FALSE)</f>
        <v>0</v>
      </c>
      <c r="AC52" s="109">
        <f>VLOOKUP($I52,[1]Abr!$H$7:$N$470,7,FALSE)</f>
        <v>0</v>
      </c>
      <c r="AD52" s="109">
        <f>VLOOKUP($I52,[1]May!$H$7:$N$470,7,FALSE)</f>
        <v>0</v>
      </c>
      <c r="AE52" s="109">
        <f>VLOOKUP($I52,[1]Jun!$H$7:$N$470,7,FALSE)</f>
        <v>0</v>
      </c>
      <c r="AF52" s="109">
        <f>VLOOKUP($I52,[1]Jul!$H$7:$N$470,7,FALSE)</f>
        <v>0</v>
      </c>
      <c r="AG52" s="109">
        <f>VLOOKUP($I52,[1]Ago!$H$7:$N$470,7,FALSE)</f>
        <v>0</v>
      </c>
      <c r="AH52" s="109">
        <f>VLOOKUP($I52,[1]Set!$H$7:$N$470,7,FALSE)</f>
        <v>0</v>
      </c>
      <c r="AI52" s="109">
        <f>VLOOKUP($I52,[1]Oct!$H$7:$N$470,7,FALSE)</f>
        <v>0</v>
      </c>
      <c r="AJ52" s="109">
        <f>VLOOKUP($I52,[1]Nov!$H$7:$N$470,7,FALSE)</f>
        <v>0</v>
      </c>
      <c r="AK52" s="118">
        <f>VLOOKUP($I52,[1]Dic!$H$7:$N$470,7,FALSE)</f>
        <v>0</v>
      </c>
      <c r="AL52" s="112">
        <f t="shared" si="16"/>
        <v>0</v>
      </c>
      <c r="AM52" s="164">
        <f t="shared" si="24"/>
        <v>0</v>
      </c>
      <c r="AN52" s="164">
        <f t="shared" si="17"/>
        <v>0</v>
      </c>
      <c r="AO52" s="142"/>
      <c r="AP52" s="109">
        <f>VLOOKUP($I52,[1]Ene!$H$7:$Q$470,10,FALSE)</f>
        <v>0</v>
      </c>
      <c r="AQ52" s="109">
        <f>VLOOKUP($I52,[1]Feb!$H$7:$Q$470,10,FALSE)</f>
        <v>0</v>
      </c>
      <c r="AR52" s="109">
        <f>VLOOKUP($I52,[1]Mar!$H$7:$Q$470,10,FALSE)</f>
        <v>0</v>
      </c>
      <c r="AS52" s="109">
        <f>VLOOKUP($I52,[1]Abr!$H$7:$Q$470,10,FALSE)</f>
        <v>0</v>
      </c>
      <c r="AT52" s="109">
        <f>VLOOKUP($I52,[1]May!$H$7:$Q$470,10,FALSE)</f>
        <v>0</v>
      </c>
      <c r="AU52" s="109">
        <f>VLOOKUP($I52,[1]Jun!$H$7:$Q$470,10,FALSE)</f>
        <v>0</v>
      </c>
      <c r="AV52" s="109">
        <f>VLOOKUP($I52,[1]Jul!$H$7:$Q$470,10,FALSE)</f>
        <v>0</v>
      </c>
      <c r="AW52" s="109">
        <f>VLOOKUP($I52,[1]Ago!$H$7:$Q$470,10,FALSE)</f>
        <v>0</v>
      </c>
      <c r="AX52" s="109">
        <f>VLOOKUP($I52,[1]Set!$H$7:$Q$470,10,FALSE)</f>
        <v>0</v>
      </c>
      <c r="AY52" s="109">
        <f>VLOOKUP($I52,[1]Oct!$H$7:$Q$470,10,FALSE)</f>
        <v>0</v>
      </c>
      <c r="AZ52" s="109">
        <f>VLOOKUP($I52,[1]Nov!$H$7:$Q$470,10,FALSE)</f>
        <v>0</v>
      </c>
      <c r="BA52" s="118">
        <f>VLOOKUP($I52,[1]Dic!$H$7:$Q$470,10,FALSE)</f>
        <v>0</v>
      </c>
      <c r="BB52" s="112">
        <f t="shared" si="25"/>
        <v>0</v>
      </c>
      <c r="BC52" s="163">
        <f t="shared" si="26"/>
        <v>0</v>
      </c>
      <c r="BD52" s="109">
        <f>VLOOKUP($I52,[1]Ene!$H$7:$T$470,13,FALSE)</f>
        <v>0</v>
      </c>
      <c r="BE52" s="109">
        <f>VLOOKUP($I52,[1]Feb!$H$7:$T$470,13,FALSE)</f>
        <v>0</v>
      </c>
      <c r="BF52" s="109">
        <f>VLOOKUP($I52,[1]Mar!$H$7:$T$470,13,FALSE)</f>
        <v>0</v>
      </c>
      <c r="BG52" s="109">
        <f>VLOOKUP($I52,[1]Abr!$H$7:$T$470,13,FALSE)</f>
        <v>0</v>
      </c>
      <c r="BH52" s="109">
        <f>VLOOKUP($I52,[1]May!$H$7:$T$470,13,FALSE)</f>
        <v>0</v>
      </c>
      <c r="BI52" s="109">
        <f>VLOOKUP($I52,[1]Jun!$H$7:$T$470,13,FALSE)</f>
        <v>0</v>
      </c>
      <c r="BJ52" s="109">
        <f>VLOOKUP($I52,[1]Jul!$H$7:$T$470,13,FALSE)</f>
        <v>0</v>
      </c>
      <c r="BK52" s="109">
        <f>VLOOKUP($I52,[1]Ago!$H$7:$T$470,13,FALSE)</f>
        <v>0</v>
      </c>
      <c r="BL52" s="109">
        <f>VLOOKUP($I52,[1]Set!$H$7:$T$470,13,FALSE)</f>
        <v>0</v>
      </c>
      <c r="BM52" s="109">
        <f>VLOOKUP($I52,[1]Oct!$H$7:$T$470,13,FALSE)</f>
        <v>0</v>
      </c>
      <c r="BN52" s="109">
        <f>VLOOKUP($I52,[1]Nov!$H$7:$T$470,13,FALSE)</f>
        <v>0</v>
      </c>
      <c r="BO52" s="109">
        <f>VLOOKUP($I52,[1]Dic!$H$7:$T$470,13,FALSE)</f>
        <v>0</v>
      </c>
      <c r="BP52" s="111">
        <f t="shared" si="27"/>
        <v>0</v>
      </c>
      <c r="BQ52" s="113">
        <f t="shared" si="28"/>
        <v>0</v>
      </c>
      <c r="BR52" s="109">
        <f>VLOOKUP($I52,[1]Ene!$H$7:$V$470,15,FALSE)</f>
        <v>0</v>
      </c>
      <c r="BS52" s="109">
        <f>VLOOKUP($I52,[1]Feb!$H$7:$V$470,15,FALSE)</f>
        <v>0</v>
      </c>
      <c r="BT52" s="109">
        <f>VLOOKUP($I52,[1]Mar!$H$7:$V$470,15,FALSE)</f>
        <v>0</v>
      </c>
      <c r="BU52" s="109">
        <f>VLOOKUP($I52,[1]Abr!$H$7:$V$470,15,FALSE)</f>
        <v>0</v>
      </c>
      <c r="BV52" s="109">
        <f>VLOOKUP($I52,[1]May!$H$7:$V$470,15,FALSE)</f>
        <v>0</v>
      </c>
      <c r="BW52" s="109">
        <f>VLOOKUP($I52,[1]Jun!$H$7:$V$470,15,FALSE)</f>
        <v>0</v>
      </c>
      <c r="BX52" s="109">
        <f>VLOOKUP($I52,[1]Jul!$H$7:$V$470,15,FALSE)</f>
        <v>0</v>
      </c>
      <c r="BY52" s="109">
        <f>VLOOKUP($I52,[1]Ago!$H$7:$V$470,15,FALSE)</f>
        <v>0</v>
      </c>
      <c r="BZ52" s="109">
        <f>VLOOKUP($I52,[1]Set!$H$7:$V$470,15,FALSE)</f>
        <v>0</v>
      </c>
      <c r="CA52" s="109">
        <f>VLOOKUP($I52,[1]Oct!$H$7:$V$470,15,FALSE)</f>
        <v>0</v>
      </c>
      <c r="CB52" s="109">
        <f>VLOOKUP($I52,[1]Nov!$H$7:$V$470,15,FALSE)</f>
        <v>0</v>
      </c>
      <c r="CC52" s="109">
        <f>VLOOKUP($I52,[1]Dic!$H$7:$V$470,15,FALSE)</f>
        <v>0</v>
      </c>
      <c r="CD52" s="111">
        <f t="shared" si="29"/>
        <v>0</v>
      </c>
      <c r="CE52" s="113">
        <f t="shared" si="18"/>
        <v>0</v>
      </c>
      <c r="CF52" s="109">
        <f>VLOOKUP($I52,[1]Ene!$H$7:$X$470,17,FALSE)</f>
        <v>0</v>
      </c>
      <c r="CG52" s="109">
        <f>VLOOKUP($I52,[1]Feb!$H$7:$X$470,17,FALSE)</f>
        <v>0</v>
      </c>
      <c r="CH52" s="109">
        <f>VLOOKUP($I52,[1]Mar!$H$7:$X$470,17,FALSE)</f>
        <v>0</v>
      </c>
      <c r="CI52" s="109">
        <f>VLOOKUP($I52,[1]Abr!$H$7:$X$470,17,FALSE)</f>
        <v>0</v>
      </c>
      <c r="CJ52" s="109">
        <f>VLOOKUP($I52,[1]May!$H$7:$X$470,17,FALSE)</f>
        <v>0</v>
      </c>
      <c r="CK52" s="109">
        <f>VLOOKUP($I52,[1]Jun!$H$7:$X$470,17,FALSE)</f>
        <v>0</v>
      </c>
      <c r="CL52" s="109">
        <f>VLOOKUP($I52,[1]Jul!$H$7:$X$470,17,FALSE)</f>
        <v>0</v>
      </c>
      <c r="CM52" s="109">
        <f>VLOOKUP($I52,[1]Ago!$H$7:$X$470,17,FALSE)</f>
        <v>0</v>
      </c>
      <c r="CN52" s="109">
        <f>VLOOKUP($I52,[1]Set!$H$7:$X$470,17,FALSE)</f>
        <v>0</v>
      </c>
      <c r="CO52" s="109">
        <f>VLOOKUP($I52,[1]Oct!$H$7:$X$470,17,FALSE)</f>
        <v>0</v>
      </c>
      <c r="CP52" s="109">
        <f>VLOOKUP($I52,[1]Nov!$H$7:$X$470,17,FALSE)</f>
        <v>0</v>
      </c>
      <c r="CQ52" s="109">
        <f>VLOOKUP($I52,[1]Dic!$H$7:$X$470,17,FALSE)</f>
        <v>0</v>
      </c>
      <c r="CR52" s="111">
        <f t="shared" si="30"/>
        <v>0</v>
      </c>
      <c r="CS52" s="113">
        <f t="shared" si="19"/>
        <v>0</v>
      </c>
      <c r="CT52" s="112">
        <f t="shared" si="20"/>
        <v>0</v>
      </c>
      <c r="CU52" s="116"/>
      <c r="CV52" s="109">
        <f>VLOOKUP($I52,[1]Ene!$H$7:$AC$470,22,FALSE)</f>
        <v>0</v>
      </c>
      <c r="CW52" s="109">
        <f>VLOOKUP($I52,[1]Feb!$H$7:$AC$470,22,FALSE)</f>
        <v>0</v>
      </c>
      <c r="CX52" s="109">
        <f>VLOOKUP($I52,[1]Mar!$H$7:$AC$470,22,FALSE)</f>
        <v>0</v>
      </c>
      <c r="CY52" s="109">
        <f>VLOOKUP($I52,[1]Abr!$H$7:$AC$470,22,FALSE)</f>
        <v>0</v>
      </c>
      <c r="CZ52" s="109">
        <f>VLOOKUP($I52,[1]May!$H$7:$AC$470,22,FALSE)</f>
        <v>0</v>
      </c>
      <c r="DA52" s="109">
        <f>VLOOKUP($I52,[1]Jun!$H$7:$AC$470,22,FALSE)</f>
        <v>0</v>
      </c>
      <c r="DB52" s="109">
        <f>VLOOKUP($I52,[1]Jul!$H$7:$AC$470,22,FALSE)</f>
        <v>0</v>
      </c>
      <c r="DC52" s="109">
        <f>VLOOKUP($I52,[1]Ago!$H$7:$AC$470,22,FALSE)</f>
        <v>0</v>
      </c>
      <c r="DD52" s="109">
        <f>VLOOKUP($I52,[1]Set!$H$7:$AC$470,22,FALSE)</f>
        <v>0</v>
      </c>
      <c r="DE52" s="109">
        <f>VLOOKUP($I52,[1]Oct!$H$7:$AC$470,22,FALSE)</f>
        <v>0</v>
      </c>
      <c r="DF52" s="109">
        <f>VLOOKUP($I52,[1]Nov!$H$7:$AC$470,22,FALSE)</f>
        <v>0</v>
      </c>
      <c r="DG52" s="118">
        <f>VLOOKUP($I52,[1]Dic!$H$7:$AC$470,22,FALSE)</f>
        <v>0</v>
      </c>
      <c r="DH52" s="111">
        <f t="shared" si="31"/>
        <v>0</v>
      </c>
      <c r="DI52" s="113">
        <f t="shared" si="32"/>
        <v>0</v>
      </c>
      <c r="DJ52" s="109">
        <f>VLOOKUP($I52,[1]Ene!$H$7:$BL$470,57,FALSE)</f>
        <v>0</v>
      </c>
      <c r="DK52" s="109">
        <f>VLOOKUP($I52,[1]Feb!$H$7:$BL$470,57,FALSE)</f>
        <v>0</v>
      </c>
      <c r="DL52" s="109">
        <f>VLOOKUP($I52,[1]Mar!$H$7:$BL$470,57,FALSE)</f>
        <v>0</v>
      </c>
      <c r="DM52" s="109">
        <f>VLOOKUP($I52,[1]Abr!$H$7:$BL$470,57,FALSE)</f>
        <v>0</v>
      </c>
      <c r="DN52" s="109">
        <f>VLOOKUP($I52,[1]May!$H$7:$BL$470,57,FALSE)</f>
        <v>0</v>
      </c>
      <c r="DO52" s="109">
        <f>VLOOKUP($I52,[1]Jun!$H$7:$BL$470,57,FALSE)</f>
        <v>0</v>
      </c>
      <c r="DP52" s="109">
        <f>VLOOKUP($I52,[1]Jul!$H$7:$BL$470,57,FALSE)</f>
        <v>0</v>
      </c>
      <c r="DQ52" s="109">
        <f>VLOOKUP($I52,[1]Ago!$H$7:$BL$470,57,FALSE)</f>
        <v>0</v>
      </c>
      <c r="DR52" s="109">
        <f>VLOOKUP($I52,[1]Set!$H$7:$BL$470,57,FALSE)</f>
        <v>0</v>
      </c>
      <c r="DS52" s="109">
        <f>VLOOKUP($I52,[1]Oct!$H$7:$BL$470,57,FALSE)</f>
        <v>0</v>
      </c>
      <c r="DT52" s="109">
        <f>VLOOKUP($I52,[1]Nov!$H$7:$BL$470,57,FALSE)</f>
        <v>0</v>
      </c>
      <c r="DU52" s="109">
        <f>VLOOKUP($I52,[1]Dic!$H$7:$BL$470,57,FALSE)</f>
        <v>0</v>
      </c>
      <c r="DV52" s="111">
        <f t="shared" si="33"/>
        <v>0</v>
      </c>
      <c r="DW52" s="113">
        <f t="shared" si="34"/>
        <v>0</v>
      </c>
      <c r="DX52" s="117">
        <f>VLOOKUP($I52,[1]Ene!$H$7:$BQ$470,62,FALSE)</f>
        <v>0</v>
      </c>
      <c r="DY52" s="109">
        <f>VLOOKUP($I52,[1]Feb!$H$7:$BQ$470,62,FALSE)</f>
        <v>0</v>
      </c>
      <c r="DZ52" s="109">
        <f>VLOOKUP($I52,[1]Mar!$H$7:$BQ$470,62,FALSE)</f>
        <v>0</v>
      </c>
      <c r="EA52" s="109">
        <f>VLOOKUP($I52,[1]Abr!$H$7:$BQ$470,62,FALSE)</f>
        <v>0</v>
      </c>
      <c r="EB52" s="109">
        <f>VLOOKUP($I52,[1]May!$H$7:$BQ$470,62,FALSE)</f>
        <v>0</v>
      </c>
      <c r="EC52" s="109">
        <f>VLOOKUP($I52,[1]Jun!$H$7:$BQ$470,62,FALSE)</f>
        <v>0</v>
      </c>
      <c r="ED52" s="109">
        <f>VLOOKUP($I52,[1]Jul!$H$7:$BQ$470,62,FALSE)</f>
        <v>0</v>
      </c>
      <c r="EE52" s="109">
        <f>VLOOKUP($I52,[1]Ago!$H$7:$BQ$470,62,FALSE)</f>
        <v>0</v>
      </c>
      <c r="EF52" s="109">
        <f>VLOOKUP($I52,[1]Set!$H$7:$BQ$470,62,FALSE)</f>
        <v>0</v>
      </c>
      <c r="EG52" s="109">
        <f>VLOOKUP($I52,[1]Oct!$H$7:$BQ$470,62,FALSE)</f>
        <v>0</v>
      </c>
      <c r="EH52" s="109">
        <f>VLOOKUP($I52,[1]Nov!$H$7:$BQ$470,62,FALSE)</f>
        <v>0</v>
      </c>
      <c r="EI52" s="109">
        <f>VLOOKUP($I52,[1]Dic!$H$7:$BQ$470,62,FALSE)</f>
        <v>0</v>
      </c>
      <c r="EJ52" s="115">
        <f t="shared" si="35"/>
        <v>0</v>
      </c>
      <c r="EK52" s="113">
        <f t="shared" si="36"/>
        <v>0</v>
      </c>
      <c r="EL52" s="117">
        <f>VLOOKUP($I52,[1]Ene!$H$7:$BM$470,58,FALSE)</f>
        <v>0</v>
      </c>
      <c r="EM52" s="109">
        <f>VLOOKUP($I52,[1]Feb!$H$7:$BM$470,58,FALSE)</f>
        <v>0</v>
      </c>
      <c r="EN52" s="109">
        <f>VLOOKUP($I52,[1]Mar!$H$7:$BM$470,58,FALSE)</f>
        <v>0</v>
      </c>
      <c r="EO52" s="109">
        <f>VLOOKUP($I52,[1]Abr!$H$7:$BM$470,58,FALSE)</f>
        <v>0</v>
      </c>
      <c r="EP52" s="109">
        <f>VLOOKUP($I52,[1]May!$H$7:$BM$470,58,FALSE)</f>
        <v>0</v>
      </c>
      <c r="EQ52" s="109">
        <f>VLOOKUP($I52,[1]Jun!$H$7:$BM$470,58,FALSE)</f>
        <v>0</v>
      </c>
      <c r="ER52" s="109">
        <f>VLOOKUP($I52,[1]Jul!$H$7:$BM$470,58,FALSE)</f>
        <v>0</v>
      </c>
      <c r="ES52" s="109">
        <f>VLOOKUP($I52,[1]Ago!$H$7:$BM$470,58,FALSE)</f>
        <v>0</v>
      </c>
      <c r="ET52" s="109">
        <f>VLOOKUP($I52,[1]Set!$H$7:$BM$470,58,FALSE)</f>
        <v>0</v>
      </c>
      <c r="EU52" s="109">
        <f>VLOOKUP($I52,[1]Oct!$H$7:$BM$470,58,FALSE)</f>
        <v>0</v>
      </c>
      <c r="EV52" s="109">
        <f>VLOOKUP($I52,[1]Nov!$H$7:$BM$470,58,FALSE)</f>
        <v>0</v>
      </c>
      <c r="EW52" s="118">
        <f>VLOOKUP($I52,[1]Dic!$H$7:$BM$470,58,FALSE)</f>
        <v>0</v>
      </c>
      <c r="EX52" s="111">
        <f t="shared" si="37"/>
        <v>0</v>
      </c>
      <c r="EY52" s="113">
        <f t="shared" si="38"/>
        <v>0</v>
      </c>
      <c r="EZ52" s="109">
        <f>VLOOKUP($I52,[1]Ene!$H$7:$CL$470,70,FALSE)</f>
        <v>0</v>
      </c>
      <c r="FA52" s="109">
        <f>VLOOKUP($I52,[1]Feb!$H$7:$CL$470,70,FALSE)</f>
        <v>0</v>
      </c>
      <c r="FB52" s="109">
        <f>VLOOKUP($I52,[1]Mar!$H$7:$CL$470,70,FALSE)</f>
        <v>0</v>
      </c>
      <c r="FC52" s="109">
        <f>VLOOKUP($I52,[1]Abr!$H$7:$CL$470,70,FALSE)</f>
        <v>0</v>
      </c>
      <c r="FD52" s="109">
        <f>VLOOKUP($I52,[1]May!$H$7:$CL$470,70,FALSE)</f>
        <v>0</v>
      </c>
      <c r="FE52" s="109">
        <f>VLOOKUP($I52,[1]Jun!$H$7:$CL$470,70,FALSE)</f>
        <v>0</v>
      </c>
      <c r="FF52" s="109">
        <f>VLOOKUP($I52,[1]Jul!$H$7:$CL$470,70,FALSE)</f>
        <v>0</v>
      </c>
      <c r="FG52" s="109">
        <f>VLOOKUP($I52,[1]Ago!$H$7:$CL$470,70,FALSE)</f>
        <v>0</v>
      </c>
      <c r="FH52" s="109">
        <f>VLOOKUP($I52,[1]Set!$H$7:$CL$470,70,FALSE)</f>
        <v>0</v>
      </c>
      <c r="FI52" s="109">
        <f>VLOOKUP($I52,[1]Oct!$H$7:$CL$470,70,FALSE)</f>
        <v>0</v>
      </c>
      <c r="FJ52" s="109">
        <f>VLOOKUP($I52,[1]Nov!$H$7:$CL$470,70,FALSE)</f>
        <v>0</v>
      </c>
      <c r="FK52" s="118">
        <f>VLOOKUP($I52,[1]Dic!$H$7:$CL$470,70,FALSE)</f>
        <v>0</v>
      </c>
      <c r="FL52" s="111">
        <f t="shared" si="39"/>
        <v>0</v>
      </c>
      <c r="FM52" s="113">
        <f t="shared" si="40"/>
        <v>0</v>
      </c>
      <c r="FN52" s="109">
        <f>VLOOKUP($I52,[1]Ene!$H$7:$CL$470,72,FALSE)</f>
        <v>0</v>
      </c>
      <c r="FO52" s="109">
        <f>VLOOKUP($I52,[1]Feb!$H$7:$CL$470,72,FALSE)</f>
        <v>0</v>
      </c>
      <c r="FP52" s="109">
        <f>VLOOKUP($I52,[1]Mar!$H$7:$CL$470,72,FALSE)</f>
        <v>0</v>
      </c>
      <c r="FQ52" s="109">
        <f>VLOOKUP($I52,[1]Abr!$H$7:$CL$470,72,FALSE)</f>
        <v>0</v>
      </c>
      <c r="FR52" s="109">
        <f>VLOOKUP($I52,[1]May!$H$7:$CL$470,72,FALSE)</f>
        <v>0</v>
      </c>
      <c r="FS52" s="109">
        <f>VLOOKUP($I52,[1]Jun!$H$7:$CL$470,72,FALSE)</f>
        <v>0</v>
      </c>
      <c r="FT52" s="109">
        <f>VLOOKUP($I52,[1]Jul!$H$7:$CL$470,72,FALSE)</f>
        <v>0</v>
      </c>
      <c r="FU52" s="109">
        <f>VLOOKUP($I52,[1]Ago!$H$7:$CL$470,72,FALSE)</f>
        <v>0</v>
      </c>
      <c r="FV52" s="109">
        <f>VLOOKUP($I52,[1]Set!$H$7:$CL$470,72,FALSE)</f>
        <v>0</v>
      </c>
      <c r="FW52" s="109">
        <f>VLOOKUP($I52,[1]Oct!$H$7:$CL$470,72,FALSE)</f>
        <v>0</v>
      </c>
      <c r="FX52" s="109">
        <f>VLOOKUP($I52,[1]Nov!$H$7:$CL$470,72,FALSE)</f>
        <v>0</v>
      </c>
      <c r="FY52" s="118">
        <f>VLOOKUP($I52,[1]Dic!$H$7:$CL$470,72,FALSE)</f>
        <v>0</v>
      </c>
      <c r="FZ52" s="112">
        <f t="shared" si="41"/>
        <v>0</v>
      </c>
      <c r="GA52" s="113">
        <f t="shared" si="42"/>
        <v>0</v>
      </c>
      <c r="GB52" s="109">
        <f>VLOOKUP($I52,[1]Ene!$H$7:$CL$471,59,FALSE)</f>
        <v>0</v>
      </c>
      <c r="GC52" s="109">
        <f>VLOOKUP($I52,[1]Feb!$H$7:$CL$471,59,FALSE)</f>
        <v>0</v>
      </c>
      <c r="GD52" s="109">
        <f>VLOOKUP($I52,[1]Mar!$H$7:$CL$471,59,FALSE)</f>
        <v>0</v>
      </c>
      <c r="GE52" s="109">
        <f>VLOOKUP($I52,[1]Abr!$H$7:$CL$471,59,FALSE)</f>
        <v>0</v>
      </c>
      <c r="GF52" s="109">
        <f>VLOOKUP($I52,[1]May!$H$7:$CL$471,59,FALSE)</f>
        <v>0</v>
      </c>
      <c r="GG52" s="109">
        <f>VLOOKUP($I52,[1]Jun!$H$7:$CL$471,59,FALSE)</f>
        <v>0</v>
      </c>
      <c r="GH52" s="109">
        <f>VLOOKUP($I52,[1]Jul!$H$7:$CL$471,59,FALSE)</f>
        <v>0</v>
      </c>
      <c r="GI52" s="109">
        <f>VLOOKUP($I52,[1]Ago!$H$7:$CL$471,59,FALSE)</f>
        <v>0</v>
      </c>
      <c r="GJ52" s="109">
        <f>VLOOKUP($I52,[1]Set!$H$7:$CL$471,59,FALSE)</f>
        <v>0</v>
      </c>
      <c r="GK52" s="109">
        <f>VLOOKUP($I52,[1]Oct!$H$7:$CL$471,59,FALSE)</f>
        <v>0</v>
      </c>
      <c r="GL52" s="109">
        <f>VLOOKUP($I52,[1]Nov!$H$7:$CL$471,59,FALSE)</f>
        <v>0</v>
      </c>
      <c r="GM52" s="118">
        <f>VLOOKUP($I52,[1]Dic!$H$7:$CL$471,59,FALSE)</f>
        <v>0</v>
      </c>
      <c r="GN52" s="112">
        <f t="shared" si="43"/>
        <v>0</v>
      </c>
      <c r="GO52" s="113">
        <f t="shared" si="44"/>
        <v>0</v>
      </c>
      <c r="GP52" s="114">
        <f t="shared" si="45"/>
        <v>0</v>
      </c>
      <c r="GQ52" s="114">
        <f t="shared" si="21"/>
        <v>0</v>
      </c>
      <c r="GR52" s="116"/>
      <c r="GS52" s="109">
        <f>VLOOKUP($I52,[1]Ene!$H$7:$CL$470,71,FALSE)</f>
        <v>0</v>
      </c>
      <c r="GT52" s="109">
        <f>VLOOKUP($I52,[1]Feb!$H$7:$CL$470,71,FALSE)</f>
        <v>0</v>
      </c>
      <c r="GU52" s="109">
        <f>VLOOKUP($I52,[1]Mar!$H$7:$CL$470,71,FALSE)</f>
        <v>0</v>
      </c>
      <c r="GV52" s="109">
        <f>VLOOKUP($I52,[1]Abr!$H$7:$CL$470,71,FALSE)</f>
        <v>0</v>
      </c>
      <c r="GW52" s="109">
        <f>VLOOKUP($I52,[1]May!$H$7:$CL$470,71,FALSE)</f>
        <v>0</v>
      </c>
      <c r="GX52" s="109">
        <f>VLOOKUP($I52,[1]Jun!$H$7:$CL$470,71,FALSE)</f>
        <v>0</v>
      </c>
      <c r="GY52" s="109">
        <f>VLOOKUP($I52,[1]Jul!$H$7:$CL$470,71,FALSE)</f>
        <v>0</v>
      </c>
      <c r="GZ52" s="109">
        <f>VLOOKUP($I52,[1]Ago!$H$7:$CL$470,71,FALSE)</f>
        <v>0</v>
      </c>
      <c r="HA52" s="109">
        <f>VLOOKUP($I52,[1]Set!$H$7:$CL$470,71,FALSE)</f>
        <v>0</v>
      </c>
      <c r="HB52" s="109">
        <f>VLOOKUP($I52,[1]Oct!$H$7:$CL$470,71,FALSE)</f>
        <v>0</v>
      </c>
      <c r="HC52" s="109">
        <f>VLOOKUP($I52,[1]Nov!$H$7:$CL$470,71,FALSE)</f>
        <v>0</v>
      </c>
      <c r="HD52" s="109">
        <f>VLOOKUP($I52,[1]Dic!$H$7:$CL$470,71,FALSE)</f>
        <v>0</v>
      </c>
      <c r="HE52" s="111">
        <f t="shared" si="46"/>
        <v>0</v>
      </c>
      <c r="HF52" s="113">
        <f t="shared" si="47"/>
        <v>0</v>
      </c>
      <c r="HG52" s="109">
        <f>VLOOKUP($I52,[1]Ene!$H$7:$CL$470,73,FALSE)</f>
        <v>0</v>
      </c>
      <c r="HH52" s="109">
        <f>VLOOKUP($I52,[1]Feb!$H$7:$CL$470,73,FALSE)</f>
        <v>0</v>
      </c>
      <c r="HI52" s="109">
        <f>VLOOKUP($I52,[1]Mar!$H$7:$CL$470,73,FALSE)</f>
        <v>0</v>
      </c>
      <c r="HJ52" s="109">
        <f>VLOOKUP($I52,[1]Abr!$H$7:$CL$470,73,FALSE)</f>
        <v>0</v>
      </c>
      <c r="HK52" s="109">
        <f>VLOOKUP($I52,[1]May!$H$7:$CL$470,73,FALSE)</f>
        <v>0</v>
      </c>
      <c r="HL52" s="109">
        <f>VLOOKUP($I52,[1]Jun!$H$7:$CL$470,73,FALSE)</f>
        <v>0</v>
      </c>
      <c r="HM52" s="109">
        <f>VLOOKUP($I52,[1]Jul!$H$7:$CL$470,73,FALSE)</f>
        <v>0</v>
      </c>
      <c r="HN52" s="109">
        <f>VLOOKUP($I52,[1]Ago!$H$7:$CL$470,73,FALSE)</f>
        <v>0</v>
      </c>
      <c r="HO52" s="109">
        <f>VLOOKUP($I52,[1]Set!$H$7:$CL$470,73,FALSE)</f>
        <v>0</v>
      </c>
      <c r="HP52" s="109">
        <f>VLOOKUP($I52,[1]Oct!$H$7:$CL$470,73,FALSE)</f>
        <v>0</v>
      </c>
      <c r="HQ52" s="109">
        <f>VLOOKUP($I52,[1]Nov!$H$7:$CL$470,73,FALSE)</f>
        <v>0</v>
      </c>
      <c r="HR52" s="109">
        <f>VLOOKUP($I52,[1]Dic!$H$7:$CL$470,73,FALSE)</f>
        <v>0</v>
      </c>
      <c r="HS52" s="111">
        <f t="shared" si="48"/>
        <v>0</v>
      </c>
      <c r="HT52" s="113">
        <f t="shared" si="49"/>
        <v>0</v>
      </c>
      <c r="HU52" s="114">
        <f t="shared" si="50"/>
        <v>0</v>
      </c>
    </row>
    <row r="53" spans="1:229" s="112" customFormat="1" ht="10.5" x14ac:dyDescent="0.25">
      <c r="A53" s="184" t="s">
        <v>25</v>
      </c>
      <c r="B53" s="187" t="s">
        <v>319</v>
      </c>
      <c r="C53" s="184">
        <v>400</v>
      </c>
      <c r="D53" s="187" t="s">
        <v>533</v>
      </c>
      <c r="E53" s="187" t="s">
        <v>549</v>
      </c>
      <c r="F53" s="188" t="s">
        <v>320</v>
      </c>
      <c r="G53" s="184"/>
      <c r="H53" s="184" t="s">
        <v>688</v>
      </c>
      <c r="I53" s="316">
        <v>46</v>
      </c>
      <c r="J53" s="184" t="s">
        <v>325</v>
      </c>
      <c r="K53" s="109">
        <f>VLOOKUP($I53,[1]Ene!$H$7:$M$470,6,FALSE)</f>
        <v>0</v>
      </c>
      <c r="L53" s="109">
        <f>VLOOKUP($I53,[1]Feb!$H$7:$M$470,6,FALSE)</f>
        <v>0</v>
      </c>
      <c r="M53" s="109">
        <f>VLOOKUP($I53,[1]Mar!$H$7:$M$470,6,FALSE)</f>
        <v>0</v>
      </c>
      <c r="N53" s="109">
        <f>VLOOKUP($I53,[1]Abr!$H$7:$M$470,6,FALSE)</f>
        <v>0</v>
      </c>
      <c r="O53" s="109">
        <f>VLOOKUP($I53,[1]May!$H$7:$M$470,6,FALSE)</f>
        <v>0</v>
      </c>
      <c r="P53" s="109">
        <f>VLOOKUP($I53,[1]Jun!$H$7:$M$470,6,FALSE)</f>
        <v>0</v>
      </c>
      <c r="Q53" s="109">
        <f>VLOOKUP($I53,[1]Jul!$H$7:$M$470,6,FALSE)</f>
        <v>0</v>
      </c>
      <c r="R53" s="109">
        <f>VLOOKUP($I53,[1]Ago!$H$7:$M$470,6,FALSE)</f>
        <v>0</v>
      </c>
      <c r="S53" s="109">
        <f>VLOOKUP($I53,[1]Set!$H$7:$M$470,6,FALSE)</f>
        <v>0</v>
      </c>
      <c r="T53" s="109">
        <f>VLOOKUP($I53,[1]Oct!$H$7:$M$470,6,FALSE)</f>
        <v>0</v>
      </c>
      <c r="U53" s="109">
        <f>VLOOKUP($I53,[1]Nov!$H$7:$M$470,6,FALSE)</f>
        <v>0</v>
      </c>
      <c r="V53" s="109">
        <f>VLOOKUP($I53,[1]Dic!$H$7:$M$470,6,FALSE)</f>
        <v>0</v>
      </c>
      <c r="W53" s="142"/>
      <c r="X53" s="112">
        <f t="shared" si="22"/>
        <v>0</v>
      </c>
      <c r="Y53" s="163">
        <f t="shared" si="23"/>
        <v>0</v>
      </c>
      <c r="Z53" s="117">
        <f>VLOOKUP($I53,[1]Ene!$H$7:$N$470,7,FALSE)</f>
        <v>0</v>
      </c>
      <c r="AA53" s="109">
        <f>VLOOKUP($I53,[1]Feb!$H$7:$N$470,7,FALSE)</f>
        <v>0</v>
      </c>
      <c r="AB53" s="109">
        <f>VLOOKUP($I53,[1]Mar!$H$7:$N$470,7,FALSE)</f>
        <v>0</v>
      </c>
      <c r="AC53" s="109">
        <f>VLOOKUP($I53,[1]Abr!$H$7:$N$470,7,FALSE)</f>
        <v>0</v>
      </c>
      <c r="AD53" s="109">
        <f>VLOOKUP($I53,[1]May!$H$7:$N$470,7,FALSE)</f>
        <v>0</v>
      </c>
      <c r="AE53" s="109">
        <f>VLOOKUP($I53,[1]Jun!$H$7:$N$470,7,FALSE)</f>
        <v>0</v>
      </c>
      <c r="AF53" s="109">
        <f>VLOOKUP($I53,[1]Jul!$H$7:$N$470,7,FALSE)</f>
        <v>0</v>
      </c>
      <c r="AG53" s="109">
        <f>VLOOKUP($I53,[1]Ago!$H$7:$N$470,7,FALSE)</f>
        <v>0</v>
      </c>
      <c r="AH53" s="109">
        <f>VLOOKUP($I53,[1]Set!$H$7:$N$470,7,FALSE)</f>
        <v>0</v>
      </c>
      <c r="AI53" s="109">
        <f>VLOOKUP($I53,[1]Oct!$H$7:$N$470,7,FALSE)</f>
        <v>0</v>
      </c>
      <c r="AJ53" s="109">
        <f>VLOOKUP($I53,[1]Nov!$H$7:$N$470,7,FALSE)</f>
        <v>0</v>
      </c>
      <c r="AK53" s="118">
        <f>VLOOKUP($I53,[1]Dic!$H$7:$N$470,7,FALSE)</f>
        <v>0</v>
      </c>
      <c r="AL53" s="112">
        <f t="shared" si="16"/>
        <v>0</v>
      </c>
      <c r="AM53" s="164">
        <f t="shared" si="24"/>
        <v>0</v>
      </c>
      <c r="AN53" s="164">
        <f t="shared" si="17"/>
        <v>0</v>
      </c>
      <c r="AO53" s="142"/>
      <c r="AP53" s="109">
        <f>VLOOKUP($I53,[1]Ene!$H$7:$Q$470,10,FALSE)</f>
        <v>0</v>
      </c>
      <c r="AQ53" s="109">
        <f>VLOOKUP($I53,[1]Feb!$H$7:$Q$470,10,FALSE)</f>
        <v>0</v>
      </c>
      <c r="AR53" s="109">
        <f>VLOOKUP($I53,[1]Mar!$H$7:$Q$470,10,FALSE)</f>
        <v>0</v>
      </c>
      <c r="AS53" s="109">
        <f>VLOOKUP($I53,[1]Abr!$H$7:$Q$470,10,FALSE)</f>
        <v>0</v>
      </c>
      <c r="AT53" s="109">
        <f>VLOOKUP($I53,[1]May!$H$7:$Q$470,10,FALSE)</f>
        <v>0</v>
      </c>
      <c r="AU53" s="109">
        <f>VLOOKUP($I53,[1]Jun!$H$7:$Q$470,10,FALSE)</f>
        <v>0</v>
      </c>
      <c r="AV53" s="109">
        <f>VLOOKUP($I53,[1]Jul!$H$7:$Q$470,10,FALSE)</f>
        <v>0</v>
      </c>
      <c r="AW53" s="109">
        <f>VLOOKUP($I53,[1]Ago!$H$7:$Q$470,10,FALSE)</f>
        <v>0</v>
      </c>
      <c r="AX53" s="109">
        <f>VLOOKUP($I53,[1]Set!$H$7:$Q$470,10,FALSE)</f>
        <v>0</v>
      </c>
      <c r="AY53" s="109">
        <f>VLOOKUP($I53,[1]Oct!$H$7:$Q$470,10,FALSE)</f>
        <v>0</v>
      </c>
      <c r="AZ53" s="109">
        <f>VLOOKUP($I53,[1]Nov!$H$7:$Q$470,10,FALSE)</f>
        <v>0</v>
      </c>
      <c r="BA53" s="118">
        <f>VLOOKUP($I53,[1]Dic!$H$7:$Q$470,10,FALSE)</f>
        <v>0</v>
      </c>
      <c r="BB53" s="112">
        <f t="shared" si="25"/>
        <v>0</v>
      </c>
      <c r="BC53" s="163">
        <f t="shared" si="26"/>
        <v>0</v>
      </c>
      <c r="BD53" s="109">
        <f>VLOOKUP($I53,[1]Ene!$H$7:$T$470,13,FALSE)</f>
        <v>0</v>
      </c>
      <c r="BE53" s="109">
        <f>VLOOKUP($I53,[1]Feb!$H$7:$T$470,13,FALSE)</f>
        <v>0</v>
      </c>
      <c r="BF53" s="109">
        <f>VLOOKUP($I53,[1]Mar!$H$7:$T$470,13,FALSE)</f>
        <v>0</v>
      </c>
      <c r="BG53" s="109">
        <f>VLOOKUP($I53,[1]Abr!$H$7:$T$470,13,FALSE)</f>
        <v>0</v>
      </c>
      <c r="BH53" s="109">
        <f>VLOOKUP($I53,[1]May!$H$7:$T$470,13,FALSE)</f>
        <v>0</v>
      </c>
      <c r="BI53" s="109">
        <f>VLOOKUP($I53,[1]Jun!$H$7:$T$470,13,FALSE)</f>
        <v>0</v>
      </c>
      <c r="BJ53" s="109">
        <f>VLOOKUP($I53,[1]Jul!$H$7:$T$470,13,FALSE)</f>
        <v>0</v>
      </c>
      <c r="BK53" s="109">
        <f>VLOOKUP($I53,[1]Ago!$H$7:$T$470,13,FALSE)</f>
        <v>0</v>
      </c>
      <c r="BL53" s="109">
        <f>VLOOKUP($I53,[1]Set!$H$7:$T$470,13,FALSE)</f>
        <v>0</v>
      </c>
      <c r="BM53" s="109">
        <f>VLOOKUP($I53,[1]Oct!$H$7:$T$470,13,FALSE)</f>
        <v>0</v>
      </c>
      <c r="BN53" s="109">
        <f>VLOOKUP($I53,[1]Nov!$H$7:$T$470,13,FALSE)</f>
        <v>0</v>
      </c>
      <c r="BO53" s="109">
        <f>VLOOKUP($I53,[1]Dic!$H$7:$T$470,13,FALSE)</f>
        <v>0</v>
      </c>
      <c r="BP53" s="111">
        <f t="shared" si="27"/>
        <v>0</v>
      </c>
      <c r="BQ53" s="113">
        <f t="shared" si="28"/>
        <v>0</v>
      </c>
      <c r="BR53" s="109">
        <f>VLOOKUP($I53,[1]Ene!$H$7:$V$470,15,FALSE)</f>
        <v>0</v>
      </c>
      <c r="BS53" s="109">
        <f>VLOOKUP($I53,[1]Feb!$H$7:$V$470,15,FALSE)</f>
        <v>0</v>
      </c>
      <c r="BT53" s="109">
        <f>VLOOKUP($I53,[1]Mar!$H$7:$V$470,15,FALSE)</f>
        <v>0</v>
      </c>
      <c r="BU53" s="109">
        <f>VLOOKUP($I53,[1]Abr!$H$7:$V$470,15,FALSE)</f>
        <v>0</v>
      </c>
      <c r="BV53" s="109">
        <f>VLOOKUP($I53,[1]May!$H$7:$V$470,15,FALSE)</f>
        <v>0</v>
      </c>
      <c r="BW53" s="109">
        <f>VLOOKUP($I53,[1]Jun!$H$7:$V$470,15,FALSE)</f>
        <v>0</v>
      </c>
      <c r="BX53" s="109">
        <f>VLOOKUP($I53,[1]Jul!$H$7:$V$470,15,FALSE)</f>
        <v>0</v>
      </c>
      <c r="BY53" s="109">
        <f>VLOOKUP($I53,[1]Ago!$H$7:$V$470,15,FALSE)</f>
        <v>0</v>
      </c>
      <c r="BZ53" s="109">
        <f>VLOOKUP($I53,[1]Set!$H$7:$V$470,15,FALSE)</f>
        <v>0</v>
      </c>
      <c r="CA53" s="109">
        <f>VLOOKUP($I53,[1]Oct!$H$7:$V$470,15,FALSE)</f>
        <v>0</v>
      </c>
      <c r="CB53" s="109">
        <f>VLOOKUP($I53,[1]Nov!$H$7:$V$470,15,FALSE)</f>
        <v>0</v>
      </c>
      <c r="CC53" s="109">
        <f>VLOOKUP($I53,[1]Dic!$H$7:$V$470,15,FALSE)</f>
        <v>0</v>
      </c>
      <c r="CD53" s="111">
        <f t="shared" si="29"/>
        <v>0</v>
      </c>
      <c r="CE53" s="113">
        <f t="shared" si="18"/>
        <v>0</v>
      </c>
      <c r="CF53" s="109">
        <f>VLOOKUP($I53,[1]Ene!$H$7:$X$470,17,FALSE)</f>
        <v>0</v>
      </c>
      <c r="CG53" s="109">
        <f>VLOOKUP($I53,[1]Feb!$H$7:$X$470,17,FALSE)</f>
        <v>0</v>
      </c>
      <c r="CH53" s="109">
        <f>VLOOKUP($I53,[1]Mar!$H$7:$X$470,17,FALSE)</f>
        <v>0</v>
      </c>
      <c r="CI53" s="109">
        <f>VLOOKUP($I53,[1]Abr!$H$7:$X$470,17,FALSE)</f>
        <v>0</v>
      </c>
      <c r="CJ53" s="109">
        <f>VLOOKUP($I53,[1]May!$H$7:$X$470,17,FALSE)</f>
        <v>0</v>
      </c>
      <c r="CK53" s="109">
        <f>VLOOKUP($I53,[1]Jun!$H$7:$X$470,17,FALSE)</f>
        <v>0</v>
      </c>
      <c r="CL53" s="109">
        <f>VLOOKUP($I53,[1]Jul!$H$7:$X$470,17,FALSE)</f>
        <v>0</v>
      </c>
      <c r="CM53" s="109">
        <f>VLOOKUP($I53,[1]Ago!$H$7:$X$470,17,FALSE)</f>
        <v>0</v>
      </c>
      <c r="CN53" s="109">
        <f>VLOOKUP($I53,[1]Set!$H$7:$X$470,17,FALSE)</f>
        <v>0</v>
      </c>
      <c r="CO53" s="109">
        <f>VLOOKUP($I53,[1]Oct!$H$7:$X$470,17,FALSE)</f>
        <v>0</v>
      </c>
      <c r="CP53" s="109">
        <f>VLOOKUP($I53,[1]Nov!$H$7:$X$470,17,FALSE)</f>
        <v>0</v>
      </c>
      <c r="CQ53" s="109">
        <f>VLOOKUP($I53,[1]Dic!$H$7:$X$470,17,FALSE)</f>
        <v>0</v>
      </c>
      <c r="CR53" s="111">
        <f t="shared" si="30"/>
        <v>0</v>
      </c>
      <c r="CS53" s="113">
        <f t="shared" si="19"/>
        <v>0</v>
      </c>
      <c r="CT53" s="112">
        <f t="shared" si="20"/>
        <v>0</v>
      </c>
      <c r="CU53" s="116"/>
      <c r="CV53" s="109">
        <f>VLOOKUP($I53,[1]Ene!$H$7:$AC$470,22,FALSE)</f>
        <v>0</v>
      </c>
      <c r="CW53" s="109">
        <f>VLOOKUP($I53,[1]Feb!$H$7:$AC$470,22,FALSE)</f>
        <v>0</v>
      </c>
      <c r="CX53" s="109">
        <f>VLOOKUP($I53,[1]Mar!$H$7:$AC$470,22,FALSE)</f>
        <v>0</v>
      </c>
      <c r="CY53" s="109">
        <f>VLOOKUP($I53,[1]Abr!$H$7:$AC$470,22,FALSE)</f>
        <v>0</v>
      </c>
      <c r="CZ53" s="109">
        <f>VLOOKUP($I53,[1]May!$H$7:$AC$470,22,FALSE)</f>
        <v>0</v>
      </c>
      <c r="DA53" s="109">
        <f>VLOOKUP($I53,[1]Jun!$H$7:$AC$470,22,FALSE)</f>
        <v>0</v>
      </c>
      <c r="DB53" s="109">
        <f>VLOOKUP($I53,[1]Jul!$H$7:$AC$470,22,FALSE)</f>
        <v>0</v>
      </c>
      <c r="DC53" s="109">
        <f>VLOOKUP($I53,[1]Ago!$H$7:$AC$470,22,FALSE)</f>
        <v>0</v>
      </c>
      <c r="DD53" s="109">
        <f>VLOOKUP($I53,[1]Set!$H$7:$AC$470,22,FALSE)</f>
        <v>0</v>
      </c>
      <c r="DE53" s="109">
        <f>VLOOKUP($I53,[1]Oct!$H$7:$AC$470,22,FALSE)</f>
        <v>0</v>
      </c>
      <c r="DF53" s="109">
        <f>VLOOKUP($I53,[1]Nov!$H$7:$AC$470,22,FALSE)</f>
        <v>0</v>
      </c>
      <c r="DG53" s="118">
        <f>VLOOKUP($I53,[1]Dic!$H$7:$AC$470,22,FALSE)</f>
        <v>0</v>
      </c>
      <c r="DH53" s="111">
        <f t="shared" si="31"/>
        <v>0</v>
      </c>
      <c r="DI53" s="113">
        <f t="shared" si="32"/>
        <v>0</v>
      </c>
      <c r="DJ53" s="109">
        <f>VLOOKUP($I53,[1]Ene!$H$7:$BL$470,57,FALSE)</f>
        <v>0</v>
      </c>
      <c r="DK53" s="109">
        <f>VLOOKUP($I53,[1]Feb!$H$7:$BL$470,57,FALSE)</f>
        <v>0</v>
      </c>
      <c r="DL53" s="109">
        <f>VLOOKUP($I53,[1]Mar!$H$7:$BL$470,57,FALSE)</f>
        <v>0</v>
      </c>
      <c r="DM53" s="109">
        <f>VLOOKUP($I53,[1]Abr!$H$7:$BL$470,57,FALSE)</f>
        <v>0</v>
      </c>
      <c r="DN53" s="109">
        <f>VLOOKUP($I53,[1]May!$H$7:$BL$470,57,FALSE)</f>
        <v>0</v>
      </c>
      <c r="DO53" s="109">
        <f>VLOOKUP($I53,[1]Jun!$H$7:$BL$470,57,FALSE)</f>
        <v>0</v>
      </c>
      <c r="DP53" s="109">
        <f>VLOOKUP($I53,[1]Jul!$H$7:$BL$470,57,FALSE)</f>
        <v>0</v>
      </c>
      <c r="DQ53" s="109">
        <f>VLOOKUP($I53,[1]Ago!$H$7:$BL$470,57,FALSE)</f>
        <v>0</v>
      </c>
      <c r="DR53" s="109">
        <f>VLOOKUP($I53,[1]Set!$H$7:$BL$470,57,FALSE)</f>
        <v>0</v>
      </c>
      <c r="DS53" s="109">
        <f>VLOOKUP($I53,[1]Oct!$H$7:$BL$470,57,FALSE)</f>
        <v>0</v>
      </c>
      <c r="DT53" s="109">
        <f>VLOOKUP($I53,[1]Nov!$H$7:$BL$470,57,FALSE)</f>
        <v>0</v>
      </c>
      <c r="DU53" s="109">
        <f>VLOOKUP($I53,[1]Dic!$H$7:$BL$470,57,FALSE)</f>
        <v>0</v>
      </c>
      <c r="DV53" s="111">
        <f t="shared" si="33"/>
        <v>0</v>
      </c>
      <c r="DW53" s="113">
        <f t="shared" si="34"/>
        <v>0</v>
      </c>
      <c r="DX53" s="117">
        <f>VLOOKUP($I53,[1]Ene!$H$7:$BQ$470,62,FALSE)</f>
        <v>0</v>
      </c>
      <c r="DY53" s="109">
        <f>VLOOKUP($I53,[1]Feb!$H$7:$BQ$470,62,FALSE)</f>
        <v>0</v>
      </c>
      <c r="DZ53" s="109">
        <f>VLOOKUP($I53,[1]Mar!$H$7:$BQ$470,62,FALSE)</f>
        <v>0</v>
      </c>
      <c r="EA53" s="109">
        <f>VLOOKUP($I53,[1]Abr!$H$7:$BQ$470,62,FALSE)</f>
        <v>0</v>
      </c>
      <c r="EB53" s="109">
        <f>VLOOKUP($I53,[1]May!$H$7:$BQ$470,62,FALSE)</f>
        <v>0</v>
      </c>
      <c r="EC53" s="109">
        <f>VLOOKUP($I53,[1]Jun!$H$7:$BQ$470,62,FALSE)</f>
        <v>0</v>
      </c>
      <c r="ED53" s="109">
        <f>VLOOKUP($I53,[1]Jul!$H$7:$BQ$470,62,FALSE)</f>
        <v>0</v>
      </c>
      <c r="EE53" s="109">
        <f>VLOOKUP($I53,[1]Ago!$H$7:$BQ$470,62,FALSE)</f>
        <v>0</v>
      </c>
      <c r="EF53" s="109">
        <f>VLOOKUP($I53,[1]Set!$H$7:$BQ$470,62,FALSE)</f>
        <v>0</v>
      </c>
      <c r="EG53" s="109">
        <f>VLOOKUP($I53,[1]Oct!$H$7:$BQ$470,62,FALSE)</f>
        <v>0</v>
      </c>
      <c r="EH53" s="109">
        <f>VLOOKUP($I53,[1]Nov!$H$7:$BQ$470,62,FALSE)</f>
        <v>0</v>
      </c>
      <c r="EI53" s="109">
        <f>VLOOKUP($I53,[1]Dic!$H$7:$BQ$470,62,FALSE)</f>
        <v>0</v>
      </c>
      <c r="EJ53" s="115">
        <f t="shared" si="35"/>
        <v>0</v>
      </c>
      <c r="EK53" s="113">
        <f t="shared" si="36"/>
        <v>0</v>
      </c>
      <c r="EL53" s="117">
        <f>VLOOKUP($I53,[1]Ene!$H$7:$BM$470,58,FALSE)</f>
        <v>0</v>
      </c>
      <c r="EM53" s="109">
        <f>VLOOKUP($I53,[1]Feb!$H$7:$BM$470,58,FALSE)</f>
        <v>0</v>
      </c>
      <c r="EN53" s="109">
        <f>VLOOKUP($I53,[1]Mar!$H$7:$BM$470,58,FALSE)</f>
        <v>0</v>
      </c>
      <c r="EO53" s="109">
        <f>VLOOKUP($I53,[1]Abr!$H$7:$BM$470,58,FALSE)</f>
        <v>0</v>
      </c>
      <c r="EP53" s="109">
        <f>VLOOKUP($I53,[1]May!$H$7:$BM$470,58,FALSE)</f>
        <v>0</v>
      </c>
      <c r="EQ53" s="109">
        <f>VLOOKUP($I53,[1]Jun!$H$7:$BM$470,58,FALSE)</f>
        <v>0</v>
      </c>
      <c r="ER53" s="109">
        <f>VLOOKUP($I53,[1]Jul!$H$7:$BM$470,58,FALSE)</f>
        <v>0</v>
      </c>
      <c r="ES53" s="109">
        <f>VLOOKUP($I53,[1]Ago!$H$7:$BM$470,58,FALSE)</f>
        <v>0</v>
      </c>
      <c r="ET53" s="109">
        <f>VLOOKUP($I53,[1]Set!$H$7:$BM$470,58,FALSE)</f>
        <v>0</v>
      </c>
      <c r="EU53" s="109">
        <f>VLOOKUP($I53,[1]Oct!$H$7:$BM$470,58,FALSE)</f>
        <v>0</v>
      </c>
      <c r="EV53" s="109">
        <f>VLOOKUP($I53,[1]Nov!$H$7:$BM$470,58,FALSE)</f>
        <v>0</v>
      </c>
      <c r="EW53" s="118">
        <f>VLOOKUP($I53,[1]Dic!$H$7:$BM$470,58,FALSE)</f>
        <v>0</v>
      </c>
      <c r="EX53" s="111">
        <f t="shared" si="37"/>
        <v>0</v>
      </c>
      <c r="EY53" s="113">
        <f t="shared" si="38"/>
        <v>0</v>
      </c>
      <c r="EZ53" s="109">
        <f>VLOOKUP($I53,[1]Ene!$H$7:$CL$470,70,FALSE)</f>
        <v>0</v>
      </c>
      <c r="FA53" s="109">
        <f>VLOOKUP($I53,[1]Feb!$H$7:$CL$470,70,FALSE)</f>
        <v>0</v>
      </c>
      <c r="FB53" s="109">
        <f>VLOOKUP($I53,[1]Mar!$H$7:$CL$470,70,FALSE)</f>
        <v>0</v>
      </c>
      <c r="FC53" s="109">
        <f>VLOOKUP($I53,[1]Abr!$H$7:$CL$470,70,FALSE)</f>
        <v>0</v>
      </c>
      <c r="FD53" s="109">
        <f>VLOOKUP($I53,[1]May!$H$7:$CL$470,70,FALSE)</f>
        <v>0</v>
      </c>
      <c r="FE53" s="109">
        <f>VLOOKUP($I53,[1]Jun!$H$7:$CL$470,70,FALSE)</f>
        <v>0</v>
      </c>
      <c r="FF53" s="109">
        <f>VLOOKUP($I53,[1]Jul!$H$7:$CL$470,70,FALSE)</f>
        <v>0</v>
      </c>
      <c r="FG53" s="109">
        <f>VLOOKUP($I53,[1]Ago!$H$7:$CL$470,70,FALSE)</f>
        <v>0</v>
      </c>
      <c r="FH53" s="109">
        <f>VLOOKUP($I53,[1]Set!$H$7:$CL$470,70,FALSE)</f>
        <v>0</v>
      </c>
      <c r="FI53" s="109">
        <f>VLOOKUP($I53,[1]Oct!$H$7:$CL$470,70,FALSE)</f>
        <v>0</v>
      </c>
      <c r="FJ53" s="109">
        <f>VLOOKUP($I53,[1]Nov!$H$7:$CL$470,70,FALSE)</f>
        <v>0</v>
      </c>
      <c r="FK53" s="118">
        <f>VLOOKUP($I53,[1]Dic!$H$7:$CL$470,70,FALSE)</f>
        <v>0</v>
      </c>
      <c r="FL53" s="111">
        <f t="shared" si="39"/>
        <v>0</v>
      </c>
      <c r="FM53" s="113">
        <f t="shared" si="40"/>
        <v>0</v>
      </c>
      <c r="FN53" s="109">
        <f>VLOOKUP($I53,[1]Ene!$H$7:$CL$470,72,FALSE)</f>
        <v>0</v>
      </c>
      <c r="FO53" s="109">
        <f>VLOOKUP($I53,[1]Feb!$H$7:$CL$470,72,FALSE)</f>
        <v>0</v>
      </c>
      <c r="FP53" s="109">
        <f>VLOOKUP($I53,[1]Mar!$H$7:$CL$470,72,FALSE)</f>
        <v>0</v>
      </c>
      <c r="FQ53" s="109">
        <f>VLOOKUP($I53,[1]Abr!$H$7:$CL$470,72,FALSE)</f>
        <v>0</v>
      </c>
      <c r="FR53" s="109">
        <f>VLOOKUP($I53,[1]May!$H$7:$CL$470,72,FALSE)</f>
        <v>0</v>
      </c>
      <c r="FS53" s="109">
        <f>VLOOKUP($I53,[1]Jun!$H$7:$CL$470,72,FALSE)</f>
        <v>0</v>
      </c>
      <c r="FT53" s="109">
        <f>VLOOKUP($I53,[1]Jul!$H$7:$CL$470,72,FALSE)</f>
        <v>0</v>
      </c>
      <c r="FU53" s="109">
        <f>VLOOKUP($I53,[1]Ago!$H$7:$CL$470,72,FALSE)</f>
        <v>0</v>
      </c>
      <c r="FV53" s="109">
        <f>VLOOKUP($I53,[1]Set!$H$7:$CL$470,72,FALSE)</f>
        <v>0</v>
      </c>
      <c r="FW53" s="109">
        <f>VLOOKUP($I53,[1]Oct!$H$7:$CL$470,72,FALSE)</f>
        <v>0</v>
      </c>
      <c r="FX53" s="109">
        <f>VLOOKUP($I53,[1]Nov!$H$7:$CL$470,72,FALSE)</f>
        <v>0</v>
      </c>
      <c r="FY53" s="118">
        <f>VLOOKUP($I53,[1]Dic!$H$7:$CL$470,72,FALSE)</f>
        <v>0</v>
      </c>
      <c r="FZ53" s="112">
        <f t="shared" si="41"/>
        <v>0</v>
      </c>
      <c r="GA53" s="113">
        <f t="shared" si="42"/>
        <v>0</v>
      </c>
      <c r="GB53" s="109">
        <f>VLOOKUP($I53,[1]Ene!$H$7:$CL$471,59,FALSE)</f>
        <v>0</v>
      </c>
      <c r="GC53" s="109">
        <f>VLOOKUP($I53,[1]Feb!$H$7:$CL$471,59,FALSE)</f>
        <v>0</v>
      </c>
      <c r="GD53" s="109">
        <f>VLOOKUP($I53,[1]Mar!$H$7:$CL$471,59,FALSE)</f>
        <v>0</v>
      </c>
      <c r="GE53" s="109">
        <f>VLOOKUP($I53,[1]Abr!$H$7:$CL$471,59,FALSE)</f>
        <v>0</v>
      </c>
      <c r="GF53" s="109">
        <f>VLOOKUP($I53,[1]May!$H$7:$CL$471,59,FALSE)</f>
        <v>0</v>
      </c>
      <c r="GG53" s="109">
        <f>VLOOKUP($I53,[1]Jun!$H$7:$CL$471,59,FALSE)</f>
        <v>0</v>
      </c>
      <c r="GH53" s="109">
        <f>VLOOKUP($I53,[1]Jul!$H$7:$CL$471,59,FALSE)</f>
        <v>0</v>
      </c>
      <c r="GI53" s="109">
        <f>VLOOKUP($I53,[1]Ago!$H$7:$CL$471,59,FALSE)</f>
        <v>0</v>
      </c>
      <c r="GJ53" s="109">
        <f>VLOOKUP($I53,[1]Set!$H$7:$CL$471,59,FALSE)</f>
        <v>0</v>
      </c>
      <c r="GK53" s="109">
        <f>VLOOKUP($I53,[1]Oct!$H$7:$CL$471,59,FALSE)</f>
        <v>0</v>
      </c>
      <c r="GL53" s="109">
        <f>VLOOKUP($I53,[1]Nov!$H$7:$CL$471,59,FALSE)</f>
        <v>0</v>
      </c>
      <c r="GM53" s="118">
        <f>VLOOKUP($I53,[1]Dic!$H$7:$CL$471,59,FALSE)</f>
        <v>0</v>
      </c>
      <c r="GN53" s="112">
        <f t="shared" si="43"/>
        <v>0</v>
      </c>
      <c r="GO53" s="113">
        <f t="shared" si="44"/>
        <v>0</v>
      </c>
      <c r="GP53" s="114">
        <f t="shared" si="45"/>
        <v>0</v>
      </c>
      <c r="GQ53" s="114">
        <f t="shared" si="21"/>
        <v>0</v>
      </c>
      <c r="GR53" s="116"/>
      <c r="GS53" s="109">
        <f>VLOOKUP($I53,[1]Ene!$H$7:$CL$470,71,FALSE)</f>
        <v>0</v>
      </c>
      <c r="GT53" s="109">
        <f>VLOOKUP($I53,[1]Feb!$H$7:$CL$470,71,FALSE)</f>
        <v>0</v>
      </c>
      <c r="GU53" s="109">
        <f>VLOOKUP($I53,[1]Mar!$H$7:$CL$470,71,FALSE)</f>
        <v>0</v>
      </c>
      <c r="GV53" s="109">
        <f>VLOOKUP($I53,[1]Abr!$H$7:$CL$470,71,FALSE)</f>
        <v>0</v>
      </c>
      <c r="GW53" s="109">
        <f>VLOOKUP($I53,[1]May!$H$7:$CL$470,71,FALSE)</f>
        <v>0</v>
      </c>
      <c r="GX53" s="109">
        <f>VLOOKUP($I53,[1]Jun!$H$7:$CL$470,71,FALSE)</f>
        <v>0</v>
      </c>
      <c r="GY53" s="109">
        <f>VLOOKUP($I53,[1]Jul!$H$7:$CL$470,71,FALSE)</f>
        <v>0</v>
      </c>
      <c r="GZ53" s="109">
        <f>VLOOKUP($I53,[1]Ago!$H$7:$CL$470,71,FALSE)</f>
        <v>0</v>
      </c>
      <c r="HA53" s="109">
        <f>VLOOKUP($I53,[1]Set!$H$7:$CL$470,71,FALSE)</f>
        <v>0</v>
      </c>
      <c r="HB53" s="109">
        <f>VLOOKUP($I53,[1]Oct!$H$7:$CL$470,71,FALSE)</f>
        <v>0</v>
      </c>
      <c r="HC53" s="109">
        <f>VLOOKUP($I53,[1]Nov!$H$7:$CL$470,71,FALSE)</f>
        <v>0</v>
      </c>
      <c r="HD53" s="109">
        <f>VLOOKUP($I53,[1]Dic!$H$7:$CL$470,71,FALSE)</f>
        <v>0</v>
      </c>
      <c r="HE53" s="111">
        <f t="shared" si="46"/>
        <v>0</v>
      </c>
      <c r="HF53" s="113">
        <f t="shared" si="47"/>
        <v>0</v>
      </c>
      <c r="HG53" s="109">
        <f>VLOOKUP($I53,[1]Ene!$H$7:$CL$470,73,FALSE)</f>
        <v>0</v>
      </c>
      <c r="HH53" s="109">
        <f>VLOOKUP($I53,[1]Feb!$H$7:$CL$470,73,FALSE)</f>
        <v>0</v>
      </c>
      <c r="HI53" s="109">
        <f>VLOOKUP($I53,[1]Mar!$H$7:$CL$470,73,FALSE)</f>
        <v>0</v>
      </c>
      <c r="HJ53" s="109">
        <f>VLOOKUP($I53,[1]Abr!$H$7:$CL$470,73,FALSE)</f>
        <v>0</v>
      </c>
      <c r="HK53" s="109">
        <f>VLOOKUP($I53,[1]May!$H$7:$CL$470,73,FALSE)</f>
        <v>0</v>
      </c>
      <c r="HL53" s="109">
        <f>VLOOKUP($I53,[1]Jun!$H$7:$CL$470,73,FALSE)</f>
        <v>0</v>
      </c>
      <c r="HM53" s="109">
        <f>VLOOKUP($I53,[1]Jul!$H$7:$CL$470,73,FALSE)</f>
        <v>0</v>
      </c>
      <c r="HN53" s="109">
        <f>VLOOKUP($I53,[1]Ago!$H$7:$CL$470,73,FALSE)</f>
        <v>0</v>
      </c>
      <c r="HO53" s="109">
        <f>VLOOKUP($I53,[1]Set!$H$7:$CL$470,73,FALSE)</f>
        <v>0</v>
      </c>
      <c r="HP53" s="109">
        <f>VLOOKUP($I53,[1]Oct!$H$7:$CL$470,73,FALSE)</f>
        <v>0</v>
      </c>
      <c r="HQ53" s="109">
        <f>VLOOKUP($I53,[1]Nov!$H$7:$CL$470,73,FALSE)</f>
        <v>0</v>
      </c>
      <c r="HR53" s="109">
        <f>VLOOKUP($I53,[1]Dic!$H$7:$CL$470,73,FALSE)</f>
        <v>0</v>
      </c>
      <c r="HS53" s="111">
        <f t="shared" si="48"/>
        <v>0</v>
      </c>
      <c r="HT53" s="113">
        <f t="shared" si="49"/>
        <v>0</v>
      </c>
      <c r="HU53" s="114">
        <f t="shared" si="50"/>
        <v>0</v>
      </c>
    </row>
    <row r="54" spans="1:229" s="112" customFormat="1" ht="10.5" x14ac:dyDescent="0.25">
      <c r="A54" s="184" t="s">
        <v>25</v>
      </c>
      <c r="B54" s="187" t="s">
        <v>319</v>
      </c>
      <c r="C54" s="184">
        <v>400</v>
      </c>
      <c r="D54" s="187" t="s">
        <v>533</v>
      </c>
      <c r="E54" s="187" t="s">
        <v>549</v>
      </c>
      <c r="F54" s="188" t="s">
        <v>320</v>
      </c>
      <c r="G54" s="184"/>
      <c r="H54" s="184" t="s">
        <v>688</v>
      </c>
      <c r="I54" s="316">
        <v>47</v>
      </c>
      <c r="J54" s="184" t="s">
        <v>326</v>
      </c>
      <c r="K54" s="109">
        <f>VLOOKUP($I54,[1]Ene!$H$7:$M$470,6,FALSE)</f>
        <v>0</v>
      </c>
      <c r="L54" s="109">
        <f>VLOOKUP($I54,[1]Feb!$H$7:$M$470,6,FALSE)</f>
        <v>0</v>
      </c>
      <c r="M54" s="109">
        <f>VLOOKUP($I54,[1]Mar!$H$7:$M$470,6,FALSE)</f>
        <v>0</v>
      </c>
      <c r="N54" s="109">
        <f>VLOOKUP($I54,[1]Abr!$H$7:$M$470,6,FALSE)</f>
        <v>0</v>
      </c>
      <c r="O54" s="109">
        <f>VLOOKUP($I54,[1]May!$H$7:$M$470,6,FALSE)</f>
        <v>0</v>
      </c>
      <c r="P54" s="109">
        <f>VLOOKUP($I54,[1]Jun!$H$7:$M$470,6,FALSE)</f>
        <v>0</v>
      </c>
      <c r="Q54" s="109">
        <f>VLOOKUP($I54,[1]Jul!$H$7:$M$470,6,FALSE)</f>
        <v>0</v>
      </c>
      <c r="R54" s="109">
        <f>VLOOKUP($I54,[1]Ago!$H$7:$M$470,6,FALSE)</f>
        <v>0</v>
      </c>
      <c r="S54" s="109">
        <f>VLOOKUP($I54,[1]Set!$H$7:$M$470,6,FALSE)</f>
        <v>0</v>
      </c>
      <c r="T54" s="109">
        <f>VLOOKUP($I54,[1]Oct!$H$7:$M$470,6,FALSE)</f>
        <v>0</v>
      </c>
      <c r="U54" s="109">
        <f>VLOOKUP($I54,[1]Nov!$H$7:$M$470,6,FALSE)</f>
        <v>0</v>
      </c>
      <c r="V54" s="109">
        <f>VLOOKUP($I54,[1]Dic!$H$7:$M$470,6,FALSE)</f>
        <v>0</v>
      </c>
      <c r="W54" s="142"/>
      <c r="X54" s="112">
        <f t="shared" si="22"/>
        <v>0</v>
      </c>
      <c r="Y54" s="163">
        <f t="shared" si="23"/>
        <v>0</v>
      </c>
      <c r="Z54" s="117">
        <f>VLOOKUP($I54,[1]Ene!$H$7:$N$470,7,FALSE)</f>
        <v>0</v>
      </c>
      <c r="AA54" s="109">
        <f>VLOOKUP($I54,[1]Feb!$H$7:$N$470,7,FALSE)</f>
        <v>0</v>
      </c>
      <c r="AB54" s="109">
        <f>VLOOKUP($I54,[1]Mar!$H$7:$N$470,7,FALSE)</f>
        <v>0</v>
      </c>
      <c r="AC54" s="109">
        <f>VLOOKUP($I54,[1]Abr!$H$7:$N$470,7,FALSE)</f>
        <v>0</v>
      </c>
      <c r="AD54" s="109">
        <f>VLOOKUP($I54,[1]May!$H$7:$N$470,7,FALSE)</f>
        <v>0</v>
      </c>
      <c r="AE54" s="109">
        <f>VLOOKUP($I54,[1]Jun!$H$7:$N$470,7,FALSE)</f>
        <v>0</v>
      </c>
      <c r="AF54" s="109">
        <f>VLOOKUP($I54,[1]Jul!$H$7:$N$470,7,FALSE)</f>
        <v>0</v>
      </c>
      <c r="AG54" s="109">
        <f>VLOOKUP($I54,[1]Ago!$H$7:$N$470,7,FALSE)</f>
        <v>0</v>
      </c>
      <c r="AH54" s="109">
        <f>VLOOKUP($I54,[1]Set!$H$7:$N$470,7,FALSE)</f>
        <v>0</v>
      </c>
      <c r="AI54" s="109">
        <f>VLOOKUP($I54,[1]Oct!$H$7:$N$470,7,FALSE)</f>
        <v>0</v>
      </c>
      <c r="AJ54" s="109">
        <f>VLOOKUP($I54,[1]Nov!$H$7:$N$470,7,FALSE)</f>
        <v>0</v>
      </c>
      <c r="AK54" s="118">
        <f>VLOOKUP($I54,[1]Dic!$H$7:$N$470,7,FALSE)</f>
        <v>0</v>
      </c>
      <c r="AL54" s="112">
        <f t="shared" si="16"/>
        <v>0</v>
      </c>
      <c r="AM54" s="164">
        <f t="shared" si="24"/>
        <v>0</v>
      </c>
      <c r="AN54" s="164">
        <f t="shared" si="17"/>
        <v>0</v>
      </c>
      <c r="AO54" s="142"/>
      <c r="AP54" s="109">
        <f>VLOOKUP($I54,[1]Ene!$H$7:$Q$470,10,FALSE)</f>
        <v>0</v>
      </c>
      <c r="AQ54" s="109">
        <f>VLOOKUP($I54,[1]Feb!$H$7:$Q$470,10,FALSE)</f>
        <v>0</v>
      </c>
      <c r="AR54" s="109">
        <f>VLOOKUP($I54,[1]Mar!$H$7:$Q$470,10,FALSE)</f>
        <v>0</v>
      </c>
      <c r="AS54" s="109">
        <f>VLOOKUP($I54,[1]Abr!$H$7:$Q$470,10,FALSE)</f>
        <v>0</v>
      </c>
      <c r="AT54" s="109">
        <f>VLOOKUP($I54,[1]May!$H$7:$Q$470,10,FALSE)</f>
        <v>0</v>
      </c>
      <c r="AU54" s="109">
        <f>VLOOKUP($I54,[1]Jun!$H$7:$Q$470,10,FALSE)</f>
        <v>0</v>
      </c>
      <c r="AV54" s="109">
        <f>VLOOKUP($I54,[1]Jul!$H$7:$Q$470,10,FALSE)</f>
        <v>0</v>
      </c>
      <c r="AW54" s="109">
        <f>VLOOKUP($I54,[1]Ago!$H$7:$Q$470,10,FALSE)</f>
        <v>0</v>
      </c>
      <c r="AX54" s="109">
        <f>VLOOKUP($I54,[1]Set!$H$7:$Q$470,10,FALSE)</f>
        <v>0</v>
      </c>
      <c r="AY54" s="109">
        <f>VLOOKUP($I54,[1]Oct!$H$7:$Q$470,10,FALSE)</f>
        <v>0</v>
      </c>
      <c r="AZ54" s="109">
        <f>VLOOKUP($I54,[1]Nov!$H$7:$Q$470,10,FALSE)</f>
        <v>0</v>
      </c>
      <c r="BA54" s="118">
        <f>VLOOKUP($I54,[1]Dic!$H$7:$Q$470,10,FALSE)</f>
        <v>0</v>
      </c>
      <c r="BB54" s="112">
        <f t="shared" si="25"/>
        <v>0</v>
      </c>
      <c r="BC54" s="163">
        <f t="shared" si="26"/>
        <v>0</v>
      </c>
      <c r="BD54" s="109">
        <f>VLOOKUP($I54,[1]Ene!$H$7:$T$470,13,FALSE)</f>
        <v>0</v>
      </c>
      <c r="BE54" s="109">
        <f>VLOOKUP($I54,[1]Feb!$H$7:$T$470,13,FALSE)</f>
        <v>0</v>
      </c>
      <c r="BF54" s="109">
        <f>VLOOKUP($I54,[1]Mar!$H$7:$T$470,13,FALSE)</f>
        <v>0</v>
      </c>
      <c r="BG54" s="109">
        <f>VLOOKUP($I54,[1]Abr!$H$7:$T$470,13,FALSE)</f>
        <v>0</v>
      </c>
      <c r="BH54" s="109">
        <f>VLOOKUP($I54,[1]May!$H$7:$T$470,13,FALSE)</f>
        <v>0</v>
      </c>
      <c r="BI54" s="109">
        <f>VLOOKUP($I54,[1]Jun!$H$7:$T$470,13,FALSE)</f>
        <v>0</v>
      </c>
      <c r="BJ54" s="109">
        <f>VLOOKUP($I54,[1]Jul!$H$7:$T$470,13,FALSE)</f>
        <v>0</v>
      </c>
      <c r="BK54" s="109">
        <f>VLOOKUP($I54,[1]Ago!$H$7:$T$470,13,FALSE)</f>
        <v>0</v>
      </c>
      <c r="BL54" s="109">
        <f>VLOOKUP($I54,[1]Set!$H$7:$T$470,13,FALSE)</f>
        <v>0</v>
      </c>
      <c r="BM54" s="109">
        <f>VLOOKUP($I54,[1]Oct!$H$7:$T$470,13,FALSE)</f>
        <v>0</v>
      </c>
      <c r="BN54" s="109">
        <f>VLOOKUP($I54,[1]Nov!$H$7:$T$470,13,FALSE)</f>
        <v>0</v>
      </c>
      <c r="BO54" s="109">
        <f>VLOOKUP($I54,[1]Dic!$H$7:$T$470,13,FALSE)</f>
        <v>0</v>
      </c>
      <c r="BP54" s="111">
        <f t="shared" si="27"/>
        <v>0</v>
      </c>
      <c r="BQ54" s="113">
        <f t="shared" si="28"/>
        <v>0</v>
      </c>
      <c r="BR54" s="109">
        <f>VLOOKUP($I54,[1]Ene!$H$7:$V$470,15,FALSE)</f>
        <v>0</v>
      </c>
      <c r="BS54" s="109">
        <f>VLOOKUP($I54,[1]Feb!$H$7:$V$470,15,FALSE)</f>
        <v>0</v>
      </c>
      <c r="BT54" s="109">
        <f>VLOOKUP($I54,[1]Mar!$H$7:$V$470,15,FALSE)</f>
        <v>0</v>
      </c>
      <c r="BU54" s="109">
        <f>VLOOKUP($I54,[1]Abr!$H$7:$V$470,15,FALSE)</f>
        <v>0</v>
      </c>
      <c r="BV54" s="109">
        <f>VLOOKUP($I54,[1]May!$H$7:$V$470,15,FALSE)</f>
        <v>0</v>
      </c>
      <c r="BW54" s="109">
        <f>VLOOKUP($I54,[1]Jun!$H$7:$V$470,15,FALSE)</f>
        <v>0</v>
      </c>
      <c r="BX54" s="109">
        <f>VLOOKUP($I54,[1]Jul!$H$7:$V$470,15,FALSE)</f>
        <v>0</v>
      </c>
      <c r="BY54" s="109">
        <f>VLOOKUP($I54,[1]Ago!$H$7:$V$470,15,FALSE)</f>
        <v>0</v>
      </c>
      <c r="BZ54" s="109">
        <f>VLOOKUP($I54,[1]Set!$H$7:$V$470,15,FALSE)</f>
        <v>0</v>
      </c>
      <c r="CA54" s="109">
        <f>VLOOKUP($I54,[1]Oct!$H$7:$V$470,15,FALSE)</f>
        <v>0</v>
      </c>
      <c r="CB54" s="109">
        <f>VLOOKUP($I54,[1]Nov!$H$7:$V$470,15,FALSE)</f>
        <v>0</v>
      </c>
      <c r="CC54" s="109">
        <f>VLOOKUP($I54,[1]Dic!$H$7:$V$470,15,FALSE)</f>
        <v>0</v>
      </c>
      <c r="CD54" s="111">
        <f t="shared" si="29"/>
        <v>0</v>
      </c>
      <c r="CE54" s="113">
        <f t="shared" si="18"/>
        <v>0</v>
      </c>
      <c r="CF54" s="109">
        <f>VLOOKUP($I54,[1]Ene!$H$7:$X$470,17,FALSE)</f>
        <v>0</v>
      </c>
      <c r="CG54" s="109">
        <f>VLOOKUP($I54,[1]Feb!$H$7:$X$470,17,FALSE)</f>
        <v>0</v>
      </c>
      <c r="CH54" s="109">
        <f>VLOOKUP($I54,[1]Mar!$H$7:$X$470,17,FALSE)</f>
        <v>0</v>
      </c>
      <c r="CI54" s="109">
        <f>VLOOKUP($I54,[1]Abr!$H$7:$X$470,17,FALSE)</f>
        <v>0</v>
      </c>
      <c r="CJ54" s="109">
        <f>VLOOKUP($I54,[1]May!$H$7:$X$470,17,FALSE)</f>
        <v>0</v>
      </c>
      <c r="CK54" s="109">
        <f>VLOOKUP($I54,[1]Jun!$H$7:$X$470,17,FALSE)</f>
        <v>0</v>
      </c>
      <c r="CL54" s="109">
        <f>VLOOKUP($I54,[1]Jul!$H$7:$X$470,17,FALSE)</f>
        <v>0</v>
      </c>
      <c r="CM54" s="109">
        <f>VLOOKUP($I54,[1]Ago!$H$7:$X$470,17,FALSE)</f>
        <v>0</v>
      </c>
      <c r="CN54" s="109">
        <f>VLOOKUP($I54,[1]Set!$H$7:$X$470,17,FALSE)</f>
        <v>0</v>
      </c>
      <c r="CO54" s="109">
        <f>VLOOKUP($I54,[1]Oct!$H$7:$X$470,17,FALSE)</f>
        <v>0</v>
      </c>
      <c r="CP54" s="109">
        <f>VLOOKUP($I54,[1]Nov!$H$7:$X$470,17,FALSE)</f>
        <v>0</v>
      </c>
      <c r="CQ54" s="109">
        <f>VLOOKUP($I54,[1]Dic!$H$7:$X$470,17,FALSE)</f>
        <v>0</v>
      </c>
      <c r="CR54" s="111">
        <f t="shared" si="30"/>
        <v>0</v>
      </c>
      <c r="CS54" s="113">
        <f t="shared" si="19"/>
        <v>0</v>
      </c>
      <c r="CT54" s="112">
        <f t="shared" si="20"/>
        <v>0</v>
      </c>
      <c r="CU54" s="116"/>
      <c r="CV54" s="109">
        <f>VLOOKUP($I54,[1]Ene!$H$7:$AC$470,22,FALSE)</f>
        <v>0</v>
      </c>
      <c r="CW54" s="109">
        <f>VLOOKUP($I54,[1]Feb!$H$7:$AC$470,22,FALSE)</f>
        <v>0</v>
      </c>
      <c r="CX54" s="109">
        <f>VLOOKUP($I54,[1]Mar!$H$7:$AC$470,22,FALSE)</f>
        <v>0</v>
      </c>
      <c r="CY54" s="109">
        <f>VLOOKUP($I54,[1]Abr!$H$7:$AC$470,22,FALSE)</f>
        <v>0</v>
      </c>
      <c r="CZ54" s="109">
        <f>VLOOKUP($I54,[1]May!$H$7:$AC$470,22,FALSE)</f>
        <v>0</v>
      </c>
      <c r="DA54" s="109">
        <f>VLOOKUP($I54,[1]Jun!$H$7:$AC$470,22,FALSE)</f>
        <v>0</v>
      </c>
      <c r="DB54" s="109">
        <f>VLOOKUP($I54,[1]Jul!$H$7:$AC$470,22,FALSE)</f>
        <v>0</v>
      </c>
      <c r="DC54" s="109">
        <f>VLOOKUP($I54,[1]Ago!$H$7:$AC$470,22,FALSE)</f>
        <v>0</v>
      </c>
      <c r="DD54" s="109">
        <f>VLOOKUP($I54,[1]Set!$H$7:$AC$470,22,FALSE)</f>
        <v>0</v>
      </c>
      <c r="DE54" s="109">
        <f>VLOOKUP($I54,[1]Oct!$H$7:$AC$470,22,FALSE)</f>
        <v>0</v>
      </c>
      <c r="DF54" s="109">
        <f>VLOOKUP($I54,[1]Nov!$H$7:$AC$470,22,FALSE)</f>
        <v>0</v>
      </c>
      <c r="DG54" s="118">
        <f>VLOOKUP($I54,[1]Dic!$H$7:$AC$470,22,FALSE)</f>
        <v>0</v>
      </c>
      <c r="DH54" s="111">
        <f t="shared" si="31"/>
        <v>0</v>
      </c>
      <c r="DI54" s="113">
        <f t="shared" si="32"/>
        <v>0</v>
      </c>
      <c r="DJ54" s="109">
        <f>VLOOKUP($I54,[1]Ene!$H$7:$BL$470,57,FALSE)</f>
        <v>0</v>
      </c>
      <c r="DK54" s="109">
        <f>VLOOKUP($I54,[1]Feb!$H$7:$BL$470,57,FALSE)</f>
        <v>0</v>
      </c>
      <c r="DL54" s="109">
        <f>VLOOKUP($I54,[1]Mar!$H$7:$BL$470,57,FALSE)</f>
        <v>0</v>
      </c>
      <c r="DM54" s="109">
        <f>VLOOKUP($I54,[1]Abr!$H$7:$BL$470,57,FALSE)</f>
        <v>0</v>
      </c>
      <c r="DN54" s="109">
        <f>VLOOKUP($I54,[1]May!$H$7:$BL$470,57,FALSE)</f>
        <v>0</v>
      </c>
      <c r="DO54" s="109">
        <f>VLOOKUP($I54,[1]Jun!$H$7:$BL$470,57,FALSE)</f>
        <v>0</v>
      </c>
      <c r="DP54" s="109">
        <f>VLOOKUP($I54,[1]Jul!$H$7:$BL$470,57,FALSE)</f>
        <v>0</v>
      </c>
      <c r="DQ54" s="109">
        <f>VLOOKUP($I54,[1]Ago!$H$7:$BL$470,57,FALSE)</f>
        <v>0</v>
      </c>
      <c r="DR54" s="109">
        <f>VLOOKUP($I54,[1]Set!$H$7:$BL$470,57,FALSE)</f>
        <v>0</v>
      </c>
      <c r="DS54" s="109">
        <f>VLOOKUP($I54,[1]Oct!$H$7:$BL$470,57,FALSE)</f>
        <v>0</v>
      </c>
      <c r="DT54" s="109">
        <f>VLOOKUP($I54,[1]Nov!$H$7:$BL$470,57,FALSE)</f>
        <v>0</v>
      </c>
      <c r="DU54" s="109">
        <f>VLOOKUP($I54,[1]Dic!$H$7:$BL$470,57,FALSE)</f>
        <v>0</v>
      </c>
      <c r="DV54" s="111">
        <f t="shared" si="33"/>
        <v>0</v>
      </c>
      <c r="DW54" s="113">
        <f t="shared" si="34"/>
        <v>0</v>
      </c>
      <c r="DX54" s="117">
        <f>VLOOKUP($I54,[1]Ene!$H$7:$BQ$470,62,FALSE)</f>
        <v>0</v>
      </c>
      <c r="DY54" s="109">
        <f>VLOOKUP($I54,[1]Feb!$H$7:$BQ$470,62,FALSE)</f>
        <v>0</v>
      </c>
      <c r="DZ54" s="109">
        <f>VLOOKUP($I54,[1]Mar!$H$7:$BQ$470,62,FALSE)</f>
        <v>0</v>
      </c>
      <c r="EA54" s="109">
        <f>VLOOKUP($I54,[1]Abr!$H$7:$BQ$470,62,FALSE)</f>
        <v>0</v>
      </c>
      <c r="EB54" s="109">
        <f>VLOOKUP($I54,[1]May!$H$7:$BQ$470,62,FALSE)</f>
        <v>0</v>
      </c>
      <c r="EC54" s="109">
        <f>VLOOKUP($I54,[1]Jun!$H$7:$BQ$470,62,FALSE)</f>
        <v>0</v>
      </c>
      <c r="ED54" s="109">
        <f>VLOOKUP($I54,[1]Jul!$H$7:$BQ$470,62,FALSE)</f>
        <v>0</v>
      </c>
      <c r="EE54" s="109">
        <f>VLOOKUP($I54,[1]Ago!$H$7:$BQ$470,62,FALSE)</f>
        <v>0</v>
      </c>
      <c r="EF54" s="109">
        <f>VLOOKUP($I54,[1]Set!$H$7:$BQ$470,62,FALSE)</f>
        <v>0</v>
      </c>
      <c r="EG54" s="109">
        <f>VLOOKUP($I54,[1]Oct!$H$7:$BQ$470,62,FALSE)</f>
        <v>0</v>
      </c>
      <c r="EH54" s="109">
        <f>VLOOKUP($I54,[1]Nov!$H$7:$BQ$470,62,FALSE)</f>
        <v>0</v>
      </c>
      <c r="EI54" s="109">
        <f>VLOOKUP($I54,[1]Dic!$H$7:$BQ$470,62,FALSE)</f>
        <v>0</v>
      </c>
      <c r="EJ54" s="115">
        <f t="shared" si="35"/>
        <v>0</v>
      </c>
      <c r="EK54" s="113">
        <f t="shared" si="36"/>
        <v>0</v>
      </c>
      <c r="EL54" s="117">
        <f>VLOOKUP($I54,[1]Ene!$H$7:$BM$470,58,FALSE)</f>
        <v>0</v>
      </c>
      <c r="EM54" s="109">
        <f>VLOOKUP($I54,[1]Feb!$H$7:$BM$470,58,FALSE)</f>
        <v>0</v>
      </c>
      <c r="EN54" s="109">
        <f>VLOOKUP($I54,[1]Mar!$H$7:$BM$470,58,FALSE)</f>
        <v>0</v>
      </c>
      <c r="EO54" s="109">
        <f>VLOOKUP($I54,[1]Abr!$H$7:$BM$470,58,FALSE)</f>
        <v>0</v>
      </c>
      <c r="EP54" s="109">
        <f>VLOOKUP($I54,[1]May!$H$7:$BM$470,58,FALSE)</f>
        <v>0</v>
      </c>
      <c r="EQ54" s="109">
        <f>VLOOKUP($I54,[1]Jun!$H$7:$BM$470,58,FALSE)</f>
        <v>0</v>
      </c>
      <c r="ER54" s="109">
        <f>VLOOKUP($I54,[1]Jul!$H$7:$BM$470,58,FALSE)</f>
        <v>0</v>
      </c>
      <c r="ES54" s="109">
        <f>VLOOKUP($I54,[1]Ago!$H$7:$BM$470,58,FALSE)</f>
        <v>0</v>
      </c>
      <c r="ET54" s="109">
        <f>VLOOKUP($I54,[1]Set!$H$7:$BM$470,58,FALSE)</f>
        <v>0</v>
      </c>
      <c r="EU54" s="109">
        <f>VLOOKUP($I54,[1]Oct!$H$7:$BM$470,58,FALSE)</f>
        <v>0</v>
      </c>
      <c r="EV54" s="109">
        <f>VLOOKUP($I54,[1]Nov!$H$7:$BM$470,58,FALSE)</f>
        <v>0</v>
      </c>
      <c r="EW54" s="118">
        <f>VLOOKUP($I54,[1]Dic!$H$7:$BM$470,58,FALSE)</f>
        <v>0</v>
      </c>
      <c r="EX54" s="111">
        <f t="shared" si="37"/>
        <v>0</v>
      </c>
      <c r="EY54" s="113">
        <f t="shared" si="38"/>
        <v>0</v>
      </c>
      <c r="EZ54" s="109">
        <f>VLOOKUP($I54,[1]Ene!$H$7:$CL$470,70,FALSE)</f>
        <v>0</v>
      </c>
      <c r="FA54" s="109">
        <f>VLOOKUP($I54,[1]Feb!$H$7:$CL$470,70,FALSE)</f>
        <v>0</v>
      </c>
      <c r="FB54" s="109">
        <f>VLOOKUP($I54,[1]Mar!$H$7:$CL$470,70,FALSE)</f>
        <v>0</v>
      </c>
      <c r="FC54" s="109">
        <f>VLOOKUP($I54,[1]Abr!$H$7:$CL$470,70,FALSE)</f>
        <v>0</v>
      </c>
      <c r="FD54" s="109">
        <f>VLOOKUP($I54,[1]May!$H$7:$CL$470,70,FALSE)</f>
        <v>0</v>
      </c>
      <c r="FE54" s="109">
        <f>VLOOKUP($I54,[1]Jun!$H$7:$CL$470,70,FALSE)</f>
        <v>0</v>
      </c>
      <c r="FF54" s="109">
        <f>VLOOKUP($I54,[1]Jul!$H$7:$CL$470,70,FALSE)</f>
        <v>0</v>
      </c>
      <c r="FG54" s="109">
        <f>VLOOKUP($I54,[1]Ago!$H$7:$CL$470,70,FALSE)</f>
        <v>0</v>
      </c>
      <c r="FH54" s="109">
        <f>VLOOKUP($I54,[1]Set!$H$7:$CL$470,70,FALSE)</f>
        <v>0</v>
      </c>
      <c r="FI54" s="109">
        <f>VLOOKUP($I54,[1]Oct!$H$7:$CL$470,70,FALSE)</f>
        <v>0</v>
      </c>
      <c r="FJ54" s="109">
        <f>VLOOKUP($I54,[1]Nov!$H$7:$CL$470,70,FALSE)</f>
        <v>0</v>
      </c>
      <c r="FK54" s="118">
        <f>VLOOKUP($I54,[1]Dic!$H$7:$CL$470,70,FALSE)</f>
        <v>0</v>
      </c>
      <c r="FL54" s="111">
        <f t="shared" si="39"/>
        <v>0</v>
      </c>
      <c r="FM54" s="113">
        <f t="shared" si="40"/>
        <v>0</v>
      </c>
      <c r="FN54" s="109">
        <f>VLOOKUP($I54,[1]Ene!$H$7:$CL$470,72,FALSE)</f>
        <v>0</v>
      </c>
      <c r="FO54" s="109">
        <f>VLOOKUP($I54,[1]Feb!$H$7:$CL$470,72,FALSE)</f>
        <v>0</v>
      </c>
      <c r="FP54" s="109">
        <f>VLOOKUP($I54,[1]Mar!$H$7:$CL$470,72,FALSE)</f>
        <v>0</v>
      </c>
      <c r="FQ54" s="109">
        <f>VLOOKUP($I54,[1]Abr!$H$7:$CL$470,72,FALSE)</f>
        <v>0</v>
      </c>
      <c r="FR54" s="109">
        <f>VLOOKUP($I54,[1]May!$H$7:$CL$470,72,FALSE)</f>
        <v>0</v>
      </c>
      <c r="FS54" s="109">
        <f>VLOOKUP($I54,[1]Jun!$H$7:$CL$470,72,FALSE)</f>
        <v>0</v>
      </c>
      <c r="FT54" s="109">
        <f>VLOOKUP($I54,[1]Jul!$H$7:$CL$470,72,FALSE)</f>
        <v>0</v>
      </c>
      <c r="FU54" s="109">
        <f>VLOOKUP($I54,[1]Ago!$H$7:$CL$470,72,FALSE)</f>
        <v>0</v>
      </c>
      <c r="FV54" s="109">
        <f>VLOOKUP($I54,[1]Set!$H$7:$CL$470,72,FALSE)</f>
        <v>0</v>
      </c>
      <c r="FW54" s="109">
        <f>VLOOKUP($I54,[1]Oct!$H$7:$CL$470,72,FALSE)</f>
        <v>0</v>
      </c>
      <c r="FX54" s="109">
        <f>VLOOKUP($I54,[1]Nov!$H$7:$CL$470,72,FALSE)</f>
        <v>0</v>
      </c>
      <c r="FY54" s="118">
        <f>VLOOKUP($I54,[1]Dic!$H$7:$CL$470,72,FALSE)</f>
        <v>0</v>
      </c>
      <c r="FZ54" s="112">
        <f t="shared" si="41"/>
        <v>0</v>
      </c>
      <c r="GA54" s="113">
        <f t="shared" si="42"/>
        <v>0</v>
      </c>
      <c r="GB54" s="109">
        <f>VLOOKUP($I54,[1]Ene!$H$7:$CL$471,59,FALSE)</f>
        <v>0</v>
      </c>
      <c r="GC54" s="109">
        <f>VLOOKUP($I54,[1]Feb!$H$7:$CL$471,59,FALSE)</f>
        <v>0</v>
      </c>
      <c r="GD54" s="109">
        <f>VLOOKUP($I54,[1]Mar!$H$7:$CL$471,59,FALSE)</f>
        <v>0</v>
      </c>
      <c r="GE54" s="109">
        <f>VLOOKUP($I54,[1]Abr!$H$7:$CL$471,59,FALSE)</f>
        <v>0</v>
      </c>
      <c r="GF54" s="109">
        <f>VLOOKUP($I54,[1]May!$H$7:$CL$471,59,FALSE)</f>
        <v>0</v>
      </c>
      <c r="GG54" s="109">
        <f>VLOOKUP($I54,[1]Jun!$H$7:$CL$471,59,FALSE)</f>
        <v>0</v>
      </c>
      <c r="GH54" s="109">
        <f>VLOOKUP($I54,[1]Jul!$H$7:$CL$471,59,FALSE)</f>
        <v>0</v>
      </c>
      <c r="GI54" s="109">
        <f>VLOOKUP($I54,[1]Ago!$H$7:$CL$471,59,FALSE)</f>
        <v>0</v>
      </c>
      <c r="GJ54" s="109">
        <f>VLOOKUP($I54,[1]Set!$H$7:$CL$471,59,FALSE)</f>
        <v>0</v>
      </c>
      <c r="GK54" s="109">
        <f>VLOOKUP($I54,[1]Oct!$H$7:$CL$471,59,FALSE)</f>
        <v>0</v>
      </c>
      <c r="GL54" s="109">
        <f>VLOOKUP($I54,[1]Nov!$H$7:$CL$471,59,FALSE)</f>
        <v>0</v>
      </c>
      <c r="GM54" s="118">
        <f>VLOOKUP($I54,[1]Dic!$H$7:$CL$471,59,FALSE)</f>
        <v>0</v>
      </c>
      <c r="GN54" s="112">
        <f t="shared" si="43"/>
        <v>0</v>
      </c>
      <c r="GO54" s="113">
        <f t="shared" si="44"/>
        <v>0</v>
      </c>
      <c r="GP54" s="114">
        <f t="shared" si="45"/>
        <v>0</v>
      </c>
      <c r="GQ54" s="114">
        <f t="shared" si="21"/>
        <v>0</v>
      </c>
      <c r="GR54" s="116"/>
      <c r="GS54" s="109">
        <f>VLOOKUP($I54,[1]Ene!$H$7:$CL$470,71,FALSE)</f>
        <v>0</v>
      </c>
      <c r="GT54" s="109">
        <f>VLOOKUP($I54,[1]Feb!$H$7:$CL$470,71,FALSE)</f>
        <v>0</v>
      </c>
      <c r="GU54" s="109">
        <f>VLOOKUP($I54,[1]Mar!$H$7:$CL$470,71,FALSE)</f>
        <v>0</v>
      </c>
      <c r="GV54" s="109">
        <f>VLOOKUP($I54,[1]Abr!$H$7:$CL$470,71,FALSE)</f>
        <v>0</v>
      </c>
      <c r="GW54" s="109">
        <f>VLOOKUP($I54,[1]May!$H$7:$CL$470,71,FALSE)</f>
        <v>0</v>
      </c>
      <c r="GX54" s="109">
        <f>VLOOKUP($I54,[1]Jun!$H$7:$CL$470,71,FALSE)</f>
        <v>0</v>
      </c>
      <c r="GY54" s="109">
        <f>VLOOKUP($I54,[1]Jul!$H$7:$CL$470,71,FALSE)</f>
        <v>0</v>
      </c>
      <c r="GZ54" s="109">
        <f>VLOOKUP($I54,[1]Ago!$H$7:$CL$470,71,FALSE)</f>
        <v>0</v>
      </c>
      <c r="HA54" s="109">
        <f>VLOOKUP($I54,[1]Set!$H$7:$CL$470,71,FALSE)</f>
        <v>0</v>
      </c>
      <c r="HB54" s="109">
        <f>VLOOKUP($I54,[1]Oct!$H$7:$CL$470,71,FALSE)</f>
        <v>0</v>
      </c>
      <c r="HC54" s="109">
        <f>VLOOKUP($I54,[1]Nov!$H$7:$CL$470,71,FALSE)</f>
        <v>0</v>
      </c>
      <c r="HD54" s="109">
        <f>VLOOKUP($I54,[1]Dic!$H$7:$CL$470,71,FALSE)</f>
        <v>0</v>
      </c>
      <c r="HE54" s="111">
        <f t="shared" si="46"/>
        <v>0</v>
      </c>
      <c r="HF54" s="113">
        <f t="shared" si="47"/>
        <v>0</v>
      </c>
      <c r="HG54" s="109">
        <f>VLOOKUP($I54,[1]Ene!$H$7:$CL$470,73,FALSE)</f>
        <v>0</v>
      </c>
      <c r="HH54" s="109">
        <f>VLOOKUP($I54,[1]Feb!$H$7:$CL$470,73,FALSE)</f>
        <v>0</v>
      </c>
      <c r="HI54" s="109">
        <f>VLOOKUP($I54,[1]Mar!$H$7:$CL$470,73,FALSE)</f>
        <v>0</v>
      </c>
      <c r="HJ54" s="109">
        <f>VLOOKUP($I54,[1]Abr!$H$7:$CL$470,73,FALSE)</f>
        <v>0</v>
      </c>
      <c r="HK54" s="109">
        <f>VLOOKUP($I54,[1]May!$H$7:$CL$470,73,FALSE)</f>
        <v>0</v>
      </c>
      <c r="HL54" s="109">
        <f>VLOOKUP($I54,[1]Jun!$H$7:$CL$470,73,FALSE)</f>
        <v>0</v>
      </c>
      <c r="HM54" s="109">
        <f>VLOOKUP($I54,[1]Jul!$H$7:$CL$470,73,FALSE)</f>
        <v>0</v>
      </c>
      <c r="HN54" s="109">
        <f>VLOOKUP($I54,[1]Ago!$H$7:$CL$470,73,FALSE)</f>
        <v>0</v>
      </c>
      <c r="HO54" s="109">
        <f>VLOOKUP($I54,[1]Set!$H$7:$CL$470,73,FALSE)</f>
        <v>0</v>
      </c>
      <c r="HP54" s="109">
        <f>VLOOKUP($I54,[1]Oct!$H$7:$CL$470,73,FALSE)</f>
        <v>0</v>
      </c>
      <c r="HQ54" s="109">
        <f>VLOOKUP($I54,[1]Nov!$H$7:$CL$470,73,FALSE)</f>
        <v>0</v>
      </c>
      <c r="HR54" s="109">
        <f>VLOOKUP($I54,[1]Dic!$H$7:$CL$470,73,FALSE)</f>
        <v>0</v>
      </c>
      <c r="HS54" s="111">
        <f t="shared" si="48"/>
        <v>0</v>
      </c>
      <c r="HT54" s="113">
        <f t="shared" si="49"/>
        <v>0</v>
      </c>
      <c r="HU54" s="114">
        <f t="shared" si="50"/>
        <v>0</v>
      </c>
    </row>
    <row r="55" spans="1:229" s="112" customFormat="1" ht="10.5" x14ac:dyDescent="0.25">
      <c r="A55" s="184" t="s">
        <v>25</v>
      </c>
      <c r="B55" s="187" t="s">
        <v>64</v>
      </c>
      <c r="C55" s="184">
        <v>400</v>
      </c>
      <c r="D55" s="187" t="s">
        <v>533</v>
      </c>
      <c r="E55" s="187" t="s">
        <v>534</v>
      </c>
      <c r="F55" s="188" t="s">
        <v>64</v>
      </c>
      <c r="G55" s="184"/>
      <c r="H55" s="184" t="s">
        <v>688</v>
      </c>
      <c r="I55" s="316">
        <v>48</v>
      </c>
      <c r="J55" s="184" t="s">
        <v>65</v>
      </c>
      <c r="K55" s="109">
        <f>VLOOKUP($I55,[1]Ene!$H$7:$M$470,6,FALSE)</f>
        <v>0</v>
      </c>
      <c r="L55" s="109">
        <f>VLOOKUP($I55,[1]Feb!$H$7:$M$470,6,FALSE)</f>
        <v>0</v>
      </c>
      <c r="M55" s="109">
        <f>VLOOKUP($I55,[1]Mar!$H$7:$M$470,6,FALSE)</f>
        <v>0</v>
      </c>
      <c r="N55" s="109">
        <f>VLOOKUP($I55,[1]Abr!$H$7:$M$470,6,FALSE)</f>
        <v>0</v>
      </c>
      <c r="O55" s="109">
        <f>VLOOKUP($I55,[1]May!$H$7:$M$470,6,FALSE)</f>
        <v>0</v>
      </c>
      <c r="P55" s="109">
        <f>VLOOKUP($I55,[1]Jun!$H$7:$M$470,6,FALSE)</f>
        <v>0</v>
      </c>
      <c r="Q55" s="109">
        <f>VLOOKUP($I55,[1]Jul!$H$7:$M$470,6,FALSE)</f>
        <v>0</v>
      </c>
      <c r="R55" s="109">
        <f>VLOOKUP($I55,[1]Ago!$H$7:$M$470,6,FALSE)</f>
        <v>0</v>
      </c>
      <c r="S55" s="109">
        <f>VLOOKUP($I55,[1]Set!$H$7:$M$470,6,FALSE)</f>
        <v>0</v>
      </c>
      <c r="T55" s="109">
        <f>VLOOKUP($I55,[1]Oct!$H$7:$M$470,6,FALSE)</f>
        <v>0</v>
      </c>
      <c r="U55" s="109">
        <f>VLOOKUP($I55,[1]Nov!$H$7:$M$470,6,FALSE)</f>
        <v>0</v>
      </c>
      <c r="V55" s="109">
        <f>VLOOKUP($I55,[1]Dic!$H$7:$M$470,6,FALSE)</f>
        <v>0</v>
      </c>
      <c r="W55" s="142"/>
      <c r="X55" s="112">
        <f t="shared" si="22"/>
        <v>0</v>
      </c>
      <c r="Y55" s="163">
        <f t="shared" si="23"/>
        <v>0</v>
      </c>
      <c r="Z55" s="117">
        <f>VLOOKUP($I55,[1]Ene!$H$7:$N$470,7,FALSE)</f>
        <v>0</v>
      </c>
      <c r="AA55" s="109">
        <f>VLOOKUP($I55,[1]Feb!$H$7:$N$470,7,FALSE)</f>
        <v>0</v>
      </c>
      <c r="AB55" s="109">
        <f>VLOOKUP($I55,[1]Mar!$H$7:$N$470,7,FALSE)</f>
        <v>0</v>
      </c>
      <c r="AC55" s="109">
        <f>VLOOKUP($I55,[1]Abr!$H$7:$N$470,7,FALSE)</f>
        <v>0</v>
      </c>
      <c r="AD55" s="109">
        <f>VLOOKUP($I55,[1]May!$H$7:$N$470,7,FALSE)</f>
        <v>0</v>
      </c>
      <c r="AE55" s="109">
        <f>VLOOKUP($I55,[1]Jun!$H$7:$N$470,7,FALSE)</f>
        <v>0</v>
      </c>
      <c r="AF55" s="109">
        <f>VLOOKUP($I55,[1]Jul!$H$7:$N$470,7,FALSE)</f>
        <v>0</v>
      </c>
      <c r="AG55" s="109">
        <f>VLOOKUP($I55,[1]Ago!$H$7:$N$470,7,FALSE)</f>
        <v>0</v>
      </c>
      <c r="AH55" s="109">
        <f>VLOOKUP($I55,[1]Set!$H$7:$N$470,7,FALSE)</f>
        <v>0</v>
      </c>
      <c r="AI55" s="109">
        <f>VLOOKUP($I55,[1]Oct!$H$7:$N$470,7,FALSE)</f>
        <v>0</v>
      </c>
      <c r="AJ55" s="109">
        <f>VLOOKUP($I55,[1]Nov!$H$7:$N$470,7,FALSE)</f>
        <v>0</v>
      </c>
      <c r="AK55" s="118">
        <f>VLOOKUP($I55,[1]Dic!$H$7:$N$470,7,FALSE)</f>
        <v>0</v>
      </c>
      <c r="AL55" s="112">
        <f t="shared" si="16"/>
        <v>0</v>
      </c>
      <c r="AM55" s="164">
        <f t="shared" si="24"/>
        <v>0</v>
      </c>
      <c r="AN55" s="164">
        <f t="shared" si="17"/>
        <v>0</v>
      </c>
      <c r="AO55" s="142"/>
      <c r="AP55" s="109">
        <f>VLOOKUP($I55,[1]Ene!$H$7:$Q$470,10,FALSE)</f>
        <v>0</v>
      </c>
      <c r="AQ55" s="109">
        <f>VLOOKUP($I55,[1]Feb!$H$7:$Q$470,10,FALSE)</f>
        <v>0</v>
      </c>
      <c r="AR55" s="109">
        <f>VLOOKUP($I55,[1]Mar!$H$7:$Q$470,10,FALSE)</f>
        <v>0</v>
      </c>
      <c r="AS55" s="109">
        <f>VLOOKUP($I55,[1]Abr!$H$7:$Q$470,10,FALSE)</f>
        <v>0</v>
      </c>
      <c r="AT55" s="109">
        <f>VLOOKUP($I55,[1]May!$H$7:$Q$470,10,FALSE)</f>
        <v>0</v>
      </c>
      <c r="AU55" s="109">
        <f>VLOOKUP($I55,[1]Jun!$H$7:$Q$470,10,FALSE)</f>
        <v>0</v>
      </c>
      <c r="AV55" s="109">
        <f>VLOOKUP($I55,[1]Jul!$H$7:$Q$470,10,FALSE)</f>
        <v>0</v>
      </c>
      <c r="AW55" s="109">
        <f>VLOOKUP($I55,[1]Ago!$H$7:$Q$470,10,FALSE)</f>
        <v>0</v>
      </c>
      <c r="AX55" s="109">
        <f>VLOOKUP($I55,[1]Set!$H$7:$Q$470,10,FALSE)</f>
        <v>0</v>
      </c>
      <c r="AY55" s="109">
        <f>VLOOKUP($I55,[1]Oct!$H$7:$Q$470,10,FALSE)</f>
        <v>0</v>
      </c>
      <c r="AZ55" s="109">
        <f>VLOOKUP($I55,[1]Nov!$H$7:$Q$470,10,FALSE)</f>
        <v>0</v>
      </c>
      <c r="BA55" s="118">
        <f>VLOOKUP($I55,[1]Dic!$H$7:$Q$470,10,FALSE)</f>
        <v>0</v>
      </c>
      <c r="BB55" s="112">
        <f t="shared" si="25"/>
        <v>0</v>
      </c>
      <c r="BC55" s="163">
        <f t="shared" si="26"/>
        <v>0</v>
      </c>
      <c r="BD55" s="109">
        <f>VLOOKUP($I55,[1]Ene!$H$7:$T$470,13,FALSE)</f>
        <v>0</v>
      </c>
      <c r="BE55" s="109">
        <f>VLOOKUP($I55,[1]Feb!$H$7:$T$470,13,FALSE)</f>
        <v>0</v>
      </c>
      <c r="BF55" s="109">
        <f>VLOOKUP($I55,[1]Mar!$H$7:$T$470,13,FALSE)</f>
        <v>0</v>
      </c>
      <c r="BG55" s="109">
        <f>VLOOKUP($I55,[1]Abr!$H$7:$T$470,13,FALSE)</f>
        <v>0</v>
      </c>
      <c r="BH55" s="109">
        <f>VLOOKUP($I55,[1]May!$H$7:$T$470,13,FALSE)</f>
        <v>0</v>
      </c>
      <c r="BI55" s="109">
        <f>VLOOKUP($I55,[1]Jun!$H$7:$T$470,13,FALSE)</f>
        <v>0</v>
      </c>
      <c r="BJ55" s="109">
        <f>VLOOKUP($I55,[1]Jul!$H$7:$T$470,13,FALSE)</f>
        <v>0</v>
      </c>
      <c r="BK55" s="109">
        <f>VLOOKUP($I55,[1]Ago!$H$7:$T$470,13,FALSE)</f>
        <v>0</v>
      </c>
      <c r="BL55" s="109">
        <f>VLOOKUP($I55,[1]Set!$H$7:$T$470,13,FALSE)</f>
        <v>0</v>
      </c>
      <c r="BM55" s="109">
        <f>VLOOKUP($I55,[1]Oct!$H$7:$T$470,13,FALSE)</f>
        <v>0</v>
      </c>
      <c r="BN55" s="109">
        <f>VLOOKUP($I55,[1]Nov!$H$7:$T$470,13,FALSE)</f>
        <v>0</v>
      </c>
      <c r="BO55" s="109">
        <f>VLOOKUP($I55,[1]Dic!$H$7:$T$470,13,FALSE)</f>
        <v>0</v>
      </c>
      <c r="BP55" s="111">
        <f t="shared" si="27"/>
        <v>0</v>
      </c>
      <c r="BQ55" s="113">
        <f t="shared" si="28"/>
        <v>0</v>
      </c>
      <c r="BR55" s="109">
        <f>VLOOKUP($I55,[1]Ene!$H$7:$V$470,15,FALSE)</f>
        <v>2</v>
      </c>
      <c r="BS55" s="109">
        <f>VLOOKUP($I55,[1]Feb!$H$7:$V$470,15,FALSE)</f>
        <v>0</v>
      </c>
      <c r="BT55" s="109">
        <f>VLOOKUP($I55,[1]Mar!$H$7:$V$470,15,FALSE)</f>
        <v>0</v>
      </c>
      <c r="BU55" s="109">
        <f>VLOOKUP($I55,[1]Abr!$H$7:$V$470,15,FALSE)</f>
        <v>0</v>
      </c>
      <c r="BV55" s="109">
        <f>VLOOKUP($I55,[1]May!$H$7:$V$470,15,FALSE)</f>
        <v>0</v>
      </c>
      <c r="BW55" s="109">
        <f>VLOOKUP($I55,[1]Jun!$H$7:$V$470,15,FALSE)</f>
        <v>0</v>
      </c>
      <c r="BX55" s="109">
        <f>VLOOKUP($I55,[1]Jul!$H$7:$V$470,15,FALSE)</f>
        <v>0</v>
      </c>
      <c r="BY55" s="109">
        <f>VLOOKUP($I55,[1]Ago!$H$7:$V$470,15,FALSE)</f>
        <v>0</v>
      </c>
      <c r="BZ55" s="109">
        <f>VLOOKUP($I55,[1]Set!$H$7:$V$470,15,FALSE)</f>
        <v>0</v>
      </c>
      <c r="CA55" s="109">
        <f>VLOOKUP($I55,[1]Oct!$H$7:$V$470,15,FALSE)</f>
        <v>0</v>
      </c>
      <c r="CB55" s="109">
        <f>VLOOKUP($I55,[1]Nov!$H$7:$V$470,15,FALSE)</f>
        <v>0</v>
      </c>
      <c r="CC55" s="109">
        <f>VLOOKUP($I55,[1]Dic!$H$7:$V$470,15,FALSE)</f>
        <v>0</v>
      </c>
      <c r="CD55" s="111">
        <f t="shared" si="29"/>
        <v>2</v>
      </c>
      <c r="CE55" s="113">
        <f t="shared" si="18"/>
        <v>0</v>
      </c>
      <c r="CF55" s="109">
        <f>VLOOKUP($I55,[1]Ene!$H$7:$X$470,17,FALSE)</f>
        <v>1</v>
      </c>
      <c r="CG55" s="109">
        <f>VLOOKUP($I55,[1]Feb!$H$7:$X$470,17,FALSE)</f>
        <v>0</v>
      </c>
      <c r="CH55" s="109">
        <f>VLOOKUP($I55,[1]Mar!$H$7:$X$470,17,FALSE)</f>
        <v>0</v>
      </c>
      <c r="CI55" s="109">
        <f>VLOOKUP($I55,[1]Abr!$H$7:$X$470,17,FALSE)</f>
        <v>0</v>
      </c>
      <c r="CJ55" s="109">
        <f>VLOOKUP($I55,[1]May!$H$7:$X$470,17,FALSE)</f>
        <v>0</v>
      </c>
      <c r="CK55" s="109">
        <f>VLOOKUP($I55,[1]Jun!$H$7:$X$470,17,FALSE)</f>
        <v>0</v>
      </c>
      <c r="CL55" s="109">
        <f>VLOOKUP($I55,[1]Jul!$H$7:$X$470,17,FALSE)</f>
        <v>0</v>
      </c>
      <c r="CM55" s="109">
        <f>VLOOKUP($I55,[1]Ago!$H$7:$X$470,17,FALSE)</f>
        <v>0</v>
      </c>
      <c r="CN55" s="109">
        <f>VLOOKUP($I55,[1]Set!$H$7:$X$470,17,FALSE)</f>
        <v>0</v>
      </c>
      <c r="CO55" s="109">
        <f>VLOOKUP($I55,[1]Oct!$H$7:$X$470,17,FALSE)</f>
        <v>0</v>
      </c>
      <c r="CP55" s="109">
        <f>VLOOKUP($I55,[1]Nov!$H$7:$X$470,17,FALSE)</f>
        <v>0</v>
      </c>
      <c r="CQ55" s="109">
        <f>VLOOKUP($I55,[1]Dic!$H$7:$X$470,17,FALSE)</f>
        <v>0</v>
      </c>
      <c r="CR55" s="111">
        <f t="shared" si="30"/>
        <v>1</v>
      </c>
      <c r="CS55" s="113">
        <f t="shared" si="19"/>
        <v>0</v>
      </c>
      <c r="CT55" s="112">
        <f t="shared" si="20"/>
        <v>0</v>
      </c>
      <c r="CU55" s="116"/>
      <c r="CV55" s="109">
        <f>VLOOKUP($I55,[1]Ene!$H$7:$AC$470,22,FALSE)</f>
        <v>1</v>
      </c>
      <c r="CW55" s="109">
        <f>VLOOKUP($I55,[1]Feb!$H$7:$AC$470,22,FALSE)</f>
        <v>0</v>
      </c>
      <c r="CX55" s="109">
        <f>VLOOKUP($I55,[1]Mar!$H$7:$AC$470,22,FALSE)</f>
        <v>0</v>
      </c>
      <c r="CY55" s="109">
        <f>VLOOKUP($I55,[1]Abr!$H$7:$AC$470,22,FALSE)</f>
        <v>0</v>
      </c>
      <c r="CZ55" s="109">
        <f>VLOOKUP($I55,[1]May!$H$7:$AC$470,22,FALSE)</f>
        <v>0</v>
      </c>
      <c r="DA55" s="109">
        <f>VLOOKUP($I55,[1]Jun!$H$7:$AC$470,22,FALSE)</f>
        <v>0</v>
      </c>
      <c r="DB55" s="109">
        <f>VLOOKUP($I55,[1]Jul!$H$7:$AC$470,22,FALSE)</f>
        <v>0</v>
      </c>
      <c r="DC55" s="109">
        <f>VLOOKUP($I55,[1]Ago!$H$7:$AC$470,22,FALSE)</f>
        <v>0</v>
      </c>
      <c r="DD55" s="109">
        <f>VLOOKUP($I55,[1]Set!$H$7:$AC$470,22,FALSE)</f>
        <v>0</v>
      </c>
      <c r="DE55" s="109">
        <f>VLOOKUP($I55,[1]Oct!$H$7:$AC$470,22,FALSE)</f>
        <v>0</v>
      </c>
      <c r="DF55" s="109">
        <f>VLOOKUP($I55,[1]Nov!$H$7:$AC$470,22,FALSE)</f>
        <v>0</v>
      </c>
      <c r="DG55" s="118">
        <f>VLOOKUP($I55,[1]Dic!$H$7:$AC$470,22,FALSE)</f>
        <v>0</v>
      </c>
      <c r="DH55" s="111">
        <f t="shared" si="31"/>
        <v>1</v>
      </c>
      <c r="DI55" s="113">
        <f t="shared" si="32"/>
        <v>0</v>
      </c>
      <c r="DJ55" s="109">
        <f>VLOOKUP($I55,[1]Ene!$H$7:$BL$470,57,FALSE)</f>
        <v>4</v>
      </c>
      <c r="DK55" s="109">
        <f>VLOOKUP($I55,[1]Feb!$H$7:$BL$470,57,FALSE)</f>
        <v>0</v>
      </c>
      <c r="DL55" s="109">
        <f>VLOOKUP($I55,[1]Mar!$H$7:$BL$470,57,FALSE)</f>
        <v>0</v>
      </c>
      <c r="DM55" s="109">
        <f>VLOOKUP($I55,[1]Abr!$H$7:$BL$470,57,FALSE)</f>
        <v>0</v>
      </c>
      <c r="DN55" s="109">
        <f>VLOOKUP($I55,[1]May!$H$7:$BL$470,57,FALSE)</f>
        <v>0</v>
      </c>
      <c r="DO55" s="109">
        <f>VLOOKUP($I55,[1]Jun!$H$7:$BL$470,57,FALSE)</f>
        <v>0</v>
      </c>
      <c r="DP55" s="109">
        <f>VLOOKUP($I55,[1]Jul!$H$7:$BL$470,57,FALSE)</f>
        <v>0</v>
      </c>
      <c r="DQ55" s="109">
        <f>VLOOKUP($I55,[1]Ago!$H$7:$BL$470,57,FALSE)</f>
        <v>0</v>
      </c>
      <c r="DR55" s="109">
        <f>VLOOKUP($I55,[1]Set!$H$7:$BL$470,57,FALSE)</f>
        <v>0</v>
      </c>
      <c r="DS55" s="109">
        <f>VLOOKUP($I55,[1]Oct!$H$7:$BL$470,57,FALSE)</f>
        <v>0</v>
      </c>
      <c r="DT55" s="109">
        <f>VLOOKUP($I55,[1]Nov!$H$7:$BL$470,57,FALSE)</f>
        <v>0</v>
      </c>
      <c r="DU55" s="109">
        <f>VLOOKUP($I55,[1]Dic!$H$7:$BL$470,57,FALSE)</f>
        <v>0</v>
      </c>
      <c r="DV55" s="111">
        <f t="shared" si="33"/>
        <v>4</v>
      </c>
      <c r="DW55" s="113">
        <f t="shared" si="34"/>
        <v>0</v>
      </c>
      <c r="DX55" s="117">
        <f>VLOOKUP($I55,[1]Ene!$H$7:$BQ$470,62,FALSE)</f>
        <v>0</v>
      </c>
      <c r="DY55" s="109">
        <f>VLOOKUP($I55,[1]Feb!$H$7:$BQ$470,62,FALSE)</f>
        <v>0</v>
      </c>
      <c r="DZ55" s="109">
        <f>VLOOKUP($I55,[1]Mar!$H$7:$BQ$470,62,FALSE)</f>
        <v>0</v>
      </c>
      <c r="EA55" s="109">
        <f>VLOOKUP($I55,[1]Abr!$H$7:$BQ$470,62,FALSE)</f>
        <v>0</v>
      </c>
      <c r="EB55" s="109">
        <f>VLOOKUP($I55,[1]May!$H$7:$BQ$470,62,FALSE)</f>
        <v>0</v>
      </c>
      <c r="EC55" s="109">
        <f>VLOOKUP($I55,[1]Jun!$H$7:$BQ$470,62,FALSE)</f>
        <v>0</v>
      </c>
      <c r="ED55" s="109">
        <f>VLOOKUP($I55,[1]Jul!$H$7:$BQ$470,62,FALSE)</f>
        <v>0</v>
      </c>
      <c r="EE55" s="109">
        <f>VLOOKUP($I55,[1]Ago!$H$7:$BQ$470,62,FALSE)</f>
        <v>0</v>
      </c>
      <c r="EF55" s="109">
        <f>VLOOKUP($I55,[1]Set!$H$7:$BQ$470,62,FALSE)</f>
        <v>0</v>
      </c>
      <c r="EG55" s="109">
        <f>VLOOKUP($I55,[1]Oct!$H$7:$BQ$470,62,FALSE)</f>
        <v>0</v>
      </c>
      <c r="EH55" s="109">
        <f>VLOOKUP($I55,[1]Nov!$H$7:$BQ$470,62,FALSE)</f>
        <v>0</v>
      </c>
      <c r="EI55" s="109">
        <f>VLOOKUP($I55,[1]Dic!$H$7:$BQ$470,62,FALSE)</f>
        <v>0</v>
      </c>
      <c r="EJ55" s="115">
        <f t="shared" si="35"/>
        <v>0</v>
      </c>
      <c r="EK55" s="113">
        <f t="shared" si="36"/>
        <v>0</v>
      </c>
      <c r="EL55" s="117">
        <f>VLOOKUP($I55,[1]Ene!$H$7:$BM$470,58,FALSE)</f>
        <v>1</v>
      </c>
      <c r="EM55" s="109">
        <f>VLOOKUP($I55,[1]Feb!$H$7:$BM$470,58,FALSE)</f>
        <v>0</v>
      </c>
      <c r="EN55" s="109">
        <f>VLOOKUP($I55,[1]Mar!$H$7:$BM$470,58,FALSE)</f>
        <v>0</v>
      </c>
      <c r="EO55" s="109">
        <f>VLOOKUP($I55,[1]Abr!$H$7:$BM$470,58,FALSE)</f>
        <v>0</v>
      </c>
      <c r="EP55" s="109">
        <f>VLOOKUP($I55,[1]May!$H$7:$BM$470,58,FALSE)</f>
        <v>0</v>
      </c>
      <c r="EQ55" s="109">
        <f>VLOOKUP($I55,[1]Jun!$H$7:$BM$470,58,FALSE)</f>
        <v>0</v>
      </c>
      <c r="ER55" s="109">
        <f>VLOOKUP($I55,[1]Jul!$H$7:$BM$470,58,FALSE)</f>
        <v>0</v>
      </c>
      <c r="ES55" s="109">
        <f>VLOOKUP($I55,[1]Ago!$H$7:$BM$470,58,FALSE)</f>
        <v>0</v>
      </c>
      <c r="ET55" s="109">
        <f>VLOOKUP($I55,[1]Set!$H$7:$BM$470,58,FALSE)</f>
        <v>0</v>
      </c>
      <c r="EU55" s="109">
        <f>VLOOKUP($I55,[1]Oct!$H$7:$BM$470,58,FALSE)</f>
        <v>0</v>
      </c>
      <c r="EV55" s="109">
        <f>VLOOKUP($I55,[1]Nov!$H$7:$BM$470,58,FALSE)</f>
        <v>0</v>
      </c>
      <c r="EW55" s="118">
        <f>VLOOKUP($I55,[1]Dic!$H$7:$BM$470,58,FALSE)</f>
        <v>0</v>
      </c>
      <c r="EX55" s="111">
        <f t="shared" si="37"/>
        <v>1</v>
      </c>
      <c r="EY55" s="113">
        <f t="shared" si="38"/>
        <v>0</v>
      </c>
      <c r="EZ55" s="109">
        <f>VLOOKUP($I55,[1]Ene!$H$7:$CL$470,70,FALSE)</f>
        <v>2</v>
      </c>
      <c r="FA55" s="109">
        <f>VLOOKUP($I55,[1]Feb!$H$7:$CL$470,70,FALSE)</f>
        <v>0</v>
      </c>
      <c r="FB55" s="109">
        <f>VLOOKUP($I55,[1]Mar!$H$7:$CL$470,70,FALSE)</f>
        <v>0</v>
      </c>
      <c r="FC55" s="109">
        <f>VLOOKUP($I55,[1]Abr!$H$7:$CL$470,70,FALSE)</f>
        <v>0</v>
      </c>
      <c r="FD55" s="109">
        <f>VLOOKUP($I55,[1]May!$H$7:$CL$470,70,FALSE)</f>
        <v>0</v>
      </c>
      <c r="FE55" s="109">
        <f>VLOOKUP($I55,[1]Jun!$H$7:$CL$470,70,FALSE)</f>
        <v>0</v>
      </c>
      <c r="FF55" s="109">
        <f>VLOOKUP($I55,[1]Jul!$H$7:$CL$470,70,FALSE)</f>
        <v>0</v>
      </c>
      <c r="FG55" s="109">
        <f>VLOOKUP($I55,[1]Ago!$H$7:$CL$470,70,FALSE)</f>
        <v>0</v>
      </c>
      <c r="FH55" s="109">
        <f>VLOOKUP($I55,[1]Set!$H$7:$CL$470,70,FALSE)</f>
        <v>0</v>
      </c>
      <c r="FI55" s="109">
        <f>VLOOKUP($I55,[1]Oct!$H$7:$CL$470,70,FALSE)</f>
        <v>0</v>
      </c>
      <c r="FJ55" s="109">
        <f>VLOOKUP($I55,[1]Nov!$H$7:$CL$470,70,FALSE)</f>
        <v>0</v>
      </c>
      <c r="FK55" s="118">
        <f>VLOOKUP($I55,[1]Dic!$H$7:$CL$470,70,FALSE)</f>
        <v>0</v>
      </c>
      <c r="FL55" s="111">
        <f t="shared" si="39"/>
        <v>2</v>
      </c>
      <c r="FM55" s="113">
        <f t="shared" si="40"/>
        <v>0</v>
      </c>
      <c r="FN55" s="109">
        <f>VLOOKUP($I55,[1]Ene!$H$7:$CL$470,72,FALSE)</f>
        <v>2</v>
      </c>
      <c r="FO55" s="109">
        <f>VLOOKUP($I55,[1]Feb!$H$7:$CL$470,72,FALSE)</f>
        <v>0</v>
      </c>
      <c r="FP55" s="109">
        <f>VLOOKUP($I55,[1]Mar!$H$7:$CL$470,72,FALSE)</f>
        <v>0</v>
      </c>
      <c r="FQ55" s="109">
        <f>VLOOKUP($I55,[1]Abr!$H$7:$CL$470,72,FALSE)</f>
        <v>0</v>
      </c>
      <c r="FR55" s="109">
        <f>VLOOKUP($I55,[1]May!$H$7:$CL$470,72,FALSE)</f>
        <v>0</v>
      </c>
      <c r="FS55" s="109">
        <f>VLOOKUP($I55,[1]Jun!$H$7:$CL$470,72,FALSE)</f>
        <v>0</v>
      </c>
      <c r="FT55" s="109">
        <f>VLOOKUP($I55,[1]Jul!$H$7:$CL$470,72,FALSE)</f>
        <v>0</v>
      </c>
      <c r="FU55" s="109">
        <f>VLOOKUP($I55,[1]Ago!$H$7:$CL$470,72,FALSE)</f>
        <v>0</v>
      </c>
      <c r="FV55" s="109">
        <f>VLOOKUP($I55,[1]Set!$H$7:$CL$470,72,FALSE)</f>
        <v>0</v>
      </c>
      <c r="FW55" s="109">
        <f>VLOOKUP($I55,[1]Oct!$H$7:$CL$470,72,FALSE)</f>
        <v>0</v>
      </c>
      <c r="FX55" s="109">
        <f>VLOOKUP($I55,[1]Nov!$H$7:$CL$470,72,FALSE)</f>
        <v>0</v>
      </c>
      <c r="FY55" s="118">
        <f>VLOOKUP($I55,[1]Dic!$H$7:$CL$470,72,FALSE)</f>
        <v>0</v>
      </c>
      <c r="FZ55" s="112">
        <f t="shared" si="41"/>
        <v>2</v>
      </c>
      <c r="GA55" s="113">
        <f t="shared" si="42"/>
        <v>0</v>
      </c>
      <c r="GB55" s="109">
        <f>VLOOKUP($I55,[1]Ene!$H$7:$CL$471,59,FALSE)</f>
        <v>1</v>
      </c>
      <c r="GC55" s="109">
        <f>VLOOKUP($I55,[1]Feb!$H$7:$CL$471,59,FALSE)</f>
        <v>0</v>
      </c>
      <c r="GD55" s="109">
        <f>VLOOKUP($I55,[1]Mar!$H$7:$CL$471,59,FALSE)</f>
        <v>0</v>
      </c>
      <c r="GE55" s="109">
        <f>VLOOKUP($I55,[1]Abr!$H$7:$CL$471,59,FALSE)</f>
        <v>0</v>
      </c>
      <c r="GF55" s="109">
        <f>VLOOKUP($I55,[1]May!$H$7:$CL$471,59,FALSE)</f>
        <v>0</v>
      </c>
      <c r="GG55" s="109">
        <f>VLOOKUP($I55,[1]Jun!$H$7:$CL$471,59,FALSE)</f>
        <v>0</v>
      </c>
      <c r="GH55" s="109">
        <f>VLOOKUP($I55,[1]Jul!$H$7:$CL$471,59,FALSE)</f>
        <v>0</v>
      </c>
      <c r="GI55" s="109">
        <f>VLOOKUP($I55,[1]Ago!$H$7:$CL$471,59,FALSE)</f>
        <v>0</v>
      </c>
      <c r="GJ55" s="109">
        <f>VLOOKUP($I55,[1]Set!$H$7:$CL$471,59,FALSE)</f>
        <v>0</v>
      </c>
      <c r="GK55" s="109">
        <f>VLOOKUP($I55,[1]Oct!$H$7:$CL$471,59,FALSE)</f>
        <v>0</v>
      </c>
      <c r="GL55" s="109">
        <f>VLOOKUP($I55,[1]Nov!$H$7:$CL$471,59,FALSE)</f>
        <v>0</v>
      </c>
      <c r="GM55" s="118">
        <f>VLOOKUP($I55,[1]Dic!$H$7:$CL$471,59,FALSE)</f>
        <v>0</v>
      </c>
      <c r="GN55" s="112">
        <f t="shared" si="43"/>
        <v>1</v>
      </c>
      <c r="GO55" s="113">
        <f t="shared" si="44"/>
        <v>0</v>
      </c>
      <c r="GP55" s="114">
        <f t="shared" si="45"/>
        <v>0</v>
      </c>
      <c r="GQ55" s="114">
        <f t="shared" si="21"/>
        <v>0</v>
      </c>
      <c r="GR55" s="116"/>
      <c r="GS55" s="109">
        <f>VLOOKUP($I55,[1]Ene!$H$7:$CL$470,71,FALSE)</f>
        <v>0</v>
      </c>
      <c r="GT55" s="109">
        <f>VLOOKUP($I55,[1]Feb!$H$7:$CL$470,71,FALSE)</f>
        <v>0</v>
      </c>
      <c r="GU55" s="109">
        <f>VLOOKUP($I55,[1]Mar!$H$7:$CL$470,71,FALSE)</f>
        <v>0</v>
      </c>
      <c r="GV55" s="109">
        <f>VLOOKUP($I55,[1]Abr!$H$7:$CL$470,71,FALSE)</f>
        <v>0</v>
      </c>
      <c r="GW55" s="109">
        <f>VLOOKUP($I55,[1]May!$H$7:$CL$470,71,FALSE)</f>
        <v>0</v>
      </c>
      <c r="GX55" s="109">
        <f>VLOOKUP($I55,[1]Jun!$H$7:$CL$470,71,FALSE)</f>
        <v>0</v>
      </c>
      <c r="GY55" s="109">
        <f>VLOOKUP($I55,[1]Jul!$H$7:$CL$470,71,FALSE)</f>
        <v>0</v>
      </c>
      <c r="GZ55" s="109">
        <f>VLOOKUP($I55,[1]Ago!$H$7:$CL$470,71,FALSE)</f>
        <v>0</v>
      </c>
      <c r="HA55" s="109">
        <f>VLOOKUP($I55,[1]Set!$H$7:$CL$470,71,FALSE)</f>
        <v>0</v>
      </c>
      <c r="HB55" s="109">
        <f>VLOOKUP($I55,[1]Oct!$H$7:$CL$470,71,FALSE)</f>
        <v>0</v>
      </c>
      <c r="HC55" s="109">
        <f>VLOOKUP($I55,[1]Nov!$H$7:$CL$470,71,FALSE)</f>
        <v>0</v>
      </c>
      <c r="HD55" s="109">
        <f>VLOOKUP($I55,[1]Dic!$H$7:$CL$470,71,FALSE)</f>
        <v>0</v>
      </c>
      <c r="HE55" s="111">
        <f t="shared" si="46"/>
        <v>0</v>
      </c>
      <c r="HF55" s="113">
        <f t="shared" si="47"/>
        <v>0</v>
      </c>
      <c r="HG55" s="109">
        <f>VLOOKUP($I55,[1]Ene!$H$7:$CL$470,73,FALSE)</f>
        <v>0</v>
      </c>
      <c r="HH55" s="109">
        <f>VLOOKUP($I55,[1]Feb!$H$7:$CL$470,73,FALSE)</f>
        <v>0</v>
      </c>
      <c r="HI55" s="109">
        <f>VLOOKUP($I55,[1]Mar!$H$7:$CL$470,73,FALSE)</f>
        <v>0</v>
      </c>
      <c r="HJ55" s="109">
        <f>VLOOKUP($I55,[1]Abr!$H$7:$CL$470,73,FALSE)</f>
        <v>0</v>
      </c>
      <c r="HK55" s="109">
        <f>VLOOKUP($I55,[1]May!$H$7:$CL$470,73,FALSE)</f>
        <v>0</v>
      </c>
      <c r="HL55" s="109">
        <f>VLOOKUP($I55,[1]Jun!$H$7:$CL$470,73,FALSE)</f>
        <v>0</v>
      </c>
      <c r="HM55" s="109">
        <f>VLOOKUP($I55,[1]Jul!$H$7:$CL$470,73,FALSE)</f>
        <v>0</v>
      </c>
      <c r="HN55" s="109">
        <f>VLOOKUP($I55,[1]Ago!$H$7:$CL$470,73,FALSE)</f>
        <v>0</v>
      </c>
      <c r="HO55" s="109">
        <f>VLOOKUP($I55,[1]Set!$H$7:$CL$470,73,FALSE)</f>
        <v>0</v>
      </c>
      <c r="HP55" s="109">
        <f>VLOOKUP($I55,[1]Oct!$H$7:$CL$470,73,FALSE)</f>
        <v>0</v>
      </c>
      <c r="HQ55" s="109">
        <f>VLOOKUP($I55,[1]Nov!$H$7:$CL$470,73,FALSE)</f>
        <v>0</v>
      </c>
      <c r="HR55" s="109">
        <f>VLOOKUP($I55,[1]Dic!$H$7:$CL$470,73,FALSE)</f>
        <v>0</v>
      </c>
      <c r="HS55" s="111">
        <f t="shared" si="48"/>
        <v>0</v>
      </c>
      <c r="HT55" s="113">
        <f t="shared" si="49"/>
        <v>0</v>
      </c>
      <c r="HU55" s="114">
        <f t="shared" si="50"/>
        <v>0</v>
      </c>
    </row>
    <row r="56" spans="1:229" s="112" customFormat="1" ht="10.5" x14ac:dyDescent="0.25">
      <c r="A56" s="184" t="s">
        <v>25</v>
      </c>
      <c r="B56" s="187" t="s">
        <v>64</v>
      </c>
      <c r="C56" s="184">
        <v>400</v>
      </c>
      <c r="D56" s="187" t="s">
        <v>533</v>
      </c>
      <c r="E56" s="187" t="s">
        <v>534</v>
      </c>
      <c r="F56" s="188" t="s">
        <v>64</v>
      </c>
      <c r="G56" s="184"/>
      <c r="H56" s="184" t="s">
        <v>688</v>
      </c>
      <c r="I56" s="316">
        <v>49</v>
      </c>
      <c r="J56" s="184" t="s">
        <v>66</v>
      </c>
      <c r="K56" s="109">
        <f>VLOOKUP($I56,[1]Ene!$H$7:$M$470,6,FALSE)</f>
        <v>0</v>
      </c>
      <c r="L56" s="109">
        <f>VLOOKUP($I56,[1]Feb!$H$7:$M$470,6,FALSE)</f>
        <v>0</v>
      </c>
      <c r="M56" s="109">
        <f>VLOOKUP($I56,[1]Mar!$H$7:$M$470,6,FALSE)</f>
        <v>0</v>
      </c>
      <c r="N56" s="109">
        <f>VLOOKUP($I56,[1]Abr!$H$7:$M$470,6,FALSE)</f>
        <v>0</v>
      </c>
      <c r="O56" s="109">
        <f>VLOOKUP($I56,[1]May!$H$7:$M$470,6,FALSE)</f>
        <v>0</v>
      </c>
      <c r="P56" s="109">
        <f>VLOOKUP($I56,[1]Jun!$H$7:$M$470,6,FALSE)</f>
        <v>0</v>
      </c>
      <c r="Q56" s="109">
        <f>VLOOKUP($I56,[1]Jul!$H$7:$M$470,6,FALSE)</f>
        <v>0</v>
      </c>
      <c r="R56" s="109">
        <f>VLOOKUP($I56,[1]Ago!$H$7:$M$470,6,FALSE)</f>
        <v>0</v>
      </c>
      <c r="S56" s="109">
        <f>VLOOKUP($I56,[1]Set!$H$7:$M$470,6,FALSE)</f>
        <v>0</v>
      </c>
      <c r="T56" s="109">
        <f>VLOOKUP($I56,[1]Oct!$H$7:$M$470,6,FALSE)</f>
        <v>0</v>
      </c>
      <c r="U56" s="109">
        <f>VLOOKUP($I56,[1]Nov!$H$7:$M$470,6,FALSE)</f>
        <v>0</v>
      </c>
      <c r="V56" s="109">
        <f>VLOOKUP($I56,[1]Dic!$H$7:$M$470,6,FALSE)</f>
        <v>0</v>
      </c>
      <c r="W56" s="142"/>
      <c r="X56" s="112">
        <f t="shared" si="22"/>
        <v>0</v>
      </c>
      <c r="Y56" s="163">
        <f t="shared" si="23"/>
        <v>0</v>
      </c>
      <c r="Z56" s="117">
        <f>VLOOKUP($I56,[1]Ene!$H$7:$N$470,7,FALSE)</f>
        <v>0</v>
      </c>
      <c r="AA56" s="109">
        <f>VLOOKUP($I56,[1]Feb!$H$7:$N$470,7,FALSE)</f>
        <v>0</v>
      </c>
      <c r="AB56" s="109">
        <f>VLOOKUP($I56,[1]Mar!$H$7:$N$470,7,FALSE)</f>
        <v>0</v>
      </c>
      <c r="AC56" s="109">
        <f>VLOOKUP($I56,[1]Abr!$H$7:$N$470,7,FALSE)</f>
        <v>0</v>
      </c>
      <c r="AD56" s="109">
        <f>VLOOKUP($I56,[1]May!$H$7:$N$470,7,FALSE)</f>
        <v>0</v>
      </c>
      <c r="AE56" s="109">
        <f>VLOOKUP($I56,[1]Jun!$H$7:$N$470,7,FALSE)</f>
        <v>0</v>
      </c>
      <c r="AF56" s="109">
        <f>VLOOKUP($I56,[1]Jul!$H$7:$N$470,7,FALSE)</f>
        <v>0</v>
      </c>
      <c r="AG56" s="109">
        <f>VLOOKUP($I56,[1]Ago!$H$7:$N$470,7,FALSE)</f>
        <v>0</v>
      </c>
      <c r="AH56" s="109">
        <f>VLOOKUP($I56,[1]Set!$H$7:$N$470,7,FALSE)</f>
        <v>0</v>
      </c>
      <c r="AI56" s="109">
        <f>VLOOKUP($I56,[1]Oct!$H$7:$N$470,7,FALSE)</f>
        <v>0</v>
      </c>
      <c r="AJ56" s="109">
        <f>VLOOKUP($I56,[1]Nov!$H$7:$N$470,7,FALSE)</f>
        <v>0</v>
      </c>
      <c r="AK56" s="118">
        <f>VLOOKUP($I56,[1]Dic!$H$7:$N$470,7,FALSE)</f>
        <v>0</v>
      </c>
      <c r="AL56" s="112">
        <f t="shared" si="16"/>
        <v>0</v>
      </c>
      <c r="AM56" s="164">
        <f t="shared" si="24"/>
        <v>0</v>
      </c>
      <c r="AN56" s="164">
        <f t="shared" si="17"/>
        <v>0</v>
      </c>
      <c r="AO56" s="142"/>
      <c r="AP56" s="109">
        <f>VLOOKUP($I56,[1]Ene!$H$7:$Q$470,10,FALSE)</f>
        <v>0</v>
      </c>
      <c r="AQ56" s="109">
        <f>VLOOKUP($I56,[1]Feb!$H$7:$Q$470,10,FALSE)</f>
        <v>0</v>
      </c>
      <c r="AR56" s="109">
        <f>VLOOKUP($I56,[1]Mar!$H$7:$Q$470,10,FALSE)</f>
        <v>0</v>
      </c>
      <c r="AS56" s="109">
        <f>VLOOKUP($I56,[1]Abr!$H$7:$Q$470,10,FALSE)</f>
        <v>0</v>
      </c>
      <c r="AT56" s="109">
        <f>VLOOKUP($I56,[1]May!$H$7:$Q$470,10,FALSE)</f>
        <v>0</v>
      </c>
      <c r="AU56" s="109">
        <f>VLOOKUP($I56,[1]Jun!$H$7:$Q$470,10,FALSE)</f>
        <v>0</v>
      </c>
      <c r="AV56" s="109">
        <f>VLOOKUP($I56,[1]Jul!$H$7:$Q$470,10,FALSE)</f>
        <v>0</v>
      </c>
      <c r="AW56" s="109">
        <f>VLOOKUP($I56,[1]Ago!$H$7:$Q$470,10,FALSE)</f>
        <v>0</v>
      </c>
      <c r="AX56" s="109">
        <f>VLOOKUP($I56,[1]Set!$H$7:$Q$470,10,FALSE)</f>
        <v>0</v>
      </c>
      <c r="AY56" s="109">
        <f>VLOOKUP($I56,[1]Oct!$H$7:$Q$470,10,FALSE)</f>
        <v>0</v>
      </c>
      <c r="AZ56" s="109">
        <f>VLOOKUP($I56,[1]Nov!$H$7:$Q$470,10,FALSE)</f>
        <v>0</v>
      </c>
      <c r="BA56" s="118">
        <f>VLOOKUP($I56,[1]Dic!$H$7:$Q$470,10,FALSE)</f>
        <v>0</v>
      </c>
      <c r="BB56" s="112">
        <f t="shared" si="25"/>
        <v>0</v>
      </c>
      <c r="BC56" s="163">
        <f t="shared" si="26"/>
        <v>0</v>
      </c>
      <c r="BD56" s="109">
        <f>VLOOKUP($I56,[1]Ene!$H$7:$T$470,13,FALSE)</f>
        <v>0</v>
      </c>
      <c r="BE56" s="109">
        <f>VLOOKUP($I56,[1]Feb!$H$7:$T$470,13,FALSE)</f>
        <v>0</v>
      </c>
      <c r="BF56" s="109">
        <f>VLOOKUP($I56,[1]Mar!$H$7:$T$470,13,FALSE)</f>
        <v>0</v>
      </c>
      <c r="BG56" s="109">
        <f>VLOOKUP($I56,[1]Abr!$H$7:$T$470,13,FALSE)</f>
        <v>0</v>
      </c>
      <c r="BH56" s="109">
        <f>VLOOKUP($I56,[1]May!$H$7:$T$470,13,FALSE)</f>
        <v>0</v>
      </c>
      <c r="BI56" s="109">
        <f>VLOOKUP($I56,[1]Jun!$H$7:$T$470,13,FALSE)</f>
        <v>0</v>
      </c>
      <c r="BJ56" s="109">
        <f>VLOOKUP($I56,[1]Jul!$H$7:$T$470,13,FALSE)</f>
        <v>0</v>
      </c>
      <c r="BK56" s="109">
        <f>VLOOKUP($I56,[1]Ago!$H$7:$T$470,13,FALSE)</f>
        <v>0</v>
      </c>
      <c r="BL56" s="109">
        <f>VLOOKUP($I56,[1]Set!$H$7:$T$470,13,FALSE)</f>
        <v>0</v>
      </c>
      <c r="BM56" s="109">
        <f>VLOOKUP($I56,[1]Oct!$H$7:$T$470,13,FALSE)</f>
        <v>0</v>
      </c>
      <c r="BN56" s="109">
        <f>VLOOKUP($I56,[1]Nov!$H$7:$T$470,13,FALSE)</f>
        <v>0</v>
      </c>
      <c r="BO56" s="109">
        <f>VLOOKUP($I56,[1]Dic!$H$7:$T$470,13,FALSE)</f>
        <v>0</v>
      </c>
      <c r="BP56" s="111">
        <f t="shared" si="27"/>
        <v>0</v>
      </c>
      <c r="BQ56" s="113">
        <f t="shared" si="28"/>
        <v>0</v>
      </c>
      <c r="BR56" s="109">
        <f>VLOOKUP($I56,[1]Ene!$H$7:$V$470,15,FALSE)</f>
        <v>0</v>
      </c>
      <c r="BS56" s="109">
        <f>VLOOKUP($I56,[1]Feb!$H$7:$V$470,15,FALSE)</f>
        <v>0</v>
      </c>
      <c r="BT56" s="109">
        <f>VLOOKUP($I56,[1]Mar!$H$7:$V$470,15,FALSE)</f>
        <v>0</v>
      </c>
      <c r="BU56" s="109">
        <f>VLOOKUP($I56,[1]Abr!$H$7:$V$470,15,FALSE)</f>
        <v>0</v>
      </c>
      <c r="BV56" s="109">
        <f>VLOOKUP($I56,[1]May!$H$7:$V$470,15,FALSE)</f>
        <v>0</v>
      </c>
      <c r="BW56" s="109">
        <f>VLOOKUP($I56,[1]Jun!$H$7:$V$470,15,FALSE)</f>
        <v>0</v>
      </c>
      <c r="BX56" s="109">
        <f>VLOOKUP($I56,[1]Jul!$H$7:$V$470,15,FALSE)</f>
        <v>0</v>
      </c>
      <c r="BY56" s="109">
        <f>VLOOKUP($I56,[1]Ago!$H$7:$V$470,15,FALSE)</f>
        <v>0</v>
      </c>
      <c r="BZ56" s="109">
        <f>VLOOKUP($I56,[1]Set!$H$7:$V$470,15,FALSE)</f>
        <v>0</v>
      </c>
      <c r="CA56" s="109">
        <f>VLOOKUP($I56,[1]Oct!$H$7:$V$470,15,FALSE)</f>
        <v>0</v>
      </c>
      <c r="CB56" s="109">
        <f>VLOOKUP($I56,[1]Nov!$H$7:$V$470,15,FALSE)</f>
        <v>0</v>
      </c>
      <c r="CC56" s="109">
        <f>VLOOKUP($I56,[1]Dic!$H$7:$V$470,15,FALSE)</f>
        <v>0</v>
      </c>
      <c r="CD56" s="111">
        <f t="shared" si="29"/>
        <v>0</v>
      </c>
      <c r="CE56" s="113">
        <f t="shared" si="18"/>
        <v>0</v>
      </c>
      <c r="CF56" s="109">
        <f>VLOOKUP($I56,[1]Ene!$H$7:$X$470,17,FALSE)</f>
        <v>0</v>
      </c>
      <c r="CG56" s="109">
        <f>VLOOKUP($I56,[1]Feb!$H$7:$X$470,17,FALSE)</f>
        <v>0</v>
      </c>
      <c r="CH56" s="109">
        <f>VLOOKUP($I56,[1]Mar!$H$7:$X$470,17,FALSE)</f>
        <v>0</v>
      </c>
      <c r="CI56" s="109">
        <f>VLOOKUP($I56,[1]Abr!$H$7:$X$470,17,FALSE)</f>
        <v>0</v>
      </c>
      <c r="CJ56" s="109">
        <f>VLOOKUP($I56,[1]May!$H$7:$X$470,17,FALSE)</f>
        <v>0</v>
      </c>
      <c r="CK56" s="109">
        <f>VLOOKUP($I56,[1]Jun!$H$7:$X$470,17,FALSE)</f>
        <v>0</v>
      </c>
      <c r="CL56" s="109">
        <f>VLOOKUP($I56,[1]Jul!$H$7:$X$470,17,FALSE)</f>
        <v>0</v>
      </c>
      <c r="CM56" s="109">
        <f>VLOOKUP($I56,[1]Ago!$H$7:$X$470,17,FALSE)</f>
        <v>0</v>
      </c>
      <c r="CN56" s="109">
        <f>VLOOKUP($I56,[1]Set!$H$7:$X$470,17,FALSE)</f>
        <v>0</v>
      </c>
      <c r="CO56" s="109">
        <f>VLOOKUP($I56,[1]Oct!$H$7:$X$470,17,FALSE)</f>
        <v>0</v>
      </c>
      <c r="CP56" s="109">
        <f>VLOOKUP($I56,[1]Nov!$H$7:$X$470,17,FALSE)</f>
        <v>0</v>
      </c>
      <c r="CQ56" s="109">
        <f>VLOOKUP($I56,[1]Dic!$H$7:$X$470,17,FALSE)</f>
        <v>0</v>
      </c>
      <c r="CR56" s="111">
        <f t="shared" si="30"/>
        <v>0</v>
      </c>
      <c r="CS56" s="113">
        <f t="shared" si="19"/>
        <v>0</v>
      </c>
      <c r="CT56" s="112">
        <f t="shared" si="20"/>
        <v>0</v>
      </c>
      <c r="CU56" s="116"/>
      <c r="CV56" s="109">
        <f>VLOOKUP($I56,[1]Ene!$H$7:$AC$470,22,FALSE)</f>
        <v>0</v>
      </c>
      <c r="CW56" s="109">
        <f>VLOOKUP($I56,[1]Feb!$H$7:$AC$470,22,FALSE)</f>
        <v>0</v>
      </c>
      <c r="CX56" s="109">
        <f>VLOOKUP($I56,[1]Mar!$H$7:$AC$470,22,FALSE)</f>
        <v>0</v>
      </c>
      <c r="CY56" s="109">
        <f>VLOOKUP($I56,[1]Abr!$H$7:$AC$470,22,FALSE)</f>
        <v>0</v>
      </c>
      <c r="CZ56" s="109">
        <f>VLOOKUP($I56,[1]May!$H$7:$AC$470,22,FALSE)</f>
        <v>0</v>
      </c>
      <c r="DA56" s="109">
        <f>VLOOKUP($I56,[1]Jun!$H$7:$AC$470,22,FALSE)</f>
        <v>0</v>
      </c>
      <c r="DB56" s="109">
        <f>VLOOKUP($I56,[1]Jul!$H$7:$AC$470,22,FALSE)</f>
        <v>0</v>
      </c>
      <c r="DC56" s="109">
        <f>VLOOKUP($I56,[1]Ago!$H$7:$AC$470,22,FALSE)</f>
        <v>0</v>
      </c>
      <c r="DD56" s="109">
        <f>VLOOKUP($I56,[1]Set!$H$7:$AC$470,22,FALSE)</f>
        <v>0</v>
      </c>
      <c r="DE56" s="109">
        <f>VLOOKUP($I56,[1]Oct!$H$7:$AC$470,22,FALSE)</f>
        <v>0</v>
      </c>
      <c r="DF56" s="109">
        <f>VLOOKUP($I56,[1]Nov!$H$7:$AC$470,22,FALSE)</f>
        <v>0</v>
      </c>
      <c r="DG56" s="118">
        <f>VLOOKUP($I56,[1]Dic!$H$7:$AC$470,22,FALSE)</f>
        <v>0</v>
      </c>
      <c r="DH56" s="111">
        <f t="shared" si="31"/>
        <v>0</v>
      </c>
      <c r="DI56" s="113">
        <f t="shared" si="32"/>
        <v>0</v>
      </c>
      <c r="DJ56" s="109">
        <f>VLOOKUP($I56,[1]Ene!$H$7:$BL$470,57,FALSE)</f>
        <v>0</v>
      </c>
      <c r="DK56" s="109">
        <f>VLOOKUP($I56,[1]Feb!$H$7:$BL$470,57,FALSE)</f>
        <v>0</v>
      </c>
      <c r="DL56" s="109">
        <f>VLOOKUP($I56,[1]Mar!$H$7:$BL$470,57,FALSE)</f>
        <v>0</v>
      </c>
      <c r="DM56" s="109">
        <f>VLOOKUP($I56,[1]Abr!$H$7:$BL$470,57,FALSE)</f>
        <v>0</v>
      </c>
      <c r="DN56" s="109">
        <f>VLOOKUP($I56,[1]May!$H$7:$BL$470,57,FALSE)</f>
        <v>0</v>
      </c>
      <c r="DO56" s="109">
        <f>VLOOKUP($I56,[1]Jun!$H$7:$BL$470,57,FALSE)</f>
        <v>0</v>
      </c>
      <c r="DP56" s="109">
        <f>VLOOKUP($I56,[1]Jul!$H$7:$BL$470,57,FALSE)</f>
        <v>0</v>
      </c>
      <c r="DQ56" s="109">
        <f>VLOOKUP($I56,[1]Ago!$H$7:$BL$470,57,FALSE)</f>
        <v>0</v>
      </c>
      <c r="DR56" s="109">
        <f>VLOOKUP($I56,[1]Set!$H$7:$BL$470,57,FALSE)</f>
        <v>0</v>
      </c>
      <c r="DS56" s="109">
        <f>VLOOKUP($I56,[1]Oct!$H$7:$BL$470,57,FALSE)</f>
        <v>0</v>
      </c>
      <c r="DT56" s="109">
        <f>VLOOKUP($I56,[1]Nov!$H$7:$BL$470,57,FALSE)</f>
        <v>0</v>
      </c>
      <c r="DU56" s="109">
        <f>VLOOKUP($I56,[1]Dic!$H$7:$BL$470,57,FALSE)</f>
        <v>0</v>
      </c>
      <c r="DV56" s="111">
        <f t="shared" si="33"/>
        <v>0</v>
      </c>
      <c r="DW56" s="113">
        <f t="shared" si="34"/>
        <v>0</v>
      </c>
      <c r="DX56" s="117">
        <f>VLOOKUP($I56,[1]Ene!$H$7:$BQ$470,62,FALSE)</f>
        <v>0</v>
      </c>
      <c r="DY56" s="109">
        <f>VLOOKUP($I56,[1]Feb!$H$7:$BQ$470,62,FALSE)</f>
        <v>0</v>
      </c>
      <c r="DZ56" s="109">
        <f>VLOOKUP($I56,[1]Mar!$H$7:$BQ$470,62,FALSE)</f>
        <v>0</v>
      </c>
      <c r="EA56" s="109">
        <f>VLOOKUP($I56,[1]Abr!$H$7:$BQ$470,62,FALSE)</f>
        <v>0</v>
      </c>
      <c r="EB56" s="109">
        <f>VLOOKUP($I56,[1]May!$H$7:$BQ$470,62,FALSE)</f>
        <v>0</v>
      </c>
      <c r="EC56" s="109">
        <f>VLOOKUP($I56,[1]Jun!$H$7:$BQ$470,62,FALSE)</f>
        <v>0</v>
      </c>
      <c r="ED56" s="109">
        <f>VLOOKUP($I56,[1]Jul!$H$7:$BQ$470,62,FALSE)</f>
        <v>0</v>
      </c>
      <c r="EE56" s="109">
        <f>VLOOKUP($I56,[1]Ago!$H$7:$BQ$470,62,FALSE)</f>
        <v>0</v>
      </c>
      <c r="EF56" s="109">
        <f>VLOOKUP($I56,[1]Set!$H$7:$BQ$470,62,FALSE)</f>
        <v>0</v>
      </c>
      <c r="EG56" s="109">
        <f>VLOOKUP($I56,[1]Oct!$H$7:$BQ$470,62,FALSE)</f>
        <v>0</v>
      </c>
      <c r="EH56" s="109">
        <f>VLOOKUP($I56,[1]Nov!$H$7:$BQ$470,62,FALSE)</f>
        <v>0</v>
      </c>
      <c r="EI56" s="109">
        <f>VLOOKUP($I56,[1]Dic!$H$7:$BQ$470,62,FALSE)</f>
        <v>0</v>
      </c>
      <c r="EJ56" s="115">
        <f t="shared" si="35"/>
        <v>0</v>
      </c>
      <c r="EK56" s="113">
        <f t="shared" si="36"/>
        <v>0</v>
      </c>
      <c r="EL56" s="117">
        <f>VLOOKUP($I56,[1]Ene!$H$7:$BM$470,58,FALSE)</f>
        <v>0</v>
      </c>
      <c r="EM56" s="109">
        <f>VLOOKUP($I56,[1]Feb!$H$7:$BM$470,58,FALSE)</f>
        <v>0</v>
      </c>
      <c r="EN56" s="109">
        <f>VLOOKUP($I56,[1]Mar!$H$7:$BM$470,58,FALSE)</f>
        <v>0</v>
      </c>
      <c r="EO56" s="109">
        <f>VLOOKUP($I56,[1]Abr!$H$7:$BM$470,58,FALSE)</f>
        <v>0</v>
      </c>
      <c r="EP56" s="109">
        <f>VLOOKUP($I56,[1]May!$H$7:$BM$470,58,FALSE)</f>
        <v>0</v>
      </c>
      <c r="EQ56" s="109">
        <f>VLOOKUP($I56,[1]Jun!$H$7:$BM$470,58,FALSE)</f>
        <v>0</v>
      </c>
      <c r="ER56" s="109">
        <f>VLOOKUP($I56,[1]Jul!$H$7:$BM$470,58,FALSE)</f>
        <v>0</v>
      </c>
      <c r="ES56" s="109">
        <f>VLOOKUP($I56,[1]Ago!$H$7:$BM$470,58,FALSE)</f>
        <v>0</v>
      </c>
      <c r="ET56" s="109">
        <f>VLOOKUP($I56,[1]Set!$H$7:$BM$470,58,FALSE)</f>
        <v>0</v>
      </c>
      <c r="EU56" s="109">
        <f>VLOOKUP($I56,[1]Oct!$H$7:$BM$470,58,FALSE)</f>
        <v>0</v>
      </c>
      <c r="EV56" s="109">
        <f>VLOOKUP($I56,[1]Nov!$H$7:$BM$470,58,FALSE)</f>
        <v>0</v>
      </c>
      <c r="EW56" s="118">
        <f>VLOOKUP($I56,[1]Dic!$H$7:$BM$470,58,FALSE)</f>
        <v>0</v>
      </c>
      <c r="EX56" s="111">
        <f t="shared" si="37"/>
        <v>0</v>
      </c>
      <c r="EY56" s="113">
        <f t="shared" si="38"/>
        <v>0</v>
      </c>
      <c r="EZ56" s="109">
        <f>VLOOKUP($I56,[1]Ene!$H$7:$CL$470,70,FALSE)</f>
        <v>0</v>
      </c>
      <c r="FA56" s="109">
        <f>VLOOKUP($I56,[1]Feb!$H$7:$CL$470,70,FALSE)</f>
        <v>0</v>
      </c>
      <c r="FB56" s="109">
        <f>VLOOKUP($I56,[1]Mar!$H$7:$CL$470,70,FALSE)</f>
        <v>0</v>
      </c>
      <c r="FC56" s="109">
        <f>VLOOKUP($I56,[1]Abr!$H$7:$CL$470,70,FALSE)</f>
        <v>0</v>
      </c>
      <c r="FD56" s="109">
        <f>VLOOKUP($I56,[1]May!$H$7:$CL$470,70,FALSE)</f>
        <v>0</v>
      </c>
      <c r="FE56" s="109">
        <f>VLOOKUP($I56,[1]Jun!$H$7:$CL$470,70,FALSE)</f>
        <v>0</v>
      </c>
      <c r="FF56" s="109">
        <f>VLOOKUP($I56,[1]Jul!$H$7:$CL$470,70,FALSE)</f>
        <v>0</v>
      </c>
      <c r="FG56" s="109">
        <f>VLOOKUP($I56,[1]Ago!$H$7:$CL$470,70,FALSE)</f>
        <v>0</v>
      </c>
      <c r="FH56" s="109">
        <f>VLOOKUP($I56,[1]Set!$H$7:$CL$470,70,FALSE)</f>
        <v>0</v>
      </c>
      <c r="FI56" s="109">
        <f>VLOOKUP($I56,[1]Oct!$H$7:$CL$470,70,FALSE)</f>
        <v>0</v>
      </c>
      <c r="FJ56" s="109">
        <f>VLOOKUP($I56,[1]Nov!$H$7:$CL$470,70,FALSE)</f>
        <v>0</v>
      </c>
      <c r="FK56" s="118">
        <f>VLOOKUP($I56,[1]Dic!$H$7:$CL$470,70,FALSE)</f>
        <v>0</v>
      </c>
      <c r="FL56" s="111">
        <f t="shared" si="39"/>
        <v>0</v>
      </c>
      <c r="FM56" s="113">
        <f t="shared" si="40"/>
        <v>0</v>
      </c>
      <c r="FN56" s="109">
        <f>VLOOKUP($I56,[1]Ene!$H$7:$CL$470,72,FALSE)</f>
        <v>0</v>
      </c>
      <c r="FO56" s="109">
        <f>VLOOKUP($I56,[1]Feb!$H$7:$CL$470,72,FALSE)</f>
        <v>0</v>
      </c>
      <c r="FP56" s="109">
        <f>VLOOKUP($I56,[1]Mar!$H$7:$CL$470,72,FALSE)</f>
        <v>0</v>
      </c>
      <c r="FQ56" s="109">
        <f>VLOOKUP($I56,[1]Abr!$H$7:$CL$470,72,FALSE)</f>
        <v>0</v>
      </c>
      <c r="FR56" s="109">
        <f>VLOOKUP($I56,[1]May!$H$7:$CL$470,72,FALSE)</f>
        <v>0</v>
      </c>
      <c r="FS56" s="109">
        <f>VLOOKUP($I56,[1]Jun!$H$7:$CL$470,72,FALSE)</f>
        <v>0</v>
      </c>
      <c r="FT56" s="109">
        <f>VLOOKUP($I56,[1]Jul!$H$7:$CL$470,72,FALSE)</f>
        <v>0</v>
      </c>
      <c r="FU56" s="109">
        <f>VLOOKUP($I56,[1]Ago!$H$7:$CL$470,72,FALSE)</f>
        <v>0</v>
      </c>
      <c r="FV56" s="109">
        <f>VLOOKUP($I56,[1]Set!$H$7:$CL$470,72,FALSE)</f>
        <v>0</v>
      </c>
      <c r="FW56" s="109">
        <f>VLOOKUP($I56,[1]Oct!$H$7:$CL$470,72,FALSE)</f>
        <v>0</v>
      </c>
      <c r="FX56" s="109">
        <f>VLOOKUP($I56,[1]Nov!$H$7:$CL$470,72,FALSE)</f>
        <v>0</v>
      </c>
      <c r="FY56" s="118">
        <f>VLOOKUP($I56,[1]Dic!$H$7:$CL$470,72,FALSE)</f>
        <v>0</v>
      </c>
      <c r="FZ56" s="112">
        <f t="shared" si="41"/>
        <v>0</v>
      </c>
      <c r="GA56" s="113">
        <f t="shared" si="42"/>
        <v>0</v>
      </c>
      <c r="GB56" s="109">
        <f>VLOOKUP($I56,[1]Ene!$H$7:$CL$471,59,FALSE)</f>
        <v>0</v>
      </c>
      <c r="GC56" s="109">
        <f>VLOOKUP($I56,[1]Feb!$H$7:$CL$471,59,FALSE)</f>
        <v>0</v>
      </c>
      <c r="GD56" s="109">
        <f>VLOOKUP($I56,[1]Mar!$H$7:$CL$471,59,FALSE)</f>
        <v>0</v>
      </c>
      <c r="GE56" s="109">
        <f>VLOOKUP($I56,[1]Abr!$H$7:$CL$471,59,FALSE)</f>
        <v>0</v>
      </c>
      <c r="GF56" s="109">
        <f>VLOOKUP($I56,[1]May!$H$7:$CL$471,59,FALSE)</f>
        <v>0</v>
      </c>
      <c r="GG56" s="109">
        <f>VLOOKUP($I56,[1]Jun!$H$7:$CL$471,59,FALSE)</f>
        <v>0</v>
      </c>
      <c r="GH56" s="109">
        <f>VLOOKUP($I56,[1]Jul!$H$7:$CL$471,59,FALSE)</f>
        <v>0</v>
      </c>
      <c r="GI56" s="109">
        <f>VLOOKUP($I56,[1]Ago!$H$7:$CL$471,59,FALSE)</f>
        <v>0</v>
      </c>
      <c r="GJ56" s="109">
        <f>VLOOKUP($I56,[1]Set!$H$7:$CL$471,59,FALSE)</f>
        <v>0</v>
      </c>
      <c r="GK56" s="109">
        <f>VLOOKUP($I56,[1]Oct!$H$7:$CL$471,59,FALSE)</f>
        <v>0</v>
      </c>
      <c r="GL56" s="109">
        <f>VLOOKUP($I56,[1]Nov!$H$7:$CL$471,59,FALSE)</f>
        <v>0</v>
      </c>
      <c r="GM56" s="118">
        <f>VLOOKUP($I56,[1]Dic!$H$7:$CL$471,59,FALSE)</f>
        <v>0</v>
      </c>
      <c r="GN56" s="112">
        <f t="shared" si="43"/>
        <v>0</v>
      </c>
      <c r="GO56" s="113">
        <f t="shared" si="44"/>
        <v>0</v>
      </c>
      <c r="GP56" s="114">
        <f t="shared" si="45"/>
        <v>0</v>
      </c>
      <c r="GQ56" s="114">
        <f t="shared" si="21"/>
        <v>0</v>
      </c>
      <c r="GR56" s="116"/>
      <c r="GS56" s="109">
        <f>VLOOKUP($I56,[1]Ene!$H$7:$CL$470,71,FALSE)</f>
        <v>0</v>
      </c>
      <c r="GT56" s="109">
        <f>VLOOKUP($I56,[1]Feb!$H$7:$CL$470,71,FALSE)</f>
        <v>0</v>
      </c>
      <c r="GU56" s="109">
        <f>VLOOKUP($I56,[1]Mar!$H$7:$CL$470,71,FALSE)</f>
        <v>0</v>
      </c>
      <c r="GV56" s="109">
        <f>VLOOKUP($I56,[1]Abr!$H$7:$CL$470,71,FALSE)</f>
        <v>0</v>
      </c>
      <c r="GW56" s="109">
        <f>VLOOKUP($I56,[1]May!$H$7:$CL$470,71,FALSE)</f>
        <v>0</v>
      </c>
      <c r="GX56" s="109">
        <f>VLOOKUP($I56,[1]Jun!$H$7:$CL$470,71,FALSE)</f>
        <v>0</v>
      </c>
      <c r="GY56" s="109">
        <f>VLOOKUP($I56,[1]Jul!$H$7:$CL$470,71,FALSE)</f>
        <v>0</v>
      </c>
      <c r="GZ56" s="109">
        <f>VLOOKUP($I56,[1]Ago!$H$7:$CL$470,71,FALSE)</f>
        <v>0</v>
      </c>
      <c r="HA56" s="109">
        <f>VLOOKUP($I56,[1]Set!$H$7:$CL$470,71,FALSE)</f>
        <v>0</v>
      </c>
      <c r="HB56" s="109">
        <f>VLOOKUP($I56,[1]Oct!$H$7:$CL$470,71,FALSE)</f>
        <v>0</v>
      </c>
      <c r="HC56" s="109">
        <f>VLOOKUP($I56,[1]Nov!$H$7:$CL$470,71,FALSE)</f>
        <v>0</v>
      </c>
      <c r="HD56" s="109">
        <f>VLOOKUP($I56,[1]Dic!$H$7:$CL$470,71,FALSE)</f>
        <v>0</v>
      </c>
      <c r="HE56" s="111">
        <f t="shared" si="46"/>
        <v>0</v>
      </c>
      <c r="HF56" s="113">
        <f t="shared" si="47"/>
        <v>0</v>
      </c>
      <c r="HG56" s="109">
        <f>VLOOKUP($I56,[1]Ene!$H$7:$CL$470,73,FALSE)</f>
        <v>0</v>
      </c>
      <c r="HH56" s="109">
        <f>VLOOKUP($I56,[1]Feb!$H$7:$CL$470,73,FALSE)</f>
        <v>0</v>
      </c>
      <c r="HI56" s="109">
        <f>VLOOKUP($I56,[1]Mar!$H$7:$CL$470,73,FALSE)</f>
        <v>0</v>
      </c>
      <c r="HJ56" s="109">
        <f>VLOOKUP($I56,[1]Abr!$H$7:$CL$470,73,FALSE)</f>
        <v>0</v>
      </c>
      <c r="HK56" s="109">
        <f>VLOOKUP($I56,[1]May!$H$7:$CL$470,73,FALSE)</f>
        <v>0</v>
      </c>
      <c r="HL56" s="109">
        <f>VLOOKUP($I56,[1]Jun!$H$7:$CL$470,73,FALSE)</f>
        <v>0</v>
      </c>
      <c r="HM56" s="109">
        <f>VLOOKUP($I56,[1]Jul!$H$7:$CL$470,73,FALSE)</f>
        <v>0</v>
      </c>
      <c r="HN56" s="109">
        <f>VLOOKUP($I56,[1]Ago!$H$7:$CL$470,73,FALSE)</f>
        <v>0</v>
      </c>
      <c r="HO56" s="109">
        <f>VLOOKUP($I56,[1]Set!$H$7:$CL$470,73,FALSE)</f>
        <v>0</v>
      </c>
      <c r="HP56" s="109">
        <f>VLOOKUP($I56,[1]Oct!$H$7:$CL$470,73,FALSE)</f>
        <v>0</v>
      </c>
      <c r="HQ56" s="109">
        <f>VLOOKUP($I56,[1]Nov!$H$7:$CL$470,73,FALSE)</f>
        <v>0</v>
      </c>
      <c r="HR56" s="109">
        <f>VLOOKUP($I56,[1]Dic!$H$7:$CL$470,73,FALSE)</f>
        <v>0</v>
      </c>
      <c r="HS56" s="111">
        <f t="shared" si="48"/>
        <v>0</v>
      </c>
      <c r="HT56" s="113">
        <f t="shared" si="49"/>
        <v>0</v>
      </c>
      <c r="HU56" s="114">
        <f t="shared" si="50"/>
        <v>0</v>
      </c>
    </row>
    <row r="57" spans="1:229" s="112" customFormat="1" ht="10.5" x14ac:dyDescent="0.25">
      <c r="A57" s="184" t="s">
        <v>25</v>
      </c>
      <c r="B57" s="187" t="s">
        <v>26</v>
      </c>
      <c r="C57" s="184">
        <v>400</v>
      </c>
      <c r="D57" s="187" t="s">
        <v>533</v>
      </c>
      <c r="E57" s="187" t="s">
        <v>534</v>
      </c>
      <c r="F57" s="188" t="s">
        <v>64</v>
      </c>
      <c r="G57" s="184"/>
      <c r="H57" s="184" t="s">
        <v>688</v>
      </c>
      <c r="I57" s="316">
        <v>50</v>
      </c>
      <c r="J57" s="184" t="s">
        <v>708</v>
      </c>
      <c r="K57" s="109">
        <f>VLOOKUP($I57,[1]Ene!$H$7:$M$470,6,FALSE)</f>
        <v>0</v>
      </c>
      <c r="L57" s="109">
        <f>VLOOKUP($I57,[1]Feb!$H$7:$M$470,6,FALSE)</f>
        <v>0</v>
      </c>
      <c r="M57" s="109">
        <f>VLOOKUP($I57,[1]Mar!$H$7:$M$470,6,FALSE)</f>
        <v>0</v>
      </c>
      <c r="N57" s="109">
        <f>VLOOKUP($I57,[1]Abr!$H$7:$M$470,6,FALSE)</f>
        <v>0</v>
      </c>
      <c r="O57" s="109">
        <f>VLOOKUP($I57,[1]May!$H$7:$M$470,6,FALSE)</f>
        <v>0</v>
      </c>
      <c r="P57" s="109">
        <f>VLOOKUP($I57,[1]Jun!$H$7:$M$470,6,FALSE)</f>
        <v>0</v>
      </c>
      <c r="Q57" s="109">
        <f>VLOOKUP($I57,[1]Jul!$H$7:$M$470,6,FALSE)</f>
        <v>0</v>
      </c>
      <c r="R57" s="109">
        <f>VLOOKUP($I57,[1]Ago!$H$7:$M$470,6,FALSE)</f>
        <v>0</v>
      </c>
      <c r="S57" s="109">
        <f>VLOOKUP($I57,[1]Set!$H$7:$M$470,6,FALSE)</f>
        <v>0</v>
      </c>
      <c r="T57" s="109">
        <f>VLOOKUP($I57,[1]Oct!$H$7:$M$470,6,FALSE)</f>
        <v>0</v>
      </c>
      <c r="U57" s="109">
        <f>VLOOKUP($I57,[1]Nov!$H$7:$M$470,6,FALSE)</f>
        <v>0</v>
      </c>
      <c r="V57" s="109">
        <f>VLOOKUP($I57,[1]Dic!$H$7:$M$470,6,FALSE)</f>
        <v>0</v>
      </c>
      <c r="W57" s="142"/>
      <c r="X57" s="112">
        <f t="shared" si="22"/>
        <v>0</v>
      </c>
      <c r="Y57" s="163">
        <f t="shared" si="23"/>
        <v>0</v>
      </c>
      <c r="Z57" s="117">
        <f>VLOOKUP($I57,[1]Ene!$H$7:$N$470,7,FALSE)</f>
        <v>0</v>
      </c>
      <c r="AA57" s="109">
        <f>VLOOKUP($I57,[1]Feb!$H$7:$N$470,7,FALSE)</f>
        <v>0</v>
      </c>
      <c r="AB57" s="109">
        <f>VLOOKUP($I57,[1]Mar!$H$7:$N$470,7,FALSE)</f>
        <v>0</v>
      </c>
      <c r="AC57" s="109">
        <f>VLOOKUP($I57,[1]Abr!$H$7:$N$470,7,FALSE)</f>
        <v>0</v>
      </c>
      <c r="AD57" s="109">
        <f>VLOOKUP($I57,[1]May!$H$7:$N$470,7,FALSE)</f>
        <v>0</v>
      </c>
      <c r="AE57" s="109">
        <f>VLOOKUP($I57,[1]Jun!$H$7:$N$470,7,FALSE)</f>
        <v>0</v>
      </c>
      <c r="AF57" s="109">
        <f>VLOOKUP($I57,[1]Jul!$H$7:$N$470,7,FALSE)</f>
        <v>0</v>
      </c>
      <c r="AG57" s="109">
        <f>VLOOKUP($I57,[1]Ago!$H$7:$N$470,7,FALSE)</f>
        <v>0</v>
      </c>
      <c r="AH57" s="109">
        <f>VLOOKUP($I57,[1]Set!$H$7:$N$470,7,FALSE)</f>
        <v>0</v>
      </c>
      <c r="AI57" s="109">
        <f>VLOOKUP($I57,[1]Oct!$H$7:$N$470,7,FALSE)</f>
        <v>0</v>
      </c>
      <c r="AJ57" s="109">
        <f>VLOOKUP($I57,[1]Nov!$H$7:$N$470,7,FALSE)</f>
        <v>0</v>
      </c>
      <c r="AK57" s="118">
        <f>VLOOKUP($I57,[1]Dic!$H$7:$N$470,7,FALSE)</f>
        <v>0</v>
      </c>
      <c r="AL57" s="112">
        <f t="shared" si="16"/>
        <v>0</v>
      </c>
      <c r="AM57" s="164">
        <f t="shared" si="24"/>
        <v>0</v>
      </c>
      <c r="AN57" s="164">
        <f t="shared" si="17"/>
        <v>0</v>
      </c>
      <c r="AO57" s="142"/>
      <c r="AP57" s="109">
        <f>VLOOKUP($I57,[1]Ene!$H$7:$Q$470,10,FALSE)</f>
        <v>0</v>
      </c>
      <c r="AQ57" s="109">
        <f>VLOOKUP($I57,[1]Feb!$H$7:$Q$470,10,FALSE)</f>
        <v>0</v>
      </c>
      <c r="AR57" s="109">
        <f>VLOOKUP($I57,[1]Mar!$H$7:$Q$470,10,FALSE)</f>
        <v>0</v>
      </c>
      <c r="AS57" s="109">
        <f>VLOOKUP($I57,[1]Abr!$H$7:$Q$470,10,FALSE)</f>
        <v>0</v>
      </c>
      <c r="AT57" s="109">
        <f>VLOOKUP($I57,[1]May!$H$7:$Q$470,10,FALSE)</f>
        <v>0</v>
      </c>
      <c r="AU57" s="109">
        <f>VLOOKUP($I57,[1]Jun!$H$7:$Q$470,10,FALSE)</f>
        <v>0</v>
      </c>
      <c r="AV57" s="109">
        <f>VLOOKUP($I57,[1]Jul!$H$7:$Q$470,10,FALSE)</f>
        <v>0</v>
      </c>
      <c r="AW57" s="109">
        <f>VLOOKUP($I57,[1]Ago!$H$7:$Q$470,10,FALSE)</f>
        <v>0</v>
      </c>
      <c r="AX57" s="109">
        <f>VLOOKUP($I57,[1]Set!$H$7:$Q$470,10,FALSE)</f>
        <v>0</v>
      </c>
      <c r="AY57" s="109">
        <f>VLOOKUP($I57,[1]Oct!$H$7:$Q$470,10,FALSE)</f>
        <v>0</v>
      </c>
      <c r="AZ57" s="109">
        <f>VLOOKUP($I57,[1]Nov!$H$7:$Q$470,10,FALSE)</f>
        <v>0</v>
      </c>
      <c r="BA57" s="118">
        <f>VLOOKUP($I57,[1]Dic!$H$7:$Q$470,10,FALSE)</f>
        <v>0</v>
      </c>
      <c r="BB57" s="112">
        <f t="shared" si="25"/>
        <v>0</v>
      </c>
      <c r="BC57" s="163">
        <f t="shared" si="26"/>
        <v>0</v>
      </c>
      <c r="BD57" s="109">
        <f>VLOOKUP($I57,[1]Ene!$H$7:$T$470,13,FALSE)</f>
        <v>0</v>
      </c>
      <c r="BE57" s="109">
        <f>VLOOKUP($I57,[1]Feb!$H$7:$T$470,13,FALSE)</f>
        <v>0</v>
      </c>
      <c r="BF57" s="109">
        <f>VLOOKUP($I57,[1]Mar!$H$7:$T$470,13,FALSE)</f>
        <v>0</v>
      </c>
      <c r="BG57" s="109">
        <f>VLOOKUP($I57,[1]Abr!$H$7:$T$470,13,FALSE)</f>
        <v>0</v>
      </c>
      <c r="BH57" s="109">
        <f>VLOOKUP($I57,[1]May!$H$7:$T$470,13,FALSE)</f>
        <v>0</v>
      </c>
      <c r="BI57" s="109">
        <f>VLOOKUP($I57,[1]Jun!$H$7:$T$470,13,FALSE)</f>
        <v>0</v>
      </c>
      <c r="BJ57" s="109">
        <f>VLOOKUP($I57,[1]Jul!$H$7:$T$470,13,FALSE)</f>
        <v>0</v>
      </c>
      <c r="BK57" s="109">
        <f>VLOOKUP($I57,[1]Ago!$H$7:$T$470,13,FALSE)</f>
        <v>0</v>
      </c>
      <c r="BL57" s="109">
        <f>VLOOKUP($I57,[1]Set!$H$7:$T$470,13,FALSE)</f>
        <v>0</v>
      </c>
      <c r="BM57" s="109">
        <f>VLOOKUP($I57,[1]Oct!$H$7:$T$470,13,FALSE)</f>
        <v>0</v>
      </c>
      <c r="BN57" s="109">
        <f>VLOOKUP($I57,[1]Nov!$H$7:$T$470,13,FALSE)</f>
        <v>0</v>
      </c>
      <c r="BO57" s="109">
        <f>VLOOKUP($I57,[1]Dic!$H$7:$T$470,13,FALSE)</f>
        <v>0</v>
      </c>
      <c r="BP57" s="111">
        <f t="shared" si="27"/>
        <v>0</v>
      </c>
      <c r="BQ57" s="113">
        <f t="shared" si="28"/>
        <v>0</v>
      </c>
      <c r="BR57" s="109">
        <f>VLOOKUP($I57,[1]Ene!$H$7:$V$470,15,FALSE)</f>
        <v>3</v>
      </c>
      <c r="BS57" s="109">
        <f>VLOOKUP($I57,[1]Feb!$H$7:$V$470,15,FALSE)</f>
        <v>0</v>
      </c>
      <c r="BT57" s="109">
        <f>VLOOKUP($I57,[1]Mar!$H$7:$V$470,15,FALSE)</f>
        <v>0</v>
      </c>
      <c r="BU57" s="109">
        <f>VLOOKUP($I57,[1]Abr!$H$7:$V$470,15,FALSE)</f>
        <v>0</v>
      </c>
      <c r="BV57" s="109">
        <f>VLOOKUP($I57,[1]May!$H$7:$V$470,15,FALSE)</f>
        <v>0</v>
      </c>
      <c r="BW57" s="109">
        <f>VLOOKUP($I57,[1]Jun!$H$7:$V$470,15,FALSE)</f>
        <v>0</v>
      </c>
      <c r="BX57" s="109">
        <f>VLOOKUP($I57,[1]Jul!$H$7:$V$470,15,FALSE)</f>
        <v>0</v>
      </c>
      <c r="BY57" s="109">
        <f>VLOOKUP($I57,[1]Ago!$H$7:$V$470,15,FALSE)</f>
        <v>0</v>
      </c>
      <c r="BZ57" s="109">
        <f>VLOOKUP($I57,[1]Set!$H$7:$V$470,15,FALSE)</f>
        <v>0</v>
      </c>
      <c r="CA57" s="109">
        <f>VLOOKUP($I57,[1]Oct!$H$7:$V$470,15,FALSE)</f>
        <v>0</v>
      </c>
      <c r="CB57" s="109">
        <f>VLOOKUP($I57,[1]Nov!$H$7:$V$470,15,FALSE)</f>
        <v>0</v>
      </c>
      <c r="CC57" s="109">
        <f>VLOOKUP($I57,[1]Dic!$H$7:$V$470,15,FALSE)</f>
        <v>0</v>
      </c>
      <c r="CD57" s="111">
        <f t="shared" si="29"/>
        <v>3</v>
      </c>
      <c r="CE57" s="113">
        <f t="shared" si="18"/>
        <v>0</v>
      </c>
      <c r="CF57" s="109">
        <f>VLOOKUP($I57,[1]Ene!$H$7:$X$470,17,FALSE)</f>
        <v>3</v>
      </c>
      <c r="CG57" s="109">
        <f>VLOOKUP($I57,[1]Feb!$H$7:$X$470,17,FALSE)</f>
        <v>0</v>
      </c>
      <c r="CH57" s="109">
        <f>VLOOKUP($I57,[1]Mar!$H$7:$X$470,17,FALSE)</f>
        <v>0</v>
      </c>
      <c r="CI57" s="109">
        <f>VLOOKUP($I57,[1]Abr!$H$7:$X$470,17,FALSE)</f>
        <v>0</v>
      </c>
      <c r="CJ57" s="109">
        <f>VLOOKUP($I57,[1]May!$H$7:$X$470,17,FALSE)</f>
        <v>0</v>
      </c>
      <c r="CK57" s="109">
        <f>VLOOKUP($I57,[1]Jun!$H$7:$X$470,17,FALSE)</f>
        <v>0</v>
      </c>
      <c r="CL57" s="109">
        <f>VLOOKUP($I57,[1]Jul!$H$7:$X$470,17,FALSE)</f>
        <v>0</v>
      </c>
      <c r="CM57" s="109">
        <f>VLOOKUP($I57,[1]Ago!$H$7:$X$470,17,FALSE)</f>
        <v>0</v>
      </c>
      <c r="CN57" s="109">
        <f>VLOOKUP($I57,[1]Set!$H$7:$X$470,17,FALSE)</f>
        <v>0</v>
      </c>
      <c r="CO57" s="109">
        <f>VLOOKUP($I57,[1]Oct!$H$7:$X$470,17,FALSE)</f>
        <v>0</v>
      </c>
      <c r="CP57" s="109">
        <f>VLOOKUP($I57,[1]Nov!$H$7:$X$470,17,FALSE)</f>
        <v>0</v>
      </c>
      <c r="CQ57" s="109">
        <f>VLOOKUP($I57,[1]Dic!$H$7:$X$470,17,FALSE)</f>
        <v>0</v>
      </c>
      <c r="CR57" s="111">
        <f t="shared" si="30"/>
        <v>3</v>
      </c>
      <c r="CS57" s="113">
        <f t="shared" si="19"/>
        <v>0</v>
      </c>
      <c r="CT57" s="112">
        <f t="shared" si="20"/>
        <v>0</v>
      </c>
      <c r="CU57" s="116"/>
      <c r="CV57" s="109">
        <f>VLOOKUP($I57,[1]Ene!$H$7:$AC$470,22,FALSE)</f>
        <v>1</v>
      </c>
      <c r="CW57" s="109">
        <f>VLOOKUP($I57,[1]Feb!$H$7:$AC$470,22,FALSE)</f>
        <v>0</v>
      </c>
      <c r="CX57" s="109">
        <f>VLOOKUP($I57,[1]Mar!$H$7:$AC$470,22,FALSE)</f>
        <v>0</v>
      </c>
      <c r="CY57" s="109">
        <f>VLOOKUP($I57,[1]Abr!$H$7:$AC$470,22,FALSE)</f>
        <v>0</v>
      </c>
      <c r="CZ57" s="109">
        <f>VLOOKUP($I57,[1]May!$H$7:$AC$470,22,FALSE)</f>
        <v>0</v>
      </c>
      <c r="DA57" s="109">
        <f>VLOOKUP($I57,[1]Jun!$H$7:$AC$470,22,FALSE)</f>
        <v>0</v>
      </c>
      <c r="DB57" s="109">
        <f>VLOOKUP($I57,[1]Jul!$H$7:$AC$470,22,FALSE)</f>
        <v>0</v>
      </c>
      <c r="DC57" s="109">
        <f>VLOOKUP($I57,[1]Ago!$H$7:$AC$470,22,FALSE)</f>
        <v>0</v>
      </c>
      <c r="DD57" s="109">
        <f>VLOOKUP($I57,[1]Set!$H$7:$AC$470,22,FALSE)</f>
        <v>0</v>
      </c>
      <c r="DE57" s="109">
        <f>VLOOKUP($I57,[1]Oct!$H$7:$AC$470,22,FALSE)</f>
        <v>0</v>
      </c>
      <c r="DF57" s="109">
        <f>VLOOKUP($I57,[1]Nov!$H$7:$AC$470,22,FALSE)</f>
        <v>0</v>
      </c>
      <c r="DG57" s="118">
        <f>VLOOKUP($I57,[1]Dic!$H$7:$AC$470,22,FALSE)</f>
        <v>0</v>
      </c>
      <c r="DH57" s="111">
        <f t="shared" si="31"/>
        <v>1</v>
      </c>
      <c r="DI57" s="113">
        <f t="shared" si="32"/>
        <v>0</v>
      </c>
      <c r="DJ57" s="109">
        <f>VLOOKUP($I57,[1]Ene!$H$7:$BL$470,57,FALSE)</f>
        <v>1</v>
      </c>
      <c r="DK57" s="109">
        <f>VLOOKUP($I57,[1]Feb!$H$7:$BL$470,57,FALSE)</f>
        <v>0</v>
      </c>
      <c r="DL57" s="109">
        <f>VLOOKUP($I57,[1]Mar!$H$7:$BL$470,57,FALSE)</f>
        <v>0</v>
      </c>
      <c r="DM57" s="109">
        <f>VLOOKUP($I57,[1]Abr!$H$7:$BL$470,57,FALSE)</f>
        <v>0</v>
      </c>
      <c r="DN57" s="109">
        <f>VLOOKUP($I57,[1]May!$H$7:$BL$470,57,FALSE)</f>
        <v>0</v>
      </c>
      <c r="DO57" s="109">
        <f>VLOOKUP($I57,[1]Jun!$H$7:$BL$470,57,FALSE)</f>
        <v>0</v>
      </c>
      <c r="DP57" s="109">
        <f>VLOOKUP($I57,[1]Jul!$H$7:$BL$470,57,FALSE)</f>
        <v>0</v>
      </c>
      <c r="DQ57" s="109">
        <f>VLOOKUP($I57,[1]Ago!$H$7:$BL$470,57,FALSE)</f>
        <v>0</v>
      </c>
      <c r="DR57" s="109">
        <f>VLOOKUP($I57,[1]Set!$H$7:$BL$470,57,FALSE)</f>
        <v>0</v>
      </c>
      <c r="DS57" s="109">
        <f>VLOOKUP($I57,[1]Oct!$H$7:$BL$470,57,FALSE)</f>
        <v>0</v>
      </c>
      <c r="DT57" s="109">
        <f>VLOOKUP($I57,[1]Nov!$H$7:$BL$470,57,FALSE)</f>
        <v>0</v>
      </c>
      <c r="DU57" s="109">
        <f>VLOOKUP($I57,[1]Dic!$H$7:$BL$470,57,FALSE)</f>
        <v>0</v>
      </c>
      <c r="DV57" s="111">
        <f t="shared" si="33"/>
        <v>1</v>
      </c>
      <c r="DW57" s="113">
        <f t="shared" si="34"/>
        <v>0</v>
      </c>
      <c r="DX57" s="117">
        <f>VLOOKUP($I57,[1]Ene!$H$7:$BQ$470,62,FALSE)</f>
        <v>0</v>
      </c>
      <c r="DY57" s="109">
        <f>VLOOKUP($I57,[1]Feb!$H$7:$BQ$470,62,FALSE)</f>
        <v>0</v>
      </c>
      <c r="DZ57" s="109">
        <f>VLOOKUP($I57,[1]Mar!$H$7:$BQ$470,62,FALSE)</f>
        <v>0</v>
      </c>
      <c r="EA57" s="109">
        <f>VLOOKUP($I57,[1]Abr!$H$7:$BQ$470,62,FALSE)</f>
        <v>0</v>
      </c>
      <c r="EB57" s="109">
        <f>VLOOKUP($I57,[1]May!$H$7:$BQ$470,62,FALSE)</f>
        <v>0</v>
      </c>
      <c r="EC57" s="109">
        <f>VLOOKUP($I57,[1]Jun!$H$7:$BQ$470,62,FALSE)</f>
        <v>0</v>
      </c>
      <c r="ED57" s="109">
        <f>VLOOKUP($I57,[1]Jul!$H$7:$BQ$470,62,FALSE)</f>
        <v>0</v>
      </c>
      <c r="EE57" s="109">
        <f>VLOOKUP($I57,[1]Ago!$H$7:$BQ$470,62,FALSE)</f>
        <v>0</v>
      </c>
      <c r="EF57" s="109">
        <f>VLOOKUP($I57,[1]Set!$H$7:$BQ$470,62,FALSE)</f>
        <v>0</v>
      </c>
      <c r="EG57" s="109">
        <f>VLOOKUP($I57,[1]Oct!$H$7:$BQ$470,62,FALSE)</f>
        <v>0</v>
      </c>
      <c r="EH57" s="109">
        <f>VLOOKUP($I57,[1]Nov!$H$7:$BQ$470,62,FALSE)</f>
        <v>0</v>
      </c>
      <c r="EI57" s="109">
        <f>VLOOKUP($I57,[1]Dic!$H$7:$BQ$470,62,FALSE)</f>
        <v>0</v>
      </c>
      <c r="EJ57" s="115">
        <f t="shared" si="35"/>
        <v>0</v>
      </c>
      <c r="EK57" s="113">
        <f t="shared" si="36"/>
        <v>0</v>
      </c>
      <c r="EL57" s="117">
        <f>VLOOKUP($I57,[1]Ene!$H$7:$BM$470,58,FALSE)</f>
        <v>0</v>
      </c>
      <c r="EM57" s="109">
        <f>VLOOKUP($I57,[1]Feb!$H$7:$BM$470,58,FALSE)</f>
        <v>0</v>
      </c>
      <c r="EN57" s="109">
        <f>VLOOKUP($I57,[1]Mar!$H$7:$BM$470,58,FALSE)</f>
        <v>0</v>
      </c>
      <c r="EO57" s="109">
        <f>VLOOKUP($I57,[1]Abr!$H$7:$BM$470,58,FALSE)</f>
        <v>0</v>
      </c>
      <c r="EP57" s="109">
        <f>VLOOKUP($I57,[1]May!$H$7:$BM$470,58,FALSE)</f>
        <v>0</v>
      </c>
      <c r="EQ57" s="109">
        <f>VLOOKUP($I57,[1]Jun!$H$7:$BM$470,58,FALSE)</f>
        <v>0</v>
      </c>
      <c r="ER57" s="109">
        <f>VLOOKUP($I57,[1]Jul!$H$7:$BM$470,58,FALSE)</f>
        <v>0</v>
      </c>
      <c r="ES57" s="109">
        <f>VLOOKUP($I57,[1]Ago!$H$7:$BM$470,58,FALSE)</f>
        <v>0</v>
      </c>
      <c r="ET57" s="109">
        <f>VLOOKUP($I57,[1]Set!$H$7:$BM$470,58,FALSE)</f>
        <v>0</v>
      </c>
      <c r="EU57" s="109">
        <f>VLOOKUP($I57,[1]Oct!$H$7:$BM$470,58,FALSE)</f>
        <v>0</v>
      </c>
      <c r="EV57" s="109">
        <f>VLOOKUP($I57,[1]Nov!$H$7:$BM$470,58,FALSE)</f>
        <v>0</v>
      </c>
      <c r="EW57" s="118">
        <f>VLOOKUP($I57,[1]Dic!$H$7:$BM$470,58,FALSE)</f>
        <v>0</v>
      </c>
      <c r="EX57" s="111">
        <f t="shared" si="37"/>
        <v>0</v>
      </c>
      <c r="EY57" s="113">
        <f t="shared" si="38"/>
        <v>0</v>
      </c>
      <c r="EZ57" s="109">
        <f>VLOOKUP($I57,[1]Ene!$H$7:$CL$470,70,FALSE)</f>
        <v>0</v>
      </c>
      <c r="FA57" s="109">
        <f>VLOOKUP($I57,[1]Feb!$H$7:$CL$470,70,FALSE)</f>
        <v>0</v>
      </c>
      <c r="FB57" s="109">
        <f>VLOOKUP($I57,[1]Mar!$H$7:$CL$470,70,FALSE)</f>
        <v>0</v>
      </c>
      <c r="FC57" s="109">
        <f>VLOOKUP($I57,[1]Abr!$H$7:$CL$470,70,FALSE)</f>
        <v>0</v>
      </c>
      <c r="FD57" s="109">
        <f>VLOOKUP($I57,[1]May!$H$7:$CL$470,70,FALSE)</f>
        <v>0</v>
      </c>
      <c r="FE57" s="109">
        <f>VLOOKUP($I57,[1]Jun!$H$7:$CL$470,70,FALSE)</f>
        <v>0</v>
      </c>
      <c r="FF57" s="109">
        <f>VLOOKUP($I57,[1]Jul!$H$7:$CL$470,70,FALSE)</f>
        <v>0</v>
      </c>
      <c r="FG57" s="109">
        <f>VLOOKUP($I57,[1]Ago!$H$7:$CL$470,70,FALSE)</f>
        <v>0</v>
      </c>
      <c r="FH57" s="109">
        <f>VLOOKUP($I57,[1]Set!$H$7:$CL$470,70,FALSE)</f>
        <v>0</v>
      </c>
      <c r="FI57" s="109">
        <f>VLOOKUP($I57,[1]Oct!$H$7:$CL$470,70,FALSE)</f>
        <v>0</v>
      </c>
      <c r="FJ57" s="109">
        <f>VLOOKUP($I57,[1]Nov!$H$7:$CL$470,70,FALSE)</f>
        <v>0</v>
      </c>
      <c r="FK57" s="118">
        <f>VLOOKUP($I57,[1]Dic!$H$7:$CL$470,70,FALSE)</f>
        <v>0</v>
      </c>
      <c r="FL57" s="111">
        <f t="shared" si="39"/>
        <v>0</v>
      </c>
      <c r="FM57" s="113">
        <f t="shared" si="40"/>
        <v>0</v>
      </c>
      <c r="FN57" s="109">
        <f>VLOOKUP($I57,[1]Ene!$H$7:$CL$470,72,FALSE)</f>
        <v>0</v>
      </c>
      <c r="FO57" s="109">
        <f>VLOOKUP($I57,[1]Feb!$H$7:$CL$470,72,FALSE)</f>
        <v>0</v>
      </c>
      <c r="FP57" s="109">
        <f>VLOOKUP($I57,[1]Mar!$H$7:$CL$470,72,FALSE)</f>
        <v>0</v>
      </c>
      <c r="FQ57" s="109">
        <f>VLOOKUP($I57,[1]Abr!$H$7:$CL$470,72,FALSE)</f>
        <v>0</v>
      </c>
      <c r="FR57" s="109">
        <f>VLOOKUP($I57,[1]May!$H$7:$CL$470,72,FALSE)</f>
        <v>0</v>
      </c>
      <c r="FS57" s="109">
        <f>VLOOKUP($I57,[1]Jun!$H$7:$CL$470,72,FALSE)</f>
        <v>0</v>
      </c>
      <c r="FT57" s="109">
        <f>VLOOKUP($I57,[1]Jul!$H$7:$CL$470,72,FALSE)</f>
        <v>0</v>
      </c>
      <c r="FU57" s="109">
        <f>VLOOKUP($I57,[1]Ago!$H$7:$CL$470,72,FALSE)</f>
        <v>0</v>
      </c>
      <c r="FV57" s="109">
        <f>VLOOKUP($I57,[1]Set!$H$7:$CL$470,72,FALSE)</f>
        <v>0</v>
      </c>
      <c r="FW57" s="109">
        <f>VLOOKUP($I57,[1]Oct!$H$7:$CL$470,72,FALSE)</f>
        <v>0</v>
      </c>
      <c r="FX57" s="109">
        <f>VLOOKUP($I57,[1]Nov!$H$7:$CL$470,72,FALSE)</f>
        <v>0</v>
      </c>
      <c r="FY57" s="118">
        <f>VLOOKUP($I57,[1]Dic!$H$7:$CL$470,72,FALSE)</f>
        <v>0</v>
      </c>
      <c r="FZ57" s="112">
        <f t="shared" si="41"/>
        <v>0</v>
      </c>
      <c r="GA57" s="113">
        <f t="shared" si="42"/>
        <v>0</v>
      </c>
      <c r="GB57" s="109">
        <f>VLOOKUP($I57,[1]Ene!$H$7:$CL$471,59,FALSE)</f>
        <v>1</v>
      </c>
      <c r="GC57" s="109">
        <f>VLOOKUP($I57,[1]Feb!$H$7:$CL$471,59,FALSE)</f>
        <v>0</v>
      </c>
      <c r="GD57" s="109">
        <f>VLOOKUP($I57,[1]Mar!$H$7:$CL$471,59,FALSE)</f>
        <v>0</v>
      </c>
      <c r="GE57" s="109">
        <f>VLOOKUP($I57,[1]Abr!$H$7:$CL$471,59,FALSE)</f>
        <v>0</v>
      </c>
      <c r="GF57" s="109">
        <f>VLOOKUP($I57,[1]May!$H$7:$CL$471,59,FALSE)</f>
        <v>0</v>
      </c>
      <c r="GG57" s="109">
        <f>VLOOKUP($I57,[1]Jun!$H$7:$CL$471,59,FALSE)</f>
        <v>0</v>
      </c>
      <c r="GH57" s="109">
        <f>VLOOKUP($I57,[1]Jul!$H$7:$CL$471,59,FALSE)</f>
        <v>0</v>
      </c>
      <c r="GI57" s="109">
        <f>VLOOKUP($I57,[1]Ago!$H$7:$CL$471,59,FALSE)</f>
        <v>0</v>
      </c>
      <c r="GJ57" s="109">
        <f>VLOOKUP($I57,[1]Set!$H$7:$CL$471,59,FALSE)</f>
        <v>0</v>
      </c>
      <c r="GK57" s="109">
        <f>VLOOKUP($I57,[1]Oct!$H$7:$CL$471,59,FALSE)</f>
        <v>0</v>
      </c>
      <c r="GL57" s="109">
        <f>VLOOKUP($I57,[1]Nov!$H$7:$CL$471,59,FALSE)</f>
        <v>0</v>
      </c>
      <c r="GM57" s="118">
        <f>VLOOKUP($I57,[1]Dic!$H$7:$CL$471,59,FALSE)</f>
        <v>0</v>
      </c>
      <c r="GN57" s="112">
        <f t="shared" si="43"/>
        <v>1</v>
      </c>
      <c r="GO57" s="113">
        <f t="shared" si="44"/>
        <v>0</v>
      </c>
      <c r="GP57" s="114">
        <f t="shared" si="45"/>
        <v>0</v>
      </c>
      <c r="GQ57" s="114">
        <f t="shared" si="21"/>
        <v>0</v>
      </c>
      <c r="GR57" s="116"/>
      <c r="GS57" s="109">
        <f>VLOOKUP($I57,[1]Ene!$H$7:$CL$470,71,FALSE)</f>
        <v>0</v>
      </c>
      <c r="GT57" s="109">
        <f>VLOOKUP($I57,[1]Feb!$H$7:$CL$470,71,FALSE)</f>
        <v>0</v>
      </c>
      <c r="GU57" s="109">
        <f>VLOOKUP($I57,[1]Mar!$H$7:$CL$470,71,FALSE)</f>
        <v>0</v>
      </c>
      <c r="GV57" s="109">
        <f>VLOOKUP($I57,[1]Abr!$H$7:$CL$470,71,FALSE)</f>
        <v>0</v>
      </c>
      <c r="GW57" s="109">
        <f>VLOOKUP($I57,[1]May!$H$7:$CL$470,71,FALSE)</f>
        <v>0</v>
      </c>
      <c r="GX57" s="109">
        <f>VLOOKUP($I57,[1]Jun!$H$7:$CL$470,71,FALSE)</f>
        <v>0</v>
      </c>
      <c r="GY57" s="109">
        <f>VLOOKUP($I57,[1]Jul!$H$7:$CL$470,71,FALSE)</f>
        <v>0</v>
      </c>
      <c r="GZ57" s="109">
        <f>VLOOKUP($I57,[1]Ago!$H$7:$CL$470,71,FALSE)</f>
        <v>0</v>
      </c>
      <c r="HA57" s="109">
        <f>VLOOKUP($I57,[1]Set!$H$7:$CL$470,71,FALSE)</f>
        <v>0</v>
      </c>
      <c r="HB57" s="109">
        <f>VLOOKUP($I57,[1]Oct!$H$7:$CL$470,71,FALSE)</f>
        <v>0</v>
      </c>
      <c r="HC57" s="109">
        <f>VLOOKUP($I57,[1]Nov!$H$7:$CL$470,71,FALSE)</f>
        <v>0</v>
      </c>
      <c r="HD57" s="109">
        <f>VLOOKUP($I57,[1]Dic!$H$7:$CL$470,71,FALSE)</f>
        <v>0</v>
      </c>
      <c r="HE57" s="111">
        <f t="shared" si="46"/>
        <v>0</v>
      </c>
      <c r="HF57" s="113">
        <f t="shared" si="47"/>
        <v>0</v>
      </c>
      <c r="HG57" s="109">
        <f>VLOOKUP($I57,[1]Ene!$H$7:$CL$470,73,FALSE)</f>
        <v>0</v>
      </c>
      <c r="HH57" s="109">
        <f>VLOOKUP($I57,[1]Feb!$H$7:$CL$470,73,FALSE)</f>
        <v>0</v>
      </c>
      <c r="HI57" s="109">
        <f>VLOOKUP($I57,[1]Mar!$H$7:$CL$470,73,FALSE)</f>
        <v>0</v>
      </c>
      <c r="HJ57" s="109">
        <f>VLOOKUP($I57,[1]Abr!$H$7:$CL$470,73,FALSE)</f>
        <v>0</v>
      </c>
      <c r="HK57" s="109">
        <f>VLOOKUP($I57,[1]May!$H$7:$CL$470,73,FALSE)</f>
        <v>0</v>
      </c>
      <c r="HL57" s="109">
        <f>VLOOKUP($I57,[1]Jun!$H$7:$CL$470,73,FALSE)</f>
        <v>0</v>
      </c>
      <c r="HM57" s="109">
        <f>VLOOKUP($I57,[1]Jul!$H$7:$CL$470,73,FALSE)</f>
        <v>0</v>
      </c>
      <c r="HN57" s="109">
        <f>VLOOKUP($I57,[1]Ago!$H$7:$CL$470,73,FALSE)</f>
        <v>0</v>
      </c>
      <c r="HO57" s="109">
        <f>VLOOKUP($I57,[1]Set!$H$7:$CL$470,73,FALSE)</f>
        <v>0</v>
      </c>
      <c r="HP57" s="109">
        <f>VLOOKUP($I57,[1]Oct!$H$7:$CL$470,73,FALSE)</f>
        <v>0</v>
      </c>
      <c r="HQ57" s="109">
        <f>VLOOKUP($I57,[1]Nov!$H$7:$CL$470,73,FALSE)</f>
        <v>0</v>
      </c>
      <c r="HR57" s="109">
        <f>VLOOKUP($I57,[1]Dic!$H$7:$CL$470,73,FALSE)</f>
        <v>0</v>
      </c>
      <c r="HS57" s="111">
        <f t="shared" si="48"/>
        <v>0</v>
      </c>
      <c r="HT57" s="113">
        <f t="shared" si="49"/>
        <v>0</v>
      </c>
      <c r="HU57" s="114">
        <f t="shared" si="50"/>
        <v>0</v>
      </c>
    </row>
    <row r="58" spans="1:229" s="112" customFormat="1" ht="10.5" x14ac:dyDescent="0.25">
      <c r="A58" s="184" t="s">
        <v>25</v>
      </c>
      <c r="B58" s="187" t="s">
        <v>64</v>
      </c>
      <c r="C58" s="184">
        <v>400</v>
      </c>
      <c r="D58" s="187" t="s">
        <v>533</v>
      </c>
      <c r="E58" s="187" t="s">
        <v>534</v>
      </c>
      <c r="F58" s="188" t="s">
        <v>64</v>
      </c>
      <c r="G58" s="184"/>
      <c r="H58" s="184" t="s">
        <v>687</v>
      </c>
      <c r="I58" s="316">
        <v>51</v>
      </c>
      <c r="J58" s="184" t="s">
        <v>67</v>
      </c>
      <c r="K58" s="109">
        <f>VLOOKUP($I58,[1]Ene!$H$7:$M$470,6,FALSE)</f>
        <v>1</v>
      </c>
      <c r="L58" s="109">
        <f>VLOOKUP($I58,[1]Feb!$H$7:$M$470,6,FALSE)</f>
        <v>0</v>
      </c>
      <c r="M58" s="109">
        <f>VLOOKUP($I58,[1]Mar!$H$7:$M$470,6,FALSE)</f>
        <v>0</v>
      </c>
      <c r="N58" s="109">
        <f>VLOOKUP($I58,[1]Abr!$H$7:$M$470,6,FALSE)</f>
        <v>0</v>
      </c>
      <c r="O58" s="109">
        <f>VLOOKUP($I58,[1]May!$H$7:$M$470,6,FALSE)</f>
        <v>0</v>
      </c>
      <c r="P58" s="109">
        <f>VLOOKUP($I58,[1]Jun!$H$7:$M$470,6,FALSE)</f>
        <v>0</v>
      </c>
      <c r="Q58" s="109">
        <f>VLOOKUP($I58,[1]Jul!$H$7:$M$470,6,FALSE)</f>
        <v>0</v>
      </c>
      <c r="R58" s="109">
        <f>VLOOKUP($I58,[1]Ago!$H$7:$M$470,6,FALSE)</f>
        <v>0</v>
      </c>
      <c r="S58" s="109">
        <f>VLOOKUP($I58,[1]Set!$H$7:$M$470,6,FALSE)</f>
        <v>0</v>
      </c>
      <c r="T58" s="109">
        <f>VLOOKUP($I58,[1]Oct!$H$7:$M$470,6,FALSE)</f>
        <v>0</v>
      </c>
      <c r="U58" s="109">
        <f>VLOOKUP($I58,[1]Nov!$H$7:$M$470,6,FALSE)</f>
        <v>0</v>
      </c>
      <c r="V58" s="109">
        <f>VLOOKUP($I58,[1]Dic!$H$7:$M$470,6,FALSE)</f>
        <v>0</v>
      </c>
      <c r="W58" s="142"/>
      <c r="X58" s="112">
        <f t="shared" si="22"/>
        <v>1</v>
      </c>
      <c r="Y58" s="163">
        <f t="shared" si="23"/>
        <v>0</v>
      </c>
      <c r="Z58" s="117">
        <f>VLOOKUP($I58,[1]Ene!$H$7:$N$470,7,FALSE)</f>
        <v>0</v>
      </c>
      <c r="AA58" s="109">
        <f>VLOOKUP($I58,[1]Feb!$H$7:$N$470,7,FALSE)</f>
        <v>0</v>
      </c>
      <c r="AB58" s="109">
        <f>VLOOKUP($I58,[1]Mar!$H$7:$N$470,7,FALSE)</f>
        <v>0</v>
      </c>
      <c r="AC58" s="109">
        <f>VLOOKUP($I58,[1]Abr!$H$7:$N$470,7,FALSE)</f>
        <v>0</v>
      </c>
      <c r="AD58" s="109">
        <f>VLOOKUP($I58,[1]May!$H$7:$N$470,7,FALSE)</f>
        <v>0</v>
      </c>
      <c r="AE58" s="109">
        <f>VLOOKUP($I58,[1]Jun!$H$7:$N$470,7,FALSE)</f>
        <v>0</v>
      </c>
      <c r="AF58" s="109">
        <f>VLOOKUP($I58,[1]Jul!$H$7:$N$470,7,FALSE)</f>
        <v>0</v>
      </c>
      <c r="AG58" s="109">
        <f>VLOOKUP($I58,[1]Ago!$H$7:$N$470,7,FALSE)</f>
        <v>0</v>
      </c>
      <c r="AH58" s="109">
        <f>VLOOKUP($I58,[1]Set!$H$7:$N$470,7,FALSE)</f>
        <v>0</v>
      </c>
      <c r="AI58" s="109">
        <f>VLOOKUP($I58,[1]Oct!$H$7:$N$470,7,FALSE)</f>
        <v>0</v>
      </c>
      <c r="AJ58" s="109">
        <f>VLOOKUP($I58,[1]Nov!$H$7:$N$470,7,FALSE)</f>
        <v>0</v>
      </c>
      <c r="AK58" s="118">
        <f>VLOOKUP($I58,[1]Dic!$H$7:$N$470,7,FALSE)</f>
        <v>0</v>
      </c>
      <c r="AL58" s="112">
        <f t="shared" si="16"/>
        <v>0</v>
      </c>
      <c r="AM58" s="164">
        <f t="shared" si="24"/>
        <v>0</v>
      </c>
      <c r="AN58" s="164">
        <f t="shared" si="17"/>
        <v>0</v>
      </c>
      <c r="AO58" s="142"/>
      <c r="AP58" s="109">
        <f>VLOOKUP($I58,[1]Ene!$H$7:$Q$470,10,FALSE)</f>
        <v>12</v>
      </c>
      <c r="AQ58" s="109">
        <f>VLOOKUP($I58,[1]Feb!$H$7:$Q$470,10,FALSE)</f>
        <v>0</v>
      </c>
      <c r="AR58" s="109">
        <f>VLOOKUP($I58,[1]Mar!$H$7:$Q$470,10,FALSE)</f>
        <v>0</v>
      </c>
      <c r="AS58" s="109">
        <f>VLOOKUP($I58,[1]Abr!$H$7:$Q$470,10,FALSE)</f>
        <v>0</v>
      </c>
      <c r="AT58" s="109">
        <f>VLOOKUP($I58,[1]May!$H$7:$Q$470,10,FALSE)</f>
        <v>0</v>
      </c>
      <c r="AU58" s="109">
        <f>VLOOKUP($I58,[1]Jun!$H$7:$Q$470,10,FALSE)</f>
        <v>0</v>
      </c>
      <c r="AV58" s="109">
        <f>VLOOKUP($I58,[1]Jul!$H$7:$Q$470,10,FALSE)</f>
        <v>0</v>
      </c>
      <c r="AW58" s="109">
        <f>VLOOKUP($I58,[1]Ago!$H$7:$Q$470,10,FALSE)</f>
        <v>0</v>
      </c>
      <c r="AX58" s="109">
        <f>VLOOKUP($I58,[1]Set!$H$7:$Q$470,10,FALSE)</f>
        <v>0</v>
      </c>
      <c r="AY58" s="109">
        <f>VLOOKUP($I58,[1]Oct!$H$7:$Q$470,10,FALSE)</f>
        <v>0</v>
      </c>
      <c r="AZ58" s="109">
        <f>VLOOKUP($I58,[1]Nov!$H$7:$Q$470,10,FALSE)</f>
        <v>0</v>
      </c>
      <c r="BA58" s="118">
        <f>VLOOKUP($I58,[1]Dic!$H$7:$Q$470,10,FALSE)</f>
        <v>0</v>
      </c>
      <c r="BB58" s="112">
        <f t="shared" si="25"/>
        <v>12</v>
      </c>
      <c r="BC58" s="163">
        <f t="shared" si="26"/>
        <v>0</v>
      </c>
      <c r="BD58" s="109">
        <f>VLOOKUP($I58,[1]Ene!$H$7:$T$470,13,FALSE)</f>
        <v>10</v>
      </c>
      <c r="BE58" s="109">
        <f>VLOOKUP($I58,[1]Feb!$H$7:$T$470,13,FALSE)</f>
        <v>0</v>
      </c>
      <c r="BF58" s="109">
        <f>VLOOKUP($I58,[1]Mar!$H$7:$T$470,13,FALSE)</f>
        <v>0</v>
      </c>
      <c r="BG58" s="109">
        <f>VLOOKUP($I58,[1]Abr!$H$7:$T$470,13,FALSE)</f>
        <v>0</v>
      </c>
      <c r="BH58" s="109">
        <f>VLOOKUP($I58,[1]May!$H$7:$T$470,13,FALSE)</f>
        <v>0</v>
      </c>
      <c r="BI58" s="109">
        <f>VLOOKUP($I58,[1]Jun!$H$7:$T$470,13,FALSE)</f>
        <v>0</v>
      </c>
      <c r="BJ58" s="109">
        <f>VLOOKUP($I58,[1]Jul!$H$7:$T$470,13,FALSE)</f>
        <v>0</v>
      </c>
      <c r="BK58" s="109">
        <f>VLOOKUP($I58,[1]Ago!$H$7:$T$470,13,FALSE)</f>
        <v>0</v>
      </c>
      <c r="BL58" s="109">
        <f>VLOOKUP($I58,[1]Set!$H$7:$T$470,13,FALSE)</f>
        <v>0</v>
      </c>
      <c r="BM58" s="109">
        <f>VLOOKUP($I58,[1]Oct!$H$7:$T$470,13,FALSE)</f>
        <v>0</v>
      </c>
      <c r="BN58" s="109">
        <f>VLOOKUP($I58,[1]Nov!$H$7:$T$470,13,FALSE)</f>
        <v>0</v>
      </c>
      <c r="BO58" s="109">
        <f>VLOOKUP($I58,[1]Dic!$H$7:$T$470,13,FALSE)</f>
        <v>0</v>
      </c>
      <c r="BP58" s="111">
        <f t="shared" si="27"/>
        <v>10</v>
      </c>
      <c r="BQ58" s="113">
        <f t="shared" si="28"/>
        <v>0</v>
      </c>
      <c r="BR58" s="109">
        <f>VLOOKUP($I58,[1]Ene!$H$7:$V$470,15,FALSE)</f>
        <v>6</v>
      </c>
      <c r="BS58" s="109">
        <f>VLOOKUP($I58,[1]Feb!$H$7:$V$470,15,FALSE)</f>
        <v>0</v>
      </c>
      <c r="BT58" s="109">
        <f>VLOOKUP($I58,[1]Mar!$H$7:$V$470,15,FALSE)</f>
        <v>0</v>
      </c>
      <c r="BU58" s="109">
        <f>VLOOKUP($I58,[1]Abr!$H$7:$V$470,15,FALSE)</f>
        <v>0</v>
      </c>
      <c r="BV58" s="109">
        <f>VLOOKUP($I58,[1]May!$H$7:$V$470,15,FALSE)</f>
        <v>0</v>
      </c>
      <c r="BW58" s="109">
        <f>VLOOKUP($I58,[1]Jun!$H$7:$V$470,15,FALSE)</f>
        <v>0</v>
      </c>
      <c r="BX58" s="109">
        <f>VLOOKUP($I58,[1]Jul!$H$7:$V$470,15,FALSE)</f>
        <v>0</v>
      </c>
      <c r="BY58" s="109">
        <f>VLOOKUP($I58,[1]Ago!$H$7:$V$470,15,FALSE)</f>
        <v>0</v>
      </c>
      <c r="BZ58" s="109">
        <f>VLOOKUP($I58,[1]Set!$H$7:$V$470,15,FALSE)</f>
        <v>0</v>
      </c>
      <c r="CA58" s="109">
        <f>VLOOKUP($I58,[1]Oct!$H$7:$V$470,15,FALSE)</f>
        <v>0</v>
      </c>
      <c r="CB58" s="109">
        <f>VLOOKUP($I58,[1]Nov!$H$7:$V$470,15,FALSE)</f>
        <v>0</v>
      </c>
      <c r="CC58" s="109">
        <f>VLOOKUP($I58,[1]Dic!$H$7:$V$470,15,FALSE)</f>
        <v>0</v>
      </c>
      <c r="CD58" s="111">
        <f t="shared" si="29"/>
        <v>6</v>
      </c>
      <c r="CE58" s="113">
        <f t="shared" si="18"/>
        <v>0</v>
      </c>
      <c r="CF58" s="109">
        <f>VLOOKUP($I58,[1]Ene!$H$7:$X$470,17,FALSE)</f>
        <v>12</v>
      </c>
      <c r="CG58" s="109">
        <f>VLOOKUP($I58,[1]Feb!$H$7:$X$470,17,FALSE)</f>
        <v>0</v>
      </c>
      <c r="CH58" s="109">
        <f>VLOOKUP($I58,[1]Mar!$H$7:$X$470,17,FALSE)</f>
        <v>0</v>
      </c>
      <c r="CI58" s="109">
        <f>VLOOKUP($I58,[1]Abr!$H$7:$X$470,17,FALSE)</f>
        <v>0</v>
      </c>
      <c r="CJ58" s="109">
        <f>VLOOKUP($I58,[1]May!$H$7:$X$470,17,FALSE)</f>
        <v>0</v>
      </c>
      <c r="CK58" s="109">
        <f>VLOOKUP($I58,[1]Jun!$H$7:$X$470,17,FALSE)</f>
        <v>0</v>
      </c>
      <c r="CL58" s="109">
        <f>VLOOKUP($I58,[1]Jul!$H$7:$X$470,17,FALSE)</f>
        <v>0</v>
      </c>
      <c r="CM58" s="109">
        <f>VLOOKUP($I58,[1]Ago!$H$7:$X$470,17,FALSE)</f>
        <v>0</v>
      </c>
      <c r="CN58" s="109">
        <f>VLOOKUP($I58,[1]Set!$H$7:$X$470,17,FALSE)</f>
        <v>0</v>
      </c>
      <c r="CO58" s="109">
        <f>VLOOKUP($I58,[1]Oct!$H$7:$X$470,17,FALSE)</f>
        <v>0</v>
      </c>
      <c r="CP58" s="109">
        <f>VLOOKUP($I58,[1]Nov!$H$7:$X$470,17,FALSE)</f>
        <v>0</v>
      </c>
      <c r="CQ58" s="109">
        <f>VLOOKUP($I58,[1]Dic!$H$7:$X$470,17,FALSE)</f>
        <v>0</v>
      </c>
      <c r="CR58" s="111">
        <f t="shared" si="30"/>
        <v>12</v>
      </c>
      <c r="CS58" s="113">
        <f t="shared" si="19"/>
        <v>0</v>
      </c>
      <c r="CT58" s="112">
        <f t="shared" si="20"/>
        <v>6</v>
      </c>
      <c r="CU58" s="116"/>
      <c r="CV58" s="109">
        <f>VLOOKUP($I58,[1]Ene!$H$7:$AC$470,22,FALSE)</f>
        <v>6</v>
      </c>
      <c r="CW58" s="109">
        <f>VLOOKUP($I58,[1]Feb!$H$7:$AC$470,22,FALSE)</f>
        <v>0</v>
      </c>
      <c r="CX58" s="109">
        <f>VLOOKUP($I58,[1]Mar!$H$7:$AC$470,22,FALSE)</f>
        <v>0</v>
      </c>
      <c r="CY58" s="109">
        <f>VLOOKUP($I58,[1]Abr!$H$7:$AC$470,22,FALSE)</f>
        <v>0</v>
      </c>
      <c r="CZ58" s="109">
        <f>VLOOKUP($I58,[1]May!$H$7:$AC$470,22,FALSE)</f>
        <v>0</v>
      </c>
      <c r="DA58" s="109">
        <f>VLOOKUP($I58,[1]Jun!$H$7:$AC$470,22,FALSE)</f>
        <v>0</v>
      </c>
      <c r="DB58" s="109">
        <f>VLOOKUP($I58,[1]Jul!$H$7:$AC$470,22,FALSE)</f>
        <v>0</v>
      </c>
      <c r="DC58" s="109">
        <f>VLOOKUP($I58,[1]Ago!$H$7:$AC$470,22,FALSE)</f>
        <v>0</v>
      </c>
      <c r="DD58" s="109">
        <f>VLOOKUP($I58,[1]Set!$H$7:$AC$470,22,FALSE)</f>
        <v>0</v>
      </c>
      <c r="DE58" s="109">
        <f>VLOOKUP($I58,[1]Oct!$H$7:$AC$470,22,FALSE)</f>
        <v>0</v>
      </c>
      <c r="DF58" s="109">
        <f>VLOOKUP($I58,[1]Nov!$H$7:$AC$470,22,FALSE)</f>
        <v>0</v>
      </c>
      <c r="DG58" s="118">
        <f>VLOOKUP($I58,[1]Dic!$H$7:$AC$470,22,FALSE)</f>
        <v>0</v>
      </c>
      <c r="DH58" s="111">
        <f t="shared" si="31"/>
        <v>6</v>
      </c>
      <c r="DI58" s="113">
        <f t="shared" si="32"/>
        <v>0</v>
      </c>
      <c r="DJ58" s="109">
        <f>VLOOKUP($I58,[1]Ene!$H$7:$BL$470,57,FALSE)</f>
        <v>7</v>
      </c>
      <c r="DK58" s="109">
        <f>VLOOKUP($I58,[1]Feb!$H$7:$BL$470,57,FALSE)</f>
        <v>0</v>
      </c>
      <c r="DL58" s="109">
        <f>VLOOKUP($I58,[1]Mar!$H$7:$BL$470,57,FALSE)</f>
        <v>0</v>
      </c>
      <c r="DM58" s="109">
        <f>VLOOKUP($I58,[1]Abr!$H$7:$BL$470,57,FALSE)</f>
        <v>0</v>
      </c>
      <c r="DN58" s="109">
        <f>VLOOKUP($I58,[1]May!$H$7:$BL$470,57,FALSE)</f>
        <v>0</v>
      </c>
      <c r="DO58" s="109">
        <f>VLOOKUP($I58,[1]Jun!$H$7:$BL$470,57,FALSE)</f>
        <v>0</v>
      </c>
      <c r="DP58" s="109">
        <f>VLOOKUP($I58,[1]Jul!$H$7:$BL$470,57,FALSE)</f>
        <v>0</v>
      </c>
      <c r="DQ58" s="109">
        <f>VLOOKUP($I58,[1]Ago!$H$7:$BL$470,57,FALSE)</f>
        <v>0</v>
      </c>
      <c r="DR58" s="109">
        <f>VLOOKUP($I58,[1]Set!$H$7:$BL$470,57,FALSE)</f>
        <v>0</v>
      </c>
      <c r="DS58" s="109">
        <f>VLOOKUP($I58,[1]Oct!$H$7:$BL$470,57,FALSE)</f>
        <v>0</v>
      </c>
      <c r="DT58" s="109">
        <f>VLOOKUP($I58,[1]Nov!$H$7:$BL$470,57,FALSE)</f>
        <v>0</v>
      </c>
      <c r="DU58" s="109">
        <f>VLOOKUP($I58,[1]Dic!$H$7:$BL$470,57,FALSE)</f>
        <v>0</v>
      </c>
      <c r="DV58" s="111">
        <f t="shared" si="33"/>
        <v>7</v>
      </c>
      <c r="DW58" s="113">
        <f t="shared" si="34"/>
        <v>0</v>
      </c>
      <c r="DX58" s="117">
        <f>VLOOKUP($I58,[1]Ene!$H$7:$BQ$470,62,FALSE)</f>
        <v>4</v>
      </c>
      <c r="DY58" s="109">
        <f>VLOOKUP($I58,[1]Feb!$H$7:$BQ$470,62,FALSE)</f>
        <v>0</v>
      </c>
      <c r="DZ58" s="109">
        <f>VLOOKUP($I58,[1]Mar!$H$7:$BQ$470,62,FALSE)</f>
        <v>0</v>
      </c>
      <c r="EA58" s="109">
        <f>VLOOKUP($I58,[1]Abr!$H$7:$BQ$470,62,FALSE)</f>
        <v>0</v>
      </c>
      <c r="EB58" s="109">
        <f>VLOOKUP($I58,[1]May!$H$7:$BQ$470,62,FALSE)</f>
        <v>0</v>
      </c>
      <c r="EC58" s="109">
        <f>VLOOKUP($I58,[1]Jun!$H$7:$BQ$470,62,FALSE)</f>
        <v>0</v>
      </c>
      <c r="ED58" s="109">
        <f>VLOOKUP($I58,[1]Jul!$H$7:$BQ$470,62,FALSE)</f>
        <v>0</v>
      </c>
      <c r="EE58" s="109">
        <f>VLOOKUP($I58,[1]Ago!$H$7:$BQ$470,62,FALSE)</f>
        <v>0</v>
      </c>
      <c r="EF58" s="109">
        <f>VLOOKUP($I58,[1]Set!$H$7:$BQ$470,62,FALSE)</f>
        <v>0</v>
      </c>
      <c r="EG58" s="109">
        <f>VLOOKUP($I58,[1]Oct!$H$7:$BQ$470,62,FALSE)</f>
        <v>0</v>
      </c>
      <c r="EH58" s="109">
        <f>VLOOKUP($I58,[1]Nov!$H$7:$BQ$470,62,FALSE)</f>
        <v>0</v>
      </c>
      <c r="EI58" s="109">
        <f>VLOOKUP($I58,[1]Dic!$H$7:$BQ$470,62,FALSE)</f>
        <v>0</v>
      </c>
      <c r="EJ58" s="115">
        <f t="shared" si="35"/>
        <v>4</v>
      </c>
      <c r="EK58" s="113">
        <f t="shared" si="36"/>
        <v>0</v>
      </c>
      <c r="EL58" s="117">
        <f>VLOOKUP($I58,[1]Ene!$H$7:$BM$470,58,FALSE)</f>
        <v>10</v>
      </c>
      <c r="EM58" s="109">
        <f>VLOOKUP($I58,[1]Feb!$H$7:$BM$470,58,FALSE)</f>
        <v>0</v>
      </c>
      <c r="EN58" s="109">
        <f>VLOOKUP($I58,[1]Mar!$H$7:$BM$470,58,FALSE)</f>
        <v>0</v>
      </c>
      <c r="EO58" s="109">
        <f>VLOOKUP($I58,[1]Abr!$H$7:$BM$470,58,FALSE)</f>
        <v>0</v>
      </c>
      <c r="EP58" s="109">
        <f>VLOOKUP($I58,[1]May!$H$7:$BM$470,58,FALSE)</f>
        <v>0</v>
      </c>
      <c r="EQ58" s="109">
        <f>VLOOKUP($I58,[1]Jun!$H$7:$BM$470,58,FALSE)</f>
        <v>0</v>
      </c>
      <c r="ER58" s="109">
        <f>VLOOKUP($I58,[1]Jul!$H$7:$BM$470,58,FALSE)</f>
        <v>0</v>
      </c>
      <c r="ES58" s="109">
        <f>VLOOKUP($I58,[1]Ago!$H$7:$BM$470,58,FALSE)</f>
        <v>0</v>
      </c>
      <c r="ET58" s="109">
        <f>VLOOKUP($I58,[1]Set!$H$7:$BM$470,58,FALSE)</f>
        <v>0</v>
      </c>
      <c r="EU58" s="109">
        <f>VLOOKUP($I58,[1]Oct!$H$7:$BM$470,58,FALSE)</f>
        <v>0</v>
      </c>
      <c r="EV58" s="109">
        <f>VLOOKUP($I58,[1]Nov!$H$7:$BM$470,58,FALSE)</f>
        <v>0</v>
      </c>
      <c r="EW58" s="118">
        <f>VLOOKUP($I58,[1]Dic!$H$7:$BM$470,58,FALSE)</f>
        <v>0</v>
      </c>
      <c r="EX58" s="111">
        <f t="shared" si="37"/>
        <v>10</v>
      </c>
      <c r="EY58" s="113">
        <f t="shared" si="38"/>
        <v>0</v>
      </c>
      <c r="EZ58" s="109">
        <f>VLOOKUP($I58,[1]Ene!$H$7:$CL$470,70,FALSE)</f>
        <v>11</v>
      </c>
      <c r="FA58" s="109">
        <f>VLOOKUP($I58,[1]Feb!$H$7:$CL$470,70,FALSE)</f>
        <v>0</v>
      </c>
      <c r="FB58" s="109">
        <f>VLOOKUP($I58,[1]Mar!$H$7:$CL$470,70,FALSE)</f>
        <v>0</v>
      </c>
      <c r="FC58" s="109">
        <f>VLOOKUP($I58,[1]Abr!$H$7:$CL$470,70,FALSE)</f>
        <v>0</v>
      </c>
      <c r="FD58" s="109">
        <f>VLOOKUP($I58,[1]May!$H$7:$CL$470,70,FALSE)</f>
        <v>0</v>
      </c>
      <c r="FE58" s="109">
        <f>VLOOKUP($I58,[1]Jun!$H$7:$CL$470,70,FALSE)</f>
        <v>0</v>
      </c>
      <c r="FF58" s="109">
        <f>VLOOKUP($I58,[1]Jul!$H$7:$CL$470,70,FALSE)</f>
        <v>0</v>
      </c>
      <c r="FG58" s="109">
        <f>VLOOKUP($I58,[1]Ago!$H$7:$CL$470,70,FALSE)</f>
        <v>0</v>
      </c>
      <c r="FH58" s="109">
        <f>VLOOKUP($I58,[1]Set!$H$7:$CL$470,70,FALSE)</f>
        <v>0</v>
      </c>
      <c r="FI58" s="109">
        <f>VLOOKUP($I58,[1]Oct!$H$7:$CL$470,70,FALSE)</f>
        <v>0</v>
      </c>
      <c r="FJ58" s="109">
        <f>VLOOKUP($I58,[1]Nov!$H$7:$CL$470,70,FALSE)</f>
        <v>0</v>
      </c>
      <c r="FK58" s="118">
        <f>VLOOKUP($I58,[1]Dic!$H$7:$CL$470,70,FALSE)</f>
        <v>0</v>
      </c>
      <c r="FL58" s="111">
        <f t="shared" si="39"/>
        <v>11</v>
      </c>
      <c r="FM58" s="113">
        <f t="shared" si="40"/>
        <v>0</v>
      </c>
      <c r="FN58" s="109">
        <f>VLOOKUP($I58,[1]Ene!$H$7:$CL$470,72,FALSE)</f>
        <v>11</v>
      </c>
      <c r="FO58" s="109">
        <f>VLOOKUP($I58,[1]Feb!$H$7:$CL$470,72,FALSE)</f>
        <v>0</v>
      </c>
      <c r="FP58" s="109">
        <f>VLOOKUP($I58,[1]Mar!$H$7:$CL$470,72,FALSE)</f>
        <v>0</v>
      </c>
      <c r="FQ58" s="109">
        <f>VLOOKUP($I58,[1]Abr!$H$7:$CL$470,72,FALSE)</f>
        <v>0</v>
      </c>
      <c r="FR58" s="109">
        <f>VLOOKUP($I58,[1]May!$H$7:$CL$470,72,FALSE)</f>
        <v>0</v>
      </c>
      <c r="FS58" s="109">
        <f>VLOOKUP($I58,[1]Jun!$H$7:$CL$470,72,FALSE)</f>
        <v>0</v>
      </c>
      <c r="FT58" s="109">
        <f>VLOOKUP($I58,[1]Jul!$H$7:$CL$470,72,FALSE)</f>
        <v>0</v>
      </c>
      <c r="FU58" s="109">
        <f>VLOOKUP($I58,[1]Ago!$H$7:$CL$470,72,FALSE)</f>
        <v>0</v>
      </c>
      <c r="FV58" s="109">
        <f>VLOOKUP($I58,[1]Set!$H$7:$CL$470,72,FALSE)</f>
        <v>0</v>
      </c>
      <c r="FW58" s="109">
        <f>VLOOKUP($I58,[1]Oct!$H$7:$CL$470,72,FALSE)</f>
        <v>0</v>
      </c>
      <c r="FX58" s="109">
        <f>VLOOKUP($I58,[1]Nov!$H$7:$CL$470,72,FALSE)</f>
        <v>0</v>
      </c>
      <c r="FY58" s="118">
        <f>VLOOKUP($I58,[1]Dic!$H$7:$CL$470,72,FALSE)</f>
        <v>0</v>
      </c>
      <c r="FZ58" s="112">
        <f t="shared" si="41"/>
        <v>11</v>
      </c>
      <c r="GA58" s="113">
        <f t="shared" si="42"/>
        <v>0</v>
      </c>
      <c r="GB58" s="109">
        <f>VLOOKUP($I58,[1]Ene!$H$7:$CL$471,59,FALSE)</f>
        <v>9</v>
      </c>
      <c r="GC58" s="109">
        <f>VLOOKUP($I58,[1]Feb!$H$7:$CL$471,59,FALSE)</f>
        <v>0</v>
      </c>
      <c r="GD58" s="109">
        <f>VLOOKUP($I58,[1]Mar!$H$7:$CL$471,59,FALSE)</f>
        <v>0</v>
      </c>
      <c r="GE58" s="109">
        <f>VLOOKUP($I58,[1]Abr!$H$7:$CL$471,59,FALSE)</f>
        <v>0</v>
      </c>
      <c r="GF58" s="109">
        <f>VLOOKUP($I58,[1]May!$H$7:$CL$471,59,FALSE)</f>
        <v>0</v>
      </c>
      <c r="GG58" s="109">
        <f>VLOOKUP($I58,[1]Jun!$H$7:$CL$471,59,FALSE)</f>
        <v>0</v>
      </c>
      <c r="GH58" s="109">
        <f>VLOOKUP($I58,[1]Jul!$H$7:$CL$471,59,FALSE)</f>
        <v>0</v>
      </c>
      <c r="GI58" s="109">
        <f>VLOOKUP($I58,[1]Ago!$H$7:$CL$471,59,FALSE)</f>
        <v>0</v>
      </c>
      <c r="GJ58" s="109">
        <f>VLOOKUP($I58,[1]Set!$H$7:$CL$471,59,FALSE)</f>
        <v>0</v>
      </c>
      <c r="GK58" s="109">
        <f>VLOOKUP($I58,[1]Oct!$H$7:$CL$471,59,FALSE)</f>
        <v>0</v>
      </c>
      <c r="GL58" s="109">
        <f>VLOOKUP($I58,[1]Nov!$H$7:$CL$471,59,FALSE)</f>
        <v>0</v>
      </c>
      <c r="GM58" s="118">
        <f>VLOOKUP($I58,[1]Dic!$H$7:$CL$471,59,FALSE)</f>
        <v>0</v>
      </c>
      <c r="GN58" s="112">
        <f t="shared" si="43"/>
        <v>9</v>
      </c>
      <c r="GO58" s="113">
        <f t="shared" si="44"/>
        <v>0</v>
      </c>
      <c r="GP58" s="114">
        <f t="shared" si="45"/>
        <v>4</v>
      </c>
      <c r="GQ58" s="114">
        <f t="shared" si="21"/>
        <v>6</v>
      </c>
      <c r="GR58" s="116"/>
      <c r="GS58" s="109">
        <f>VLOOKUP($I58,[1]Ene!$H$7:$CL$470,71,FALSE)</f>
        <v>10</v>
      </c>
      <c r="GT58" s="109">
        <f>VLOOKUP($I58,[1]Feb!$H$7:$CL$470,71,FALSE)</f>
        <v>0</v>
      </c>
      <c r="GU58" s="109">
        <f>VLOOKUP($I58,[1]Mar!$H$7:$CL$470,71,FALSE)</f>
        <v>0</v>
      </c>
      <c r="GV58" s="109">
        <f>VLOOKUP($I58,[1]Abr!$H$7:$CL$470,71,FALSE)</f>
        <v>0</v>
      </c>
      <c r="GW58" s="109">
        <f>VLOOKUP($I58,[1]May!$H$7:$CL$470,71,FALSE)</f>
        <v>0</v>
      </c>
      <c r="GX58" s="109">
        <f>VLOOKUP($I58,[1]Jun!$H$7:$CL$470,71,FALSE)</f>
        <v>0</v>
      </c>
      <c r="GY58" s="109">
        <f>VLOOKUP($I58,[1]Jul!$H$7:$CL$470,71,FALSE)</f>
        <v>0</v>
      </c>
      <c r="GZ58" s="109">
        <f>VLOOKUP($I58,[1]Ago!$H$7:$CL$470,71,FALSE)</f>
        <v>0</v>
      </c>
      <c r="HA58" s="109">
        <f>VLOOKUP($I58,[1]Set!$H$7:$CL$470,71,FALSE)</f>
        <v>0</v>
      </c>
      <c r="HB58" s="109">
        <f>VLOOKUP($I58,[1]Oct!$H$7:$CL$470,71,FALSE)</f>
        <v>0</v>
      </c>
      <c r="HC58" s="109">
        <f>VLOOKUP($I58,[1]Nov!$H$7:$CL$470,71,FALSE)</f>
        <v>0</v>
      </c>
      <c r="HD58" s="109">
        <f>VLOOKUP($I58,[1]Dic!$H$7:$CL$470,71,FALSE)</f>
        <v>0</v>
      </c>
      <c r="HE58" s="111">
        <f t="shared" si="46"/>
        <v>10</v>
      </c>
      <c r="HF58" s="113">
        <f t="shared" si="47"/>
        <v>0</v>
      </c>
      <c r="HG58" s="109">
        <f>VLOOKUP($I58,[1]Ene!$H$7:$CL$470,73,FALSE)</f>
        <v>10</v>
      </c>
      <c r="HH58" s="109">
        <f>VLOOKUP($I58,[1]Feb!$H$7:$CL$470,73,FALSE)</f>
        <v>0</v>
      </c>
      <c r="HI58" s="109">
        <f>VLOOKUP($I58,[1]Mar!$H$7:$CL$470,73,FALSE)</f>
        <v>0</v>
      </c>
      <c r="HJ58" s="109">
        <f>VLOOKUP($I58,[1]Abr!$H$7:$CL$470,73,FALSE)</f>
        <v>0</v>
      </c>
      <c r="HK58" s="109">
        <f>VLOOKUP($I58,[1]May!$H$7:$CL$470,73,FALSE)</f>
        <v>0</v>
      </c>
      <c r="HL58" s="109">
        <f>VLOOKUP($I58,[1]Jun!$H$7:$CL$470,73,FALSE)</f>
        <v>0</v>
      </c>
      <c r="HM58" s="109">
        <f>VLOOKUP($I58,[1]Jul!$H$7:$CL$470,73,FALSE)</f>
        <v>0</v>
      </c>
      <c r="HN58" s="109">
        <f>VLOOKUP($I58,[1]Ago!$H$7:$CL$470,73,FALSE)</f>
        <v>0</v>
      </c>
      <c r="HO58" s="109">
        <f>VLOOKUP($I58,[1]Set!$H$7:$CL$470,73,FALSE)</f>
        <v>0</v>
      </c>
      <c r="HP58" s="109">
        <f>VLOOKUP($I58,[1]Oct!$H$7:$CL$470,73,FALSE)</f>
        <v>0</v>
      </c>
      <c r="HQ58" s="109">
        <f>VLOOKUP($I58,[1]Nov!$H$7:$CL$470,73,FALSE)</f>
        <v>0</v>
      </c>
      <c r="HR58" s="109">
        <f>VLOOKUP($I58,[1]Dic!$H$7:$CL$470,73,FALSE)</f>
        <v>0</v>
      </c>
      <c r="HS58" s="111">
        <f t="shared" si="48"/>
        <v>10</v>
      </c>
      <c r="HT58" s="113">
        <f t="shared" si="49"/>
        <v>0</v>
      </c>
      <c r="HU58" s="114">
        <f t="shared" si="50"/>
        <v>10</v>
      </c>
    </row>
    <row r="59" spans="1:229" s="112" customFormat="1" ht="10.5" x14ac:dyDescent="0.25">
      <c r="A59" s="184" t="s">
        <v>25</v>
      </c>
      <c r="B59" s="187" t="s">
        <v>64</v>
      </c>
      <c r="C59" s="184">
        <v>400</v>
      </c>
      <c r="D59" s="187" t="s">
        <v>533</v>
      </c>
      <c r="E59" s="187" t="s">
        <v>534</v>
      </c>
      <c r="F59" s="188" t="s">
        <v>64</v>
      </c>
      <c r="G59" s="184"/>
      <c r="H59" s="184" t="s">
        <v>688</v>
      </c>
      <c r="I59" s="316">
        <v>52</v>
      </c>
      <c r="J59" s="184" t="s">
        <v>709</v>
      </c>
      <c r="K59" s="109">
        <f>VLOOKUP($I59,[1]Ene!$H$7:$M$470,6,FALSE)</f>
        <v>0</v>
      </c>
      <c r="L59" s="109">
        <f>VLOOKUP($I59,[1]Feb!$H$7:$M$470,6,FALSE)</f>
        <v>0</v>
      </c>
      <c r="M59" s="109">
        <f>VLOOKUP($I59,[1]Mar!$H$7:$M$470,6,FALSE)</f>
        <v>0</v>
      </c>
      <c r="N59" s="109">
        <f>VLOOKUP($I59,[1]Abr!$H$7:$M$470,6,FALSE)</f>
        <v>0</v>
      </c>
      <c r="O59" s="109">
        <f>VLOOKUP($I59,[1]May!$H$7:$M$470,6,FALSE)</f>
        <v>0</v>
      </c>
      <c r="P59" s="109">
        <f>VLOOKUP($I59,[1]Jun!$H$7:$M$470,6,FALSE)</f>
        <v>0</v>
      </c>
      <c r="Q59" s="109">
        <f>VLOOKUP($I59,[1]Jul!$H$7:$M$470,6,FALSE)</f>
        <v>0</v>
      </c>
      <c r="R59" s="109">
        <f>VLOOKUP($I59,[1]Ago!$H$7:$M$470,6,FALSE)</f>
        <v>0</v>
      </c>
      <c r="S59" s="109">
        <f>VLOOKUP($I59,[1]Set!$H$7:$M$470,6,FALSE)</f>
        <v>0</v>
      </c>
      <c r="T59" s="109">
        <f>VLOOKUP($I59,[1]Oct!$H$7:$M$470,6,FALSE)</f>
        <v>0</v>
      </c>
      <c r="U59" s="109">
        <f>VLOOKUP($I59,[1]Nov!$H$7:$M$470,6,FALSE)</f>
        <v>0</v>
      </c>
      <c r="V59" s="109">
        <f>VLOOKUP($I59,[1]Dic!$H$7:$M$470,6,FALSE)</f>
        <v>0</v>
      </c>
      <c r="W59" s="142"/>
      <c r="X59" s="112">
        <f t="shared" si="22"/>
        <v>0</v>
      </c>
      <c r="Y59" s="163">
        <f t="shared" si="23"/>
        <v>0</v>
      </c>
      <c r="Z59" s="117">
        <f>VLOOKUP($I59,[1]Ene!$H$7:$N$470,7,FALSE)</f>
        <v>0</v>
      </c>
      <c r="AA59" s="109">
        <f>VLOOKUP($I59,[1]Feb!$H$7:$N$470,7,FALSE)</f>
        <v>0</v>
      </c>
      <c r="AB59" s="109">
        <f>VLOOKUP($I59,[1]Mar!$H$7:$N$470,7,FALSE)</f>
        <v>0</v>
      </c>
      <c r="AC59" s="109">
        <f>VLOOKUP($I59,[1]Abr!$H$7:$N$470,7,FALSE)</f>
        <v>0</v>
      </c>
      <c r="AD59" s="109">
        <f>VLOOKUP($I59,[1]May!$H$7:$N$470,7,FALSE)</f>
        <v>0</v>
      </c>
      <c r="AE59" s="109">
        <f>VLOOKUP($I59,[1]Jun!$H$7:$N$470,7,FALSE)</f>
        <v>0</v>
      </c>
      <c r="AF59" s="109">
        <f>VLOOKUP($I59,[1]Jul!$H$7:$N$470,7,FALSE)</f>
        <v>0</v>
      </c>
      <c r="AG59" s="109">
        <f>VLOOKUP($I59,[1]Ago!$H$7:$N$470,7,FALSE)</f>
        <v>0</v>
      </c>
      <c r="AH59" s="109">
        <f>VLOOKUP($I59,[1]Set!$H$7:$N$470,7,FALSE)</f>
        <v>0</v>
      </c>
      <c r="AI59" s="109">
        <f>VLOOKUP($I59,[1]Oct!$H$7:$N$470,7,FALSE)</f>
        <v>0</v>
      </c>
      <c r="AJ59" s="109">
        <f>VLOOKUP($I59,[1]Nov!$H$7:$N$470,7,FALSE)</f>
        <v>0</v>
      </c>
      <c r="AK59" s="118">
        <f>VLOOKUP($I59,[1]Dic!$H$7:$N$470,7,FALSE)</f>
        <v>0</v>
      </c>
      <c r="AL59" s="112">
        <f t="shared" si="16"/>
        <v>0</v>
      </c>
      <c r="AM59" s="164">
        <f t="shared" si="24"/>
        <v>0</v>
      </c>
      <c r="AN59" s="164">
        <f t="shared" si="17"/>
        <v>0</v>
      </c>
      <c r="AO59" s="142"/>
      <c r="AP59" s="109">
        <f>VLOOKUP($I59,[1]Ene!$H$7:$Q$470,10,FALSE)</f>
        <v>3</v>
      </c>
      <c r="AQ59" s="109">
        <f>VLOOKUP($I59,[1]Feb!$H$7:$Q$470,10,FALSE)</f>
        <v>0</v>
      </c>
      <c r="AR59" s="109">
        <f>VLOOKUP($I59,[1]Mar!$H$7:$Q$470,10,FALSE)</f>
        <v>0</v>
      </c>
      <c r="AS59" s="109">
        <f>VLOOKUP($I59,[1]Abr!$H$7:$Q$470,10,FALSE)</f>
        <v>0</v>
      </c>
      <c r="AT59" s="109">
        <f>VLOOKUP($I59,[1]May!$H$7:$Q$470,10,FALSE)</f>
        <v>0</v>
      </c>
      <c r="AU59" s="109">
        <f>VLOOKUP($I59,[1]Jun!$H$7:$Q$470,10,FALSE)</f>
        <v>0</v>
      </c>
      <c r="AV59" s="109">
        <f>VLOOKUP($I59,[1]Jul!$H$7:$Q$470,10,FALSE)</f>
        <v>0</v>
      </c>
      <c r="AW59" s="109">
        <f>VLOOKUP($I59,[1]Ago!$H$7:$Q$470,10,FALSE)</f>
        <v>0</v>
      </c>
      <c r="AX59" s="109">
        <f>VLOOKUP($I59,[1]Set!$H$7:$Q$470,10,FALSE)</f>
        <v>0</v>
      </c>
      <c r="AY59" s="109">
        <f>VLOOKUP($I59,[1]Oct!$H$7:$Q$470,10,FALSE)</f>
        <v>0</v>
      </c>
      <c r="AZ59" s="109">
        <f>VLOOKUP($I59,[1]Nov!$H$7:$Q$470,10,FALSE)</f>
        <v>0</v>
      </c>
      <c r="BA59" s="118">
        <f>VLOOKUP($I59,[1]Dic!$H$7:$Q$470,10,FALSE)</f>
        <v>0</v>
      </c>
      <c r="BB59" s="112">
        <f t="shared" si="25"/>
        <v>3</v>
      </c>
      <c r="BC59" s="163">
        <f t="shared" si="26"/>
        <v>0</v>
      </c>
      <c r="BD59" s="109">
        <f>VLOOKUP($I59,[1]Ene!$H$7:$T$470,13,FALSE)</f>
        <v>2</v>
      </c>
      <c r="BE59" s="109">
        <f>VLOOKUP($I59,[1]Feb!$H$7:$T$470,13,FALSE)</f>
        <v>0</v>
      </c>
      <c r="BF59" s="109">
        <f>VLOOKUP($I59,[1]Mar!$H$7:$T$470,13,FALSE)</f>
        <v>0</v>
      </c>
      <c r="BG59" s="109">
        <f>VLOOKUP($I59,[1]Abr!$H$7:$T$470,13,FALSE)</f>
        <v>0</v>
      </c>
      <c r="BH59" s="109">
        <f>VLOOKUP($I59,[1]May!$H$7:$T$470,13,FALSE)</f>
        <v>0</v>
      </c>
      <c r="BI59" s="109">
        <f>VLOOKUP($I59,[1]Jun!$H$7:$T$470,13,FALSE)</f>
        <v>0</v>
      </c>
      <c r="BJ59" s="109">
        <f>VLOOKUP($I59,[1]Jul!$H$7:$T$470,13,FALSE)</f>
        <v>0</v>
      </c>
      <c r="BK59" s="109">
        <f>VLOOKUP($I59,[1]Ago!$H$7:$T$470,13,FALSE)</f>
        <v>0</v>
      </c>
      <c r="BL59" s="109">
        <f>VLOOKUP($I59,[1]Set!$H$7:$T$470,13,FALSE)</f>
        <v>0</v>
      </c>
      <c r="BM59" s="109">
        <f>VLOOKUP($I59,[1]Oct!$H$7:$T$470,13,FALSE)</f>
        <v>0</v>
      </c>
      <c r="BN59" s="109">
        <f>VLOOKUP($I59,[1]Nov!$H$7:$T$470,13,FALSE)</f>
        <v>0</v>
      </c>
      <c r="BO59" s="109">
        <f>VLOOKUP($I59,[1]Dic!$H$7:$T$470,13,FALSE)</f>
        <v>0</v>
      </c>
      <c r="BP59" s="111">
        <f t="shared" si="27"/>
        <v>2</v>
      </c>
      <c r="BQ59" s="113">
        <f t="shared" si="28"/>
        <v>0</v>
      </c>
      <c r="BR59" s="109">
        <f>VLOOKUP($I59,[1]Ene!$H$7:$V$470,15,FALSE)</f>
        <v>2</v>
      </c>
      <c r="BS59" s="109">
        <f>VLOOKUP($I59,[1]Feb!$H$7:$V$470,15,FALSE)</f>
        <v>0</v>
      </c>
      <c r="BT59" s="109">
        <f>VLOOKUP($I59,[1]Mar!$H$7:$V$470,15,FALSE)</f>
        <v>0</v>
      </c>
      <c r="BU59" s="109">
        <f>VLOOKUP($I59,[1]Abr!$H$7:$V$470,15,FALSE)</f>
        <v>0</v>
      </c>
      <c r="BV59" s="109">
        <f>VLOOKUP($I59,[1]May!$H$7:$V$470,15,FALSE)</f>
        <v>0</v>
      </c>
      <c r="BW59" s="109">
        <f>VLOOKUP($I59,[1]Jun!$H$7:$V$470,15,FALSE)</f>
        <v>0</v>
      </c>
      <c r="BX59" s="109">
        <f>VLOOKUP($I59,[1]Jul!$H$7:$V$470,15,FALSE)</f>
        <v>0</v>
      </c>
      <c r="BY59" s="109">
        <f>VLOOKUP($I59,[1]Ago!$H$7:$V$470,15,FALSE)</f>
        <v>0</v>
      </c>
      <c r="BZ59" s="109">
        <f>VLOOKUP($I59,[1]Set!$H$7:$V$470,15,FALSE)</f>
        <v>0</v>
      </c>
      <c r="CA59" s="109">
        <f>VLOOKUP($I59,[1]Oct!$H$7:$V$470,15,FALSE)</f>
        <v>0</v>
      </c>
      <c r="CB59" s="109">
        <f>VLOOKUP($I59,[1]Nov!$H$7:$V$470,15,FALSE)</f>
        <v>0</v>
      </c>
      <c r="CC59" s="109">
        <f>VLOOKUP($I59,[1]Dic!$H$7:$V$470,15,FALSE)</f>
        <v>0</v>
      </c>
      <c r="CD59" s="111">
        <f t="shared" si="29"/>
        <v>2</v>
      </c>
      <c r="CE59" s="113">
        <f t="shared" si="18"/>
        <v>0</v>
      </c>
      <c r="CF59" s="109">
        <f>VLOOKUP($I59,[1]Ene!$H$7:$X$470,17,FALSE)</f>
        <v>2</v>
      </c>
      <c r="CG59" s="109">
        <f>VLOOKUP($I59,[1]Feb!$H$7:$X$470,17,FALSE)</f>
        <v>0</v>
      </c>
      <c r="CH59" s="109">
        <f>VLOOKUP($I59,[1]Mar!$H$7:$X$470,17,FALSE)</f>
        <v>0</v>
      </c>
      <c r="CI59" s="109">
        <f>VLOOKUP($I59,[1]Abr!$H$7:$X$470,17,FALSE)</f>
        <v>0</v>
      </c>
      <c r="CJ59" s="109">
        <f>VLOOKUP($I59,[1]May!$H$7:$X$470,17,FALSE)</f>
        <v>0</v>
      </c>
      <c r="CK59" s="109">
        <f>VLOOKUP($I59,[1]Jun!$H$7:$X$470,17,FALSE)</f>
        <v>0</v>
      </c>
      <c r="CL59" s="109">
        <f>VLOOKUP($I59,[1]Jul!$H$7:$X$470,17,FALSE)</f>
        <v>0</v>
      </c>
      <c r="CM59" s="109">
        <f>VLOOKUP($I59,[1]Ago!$H$7:$X$470,17,FALSE)</f>
        <v>0</v>
      </c>
      <c r="CN59" s="109">
        <f>VLOOKUP($I59,[1]Set!$H$7:$X$470,17,FALSE)</f>
        <v>0</v>
      </c>
      <c r="CO59" s="109">
        <f>VLOOKUP($I59,[1]Oct!$H$7:$X$470,17,FALSE)</f>
        <v>0</v>
      </c>
      <c r="CP59" s="109">
        <f>VLOOKUP($I59,[1]Nov!$H$7:$X$470,17,FALSE)</f>
        <v>0</v>
      </c>
      <c r="CQ59" s="109">
        <f>VLOOKUP($I59,[1]Dic!$H$7:$X$470,17,FALSE)</f>
        <v>0</v>
      </c>
      <c r="CR59" s="111">
        <f t="shared" si="30"/>
        <v>2</v>
      </c>
      <c r="CS59" s="113">
        <f t="shared" si="19"/>
        <v>0</v>
      </c>
      <c r="CT59" s="112">
        <f t="shared" si="20"/>
        <v>2</v>
      </c>
      <c r="CU59" s="116"/>
      <c r="CV59" s="109">
        <f>VLOOKUP($I59,[1]Ene!$H$7:$AC$470,22,FALSE)</f>
        <v>0</v>
      </c>
      <c r="CW59" s="109">
        <f>VLOOKUP($I59,[1]Feb!$H$7:$AC$470,22,FALSE)</f>
        <v>0</v>
      </c>
      <c r="CX59" s="109">
        <f>VLOOKUP($I59,[1]Mar!$H$7:$AC$470,22,FALSE)</f>
        <v>0</v>
      </c>
      <c r="CY59" s="109">
        <f>VLOOKUP($I59,[1]Abr!$H$7:$AC$470,22,FALSE)</f>
        <v>0</v>
      </c>
      <c r="CZ59" s="109">
        <f>VLOOKUP($I59,[1]May!$H$7:$AC$470,22,FALSE)</f>
        <v>0</v>
      </c>
      <c r="DA59" s="109">
        <f>VLOOKUP($I59,[1]Jun!$H$7:$AC$470,22,FALSE)</f>
        <v>0</v>
      </c>
      <c r="DB59" s="109">
        <f>VLOOKUP($I59,[1]Jul!$H$7:$AC$470,22,FALSE)</f>
        <v>0</v>
      </c>
      <c r="DC59" s="109">
        <f>VLOOKUP($I59,[1]Ago!$H$7:$AC$470,22,FALSE)</f>
        <v>0</v>
      </c>
      <c r="DD59" s="109">
        <f>VLOOKUP($I59,[1]Set!$H$7:$AC$470,22,FALSE)</f>
        <v>0</v>
      </c>
      <c r="DE59" s="109">
        <f>VLOOKUP($I59,[1]Oct!$H$7:$AC$470,22,FALSE)</f>
        <v>0</v>
      </c>
      <c r="DF59" s="109">
        <f>VLOOKUP($I59,[1]Nov!$H$7:$AC$470,22,FALSE)</f>
        <v>0</v>
      </c>
      <c r="DG59" s="118">
        <f>VLOOKUP($I59,[1]Dic!$H$7:$AC$470,22,FALSE)</f>
        <v>0</v>
      </c>
      <c r="DH59" s="111">
        <f t="shared" si="31"/>
        <v>0</v>
      </c>
      <c r="DI59" s="113">
        <f t="shared" si="32"/>
        <v>0</v>
      </c>
      <c r="DJ59" s="109">
        <f>VLOOKUP($I59,[1]Ene!$H$7:$BL$470,57,FALSE)</f>
        <v>0</v>
      </c>
      <c r="DK59" s="109">
        <f>VLOOKUP($I59,[1]Feb!$H$7:$BL$470,57,FALSE)</f>
        <v>0</v>
      </c>
      <c r="DL59" s="109">
        <f>VLOOKUP($I59,[1]Mar!$H$7:$BL$470,57,FALSE)</f>
        <v>0</v>
      </c>
      <c r="DM59" s="109">
        <f>VLOOKUP($I59,[1]Abr!$H$7:$BL$470,57,FALSE)</f>
        <v>0</v>
      </c>
      <c r="DN59" s="109">
        <f>VLOOKUP($I59,[1]May!$H$7:$BL$470,57,FALSE)</f>
        <v>0</v>
      </c>
      <c r="DO59" s="109">
        <f>VLOOKUP($I59,[1]Jun!$H$7:$BL$470,57,FALSE)</f>
        <v>0</v>
      </c>
      <c r="DP59" s="109">
        <f>VLOOKUP($I59,[1]Jul!$H$7:$BL$470,57,FALSE)</f>
        <v>0</v>
      </c>
      <c r="DQ59" s="109">
        <f>VLOOKUP($I59,[1]Ago!$H$7:$BL$470,57,FALSE)</f>
        <v>0</v>
      </c>
      <c r="DR59" s="109">
        <f>VLOOKUP($I59,[1]Set!$H$7:$BL$470,57,FALSE)</f>
        <v>0</v>
      </c>
      <c r="DS59" s="109">
        <f>VLOOKUP($I59,[1]Oct!$H$7:$BL$470,57,FALSE)</f>
        <v>0</v>
      </c>
      <c r="DT59" s="109">
        <f>VLOOKUP($I59,[1]Nov!$H$7:$BL$470,57,FALSE)</f>
        <v>0</v>
      </c>
      <c r="DU59" s="109">
        <f>VLOOKUP($I59,[1]Dic!$H$7:$BL$470,57,FALSE)</f>
        <v>0</v>
      </c>
      <c r="DV59" s="111">
        <f t="shared" si="33"/>
        <v>0</v>
      </c>
      <c r="DW59" s="113">
        <f t="shared" si="34"/>
        <v>0</v>
      </c>
      <c r="DX59" s="117">
        <f>VLOOKUP($I59,[1]Ene!$H$7:$BQ$470,62,FALSE)</f>
        <v>0</v>
      </c>
      <c r="DY59" s="109">
        <f>VLOOKUP($I59,[1]Feb!$H$7:$BQ$470,62,FALSE)</f>
        <v>0</v>
      </c>
      <c r="DZ59" s="109">
        <f>VLOOKUP($I59,[1]Mar!$H$7:$BQ$470,62,FALSE)</f>
        <v>0</v>
      </c>
      <c r="EA59" s="109">
        <f>VLOOKUP($I59,[1]Abr!$H$7:$BQ$470,62,FALSE)</f>
        <v>0</v>
      </c>
      <c r="EB59" s="109">
        <f>VLOOKUP($I59,[1]May!$H$7:$BQ$470,62,FALSE)</f>
        <v>0</v>
      </c>
      <c r="EC59" s="109">
        <f>VLOOKUP($I59,[1]Jun!$H$7:$BQ$470,62,FALSE)</f>
        <v>0</v>
      </c>
      <c r="ED59" s="109">
        <f>VLOOKUP($I59,[1]Jul!$H$7:$BQ$470,62,FALSE)</f>
        <v>0</v>
      </c>
      <c r="EE59" s="109">
        <f>VLOOKUP($I59,[1]Ago!$H$7:$BQ$470,62,FALSE)</f>
        <v>0</v>
      </c>
      <c r="EF59" s="109">
        <f>VLOOKUP($I59,[1]Set!$H$7:$BQ$470,62,FALSE)</f>
        <v>0</v>
      </c>
      <c r="EG59" s="109">
        <f>VLOOKUP($I59,[1]Oct!$H$7:$BQ$470,62,FALSE)</f>
        <v>0</v>
      </c>
      <c r="EH59" s="109">
        <f>VLOOKUP($I59,[1]Nov!$H$7:$BQ$470,62,FALSE)</f>
        <v>0</v>
      </c>
      <c r="EI59" s="109">
        <f>VLOOKUP($I59,[1]Dic!$H$7:$BQ$470,62,FALSE)</f>
        <v>0</v>
      </c>
      <c r="EJ59" s="115">
        <f t="shared" si="35"/>
        <v>0</v>
      </c>
      <c r="EK59" s="113">
        <f t="shared" si="36"/>
        <v>0</v>
      </c>
      <c r="EL59" s="117">
        <f>VLOOKUP($I59,[1]Ene!$H$7:$BM$470,58,FALSE)</f>
        <v>0</v>
      </c>
      <c r="EM59" s="109">
        <f>VLOOKUP($I59,[1]Feb!$H$7:$BM$470,58,FALSE)</f>
        <v>0</v>
      </c>
      <c r="EN59" s="109">
        <f>VLOOKUP($I59,[1]Mar!$H$7:$BM$470,58,FALSE)</f>
        <v>0</v>
      </c>
      <c r="EO59" s="109">
        <f>VLOOKUP($I59,[1]Abr!$H$7:$BM$470,58,FALSE)</f>
        <v>0</v>
      </c>
      <c r="EP59" s="109">
        <f>VLOOKUP($I59,[1]May!$H$7:$BM$470,58,FALSE)</f>
        <v>0</v>
      </c>
      <c r="EQ59" s="109">
        <f>VLOOKUP($I59,[1]Jun!$H$7:$BM$470,58,FALSE)</f>
        <v>0</v>
      </c>
      <c r="ER59" s="109">
        <f>VLOOKUP($I59,[1]Jul!$H$7:$BM$470,58,FALSE)</f>
        <v>0</v>
      </c>
      <c r="ES59" s="109">
        <f>VLOOKUP($I59,[1]Ago!$H$7:$BM$470,58,FALSE)</f>
        <v>0</v>
      </c>
      <c r="ET59" s="109">
        <f>VLOOKUP($I59,[1]Set!$H$7:$BM$470,58,FALSE)</f>
        <v>0</v>
      </c>
      <c r="EU59" s="109">
        <f>VLOOKUP($I59,[1]Oct!$H$7:$BM$470,58,FALSE)</f>
        <v>0</v>
      </c>
      <c r="EV59" s="109">
        <f>VLOOKUP($I59,[1]Nov!$H$7:$BM$470,58,FALSE)</f>
        <v>0</v>
      </c>
      <c r="EW59" s="118">
        <f>VLOOKUP($I59,[1]Dic!$H$7:$BM$470,58,FALSE)</f>
        <v>0</v>
      </c>
      <c r="EX59" s="111">
        <f t="shared" si="37"/>
        <v>0</v>
      </c>
      <c r="EY59" s="113">
        <f t="shared" si="38"/>
        <v>0</v>
      </c>
      <c r="EZ59" s="109">
        <f>VLOOKUP($I59,[1]Ene!$H$7:$CL$470,70,FALSE)</f>
        <v>0</v>
      </c>
      <c r="FA59" s="109">
        <f>VLOOKUP($I59,[1]Feb!$H$7:$CL$470,70,FALSE)</f>
        <v>0</v>
      </c>
      <c r="FB59" s="109">
        <f>VLOOKUP($I59,[1]Mar!$H$7:$CL$470,70,FALSE)</f>
        <v>0</v>
      </c>
      <c r="FC59" s="109">
        <f>VLOOKUP($I59,[1]Abr!$H$7:$CL$470,70,FALSE)</f>
        <v>0</v>
      </c>
      <c r="FD59" s="109">
        <f>VLOOKUP($I59,[1]May!$H$7:$CL$470,70,FALSE)</f>
        <v>0</v>
      </c>
      <c r="FE59" s="109">
        <f>VLOOKUP($I59,[1]Jun!$H$7:$CL$470,70,FALSE)</f>
        <v>0</v>
      </c>
      <c r="FF59" s="109">
        <f>VLOOKUP($I59,[1]Jul!$H$7:$CL$470,70,FALSE)</f>
        <v>0</v>
      </c>
      <c r="FG59" s="109">
        <f>VLOOKUP($I59,[1]Ago!$H$7:$CL$470,70,FALSE)</f>
        <v>0</v>
      </c>
      <c r="FH59" s="109">
        <f>VLOOKUP($I59,[1]Set!$H$7:$CL$470,70,FALSE)</f>
        <v>0</v>
      </c>
      <c r="FI59" s="109">
        <f>VLOOKUP($I59,[1]Oct!$H$7:$CL$470,70,FALSE)</f>
        <v>0</v>
      </c>
      <c r="FJ59" s="109">
        <f>VLOOKUP($I59,[1]Nov!$H$7:$CL$470,70,FALSE)</f>
        <v>0</v>
      </c>
      <c r="FK59" s="118">
        <f>VLOOKUP($I59,[1]Dic!$H$7:$CL$470,70,FALSE)</f>
        <v>0</v>
      </c>
      <c r="FL59" s="111">
        <f t="shared" si="39"/>
        <v>0</v>
      </c>
      <c r="FM59" s="113">
        <f t="shared" si="40"/>
        <v>0</v>
      </c>
      <c r="FN59" s="109">
        <f>VLOOKUP($I59,[1]Ene!$H$7:$CL$470,72,FALSE)</f>
        <v>0</v>
      </c>
      <c r="FO59" s="109">
        <f>VLOOKUP($I59,[1]Feb!$H$7:$CL$470,72,FALSE)</f>
        <v>0</v>
      </c>
      <c r="FP59" s="109">
        <f>VLOOKUP($I59,[1]Mar!$H$7:$CL$470,72,FALSE)</f>
        <v>0</v>
      </c>
      <c r="FQ59" s="109">
        <f>VLOOKUP($I59,[1]Abr!$H$7:$CL$470,72,FALSE)</f>
        <v>0</v>
      </c>
      <c r="FR59" s="109">
        <f>VLOOKUP($I59,[1]May!$H$7:$CL$470,72,FALSE)</f>
        <v>0</v>
      </c>
      <c r="FS59" s="109">
        <f>VLOOKUP($I59,[1]Jun!$H$7:$CL$470,72,FALSE)</f>
        <v>0</v>
      </c>
      <c r="FT59" s="109">
        <f>VLOOKUP($I59,[1]Jul!$H$7:$CL$470,72,FALSE)</f>
        <v>0</v>
      </c>
      <c r="FU59" s="109">
        <f>VLOOKUP($I59,[1]Ago!$H$7:$CL$470,72,FALSE)</f>
        <v>0</v>
      </c>
      <c r="FV59" s="109">
        <f>VLOOKUP($I59,[1]Set!$H$7:$CL$470,72,FALSE)</f>
        <v>0</v>
      </c>
      <c r="FW59" s="109">
        <f>VLOOKUP($I59,[1]Oct!$H$7:$CL$470,72,FALSE)</f>
        <v>0</v>
      </c>
      <c r="FX59" s="109">
        <f>VLOOKUP($I59,[1]Nov!$H$7:$CL$470,72,FALSE)</f>
        <v>0</v>
      </c>
      <c r="FY59" s="118">
        <f>VLOOKUP($I59,[1]Dic!$H$7:$CL$470,72,FALSE)</f>
        <v>0</v>
      </c>
      <c r="FZ59" s="112">
        <f t="shared" si="41"/>
        <v>0</v>
      </c>
      <c r="GA59" s="113">
        <f t="shared" si="42"/>
        <v>0</v>
      </c>
      <c r="GB59" s="109">
        <f>VLOOKUP($I59,[1]Ene!$H$7:$CL$471,59,FALSE)</f>
        <v>0</v>
      </c>
      <c r="GC59" s="109">
        <f>VLOOKUP($I59,[1]Feb!$H$7:$CL$471,59,FALSE)</f>
        <v>0</v>
      </c>
      <c r="GD59" s="109">
        <f>VLOOKUP($I59,[1]Mar!$H$7:$CL$471,59,FALSE)</f>
        <v>0</v>
      </c>
      <c r="GE59" s="109">
        <f>VLOOKUP($I59,[1]Abr!$H$7:$CL$471,59,FALSE)</f>
        <v>0</v>
      </c>
      <c r="GF59" s="109">
        <f>VLOOKUP($I59,[1]May!$H$7:$CL$471,59,FALSE)</f>
        <v>0</v>
      </c>
      <c r="GG59" s="109">
        <f>VLOOKUP($I59,[1]Jun!$H$7:$CL$471,59,FALSE)</f>
        <v>0</v>
      </c>
      <c r="GH59" s="109">
        <f>VLOOKUP($I59,[1]Jul!$H$7:$CL$471,59,FALSE)</f>
        <v>0</v>
      </c>
      <c r="GI59" s="109">
        <f>VLOOKUP($I59,[1]Ago!$H$7:$CL$471,59,FALSE)</f>
        <v>0</v>
      </c>
      <c r="GJ59" s="109">
        <f>VLOOKUP($I59,[1]Set!$H$7:$CL$471,59,FALSE)</f>
        <v>0</v>
      </c>
      <c r="GK59" s="109">
        <f>VLOOKUP($I59,[1]Oct!$H$7:$CL$471,59,FALSE)</f>
        <v>0</v>
      </c>
      <c r="GL59" s="109">
        <f>VLOOKUP($I59,[1]Nov!$H$7:$CL$471,59,FALSE)</f>
        <v>0</v>
      </c>
      <c r="GM59" s="118">
        <f>VLOOKUP($I59,[1]Dic!$H$7:$CL$471,59,FALSE)</f>
        <v>0</v>
      </c>
      <c r="GN59" s="112">
        <f t="shared" si="43"/>
        <v>0</v>
      </c>
      <c r="GO59" s="113">
        <f t="shared" si="44"/>
        <v>0</v>
      </c>
      <c r="GP59" s="114">
        <f t="shared" si="45"/>
        <v>0</v>
      </c>
      <c r="GQ59" s="114">
        <f t="shared" si="21"/>
        <v>0</v>
      </c>
      <c r="GR59" s="116"/>
      <c r="GS59" s="109">
        <f>VLOOKUP($I59,[1]Ene!$H$7:$CL$470,71,FALSE)</f>
        <v>0</v>
      </c>
      <c r="GT59" s="109">
        <f>VLOOKUP($I59,[1]Feb!$H$7:$CL$470,71,FALSE)</f>
        <v>0</v>
      </c>
      <c r="GU59" s="109">
        <f>VLOOKUP($I59,[1]Mar!$H$7:$CL$470,71,FALSE)</f>
        <v>0</v>
      </c>
      <c r="GV59" s="109">
        <f>VLOOKUP($I59,[1]Abr!$H$7:$CL$470,71,FALSE)</f>
        <v>0</v>
      </c>
      <c r="GW59" s="109">
        <f>VLOOKUP($I59,[1]May!$H$7:$CL$470,71,FALSE)</f>
        <v>0</v>
      </c>
      <c r="GX59" s="109">
        <f>VLOOKUP($I59,[1]Jun!$H$7:$CL$470,71,FALSE)</f>
        <v>0</v>
      </c>
      <c r="GY59" s="109">
        <f>VLOOKUP($I59,[1]Jul!$H$7:$CL$470,71,FALSE)</f>
        <v>0</v>
      </c>
      <c r="GZ59" s="109">
        <f>VLOOKUP($I59,[1]Ago!$H$7:$CL$470,71,FALSE)</f>
        <v>0</v>
      </c>
      <c r="HA59" s="109">
        <f>VLOOKUP($I59,[1]Set!$H$7:$CL$470,71,FALSE)</f>
        <v>0</v>
      </c>
      <c r="HB59" s="109">
        <f>VLOOKUP($I59,[1]Oct!$H$7:$CL$470,71,FALSE)</f>
        <v>0</v>
      </c>
      <c r="HC59" s="109">
        <f>VLOOKUP($I59,[1]Nov!$H$7:$CL$470,71,FALSE)</f>
        <v>0</v>
      </c>
      <c r="HD59" s="109">
        <f>VLOOKUP($I59,[1]Dic!$H$7:$CL$470,71,FALSE)</f>
        <v>0</v>
      </c>
      <c r="HE59" s="111">
        <f t="shared" si="46"/>
        <v>0</v>
      </c>
      <c r="HF59" s="113">
        <f t="shared" si="47"/>
        <v>0</v>
      </c>
      <c r="HG59" s="109">
        <f>VLOOKUP($I59,[1]Ene!$H$7:$CL$470,73,FALSE)</f>
        <v>0</v>
      </c>
      <c r="HH59" s="109">
        <f>VLOOKUP($I59,[1]Feb!$H$7:$CL$470,73,FALSE)</f>
        <v>0</v>
      </c>
      <c r="HI59" s="109">
        <f>VLOOKUP($I59,[1]Mar!$H$7:$CL$470,73,FALSE)</f>
        <v>0</v>
      </c>
      <c r="HJ59" s="109">
        <f>VLOOKUP($I59,[1]Abr!$H$7:$CL$470,73,FALSE)</f>
        <v>0</v>
      </c>
      <c r="HK59" s="109">
        <f>VLOOKUP($I59,[1]May!$H$7:$CL$470,73,FALSE)</f>
        <v>0</v>
      </c>
      <c r="HL59" s="109">
        <f>VLOOKUP($I59,[1]Jun!$H$7:$CL$470,73,FALSE)</f>
        <v>0</v>
      </c>
      <c r="HM59" s="109">
        <f>VLOOKUP($I59,[1]Jul!$H$7:$CL$470,73,FALSE)</f>
        <v>0</v>
      </c>
      <c r="HN59" s="109">
        <f>VLOOKUP($I59,[1]Ago!$H$7:$CL$470,73,FALSE)</f>
        <v>0</v>
      </c>
      <c r="HO59" s="109">
        <f>VLOOKUP($I59,[1]Set!$H$7:$CL$470,73,FALSE)</f>
        <v>0</v>
      </c>
      <c r="HP59" s="109">
        <f>VLOOKUP($I59,[1]Oct!$H$7:$CL$470,73,FALSE)</f>
        <v>0</v>
      </c>
      <c r="HQ59" s="109">
        <f>VLOOKUP($I59,[1]Nov!$H$7:$CL$470,73,FALSE)</f>
        <v>0</v>
      </c>
      <c r="HR59" s="109">
        <f>VLOOKUP($I59,[1]Dic!$H$7:$CL$470,73,FALSE)</f>
        <v>0</v>
      </c>
      <c r="HS59" s="111">
        <f t="shared" si="48"/>
        <v>0</v>
      </c>
      <c r="HT59" s="113">
        <f t="shared" si="49"/>
        <v>0</v>
      </c>
      <c r="HU59" s="114">
        <f t="shared" si="50"/>
        <v>0</v>
      </c>
    </row>
    <row r="60" spans="1:229" s="112" customFormat="1" ht="10.5" x14ac:dyDescent="0.25">
      <c r="A60" s="184" t="s">
        <v>39</v>
      </c>
      <c r="B60" s="187" t="s">
        <v>40</v>
      </c>
      <c r="C60" s="184">
        <v>400</v>
      </c>
      <c r="D60" s="187" t="s">
        <v>533</v>
      </c>
      <c r="E60" s="187" t="s">
        <v>549</v>
      </c>
      <c r="F60" s="188" t="s">
        <v>41</v>
      </c>
      <c r="G60" s="184"/>
      <c r="H60" s="184" t="s">
        <v>687</v>
      </c>
      <c r="I60" s="316">
        <v>53</v>
      </c>
      <c r="J60" s="184" t="s">
        <v>41</v>
      </c>
      <c r="K60" s="109">
        <f>VLOOKUP($I60,[1]Ene!$H$7:$M$470,6,FALSE)</f>
        <v>0</v>
      </c>
      <c r="L60" s="109">
        <f>VLOOKUP($I60,[1]Feb!$H$7:$M$470,6,FALSE)</f>
        <v>0</v>
      </c>
      <c r="M60" s="109">
        <f>VLOOKUP($I60,[1]Mar!$H$7:$M$470,6,FALSE)</f>
        <v>0</v>
      </c>
      <c r="N60" s="109">
        <f>VLOOKUP($I60,[1]Abr!$H$7:$M$470,6,FALSE)</f>
        <v>0</v>
      </c>
      <c r="O60" s="109">
        <f>VLOOKUP($I60,[1]May!$H$7:$M$470,6,FALSE)</f>
        <v>0</v>
      </c>
      <c r="P60" s="109">
        <f>VLOOKUP($I60,[1]Jun!$H$7:$M$470,6,FALSE)</f>
        <v>0</v>
      </c>
      <c r="Q60" s="109">
        <f>VLOOKUP($I60,[1]Jul!$H$7:$M$470,6,FALSE)</f>
        <v>0</v>
      </c>
      <c r="R60" s="109">
        <f>VLOOKUP($I60,[1]Ago!$H$7:$M$470,6,FALSE)</f>
        <v>0</v>
      </c>
      <c r="S60" s="109">
        <f>VLOOKUP($I60,[1]Set!$H$7:$M$470,6,FALSE)</f>
        <v>0</v>
      </c>
      <c r="T60" s="109">
        <f>VLOOKUP($I60,[1]Oct!$H$7:$M$470,6,FALSE)</f>
        <v>0</v>
      </c>
      <c r="U60" s="109">
        <f>VLOOKUP($I60,[1]Nov!$H$7:$M$470,6,FALSE)</f>
        <v>0</v>
      </c>
      <c r="V60" s="109">
        <f>VLOOKUP($I60,[1]Dic!$H$7:$M$470,6,FALSE)</f>
        <v>0</v>
      </c>
      <c r="W60" s="142"/>
      <c r="X60" s="112">
        <f t="shared" si="22"/>
        <v>0</v>
      </c>
      <c r="Y60" s="163">
        <f t="shared" si="23"/>
        <v>0</v>
      </c>
      <c r="Z60" s="117">
        <f>VLOOKUP($I60,[1]Ene!$H$7:$N$470,7,FALSE)</f>
        <v>1</v>
      </c>
      <c r="AA60" s="109">
        <f>VLOOKUP($I60,[1]Feb!$H$7:$N$470,7,FALSE)</f>
        <v>0</v>
      </c>
      <c r="AB60" s="109">
        <f>VLOOKUP($I60,[1]Mar!$H$7:$N$470,7,FALSE)</f>
        <v>0</v>
      </c>
      <c r="AC60" s="109">
        <f>VLOOKUP($I60,[1]Abr!$H$7:$N$470,7,FALSE)</f>
        <v>0</v>
      </c>
      <c r="AD60" s="109">
        <f>VLOOKUP($I60,[1]May!$H$7:$N$470,7,FALSE)</f>
        <v>0</v>
      </c>
      <c r="AE60" s="109">
        <f>VLOOKUP($I60,[1]Jun!$H$7:$N$470,7,FALSE)</f>
        <v>0</v>
      </c>
      <c r="AF60" s="109">
        <f>VLOOKUP($I60,[1]Jul!$H$7:$N$470,7,FALSE)</f>
        <v>0</v>
      </c>
      <c r="AG60" s="109">
        <f>VLOOKUP($I60,[1]Ago!$H$7:$N$470,7,FALSE)</f>
        <v>0</v>
      </c>
      <c r="AH60" s="109">
        <f>VLOOKUP($I60,[1]Set!$H$7:$N$470,7,FALSE)</f>
        <v>0</v>
      </c>
      <c r="AI60" s="109">
        <f>VLOOKUP($I60,[1]Oct!$H$7:$N$470,7,FALSE)</f>
        <v>0</v>
      </c>
      <c r="AJ60" s="109">
        <f>VLOOKUP($I60,[1]Nov!$H$7:$N$470,7,FALSE)</f>
        <v>0</v>
      </c>
      <c r="AK60" s="118">
        <f>VLOOKUP($I60,[1]Dic!$H$7:$N$470,7,FALSE)</f>
        <v>0</v>
      </c>
      <c r="AL60" s="112">
        <f t="shared" si="16"/>
        <v>1</v>
      </c>
      <c r="AM60" s="164">
        <f t="shared" si="24"/>
        <v>0</v>
      </c>
      <c r="AN60" s="164">
        <f t="shared" si="17"/>
        <v>0</v>
      </c>
      <c r="AO60" s="142"/>
      <c r="AP60" s="109">
        <f>VLOOKUP($I60,[1]Ene!$H$7:$Q$470,10,FALSE)</f>
        <v>5</v>
      </c>
      <c r="AQ60" s="109">
        <f>VLOOKUP($I60,[1]Feb!$H$7:$Q$470,10,FALSE)</f>
        <v>0</v>
      </c>
      <c r="AR60" s="109">
        <f>VLOOKUP($I60,[1]Mar!$H$7:$Q$470,10,FALSE)</f>
        <v>0</v>
      </c>
      <c r="AS60" s="109">
        <f>VLOOKUP($I60,[1]Abr!$H$7:$Q$470,10,FALSE)</f>
        <v>0</v>
      </c>
      <c r="AT60" s="109">
        <f>VLOOKUP($I60,[1]May!$H$7:$Q$470,10,FALSE)</f>
        <v>0</v>
      </c>
      <c r="AU60" s="109">
        <f>VLOOKUP($I60,[1]Jun!$H$7:$Q$470,10,FALSE)</f>
        <v>0</v>
      </c>
      <c r="AV60" s="109">
        <f>VLOOKUP($I60,[1]Jul!$H$7:$Q$470,10,FALSE)</f>
        <v>0</v>
      </c>
      <c r="AW60" s="109">
        <f>VLOOKUP($I60,[1]Ago!$H$7:$Q$470,10,FALSE)</f>
        <v>0</v>
      </c>
      <c r="AX60" s="109">
        <f>VLOOKUP($I60,[1]Set!$H$7:$Q$470,10,FALSE)</f>
        <v>0</v>
      </c>
      <c r="AY60" s="109">
        <f>VLOOKUP($I60,[1]Oct!$H$7:$Q$470,10,FALSE)</f>
        <v>0</v>
      </c>
      <c r="AZ60" s="109">
        <f>VLOOKUP($I60,[1]Nov!$H$7:$Q$470,10,FALSE)</f>
        <v>0</v>
      </c>
      <c r="BA60" s="118">
        <f>VLOOKUP($I60,[1]Dic!$H$7:$Q$470,10,FALSE)</f>
        <v>0</v>
      </c>
      <c r="BB60" s="112">
        <f t="shared" si="25"/>
        <v>5</v>
      </c>
      <c r="BC60" s="163">
        <f t="shared" si="26"/>
        <v>0</v>
      </c>
      <c r="BD60" s="109">
        <f>VLOOKUP($I60,[1]Ene!$H$7:$T$470,13,FALSE)</f>
        <v>3</v>
      </c>
      <c r="BE60" s="109">
        <f>VLOOKUP($I60,[1]Feb!$H$7:$T$470,13,FALSE)</f>
        <v>0</v>
      </c>
      <c r="BF60" s="109">
        <f>VLOOKUP($I60,[1]Mar!$H$7:$T$470,13,FALSE)</f>
        <v>0</v>
      </c>
      <c r="BG60" s="109">
        <f>VLOOKUP($I60,[1]Abr!$H$7:$T$470,13,FALSE)</f>
        <v>0</v>
      </c>
      <c r="BH60" s="109">
        <f>VLOOKUP($I60,[1]May!$H$7:$T$470,13,FALSE)</f>
        <v>0</v>
      </c>
      <c r="BI60" s="109">
        <f>VLOOKUP($I60,[1]Jun!$H$7:$T$470,13,FALSE)</f>
        <v>0</v>
      </c>
      <c r="BJ60" s="109">
        <f>VLOOKUP($I60,[1]Jul!$H$7:$T$470,13,FALSE)</f>
        <v>0</v>
      </c>
      <c r="BK60" s="109">
        <f>VLOOKUP($I60,[1]Ago!$H$7:$T$470,13,FALSE)</f>
        <v>0</v>
      </c>
      <c r="BL60" s="109">
        <f>VLOOKUP($I60,[1]Set!$H$7:$T$470,13,FALSE)</f>
        <v>0</v>
      </c>
      <c r="BM60" s="109">
        <f>VLOOKUP($I60,[1]Oct!$H$7:$T$470,13,FALSE)</f>
        <v>0</v>
      </c>
      <c r="BN60" s="109">
        <f>VLOOKUP($I60,[1]Nov!$H$7:$T$470,13,FALSE)</f>
        <v>0</v>
      </c>
      <c r="BO60" s="109">
        <f>VLOOKUP($I60,[1]Dic!$H$7:$T$470,13,FALSE)</f>
        <v>0</v>
      </c>
      <c r="BP60" s="111">
        <f t="shared" si="27"/>
        <v>3</v>
      </c>
      <c r="BQ60" s="113">
        <f t="shared" si="28"/>
        <v>0</v>
      </c>
      <c r="BR60" s="109">
        <f>VLOOKUP($I60,[1]Ene!$H$7:$V$470,15,FALSE)</f>
        <v>0</v>
      </c>
      <c r="BS60" s="109">
        <f>VLOOKUP($I60,[1]Feb!$H$7:$V$470,15,FALSE)</f>
        <v>0</v>
      </c>
      <c r="BT60" s="109">
        <f>VLOOKUP($I60,[1]Mar!$H$7:$V$470,15,FALSE)</f>
        <v>0</v>
      </c>
      <c r="BU60" s="109">
        <f>VLOOKUP($I60,[1]Abr!$H$7:$V$470,15,FALSE)</f>
        <v>0</v>
      </c>
      <c r="BV60" s="109">
        <f>VLOOKUP($I60,[1]May!$H$7:$V$470,15,FALSE)</f>
        <v>0</v>
      </c>
      <c r="BW60" s="109">
        <f>VLOOKUP($I60,[1]Jun!$H$7:$V$470,15,FALSE)</f>
        <v>0</v>
      </c>
      <c r="BX60" s="109">
        <f>VLOOKUP($I60,[1]Jul!$H$7:$V$470,15,FALSE)</f>
        <v>0</v>
      </c>
      <c r="BY60" s="109">
        <f>VLOOKUP($I60,[1]Ago!$H$7:$V$470,15,FALSE)</f>
        <v>0</v>
      </c>
      <c r="BZ60" s="109">
        <f>VLOOKUP($I60,[1]Set!$H$7:$V$470,15,FALSE)</f>
        <v>0</v>
      </c>
      <c r="CA60" s="109">
        <f>VLOOKUP($I60,[1]Oct!$H$7:$V$470,15,FALSE)</f>
        <v>0</v>
      </c>
      <c r="CB60" s="109">
        <f>VLOOKUP($I60,[1]Nov!$H$7:$V$470,15,FALSE)</f>
        <v>0</v>
      </c>
      <c r="CC60" s="109">
        <f>VLOOKUP($I60,[1]Dic!$H$7:$V$470,15,FALSE)</f>
        <v>0</v>
      </c>
      <c r="CD60" s="111">
        <f t="shared" si="29"/>
        <v>0</v>
      </c>
      <c r="CE60" s="113">
        <f t="shared" si="18"/>
        <v>0</v>
      </c>
      <c r="CF60" s="109">
        <f>VLOOKUP($I60,[1]Ene!$H$7:$X$470,17,FALSE)</f>
        <v>1</v>
      </c>
      <c r="CG60" s="109">
        <f>VLOOKUP($I60,[1]Feb!$H$7:$X$470,17,FALSE)</f>
        <v>0</v>
      </c>
      <c r="CH60" s="109">
        <f>VLOOKUP($I60,[1]Mar!$H$7:$X$470,17,FALSE)</f>
        <v>0</v>
      </c>
      <c r="CI60" s="109">
        <f>VLOOKUP($I60,[1]Abr!$H$7:$X$470,17,FALSE)</f>
        <v>0</v>
      </c>
      <c r="CJ60" s="109">
        <f>VLOOKUP($I60,[1]May!$H$7:$X$470,17,FALSE)</f>
        <v>0</v>
      </c>
      <c r="CK60" s="109">
        <f>VLOOKUP($I60,[1]Jun!$H$7:$X$470,17,FALSE)</f>
        <v>0</v>
      </c>
      <c r="CL60" s="109">
        <f>VLOOKUP($I60,[1]Jul!$H$7:$X$470,17,FALSE)</f>
        <v>0</v>
      </c>
      <c r="CM60" s="109">
        <f>VLOOKUP($I60,[1]Ago!$H$7:$X$470,17,FALSE)</f>
        <v>0</v>
      </c>
      <c r="CN60" s="109">
        <f>VLOOKUP($I60,[1]Set!$H$7:$X$470,17,FALSE)</f>
        <v>0</v>
      </c>
      <c r="CO60" s="109">
        <f>VLOOKUP($I60,[1]Oct!$H$7:$X$470,17,FALSE)</f>
        <v>0</v>
      </c>
      <c r="CP60" s="109">
        <f>VLOOKUP($I60,[1]Nov!$H$7:$X$470,17,FALSE)</f>
        <v>0</v>
      </c>
      <c r="CQ60" s="109">
        <f>VLOOKUP($I60,[1]Dic!$H$7:$X$470,17,FALSE)</f>
        <v>0</v>
      </c>
      <c r="CR60" s="111">
        <f t="shared" si="30"/>
        <v>1</v>
      </c>
      <c r="CS60" s="113">
        <f t="shared" si="19"/>
        <v>0</v>
      </c>
      <c r="CT60" s="112">
        <f t="shared" si="20"/>
        <v>0</v>
      </c>
      <c r="CU60" s="116"/>
      <c r="CV60" s="109">
        <f>VLOOKUP($I60,[1]Ene!$H$7:$AC$470,22,FALSE)</f>
        <v>0</v>
      </c>
      <c r="CW60" s="109">
        <f>VLOOKUP($I60,[1]Feb!$H$7:$AC$470,22,FALSE)</f>
        <v>0</v>
      </c>
      <c r="CX60" s="109">
        <f>VLOOKUP($I60,[1]Mar!$H$7:$AC$470,22,FALSE)</f>
        <v>0</v>
      </c>
      <c r="CY60" s="109">
        <f>VLOOKUP($I60,[1]Abr!$H$7:$AC$470,22,FALSE)</f>
        <v>0</v>
      </c>
      <c r="CZ60" s="109">
        <f>VLOOKUP($I60,[1]May!$H$7:$AC$470,22,FALSE)</f>
        <v>0</v>
      </c>
      <c r="DA60" s="109">
        <f>VLOOKUP($I60,[1]Jun!$H$7:$AC$470,22,FALSE)</f>
        <v>0</v>
      </c>
      <c r="DB60" s="109">
        <f>VLOOKUP($I60,[1]Jul!$H$7:$AC$470,22,FALSE)</f>
        <v>0</v>
      </c>
      <c r="DC60" s="109">
        <f>VLOOKUP($I60,[1]Ago!$H$7:$AC$470,22,FALSE)</f>
        <v>0</v>
      </c>
      <c r="DD60" s="109">
        <f>VLOOKUP($I60,[1]Set!$H$7:$AC$470,22,FALSE)</f>
        <v>0</v>
      </c>
      <c r="DE60" s="109">
        <f>VLOOKUP($I60,[1]Oct!$H$7:$AC$470,22,FALSE)</f>
        <v>0</v>
      </c>
      <c r="DF60" s="109">
        <f>VLOOKUP($I60,[1]Nov!$H$7:$AC$470,22,FALSE)</f>
        <v>0</v>
      </c>
      <c r="DG60" s="118">
        <f>VLOOKUP($I60,[1]Dic!$H$7:$AC$470,22,FALSE)</f>
        <v>0</v>
      </c>
      <c r="DH60" s="111">
        <f t="shared" si="31"/>
        <v>0</v>
      </c>
      <c r="DI60" s="113">
        <f t="shared" si="32"/>
        <v>0</v>
      </c>
      <c r="DJ60" s="109">
        <f>VLOOKUP($I60,[1]Ene!$H$7:$BL$470,57,FALSE)</f>
        <v>0</v>
      </c>
      <c r="DK60" s="109">
        <f>VLOOKUP($I60,[1]Feb!$H$7:$BL$470,57,FALSE)</f>
        <v>0</v>
      </c>
      <c r="DL60" s="109">
        <f>VLOOKUP($I60,[1]Mar!$H$7:$BL$470,57,FALSE)</f>
        <v>0</v>
      </c>
      <c r="DM60" s="109">
        <f>VLOOKUP($I60,[1]Abr!$H$7:$BL$470,57,FALSE)</f>
        <v>0</v>
      </c>
      <c r="DN60" s="109">
        <f>VLOOKUP($I60,[1]May!$H$7:$BL$470,57,FALSE)</f>
        <v>0</v>
      </c>
      <c r="DO60" s="109">
        <f>VLOOKUP($I60,[1]Jun!$H$7:$BL$470,57,FALSE)</f>
        <v>0</v>
      </c>
      <c r="DP60" s="109">
        <f>VLOOKUP($I60,[1]Jul!$H$7:$BL$470,57,FALSE)</f>
        <v>0</v>
      </c>
      <c r="DQ60" s="109">
        <f>VLOOKUP($I60,[1]Ago!$H$7:$BL$470,57,FALSE)</f>
        <v>0</v>
      </c>
      <c r="DR60" s="109">
        <f>VLOOKUP($I60,[1]Set!$H$7:$BL$470,57,FALSE)</f>
        <v>0</v>
      </c>
      <c r="DS60" s="109">
        <f>VLOOKUP($I60,[1]Oct!$H$7:$BL$470,57,FALSE)</f>
        <v>0</v>
      </c>
      <c r="DT60" s="109">
        <f>VLOOKUP($I60,[1]Nov!$H$7:$BL$470,57,FALSE)</f>
        <v>0</v>
      </c>
      <c r="DU60" s="109">
        <f>VLOOKUP($I60,[1]Dic!$H$7:$BL$470,57,FALSE)</f>
        <v>0</v>
      </c>
      <c r="DV60" s="111">
        <f t="shared" si="33"/>
        <v>0</v>
      </c>
      <c r="DW60" s="113">
        <f t="shared" si="34"/>
        <v>0</v>
      </c>
      <c r="DX60" s="117">
        <f>VLOOKUP($I60,[1]Ene!$H$7:$BQ$470,62,FALSE)</f>
        <v>1</v>
      </c>
      <c r="DY60" s="109">
        <f>VLOOKUP($I60,[1]Feb!$H$7:$BQ$470,62,FALSE)</f>
        <v>0</v>
      </c>
      <c r="DZ60" s="109">
        <f>VLOOKUP($I60,[1]Mar!$H$7:$BQ$470,62,FALSE)</f>
        <v>0</v>
      </c>
      <c r="EA60" s="109">
        <f>VLOOKUP($I60,[1]Abr!$H$7:$BQ$470,62,FALSE)</f>
        <v>0</v>
      </c>
      <c r="EB60" s="109">
        <f>VLOOKUP($I60,[1]May!$H$7:$BQ$470,62,FALSE)</f>
        <v>0</v>
      </c>
      <c r="EC60" s="109">
        <f>VLOOKUP($I60,[1]Jun!$H$7:$BQ$470,62,FALSE)</f>
        <v>0</v>
      </c>
      <c r="ED60" s="109">
        <f>VLOOKUP($I60,[1]Jul!$H$7:$BQ$470,62,FALSE)</f>
        <v>0</v>
      </c>
      <c r="EE60" s="109">
        <f>VLOOKUP($I60,[1]Ago!$H$7:$BQ$470,62,FALSE)</f>
        <v>0</v>
      </c>
      <c r="EF60" s="109">
        <f>VLOOKUP($I60,[1]Set!$H$7:$BQ$470,62,FALSE)</f>
        <v>0</v>
      </c>
      <c r="EG60" s="109">
        <f>VLOOKUP($I60,[1]Oct!$H$7:$BQ$470,62,FALSE)</f>
        <v>0</v>
      </c>
      <c r="EH60" s="109">
        <f>VLOOKUP($I60,[1]Nov!$H$7:$BQ$470,62,FALSE)</f>
        <v>0</v>
      </c>
      <c r="EI60" s="109">
        <f>VLOOKUP($I60,[1]Dic!$H$7:$BQ$470,62,FALSE)</f>
        <v>0</v>
      </c>
      <c r="EJ60" s="115">
        <f t="shared" si="35"/>
        <v>1</v>
      </c>
      <c r="EK60" s="113">
        <f t="shared" si="36"/>
        <v>0</v>
      </c>
      <c r="EL60" s="117">
        <f>VLOOKUP($I60,[1]Ene!$H$7:$BM$470,58,FALSE)</f>
        <v>0</v>
      </c>
      <c r="EM60" s="109">
        <f>VLOOKUP($I60,[1]Feb!$H$7:$BM$470,58,FALSE)</f>
        <v>0</v>
      </c>
      <c r="EN60" s="109">
        <f>VLOOKUP($I60,[1]Mar!$H$7:$BM$470,58,FALSE)</f>
        <v>0</v>
      </c>
      <c r="EO60" s="109">
        <f>VLOOKUP($I60,[1]Abr!$H$7:$BM$470,58,FALSE)</f>
        <v>0</v>
      </c>
      <c r="EP60" s="109">
        <f>VLOOKUP($I60,[1]May!$H$7:$BM$470,58,FALSE)</f>
        <v>0</v>
      </c>
      <c r="EQ60" s="109">
        <f>VLOOKUP($I60,[1]Jun!$H$7:$BM$470,58,FALSE)</f>
        <v>0</v>
      </c>
      <c r="ER60" s="109">
        <f>VLOOKUP($I60,[1]Jul!$H$7:$BM$470,58,FALSE)</f>
        <v>0</v>
      </c>
      <c r="ES60" s="109">
        <f>VLOOKUP($I60,[1]Ago!$H$7:$BM$470,58,FALSE)</f>
        <v>0</v>
      </c>
      <c r="ET60" s="109">
        <f>VLOOKUP($I60,[1]Set!$H$7:$BM$470,58,FALSE)</f>
        <v>0</v>
      </c>
      <c r="EU60" s="109">
        <f>VLOOKUP($I60,[1]Oct!$H$7:$BM$470,58,FALSE)</f>
        <v>0</v>
      </c>
      <c r="EV60" s="109">
        <f>VLOOKUP($I60,[1]Nov!$H$7:$BM$470,58,FALSE)</f>
        <v>0</v>
      </c>
      <c r="EW60" s="118">
        <f>VLOOKUP($I60,[1]Dic!$H$7:$BM$470,58,FALSE)</f>
        <v>0</v>
      </c>
      <c r="EX60" s="111">
        <f t="shared" si="37"/>
        <v>0</v>
      </c>
      <c r="EY60" s="113">
        <f t="shared" si="38"/>
        <v>0</v>
      </c>
      <c r="EZ60" s="109">
        <f>VLOOKUP($I60,[1]Ene!$H$7:$CL$470,70,FALSE)</f>
        <v>0</v>
      </c>
      <c r="FA60" s="109">
        <f>VLOOKUP($I60,[1]Feb!$H$7:$CL$470,70,FALSE)</f>
        <v>0</v>
      </c>
      <c r="FB60" s="109">
        <f>VLOOKUP($I60,[1]Mar!$H$7:$CL$470,70,FALSE)</f>
        <v>0</v>
      </c>
      <c r="FC60" s="109">
        <f>VLOOKUP($I60,[1]Abr!$H$7:$CL$470,70,FALSE)</f>
        <v>0</v>
      </c>
      <c r="FD60" s="109">
        <f>VLOOKUP($I60,[1]May!$H$7:$CL$470,70,FALSE)</f>
        <v>0</v>
      </c>
      <c r="FE60" s="109">
        <f>VLOOKUP($I60,[1]Jun!$H$7:$CL$470,70,FALSE)</f>
        <v>0</v>
      </c>
      <c r="FF60" s="109">
        <f>VLOOKUP($I60,[1]Jul!$H$7:$CL$470,70,FALSE)</f>
        <v>0</v>
      </c>
      <c r="FG60" s="109">
        <f>VLOOKUP($I60,[1]Ago!$H$7:$CL$470,70,FALSE)</f>
        <v>0</v>
      </c>
      <c r="FH60" s="109">
        <f>VLOOKUP($I60,[1]Set!$H$7:$CL$470,70,FALSE)</f>
        <v>0</v>
      </c>
      <c r="FI60" s="109">
        <f>VLOOKUP($I60,[1]Oct!$H$7:$CL$470,70,FALSE)</f>
        <v>0</v>
      </c>
      <c r="FJ60" s="109">
        <f>VLOOKUP($I60,[1]Nov!$H$7:$CL$470,70,FALSE)</f>
        <v>0</v>
      </c>
      <c r="FK60" s="118">
        <f>VLOOKUP($I60,[1]Dic!$H$7:$CL$470,70,FALSE)</f>
        <v>0</v>
      </c>
      <c r="FL60" s="111">
        <f t="shared" si="39"/>
        <v>0</v>
      </c>
      <c r="FM60" s="113">
        <f t="shared" si="40"/>
        <v>0</v>
      </c>
      <c r="FN60" s="109">
        <f>VLOOKUP($I60,[1]Ene!$H$7:$CL$470,72,FALSE)</f>
        <v>0</v>
      </c>
      <c r="FO60" s="109">
        <f>VLOOKUP($I60,[1]Feb!$H$7:$CL$470,72,FALSE)</f>
        <v>0</v>
      </c>
      <c r="FP60" s="109">
        <f>VLOOKUP($I60,[1]Mar!$H$7:$CL$470,72,FALSE)</f>
        <v>0</v>
      </c>
      <c r="FQ60" s="109">
        <f>VLOOKUP($I60,[1]Abr!$H$7:$CL$470,72,FALSE)</f>
        <v>0</v>
      </c>
      <c r="FR60" s="109">
        <f>VLOOKUP($I60,[1]May!$H$7:$CL$470,72,FALSE)</f>
        <v>0</v>
      </c>
      <c r="FS60" s="109">
        <f>VLOOKUP($I60,[1]Jun!$H$7:$CL$470,72,FALSE)</f>
        <v>0</v>
      </c>
      <c r="FT60" s="109">
        <f>VLOOKUP($I60,[1]Jul!$H$7:$CL$470,72,FALSE)</f>
        <v>0</v>
      </c>
      <c r="FU60" s="109">
        <f>VLOOKUP($I60,[1]Ago!$H$7:$CL$470,72,FALSE)</f>
        <v>0</v>
      </c>
      <c r="FV60" s="109">
        <f>VLOOKUP($I60,[1]Set!$H$7:$CL$470,72,FALSE)</f>
        <v>0</v>
      </c>
      <c r="FW60" s="109">
        <f>VLOOKUP($I60,[1]Oct!$H$7:$CL$470,72,FALSE)</f>
        <v>0</v>
      </c>
      <c r="FX60" s="109">
        <f>VLOOKUP($I60,[1]Nov!$H$7:$CL$470,72,FALSE)</f>
        <v>0</v>
      </c>
      <c r="FY60" s="118">
        <f>VLOOKUP($I60,[1]Dic!$H$7:$CL$470,72,FALSE)</f>
        <v>0</v>
      </c>
      <c r="FZ60" s="112">
        <f t="shared" si="41"/>
        <v>0</v>
      </c>
      <c r="GA60" s="113">
        <f t="shared" si="42"/>
        <v>0</v>
      </c>
      <c r="GB60" s="109">
        <f>VLOOKUP($I60,[1]Ene!$H$7:$CL$471,59,FALSE)</f>
        <v>0</v>
      </c>
      <c r="GC60" s="109">
        <f>VLOOKUP($I60,[1]Feb!$H$7:$CL$471,59,FALSE)</f>
        <v>0</v>
      </c>
      <c r="GD60" s="109">
        <f>VLOOKUP($I60,[1]Mar!$H$7:$CL$471,59,FALSE)</f>
        <v>0</v>
      </c>
      <c r="GE60" s="109">
        <f>VLOOKUP($I60,[1]Abr!$H$7:$CL$471,59,FALSE)</f>
        <v>0</v>
      </c>
      <c r="GF60" s="109">
        <f>VLOOKUP($I60,[1]May!$H$7:$CL$471,59,FALSE)</f>
        <v>0</v>
      </c>
      <c r="GG60" s="109">
        <f>VLOOKUP($I60,[1]Jun!$H$7:$CL$471,59,FALSE)</f>
        <v>0</v>
      </c>
      <c r="GH60" s="109">
        <f>VLOOKUP($I60,[1]Jul!$H$7:$CL$471,59,FALSE)</f>
        <v>0</v>
      </c>
      <c r="GI60" s="109">
        <f>VLOOKUP($I60,[1]Ago!$H$7:$CL$471,59,FALSE)</f>
        <v>0</v>
      </c>
      <c r="GJ60" s="109">
        <f>VLOOKUP($I60,[1]Set!$H$7:$CL$471,59,FALSE)</f>
        <v>0</v>
      </c>
      <c r="GK60" s="109">
        <f>VLOOKUP($I60,[1]Oct!$H$7:$CL$471,59,FALSE)</f>
        <v>0</v>
      </c>
      <c r="GL60" s="109">
        <f>VLOOKUP($I60,[1]Nov!$H$7:$CL$471,59,FALSE)</f>
        <v>0</v>
      </c>
      <c r="GM60" s="118">
        <f>VLOOKUP($I60,[1]Dic!$H$7:$CL$471,59,FALSE)</f>
        <v>0</v>
      </c>
      <c r="GN60" s="112">
        <f t="shared" si="43"/>
        <v>0</v>
      </c>
      <c r="GO60" s="113">
        <f t="shared" si="44"/>
        <v>0</v>
      </c>
      <c r="GP60" s="114">
        <f t="shared" si="45"/>
        <v>0</v>
      </c>
      <c r="GQ60" s="114">
        <f t="shared" si="21"/>
        <v>0</v>
      </c>
      <c r="GR60" s="116"/>
      <c r="GS60" s="109">
        <f>VLOOKUP($I60,[1]Ene!$H$7:$CL$470,71,FALSE)</f>
        <v>1</v>
      </c>
      <c r="GT60" s="109">
        <f>VLOOKUP($I60,[1]Feb!$H$7:$CL$470,71,FALSE)</f>
        <v>0</v>
      </c>
      <c r="GU60" s="109">
        <f>VLOOKUP($I60,[1]Mar!$H$7:$CL$470,71,FALSE)</f>
        <v>0</v>
      </c>
      <c r="GV60" s="109">
        <f>VLOOKUP($I60,[1]Abr!$H$7:$CL$470,71,FALSE)</f>
        <v>0</v>
      </c>
      <c r="GW60" s="109">
        <f>VLOOKUP($I60,[1]May!$H$7:$CL$470,71,FALSE)</f>
        <v>0</v>
      </c>
      <c r="GX60" s="109">
        <f>VLOOKUP($I60,[1]Jun!$H$7:$CL$470,71,FALSE)</f>
        <v>0</v>
      </c>
      <c r="GY60" s="109">
        <f>VLOOKUP($I60,[1]Jul!$H$7:$CL$470,71,FALSE)</f>
        <v>0</v>
      </c>
      <c r="GZ60" s="109">
        <f>VLOOKUP($I60,[1]Ago!$H$7:$CL$470,71,FALSE)</f>
        <v>0</v>
      </c>
      <c r="HA60" s="109">
        <f>VLOOKUP($I60,[1]Set!$H$7:$CL$470,71,FALSE)</f>
        <v>0</v>
      </c>
      <c r="HB60" s="109">
        <f>VLOOKUP($I60,[1]Oct!$H$7:$CL$470,71,FALSE)</f>
        <v>0</v>
      </c>
      <c r="HC60" s="109">
        <f>VLOOKUP($I60,[1]Nov!$H$7:$CL$470,71,FALSE)</f>
        <v>0</v>
      </c>
      <c r="HD60" s="109">
        <f>VLOOKUP($I60,[1]Dic!$H$7:$CL$470,71,FALSE)</f>
        <v>0</v>
      </c>
      <c r="HE60" s="111">
        <f t="shared" si="46"/>
        <v>1</v>
      </c>
      <c r="HF60" s="113">
        <f t="shared" si="47"/>
        <v>0</v>
      </c>
      <c r="HG60" s="109">
        <f>VLOOKUP($I60,[1]Ene!$H$7:$CL$470,73,FALSE)</f>
        <v>1</v>
      </c>
      <c r="HH60" s="109">
        <f>VLOOKUP($I60,[1]Feb!$H$7:$CL$470,73,FALSE)</f>
        <v>0</v>
      </c>
      <c r="HI60" s="109">
        <f>VLOOKUP($I60,[1]Mar!$H$7:$CL$470,73,FALSE)</f>
        <v>0</v>
      </c>
      <c r="HJ60" s="109">
        <f>VLOOKUP($I60,[1]Abr!$H$7:$CL$470,73,FALSE)</f>
        <v>0</v>
      </c>
      <c r="HK60" s="109">
        <f>VLOOKUP($I60,[1]May!$H$7:$CL$470,73,FALSE)</f>
        <v>0</v>
      </c>
      <c r="HL60" s="109">
        <f>VLOOKUP($I60,[1]Jun!$H$7:$CL$470,73,FALSE)</f>
        <v>0</v>
      </c>
      <c r="HM60" s="109">
        <f>VLOOKUP($I60,[1]Jul!$H$7:$CL$470,73,FALSE)</f>
        <v>0</v>
      </c>
      <c r="HN60" s="109">
        <f>VLOOKUP($I60,[1]Ago!$H$7:$CL$470,73,FALSE)</f>
        <v>0</v>
      </c>
      <c r="HO60" s="109">
        <f>VLOOKUP($I60,[1]Set!$H$7:$CL$470,73,FALSE)</f>
        <v>0</v>
      </c>
      <c r="HP60" s="109">
        <f>VLOOKUP($I60,[1]Oct!$H$7:$CL$470,73,FALSE)</f>
        <v>0</v>
      </c>
      <c r="HQ60" s="109">
        <f>VLOOKUP($I60,[1]Nov!$H$7:$CL$470,73,FALSE)</f>
        <v>0</v>
      </c>
      <c r="HR60" s="109">
        <f>VLOOKUP($I60,[1]Dic!$H$7:$CL$470,73,FALSE)</f>
        <v>0</v>
      </c>
      <c r="HS60" s="111">
        <f t="shared" si="48"/>
        <v>1</v>
      </c>
      <c r="HT60" s="113">
        <f t="shared" si="49"/>
        <v>0</v>
      </c>
      <c r="HU60" s="114">
        <f t="shared" si="50"/>
        <v>1</v>
      </c>
    </row>
    <row r="61" spans="1:229" s="112" customFormat="1" ht="10.5" x14ac:dyDescent="0.25">
      <c r="A61" s="184" t="s">
        <v>25</v>
      </c>
      <c r="B61" s="187" t="s">
        <v>176</v>
      </c>
      <c r="C61" s="184">
        <v>400</v>
      </c>
      <c r="D61" s="187" t="s">
        <v>533</v>
      </c>
      <c r="E61" s="187" t="s">
        <v>549</v>
      </c>
      <c r="F61" s="188" t="s">
        <v>177</v>
      </c>
      <c r="G61" s="184"/>
      <c r="H61" s="184" t="s">
        <v>687</v>
      </c>
      <c r="I61" s="316">
        <v>54</v>
      </c>
      <c r="J61" s="184" t="s">
        <v>176</v>
      </c>
      <c r="K61" s="109">
        <f>VLOOKUP($I61,[1]Ene!$H$7:$M$470,6,FALSE)</f>
        <v>10</v>
      </c>
      <c r="L61" s="109">
        <f>VLOOKUP($I61,[1]Feb!$H$7:$M$470,6,FALSE)</f>
        <v>0</v>
      </c>
      <c r="M61" s="109">
        <f>VLOOKUP($I61,[1]Mar!$H$7:$M$470,6,FALSE)</f>
        <v>0</v>
      </c>
      <c r="N61" s="109">
        <f>VLOOKUP($I61,[1]Abr!$H$7:$M$470,6,FALSE)</f>
        <v>0</v>
      </c>
      <c r="O61" s="109">
        <f>VLOOKUP($I61,[1]May!$H$7:$M$470,6,FALSE)</f>
        <v>0</v>
      </c>
      <c r="P61" s="109">
        <f>VLOOKUP($I61,[1]Jun!$H$7:$M$470,6,FALSE)</f>
        <v>0</v>
      </c>
      <c r="Q61" s="109">
        <f>VLOOKUP($I61,[1]Jul!$H$7:$M$470,6,FALSE)</f>
        <v>0</v>
      </c>
      <c r="R61" s="109">
        <f>VLOOKUP($I61,[1]Ago!$H$7:$M$470,6,FALSE)</f>
        <v>0</v>
      </c>
      <c r="S61" s="109">
        <f>VLOOKUP($I61,[1]Set!$H$7:$M$470,6,FALSE)</f>
        <v>0</v>
      </c>
      <c r="T61" s="109">
        <f>VLOOKUP($I61,[1]Oct!$H$7:$M$470,6,FALSE)</f>
        <v>0</v>
      </c>
      <c r="U61" s="109">
        <f>VLOOKUP($I61,[1]Nov!$H$7:$M$470,6,FALSE)</f>
        <v>0</v>
      </c>
      <c r="V61" s="109">
        <f>VLOOKUP($I61,[1]Dic!$H$7:$M$470,6,FALSE)</f>
        <v>0</v>
      </c>
      <c r="W61" s="142"/>
      <c r="X61" s="112">
        <f t="shared" si="22"/>
        <v>10</v>
      </c>
      <c r="Y61" s="163">
        <f t="shared" si="23"/>
        <v>0</v>
      </c>
      <c r="Z61" s="117">
        <f>VLOOKUP($I61,[1]Ene!$H$7:$N$470,7,FALSE)</f>
        <v>2</v>
      </c>
      <c r="AA61" s="109">
        <f>VLOOKUP($I61,[1]Feb!$H$7:$N$470,7,FALSE)</f>
        <v>0</v>
      </c>
      <c r="AB61" s="109">
        <f>VLOOKUP($I61,[1]Mar!$H$7:$N$470,7,FALSE)</f>
        <v>0</v>
      </c>
      <c r="AC61" s="109">
        <f>VLOOKUP($I61,[1]Abr!$H$7:$N$470,7,FALSE)</f>
        <v>0</v>
      </c>
      <c r="AD61" s="109">
        <f>VLOOKUP($I61,[1]May!$H$7:$N$470,7,FALSE)</f>
        <v>0</v>
      </c>
      <c r="AE61" s="109">
        <f>VLOOKUP($I61,[1]Jun!$H$7:$N$470,7,FALSE)</f>
        <v>0</v>
      </c>
      <c r="AF61" s="109">
        <f>VLOOKUP($I61,[1]Jul!$H$7:$N$470,7,FALSE)</f>
        <v>0</v>
      </c>
      <c r="AG61" s="109">
        <f>VLOOKUP($I61,[1]Ago!$H$7:$N$470,7,FALSE)</f>
        <v>0</v>
      </c>
      <c r="AH61" s="109">
        <f>VLOOKUP($I61,[1]Set!$H$7:$N$470,7,FALSE)</f>
        <v>0</v>
      </c>
      <c r="AI61" s="109">
        <f>VLOOKUP($I61,[1]Oct!$H$7:$N$470,7,FALSE)</f>
        <v>0</v>
      </c>
      <c r="AJ61" s="109">
        <f>VLOOKUP($I61,[1]Nov!$H$7:$N$470,7,FALSE)</f>
        <v>0</v>
      </c>
      <c r="AK61" s="118">
        <f>VLOOKUP($I61,[1]Dic!$H$7:$N$470,7,FALSE)</f>
        <v>0</v>
      </c>
      <c r="AL61" s="112">
        <f t="shared" si="16"/>
        <v>2</v>
      </c>
      <c r="AM61" s="164">
        <f t="shared" si="24"/>
        <v>0</v>
      </c>
      <c r="AN61" s="164">
        <f t="shared" si="17"/>
        <v>0</v>
      </c>
      <c r="AO61" s="142"/>
      <c r="AP61" s="109">
        <f>VLOOKUP($I61,[1]Ene!$H$7:$Q$470,10,FALSE)</f>
        <v>0</v>
      </c>
      <c r="AQ61" s="109">
        <f>VLOOKUP($I61,[1]Feb!$H$7:$Q$470,10,FALSE)</f>
        <v>0</v>
      </c>
      <c r="AR61" s="109">
        <f>VLOOKUP($I61,[1]Mar!$H$7:$Q$470,10,FALSE)</f>
        <v>0</v>
      </c>
      <c r="AS61" s="109">
        <f>VLOOKUP($I61,[1]Abr!$H$7:$Q$470,10,FALSE)</f>
        <v>0</v>
      </c>
      <c r="AT61" s="109">
        <f>VLOOKUP($I61,[1]May!$H$7:$Q$470,10,FALSE)</f>
        <v>0</v>
      </c>
      <c r="AU61" s="109">
        <f>VLOOKUP($I61,[1]Jun!$H$7:$Q$470,10,FALSE)</f>
        <v>0</v>
      </c>
      <c r="AV61" s="109">
        <f>VLOOKUP($I61,[1]Jul!$H$7:$Q$470,10,FALSE)</f>
        <v>0</v>
      </c>
      <c r="AW61" s="109">
        <f>VLOOKUP($I61,[1]Ago!$H$7:$Q$470,10,FALSE)</f>
        <v>0</v>
      </c>
      <c r="AX61" s="109">
        <f>VLOOKUP($I61,[1]Set!$H$7:$Q$470,10,FALSE)</f>
        <v>0</v>
      </c>
      <c r="AY61" s="109">
        <f>VLOOKUP($I61,[1]Oct!$H$7:$Q$470,10,FALSE)</f>
        <v>0</v>
      </c>
      <c r="AZ61" s="109">
        <f>VLOOKUP($I61,[1]Nov!$H$7:$Q$470,10,FALSE)</f>
        <v>0</v>
      </c>
      <c r="BA61" s="118">
        <f>VLOOKUP($I61,[1]Dic!$H$7:$Q$470,10,FALSE)</f>
        <v>0</v>
      </c>
      <c r="BB61" s="112">
        <f t="shared" si="25"/>
        <v>0</v>
      </c>
      <c r="BC61" s="163">
        <f t="shared" si="26"/>
        <v>0</v>
      </c>
      <c r="BD61" s="109">
        <f>VLOOKUP($I61,[1]Ene!$H$7:$T$470,13,FALSE)</f>
        <v>5</v>
      </c>
      <c r="BE61" s="109">
        <f>VLOOKUP($I61,[1]Feb!$H$7:$T$470,13,FALSE)</f>
        <v>0</v>
      </c>
      <c r="BF61" s="109">
        <f>VLOOKUP($I61,[1]Mar!$H$7:$T$470,13,FALSE)</f>
        <v>0</v>
      </c>
      <c r="BG61" s="109">
        <f>VLOOKUP($I61,[1]Abr!$H$7:$T$470,13,FALSE)</f>
        <v>0</v>
      </c>
      <c r="BH61" s="109">
        <f>VLOOKUP($I61,[1]May!$H$7:$T$470,13,FALSE)</f>
        <v>0</v>
      </c>
      <c r="BI61" s="109">
        <f>VLOOKUP($I61,[1]Jun!$H$7:$T$470,13,FALSE)</f>
        <v>0</v>
      </c>
      <c r="BJ61" s="109">
        <f>VLOOKUP($I61,[1]Jul!$H$7:$T$470,13,FALSE)</f>
        <v>0</v>
      </c>
      <c r="BK61" s="109">
        <f>VLOOKUP($I61,[1]Ago!$H$7:$T$470,13,FALSE)</f>
        <v>0</v>
      </c>
      <c r="BL61" s="109">
        <f>VLOOKUP($I61,[1]Set!$H$7:$T$470,13,FALSE)</f>
        <v>0</v>
      </c>
      <c r="BM61" s="109">
        <f>VLOOKUP($I61,[1]Oct!$H$7:$T$470,13,FALSE)</f>
        <v>0</v>
      </c>
      <c r="BN61" s="109">
        <f>VLOOKUP($I61,[1]Nov!$H$7:$T$470,13,FALSE)</f>
        <v>0</v>
      </c>
      <c r="BO61" s="109">
        <f>VLOOKUP($I61,[1]Dic!$H$7:$T$470,13,FALSE)</f>
        <v>0</v>
      </c>
      <c r="BP61" s="111">
        <f t="shared" si="27"/>
        <v>5</v>
      </c>
      <c r="BQ61" s="113">
        <f t="shared" si="28"/>
        <v>0</v>
      </c>
      <c r="BR61" s="109">
        <f>VLOOKUP($I61,[1]Ene!$H$7:$V$470,15,FALSE)</f>
        <v>6</v>
      </c>
      <c r="BS61" s="109">
        <f>VLOOKUP($I61,[1]Feb!$H$7:$V$470,15,FALSE)</f>
        <v>0</v>
      </c>
      <c r="BT61" s="109">
        <f>VLOOKUP($I61,[1]Mar!$H$7:$V$470,15,FALSE)</f>
        <v>0</v>
      </c>
      <c r="BU61" s="109">
        <f>VLOOKUP($I61,[1]Abr!$H$7:$V$470,15,FALSE)</f>
        <v>0</v>
      </c>
      <c r="BV61" s="109">
        <f>VLOOKUP($I61,[1]May!$H$7:$V$470,15,FALSE)</f>
        <v>0</v>
      </c>
      <c r="BW61" s="109">
        <f>VLOOKUP($I61,[1]Jun!$H$7:$V$470,15,FALSE)</f>
        <v>0</v>
      </c>
      <c r="BX61" s="109">
        <f>VLOOKUP($I61,[1]Jul!$H$7:$V$470,15,FALSE)</f>
        <v>0</v>
      </c>
      <c r="BY61" s="109">
        <f>VLOOKUP($I61,[1]Ago!$H$7:$V$470,15,FALSE)</f>
        <v>0</v>
      </c>
      <c r="BZ61" s="109">
        <f>VLOOKUP($I61,[1]Set!$H$7:$V$470,15,FALSE)</f>
        <v>0</v>
      </c>
      <c r="CA61" s="109">
        <f>VLOOKUP($I61,[1]Oct!$H$7:$V$470,15,FALSE)</f>
        <v>0</v>
      </c>
      <c r="CB61" s="109">
        <f>VLOOKUP($I61,[1]Nov!$H$7:$V$470,15,FALSE)</f>
        <v>0</v>
      </c>
      <c r="CC61" s="109">
        <f>VLOOKUP($I61,[1]Dic!$H$7:$V$470,15,FALSE)</f>
        <v>0</v>
      </c>
      <c r="CD61" s="111">
        <f t="shared" si="29"/>
        <v>6</v>
      </c>
      <c r="CE61" s="113">
        <f t="shared" si="18"/>
        <v>0</v>
      </c>
      <c r="CF61" s="109">
        <f>VLOOKUP($I61,[1]Ene!$H$7:$X$470,17,FALSE)</f>
        <v>5</v>
      </c>
      <c r="CG61" s="109">
        <f>VLOOKUP($I61,[1]Feb!$H$7:$X$470,17,FALSE)</f>
        <v>0</v>
      </c>
      <c r="CH61" s="109">
        <f>VLOOKUP($I61,[1]Mar!$H$7:$X$470,17,FALSE)</f>
        <v>0</v>
      </c>
      <c r="CI61" s="109">
        <f>VLOOKUP($I61,[1]Abr!$H$7:$X$470,17,FALSE)</f>
        <v>0</v>
      </c>
      <c r="CJ61" s="109">
        <f>VLOOKUP($I61,[1]May!$H$7:$X$470,17,FALSE)</f>
        <v>0</v>
      </c>
      <c r="CK61" s="109">
        <f>VLOOKUP($I61,[1]Jun!$H$7:$X$470,17,FALSE)</f>
        <v>0</v>
      </c>
      <c r="CL61" s="109">
        <f>VLOOKUP($I61,[1]Jul!$H$7:$X$470,17,FALSE)</f>
        <v>0</v>
      </c>
      <c r="CM61" s="109">
        <f>VLOOKUP($I61,[1]Ago!$H$7:$X$470,17,FALSE)</f>
        <v>0</v>
      </c>
      <c r="CN61" s="109">
        <f>VLOOKUP($I61,[1]Set!$H$7:$X$470,17,FALSE)</f>
        <v>0</v>
      </c>
      <c r="CO61" s="109">
        <f>VLOOKUP($I61,[1]Oct!$H$7:$X$470,17,FALSE)</f>
        <v>0</v>
      </c>
      <c r="CP61" s="109">
        <f>VLOOKUP($I61,[1]Nov!$H$7:$X$470,17,FALSE)</f>
        <v>0</v>
      </c>
      <c r="CQ61" s="109">
        <f>VLOOKUP($I61,[1]Dic!$H$7:$X$470,17,FALSE)</f>
        <v>0</v>
      </c>
      <c r="CR61" s="111">
        <f t="shared" si="30"/>
        <v>5</v>
      </c>
      <c r="CS61" s="113">
        <f t="shared" si="19"/>
        <v>0</v>
      </c>
      <c r="CT61" s="112">
        <f t="shared" si="20"/>
        <v>0</v>
      </c>
      <c r="CU61" s="116"/>
      <c r="CV61" s="109">
        <f>VLOOKUP($I61,[1]Ene!$H$7:$AC$470,22,FALSE)</f>
        <v>4</v>
      </c>
      <c r="CW61" s="109">
        <f>VLOOKUP($I61,[1]Feb!$H$7:$AC$470,22,FALSE)</f>
        <v>0</v>
      </c>
      <c r="CX61" s="109">
        <f>VLOOKUP($I61,[1]Mar!$H$7:$AC$470,22,FALSE)</f>
        <v>0</v>
      </c>
      <c r="CY61" s="109">
        <f>VLOOKUP($I61,[1]Abr!$H$7:$AC$470,22,FALSE)</f>
        <v>0</v>
      </c>
      <c r="CZ61" s="109">
        <f>VLOOKUP($I61,[1]May!$H$7:$AC$470,22,FALSE)</f>
        <v>0</v>
      </c>
      <c r="DA61" s="109">
        <f>VLOOKUP($I61,[1]Jun!$H$7:$AC$470,22,FALSE)</f>
        <v>0</v>
      </c>
      <c r="DB61" s="109">
        <f>VLOOKUP($I61,[1]Jul!$H$7:$AC$470,22,FALSE)</f>
        <v>0</v>
      </c>
      <c r="DC61" s="109">
        <f>VLOOKUP($I61,[1]Ago!$H$7:$AC$470,22,FALSE)</f>
        <v>0</v>
      </c>
      <c r="DD61" s="109">
        <f>VLOOKUP($I61,[1]Set!$H$7:$AC$470,22,FALSE)</f>
        <v>0</v>
      </c>
      <c r="DE61" s="109">
        <f>VLOOKUP($I61,[1]Oct!$H$7:$AC$470,22,FALSE)</f>
        <v>0</v>
      </c>
      <c r="DF61" s="109">
        <f>VLOOKUP($I61,[1]Nov!$H$7:$AC$470,22,FALSE)</f>
        <v>0</v>
      </c>
      <c r="DG61" s="118">
        <f>VLOOKUP($I61,[1]Dic!$H$7:$AC$470,22,FALSE)</f>
        <v>0</v>
      </c>
      <c r="DH61" s="111">
        <f t="shared" si="31"/>
        <v>4</v>
      </c>
      <c r="DI61" s="113">
        <f t="shared" si="32"/>
        <v>0</v>
      </c>
      <c r="DJ61" s="109">
        <f>VLOOKUP($I61,[1]Ene!$H$7:$BL$470,57,FALSE)</f>
        <v>4</v>
      </c>
      <c r="DK61" s="109">
        <f>VLOOKUP($I61,[1]Feb!$H$7:$BL$470,57,FALSE)</f>
        <v>0</v>
      </c>
      <c r="DL61" s="109">
        <f>VLOOKUP($I61,[1]Mar!$H$7:$BL$470,57,FALSE)</f>
        <v>0</v>
      </c>
      <c r="DM61" s="109">
        <f>VLOOKUP($I61,[1]Abr!$H$7:$BL$470,57,FALSE)</f>
        <v>0</v>
      </c>
      <c r="DN61" s="109">
        <f>VLOOKUP($I61,[1]May!$H$7:$BL$470,57,FALSE)</f>
        <v>0</v>
      </c>
      <c r="DO61" s="109">
        <f>VLOOKUP($I61,[1]Jun!$H$7:$BL$470,57,FALSE)</f>
        <v>0</v>
      </c>
      <c r="DP61" s="109">
        <f>VLOOKUP($I61,[1]Jul!$H$7:$BL$470,57,FALSE)</f>
        <v>0</v>
      </c>
      <c r="DQ61" s="109">
        <f>VLOOKUP($I61,[1]Ago!$H$7:$BL$470,57,FALSE)</f>
        <v>0</v>
      </c>
      <c r="DR61" s="109">
        <f>VLOOKUP($I61,[1]Set!$H$7:$BL$470,57,FALSE)</f>
        <v>0</v>
      </c>
      <c r="DS61" s="109">
        <f>VLOOKUP($I61,[1]Oct!$H$7:$BL$470,57,FALSE)</f>
        <v>0</v>
      </c>
      <c r="DT61" s="109">
        <f>VLOOKUP($I61,[1]Nov!$H$7:$BL$470,57,FALSE)</f>
        <v>0</v>
      </c>
      <c r="DU61" s="109">
        <f>VLOOKUP($I61,[1]Dic!$H$7:$BL$470,57,FALSE)</f>
        <v>0</v>
      </c>
      <c r="DV61" s="111">
        <f t="shared" si="33"/>
        <v>4</v>
      </c>
      <c r="DW61" s="113">
        <f t="shared" si="34"/>
        <v>0</v>
      </c>
      <c r="DX61" s="117">
        <f>VLOOKUP($I61,[1]Ene!$H$7:$BQ$470,62,FALSE)</f>
        <v>2</v>
      </c>
      <c r="DY61" s="109">
        <f>VLOOKUP($I61,[1]Feb!$H$7:$BQ$470,62,FALSE)</f>
        <v>0</v>
      </c>
      <c r="DZ61" s="109">
        <f>VLOOKUP($I61,[1]Mar!$H$7:$BQ$470,62,FALSE)</f>
        <v>0</v>
      </c>
      <c r="EA61" s="109">
        <f>VLOOKUP($I61,[1]Abr!$H$7:$BQ$470,62,FALSE)</f>
        <v>0</v>
      </c>
      <c r="EB61" s="109">
        <f>VLOOKUP($I61,[1]May!$H$7:$BQ$470,62,FALSE)</f>
        <v>0</v>
      </c>
      <c r="EC61" s="109">
        <f>VLOOKUP($I61,[1]Jun!$H$7:$BQ$470,62,FALSE)</f>
        <v>0</v>
      </c>
      <c r="ED61" s="109">
        <f>VLOOKUP($I61,[1]Jul!$H$7:$BQ$470,62,FALSE)</f>
        <v>0</v>
      </c>
      <c r="EE61" s="109">
        <f>VLOOKUP($I61,[1]Ago!$H$7:$BQ$470,62,FALSE)</f>
        <v>0</v>
      </c>
      <c r="EF61" s="109">
        <f>VLOOKUP($I61,[1]Set!$H$7:$BQ$470,62,FALSE)</f>
        <v>0</v>
      </c>
      <c r="EG61" s="109">
        <f>VLOOKUP($I61,[1]Oct!$H$7:$BQ$470,62,FALSE)</f>
        <v>0</v>
      </c>
      <c r="EH61" s="109">
        <f>VLOOKUP($I61,[1]Nov!$H$7:$BQ$470,62,FALSE)</f>
        <v>0</v>
      </c>
      <c r="EI61" s="109">
        <f>VLOOKUP($I61,[1]Dic!$H$7:$BQ$470,62,FALSE)</f>
        <v>0</v>
      </c>
      <c r="EJ61" s="115">
        <f t="shared" si="35"/>
        <v>2</v>
      </c>
      <c r="EK61" s="113">
        <f t="shared" si="36"/>
        <v>0</v>
      </c>
      <c r="EL61" s="117">
        <f>VLOOKUP($I61,[1]Ene!$H$7:$BM$470,58,FALSE)</f>
        <v>2</v>
      </c>
      <c r="EM61" s="109">
        <f>VLOOKUP($I61,[1]Feb!$H$7:$BM$470,58,FALSE)</f>
        <v>0</v>
      </c>
      <c r="EN61" s="109">
        <f>VLOOKUP($I61,[1]Mar!$H$7:$BM$470,58,FALSE)</f>
        <v>0</v>
      </c>
      <c r="EO61" s="109">
        <f>VLOOKUP($I61,[1]Abr!$H$7:$BM$470,58,FALSE)</f>
        <v>0</v>
      </c>
      <c r="EP61" s="109">
        <f>VLOOKUP($I61,[1]May!$H$7:$BM$470,58,FALSE)</f>
        <v>0</v>
      </c>
      <c r="EQ61" s="109">
        <f>VLOOKUP($I61,[1]Jun!$H$7:$BM$470,58,FALSE)</f>
        <v>0</v>
      </c>
      <c r="ER61" s="109">
        <f>VLOOKUP($I61,[1]Jul!$H$7:$BM$470,58,FALSE)</f>
        <v>0</v>
      </c>
      <c r="ES61" s="109">
        <f>VLOOKUP($I61,[1]Ago!$H$7:$BM$470,58,FALSE)</f>
        <v>0</v>
      </c>
      <c r="ET61" s="109">
        <f>VLOOKUP($I61,[1]Set!$H$7:$BM$470,58,FALSE)</f>
        <v>0</v>
      </c>
      <c r="EU61" s="109">
        <f>VLOOKUP($I61,[1]Oct!$H$7:$BM$470,58,FALSE)</f>
        <v>0</v>
      </c>
      <c r="EV61" s="109">
        <f>VLOOKUP($I61,[1]Nov!$H$7:$BM$470,58,FALSE)</f>
        <v>0</v>
      </c>
      <c r="EW61" s="118">
        <f>VLOOKUP($I61,[1]Dic!$H$7:$BM$470,58,FALSE)</f>
        <v>0</v>
      </c>
      <c r="EX61" s="111">
        <f t="shared" si="37"/>
        <v>2</v>
      </c>
      <c r="EY61" s="113">
        <f t="shared" si="38"/>
        <v>0</v>
      </c>
      <c r="EZ61" s="109">
        <f>VLOOKUP($I61,[1]Ene!$H$7:$CL$470,70,FALSE)</f>
        <v>8</v>
      </c>
      <c r="FA61" s="109">
        <f>VLOOKUP($I61,[1]Feb!$H$7:$CL$470,70,FALSE)</f>
        <v>0</v>
      </c>
      <c r="FB61" s="109">
        <f>VLOOKUP($I61,[1]Mar!$H$7:$CL$470,70,FALSE)</f>
        <v>0</v>
      </c>
      <c r="FC61" s="109">
        <f>VLOOKUP($I61,[1]Abr!$H$7:$CL$470,70,FALSE)</f>
        <v>0</v>
      </c>
      <c r="FD61" s="109">
        <f>VLOOKUP($I61,[1]May!$H$7:$CL$470,70,FALSE)</f>
        <v>0</v>
      </c>
      <c r="FE61" s="109">
        <f>VLOOKUP($I61,[1]Jun!$H$7:$CL$470,70,FALSE)</f>
        <v>0</v>
      </c>
      <c r="FF61" s="109">
        <f>VLOOKUP($I61,[1]Jul!$H$7:$CL$470,70,FALSE)</f>
        <v>0</v>
      </c>
      <c r="FG61" s="109">
        <f>VLOOKUP($I61,[1]Ago!$H$7:$CL$470,70,FALSE)</f>
        <v>0</v>
      </c>
      <c r="FH61" s="109">
        <f>VLOOKUP($I61,[1]Set!$H$7:$CL$470,70,FALSE)</f>
        <v>0</v>
      </c>
      <c r="FI61" s="109">
        <f>VLOOKUP($I61,[1]Oct!$H$7:$CL$470,70,FALSE)</f>
        <v>0</v>
      </c>
      <c r="FJ61" s="109">
        <f>VLOOKUP($I61,[1]Nov!$H$7:$CL$470,70,FALSE)</f>
        <v>0</v>
      </c>
      <c r="FK61" s="118">
        <f>VLOOKUP($I61,[1]Dic!$H$7:$CL$470,70,FALSE)</f>
        <v>0</v>
      </c>
      <c r="FL61" s="111">
        <f t="shared" si="39"/>
        <v>8</v>
      </c>
      <c r="FM61" s="113">
        <f t="shared" si="40"/>
        <v>0</v>
      </c>
      <c r="FN61" s="109">
        <f>VLOOKUP($I61,[1]Ene!$H$7:$CL$470,72,FALSE)</f>
        <v>0</v>
      </c>
      <c r="FO61" s="109">
        <f>VLOOKUP($I61,[1]Feb!$H$7:$CL$470,72,FALSE)</f>
        <v>0</v>
      </c>
      <c r="FP61" s="109">
        <f>VLOOKUP($I61,[1]Mar!$H$7:$CL$470,72,FALSE)</f>
        <v>0</v>
      </c>
      <c r="FQ61" s="109">
        <f>VLOOKUP($I61,[1]Abr!$H$7:$CL$470,72,FALSE)</f>
        <v>0</v>
      </c>
      <c r="FR61" s="109">
        <f>VLOOKUP($I61,[1]May!$H$7:$CL$470,72,FALSE)</f>
        <v>0</v>
      </c>
      <c r="FS61" s="109">
        <f>VLOOKUP($I61,[1]Jun!$H$7:$CL$470,72,FALSE)</f>
        <v>0</v>
      </c>
      <c r="FT61" s="109">
        <f>VLOOKUP($I61,[1]Jul!$H$7:$CL$470,72,FALSE)</f>
        <v>0</v>
      </c>
      <c r="FU61" s="109">
        <f>VLOOKUP($I61,[1]Ago!$H$7:$CL$470,72,FALSE)</f>
        <v>0</v>
      </c>
      <c r="FV61" s="109">
        <f>VLOOKUP($I61,[1]Set!$H$7:$CL$470,72,FALSE)</f>
        <v>0</v>
      </c>
      <c r="FW61" s="109">
        <f>VLOOKUP($I61,[1]Oct!$H$7:$CL$470,72,FALSE)</f>
        <v>0</v>
      </c>
      <c r="FX61" s="109">
        <f>VLOOKUP($I61,[1]Nov!$H$7:$CL$470,72,FALSE)</f>
        <v>0</v>
      </c>
      <c r="FY61" s="118">
        <f>VLOOKUP($I61,[1]Dic!$H$7:$CL$470,72,FALSE)</f>
        <v>0</v>
      </c>
      <c r="FZ61" s="112">
        <f t="shared" si="41"/>
        <v>0</v>
      </c>
      <c r="GA61" s="113">
        <f t="shared" si="42"/>
        <v>0</v>
      </c>
      <c r="GB61" s="109">
        <f>VLOOKUP($I61,[1]Ene!$H$7:$CL$471,59,FALSE)</f>
        <v>0</v>
      </c>
      <c r="GC61" s="109">
        <f>VLOOKUP($I61,[1]Feb!$H$7:$CL$471,59,FALSE)</f>
        <v>0</v>
      </c>
      <c r="GD61" s="109">
        <f>VLOOKUP($I61,[1]Mar!$H$7:$CL$471,59,FALSE)</f>
        <v>0</v>
      </c>
      <c r="GE61" s="109">
        <f>VLOOKUP($I61,[1]Abr!$H$7:$CL$471,59,FALSE)</f>
        <v>0</v>
      </c>
      <c r="GF61" s="109">
        <f>VLOOKUP($I61,[1]May!$H$7:$CL$471,59,FALSE)</f>
        <v>0</v>
      </c>
      <c r="GG61" s="109">
        <f>VLOOKUP($I61,[1]Jun!$H$7:$CL$471,59,FALSE)</f>
        <v>0</v>
      </c>
      <c r="GH61" s="109">
        <f>VLOOKUP($I61,[1]Jul!$H$7:$CL$471,59,FALSE)</f>
        <v>0</v>
      </c>
      <c r="GI61" s="109">
        <f>VLOOKUP($I61,[1]Ago!$H$7:$CL$471,59,FALSE)</f>
        <v>0</v>
      </c>
      <c r="GJ61" s="109">
        <f>VLOOKUP($I61,[1]Set!$H$7:$CL$471,59,FALSE)</f>
        <v>0</v>
      </c>
      <c r="GK61" s="109">
        <f>VLOOKUP($I61,[1]Oct!$H$7:$CL$471,59,FALSE)</f>
        <v>0</v>
      </c>
      <c r="GL61" s="109">
        <f>VLOOKUP($I61,[1]Nov!$H$7:$CL$471,59,FALSE)</f>
        <v>0</v>
      </c>
      <c r="GM61" s="118">
        <f>VLOOKUP($I61,[1]Dic!$H$7:$CL$471,59,FALSE)</f>
        <v>0</v>
      </c>
      <c r="GN61" s="112">
        <f t="shared" si="43"/>
        <v>0</v>
      </c>
      <c r="GO61" s="113">
        <f t="shared" si="44"/>
        <v>0</v>
      </c>
      <c r="GP61" s="114">
        <f t="shared" si="45"/>
        <v>0</v>
      </c>
      <c r="GQ61" s="114">
        <f t="shared" si="21"/>
        <v>0</v>
      </c>
      <c r="GR61" s="116"/>
      <c r="GS61" s="109">
        <f>VLOOKUP($I61,[1]Ene!$H$7:$CL$470,71,FALSE)</f>
        <v>8</v>
      </c>
      <c r="GT61" s="109">
        <f>VLOOKUP($I61,[1]Feb!$H$7:$CL$470,71,FALSE)</f>
        <v>0</v>
      </c>
      <c r="GU61" s="109">
        <f>VLOOKUP($I61,[1]Mar!$H$7:$CL$470,71,FALSE)</f>
        <v>0</v>
      </c>
      <c r="GV61" s="109">
        <f>VLOOKUP($I61,[1]Abr!$H$7:$CL$470,71,FALSE)</f>
        <v>0</v>
      </c>
      <c r="GW61" s="109">
        <f>VLOOKUP($I61,[1]May!$H$7:$CL$470,71,FALSE)</f>
        <v>0</v>
      </c>
      <c r="GX61" s="109">
        <f>VLOOKUP($I61,[1]Jun!$H$7:$CL$470,71,FALSE)</f>
        <v>0</v>
      </c>
      <c r="GY61" s="109">
        <f>VLOOKUP($I61,[1]Jul!$H$7:$CL$470,71,FALSE)</f>
        <v>0</v>
      </c>
      <c r="GZ61" s="109">
        <f>VLOOKUP($I61,[1]Ago!$H$7:$CL$470,71,FALSE)</f>
        <v>0</v>
      </c>
      <c r="HA61" s="109">
        <f>VLOOKUP($I61,[1]Set!$H$7:$CL$470,71,FALSE)</f>
        <v>0</v>
      </c>
      <c r="HB61" s="109">
        <f>VLOOKUP($I61,[1]Oct!$H$7:$CL$470,71,FALSE)</f>
        <v>0</v>
      </c>
      <c r="HC61" s="109">
        <f>VLOOKUP($I61,[1]Nov!$H$7:$CL$470,71,FALSE)</f>
        <v>0</v>
      </c>
      <c r="HD61" s="109">
        <f>VLOOKUP($I61,[1]Dic!$H$7:$CL$470,71,FALSE)</f>
        <v>0</v>
      </c>
      <c r="HE61" s="111">
        <f t="shared" si="46"/>
        <v>8</v>
      </c>
      <c r="HF61" s="113">
        <f t="shared" si="47"/>
        <v>0</v>
      </c>
      <c r="HG61" s="109">
        <f>VLOOKUP($I61,[1]Ene!$H$7:$CL$470,73,FALSE)</f>
        <v>0</v>
      </c>
      <c r="HH61" s="109">
        <f>VLOOKUP($I61,[1]Feb!$H$7:$CL$470,73,FALSE)</f>
        <v>0</v>
      </c>
      <c r="HI61" s="109">
        <f>VLOOKUP($I61,[1]Mar!$H$7:$CL$470,73,FALSE)</f>
        <v>0</v>
      </c>
      <c r="HJ61" s="109">
        <f>VLOOKUP($I61,[1]Abr!$H$7:$CL$470,73,FALSE)</f>
        <v>0</v>
      </c>
      <c r="HK61" s="109">
        <f>VLOOKUP($I61,[1]May!$H$7:$CL$470,73,FALSE)</f>
        <v>0</v>
      </c>
      <c r="HL61" s="109">
        <f>VLOOKUP($I61,[1]Jun!$H$7:$CL$470,73,FALSE)</f>
        <v>0</v>
      </c>
      <c r="HM61" s="109">
        <f>VLOOKUP($I61,[1]Jul!$H$7:$CL$470,73,FALSE)</f>
        <v>0</v>
      </c>
      <c r="HN61" s="109">
        <f>VLOOKUP($I61,[1]Ago!$H$7:$CL$470,73,FALSE)</f>
        <v>0</v>
      </c>
      <c r="HO61" s="109">
        <f>VLOOKUP($I61,[1]Set!$H$7:$CL$470,73,FALSE)</f>
        <v>0</v>
      </c>
      <c r="HP61" s="109">
        <f>VLOOKUP($I61,[1]Oct!$H$7:$CL$470,73,FALSE)</f>
        <v>0</v>
      </c>
      <c r="HQ61" s="109">
        <f>VLOOKUP($I61,[1]Nov!$H$7:$CL$470,73,FALSE)</f>
        <v>0</v>
      </c>
      <c r="HR61" s="109">
        <f>VLOOKUP($I61,[1]Dic!$H$7:$CL$470,73,FALSE)</f>
        <v>0</v>
      </c>
      <c r="HS61" s="111">
        <f t="shared" si="48"/>
        <v>0</v>
      </c>
      <c r="HT61" s="113">
        <f t="shared" si="49"/>
        <v>0</v>
      </c>
      <c r="HU61" s="114">
        <f t="shared" si="50"/>
        <v>0</v>
      </c>
    </row>
    <row r="62" spans="1:229" s="112" customFormat="1" ht="10.5" x14ac:dyDescent="0.25">
      <c r="A62" s="184" t="s">
        <v>25</v>
      </c>
      <c r="B62" s="187" t="s">
        <v>176</v>
      </c>
      <c r="C62" s="184">
        <v>400</v>
      </c>
      <c r="D62" s="187" t="s">
        <v>533</v>
      </c>
      <c r="E62" s="187" t="s">
        <v>549</v>
      </c>
      <c r="F62" s="188" t="s">
        <v>177</v>
      </c>
      <c r="G62" s="184"/>
      <c r="H62" s="184" t="s">
        <v>688</v>
      </c>
      <c r="I62" s="316">
        <v>55</v>
      </c>
      <c r="J62" s="184" t="s">
        <v>178</v>
      </c>
      <c r="K62" s="109">
        <f>VLOOKUP($I62,[1]Ene!$H$7:$M$470,6,FALSE)</f>
        <v>3</v>
      </c>
      <c r="L62" s="109">
        <f>VLOOKUP($I62,[1]Feb!$H$7:$M$470,6,FALSE)</f>
        <v>0</v>
      </c>
      <c r="M62" s="109">
        <f>VLOOKUP($I62,[1]Mar!$H$7:$M$470,6,FALSE)</f>
        <v>0</v>
      </c>
      <c r="N62" s="109">
        <f>VLOOKUP($I62,[1]Abr!$H$7:$M$470,6,FALSE)</f>
        <v>0</v>
      </c>
      <c r="O62" s="109">
        <f>VLOOKUP($I62,[1]May!$H$7:$M$470,6,FALSE)</f>
        <v>0</v>
      </c>
      <c r="P62" s="109">
        <f>VLOOKUP($I62,[1]Jun!$H$7:$M$470,6,FALSE)</f>
        <v>0</v>
      </c>
      <c r="Q62" s="109">
        <f>VLOOKUP($I62,[1]Jul!$H$7:$M$470,6,FALSE)</f>
        <v>0</v>
      </c>
      <c r="R62" s="109">
        <f>VLOOKUP($I62,[1]Ago!$H$7:$M$470,6,FALSE)</f>
        <v>0</v>
      </c>
      <c r="S62" s="109">
        <f>VLOOKUP($I62,[1]Set!$H$7:$M$470,6,FALSE)</f>
        <v>0</v>
      </c>
      <c r="T62" s="109">
        <f>VLOOKUP($I62,[1]Oct!$H$7:$M$470,6,FALSE)</f>
        <v>0</v>
      </c>
      <c r="U62" s="109">
        <f>VLOOKUP($I62,[1]Nov!$H$7:$M$470,6,FALSE)</f>
        <v>0</v>
      </c>
      <c r="V62" s="109">
        <f>VLOOKUP($I62,[1]Dic!$H$7:$M$470,6,FALSE)</f>
        <v>0</v>
      </c>
      <c r="W62" s="142"/>
      <c r="X62" s="112">
        <f t="shared" si="22"/>
        <v>3</v>
      </c>
      <c r="Y62" s="163">
        <f t="shared" si="23"/>
        <v>0</v>
      </c>
      <c r="Z62" s="117">
        <f>VLOOKUP($I62,[1]Ene!$H$7:$N$470,7,FALSE)</f>
        <v>0</v>
      </c>
      <c r="AA62" s="109">
        <f>VLOOKUP($I62,[1]Feb!$H$7:$N$470,7,FALSE)</f>
        <v>0</v>
      </c>
      <c r="AB62" s="109">
        <f>VLOOKUP($I62,[1]Mar!$H$7:$N$470,7,FALSE)</f>
        <v>0</v>
      </c>
      <c r="AC62" s="109">
        <f>VLOOKUP($I62,[1]Abr!$H$7:$N$470,7,FALSE)</f>
        <v>0</v>
      </c>
      <c r="AD62" s="109">
        <f>VLOOKUP($I62,[1]May!$H$7:$N$470,7,FALSE)</f>
        <v>0</v>
      </c>
      <c r="AE62" s="109">
        <f>VLOOKUP($I62,[1]Jun!$H$7:$N$470,7,FALSE)</f>
        <v>0</v>
      </c>
      <c r="AF62" s="109">
        <f>VLOOKUP($I62,[1]Jul!$H$7:$N$470,7,FALSE)</f>
        <v>0</v>
      </c>
      <c r="AG62" s="109">
        <f>VLOOKUP($I62,[1]Ago!$H$7:$N$470,7,FALSE)</f>
        <v>0</v>
      </c>
      <c r="AH62" s="109">
        <f>VLOOKUP($I62,[1]Set!$H$7:$N$470,7,FALSE)</f>
        <v>0</v>
      </c>
      <c r="AI62" s="109">
        <f>VLOOKUP($I62,[1]Oct!$H$7:$N$470,7,FALSE)</f>
        <v>0</v>
      </c>
      <c r="AJ62" s="109">
        <f>VLOOKUP($I62,[1]Nov!$H$7:$N$470,7,FALSE)</f>
        <v>0</v>
      </c>
      <c r="AK62" s="118">
        <f>VLOOKUP($I62,[1]Dic!$H$7:$N$470,7,FALSE)</f>
        <v>0</v>
      </c>
      <c r="AL62" s="112">
        <f t="shared" si="16"/>
        <v>0</v>
      </c>
      <c r="AM62" s="164">
        <f t="shared" si="24"/>
        <v>0</v>
      </c>
      <c r="AN62" s="164">
        <f t="shared" si="17"/>
        <v>0</v>
      </c>
      <c r="AO62" s="142"/>
      <c r="AP62" s="109">
        <f>VLOOKUP($I62,[1]Ene!$H$7:$Q$470,10,FALSE)</f>
        <v>1</v>
      </c>
      <c r="AQ62" s="109">
        <f>VLOOKUP($I62,[1]Feb!$H$7:$Q$470,10,FALSE)</f>
        <v>0</v>
      </c>
      <c r="AR62" s="109">
        <f>VLOOKUP($I62,[1]Mar!$H$7:$Q$470,10,FALSE)</f>
        <v>0</v>
      </c>
      <c r="AS62" s="109">
        <f>VLOOKUP($I62,[1]Abr!$H$7:$Q$470,10,FALSE)</f>
        <v>0</v>
      </c>
      <c r="AT62" s="109">
        <f>VLOOKUP($I62,[1]May!$H$7:$Q$470,10,FALSE)</f>
        <v>0</v>
      </c>
      <c r="AU62" s="109">
        <f>VLOOKUP($I62,[1]Jun!$H$7:$Q$470,10,FALSE)</f>
        <v>0</v>
      </c>
      <c r="AV62" s="109">
        <f>VLOOKUP($I62,[1]Jul!$H$7:$Q$470,10,FALSE)</f>
        <v>0</v>
      </c>
      <c r="AW62" s="109">
        <f>VLOOKUP($I62,[1]Ago!$H$7:$Q$470,10,FALSE)</f>
        <v>0</v>
      </c>
      <c r="AX62" s="109">
        <f>VLOOKUP($I62,[1]Set!$H$7:$Q$470,10,FALSE)</f>
        <v>0</v>
      </c>
      <c r="AY62" s="109">
        <f>VLOOKUP($I62,[1]Oct!$H$7:$Q$470,10,FALSE)</f>
        <v>0</v>
      </c>
      <c r="AZ62" s="109">
        <f>VLOOKUP($I62,[1]Nov!$H$7:$Q$470,10,FALSE)</f>
        <v>0</v>
      </c>
      <c r="BA62" s="118">
        <f>VLOOKUP($I62,[1]Dic!$H$7:$Q$470,10,FALSE)</f>
        <v>0</v>
      </c>
      <c r="BB62" s="112">
        <f t="shared" si="25"/>
        <v>1</v>
      </c>
      <c r="BC62" s="163">
        <f t="shared" si="26"/>
        <v>0</v>
      </c>
      <c r="BD62" s="109">
        <f>VLOOKUP($I62,[1]Ene!$H$7:$T$470,13,FALSE)</f>
        <v>2</v>
      </c>
      <c r="BE62" s="109">
        <f>VLOOKUP($I62,[1]Feb!$H$7:$T$470,13,FALSE)</f>
        <v>0</v>
      </c>
      <c r="BF62" s="109">
        <f>VLOOKUP($I62,[1]Mar!$H$7:$T$470,13,FALSE)</f>
        <v>0</v>
      </c>
      <c r="BG62" s="109">
        <f>VLOOKUP($I62,[1]Abr!$H$7:$T$470,13,FALSE)</f>
        <v>0</v>
      </c>
      <c r="BH62" s="109">
        <f>VLOOKUP($I62,[1]May!$H$7:$T$470,13,FALSE)</f>
        <v>0</v>
      </c>
      <c r="BI62" s="109">
        <f>VLOOKUP($I62,[1]Jun!$H$7:$T$470,13,FALSE)</f>
        <v>0</v>
      </c>
      <c r="BJ62" s="109">
        <f>VLOOKUP($I62,[1]Jul!$H$7:$T$470,13,FALSE)</f>
        <v>0</v>
      </c>
      <c r="BK62" s="109">
        <f>VLOOKUP($I62,[1]Ago!$H$7:$T$470,13,FALSE)</f>
        <v>0</v>
      </c>
      <c r="BL62" s="109">
        <f>VLOOKUP($I62,[1]Set!$H$7:$T$470,13,FALSE)</f>
        <v>0</v>
      </c>
      <c r="BM62" s="109">
        <f>VLOOKUP($I62,[1]Oct!$H$7:$T$470,13,FALSE)</f>
        <v>0</v>
      </c>
      <c r="BN62" s="109">
        <f>VLOOKUP($I62,[1]Nov!$H$7:$T$470,13,FALSE)</f>
        <v>0</v>
      </c>
      <c r="BO62" s="109">
        <f>VLOOKUP($I62,[1]Dic!$H$7:$T$470,13,FALSE)</f>
        <v>0</v>
      </c>
      <c r="BP62" s="111">
        <f t="shared" si="27"/>
        <v>2</v>
      </c>
      <c r="BQ62" s="113">
        <f t="shared" si="28"/>
        <v>0</v>
      </c>
      <c r="BR62" s="109">
        <f>VLOOKUP($I62,[1]Ene!$H$7:$V$470,15,FALSE)</f>
        <v>3</v>
      </c>
      <c r="BS62" s="109">
        <f>VLOOKUP($I62,[1]Feb!$H$7:$V$470,15,FALSE)</f>
        <v>0</v>
      </c>
      <c r="BT62" s="109">
        <f>VLOOKUP($I62,[1]Mar!$H$7:$V$470,15,FALSE)</f>
        <v>0</v>
      </c>
      <c r="BU62" s="109">
        <f>VLOOKUP($I62,[1]Abr!$H$7:$V$470,15,FALSE)</f>
        <v>0</v>
      </c>
      <c r="BV62" s="109">
        <f>VLOOKUP($I62,[1]May!$H$7:$V$470,15,FALSE)</f>
        <v>0</v>
      </c>
      <c r="BW62" s="109">
        <f>VLOOKUP($I62,[1]Jun!$H$7:$V$470,15,FALSE)</f>
        <v>0</v>
      </c>
      <c r="BX62" s="109">
        <f>VLOOKUP($I62,[1]Jul!$H$7:$V$470,15,FALSE)</f>
        <v>0</v>
      </c>
      <c r="BY62" s="109">
        <f>VLOOKUP($I62,[1]Ago!$H$7:$V$470,15,FALSE)</f>
        <v>0</v>
      </c>
      <c r="BZ62" s="109">
        <f>VLOOKUP($I62,[1]Set!$H$7:$V$470,15,FALSE)</f>
        <v>0</v>
      </c>
      <c r="CA62" s="109">
        <f>VLOOKUP($I62,[1]Oct!$H$7:$V$470,15,FALSE)</f>
        <v>0</v>
      </c>
      <c r="CB62" s="109">
        <f>VLOOKUP($I62,[1]Nov!$H$7:$V$470,15,FALSE)</f>
        <v>0</v>
      </c>
      <c r="CC62" s="109">
        <f>VLOOKUP($I62,[1]Dic!$H$7:$V$470,15,FALSE)</f>
        <v>0</v>
      </c>
      <c r="CD62" s="111">
        <f t="shared" si="29"/>
        <v>3</v>
      </c>
      <c r="CE62" s="113">
        <f t="shared" si="18"/>
        <v>0</v>
      </c>
      <c r="CF62" s="109">
        <f>VLOOKUP($I62,[1]Ene!$H$7:$X$470,17,FALSE)</f>
        <v>5</v>
      </c>
      <c r="CG62" s="109">
        <f>VLOOKUP($I62,[1]Feb!$H$7:$X$470,17,FALSE)</f>
        <v>0</v>
      </c>
      <c r="CH62" s="109">
        <f>VLOOKUP($I62,[1]Mar!$H$7:$X$470,17,FALSE)</f>
        <v>0</v>
      </c>
      <c r="CI62" s="109">
        <f>VLOOKUP($I62,[1]Abr!$H$7:$X$470,17,FALSE)</f>
        <v>0</v>
      </c>
      <c r="CJ62" s="109">
        <f>VLOOKUP($I62,[1]May!$H$7:$X$470,17,FALSE)</f>
        <v>0</v>
      </c>
      <c r="CK62" s="109">
        <f>VLOOKUP($I62,[1]Jun!$H$7:$X$470,17,FALSE)</f>
        <v>0</v>
      </c>
      <c r="CL62" s="109">
        <f>VLOOKUP($I62,[1]Jul!$H$7:$X$470,17,FALSE)</f>
        <v>0</v>
      </c>
      <c r="CM62" s="109">
        <f>VLOOKUP($I62,[1]Ago!$H$7:$X$470,17,FALSE)</f>
        <v>0</v>
      </c>
      <c r="CN62" s="109">
        <f>VLOOKUP($I62,[1]Set!$H$7:$X$470,17,FALSE)</f>
        <v>0</v>
      </c>
      <c r="CO62" s="109">
        <f>VLOOKUP($I62,[1]Oct!$H$7:$X$470,17,FALSE)</f>
        <v>0</v>
      </c>
      <c r="CP62" s="109">
        <f>VLOOKUP($I62,[1]Nov!$H$7:$X$470,17,FALSE)</f>
        <v>0</v>
      </c>
      <c r="CQ62" s="109">
        <f>VLOOKUP($I62,[1]Dic!$H$7:$X$470,17,FALSE)</f>
        <v>0</v>
      </c>
      <c r="CR62" s="111">
        <f t="shared" si="30"/>
        <v>5</v>
      </c>
      <c r="CS62" s="113">
        <f t="shared" si="19"/>
        <v>0</v>
      </c>
      <c r="CT62" s="112">
        <f t="shared" si="20"/>
        <v>1</v>
      </c>
      <c r="CU62" s="116"/>
      <c r="CV62" s="109">
        <f>VLOOKUP($I62,[1]Ene!$H$7:$AC$470,22,FALSE)</f>
        <v>1</v>
      </c>
      <c r="CW62" s="109">
        <f>VLOOKUP($I62,[1]Feb!$H$7:$AC$470,22,FALSE)</f>
        <v>0</v>
      </c>
      <c r="CX62" s="109">
        <f>VLOOKUP($I62,[1]Mar!$H$7:$AC$470,22,FALSE)</f>
        <v>0</v>
      </c>
      <c r="CY62" s="109">
        <f>VLOOKUP($I62,[1]Abr!$H$7:$AC$470,22,FALSE)</f>
        <v>0</v>
      </c>
      <c r="CZ62" s="109">
        <f>VLOOKUP($I62,[1]May!$H$7:$AC$470,22,FALSE)</f>
        <v>0</v>
      </c>
      <c r="DA62" s="109">
        <f>VLOOKUP($I62,[1]Jun!$H$7:$AC$470,22,FALSE)</f>
        <v>0</v>
      </c>
      <c r="DB62" s="109">
        <f>VLOOKUP($I62,[1]Jul!$H$7:$AC$470,22,FALSE)</f>
        <v>0</v>
      </c>
      <c r="DC62" s="109">
        <f>VLOOKUP($I62,[1]Ago!$H$7:$AC$470,22,FALSE)</f>
        <v>0</v>
      </c>
      <c r="DD62" s="109">
        <f>VLOOKUP($I62,[1]Set!$H$7:$AC$470,22,FALSE)</f>
        <v>0</v>
      </c>
      <c r="DE62" s="109">
        <f>VLOOKUP($I62,[1]Oct!$H$7:$AC$470,22,FALSE)</f>
        <v>0</v>
      </c>
      <c r="DF62" s="109">
        <f>VLOOKUP($I62,[1]Nov!$H$7:$AC$470,22,FALSE)</f>
        <v>0</v>
      </c>
      <c r="DG62" s="118">
        <f>VLOOKUP($I62,[1]Dic!$H$7:$AC$470,22,FALSE)</f>
        <v>0</v>
      </c>
      <c r="DH62" s="111">
        <f t="shared" si="31"/>
        <v>1</v>
      </c>
      <c r="DI62" s="113">
        <f t="shared" si="32"/>
        <v>0</v>
      </c>
      <c r="DJ62" s="109">
        <f>VLOOKUP($I62,[1]Ene!$H$7:$BL$470,57,FALSE)</f>
        <v>1</v>
      </c>
      <c r="DK62" s="109">
        <f>VLOOKUP($I62,[1]Feb!$H$7:$BL$470,57,FALSE)</f>
        <v>0</v>
      </c>
      <c r="DL62" s="109">
        <f>VLOOKUP($I62,[1]Mar!$H$7:$BL$470,57,FALSE)</f>
        <v>0</v>
      </c>
      <c r="DM62" s="109">
        <f>VLOOKUP($I62,[1]Abr!$H$7:$BL$470,57,FALSE)</f>
        <v>0</v>
      </c>
      <c r="DN62" s="109">
        <f>VLOOKUP($I62,[1]May!$H$7:$BL$470,57,FALSE)</f>
        <v>0</v>
      </c>
      <c r="DO62" s="109">
        <f>VLOOKUP($I62,[1]Jun!$H$7:$BL$470,57,FALSE)</f>
        <v>0</v>
      </c>
      <c r="DP62" s="109">
        <f>VLOOKUP($I62,[1]Jul!$H$7:$BL$470,57,FALSE)</f>
        <v>0</v>
      </c>
      <c r="DQ62" s="109">
        <f>VLOOKUP($I62,[1]Ago!$H$7:$BL$470,57,FALSE)</f>
        <v>0</v>
      </c>
      <c r="DR62" s="109">
        <f>VLOOKUP($I62,[1]Set!$H$7:$BL$470,57,FALSE)</f>
        <v>0</v>
      </c>
      <c r="DS62" s="109">
        <f>VLOOKUP($I62,[1]Oct!$H$7:$BL$470,57,FALSE)</f>
        <v>0</v>
      </c>
      <c r="DT62" s="109">
        <f>VLOOKUP($I62,[1]Nov!$H$7:$BL$470,57,FALSE)</f>
        <v>0</v>
      </c>
      <c r="DU62" s="109">
        <f>VLOOKUP($I62,[1]Dic!$H$7:$BL$470,57,FALSE)</f>
        <v>0</v>
      </c>
      <c r="DV62" s="111">
        <f t="shared" si="33"/>
        <v>1</v>
      </c>
      <c r="DW62" s="113">
        <f t="shared" si="34"/>
        <v>0</v>
      </c>
      <c r="DX62" s="117">
        <f>VLOOKUP($I62,[1]Ene!$H$7:$BQ$470,62,FALSE)</f>
        <v>1</v>
      </c>
      <c r="DY62" s="109">
        <f>VLOOKUP($I62,[1]Feb!$H$7:$BQ$470,62,FALSE)</f>
        <v>0</v>
      </c>
      <c r="DZ62" s="109">
        <f>VLOOKUP($I62,[1]Mar!$H$7:$BQ$470,62,FALSE)</f>
        <v>0</v>
      </c>
      <c r="EA62" s="109">
        <f>VLOOKUP($I62,[1]Abr!$H$7:$BQ$470,62,FALSE)</f>
        <v>0</v>
      </c>
      <c r="EB62" s="109">
        <f>VLOOKUP($I62,[1]May!$H$7:$BQ$470,62,FALSE)</f>
        <v>0</v>
      </c>
      <c r="EC62" s="109">
        <f>VLOOKUP($I62,[1]Jun!$H$7:$BQ$470,62,FALSE)</f>
        <v>0</v>
      </c>
      <c r="ED62" s="109">
        <f>VLOOKUP($I62,[1]Jul!$H$7:$BQ$470,62,FALSE)</f>
        <v>0</v>
      </c>
      <c r="EE62" s="109">
        <f>VLOOKUP($I62,[1]Ago!$H$7:$BQ$470,62,FALSE)</f>
        <v>0</v>
      </c>
      <c r="EF62" s="109">
        <f>VLOOKUP($I62,[1]Set!$H$7:$BQ$470,62,FALSE)</f>
        <v>0</v>
      </c>
      <c r="EG62" s="109">
        <f>VLOOKUP($I62,[1]Oct!$H$7:$BQ$470,62,FALSE)</f>
        <v>0</v>
      </c>
      <c r="EH62" s="109">
        <f>VLOOKUP($I62,[1]Nov!$H$7:$BQ$470,62,FALSE)</f>
        <v>0</v>
      </c>
      <c r="EI62" s="109">
        <f>VLOOKUP($I62,[1]Dic!$H$7:$BQ$470,62,FALSE)</f>
        <v>0</v>
      </c>
      <c r="EJ62" s="115">
        <f t="shared" si="35"/>
        <v>1</v>
      </c>
      <c r="EK62" s="113">
        <f t="shared" si="36"/>
        <v>0</v>
      </c>
      <c r="EL62" s="117">
        <f>VLOOKUP($I62,[1]Ene!$H$7:$BM$470,58,FALSE)</f>
        <v>1</v>
      </c>
      <c r="EM62" s="109">
        <f>VLOOKUP($I62,[1]Feb!$H$7:$BM$470,58,FALSE)</f>
        <v>0</v>
      </c>
      <c r="EN62" s="109">
        <f>VLOOKUP($I62,[1]Mar!$H$7:$BM$470,58,FALSE)</f>
        <v>0</v>
      </c>
      <c r="EO62" s="109">
        <f>VLOOKUP($I62,[1]Abr!$H$7:$BM$470,58,FALSE)</f>
        <v>0</v>
      </c>
      <c r="EP62" s="109">
        <f>VLOOKUP($I62,[1]May!$H$7:$BM$470,58,FALSE)</f>
        <v>0</v>
      </c>
      <c r="EQ62" s="109">
        <f>VLOOKUP($I62,[1]Jun!$H$7:$BM$470,58,FALSE)</f>
        <v>0</v>
      </c>
      <c r="ER62" s="109">
        <f>VLOOKUP($I62,[1]Jul!$H$7:$BM$470,58,FALSE)</f>
        <v>0</v>
      </c>
      <c r="ES62" s="109">
        <f>VLOOKUP($I62,[1]Ago!$H$7:$BM$470,58,FALSE)</f>
        <v>0</v>
      </c>
      <c r="ET62" s="109">
        <f>VLOOKUP($I62,[1]Set!$H$7:$BM$470,58,FALSE)</f>
        <v>0</v>
      </c>
      <c r="EU62" s="109">
        <f>VLOOKUP($I62,[1]Oct!$H$7:$BM$470,58,FALSE)</f>
        <v>0</v>
      </c>
      <c r="EV62" s="109">
        <f>VLOOKUP($I62,[1]Nov!$H$7:$BM$470,58,FALSE)</f>
        <v>0</v>
      </c>
      <c r="EW62" s="118">
        <f>VLOOKUP($I62,[1]Dic!$H$7:$BM$470,58,FALSE)</f>
        <v>0</v>
      </c>
      <c r="EX62" s="111">
        <f t="shared" si="37"/>
        <v>1</v>
      </c>
      <c r="EY62" s="113">
        <f t="shared" si="38"/>
        <v>0</v>
      </c>
      <c r="EZ62" s="109">
        <f>VLOOKUP($I62,[1]Ene!$H$7:$CL$470,70,FALSE)</f>
        <v>11</v>
      </c>
      <c r="FA62" s="109">
        <f>VLOOKUP($I62,[1]Feb!$H$7:$CL$470,70,FALSE)</f>
        <v>0</v>
      </c>
      <c r="FB62" s="109">
        <f>VLOOKUP($I62,[1]Mar!$H$7:$CL$470,70,FALSE)</f>
        <v>0</v>
      </c>
      <c r="FC62" s="109">
        <f>VLOOKUP($I62,[1]Abr!$H$7:$CL$470,70,FALSE)</f>
        <v>0</v>
      </c>
      <c r="FD62" s="109">
        <f>VLOOKUP($I62,[1]May!$H$7:$CL$470,70,FALSE)</f>
        <v>0</v>
      </c>
      <c r="FE62" s="109">
        <f>VLOOKUP($I62,[1]Jun!$H$7:$CL$470,70,FALSE)</f>
        <v>0</v>
      </c>
      <c r="FF62" s="109">
        <f>VLOOKUP($I62,[1]Jul!$H$7:$CL$470,70,FALSE)</f>
        <v>0</v>
      </c>
      <c r="FG62" s="109">
        <f>VLOOKUP($I62,[1]Ago!$H$7:$CL$470,70,FALSE)</f>
        <v>0</v>
      </c>
      <c r="FH62" s="109">
        <f>VLOOKUP($I62,[1]Set!$H$7:$CL$470,70,FALSE)</f>
        <v>0</v>
      </c>
      <c r="FI62" s="109">
        <f>VLOOKUP($I62,[1]Oct!$H$7:$CL$470,70,FALSE)</f>
        <v>0</v>
      </c>
      <c r="FJ62" s="109">
        <f>VLOOKUP($I62,[1]Nov!$H$7:$CL$470,70,FALSE)</f>
        <v>0</v>
      </c>
      <c r="FK62" s="118">
        <f>VLOOKUP($I62,[1]Dic!$H$7:$CL$470,70,FALSE)</f>
        <v>0</v>
      </c>
      <c r="FL62" s="111">
        <f t="shared" si="39"/>
        <v>11</v>
      </c>
      <c r="FM62" s="113">
        <f t="shared" si="40"/>
        <v>0</v>
      </c>
      <c r="FN62" s="109">
        <f>VLOOKUP($I62,[1]Ene!$H$7:$CL$470,72,FALSE)</f>
        <v>3</v>
      </c>
      <c r="FO62" s="109">
        <f>VLOOKUP($I62,[1]Feb!$H$7:$CL$470,72,FALSE)</f>
        <v>0</v>
      </c>
      <c r="FP62" s="109">
        <f>VLOOKUP($I62,[1]Mar!$H$7:$CL$470,72,FALSE)</f>
        <v>0</v>
      </c>
      <c r="FQ62" s="109">
        <f>VLOOKUP($I62,[1]Abr!$H$7:$CL$470,72,FALSE)</f>
        <v>0</v>
      </c>
      <c r="FR62" s="109">
        <f>VLOOKUP($I62,[1]May!$H$7:$CL$470,72,FALSE)</f>
        <v>0</v>
      </c>
      <c r="FS62" s="109">
        <f>VLOOKUP($I62,[1]Jun!$H$7:$CL$470,72,FALSE)</f>
        <v>0</v>
      </c>
      <c r="FT62" s="109">
        <f>VLOOKUP($I62,[1]Jul!$H$7:$CL$470,72,FALSE)</f>
        <v>0</v>
      </c>
      <c r="FU62" s="109">
        <f>VLOOKUP($I62,[1]Ago!$H$7:$CL$470,72,FALSE)</f>
        <v>0</v>
      </c>
      <c r="FV62" s="109">
        <f>VLOOKUP($I62,[1]Set!$H$7:$CL$470,72,FALSE)</f>
        <v>0</v>
      </c>
      <c r="FW62" s="109">
        <f>VLOOKUP($I62,[1]Oct!$H$7:$CL$470,72,FALSE)</f>
        <v>0</v>
      </c>
      <c r="FX62" s="109">
        <f>VLOOKUP($I62,[1]Nov!$H$7:$CL$470,72,FALSE)</f>
        <v>0</v>
      </c>
      <c r="FY62" s="118">
        <f>VLOOKUP($I62,[1]Dic!$H$7:$CL$470,72,FALSE)</f>
        <v>0</v>
      </c>
      <c r="FZ62" s="112">
        <f t="shared" si="41"/>
        <v>3</v>
      </c>
      <c r="GA62" s="113">
        <f t="shared" si="42"/>
        <v>0</v>
      </c>
      <c r="GB62" s="109">
        <f>VLOOKUP($I62,[1]Ene!$H$7:$CL$471,59,FALSE)</f>
        <v>0</v>
      </c>
      <c r="GC62" s="109">
        <f>VLOOKUP($I62,[1]Feb!$H$7:$CL$471,59,FALSE)</f>
        <v>0</v>
      </c>
      <c r="GD62" s="109">
        <f>VLOOKUP($I62,[1]Mar!$H$7:$CL$471,59,FALSE)</f>
        <v>0</v>
      </c>
      <c r="GE62" s="109">
        <f>VLOOKUP($I62,[1]Abr!$H$7:$CL$471,59,FALSE)</f>
        <v>0</v>
      </c>
      <c r="GF62" s="109">
        <f>VLOOKUP($I62,[1]May!$H$7:$CL$471,59,FALSE)</f>
        <v>0</v>
      </c>
      <c r="GG62" s="109">
        <f>VLOOKUP($I62,[1]Jun!$H$7:$CL$471,59,FALSE)</f>
        <v>0</v>
      </c>
      <c r="GH62" s="109">
        <f>VLOOKUP($I62,[1]Jul!$H$7:$CL$471,59,FALSE)</f>
        <v>0</v>
      </c>
      <c r="GI62" s="109">
        <f>VLOOKUP($I62,[1]Ago!$H$7:$CL$471,59,FALSE)</f>
        <v>0</v>
      </c>
      <c r="GJ62" s="109">
        <f>VLOOKUP($I62,[1]Set!$H$7:$CL$471,59,FALSE)</f>
        <v>0</v>
      </c>
      <c r="GK62" s="109">
        <f>VLOOKUP($I62,[1]Oct!$H$7:$CL$471,59,FALSE)</f>
        <v>0</v>
      </c>
      <c r="GL62" s="109">
        <f>VLOOKUP($I62,[1]Nov!$H$7:$CL$471,59,FALSE)</f>
        <v>0</v>
      </c>
      <c r="GM62" s="118">
        <f>VLOOKUP($I62,[1]Dic!$H$7:$CL$471,59,FALSE)</f>
        <v>0</v>
      </c>
      <c r="GN62" s="112">
        <f t="shared" si="43"/>
        <v>0</v>
      </c>
      <c r="GO62" s="113">
        <f t="shared" si="44"/>
        <v>0</v>
      </c>
      <c r="GP62" s="114">
        <f t="shared" si="45"/>
        <v>1</v>
      </c>
      <c r="GQ62" s="114">
        <f t="shared" si="21"/>
        <v>1</v>
      </c>
      <c r="GR62" s="116"/>
      <c r="GS62" s="109">
        <f>VLOOKUP($I62,[1]Ene!$H$7:$CL$470,71,FALSE)</f>
        <v>5</v>
      </c>
      <c r="GT62" s="109">
        <f>VLOOKUP($I62,[1]Feb!$H$7:$CL$470,71,FALSE)</f>
        <v>0</v>
      </c>
      <c r="GU62" s="109">
        <f>VLOOKUP($I62,[1]Mar!$H$7:$CL$470,71,FALSE)</f>
        <v>0</v>
      </c>
      <c r="GV62" s="109">
        <f>VLOOKUP($I62,[1]Abr!$H$7:$CL$470,71,FALSE)</f>
        <v>0</v>
      </c>
      <c r="GW62" s="109">
        <f>VLOOKUP($I62,[1]May!$H$7:$CL$470,71,FALSE)</f>
        <v>0</v>
      </c>
      <c r="GX62" s="109">
        <f>VLOOKUP($I62,[1]Jun!$H$7:$CL$470,71,FALSE)</f>
        <v>0</v>
      </c>
      <c r="GY62" s="109">
        <f>VLOOKUP($I62,[1]Jul!$H$7:$CL$470,71,FALSE)</f>
        <v>0</v>
      </c>
      <c r="GZ62" s="109">
        <f>VLOOKUP($I62,[1]Ago!$H$7:$CL$470,71,FALSE)</f>
        <v>0</v>
      </c>
      <c r="HA62" s="109">
        <f>VLOOKUP($I62,[1]Set!$H$7:$CL$470,71,FALSE)</f>
        <v>0</v>
      </c>
      <c r="HB62" s="109">
        <f>VLOOKUP($I62,[1]Oct!$H$7:$CL$470,71,FALSE)</f>
        <v>0</v>
      </c>
      <c r="HC62" s="109">
        <f>VLOOKUP($I62,[1]Nov!$H$7:$CL$470,71,FALSE)</f>
        <v>0</v>
      </c>
      <c r="HD62" s="109">
        <f>VLOOKUP($I62,[1]Dic!$H$7:$CL$470,71,FALSE)</f>
        <v>0</v>
      </c>
      <c r="HE62" s="111">
        <f t="shared" si="46"/>
        <v>5</v>
      </c>
      <c r="HF62" s="113">
        <f t="shared" si="47"/>
        <v>0</v>
      </c>
      <c r="HG62" s="109">
        <f>VLOOKUP($I62,[1]Ene!$H$7:$CL$470,73,FALSE)</f>
        <v>3</v>
      </c>
      <c r="HH62" s="109">
        <f>VLOOKUP($I62,[1]Feb!$H$7:$CL$470,73,FALSE)</f>
        <v>0</v>
      </c>
      <c r="HI62" s="109">
        <f>VLOOKUP($I62,[1]Mar!$H$7:$CL$470,73,FALSE)</f>
        <v>0</v>
      </c>
      <c r="HJ62" s="109">
        <f>VLOOKUP($I62,[1]Abr!$H$7:$CL$470,73,FALSE)</f>
        <v>0</v>
      </c>
      <c r="HK62" s="109">
        <f>VLOOKUP($I62,[1]May!$H$7:$CL$470,73,FALSE)</f>
        <v>0</v>
      </c>
      <c r="HL62" s="109">
        <f>VLOOKUP($I62,[1]Jun!$H$7:$CL$470,73,FALSE)</f>
        <v>0</v>
      </c>
      <c r="HM62" s="109">
        <f>VLOOKUP($I62,[1]Jul!$H$7:$CL$470,73,FALSE)</f>
        <v>0</v>
      </c>
      <c r="HN62" s="109">
        <f>VLOOKUP($I62,[1]Ago!$H$7:$CL$470,73,FALSE)</f>
        <v>0</v>
      </c>
      <c r="HO62" s="109">
        <f>VLOOKUP($I62,[1]Set!$H$7:$CL$470,73,FALSE)</f>
        <v>0</v>
      </c>
      <c r="HP62" s="109">
        <f>VLOOKUP($I62,[1]Oct!$H$7:$CL$470,73,FALSE)</f>
        <v>0</v>
      </c>
      <c r="HQ62" s="109">
        <f>VLOOKUP($I62,[1]Nov!$H$7:$CL$470,73,FALSE)</f>
        <v>0</v>
      </c>
      <c r="HR62" s="109">
        <f>VLOOKUP($I62,[1]Dic!$H$7:$CL$470,73,FALSE)</f>
        <v>0</v>
      </c>
      <c r="HS62" s="111">
        <f t="shared" si="48"/>
        <v>3</v>
      </c>
      <c r="HT62" s="113">
        <f t="shared" si="49"/>
        <v>0</v>
      </c>
      <c r="HU62" s="114">
        <f t="shared" si="50"/>
        <v>3</v>
      </c>
    </row>
    <row r="63" spans="1:229" s="112" customFormat="1" ht="10.5" x14ac:dyDescent="0.25">
      <c r="A63" s="184" t="s">
        <v>25</v>
      </c>
      <c r="B63" s="187" t="s">
        <v>176</v>
      </c>
      <c r="C63" s="184">
        <v>400</v>
      </c>
      <c r="D63" s="187" t="s">
        <v>533</v>
      </c>
      <c r="E63" s="187" t="s">
        <v>549</v>
      </c>
      <c r="F63" s="188" t="s">
        <v>177</v>
      </c>
      <c r="G63" s="184"/>
      <c r="H63" s="184" t="s">
        <v>688</v>
      </c>
      <c r="I63" s="316">
        <v>56</v>
      </c>
      <c r="J63" s="184" t="s">
        <v>179</v>
      </c>
      <c r="K63" s="109">
        <f>VLOOKUP($I63,[1]Ene!$H$7:$M$470,6,FALSE)</f>
        <v>0</v>
      </c>
      <c r="L63" s="109">
        <f>VLOOKUP($I63,[1]Feb!$H$7:$M$470,6,FALSE)</f>
        <v>0</v>
      </c>
      <c r="M63" s="109">
        <f>VLOOKUP($I63,[1]Mar!$H$7:$M$470,6,FALSE)</f>
        <v>0</v>
      </c>
      <c r="N63" s="109">
        <f>VLOOKUP($I63,[1]Abr!$H$7:$M$470,6,FALSE)</f>
        <v>0</v>
      </c>
      <c r="O63" s="109">
        <f>VLOOKUP($I63,[1]May!$H$7:$M$470,6,FALSE)</f>
        <v>0</v>
      </c>
      <c r="P63" s="109">
        <f>VLOOKUP($I63,[1]Jun!$H$7:$M$470,6,FALSE)</f>
        <v>0</v>
      </c>
      <c r="Q63" s="109">
        <f>VLOOKUP($I63,[1]Jul!$H$7:$M$470,6,FALSE)</f>
        <v>0</v>
      </c>
      <c r="R63" s="109">
        <f>VLOOKUP($I63,[1]Ago!$H$7:$M$470,6,FALSE)</f>
        <v>0</v>
      </c>
      <c r="S63" s="109">
        <f>VLOOKUP($I63,[1]Set!$H$7:$M$470,6,FALSE)</f>
        <v>0</v>
      </c>
      <c r="T63" s="109">
        <f>VLOOKUP($I63,[1]Oct!$H$7:$M$470,6,FALSE)</f>
        <v>0</v>
      </c>
      <c r="U63" s="109">
        <f>VLOOKUP($I63,[1]Nov!$H$7:$M$470,6,FALSE)</f>
        <v>0</v>
      </c>
      <c r="V63" s="109">
        <f>VLOOKUP($I63,[1]Dic!$H$7:$M$470,6,FALSE)</f>
        <v>0</v>
      </c>
      <c r="W63" s="142"/>
      <c r="X63" s="112">
        <f t="shared" si="22"/>
        <v>0</v>
      </c>
      <c r="Y63" s="163">
        <f t="shared" si="23"/>
        <v>0</v>
      </c>
      <c r="Z63" s="117">
        <f>VLOOKUP($I63,[1]Ene!$H$7:$N$470,7,FALSE)</f>
        <v>0</v>
      </c>
      <c r="AA63" s="109">
        <f>VLOOKUP($I63,[1]Feb!$H$7:$N$470,7,FALSE)</f>
        <v>0</v>
      </c>
      <c r="AB63" s="109">
        <f>VLOOKUP($I63,[1]Mar!$H$7:$N$470,7,FALSE)</f>
        <v>0</v>
      </c>
      <c r="AC63" s="109">
        <f>VLOOKUP($I63,[1]Abr!$H$7:$N$470,7,FALSE)</f>
        <v>0</v>
      </c>
      <c r="AD63" s="109">
        <f>VLOOKUP($I63,[1]May!$H$7:$N$470,7,FALSE)</f>
        <v>0</v>
      </c>
      <c r="AE63" s="109">
        <f>VLOOKUP($I63,[1]Jun!$H$7:$N$470,7,FALSE)</f>
        <v>0</v>
      </c>
      <c r="AF63" s="109">
        <f>VLOOKUP($I63,[1]Jul!$H$7:$N$470,7,FALSE)</f>
        <v>0</v>
      </c>
      <c r="AG63" s="109">
        <f>VLOOKUP($I63,[1]Ago!$H$7:$N$470,7,FALSE)</f>
        <v>0</v>
      </c>
      <c r="AH63" s="109">
        <f>VLOOKUP($I63,[1]Set!$H$7:$N$470,7,FALSE)</f>
        <v>0</v>
      </c>
      <c r="AI63" s="109">
        <f>VLOOKUP($I63,[1]Oct!$H$7:$N$470,7,FALSE)</f>
        <v>0</v>
      </c>
      <c r="AJ63" s="109">
        <f>VLOOKUP($I63,[1]Nov!$H$7:$N$470,7,FALSE)</f>
        <v>0</v>
      </c>
      <c r="AK63" s="118">
        <f>VLOOKUP($I63,[1]Dic!$H$7:$N$470,7,FALSE)</f>
        <v>0</v>
      </c>
      <c r="AL63" s="112">
        <f t="shared" si="16"/>
        <v>0</v>
      </c>
      <c r="AM63" s="164">
        <f t="shared" si="24"/>
        <v>0</v>
      </c>
      <c r="AN63" s="164">
        <f t="shared" si="17"/>
        <v>0</v>
      </c>
      <c r="AO63" s="142"/>
      <c r="AP63" s="109">
        <f>VLOOKUP($I63,[1]Ene!$H$7:$Q$470,10,FALSE)</f>
        <v>0</v>
      </c>
      <c r="AQ63" s="109">
        <f>VLOOKUP($I63,[1]Feb!$H$7:$Q$470,10,FALSE)</f>
        <v>0</v>
      </c>
      <c r="AR63" s="109">
        <f>VLOOKUP($I63,[1]Mar!$H$7:$Q$470,10,FALSE)</f>
        <v>0</v>
      </c>
      <c r="AS63" s="109">
        <f>VLOOKUP($I63,[1]Abr!$H$7:$Q$470,10,FALSE)</f>
        <v>0</v>
      </c>
      <c r="AT63" s="109">
        <f>VLOOKUP($I63,[1]May!$H$7:$Q$470,10,FALSE)</f>
        <v>0</v>
      </c>
      <c r="AU63" s="109">
        <f>VLOOKUP($I63,[1]Jun!$H$7:$Q$470,10,FALSE)</f>
        <v>0</v>
      </c>
      <c r="AV63" s="109">
        <f>VLOOKUP($I63,[1]Jul!$H$7:$Q$470,10,FALSE)</f>
        <v>0</v>
      </c>
      <c r="AW63" s="109">
        <f>VLOOKUP($I63,[1]Ago!$H$7:$Q$470,10,FALSE)</f>
        <v>0</v>
      </c>
      <c r="AX63" s="109">
        <f>VLOOKUP($I63,[1]Set!$H$7:$Q$470,10,FALSE)</f>
        <v>0</v>
      </c>
      <c r="AY63" s="109">
        <f>VLOOKUP($I63,[1]Oct!$H$7:$Q$470,10,FALSE)</f>
        <v>0</v>
      </c>
      <c r="AZ63" s="109">
        <f>VLOOKUP($I63,[1]Nov!$H$7:$Q$470,10,FALSE)</f>
        <v>0</v>
      </c>
      <c r="BA63" s="118">
        <f>VLOOKUP($I63,[1]Dic!$H$7:$Q$470,10,FALSE)</f>
        <v>0</v>
      </c>
      <c r="BB63" s="112">
        <f t="shared" si="25"/>
        <v>0</v>
      </c>
      <c r="BC63" s="163">
        <f t="shared" si="26"/>
        <v>0</v>
      </c>
      <c r="BD63" s="109">
        <f>VLOOKUP($I63,[1]Ene!$H$7:$T$470,13,FALSE)</f>
        <v>0</v>
      </c>
      <c r="BE63" s="109">
        <f>VLOOKUP($I63,[1]Feb!$H$7:$T$470,13,FALSE)</f>
        <v>0</v>
      </c>
      <c r="BF63" s="109">
        <f>VLOOKUP($I63,[1]Mar!$H$7:$T$470,13,FALSE)</f>
        <v>0</v>
      </c>
      <c r="BG63" s="109">
        <f>VLOOKUP($I63,[1]Abr!$H$7:$T$470,13,FALSE)</f>
        <v>0</v>
      </c>
      <c r="BH63" s="109">
        <f>VLOOKUP($I63,[1]May!$H$7:$T$470,13,FALSE)</f>
        <v>0</v>
      </c>
      <c r="BI63" s="109">
        <f>VLOOKUP($I63,[1]Jun!$H$7:$T$470,13,FALSE)</f>
        <v>0</v>
      </c>
      <c r="BJ63" s="109">
        <f>VLOOKUP($I63,[1]Jul!$H$7:$T$470,13,FALSE)</f>
        <v>0</v>
      </c>
      <c r="BK63" s="109">
        <f>VLOOKUP($I63,[1]Ago!$H$7:$T$470,13,FALSE)</f>
        <v>0</v>
      </c>
      <c r="BL63" s="109">
        <f>VLOOKUP($I63,[1]Set!$H$7:$T$470,13,FALSE)</f>
        <v>0</v>
      </c>
      <c r="BM63" s="109">
        <f>VLOOKUP($I63,[1]Oct!$H$7:$T$470,13,FALSE)</f>
        <v>0</v>
      </c>
      <c r="BN63" s="109">
        <f>VLOOKUP($I63,[1]Nov!$H$7:$T$470,13,FALSE)</f>
        <v>0</v>
      </c>
      <c r="BO63" s="109">
        <f>VLOOKUP($I63,[1]Dic!$H$7:$T$470,13,FALSE)</f>
        <v>0</v>
      </c>
      <c r="BP63" s="111">
        <f t="shared" si="27"/>
        <v>0</v>
      </c>
      <c r="BQ63" s="113">
        <f t="shared" si="28"/>
        <v>0</v>
      </c>
      <c r="BR63" s="109">
        <f>VLOOKUP($I63,[1]Ene!$H$7:$V$470,15,FALSE)</f>
        <v>0</v>
      </c>
      <c r="BS63" s="109">
        <f>VLOOKUP($I63,[1]Feb!$H$7:$V$470,15,FALSE)</f>
        <v>0</v>
      </c>
      <c r="BT63" s="109">
        <f>VLOOKUP($I63,[1]Mar!$H$7:$V$470,15,FALSE)</f>
        <v>0</v>
      </c>
      <c r="BU63" s="109">
        <f>VLOOKUP($I63,[1]Abr!$H$7:$V$470,15,FALSE)</f>
        <v>0</v>
      </c>
      <c r="BV63" s="109">
        <f>VLOOKUP($I63,[1]May!$H$7:$V$470,15,FALSE)</f>
        <v>0</v>
      </c>
      <c r="BW63" s="109">
        <f>VLOOKUP($I63,[1]Jun!$H$7:$V$470,15,FALSE)</f>
        <v>0</v>
      </c>
      <c r="BX63" s="109">
        <f>VLOOKUP($I63,[1]Jul!$H$7:$V$470,15,FALSE)</f>
        <v>0</v>
      </c>
      <c r="BY63" s="109">
        <f>VLOOKUP($I63,[1]Ago!$H$7:$V$470,15,FALSE)</f>
        <v>0</v>
      </c>
      <c r="BZ63" s="109">
        <f>VLOOKUP($I63,[1]Set!$H$7:$V$470,15,FALSE)</f>
        <v>0</v>
      </c>
      <c r="CA63" s="109">
        <f>VLOOKUP($I63,[1]Oct!$H$7:$V$470,15,FALSE)</f>
        <v>0</v>
      </c>
      <c r="CB63" s="109">
        <f>VLOOKUP($I63,[1]Nov!$H$7:$V$470,15,FALSE)</f>
        <v>0</v>
      </c>
      <c r="CC63" s="109">
        <f>VLOOKUP($I63,[1]Dic!$H$7:$V$470,15,FALSE)</f>
        <v>0</v>
      </c>
      <c r="CD63" s="111">
        <f t="shared" si="29"/>
        <v>0</v>
      </c>
      <c r="CE63" s="113">
        <f t="shared" si="18"/>
        <v>0</v>
      </c>
      <c r="CF63" s="109">
        <f>VLOOKUP($I63,[1]Ene!$H$7:$X$470,17,FALSE)</f>
        <v>0</v>
      </c>
      <c r="CG63" s="109">
        <f>VLOOKUP($I63,[1]Feb!$H$7:$X$470,17,FALSE)</f>
        <v>0</v>
      </c>
      <c r="CH63" s="109">
        <f>VLOOKUP($I63,[1]Mar!$H$7:$X$470,17,FALSE)</f>
        <v>0</v>
      </c>
      <c r="CI63" s="109">
        <f>VLOOKUP($I63,[1]Abr!$H$7:$X$470,17,FALSE)</f>
        <v>0</v>
      </c>
      <c r="CJ63" s="109">
        <f>VLOOKUP($I63,[1]May!$H$7:$X$470,17,FALSE)</f>
        <v>0</v>
      </c>
      <c r="CK63" s="109">
        <f>VLOOKUP($I63,[1]Jun!$H$7:$X$470,17,FALSE)</f>
        <v>0</v>
      </c>
      <c r="CL63" s="109">
        <f>VLOOKUP($I63,[1]Jul!$H$7:$X$470,17,FALSE)</f>
        <v>0</v>
      </c>
      <c r="CM63" s="109">
        <f>VLOOKUP($I63,[1]Ago!$H$7:$X$470,17,FALSE)</f>
        <v>0</v>
      </c>
      <c r="CN63" s="109">
        <f>VLOOKUP($I63,[1]Set!$H$7:$X$470,17,FALSE)</f>
        <v>0</v>
      </c>
      <c r="CO63" s="109">
        <f>VLOOKUP($I63,[1]Oct!$H$7:$X$470,17,FALSE)</f>
        <v>0</v>
      </c>
      <c r="CP63" s="109">
        <f>VLOOKUP($I63,[1]Nov!$H$7:$X$470,17,FALSE)</f>
        <v>0</v>
      </c>
      <c r="CQ63" s="109">
        <f>VLOOKUP($I63,[1]Dic!$H$7:$X$470,17,FALSE)</f>
        <v>0</v>
      </c>
      <c r="CR63" s="111">
        <f t="shared" si="30"/>
        <v>0</v>
      </c>
      <c r="CS63" s="113">
        <f t="shared" si="19"/>
        <v>0</v>
      </c>
      <c r="CT63" s="112">
        <f t="shared" si="20"/>
        <v>0</v>
      </c>
      <c r="CU63" s="116"/>
      <c r="CV63" s="109">
        <f>VLOOKUP($I63,[1]Ene!$H$7:$AC$470,22,FALSE)</f>
        <v>0</v>
      </c>
      <c r="CW63" s="109">
        <f>VLOOKUP($I63,[1]Feb!$H$7:$AC$470,22,FALSE)</f>
        <v>0</v>
      </c>
      <c r="CX63" s="109">
        <f>VLOOKUP($I63,[1]Mar!$H$7:$AC$470,22,FALSE)</f>
        <v>0</v>
      </c>
      <c r="CY63" s="109">
        <f>VLOOKUP($I63,[1]Abr!$H$7:$AC$470,22,FALSE)</f>
        <v>0</v>
      </c>
      <c r="CZ63" s="109">
        <f>VLOOKUP($I63,[1]May!$H$7:$AC$470,22,FALSE)</f>
        <v>0</v>
      </c>
      <c r="DA63" s="109">
        <f>VLOOKUP($I63,[1]Jun!$H$7:$AC$470,22,FALSE)</f>
        <v>0</v>
      </c>
      <c r="DB63" s="109">
        <f>VLOOKUP($I63,[1]Jul!$H$7:$AC$470,22,FALSE)</f>
        <v>0</v>
      </c>
      <c r="DC63" s="109">
        <f>VLOOKUP($I63,[1]Ago!$H$7:$AC$470,22,FALSE)</f>
        <v>0</v>
      </c>
      <c r="DD63" s="109">
        <f>VLOOKUP($I63,[1]Set!$H$7:$AC$470,22,FALSE)</f>
        <v>0</v>
      </c>
      <c r="DE63" s="109">
        <f>VLOOKUP($I63,[1]Oct!$H$7:$AC$470,22,FALSE)</f>
        <v>0</v>
      </c>
      <c r="DF63" s="109">
        <f>VLOOKUP($I63,[1]Nov!$H$7:$AC$470,22,FALSE)</f>
        <v>0</v>
      </c>
      <c r="DG63" s="118">
        <f>VLOOKUP($I63,[1]Dic!$H$7:$AC$470,22,FALSE)</f>
        <v>0</v>
      </c>
      <c r="DH63" s="111">
        <f t="shared" si="31"/>
        <v>0</v>
      </c>
      <c r="DI63" s="113">
        <f t="shared" si="32"/>
        <v>0</v>
      </c>
      <c r="DJ63" s="109">
        <f>VLOOKUP($I63,[1]Ene!$H$7:$BL$470,57,FALSE)</f>
        <v>0</v>
      </c>
      <c r="DK63" s="109">
        <f>VLOOKUP($I63,[1]Feb!$H$7:$BL$470,57,FALSE)</f>
        <v>0</v>
      </c>
      <c r="DL63" s="109">
        <f>VLOOKUP($I63,[1]Mar!$H$7:$BL$470,57,FALSE)</f>
        <v>0</v>
      </c>
      <c r="DM63" s="109">
        <f>VLOOKUP($I63,[1]Abr!$H$7:$BL$470,57,FALSE)</f>
        <v>0</v>
      </c>
      <c r="DN63" s="109">
        <f>VLOOKUP($I63,[1]May!$H$7:$BL$470,57,FALSE)</f>
        <v>0</v>
      </c>
      <c r="DO63" s="109">
        <f>VLOOKUP($I63,[1]Jun!$H$7:$BL$470,57,FALSE)</f>
        <v>0</v>
      </c>
      <c r="DP63" s="109">
        <f>VLOOKUP($I63,[1]Jul!$H$7:$BL$470,57,FALSE)</f>
        <v>0</v>
      </c>
      <c r="DQ63" s="109">
        <f>VLOOKUP($I63,[1]Ago!$H$7:$BL$470,57,FALSE)</f>
        <v>0</v>
      </c>
      <c r="DR63" s="109">
        <f>VLOOKUP($I63,[1]Set!$H$7:$BL$470,57,FALSE)</f>
        <v>0</v>
      </c>
      <c r="DS63" s="109">
        <f>VLOOKUP($I63,[1]Oct!$H$7:$BL$470,57,FALSE)</f>
        <v>0</v>
      </c>
      <c r="DT63" s="109">
        <f>VLOOKUP($I63,[1]Nov!$H$7:$BL$470,57,FALSE)</f>
        <v>0</v>
      </c>
      <c r="DU63" s="109">
        <f>VLOOKUP($I63,[1]Dic!$H$7:$BL$470,57,FALSE)</f>
        <v>0</v>
      </c>
      <c r="DV63" s="111">
        <f t="shared" si="33"/>
        <v>0</v>
      </c>
      <c r="DW63" s="113">
        <f t="shared" si="34"/>
        <v>0</v>
      </c>
      <c r="DX63" s="117">
        <f>VLOOKUP($I63,[1]Ene!$H$7:$BQ$470,62,FALSE)</f>
        <v>0</v>
      </c>
      <c r="DY63" s="109">
        <f>VLOOKUP($I63,[1]Feb!$H$7:$BQ$470,62,FALSE)</f>
        <v>0</v>
      </c>
      <c r="DZ63" s="109">
        <f>VLOOKUP($I63,[1]Mar!$H$7:$BQ$470,62,FALSE)</f>
        <v>0</v>
      </c>
      <c r="EA63" s="109">
        <f>VLOOKUP($I63,[1]Abr!$H$7:$BQ$470,62,FALSE)</f>
        <v>0</v>
      </c>
      <c r="EB63" s="109">
        <f>VLOOKUP($I63,[1]May!$H$7:$BQ$470,62,FALSE)</f>
        <v>0</v>
      </c>
      <c r="EC63" s="109">
        <f>VLOOKUP($I63,[1]Jun!$H$7:$BQ$470,62,FALSE)</f>
        <v>0</v>
      </c>
      <c r="ED63" s="109">
        <f>VLOOKUP($I63,[1]Jul!$H$7:$BQ$470,62,FALSE)</f>
        <v>0</v>
      </c>
      <c r="EE63" s="109">
        <f>VLOOKUP($I63,[1]Ago!$H$7:$BQ$470,62,FALSE)</f>
        <v>0</v>
      </c>
      <c r="EF63" s="109">
        <f>VLOOKUP($I63,[1]Set!$H$7:$BQ$470,62,FALSE)</f>
        <v>0</v>
      </c>
      <c r="EG63" s="109">
        <f>VLOOKUP($I63,[1]Oct!$H$7:$BQ$470,62,FALSE)</f>
        <v>0</v>
      </c>
      <c r="EH63" s="109">
        <f>VLOOKUP($I63,[1]Nov!$H$7:$BQ$470,62,FALSE)</f>
        <v>0</v>
      </c>
      <c r="EI63" s="109">
        <f>VLOOKUP($I63,[1]Dic!$H$7:$BQ$470,62,FALSE)</f>
        <v>0</v>
      </c>
      <c r="EJ63" s="115">
        <f t="shared" si="35"/>
        <v>0</v>
      </c>
      <c r="EK63" s="113">
        <f t="shared" si="36"/>
        <v>0</v>
      </c>
      <c r="EL63" s="117">
        <f>VLOOKUP($I63,[1]Ene!$H$7:$BM$470,58,FALSE)</f>
        <v>0</v>
      </c>
      <c r="EM63" s="109">
        <f>VLOOKUP($I63,[1]Feb!$H$7:$BM$470,58,FALSE)</f>
        <v>0</v>
      </c>
      <c r="EN63" s="109">
        <f>VLOOKUP($I63,[1]Mar!$H$7:$BM$470,58,FALSE)</f>
        <v>0</v>
      </c>
      <c r="EO63" s="109">
        <f>VLOOKUP($I63,[1]Abr!$H$7:$BM$470,58,FALSE)</f>
        <v>0</v>
      </c>
      <c r="EP63" s="109">
        <f>VLOOKUP($I63,[1]May!$H$7:$BM$470,58,FALSE)</f>
        <v>0</v>
      </c>
      <c r="EQ63" s="109">
        <f>VLOOKUP($I63,[1]Jun!$H$7:$BM$470,58,FALSE)</f>
        <v>0</v>
      </c>
      <c r="ER63" s="109">
        <f>VLOOKUP($I63,[1]Jul!$H$7:$BM$470,58,FALSE)</f>
        <v>0</v>
      </c>
      <c r="ES63" s="109">
        <f>VLOOKUP($I63,[1]Ago!$H$7:$BM$470,58,FALSE)</f>
        <v>0</v>
      </c>
      <c r="ET63" s="109">
        <f>VLOOKUP($I63,[1]Set!$H$7:$BM$470,58,FALSE)</f>
        <v>0</v>
      </c>
      <c r="EU63" s="109">
        <f>VLOOKUP($I63,[1]Oct!$H$7:$BM$470,58,FALSE)</f>
        <v>0</v>
      </c>
      <c r="EV63" s="109">
        <f>VLOOKUP($I63,[1]Nov!$H$7:$BM$470,58,FALSE)</f>
        <v>0</v>
      </c>
      <c r="EW63" s="118">
        <f>VLOOKUP($I63,[1]Dic!$H$7:$BM$470,58,FALSE)</f>
        <v>0</v>
      </c>
      <c r="EX63" s="111">
        <f t="shared" si="37"/>
        <v>0</v>
      </c>
      <c r="EY63" s="113">
        <f t="shared" si="38"/>
        <v>0</v>
      </c>
      <c r="EZ63" s="109">
        <f>VLOOKUP($I63,[1]Ene!$H$7:$CL$470,70,FALSE)</f>
        <v>0</v>
      </c>
      <c r="FA63" s="109">
        <f>VLOOKUP($I63,[1]Feb!$H$7:$CL$470,70,FALSE)</f>
        <v>0</v>
      </c>
      <c r="FB63" s="109">
        <f>VLOOKUP($I63,[1]Mar!$H$7:$CL$470,70,FALSE)</f>
        <v>0</v>
      </c>
      <c r="FC63" s="109">
        <f>VLOOKUP($I63,[1]Abr!$H$7:$CL$470,70,FALSE)</f>
        <v>0</v>
      </c>
      <c r="FD63" s="109">
        <f>VLOOKUP($I63,[1]May!$H$7:$CL$470,70,FALSE)</f>
        <v>0</v>
      </c>
      <c r="FE63" s="109">
        <f>VLOOKUP($I63,[1]Jun!$H$7:$CL$470,70,FALSE)</f>
        <v>0</v>
      </c>
      <c r="FF63" s="109">
        <f>VLOOKUP($I63,[1]Jul!$H$7:$CL$470,70,FALSE)</f>
        <v>0</v>
      </c>
      <c r="FG63" s="109">
        <f>VLOOKUP($I63,[1]Ago!$H$7:$CL$470,70,FALSE)</f>
        <v>0</v>
      </c>
      <c r="FH63" s="109">
        <f>VLOOKUP($I63,[1]Set!$H$7:$CL$470,70,FALSE)</f>
        <v>0</v>
      </c>
      <c r="FI63" s="109">
        <f>VLOOKUP($I63,[1]Oct!$H$7:$CL$470,70,FALSE)</f>
        <v>0</v>
      </c>
      <c r="FJ63" s="109">
        <f>VLOOKUP($I63,[1]Nov!$H$7:$CL$470,70,FALSE)</f>
        <v>0</v>
      </c>
      <c r="FK63" s="118">
        <f>VLOOKUP($I63,[1]Dic!$H$7:$CL$470,70,FALSE)</f>
        <v>0</v>
      </c>
      <c r="FL63" s="111">
        <f t="shared" si="39"/>
        <v>0</v>
      </c>
      <c r="FM63" s="113">
        <f t="shared" si="40"/>
        <v>0</v>
      </c>
      <c r="FN63" s="109">
        <f>VLOOKUP($I63,[1]Ene!$H$7:$CL$470,72,FALSE)</f>
        <v>0</v>
      </c>
      <c r="FO63" s="109">
        <f>VLOOKUP($I63,[1]Feb!$H$7:$CL$470,72,FALSE)</f>
        <v>0</v>
      </c>
      <c r="FP63" s="109">
        <f>VLOOKUP($I63,[1]Mar!$H$7:$CL$470,72,FALSE)</f>
        <v>0</v>
      </c>
      <c r="FQ63" s="109">
        <f>VLOOKUP($I63,[1]Abr!$H$7:$CL$470,72,FALSE)</f>
        <v>0</v>
      </c>
      <c r="FR63" s="109">
        <f>VLOOKUP($I63,[1]May!$H$7:$CL$470,72,FALSE)</f>
        <v>0</v>
      </c>
      <c r="FS63" s="109">
        <f>VLOOKUP($I63,[1]Jun!$H$7:$CL$470,72,FALSE)</f>
        <v>0</v>
      </c>
      <c r="FT63" s="109">
        <f>VLOOKUP($I63,[1]Jul!$H$7:$CL$470,72,FALSE)</f>
        <v>0</v>
      </c>
      <c r="FU63" s="109">
        <f>VLOOKUP($I63,[1]Ago!$H$7:$CL$470,72,FALSE)</f>
        <v>0</v>
      </c>
      <c r="FV63" s="109">
        <f>VLOOKUP($I63,[1]Set!$H$7:$CL$470,72,FALSE)</f>
        <v>0</v>
      </c>
      <c r="FW63" s="109">
        <f>VLOOKUP($I63,[1]Oct!$H$7:$CL$470,72,FALSE)</f>
        <v>0</v>
      </c>
      <c r="FX63" s="109">
        <f>VLOOKUP($I63,[1]Nov!$H$7:$CL$470,72,FALSE)</f>
        <v>0</v>
      </c>
      <c r="FY63" s="118">
        <f>VLOOKUP($I63,[1]Dic!$H$7:$CL$470,72,FALSE)</f>
        <v>0</v>
      </c>
      <c r="FZ63" s="112">
        <f t="shared" si="41"/>
        <v>0</v>
      </c>
      <c r="GA63" s="113">
        <f t="shared" si="42"/>
        <v>0</v>
      </c>
      <c r="GB63" s="109">
        <f>VLOOKUP($I63,[1]Ene!$H$7:$CL$471,59,FALSE)</f>
        <v>0</v>
      </c>
      <c r="GC63" s="109">
        <f>VLOOKUP($I63,[1]Feb!$H$7:$CL$471,59,FALSE)</f>
        <v>0</v>
      </c>
      <c r="GD63" s="109">
        <f>VLOOKUP($I63,[1]Mar!$H$7:$CL$471,59,FALSE)</f>
        <v>0</v>
      </c>
      <c r="GE63" s="109">
        <f>VLOOKUP($I63,[1]Abr!$H$7:$CL$471,59,FALSE)</f>
        <v>0</v>
      </c>
      <c r="GF63" s="109">
        <f>VLOOKUP($I63,[1]May!$H$7:$CL$471,59,FALSE)</f>
        <v>0</v>
      </c>
      <c r="GG63" s="109">
        <f>VLOOKUP($I63,[1]Jun!$H$7:$CL$471,59,FALSE)</f>
        <v>0</v>
      </c>
      <c r="GH63" s="109">
        <f>VLOOKUP($I63,[1]Jul!$H$7:$CL$471,59,FALSE)</f>
        <v>0</v>
      </c>
      <c r="GI63" s="109">
        <f>VLOOKUP($I63,[1]Ago!$H$7:$CL$471,59,FALSE)</f>
        <v>0</v>
      </c>
      <c r="GJ63" s="109">
        <f>VLOOKUP($I63,[1]Set!$H$7:$CL$471,59,FALSE)</f>
        <v>0</v>
      </c>
      <c r="GK63" s="109">
        <f>VLOOKUP($I63,[1]Oct!$H$7:$CL$471,59,FALSE)</f>
        <v>0</v>
      </c>
      <c r="GL63" s="109">
        <f>VLOOKUP($I63,[1]Nov!$H$7:$CL$471,59,FALSE)</f>
        <v>0</v>
      </c>
      <c r="GM63" s="118">
        <f>VLOOKUP($I63,[1]Dic!$H$7:$CL$471,59,FALSE)</f>
        <v>0</v>
      </c>
      <c r="GN63" s="112">
        <f t="shared" si="43"/>
        <v>0</v>
      </c>
      <c r="GO63" s="113">
        <f t="shared" si="44"/>
        <v>0</v>
      </c>
      <c r="GP63" s="114">
        <f t="shared" si="45"/>
        <v>0</v>
      </c>
      <c r="GQ63" s="114">
        <f t="shared" si="21"/>
        <v>0</v>
      </c>
      <c r="GR63" s="116"/>
      <c r="GS63" s="109">
        <f>VLOOKUP($I63,[1]Ene!$H$7:$CL$470,71,FALSE)</f>
        <v>0</v>
      </c>
      <c r="GT63" s="109">
        <f>VLOOKUP($I63,[1]Feb!$H$7:$CL$470,71,FALSE)</f>
        <v>0</v>
      </c>
      <c r="GU63" s="109">
        <f>VLOOKUP($I63,[1]Mar!$H$7:$CL$470,71,FALSE)</f>
        <v>0</v>
      </c>
      <c r="GV63" s="109">
        <f>VLOOKUP($I63,[1]Abr!$H$7:$CL$470,71,FALSE)</f>
        <v>0</v>
      </c>
      <c r="GW63" s="109">
        <f>VLOOKUP($I63,[1]May!$H$7:$CL$470,71,FALSE)</f>
        <v>0</v>
      </c>
      <c r="GX63" s="109">
        <f>VLOOKUP($I63,[1]Jun!$H$7:$CL$470,71,FALSE)</f>
        <v>0</v>
      </c>
      <c r="GY63" s="109">
        <f>VLOOKUP($I63,[1]Jul!$H$7:$CL$470,71,FALSE)</f>
        <v>0</v>
      </c>
      <c r="GZ63" s="109">
        <f>VLOOKUP($I63,[1]Ago!$H$7:$CL$470,71,FALSE)</f>
        <v>0</v>
      </c>
      <c r="HA63" s="109">
        <f>VLOOKUP($I63,[1]Set!$H$7:$CL$470,71,FALSE)</f>
        <v>0</v>
      </c>
      <c r="HB63" s="109">
        <f>VLOOKUP($I63,[1]Oct!$H$7:$CL$470,71,FALSE)</f>
        <v>0</v>
      </c>
      <c r="HC63" s="109">
        <f>VLOOKUP($I63,[1]Nov!$H$7:$CL$470,71,FALSE)</f>
        <v>0</v>
      </c>
      <c r="HD63" s="109">
        <f>VLOOKUP($I63,[1]Dic!$H$7:$CL$470,71,FALSE)</f>
        <v>0</v>
      </c>
      <c r="HE63" s="111">
        <f t="shared" si="46"/>
        <v>0</v>
      </c>
      <c r="HF63" s="113">
        <f t="shared" si="47"/>
        <v>0</v>
      </c>
      <c r="HG63" s="109">
        <f>VLOOKUP($I63,[1]Ene!$H$7:$CL$470,73,FALSE)</f>
        <v>0</v>
      </c>
      <c r="HH63" s="109">
        <f>VLOOKUP($I63,[1]Feb!$H$7:$CL$470,73,FALSE)</f>
        <v>0</v>
      </c>
      <c r="HI63" s="109">
        <f>VLOOKUP($I63,[1]Mar!$H$7:$CL$470,73,FALSE)</f>
        <v>0</v>
      </c>
      <c r="HJ63" s="109">
        <f>VLOOKUP($I63,[1]Abr!$H$7:$CL$470,73,FALSE)</f>
        <v>0</v>
      </c>
      <c r="HK63" s="109">
        <f>VLOOKUP($I63,[1]May!$H$7:$CL$470,73,FALSE)</f>
        <v>0</v>
      </c>
      <c r="HL63" s="109">
        <f>VLOOKUP($I63,[1]Jun!$H$7:$CL$470,73,FALSE)</f>
        <v>0</v>
      </c>
      <c r="HM63" s="109">
        <f>VLOOKUP($I63,[1]Jul!$H$7:$CL$470,73,FALSE)</f>
        <v>0</v>
      </c>
      <c r="HN63" s="109">
        <f>VLOOKUP($I63,[1]Ago!$H$7:$CL$470,73,FALSE)</f>
        <v>0</v>
      </c>
      <c r="HO63" s="109">
        <f>VLOOKUP($I63,[1]Set!$H$7:$CL$470,73,FALSE)</f>
        <v>0</v>
      </c>
      <c r="HP63" s="109">
        <f>VLOOKUP($I63,[1]Oct!$H$7:$CL$470,73,FALSE)</f>
        <v>0</v>
      </c>
      <c r="HQ63" s="109">
        <f>VLOOKUP($I63,[1]Nov!$H$7:$CL$470,73,FALSE)</f>
        <v>0</v>
      </c>
      <c r="HR63" s="109">
        <f>VLOOKUP($I63,[1]Dic!$H$7:$CL$470,73,FALSE)</f>
        <v>0</v>
      </c>
      <c r="HS63" s="111">
        <f t="shared" si="48"/>
        <v>0</v>
      </c>
      <c r="HT63" s="113">
        <f t="shared" si="49"/>
        <v>0</v>
      </c>
      <c r="HU63" s="114">
        <f t="shared" si="50"/>
        <v>0</v>
      </c>
    </row>
    <row r="64" spans="1:229" s="112" customFormat="1" ht="10.5" x14ac:dyDescent="0.25">
      <c r="A64" s="184" t="s">
        <v>25</v>
      </c>
      <c r="B64" s="187" t="s">
        <v>176</v>
      </c>
      <c r="C64" s="184">
        <v>400</v>
      </c>
      <c r="D64" s="187" t="s">
        <v>533</v>
      </c>
      <c r="E64" s="187" t="s">
        <v>549</v>
      </c>
      <c r="F64" s="188" t="s">
        <v>177</v>
      </c>
      <c r="G64" s="184"/>
      <c r="H64" s="184" t="s">
        <v>688</v>
      </c>
      <c r="I64" s="316">
        <v>57</v>
      </c>
      <c r="J64" s="184" t="s">
        <v>710</v>
      </c>
      <c r="K64" s="109">
        <f>VLOOKUP($I64,[1]Ene!$H$7:$M$470,6,FALSE)</f>
        <v>0</v>
      </c>
      <c r="L64" s="109">
        <f>VLOOKUP($I64,[1]Feb!$H$7:$M$470,6,FALSE)</f>
        <v>0</v>
      </c>
      <c r="M64" s="109">
        <f>VLOOKUP($I64,[1]Mar!$H$7:$M$470,6,FALSE)</f>
        <v>0</v>
      </c>
      <c r="N64" s="109">
        <f>VLOOKUP($I64,[1]Abr!$H$7:$M$470,6,FALSE)</f>
        <v>0</v>
      </c>
      <c r="O64" s="109">
        <f>VLOOKUP($I64,[1]May!$H$7:$M$470,6,FALSE)</f>
        <v>0</v>
      </c>
      <c r="P64" s="109">
        <f>VLOOKUP($I64,[1]Jun!$H$7:$M$470,6,FALSE)</f>
        <v>0</v>
      </c>
      <c r="Q64" s="109">
        <f>VLOOKUP($I64,[1]Jul!$H$7:$M$470,6,FALSE)</f>
        <v>0</v>
      </c>
      <c r="R64" s="109">
        <f>VLOOKUP($I64,[1]Ago!$H$7:$M$470,6,FALSE)</f>
        <v>0</v>
      </c>
      <c r="S64" s="109">
        <f>VLOOKUP($I64,[1]Set!$H$7:$M$470,6,FALSE)</f>
        <v>0</v>
      </c>
      <c r="T64" s="109">
        <f>VLOOKUP($I64,[1]Oct!$H$7:$M$470,6,FALSE)</f>
        <v>0</v>
      </c>
      <c r="U64" s="109">
        <f>VLOOKUP($I64,[1]Nov!$H$7:$M$470,6,FALSE)</f>
        <v>0</v>
      </c>
      <c r="V64" s="109">
        <f>VLOOKUP($I64,[1]Dic!$H$7:$M$470,6,FALSE)</f>
        <v>0</v>
      </c>
      <c r="W64" s="142"/>
      <c r="X64" s="112">
        <f t="shared" si="22"/>
        <v>0</v>
      </c>
      <c r="Y64" s="163">
        <f t="shared" si="23"/>
        <v>0</v>
      </c>
      <c r="Z64" s="117">
        <f>VLOOKUP($I64,[1]Ene!$H$7:$N$470,7,FALSE)</f>
        <v>0</v>
      </c>
      <c r="AA64" s="109">
        <f>VLOOKUP($I64,[1]Feb!$H$7:$N$470,7,FALSE)</f>
        <v>0</v>
      </c>
      <c r="AB64" s="109">
        <f>VLOOKUP($I64,[1]Mar!$H$7:$N$470,7,FALSE)</f>
        <v>0</v>
      </c>
      <c r="AC64" s="109">
        <f>VLOOKUP($I64,[1]Abr!$H$7:$N$470,7,FALSE)</f>
        <v>0</v>
      </c>
      <c r="AD64" s="109">
        <f>VLOOKUP($I64,[1]May!$H$7:$N$470,7,FALSE)</f>
        <v>0</v>
      </c>
      <c r="AE64" s="109">
        <f>VLOOKUP($I64,[1]Jun!$H$7:$N$470,7,FALSE)</f>
        <v>0</v>
      </c>
      <c r="AF64" s="109">
        <f>VLOOKUP($I64,[1]Jul!$H$7:$N$470,7,FALSE)</f>
        <v>0</v>
      </c>
      <c r="AG64" s="109">
        <f>VLOOKUP($I64,[1]Ago!$H$7:$N$470,7,FALSE)</f>
        <v>0</v>
      </c>
      <c r="AH64" s="109">
        <f>VLOOKUP($I64,[1]Set!$H$7:$N$470,7,FALSE)</f>
        <v>0</v>
      </c>
      <c r="AI64" s="109">
        <f>VLOOKUP($I64,[1]Oct!$H$7:$N$470,7,FALSE)</f>
        <v>0</v>
      </c>
      <c r="AJ64" s="109">
        <f>VLOOKUP($I64,[1]Nov!$H$7:$N$470,7,FALSE)</f>
        <v>0</v>
      </c>
      <c r="AK64" s="118">
        <f>VLOOKUP($I64,[1]Dic!$H$7:$N$470,7,FALSE)</f>
        <v>0</v>
      </c>
      <c r="AL64" s="112">
        <f t="shared" si="16"/>
        <v>0</v>
      </c>
      <c r="AM64" s="164">
        <f t="shared" si="24"/>
        <v>0</v>
      </c>
      <c r="AN64" s="164">
        <f t="shared" si="17"/>
        <v>0</v>
      </c>
      <c r="AO64" s="142"/>
      <c r="AP64" s="109">
        <f>VLOOKUP($I64,[1]Ene!$H$7:$Q$470,10,FALSE)</f>
        <v>0</v>
      </c>
      <c r="AQ64" s="109">
        <f>VLOOKUP($I64,[1]Feb!$H$7:$Q$470,10,FALSE)</f>
        <v>0</v>
      </c>
      <c r="AR64" s="109">
        <f>VLOOKUP($I64,[1]Mar!$H$7:$Q$470,10,FALSE)</f>
        <v>0</v>
      </c>
      <c r="AS64" s="109">
        <f>VLOOKUP($I64,[1]Abr!$H$7:$Q$470,10,FALSE)</f>
        <v>0</v>
      </c>
      <c r="AT64" s="109">
        <f>VLOOKUP($I64,[1]May!$H$7:$Q$470,10,FALSE)</f>
        <v>0</v>
      </c>
      <c r="AU64" s="109">
        <f>VLOOKUP($I64,[1]Jun!$H$7:$Q$470,10,FALSE)</f>
        <v>0</v>
      </c>
      <c r="AV64" s="109">
        <f>VLOOKUP($I64,[1]Jul!$H$7:$Q$470,10,FALSE)</f>
        <v>0</v>
      </c>
      <c r="AW64" s="109">
        <f>VLOOKUP($I64,[1]Ago!$H$7:$Q$470,10,FALSE)</f>
        <v>0</v>
      </c>
      <c r="AX64" s="109">
        <f>VLOOKUP($I64,[1]Set!$H$7:$Q$470,10,FALSE)</f>
        <v>0</v>
      </c>
      <c r="AY64" s="109">
        <f>VLOOKUP($I64,[1]Oct!$H$7:$Q$470,10,FALSE)</f>
        <v>0</v>
      </c>
      <c r="AZ64" s="109">
        <f>VLOOKUP($I64,[1]Nov!$H$7:$Q$470,10,FALSE)</f>
        <v>0</v>
      </c>
      <c r="BA64" s="118">
        <f>VLOOKUP($I64,[1]Dic!$H$7:$Q$470,10,FALSE)</f>
        <v>0</v>
      </c>
      <c r="BB64" s="112">
        <f t="shared" si="25"/>
        <v>0</v>
      </c>
      <c r="BC64" s="163">
        <f t="shared" si="26"/>
        <v>0</v>
      </c>
      <c r="BD64" s="109">
        <f>VLOOKUP($I64,[1]Ene!$H$7:$T$470,13,FALSE)</f>
        <v>0</v>
      </c>
      <c r="BE64" s="109">
        <f>VLOOKUP($I64,[1]Feb!$H$7:$T$470,13,FALSE)</f>
        <v>0</v>
      </c>
      <c r="BF64" s="109">
        <f>VLOOKUP($I64,[1]Mar!$H$7:$T$470,13,FALSE)</f>
        <v>0</v>
      </c>
      <c r="BG64" s="109">
        <f>VLOOKUP($I64,[1]Abr!$H$7:$T$470,13,FALSE)</f>
        <v>0</v>
      </c>
      <c r="BH64" s="109">
        <f>VLOOKUP($I64,[1]May!$H$7:$T$470,13,FALSE)</f>
        <v>0</v>
      </c>
      <c r="BI64" s="109">
        <f>VLOOKUP($I64,[1]Jun!$H$7:$T$470,13,FALSE)</f>
        <v>0</v>
      </c>
      <c r="BJ64" s="109">
        <f>VLOOKUP($I64,[1]Jul!$H$7:$T$470,13,FALSE)</f>
        <v>0</v>
      </c>
      <c r="BK64" s="109">
        <f>VLOOKUP($I64,[1]Ago!$H$7:$T$470,13,FALSE)</f>
        <v>0</v>
      </c>
      <c r="BL64" s="109">
        <f>VLOOKUP($I64,[1]Set!$H$7:$T$470,13,FALSE)</f>
        <v>0</v>
      </c>
      <c r="BM64" s="109">
        <f>VLOOKUP($I64,[1]Oct!$H$7:$T$470,13,FALSE)</f>
        <v>0</v>
      </c>
      <c r="BN64" s="109">
        <f>VLOOKUP($I64,[1]Nov!$H$7:$T$470,13,FALSE)</f>
        <v>0</v>
      </c>
      <c r="BO64" s="109">
        <f>VLOOKUP($I64,[1]Dic!$H$7:$T$470,13,FALSE)</f>
        <v>0</v>
      </c>
      <c r="BP64" s="111">
        <f t="shared" si="27"/>
        <v>0</v>
      </c>
      <c r="BQ64" s="113">
        <f t="shared" si="28"/>
        <v>0</v>
      </c>
      <c r="BR64" s="109">
        <f>VLOOKUP($I64,[1]Ene!$H$7:$V$470,15,FALSE)</f>
        <v>0</v>
      </c>
      <c r="BS64" s="109">
        <f>VLOOKUP($I64,[1]Feb!$H$7:$V$470,15,FALSE)</f>
        <v>0</v>
      </c>
      <c r="BT64" s="109">
        <f>VLOOKUP($I64,[1]Mar!$H$7:$V$470,15,FALSE)</f>
        <v>0</v>
      </c>
      <c r="BU64" s="109">
        <f>VLOOKUP($I64,[1]Abr!$H$7:$V$470,15,FALSE)</f>
        <v>0</v>
      </c>
      <c r="BV64" s="109">
        <f>VLOOKUP($I64,[1]May!$H$7:$V$470,15,FALSE)</f>
        <v>0</v>
      </c>
      <c r="BW64" s="109">
        <f>VLOOKUP($I64,[1]Jun!$H$7:$V$470,15,FALSE)</f>
        <v>0</v>
      </c>
      <c r="BX64" s="109">
        <f>VLOOKUP($I64,[1]Jul!$H$7:$V$470,15,FALSE)</f>
        <v>0</v>
      </c>
      <c r="BY64" s="109">
        <f>VLOOKUP($I64,[1]Ago!$H$7:$V$470,15,FALSE)</f>
        <v>0</v>
      </c>
      <c r="BZ64" s="109">
        <f>VLOOKUP($I64,[1]Set!$H$7:$V$470,15,FALSE)</f>
        <v>0</v>
      </c>
      <c r="CA64" s="109">
        <f>VLOOKUP($I64,[1]Oct!$H$7:$V$470,15,FALSE)</f>
        <v>0</v>
      </c>
      <c r="CB64" s="109">
        <f>VLOOKUP($I64,[1]Nov!$H$7:$V$470,15,FALSE)</f>
        <v>0</v>
      </c>
      <c r="CC64" s="109">
        <f>VLOOKUP($I64,[1]Dic!$H$7:$V$470,15,FALSE)</f>
        <v>0</v>
      </c>
      <c r="CD64" s="111">
        <f t="shared" si="29"/>
        <v>0</v>
      </c>
      <c r="CE64" s="113">
        <f t="shared" si="18"/>
        <v>0</v>
      </c>
      <c r="CF64" s="109">
        <f>VLOOKUP($I64,[1]Ene!$H$7:$X$470,17,FALSE)</f>
        <v>0</v>
      </c>
      <c r="CG64" s="109">
        <f>VLOOKUP($I64,[1]Feb!$H$7:$X$470,17,FALSE)</f>
        <v>0</v>
      </c>
      <c r="CH64" s="109">
        <f>VLOOKUP($I64,[1]Mar!$H$7:$X$470,17,FALSE)</f>
        <v>0</v>
      </c>
      <c r="CI64" s="109">
        <f>VLOOKUP($I64,[1]Abr!$H$7:$X$470,17,FALSE)</f>
        <v>0</v>
      </c>
      <c r="CJ64" s="109">
        <f>VLOOKUP($I64,[1]May!$H$7:$X$470,17,FALSE)</f>
        <v>0</v>
      </c>
      <c r="CK64" s="109">
        <f>VLOOKUP($I64,[1]Jun!$H$7:$X$470,17,FALSE)</f>
        <v>0</v>
      </c>
      <c r="CL64" s="109">
        <f>VLOOKUP($I64,[1]Jul!$H$7:$X$470,17,FALSE)</f>
        <v>0</v>
      </c>
      <c r="CM64" s="109">
        <f>VLOOKUP($I64,[1]Ago!$H$7:$X$470,17,FALSE)</f>
        <v>0</v>
      </c>
      <c r="CN64" s="109">
        <f>VLOOKUP($I64,[1]Set!$H$7:$X$470,17,FALSE)</f>
        <v>0</v>
      </c>
      <c r="CO64" s="109">
        <f>VLOOKUP($I64,[1]Oct!$H$7:$X$470,17,FALSE)</f>
        <v>0</v>
      </c>
      <c r="CP64" s="109">
        <f>VLOOKUP($I64,[1]Nov!$H$7:$X$470,17,FALSE)</f>
        <v>0</v>
      </c>
      <c r="CQ64" s="109">
        <f>VLOOKUP($I64,[1]Dic!$H$7:$X$470,17,FALSE)</f>
        <v>0</v>
      </c>
      <c r="CR64" s="111">
        <f t="shared" si="30"/>
        <v>0</v>
      </c>
      <c r="CS64" s="113">
        <f t="shared" si="19"/>
        <v>0</v>
      </c>
      <c r="CT64" s="112">
        <f t="shared" si="20"/>
        <v>0</v>
      </c>
      <c r="CU64" s="116"/>
      <c r="CV64" s="109">
        <f>VLOOKUP($I64,[1]Ene!$H$7:$AC$470,22,FALSE)</f>
        <v>0</v>
      </c>
      <c r="CW64" s="109">
        <f>VLOOKUP($I64,[1]Feb!$H$7:$AC$470,22,FALSE)</f>
        <v>0</v>
      </c>
      <c r="CX64" s="109">
        <f>VLOOKUP($I64,[1]Mar!$H$7:$AC$470,22,FALSE)</f>
        <v>0</v>
      </c>
      <c r="CY64" s="109">
        <f>VLOOKUP($I64,[1]Abr!$H$7:$AC$470,22,FALSE)</f>
        <v>0</v>
      </c>
      <c r="CZ64" s="109">
        <f>VLOOKUP($I64,[1]May!$H$7:$AC$470,22,FALSE)</f>
        <v>0</v>
      </c>
      <c r="DA64" s="109">
        <f>VLOOKUP($I64,[1]Jun!$H$7:$AC$470,22,FALSE)</f>
        <v>0</v>
      </c>
      <c r="DB64" s="109">
        <f>VLOOKUP($I64,[1]Jul!$H$7:$AC$470,22,FALSE)</f>
        <v>0</v>
      </c>
      <c r="DC64" s="109">
        <f>VLOOKUP($I64,[1]Ago!$H$7:$AC$470,22,FALSE)</f>
        <v>0</v>
      </c>
      <c r="DD64" s="109">
        <f>VLOOKUP($I64,[1]Set!$H$7:$AC$470,22,FALSE)</f>
        <v>0</v>
      </c>
      <c r="DE64" s="109">
        <f>VLOOKUP($I64,[1]Oct!$H$7:$AC$470,22,FALSE)</f>
        <v>0</v>
      </c>
      <c r="DF64" s="109">
        <f>VLOOKUP($I64,[1]Nov!$H$7:$AC$470,22,FALSE)</f>
        <v>0</v>
      </c>
      <c r="DG64" s="118">
        <f>VLOOKUP($I64,[1]Dic!$H$7:$AC$470,22,FALSE)</f>
        <v>0</v>
      </c>
      <c r="DH64" s="111">
        <f t="shared" si="31"/>
        <v>0</v>
      </c>
      <c r="DI64" s="113">
        <f t="shared" si="32"/>
        <v>0</v>
      </c>
      <c r="DJ64" s="109">
        <f>VLOOKUP($I64,[1]Ene!$H$7:$BL$470,57,FALSE)</f>
        <v>0</v>
      </c>
      <c r="DK64" s="109">
        <f>VLOOKUP($I64,[1]Feb!$H$7:$BL$470,57,FALSE)</f>
        <v>0</v>
      </c>
      <c r="DL64" s="109">
        <f>VLOOKUP($I64,[1]Mar!$H$7:$BL$470,57,FALSE)</f>
        <v>0</v>
      </c>
      <c r="DM64" s="109">
        <f>VLOOKUP($I64,[1]Abr!$H$7:$BL$470,57,FALSE)</f>
        <v>0</v>
      </c>
      <c r="DN64" s="109">
        <f>VLOOKUP($I64,[1]May!$H$7:$BL$470,57,FALSE)</f>
        <v>0</v>
      </c>
      <c r="DO64" s="109">
        <f>VLOOKUP($I64,[1]Jun!$H$7:$BL$470,57,FALSE)</f>
        <v>0</v>
      </c>
      <c r="DP64" s="109">
        <f>VLOOKUP($I64,[1]Jul!$H$7:$BL$470,57,FALSE)</f>
        <v>0</v>
      </c>
      <c r="DQ64" s="109">
        <f>VLOOKUP($I64,[1]Ago!$H$7:$BL$470,57,FALSE)</f>
        <v>0</v>
      </c>
      <c r="DR64" s="109">
        <f>VLOOKUP($I64,[1]Set!$H$7:$BL$470,57,FALSE)</f>
        <v>0</v>
      </c>
      <c r="DS64" s="109">
        <f>VLOOKUP($I64,[1]Oct!$H$7:$BL$470,57,FALSE)</f>
        <v>0</v>
      </c>
      <c r="DT64" s="109">
        <f>VLOOKUP($I64,[1]Nov!$H$7:$BL$470,57,FALSE)</f>
        <v>0</v>
      </c>
      <c r="DU64" s="109">
        <f>VLOOKUP($I64,[1]Dic!$H$7:$BL$470,57,FALSE)</f>
        <v>0</v>
      </c>
      <c r="DV64" s="111">
        <f t="shared" si="33"/>
        <v>0</v>
      </c>
      <c r="DW64" s="113">
        <f t="shared" si="34"/>
        <v>0</v>
      </c>
      <c r="DX64" s="117">
        <f>VLOOKUP($I64,[1]Ene!$H$7:$BQ$470,62,FALSE)</f>
        <v>2</v>
      </c>
      <c r="DY64" s="109">
        <f>VLOOKUP($I64,[1]Feb!$H$7:$BQ$470,62,FALSE)</f>
        <v>0</v>
      </c>
      <c r="DZ64" s="109">
        <f>VLOOKUP($I64,[1]Mar!$H$7:$BQ$470,62,FALSE)</f>
        <v>0</v>
      </c>
      <c r="EA64" s="109">
        <f>VLOOKUP($I64,[1]Abr!$H$7:$BQ$470,62,FALSE)</f>
        <v>0</v>
      </c>
      <c r="EB64" s="109">
        <f>VLOOKUP($I64,[1]May!$H$7:$BQ$470,62,FALSE)</f>
        <v>0</v>
      </c>
      <c r="EC64" s="109">
        <f>VLOOKUP($I64,[1]Jun!$H$7:$BQ$470,62,FALSE)</f>
        <v>0</v>
      </c>
      <c r="ED64" s="109">
        <f>VLOOKUP($I64,[1]Jul!$H$7:$BQ$470,62,FALSE)</f>
        <v>0</v>
      </c>
      <c r="EE64" s="109">
        <f>VLOOKUP($I64,[1]Ago!$H$7:$BQ$470,62,FALSE)</f>
        <v>0</v>
      </c>
      <c r="EF64" s="109">
        <f>VLOOKUP($I64,[1]Set!$H$7:$BQ$470,62,FALSE)</f>
        <v>0</v>
      </c>
      <c r="EG64" s="109">
        <f>VLOOKUP($I64,[1]Oct!$H$7:$BQ$470,62,FALSE)</f>
        <v>0</v>
      </c>
      <c r="EH64" s="109">
        <f>VLOOKUP($I64,[1]Nov!$H$7:$BQ$470,62,FALSE)</f>
        <v>0</v>
      </c>
      <c r="EI64" s="109">
        <f>VLOOKUP($I64,[1]Dic!$H$7:$BQ$470,62,FALSE)</f>
        <v>0</v>
      </c>
      <c r="EJ64" s="115">
        <f t="shared" si="35"/>
        <v>2</v>
      </c>
      <c r="EK64" s="113">
        <f t="shared" si="36"/>
        <v>0</v>
      </c>
      <c r="EL64" s="117">
        <f>VLOOKUP($I64,[1]Ene!$H$7:$BM$470,58,FALSE)</f>
        <v>0</v>
      </c>
      <c r="EM64" s="109">
        <f>VLOOKUP($I64,[1]Feb!$H$7:$BM$470,58,FALSE)</f>
        <v>0</v>
      </c>
      <c r="EN64" s="109">
        <f>VLOOKUP($I64,[1]Mar!$H$7:$BM$470,58,FALSE)</f>
        <v>0</v>
      </c>
      <c r="EO64" s="109">
        <f>VLOOKUP($I64,[1]Abr!$H$7:$BM$470,58,FALSE)</f>
        <v>0</v>
      </c>
      <c r="EP64" s="109">
        <f>VLOOKUP($I64,[1]May!$H$7:$BM$470,58,FALSE)</f>
        <v>0</v>
      </c>
      <c r="EQ64" s="109">
        <f>VLOOKUP($I64,[1]Jun!$H$7:$BM$470,58,FALSE)</f>
        <v>0</v>
      </c>
      <c r="ER64" s="109">
        <f>VLOOKUP($I64,[1]Jul!$H$7:$BM$470,58,FALSE)</f>
        <v>0</v>
      </c>
      <c r="ES64" s="109">
        <f>VLOOKUP($I64,[1]Ago!$H$7:$BM$470,58,FALSE)</f>
        <v>0</v>
      </c>
      <c r="ET64" s="109">
        <f>VLOOKUP($I64,[1]Set!$H$7:$BM$470,58,FALSE)</f>
        <v>0</v>
      </c>
      <c r="EU64" s="109">
        <f>VLOOKUP($I64,[1]Oct!$H$7:$BM$470,58,FALSE)</f>
        <v>0</v>
      </c>
      <c r="EV64" s="109">
        <f>VLOOKUP($I64,[1]Nov!$H$7:$BM$470,58,FALSE)</f>
        <v>0</v>
      </c>
      <c r="EW64" s="118">
        <f>VLOOKUP($I64,[1]Dic!$H$7:$BM$470,58,FALSE)</f>
        <v>0</v>
      </c>
      <c r="EX64" s="111">
        <f t="shared" si="37"/>
        <v>0</v>
      </c>
      <c r="EY64" s="113">
        <f t="shared" si="38"/>
        <v>0</v>
      </c>
      <c r="EZ64" s="109">
        <f>VLOOKUP($I64,[1]Ene!$H$7:$CL$470,70,FALSE)</f>
        <v>0</v>
      </c>
      <c r="FA64" s="109">
        <f>VLOOKUP($I64,[1]Feb!$H$7:$CL$470,70,FALSE)</f>
        <v>0</v>
      </c>
      <c r="FB64" s="109">
        <f>VLOOKUP($I64,[1]Mar!$H$7:$CL$470,70,FALSE)</f>
        <v>0</v>
      </c>
      <c r="FC64" s="109">
        <f>VLOOKUP($I64,[1]Abr!$H$7:$CL$470,70,FALSE)</f>
        <v>0</v>
      </c>
      <c r="FD64" s="109">
        <f>VLOOKUP($I64,[1]May!$H$7:$CL$470,70,FALSE)</f>
        <v>0</v>
      </c>
      <c r="FE64" s="109">
        <f>VLOOKUP($I64,[1]Jun!$H$7:$CL$470,70,FALSE)</f>
        <v>0</v>
      </c>
      <c r="FF64" s="109">
        <f>VLOOKUP($I64,[1]Jul!$H$7:$CL$470,70,FALSE)</f>
        <v>0</v>
      </c>
      <c r="FG64" s="109">
        <f>VLOOKUP($I64,[1]Ago!$H$7:$CL$470,70,FALSE)</f>
        <v>0</v>
      </c>
      <c r="FH64" s="109">
        <f>VLOOKUP($I64,[1]Set!$H$7:$CL$470,70,FALSE)</f>
        <v>0</v>
      </c>
      <c r="FI64" s="109">
        <f>VLOOKUP($I64,[1]Oct!$H$7:$CL$470,70,FALSE)</f>
        <v>0</v>
      </c>
      <c r="FJ64" s="109">
        <f>VLOOKUP($I64,[1]Nov!$H$7:$CL$470,70,FALSE)</f>
        <v>0</v>
      </c>
      <c r="FK64" s="118">
        <f>VLOOKUP($I64,[1]Dic!$H$7:$CL$470,70,FALSE)</f>
        <v>0</v>
      </c>
      <c r="FL64" s="111">
        <f t="shared" si="39"/>
        <v>0</v>
      </c>
      <c r="FM64" s="113">
        <f t="shared" si="40"/>
        <v>0</v>
      </c>
      <c r="FN64" s="109">
        <f>VLOOKUP($I64,[1]Ene!$H$7:$CL$470,72,FALSE)</f>
        <v>0</v>
      </c>
      <c r="FO64" s="109">
        <f>VLOOKUP($I64,[1]Feb!$H$7:$CL$470,72,FALSE)</f>
        <v>0</v>
      </c>
      <c r="FP64" s="109">
        <f>VLOOKUP($I64,[1]Mar!$H$7:$CL$470,72,FALSE)</f>
        <v>0</v>
      </c>
      <c r="FQ64" s="109">
        <f>VLOOKUP($I64,[1]Abr!$H$7:$CL$470,72,FALSE)</f>
        <v>0</v>
      </c>
      <c r="FR64" s="109">
        <f>VLOOKUP($I64,[1]May!$H$7:$CL$470,72,FALSE)</f>
        <v>0</v>
      </c>
      <c r="FS64" s="109">
        <f>VLOOKUP($I64,[1]Jun!$H$7:$CL$470,72,FALSE)</f>
        <v>0</v>
      </c>
      <c r="FT64" s="109">
        <f>VLOOKUP($I64,[1]Jul!$H$7:$CL$470,72,FALSE)</f>
        <v>0</v>
      </c>
      <c r="FU64" s="109">
        <f>VLOOKUP($I64,[1]Ago!$H$7:$CL$470,72,FALSE)</f>
        <v>0</v>
      </c>
      <c r="FV64" s="109">
        <f>VLOOKUP($I64,[1]Set!$H$7:$CL$470,72,FALSE)</f>
        <v>0</v>
      </c>
      <c r="FW64" s="109">
        <f>VLOOKUP($I64,[1]Oct!$H$7:$CL$470,72,FALSE)</f>
        <v>0</v>
      </c>
      <c r="FX64" s="109">
        <f>VLOOKUP($I64,[1]Nov!$H$7:$CL$470,72,FALSE)</f>
        <v>0</v>
      </c>
      <c r="FY64" s="118">
        <f>VLOOKUP($I64,[1]Dic!$H$7:$CL$470,72,FALSE)</f>
        <v>0</v>
      </c>
      <c r="FZ64" s="112">
        <f t="shared" si="41"/>
        <v>0</v>
      </c>
      <c r="GA64" s="113">
        <f t="shared" si="42"/>
        <v>0</v>
      </c>
      <c r="GB64" s="109">
        <f>VLOOKUP($I64,[1]Ene!$H$7:$CL$471,59,FALSE)</f>
        <v>0</v>
      </c>
      <c r="GC64" s="109">
        <f>VLOOKUP($I64,[1]Feb!$H$7:$CL$471,59,FALSE)</f>
        <v>0</v>
      </c>
      <c r="GD64" s="109">
        <f>VLOOKUP($I64,[1]Mar!$H$7:$CL$471,59,FALSE)</f>
        <v>0</v>
      </c>
      <c r="GE64" s="109">
        <f>VLOOKUP($I64,[1]Abr!$H$7:$CL$471,59,FALSE)</f>
        <v>0</v>
      </c>
      <c r="GF64" s="109">
        <f>VLOOKUP($I64,[1]May!$H$7:$CL$471,59,FALSE)</f>
        <v>0</v>
      </c>
      <c r="GG64" s="109">
        <f>VLOOKUP($I64,[1]Jun!$H$7:$CL$471,59,FALSE)</f>
        <v>0</v>
      </c>
      <c r="GH64" s="109">
        <f>VLOOKUP($I64,[1]Jul!$H$7:$CL$471,59,FALSE)</f>
        <v>0</v>
      </c>
      <c r="GI64" s="109">
        <f>VLOOKUP($I64,[1]Ago!$H$7:$CL$471,59,FALSE)</f>
        <v>0</v>
      </c>
      <c r="GJ64" s="109">
        <f>VLOOKUP($I64,[1]Set!$H$7:$CL$471,59,FALSE)</f>
        <v>0</v>
      </c>
      <c r="GK64" s="109">
        <f>VLOOKUP($I64,[1]Oct!$H$7:$CL$471,59,FALSE)</f>
        <v>0</v>
      </c>
      <c r="GL64" s="109">
        <f>VLOOKUP($I64,[1]Nov!$H$7:$CL$471,59,FALSE)</f>
        <v>0</v>
      </c>
      <c r="GM64" s="118">
        <f>VLOOKUP($I64,[1]Dic!$H$7:$CL$471,59,FALSE)</f>
        <v>0</v>
      </c>
      <c r="GN64" s="112">
        <f t="shared" si="43"/>
        <v>0</v>
      </c>
      <c r="GO64" s="113">
        <f t="shared" si="44"/>
        <v>0</v>
      </c>
      <c r="GP64" s="114">
        <f t="shared" si="45"/>
        <v>0</v>
      </c>
      <c r="GQ64" s="114">
        <f t="shared" si="21"/>
        <v>0</v>
      </c>
      <c r="GR64" s="116"/>
      <c r="GS64" s="109">
        <f>VLOOKUP($I64,[1]Ene!$H$7:$CL$470,71,FALSE)</f>
        <v>0</v>
      </c>
      <c r="GT64" s="109">
        <f>VLOOKUP($I64,[1]Feb!$H$7:$CL$470,71,FALSE)</f>
        <v>0</v>
      </c>
      <c r="GU64" s="109">
        <f>VLOOKUP($I64,[1]Mar!$H$7:$CL$470,71,FALSE)</f>
        <v>0</v>
      </c>
      <c r="GV64" s="109">
        <f>VLOOKUP($I64,[1]Abr!$H$7:$CL$470,71,FALSE)</f>
        <v>0</v>
      </c>
      <c r="GW64" s="109">
        <f>VLOOKUP($I64,[1]May!$H$7:$CL$470,71,FALSE)</f>
        <v>0</v>
      </c>
      <c r="GX64" s="109">
        <f>VLOOKUP($I64,[1]Jun!$H$7:$CL$470,71,FALSE)</f>
        <v>0</v>
      </c>
      <c r="GY64" s="109">
        <f>VLOOKUP($I64,[1]Jul!$H$7:$CL$470,71,FALSE)</f>
        <v>0</v>
      </c>
      <c r="GZ64" s="109">
        <f>VLOOKUP($I64,[1]Ago!$H$7:$CL$470,71,FALSE)</f>
        <v>0</v>
      </c>
      <c r="HA64" s="109">
        <f>VLOOKUP($I64,[1]Set!$H$7:$CL$470,71,FALSE)</f>
        <v>0</v>
      </c>
      <c r="HB64" s="109">
        <f>VLOOKUP($I64,[1]Oct!$H$7:$CL$470,71,FALSE)</f>
        <v>0</v>
      </c>
      <c r="HC64" s="109">
        <f>VLOOKUP($I64,[1]Nov!$H$7:$CL$470,71,FALSE)</f>
        <v>0</v>
      </c>
      <c r="HD64" s="109">
        <f>VLOOKUP($I64,[1]Dic!$H$7:$CL$470,71,FALSE)</f>
        <v>0</v>
      </c>
      <c r="HE64" s="111">
        <f t="shared" si="46"/>
        <v>0</v>
      </c>
      <c r="HF64" s="113">
        <f t="shared" si="47"/>
        <v>0</v>
      </c>
      <c r="HG64" s="109">
        <f>VLOOKUP($I64,[1]Ene!$H$7:$CL$470,73,FALSE)</f>
        <v>0</v>
      </c>
      <c r="HH64" s="109">
        <f>VLOOKUP($I64,[1]Feb!$H$7:$CL$470,73,FALSE)</f>
        <v>0</v>
      </c>
      <c r="HI64" s="109">
        <f>VLOOKUP($I64,[1]Mar!$H$7:$CL$470,73,FALSE)</f>
        <v>0</v>
      </c>
      <c r="HJ64" s="109">
        <f>VLOOKUP($I64,[1]Abr!$H$7:$CL$470,73,FALSE)</f>
        <v>0</v>
      </c>
      <c r="HK64" s="109">
        <f>VLOOKUP($I64,[1]May!$H$7:$CL$470,73,FALSE)</f>
        <v>0</v>
      </c>
      <c r="HL64" s="109">
        <f>VLOOKUP($I64,[1]Jun!$H$7:$CL$470,73,FALSE)</f>
        <v>0</v>
      </c>
      <c r="HM64" s="109">
        <f>VLOOKUP($I64,[1]Jul!$H$7:$CL$470,73,FALSE)</f>
        <v>0</v>
      </c>
      <c r="HN64" s="109">
        <f>VLOOKUP($I64,[1]Ago!$H$7:$CL$470,73,FALSE)</f>
        <v>0</v>
      </c>
      <c r="HO64" s="109">
        <f>VLOOKUP($I64,[1]Set!$H$7:$CL$470,73,FALSE)</f>
        <v>0</v>
      </c>
      <c r="HP64" s="109">
        <f>VLOOKUP($I64,[1]Oct!$H$7:$CL$470,73,FALSE)</f>
        <v>0</v>
      </c>
      <c r="HQ64" s="109">
        <f>VLOOKUP($I64,[1]Nov!$H$7:$CL$470,73,FALSE)</f>
        <v>0</v>
      </c>
      <c r="HR64" s="109">
        <f>VLOOKUP($I64,[1]Dic!$H$7:$CL$470,73,FALSE)</f>
        <v>0</v>
      </c>
      <c r="HS64" s="111">
        <f t="shared" si="48"/>
        <v>0</v>
      </c>
      <c r="HT64" s="113">
        <f t="shared" si="49"/>
        <v>0</v>
      </c>
      <c r="HU64" s="114">
        <f t="shared" si="50"/>
        <v>0</v>
      </c>
    </row>
    <row r="65" spans="1:229" s="112" customFormat="1" ht="10.5" x14ac:dyDescent="0.25">
      <c r="A65" s="184" t="s">
        <v>25</v>
      </c>
      <c r="B65" s="187" t="s">
        <v>176</v>
      </c>
      <c r="C65" s="184">
        <v>400</v>
      </c>
      <c r="D65" s="187" t="s">
        <v>533</v>
      </c>
      <c r="E65" s="187" t="s">
        <v>549</v>
      </c>
      <c r="F65" s="188" t="s">
        <v>177</v>
      </c>
      <c r="G65" s="184"/>
      <c r="H65" s="184" t="s">
        <v>688</v>
      </c>
      <c r="I65" s="316">
        <v>58</v>
      </c>
      <c r="J65" s="184" t="s">
        <v>180</v>
      </c>
      <c r="K65" s="109">
        <f>VLOOKUP($I65,[1]Ene!$H$7:$M$470,6,FALSE)</f>
        <v>0</v>
      </c>
      <c r="L65" s="109">
        <f>VLOOKUP($I65,[1]Feb!$H$7:$M$470,6,FALSE)</f>
        <v>0</v>
      </c>
      <c r="M65" s="109">
        <f>VLOOKUP($I65,[1]Mar!$H$7:$M$470,6,FALSE)</f>
        <v>0</v>
      </c>
      <c r="N65" s="109">
        <f>VLOOKUP($I65,[1]Abr!$H$7:$M$470,6,FALSE)</f>
        <v>0</v>
      </c>
      <c r="O65" s="109">
        <f>VLOOKUP($I65,[1]May!$H$7:$M$470,6,FALSE)</f>
        <v>0</v>
      </c>
      <c r="P65" s="109">
        <f>VLOOKUP($I65,[1]Jun!$H$7:$M$470,6,FALSE)</f>
        <v>0</v>
      </c>
      <c r="Q65" s="109">
        <f>VLOOKUP($I65,[1]Jul!$H$7:$M$470,6,FALSE)</f>
        <v>0</v>
      </c>
      <c r="R65" s="109">
        <f>VLOOKUP($I65,[1]Ago!$H$7:$M$470,6,FALSE)</f>
        <v>0</v>
      </c>
      <c r="S65" s="109">
        <f>VLOOKUP($I65,[1]Set!$H$7:$M$470,6,FALSE)</f>
        <v>0</v>
      </c>
      <c r="T65" s="109">
        <f>VLOOKUP($I65,[1]Oct!$H$7:$M$470,6,FALSE)</f>
        <v>0</v>
      </c>
      <c r="U65" s="109">
        <f>VLOOKUP($I65,[1]Nov!$H$7:$M$470,6,FALSE)</f>
        <v>0</v>
      </c>
      <c r="V65" s="109">
        <f>VLOOKUP($I65,[1]Dic!$H$7:$M$470,6,FALSE)</f>
        <v>0</v>
      </c>
      <c r="W65" s="142"/>
      <c r="X65" s="112">
        <f t="shared" si="22"/>
        <v>0</v>
      </c>
      <c r="Y65" s="163">
        <f t="shared" si="23"/>
        <v>0</v>
      </c>
      <c r="Z65" s="117">
        <f>VLOOKUP($I65,[1]Ene!$H$7:$N$470,7,FALSE)</f>
        <v>0</v>
      </c>
      <c r="AA65" s="109">
        <f>VLOOKUP($I65,[1]Feb!$H$7:$N$470,7,FALSE)</f>
        <v>0</v>
      </c>
      <c r="AB65" s="109">
        <f>VLOOKUP($I65,[1]Mar!$H$7:$N$470,7,FALSE)</f>
        <v>0</v>
      </c>
      <c r="AC65" s="109">
        <f>VLOOKUP($I65,[1]Abr!$H$7:$N$470,7,FALSE)</f>
        <v>0</v>
      </c>
      <c r="AD65" s="109">
        <f>VLOOKUP($I65,[1]May!$H$7:$N$470,7,FALSE)</f>
        <v>0</v>
      </c>
      <c r="AE65" s="109">
        <f>VLOOKUP($I65,[1]Jun!$H$7:$N$470,7,FALSE)</f>
        <v>0</v>
      </c>
      <c r="AF65" s="109">
        <f>VLOOKUP($I65,[1]Jul!$H$7:$N$470,7,FALSE)</f>
        <v>0</v>
      </c>
      <c r="AG65" s="109">
        <f>VLOOKUP($I65,[1]Ago!$H$7:$N$470,7,FALSE)</f>
        <v>0</v>
      </c>
      <c r="AH65" s="109">
        <f>VLOOKUP($I65,[1]Set!$H$7:$N$470,7,FALSE)</f>
        <v>0</v>
      </c>
      <c r="AI65" s="109">
        <f>VLOOKUP($I65,[1]Oct!$H$7:$N$470,7,FALSE)</f>
        <v>0</v>
      </c>
      <c r="AJ65" s="109">
        <f>VLOOKUP($I65,[1]Nov!$H$7:$N$470,7,FALSE)</f>
        <v>0</v>
      </c>
      <c r="AK65" s="118">
        <f>VLOOKUP($I65,[1]Dic!$H$7:$N$470,7,FALSE)</f>
        <v>0</v>
      </c>
      <c r="AL65" s="112">
        <f t="shared" si="16"/>
        <v>0</v>
      </c>
      <c r="AM65" s="164">
        <f t="shared" si="24"/>
        <v>0</v>
      </c>
      <c r="AN65" s="164">
        <f t="shared" si="17"/>
        <v>0</v>
      </c>
      <c r="AO65" s="142"/>
      <c r="AP65" s="109">
        <f>VLOOKUP($I65,[1]Ene!$H$7:$Q$470,10,FALSE)</f>
        <v>1</v>
      </c>
      <c r="AQ65" s="109">
        <f>VLOOKUP($I65,[1]Feb!$H$7:$Q$470,10,FALSE)</f>
        <v>0</v>
      </c>
      <c r="AR65" s="109">
        <f>VLOOKUP($I65,[1]Mar!$H$7:$Q$470,10,FALSE)</f>
        <v>0</v>
      </c>
      <c r="AS65" s="109">
        <f>VLOOKUP($I65,[1]Abr!$H$7:$Q$470,10,FALSE)</f>
        <v>0</v>
      </c>
      <c r="AT65" s="109">
        <f>VLOOKUP($I65,[1]May!$H$7:$Q$470,10,FALSE)</f>
        <v>0</v>
      </c>
      <c r="AU65" s="109">
        <f>VLOOKUP($I65,[1]Jun!$H$7:$Q$470,10,FALSE)</f>
        <v>0</v>
      </c>
      <c r="AV65" s="109">
        <f>VLOOKUP($I65,[1]Jul!$H$7:$Q$470,10,FALSE)</f>
        <v>0</v>
      </c>
      <c r="AW65" s="109">
        <f>VLOOKUP($I65,[1]Ago!$H$7:$Q$470,10,FALSE)</f>
        <v>0</v>
      </c>
      <c r="AX65" s="109">
        <f>VLOOKUP($I65,[1]Set!$H$7:$Q$470,10,FALSE)</f>
        <v>0</v>
      </c>
      <c r="AY65" s="109">
        <f>VLOOKUP($I65,[1]Oct!$H$7:$Q$470,10,FALSE)</f>
        <v>0</v>
      </c>
      <c r="AZ65" s="109">
        <f>VLOOKUP($I65,[1]Nov!$H$7:$Q$470,10,FALSE)</f>
        <v>0</v>
      </c>
      <c r="BA65" s="118">
        <f>VLOOKUP($I65,[1]Dic!$H$7:$Q$470,10,FALSE)</f>
        <v>0</v>
      </c>
      <c r="BB65" s="112">
        <f t="shared" si="25"/>
        <v>1</v>
      </c>
      <c r="BC65" s="163">
        <f t="shared" si="26"/>
        <v>0</v>
      </c>
      <c r="BD65" s="109">
        <f>VLOOKUP($I65,[1]Ene!$H$7:$T$470,13,FALSE)</f>
        <v>1</v>
      </c>
      <c r="BE65" s="109">
        <f>VLOOKUP($I65,[1]Feb!$H$7:$T$470,13,FALSE)</f>
        <v>0</v>
      </c>
      <c r="BF65" s="109">
        <f>VLOOKUP($I65,[1]Mar!$H$7:$T$470,13,FALSE)</f>
        <v>0</v>
      </c>
      <c r="BG65" s="109">
        <f>VLOOKUP($I65,[1]Abr!$H$7:$T$470,13,FALSE)</f>
        <v>0</v>
      </c>
      <c r="BH65" s="109">
        <f>VLOOKUP($I65,[1]May!$H$7:$T$470,13,FALSE)</f>
        <v>0</v>
      </c>
      <c r="BI65" s="109">
        <f>VLOOKUP($I65,[1]Jun!$H$7:$T$470,13,FALSE)</f>
        <v>0</v>
      </c>
      <c r="BJ65" s="109">
        <f>VLOOKUP($I65,[1]Jul!$H$7:$T$470,13,FALSE)</f>
        <v>0</v>
      </c>
      <c r="BK65" s="109">
        <f>VLOOKUP($I65,[1]Ago!$H$7:$T$470,13,FALSE)</f>
        <v>0</v>
      </c>
      <c r="BL65" s="109">
        <f>VLOOKUP($I65,[1]Set!$H$7:$T$470,13,FALSE)</f>
        <v>0</v>
      </c>
      <c r="BM65" s="109">
        <f>VLOOKUP($I65,[1]Oct!$H$7:$T$470,13,FALSE)</f>
        <v>0</v>
      </c>
      <c r="BN65" s="109">
        <f>VLOOKUP($I65,[1]Nov!$H$7:$T$470,13,FALSE)</f>
        <v>0</v>
      </c>
      <c r="BO65" s="109">
        <f>VLOOKUP($I65,[1]Dic!$H$7:$T$470,13,FALSE)</f>
        <v>0</v>
      </c>
      <c r="BP65" s="111">
        <f t="shared" si="27"/>
        <v>1</v>
      </c>
      <c r="BQ65" s="113">
        <f t="shared" si="28"/>
        <v>0</v>
      </c>
      <c r="BR65" s="109">
        <f>VLOOKUP($I65,[1]Ene!$H$7:$V$470,15,FALSE)</f>
        <v>1</v>
      </c>
      <c r="BS65" s="109">
        <f>VLOOKUP($I65,[1]Feb!$H$7:$V$470,15,FALSE)</f>
        <v>0</v>
      </c>
      <c r="BT65" s="109">
        <f>VLOOKUP($I65,[1]Mar!$H$7:$V$470,15,FALSE)</f>
        <v>0</v>
      </c>
      <c r="BU65" s="109">
        <f>VLOOKUP($I65,[1]Abr!$H$7:$V$470,15,FALSE)</f>
        <v>0</v>
      </c>
      <c r="BV65" s="109">
        <f>VLOOKUP($I65,[1]May!$H$7:$V$470,15,FALSE)</f>
        <v>0</v>
      </c>
      <c r="BW65" s="109">
        <f>VLOOKUP($I65,[1]Jun!$H$7:$V$470,15,FALSE)</f>
        <v>0</v>
      </c>
      <c r="BX65" s="109">
        <f>VLOOKUP($I65,[1]Jul!$H$7:$V$470,15,FALSE)</f>
        <v>0</v>
      </c>
      <c r="BY65" s="109">
        <f>VLOOKUP($I65,[1]Ago!$H$7:$V$470,15,FALSE)</f>
        <v>0</v>
      </c>
      <c r="BZ65" s="109">
        <f>VLOOKUP($I65,[1]Set!$H$7:$V$470,15,FALSE)</f>
        <v>0</v>
      </c>
      <c r="CA65" s="109">
        <f>VLOOKUP($I65,[1]Oct!$H$7:$V$470,15,FALSE)</f>
        <v>0</v>
      </c>
      <c r="CB65" s="109">
        <f>VLOOKUP($I65,[1]Nov!$H$7:$V$470,15,FALSE)</f>
        <v>0</v>
      </c>
      <c r="CC65" s="109">
        <f>VLOOKUP($I65,[1]Dic!$H$7:$V$470,15,FALSE)</f>
        <v>0</v>
      </c>
      <c r="CD65" s="111">
        <f t="shared" si="29"/>
        <v>1</v>
      </c>
      <c r="CE65" s="113">
        <f t="shared" si="18"/>
        <v>0</v>
      </c>
      <c r="CF65" s="109">
        <f>VLOOKUP($I65,[1]Ene!$H$7:$X$470,17,FALSE)</f>
        <v>1</v>
      </c>
      <c r="CG65" s="109">
        <f>VLOOKUP($I65,[1]Feb!$H$7:$X$470,17,FALSE)</f>
        <v>0</v>
      </c>
      <c r="CH65" s="109">
        <f>VLOOKUP($I65,[1]Mar!$H$7:$X$470,17,FALSE)</f>
        <v>0</v>
      </c>
      <c r="CI65" s="109">
        <f>VLOOKUP($I65,[1]Abr!$H$7:$X$470,17,FALSE)</f>
        <v>0</v>
      </c>
      <c r="CJ65" s="109">
        <f>VLOOKUP($I65,[1]May!$H$7:$X$470,17,FALSE)</f>
        <v>0</v>
      </c>
      <c r="CK65" s="109">
        <f>VLOOKUP($I65,[1]Jun!$H$7:$X$470,17,FALSE)</f>
        <v>0</v>
      </c>
      <c r="CL65" s="109">
        <f>VLOOKUP($I65,[1]Jul!$H$7:$X$470,17,FALSE)</f>
        <v>0</v>
      </c>
      <c r="CM65" s="109">
        <f>VLOOKUP($I65,[1]Ago!$H$7:$X$470,17,FALSE)</f>
        <v>0</v>
      </c>
      <c r="CN65" s="109">
        <f>VLOOKUP($I65,[1]Set!$H$7:$X$470,17,FALSE)</f>
        <v>0</v>
      </c>
      <c r="CO65" s="109">
        <f>VLOOKUP($I65,[1]Oct!$H$7:$X$470,17,FALSE)</f>
        <v>0</v>
      </c>
      <c r="CP65" s="109">
        <f>VLOOKUP($I65,[1]Nov!$H$7:$X$470,17,FALSE)</f>
        <v>0</v>
      </c>
      <c r="CQ65" s="109">
        <f>VLOOKUP($I65,[1]Dic!$H$7:$X$470,17,FALSE)</f>
        <v>0</v>
      </c>
      <c r="CR65" s="111">
        <f t="shared" si="30"/>
        <v>1</v>
      </c>
      <c r="CS65" s="113">
        <f t="shared" si="19"/>
        <v>0</v>
      </c>
      <c r="CT65" s="112">
        <f t="shared" si="20"/>
        <v>1</v>
      </c>
      <c r="CU65" s="116"/>
      <c r="CV65" s="109">
        <f>VLOOKUP($I65,[1]Ene!$H$7:$AC$470,22,FALSE)</f>
        <v>1</v>
      </c>
      <c r="CW65" s="109">
        <f>VLOOKUP($I65,[1]Feb!$H$7:$AC$470,22,FALSE)</f>
        <v>0</v>
      </c>
      <c r="CX65" s="109">
        <f>VLOOKUP($I65,[1]Mar!$H$7:$AC$470,22,FALSE)</f>
        <v>0</v>
      </c>
      <c r="CY65" s="109">
        <f>VLOOKUP($I65,[1]Abr!$H$7:$AC$470,22,FALSE)</f>
        <v>0</v>
      </c>
      <c r="CZ65" s="109">
        <f>VLOOKUP($I65,[1]May!$H$7:$AC$470,22,FALSE)</f>
        <v>0</v>
      </c>
      <c r="DA65" s="109">
        <f>VLOOKUP($I65,[1]Jun!$H$7:$AC$470,22,FALSE)</f>
        <v>0</v>
      </c>
      <c r="DB65" s="109">
        <f>VLOOKUP($I65,[1]Jul!$H$7:$AC$470,22,FALSE)</f>
        <v>0</v>
      </c>
      <c r="DC65" s="109">
        <f>VLOOKUP($I65,[1]Ago!$H$7:$AC$470,22,FALSE)</f>
        <v>0</v>
      </c>
      <c r="DD65" s="109">
        <f>VLOOKUP($I65,[1]Set!$H$7:$AC$470,22,FALSE)</f>
        <v>0</v>
      </c>
      <c r="DE65" s="109">
        <f>VLOOKUP($I65,[1]Oct!$H$7:$AC$470,22,FALSE)</f>
        <v>0</v>
      </c>
      <c r="DF65" s="109">
        <f>VLOOKUP($I65,[1]Nov!$H$7:$AC$470,22,FALSE)</f>
        <v>0</v>
      </c>
      <c r="DG65" s="118">
        <f>VLOOKUP($I65,[1]Dic!$H$7:$AC$470,22,FALSE)</f>
        <v>0</v>
      </c>
      <c r="DH65" s="111">
        <f t="shared" si="31"/>
        <v>1</v>
      </c>
      <c r="DI65" s="113">
        <f t="shared" si="32"/>
        <v>0</v>
      </c>
      <c r="DJ65" s="109">
        <f>VLOOKUP($I65,[1]Ene!$H$7:$BL$470,57,FALSE)</f>
        <v>1</v>
      </c>
      <c r="DK65" s="109">
        <f>VLOOKUP($I65,[1]Feb!$H$7:$BL$470,57,FALSE)</f>
        <v>0</v>
      </c>
      <c r="DL65" s="109">
        <f>VLOOKUP($I65,[1]Mar!$H$7:$BL$470,57,FALSE)</f>
        <v>0</v>
      </c>
      <c r="DM65" s="109">
        <f>VLOOKUP($I65,[1]Abr!$H$7:$BL$470,57,FALSE)</f>
        <v>0</v>
      </c>
      <c r="DN65" s="109">
        <f>VLOOKUP($I65,[1]May!$H$7:$BL$470,57,FALSE)</f>
        <v>0</v>
      </c>
      <c r="DO65" s="109">
        <f>VLOOKUP($I65,[1]Jun!$H$7:$BL$470,57,FALSE)</f>
        <v>0</v>
      </c>
      <c r="DP65" s="109">
        <f>VLOOKUP($I65,[1]Jul!$H$7:$BL$470,57,FALSE)</f>
        <v>0</v>
      </c>
      <c r="DQ65" s="109">
        <f>VLOOKUP($I65,[1]Ago!$H$7:$BL$470,57,FALSE)</f>
        <v>0</v>
      </c>
      <c r="DR65" s="109">
        <f>VLOOKUP($I65,[1]Set!$H$7:$BL$470,57,FALSE)</f>
        <v>0</v>
      </c>
      <c r="DS65" s="109">
        <f>VLOOKUP($I65,[1]Oct!$H$7:$BL$470,57,FALSE)</f>
        <v>0</v>
      </c>
      <c r="DT65" s="109">
        <f>VLOOKUP($I65,[1]Nov!$H$7:$BL$470,57,FALSE)</f>
        <v>0</v>
      </c>
      <c r="DU65" s="109">
        <f>VLOOKUP($I65,[1]Dic!$H$7:$BL$470,57,FALSE)</f>
        <v>0</v>
      </c>
      <c r="DV65" s="111">
        <f t="shared" si="33"/>
        <v>1</v>
      </c>
      <c r="DW65" s="113">
        <f t="shared" si="34"/>
        <v>0</v>
      </c>
      <c r="DX65" s="117">
        <f>VLOOKUP($I65,[1]Ene!$H$7:$BQ$470,62,FALSE)</f>
        <v>3</v>
      </c>
      <c r="DY65" s="109">
        <f>VLOOKUP($I65,[1]Feb!$H$7:$BQ$470,62,FALSE)</f>
        <v>0</v>
      </c>
      <c r="DZ65" s="109">
        <f>VLOOKUP($I65,[1]Mar!$H$7:$BQ$470,62,FALSE)</f>
        <v>0</v>
      </c>
      <c r="EA65" s="109">
        <f>VLOOKUP($I65,[1]Abr!$H$7:$BQ$470,62,FALSE)</f>
        <v>0</v>
      </c>
      <c r="EB65" s="109">
        <f>VLOOKUP($I65,[1]May!$H$7:$BQ$470,62,FALSE)</f>
        <v>0</v>
      </c>
      <c r="EC65" s="109">
        <f>VLOOKUP($I65,[1]Jun!$H$7:$BQ$470,62,FALSE)</f>
        <v>0</v>
      </c>
      <c r="ED65" s="109">
        <f>VLOOKUP($I65,[1]Jul!$H$7:$BQ$470,62,FALSE)</f>
        <v>0</v>
      </c>
      <c r="EE65" s="109">
        <f>VLOOKUP($I65,[1]Ago!$H$7:$BQ$470,62,FALSE)</f>
        <v>0</v>
      </c>
      <c r="EF65" s="109">
        <f>VLOOKUP($I65,[1]Set!$H$7:$BQ$470,62,FALSE)</f>
        <v>0</v>
      </c>
      <c r="EG65" s="109">
        <f>VLOOKUP($I65,[1]Oct!$H$7:$BQ$470,62,FALSE)</f>
        <v>0</v>
      </c>
      <c r="EH65" s="109">
        <f>VLOOKUP($I65,[1]Nov!$H$7:$BQ$470,62,FALSE)</f>
        <v>0</v>
      </c>
      <c r="EI65" s="109">
        <f>VLOOKUP($I65,[1]Dic!$H$7:$BQ$470,62,FALSE)</f>
        <v>0</v>
      </c>
      <c r="EJ65" s="115">
        <f t="shared" si="35"/>
        <v>3</v>
      </c>
      <c r="EK65" s="113">
        <f t="shared" si="36"/>
        <v>0</v>
      </c>
      <c r="EL65" s="117">
        <f>VLOOKUP($I65,[1]Ene!$H$7:$BM$470,58,FALSE)</f>
        <v>1</v>
      </c>
      <c r="EM65" s="109">
        <f>VLOOKUP($I65,[1]Feb!$H$7:$BM$470,58,FALSE)</f>
        <v>0</v>
      </c>
      <c r="EN65" s="109">
        <f>VLOOKUP($I65,[1]Mar!$H$7:$BM$470,58,FALSE)</f>
        <v>0</v>
      </c>
      <c r="EO65" s="109">
        <f>VLOOKUP($I65,[1]Abr!$H$7:$BM$470,58,FALSE)</f>
        <v>0</v>
      </c>
      <c r="EP65" s="109">
        <f>VLOOKUP($I65,[1]May!$H$7:$BM$470,58,FALSE)</f>
        <v>0</v>
      </c>
      <c r="EQ65" s="109">
        <f>VLOOKUP($I65,[1]Jun!$H$7:$BM$470,58,FALSE)</f>
        <v>0</v>
      </c>
      <c r="ER65" s="109">
        <f>VLOOKUP($I65,[1]Jul!$H$7:$BM$470,58,FALSE)</f>
        <v>0</v>
      </c>
      <c r="ES65" s="109">
        <f>VLOOKUP($I65,[1]Ago!$H$7:$BM$470,58,FALSE)</f>
        <v>0</v>
      </c>
      <c r="ET65" s="109">
        <f>VLOOKUP($I65,[1]Set!$H$7:$BM$470,58,FALSE)</f>
        <v>0</v>
      </c>
      <c r="EU65" s="109">
        <f>VLOOKUP($I65,[1]Oct!$H$7:$BM$470,58,FALSE)</f>
        <v>0</v>
      </c>
      <c r="EV65" s="109">
        <f>VLOOKUP($I65,[1]Nov!$H$7:$BM$470,58,FALSE)</f>
        <v>0</v>
      </c>
      <c r="EW65" s="118">
        <f>VLOOKUP($I65,[1]Dic!$H$7:$BM$470,58,FALSE)</f>
        <v>0</v>
      </c>
      <c r="EX65" s="111">
        <f t="shared" si="37"/>
        <v>1</v>
      </c>
      <c r="EY65" s="113">
        <f t="shared" si="38"/>
        <v>0</v>
      </c>
      <c r="EZ65" s="109">
        <f>VLOOKUP($I65,[1]Ene!$H$7:$CL$470,70,FALSE)</f>
        <v>1</v>
      </c>
      <c r="FA65" s="109">
        <f>VLOOKUP($I65,[1]Feb!$H$7:$CL$470,70,FALSE)</f>
        <v>0</v>
      </c>
      <c r="FB65" s="109">
        <f>VLOOKUP($I65,[1]Mar!$H$7:$CL$470,70,FALSE)</f>
        <v>0</v>
      </c>
      <c r="FC65" s="109">
        <f>VLOOKUP($I65,[1]Abr!$H$7:$CL$470,70,FALSE)</f>
        <v>0</v>
      </c>
      <c r="FD65" s="109">
        <f>VLOOKUP($I65,[1]May!$H$7:$CL$470,70,FALSE)</f>
        <v>0</v>
      </c>
      <c r="FE65" s="109">
        <f>VLOOKUP($I65,[1]Jun!$H$7:$CL$470,70,FALSE)</f>
        <v>0</v>
      </c>
      <c r="FF65" s="109">
        <f>VLOOKUP($I65,[1]Jul!$H$7:$CL$470,70,FALSE)</f>
        <v>0</v>
      </c>
      <c r="FG65" s="109">
        <f>VLOOKUP($I65,[1]Ago!$H$7:$CL$470,70,FALSE)</f>
        <v>0</v>
      </c>
      <c r="FH65" s="109">
        <f>VLOOKUP($I65,[1]Set!$H$7:$CL$470,70,FALSE)</f>
        <v>0</v>
      </c>
      <c r="FI65" s="109">
        <f>VLOOKUP($I65,[1]Oct!$H$7:$CL$470,70,FALSE)</f>
        <v>0</v>
      </c>
      <c r="FJ65" s="109">
        <f>VLOOKUP($I65,[1]Nov!$H$7:$CL$470,70,FALSE)</f>
        <v>0</v>
      </c>
      <c r="FK65" s="118">
        <f>VLOOKUP($I65,[1]Dic!$H$7:$CL$470,70,FALSE)</f>
        <v>0</v>
      </c>
      <c r="FL65" s="111">
        <f t="shared" si="39"/>
        <v>1</v>
      </c>
      <c r="FM65" s="113">
        <f t="shared" si="40"/>
        <v>0</v>
      </c>
      <c r="FN65" s="109">
        <f>VLOOKUP($I65,[1]Ene!$H$7:$CL$470,72,FALSE)</f>
        <v>1</v>
      </c>
      <c r="FO65" s="109">
        <f>VLOOKUP($I65,[1]Feb!$H$7:$CL$470,72,FALSE)</f>
        <v>0</v>
      </c>
      <c r="FP65" s="109">
        <f>VLOOKUP($I65,[1]Mar!$H$7:$CL$470,72,FALSE)</f>
        <v>0</v>
      </c>
      <c r="FQ65" s="109">
        <f>VLOOKUP($I65,[1]Abr!$H$7:$CL$470,72,FALSE)</f>
        <v>0</v>
      </c>
      <c r="FR65" s="109">
        <f>VLOOKUP($I65,[1]May!$H$7:$CL$470,72,FALSE)</f>
        <v>0</v>
      </c>
      <c r="FS65" s="109">
        <f>VLOOKUP($I65,[1]Jun!$H$7:$CL$470,72,FALSE)</f>
        <v>0</v>
      </c>
      <c r="FT65" s="109">
        <f>VLOOKUP($I65,[1]Jul!$H$7:$CL$470,72,FALSE)</f>
        <v>0</v>
      </c>
      <c r="FU65" s="109">
        <f>VLOOKUP($I65,[1]Ago!$H$7:$CL$470,72,FALSE)</f>
        <v>0</v>
      </c>
      <c r="FV65" s="109">
        <f>VLOOKUP($I65,[1]Set!$H$7:$CL$470,72,FALSE)</f>
        <v>0</v>
      </c>
      <c r="FW65" s="109">
        <f>VLOOKUP($I65,[1]Oct!$H$7:$CL$470,72,FALSE)</f>
        <v>0</v>
      </c>
      <c r="FX65" s="109">
        <f>VLOOKUP($I65,[1]Nov!$H$7:$CL$470,72,FALSE)</f>
        <v>0</v>
      </c>
      <c r="FY65" s="118">
        <f>VLOOKUP($I65,[1]Dic!$H$7:$CL$470,72,FALSE)</f>
        <v>0</v>
      </c>
      <c r="FZ65" s="112">
        <f t="shared" si="41"/>
        <v>1</v>
      </c>
      <c r="GA65" s="113">
        <f t="shared" si="42"/>
        <v>0</v>
      </c>
      <c r="GB65" s="109">
        <f>VLOOKUP($I65,[1]Ene!$H$7:$CL$471,59,FALSE)</f>
        <v>0</v>
      </c>
      <c r="GC65" s="109">
        <f>VLOOKUP($I65,[1]Feb!$H$7:$CL$471,59,FALSE)</f>
        <v>0</v>
      </c>
      <c r="GD65" s="109">
        <f>VLOOKUP($I65,[1]Mar!$H$7:$CL$471,59,FALSE)</f>
        <v>0</v>
      </c>
      <c r="GE65" s="109">
        <f>VLOOKUP($I65,[1]Abr!$H$7:$CL$471,59,FALSE)</f>
        <v>0</v>
      </c>
      <c r="GF65" s="109">
        <f>VLOOKUP($I65,[1]May!$H$7:$CL$471,59,FALSE)</f>
        <v>0</v>
      </c>
      <c r="GG65" s="109">
        <f>VLOOKUP($I65,[1]Jun!$H$7:$CL$471,59,FALSE)</f>
        <v>0</v>
      </c>
      <c r="GH65" s="109">
        <f>VLOOKUP($I65,[1]Jul!$H$7:$CL$471,59,FALSE)</f>
        <v>0</v>
      </c>
      <c r="GI65" s="109">
        <f>VLOOKUP($I65,[1]Ago!$H$7:$CL$471,59,FALSE)</f>
        <v>0</v>
      </c>
      <c r="GJ65" s="109">
        <f>VLOOKUP($I65,[1]Set!$H$7:$CL$471,59,FALSE)</f>
        <v>0</v>
      </c>
      <c r="GK65" s="109">
        <f>VLOOKUP($I65,[1]Oct!$H$7:$CL$471,59,FALSE)</f>
        <v>0</v>
      </c>
      <c r="GL65" s="109">
        <f>VLOOKUP($I65,[1]Nov!$H$7:$CL$471,59,FALSE)</f>
        <v>0</v>
      </c>
      <c r="GM65" s="118">
        <f>VLOOKUP($I65,[1]Dic!$H$7:$CL$471,59,FALSE)</f>
        <v>0</v>
      </c>
      <c r="GN65" s="112">
        <f t="shared" si="43"/>
        <v>0</v>
      </c>
      <c r="GO65" s="113">
        <f t="shared" si="44"/>
        <v>0</v>
      </c>
      <c r="GP65" s="114">
        <f t="shared" si="45"/>
        <v>1</v>
      </c>
      <c r="GQ65" s="114">
        <f t="shared" si="21"/>
        <v>1</v>
      </c>
      <c r="GR65" s="116"/>
      <c r="GS65" s="109">
        <f>VLOOKUP($I65,[1]Ene!$H$7:$CL$470,71,FALSE)</f>
        <v>0</v>
      </c>
      <c r="GT65" s="109">
        <f>VLOOKUP($I65,[1]Feb!$H$7:$CL$470,71,FALSE)</f>
        <v>0</v>
      </c>
      <c r="GU65" s="109">
        <f>VLOOKUP($I65,[1]Mar!$H$7:$CL$470,71,FALSE)</f>
        <v>0</v>
      </c>
      <c r="GV65" s="109">
        <f>VLOOKUP($I65,[1]Abr!$H$7:$CL$470,71,FALSE)</f>
        <v>0</v>
      </c>
      <c r="GW65" s="109">
        <f>VLOOKUP($I65,[1]May!$H$7:$CL$470,71,FALSE)</f>
        <v>0</v>
      </c>
      <c r="GX65" s="109">
        <f>VLOOKUP($I65,[1]Jun!$H$7:$CL$470,71,FALSE)</f>
        <v>0</v>
      </c>
      <c r="GY65" s="109">
        <f>VLOOKUP($I65,[1]Jul!$H$7:$CL$470,71,FALSE)</f>
        <v>0</v>
      </c>
      <c r="GZ65" s="109">
        <f>VLOOKUP($I65,[1]Ago!$H$7:$CL$470,71,FALSE)</f>
        <v>0</v>
      </c>
      <c r="HA65" s="109">
        <f>VLOOKUP($I65,[1]Set!$H$7:$CL$470,71,FALSE)</f>
        <v>0</v>
      </c>
      <c r="HB65" s="109">
        <f>VLOOKUP($I65,[1]Oct!$H$7:$CL$470,71,FALSE)</f>
        <v>0</v>
      </c>
      <c r="HC65" s="109">
        <f>VLOOKUP($I65,[1]Nov!$H$7:$CL$470,71,FALSE)</f>
        <v>0</v>
      </c>
      <c r="HD65" s="109">
        <f>VLOOKUP($I65,[1]Dic!$H$7:$CL$470,71,FALSE)</f>
        <v>0</v>
      </c>
      <c r="HE65" s="111">
        <f t="shared" si="46"/>
        <v>0</v>
      </c>
      <c r="HF65" s="113">
        <f t="shared" si="47"/>
        <v>0</v>
      </c>
      <c r="HG65" s="109">
        <f>VLOOKUP($I65,[1]Ene!$H$7:$CL$470,73,FALSE)</f>
        <v>0</v>
      </c>
      <c r="HH65" s="109">
        <f>VLOOKUP($I65,[1]Feb!$H$7:$CL$470,73,FALSE)</f>
        <v>0</v>
      </c>
      <c r="HI65" s="109">
        <f>VLOOKUP($I65,[1]Mar!$H$7:$CL$470,73,FALSE)</f>
        <v>0</v>
      </c>
      <c r="HJ65" s="109">
        <f>VLOOKUP($I65,[1]Abr!$H$7:$CL$470,73,FALSE)</f>
        <v>0</v>
      </c>
      <c r="HK65" s="109">
        <f>VLOOKUP($I65,[1]May!$H$7:$CL$470,73,FALSE)</f>
        <v>0</v>
      </c>
      <c r="HL65" s="109">
        <f>VLOOKUP($I65,[1]Jun!$H$7:$CL$470,73,FALSE)</f>
        <v>0</v>
      </c>
      <c r="HM65" s="109">
        <f>VLOOKUP($I65,[1]Jul!$H$7:$CL$470,73,FALSE)</f>
        <v>0</v>
      </c>
      <c r="HN65" s="109">
        <f>VLOOKUP($I65,[1]Ago!$H$7:$CL$470,73,FALSE)</f>
        <v>0</v>
      </c>
      <c r="HO65" s="109">
        <f>VLOOKUP($I65,[1]Set!$H$7:$CL$470,73,FALSE)</f>
        <v>0</v>
      </c>
      <c r="HP65" s="109">
        <f>VLOOKUP($I65,[1]Oct!$H$7:$CL$470,73,FALSE)</f>
        <v>0</v>
      </c>
      <c r="HQ65" s="109">
        <f>VLOOKUP($I65,[1]Nov!$H$7:$CL$470,73,FALSE)</f>
        <v>0</v>
      </c>
      <c r="HR65" s="109">
        <f>VLOOKUP($I65,[1]Dic!$H$7:$CL$470,73,FALSE)</f>
        <v>0</v>
      </c>
      <c r="HS65" s="111">
        <f t="shared" si="48"/>
        <v>0</v>
      </c>
      <c r="HT65" s="113">
        <f t="shared" si="49"/>
        <v>0</v>
      </c>
      <c r="HU65" s="114">
        <f t="shared" si="50"/>
        <v>0</v>
      </c>
    </row>
    <row r="66" spans="1:229" s="112" customFormat="1" ht="10.5" x14ac:dyDescent="0.25">
      <c r="A66" s="184" t="s">
        <v>25</v>
      </c>
      <c r="B66" s="187" t="s">
        <v>176</v>
      </c>
      <c r="C66" s="184">
        <v>400</v>
      </c>
      <c r="D66" s="187" t="s">
        <v>533</v>
      </c>
      <c r="E66" s="187" t="s">
        <v>549</v>
      </c>
      <c r="F66" s="188" t="s">
        <v>177</v>
      </c>
      <c r="G66" s="184"/>
      <c r="H66" s="184" t="s">
        <v>688</v>
      </c>
      <c r="I66" s="316">
        <v>59</v>
      </c>
      <c r="J66" s="184" t="s">
        <v>181</v>
      </c>
      <c r="K66" s="109">
        <f>VLOOKUP($I66,[1]Ene!$H$7:$M$470,6,FALSE)</f>
        <v>0</v>
      </c>
      <c r="L66" s="109">
        <f>VLOOKUP($I66,[1]Feb!$H$7:$M$470,6,FALSE)</f>
        <v>0</v>
      </c>
      <c r="M66" s="109">
        <f>VLOOKUP($I66,[1]Mar!$H$7:$M$470,6,FALSE)</f>
        <v>0</v>
      </c>
      <c r="N66" s="109">
        <f>VLOOKUP($I66,[1]Abr!$H$7:$M$470,6,FALSE)</f>
        <v>0</v>
      </c>
      <c r="O66" s="109">
        <f>VLOOKUP($I66,[1]May!$H$7:$M$470,6,FALSE)</f>
        <v>0</v>
      </c>
      <c r="P66" s="109">
        <f>VLOOKUP($I66,[1]Jun!$H$7:$M$470,6,FALSE)</f>
        <v>0</v>
      </c>
      <c r="Q66" s="109">
        <f>VLOOKUP($I66,[1]Jul!$H$7:$M$470,6,FALSE)</f>
        <v>0</v>
      </c>
      <c r="R66" s="109">
        <f>VLOOKUP($I66,[1]Ago!$H$7:$M$470,6,FALSE)</f>
        <v>0</v>
      </c>
      <c r="S66" s="109">
        <f>VLOOKUP($I66,[1]Set!$H$7:$M$470,6,FALSE)</f>
        <v>0</v>
      </c>
      <c r="T66" s="109">
        <f>VLOOKUP($I66,[1]Oct!$H$7:$M$470,6,FALSE)</f>
        <v>0</v>
      </c>
      <c r="U66" s="109">
        <f>VLOOKUP($I66,[1]Nov!$H$7:$M$470,6,FALSE)</f>
        <v>0</v>
      </c>
      <c r="V66" s="109">
        <f>VLOOKUP($I66,[1]Dic!$H$7:$M$470,6,FALSE)</f>
        <v>0</v>
      </c>
      <c r="W66" s="142"/>
      <c r="X66" s="112">
        <f t="shared" si="22"/>
        <v>0</v>
      </c>
      <c r="Y66" s="163">
        <f t="shared" si="23"/>
        <v>0</v>
      </c>
      <c r="Z66" s="117">
        <f>VLOOKUP($I66,[1]Ene!$H$7:$N$470,7,FALSE)</f>
        <v>0</v>
      </c>
      <c r="AA66" s="109">
        <f>VLOOKUP($I66,[1]Feb!$H$7:$N$470,7,FALSE)</f>
        <v>0</v>
      </c>
      <c r="AB66" s="109">
        <f>VLOOKUP($I66,[1]Mar!$H$7:$N$470,7,FALSE)</f>
        <v>0</v>
      </c>
      <c r="AC66" s="109">
        <f>VLOOKUP($I66,[1]Abr!$H$7:$N$470,7,FALSE)</f>
        <v>0</v>
      </c>
      <c r="AD66" s="109">
        <f>VLOOKUP($I66,[1]May!$H$7:$N$470,7,FALSE)</f>
        <v>0</v>
      </c>
      <c r="AE66" s="109">
        <f>VLOOKUP($I66,[1]Jun!$H$7:$N$470,7,FALSE)</f>
        <v>0</v>
      </c>
      <c r="AF66" s="109">
        <f>VLOOKUP($I66,[1]Jul!$H$7:$N$470,7,FALSE)</f>
        <v>0</v>
      </c>
      <c r="AG66" s="109">
        <f>VLOOKUP($I66,[1]Ago!$H$7:$N$470,7,FALSE)</f>
        <v>0</v>
      </c>
      <c r="AH66" s="109">
        <f>VLOOKUP($I66,[1]Set!$H$7:$N$470,7,FALSE)</f>
        <v>0</v>
      </c>
      <c r="AI66" s="109">
        <f>VLOOKUP($I66,[1]Oct!$H$7:$N$470,7,FALSE)</f>
        <v>0</v>
      </c>
      <c r="AJ66" s="109">
        <f>VLOOKUP($I66,[1]Nov!$H$7:$N$470,7,FALSE)</f>
        <v>0</v>
      </c>
      <c r="AK66" s="118">
        <f>VLOOKUP($I66,[1]Dic!$H$7:$N$470,7,FALSE)</f>
        <v>0</v>
      </c>
      <c r="AL66" s="112">
        <f t="shared" si="16"/>
        <v>0</v>
      </c>
      <c r="AM66" s="164">
        <f t="shared" si="24"/>
        <v>0</v>
      </c>
      <c r="AN66" s="164">
        <f t="shared" si="17"/>
        <v>0</v>
      </c>
      <c r="AO66" s="142"/>
      <c r="AP66" s="109">
        <f>VLOOKUP($I66,[1]Ene!$H$7:$Q$470,10,FALSE)</f>
        <v>0</v>
      </c>
      <c r="AQ66" s="109">
        <f>VLOOKUP($I66,[1]Feb!$H$7:$Q$470,10,FALSE)</f>
        <v>0</v>
      </c>
      <c r="AR66" s="109">
        <f>VLOOKUP($I66,[1]Mar!$H$7:$Q$470,10,FALSE)</f>
        <v>0</v>
      </c>
      <c r="AS66" s="109">
        <f>VLOOKUP($I66,[1]Abr!$H$7:$Q$470,10,FALSE)</f>
        <v>0</v>
      </c>
      <c r="AT66" s="109">
        <f>VLOOKUP($I66,[1]May!$H$7:$Q$470,10,FALSE)</f>
        <v>0</v>
      </c>
      <c r="AU66" s="109">
        <f>VLOOKUP($I66,[1]Jun!$H$7:$Q$470,10,FALSE)</f>
        <v>0</v>
      </c>
      <c r="AV66" s="109">
        <f>VLOOKUP($I66,[1]Jul!$H$7:$Q$470,10,FALSE)</f>
        <v>0</v>
      </c>
      <c r="AW66" s="109">
        <f>VLOOKUP($I66,[1]Ago!$H$7:$Q$470,10,FALSE)</f>
        <v>0</v>
      </c>
      <c r="AX66" s="109">
        <f>VLOOKUP($I66,[1]Set!$H$7:$Q$470,10,FALSE)</f>
        <v>0</v>
      </c>
      <c r="AY66" s="109">
        <f>VLOOKUP($I66,[1]Oct!$H$7:$Q$470,10,FALSE)</f>
        <v>0</v>
      </c>
      <c r="AZ66" s="109">
        <f>VLOOKUP($I66,[1]Nov!$H$7:$Q$470,10,FALSE)</f>
        <v>0</v>
      </c>
      <c r="BA66" s="118">
        <f>VLOOKUP($I66,[1]Dic!$H$7:$Q$470,10,FALSE)</f>
        <v>0</v>
      </c>
      <c r="BB66" s="112">
        <f t="shared" si="25"/>
        <v>0</v>
      </c>
      <c r="BC66" s="163">
        <f t="shared" si="26"/>
        <v>0</v>
      </c>
      <c r="BD66" s="109">
        <f>VLOOKUP($I66,[1]Ene!$H$7:$T$470,13,FALSE)</f>
        <v>0</v>
      </c>
      <c r="BE66" s="109">
        <f>VLOOKUP($I66,[1]Feb!$H$7:$T$470,13,FALSE)</f>
        <v>0</v>
      </c>
      <c r="BF66" s="109">
        <f>VLOOKUP($I66,[1]Mar!$H$7:$T$470,13,FALSE)</f>
        <v>0</v>
      </c>
      <c r="BG66" s="109">
        <f>VLOOKUP($I66,[1]Abr!$H$7:$T$470,13,FALSE)</f>
        <v>0</v>
      </c>
      <c r="BH66" s="109">
        <f>VLOOKUP($I66,[1]May!$H$7:$T$470,13,FALSE)</f>
        <v>0</v>
      </c>
      <c r="BI66" s="109">
        <f>VLOOKUP($I66,[1]Jun!$H$7:$T$470,13,FALSE)</f>
        <v>0</v>
      </c>
      <c r="BJ66" s="109">
        <f>VLOOKUP($I66,[1]Jul!$H$7:$T$470,13,FALSE)</f>
        <v>0</v>
      </c>
      <c r="BK66" s="109">
        <f>VLOOKUP($I66,[1]Ago!$H$7:$T$470,13,FALSE)</f>
        <v>0</v>
      </c>
      <c r="BL66" s="109">
        <f>VLOOKUP($I66,[1]Set!$H$7:$T$470,13,FALSE)</f>
        <v>0</v>
      </c>
      <c r="BM66" s="109">
        <f>VLOOKUP($I66,[1]Oct!$H$7:$T$470,13,FALSE)</f>
        <v>0</v>
      </c>
      <c r="BN66" s="109">
        <f>VLOOKUP($I66,[1]Nov!$H$7:$T$470,13,FALSE)</f>
        <v>0</v>
      </c>
      <c r="BO66" s="109">
        <f>VLOOKUP($I66,[1]Dic!$H$7:$T$470,13,FALSE)</f>
        <v>0</v>
      </c>
      <c r="BP66" s="111">
        <f t="shared" si="27"/>
        <v>0</v>
      </c>
      <c r="BQ66" s="113">
        <f t="shared" si="28"/>
        <v>0</v>
      </c>
      <c r="BR66" s="109">
        <f>VLOOKUP($I66,[1]Ene!$H$7:$V$470,15,FALSE)</f>
        <v>0</v>
      </c>
      <c r="BS66" s="109">
        <f>VLOOKUP($I66,[1]Feb!$H$7:$V$470,15,FALSE)</f>
        <v>0</v>
      </c>
      <c r="BT66" s="109">
        <f>VLOOKUP($I66,[1]Mar!$H$7:$V$470,15,FALSE)</f>
        <v>0</v>
      </c>
      <c r="BU66" s="109">
        <f>VLOOKUP($I66,[1]Abr!$H$7:$V$470,15,FALSE)</f>
        <v>0</v>
      </c>
      <c r="BV66" s="109">
        <f>VLOOKUP($I66,[1]May!$H$7:$V$470,15,FALSE)</f>
        <v>0</v>
      </c>
      <c r="BW66" s="109">
        <f>VLOOKUP($I66,[1]Jun!$H$7:$V$470,15,FALSE)</f>
        <v>0</v>
      </c>
      <c r="BX66" s="109">
        <f>VLOOKUP($I66,[1]Jul!$H$7:$V$470,15,FALSE)</f>
        <v>0</v>
      </c>
      <c r="BY66" s="109">
        <f>VLOOKUP($I66,[1]Ago!$H$7:$V$470,15,FALSE)</f>
        <v>0</v>
      </c>
      <c r="BZ66" s="109">
        <f>VLOOKUP($I66,[1]Set!$H$7:$V$470,15,FALSE)</f>
        <v>0</v>
      </c>
      <c r="CA66" s="109">
        <f>VLOOKUP($I66,[1]Oct!$H$7:$V$470,15,FALSE)</f>
        <v>0</v>
      </c>
      <c r="CB66" s="109">
        <f>VLOOKUP($I66,[1]Nov!$H$7:$V$470,15,FALSE)</f>
        <v>0</v>
      </c>
      <c r="CC66" s="109">
        <f>VLOOKUP($I66,[1]Dic!$H$7:$V$470,15,FALSE)</f>
        <v>0</v>
      </c>
      <c r="CD66" s="111">
        <f t="shared" si="29"/>
        <v>0</v>
      </c>
      <c r="CE66" s="113">
        <f t="shared" si="18"/>
        <v>0</v>
      </c>
      <c r="CF66" s="109">
        <f>VLOOKUP($I66,[1]Ene!$H$7:$X$470,17,FALSE)</f>
        <v>0</v>
      </c>
      <c r="CG66" s="109">
        <f>VLOOKUP($I66,[1]Feb!$H$7:$X$470,17,FALSE)</f>
        <v>0</v>
      </c>
      <c r="CH66" s="109">
        <f>VLOOKUP($I66,[1]Mar!$H$7:$X$470,17,FALSE)</f>
        <v>0</v>
      </c>
      <c r="CI66" s="109">
        <f>VLOOKUP($I66,[1]Abr!$H$7:$X$470,17,FALSE)</f>
        <v>0</v>
      </c>
      <c r="CJ66" s="109">
        <f>VLOOKUP($I66,[1]May!$H$7:$X$470,17,FALSE)</f>
        <v>0</v>
      </c>
      <c r="CK66" s="109">
        <f>VLOOKUP($I66,[1]Jun!$H$7:$X$470,17,FALSE)</f>
        <v>0</v>
      </c>
      <c r="CL66" s="109">
        <f>VLOOKUP($I66,[1]Jul!$H$7:$X$470,17,FALSE)</f>
        <v>0</v>
      </c>
      <c r="CM66" s="109">
        <f>VLOOKUP($I66,[1]Ago!$H$7:$X$470,17,FALSE)</f>
        <v>0</v>
      </c>
      <c r="CN66" s="109">
        <f>VLOOKUP($I66,[1]Set!$H$7:$X$470,17,FALSE)</f>
        <v>0</v>
      </c>
      <c r="CO66" s="109">
        <f>VLOOKUP($I66,[1]Oct!$H$7:$X$470,17,FALSE)</f>
        <v>0</v>
      </c>
      <c r="CP66" s="109">
        <f>VLOOKUP($I66,[1]Nov!$H$7:$X$470,17,FALSE)</f>
        <v>0</v>
      </c>
      <c r="CQ66" s="109">
        <f>VLOOKUP($I66,[1]Dic!$H$7:$X$470,17,FALSE)</f>
        <v>0</v>
      </c>
      <c r="CR66" s="111">
        <f t="shared" si="30"/>
        <v>0</v>
      </c>
      <c r="CS66" s="113">
        <f t="shared" si="19"/>
        <v>0</v>
      </c>
      <c r="CT66" s="112">
        <f t="shared" si="20"/>
        <v>0</v>
      </c>
      <c r="CU66" s="116"/>
      <c r="CV66" s="109">
        <f>VLOOKUP($I66,[1]Ene!$H$7:$AC$470,22,FALSE)</f>
        <v>0</v>
      </c>
      <c r="CW66" s="109">
        <f>VLOOKUP($I66,[1]Feb!$H$7:$AC$470,22,FALSE)</f>
        <v>0</v>
      </c>
      <c r="CX66" s="109">
        <f>VLOOKUP($I66,[1]Mar!$H$7:$AC$470,22,FALSE)</f>
        <v>0</v>
      </c>
      <c r="CY66" s="109">
        <f>VLOOKUP($I66,[1]Abr!$H$7:$AC$470,22,FALSE)</f>
        <v>0</v>
      </c>
      <c r="CZ66" s="109">
        <f>VLOOKUP($I66,[1]May!$H$7:$AC$470,22,FALSE)</f>
        <v>0</v>
      </c>
      <c r="DA66" s="109">
        <f>VLOOKUP($I66,[1]Jun!$H$7:$AC$470,22,FALSE)</f>
        <v>0</v>
      </c>
      <c r="DB66" s="109">
        <f>VLOOKUP($I66,[1]Jul!$H$7:$AC$470,22,FALSE)</f>
        <v>0</v>
      </c>
      <c r="DC66" s="109">
        <f>VLOOKUP($I66,[1]Ago!$H$7:$AC$470,22,FALSE)</f>
        <v>0</v>
      </c>
      <c r="DD66" s="109">
        <f>VLOOKUP($I66,[1]Set!$H$7:$AC$470,22,FALSE)</f>
        <v>0</v>
      </c>
      <c r="DE66" s="109">
        <f>VLOOKUP($I66,[1]Oct!$H$7:$AC$470,22,FALSE)</f>
        <v>0</v>
      </c>
      <c r="DF66" s="109">
        <f>VLOOKUP($I66,[1]Nov!$H$7:$AC$470,22,FALSE)</f>
        <v>0</v>
      </c>
      <c r="DG66" s="118">
        <f>VLOOKUP($I66,[1]Dic!$H$7:$AC$470,22,FALSE)</f>
        <v>0</v>
      </c>
      <c r="DH66" s="111">
        <f t="shared" si="31"/>
        <v>0</v>
      </c>
      <c r="DI66" s="113">
        <f t="shared" si="32"/>
        <v>0</v>
      </c>
      <c r="DJ66" s="109">
        <f>VLOOKUP($I66,[1]Ene!$H$7:$BL$470,57,FALSE)</f>
        <v>0</v>
      </c>
      <c r="DK66" s="109">
        <f>VLOOKUP($I66,[1]Feb!$H$7:$BL$470,57,FALSE)</f>
        <v>0</v>
      </c>
      <c r="DL66" s="109">
        <f>VLOOKUP($I66,[1]Mar!$H$7:$BL$470,57,FALSE)</f>
        <v>0</v>
      </c>
      <c r="DM66" s="109">
        <f>VLOOKUP($I66,[1]Abr!$H$7:$BL$470,57,FALSE)</f>
        <v>0</v>
      </c>
      <c r="DN66" s="109">
        <f>VLOOKUP($I66,[1]May!$H$7:$BL$470,57,FALSE)</f>
        <v>0</v>
      </c>
      <c r="DO66" s="109">
        <f>VLOOKUP($I66,[1]Jun!$H$7:$BL$470,57,FALSE)</f>
        <v>0</v>
      </c>
      <c r="DP66" s="109">
        <f>VLOOKUP($I66,[1]Jul!$H$7:$BL$470,57,FALSE)</f>
        <v>0</v>
      </c>
      <c r="DQ66" s="109">
        <f>VLOOKUP($I66,[1]Ago!$H$7:$BL$470,57,FALSE)</f>
        <v>0</v>
      </c>
      <c r="DR66" s="109">
        <f>VLOOKUP($I66,[1]Set!$H$7:$BL$470,57,FALSE)</f>
        <v>0</v>
      </c>
      <c r="DS66" s="109">
        <f>VLOOKUP($I66,[1]Oct!$H$7:$BL$470,57,FALSE)</f>
        <v>0</v>
      </c>
      <c r="DT66" s="109">
        <f>VLOOKUP($I66,[1]Nov!$H$7:$BL$470,57,FALSE)</f>
        <v>0</v>
      </c>
      <c r="DU66" s="109">
        <f>VLOOKUP($I66,[1]Dic!$H$7:$BL$470,57,FALSE)</f>
        <v>0</v>
      </c>
      <c r="DV66" s="111">
        <f t="shared" si="33"/>
        <v>0</v>
      </c>
      <c r="DW66" s="113">
        <f t="shared" si="34"/>
        <v>0</v>
      </c>
      <c r="DX66" s="117">
        <f>VLOOKUP($I66,[1]Ene!$H$7:$BQ$470,62,FALSE)</f>
        <v>0</v>
      </c>
      <c r="DY66" s="109">
        <f>VLOOKUP($I66,[1]Feb!$H$7:$BQ$470,62,FALSE)</f>
        <v>0</v>
      </c>
      <c r="DZ66" s="109">
        <f>VLOOKUP($I66,[1]Mar!$H$7:$BQ$470,62,FALSE)</f>
        <v>0</v>
      </c>
      <c r="EA66" s="109">
        <f>VLOOKUP($I66,[1]Abr!$H$7:$BQ$470,62,FALSE)</f>
        <v>0</v>
      </c>
      <c r="EB66" s="109">
        <f>VLOOKUP($I66,[1]May!$H$7:$BQ$470,62,FALSE)</f>
        <v>0</v>
      </c>
      <c r="EC66" s="109">
        <f>VLOOKUP($I66,[1]Jun!$H$7:$BQ$470,62,FALSE)</f>
        <v>0</v>
      </c>
      <c r="ED66" s="109">
        <f>VLOOKUP($I66,[1]Jul!$H$7:$BQ$470,62,FALSE)</f>
        <v>0</v>
      </c>
      <c r="EE66" s="109">
        <f>VLOOKUP($I66,[1]Ago!$H$7:$BQ$470,62,FALSE)</f>
        <v>0</v>
      </c>
      <c r="EF66" s="109">
        <f>VLOOKUP($I66,[1]Set!$H$7:$BQ$470,62,FALSE)</f>
        <v>0</v>
      </c>
      <c r="EG66" s="109">
        <f>VLOOKUP($I66,[1]Oct!$H$7:$BQ$470,62,FALSE)</f>
        <v>0</v>
      </c>
      <c r="EH66" s="109">
        <f>VLOOKUP($I66,[1]Nov!$H$7:$BQ$470,62,FALSE)</f>
        <v>0</v>
      </c>
      <c r="EI66" s="109">
        <f>VLOOKUP($I66,[1]Dic!$H$7:$BQ$470,62,FALSE)</f>
        <v>0</v>
      </c>
      <c r="EJ66" s="115">
        <f t="shared" si="35"/>
        <v>0</v>
      </c>
      <c r="EK66" s="113">
        <f t="shared" si="36"/>
        <v>0</v>
      </c>
      <c r="EL66" s="117">
        <f>VLOOKUP($I66,[1]Ene!$H$7:$BM$470,58,FALSE)</f>
        <v>0</v>
      </c>
      <c r="EM66" s="109">
        <f>VLOOKUP($I66,[1]Feb!$H$7:$BM$470,58,FALSE)</f>
        <v>0</v>
      </c>
      <c r="EN66" s="109">
        <f>VLOOKUP($I66,[1]Mar!$H$7:$BM$470,58,FALSE)</f>
        <v>0</v>
      </c>
      <c r="EO66" s="109">
        <f>VLOOKUP($I66,[1]Abr!$H$7:$BM$470,58,FALSE)</f>
        <v>0</v>
      </c>
      <c r="EP66" s="109">
        <f>VLOOKUP($I66,[1]May!$H$7:$BM$470,58,FALSE)</f>
        <v>0</v>
      </c>
      <c r="EQ66" s="109">
        <f>VLOOKUP($I66,[1]Jun!$H$7:$BM$470,58,FALSE)</f>
        <v>0</v>
      </c>
      <c r="ER66" s="109">
        <f>VLOOKUP($I66,[1]Jul!$H$7:$BM$470,58,FALSE)</f>
        <v>0</v>
      </c>
      <c r="ES66" s="109">
        <f>VLOOKUP($I66,[1]Ago!$H$7:$BM$470,58,FALSE)</f>
        <v>0</v>
      </c>
      <c r="ET66" s="109">
        <f>VLOOKUP($I66,[1]Set!$H$7:$BM$470,58,FALSE)</f>
        <v>0</v>
      </c>
      <c r="EU66" s="109">
        <f>VLOOKUP($I66,[1]Oct!$H$7:$BM$470,58,FALSE)</f>
        <v>0</v>
      </c>
      <c r="EV66" s="109">
        <f>VLOOKUP($I66,[1]Nov!$H$7:$BM$470,58,FALSE)</f>
        <v>0</v>
      </c>
      <c r="EW66" s="118">
        <f>VLOOKUP($I66,[1]Dic!$H$7:$BM$470,58,FALSE)</f>
        <v>0</v>
      </c>
      <c r="EX66" s="111">
        <f t="shared" si="37"/>
        <v>0</v>
      </c>
      <c r="EY66" s="113">
        <f t="shared" si="38"/>
        <v>0</v>
      </c>
      <c r="EZ66" s="109">
        <f>VLOOKUP($I66,[1]Ene!$H$7:$CL$470,70,FALSE)</f>
        <v>0</v>
      </c>
      <c r="FA66" s="109">
        <f>VLOOKUP($I66,[1]Feb!$H$7:$CL$470,70,FALSE)</f>
        <v>0</v>
      </c>
      <c r="FB66" s="109">
        <f>VLOOKUP($I66,[1]Mar!$H$7:$CL$470,70,FALSE)</f>
        <v>0</v>
      </c>
      <c r="FC66" s="109">
        <f>VLOOKUP($I66,[1]Abr!$H$7:$CL$470,70,FALSE)</f>
        <v>0</v>
      </c>
      <c r="FD66" s="109">
        <f>VLOOKUP($I66,[1]May!$H$7:$CL$470,70,FALSE)</f>
        <v>0</v>
      </c>
      <c r="FE66" s="109">
        <f>VLOOKUP($I66,[1]Jun!$H$7:$CL$470,70,FALSE)</f>
        <v>0</v>
      </c>
      <c r="FF66" s="109">
        <f>VLOOKUP($I66,[1]Jul!$H$7:$CL$470,70,FALSE)</f>
        <v>0</v>
      </c>
      <c r="FG66" s="109">
        <f>VLOOKUP($I66,[1]Ago!$H$7:$CL$470,70,FALSE)</f>
        <v>0</v>
      </c>
      <c r="FH66" s="109">
        <f>VLOOKUP($I66,[1]Set!$H$7:$CL$470,70,FALSE)</f>
        <v>0</v>
      </c>
      <c r="FI66" s="109">
        <f>VLOOKUP($I66,[1]Oct!$H$7:$CL$470,70,FALSE)</f>
        <v>0</v>
      </c>
      <c r="FJ66" s="109">
        <f>VLOOKUP($I66,[1]Nov!$H$7:$CL$470,70,FALSE)</f>
        <v>0</v>
      </c>
      <c r="FK66" s="118">
        <f>VLOOKUP($I66,[1]Dic!$H$7:$CL$470,70,FALSE)</f>
        <v>0</v>
      </c>
      <c r="FL66" s="111">
        <f t="shared" si="39"/>
        <v>0</v>
      </c>
      <c r="FM66" s="113">
        <f t="shared" si="40"/>
        <v>0</v>
      </c>
      <c r="FN66" s="109">
        <f>VLOOKUP($I66,[1]Ene!$H$7:$CL$470,72,FALSE)</f>
        <v>0</v>
      </c>
      <c r="FO66" s="109">
        <f>VLOOKUP($I66,[1]Feb!$H$7:$CL$470,72,FALSE)</f>
        <v>0</v>
      </c>
      <c r="FP66" s="109">
        <f>VLOOKUP($I66,[1]Mar!$H$7:$CL$470,72,FALSE)</f>
        <v>0</v>
      </c>
      <c r="FQ66" s="109">
        <f>VLOOKUP($I66,[1]Abr!$H$7:$CL$470,72,FALSE)</f>
        <v>0</v>
      </c>
      <c r="FR66" s="109">
        <f>VLOOKUP($I66,[1]May!$H$7:$CL$470,72,FALSE)</f>
        <v>0</v>
      </c>
      <c r="FS66" s="109">
        <f>VLOOKUP($I66,[1]Jun!$H$7:$CL$470,72,FALSE)</f>
        <v>0</v>
      </c>
      <c r="FT66" s="109">
        <f>VLOOKUP($I66,[1]Jul!$H$7:$CL$470,72,FALSE)</f>
        <v>0</v>
      </c>
      <c r="FU66" s="109">
        <f>VLOOKUP($I66,[1]Ago!$H$7:$CL$470,72,FALSE)</f>
        <v>0</v>
      </c>
      <c r="FV66" s="109">
        <f>VLOOKUP($I66,[1]Set!$H$7:$CL$470,72,FALSE)</f>
        <v>0</v>
      </c>
      <c r="FW66" s="109">
        <f>VLOOKUP($I66,[1]Oct!$H$7:$CL$470,72,FALSE)</f>
        <v>0</v>
      </c>
      <c r="FX66" s="109">
        <f>VLOOKUP($I66,[1]Nov!$H$7:$CL$470,72,FALSE)</f>
        <v>0</v>
      </c>
      <c r="FY66" s="118">
        <f>VLOOKUP($I66,[1]Dic!$H$7:$CL$470,72,FALSE)</f>
        <v>0</v>
      </c>
      <c r="FZ66" s="112">
        <f t="shared" si="41"/>
        <v>0</v>
      </c>
      <c r="GA66" s="113">
        <f t="shared" si="42"/>
        <v>0</v>
      </c>
      <c r="GB66" s="109">
        <f>VLOOKUP($I66,[1]Ene!$H$7:$CL$471,59,FALSE)</f>
        <v>0</v>
      </c>
      <c r="GC66" s="109">
        <f>VLOOKUP($I66,[1]Feb!$H$7:$CL$471,59,FALSE)</f>
        <v>0</v>
      </c>
      <c r="GD66" s="109">
        <f>VLOOKUP($I66,[1]Mar!$H$7:$CL$471,59,FALSE)</f>
        <v>0</v>
      </c>
      <c r="GE66" s="109">
        <f>VLOOKUP($I66,[1]Abr!$H$7:$CL$471,59,FALSE)</f>
        <v>0</v>
      </c>
      <c r="GF66" s="109">
        <f>VLOOKUP($I66,[1]May!$H$7:$CL$471,59,FALSE)</f>
        <v>0</v>
      </c>
      <c r="GG66" s="109">
        <f>VLOOKUP($I66,[1]Jun!$H$7:$CL$471,59,FALSE)</f>
        <v>0</v>
      </c>
      <c r="GH66" s="109">
        <f>VLOOKUP($I66,[1]Jul!$H$7:$CL$471,59,FALSE)</f>
        <v>0</v>
      </c>
      <c r="GI66" s="109">
        <f>VLOOKUP($I66,[1]Ago!$H$7:$CL$471,59,FALSE)</f>
        <v>0</v>
      </c>
      <c r="GJ66" s="109">
        <f>VLOOKUP($I66,[1]Set!$H$7:$CL$471,59,FALSE)</f>
        <v>0</v>
      </c>
      <c r="GK66" s="109">
        <f>VLOOKUP($I66,[1]Oct!$H$7:$CL$471,59,FALSE)</f>
        <v>0</v>
      </c>
      <c r="GL66" s="109">
        <f>VLOOKUP($I66,[1]Nov!$H$7:$CL$471,59,FALSE)</f>
        <v>0</v>
      </c>
      <c r="GM66" s="118">
        <f>VLOOKUP($I66,[1]Dic!$H$7:$CL$471,59,FALSE)</f>
        <v>0</v>
      </c>
      <c r="GN66" s="112">
        <f t="shared" si="43"/>
        <v>0</v>
      </c>
      <c r="GO66" s="113">
        <f t="shared" si="44"/>
        <v>0</v>
      </c>
      <c r="GP66" s="114">
        <f t="shared" si="45"/>
        <v>0</v>
      </c>
      <c r="GQ66" s="114">
        <f t="shared" si="21"/>
        <v>0</v>
      </c>
      <c r="GR66" s="116"/>
      <c r="GS66" s="109">
        <f>VLOOKUP($I66,[1]Ene!$H$7:$CL$470,71,FALSE)</f>
        <v>0</v>
      </c>
      <c r="GT66" s="109">
        <f>VLOOKUP($I66,[1]Feb!$H$7:$CL$470,71,FALSE)</f>
        <v>0</v>
      </c>
      <c r="GU66" s="109">
        <f>VLOOKUP($I66,[1]Mar!$H$7:$CL$470,71,FALSE)</f>
        <v>0</v>
      </c>
      <c r="GV66" s="109">
        <f>VLOOKUP($I66,[1]Abr!$H$7:$CL$470,71,FALSE)</f>
        <v>0</v>
      </c>
      <c r="GW66" s="109">
        <f>VLOOKUP($I66,[1]May!$H$7:$CL$470,71,FALSE)</f>
        <v>0</v>
      </c>
      <c r="GX66" s="109">
        <f>VLOOKUP($I66,[1]Jun!$H$7:$CL$470,71,FALSE)</f>
        <v>0</v>
      </c>
      <c r="GY66" s="109">
        <f>VLOOKUP($I66,[1]Jul!$H$7:$CL$470,71,FALSE)</f>
        <v>0</v>
      </c>
      <c r="GZ66" s="109">
        <f>VLOOKUP($I66,[1]Ago!$H$7:$CL$470,71,FALSE)</f>
        <v>0</v>
      </c>
      <c r="HA66" s="109">
        <f>VLOOKUP($I66,[1]Set!$H$7:$CL$470,71,FALSE)</f>
        <v>0</v>
      </c>
      <c r="HB66" s="109">
        <f>VLOOKUP($I66,[1]Oct!$H$7:$CL$470,71,FALSE)</f>
        <v>0</v>
      </c>
      <c r="HC66" s="109">
        <f>VLOOKUP($I66,[1]Nov!$H$7:$CL$470,71,FALSE)</f>
        <v>0</v>
      </c>
      <c r="HD66" s="109">
        <f>VLOOKUP($I66,[1]Dic!$H$7:$CL$470,71,FALSE)</f>
        <v>0</v>
      </c>
      <c r="HE66" s="111">
        <f t="shared" si="46"/>
        <v>0</v>
      </c>
      <c r="HF66" s="113">
        <f t="shared" si="47"/>
        <v>0</v>
      </c>
      <c r="HG66" s="109">
        <f>VLOOKUP($I66,[1]Ene!$H$7:$CL$470,73,FALSE)</f>
        <v>0</v>
      </c>
      <c r="HH66" s="109">
        <f>VLOOKUP($I66,[1]Feb!$H$7:$CL$470,73,FALSE)</f>
        <v>0</v>
      </c>
      <c r="HI66" s="109">
        <f>VLOOKUP($I66,[1]Mar!$H$7:$CL$470,73,FALSE)</f>
        <v>0</v>
      </c>
      <c r="HJ66" s="109">
        <f>VLOOKUP($I66,[1]Abr!$H$7:$CL$470,73,FALSE)</f>
        <v>0</v>
      </c>
      <c r="HK66" s="109">
        <f>VLOOKUP($I66,[1]May!$H$7:$CL$470,73,FALSE)</f>
        <v>0</v>
      </c>
      <c r="HL66" s="109">
        <f>VLOOKUP($I66,[1]Jun!$H$7:$CL$470,73,FALSE)</f>
        <v>0</v>
      </c>
      <c r="HM66" s="109">
        <f>VLOOKUP($I66,[1]Jul!$H$7:$CL$470,73,FALSE)</f>
        <v>0</v>
      </c>
      <c r="HN66" s="109">
        <f>VLOOKUP($I66,[1]Ago!$H$7:$CL$470,73,FALSE)</f>
        <v>0</v>
      </c>
      <c r="HO66" s="109">
        <f>VLOOKUP($I66,[1]Set!$H$7:$CL$470,73,FALSE)</f>
        <v>0</v>
      </c>
      <c r="HP66" s="109">
        <f>VLOOKUP($I66,[1]Oct!$H$7:$CL$470,73,FALSE)</f>
        <v>0</v>
      </c>
      <c r="HQ66" s="109">
        <f>VLOOKUP($I66,[1]Nov!$H$7:$CL$470,73,FALSE)</f>
        <v>0</v>
      </c>
      <c r="HR66" s="109">
        <f>VLOOKUP($I66,[1]Dic!$H$7:$CL$470,73,FALSE)</f>
        <v>0</v>
      </c>
      <c r="HS66" s="111">
        <f t="shared" si="48"/>
        <v>0</v>
      </c>
      <c r="HT66" s="113">
        <f t="shared" si="49"/>
        <v>0</v>
      </c>
      <c r="HU66" s="114">
        <f t="shared" si="50"/>
        <v>0</v>
      </c>
    </row>
    <row r="67" spans="1:229" s="112" customFormat="1" ht="10.5" x14ac:dyDescent="0.25">
      <c r="A67" s="184" t="s">
        <v>25</v>
      </c>
      <c r="B67" s="187" t="s">
        <v>182</v>
      </c>
      <c r="C67" s="184">
        <v>400</v>
      </c>
      <c r="D67" s="187" t="s">
        <v>533</v>
      </c>
      <c r="E67" s="187" t="s">
        <v>549</v>
      </c>
      <c r="F67" s="188" t="s">
        <v>177</v>
      </c>
      <c r="G67" s="184"/>
      <c r="H67" s="184" t="s">
        <v>687</v>
      </c>
      <c r="I67" s="316">
        <v>60</v>
      </c>
      <c r="J67" s="184" t="s">
        <v>183</v>
      </c>
      <c r="K67" s="109">
        <f>VLOOKUP($I67,[1]Ene!$H$7:$M$470,6,FALSE)</f>
        <v>0</v>
      </c>
      <c r="L67" s="109">
        <f>VLOOKUP($I67,[1]Feb!$H$7:$M$470,6,FALSE)</f>
        <v>0</v>
      </c>
      <c r="M67" s="109">
        <f>VLOOKUP($I67,[1]Mar!$H$7:$M$470,6,FALSE)</f>
        <v>0</v>
      </c>
      <c r="N67" s="109">
        <f>VLOOKUP($I67,[1]Abr!$H$7:$M$470,6,FALSE)</f>
        <v>0</v>
      </c>
      <c r="O67" s="109">
        <f>VLOOKUP($I67,[1]May!$H$7:$M$470,6,FALSE)</f>
        <v>0</v>
      </c>
      <c r="P67" s="109">
        <f>VLOOKUP($I67,[1]Jun!$H$7:$M$470,6,FALSE)</f>
        <v>0</v>
      </c>
      <c r="Q67" s="109">
        <f>VLOOKUP($I67,[1]Jul!$H$7:$M$470,6,FALSE)</f>
        <v>0</v>
      </c>
      <c r="R67" s="109">
        <f>VLOOKUP($I67,[1]Ago!$H$7:$M$470,6,FALSE)</f>
        <v>0</v>
      </c>
      <c r="S67" s="109">
        <f>VLOOKUP($I67,[1]Set!$H$7:$M$470,6,FALSE)</f>
        <v>0</v>
      </c>
      <c r="T67" s="109">
        <f>VLOOKUP($I67,[1]Oct!$H$7:$M$470,6,FALSE)</f>
        <v>0</v>
      </c>
      <c r="U67" s="109">
        <f>VLOOKUP($I67,[1]Nov!$H$7:$M$470,6,FALSE)</f>
        <v>0</v>
      </c>
      <c r="V67" s="109">
        <f>VLOOKUP($I67,[1]Dic!$H$7:$M$470,6,FALSE)</f>
        <v>0</v>
      </c>
      <c r="W67" s="142"/>
      <c r="X67" s="112">
        <f t="shared" si="22"/>
        <v>0</v>
      </c>
      <c r="Y67" s="163">
        <f t="shared" si="23"/>
        <v>0</v>
      </c>
      <c r="Z67" s="117">
        <f>VLOOKUP($I67,[1]Ene!$H$7:$N$470,7,FALSE)</f>
        <v>0</v>
      </c>
      <c r="AA67" s="109">
        <f>VLOOKUP($I67,[1]Feb!$H$7:$N$470,7,FALSE)</f>
        <v>0</v>
      </c>
      <c r="AB67" s="109">
        <f>VLOOKUP($I67,[1]Mar!$H$7:$N$470,7,FALSE)</f>
        <v>0</v>
      </c>
      <c r="AC67" s="109">
        <f>VLOOKUP($I67,[1]Abr!$H$7:$N$470,7,FALSE)</f>
        <v>0</v>
      </c>
      <c r="AD67" s="109">
        <f>VLOOKUP($I67,[1]May!$H$7:$N$470,7,FALSE)</f>
        <v>0</v>
      </c>
      <c r="AE67" s="109">
        <f>VLOOKUP($I67,[1]Jun!$H$7:$N$470,7,FALSE)</f>
        <v>0</v>
      </c>
      <c r="AF67" s="109">
        <f>VLOOKUP($I67,[1]Jul!$H$7:$N$470,7,FALSE)</f>
        <v>0</v>
      </c>
      <c r="AG67" s="109">
        <f>VLOOKUP($I67,[1]Ago!$H$7:$N$470,7,FALSE)</f>
        <v>0</v>
      </c>
      <c r="AH67" s="109">
        <f>VLOOKUP($I67,[1]Set!$H$7:$N$470,7,FALSE)</f>
        <v>0</v>
      </c>
      <c r="AI67" s="109">
        <f>VLOOKUP($I67,[1]Oct!$H$7:$N$470,7,FALSE)</f>
        <v>0</v>
      </c>
      <c r="AJ67" s="109">
        <f>VLOOKUP($I67,[1]Nov!$H$7:$N$470,7,FALSE)</f>
        <v>0</v>
      </c>
      <c r="AK67" s="118">
        <f>VLOOKUP($I67,[1]Dic!$H$7:$N$470,7,FALSE)</f>
        <v>0</v>
      </c>
      <c r="AL67" s="112">
        <f t="shared" si="16"/>
        <v>0</v>
      </c>
      <c r="AM67" s="164">
        <f t="shared" si="24"/>
        <v>0</v>
      </c>
      <c r="AN67" s="164">
        <f t="shared" si="17"/>
        <v>0</v>
      </c>
      <c r="AO67" s="142"/>
      <c r="AP67" s="109">
        <f>VLOOKUP($I67,[1]Ene!$H$7:$Q$470,10,FALSE)</f>
        <v>0</v>
      </c>
      <c r="AQ67" s="109">
        <f>VLOOKUP($I67,[1]Feb!$H$7:$Q$470,10,FALSE)</f>
        <v>0</v>
      </c>
      <c r="AR67" s="109">
        <f>VLOOKUP($I67,[1]Mar!$H$7:$Q$470,10,FALSE)</f>
        <v>0</v>
      </c>
      <c r="AS67" s="109">
        <f>VLOOKUP($I67,[1]Abr!$H$7:$Q$470,10,FALSE)</f>
        <v>0</v>
      </c>
      <c r="AT67" s="109">
        <f>VLOOKUP($I67,[1]May!$H$7:$Q$470,10,FALSE)</f>
        <v>0</v>
      </c>
      <c r="AU67" s="109">
        <f>VLOOKUP($I67,[1]Jun!$H$7:$Q$470,10,FALSE)</f>
        <v>0</v>
      </c>
      <c r="AV67" s="109">
        <f>VLOOKUP($I67,[1]Jul!$H$7:$Q$470,10,FALSE)</f>
        <v>0</v>
      </c>
      <c r="AW67" s="109">
        <f>VLOOKUP($I67,[1]Ago!$H$7:$Q$470,10,FALSE)</f>
        <v>0</v>
      </c>
      <c r="AX67" s="109">
        <f>VLOOKUP($I67,[1]Set!$H$7:$Q$470,10,FALSE)</f>
        <v>0</v>
      </c>
      <c r="AY67" s="109">
        <f>VLOOKUP($I67,[1]Oct!$H$7:$Q$470,10,FALSE)</f>
        <v>0</v>
      </c>
      <c r="AZ67" s="109">
        <f>VLOOKUP($I67,[1]Nov!$H$7:$Q$470,10,FALSE)</f>
        <v>0</v>
      </c>
      <c r="BA67" s="118">
        <f>VLOOKUP($I67,[1]Dic!$H$7:$Q$470,10,FALSE)</f>
        <v>0</v>
      </c>
      <c r="BB67" s="112">
        <f t="shared" si="25"/>
        <v>0</v>
      </c>
      <c r="BC67" s="163">
        <f t="shared" si="26"/>
        <v>0</v>
      </c>
      <c r="BD67" s="109">
        <f>VLOOKUP($I67,[1]Ene!$H$7:$T$470,13,FALSE)</f>
        <v>0</v>
      </c>
      <c r="BE67" s="109">
        <f>VLOOKUP($I67,[1]Feb!$H$7:$T$470,13,FALSE)</f>
        <v>0</v>
      </c>
      <c r="BF67" s="109">
        <f>VLOOKUP($I67,[1]Mar!$H$7:$T$470,13,FALSE)</f>
        <v>0</v>
      </c>
      <c r="BG67" s="109">
        <f>VLOOKUP($I67,[1]Abr!$H$7:$T$470,13,FALSE)</f>
        <v>0</v>
      </c>
      <c r="BH67" s="109">
        <f>VLOOKUP($I67,[1]May!$H$7:$T$470,13,FALSE)</f>
        <v>0</v>
      </c>
      <c r="BI67" s="109">
        <f>VLOOKUP($I67,[1]Jun!$H$7:$T$470,13,FALSE)</f>
        <v>0</v>
      </c>
      <c r="BJ67" s="109">
        <f>VLOOKUP($I67,[1]Jul!$H$7:$T$470,13,FALSE)</f>
        <v>0</v>
      </c>
      <c r="BK67" s="109">
        <f>VLOOKUP($I67,[1]Ago!$H$7:$T$470,13,FALSE)</f>
        <v>0</v>
      </c>
      <c r="BL67" s="109">
        <f>VLOOKUP($I67,[1]Set!$H$7:$T$470,13,FALSE)</f>
        <v>0</v>
      </c>
      <c r="BM67" s="109">
        <f>VLOOKUP($I67,[1]Oct!$H$7:$T$470,13,FALSE)</f>
        <v>0</v>
      </c>
      <c r="BN67" s="109">
        <f>VLOOKUP($I67,[1]Nov!$H$7:$T$470,13,FALSE)</f>
        <v>0</v>
      </c>
      <c r="BO67" s="109">
        <f>VLOOKUP($I67,[1]Dic!$H$7:$T$470,13,FALSE)</f>
        <v>0</v>
      </c>
      <c r="BP67" s="111">
        <f t="shared" si="27"/>
        <v>0</v>
      </c>
      <c r="BQ67" s="113">
        <f t="shared" si="28"/>
        <v>0</v>
      </c>
      <c r="BR67" s="109">
        <f>VLOOKUP($I67,[1]Ene!$H$7:$V$470,15,FALSE)</f>
        <v>0</v>
      </c>
      <c r="BS67" s="109">
        <f>VLOOKUP($I67,[1]Feb!$H$7:$V$470,15,FALSE)</f>
        <v>0</v>
      </c>
      <c r="BT67" s="109">
        <f>VLOOKUP($I67,[1]Mar!$H$7:$V$470,15,FALSE)</f>
        <v>0</v>
      </c>
      <c r="BU67" s="109">
        <f>VLOOKUP($I67,[1]Abr!$H$7:$V$470,15,FALSE)</f>
        <v>0</v>
      </c>
      <c r="BV67" s="109">
        <f>VLOOKUP($I67,[1]May!$H$7:$V$470,15,FALSE)</f>
        <v>0</v>
      </c>
      <c r="BW67" s="109">
        <f>VLOOKUP($I67,[1]Jun!$H$7:$V$470,15,FALSE)</f>
        <v>0</v>
      </c>
      <c r="BX67" s="109">
        <f>VLOOKUP($I67,[1]Jul!$H$7:$V$470,15,FALSE)</f>
        <v>0</v>
      </c>
      <c r="BY67" s="109">
        <f>VLOOKUP($I67,[1]Ago!$H$7:$V$470,15,FALSE)</f>
        <v>0</v>
      </c>
      <c r="BZ67" s="109">
        <f>VLOOKUP($I67,[1]Set!$H$7:$V$470,15,FALSE)</f>
        <v>0</v>
      </c>
      <c r="CA67" s="109">
        <f>VLOOKUP($I67,[1]Oct!$H$7:$V$470,15,FALSE)</f>
        <v>0</v>
      </c>
      <c r="CB67" s="109">
        <f>VLOOKUP($I67,[1]Nov!$H$7:$V$470,15,FALSE)</f>
        <v>0</v>
      </c>
      <c r="CC67" s="109">
        <f>VLOOKUP($I67,[1]Dic!$H$7:$V$470,15,FALSE)</f>
        <v>0</v>
      </c>
      <c r="CD67" s="111">
        <f t="shared" si="29"/>
        <v>0</v>
      </c>
      <c r="CE67" s="113">
        <f t="shared" si="18"/>
        <v>0</v>
      </c>
      <c r="CF67" s="109">
        <f>VLOOKUP($I67,[1]Ene!$H$7:$X$470,17,FALSE)</f>
        <v>0</v>
      </c>
      <c r="CG67" s="109">
        <f>VLOOKUP($I67,[1]Feb!$H$7:$X$470,17,FALSE)</f>
        <v>0</v>
      </c>
      <c r="CH67" s="109">
        <f>VLOOKUP($I67,[1]Mar!$H$7:$X$470,17,FALSE)</f>
        <v>0</v>
      </c>
      <c r="CI67" s="109">
        <f>VLOOKUP($I67,[1]Abr!$H$7:$X$470,17,FALSE)</f>
        <v>0</v>
      </c>
      <c r="CJ67" s="109">
        <f>VLOOKUP($I67,[1]May!$H$7:$X$470,17,FALSE)</f>
        <v>0</v>
      </c>
      <c r="CK67" s="109">
        <f>VLOOKUP($I67,[1]Jun!$H$7:$X$470,17,FALSE)</f>
        <v>0</v>
      </c>
      <c r="CL67" s="109">
        <f>VLOOKUP($I67,[1]Jul!$H$7:$X$470,17,FALSE)</f>
        <v>0</v>
      </c>
      <c r="CM67" s="109">
        <f>VLOOKUP($I67,[1]Ago!$H$7:$X$470,17,FALSE)</f>
        <v>0</v>
      </c>
      <c r="CN67" s="109">
        <f>VLOOKUP($I67,[1]Set!$H$7:$X$470,17,FALSE)</f>
        <v>0</v>
      </c>
      <c r="CO67" s="109">
        <f>VLOOKUP($I67,[1]Oct!$H$7:$X$470,17,FALSE)</f>
        <v>0</v>
      </c>
      <c r="CP67" s="109">
        <f>VLOOKUP($I67,[1]Nov!$H$7:$X$470,17,FALSE)</f>
        <v>0</v>
      </c>
      <c r="CQ67" s="109">
        <f>VLOOKUP($I67,[1]Dic!$H$7:$X$470,17,FALSE)</f>
        <v>0</v>
      </c>
      <c r="CR67" s="111">
        <f t="shared" si="30"/>
        <v>0</v>
      </c>
      <c r="CS67" s="113">
        <f t="shared" si="19"/>
        <v>0</v>
      </c>
      <c r="CT67" s="112">
        <f t="shared" si="20"/>
        <v>0</v>
      </c>
      <c r="CU67" s="116"/>
      <c r="CV67" s="109">
        <f>VLOOKUP($I67,[1]Ene!$H$7:$AC$470,22,FALSE)</f>
        <v>0</v>
      </c>
      <c r="CW67" s="109">
        <f>VLOOKUP($I67,[1]Feb!$H$7:$AC$470,22,FALSE)</f>
        <v>0</v>
      </c>
      <c r="CX67" s="109">
        <f>VLOOKUP($I67,[1]Mar!$H$7:$AC$470,22,FALSE)</f>
        <v>0</v>
      </c>
      <c r="CY67" s="109">
        <f>VLOOKUP($I67,[1]Abr!$H$7:$AC$470,22,FALSE)</f>
        <v>0</v>
      </c>
      <c r="CZ67" s="109">
        <f>VLOOKUP($I67,[1]May!$H$7:$AC$470,22,FALSE)</f>
        <v>0</v>
      </c>
      <c r="DA67" s="109">
        <f>VLOOKUP($I67,[1]Jun!$H$7:$AC$470,22,FALSE)</f>
        <v>0</v>
      </c>
      <c r="DB67" s="109">
        <f>VLOOKUP($I67,[1]Jul!$H$7:$AC$470,22,FALSE)</f>
        <v>0</v>
      </c>
      <c r="DC67" s="109">
        <f>VLOOKUP($I67,[1]Ago!$H$7:$AC$470,22,FALSE)</f>
        <v>0</v>
      </c>
      <c r="DD67" s="109">
        <f>VLOOKUP($I67,[1]Set!$H$7:$AC$470,22,FALSE)</f>
        <v>0</v>
      </c>
      <c r="DE67" s="109">
        <f>VLOOKUP($I67,[1]Oct!$H$7:$AC$470,22,FALSE)</f>
        <v>0</v>
      </c>
      <c r="DF67" s="109">
        <f>VLOOKUP($I67,[1]Nov!$H$7:$AC$470,22,FALSE)</f>
        <v>0</v>
      </c>
      <c r="DG67" s="118">
        <f>VLOOKUP($I67,[1]Dic!$H$7:$AC$470,22,FALSE)</f>
        <v>0</v>
      </c>
      <c r="DH67" s="111">
        <f t="shared" si="31"/>
        <v>0</v>
      </c>
      <c r="DI67" s="113">
        <f t="shared" si="32"/>
        <v>0</v>
      </c>
      <c r="DJ67" s="109">
        <f>VLOOKUP($I67,[1]Ene!$H$7:$BL$470,57,FALSE)</f>
        <v>0</v>
      </c>
      <c r="DK67" s="109">
        <f>VLOOKUP($I67,[1]Feb!$H$7:$BL$470,57,FALSE)</f>
        <v>0</v>
      </c>
      <c r="DL67" s="109">
        <f>VLOOKUP($I67,[1]Mar!$H$7:$BL$470,57,FALSE)</f>
        <v>0</v>
      </c>
      <c r="DM67" s="109">
        <f>VLOOKUP($I67,[1]Abr!$H$7:$BL$470,57,FALSE)</f>
        <v>0</v>
      </c>
      <c r="DN67" s="109">
        <f>VLOOKUP($I67,[1]May!$H$7:$BL$470,57,FALSE)</f>
        <v>0</v>
      </c>
      <c r="DO67" s="109">
        <f>VLOOKUP($I67,[1]Jun!$H$7:$BL$470,57,FALSE)</f>
        <v>0</v>
      </c>
      <c r="DP67" s="109">
        <f>VLOOKUP($I67,[1]Jul!$H$7:$BL$470,57,FALSE)</f>
        <v>0</v>
      </c>
      <c r="DQ67" s="109">
        <f>VLOOKUP($I67,[1]Ago!$H$7:$BL$470,57,FALSE)</f>
        <v>0</v>
      </c>
      <c r="DR67" s="109">
        <f>VLOOKUP($I67,[1]Set!$H$7:$BL$470,57,FALSE)</f>
        <v>0</v>
      </c>
      <c r="DS67" s="109">
        <f>VLOOKUP($I67,[1]Oct!$H$7:$BL$470,57,FALSE)</f>
        <v>0</v>
      </c>
      <c r="DT67" s="109">
        <f>VLOOKUP($I67,[1]Nov!$H$7:$BL$470,57,FALSE)</f>
        <v>0</v>
      </c>
      <c r="DU67" s="109">
        <f>VLOOKUP($I67,[1]Dic!$H$7:$BL$470,57,FALSE)</f>
        <v>0</v>
      </c>
      <c r="DV67" s="111">
        <f t="shared" si="33"/>
        <v>0</v>
      </c>
      <c r="DW67" s="113">
        <f t="shared" si="34"/>
        <v>0</v>
      </c>
      <c r="DX67" s="117">
        <f>VLOOKUP($I67,[1]Ene!$H$7:$BQ$470,62,FALSE)</f>
        <v>0</v>
      </c>
      <c r="DY67" s="109">
        <f>VLOOKUP($I67,[1]Feb!$H$7:$BQ$470,62,FALSE)</f>
        <v>0</v>
      </c>
      <c r="DZ67" s="109">
        <f>VLOOKUP($I67,[1]Mar!$H$7:$BQ$470,62,FALSE)</f>
        <v>0</v>
      </c>
      <c r="EA67" s="109">
        <f>VLOOKUP($I67,[1]Abr!$H$7:$BQ$470,62,FALSE)</f>
        <v>0</v>
      </c>
      <c r="EB67" s="109">
        <f>VLOOKUP($I67,[1]May!$H$7:$BQ$470,62,FALSE)</f>
        <v>0</v>
      </c>
      <c r="EC67" s="109">
        <f>VLOOKUP($I67,[1]Jun!$H$7:$BQ$470,62,FALSE)</f>
        <v>0</v>
      </c>
      <c r="ED67" s="109">
        <f>VLOOKUP($I67,[1]Jul!$H$7:$BQ$470,62,FALSE)</f>
        <v>0</v>
      </c>
      <c r="EE67" s="109">
        <f>VLOOKUP($I67,[1]Ago!$H$7:$BQ$470,62,FALSE)</f>
        <v>0</v>
      </c>
      <c r="EF67" s="109">
        <f>VLOOKUP($I67,[1]Set!$H$7:$BQ$470,62,FALSE)</f>
        <v>0</v>
      </c>
      <c r="EG67" s="109">
        <f>VLOOKUP($I67,[1]Oct!$H$7:$BQ$470,62,FALSE)</f>
        <v>0</v>
      </c>
      <c r="EH67" s="109">
        <f>VLOOKUP($I67,[1]Nov!$H$7:$BQ$470,62,FALSE)</f>
        <v>0</v>
      </c>
      <c r="EI67" s="109">
        <f>VLOOKUP($I67,[1]Dic!$H$7:$BQ$470,62,FALSE)</f>
        <v>0</v>
      </c>
      <c r="EJ67" s="115">
        <f t="shared" si="35"/>
        <v>0</v>
      </c>
      <c r="EK67" s="113">
        <f t="shared" si="36"/>
        <v>0</v>
      </c>
      <c r="EL67" s="117">
        <f>VLOOKUP($I67,[1]Ene!$H$7:$BM$470,58,FALSE)</f>
        <v>0</v>
      </c>
      <c r="EM67" s="109">
        <f>VLOOKUP($I67,[1]Feb!$H$7:$BM$470,58,FALSE)</f>
        <v>0</v>
      </c>
      <c r="EN67" s="109">
        <f>VLOOKUP($I67,[1]Mar!$H$7:$BM$470,58,FALSE)</f>
        <v>0</v>
      </c>
      <c r="EO67" s="109">
        <f>VLOOKUP($I67,[1]Abr!$H$7:$BM$470,58,FALSE)</f>
        <v>0</v>
      </c>
      <c r="EP67" s="109">
        <f>VLOOKUP($I67,[1]May!$H$7:$BM$470,58,FALSE)</f>
        <v>0</v>
      </c>
      <c r="EQ67" s="109">
        <f>VLOOKUP($I67,[1]Jun!$H$7:$BM$470,58,FALSE)</f>
        <v>0</v>
      </c>
      <c r="ER67" s="109">
        <f>VLOOKUP($I67,[1]Jul!$H$7:$BM$470,58,FALSE)</f>
        <v>0</v>
      </c>
      <c r="ES67" s="109">
        <f>VLOOKUP($I67,[1]Ago!$H$7:$BM$470,58,FALSE)</f>
        <v>0</v>
      </c>
      <c r="ET67" s="109">
        <f>VLOOKUP($I67,[1]Set!$H$7:$BM$470,58,FALSE)</f>
        <v>0</v>
      </c>
      <c r="EU67" s="109">
        <f>VLOOKUP($I67,[1]Oct!$H$7:$BM$470,58,FALSE)</f>
        <v>0</v>
      </c>
      <c r="EV67" s="109">
        <f>VLOOKUP($I67,[1]Nov!$H$7:$BM$470,58,FALSE)</f>
        <v>0</v>
      </c>
      <c r="EW67" s="118">
        <f>VLOOKUP($I67,[1]Dic!$H$7:$BM$470,58,FALSE)</f>
        <v>0</v>
      </c>
      <c r="EX67" s="111">
        <f t="shared" si="37"/>
        <v>0</v>
      </c>
      <c r="EY67" s="113">
        <f t="shared" si="38"/>
        <v>0</v>
      </c>
      <c r="EZ67" s="109">
        <f>VLOOKUP($I67,[1]Ene!$H$7:$CL$470,70,FALSE)</f>
        <v>0</v>
      </c>
      <c r="FA67" s="109">
        <f>VLOOKUP($I67,[1]Feb!$H$7:$CL$470,70,FALSE)</f>
        <v>0</v>
      </c>
      <c r="FB67" s="109">
        <f>VLOOKUP($I67,[1]Mar!$H$7:$CL$470,70,FALSE)</f>
        <v>0</v>
      </c>
      <c r="FC67" s="109">
        <f>VLOOKUP($I67,[1]Abr!$H$7:$CL$470,70,FALSE)</f>
        <v>0</v>
      </c>
      <c r="FD67" s="109">
        <f>VLOOKUP($I67,[1]May!$H$7:$CL$470,70,FALSE)</f>
        <v>0</v>
      </c>
      <c r="FE67" s="109">
        <f>VLOOKUP($I67,[1]Jun!$H$7:$CL$470,70,FALSE)</f>
        <v>0</v>
      </c>
      <c r="FF67" s="109">
        <f>VLOOKUP($I67,[1]Jul!$H$7:$CL$470,70,FALSE)</f>
        <v>0</v>
      </c>
      <c r="FG67" s="109">
        <f>VLOOKUP($I67,[1]Ago!$H$7:$CL$470,70,FALSE)</f>
        <v>0</v>
      </c>
      <c r="FH67" s="109">
        <f>VLOOKUP($I67,[1]Set!$H$7:$CL$470,70,FALSE)</f>
        <v>0</v>
      </c>
      <c r="FI67" s="109">
        <f>VLOOKUP($I67,[1]Oct!$H$7:$CL$470,70,FALSE)</f>
        <v>0</v>
      </c>
      <c r="FJ67" s="109">
        <f>VLOOKUP($I67,[1]Nov!$H$7:$CL$470,70,FALSE)</f>
        <v>0</v>
      </c>
      <c r="FK67" s="118">
        <f>VLOOKUP($I67,[1]Dic!$H$7:$CL$470,70,FALSE)</f>
        <v>0</v>
      </c>
      <c r="FL67" s="111">
        <f t="shared" si="39"/>
        <v>0</v>
      </c>
      <c r="FM67" s="113">
        <f t="shared" si="40"/>
        <v>0</v>
      </c>
      <c r="FN67" s="109">
        <f>VLOOKUP($I67,[1]Ene!$H$7:$CL$470,72,FALSE)</f>
        <v>0</v>
      </c>
      <c r="FO67" s="109">
        <f>VLOOKUP($I67,[1]Feb!$H$7:$CL$470,72,FALSE)</f>
        <v>0</v>
      </c>
      <c r="FP67" s="109">
        <f>VLOOKUP($I67,[1]Mar!$H$7:$CL$470,72,FALSE)</f>
        <v>0</v>
      </c>
      <c r="FQ67" s="109">
        <f>VLOOKUP($I67,[1]Abr!$H$7:$CL$470,72,FALSE)</f>
        <v>0</v>
      </c>
      <c r="FR67" s="109">
        <f>VLOOKUP($I67,[1]May!$H$7:$CL$470,72,FALSE)</f>
        <v>0</v>
      </c>
      <c r="FS67" s="109">
        <f>VLOOKUP($I67,[1]Jun!$H$7:$CL$470,72,FALSE)</f>
        <v>0</v>
      </c>
      <c r="FT67" s="109">
        <f>VLOOKUP($I67,[1]Jul!$H$7:$CL$470,72,FALSE)</f>
        <v>0</v>
      </c>
      <c r="FU67" s="109">
        <f>VLOOKUP($I67,[1]Ago!$H$7:$CL$470,72,FALSE)</f>
        <v>0</v>
      </c>
      <c r="FV67" s="109">
        <f>VLOOKUP($I67,[1]Set!$H$7:$CL$470,72,FALSE)</f>
        <v>0</v>
      </c>
      <c r="FW67" s="109">
        <f>VLOOKUP($I67,[1]Oct!$H$7:$CL$470,72,FALSE)</f>
        <v>0</v>
      </c>
      <c r="FX67" s="109">
        <f>VLOOKUP($I67,[1]Nov!$H$7:$CL$470,72,FALSE)</f>
        <v>0</v>
      </c>
      <c r="FY67" s="118">
        <f>VLOOKUP($I67,[1]Dic!$H$7:$CL$470,72,FALSE)</f>
        <v>0</v>
      </c>
      <c r="FZ67" s="112">
        <f t="shared" si="41"/>
        <v>0</v>
      </c>
      <c r="GA67" s="113">
        <f t="shared" si="42"/>
        <v>0</v>
      </c>
      <c r="GB67" s="109">
        <f>VLOOKUP($I67,[1]Ene!$H$7:$CL$471,59,FALSE)</f>
        <v>0</v>
      </c>
      <c r="GC67" s="109">
        <f>VLOOKUP($I67,[1]Feb!$H$7:$CL$471,59,FALSE)</f>
        <v>0</v>
      </c>
      <c r="GD67" s="109">
        <f>VLOOKUP($I67,[1]Mar!$H$7:$CL$471,59,FALSE)</f>
        <v>0</v>
      </c>
      <c r="GE67" s="109">
        <f>VLOOKUP($I67,[1]Abr!$H$7:$CL$471,59,FALSE)</f>
        <v>0</v>
      </c>
      <c r="GF67" s="109">
        <f>VLOOKUP($I67,[1]May!$H$7:$CL$471,59,FALSE)</f>
        <v>0</v>
      </c>
      <c r="GG67" s="109">
        <f>VLOOKUP($I67,[1]Jun!$H$7:$CL$471,59,FALSE)</f>
        <v>0</v>
      </c>
      <c r="GH67" s="109">
        <f>VLOOKUP($I67,[1]Jul!$H$7:$CL$471,59,FALSE)</f>
        <v>0</v>
      </c>
      <c r="GI67" s="109">
        <f>VLOOKUP($I67,[1]Ago!$H$7:$CL$471,59,FALSE)</f>
        <v>0</v>
      </c>
      <c r="GJ67" s="109">
        <f>VLOOKUP($I67,[1]Set!$H$7:$CL$471,59,FALSE)</f>
        <v>0</v>
      </c>
      <c r="GK67" s="109">
        <f>VLOOKUP($I67,[1]Oct!$H$7:$CL$471,59,FALSE)</f>
        <v>0</v>
      </c>
      <c r="GL67" s="109">
        <f>VLOOKUP($I67,[1]Nov!$H$7:$CL$471,59,FALSE)</f>
        <v>0</v>
      </c>
      <c r="GM67" s="118">
        <f>VLOOKUP($I67,[1]Dic!$H$7:$CL$471,59,FALSE)</f>
        <v>0</v>
      </c>
      <c r="GN67" s="112">
        <f t="shared" si="43"/>
        <v>0</v>
      </c>
      <c r="GO67" s="113">
        <f t="shared" si="44"/>
        <v>0</v>
      </c>
      <c r="GP67" s="114">
        <f t="shared" si="45"/>
        <v>0</v>
      </c>
      <c r="GQ67" s="114">
        <f t="shared" si="21"/>
        <v>0</v>
      </c>
      <c r="GR67" s="116"/>
      <c r="GS67" s="109">
        <f>VLOOKUP($I67,[1]Ene!$H$7:$CL$470,71,FALSE)</f>
        <v>0</v>
      </c>
      <c r="GT67" s="109">
        <f>VLOOKUP($I67,[1]Feb!$H$7:$CL$470,71,FALSE)</f>
        <v>0</v>
      </c>
      <c r="GU67" s="109">
        <f>VLOOKUP($I67,[1]Mar!$H$7:$CL$470,71,FALSE)</f>
        <v>0</v>
      </c>
      <c r="GV67" s="109">
        <f>VLOOKUP($I67,[1]Abr!$H$7:$CL$470,71,FALSE)</f>
        <v>0</v>
      </c>
      <c r="GW67" s="109">
        <f>VLOOKUP($I67,[1]May!$H$7:$CL$470,71,FALSE)</f>
        <v>0</v>
      </c>
      <c r="GX67" s="109">
        <f>VLOOKUP($I67,[1]Jun!$H$7:$CL$470,71,FALSE)</f>
        <v>0</v>
      </c>
      <c r="GY67" s="109">
        <f>VLOOKUP($I67,[1]Jul!$H$7:$CL$470,71,FALSE)</f>
        <v>0</v>
      </c>
      <c r="GZ67" s="109">
        <f>VLOOKUP($I67,[1]Ago!$H$7:$CL$470,71,FALSE)</f>
        <v>0</v>
      </c>
      <c r="HA67" s="109">
        <f>VLOOKUP($I67,[1]Set!$H$7:$CL$470,71,FALSE)</f>
        <v>0</v>
      </c>
      <c r="HB67" s="109">
        <f>VLOOKUP($I67,[1]Oct!$H$7:$CL$470,71,FALSE)</f>
        <v>0</v>
      </c>
      <c r="HC67" s="109">
        <f>VLOOKUP($I67,[1]Nov!$H$7:$CL$470,71,FALSE)</f>
        <v>0</v>
      </c>
      <c r="HD67" s="109">
        <f>VLOOKUP($I67,[1]Dic!$H$7:$CL$470,71,FALSE)</f>
        <v>0</v>
      </c>
      <c r="HE67" s="111">
        <f t="shared" si="46"/>
        <v>0</v>
      </c>
      <c r="HF67" s="113">
        <f t="shared" si="47"/>
        <v>0</v>
      </c>
      <c r="HG67" s="109">
        <f>VLOOKUP($I67,[1]Ene!$H$7:$CL$470,73,FALSE)</f>
        <v>0</v>
      </c>
      <c r="HH67" s="109">
        <f>VLOOKUP($I67,[1]Feb!$H$7:$CL$470,73,FALSE)</f>
        <v>0</v>
      </c>
      <c r="HI67" s="109">
        <f>VLOOKUP($I67,[1]Mar!$H$7:$CL$470,73,FALSE)</f>
        <v>0</v>
      </c>
      <c r="HJ67" s="109">
        <f>VLOOKUP($I67,[1]Abr!$H$7:$CL$470,73,FALSE)</f>
        <v>0</v>
      </c>
      <c r="HK67" s="109">
        <f>VLOOKUP($I67,[1]May!$H$7:$CL$470,73,FALSE)</f>
        <v>0</v>
      </c>
      <c r="HL67" s="109">
        <f>VLOOKUP($I67,[1]Jun!$H$7:$CL$470,73,FALSE)</f>
        <v>0</v>
      </c>
      <c r="HM67" s="109">
        <f>VLOOKUP($I67,[1]Jul!$H$7:$CL$470,73,FALSE)</f>
        <v>0</v>
      </c>
      <c r="HN67" s="109">
        <f>VLOOKUP($I67,[1]Ago!$H$7:$CL$470,73,FALSE)</f>
        <v>0</v>
      </c>
      <c r="HO67" s="109">
        <f>VLOOKUP($I67,[1]Set!$H$7:$CL$470,73,FALSE)</f>
        <v>0</v>
      </c>
      <c r="HP67" s="109">
        <f>VLOOKUP($I67,[1]Oct!$H$7:$CL$470,73,FALSE)</f>
        <v>0</v>
      </c>
      <c r="HQ67" s="109">
        <f>VLOOKUP($I67,[1]Nov!$H$7:$CL$470,73,FALSE)</f>
        <v>0</v>
      </c>
      <c r="HR67" s="109">
        <f>VLOOKUP($I67,[1]Dic!$H$7:$CL$470,73,FALSE)</f>
        <v>0</v>
      </c>
      <c r="HS67" s="111">
        <f t="shared" si="48"/>
        <v>0</v>
      </c>
      <c r="HT67" s="113">
        <f t="shared" si="49"/>
        <v>0</v>
      </c>
      <c r="HU67" s="114">
        <f t="shared" si="50"/>
        <v>0</v>
      </c>
    </row>
    <row r="68" spans="1:229" s="112" customFormat="1" ht="10.5" x14ac:dyDescent="0.25">
      <c r="A68" s="184" t="s">
        <v>25</v>
      </c>
      <c r="B68" s="187" t="s">
        <v>182</v>
      </c>
      <c r="C68" s="184">
        <v>400</v>
      </c>
      <c r="D68" s="187" t="s">
        <v>533</v>
      </c>
      <c r="E68" s="187" t="s">
        <v>549</v>
      </c>
      <c r="F68" s="188" t="s">
        <v>177</v>
      </c>
      <c r="G68" s="184"/>
      <c r="H68" s="184" t="s">
        <v>688</v>
      </c>
      <c r="I68" s="316">
        <v>61</v>
      </c>
      <c r="J68" s="184" t="s">
        <v>184</v>
      </c>
      <c r="K68" s="109">
        <f>VLOOKUP($I68,[1]Ene!$H$7:$M$470,6,FALSE)</f>
        <v>0</v>
      </c>
      <c r="L68" s="109">
        <f>VLOOKUP($I68,[1]Feb!$H$7:$M$470,6,FALSE)</f>
        <v>0</v>
      </c>
      <c r="M68" s="109">
        <f>VLOOKUP($I68,[1]Mar!$H$7:$M$470,6,FALSE)</f>
        <v>0</v>
      </c>
      <c r="N68" s="109">
        <f>VLOOKUP($I68,[1]Abr!$H$7:$M$470,6,FALSE)</f>
        <v>0</v>
      </c>
      <c r="O68" s="109">
        <f>VLOOKUP($I68,[1]May!$H$7:$M$470,6,FALSE)</f>
        <v>0</v>
      </c>
      <c r="P68" s="109">
        <f>VLOOKUP($I68,[1]Jun!$H$7:$M$470,6,FALSE)</f>
        <v>0</v>
      </c>
      <c r="Q68" s="109">
        <f>VLOOKUP($I68,[1]Jul!$H$7:$M$470,6,FALSE)</f>
        <v>0</v>
      </c>
      <c r="R68" s="109">
        <f>VLOOKUP($I68,[1]Ago!$H$7:$M$470,6,FALSE)</f>
        <v>0</v>
      </c>
      <c r="S68" s="109">
        <f>VLOOKUP($I68,[1]Set!$H$7:$M$470,6,FALSE)</f>
        <v>0</v>
      </c>
      <c r="T68" s="109">
        <f>VLOOKUP($I68,[1]Oct!$H$7:$M$470,6,FALSE)</f>
        <v>0</v>
      </c>
      <c r="U68" s="109">
        <f>VLOOKUP($I68,[1]Nov!$H$7:$M$470,6,FALSE)</f>
        <v>0</v>
      </c>
      <c r="V68" s="109">
        <f>VLOOKUP($I68,[1]Dic!$H$7:$M$470,6,FALSE)</f>
        <v>0</v>
      </c>
      <c r="W68" s="142"/>
      <c r="X68" s="112">
        <f t="shared" si="22"/>
        <v>0</v>
      </c>
      <c r="Y68" s="163">
        <f t="shared" si="23"/>
        <v>0</v>
      </c>
      <c r="Z68" s="117">
        <f>VLOOKUP($I68,[1]Ene!$H$7:$N$470,7,FALSE)</f>
        <v>0</v>
      </c>
      <c r="AA68" s="109">
        <f>VLOOKUP($I68,[1]Feb!$H$7:$N$470,7,FALSE)</f>
        <v>0</v>
      </c>
      <c r="AB68" s="109">
        <f>VLOOKUP($I68,[1]Mar!$H$7:$N$470,7,FALSE)</f>
        <v>0</v>
      </c>
      <c r="AC68" s="109">
        <f>VLOOKUP($I68,[1]Abr!$H$7:$N$470,7,FALSE)</f>
        <v>0</v>
      </c>
      <c r="AD68" s="109">
        <f>VLOOKUP($I68,[1]May!$H$7:$N$470,7,FALSE)</f>
        <v>0</v>
      </c>
      <c r="AE68" s="109">
        <f>VLOOKUP($I68,[1]Jun!$H$7:$N$470,7,FALSE)</f>
        <v>0</v>
      </c>
      <c r="AF68" s="109">
        <f>VLOOKUP($I68,[1]Jul!$H$7:$N$470,7,FALSE)</f>
        <v>0</v>
      </c>
      <c r="AG68" s="109">
        <f>VLOOKUP($I68,[1]Ago!$H$7:$N$470,7,FALSE)</f>
        <v>0</v>
      </c>
      <c r="AH68" s="109">
        <f>VLOOKUP($I68,[1]Set!$H$7:$N$470,7,FALSE)</f>
        <v>0</v>
      </c>
      <c r="AI68" s="109">
        <f>VLOOKUP($I68,[1]Oct!$H$7:$N$470,7,FALSE)</f>
        <v>0</v>
      </c>
      <c r="AJ68" s="109">
        <f>VLOOKUP($I68,[1]Nov!$H$7:$N$470,7,FALSE)</f>
        <v>0</v>
      </c>
      <c r="AK68" s="118">
        <f>VLOOKUP($I68,[1]Dic!$H$7:$N$470,7,FALSE)</f>
        <v>0</v>
      </c>
      <c r="AL68" s="112">
        <f t="shared" si="16"/>
        <v>0</v>
      </c>
      <c r="AM68" s="164">
        <f t="shared" si="24"/>
        <v>0</v>
      </c>
      <c r="AN68" s="164">
        <f t="shared" si="17"/>
        <v>0</v>
      </c>
      <c r="AO68" s="142"/>
      <c r="AP68" s="109">
        <f>VLOOKUP($I68,[1]Ene!$H$7:$Q$470,10,FALSE)</f>
        <v>0</v>
      </c>
      <c r="AQ68" s="109">
        <f>VLOOKUP($I68,[1]Feb!$H$7:$Q$470,10,FALSE)</f>
        <v>0</v>
      </c>
      <c r="AR68" s="109">
        <f>VLOOKUP($I68,[1]Mar!$H$7:$Q$470,10,FALSE)</f>
        <v>0</v>
      </c>
      <c r="AS68" s="109">
        <f>VLOOKUP($I68,[1]Abr!$H$7:$Q$470,10,FALSE)</f>
        <v>0</v>
      </c>
      <c r="AT68" s="109">
        <f>VLOOKUP($I68,[1]May!$H$7:$Q$470,10,FALSE)</f>
        <v>0</v>
      </c>
      <c r="AU68" s="109">
        <f>VLOOKUP($I68,[1]Jun!$H$7:$Q$470,10,FALSE)</f>
        <v>0</v>
      </c>
      <c r="AV68" s="109">
        <f>VLOOKUP($I68,[1]Jul!$H$7:$Q$470,10,FALSE)</f>
        <v>0</v>
      </c>
      <c r="AW68" s="109">
        <f>VLOOKUP($I68,[1]Ago!$H$7:$Q$470,10,FALSE)</f>
        <v>0</v>
      </c>
      <c r="AX68" s="109">
        <f>VLOOKUP($I68,[1]Set!$H$7:$Q$470,10,FALSE)</f>
        <v>0</v>
      </c>
      <c r="AY68" s="109">
        <f>VLOOKUP($I68,[1]Oct!$H$7:$Q$470,10,FALSE)</f>
        <v>0</v>
      </c>
      <c r="AZ68" s="109">
        <f>VLOOKUP($I68,[1]Nov!$H$7:$Q$470,10,FALSE)</f>
        <v>0</v>
      </c>
      <c r="BA68" s="118">
        <f>VLOOKUP($I68,[1]Dic!$H$7:$Q$470,10,FALSE)</f>
        <v>0</v>
      </c>
      <c r="BB68" s="112">
        <f t="shared" si="25"/>
        <v>0</v>
      </c>
      <c r="BC68" s="163">
        <f t="shared" si="26"/>
        <v>0</v>
      </c>
      <c r="BD68" s="109">
        <f>VLOOKUP($I68,[1]Ene!$H$7:$T$470,13,FALSE)</f>
        <v>0</v>
      </c>
      <c r="BE68" s="109">
        <f>VLOOKUP($I68,[1]Feb!$H$7:$T$470,13,FALSE)</f>
        <v>0</v>
      </c>
      <c r="BF68" s="109">
        <f>VLOOKUP($I68,[1]Mar!$H$7:$T$470,13,FALSE)</f>
        <v>0</v>
      </c>
      <c r="BG68" s="109">
        <f>VLOOKUP($I68,[1]Abr!$H$7:$T$470,13,FALSE)</f>
        <v>0</v>
      </c>
      <c r="BH68" s="109">
        <f>VLOOKUP($I68,[1]May!$H$7:$T$470,13,FALSE)</f>
        <v>0</v>
      </c>
      <c r="BI68" s="109">
        <f>VLOOKUP($I68,[1]Jun!$H$7:$T$470,13,FALSE)</f>
        <v>0</v>
      </c>
      <c r="BJ68" s="109">
        <f>VLOOKUP($I68,[1]Jul!$H$7:$T$470,13,FALSE)</f>
        <v>0</v>
      </c>
      <c r="BK68" s="109">
        <f>VLOOKUP($I68,[1]Ago!$H$7:$T$470,13,FALSE)</f>
        <v>0</v>
      </c>
      <c r="BL68" s="109">
        <f>VLOOKUP($I68,[1]Set!$H$7:$T$470,13,FALSE)</f>
        <v>0</v>
      </c>
      <c r="BM68" s="109">
        <f>VLOOKUP($I68,[1]Oct!$H$7:$T$470,13,FALSE)</f>
        <v>0</v>
      </c>
      <c r="BN68" s="109">
        <f>VLOOKUP($I68,[1]Nov!$H$7:$T$470,13,FALSE)</f>
        <v>0</v>
      </c>
      <c r="BO68" s="109">
        <f>VLOOKUP($I68,[1]Dic!$H$7:$T$470,13,FALSE)</f>
        <v>0</v>
      </c>
      <c r="BP68" s="111">
        <f t="shared" si="27"/>
        <v>0</v>
      </c>
      <c r="BQ68" s="113">
        <f t="shared" si="28"/>
        <v>0</v>
      </c>
      <c r="BR68" s="109">
        <f>VLOOKUP($I68,[1]Ene!$H$7:$V$470,15,FALSE)</f>
        <v>0</v>
      </c>
      <c r="BS68" s="109">
        <f>VLOOKUP($I68,[1]Feb!$H$7:$V$470,15,FALSE)</f>
        <v>0</v>
      </c>
      <c r="BT68" s="109">
        <f>VLOOKUP($I68,[1]Mar!$H$7:$V$470,15,FALSE)</f>
        <v>0</v>
      </c>
      <c r="BU68" s="109">
        <f>VLOOKUP($I68,[1]Abr!$H$7:$V$470,15,FALSE)</f>
        <v>0</v>
      </c>
      <c r="BV68" s="109">
        <f>VLOOKUP($I68,[1]May!$H$7:$V$470,15,FALSE)</f>
        <v>0</v>
      </c>
      <c r="BW68" s="109">
        <f>VLOOKUP($I68,[1]Jun!$H$7:$V$470,15,FALSE)</f>
        <v>0</v>
      </c>
      <c r="BX68" s="109">
        <f>VLOOKUP($I68,[1]Jul!$H$7:$V$470,15,FALSE)</f>
        <v>0</v>
      </c>
      <c r="BY68" s="109">
        <f>VLOOKUP($I68,[1]Ago!$H$7:$V$470,15,FALSE)</f>
        <v>0</v>
      </c>
      <c r="BZ68" s="109">
        <f>VLOOKUP($I68,[1]Set!$H$7:$V$470,15,FALSE)</f>
        <v>0</v>
      </c>
      <c r="CA68" s="109">
        <f>VLOOKUP($I68,[1]Oct!$H$7:$V$470,15,FALSE)</f>
        <v>0</v>
      </c>
      <c r="CB68" s="109">
        <f>VLOOKUP($I68,[1]Nov!$H$7:$V$470,15,FALSE)</f>
        <v>0</v>
      </c>
      <c r="CC68" s="109">
        <f>VLOOKUP($I68,[1]Dic!$H$7:$V$470,15,FALSE)</f>
        <v>0</v>
      </c>
      <c r="CD68" s="111">
        <f t="shared" si="29"/>
        <v>0</v>
      </c>
      <c r="CE68" s="113">
        <f t="shared" si="18"/>
        <v>0</v>
      </c>
      <c r="CF68" s="109">
        <f>VLOOKUP($I68,[1]Ene!$H$7:$X$470,17,FALSE)</f>
        <v>0</v>
      </c>
      <c r="CG68" s="109">
        <f>VLOOKUP($I68,[1]Feb!$H$7:$X$470,17,FALSE)</f>
        <v>0</v>
      </c>
      <c r="CH68" s="109">
        <f>VLOOKUP($I68,[1]Mar!$H$7:$X$470,17,FALSE)</f>
        <v>0</v>
      </c>
      <c r="CI68" s="109">
        <f>VLOOKUP($I68,[1]Abr!$H$7:$X$470,17,FALSE)</f>
        <v>0</v>
      </c>
      <c r="CJ68" s="109">
        <f>VLOOKUP($I68,[1]May!$H$7:$X$470,17,FALSE)</f>
        <v>0</v>
      </c>
      <c r="CK68" s="109">
        <f>VLOOKUP($I68,[1]Jun!$H$7:$X$470,17,FALSE)</f>
        <v>0</v>
      </c>
      <c r="CL68" s="109">
        <f>VLOOKUP($I68,[1]Jul!$H$7:$X$470,17,FALSE)</f>
        <v>0</v>
      </c>
      <c r="CM68" s="109">
        <f>VLOOKUP($I68,[1]Ago!$H$7:$X$470,17,FALSE)</f>
        <v>0</v>
      </c>
      <c r="CN68" s="109">
        <f>VLOOKUP($I68,[1]Set!$H$7:$X$470,17,FALSE)</f>
        <v>0</v>
      </c>
      <c r="CO68" s="109">
        <f>VLOOKUP($I68,[1]Oct!$H$7:$X$470,17,FALSE)</f>
        <v>0</v>
      </c>
      <c r="CP68" s="109">
        <f>VLOOKUP($I68,[1]Nov!$H$7:$X$470,17,FALSE)</f>
        <v>0</v>
      </c>
      <c r="CQ68" s="109">
        <f>VLOOKUP($I68,[1]Dic!$H$7:$X$470,17,FALSE)</f>
        <v>0</v>
      </c>
      <c r="CR68" s="111">
        <f t="shared" si="30"/>
        <v>0</v>
      </c>
      <c r="CS68" s="113">
        <f t="shared" si="19"/>
        <v>0</v>
      </c>
      <c r="CT68" s="112">
        <f t="shared" si="20"/>
        <v>0</v>
      </c>
      <c r="CU68" s="116"/>
      <c r="CV68" s="109">
        <f>VLOOKUP($I68,[1]Ene!$H$7:$AC$470,22,FALSE)</f>
        <v>0</v>
      </c>
      <c r="CW68" s="109">
        <f>VLOOKUP($I68,[1]Feb!$H$7:$AC$470,22,FALSE)</f>
        <v>0</v>
      </c>
      <c r="CX68" s="109">
        <f>VLOOKUP($I68,[1]Mar!$H$7:$AC$470,22,FALSE)</f>
        <v>0</v>
      </c>
      <c r="CY68" s="109">
        <f>VLOOKUP($I68,[1]Abr!$H$7:$AC$470,22,FALSE)</f>
        <v>0</v>
      </c>
      <c r="CZ68" s="109">
        <f>VLOOKUP($I68,[1]May!$H$7:$AC$470,22,FALSE)</f>
        <v>0</v>
      </c>
      <c r="DA68" s="109">
        <f>VLOOKUP($I68,[1]Jun!$H$7:$AC$470,22,FALSE)</f>
        <v>0</v>
      </c>
      <c r="DB68" s="109">
        <f>VLOOKUP($I68,[1]Jul!$H$7:$AC$470,22,FALSE)</f>
        <v>0</v>
      </c>
      <c r="DC68" s="109">
        <f>VLOOKUP($I68,[1]Ago!$H$7:$AC$470,22,FALSE)</f>
        <v>0</v>
      </c>
      <c r="DD68" s="109">
        <f>VLOOKUP($I68,[1]Set!$H$7:$AC$470,22,FALSE)</f>
        <v>0</v>
      </c>
      <c r="DE68" s="109">
        <f>VLOOKUP($I68,[1]Oct!$H$7:$AC$470,22,FALSE)</f>
        <v>0</v>
      </c>
      <c r="DF68" s="109">
        <f>VLOOKUP($I68,[1]Nov!$H$7:$AC$470,22,FALSE)</f>
        <v>0</v>
      </c>
      <c r="DG68" s="118">
        <f>VLOOKUP($I68,[1]Dic!$H$7:$AC$470,22,FALSE)</f>
        <v>0</v>
      </c>
      <c r="DH68" s="111">
        <f t="shared" si="31"/>
        <v>0</v>
      </c>
      <c r="DI68" s="113">
        <f t="shared" si="32"/>
        <v>0</v>
      </c>
      <c r="DJ68" s="109">
        <f>VLOOKUP($I68,[1]Ene!$H$7:$BL$470,57,FALSE)</f>
        <v>0</v>
      </c>
      <c r="DK68" s="109">
        <f>VLOOKUP($I68,[1]Feb!$H$7:$BL$470,57,FALSE)</f>
        <v>0</v>
      </c>
      <c r="DL68" s="109">
        <f>VLOOKUP($I68,[1]Mar!$H$7:$BL$470,57,FALSE)</f>
        <v>0</v>
      </c>
      <c r="DM68" s="109">
        <f>VLOOKUP($I68,[1]Abr!$H$7:$BL$470,57,FALSE)</f>
        <v>0</v>
      </c>
      <c r="DN68" s="109">
        <f>VLOOKUP($I68,[1]May!$H$7:$BL$470,57,FALSE)</f>
        <v>0</v>
      </c>
      <c r="DO68" s="109">
        <f>VLOOKUP($I68,[1]Jun!$H$7:$BL$470,57,FALSE)</f>
        <v>0</v>
      </c>
      <c r="DP68" s="109">
        <f>VLOOKUP($I68,[1]Jul!$H$7:$BL$470,57,FALSE)</f>
        <v>0</v>
      </c>
      <c r="DQ68" s="109">
        <f>VLOOKUP($I68,[1]Ago!$H$7:$BL$470,57,FALSE)</f>
        <v>0</v>
      </c>
      <c r="DR68" s="109">
        <f>VLOOKUP($I68,[1]Set!$H$7:$BL$470,57,FALSE)</f>
        <v>0</v>
      </c>
      <c r="DS68" s="109">
        <f>VLOOKUP($I68,[1]Oct!$H$7:$BL$470,57,FALSE)</f>
        <v>0</v>
      </c>
      <c r="DT68" s="109">
        <f>VLOOKUP($I68,[1]Nov!$H$7:$BL$470,57,FALSE)</f>
        <v>0</v>
      </c>
      <c r="DU68" s="109">
        <f>VLOOKUP($I68,[1]Dic!$H$7:$BL$470,57,FALSE)</f>
        <v>0</v>
      </c>
      <c r="DV68" s="111">
        <f t="shared" si="33"/>
        <v>0</v>
      </c>
      <c r="DW68" s="113">
        <f t="shared" si="34"/>
        <v>0</v>
      </c>
      <c r="DX68" s="117">
        <f>VLOOKUP($I68,[1]Ene!$H$7:$BQ$470,62,FALSE)</f>
        <v>0</v>
      </c>
      <c r="DY68" s="109">
        <f>VLOOKUP($I68,[1]Feb!$H$7:$BQ$470,62,FALSE)</f>
        <v>0</v>
      </c>
      <c r="DZ68" s="109">
        <f>VLOOKUP($I68,[1]Mar!$H$7:$BQ$470,62,FALSE)</f>
        <v>0</v>
      </c>
      <c r="EA68" s="109">
        <f>VLOOKUP($I68,[1]Abr!$H$7:$BQ$470,62,FALSE)</f>
        <v>0</v>
      </c>
      <c r="EB68" s="109">
        <f>VLOOKUP($I68,[1]May!$H$7:$BQ$470,62,FALSE)</f>
        <v>0</v>
      </c>
      <c r="EC68" s="109">
        <f>VLOOKUP($I68,[1]Jun!$H$7:$BQ$470,62,FALSE)</f>
        <v>0</v>
      </c>
      <c r="ED68" s="109">
        <f>VLOOKUP($I68,[1]Jul!$H$7:$BQ$470,62,FALSE)</f>
        <v>0</v>
      </c>
      <c r="EE68" s="109">
        <f>VLOOKUP($I68,[1]Ago!$H$7:$BQ$470,62,FALSE)</f>
        <v>0</v>
      </c>
      <c r="EF68" s="109">
        <f>VLOOKUP($I68,[1]Set!$H$7:$BQ$470,62,FALSE)</f>
        <v>0</v>
      </c>
      <c r="EG68" s="109">
        <f>VLOOKUP($I68,[1]Oct!$H$7:$BQ$470,62,FALSE)</f>
        <v>0</v>
      </c>
      <c r="EH68" s="109">
        <f>VLOOKUP($I68,[1]Nov!$H$7:$BQ$470,62,FALSE)</f>
        <v>0</v>
      </c>
      <c r="EI68" s="109">
        <f>VLOOKUP($I68,[1]Dic!$H$7:$BQ$470,62,FALSE)</f>
        <v>0</v>
      </c>
      <c r="EJ68" s="115">
        <f t="shared" si="35"/>
        <v>0</v>
      </c>
      <c r="EK68" s="113">
        <f t="shared" si="36"/>
        <v>0</v>
      </c>
      <c r="EL68" s="117">
        <f>VLOOKUP($I68,[1]Ene!$H$7:$BM$470,58,FALSE)</f>
        <v>0</v>
      </c>
      <c r="EM68" s="109">
        <f>VLOOKUP($I68,[1]Feb!$H$7:$BM$470,58,FALSE)</f>
        <v>0</v>
      </c>
      <c r="EN68" s="109">
        <f>VLOOKUP($I68,[1]Mar!$H$7:$BM$470,58,FALSE)</f>
        <v>0</v>
      </c>
      <c r="EO68" s="109">
        <f>VLOOKUP($I68,[1]Abr!$H$7:$BM$470,58,FALSE)</f>
        <v>0</v>
      </c>
      <c r="EP68" s="109">
        <f>VLOOKUP($I68,[1]May!$H$7:$BM$470,58,FALSE)</f>
        <v>0</v>
      </c>
      <c r="EQ68" s="109">
        <f>VLOOKUP($I68,[1]Jun!$H$7:$BM$470,58,FALSE)</f>
        <v>0</v>
      </c>
      <c r="ER68" s="109">
        <f>VLOOKUP($I68,[1]Jul!$H$7:$BM$470,58,FALSE)</f>
        <v>0</v>
      </c>
      <c r="ES68" s="109">
        <f>VLOOKUP($I68,[1]Ago!$H$7:$BM$470,58,FALSE)</f>
        <v>0</v>
      </c>
      <c r="ET68" s="109">
        <f>VLOOKUP($I68,[1]Set!$H$7:$BM$470,58,FALSE)</f>
        <v>0</v>
      </c>
      <c r="EU68" s="109">
        <f>VLOOKUP($I68,[1]Oct!$H$7:$BM$470,58,FALSE)</f>
        <v>0</v>
      </c>
      <c r="EV68" s="109">
        <f>VLOOKUP($I68,[1]Nov!$H$7:$BM$470,58,FALSE)</f>
        <v>0</v>
      </c>
      <c r="EW68" s="118">
        <f>VLOOKUP($I68,[1]Dic!$H$7:$BM$470,58,FALSE)</f>
        <v>0</v>
      </c>
      <c r="EX68" s="111">
        <f t="shared" si="37"/>
        <v>0</v>
      </c>
      <c r="EY68" s="113">
        <f t="shared" si="38"/>
        <v>0</v>
      </c>
      <c r="EZ68" s="109">
        <f>VLOOKUP($I68,[1]Ene!$H$7:$CL$470,70,FALSE)</f>
        <v>0</v>
      </c>
      <c r="FA68" s="109">
        <f>VLOOKUP($I68,[1]Feb!$H$7:$CL$470,70,FALSE)</f>
        <v>0</v>
      </c>
      <c r="FB68" s="109">
        <f>VLOOKUP($I68,[1]Mar!$H$7:$CL$470,70,FALSE)</f>
        <v>0</v>
      </c>
      <c r="FC68" s="109">
        <f>VLOOKUP($I68,[1]Abr!$H$7:$CL$470,70,FALSE)</f>
        <v>0</v>
      </c>
      <c r="FD68" s="109">
        <f>VLOOKUP($I68,[1]May!$H$7:$CL$470,70,FALSE)</f>
        <v>0</v>
      </c>
      <c r="FE68" s="109">
        <f>VLOOKUP($I68,[1]Jun!$H$7:$CL$470,70,FALSE)</f>
        <v>0</v>
      </c>
      <c r="FF68" s="109">
        <f>VLOOKUP($I68,[1]Jul!$H$7:$CL$470,70,FALSE)</f>
        <v>0</v>
      </c>
      <c r="FG68" s="109">
        <f>VLOOKUP($I68,[1]Ago!$H$7:$CL$470,70,FALSE)</f>
        <v>0</v>
      </c>
      <c r="FH68" s="109">
        <f>VLOOKUP($I68,[1]Set!$H$7:$CL$470,70,FALSE)</f>
        <v>0</v>
      </c>
      <c r="FI68" s="109">
        <f>VLOOKUP($I68,[1]Oct!$H$7:$CL$470,70,FALSE)</f>
        <v>0</v>
      </c>
      <c r="FJ68" s="109">
        <f>VLOOKUP($I68,[1]Nov!$H$7:$CL$470,70,FALSE)</f>
        <v>0</v>
      </c>
      <c r="FK68" s="118">
        <f>VLOOKUP($I68,[1]Dic!$H$7:$CL$470,70,FALSE)</f>
        <v>0</v>
      </c>
      <c r="FL68" s="111">
        <f t="shared" si="39"/>
        <v>0</v>
      </c>
      <c r="FM68" s="113">
        <f t="shared" si="40"/>
        <v>0</v>
      </c>
      <c r="FN68" s="109">
        <f>VLOOKUP($I68,[1]Ene!$H$7:$CL$470,72,FALSE)</f>
        <v>0</v>
      </c>
      <c r="FO68" s="109">
        <f>VLOOKUP($I68,[1]Feb!$H$7:$CL$470,72,FALSE)</f>
        <v>0</v>
      </c>
      <c r="FP68" s="109">
        <f>VLOOKUP($I68,[1]Mar!$H$7:$CL$470,72,FALSE)</f>
        <v>0</v>
      </c>
      <c r="FQ68" s="109">
        <f>VLOOKUP($I68,[1]Abr!$H$7:$CL$470,72,FALSE)</f>
        <v>0</v>
      </c>
      <c r="FR68" s="109">
        <f>VLOOKUP($I68,[1]May!$H$7:$CL$470,72,FALSE)</f>
        <v>0</v>
      </c>
      <c r="FS68" s="109">
        <f>VLOOKUP($I68,[1]Jun!$H$7:$CL$470,72,FALSE)</f>
        <v>0</v>
      </c>
      <c r="FT68" s="109">
        <f>VLOOKUP($I68,[1]Jul!$H$7:$CL$470,72,FALSE)</f>
        <v>0</v>
      </c>
      <c r="FU68" s="109">
        <f>VLOOKUP($I68,[1]Ago!$H$7:$CL$470,72,FALSE)</f>
        <v>0</v>
      </c>
      <c r="FV68" s="109">
        <f>VLOOKUP($I68,[1]Set!$H$7:$CL$470,72,FALSE)</f>
        <v>0</v>
      </c>
      <c r="FW68" s="109">
        <f>VLOOKUP($I68,[1]Oct!$H$7:$CL$470,72,FALSE)</f>
        <v>0</v>
      </c>
      <c r="FX68" s="109">
        <f>VLOOKUP($I68,[1]Nov!$H$7:$CL$470,72,FALSE)</f>
        <v>0</v>
      </c>
      <c r="FY68" s="118">
        <f>VLOOKUP($I68,[1]Dic!$H$7:$CL$470,72,FALSE)</f>
        <v>0</v>
      </c>
      <c r="FZ68" s="112">
        <f t="shared" si="41"/>
        <v>0</v>
      </c>
      <c r="GA68" s="113">
        <f t="shared" si="42"/>
        <v>0</v>
      </c>
      <c r="GB68" s="109">
        <f>VLOOKUP($I68,[1]Ene!$H$7:$CL$471,59,FALSE)</f>
        <v>0</v>
      </c>
      <c r="GC68" s="109">
        <f>VLOOKUP($I68,[1]Feb!$H$7:$CL$471,59,FALSE)</f>
        <v>0</v>
      </c>
      <c r="GD68" s="109">
        <f>VLOOKUP($I68,[1]Mar!$H$7:$CL$471,59,FALSE)</f>
        <v>0</v>
      </c>
      <c r="GE68" s="109">
        <f>VLOOKUP($I68,[1]Abr!$H$7:$CL$471,59,FALSE)</f>
        <v>0</v>
      </c>
      <c r="GF68" s="109">
        <f>VLOOKUP($I68,[1]May!$H$7:$CL$471,59,FALSE)</f>
        <v>0</v>
      </c>
      <c r="GG68" s="109">
        <f>VLOOKUP($I68,[1]Jun!$H$7:$CL$471,59,FALSE)</f>
        <v>0</v>
      </c>
      <c r="GH68" s="109">
        <f>VLOOKUP($I68,[1]Jul!$H$7:$CL$471,59,FALSE)</f>
        <v>0</v>
      </c>
      <c r="GI68" s="109">
        <f>VLOOKUP($I68,[1]Ago!$H$7:$CL$471,59,FALSE)</f>
        <v>0</v>
      </c>
      <c r="GJ68" s="109">
        <f>VLOOKUP($I68,[1]Set!$H$7:$CL$471,59,FALSE)</f>
        <v>0</v>
      </c>
      <c r="GK68" s="109">
        <f>VLOOKUP($I68,[1]Oct!$H$7:$CL$471,59,FALSE)</f>
        <v>0</v>
      </c>
      <c r="GL68" s="109">
        <f>VLOOKUP($I68,[1]Nov!$H$7:$CL$471,59,FALSE)</f>
        <v>0</v>
      </c>
      <c r="GM68" s="118">
        <f>VLOOKUP($I68,[1]Dic!$H$7:$CL$471,59,FALSE)</f>
        <v>0</v>
      </c>
      <c r="GN68" s="112">
        <f t="shared" si="43"/>
        <v>0</v>
      </c>
      <c r="GO68" s="113">
        <f t="shared" si="44"/>
        <v>0</v>
      </c>
      <c r="GP68" s="114">
        <f t="shared" si="45"/>
        <v>0</v>
      </c>
      <c r="GQ68" s="114">
        <f t="shared" si="21"/>
        <v>0</v>
      </c>
      <c r="GR68" s="116"/>
      <c r="GS68" s="109">
        <f>VLOOKUP($I68,[1]Ene!$H$7:$CL$470,71,FALSE)</f>
        <v>0</v>
      </c>
      <c r="GT68" s="109">
        <f>VLOOKUP($I68,[1]Feb!$H$7:$CL$470,71,FALSE)</f>
        <v>0</v>
      </c>
      <c r="GU68" s="109">
        <f>VLOOKUP($I68,[1]Mar!$H$7:$CL$470,71,FALSE)</f>
        <v>0</v>
      </c>
      <c r="GV68" s="109">
        <f>VLOOKUP($I68,[1]Abr!$H$7:$CL$470,71,FALSE)</f>
        <v>0</v>
      </c>
      <c r="GW68" s="109">
        <f>VLOOKUP($I68,[1]May!$H$7:$CL$470,71,FALSE)</f>
        <v>0</v>
      </c>
      <c r="GX68" s="109">
        <f>VLOOKUP($I68,[1]Jun!$H$7:$CL$470,71,FALSE)</f>
        <v>0</v>
      </c>
      <c r="GY68" s="109">
        <f>VLOOKUP($I68,[1]Jul!$H$7:$CL$470,71,FALSE)</f>
        <v>0</v>
      </c>
      <c r="GZ68" s="109">
        <f>VLOOKUP($I68,[1]Ago!$H$7:$CL$470,71,FALSE)</f>
        <v>0</v>
      </c>
      <c r="HA68" s="109">
        <f>VLOOKUP($I68,[1]Set!$H$7:$CL$470,71,FALSE)</f>
        <v>0</v>
      </c>
      <c r="HB68" s="109">
        <f>VLOOKUP($I68,[1]Oct!$H$7:$CL$470,71,FALSE)</f>
        <v>0</v>
      </c>
      <c r="HC68" s="109">
        <f>VLOOKUP($I68,[1]Nov!$H$7:$CL$470,71,FALSE)</f>
        <v>0</v>
      </c>
      <c r="HD68" s="109">
        <f>VLOOKUP($I68,[1]Dic!$H$7:$CL$470,71,FALSE)</f>
        <v>0</v>
      </c>
      <c r="HE68" s="111">
        <f t="shared" si="46"/>
        <v>0</v>
      </c>
      <c r="HF68" s="113">
        <f t="shared" si="47"/>
        <v>0</v>
      </c>
      <c r="HG68" s="109">
        <f>VLOOKUP($I68,[1]Ene!$H$7:$CL$470,73,FALSE)</f>
        <v>0</v>
      </c>
      <c r="HH68" s="109">
        <f>VLOOKUP($I68,[1]Feb!$H$7:$CL$470,73,FALSE)</f>
        <v>0</v>
      </c>
      <c r="HI68" s="109">
        <f>VLOOKUP($I68,[1]Mar!$H$7:$CL$470,73,FALSE)</f>
        <v>0</v>
      </c>
      <c r="HJ68" s="109">
        <f>VLOOKUP($I68,[1]Abr!$H$7:$CL$470,73,FALSE)</f>
        <v>0</v>
      </c>
      <c r="HK68" s="109">
        <f>VLOOKUP($I68,[1]May!$H$7:$CL$470,73,FALSE)</f>
        <v>0</v>
      </c>
      <c r="HL68" s="109">
        <f>VLOOKUP($I68,[1]Jun!$H$7:$CL$470,73,FALSE)</f>
        <v>0</v>
      </c>
      <c r="HM68" s="109">
        <f>VLOOKUP($I68,[1]Jul!$H$7:$CL$470,73,FALSE)</f>
        <v>0</v>
      </c>
      <c r="HN68" s="109">
        <f>VLOOKUP($I68,[1]Ago!$H$7:$CL$470,73,FALSE)</f>
        <v>0</v>
      </c>
      <c r="HO68" s="109">
        <f>VLOOKUP($I68,[1]Set!$H$7:$CL$470,73,FALSE)</f>
        <v>0</v>
      </c>
      <c r="HP68" s="109">
        <f>VLOOKUP($I68,[1]Oct!$H$7:$CL$470,73,FALSE)</f>
        <v>0</v>
      </c>
      <c r="HQ68" s="109">
        <f>VLOOKUP($I68,[1]Nov!$H$7:$CL$470,73,FALSE)</f>
        <v>0</v>
      </c>
      <c r="HR68" s="109">
        <f>VLOOKUP($I68,[1]Dic!$H$7:$CL$470,73,FALSE)</f>
        <v>0</v>
      </c>
      <c r="HS68" s="111">
        <f t="shared" si="48"/>
        <v>0</v>
      </c>
      <c r="HT68" s="113">
        <f t="shared" si="49"/>
        <v>0</v>
      </c>
      <c r="HU68" s="114">
        <f t="shared" si="50"/>
        <v>0</v>
      </c>
    </row>
    <row r="69" spans="1:229" s="112" customFormat="1" ht="10.5" x14ac:dyDescent="0.25">
      <c r="A69" s="184" t="s">
        <v>25</v>
      </c>
      <c r="B69" s="187" t="s">
        <v>182</v>
      </c>
      <c r="C69" s="184">
        <v>400</v>
      </c>
      <c r="D69" s="187" t="s">
        <v>533</v>
      </c>
      <c r="E69" s="187" t="s">
        <v>549</v>
      </c>
      <c r="F69" s="188" t="s">
        <v>177</v>
      </c>
      <c r="G69" s="184"/>
      <c r="H69" s="184" t="s">
        <v>688</v>
      </c>
      <c r="I69" s="316">
        <v>62</v>
      </c>
      <c r="J69" s="184" t="s">
        <v>185</v>
      </c>
      <c r="K69" s="109">
        <f>VLOOKUP($I69,[1]Ene!$H$7:$M$470,6,FALSE)</f>
        <v>0</v>
      </c>
      <c r="L69" s="109">
        <f>VLOOKUP($I69,[1]Feb!$H$7:$M$470,6,FALSE)</f>
        <v>0</v>
      </c>
      <c r="M69" s="109">
        <f>VLOOKUP($I69,[1]Mar!$H$7:$M$470,6,FALSE)</f>
        <v>0</v>
      </c>
      <c r="N69" s="109">
        <f>VLOOKUP($I69,[1]Abr!$H$7:$M$470,6,FALSE)</f>
        <v>0</v>
      </c>
      <c r="O69" s="109">
        <f>VLOOKUP($I69,[1]May!$H$7:$M$470,6,FALSE)</f>
        <v>0</v>
      </c>
      <c r="P69" s="109">
        <f>VLOOKUP($I69,[1]Jun!$H$7:$M$470,6,FALSE)</f>
        <v>0</v>
      </c>
      <c r="Q69" s="109">
        <f>VLOOKUP($I69,[1]Jul!$H$7:$M$470,6,FALSE)</f>
        <v>0</v>
      </c>
      <c r="R69" s="109">
        <f>VLOOKUP($I69,[1]Ago!$H$7:$M$470,6,FALSE)</f>
        <v>0</v>
      </c>
      <c r="S69" s="109">
        <f>VLOOKUP($I69,[1]Set!$H$7:$M$470,6,FALSE)</f>
        <v>0</v>
      </c>
      <c r="T69" s="109">
        <f>VLOOKUP($I69,[1]Oct!$H$7:$M$470,6,FALSE)</f>
        <v>0</v>
      </c>
      <c r="U69" s="109">
        <f>VLOOKUP($I69,[1]Nov!$H$7:$M$470,6,FALSE)</f>
        <v>0</v>
      </c>
      <c r="V69" s="109">
        <f>VLOOKUP($I69,[1]Dic!$H$7:$M$470,6,FALSE)</f>
        <v>0</v>
      </c>
      <c r="W69" s="142"/>
      <c r="X69" s="112">
        <f t="shared" si="22"/>
        <v>0</v>
      </c>
      <c r="Y69" s="163">
        <f t="shared" si="23"/>
        <v>0</v>
      </c>
      <c r="Z69" s="117">
        <f>VLOOKUP($I69,[1]Ene!$H$7:$N$470,7,FALSE)</f>
        <v>0</v>
      </c>
      <c r="AA69" s="109">
        <f>VLOOKUP($I69,[1]Feb!$H$7:$N$470,7,FALSE)</f>
        <v>0</v>
      </c>
      <c r="AB69" s="109">
        <f>VLOOKUP($I69,[1]Mar!$H$7:$N$470,7,FALSE)</f>
        <v>0</v>
      </c>
      <c r="AC69" s="109">
        <f>VLOOKUP($I69,[1]Abr!$H$7:$N$470,7,FALSE)</f>
        <v>0</v>
      </c>
      <c r="AD69" s="109">
        <f>VLOOKUP($I69,[1]May!$H$7:$N$470,7,FALSE)</f>
        <v>0</v>
      </c>
      <c r="AE69" s="109">
        <f>VLOOKUP($I69,[1]Jun!$H$7:$N$470,7,FALSE)</f>
        <v>0</v>
      </c>
      <c r="AF69" s="109">
        <f>VLOOKUP($I69,[1]Jul!$H$7:$N$470,7,FALSE)</f>
        <v>0</v>
      </c>
      <c r="AG69" s="109">
        <f>VLOOKUP($I69,[1]Ago!$H$7:$N$470,7,FALSE)</f>
        <v>0</v>
      </c>
      <c r="AH69" s="109">
        <f>VLOOKUP($I69,[1]Set!$H$7:$N$470,7,FALSE)</f>
        <v>0</v>
      </c>
      <c r="AI69" s="109">
        <f>VLOOKUP($I69,[1]Oct!$H$7:$N$470,7,FALSE)</f>
        <v>0</v>
      </c>
      <c r="AJ69" s="109">
        <f>VLOOKUP($I69,[1]Nov!$H$7:$N$470,7,FALSE)</f>
        <v>0</v>
      </c>
      <c r="AK69" s="118">
        <f>VLOOKUP($I69,[1]Dic!$H$7:$N$470,7,FALSE)</f>
        <v>0</v>
      </c>
      <c r="AL69" s="112">
        <f t="shared" si="16"/>
        <v>0</v>
      </c>
      <c r="AM69" s="164">
        <f t="shared" si="24"/>
        <v>0</v>
      </c>
      <c r="AN69" s="164">
        <f t="shared" si="17"/>
        <v>0</v>
      </c>
      <c r="AO69" s="142"/>
      <c r="AP69" s="109">
        <f>VLOOKUP($I69,[1]Ene!$H$7:$Q$470,10,FALSE)</f>
        <v>0</v>
      </c>
      <c r="AQ69" s="109">
        <f>VLOOKUP($I69,[1]Feb!$H$7:$Q$470,10,FALSE)</f>
        <v>0</v>
      </c>
      <c r="AR69" s="109">
        <f>VLOOKUP($I69,[1]Mar!$H$7:$Q$470,10,FALSE)</f>
        <v>0</v>
      </c>
      <c r="AS69" s="109">
        <f>VLOOKUP($I69,[1]Abr!$H$7:$Q$470,10,FALSE)</f>
        <v>0</v>
      </c>
      <c r="AT69" s="109">
        <f>VLOOKUP($I69,[1]May!$H$7:$Q$470,10,FALSE)</f>
        <v>0</v>
      </c>
      <c r="AU69" s="109">
        <f>VLOOKUP($I69,[1]Jun!$H$7:$Q$470,10,FALSE)</f>
        <v>0</v>
      </c>
      <c r="AV69" s="109">
        <f>VLOOKUP($I69,[1]Jul!$H$7:$Q$470,10,FALSE)</f>
        <v>0</v>
      </c>
      <c r="AW69" s="109">
        <f>VLOOKUP($I69,[1]Ago!$H$7:$Q$470,10,FALSE)</f>
        <v>0</v>
      </c>
      <c r="AX69" s="109">
        <f>VLOOKUP($I69,[1]Set!$H$7:$Q$470,10,FALSE)</f>
        <v>0</v>
      </c>
      <c r="AY69" s="109">
        <f>VLOOKUP($I69,[1]Oct!$H$7:$Q$470,10,FALSE)</f>
        <v>0</v>
      </c>
      <c r="AZ69" s="109">
        <f>VLOOKUP($I69,[1]Nov!$H$7:$Q$470,10,FALSE)</f>
        <v>0</v>
      </c>
      <c r="BA69" s="118">
        <f>VLOOKUP($I69,[1]Dic!$H$7:$Q$470,10,FALSE)</f>
        <v>0</v>
      </c>
      <c r="BB69" s="112">
        <f t="shared" si="25"/>
        <v>0</v>
      </c>
      <c r="BC69" s="163">
        <f t="shared" si="26"/>
        <v>0</v>
      </c>
      <c r="BD69" s="109">
        <f>VLOOKUP($I69,[1]Ene!$H$7:$T$470,13,FALSE)</f>
        <v>0</v>
      </c>
      <c r="BE69" s="109">
        <f>VLOOKUP($I69,[1]Feb!$H$7:$T$470,13,FALSE)</f>
        <v>0</v>
      </c>
      <c r="BF69" s="109">
        <f>VLOOKUP($I69,[1]Mar!$H$7:$T$470,13,FALSE)</f>
        <v>0</v>
      </c>
      <c r="BG69" s="109">
        <f>VLOOKUP($I69,[1]Abr!$H$7:$T$470,13,FALSE)</f>
        <v>0</v>
      </c>
      <c r="BH69" s="109">
        <f>VLOOKUP($I69,[1]May!$H$7:$T$470,13,FALSE)</f>
        <v>0</v>
      </c>
      <c r="BI69" s="109">
        <f>VLOOKUP($I69,[1]Jun!$H$7:$T$470,13,FALSE)</f>
        <v>0</v>
      </c>
      <c r="BJ69" s="109">
        <f>VLOOKUP($I69,[1]Jul!$H$7:$T$470,13,FALSE)</f>
        <v>0</v>
      </c>
      <c r="BK69" s="109">
        <f>VLOOKUP($I69,[1]Ago!$H$7:$T$470,13,FALSE)</f>
        <v>0</v>
      </c>
      <c r="BL69" s="109">
        <f>VLOOKUP($I69,[1]Set!$H$7:$T$470,13,FALSE)</f>
        <v>0</v>
      </c>
      <c r="BM69" s="109">
        <f>VLOOKUP($I69,[1]Oct!$H$7:$T$470,13,FALSE)</f>
        <v>0</v>
      </c>
      <c r="BN69" s="109">
        <f>VLOOKUP($I69,[1]Nov!$H$7:$T$470,13,FALSE)</f>
        <v>0</v>
      </c>
      <c r="BO69" s="109">
        <f>VLOOKUP($I69,[1]Dic!$H$7:$T$470,13,FALSE)</f>
        <v>0</v>
      </c>
      <c r="BP69" s="111">
        <f t="shared" si="27"/>
        <v>0</v>
      </c>
      <c r="BQ69" s="113">
        <f t="shared" si="28"/>
        <v>0</v>
      </c>
      <c r="BR69" s="109">
        <f>VLOOKUP($I69,[1]Ene!$H$7:$V$470,15,FALSE)</f>
        <v>0</v>
      </c>
      <c r="BS69" s="109">
        <f>VLOOKUP($I69,[1]Feb!$H$7:$V$470,15,FALSE)</f>
        <v>0</v>
      </c>
      <c r="BT69" s="109">
        <f>VLOOKUP($I69,[1]Mar!$H$7:$V$470,15,FALSE)</f>
        <v>0</v>
      </c>
      <c r="BU69" s="109">
        <f>VLOOKUP($I69,[1]Abr!$H$7:$V$470,15,FALSE)</f>
        <v>0</v>
      </c>
      <c r="BV69" s="109">
        <f>VLOOKUP($I69,[1]May!$H$7:$V$470,15,FALSE)</f>
        <v>0</v>
      </c>
      <c r="BW69" s="109">
        <f>VLOOKUP($I69,[1]Jun!$H$7:$V$470,15,FALSE)</f>
        <v>0</v>
      </c>
      <c r="BX69" s="109">
        <f>VLOOKUP($I69,[1]Jul!$H$7:$V$470,15,FALSE)</f>
        <v>0</v>
      </c>
      <c r="BY69" s="109">
        <f>VLOOKUP($I69,[1]Ago!$H$7:$V$470,15,FALSE)</f>
        <v>0</v>
      </c>
      <c r="BZ69" s="109">
        <f>VLOOKUP($I69,[1]Set!$H$7:$V$470,15,FALSE)</f>
        <v>0</v>
      </c>
      <c r="CA69" s="109">
        <f>VLOOKUP($I69,[1]Oct!$H$7:$V$470,15,FALSE)</f>
        <v>0</v>
      </c>
      <c r="CB69" s="109">
        <f>VLOOKUP($I69,[1]Nov!$H$7:$V$470,15,FALSE)</f>
        <v>0</v>
      </c>
      <c r="CC69" s="109">
        <f>VLOOKUP($I69,[1]Dic!$H$7:$V$470,15,FALSE)</f>
        <v>0</v>
      </c>
      <c r="CD69" s="111">
        <f t="shared" si="29"/>
        <v>0</v>
      </c>
      <c r="CE69" s="113">
        <f t="shared" si="18"/>
        <v>0</v>
      </c>
      <c r="CF69" s="109">
        <f>VLOOKUP($I69,[1]Ene!$H$7:$X$470,17,FALSE)</f>
        <v>0</v>
      </c>
      <c r="CG69" s="109">
        <f>VLOOKUP($I69,[1]Feb!$H$7:$X$470,17,FALSE)</f>
        <v>0</v>
      </c>
      <c r="CH69" s="109">
        <f>VLOOKUP($I69,[1]Mar!$H$7:$X$470,17,FALSE)</f>
        <v>0</v>
      </c>
      <c r="CI69" s="109">
        <f>VLOOKUP($I69,[1]Abr!$H$7:$X$470,17,FALSE)</f>
        <v>0</v>
      </c>
      <c r="CJ69" s="109">
        <f>VLOOKUP($I69,[1]May!$H$7:$X$470,17,FALSE)</f>
        <v>0</v>
      </c>
      <c r="CK69" s="109">
        <f>VLOOKUP($I69,[1]Jun!$H$7:$X$470,17,FALSE)</f>
        <v>0</v>
      </c>
      <c r="CL69" s="109">
        <f>VLOOKUP($I69,[1]Jul!$H$7:$X$470,17,FALSE)</f>
        <v>0</v>
      </c>
      <c r="CM69" s="109">
        <f>VLOOKUP($I69,[1]Ago!$H$7:$X$470,17,FALSE)</f>
        <v>0</v>
      </c>
      <c r="CN69" s="109">
        <f>VLOOKUP($I69,[1]Set!$H$7:$X$470,17,FALSE)</f>
        <v>0</v>
      </c>
      <c r="CO69" s="109">
        <f>VLOOKUP($I69,[1]Oct!$H$7:$X$470,17,FALSE)</f>
        <v>0</v>
      </c>
      <c r="CP69" s="109">
        <f>VLOOKUP($I69,[1]Nov!$H$7:$X$470,17,FALSE)</f>
        <v>0</v>
      </c>
      <c r="CQ69" s="109">
        <f>VLOOKUP($I69,[1]Dic!$H$7:$X$470,17,FALSE)</f>
        <v>0</v>
      </c>
      <c r="CR69" s="111">
        <f t="shared" si="30"/>
        <v>0</v>
      </c>
      <c r="CS69" s="113">
        <f t="shared" si="19"/>
        <v>0</v>
      </c>
      <c r="CT69" s="112">
        <f t="shared" si="20"/>
        <v>0</v>
      </c>
      <c r="CU69" s="116"/>
      <c r="CV69" s="109">
        <f>VLOOKUP($I69,[1]Ene!$H$7:$AC$470,22,FALSE)</f>
        <v>0</v>
      </c>
      <c r="CW69" s="109">
        <f>VLOOKUP($I69,[1]Feb!$H$7:$AC$470,22,FALSE)</f>
        <v>0</v>
      </c>
      <c r="CX69" s="109">
        <f>VLOOKUP($I69,[1]Mar!$H$7:$AC$470,22,FALSE)</f>
        <v>0</v>
      </c>
      <c r="CY69" s="109">
        <f>VLOOKUP($I69,[1]Abr!$H$7:$AC$470,22,FALSE)</f>
        <v>0</v>
      </c>
      <c r="CZ69" s="109">
        <f>VLOOKUP($I69,[1]May!$H$7:$AC$470,22,FALSE)</f>
        <v>0</v>
      </c>
      <c r="DA69" s="109">
        <f>VLOOKUP($I69,[1]Jun!$H$7:$AC$470,22,FALSE)</f>
        <v>0</v>
      </c>
      <c r="DB69" s="109">
        <f>VLOOKUP($I69,[1]Jul!$H$7:$AC$470,22,FALSE)</f>
        <v>0</v>
      </c>
      <c r="DC69" s="109">
        <f>VLOOKUP($I69,[1]Ago!$H$7:$AC$470,22,FALSE)</f>
        <v>0</v>
      </c>
      <c r="DD69" s="109">
        <f>VLOOKUP($I69,[1]Set!$H$7:$AC$470,22,FALSE)</f>
        <v>0</v>
      </c>
      <c r="DE69" s="109">
        <f>VLOOKUP($I69,[1]Oct!$H$7:$AC$470,22,FALSE)</f>
        <v>0</v>
      </c>
      <c r="DF69" s="109">
        <f>VLOOKUP($I69,[1]Nov!$H$7:$AC$470,22,FALSE)</f>
        <v>0</v>
      </c>
      <c r="DG69" s="118">
        <f>VLOOKUP($I69,[1]Dic!$H$7:$AC$470,22,FALSE)</f>
        <v>0</v>
      </c>
      <c r="DH69" s="111">
        <f t="shared" si="31"/>
        <v>0</v>
      </c>
      <c r="DI69" s="113">
        <f t="shared" si="32"/>
        <v>0</v>
      </c>
      <c r="DJ69" s="109">
        <f>VLOOKUP($I69,[1]Ene!$H$7:$BL$470,57,FALSE)</f>
        <v>0</v>
      </c>
      <c r="DK69" s="109">
        <f>VLOOKUP($I69,[1]Feb!$H$7:$BL$470,57,FALSE)</f>
        <v>0</v>
      </c>
      <c r="DL69" s="109">
        <f>VLOOKUP($I69,[1]Mar!$H$7:$BL$470,57,FALSE)</f>
        <v>0</v>
      </c>
      <c r="DM69" s="109">
        <f>VLOOKUP($I69,[1]Abr!$H$7:$BL$470,57,FALSE)</f>
        <v>0</v>
      </c>
      <c r="DN69" s="109">
        <f>VLOOKUP($I69,[1]May!$H$7:$BL$470,57,FALSE)</f>
        <v>0</v>
      </c>
      <c r="DO69" s="109">
        <f>VLOOKUP($I69,[1]Jun!$H$7:$BL$470,57,FALSE)</f>
        <v>0</v>
      </c>
      <c r="DP69" s="109">
        <f>VLOOKUP($I69,[1]Jul!$H$7:$BL$470,57,FALSE)</f>
        <v>0</v>
      </c>
      <c r="DQ69" s="109">
        <f>VLOOKUP($I69,[1]Ago!$H$7:$BL$470,57,FALSE)</f>
        <v>0</v>
      </c>
      <c r="DR69" s="109">
        <f>VLOOKUP($I69,[1]Set!$H$7:$BL$470,57,FALSE)</f>
        <v>0</v>
      </c>
      <c r="DS69" s="109">
        <f>VLOOKUP($I69,[1]Oct!$H$7:$BL$470,57,FALSE)</f>
        <v>0</v>
      </c>
      <c r="DT69" s="109">
        <f>VLOOKUP($I69,[1]Nov!$H$7:$BL$470,57,FALSE)</f>
        <v>0</v>
      </c>
      <c r="DU69" s="109">
        <f>VLOOKUP($I69,[1]Dic!$H$7:$BL$470,57,FALSE)</f>
        <v>0</v>
      </c>
      <c r="DV69" s="111">
        <f t="shared" si="33"/>
        <v>0</v>
      </c>
      <c r="DW69" s="113">
        <f t="shared" si="34"/>
        <v>0</v>
      </c>
      <c r="DX69" s="117">
        <f>VLOOKUP($I69,[1]Ene!$H$7:$BQ$470,62,FALSE)</f>
        <v>0</v>
      </c>
      <c r="DY69" s="109">
        <f>VLOOKUP($I69,[1]Feb!$H$7:$BQ$470,62,FALSE)</f>
        <v>0</v>
      </c>
      <c r="DZ69" s="109">
        <f>VLOOKUP($I69,[1]Mar!$H$7:$BQ$470,62,FALSE)</f>
        <v>0</v>
      </c>
      <c r="EA69" s="109">
        <f>VLOOKUP($I69,[1]Abr!$H$7:$BQ$470,62,FALSE)</f>
        <v>0</v>
      </c>
      <c r="EB69" s="109">
        <f>VLOOKUP($I69,[1]May!$H$7:$BQ$470,62,FALSE)</f>
        <v>0</v>
      </c>
      <c r="EC69" s="109">
        <f>VLOOKUP($I69,[1]Jun!$H$7:$BQ$470,62,FALSE)</f>
        <v>0</v>
      </c>
      <c r="ED69" s="109">
        <f>VLOOKUP($I69,[1]Jul!$H$7:$BQ$470,62,FALSE)</f>
        <v>0</v>
      </c>
      <c r="EE69" s="109">
        <f>VLOOKUP($I69,[1]Ago!$H$7:$BQ$470,62,FALSE)</f>
        <v>0</v>
      </c>
      <c r="EF69" s="109">
        <f>VLOOKUP($I69,[1]Set!$H$7:$BQ$470,62,FALSE)</f>
        <v>0</v>
      </c>
      <c r="EG69" s="109">
        <f>VLOOKUP($I69,[1]Oct!$H$7:$BQ$470,62,FALSE)</f>
        <v>0</v>
      </c>
      <c r="EH69" s="109">
        <f>VLOOKUP($I69,[1]Nov!$H$7:$BQ$470,62,FALSE)</f>
        <v>0</v>
      </c>
      <c r="EI69" s="109">
        <f>VLOOKUP($I69,[1]Dic!$H$7:$BQ$470,62,FALSE)</f>
        <v>0</v>
      </c>
      <c r="EJ69" s="115">
        <f t="shared" si="35"/>
        <v>0</v>
      </c>
      <c r="EK69" s="113">
        <f t="shared" si="36"/>
        <v>0</v>
      </c>
      <c r="EL69" s="117">
        <f>VLOOKUP($I69,[1]Ene!$H$7:$BM$470,58,FALSE)</f>
        <v>0</v>
      </c>
      <c r="EM69" s="109">
        <f>VLOOKUP($I69,[1]Feb!$H$7:$BM$470,58,FALSE)</f>
        <v>0</v>
      </c>
      <c r="EN69" s="109">
        <f>VLOOKUP($I69,[1]Mar!$H$7:$BM$470,58,FALSE)</f>
        <v>0</v>
      </c>
      <c r="EO69" s="109">
        <f>VLOOKUP($I69,[1]Abr!$H$7:$BM$470,58,FALSE)</f>
        <v>0</v>
      </c>
      <c r="EP69" s="109">
        <f>VLOOKUP($I69,[1]May!$H$7:$BM$470,58,FALSE)</f>
        <v>0</v>
      </c>
      <c r="EQ69" s="109">
        <f>VLOOKUP($I69,[1]Jun!$H$7:$BM$470,58,FALSE)</f>
        <v>0</v>
      </c>
      <c r="ER69" s="109">
        <f>VLOOKUP($I69,[1]Jul!$H$7:$BM$470,58,FALSE)</f>
        <v>0</v>
      </c>
      <c r="ES69" s="109">
        <f>VLOOKUP($I69,[1]Ago!$H$7:$BM$470,58,FALSE)</f>
        <v>0</v>
      </c>
      <c r="ET69" s="109">
        <f>VLOOKUP($I69,[1]Set!$H$7:$BM$470,58,FALSE)</f>
        <v>0</v>
      </c>
      <c r="EU69" s="109">
        <f>VLOOKUP($I69,[1]Oct!$H$7:$BM$470,58,FALSE)</f>
        <v>0</v>
      </c>
      <c r="EV69" s="109">
        <f>VLOOKUP($I69,[1]Nov!$H$7:$BM$470,58,FALSE)</f>
        <v>0</v>
      </c>
      <c r="EW69" s="118">
        <f>VLOOKUP($I69,[1]Dic!$H$7:$BM$470,58,FALSE)</f>
        <v>0</v>
      </c>
      <c r="EX69" s="111">
        <f t="shared" si="37"/>
        <v>0</v>
      </c>
      <c r="EY69" s="113">
        <f t="shared" si="38"/>
        <v>0</v>
      </c>
      <c r="EZ69" s="109">
        <f>VLOOKUP($I69,[1]Ene!$H$7:$CL$470,70,FALSE)</f>
        <v>0</v>
      </c>
      <c r="FA69" s="109">
        <f>VLOOKUP($I69,[1]Feb!$H$7:$CL$470,70,FALSE)</f>
        <v>0</v>
      </c>
      <c r="FB69" s="109">
        <f>VLOOKUP($I69,[1]Mar!$H$7:$CL$470,70,FALSE)</f>
        <v>0</v>
      </c>
      <c r="FC69" s="109">
        <f>VLOOKUP($I69,[1]Abr!$H$7:$CL$470,70,FALSE)</f>
        <v>0</v>
      </c>
      <c r="FD69" s="109">
        <f>VLOOKUP($I69,[1]May!$H$7:$CL$470,70,FALSE)</f>
        <v>0</v>
      </c>
      <c r="FE69" s="109">
        <f>VLOOKUP($I69,[1]Jun!$H$7:$CL$470,70,FALSE)</f>
        <v>0</v>
      </c>
      <c r="FF69" s="109">
        <f>VLOOKUP($I69,[1]Jul!$H$7:$CL$470,70,FALSE)</f>
        <v>0</v>
      </c>
      <c r="FG69" s="109">
        <f>VLOOKUP($I69,[1]Ago!$H$7:$CL$470,70,FALSE)</f>
        <v>0</v>
      </c>
      <c r="FH69" s="109">
        <f>VLOOKUP($I69,[1]Set!$H$7:$CL$470,70,FALSE)</f>
        <v>0</v>
      </c>
      <c r="FI69" s="109">
        <f>VLOOKUP($I69,[1]Oct!$H$7:$CL$470,70,FALSE)</f>
        <v>0</v>
      </c>
      <c r="FJ69" s="109">
        <f>VLOOKUP($I69,[1]Nov!$H$7:$CL$470,70,FALSE)</f>
        <v>0</v>
      </c>
      <c r="FK69" s="118">
        <f>VLOOKUP($I69,[1]Dic!$H$7:$CL$470,70,FALSE)</f>
        <v>0</v>
      </c>
      <c r="FL69" s="111">
        <f t="shared" si="39"/>
        <v>0</v>
      </c>
      <c r="FM69" s="113">
        <f t="shared" si="40"/>
        <v>0</v>
      </c>
      <c r="FN69" s="109">
        <f>VLOOKUP($I69,[1]Ene!$H$7:$CL$470,72,FALSE)</f>
        <v>0</v>
      </c>
      <c r="FO69" s="109">
        <f>VLOOKUP($I69,[1]Feb!$H$7:$CL$470,72,FALSE)</f>
        <v>0</v>
      </c>
      <c r="FP69" s="109">
        <f>VLOOKUP($I69,[1]Mar!$H$7:$CL$470,72,FALSE)</f>
        <v>0</v>
      </c>
      <c r="FQ69" s="109">
        <f>VLOOKUP($I69,[1]Abr!$H$7:$CL$470,72,FALSE)</f>
        <v>0</v>
      </c>
      <c r="FR69" s="109">
        <f>VLOOKUP($I69,[1]May!$H$7:$CL$470,72,FALSE)</f>
        <v>0</v>
      </c>
      <c r="FS69" s="109">
        <f>VLOOKUP($I69,[1]Jun!$H$7:$CL$470,72,FALSE)</f>
        <v>0</v>
      </c>
      <c r="FT69" s="109">
        <f>VLOOKUP($I69,[1]Jul!$H$7:$CL$470,72,FALSE)</f>
        <v>0</v>
      </c>
      <c r="FU69" s="109">
        <f>VLOOKUP($I69,[1]Ago!$H$7:$CL$470,72,FALSE)</f>
        <v>0</v>
      </c>
      <c r="FV69" s="109">
        <f>VLOOKUP($I69,[1]Set!$H$7:$CL$470,72,FALSE)</f>
        <v>0</v>
      </c>
      <c r="FW69" s="109">
        <f>VLOOKUP($I69,[1]Oct!$H$7:$CL$470,72,FALSE)</f>
        <v>0</v>
      </c>
      <c r="FX69" s="109">
        <f>VLOOKUP($I69,[1]Nov!$H$7:$CL$470,72,FALSE)</f>
        <v>0</v>
      </c>
      <c r="FY69" s="118">
        <f>VLOOKUP($I69,[1]Dic!$H$7:$CL$470,72,FALSE)</f>
        <v>0</v>
      </c>
      <c r="FZ69" s="112">
        <f t="shared" si="41"/>
        <v>0</v>
      </c>
      <c r="GA69" s="113">
        <f t="shared" si="42"/>
        <v>0</v>
      </c>
      <c r="GB69" s="109">
        <f>VLOOKUP($I69,[1]Ene!$H$7:$CL$471,59,FALSE)</f>
        <v>0</v>
      </c>
      <c r="GC69" s="109">
        <f>VLOOKUP($I69,[1]Feb!$H$7:$CL$471,59,FALSE)</f>
        <v>0</v>
      </c>
      <c r="GD69" s="109">
        <f>VLOOKUP($I69,[1]Mar!$H$7:$CL$471,59,FALSE)</f>
        <v>0</v>
      </c>
      <c r="GE69" s="109">
        <f>VLOOKUP($I69,[1]Abr!$H$7:$CL$471,59,FALSE)</f>
        <v>0</v>
      </c>
      <c r="GF69" s="109">
        <f>VLOOKUP($I69,[1]May!$H$7:$CL$471,59,FALSE)</f>
        <v>0</v>
      </c>
      <c r="GG69" s="109">
        <f>VLOOKUP($I69,[1]Jun!$H$7:$CL$471,59,FALSE)</f>
        <v>0</v>
      </c>
      <c r="GH69" s="109">
        <f>VLOOKUP($I69,[1]Jul!$H$7:$CL$471,59,FALSE)</f>
        <v>0</v>
      </c>
      <c r="GI69" s="109">
        <f>VLOOKUP($I69,[1]Ago!$H$7:$CL$471,59,FALSE)</f>
        <v>0</v>
      </c>
      <c r="GJ69" s="109">
        <f>VLOOKUP($I69,[1]Set!$H$7:$CL$471,59,FALSE)</f>
        <v>0</v>
      </c>
      <c r="GK69" s="109">
        <f>VLOOKUP($I69,[1]Oct!$H$7:$CL$471,59,FALSE)</f>
        <v>0</v>
      </c>
      <c r="GL69" s="109">
        <f>VLOOKUP($I69,[1]Nov!$H$7:$CL$471,59,FALSE)</f>
        <v>0</v>
      </c>
      <c r="GM69" s="118">
        <f>VLOOKUP($I69,[1]Dic!$H$7:$CL$471,59,FALSE)</f>
        <v>0</v>
      </c>
      <c r="GN69" s="112">
        <f t="shared" si="43"/>
        <v>0</v>
      </c>
      <c r="GO69" s="113">
        <f t="shared" si="44"/>
        <v>0</v>
      </c>
      <c r="GP69" s="114">
        <f t="shared" si="45"/>
        <v>0</v>
      </c>
      <c r="GQ69" s="114">
        <f t="shared" si="21"/>
        <v>0</v>
      </c>
      <c r="GR69" s="116"/>
      <c r="GS69" s="109">
        <f>VLOOKUP($I69,[1]Ene!$H$7:$CL$470,71,FALSE)</f>
        <v>0</v>
      </c>
      <c r="GT69" s="109">
        <f>VLOOKUP($I69,[1]Feb!$H$7:$CL$470,71,FALSE)</f>
        <v>0</v>
      </c>
      <c r="GU69" s="109">
        <f>VLOOKUP($I69,[1]Mar!$H$7:$CL$470,71,FALSE)</f>
        <v>0</v>
      </c>
      <c r="GV69" s="109">
        <f>VLOOKUP($I69,[1]Abr!$H$7:$CL$470,71,FALSE)</f>
        <v>0</v>
      </c>
      <c r="GW69" s="109">
        <f>VLOOKUP($I69,[1]May!$H$7:$CL$470,71,FALSE)</f>
        <v>0</v>
      </c>
      <c r="GX69" s="109">
        <f>VLOOKUP($I69,[1]Jun!$H$7:$CL$470,71,FALSE)</f>
        <v>0</v>
      </c>
      <c r="GY69" s="109">
        <f>VLOOKUP($I69,[1]Jul!$H$7:$CL$470,71,FALSE)</f>
        <v>0</v>
      </c>
      <c r="GZ69" s="109">
        <f>VLOOKUP($I69,[1]Ago!$H$7:$CL$470,71,FALSE)</f>
        <v>0</v>
      </c>
      <c r="HA69" s="109">
        <f>VLOOKUP($I69,[1]Set!$H$7:$CL$470,71,FALSE)</f>
        <v>0</v>
      </c>
      <c r="HB69" s="109">
        <f>VLOOKUP($I69,[1]Oct!$H$7:$CL$470,71,FALSE)</f>
        <v>0</v>
      </c>
      <c r="HC69" s="109">
        <f>VLOOKUP($I69,[1]Nov!$H$7:$CL$470,71,FALSE)</f>
        <v>0</v>
      </c>
      <c r="HD69" s="109">
        <f>VLOOKUP($I69,[1]Dic!$H$7:$CL$470,71,FALSE)</f>
        <v>0</v>
      </c>
      <c r="HE69" s="111">
        <f t="shared" si="46"/>
        <v>0</v>
      </c>
      <c r="HF69" s="113">
        <f t="shared" si="47"/>
        <v>0</v>
      </c>
      <c r="HG69" s="109">
        <f>VLOOKUP($I69,[1]Ene!$H$7:$CL$470,73,FALSE)</f>
        <v>0</v>
      </c>
      <c r="HH69" s="109">
        <f>VLOOKUP($I69,[1]Feb!$H$7:$CL$470,73,FALSE)</f>
        <v>0</v>
      </c>
      <c r="HI69" s="109">
        <f>VLOOKUP($I69,[1]Mar!$H$7:$CL$470,73,FALSE)</f>
        <v>0</v>
      </c>
      <c r="HJ69" s="109">
        <f>VLOOKUP($I69,[1]Abr!$H$7:$CL$470,73,FALSE)</f>
        <v>0</v>
      </c>
      <c r="HK69" s="109">
        <f>VLOOKUP($I69,[1]May!$H$7:$CL$470,73,FALSE)</f>
        <v>0</v>
      </c>
      <c r="HL69" s="109">
        <f>VLOOKUP($I69,[1]Jun!$H$7:$CL$470,73,FALSE)</f>
        <v>0</v>
      </c>
      <c r="HM69" s="109">
        <f>VLOOKUP($I69,[1]Jul!$H$7:$CL$470,73,FALSE)</f>
        <v>0</v>
      </c>
      <c r="HN69" s="109">
        <f>VLOOKUP($I69,[1]Ago!$H$7:$CL$470,73,FALSE)</f>
        <v>0</v>
      </c>
      <c r="HO69" s="109">
        <f>VLOOKUP($I69,[1]Set!$H$7:$CL$470,73,FALSE)</f>
        <v>0</v>
      </c>
      <c r="HP69" s="109">
        <f>VLOOKUP($I69,[1]Oct!$H$7:$CL$470,73,FALSE)</f>
        <v>0</v>
      </c>
      <c r="HQ69" s="109">
        <f>VLOOKUP($I69,[1]Nov!$H$7:$CL$470,73,FALSE)</f>
        <v>0</v>
      </c>
      <c r="HR69" s="109">
        <f>VLOOKUP($I69,[1]Dic!$H$7:$CL$470,73,FALSE)</f>
        <v>0</v>
      </c>
      <c r="HS69" s="111">
        <f t="shared" si="48"/>
        <v>0</v>
      </c>
      <c r="HT69" s="113">
        <f t="shared" si="49"/>
        <v>0</v>
      </c>
      <c r="HU69" s="114">
        <f t="shared" si="50"/>
        <v>0</v>
      </c>
    </row>
    <row r="70" spans="1:229" s="112" customFormat="1" ht="10.5" x14ac:dyDescent="0.25">
      <c r="A70" s="184" t="s">
        <v>25</v>
      </c>
      <c r="B70" s="187" t="s">
        <v>182</v>
      </c>
      <c r="C70" s="184">
        <v>400</v>
      </c>
      <c r="D70" s="187" t="s">
        <v>533</v>
      </c>
      <c r="E70" s="187" t="s">
        <v>549</v>
      </c>
      <c r="F70" s="188" t="s">
        <v>177</v>
      </c>
      <c r="G70" s="184"/>
      <c r="H70" s="184" t="s">
        <v>687</v>
      </c>
      <c r="I70" s="316">
        <v>63</v>
      </c>
      <c r="J70" s="184" t="s">
        <v>186</v>
      </c>
      <c r="K70" s="109">
        <f>VLOOKUP($I70,[1]Ene!$H$7:$M$470,6,FALSE)</f>
        <v>0</v>
      </c>
      <c r="L70" s="109">
        <f>VLOOKUP($I70,[1]Feb!$H$7:$M$470,6,FALSE)</f>
        <v>0</v>
      </c>
      <c r="M70" s="109">
        <f>VLOOKUP($I70,[1]Mar!$H$7:$M$470,6,FALSE)</f>
        <v>0</v>
      </c>
      <c r="N70" s="109">
        <f>VLOOKUP($I70,[1]Abr!$H$7:$M$470,6,FALSE)</f>
        <v>0</v>
      </c>
      <c r="O70" s="109">
        <f>VLOOKUP($I70,[1]May!$H$7:$M$470,6,FALSE)</f>
        <v>0</v>
      </c>
      <c r="P70" s="109">
        <f>VLOOKUP($I70,[1]Jun!$H$7:$M$470,6,FALSE)</f>
        <v>0</v>
      </c>
      <c r="Q70" s="109">
        <f>VLOOKUP($I70,[1]Jul!$H$7:$M$470,6,FALSE)</f>
        <v>0</v>
      </c>
      <c r="R70" s="109">
        <f>VLOOKUP($I70,[1]Ago!$H$7:$M$470,6,FALSE)</f>
        <v>0</v>
      </c>
      <c r="S70" s="109">
        <f>VLOOKUP($I70,[1]Set!$H$7:$M$470,6,FALSE)</f>
        <v>0</v>
      </c>
      <c r="T70" s="109">
        <f>VLOOKUP($I70,[1]Oct!$H$7:$M$470,6,FALSE)</f>
        <v>0</v>
      </c>
      <c r="U70" s="109">
        <f>VLOOKUP($I70,[1]Nov!$H$7:$M$470,6,FALSE)</f>
        <v>0</v>
      </c>
      <c r="V70" s="109">
        <f>VLOOKUP($I70,[1]Dic!$H$7:$M$470,6,FALSE)</f>
        <v>0</v>
      </c>
      <c r="W70" s="142"/>
      <c r="X70" s="112">
        <f t="shared" si="22"/>
        <v>0</v>
      </c>
      <c r="Y70" s="163">
        <f t="shared" si="23"/>
        <v>0</v>
      </c>
      <c r="Z70" s="117">
        <f>VLOOKUP($I70,[1]Ene!$H$7:$N$470,7,FALSE)</f>
        <v>0</v>
      </c>
      <c r="AA70" s="109">
        <f>VLOOKUP($I70,[1]Feb!$H$7:$N$470,7,FALSE)</f>
        <v>0</v>
      </c>
      <c r="AB70" s="109">
        <f>VLOOKUP($I70,[1]Mar!$H$7:$N$470,7,FALSE)</f>
        <v>0</v>
      </c>
      <c r="AC70" s="109">
        <f>VLOOKUP($I70,[1]Abr!$H$7:$N$470,7,FALSE)</f>
        <v>0</v>
      </c>
      <c r="AD70" s="109">
        <f>VLOOKUP($I70,[1]May!$H$7:$N$470,7,FALSE)</f>
        <v>0</v>
      </c>
      <c r="AE70" s="109">
        <f>VLOOKUP($I70,[1]Jun!$H$7:$N$470,7,FALSE)</f>
        <v>0</v>
      </c>
      <c r="AF70" s="109">
        <f>VLOOKUP($I70,[1]Jul!$H$7:$N$470,7,FALSE)</f>
        <v>0</v>
      </c>
      <c r="AG70" s="109">
        <f>VLOOKUP($I70,[1]Ago!$H$7:$N$470,7,FALSE)</f>
        <v>0</v>
      </c>
      <c r="AH70" s="109">
        <f>VLOOKUP($I70,[1]Set!$H$7:$N$470,7,FALSE)</f>
        <v>0</v>
      </c>
      <c r="AI70" s="109">
        <f>VLOOKUP($I70,[1]Oct!$H$7:$N$470,7,FALSE)</f>
        <v>0</v>
      </c>
      <c r="AJ70" s="109">
        <f>VLOOKUP($I70,[1]Nov!$H$7:$N$470,7,FALSE)</f>
        <v>0</v>
      </c>
      <c r="AK70" s="118">
        <f>VLOOKUP($I70,[1]Dic!$H$7:$N$470,7,FALSE)</f>
        <v>0</v>
      </c>
      <c r="AL70" s="112">
        <f t="shared" si="16"/>
        <v>0</v>
      </c>
      <c r="AM70" s="164">
        <f t="shared" si="24"/>
        <v>0</v>
      </c>
      <c r="AN70" s="164">
        <f t="shared" si="17"/>
        <v>0</v>
      </c>
      <c r="AO70" s="142"/>
      <c r="AP70" s="109">
        <f>VLOOKUP($I70,[1]Ene!$H$7:$Q$470,10,FALSE)</f>
        <v>0</v>
      </c>
      <c r="AQ70" s="109">
        <f>VLOOKUP($I70,[1]Feb!$H$7:$Q$470,10,FALSE)</f>
        <v>0</v>
      </c>
      <c r="AR70" s="109">
        <f>VLOOKUP($I70,[1]Mar!$H$7:$Q$470,10,FALSE)</f>
        <v>0</v>
      </c>
      <c r="AS70" s="109">
        <f>VLOOKUP($I70,[1]Abr!$H$7:$Q$470,10,FALSE)</f>
        <v>0</v>
      </c>
      <c r="AT70" s="109">
        <f>VLOOKUP($I70,[1]May!$H$7:$Q$470,10,FALSE)</f>
        <v>0</v>
      </c>
      <c r="AU70" s="109">
        <f>VLOOKUP($I70,[1]Jun!$H$7:$Q$470,10,FALSE)</f>
        <v>0</v>
      </c>
      <c r="AV70" s="109">
        <f>VLOOKUP($I70,[1]Jul!$H$7:$Q$470,10,FALSE)</f>
        <v>0</v>
      </c>
      <c r="AW70" s="109">
        <f>VLOOKUP($I70,[1]Ago!$H$7:$Q$470,10,FALSE)</f>
        <v>0</v>
      </c>
      <c r="AX70" s="109">
        <f>VLOOKUP($I70,[1]Set!$H$7:$Q$470,10,FALSE)</f>
        <v>0</v>
      </c>
      <c r="AY70" s="109">
        <f>VLOOKUP($I70,[1]Oct!$H$7:$Q$470,10,FALSE)</f>
        <v>0</v>
      </c>
      <c r="AZ70" s="109">
        <f>VLOOKUP($I70,[1]Nov!$H$7:$Q$470,10,FALSE)</f>
        <v>0</v>
      </c>
      <c r="BA70" s="118">
        <f>VLOOKUP($I70,[1]Dic!$H$7:$Q$470,10,FALSE)</f>
        <v>0</v>
      </c>
      <c r="BB70" s="112">
        <f t="shared" si="25"/>
        <v>0</v>
      </c>
      <c r="BC70" s="163">
        <f t="shared" si="26"/>
        <v>0</v>
      </c>
      <c r="BD70" s="109">
        <f>VLOOKUP($I70,[1]Ene!$H$7:$T$470,13,FALSE)</f>
        <v>0</v>
      </c>
      <c r="BE70" s="109">
        <f>VLOOKUP($I70,[1]Feb!$H$7:$T$470,13,FALSE)</f>
        <v>0</v>
      </c>
      <c r="BF70" s="109">
        <f>VLOOKUP($I70,[1]Mar!$H$7:$T$470,13,FALSE)</f>
        <v>0</v>
      </c>
      <c r="BG70" s="109">
        <f>VLOOKUP($I70,[1]Abr!$H$7:$T$470,13,FALSE)</f>
        <v>0</v>
      </c>
      <c r="BH70" s="109">
        <f>VLOOKUP($I70,[1]May!$H$7:$T$470,13,FALSE)</f>
        <v>0</v>
      </c>
      <c r="BI70" s="109">
        <f>VLOOKUP($I70,[1]Jun!$H$7:$T$470,13,FALSE)</f>
        <v>0</v>
      </c>
      <c r="BJ70" s="109">
        <f>VLOOKUP($I70,[1]Jul!$H$7:$T$470,13,FALSE)</f>
        <v>0</v>
      </c>
      <c r="BK70" s="109">
        <f>VLOOKUP($I70,[1]Ago!$H$7:$T$470,13,FALSE)</f>
        <v>0</v>
      </c>
      <c r="BL70" s="109">
        <f>VLOOKUP($I70,[1]Set!$H$7:$T$470,13,FALSE)</f>
        <v>0</v>
      </c>
      <c r="BM70" s="109">
        <f>VLOOKUP($I70,[1]Oct!$H$7:$T$470,13,FALSE)</f>
        <v>0</v>
      </c>
      <c r="BN70" s="109">
        <f>VLOOKUP($I70,[1]Nov!$H$7:$T$470,13,FALSE)</f>
        <v>0</v>
      </c>
      <c r="BO70" s="109">
        <f>VLOOKUP($I70,[1]Dic!$H$7:$T$470,13,FALSE)</f>
        <v>0</v>
      </c>
      <c r="BP70" s="111">
        <f t="shared" si="27"/>
        <v>0</v>
      </c>
      <c r="BQ70" s="113">
        <f t="shared" si="28"/>
        <v>0</v>
      </c>
      <c r="BR70" s="109">
        <f>VLOOKUP($I70,[1]Ene!$H$7:$V$470,15,FALSE)</f>
        <v>0</v>
      </c>
      <c r="BS70" s="109">
        <f>VLOOKUP($I70,[1]Feb!$H$7:$V$470,15,FALSE)</f>
        <v>0</v>
      </c>
      <c r="BT70" s="109">
        <f>VLOOKUP($I70,[1]Mar!$H$7:$V$470,15,FALSE)</f>
        <v>0</v>
      </c>
      <c r="BU70" s="109">
        <f>VLOOKUP($I70,[1]Abr!$H$7:$V$470,15,FALSE)</f>
        <v>0</v>
      </c>
      <c r="BV70" s="109">
        <f>VLOOKUP($I70,[1]May!$H$7:$V$470,15,FALSE)</f>
        <v>0</v>
      </c>
      <c r="BW70" s="109">
        <f>VLOOKUP($I70,[1]Jun!$H$7:$V$470,15,FALSE)</f>
        <v>0</v>
      </c>
      <c r="BX70" s="109">
        <f>VLOOKUP($I70,[1]Jul!$H$7:$V$470,15,FALSE)</f>
        <v>0</v>
      </c>
      <c r="BY70" s="109">
        <f>VLOOKUP($I70,[1]Ago!$H$7:$V$470,15,FALSE)</f>
        <v>0</v>
      </c>
      <c r="BZ70" s="109">
        <f>VLOOKUP($I70,[1]Set!$H$7:$V$470,15,FALSE)</f>
        <v>0</v>
      </c>
      <c r="CA70" s="109">
        <f>VLOOKUP($I70,[1]Oct!$H$7:$V$470,15,FALSE)</f>
        <v>0</v>
      </c>
      <c r="CB70" s="109">
        <f>VLOOKUP($I70,[1]Nov!$H$7:$V$470,15,FALSE)</f>
        <v>0</v>
      </c>
      <c r="CC70" s="109">
        <f>VLOOKUP($I70,[1]Dic!$H$7:$V$470,15,FALSE)</f>
        <v>0</v>
      </c>
      <c r="CD70" s="111">
        <f t="shared" si="29"/>
        <v>0</v>
      </c>
      <c r="CE70" s="113">
        <f t="shared" si="18"/>
        <v>0</v>
      </c>
      <c r="CF70" s="109">
        <f>VLOOKUP($I70,[1]Ene!$H$7:$X$470,17,FALSE)</f>
        <v>0</v>
      </c>
      <c r="CG70" s="109">
        <f>VLOOKUP($I70,[1]Feb!$H$7:$X$470,17,FALSE)</f>
        <v>0</v>
      </c>
      <c r="CH70" s="109">
        <f>VLOOKUP($I70,[1]Mar!$H$7:$X$470,17,FALSE)</f>
        <v>0</v>
      </c>
      <c r="CI70" s="109">
        <f>VLOOKUP($I70,[1]Abr!$H$7:$X$470,17,FALSE)</f>
        <v>0</v>
      </c>
      <c r="CJ70" s="109">
        <f>VLOOKUP($I70,[1]May!$H$7:$X$470,17,FALSE)</f>
        <v>0</v>
      </c>
      <c r="CK70" s="109">
        <f>VLOOKUP($I70,[1]Jun!$H$7:$X$470,17,FALSE)</f>
        <v>0</v>
      </c>
      <c r="CL70" s="109">
        <f>VLOOKUP($I70,[1]Jul!$H$7:$X$470,17,FALSE)</f>
        <v>0</v>
      </c>
      <c r="CM70" s="109">
        <f>VLOOKUP($I70,[1]Ago!$H$7:$X$470,17,FALSE)</f>
        <v>0</v>
      </c>
      <c r="CN70" s="109">
        <f>VLOOKUP($I70,[1]Set!$H$7:$X$470,17,FALSE)</f>
        <v>0</v>
      </c>
      <c r="CO70" s="109">
        <f>VLOOKUP($I70,[1]Oct!$H$7:$X$470,17,FALSE)</f>
        <v>0</v>
      </c>
      <c r="CP70" s="109">
        <f>VLOOKUP($I70,[1]Nov!$H$7:$X$470,17,FALSE)</f>
        <v>0</v>
      </c>
      <c r="CQ70" s="109">
        <f>VLOOKUP($I70,[1]Dic!$H$7:$X$470,17,FALSE)</f>
        <v>0</v>
      </c>
      <c r="CR70" s="111">
        <f t="shared" si="30"/>
        <v>0</v>
      </c>
      <c r="CS70" s="113">
        <f t="shared" si="19"/>
        <v>0</v>
      </c>
      <c r="CT70" s="112">
        <f t="shared" si="20"/>
        <v>0</v>
      </c>
      <c r="CU70" s="116"/>
      <c r="CV70" s="109">
        <f>VLOOKUP($I70,[1]Ene!$H$7:$AC$470,22,FALSE)</f>
        <v>0</v>
      </c>
      <c r="CW70" s="109">
        <f>VLOOKUP($I70,[1]Feb!$H$7:$AC$470,22,FALSE)</f>
        <v>0</v>
      </c>
      <c r="CX70" s="109">
        <f>VLOOKUP($I70,[1]Mar!$H$7:$AC$470,22,FALSE)</f>
        <v>0</v>
      </c>
      <c r="CY70" s="109">
        <f>VLOOKUP($I70,[1]Abr!$H$7:$AC$470,22,FALSE)</f>
        <v>0</v>
      </c>
      <c r="CZ70" s="109">
        <f>VLOOKUP($I70,[1]May!$H$7:$AC$470,22,FALSE)</f>
        <v>0</v>
      </c>
      <c r="DA70" s="109">
        <f>VLOOKUP($I70,[1]Jun!$H$7:$AC$470,22,FALSE)</f>
        <v>0</v>
      </c>
      <c r="DB70" s="109">
        <f>VLOOKUP($I70,[1]Jul!$H$7:$AC$470,22,FALSE)</f>
        <v>0</v>
      </c>
      <c r="DC70" s="109">
        <f>VLOOKUP($I70,[1]Ago!$H$7:$AC$470,22,FALSE)</f>
        <v>0</v>
      </c>
      <c r="DD70" s="109">
        <f>VLOOKUP($I70,[1]Set!$H$7:$AC$470,22,FALSE)</f>
        <v>0</v>
      </c>
      <c r="DE70" s="109">
        <f>VLOOKUP($I70,[1]Oct!$H$7:$AC$470,22,FALSE)</f>
        <v>0</v>
      </c>
      <c r="DF70" s="109">
        <f>VLOOKUP($I70,[1]Nov!$H$7:$AC$470,22,FALSE)</f>
        <v>0</v>
      </c>
      <c r="DG70" s="118">
        <f>VLOOKUP($I70,[1]Dic!$H$7:$AC$470,22,FALSE)</f>
        <v>0</v>
      </c>
      <c r="DH70" s="111">
        <f t="shared" si="31"/>
        <v>0</v>
      </c>
      <c r="DI70" s="113">
        <f t="shared" si="32"/>
        <v>0</v>
      </c>
      <c r="DJ70" s="109">
        <f>VLOOKUP($I70,[1]Ene!$H$7:$BL$470,57,FALSE)</f>
        <v>0</v>
      </c>
      <c r="DK70" s="109">
        <f>VLOOKUP($I70,[1]Feb!$H$7:$BL$470,57,FALSE)</f>
        <v>0</v>
      </c>
      <c r="DL70" s="109">
        <f>VLOOKUP($I70,[1]Mar!$H$7:$BL$470,57,FALSE)</f>
        <v>0</v>
      </c>
      <c r="DM70" s="109">
        <f>VLOOKUP($I70,[1]Abr!$H$7:$BL$470,57,FALSE)</f>
        <v>0</v>
      </c>
      <c r="DN70" s="109">
        <f>VLOOKUP($I70,[1]May!$H$7:$BL$470,57,FALSE)</f>
        <v>0</v>
      </c>
      <c r="DO70" s="109">
        <f>VLOOKUP($I70,[1]Jun!$H$7:$BL$470,57,FALSE)</f>
        <v>0</v>
      </c>
      <c r="DP70" s="109">
        <f>VLOOKUP($I70,[1]Jul!$H$7:$BL$470,57,FALSE)</f>
        <v>0</v>
      </c>
      <c r="DQ70" s="109">
        <f>VLOOKUP($I70,[1]Ago!$H$7:$BL$470,57,FALSE)</f>
        <v>0</v>
      </c>
      <c r="DR70" s="109">
        <f>VLOOKUP($I70,[1]Set!$H$7:$BL$470,57,FALSE)</f>
        <v>0</v>
      </c>
      <c r="DS70" s="109">
        <f>VLOOKUP($I70,[1]Oct!$H$7:$BL$470,57,FALSE)</f>
        <v>0</v>
      </c>
      <c r="DT70" s="109">
        <f>VLOOKUP($I70,[1]Nov!$H$7:$BL$470,57,FALSE)</f>
        <v>0</v>
      </c>
      <c r="DU70" s="109">
        <f>VLOOKUP($I70,[1]Dic!$H$7:$BL$470,57,FALSE)</f>
        <v>0</v>
      </c>
      <c r="DV70" s="111">
        <f t="shared" si="33"/>
        <v>0</v>
      </c>
      <c r="DW70" s="113">
        <f t="shared" si="34"/>
        <v>0</v>
      </c>
      <c r="DX70" s="117">
        <f>VLOOKUP($I70,[1]Ene!$H$7:$BQ$470,62,FALSE)</f>
        <v>0</v>
      </c>
      <c r="DY70" s="109">
        <f>VLOOKUP($I70,[1]Feb!$H$7:$BQ$470,62,FALSE)</f>
        <v>0</v>
      </c>
      <c r="DZ70" s="109">
        <f>VLOOKUP($I70,[1]Mar!$H$7:$BQ$470,62,FALSE)</f>
        <v>0</v>
      </c>
      <c r="EA70" s="109">
        <f>VLOOKUP($I70,[1]Abr!$H$7:$BQ$470,62,FALSE)</f>
        <v>0</v>
      </c>
      <c r="EB70" s="109">
        <f>VLOOKUP($I70,[1]May!$H$7:$BQ$470,62,FALSE)</f>
        <v>0</v>
      </c>
      <c r="EC70" s="109">
        <f>VLOOKUP($I70,[1]Jun!$H$7:$BQ$470,62,FALSE)</f>
        <v>0</v>
      </c>
      <c r="ED70" s="109">
        <f>VLOOKUP($I70,[1]Jul!$H$7:$BQ$470,62,FALSE)</f>
        <v>0</v>
      </c>
      <c r="EE70" s="109">
        <f>VLOOKUP($I70,[1]Ago!$H$7:$BQ$470,62,FALSE)</f>
        <v>0</v>
      </c>
      <c r="EF70" s="109">
        <f>VLOOKUP($I70,[1]Set!$H$7:$BQ$470,62,FALSE)</f>
        <v>0</v>
      </c>
      <c r="EG70" s="109">
        <f>VLOOKUP($I70,[1]Oct!$H$7:$BQ$470,62,FALSE)</f>
        <v>0</v>
      </c>
      <c r="EH70" s="109">
        <f>VLOOKUP($I70,[1]Nov!$H$7:$BQ$470,62,FALSE)</f>
        <v>0</v>
      </c>
      <c r="EI70" s="109">
        <f>VLOOKUP($I70,[1]Dic!$H$7:$BQ$470,62,FALSE)</f>
        <v>0</v>
      </c>
      <c r="EJ70" s="115">
        <f t="shared" si="35"/>
        <v>0</v>
      </c>
      <c r="EK70" s="113">
        <f t="shared" si="36"/>
        <v>0</v>
      </c>
      <c r="EL70" s="117">
        <f>VLOOKUP($I70,[1]Ene!$H$7:$BM$470,58,FALSE)</f>
        <v>0</v>
      </c>
      <c r="EM70" s="109">
        <f>VLOOKUP($I70,[1]Feb!$H$7:$BM$470,58,FALSE)</f>
        <v>0</v>
      </c>
      <c r="EN70" s="109">
        <f>VLOOKUP($I70,[1]Mar!$H$7:$BM$470,58,FALSE)</f>
        <v>0</v>
      </c>
      <c r="EO70" s="109">
        <f>VLOOKUP($I70,[1]Abr!$H$7:$BM$470,58,FALSE)</f>
        <v>0</v>
      </c>
      <c r="EP70" s="109">
        <f>VLOOKUP($I70,[1]May!$H$7:$BM$470,58,FALSE)</f>
        <v>0</v>
      </c>
      <c r="EQ70" s="109">
        <f>VLOOKUP($I70,[1]Jun!$H$7:$BM$470,58,FALSE)</f>
        <v>0</v>
      </c>
      <c r="ER70" s="109">
        <f>VLOOKUP($I70,[1]Jul!$H$7:$BM$470,58,FALSE)</f>
        <v>0</v>
      </c>
      <c r="ES70" s="109">
        <f>VLOOKUP($I70,[1]Ago!$H$7:$BM$470,58,FALSE)</f>
        <v>0</v>
      </c>
      <c r="ET70" s="109">
        <f>VLOOKUP($I70,[1]Set!$H$7:$BM$470,58,FALSE)</f>
        <v>0</v>
      </c>
      <c r="EU70" s="109">
        <f>VLOOKUP($I70,[1]Oct!$H$7:$BM$470,58,FALSE)</f>
        <v>0</v>
      </c>
      <c r="EV70" s="109">
        <f>VLOOKUP($I70,[1]Nov!$H$7:$BM$470,58,FALSE)</f>
        <v>0</v>
      </c>
      <c r="EW70" s="118">
        <f>VLOOKUP($I70,[1]Dic!$H$7:$BM$470,58,FALSE)</f>
        <v>0</v>
      </c>
      <c r="EX70" s="111">
        <f t="shared" si="37"/>
        <v>0</v>
      </c>
      <c r="EY70" s="113">
        <f t="shared" si="38"/>
        <v>0</v>
      </c>
      <c r="EZ70" s="109">
        <f>VLOOKUP($I70,[1]Ene!$H$7:$CL$470,70,FALSE)</f>
        <v>0</v>
      </c>
      <c r="FA70" s="109">
        <f>VLOOKUP($I70,[1]Feb!$H$7:$CL$470,70,FALSE)</f>
        <v>0</v>
      </c>
      <c r="FB70" s="109">
        <f>VLOOKUP($I70,[1]Mar!$H$7:$CL$470,70,FALSE)</f>
        <v>0</v>
      </c>
      <c r="FC70" s="109">
        <f>VLOOKUP($I70,[1]Abr!$H$7:$CL$470,70,FALSE)</f>
        <v>0</v>
      </c>
      <c r="FD70" s="109">
        <f>VLOOKUP($I70,[1]May!$H$7:$CL$470,70,FALSE)</f>
        <v>0</v>
      </c>
      <c r="FE70" s="109">
        <f>VLOOKUP($I70,[1]Jun!$H$7:$CL$470,70,FALSE)</f>
        <v>0</v>
      </c>
      <c r="FF70" s="109">
        <f>VLOOKUP($I70,[1]Jul!$H$7:$CL$470,70,FALSE)</f>
        <v>0</v>
      </c>
      <c r="FG70" s="109">
        <f>VLOOKUP($I70,[1]Ago!$H$7:$CL$470,70,FALSE)</f>
        <v>0</v>
      </c>
      <c r="FH70" s="109">
        <f>VLOOKUP($I70,[1]Set!$H$7:$CL$470,70,FALSE)</f>
        <v>0</v>
      </c>
      <c r="FI70" s="109">
        <f>VLOOKUP($I70,[1]Oct!$H$7:$CL$470,70,FALSE)</f>
        <v>0</v>
      </c>
      <c r="FJ70" s="109">
        <f>VLOOKUP($I70,[1]Nov!$H$7:$CL$470,70,FALSE)</f>
        <v>0</v>
      </c>
      <c r="FK70" s="118">
        <f>VLOOKUP($I70,[1]Dic!$H$7:$CL$470,70,FALSE)</f>
        <v>0</v>
      </c>
      <c r="FL70" s="111">
        <f t="shared" si="39"/>
        <v>0</v>
      </c>
      <c r="FM70" s="113">
        <f t="shared" si="40"/>
        <v>0</v>
      </c>
      <c r="FN70" s="109">
        <f>VLOOKUP($I70,[1]Ene!$H$7:$CL$470,72,FALSE)</f>
        <v>0</v>
      </c>
      <c r="FO70" s="109">
        <f>VLOOKUP($I70,[1]Feb!$H$7:$CL$470,72,FALSE)</f>
        <v>0</v>
      </c>
      <c r="FP70" s="109">
        <f>VLOOKUP($I70,[1]Mar!$H$7:$CL$470,72,FALSE)</f>
        <v>0</v>
      </c>
      <c r="FQ70" s="109">
        <f>VLOOKUP($I70,[1]Abr!$H$7:$CL$470,72,FALSE)</f>
        <v>0</v>
      </c>
      <c r="FR70" s="109">
        <f>VLOOKUP($I70,[1]May!$H$7:$CL$470,72,FALSE)</f>
        <v>0</v>
      </c>
      <c r="FS70" s="109">
        <f>VLOOKUP($I70,[1]Jun!$H$7:$CL$470,72,FALSE)</f>
        <v>0</v>
      </c>
      <c r="FT70" s="109">
        <f>VLOOKUP($I70,[1]Jul!$H$7:$CL$470,72,FALSE)</f>
        <v>0</v>
      </c>
      <c r="FU70" s="109">
        <f>VLOOKUP($I70,[1]Ago!$H$7:$CL$470,72,FALSE)</f>
        <v>0</v>
      </c>
      <c r="FV70" s="109">
        <f>VLOOKUP($I70,[1]Set!$H$7:$CL$470,72,FALSE)</f>
        <v>0</v>
      </c>
      <c r="FW70" s="109">
        <f>VLOOKUP($I70,[1]Oct!$H$7:$CL$470,72,FALSE)</f>
        <v>0</v>
      </c>
      <c r="FX70" s="109">
        <f>VLOOKUP($I70,[1]Nov!$H$7:$CL$470,72,FALSE)</f>
        <v>0</v>
      </c>
      <c r="FY70" s="118">
        <f>VLOOKUP($I70,[1]Dic!$H$7:$CL$470,72,FALSE)</f>
        <v>0</v>
      </c>
      <c r="FZ70" s="112">
        <f t="shared" si="41"/>
        <v>0</v>
      </c>
      <c r="GA70" s="113">
        <f t="shared" si="42"/>
        <v>0</v>
      </c>
      <c r="GB70" s="109">
        <f>VLOOKUP($I70,[1]Ene!$H$7:$CL$471,59,FALSE)</f>
        <v>0</v>
      </c>
      <c r="GC70" s="109">
        <f>VLOOKUP($I70,[1]Feb!$H$7:$CL$471,59,FALSE)</f>
        <v>0</v>
      </c>
      <c r="GD70" s="109">
        <f>VLOOKUP($I70,[1]Mar!$H$7:$CL$471,59,FALSE)</f>
        <v>0</v>
      </c>
      <c r="GE70" s="109">
        <f>VLOOKUP($I70,[1]Abr!$H$7:$CL$471,59,FALSE)</f>
        <v>0</v>
      </c>
      <c r="GF70" s="109">
        <f>VLOOKUP($I70,[1]May!$H$7:$CL$471,59,FALSE)</f>
        <v>0</v>
      </c>
      <c r="GG70" s="109">
        <f>VLOOKUP($I70,[1]Jun!$H$7:$CL$471,59,FALSE)</f>
        <v>0</v>
      </c>
      <c r="GH70" s="109">
        <f>VLOOKUP($I70,[1]Jul!$H$7:$CL$471,59,FALSE)</f>
        <v>0</v>
      </c>
      <c r="GI70" s="109">
        <f>VLOOKUP($I70,[1]Ago!$H$7:$CL$471,59,FALSE)</f>
        <v>0</v>
      </c>
      <c r="GJ70" s="109">
        <f>VLOOKUP($I70,[1]Set!$H$7:$CL$471,59,FALSE)</f>
        <v>0</v>
      </c>
      <c r="GK70" s="109">
        <f>VLOOKUP($I70,[1]Oct!$H$7:$CL$471,59,FALSE)</f>
        <v>0</v>
      </c>
      <c r="GL70" s="109">
        <f>VLOOKUP($I70,[1]Nov!$H$7:$CL$471,59,FALSE)</f>
        <v>0</v>
      </c>
      <c r="GM70" s="118">
        <f>VLOOKUP($I70,[1]Dic!$H$7:$CL$471,59,FALSE)</f>
        <v>0</v>
      </c>
      <c r="GN70" s="112">
        <f t="shared" si="43"/>
        <v>0</v>
      </c>
      <c r="GO70" s="113">
        <f t="shared" si="44"/>
        <v>0</v>
      </c>
      <c r="GP70" s="114">
        <f t="shared" si="45"/>
        <v>0</v>
      </c>
      <c r="GQ70" s="114">
        <f t="shared" si="21"/>
        <v>0</v>
      </c>
      <c r="GR70" s="116"/>
      <c r="GS70" s="109">
        <f>VLOOKUP($I70,[1]Ene!$H$7:$CL$470,71,FALSE)</f>
        <v>0</v>
      </c>
      <c r="GT70" s="109">
        <f>VLOOKUP($I70,[1]Feb!$H$7:$CL$470,71,FALSE)</f>
        <v>0</v>
      </c>
      <c r="GU70" s="109">
        <f>VLOOKUP($I70,[1]Mar!$H$7:$CL$470,71,FALSE)</f>
        <v>0</v>
      </c>
      <c r="GV70" s="109">
        <f>VLOOKUP($I70,[1]Abr!$H$7:$CL$470,71,FALSE)</f>
        <v>0</v>
      </c>
      <c r="GW70" s="109">
        <f>VLOOKUP($I70,[1]May!$H$7:$CL$470,71,FALSE)</f>
        <v>0</v>
      </c>
      <c r="GX70" s="109">
        <f>VLOOKUP($I70,[1]Jun!$H$7:$CL$470,71,FALSE)</f>
        <v>0</v>
      </c>
      <c r="GY70" s="109">
        <f>VLOOKUP($I70,[1]Jul!$H$7:$CL$470,71,FALSE)</f>
        <v>0</v>
      </c>
      <c r="GZ70" s="109">
        <f>VLOOKUP($I70,[1]Ago!$H$7:$CL$470,71,FALSE)</f>
        <v>0</v>
      </c>
      <c r="HA70" s="109">
        <f>VLOOKUP($I70,[1]Set!$H$7:$CL$470,71,FALSE)</f>
        <v>0</v>
      </c>
      <c r="HB70" s="109">
        <f>VLOOKUP($I70,[1]Oct!$H$7:$CL$470,71,FALSE)</f>
        <v>0</v>
      </c>
      <c r="HC70" s="109">
        <f>VLOOKUP($I70,[1]Nov!$H$7:$CL$470,71,FALSE)</f>
        <v>0</v>
      </c>
      <c r="HD70" s="109">
        <f>VLOOKUP($I70,[1]Dic!$H$7:$CL$470,71,FALSE)</f>
        <v>0</v>
      </c>
      <c r="HE70" s="111">
        <f t="shared" si="46"/>
        <v>0</v>
      </c>
      <c r="HF70" s="113">
        <f t="shared" si="47"/>
        <v>0</v>
      </c>
      <c r="HG70" s="109">
        <f>VLOOKUP($I70,[1]Ene!$H$7:$CL$470,73,FALSE)</f>
        <v>0</v>
      </c>
      <c r="HH70" s="109">
        <f>VLOOKUP($I70,[1]Feb!$H$7:$CL$470,73,FALSE)</f>
        <v>0</v>
      </c>
      <c r="HI70" s="109">
        <f>VLOOKUP($I70,[1]Mar!$H$7:$CL$470,73,FALSE)</f>
        <v>0</v>
      </c>
      <c r="HJ70" s="109">
        <f>VLOOKUP($I70,[1]Abr!$H$7:$CL$470,73,FALSE)</f>
        <v>0</v>
      </c>
      <c r="HK70" s="109">
        <f>VLOOKUP($I70,[1]May!$H$7:$CL$470,73,FALSE)</f>
        <v>0</v>
      </c>
      <c r="HL70" s="109">
        <f>VLOOKUP($I70,[1]Jun!$H$7:$CL$470,73,FALSE)</f>
        <v>0</v>
      </c>
      <c r="HM70" s="109">
        <f>VLOOKUP($I70,[1]Jul!$H$7:$CL$470,73,FALSE)</f>
        <v>0</v>
      </c>
      <c r="HN70" s="109">
        <f>VLOOKUP($I70,[1]Ago!$H$7:$CL$470,73,FALSE)</f>
        <v>0</v>
      </c>
      <c r="HO70" s="109">
        <f>VLOOKUP($I70,[1]Set!$H$7:$CL$470,73,FALSE)</f>
        <v>0</v>
      </c>
      <c r="HP70" s="109">
        <f>VLOOKUP($I70,[1]Oct!$H$7:$CL$470,73,FALSE)</f>
        <v>0</v>
      </c>
      <c r="HQ70" s="109">
        <f>VLOOKUP($I70,[1]Nov!$H$7:$CL$470,73,FALSE)</f>
        <v>0</v>
      </c>
      <c r="HR70" s="109">
        <f>VLOOKUP($I70,[1]Dic!$H$7:$CL$470,73,FALSE)</f>
        <v>0</v>
      </c>
      <c r="HS70" s="111">
        <f t="shared" si="48"/>
        <v>0</v>
      </c>
      <c r="HT70" s="113">
        <f t="shared" si="49"/>
        <v>0</v>
      </c>
      <c r="HU70" s="114">
        <f t="shared" si="50"/>
        <v>0</v>
      </c>
    </row>
    <row r="71" spans="1:229" s="112" customFormat="1" ht="10.5" x14ac:dyDescent="0.25">
      <c r="A71" s="184" t="s">
        <v>25</v>
      </c>
      <c r="B71" s="187" t="s">
        <v>177</v>
      </c>
      <c r="C71" s="184">
        <v>400</v>
      </c>
      <c r="D71" s="187" t="s">
        <v>533</v>
      </c>
      <c r="E71" s="187" t="s">
        <v>549</v>
      </c>
      <c r="F71" s="188" t="s">
        <v>177</v>
      </c>
      <c r="G71" s="184"/>
      <c r="H71" s="184" t="s">
        <v>711</v>
      </c>
      <c r="I71" s="316">
        <v>64</v>
      </c>
      <c r="J71" s="184" t="s">
        <v>177</v>
      </c>
      <c r="K71" s="109">
        <f>VLOOKUP($I71,[1]Ene!$H$7:$M$470,6,FALSE)</f>
        <v>6</v>
      </c>
      <c r="L71" s="109">
        <f>VLOOKUP($I71,[1]Feb!$H$7:$M$470,6,FALSE)</f>
        <v>0</v>
      </c>
      <c r="M71" s="109">
        <f>VLOOKUP($I71,[1]Mar!$H$7:$M$470,6,FALSE)</f>
        <v>0</v>
      </c>
      <c r="N71" s="109">
        <f>VLOOKUP($I71,[1]Abr!$H$7:$M$470,6,FALSE)</f>
        <v>0</v>
      </c>
      <c r="O71" s="109">
        <f>VLOOKUP($I71,[1]May!$H$7:$M$470,6,FALSE)</f>
        <v>0</v>
      </c>
      <c r="P71" s="109">
        <f>VLOOKUP($I71,[1]Jun!$H$7:$M$470,6,FALSE)</f>
        <v>0</v>
      </c>
      <c r="Q71" s="109">
        <f>VLOOKUP($I71,[1]Jul!$H$7:$M$470,6,FALSE)</f>
        <v>0</v>
      </c>
      <c r="R71" s="109">
        <f>VLOOKUP($I71,[1]Ago!$H$7:$M$470,6,FALSE)</f>
        <v>0</v>
      </c>
      <c r="S71" s="109">
        <f>VLOOKUP($I71,[1]Set!$H$7:$M$470,6,FALSE)</f>
        <v>0</v>
      </c>
      <c r="T71" s="109">
        <f>VLOOKUP($I71,[1]Oct!$H$7:$M$470,6,FALSE)</f>
        <v>0</v>
      </c>
      <c r="U71" s="109">
        <f>VLOOKUP($I71,[1]Nov!$H$7:$M$470,6,FALSE)</f>
        <v>0</v>
      </c>
      <c r="V71" s="109">
        <f>VLOOKUP($I71,[1]Dic!$H$7:$M$470,6,FALSE)</f>
        <v>0</v>
      </c>
      <c r="W71" s="142"/>
      <c r="X71" s="112">
        <f t="shared" si="22"/>
        <v>6</v>
      </c>
      <c r="Y71" s="163">
        <f t="shared" si="23"/>
        <v>0</v>
      </c>
      <c r="Z71" s="117">
        <f>VLOOKUP($I71,[1]Ene!$H$7:$N$470,7,FALSE)</f>
        <v>4</v>
      </c>
      <c r="AA71" s="109">
        <f>VLOOKUP($I71,[1]Feb!$H$7:$N$470,7,FALSE)</f>
        <v>0</v>
      </c>
      <c r="AB71" s="109">
        <f>VLOOKUP($I71,[1]Mar!$H$7:$N$470,7,FALSE)</f>
        <v>0</v>
      </c>
      <c r="AC71" s="109">
        <f>VLOOKUP($I71,[1]Abr!$H$7:$N$470,7,FALSE)</f>
        <v>0</v>
      </c>
      <c r="AD71" s="109">
        <f>VLOOKUP($I71,[1]May!$H$7:$N$470,7,FALSE)</f>
        <v>0</v>
      </c>
      <c r="AE71" s="109">
        <f>VLOOKUP($I71,[1]Jun!$H$7:$N$470,7,FALSE)</f>
        <v>0</v>
      </c>
      <c r="AF71" s="109">
        <f>VLOOKUP($I71,[1]Jul!$H$7:$N$470,7,FALSE)</f>
        <v>0</v>
      </c>
      <c r="AG71" s="109">
        <f>VLOOKUP($I71,[1]Ago!$H$7:$N$470,7,FALSE)</f>
        <v>0</v>
      </c>
      <c r="AH71" s="109">
        <f>VLOOKUP($I71,[1]Set!$H$7:$N$470,7,FALSE)</f>
        <v>0</v>
      </c>
      <c r="AI71" s="109">
        <f>VLOOKUP($I71,[1]Oct!$H$7:$N$470,7,FALSE)</f>
        <v>0</v>
      </c>
      <c r="AJ71" s="109">
        <f>VLOOKUP($I71,[1]Nov!$H$7:$N$470,7,FALSE)</f>
        <v>0</v>
      </c>
      <c r="AK71" s="118">
        <f>VLOOKUP($I71,[1]Dic!$H$7:$N$470,7,FALSE)</f>
        <v>0</v>
      </c>
      <c r="AL71" s="112">
        <f t="shared" ref="AL71:AL134" si="51">SUM(Z71:AK71)</f>
        <v>4</v>
      </c>
      <c r="AM71" s="164">
        <f t="shared" si="24"/>
        <v>0</v>
      </c>
      <c r="AN71" s="164">
        <f t="shared" ref="AN71:AN134" si="52">IFERROR(MIN(X71,AL71)/W71,0)</f>
        <v>0</v>
      </c>
      <c r="AO71" s="142"/>
      <c r="AP71" s="109">
        <f>VLOOKUP($I71,[1]Ene!$H$7:$Q$470,10,FALSE)</f>
        <v>11</v>
      </c>
      <c r="AQ71" s="109">
        <f>VLOOKUP($I71,[1]Feb!$H$7:$Q$470,10,FALSE)</f>
        <v>0</v>
      </c>
      <c r="AR71" s="109">
        <f>VLOOKUP($I71,[1]Mar!$H$7:$Q$470,10,FALSE)</f>
        <v>0</v>
      </c>
      <c r="AS71" s="109">
        <f>VLOOKUP($I71,[1]Abr!$H$7:$Q$470,10,FALSE)</f>
        <v>0</v>
      </c>
      <c r="AT71" s="109">
        <f>VLOOKUP($I71,[1]May!$H$7:$Q$470,10,FALSE)</f>
        <v>0</v>
      </c>
      <c r="AU71" s="109">
        <f>VLOOKUP($I71,[1]Jun!$H$7:$Q$470,10,FALSE)</f>
        <v>0</v>
      </c>
      <c r="AV71" s="109">
        <f>VLOOKUP($I71,[1]Jul!$H$7:$Q$470,10,FALSE)</f>
        <v>0</v>
      </c>
      <c r="AW71" s="109">
        <f>VLOOKUP($I71,[1]Ago!$H$7:$Q$470,10,FALSE)</f>
        <v>0</v>
      </c>
      <c r="AX71" s="109">
        <f>VLOOKUP($I71,[1]Set!$H$7:$Q$470,10,FALSE)</f>
        <v>0</v>
      </c>
      <c r="AY71" s="109">
        <f>VLOOKUP($I71,[1]Oct!$H$7:$Q$470,10,FALSE)</f>
        <v>0</v>
      </c>
      <c r="AZ71" s="109">
        <f>VLOOKUP($I71,[1]Nov!$H$7:$Q$470,10,FALSE)</f>
        <v>0</v>
      </c>
      <c r="BA71" s="118">
        <f>VLOOKUP($I71,[1]Dic!$H$7:$Q$470,10,FALSE)</f>
        <v>0</v>
      </c>
      <c r="BB71" s="112">
        <f t="shared" si="25"/>
        <v>11</v>
      </c>
      <c r="BC71" s="163">
        <f t="shared" si="26"/>
        <v>0</v>
      </c>
      <c r="BD71" s="109">
        <f>VLOOKUP($I71,[1]Ene!$H$7:$T$470,13,FALSE)</f>
        <v>9</v>
      </c>
      <c r="BE71" s="109">
        <f>VLOOKUP($I71,[1]Feb!$H$7:$T$470,13,FALSE)</f>
        <v>0</v>
      </c>
      <c r="BF71" s="109">
        <f>VLOOKUP($I71,[1]Mar!$H$7:$T$470,13,FALSE)</f>
        <v>0</v>
      </c>
      <c r="BG71" s="109">
        <f>VLOOKUP($I71,[1]Abr!$H$7:$T$470,13,FALSE)</f>
        <v>0</v>
      </c>
      <c r="BH71" s="109">
        <f>VLOOKUP($I71,[1]May!$H$7:$T$470,13,FALSE)</f>
        <v>0</v>
      </c>
      <c r="BI71" s="109">
        <f>VLOOKUP($I71,[1]Jun!$H$7:$T$470,13,FALSE)</f>
        <v>0</v>
      </c>
      <c r="BJ71" s="109">
        <f>VLOOKUP($I71,[1]Jul!$H$7:$T$470,13,FALSE)</f>
        <v>0</v>
      </c>
      <c r="BK71" s="109">
        <f>VLOOKUP($I71,[1]Ago!$H$7:$T$470,13,FALSE)</f>
        <v>0</v>
      </c>
      <c r="BL71" s="109">
        <f>VLOOKUP($I71,[1]Set!$H$7:$T$470,13,FALSE)</f>
        <v>0</v>
      </c>
      <c r="BM71" s="109">
        <f>VLOOKUP($I71,[1]Oct!$H$7:$T$470,13,FALSE)</f>
        <v>0</v>
      </c>
      <c r="BN71" s="109">
        <f>VLOOKUP($I71,[1]Nov!$H$7:$T$470,13,FALSE)</f>
        <v>0</v>
      </c>
      <c r="BO71" s="109">
        <f>VLOOKUP($I71,[1]Dic!$H$7:$T$470,13,FALSE)</f>
        <v>0</v>
      </c>
      <c r="BP71" s="111">
        <f t="shared" si="27"/>
        <v>9</v>
      </c>
      <c r="BQ71" s="113">
        <f t="shared" si="28"/>
        <v>0</v>
      </c>
      <c r="BR71" s="109">
        <f>VLOOKUP($I71,[1]Ene!$H$7:$V$470,15,FALSE)</f>
        <v>4</v>
      </c>
      <c r="BS71" s="109">
        <f>VLOOKUP($I71,[1]Feb!$H$7:$V$470,15,FALSE)</f>
        <v>0</v>
      </c>
      <c r="BT71" s="109">
        <f>VLOOKUP($I71,[1]Mar!$H$7:$V$470,15,FALSE)</f>
        <v>0</v>
      </c>
      <c r="BU71" s="109">
        <f>VLOOKUP($I71,[1]Abr!$H$7:$V$470,15,FALSE)</f>
        <v>0</v>
      </c>
      <c r="BV71" s="109">
        <f>VLOOKUP($I71,[1]May!$H$7:$V$470,15,FALSE)</f>
        <v>0</v>
      </c>
      <c r="BW71" s="109">
        <f>VLOOKUP($I71,[1]Jun!$H$7:$V$470,15,FALSE)</f>
        <v>0</v>
      </c>
      <c r="BX71" s="109">
        <f>VLOOKUP($I71,[1]Jul!$H$7:$V$470,15,FALSE)</f>
        <v>0</v>
      </c>
      <c r="BY71" s="109">
        <f>VLOOKUP($I71,[1]Ago!$H$7:$V$470,15,FALSE)</f>
        <v>0</v>
      </c>
      <c r="BZ71" s="109">
        <f>VLOOKUP($I71,[1]Set!$H$7:$V$470,15,FALSE)</f>
        <v>0</v>
      </c>
      <c r="CA71" s="109">
        <f>VLOOKUP($I71,[1]Oct!$H$7:$V$470,15,FALSE)</f>
        <v>0</v>
      </c>
      <c r="CB71" s="109">
        <f>VLOOKUP($I71,[1]Nov!$H$7:$V$470,15,FALSE)</f>
        <v>0</v>
      </c>
      <c r="CC71" s="109">
        <f>VLOOKUP($I71,[1]Dic!$H$7:$V$470,15,FALSE)</f>
        <v>0</v>
      </c>
      <c r="CD71" s="111">
        <f t="shared" si="29"/>
        <v>4</v>
      </c>
      <c r="CE71" s="113">
        <f t="shared" ref="CE71:CE134" si="53">IFERROR(CD71/AO71,0)</f>
        <v>0</v>
      </c>
      <c r="CF71" s="109">
        <f>VLOOKUP($I71,[1]Ene!$H$7:$X$470,17,FALSE)</f>
        <v>4</v>
      </c>
      <c r="CG71" s="109">
        <f>VLOOKUP($I71,[1]Feb!$H$7:$X$470,17,FALSE)</f>
        <v>0</v>
      </c>
      <c r="CH71" s="109">
        <f>VLOOKUP($I71,[1]Mar!$H$7:$X$470,17,FALSE)</f>
        <v>0</v>
      </c>
      <c r="CI71" s="109">
        <f>VLOOKUP($I71,[1]Abr!$H$7:$X$470,17,FALSE)</f>
        <v>0</v>
      </c>
      <c r="CJ71" s="109">
        <f>VLOOKUP($I71,[1]May!$H$7:$X$470,17,FALSE)</f>
        <v>0</v>
      </c>
      <c r="CK71" s="109">
        <f>VLOOKUP($I71,[1]Jun!$H$7:$X$470,17,FALSE)</f>
        <v>0</v>
      </c>
      <c r="CL71" s="109">
        <f>VLOOKUP($I71,[1]Jul!$H$7:$X$470,17,FALSE)</f>
        <v>0</v>
      </c>
      <c r="CM71" s="109">
        <f>VLOOKUP($I71,[1]Ago!$H$7:$X$470,17,FALSE)</f>
        <v>0</v>
      </c>
      <c r="CN71" s="109">
        <f>VLOOKUP($I71,[1]Set!$H$7:$X$470,17,FALSE)</f>
        <v>0</v>
      </c>
      <c r="CO71" s="109">
        <f>VLOOKUP($I71,[1]Oct!$H$7:$X$470,17,FALSE)</f>
        <v>0</v>
      </c>
      <c r="CP71" s="109">
        <f>VLOOKUP($I71,[1]Nov!$H$7:$X$470,17,FALSE)</f>
        <v>0</v>
      </c>
      <c r="CQ71" s="109">
        <f>VLOOKUP($I71,[1]Dic!$H$7:$X$470,17,FALSE)</f>
        <v>0</v>
      </c>
      <c r="CR71" s="111">
        <f t="shared" si="30"/>
        <v>4</v>
      </c>
      <c r="CS71" s="113">
        <f t="shared" ref="CS71:CS134" si="54">IFERROR(CR71/AO71,0)</f>
        <v>0</v>
      </c>
      <c r="CT71" s="112">
        <f t="shared" ref="CT71:CT134" si="55">IF(H71="BCG",MIN(X71,BB71,BP71,CD71),MIN(BB71,BP71,CD71))</f>
        <v>4</v>
      </c>
      <c r="CU71" s="116"/>
      <c r="CV71" s="109">
        <f>VLOOKUP($I71,[1]Ene!$H$7:$AC$470,22,FALSE)</f>
        <v>1</v>
      </c>
      <c r="CW71" s="109">
        <f>VLOOKUP($I71,[1]Feb!$H$7:$AC$470,22,FALSE)</f>
        <v>0</v>
      </c>
      <c r="CX71" s="109">
        <f>VLOOKUP($I71,[1]Mar!$H$7:$AC$470,22,FALSE)</f>
        <v>0</v>
      </c>
      <c r="CY71" s="109">
        <f>VLOOKUP($I71,[1]Abr!$H$7:$AC$470,22,FALSE)</f>
        <v>0</v>
      </c>
      <c r="CZ71" s="109">
        <f>VLOOKUP($I71,[1]May!$H$7:$AC$470,22,FALSE)</f>
        <v>0</v>
      </c>
      <c r="DA71" s="109">
        <f>VLOOKUP($I71,[1]Jun!$H$7:$AC$470,22,FALSE)</f>
        <v>0</v>
      </c>
      <c r="DB71" s="109">
        <f>VLOOKUP($I71,[1]Jul!$H$7:$AC$470,22,FALSE)</f>
        <v>0</v>
      </c>
      <c r="DC71" s="109">
        <f>VLOOKUP($I71,[1]Ago!$H$7:$AC$470,22,FALSE)</f>
        <v>0</v>
      </c>
      <c r="DD71" s="109">
        <f>VLOOKUP($I71,[1]Set!$H$7:$AC$470,22,FALSE)</f>
        <v>0</v>
      </c>
      <c r="DE71" s="109">
        <f>VLOOKUP($I71,[1]Oct!$H$7:$AC$470,22,FALSE)</f>
        <v>0</v>
      </c>
      <c r="DF71" s="109">
        <f>VLOOKUP($I71,[1]Nov!$H$7:$AC$470,22,FALSE)</f>
        <v>0</v>
      </c>
      <c r="DG71" s="118">
        <f>VLOOKUP($I71,[1]Dic!$H$7:$AC$470,22,FALSE)</f>
        <v>0</v>
      </c>
      <c r="DH71" s="111">
        <f t="shared" si="31"/>
        <v>1</v>
      </c>
      <c r="DI71" s="113">
        <f t="shared" si="32"/>
        <v>0</v>
      </c>
      <c r="DJ71" s="109">
        <f>VLOOKUP($I71,[1]Ene!$H$7:$BL$470,57,FALSE)</f>
        <v>1</v>
      </c>
      <c r="DK71" s="109">
        <f>VLOOKUP($I71,[1]Feb!$H$7:$BL$470,57,FALSE)</f>
        <v>0</v>
      </c>
      <c r="DL71" s="109">
        <f>VLOOKUP($I71,[1]Mar!$H$7:$BL$470,57,FALSE)</f>
        <v>0</v>
      </c>
      <c r="DM71" s="109">
        <f>VLOOKUP($I71,[1]Abr!$H$7:$BL$470,57,FALSE)</f>
        <v>0</v>
      </c>
      <c r="DN71" s="109">
        <f>VLOOKUP($I71,[1]May!$H$7:$BL$470,57,FALSE)</f>
        <v>0</v>
      </c>
      <c r="DO71" s="109">
        <f>VLOOKUP($I71,[1]Jun!$H$7:$BL$470,57,FALSE)</f>
        <v>0</v>
      </c>
      <c r="DP71" s="109">
        <f>VLOOKUP($I71,[1]Jul!$H$7:$BL$470,57,FALSE)</f>
        <v>0</v>
      </c>
      <c r="DQ71" s="109">
        <f>VLOOKUP($I71,[1]Ago!$H$7:$BL$470,57,FALSE)</f>
        <v>0</v>
      </c>
      <c r="DR71" s="109">
        <f>VLOOKUP($I71,[1]Set!$H$7:$BL$470,57,FALSE)</f>
        <v>0</v>
      </c>
      <c r="DS71" s="109">
        <f>VLOOKUP($I71,[1]Oct!$H$7:$BL$470,57,FALSE)</f>
        <v>0</v>
      </c>
      <c r="DT71" s="109">
        <f>VLOOKUP($I71,[1]Nov!$H$7:$BL$470,57,FALSE)</f>
        <v>0</v>
      </c>
      <c r="DU71" s="109">
        <f>VLOOKUP($I71,[1]Dic!$H$7:$BL$470,57,FALSE)</f>
        <v>0</v>
      </c>
      <c r="DV71" s="111">
        <f t="shared" si="33"/>
        <v>1</v>
      </c>
      <c r="DW71" s="113">
        <f t="shared" si="34"/>
        <v>0</v>
      </c>
      <c r="DX71" s="117">
        <f>VLOOKUP($I71,[1]Ene!$H$7:$BQ$470,62,FALSE)</f>
        <v>1</v>
      </c>
      <c r="DY71" s="109">
        <f>VLOOKUP($I71,[1]Feb!$H$7:$BQ$470,62,FALSE)</f>
        <v>0</v>
      </c>
      <c r="DZ71" s="109">
        <f>VLOOKUP($I71,[1]Mar!$H$7:$BQ$470,62,FALSE)</f>
        <v>0</v>
      </c>
      <c r="EA71" s="109">
        <f>VLOOKUP($I71,[1]Abr!$H$7:$BQ$470,62,FALSE)</f>
        <v>0</v>
      </c>
      <c r="EB71" s="109">
        <f>VLOOKUP($I71,[1]May!$H$7:$BQ$470,62,FALSE)</f>
        <v>0</v>
      </c>
      <c r="EC71" s="109">
        <f>VLOOKUP($I71,[1]Jun!$H$7:$BQ$470,62,FALSE)</f>
        <v>0</v>
      </c>
      <c r="ED71" s="109">
        <f>VLOOKUP($I71,[1]Jul!$H$7:$BQ$470,62,FALSE)</f>
        <v>0</v>
      </c>
      <c r="EE71" s="109">
        <f>VLOOKUP($I71,[1]Ago!$H$7:$BQ$470,62,FALSE)</f>
        <v>0</v>
      </c>
      <c r="EF71" s="109">
        <f>VLOOKUP($I71,[1]Set!$H$7:$BQ$470,62,FALSE)</f>
        <v>0</v>
      </c>
      <c r="EG71" s="109">
        <f>VLOOKUP($I71,[1]Oct!$H$7:$BQ$470,62,FALSE)</f>
        <v>0</v>
      </c>
      <c r="EH71" s="109">
        <f>VLOOKUP($I71,[1]Nov!$H$7:$BQ$470,62,FALSE)</f>
        <v>0</v>
      </c>
      <c r="EI71" s="109">
        <f>VLOOKUP($I71,[1]Dic!$H$7:$BQ$470,62,FALSE)</f>
        <v>0</v>
      </c>
      <c r="EJ71" s="115">
        <f t="shared" si="35"/>
        <v>1</v>
      </c>
      <c r="EK71" s="113">
        <f t="shared" si="36"/>
        <v>0</v>
      </c>
      <c r="EL71" s="117">
        <f>VLOOKUP($I71,[1]Ene!$H$7:$BM$470,58,FALSE)</f>
        <v>3</v>
      </c>
      <c r="EM71" s="109">
        <f>VLOOKUP($I71,[1]Feb!$H$7:$BM$470,58,FALSE)</f>
        <v>0</v>
      </c>
      <c r="EN71" s="109">
        <f>VLOOKUP($I71,[1]Mar!$H$7:$BM$470,58,FALSE)</f>
        <v>0</v>
      </c>
      <c r="EO71" s="109">
        <f>VLOOKUP($I71,[1]Abr!$H$7:$BM$470,58,FALSE)</f>
        <v>0</v>
      </c>
      <c r="EP71" s="109">
        <f>VLOOKUP($I71,[1]May!$H$7:$BM$470,58,FALSE)</f>
        <v>0</v>
      </c>
      <c r="EQ71" s="109">
        <f>VLOOKUP($I71,[1]Jun!$H$7:$BM$470,58,FALSE)</f>
        <v>0</v>
      </c>
      <c r="ER71" s="109">
        <f>VLOOKUP($I71,[1]Jul!$H$7:$BM$470,58,FALSE)</f>
        <v>0</v>
      </c>
      <c r="ES71" s="109">
        <f>VLOOKUP($I71,[1]Ago!$H$7:$BM$470,58,FALSE)</f>
        <v>0</v>
      </c>
      <c r="ET71" s="109">
        <f>VLOOKUP($I71,[1]Set!$H$7:$BM$470,58,FALSE)</f>
        <v>0</v>
      </c>
      <c r="EU71" s="109">
        <f>VLOOKUP($I71,[1]Oct!$H$7:$BM$470,58,FALSE)</f>
        <v>0</v>
      </c>
      <c r="EV71" s="109">
        <f>VLOOKUP($I71,[1]Nov!$H$7:$BM$470,58,FALSE)</f>
        <v>0</v>
      </c>
      <c r="EW71" s="118">
        <f>VLOOKUP($I71,[1]Dic!$H$7:$BM$470,58,FALSE)</f>
        <v>0</v>
      </c>
      <c r="EX71" s="111">
        <f t="shared" si="37"/>
        <v>3</v>
      </c>
      <c r="EY71" s="113">
        <f t="shared" si="38"/>
        <v>0</v>
      </c>
      <c r="EZ71" s="109">
        <f>VLOOKUP($I71,[1]Ene!$H$7:$CL$470,70,FALSE)</f>
        <v>2</v>
      </c>
      <c r="FA71" s="109">
        <f>VLOOKUP($I71,[1]Feb!$H$7:$CL$470,70,FALSE)</f>
        <v>0</v>
      </c>
      <c r="FB71" s="109">
        <f>VLOOKUP($I71,[1]Mar!$H$7:$CL$470,70,FALSE)</f>
        <v>0</v>
      </c>
      <c r="FC71" s="109">
        <f>VLOOKUP($I71,[1]Abr!$H$7:$CL$470,70,FALSE)</f>
        <v>0</v>
      </c>
      <c r="FD71" s="109">
        <f>VLOOKUP($I71,[1]May!$H$7:$CL$470,70,FALSE)</f>
        <v>0</v>
      </c>
      <c r="FE71" s="109">
        <f>VLOOKUP($I71,[1]Jun!$H$7:$CL$470,70,FALSE)</f>
        <v>0</v>
      </c>
      <c r="FF71" s="109">
        <f>VLOOKUP($I71,[1]Jul!$H$7:$CL$470,70,FALSE)</f>
        <v>0</v>
      </c>
      <c r="FG71" s="109">
        <f>VLOOKUP($I71,[1]Ago!$H$7:$CL$470,70,FALSE)</f>
        <v>0</v>
      </c>
      <c r="FH71" s="109">
        <f>VLOOKUP($I71,[1]Set!$H$7:$CL$470,70,FALSE)</f>
        <v>0</v>
      </c>
      <c r="FI71" s="109">
        <f>VLOOKUP($I71,[1]Oct!$H$7:$CL$470,70,FALSE)</f>
        <v>0</v>
      </c>
      <c r="FJ71" s="109">
        <f>VLOOKUP($I71,[1]Nov!$H$7:$CL$470,70,FALSE)</f>
        <v>0</v>
      </c>
      <c r="FK71" s="118">
        <f>VLOOKUP($I71,[1]Dic!$H$7:$CL$470,70,FALSE)</f>
        <v>0</v>
      </c>
      <c r="FL71" s="111">
        <f t="shared" si="39"/>
        <v>2</v>
      </c>
      <c r="FM71" s="113">
        <f t="shared" si="40"/>
        <v>0</v>
      </c>
      <c r="FN71" s="109">
        <f>VLOOKUP($I71,[1]Ene!$H$7:$CL$470,72,FALSE)</f>
        <v>2</v>
      </c>
      <c r="FO71" s="109">
        <f>VLOOKUP($I71,[1]Feb!$H$7:$CL$470,72,FALSE)</f>
        <v>0</v>
      </c>
      <c r="FP71" s="109">
        <f>VLOOKUP($I71,[1]Mar!$H$7:$CL$470,72,FALSE)</f>
        <v>0</v>
      </c>
      <c r="FQ71" s="109">
        <f>VLOOKUP($I71,[1]Abr!$H$7:$CL$470,72,FALSE)</f>
        <v>0</v>
      </c>
      <c r="FR71" s="109">
        <f>VLOOKUP($I71,[1]May!$H$7:$CL$470,72,FALSE)</f>
        <v>0</v>
      </c>
      <c r="FS71" s="109">
        <f>VLOOKUP($I71,[1]Jun!$H$7:$CL$470,72,FALSE)</f>
        <v>0</v>
      </c>
      <c r="FT71" s="109">
        <f>VLOOKUP($I71,[1]Jul!$H$7:$CL$470,72,FALSE)</f>
        <v>0</v>
      </c>
      <c r="FU71" s="109">
        <f>VLOOKUP($I71,[1]Ago!$H$7:$CL$470,72,FALSE)</f>
        <v>0</v>
      </c>
      <c r="FV71" s="109">
        <f>VLOOKUP($I71,[1]Set!$H$7:$CL$470,72,FALSE)</f>
        <v>0</v>
      </c>
      <c r="FW71" s="109">
        <f>VLOOKUP($I71,[1]Oct!$H$7:$CL$470,72,FALSE)</f>
        <v>0</v>
      </c>
      <c r="FX71" s="109">
        <f>VLOOKUP($I71,[1]Nov!$H$7:$CL$470,72,FALSE)</f>
        <v>0</v>
      </c>
      <c r="FY71" s="118">
        <f>VLOOKUP($I71,[1]Dic!$H$7:$CL$470,72,FALSE)</f>
        <v>0</v>
      </c>
      <c r="FZ71" s="112">
        <f t="shared" si="41"/>
        <v>2</v>
      </c>
      <c r="GA71" s="113">
        <f t="shared" si="42"/>
        <v>0</v>
      </c>
      <c r="GB71" s="109">
        <f>VLOOKUP($I71,[1]Ene!$H$7:$CL$471,59,FALSE)</f>
        <v>1</v>
      </c>
      <c r="GC71" s="109">
        <f>VLOOKUP($I71,[1]Feb!$H$7:$CL$471,59,FALSE)</f>
        <v>0</v>
      </c>
      <c r="GD71" s="109">
        <f>VLOOKUP($I71,[1]Mar!$H$7:$CL$471,59,FALSE)</f>
        <v>0</v>
      </c>
      <c r="GE71" s="109">
        <f>VLOOKUP($I71,[1]Abr!$H$7:$CL$471,59,FALSE)</f>
        <v>0</v>
      </c>
      <c r="GF71" s="109">
        <f>VLOOKUP($I71,[1]May!$H$7:$CL$471,59,FALSE)</f>
        <v>0</v>
      </c>
      <c r="GG71" s="109">
        <f>VLOOKUP($I71,[1]Jun!$H$7:$CL$471,59,FALSE)</f>
        <v>0</v>
      </c>
      <c r="GH71" s="109">
        <f>VLOOKUP($I71,[1]Jul!$H$7:$CL$471,59,FALSE)</f>
        <v>0</v>
      </c>
      <c r="GI71" s="109">
        <f>VLOOKUP($I71,[1]Ago!$H$7:$CL$471,59,FALSE)</f>
        <v>0</v>
      </c>
      <c r="GJ71" s="109">
        <f>VLOOKUP($I71,[1]Set!$H$7:$CL$471,59,FALSE)</f>
        <v>0</v>
      </c>
      <c r="GK71" s="109">
        <f>VLOOKUP($I71,[1]Oct!$H$7:$CL$471,59,FALSE)</f>
        <v>0</v>
      </c>
      <c r="GL71" s="109">
        <f>VLOOKUP($I71,[1]Nov!$H$7:$CL$471,59,FALSE)</f>
        <v>0</v>
      </c>
      <c r="GM71" s="118">
        <f>VLOOKUP($I71,[1]Dic!$H$7:$CL$471,59,FALSE)</f>
        <v>0</v>
      </c>
      <c r="GN71" s="112">
        <f t="shared" si="43"/>
        <v>1</v>
      </c>
      <c r="GO71" s="113">
        <f t="shared" si="44"/>
        <v>0</v>
      </c>
      <c r="GP71" s="114">
        <f t="shared" ref="GP71:GP134" si="56">MIN(DH71,DV71,EJ71,EX71,FL71,FZ71)</f>
        <v>1</v>
      </c>
      <c r="GQ71" s="114">
        <f t="shared" ref="GQ71:GQ134" si="57">IF(H71="BCG",MIN(X71,BB71,BP71,CD71,DH71,DV71),MIN(BB71,BP71,CD71,DH71,DV71))</f>
        <v>1</v>
      </c>
      <c r="GR71" s="116"/>
      <c r="GS71" s="109">
        <f>VLOOKUP($I71,[1]Ene!$H$7:$CL$470,71,FALSE)</f>
        <v>0</v>
      </c>
      <c r="GT71" s="109">
        <f>VLOOKUP($I71,[1]Feb!$H$7:$CL$470,71,FALSE)</f>
        <v>0</v>
      </c>
      <c r="GU71" s="109">
        <f>VLOOKUP($I71,[1]Mar!$H$7:$CL$470,71,FALSE)</f>
        <v>0</v>
      </c>
      <c r="GV71" s="109">
        <f>VLOOKUP($I71,[1]Abr!$H$7:$CL$470,71,FALSE)</f>
        <v>0</v>
      </c>
      <c r="GW71" s="109">
        <f>VLOOKUP($I71,[1]May!$H$7:$CL$470,71,FALSE)</f>
        <v>0</v>
      </c>
      <c r="GX71" s="109">
        <f>VLOOKUP($I71,[1]Jun!$H$7:$CL$470,71,FALSE)</f>
        <v>0</v>
      </c>
      <c r="GY71" s="109">
        <f>VLOOKUP($I71,[1]Jul!$H$7:$CL$470,71,FALSE)</f>
        <v>0</v>
      </c>
      <c r="GZ71" s="109">
        <f>VLOOKUP($I71,[1]Ago!$H$7:$CL$470,71,FALSE)</f>
        <v>0</v>
      </c>
      <c r="HA71" s="109">
        <f>VLOOKUP($I71,[1]Set!$H$7:$CL$470,71,FALSE)</f>
        <v>0</v>
      </c>
      <c r="HB71" s="109">
        <f>VLOOKUP($I71,[1]Oct!$H$7:$CL$470,71,FALSE)</f>
        <v>0</v>
      </c>
      <c r="HC71" s="109">
        <f>VLOOKUP($I71,[1]Nov!$H$7:$CL$470,71,FALSE)</f>
        <v>0</v>
      </c>
      <c r="HD71" s="109">
        <f>VLOOKUP($I71,[1]Dic!$H$7:$CL$470,71,FALSE)</f>
        <v>0</v>
      </c>
      <c r="HE71" s="111">
        <f t="shared" si="46"/>
        <v>0</v>
      </c>
      <c r="HF71" s="113">
        <f t="shared" si="47"/>
        <v>0</v>
      </c>
      <c r="HG71" s="109">
        <f>VLOOKUP($I71,[1]Ene!$H$7:$CL$470,73,FALSE)</f>
        <v>0</v>
      </c>
      <c r="HH71" s="109">
        <f>VLOOKUP($I71,[1]Feb!$H$7:$CL$470,73,FALSE)</f>
        <v>0</v>
      </c>
      <c r="HI71" s="109">
        <f>VLOOKUP($I71,[1]Mar!$H$7:$CL$470,73,FALSE)</f>
        <v>0</v>
      </c>
      <c r="HJ71" s="109">
        <f>VLOOKUP($I71,[1]Abr!$H$7:$CL$470,73,FALSE)</f>
        <v>0</v>
      </c>
      <c r="HK71" s="109">
        <f>VLOOKUP($I71,[1]May!$H$7:$CL$470,73,FALSE)</f>
        <v>0</v>
      </c>
      <c r="HL71" s="109">
        <f>VLOOKUP($I71,[1]Jun!$H$7:$CL$470,73,FALSE)</f>
        <v>0</v>
      </c>
      <c r="HM71" s="109">
        <f>VLOOKUP($I71,[1]Jul!$H$7:$CL$470,73,FALSE)</f>
        <v>0</v>
      </c>
      <c r="HN71" s="109">
        <f>VLOOKUP($I71,[1]Ago!$H$7:$CL$470,73,FALSE)</f>
        <v>0</v>
      </c>
      <c r="HO71" s="109">
        <f>VLOOKUP($I71,[1]Set!$H$7:$CL$470,73,FALSE)</f>
        <v>0</v>
      </c>
      <c r="HP71" s="109">
        <f>VLOOKUP($I71,[1]Oct!$H$7:$CL$470,73,FALSE)</f>
        <v>0</v>
      </c>
      <c r="HQ71" s="109">
        <f>VLOOKUP($I71,[1]Nov!$H$7:$CL$470,73,FALSE)</f>
        <v>0</v>
      </c>
      <c r="HR71" s="109">
        <f>VLOOKUP($I71,[1]Dic!$H$7:$CL$470,73,FALSE)</f>
        <v>0</v>
      </c>
      <c r="HS71" s="111">
        <f t="shared" si="48"/>
        <v>0</v>
      </c>
      <c r="HT71" s="113">
        <f t="shared" si="49"/>
        <v>0</v>
      </c>
      <c r="HU71" s="114">
        <f t="shared" si="50"/>
        <v>0</v>
      </c>
    </row>
    <row r="72" spans="1:229" s="112" customFormat="1" ht="10.5" x14ac:dyDescent="0.25">
      <c r="A72" s="184" t="s">
        <v>25</v>
      </c>
      <c r="B72" s="187" t="s">
        <v>177</v>
      </c>
      <c r="C72" s="184">
        <v>400</v>
      </c>
      <c r="D72" s="187" t="s">
        <v>533</v>
      </c>
      <c r="E72" s="187" t="s">
        <v>549</v>
      </c>
      <c r="F72" s="188" t="s">
        <v>177</v>
      </c>
      <c r="G72" s="184"/>
      <c r="H72" s="184" t="s">
        <v>688</v>
      </c>
      <c r="I72" s="316">
        <v>65</v>
      </c>
      <c r="J72" s="184" t="s">
        <v>187</v>
      </c>
      <c r="K72" s="109">
        <f>VLOOKUP($I72,[1]Ene!$H$7:$M$470,6,FALSE)</f>
        <v>0</v>
      </c>
      <c r="L72" s="109">
        <f>VLOOKUP($I72,[1]Feb!$H$7:$M$470,6,FALSE)</f>
        <v>0</v>
      </c>
      <c r="M72" s="109">
        <f>VLOOKUP($I72,[1]Mar!$H$7:$M$470,6,FALSE)</f>
        <v>0</v>
      </c>
      <c r="N72" s="109">
        <f>VLOOKUP($I72,[1]Abr!$H$7:$M$470,6,FALSE)</f>
        <v>0</v>
      </c>
      <c r="O72" s="109">
        <f>VLOOKUP($I72,[1]May!$H$7:$M$470,6,FALSE)</f>
        <v>0</v>
      </c>
      <c r="P72" s="109">
        <f>VLOOKUP($I72,[1]Jun!$H$7:$M$470,6,FALSE)</f>
        <v>0</v>
      </c>
      <c r="Q72" s="109">
        <f>VLOOKUP($I72,[1]Jul!$H$7:$M$470,6,FALSE)</f>
        <v>0</v>
      </c>
      <c r="R72" s="109">
        <f>VLOOKUP($I72,[1]Ago!$H$7:$M$470,6,FALSE)</f>
        <v>0</v>
      </c>
      <c r="S72" s="109">
        <f>VLOOKUP($I72,[1]Set!$H$7:$M$470,6,FALSE)</f>
        <v>0</v>
      </c>
      <c r="T72" s="109">
        <f>VLOOKUP($I72,[1]Oct!$H$7:$M$470,6,FALSE)</f>
        <v>0</v>
      </c>
      <c r="U72" s="109">
        <f>VLOOKUP($I72,[1]Nov!$H$7:$M$470,6,FALSE)</f>
        <v>0</v>
      </c>
      <c r="V72" s="109">
        <f>VLOOKUP($I72,[1]Dic!$H$7:$M$470,6,FALSE)</f>
        <v>0</v>
      </c>
      <c r="W72" s="142"/>
      <c r="X72" s="112">
        <f t="shared" ref="X72:X135" si="58">SUM(K72:V72)</f>
        <v>0</v>
      </c>
      <c r="Y72" s="163">
        <f t="shared" ref="Y72:Y135" si="59">IFERROR(X72/W72,0)</f>
        <v>0</v>
      </c>
      <c r="Z72" s="117">
        <f>VLOOKUP($I72,[1]Ene!$H$7:$N$470,7,FALSE)</f>
        <v>0</v>
      </c>
      <c r="AA72" s="109">
        <f>VLOOKUP($I72,[1]Feb!$H$7:$N$470,7,FALSE)</f>
        <v>0</v>
      </c>
      <c r="AB72" s="109">
        <f>VLOOKUP($I72,[1]Mar!$H$7:$N$470,7,FALSE)</f>
        <v>0</v>
      </c>
      <c r="AC72" s="109">
        <f>VLOOKUP($I72,[1]Abr!$H$7:$N$470,7,FALSE)</f>
        <v>0</v>
      </c>
      <c r="AD72" s="109">
        <f>VLOOKUP($I72,[1]May!$H$7:$N$470,7,FALSE)</f>
        <v>0</v>
      </c>
      <c r="AE72" s="109">
        <f>VLOOKUP($I72,[1]Jun!$H$7:$N$470,7,FALSE)</f>
        <v>0</v>
      </c>
      <c r="AF72" s="109">
        <f>VLOOKUP($I72,[1]Jul!$H$7:$N$470,7,FALSE)</f>
        <v>0</v>
      </c>
      <c r="AG72" s="109">
        <f>VLOOKUP($I72,[1]Ago!$H$7:$N$470,7,FALSE)</f>
        <v>0</v>
      </c>
      <c r="AH72" s="109">
        <f>VLOOKUP($I72,[1]Set!$H$7:$N$470,7,FALSE)</f>
        <v>0</v>
      </c>
      <c r="AI72" s="109">
        <f>VLOOKUP($I72,[1]Oct!$H$7:$N$470,7,FALSE)</f>
        <v>0</v>
      </c>
      <c r="AJ72" s="109">
        <f>VLOOKUP($I72,[1]Nov!$H$7:$N$470,7,FALSE)</f>
        <v>0</v>
      </c>
      <c r="AK72" s="118">
        <f>VLOOKUP($I72,[1]Dic!$H$7:$N$470,7,FALSE)</f>
        <v>0</v>
      </c>
      <c r="AL72" s="112">
        <f t="shared" si="51"/>
        <v>0</v>
      </c>
      <c r="AM72" s="164">
        <f t="shared" ref="AM72:AM135" si="60">IFERROR(AL72/W72,0)</f>
        <v>0</v>
      </c>
      <c r="AN72" s="164">
        <f t="shared" si="52"/>
        <v>0</v>
      </c>
      <c r="AO72" s="142"/>
      <c r="AP72" s="109">
        <f>VLOOKUP($I72,[1]Ene!$H$7:$Q$470,10,FALSE)</f>
        <v>0</v>
      </c>
      <c r="AQ72" s="109">
        <f>VLOOKUP($I72,[1]Feb!$H$7:$Q$470,10,FALSE)</f>
        <v>0</v>
      </c>
      <c r="AR72" s="109">
        <f>VLOOKUP($I72,[1]Mar!$H$7:$Q$470,10,FALSE)</f>
        <v>0</v>
      </c>
      <c r="AS72" s="109">
        <f>VLOOKUP($I72,[1]Abr!$H$7:$Q$470,10,FALSE)</f>
        <v>0</v>
      </c>
      <c r="AT72" s="109">
        <f>VLOOKUP($I72,[1]May!$H$7:$Q$470,10,FALSE)</f>
        <v>0</v>
      </c>
      <c r="AU72" s="109">
        <f>VLOOKUP($I72,[1]Jun!$H$7:$Q$470,10,FALSE)</f>
        <v>0</v>
      </c>
      <c r="AV72" s="109">
        <f>VLOOKUP($I72,[1]Jul!$H$7:$Q$470,10,FALSE)</f>
        <v>0</v>
      </c>
      <c r="AW72" s="109">
        <f>VLOOKUP($I72,[1]Ago!$H$7:$Q$470,10,FALSE)</f>
        <v>0</v>
      </c>
      <c r="AX72" s="109">
        <f>VLOOKUP($I72,[1]Set!$H$7:$Q$470,10,FALSE)</f>
        <v>0</v>
      </c>
      <c r="AY72" s="109">
        <f>VLOOKUP($I72,[1]Oct!$H$7:$Q$470,10,FALSE)</f>
        <v>0</v>
      </c>
      <c r="AZ72" s="109">
        <f>VLOOKUP($I72,[1]Nov!$H$7:$Q$470,10,FALSE)</f>
        <v>0</v>
      </c>
      <c r="BA72" s="118">
        <f>VLOOKUP($I72,[1]Dic!$H$7:$Q$470,10,FALSE)</f>
        <v>0</v>
      </c>
      <c r="BB72" s="112">
        <f t="shared" ref="BB72:BB135" si="61">SUM(AP72:BA72)</f>
        <v>0</v>
      </c>
      <c r="BC72" s="163">
        <f t="shared" ref="BC72:BC135" si="62">IFERROR(BB72/AO72,0)</f>
        <v>0</v>
      </c>
      <c r="BD72" s="109">
        <f>VLOOKUP($I72,[1]Ene!$H$7:$T$470,13,FALSE)</f>
        <v>0</v>
      </c>
      <c r="BE72" s="109">
        <f>VLOOKUP($I72,[1]Feb!$H$7:$T$470,13,FALSE)</f>
        <v>0</v>
      </c>
      <c r="BF72" s="109">
        <f>VLOOKUP($I72,[1]Mar!$H$7:$T$470,13,FALSE)</f>
        <v>0</v>
      </c>
      <c r="BG72" s="109">
        <f>VLOOKUP($I72,[1]Abr!$H$7:$T$470,13,FALSE)</f>
        <v>0</v>
      </c>
      <c r="BH72" s="109">
        <f>VLOOKUP($I72,[1]May!$H$7:$T$470,13,FALSE)</f>
        <v>0</v>
      </c>
      <c r="BI72" s="109">
        <f>VLOOKUP($I72,[1]Jun!$H$7:$T$470,13,FALSE)</f>
        <v>0</v>
      </c>
      <c r="BJ72" s="109">
        <f>VLOOKUP($I72,[1]Jul!$H$7:$T$470,13,FALSE)</f>
        <v>0</v>
      </c>
      <c r="BK72" s="109">
        <f>VLOOKUP($I72,[1]Ago!$H$7:$T$470,13,FALSE)</f>
        <v>0</v>
      </c>
      <c r="BL72" s="109">
        <f>VLOOKUP($I72,[1]Set!$H$7:$T$470,13,FALSE)</f>
        <v>0</v>
      </c>
      <c r="BM72" s="109">
        <f>VLOOKUP($I72,[1]Oct!$H$7:$T$470,13,FALSE)</f>
        <v>0</v>
      </c>
      <c r="BN72" s="109">
        <f>VLOOKUP($I72,[1]Nov!$H$7:$T$470,13,FALSE)</f>
        <v>0</v>
      </c>
      <c r="BO72" s="109">
        <f>VLOOKUP($I72,[1]Dic!$H$7:$T$470,13,FALSE)</f>
        <v>0</v>
      </c>
      <c r="BP72" s="111">
        <f t="shared" ref="BP72:BP135" si="63">SUM(BD72:BO72)</f>
        <v>0</v>
      </c>
      <c r="BQ72" s="113">
        <f t="shared" ref="BQ72:BQ135" si="64">IFERROR(BP72/AO72,0)</f>
        <v>0</v>
      </c>
      <c r="BR72" s="109">
        <f>VLOOKUP($I72,[1]Ene!$H$7:$V$470,15,FALSE)</f>
        <v>0</v>
      </c>
      <c r="BS72" s="109">
        <f>VLOOKUP($I72,[1]Feb!$H$7:$V$470,15,FALSE)</f>
        <v>0</v>
      </c>
      <c r="BT72" s="109">
        <f>VLOOKUP($I72,[1]Mar!$H$7:$V$470,15,FALSE)</f>
        <v>0</v>
      </c>
      <c r="BU72" s="109">
        <f>VLOOKUP($I72,[1]Abr!$H$7:$V$470,15,FALSE)</f>
        <v>0</v>
      </c>
      <c r="BV72" s="109">
        <f>VLOOKUP($I72,[1]May!$H$7:$V$470,15,FALSE)</f>
        <v>0</v>
      </c>
      <c r="BW72" s="109">
        <f>VLOOKUP($I72,[1]Jun!$H$7:$V$470,15,FALSE)</f>
        <v>0</v>
      </c>
      <c r="BX72" s="109">
        <f>VLOOKUP($I72,[1]Jul!$H$7:$V$470,15,FALSE)</f>
        <v>0</v>
      </c>
      <c r="BY72" s="109">
        <f>VLOOKUP($I72,[1]Ago!$H$7:$V$470,15,FALSE)</f>
        <v>0</v>
      </c>
      <c r="BZ72" s="109">
        <f>VLOOKUP($I72,[1]Set!$H$7:$V$470,15,FALSE)</f>
        <v>0</v>
      </c>
      <c r="CA72" s="109">
        <f>VLOOKUP($I72,[1]Oct!$H$7:$V$470,15,FALSE)</f>
        <v>0</v>
      </c>
      <c r="CB72" s="109">
        <f>VLOOKUP($I72,[1]Nov!$H$7:$V$470,15,FALSE)</f>
        <v>0</v>
      </c>
      <c r="CC72" s="109">
        <f>VLOOKUP($I72,[1]Dic!$H$7:$V$470,15,FALSE)</f>
        <v>0</v>
      </c>
      <c r="CD72" s="111">
        <f t="shared" ref="CD72:CD135" si="65">SUM(BR72:CC72)</f>
        <v>0</v>
      </c>
      <c r="CE72" s="113">
        <f t="shared" si="53"/>
        <v>0</v>
      </c>
      <c r="CF72" s="109">
        <f>VLOOKUP($I72,[1]Ene!$H$7:$X$470,17,FALSE)</f>
        <v>0</v>
      </c>
      <c r="CG72" s="109">
        <f>VLOOKUP($I72,[1]Feb!$H$7:$X$470,17,FALSE)</f>
        <v>0</v>
      </c>
      <c r="CH72" s="109">
        <f>VLOOKUP($I72,[1]Mar!$H$7:$X$470,17,FALSE)</f>
        <v>0</v>
      </c>
      <c r="CI72" s="109">
        <f>VLOOKUP($I72,[1]Abr!$H$7:$X$470,17,FALSE)</f>
        <v>0</v>
      </c>
      <c r="CJ72" s="109">
        <f>VLOOKUP($I72,[1]May!$H$7:$X$470,17,FALSE)</f>
        <v>0</v>
      </c>
      <c r="CK72" s="109">
        <f>VLOOKUP($I72,[1]Jun!$H$7:$X$470,17,FALSE)</f>
        <v>0</v>
      </c>
      <c r="CL72" s="109">
        <f>VLOOKUP($I72,[1]Jul!$H$7:$X$470,17,FALSE)</f>
        <v>0</v>
      </c>
      <c r="CM72" s="109">
        <f>VLOOKUP($I72,[1]Ago!$H$7:$X$470,17,FALSE)</f>
        <v>0</v>
      </c>
      <c r="CN72" s="109">
        <f>VLOOKUP($I72,[1]Set!$H$7:$X$470,17,FALSE)</f>
        <v>0</v>
      </c>
      <c r="CO72" s="109">
        <f>VLOOKUP($I72,[1]Oct!$H$7:$X$470,17,FALSE)</f>
        <v>0</v>
      </c>
      <c r="CP72" s="109">
        <f>VLOOKUP($I72,[1]Nov!$H$7:$X$470,17,FALSE)</f>
        <v>0</v>
      </c>
      <c r="CQ72" s="109">
        <f>VLOOKUP($I72,[1]Dic!$H$7:$X$470,17,FALSE)</f>
        <v>0</v>
      </c>
      <c r="CR72" s="111">
        <f t="shared" ref="CR72:CR135" si="66">SUM(CF72:CQ72)</f>
        <v>0</v>
      </c>
      <c r="CS72" s="113">
        <f t="shared" si="54"/>
        <v>0</v>
      </c>
      <c r="CT72" s="112">
        <f t="shared" si="55"/>
        <v>0</v>
      </c>
      <c r="CU72" s="116"/>
      <c r="CV72" s="109">
        <f>VLOOKUP($I72,[1]Ene!$H$7:$AC$470,22,FALSE)</f>
        <v>0</v>
      </c>
      <c r="CW72" s="109">
        <f>VLOOKUP($I72,[1]Feb!$H$7:$AC$470,22,FALSE)</f>
        <v>0</v>
      </c>
      <c r="CX72" s="109">
        <f>VLOOKUP($I72,[1]Mar!$H$7:$AC$470,22,FALSE)</f>
        <v>0</v>
      </c>
      <c r="CY72" s="109">
        <f>VLOOKUP($I72,[1]Abr!$H$7:$AC$470,22,FALSE)</f>
        <v>0</v>
      </c>
      <c r="CZ72" s="109">
        <f>VLOOKUP($I72,[1]May!$H$7:$AC$470,22,FALSE)</f>
        <v>0</v>
      </c>
      <c r="DA72" s="109">
        <f>VLOOKUP($I72,[1]Jun!$H$7:$AC$470,22,FALSE)</f>
        <v>0</v>
      </c>
      <c r="DB72" s="109">
        <f>VLOOKUP($I72,[1]Jul!$H$7:$AC$470,22,FALSE)</f>
        <v>0</v>
      </c>
      <c r="DC72" s="109">
        <f>VLOOKUP($I72,[1]Ago!$H$7:$AC$470,22,FALSE)</f>
        <v>0</v>
      </c>
      <c r="DD72" s="109">
        <f>VLOOKUP($I72,[1]Set!$H$7:$AC$470,22,FALSE)</f>
        <v>0</v>
      </c>
      <c r="DE72" s="109">
        <f>VLOOKUP($I72,[1]Oct!$H$7:$AC$470,22,FALSE)</f>
        <v>0</v>
      </c>
      <c r="DF72" s="109">
        <f>VLOOKUP($I72,[1]Nov!$H$7:$AC$470,22,FALSE)</f>
        <v>0</v>
      </c>
      <c r="DG72" s="118">
        <f>VLOOKUP($I72,[1]Dic!$H$7:$AC$470,22,FALSE)</f>
        <v>0</v>
      </c>
      <c r="DH72" s="111">
        <f t="shared" ref="DH72:DH135" si="67">SUM(CV72:DG72)</f>
        <v>0</v>
      </c>
      <c r="DI72" s="113">
        <f t="shared" ref="DI72:DI135" si="68">IFERROR(DH72/CU72,0)</f>
        <v>0</v>
      </c>
      <c r="DJ72" s="109">
        <f>VLOOKUP($I72,[1]Ene!$H$7:$BL$470,57,FALSE)</f>
        <v>0</v>
      </c>
      <c r="DK72" s="109">
        <f>VLOOKUP($I72,[1]Feb!$H$7:$BL$470,57,FALSE)</f>
        <v>0</v>
      </c>
      <c r="DL72" s="109">
        <f>VLOOKUP($I72,[1]Mar!$H$7:$BL$470,57,FALSE)</f>
        <v>0</v>
      </c>
      <c r="DM72" s="109">
        <f>VLOOKUP($I72,[1]Abr!$H$7:$BL$470,57,FALSE)</f>
        <v>0</v>
      </c>
      <c r="DN72" s="109">
        <f>VLOOKUP($I72,[1]May!$H$7:$BL$470,57,FALSE)</f>
        <v>0</v>
      </c>
      <c r="DO72" s="109">
        <f>VLOOKUP($I72,[1]Jun!$H$7:$BL$470,57,FALSE)</f>
        <v>0</v>
      </c>
      <c r="DP72" s="109">
        <f>VLOOKUP($I72,[1]Jul!$H$7:$BL$470,57,FALSE)</f>
        <v>0</v>
      </c>
      <c r="DQ72" s="109">
        <f>VLOOKUP($I72,[1]Ago!$H$7:$BL$470,57,FALSE)</f>
        <v>0</v>
      </c>
      <c r="DR72" s="109">
        <f>VLOOKUP($I72,[1]Set!$H$7:$BL$470,57,FALSE)</f>
        <v>0</v>
      </c>
      <c r="DS72" s="109">
        <f>VLOOKUP($I72,[1]Oct!$H$7:$BL$470,57,FALSE)</f>
        <v>0</v>
      </c>
      <c r="DT72" s="109">
        <f>VLOOKUP($I72,[1]Nov!$H$7:$BL$470,57,FALSE)</f>
        <v>0</v>
      </c>
      <c r="DU72" s="109">
        <f>VLOOKUP($I72,[1]Dic!$H$7:$BL$470,57,FALSE)</f>
        <v>0</v>
      </c>
      <c r="DV72" s="111">
        <f t="shared" ref="DV72:DV135" si="69">SUM(DJ72:DU72)</f>
        <v>0</v>
      </c>
      <c r="DW72" s="113">
        <f t="shared" ref="DW72:DW135" si="70">IFERROR(DV72/CU72,0)</f>
        <v>0</v>
      </c>
      <c r="DX72" s="117">
        <f>VLOOKUP($I72,[1]Ene!$H$7:$BQ$470,62,FALSE)</f>
        <v>0</v>
      </c>
      <c r="DY72" s="109">
        <f>VLOOKUP($I72,[1]Feb!$H$7:$BQ$470,62,FALSE)</f>
        <v>0</v>
      </c>
      <c r="DZ72" s="109">
        <f>VLOOKUP($I72,[1]Mar!$H$7:$BQ$470,62,FALSE)</f>
        <v>0</v>
      </c>
      <c r="EA72" s="109">
        <f>VLOOKUP($I72,[1]Abr!$H$7:$BQ$470,62,FALSE)</f>
        <v>0</v>
      </c>
      <c r="EB72" s="109">
        <f>VLOOKUP($I72,[1]May!$H$7:$BQ$470,62,FALSE)</f>
        <v>0</v>
      </c>
      <c r="EC72" s="109">
        <f>VLOOKUP($I72,[1]Jun!$H$7:$BQ$470,62,FALSE)</f>
        <v>0</v>
      </c>
      <c r="ED72" s="109">
        <f>VLOOKUP($I72,[1]Jul!$H$7:$BQ$470,62,FALSE)</f>
        <v>0</v>
      </c>
      <c r="EE72" s="109">
        <f>VLOOKUP($I72,[1]Ago!$H$7:$BQ$470,62,FALSE)</f>
        <v>0</v>
      </c>
      <c r="EF72" s="109">
        <f>VLOOKUP($I72,[1]Set!$H$7:$BQ$470,62,FALSE)</f>
        <v>0</v>
      </c>
      <c r="EG72" s="109">
        <f>VLOOKUP($I72,[1]Oct!$H$7:$BQ$470,62,FALSE)</f>
        <v>0</v>
      </c>
      <c r="EH72" s="109">
        <f>VLOOKUP($I72,[1]Nov!$H$7:$BQ$470,62,FALSE)</f>
        <v>0</v>
      </c>
      <c r="EI72" s="109">
        <f>VLOOKUP($I72,[1]Dic!$H$7:$BQ$470,62,FALSE)</f>
        <v>0</v>
      </c>
      <c r="EJ72" s="115">
        <f t="shared" ref="EJ72:EJ135" si="71">SUM(DX72:EI72)</f>
        <v>0</v>
      </c>
      <c r="EK72" s="113">
        <f t="shared" ref="EK72:EK135" si="72">IFERROR(EJ72/CU72,0)</f>
        <v>0</v>
      </c>
      <c r="EL72" s="117">
        <f>VLOOKUP($I72,[1]Ene!$H$7:$BM$470,58,FALSE)</f>
        <v>0</v>
      </c>
      <c r="EM72" s="109">
        <f>VLOOKUP($I72,[1]Feb!$H$7:$BM$470,58,FALSE)</f>
        <v>0</v>
      </c>
      <c r="EN72" s="109">
        <f>VLOOKUP($I72,[1]Mar!$H$7:$BM$470,58,FALSE)</f>
        <v>0</v>
      </c>
      <c r="EO72" s="109">
        <f>VLOOKUP($I72,[1]Abr!$H$7:$BM$470,58,FALSE)</f>
        <v>0</v>
      </c>
      <c r="EP72" s="109">
        <f>VLOOKUP($I72,[1]May!$H$7:$BM$470,58,FALSE)</f>
        <v>0</v>
      </c>
      <c r="EQ72" s="109">
        <f>VLOOKUP($I72,[1]Jun!$H$7:$BM$470,58,FALSE)</f>
        <v>0</v>
      </c>
      <c r="ER72" s="109">
        <f>VLOOKUP($I72,[1]Jul!$H$7:$BM$470,58,FALSE)</f>
        <v>0</v>
      </c>
      <c r="ES72" s="109">
        <f>VLOOKUP($I72,[1]Ago!$H$7:$BM$470,58,FALSE)</f>
        <v>0</v>
      </c>
      <c r="ET72" s="109">
        <f>VLOOKUP($I72,[1]Set!$H$7:$BM$470,58,FALSE)</f>
        <v>0</v>
      </c>
      <c r="EU72" s="109">
        <f>VLOOKUP($I72,[1]Oct!$H$7:$BM$470,58,FALSE)</f>
        <v>0</v>
      </c>
      <c r="EV72" s="109">
        <f>VLOOKUP($I72,[1]Nov!$H$7:$BM$470,58,FALSE)</f>
        <v>0</v>
      </c>
      <c r="EW72" s="118">
        <f>VLOOKUP($I72,[1]Dic!$H$7:$BM$470,58,FALSE)</f>
        <v>0</v>
      </c>
      <c r="EX72" s="111">
        <f t="shared" ref="EX72:EX135" si="73">SUM(EL72:EW72)</f>
        <v>0</v>
      </c>
      <c r="EY72" s="113">
        <f t="shared" ref="EY72:EY135" si="74">IFERROR(EX72/CU72,0)</f>
        <v>0</v>
      </c>
      <c r="EZ72" s="109">
        <f>VLOOKUP($I72,[1]Ene!$H$7:$CL$470,70,FALSE)</f>
        <v>0</v>
      </c>
      <c r="FA72" s="109">
        <f>VLOOKUP($I72,[1]Feb!$H$7:$CL$470,70,FALSE)</f>
        <v>0</v>
      </c>
      <c r="FB72" s="109">
        <f>VLOOKUP($I72,[1]Mar!$H$7:$CL$470,70,FALSE)</f>
        <v>0</v>
      </c>
      <c r="FC72" s="109">
        <f>VLOOKUP($I72,[1]Abr!$H$7:$CL$470,70,FALSE)</f>
        <v>0</v>
      </c>
      <c r="FD72" s="109">
        <f>VLOOKUP($I72,[1]May!$H$7:$CL$470,70,FALSE)</f>
        <v>0</v>
      </c>
      <c r="FE72" s="109">
        <f>VLOOKUP($I72,[1]Jun!$H$7:$CL$470,70,FALSE)</f>
        <v>0</v>
      </c>
      <c r="FF72" s="109">
        <f>VLOOKUP($I72,[1]Jul!$H$7:$CL$470,70,FALSE)</f>
        <v>0</v>
      </c>
      <c r="FG72" s="109">
        <f>VLOOKUP($I72,[1]Ago!$H$7:$CL$470,70,FALSE)</f>
        <v>0</v>
      </c>
      <c r="FH72" s="109">
        <f>VLOOKUP($I72,[1]Set!$H$7:$CL$470,70,FALSE)</f>
        <v>0</v>
      </c>
      <c r="FI72" s="109">
        <f>VLOOKUP($I72,[1]Oct!$H$7:$CL$470,70,FALSE)</f>
        <v>0</v>
      </c>
      <c r="FJ72" s="109">
        <f>VLOOKUP($I72,[1]Nov!$H$7:$CL$470,70,FALSE)</f>
        <v>0</v>
      </c>
      <c r="FK72" s="118">
        <f>VLOOKUP($I72,[1]Dic!$H$7:$CL$470,70,FALSE)</f>
        <v>0</v>
      </c>
      <c r="FL72" s="111">
        <f t="shared" ref="FL72:FL135" si="75">SUM(EZ72:FK72)</f>
        <v>0</v>
      </c>
      <c r="FM72" s="113">
        <f t="shared" ref="FM72:FM135" si="76">IFERROR(FL72/CU72,0)</f>
        <v>0</v>
      </c>
      <c r="FN72" s="109">
        <f>VLOOKUP($I72,[1]Ene!$H$7:$CL$470,72,FALSE)</f>
        <v>0</v>
      </c>
      <c r="FO72" s="109">
        <f>VLOOKUP($I72,[1]Feb!$H$7:$CL$470,72,FALSE)</f>
        <v>0</v>
      </c>
      <c r="FP72" s="109">
        <f>VLOOKUP($I72,[1]Mar!$H$7:$CL$470,72,FALSE)</f>
        <v>0</v>
      </c>
      <c r="FQ72" s="109">
        <f>VLOOKUP($I72,[1]Abr!$H$7:$CL$470,72,FALSE)</f>
        <v>0</v>
      </c>
      <c r="FR72" s="109">
        <f>VLOOKUP($I72,[1]May!$H$7:$CL$470,72,FALSE)</f>
        <v>0</v>
      </c>
      <c r="FS72" s="109">
        <f>VLOOKUP($I72,[1]Jun!$H$7:$CL$470,72,FALSE)</f>
        <v>0</v>
      </c>
      <c r="FT72" s="109">
        <f>VLOOKUP($I72,[1]Jul!$H$7:$CL$470,72,FALSE)</f>
        <v>0</v>
      </c>
      <c r="FU72" s="109">
        <f>VLOOKUP($I72,[1]Ago!$H$7:$CL$470,72,FALSE)</f>
        <v>0</v>
      </c>
      <c r="FV72" s="109">
        <f>VLOOKUP($I72,[1]Set!$H$7:$CL$470,72,FALSE)</f>
        <v>0</v>
      </c>
      <c r="FW72" s="109">
        <f>VLOOKUP($I72,[1]Oct!$H$7:$CL$470,72,FALSE)</f>
        <v>0</v>
      </c>
      <c r="FX72" s="109">
        <f>VLOOKUP($I72,[1]Nov!$H$7:$CL$470,72,FALSE)</f>
        <v>0</v>
      </c>
      <c r="FY72" s="118">
        <f>VLOOKUP($I72,[1]Dic!$H$7:$CL$470,72,FALSE)</f>
        <v>0</v>
      </c>
      <c r="FZ72" s="112">
        <f t="shared" ref="FZ72:FZ135" si="77">SUM(FN72:FY72)</f>
        <v>0</v>
      </c>
      <c r="GA72" s="113">
        <f t="shared" ref="GA72:GA135" si="78">IFERROR(FZ72/CU72,0)</f>
        <v>0</v>
      </c>
      <c r="GB72" s="109">
        <f>VLOOKUP($I72,[1]Ene!$H$7:$CL$471,59,FALSE)</f>
        <v>0</v>
      </c>
      <c r="GC72" s="109">
        <f>VLOOKUP($I72,[1]Feb!$H$7:$CL$471,59,FALSE)</f>
        <v>0</v>
      </c>
      <c r="GD72" s="109">
        <f>VLOOKUP($I72,[1]Mar!$H$7:$CL$471,59,FALSE)</f>
        <v>0</v>
      </c>
      <c r="GE72" s="109">
        <f>VLOOKUP($I72,[1]Abr!$H$7:$CL$471,59,FALSE)</f>
        <v>0</v>
      </c>
      <c r="GF72" s="109">
        <f>VLOOKUP($I72,[1]May!$H$7:$CL$471,59,FALSE)</f>
        <v>0</v>
      </c>
      <c r="GG72" s="109">
        <f>VLOOKUP($I72,[1]Jun!$H$7:$CL$471,59,FALSE)</f>
        <v>0</v>
      </c>
      <c r="GH72" s="109">
        <f>VLOOKUP($I72,[1]Jul!$H$7:$CL$471,59,FALSE)</f>
        <v>0</v>
      </c>
      <c r="GI72" s="109">
        <f>VLOOKUP($I72,[1]Ago!$H$7:$CL$471,59,FALSE)</f>
        <v>0</v>
      </c>
      <c r="GJ72" s="109">
        <f>VLOOKUP($I72,[1]Set!$H$7:$CL$471,59,FALSE)</f>
        <v>0</v>
      </c>
      <c r="GK72" s="109">
        <f>VLOOKUP($I72,[1]Oct!$H$7:$CL$471,59,FALSE)</f>
        <v>0</v>
      </c>
      <c r="GL72" s="109">
        <f>VLOOKUP($I72,[1]Nov!$H$7:$CL$471,59,FALSE)</f>
        <v>0</v>
      </c>
      <c r="GM72" s="118">
        <f>VLOOKUP($I72,[1]Dic!$H$7:$CL$471,59,FALSE)</f>
        <v>0</v>
      </c>
      <c r="GN72" s="112">
        <f t="shared" ref="GN72:GN135" si="79">SUM(GB72:GM72)</f>
        <v>0</v>
      </c>
      <c r="GO72" s="113">
        <f t="shared" ref="GO72:GO135" si="80">IFERROR(GN72/CU72,0)</f>
        <v>0</v>
      </c>
      <c r="GP72" s="114">
        <f t="shared" si="56"/>
        <v>0</v>
      </c>
      <c r="GQ72" s="114">
        <f t="shared" si="57"/>
        <v>0</v>
      </c>
      <c r="GR72" s="116"/>
      <c r="GS72" s="109">
        <f>VLOOKUP($I72,[1]Ene!$H$7:$CL$470,71,FALSE)</f>
        <v>0</v>
      </c>
      <c r="GT72" s="109">
        <f>VLOOKUP($I72,[1]Feb!$H$7:$CL$470,71,FALSE)</f>
        <v>0</v>
      </c>
      <c r="GU72" s="109">
        <f>VLOOKUP($I72,[1]Mar!$H$7:$CL$470,71,FALSE)</f>
        <v>0</v>
      </c>
      <c r="GV72" s="109">
        <f>VLOOKUP($I72,[1]Abr!$H$7:$CL$470,71,FALSE)</f>
        <v>0</v>
      </c>
      <c r="GW72" s="109">
        <f>VLOOKUP($I72,[1]May!$H$7:$CL$470,71,FALSE)</f>
        <v>0</v>
      </c>
      <c r="GX72" s="109">
        <f>VLOOKUP($I72,[1]Jun!$H$7:$CL$470,71,FALSE)</f>
        <v>0</v>
      </c>
      <c r="GY72" s="109">
        <f>VLOOKUP($I72,[1]Jul!$H$7:$CL$470,71,FALSE)</f>
        <v>0</v>
      </c>
      <c r="GZ72" s="109">
        <f>VLOOKUP($I72,[1]Ago!$H$7:$CL$470,71,FALSE)</f>
        <v>0</v>
      </c>
      <c r="HA72" s="109">
        <f>VLOOKUP($I72,[1]Set!$H$7:$CL$470,71,FALSE)</f>
        <v>0</v>
      </c>
      <c r="HB72" s="109">
        <f>VLOOKUP($I72,[1]Oct!$H$7:$CL$470,71,FALSE)</f>
        <v>0</v>
      </c>
      <c r="HC72" s="109">
        <f>VLOOKUP($I72,[1]Nov!$H$7:$CL$470,71,FALSE)</f>
        <v>0</v>
      </c>
      <c r="HD72" s="109">
        <f>VLOOKUP($I72,[1]Dic!$H$7:$CL$470,71,FALSE)</f>
        <v>0</v>
      </c>
      <c r="HE72" s="111">
        <f t="shared" ref="HE72:HE135" si="81">SUM(GS72:HD72)</f>
        <v>0</v>
      </c>
      <c r="HF72" s="113">
        <f t="shared" ref="HF72:HF135" si="82">IFERROR(HE72/GR72,0)</f>
        <v>0</v>
      </c>
      <c r="HG72" s="109">
        <f>VLOOKUP($I72,[1]Ene!$H$7:$CL$470,73,FALSE)</f>
        <v>0</v>
      </c>
      <c r="HH72" s="109">
        <f>VLOOKUP($I72,[1]Feb!$H$7:$CL$470,73,FALSE)</f>
        <v>0</v>
      </c>
      <c r="HI72" s="109">
        <f>VLOOKUP($I72,[1]Mar!$H$7:$CL$470,73,FALSE)</f>
        <v>0</v>
      </c>
      <c r="HJ72" s="109">
        <f>VLOOKUP($I72,[1]Abr!$H$7:$CL$470,73,FALSE)</f>
        <v>0</v>
      </c>
      <c r="HK72" s="109">
        <f>VLOOKUP($I72,[1]May!$H$7:$CL$470,73,FALSE)</f>
        <v>0</v>
      </c>
      <c r="HL72" s="109">
        <f>VLOOKUP($I72,[1]Jun!$H$7:$CL$470,73,FALSE)</f>
        <v>0</v>
      </c>
      <c r="HM72" s="109">
        <f>VLOOKUP($I72,[1]Jul!$H$7:$CL$470,73,FALSE)</f>
        <v>0</v>
      </c>
      <c r="HN72" s="109">
        <f>VLOOKUP($I72,[1]Ago!$H$7:$CL$470,73,FALSE)</f>
        <v>0</v>
      </c>
      <c r="HO72" s="109">
        <f>VLOOKUP($I72,[1]Set!$H$7:$CL$470,73,FALSE)</f>
        <v>0</v>
      </c>
      <c r="HP72" s="109">
        <f>VLOOKUP($I72,[1]Oct!$H$7:$CL$470,73,FALSE)</f>
        <v>0</v>
      </c>
      <c r="HQ72" s="109">
        <f>VLOOKUP($I72,[1]Nov!$H$7:$CL$470,73,FALSE)</f>
        <v>0</v>
      </c>
      <c r="HR72" s="109">
        <f>VLOOKUP($I72,[1]Dic!$H$7:$CL$470,73,FALSE)</f>
        <v>0</v>
      </c>
      <c r="HS72" s="111">
        <f t="shared" ref="HS72:HS135" si="83">SUM(HG72:HR72)</f>
        <v>0</v>
      </c>
      <c r="HT72" s="113">
        <f t="shared" ref="HT72:HT135" si="84">IFERROR(HS72/GR72,0)</f>
        <v>0</v>
      </c>
      <c r="HU72" s="114">
        <f t="shared" ref="HU72:HU135" si="85">MIN(HE72,HS72)</f>
        <v>0</v>
      </c>
    </row>
    <row r="73" spans="1:229" s="112" customFormat="1" ht="10.5" x14ac:dyDescent="0.25">
      <c r="A73" s="184" t="s">
        <v>25</v>
      </c>
      <c r="B73" s="187" t="s">
        <v>292</v>
      </c>
      <c r="C73" s="184">
        <v>400</v>
      </c>
      <c r="D73" s="187" t="s">
        <v>533</v>
      </c>
      <c r="E73" s="187" t="s">
        <v>549</v>
      </c>
      <c r="F73" s="188" t="s">
        <v>293</v>
      </c>
      <c r="G73" s="184"/>
      <c r="H73" s="184" t="s">
        <v>688</v>
      </c>
      <c r="I73" s="316">
        <v>67</v>
      </c>
      <c r="J73" s="184" t="s">
        <v>712</v>
      </c>
      <c r="K73" s="109">
        <f>VLOOKUP($I73,[1]Ene!$H$7:$M$470,6,FALSE)</f>
        <v>0</v>
      </c>
      <c r="L73" s="109">
        <f>VLOOKUP($I73,[1]Feb!$H$7:$M$470,6,FALSE)</f>
        <v>0</v>
      </c>
      <c r="M73" s="109">
        <f>VLOOKUP($I73,[1]Mar!$H$7:$M$470,6,FALSE)</f>
        <v>0</v>
      </c>
      <c r="N73" s="109">
        <f>VLOOKUP($I73,[1]Abr!$H$7:$M$470,6,FALSE)</f>
        <v>0</v>
      </c>
      <c r="O73" s="109">
        <f>VLOOKUP($I73,[1]May!$H$7:$M$470,6,FALSE)</f>
        <v>0</v>
      </c>
      <c r="P73" s="109">
        <f>VLOOKUP($I73,[1]Jun!$H$7:$M$470,6,FALSE)</f>
        <v>0</v>
      </c>
      <c r="Q73" s="109">
        <f>VLOOKUP($I73,[1]Jul!$H$7:$M$470,6,FALSE)</f>
        <v>0</v>
      </c>
      <c r="R73" s="109">
        <f>VLOOKUP($I73,[1]Ago!$H$7:$M$470,6,FALSE)</f>
        <v>0</v>
      </c>
      <c r="S73" s="109">
        <f>VLOOKUP($I73,[1]Set!$H$7:$M$470,6,FALSE)</f>
        <v>0</v>
      </c>
      <c r="T73" s="109">
        <f>VLOOKUP($I73,[1]Oct!$H$7:$M$470,6,FALSE)</f>
        <v>0</v>
      </c>
      <c r="U73" s="109">
        <f>VLOOKUP($I73,[1]Nov!$H$7:$M$470,6,FALSE)</f>
        <v>0</v>
      </c>
      <c r="V73" s="109">
        <f>VLOOKUP($I73,[1]Dic!$H$7:$M$470,6,FALSE)</f>
        <v>0</v>
      </c>
      <c r="W73" s="142"/>
      <c r="X73" s="112">
        <f t="shared" si="58"/>
        <v>0</v>
      </c>
      <c r="Y73" s="163">
        <f t="shared" si="59"/>
        <v>0</v>
      </c>
      <c r="Z73" s="117">
        <f>VLOOKUP($I73,[1]Ene!$H$7:$N$470,7,FALSE)</f>
        <v>0</v>
      </c>
      <c r="AA73" s="109">
        <f>VLOOKUP($I73,[1]Feb!$H$7:$N$470,7,FALSE)</f>
        <v>0</v>
      </c>
      <c r="AB73" s="109">
        <f>VLOOKUP($I73,[1]Mar!$H$7:$N$470,7,FALSE)</f>
        <v>0</v>
      </c>
      <c r="AC73" s="109">
        <f>VLOOKUP($I73,[1]Abr!$H$7:$N$470,7,FALSE)</f>
        <v>0</v>
      </c>
      <c r="AD73" s="109">
        <f>VLOOKUP($I73,[1]May!$H$7:$N$470,7,FALSE)</f>
        <v>0</v>
      </c>
      <c r="AE73" s="109">
        <f>VLOOKUP($I73,[1]Jun!$H$7:$N$470,7,FALSE)</f>
        <v>0</v>
      </c>
      <c r="AF73" s="109">
        <f>VLOOKUP($I73,[1]Jul!$H$7:$N$470,7,FALSE)</f>
        <v>0</v>
      </c>
      <c r="AG73" s="109">
        <f>VLOOKUP($I73,[1]Ago!$H$7:$N$470,7,FALSE)</f>
        <v>0</v>
      </c>
      <c r="AH73" s="109">
        <f>VLOOKUP($I73,[1]Set!$H$7:$N$470,7,FALSE)</f>
        <v>0</v>
      </c>
      <c r="AI73" s="109">
        <f>VLOOKUP($I73,[1]Oct!$H$7:$N$470,7,FALSE)</f>
        <v>0</v>
      </c>
      <c r="AJ73" s="109">
        <f>VLOOKUP($I73,[1]Nov!$H$7:$N$470,7,FALSE)</f>
        <v>0</v>
      </c>
      <c r="AK73" s="118">
        <f>VLOOKUP($I73,[1]Dic!$H$7:$N$470,7,FALSE)</f>
        <v>0</v>
      </c>
      <c r="AL73" s="112">
        <f t="shared" si="51"/>
        <v>0</v>
      </c>
      <c r="AM73" s="164">
        <f t="shared" si="60"/>
        <v>0</v>
      </c>
      <c r="AN73" s="164">
        <f t="shared" si="52"/>
        <v>0</v>
      </c>
      <c r="AO73" s="142"/>
      <c r="AP73" s="109">
        <f>VLOOKUP($I73,[1]Ene!$H$7:$Q$470,10,FALSE)</f>
        <v>0</v>
      </c>
      <c r="AQ73" s="109">
        <f>VLOOKUP($I73,[1]Feb!$H$7:$Q$470,10,FALSE)</f>
        <v>0</v>
      </c>
      <c r="AR73" s="109">
        <f>VLOOKUP($I73,[1]Mar!$H$7:$Q$470,10,FALSE)</f>
        <v>0</v>
      </c>
      <c r="AS73" s="109">
        <f>VLOOKUP($I73,[1]Abr!$H$7:$Q$470,10,FALSE)</f>
        <v>0</v>
      </c>
      <c r="AT73" s="109">
        <f>VLOOKUP($I73,[1]May!$H$7:$Q$470,10,FALSE)</f>
        <v>0</v>
      </c>
      <c r="AU73" s="109">
        <f>VLOOKUP($I73,[1]Jun!$H$7:$Q$470,10,FALSE)</f>
        <v>0</v>
      </c>
      <c r="AV73" s="109">
        <f>VLOOKUP($I73,[1]Jul!$H$7:$Q$470,10,FALSE)</f>
        <v>0</v>
      </c>
      <c r="AW73" s="109">
        <f>VLOOKUP($I73,[1]Ago!$H$7:$Q$470,10,FALSE)</f>
        <v>0</v>
      </c>
      <c r="AX73" s="109">
        <f>VLOOKUP($I73,[1]Set!$H$7:$Q$470,10,FALSE)</f>
        <v>0</v>
      </c>
      <c r="AY73" s="109">
        <f>VLOOKUP($I73,[1]Oct!$H$7:$Q$470,10,FALSE)</f>
        <v>0</v>
      </c>
      <c r="AZ73" s="109">
        <f>VLOOKUP($I73,[1]Nov!$H$7:$Q$470,10,FALSE)</f>
        <v>0</v>
      </c>
      <c r="BA73" s="118">
        <f>VLOOKUP($I73,[1]Dic!$H$7:$Q$470,10,FALSE)</f>
        <v>0</v>
      </c>
      <c r="BB73" s="112">
        <f t="shared" si="61"/>
        <v>0</v>
      </c>
      <c r="BC73" s="163">
        <f t="shared" si="62"/>
        <v>0</v>
      </c>
      <c r="BD73" s="109">
        <f>VLOOKUP($I73,[1]Ene!$H$7:$T$470,13,FALSE)</f>
        <v>0</v>
      </c>
      <c r="BE73" s="109">
        <f>VLOOKUP($I73,[1]Feb!$H$7:$T$470,13,FALSE)</f>
        <v>0</v>
      </c>
      <c r="BF73" s="109">
        <f>VLOOKUP($I73,[1]Mar!$H$7:$T$470,13,FALSE)</f>
        <v>0</v>
      </c>
      <c r="BG73" s="109">
        <f>VLOOKUP($I73,[1]Abr!$H$7:$T$470,13,FALSE)</f>
        <v>0</v>
      </c>
      <c r="BH73" s="109">
        <f>VLOOKUP($I73,[1]May!$H$7:$T$470,13,FALSE)</f>
        <v>0</v>
      </c>
      <c r="BI73" s="109">
        <f>VLOOKUP($I73,[1]Jun!$H$7:$T$470,13,FALSE)</f>
        <v>0</v>
      </c>
      <c r="BJ73" s="109">
        <f>VLOOKUP($I73,[1]Jul!$H$7:$T$470,13,FALSE)</f>
        <v>0</v>
      </c>
      <c r="BK73" s="109">
        <f>VLOOKUP($I73,[1]Ago!$H$7:$T$470,13,FALSE)</f>
        <v>0</v>
      </c>
      <c r="BL73" s="109">
        <f>VLOOKUP($I73,[1]Set!$H$7:$T$470,13,FALSE)</f>
        <v>0</v>
      </c>
      <c r="BM73" s="109">
        <f>VLOOKUP($I73,[1]Oct!$H$7:$T$470,13,FALSE)</f>
        <v>0</v>
      </c>
      <c r="BN73" s="109">
        <f>VLOOKUP($I73,[1]Nov!$H$7:$T$470,13,FALSE)</f>
        <v>0</v>
      </c>
      <c r="BO73" s="109">
        <f>VLOOKUP($I73,[1]Dic!$H$7:$T$470,13,FALSE)</f>
        <v>0</v>
      </c>
      <c r="BP73" s="111">
        <f t="shared" si="63"/>
        <v>0</v>
      </c>
      <c r="BQ73" s="113">
        <f t="shared" si="64"/>
        <v>0</v>
      </c>
      <c r="BR73" s="109">
        <f>VLOOKUP($I73,[1]Ene!$H$7:$V$470,15,FALSE)</f>
        <v>0</v>
      </c>
      <c r="BS73" s="109">
        <f>VLOOKUP($I73,[1]Feb!$H$7:$V$470,15,FALSE)</f>
        <v>0</v>
      </c>
      <c r="BT73" s="109">
        <f>VLOOKUP($I73,[1]Mar!$H$7:$V$470,15,FALSE)</f>
        <v>0</v>
      </c>
      <c r="BU73" s="109">
        <f>VLOOKUP($I73,[1]Abr!$H$7:$V$470,15,FALSE)</f>
        <v>0</v>
      </c>
      <c r="BV73" s="109">
        <f>VLOOKUP($I73,[1]May!$H$7:$V$470,15,FALSE)</f>
        <v>0</v>
      </c>
      <c r="BW73" s="109">
        <f>VLOOKUP($I73,[1]Jun!$H$7:$V$470,15,FALSE)</f>
        <v>0</v>
      </c>
      <c r="BX73" s="109">
        <f>VLOOKUP($I73,[1]Jul!$H$7:$V$470,15,FALSE)</f>
        <v>0</v>
      </c>
      <c r="BY73" s="109">
        <f>VLOOKUP($I73,[1]Ago!$H$7:$V$470,15,FALSE)</f>
        <v>0</v>
      </c>
      <c r="BZ73" s="109">
        <f>VLOOKUP($I73,[1]Set!$H$7:$V$470,15,FALSE)</f>
        <v>0</v>
      </c>
      <c r="CA73" s="109">
        <f>VLOOKUP($I73,[1]Oct!$H$7:$V$470,15,FALSE)</f>
        <v>0</v>
      </c>
      <c r="CB73" s="109">
        <f>VLOOKUP($I73,[1]Nov!$H$7:$V$470,15,FALSE)</f>
        <v>0</v>
      </c>
      <c r="CC73" s="109">
        <f>VLOOKUP($I73,[1]Dic!$H$7:$V$470,15,FALSE)</f>
        <v>0</v>
      </c>
      <c r="CD73" s="111">
        <f t="shared" si="65"/>
        <v>0</v>
      </c>
      <c r="CE73" s="113">
        <f t="shared" si="53"/>
        <v>0</v>
      </c>
      <c r="CF73" s="109">
        <f>VLOOKUP($I73,[1]Ene!$H$7:$X$470,17,FALSE)</f>
        <v>0</v>
      </c>
      <c r="CG73" s="109">
        <f>VLOOKUP($I73,[1]Feb!$H$7:$X$470,17,FALSE)</f>
        <v>0</v>
      </c>
      <c r="CH73" s="109">
        <f>VLOOKUP($I73,[1]Mar!$H$7:$X$470,17,FALSE)</f>
        <v>0</v>
      </c>
      <c r="CI73" s="109">
        <f>VLOOKUP($I73,[1]Abr!$H$7:$X$470,17,FALSE)</f>
        <v>0</v>
      </c>
      <c r="CJ73" s="109">
        <f>VLOOKUP($I73,[1]May!$H$7:$X$470,17,FALSE)</f>
        <v>0</v>
      </c>
      <c r="CK73" s="109">
        <f>VLOOKUP($I73,[1]Jun!$H$7:$X$470,17,FALSE)</f>
        <v>0</v>
      </c>
      <c r="CL73" s="109">
        <f>VLOOKUP($I73,[1]Jul!$H$7:$X$470,17,FALSE)</f>
        <v>0</v>
      </c>
      <c r="CM73" s="109">
        <f>VLOOKUP($I73,[1]Ago!$H$7:$X$470,17,FALSE)</f>
        <v>0</v>
      </c>
      <c r="CN73" s="109">
        <f>VLOOKUP($I73,[1]Set!$H$7:$X$470,17,FALSE)</f>
        <v>0</v>
      </c>
      <c r="CO73" s="109">
        <f>VLOOKUP($I73,[1]Oct!$H$7:$X$470,17,FALSE)</f>
        <v>0</v>
      </c>
      <c r="CP73" s="109">
        <f>VLOOKUP($I73,[1]Nov!$H$7:$X$470,17,FALSE)</f>
        <v>0</v>
      </c>
      <c r="CQ73" s="109">
        <f>VLOOKUP($I73,[1]Dic!$H$7:$X$470,17,FALSE)</f>
        <v>0</v>
      </c>
      <c r="CR73" s="111">
        <f t="shared" si="66"/>
        <v>0</v>
      </c>
      <c r="CS73" s="113">
        <f t="shared" si="54"/>
        <v>0</v>
      </c>
      <c r="CT73" s="112">
        <f t="shared" si="55"/>
        <v>0</v>
      </c>
      <c r="CU73" s="116"/>
      <c r="CV73" s="109">
        <f>VLOOKUP($I73,[1]Ene!$H$7:$AC$470,22,FALSE)</f>
        <v>0</v>
      </c>
      <c r="CW73" s="109">
        <f>VLOOKUP($I73,[1]Feb!$H$7:$AC$470,22,FALSE)</f>
        <v>0</v>
      </c>
      <c r="CX73" s="109">
        <f>VLOOKUP($I73,[1]Mar!$H$7:$AC$470,22,FALSE)</f>
        <v>0</v>
      </c>
      <c r="CY73" s="109">
        <f>VLOOKUP($I73,[1]Abr!$H$7:$AC$470,22,FALSE)</f>
        <v>0</v>
      </c>
      <c r="CZ73" s="109">
        <f>VLOOKUP($I73,[1]May!$H$7:$AC$470,22,FALSE)</f>
        <v>0</v>
      </c>
      <c r="DA73" s="109">
        <f>VLOOKUP($I73,[1]Jun!$H$7:$AC$470,22,FALSE)</f>
        <v>0</v>
      </c>
      <c r="DB73" s="109">
        <f>VLOOKUP($I73,[1]Jul!$H$7:$AC$470,22,FALSE)</f>
        <v>0</v>
      </c>
      <c r="DC73" s="109">
        <f>VLOOKUP($I73,[1]Ago!$H$7:$AC$470,22,FALSE)</f>
        <v>0</v>
      </c>
      <c r="DD73" s="109">
        <f>VLOOKUP($I73,[1]Set!$H$7:$AC$470,22,FALSE)</f>
        <v>0</v>
      </c>
      <c r="DE73" s="109">
        <f>VLOOKUP($I73,[1]Oct!$H$7:$AC$470,22,FALSE)</f>
        <v>0</v>
      </c>
      <c r="DF73" s="109">
        <f>VLOOKUP($I73,[1]Nov!$H$7:$AC$470,22,FALSE)</f>
        <v>0</v>
      </c>
      <c r="DG73" s="118">
        <f>VLOOKUP($I73,[1]Dic!$H$7:$AC$470,22,FALSE)</f>
        <v>0</v>
      </c>
      <c r="DH73" s="111">
        <f t="shared" si="67"/>
        <v>0</v>
      </c>
      <c r="DI73" s="113">
        <f t="shared" si="68"/>
        <v>0</v>
      </c>
      <c r="DJ73" s="109">
        <f>VLOOKUP($I73,[1]Ene!$H$7:$BL$470,57,FALSE)</f>
        <v>0</v>
      </c>
      <c r="DK73" s="109">
        <f>VLOOKUP($I73,[1]Feb!$H$7:$BL$470,57,FALSE)</f>
        <v>0</v>
      </c>
      <c r="DL73" s="109">
        <f>VLOOKUP($I73,[1]Mar!$H$7:$BL$470,57,FALSE)</f>
        <v>0</v>
      </c>
      <c r="DM73" s="109">
        <f>VLOOKUP($I73,[1]Abr!$H$7:$BL$470,57,FALSE)</f>
        <v>0</v>
      </c>
      <c r="DN73" s="109">
        <f>VLOOKUP($I73,[1]May!$H$7:$BL$470,57,FALSE)</f>
        <v>0</v>
      </c>
      <c r="DO73" s="109">
        <f>VLOOKUP($I73,[1]Jun!$H$7:$BL$470,57,FALSE)</f>
        <v>0</v>
      </c>
      <c r="DP73" s="109">
        <f>VLOOKUP($I73,[1]Jul!$H$7:$BL$470,57,FALSE)</f>
        <v>0</v>
      </c>
      <c r="DQ73" s="109">
        <f>VLOOKUP($I73,[1]Ago!$H$7:$BL$470,57,FALSE)</f>
        <v>0</v>
      </c>
      <c r="DR73" s="109">
        <f>VLOOKUP($I73,[1]Set!$H$7:$BL$470,57,FALSE)</f>
        <v>0</v>
      </c>
      <c r="DS73" s="109">
        <f>VLOOKUP($I73,[1]Oct!$H$7:$BL$470,57,FALSE)</f>
        <v>0</v>
      </c>
      <c r="DT73" s="109">
        <f>VLOOKUP($I73,[1]Nov!$H$7:$BL$470,57,FALSE)</f>
        <v>0</v>
      </c>
      <c r="DU73" s="109">
        <f>VLOOKUP($I73,[1]Dic!$H$7:$BL$470,57,FALSE)</f>
        <v>0</v>
      </c>
      <c r="DV73" s="111">
        <f t="shared" si="69"/>
        <v>0</v>
      </c>
      <c r="DW73" s="113">
        <f t="shared" si="70"/>
        <v>0</v>
      </c>
      <c r="DX73" s="117">
        <f>VLOOKUP($I73,[1]Ene!$H$7:$BQ$470,62,FALSE)</f>
        <v>0</v>
      </c>
      <c r="DY73" s="109">
        <f>VLOOKUP($I73,[1]Feb!$H$7:$BQ$470,62,FALSE)</f>
        <v>0</v>
      </c>
      <c r="DZ73" s="109">
        <f>VLOOKUP($I73,[1]Mar!$H$7:$BQ$470,62,FALSE)</f>
        <v>0</v>
      </c>
      <c r="EA73" s="109">
        <f>VLOOKUP($I73,[1]Abr!$H$7:$BQ$470,62,FALSE)</f>
        <v>0</v>
      </c>
      <c r="EB73" s="109">
        <f>VLOOKUP($I73,[1]May!$H$7:$BQ$470,62,FALSE)</f>
        <v>0</v>
      </c>
      <c r="EC73" s="109">
        <f>VLOOKUP($I73,[1]Jun!$H$7:$BQ$470,62,FALSE)</f>
        <v>0</v>
      </c>
      <c r="ED73" s="109">
        <f>VLOOKUP($I73,[1]Jul!$H$7:$BQ$470,62,FALSE)</f>
        <v>0</v>
      </c>
      <c r="EE73" s="109">
        <f>VLOOKUP($I73,[1]Ago!$H$7:$BQ$470,62,FALSE)</f>
        <v>0</v>
      </c>
      <c r="EF73" s="109">
        <f>VLOOKUP($I73,[1]Set!$H$7:$BQ$470,62,FALSE)</f>
        <v>0</v>
      </c>
      <c r="EG73" s="109">
        <f>VLOOKUP($I73,[1]Oct!$H$7:$BQ$470,62,FALSE)</f>
        <v>0</v>
      </c>
      <c r="EH73" s="109">
        <f>VLOOKUP($I73,[1]Nov!$H$7:$BQ$470,62,FALSE)</f>
        <v>0</v>
      </c>
      <c r="EI73" s="109">
        <f>VLOOKUP($I73,[1]Dic!$H$7:$BQ$470,62,FALSE)</f>
        <v>0</v>
      </c>
      <c r="EJ73" s="115">
        <f t="shared" si="71"/>
        <v>0</v>
      </c>
      <c r="EK73" s="113">
        <f t="shared" si="72"/>
        <v>0</v>
      </c>
      <c r="EL73" s="117">
        <f>VLOOKUP($I73,[1]Ene!$H$7:$BM$470,58,FALSE)</f>
        <v>0</v>
      </c>
      <c r="EM73" s="109">
        <f>VLOOKUP($I73,[1]Feb!$H$7:$BM$470,58,FALSE)</f>
        <v>0</v>
      </c>
      <c r="EN73" s="109">
        <f>VLOOKUP($I73,[1]Mar!$H$7:$BM$470,58,FALSE)</f>
        <v>0</v>
      </c>
      <c r="EO73" s="109">
        <f>VLOOKUP($I73,[1]Abr!$H$7:$BM$470,58,FALSE)</f>
        <v>0</v>
      </c>
      <c r="EP73" s="109">
        <f>VLOOKUP($I73,[1]May!$H$7:$BM$470,58,FALSE)</f>
        <v>0</v>
      </c>
      <c r="EQ73" s="109">
        <f>VLOOKUP($I73,[1]Jun!$H$7:$BM$470,58,FALSE)</f>
        <v>0</v>
      </c>
      <c r="ER73" s="109">
        <f>VLOOKUP($I73,[1]Jul!$H$7:$BM$470,58,FALSE)</f>
        <v>0</v>
      </c>
      <c r="ES73" s="109">
        <f>VLOOKUP($I73,[1]Ago!$H$7:$BM$470,58,FALSE)</f>
        <v>0</v>
      </c>
      <c r="ET73" s="109">
        <f>VLOOKUP($I73,[1]Set!$H$7:$BM$470,58,FALSE)</f>
        <v>0</v>
      </c>
      <c r="EU73" s="109">
        <f>VLOOKUP($I73,[1]Oct!$H$7:$BM$470,58,FALSE)</f>
        <v>0</v>
      </c>
      <c r="EV73" s="109">
        <f>VLOOKUP($I73,[1]Nov!$H$7:$BM$470,58,FALSE)</f>
        <v>0</v>
      </c>
      <c r="EW73" s="118">
        <f>VLOOKUP($I73,[1]Dic!$H$7:$BM$470,58,FALSE)</f>
        <v>0</v>
      </c>
      <c r="EX73" s="111">
        <f t="shared" si="73"/>
        <v>0</v>
      </c>
      <c r="EY73" s="113">
        <f t="shared" si="74"/>
        <v>0</v>
      </c>
      <c r="EZ73" s="109">
        <f>VLOOKUP($I73,[1]Ene!$H$7:$CL$470,70,FALSE)</f>
        <v>0</v>
      </c>
      <c r="FA73" s="109">
        <f>VLOOKUP($I73,[1]Feb!$H$7:$CL$470,70,FALSE)</f>
        <v>0</v>
      </c>
      <c r="FB73" s="109">
        <f>VLOOKUP($I73,[1]Mar!$H$7:$CL$470,70,FALSE)</f>
        <v>0</v>
      </c>
      <c r="FC73" s="109">
        <f>VLOOKUP($I73,[1]Abr!$H$7:$CL$470,70,FALSE)</f>
        <v>0</v>
      </c>
      <c r="FD73" s="109">
        <f>VLOOKUP($I73,[1]May!$H$7:$CL$470,70,FALSE)</f>
        <v>0</v>
      </c>
      <c r="FE73" s="109">
        <f>VLOOKUP($I73,[1]Jun!$H$7:$CL$470,70,FALSE)</f>
        <v>0</v>
      </c>
      <c r="FF73" s="109">
        <f>VLOOKUP($I73,[1]Jul!$H$7:$CL$470,70,FALSE)</f>
        <v>0</v>
      </c>
      <c r="FG73" s="109">
        <f>VLOOKUP($I73,[1]Ago!$H$7:$CL$470,70,FALSE)</f>
        <v>0</v>
      </c>
      <c r="FH73" s="109">
        <f>VLOOKUP($I73,[1]Set!$H$7:$CL$470,70,FALSE)</f>
        <v>0</v>
      </c>
      <c r="FI73" s="109">
        <f>VLOOKUP($I73,[1]Oct!$H$7:$CL$470,70,FALSE)</f>
        <v>0</v>
      </c>
      <c r="FJ73" s="109">
        <f>VLOOKUP($I73,[1]Nov!$H$7:$CL$470,70,FALSE)</f>
        <v>0</v>
      </c>
      <c r="FK73" s="118">
        <f>VLOOKUP($I73,[1]Dic!$H$7:$CL$470,70,FALSE)</f>
        <v>0</v>
      </c>
      <c r="FL73" s="111">
        <f t="shared" si="75"/>
        <v>0</v>
      </c>
      <c r="FM73" s="113">
        <f t="shared" si="76"/>
        <v>0</v>
      </c>
      <c r="FN73" s="109">
        <f>VLOOKUP($I73,[1]Ene!$H$7:$CL$470,72,FALSE)</f>
        <v>0</v>
      </c>
      <c r="FO73" s="109">
        <f>VLOOKUP($I73,[1]Feb!$H$7:$CL$470,72,FALSE)</f>
        <v>0</v>
      </c>
      <c r="FP73" s="109">
        <f>VLOOKUP($I73,[1]Mar!$H$7:$CL$470,72,FALSE)</f>
        <v>0</v>
      </c>
      <c r="FQ73" s="109">
        <f>VLOOKUP($I73,[1]Abr!$H$7:$CL$470,72,FALSE)</f>
        <v>0</v>
      </c>
      <c r="FR73" s="109">
        <f>VLOOKUP($I73,[1]May!$H$7:$CL$470,72,FALSE)</f>
        <v>0</v>
      </c>
      <c r="FS73" s="109">
        <f>VLOOKUP($I73,[1]Jun!$H$7:$CL$470,72,FALSE)</f>
        <v>0</v>
      </c>
      <c r="FT73" s="109">
        <f>VLOOKUP($I73,[1]Jul!$H$7:$CL$470,72,FALSE)</f>
        <v>0</v>
      </c>
      <c r="FU73" s="109">
        <f>VLOOKUP($I73,[1]Ago!$H$7:$CL$470,72,FALSE)</f>
        <v>0</v>
      </c>
      <c r="FV73" s="109">
        <f>VLOOKUP($I73,[1]Set!$H$7:$CL$470,72,FALSE)</f>
        <v>0</v>
      </c>
      <c r="FW73" s="109">
        <f>VLOOKUP($I73,[1]Oct!$H$7:$CL$470,72,FALSE)</f>
        <v>0</v>
      </c>
      <c r="FX73" s="109">
        <f>VLOOKUP($I73,[1]Nov!$H$7:$CL$470,72,FALSE)</f>
        <v>0</v>
      </c>
      <c r="FY73" s="118">
        <f>VLOOKUP($I73,[1]Dic!$H$7:$CL$470,72,FALSE)</f>
        <v>0</v>
      </c>
      <c r="FZ73" s="112">
        <f t="shared" si="77"/>
        <v>0</v>
      </c>
      <c r="GA73" s="113">
        <f t="shared" si="78"/>
        <v>0</v>
      </c>
      <c r="GB73" s="109">
        <f>VLOOKUP($I73,[1]Ene!$H$7:$CL$471,59,FALSE)</f>
        <v>0</v>
      </c>
      <c r="GC73" s="109">
        <f>VLOOKUP($I73,[1]Feb!$H$7:$CL$471,59,FALSE)</f>
        <v>0</v>
      </c>
      <c r="GD73" s="109">
        <f>VLOOKUP($I73,[1]Mar!$H$7:$CL$471,59,FALSE)</f>
        <v>0</v>
      </c>
      <c r="GE73" s="109">
        <f>VLOOKUP($I73,[1]Abr!$H$7:$CL$471,59,FALSE)</f>
        <v>0</v>
      </c>
      <c r="GF73" s="109">
        <f>VLOOKUP($I73,[1]May!$H$7:$CL$471,59,FALSE)</f>
        <v>0</v>
      </c>
      <c r="GG73" s="109">
        <f>VLOOKUP($I73,[1]Jun!$H$7:$CL$471,59,FALSE)</f>
        <v>0</v>
      </c>
      <c r="GH73" s="109">
        <f>VLOOKUP($I73,[1]Jul!$H$7:$CL$471,59,FALSE)</f>
        <v>0</v>
      </c>
      <c r="GI73" s="109">
        <f>VLOOKUP($I73,[1]Ago!$H$7:$CL$471,59,FALSE)</f>
        <v>0</v>
      </c>
      <c r="GJ73" s="109">
        <f>VLOOKUP($I73,[1]Set!$H$7:$CL$471,59,FALSE)</f>
        <v>0</v>
      </c>
      <c r="GK73" s="109">
        <f>VLOOKUP($I73,[1]Oct!$H$7:$CL$471,59,FALSE)</f>
        <v>0</v>
      </c>
      <c r="GL73" s="109">
        <f>VLOOKUP($I73,[1]Nov!$H$7:$CL$471,59,FALSE)</f>
        <v>0</v>
      </c>
      <c r="GM73" s="118">
        <f>VLOOKUP($I73,[1]Dic!$H$7:$CL$471,59,FALSE)</f>
        <v>0</v>
      </c>
      <c r="GN73" s="112">
        <f t="shared" si="79"/>
        <v>0</v>
      </c>
      <c r="GO73" s="113">
        <f t="shared" si="80"/>
        <v>0</v>
      </c>
      <c r="GP73" s="114">
        <f t="shared" si="56"/>
        <v>0</v>
      </c>
      <c r="GQ73" s="114">
        <f t="shared" si="57"/>
        <v>0</v>
      </c>
      <c r="GR73" s="116"/>
      <c r="GS73" s="109">
        <f>VLOOKUP($I73,[1]Ene!$H$7:$CL$470,71,FALSE)</f>
        <v>0</v>
      </c>
      <c r="GT73" s="109">
        <f>VLOOKUP($I73,[1]Feb!$H$7:$CL$470,71,FALSE)</f>
        <v>0</v>
      </c>
      <c r="GU73" s="109">
        <f>VLOOKUP($I73,[1]Mar!$H$7:$CL$470,71,FALSE)</f>
        <v>0</v>
      </c>
      <c r="GV73" s="109">
        <f>VLOOKUP($I73,[1]Abr!$H$7:$CL$470,71,FALSE)</f>
        <v>0</v>
      </c>
      <c r="GW73" s="109">
        <f>VLOOKUP($I73,[1]May!$H$7:$CL$470,71,FALSE)</f>
        <v>0</v>
      </c>
      <c r="GX73" s="109">
        <f>VLOOKUP($I73,[1]Jun!$H$7:$CL$470,71,FALSE)</f>
        <v>0</v>
      </c>
      <c r="GY73" s="109">
        <f>VLOOKUP($I73,[1]Jul!$H$7:$CL$470,71,FALSE)</f>
        <v>0</v>
      </c>
      <c r="GZ73" s="109">
        <f>VLOOKUP($I73,[1]Ago!$H$7:$CL$470,71,FALSE)</f>
        <v>0</v>
      </c>
      <c r="HA73" s="109">
        <f>VLOOKUP($I73,[1]Set!$H$7:$CL$470,71,FALSE)</f>
        <v>0</v>
      </c>
      <c r="HB73" s="109">
        <f>VLOOKUP($I73,[1]Oct!$H$7:$CL$470,71,FALSE)</f>
        <v>0</v>
      </c>
      <c r="HC73" s="109">
        <f>VLOOKUP($I73,[1]Nov!$H$7:$CL$470,71,FALSE)</f>
        <v>0</v>
      </c>
      <c r="HD73" s="109">
        <f>VLOOKUP($I73,[1]Dic!$H$7:$CL$470,71,FALSE)</f>
        <v>0</v>
      </c>
      <c r="HE73" s="111">
        <f t="shared" si="81"/>
        <v>0</v>
      </c>
      <c r="HF73" s="113">
        <f t="shared" si="82"/>
        <v>0</v>
      </c>
      <c r="HG73" s="109">
        <f>VLOOKUP($I73,[1]Ene!$H$7:$CL$470,73,FALSE)</f>
        <v>0</v>
      </c>
      <c r="HH73" s="109">
        <f>VLOOKUP($I73,[1]Feb!$H$7:$CL$470,73,FALSE)</f>
        <v>0</v>
      </c>
      <c r="HI73" s="109">
        <f>VLOOKUP($I73,[1]Mar!$H$7:$CL$470,73,FALSE)</f>
        <v>0</v>
      </c>
      <c r="HJ73" s="109">
        <f>VLOOKUP($I73,[1]Abr!$H$7:$CL$470,73,FALSE)</f>
        <v>0</v>
      </c>
      <c r="HK73" s="109">
        <f>VLOOKUP($I73,[1]May!$H$7:$CL$470,73,FALSE)</f>
        <v>0</v>
      </c>
      <c r="HL73" s="109">
        <f>VLOOKUP($I73,[1]Jun!$H$7:$CL$470,73,FALSE)</f>
        <v>0</v>
      </c>
      <c r="HM73" s="109">
        <f>VLOOKUP($I73,[1]Jul!$H$7:$CL$470,73,FALSE)</f>
        <v>0</v>
      </c>
      <c r="HN73" s="109">
        <f>VLOOKUP($I73,[1]Ago!$H$7:$CL$470,73,FALSE)</f>
        <v>0</v>
      </c>
      <c r="HO73" s="109">
        <f>VLOOKUP($I73,[1]Set!$H$7:$CL$470,73,FALSE)</f>
        <v>0</v>
      </c>
      <c r="HP73" s="109">
        <f>VLOOKUP($I73,[1]Oct!$H$7:$CL$470,73,FALSE)</f>
        <v>0</v>
      </c>
      <c r="HQ73" s="109">
        <f>VLOOKUP($I73,[1]Nov!$H$7:$CL$470,73,FALSE)</f>
        <v>0</v>
      </c>
      <c r="HR73" s="109">
        <f>VLOOKUP($I73,[1]Dic!$H$7:$CL$470,73,FALSE)</f>
        <v>0</v>
      </c>
      <c r="HS73" s="111">
        <f t="shared" si="83"/>
        <v>0</v>
      </c>
      <c r="HT73" s="113">
        <f t="shared" si="84"/>
        <v>0</v>
      </c>
      <c r="HU73" s="114">
        <f t="shared" si="85"/>
        <v>0</v>
      </c>
    </row>
    <row r="74" spans="1:229" s="112" customFormat="1" ht="10.5" x14ac:dyDescent="0.25">
      <c r="A74" s="184" t="s">
        <v>25</v>
      </c>
      <c r="B74" s="187" t="s">
        <v>713</v>
      </c>
      <c r="C74" s="184">
        <v>400</v>
      </c>
      <c r="D74" s="187" t="s">
        <v>533</v>
      </c>
      <c r="E74" s="187" t="s">
        <v>549</v>
      </c>
      <c r="F74" s="188" t="s">
        <v>293</v>
      </c>
      <c r="G74" s="184"/>
      <c r="H74" s="184" t="s">
        <v>688</v>
      </c>
      <c r="I74" s="316">
        <v>68</v>
      </c>
      <c r="J74" s="184" t="s">
        <v>294</v>
      </c>
      <c r="K74" s="109">
        <f>VLOOKUP($I74,[1]Ene!$H$7:$M$470,6,FALSE)</f>
        <v>0</v>
      </c>
      <c r="L74" s="109">
        <f>VLOOKUP($I74,[1]Feb!$H$7:$M$470,6,FALSE)</f>
        <v>0</v>
      </c>
      <c r="M74" s="109">
        <f>VLOOKUP($I74,[1]Mar!$H$7:$M$470,6,FALSE)</f>
        <v>0</v>
      </c>
      <c r="N74" s="109">
        <f>VLOOKUP($I74,[1]Abr!$H$7:$M$470,6,FALSE)</f>
        <v>0</v>
      </c>
      <c r="O74" s="109">
        <f>VLOOKUP($I74,[1]May!$H$7:$M$470,6,FALSE)</f>
        <v>0</v>
      </c>
      <c r="P74" s="109">
        <f>VLOOKUP($I74,[1]Jun!$H$7:$M$470,6,FALSE)</f>
        <v>0</v>
      </c>
      <c r="Q74" s="109">
        <f>VLOOKUP($I74,[1]Jul!$H$7:$M$470,6,FALSE)</f>
        <v>0</v>
      </c>
      <c r="R74" s="109">
        <f>VLOOKUP($I74,[1]Ago!$H$7:$M$470,6,FALSE)</f>
        <v>0</v>
      </c>
      <c r="S74" s="109">
        <f>VLOOKUP($I74,[1]Set!$H$7:$M$470,6,FALSE)</f>
        <v>0</v>
      </c>
      <c r="T74" s="109">
        <f>VLOOKUP($I74,[1]Oct!$H$7:$M$470,6,FALSE)</f>
        <v>0</v>
      </c>
      <c r="U74" s="109">
        <f>VLOOKUP($I74,[1]Nov!$H$7:$M$470,6,FALSE)</f>
        <v>0</v>
      </c>
      <c r="V74" s="109">
        <f>VLOOKUP($I74,[1]Dic!$H$7:$M$470,6,FALSE)</f>
        <v>0</v>
      </c>
      <c r="W74" s="142"/>
      <c r="X74" s="112">
        <f t="shared" si="58"/>
        <v>0</v>
      </c>
      <c r="Y74" s="163">
        <f t="shared" si="59"/>
        <v>0</v>
      </c>
      <c r="Z74" s="117">
        <f>VLOOKUP($I74,[1]Ene!$H$7:$N$470,7,FALSE)</f>
        <v>0</v>
      </c>
      <c r="AA74" s="109">
        <f>VLOOKUP($I74,[1]Feb!$H$7:$N$470,7,FALSE)</f>
        <v>0</v>
      </c>
      <c r="AB74" s="109">
        <f>VLOOKUP($I74,[1]Mar!$H$7:$N$470,7,FALSE)</f>
        <v>0</v>
      </c>
      <c r="AC74" s="109">
        <f>VLOOKUP($I74,[1]Abr!$H$7:$N$470,7,FALSE)</f>
        <v>0</v>
      </c>
      <c r="AD74" s="109">
        <f>VLOOKUP($I74,[1]May!$H$7:$N$470,7,FALSE)</f>
        <v>0</v>
      </c>
      <c r="AE74" s="109">
        <f>VLOOKUP($I74,[1]Jun!$H$7:$N$470,7,FALSE)</f>
        <v>0</v>
      </c>
      <c r="AF74" s="109">
        <f>VLOOKUP($I74,[1]Jul!$H$7:$N$470,7,FALSE)</f>
        <v>0</v>
      </c>
      <c r="AG74" s="109">
        <f>VLOOKUP($I74,[1]Ago!$H$7:$N$470,7,FALSE)</f>
        <v>0</v>
      </c>
      <c r="AH74" s="109">
        <f>VLOOKUP($I74,[1]Set!$H$7:$N$470,7,FALSE)</f>
        <v>0</v>
      </c>
      <c r="AI74" s="109">
        <f>VLOOKUP($I74,[1]Oct!$H$7:$N$470,7,FALSE)</f>
        <v>0</v>
      </c>
      <c r="AJ74" s="109">
        <f>VLOOKUP($I74,[1]Nov!$H$7:$N$470,7,FALSE)</f>
        <v>0</v>
      </c>
      <c r="AK74" s="118">
        <f>VLOOKUP($I74,[1]Dic!$H$7:$N$470,7,FALSE)</f>
        <v>0</v>
      </c>
      <c r="AL74" s="112">
        <f t="shared" si="51"/>
        <v>0</v>
      </c>
      <c r="AM74" s="164">
        <f t="shared" si="60"/>
        <v>0</v>
      </c>
      <c r="AN74" s="164">
        <f t="shared" si="52"/>
        <v>0</v>
      </c>
      <c r="AO74" s="142"/>
      <c r="AP74" s="109">
        <f>VLOOKUP($I74,[1]Ene!$H$7:$Q$470,10,FALSE)</f>
        <v>0</v>
      </c>
      <c r="AQ74" s="109">
        <f>VLOOKUP($I74,[1]Feb!$H$7:$Q$470,10,FALSE)</f>
        <v>0</v>
      </c>
      <c r="AR74" s="109">
        <f>VLOOKUP($I74,[1]Mar!$H$7:$Q$470,10,FALSE)</f>
        <v>0</v>
      </c>
      <c r="AS74" s="109">
        <f>VLOOKUP($I74,[1]Abr!$H$7:$Q$470,10,FALSE)</f>
        <v>0</v>
      </c>
      <c r="AT74" s="109">
        <f>VLOOKUP($I74,[1]May!$H$7:$Q$470,10,FALSE)</f>
        <v>0</v>
      </c>
      <c r="AU74" s="109">
        <f>VLOOKUP($I74,[1]Jun!$H$7:$Q$470,10,FALSE)</f>
        <v>0</v>
      </c>
      <c r="AV74" s="109">
        <f>VLOOKUP($I74,[1]Jul!$H$7:$Q$470,10,FALSE)</f>
        <v>0</v>
      </c>
      <c r="AW74" s="109">
        <f>VLOOKUP($I74,[1]Ago!$H$7:$Q$470,10,FALSE)</f>
        <v>0</v>
      </c>
      <c r="AX74" s="109">
        <f>VLOOKUP($I74,[1]Set!$H$7:$Q$470,10,FALSE)</f>
        <v>0</v>
      </c>
      <c r="AY74" s="109">
        <f>VLOOKUP($I74,[1]Oct!$H$7:$Q$470,10,FALSE)</f>
        <v>0</v>
      </c>
      <c r="AZ74" s="109">
        <f>VLOOKUP($I74,[1]Nov!$H$7:$Q$470,10,FALSE)</f>
        <v>0</v>
      </c>
      <c r="BA74" s="118">
        <f>VLOOKUP($I74,[1]Dic!$H$7:$Q$470,10,FALSE)</f>
        <v>0</v>
      </c>
      <c r="BB74" s="112">
        <f t="shared" si="61"/>
        <v>0</v>
      </c>
      <c r="BC74" s="163">
        <f t="shared" si="62"/>
        <v>0</v>
      </c>
      <c r="BD74" s="109">
        <f>VLOOKUP($I74,[1]Ene!$H$7:$T$470,13,FALSE)</f>
        <v>0</v>
      </c>
      <c r="BE74" s="109">
        <f>VLOOKUP($I74,[1]Feb!$H$7:$T$470,13,FALSE)</f>
        <v>0</v>
      </c>
      <c r="BF74" s="109">
        <f>VLOOKUP($I74,[1]Mar!$H$7:$T$470,13,FALSE)</f>
        <v>0</v>
      </c>
      <c r="BG74" s="109">
        <f>VLOOKUP($I74,[1]Abr!$H$7:$T$470,13,FALSE)</f>
        <v>0</v>
      </c>
      <c r="BH74" s="109">
        <f>VLOOKUP($I74,[1]May!$H$7:$T$470,13,FALSE)</f>
        <v>0</v>
      </c>
      <c r="BI74" s="109">
        <f>VLOOKUP($I74,[1]Jun!$H$7:$T$470,13,FALSE)</f>
        <v>0</v>
      </c>
      <c r="BJ74" s="109">
        <f>VLOOKUP($I74,[1]Jul!$H$7:$T$470,13,FALSE)</f>
        <v>0</v>
      </c>
      <c r="BK74" s="109">
        <f>VLOOKUP($I74,[1]Ago!$H$7:$T$470,13,FALSE)</f>
        <v>0</v>
      </c>
      <c r="BL74" s="109">
        <f>VLOOKUP($I74,[1]Set!$H$7:$T$470,13,FALSE)</f>
        <v>0</v>
      </c>
      <c r="BM74" s="109">
        <f>VLOOKUP($I74,[1]Oct!$H$7:$T$470,13,FALSE)</f>
        <v>0</v>
      </c>
      <c r="BN74" s="109">
        <f>VLOOKUP($I74,[1]Nov!$H$7:$T$470,13,FALSE)</f>
        <v>0</v>
      </c>
      <c r="BO74" s="109">
        <f>VLOOKUP($I74,[1]Dic!$H$7:$T$470,13,FALSE)</f>
        <v>0</v>
      </c>
      <c r="BP74" s="111">
        <f t="shared" si="63"/>
        <v>0</v>
      </c>
      <c r="BQ74" s="113">
        <f t="shared" si="64"/>
        <v>0</v>
      </c>
      <c r="BR74" s="109">
        <f>VLOOKUP($I74,[1]Ene!$H$7:$V$470,15,FALSE)</f>
        <v>0</v>
      </c>
      <c r="BS74" s="109">
        <f>VLOOKUP($I74,[1]Feb!$H$7:$V$470,15,FALSE)</f>
        <v>0</v>
      </c>
      <c r="BT74" s="109">
        <f>VLOOKUP($I74,[1]Mar!$H$7:$V$470,15,FALSE)</f>
        <v>0</v>
      </c>
      <c r="BU74" s="109">
        <f>VLOOKUP($I74,[1]Abr!$H$7:$V$470,15,FALSE)</f>
        <v>0</v>
      </c>
      <c r="BV74" s="109">
        <f>VLOOKUP($I74,[1]May!$H$7:$V$470,15,FALSE)</f>
        <v>0</v>
      </c>
      <c r="BW74" s="109">
        <f>VLOOKUP($I74,[1]Jun!$H$7:$V$470,15,FALSE)</f>
        <v>0</v>
      </c>
      <c r="BX74" s="109">
        <f>VLOOKUP($I74,[1]Jul!$H$7:$V$470,15,FALSE)</f>
        <v>0</v>
      </c>
      <c r="BY74" s="109">
        <f>VLOOKUP($I74,[1]Ago!$H$7:$V$470,15,FALSE)</f>
        <v>0</v>
      </c>
      <c r="BZ74" s="109">
        <f>VLOOKUP($I74,[1]Set!$H$7:$V$470,15,FALSE)</f>
        <v>0</v>
      </c>
      <c r="CA74" s="109">
        <f>VLOOKUP($I74,[1]Oct!$H$7:$V$470,15,FALSE)</f>
        <v>0</v>
      </c>
      <c r="CB74" s="109">
        <f>VLOOKUP($I74,[1]Nov!$H$7:$V$470,15,FALSE)</f>
        <v>0</v>
      </c>
      <c r="CC74" s="109">
        <f>VLOOKUP($I74,[1]Dic!$H$7:$V$470,15,FALSE)</f>
        <v>0</v>
      </c>
      <c r="CD74" s="111">
        <f t="shared" si="65"/>
        <v>0</v>
      </c>
      <c r="CE74" s="113">
        <f t="shared" si="53"/>
        <v>0</v>
      </c>
      <c r="CF74" s="109">
        <f>VLOOKUP($I74,[1]Ene!$H$7:$X$470,17,FALSE)</f>
        <v>0</v>
      </c>
      <c r="CG74" s="109">
        <f>VLOOKUP($I74,[1]Feb!$H$7:$X$470,17,FALSE)</f>
        <v>0</v>
      </c>
      <c r="CH74" s="109">
        <f>VLOOKUP($I74,[1]Mar!$H$7:$X$470,17,FALSE)</f>
        <v>0</v>
      </c>
      <c r="CI74" s="109">
        <f>VLOOKUP($I74,[1]Abr!$H$7:$X$470,17,FALSE)</f>
        <v>0</v>
      </c>
      <c r="CJ74" s="109">
        <f>VLOOKUP($I74,[1]May!$H$7:$X$470,17,FALSE)</f>
        <v>0</v>
      </c>
      <c r="CK74" s="109">
        <f>VLOOKUP($I74,[1]Jun!$H$7:$X$470,17,FALSE)</f>
        <v>0</v>
      </c>
      <c r="CL74" s="109">
        <f>VLOOKUP($I74,[1]Jul!$H$7:$X$470,17,FALSE)</f>
        <v>0</v>
      </c>
      <c r="CM74" s="109">
        <f>VLOOKUP($I74,[1]Ago!$H$7:$X$470,17,FALSE)</f>
        <v>0</v>
      </c>
      <c r="CN74" s="109">
        <f>VLOOKUP($I74,[1]Set!$H$7:$X$470,17,FALSE)</f>
        <v>0</v>
      </c>
      <c r="CO74" s="109">
        <f>VLOOKUP($I74,[1]Oct!$H$7:$X$470,17,FALSE)</f>
        <v>0</v>
      </c>
      <c r="CP74" s="109">
        <f>VLOOKUP($I74,[1]Nov!$H$7:$X$470,17,FALSE)</f>
        <v>0</v>
      </c>
      <c r="CQ74" s="109">
        <f>VLOOKUP($I74,[1]Dic!$H$7:$X$470,17,FALSE)</f>
        <v>0</v>
      </c>
      <c r="CR74" s="111">
        <f t="shared" si="66"/>
        <v>0</v>
      </c>
      <c r="CS74" s="113">
        <f t="shared" si="54"/>
        <v>0</v>
      </c>
      <c r="CT74" s="112">
        <f t="shared" si="55"/>
        <v>0</v>
      </c>
      <c r="CU74" s="116"/>
      <c r="CV74" s="109">
        <f>VLOOKUP($I74,[1]Ene!$H$7:$AC$470,22,FALSE)</f>
        <v>0</v>
      </c>
      <c r="CW74" s="109">
        <f>VLOOKUP($I74,[1]Feb!$H$7:$AC$470,22,FALSE)</f>
        <v>0</v>
      </c>
      <c r="CX74" s="109">
        <f>VLOOKUP($I74,[1]Mar!$H$7:$AC$470,22,FALSE)</f>
        <v>0</v>
      </c>
      <c r="CY74" s="109">
        <f>VLOOKUP($I74,[1]Abr!$H$7:$AC$470,22,FALSE)</f>
        <v>0</v>
      </c>
      <c r="CZ74" s="109">
        <f>VLOOKUP($I74,[1]May!$H$7:$AC$470,22,FALSE)</f>
        <v>0</v>
      </c>
      <c r="DA74" s="109">
        <f>VLOOKUP($I74,[1]Jun!$H$7:$AC$470,22,FALSE)</f>
        <v>0</v>
      </c>
      <c r="DB74" s="109">
        <f>VLOOKUP($I74,[1]Jul!$H$7:$AC$470,22,FALSE)</f>
        <v>0</v>
      </c>
      <c r="DC74" s="109">
        <f>VLOOKUP($I74,[1]Ago!$H$7:$AC$470,22,FALSE)</f>
        <v>0</v>
      </c>
      <c r="DD74" s="109">
        <f>VLOOKUP($I74,[1]Set!$H$7:$AC$470,22,FALSE)</f>
        <v>0</v>
      </c>
      <c r="DE74" s="109">
        <f>VLOOKUP($I74,[1]Oct!$H$7:$AC$470,22,FALSE)</f>
        <v>0</v>
      </c>
      <c r="DF74" s="109">
        <f>VLOOKUP($I74,[1]Nov!$H$7:$AC$470,22,FALSE)</f>
        <v>0</v>
      </c>
      <c r="DG74" s="118">
        <f>VLOOKUP($I74,[1]Dic!$H$7:$AC$470,22,FALSE)</f>
        <v>0</v>
      </c>
      <c r="DH74" s="111">
        <f t="shared" si="67"/>
        <v>0</v>
      </c>
      <c r="DI74" s="113">
        <f t="shared" si="68"/>
        <v>0</v>
      </c>
      <c r="DJ74" s="109">
        <f>VLOOKUP($I74,[1]Ene!$H$7:$BL$470,57,FALSE)</f>
        <v>0</v>
      </c>
      <c r="DK74" s="109">
        <f>VLOOKUP($I74,[1]Feb!$H$7:$BL$470,57,FALSE)</f>
        <v>0</v>
      </c>
      <c r="DL74" s="109">
        <f>VLOOKUP($I74,[1]Mar!$H$7:$BL$470,57,FALSE)</f>
        <v>0</v>
      </c>
      <c r="DM74" s="109">
        <f>VLOOKUP($I74,[1]Abr!$H$7:$BL$470,57,FALSE)</f>
        <v>0</v>
      </c>
      <c r="DN74" s="109">
        <f>VLOOKUP($I74,[1]May!$H$7:$BL$470,57,FALSE)</f>
        <v>0</v>
      </c>
      <c r="DO74" s="109">
        <f>VLOOKUP($I74,[1]Jun!$H$7:$BL$470,57,FALSE)</f>
        <v>0</v>
      </c>
      <c r="DP74" s="109">
        <f>VLOOKUP($I74,[1]Jul!$H$7:$BL$470,57,FALSE)</f>
        <v>0</v>
      </c>
      <c r="DQ74" s="109">
        <f>VLOOKUP($I74,[1]Ago!$H$7:$BL$470,57,FALSE)</f>
        <v>0</v>
      </c>
      <c r="DR74" s="109">
        <f>VLOOKUP($I74,[1]Set!$H$7:$BL$470,57,FALSE)</f>
        <v>0</v>
      </c>
      <c r="DS74" s="109">
        <f>VLOOKUP($I74,[1]Oct!$H$7:$BL$470,57,FALSE)</f>
        <v>0</v>
      </c>
      <c r="DT74" s="109">
        <f>VLOOKUP($I74,[1]Nov!$H$7:$BL$470,57,FALSE)</f>
        <v>0</v>
      </c>
      <c r="DU74" s="109">
        <f>VLOOKUP($I74,[1]Dic!$H$7:$BL$470,57,FALSE)</f>
        <v>0</v>
      </c>
      <c r="DV74" s="111">
        <f t="shared" si="69"/>
        <v>0</v>
      </c>
      <c r="DW74" s="113">
        <f t="shared" si="70"/>
        <v>0</v>
      </c>
      <c r="DX74" s="117">
        <f>VLOOKUP($I74,[1]Ene!$H$7:$BQ$470,62,FALSE)</f>
        <v>0</v>
      </c>
      <c r="DY74" s="109">
        <f>VLOOKUP($I74,[1]Feb!$H$7:$BQ$470,62,FALSE)</f>
        <v>0</v>
      </c>
      <c r="DZ74" s="109">
        <f>VLOOKUP($I74,[1]Mar!$H$7:$BQ$470,62,FALSE)</f>
        <v>0</v>
      </c>
      <c r="EA74" s="109">
        <f>VLOOKUP($I74,[1]Abr!$H$7:$BQ$470,62,FALSE)</f>
        <v>0</v>
      </c>
      <c r="EB74" s="109">
        <f>VLOOKUP($I74,[1]May!$H$7:$BQ$470,62,FALSE)</f>
        <v>0</v>
      </c>
      <c r="EC74" s="109">
        <f>VLOOKUP($I74,[1]Jun!$H$7:$BQ$470,62,FALSE)</f>
        <v>0</v>
      </c>
      <c r="ED74" s="109">
        <f>VLOOKUP($I74,[1]Jul!$H$7:$BQ$470,62,FALSE)</f>
        <v>0</v>
      </c>
      <c r="EE74" s="109">
        <f>VLOOKUP($I74,[1]Ago!$H$7:$BQ$470,62,FALSE)</f>
        <v>0</v>
      </c>
      <c r="EF74" s="109">
        <f>VLOOKUP($I74,[1]Set!$H$7:$BQ$470,62,FALSE)</f>
        <v>0</v>
      </c>
      <c r="EG74" s="109">
        <f>VLOOKUP($I74,[1]Oct!$H$7:$BQ$470,62,FALSE)</f>
        <v>0</v>
      </c>
      <c r="EH74" s="109">
        <f>VLOOKUP($I74,[1]Nov!$H$7:$BQ$470,62,FALSE)</f>
        <v>0</v>
      </c>
      <c r="EI74" s="109">
        <f>VLOOKUP($I74,[1]Dic!$H$7:$BQ$470,62,FALSE)</f>
        <v>0</v>
      </c>
      <c r="EJ74" s="115">
        <f t="shared" si="71"/>
        <v>0</v>
      </c>
      <c r="EK74" s="113">
        <f t="shared" si="72"/>
        <v>0</v>
      </c>
      <c r="EL74" s="117">
        <f>VLOOKUP($I74,[1]Ene!$H$7:$BM$470,58,FALSE)</f>
        <v>0</v>
      </c>
      <c r="EM74" s="109">
        <f>VLOOKUP($I74,[1]Feb!$H$7:$BM$470,58,FALSE)</f>
        <v>0</v>
      </c>
      <c r="EN74" s="109">
        <f>VLOOKUP($I74,[1]Mar!$H$7:$BM$470,58,FALSE)</f>
        <v>0</v>
      </c>
      <c r="EO74" s="109">
        <f>VLOOKUP($I74,[1]Abr!$H$7:$BM$470,58,FALSE)</f>
        <v>0</v>
      </c>
      <c r="EP74" s="109">
        <f>VLOOKUP($I74,[1]May!$H$7:$BM$470,58,FALSE)</f>
        <v>0</v>
      </c>
      <c r="EQ74" s="109">
        <f>VLOOKUP($I74,[1]Jun!$H$7:$BM$470,58,FALSE)</f>
        <v>0</v>
      </c>
      <c r="ER74" s="109">
        <f>VLOOKUP($I74,[1]Jul!$H$7:$BM$470,58,FALSE)</f>
        <v>0</v>
      </c>
      <c r="ES74" s="109">
        <f>VLOOKUP($I74,[1]Ago!$H$7:$BM$470,58,FALSE)</f>
        <v>0</v>
      </c>
      <c r="ET74" s="109">
        <f>VLOOKUP($I74,[1]Set!$H$7:$BM$470,58,FALSE)</f>
        <v>0</v>
      </c>
      <c r="EU74" s="109">
        <f>VLOOKUP($I74,[1]Oct!$H$7:$BM$470,58,FALSE)</f>
        <v>0</v>
      </c>
      <c r="EV74" s="109">
        <f>VLOOKUP($I74,[1]Nov!$H$7:$BM$470,58,FALSE)</f>
        <v>0</v>
      </c>
      <c r="EW74" s="118">
        <f>VLOOKUP($I74,[1]Dic!$H$7:$BM$470,58,FALSE)</f>
        <v>0</v>
      </c>
      <c r="EX74" s="111">
        <f t="shared" si="73"/>
        <v>0</v>
      </c>
      <c r="EY74" s="113">
        <f t="shared" si="74"/>
        <v>0</v>
      </c>
      <c r="EZ74" s="109">
        <f>VLOOKUP($I74,[1]Ene!$H$7:$CL$470,70,FALSE)</f>
        <v>0</v>
      </c>
      <c r="FA74" s="109">
        <f>VLOOKUP($I74,[1]Feb!$H$7:$CL$470,70,FALSE)</f>
        <v>0</v>
      </c>
      <c r="FB74" s="109">
        <f>VLOOKUP($I74,[1]Mar!$H$7:$CL$470,70,FALSE)</f>
        <v>0</v>
      </c>
      <c r="FC74" s="109">
        <f>VLOOKUP($I74,[1]Abr!$H$7:$CL$470,70,FALSE)</f>
        <v>0</v>
      </c>
      <c r="FD74" s="109">
        <f>VLOOKUP($I74,[1]May!$H$7:$CL$470,70,FALSE)</f>
        <v>0</v>
      </c>
      <c r="FE74" s="109">
        <f>VLOOKUP($I74,[1]Jun!$H$7:$CL$470,70,FALSE)</f>
        <v>0</v>
      </c>
      <c r="FF74" s="109">
        <f>VLOOKUP($I74,[1]Jul!$H$7:$CL$470,70,FALSE)</f>
        <v>0</v>
      </c>
      <c r="FG74" s="109">
        <f>VLOOKUP($I74,[1]Ago!$H$7:$CL$470,70,FALSE)</f>
        <v>0</v>
      </c>
      <c r="FH74" s="109">
        <f>VLOOKUP($I74,[1]Set!$H$7:$CL$470,70,FALSE)</f>
        <v>0</v>
      </c>
      <c r="FI74" s="109">
        <f>VLOOKUP($I74,[1]Oct!$H$7:$CL$470,70,FALSE)</f>
        <v>0</v>
      </c>
      <c r="FJ74" s="109">
        <f>VLOOKUP($I74,[1]Nov!$H$7:$CL$470,70,FALSE)</f>
        <v>0</v>
      </c>
      <c r="FK74" s="118">
        <f>VLOOKUP($I74,[1]Dic!$H$7:$CL$470,70,FALSE)</f>
        <v>0</v>
      </c>
      <c r="FL74" s="111">
        <f t="shared" si="75"/>
        <v>0</v>
      </c>
      <c r="FM74" s="113">
        <f t="shared" si="76"/>
        <v>0</v>
      </c>
      <c r="FN74" s="109">
        <f>VLOOKUP($I74,[1]Ene!$H$7:$CL$470,72,FALSE)</f>
        <v>0</v>
      </c>
      <c r="FO74" s="109">
        <f>VLOOKUP($I74,[1]Feb!$H$7:$CL$470,72,FALSE)</f>
        <v>0</v>
      </c>
      <c r="FP74" s="109">
        <f>VLOOKUP($I74,[1]Mar!$H$7:$CL$470,72,FALSE)</f>
        <v>0</v>
      </c>
      <c r="FQ74" s="109">
        <f>VLOOKUP($I74,[1]Abr!$H$7:$CL$470,72,FALSE)</f>
        <v>0</v>
      </c>
      <c r="FR74" s="109">
        <f>VLOOKUP($I74,[1]May!$H$7:$CL$470,72,FALSE)</f>
        <v>0</v>
      </c>
      <c r="FS74" s="109">
        <f>VLOOKUP($I74,[1]Jun!$H$7:$CL$470,72,FALSE)</f>
        <v>0</v>
      </c>
      <c r="FT74" s="109">
        <f>VLOOKUP($I74,[1]Jul!$H$7:$CL$470,72,FALSE)</f>
        <v>0</v>
      </c>
      <c r="FU74" s="109">
        <f>VLOOKUP($I74,[1]Ago!$H$7:$CL$470,72,FALSE)</f>
        <v>0</v>
      </c>
      <c r="FV74" s="109">
        <f>VLOOKUP($I74,[1]Set!$H$7:$CL$470,72,FALSE)</f>
        <v>0</v>
      </c>
      <c r="FW74" s="109">
        <f>VLOOKUP($I74,[1]Oct!$H$7:$CL$470,72,FALSE)</f>
        <v>0</v>
      </c>
      <c r="FX74" s="109">
        <f>VLOOKUP($I74,[1]Nov!$H$7:$CL$470,72,FALSE)</f>
        <v>0</v>
      </c>
      <c r="FY74" s="118">
        <f>VLOOKUP($I74,[1]Dic!$H$7:$CL$470,72,FALSE)</f>
        <v>0</v>
      </c>
      <c r="FZ74" s="112">
        <f t="shared" si="77"/>
        <v>0</v>
      </c>
      <c r="GA74" s="113">
        <f t="shared" si="78"/>
        <v>0</v>
      </c>
      <c r="GB74" s="109">
        <f>VLOOKUP($I74,[1]Ene!$H$7:$CL$471,59,FALSE)</f>
        <v>0</v>
      </c>
      <c r="GC74" s="109">
        <f>VLOOKUP($I74,[1]Feb!$H$7:$CL$471,59,FALSE)</f>
        <v>0</v>
      </c>
      <c r="GD74" s="109">
        <f>VLOOKUP($I74,[1]Mar!$H$7:$CL$471,59,FALSE)</f>
        <v>0</v>
      </c>
      <c r="GE74" s="109">
        <f>VLOOKUP($I74,[1]Abr!$H$7:$CL$471,59,FALSE)</f>
        <v>0</v>
      </c>
      <c r="GF74" s="109">
        <f>VLOOKUP($I74,[1]May!$H$7:$CL$471,59,FALSE)</f>
        <v>0</v>
      </c>
      <c r="GG74" s="109">
        <f>VLOOKUP($I74,[1]Jun!$H$7:$CL$471,59,FALSE)</f>
        <v>0</v>
      </c>
      <c r="GH74" s="109">
        <f>VLOOKUP($I74,[1]Jul!$H$7:$CL$471,59,FALSE)</f>
        <v>0</v>
      </c>
      <c r="GI74" s="109">
        <f>VLOOKUP($I74,[1]Ago!$H$7:$CL$471,59,FALSE)</f>
        <v>0</v>
      </c>
      <c r="GJ74" s="109">
        <f>VLOOKUP($I74,[1]Set!$H$7:$CL$471,59,FALSE)</f>
        <v>0</v>
      </c>
      <c r="GK74" s="109">
        <f>VLOOKUP($I74,[1]Oct!$H$7:$CL$471,59,FALSE)</f>
        <v>0</v>
      </c>
      <c r="GL74" s="109">
        <f>VLOOKUP($I74,[1]Nov!$H$7:$CL$471,59,FALSE)</f>
        <v>0</v>
      </c>
      <c r="GM74" s="118">
        <f>VLOOKUP($I74,[1]Dic!$H$7:$CL$471,59,FALSE)</f>
        <v>0</v>
      </c>
      <c r="GN74" s="112">
        <f t="shared" si="79"/>
        <v>0</v>
      </c>
      <c r="GO74" s="113">
        <f t="shared" si="80"/>
        <v>0</v>
      </c>
      <c r="GP74" s="114">
        <f t="shared" si="56"/>
        <v>0</v>
      </c>
      <c r="GQ74" s="114">
        <f t="shared" si="57"/>
        <v>0</v>
      </c>
      <c r="GR74" s="116"/>
      <c r="GS74" s="109">
        <f>VLOOKUP($I74,[1]Ene!$H$7:$CL$470,71,FALSE)</f>
        <v>0</v>
      </c>
      <c r="GT74" s="109">
        <f>VLOOKUP($I74,[1]Feb!$H$7:$CL$470,71,FALSE)</f>
        <v>0</v>
      </c>
      <c r="GU74" s="109">
        <f>VLOOKUP($I74,[1]Mar!$H$7:$CL$470,71,FALSE)</f>
        <v>0</v>
      </c>
      <c r="GV74" s="109">
        <f>VLOOKUP($I74,[1]Abr!$H$7:$CL$470,71,FALSE)</f>
        <v>0</v>
      </c>
      <c r="GW74" s="109">
        <f>VLOOKUP($I74,[1]May!$H$7:$CL$470,71,FALSE)</f>
        <v>0</v>
      </c>
      <c r="GX74" s="109">
        <f>VLOOKUP($I74,[1]Jun!$H$7:$CL$470,71,FALSE)</f>
        <v>0</v>
      </c>
      <c r="GY74" s="109">
        <f>VLOOKUP($I74,[1]Jul!$H$7:$CL$470,71,FALSE)</f>
        <v>0</v>
      </c>
      <c r="GZ74" s="109">
        <f>VLOOKUP($I74,[1]Ago!$H$7:$CL$470,71,FALSE)</f>
        <v>0</v>
      </c>
      <c r="HA74" s="109">
        <f>VLOOKUP($I74,[1]Set!$H$7:$CL$470,71,FALSE)</f>
        <v>0</v>
      </c>
      <c r="HB74" s="109">
        <f>VLOOKUP($I74,[1]Oct!$H$7:$CL$470,71,FALSE)</f>
        <v>0</v>
      </c>
      <c r="HC74" s="109">
        <f>VLOOKUP($I74,[1]Nov!$H$7:$CL$470,71,FALSE)</f>
        <v>0</v>
      </c>
      <c r="HD74" s="109">
        <f>VLOOKUP($I74,[1]Dic!$H$7:$CL$470,71,FALSE)</f>
        <v>0</v>
      </c>
      <c r="HE74" s="111">
        <f t="shared" si="81"/>
        <v>0</v>
      </c>
      <c r="HF74" s="113">
        <f t="shared" si="82"/>
        <v>0</v>
      </c>
      <c r="HG74" s="109">
        <f>VLOOKUP($I74,[1]Ene!$H$7:$CL$470,73,FALSE)</f>
        <v>0</v>
      </c>
      <c r="HH74" s="109">
        <f>VLOOKUP($I74,[1]Feb!$H$7:$CL$470,73,FALSE)</f>
        <v>0</v>
      </c>
      <c r="HI74" s="109">
        <f>VLOOKUP($I74,[1]Mar!$H$7:$CL$470,73,FALSE)</f>
        <v>0</v>
      </c>
      <c r="HJ74" s="109">
        <f>VLOOKUP($I74,[1]Abr!$H$7:$CL$470,73,FALSE)</f>
        <v>0</v>
      </c>
      <c r="HK74" s="109">
        <f>VLOOKUP($I74,[1]May!$H$7:$CL$470,73,FALSE)</f>
        <v>0</v>
      </c>
      <c r="HL74" s="109">
        <f>VLOOKUP($I74,[1]Jun!$H$7:$CL$470,73,FALSE)</f>
        <v>0</v>
      </c>
      <c r="HM74" s="109">
        <f>VLOOKUP($I74,[1]Jul!$H$7:$CL$470,73,FALSE)</f>
        <v>0</v>
      </c>
      <c r="HN74" s="109">
        <f>VLOOKUP($I74,[1]Ago!$H$7:$CL$470,73,FALSE)</f>
        <v>0</v>
      </c>
      <c r="HO74" s="109">
        <f>VLOOKUP($I74,[1]Set!$H$7:$CL$470,73,FALSE)</f>
        <v>0</v>
      </c>
      <c r="HP74" s="109">
        <f>VLOOKUP($I74,[1]Oct!$H$7:$CL$470,73,FALSE)</f>
        <v>0</v>
      </c>
      <c r="HQ74" s="109">
        <f>VLOOKUP($I74,[1]Nov!$H$7:$CL$470,73,FALSE)</f>
        <v>0</v>
      </c>
      <c r="HR74" s="109">
        <f>VLOOKUP($I74,[1]Dic!$H$7:$CL$470,73,FALSE)</f>
        <v>0</v>
      </c>
      <c r="HS74" s="111">
        <f t="shared" si="83"/>
        <v>0</v>
      </c>
      <c r="HT74" s="113">
        <f t="shared" si="84"/>
        <v>0</v>
      </c>
      <c r="HU74" s="114">
        <f t="shared" si="85"/>
        <v>0</v>
      </c>
    </row>
    <row r="75" spans="1:229" s="112" customFormat="1" ht="10.5" x14ac:dyDescent="0.25">
      <c r="A75" s="184" t="s">
        <v>25</v>
      </c>
      <c r="B75" s="187" t="s">
        <v>292</v>
      </c>
      <c r="C75" s="184">
        <v>400</v>
      </c>
      <c r="D75" s="187" t="s">
        <v>533</v>
      </c>
      <c r="E75" s="187" t="s">
        <v>549</v>
      </c>
      <c r="F75" s="188" t="s">
        <v>293</v>
      </c>
      <c r="G75" s="184"/>
      <c r="H75" s="184" t="s">
        <v>688</v>
      </c>
      <c r="I75" s="316">
        <v>69</v>
      </c>
      <c r="J75" s="184" t="s">
        <v>714</v>
      </c>
      <c r="K75" s="109">
        <f>VLOOKUP($I75,[1]Ene!$H$7:$M$470,6,FALSE)</f>
        <v>0</v>
      </c>
      <c r="L75" s="109">
        <f>VLOOKUP($I75,[1]Feb!$H$7:$M$470,6,FALSE)</f>
        <v>0</v>
      </c>
      <c r="M75" s="109">
        <f>VLOOKUP($I75,[1]Mar!$H$7:$M$470,6,FALSE)</f>
        <v>0</v>
      </c>
      <c r="N75" s="109">
        <f>VLOOKUP($I75,[1]Abr!$H$7:$M$470,6,FALSE)</f>
        <v>0</v>
      </c>
      <c r="O75" s="109">
        <f>VLOOKUP($I75,[1]May!$H$7:$M$470,6,FALSE)</f>
        <v>0</v>
      </c>
      <c r="P75" s="109">
        <f>VLOOKUP($I75,[1]Jun!$H$7:$M$470,6,FALSE)</f>
        <v>0</v>
      </c>
      <c r="Q75" s="109">
        <f>VLOOKUP($I75,[1]Jul!$H$7:$M$470,6,FALSE)</f>
        <v>0</v>
      </c>
      <c r="R75" s="109">
        <f>VLOOKUP($I75,[1]Ago!$H$7:$M$470,6,FALSE)</f>
        <v>0</v>
      </c>
      <c r="S75" s="109">
        <f>VLOOKUP($I75,[1]Set!$H$7:$M$470,6,FALSE)</f>
        <v>0</v>
      </c>
      <c r="T75" s="109">
        <f>VLOOKUP($I75,[1]Oct!$H$7:$M$470,6,FALSE)</f>
        <v>0</v>
      </c>
      <c r="U75" s="109">
        <f>VLOOKUP($I75,[1]Nov!$H$7:$M$470,6,FALSE)</f>
        <v>0</v>
      </c>
      <c r="V75" s="109">
        <f>VLOOKUP($I75,[1]Dic!$H$7:$M$470,6,FALSE)</f>
        <v>0</v>
      </c>
      <c r="W75" s="142"/>
      <c r="X75" s="112">
        <f t="shared" si="58"/>
        <v>0</v>
      </c>
      <c r="Y75" s="163">
        <f t="shared" si="59"/>
        <v>0</v>
      </c>
      <c r="Z75" s="117">
        <f>VLOOKUP($I75,[1]Ene!$H$7:$N$470,7,FALSE)</f>
        <v>0</v>
      </c>
      <c r="AA75" s="109">
        <f>VLOOKUP($I75,[1]Feb!$H$7:$N$470,7,FALSE)</f>
        <v>0</v>
      </c>
      <c r="AB75" s="109">
        <f>VLOOKUP($I75,[1]Mar!$H$7:$N$470,7,FALSE)</f>
        <v>0</v>
      </c>
      <c r="AC75" s="109">
        <f>VLOOKUP($I75,[1]Abr!$H$7:$N$470,7,FALSE)</f>
        <v>0</v>
      </c>
      <c r="AD75" s="109">
        <f>VLOOKUP($I75,[1]May!$H$7:$N$470,7,FALSE)</f>
        <v>0</v>
      </c>
      <c r="AE75" s="109">
        <f>VLOOKUP($I75,[1]Jun!$H$7:$N$470,7,FALSE)</f>
        <v>0</v>
      </c>
      <c r="AF75" s="109">
        <f>VLOOKUP($I75,[1]Jul!$H$7:$N$470,7,FALSE)</f>
        <v>0</v>
      </c>
      <c r="AG75" s="109">
        <f>VLOOKUP($I75,[1]Ago!$H$7:$N$470,7,FALSE)</f>
        <v>0</v>
      </c>
      <c r="AH75" s="109">
        <f>VLOOKUP($I75,[1]Set!$H$7:$N$470,7,FALSE)</f>
        <v>0</v>
      </c>
      <c r="AI75" s="109">
        <f>VLOOKUP($I75,[1]Oct!$H$7:$N$470,7,FALSE)</f>
        <v>0</v>
      </c>
      <c r="AJ75" s="109">
        <f>VLOOKUP($I75,[1]Nov!$H$7:$N$470,7,FALSE)</f>
        <v>0</v>
      </c>
      <c r="AK75" s="118">
        <f>VLOOKUP($I75,[1]Dic!$H$7:$N$470,7,FALSE)</f>
        <v>0</v>
      </c>
      <c r="AL75" s="112">
        <f t="shared" si="51"/>
        <v>0</v>
      </c>
      <c r="AM75" s="164">
        <f t="shared" si="60"/>
        <v>0</v>
      </c>
      <c r="AN75" s="164">
        <f t="shared" si="52"/>
        <v>0</v>
      </c>
      <c r="AO75" s="142"/>
      <c r="AP75" s="109">
        <f>VLOOKUP($I75,[1]Ene!$H$7:$Q$470,10,FALSE)</f>
        <v>0</v>
      </c>
      <c r="AQ75" s="109">
        <f>VLOOKUP($I75,[1]Feb!$H$7:$Q$470,10,FALSE)</f>
        <v>0</v>
      </c>
      <c r="AR75" s="109">
        <f>VLOOKUP($I75,[1]Mar!$H$7:$Q$470,10,FALSE)</f>
        <v>0</v>
      </c>
      <c r="AS75" s="109">
        <f>VLOOKUP($I75,[1]Abr!$H$7:$Q$470,10,FALSE)</f>
        <v>0</v>
      </c>
      <c r="AT75" s="109">
        <f>VLOOKUP($I75,[1]May!$H$7:$Q$470,10,FALSE)</f>
        <v>0</v>
      </c>
      <c r="AU75" s="109">
        <f>VLOOKUP($I75,[1]Jun!$H$7:$Q$470,10,FALSE)</f>
        <v>0</v>
      </c>
      <c r="AV75" s="109">
        <f>VLOOKUP($I75,[1]Jul!$H$7:$Q$470,10,FALSE)</f>
        <v>0</v>
      </c>
      <c r="AW75" s="109">
        <f>VLOOKUP($I75,[1]Ago!$H$7:$Q$470,10,FALSE)</f>
        <v>0</v>
      </c>
      <c r="AX75" s="109">
        <f>VLOOKUP($I75,[1]Set!$H$7:$Q$470,10,FALSE)</f>
        <v>0</v>
      </c>
      <c r="AY75" s="109">
        <f>VLOOKUP($I75,[1]Oct!$H$7:$Q$470,10,FALSE)</f>
        <v>0</v>
      </c>
      <c r="AZ75" s="109">
        <f>VLOOKUP($I75,[1]Nov!$H$7:$Q$470,10,FALSE)</f>
        <v>0</v>
      </c>
      <c r="BA75" s="118">
        <f>VLOOKUP($I75,[1]Dic!$H$7:$Q$470,10,FALSE)</f>
        <v>0</v>
      </c>
      <c r="BB75" s="112">
        <f t="shared" si="61"/>
        <v>0</v>
      </c>
      <c r="BC75" s="163">
        <f t="shared" si="62"/>
        <v>0</v>
      </c>
      <c r="BD75" s="109">
        <f>VLOOKUP($I75,[1]Ene!$H$7:$T$470,13,FALSE)</f>
        <v>0</v>
      </c>
      <c r="BE75" s="109">
        <f>VLOOKUP($I75,[1]Feb!$H$7:$T$470,13,FALSE)</f>
        <v>0</v>
      </c>
      <c r="BF75" s="109">
        <f>VLOOKUP($I75,[1]Mar!$H$7:$T$470,13,FALSE)</f>
        <v>0</v>
      </c>
      <c r="BG75" s="109">
        <f>VLOOKUP($I75,[1]Abr!$H$7:$T$470,13,FALSE)</f>
        <v>0</v>
      </c>
      <c r="BH75" s="109">
        <f>VLOOKUP($I75,[1]May!$H$7:$T$470,13,FALSE)</f>
        <v>0</v>
      </c>
      <c r="BI75" s="109">
        <f>VLOOKUP($I75,[1]Jun!$H$7:$T$470,13,FALSE)</f>
        <v>0</v>
      </c>
      <c r="BJ75" s="109">
        <f>VLOOKUP($I75,[1]Jul!$H$7:$T$470,13,FALSE)</f>
        <v>0</v>
      </c>
      <c r="BK75" s="109">
        <f>VLOOKUP($I75,[1]Ago!$H$7:$T$470,13,FALSE)</f>
        <v>0</v>
      </c>
      <c r="BL75" s="109">
        <f>VLOOKUP($I75,[1]Set!$H$7:$T$470,13,FALSE)</f>
        <v>0</v>
      </c>
      <c r="BM75" s="109">
        <f>VLOOKUP($I75,[1]Oct!$H$7:$T$470,13,FALSE)</f>
        <v>0</v>
      </c>
      <c r="BN75" s="109">
        <f>VLOOKUP($I75,[1]Nov!$H$7:$T$470,13,FALSE)</f>
        <v>0</v>
      </c>
      <c r="BO75" s="109">
        <f>VLOOKUP($I75,[1]Dic!$H$7:$T$470,13,FALSE)</f>
        <v>0</v>
      </c>
      <c r="BP75" s="111">
        <f t="shared" si="63"/>
        <v>0</v>
      </c>
      <c r="BQ75" s="113">
        <f t="shared" si="64"/>
        <v>0</v>
      </c>
      <c r="BR75" s="109">
        <f>VLOOKUP($I75,[1]Ene!$H$7:$V$470,15,FALSE)</f>
        <v>0</v>
      </c>
      <c r="BS75" s="109">
        <f>VLOOKUP($I75,[1]Feb!$H$7:$V$470,15,FALSE)</f>
        <v>0</v>
      </c>
      <c r="BT75" s="109">
        <f>VLOOKUP($I75,[1]Mar!$H$7:$V$470,15,FALSE)</f>
        <v>0</v>
      </c>
      <c r="BU75" s="109">
        <f>VLOOKUP($I75,[1]Abr!$H$7:$V$470,15,FALSE)</f>
        <v>0</v>
      </c>
      <c r="BV75" s="109">
        <f>VLOOKUP($I75,[1]May!$H$7:$V$470,15,FALSE)</f>
        <v>0</v>
      </c>
      <c r="BW75" s="109">
        <f>VLOOKUP($I75,[1]Jun!$H$7:$V$470,15,FALSE)</f>
        <v>0</v>
      </c>
      <c r="BX75" s="109">
        <f>VLOOKUP($I75,[1]Jul!$H$7:$V$470,15,FALSE)</f>
        <v>0</v>
      </c>
      <c r="BY75" s="109">
        <f>VLOOKUP($I75,[1]Ago!$H$7:$V$470,15,FALSE)</f>
        <v>0</v>
      </c>
      <c r="BZ75" s="109">
        <f>VLOOKUP($I75,[1]Set!$H$7:$V$470,15,FALSE)</f>
        <v>0</v>
      </c>
      <c r="CA75" s="109">
        <f>VLOOKUP($I75,[1]Oct!$H$7:$V$470,15,FALSE)</f>
        <v>0</v>
      </c>
      <c r="CB75" s="109">
        <f>VLOOKUP($I75,[1]Nov!$H$7:$V$470,15,FALSE)</f>
        <v>0</v>
      </c>
      <c r="CC75" s="109">
        <f>VLOOKUP($I75,[1]Dic!$H$7:$V$470,15,FALSE)</f>
        <v>0</v>
      </c>
      <c r="CD75" s="111">
        <f t="shared" si="65"/>
        <v>0</v>
      </c>
      <c r="CE75" s="113">
        <f t="shared" si="53"/>
        <v>0</v>
      </c>
      <c r="CF75" s="109">
        <f>VLOOKUP($I75,[1]Ene!$H$7:$X$470,17,FALSE)</f>
        <v>0</v>
      </c>
      <c r="CG75" s="109">
        <f>VLOOKUP($I75,[1]Feb!$H$7:$X$470,17,FALSE)</f>
        <v>0</v>
      </c>
      <c r="CH75" s="109">
        <f>VLOOKUP($I75,[1]Mar!$H$7:$X$470,17,FALSE)</f>
        <v>0</v>
      </c>
      <c r="CI75" s="109">
        <f>VLOOKUP($I75,[1]Abr!$H$7:$X$470,17,FALSE)</f>
        <v>0</v>
      </c>
      <c r="CJ75" s="109">
        <f>VLOOKUP($I75,[1]May!$H$7:$X$470,17,FALSE)</f>
        <v>0</v>
      </c>
      <c r="CK75" s="109">
        <f>VLOOKUP($I75,[1]Jun!$H$7:$X$470,17,FALSE)</f>
        <v>0</v>
      </c>
      <c r="CL75" s="109">
        <f>VLOOKUP($I75,[1]Jul!$H$7:$X$470,17,FALSE)</f>
        <v>0</v>
      </c>
      <c r="CM75" s="109">
        <f>VLOOKUP($I75,[1]Ago!$H$7:$X$470,17,FALSE)</f>
        <v>0</v>
      </c>
      <c r="CN75" s="109">
        <f>VLOOKUP($I75,[1]Set!$H$7:$X$470,17,FALSE)</f>
        <v>0</v>
      </c>
      <c r="CO75" s="109">
        <f>VLOOKUP($I75,[1]Oct!$H$7:$X$470,17,FALSE)</f>
        <v>0</v>
      </c>
      <c r="CP75" s="109">
        <f>VLOOKUP($I75,[1]Nov!$H$7:$X$470,17,FALSE)</f>
        <v>0</v>
      </c>
      <c r="CQ75" s="109">
        <f>VLOOKUP($I75,[1]Dic!$H$7:$X$470,17,FALSE)</f>
        <v>0</v>
      </c>
      <c r="CR75" s="111">
        <f t="shared" si="66"/>
        <v>0</v>
      </c>
      <c r="CS75" s="113">
        <f t="shared" si="54"/>
        <v>0</v>
      </c>
      <c r="CT75" s="112">
        <f t="shared" si="55"/>
        <v>0</v>
      </c>
      <c r="CU75" s="116"/>
      <c r="CV75" s="109">
        <f>VLOOKUP($I75,[1]Ene!$H$7:$AC$470,22,FALSE)</f>
        <v>0</v>
      </c>
      <c r="CW75" s="109">
        <f>VLOOKUP($I75,[1]Feb!$H$7:$AC$470,22,FALSE)</f>
        <v>0</v>
      </c>
      <c r="CX75" s="109">
        <f>VLOOKUP($I75,[1]Mar!$H$7:$AC$470,22,FALSE)</f>
        <v>0</v>
      </c>
      <c r="CY75" s="109">
        <f>VLOOKUP($I75,[1]Abr!$H$7:$AC$470,22,FALSE)</f>
        <v>0</v>
      </c>
      <c r="CZ75" s="109">
        <f>VLOOKUP($I75,[1]May!$H$7:$AC$470,22,FALSE)</f>
        <v>0</v>
      </c>
      <c r="DA75" s="109">
        <f>VLOOKUP($I75,[1]Jun!$H$7:$AC$470,22,FALSE)</f>
        <v>0</v>
      </c>
      <c r="DB75" s="109">
        <f>VLOOKUP($I75,[1]Jul!$H$7:$AC$470,22,FALSE)</f>
        <v>0</v>
      </c>
      <c r="DC75" s="109">
        <f>VLOOKUP($I75,[1]Ago!$H$7:$AC$470,22,FALSE)</f>
        <v>0</v>
      </c>
      <c r="DD75" s="109">
        <f>VLOOKUP($I75,[1]Set!$H$7:$AC$470,22,FALSE)</f>
        <v>0</v>
      </c>
      <c r="DE75" s="109">
        <f>VLOOKUP($I75,[1]Oct!$H$7:$AC$470,22,FALSE)</f>
        <v>0</v>
      </c>
      <c r="DF75" s="109">
        <f>VLOOKUP($I75,[1]Nov!$H$7:$AC$470,22,FALSE)</f>
        <v>0</v>
      </c>
      <c r="DG75" s="118">
        <f>VLOOKUP($I75,[1]Dic!$H$7:$AC$470,22,FALSE)</f>
        <v>0</v>
      </c>
      <c r="DH75" s="111">
        <f t="shared" si="67"/>
        <v>0</v>
      </c>
      <c r="DI75" s="113">
        <f t="shared" si="68"/>
        <v>0</v>
      </c>
      <c r="DJ75" s="109">
        <f>VLOOKUP($I75,[1]Ene!$H$7:$BL$470,57,FALSE)</f>
        <v>0</v>
      </c>
      <c r="DK75" s="109">
        <f>VLOOKUP($I75,[1]Feb!$H$7:$BL$470,57,FALSE)</f>
        <v>0</v>
      </c>
      <c r="DL75" s="109">
        <f>VLOOKUP($I75,[1]Mar!$H$7:$BL$470,57,FALSE)</f>
        <v>0</v>
      </c>
      <c r="DM75" s="109">
        <f>VLOOKUP($I75,[1]Abr!$H$7:$BL$470,57,FALSE)</f>
        <v>0</v>
      </c>
      <c r="DN75" s="109">
        <f>VLOOKUP($I75,[1]May!$H$7:$BL$470,57,FALSE)</f>
        <v>0</v>
      </c>
      <c r="DO75" s="109">
        <f>VLOOKUP($I75,[1]Jun!$H$7:$BL$470,57,FALSE)</f>
        <v>0</v>
      </c>
      <c r="DP75" s="109">
        <f>VLOOKUP($I75,[1]Jul!$H$7:$BL$470,57,FALSE)</f>
        <v>0</v>
      </c>
      <c r="DQ75" s="109">
        <f>VLOOKUP($I75,[1]Ago!$H$7:$BL$470,57,FALSE)</f>
        <v>0</v>
      </c>
      <c r="DR75" s="109">
        <f>VLOOKUP($I75,[1]Set!$H$7:$BL$470,57,FALSE)</f>
        <v>0</v>
      </c>
      <c r="DS75" s="109">
        <f>VLOOKUP($I75,[1]Oct!$H$7:$BL$470,57,FALSE)</f>
        <v>0</v>
      </c>
      <c r="DT75" s="109">
        <f>VLOOKUP($I75,[1]Nov!$H$7:$BL$470,57,FALSE)</f>
        <v>0</v>
      </c>
      <c r="DU75" s="109">
        <f>VLOOKUP($I75,[1]Dic!$H$7:$BL$470,57,FALSE)</f>
        <v>0</v>
      </c>
      <c r="DV75" s="111">
        <f t="shared" si="69"/>
        <v>0</v>
      </c>
      <c r="DW75" s="113">
        <f t="shared" si="70"/>
        <v>0</v>
      </c>
      <c r="DX75" s="117">
        <f>VLOOKUP($I75,[1]Ene!$H$7:$BQ$470,62,FALSE)</f>
        <v>0</v>
      </c>
      <c r="DY75" s="109">
        <f>VLOOKUP($I75,[1]Feb!$H$7:$BQ$470,62,FALSE)</f>
        <v>0</v>
      </c>
      <c r="DZ75" s="109">
        <f>VLOOKUP($I75,[1]Mar!$H$7:$BQ$470,62,FALSE)</f>
        <v>0</v>
      </c>
      <c r="EA75" s="109">
        <f>VLOOKUP($I75,[1]Abr!$H$7:$BQ$470,62,FALSE)</f>
        <v>0</v>
      </c>
      <c r="EB75" s="109">
        <f>VLOOKUP($I75,[1]May!$H$7:$BQ$470,62,FALSE)</f>
        <v>0</v>
      </c>
      <c r="EC75" s="109">
        <f>VLOOKUP($I75,[1]Jun!$H$7:$BQ$470,62,FALSE)</f>
        <v>0</v>
      </c>
      <c r="ED75" s="109">
        <f>VLOOKUP($I75,[1]Jul!$H$7:$BQ$470,62,FALSE)</f>
        <v>0</v>
      </c>
      <c r="EE75" s="109">
        <f>VLOOKUP($I75,[1]Ago!$H$7:$BQ$470,62,FALSE)</f>
        <v>0</v>
      </c>
      <c r="EF75" s="109">
        <f>VLOOKUP($I75,[1]Set!$H$7:$BQ$470,62,FALSE)</f>
        <v>0</v>
      </c>
      <c r="EG75" s="109">
        <f>VLOOKUP($I75,[1]Oct!$H$7:$BQ$470,62,FALSE)</f>
        <v>0</v>
      </c>
      <c r="EH75" s="109">
        <f>VLOOKUP($I75,[1]Nov!$H$7:$BQ$470,62,FALSE)</f>
        <v>0</v>
      </c>
      <c r="EI75" s="109">
        <f>VLOOKUP($I75,[1]Dic!$H$7:$BQ$470,62,FALSE)</f>
        <v>0</v>
      </c>
      <c r="EJ75" s="115">
        <f t="shared" si="71"/>
        <v>0</v>
      </c>
      <c r="EK75" s="113">
        <f t="shared" si="72"/>
        <v>0</v>
      </c>
      <c r="EL75" s="117">
        <f>VLOOKUP($I75,[1]Ene!$H$7:$BM$470,58,FALSE)</f>
        <v>0</v>
      </c>
      <c r="EM75" s="109">
        <f>VLOOKUP($I75,[1]Feb!$H$7:$BM$470,58,FALSE)</f>
        <v>0</v>
      </c>
      <c r="EN75" s="109">
        <f>VLOOKUP($I75,[1]Mar!$H$7:$BM$470,58,FALSE)</f>
        <v>0</v>
      </c>
      <c r="EO75" s="109">
        <f>VLOOKUP($I75,[1]Abr!$H$7:$BM$470,58,FALSE)</f>
        <v>0</v>
      </c>
      <c r="EP75" s="109">
        <f>VLOOKUP($I75,[1]May!$H$7:$BM$470,58,FALSE)</f>
        <v>0</v>
      </c>
      <c r="EQ75" s="109">
        <f>VLOOKUP($I75,[1]Jun!$H$7:$BM$470,58,FALSE)</f>
        <v>0</v>
      </c>
      <c r="ER75" s="109">
        <f>VLOOKUP($I75,[1]Jul!$H$7:$BM$470,58,FALSE)</f>
        <v>0</v>
      </c>
      <c r="ES75" s="109">
        <f>VLOOKUP($I75,[1]Ago!$H$7:$BM$470,58,FALSE)</f>
        <v>0</v>
      </c>
      <c r="ET75" s="109">
        <f>VLOOKUP($I75,[1]Set!$H$7:$BM$470,58,FALSE)</f>
        <v>0</v>
      </c>
      <c r="EU75" s="109">
        <f>VLOOKUP($I75,[1]Oct!$H$7:$BM$470,58,FALSE)</f>
        <v>0</v>
      </c>
      <c r="EV75" s="109">
        <f>VLOOKUP($I75,[1]Nov!$H$7:$BM$470,58,FALSE)</f>
        <v>0</v>
      </c>
      <c r="EW75" s="118">
        <f>VLOOKUP($I75,[1]Dic!$H$7:$BM$470,58,FALSE)</f>
        <v>0</v>
      </c>
      <c r="EX75" s="111">
        <f t="shared" si="73"/>
        <v>0</v>
      </c>
      <c r="EY75" s="113">
        <f t="shared" si="74"/>
        <v>0</v>
      </c>
      <c r="EZ75" s="109">
        <f>VLOOKUP($I75,[1]Ene!$H$7:$CL$470,70,FALSE)</f>
        <v>0</v>
      </c>
      <c r="FA75" s="109">
        <f>VLOOKUP($I75,[1]Feb!$H$7:$CL$470,70,FALSE)</f>
        <v>0</v>
      </c>
      <c r="FB75" s="109">
        <f>VLOOKUP($I75,[1]Mar!$H$7:$CL$470,70,FALSE)</f>
        <v>0</v>
      </c>
      <c r="FC75" s="109">
        <f>VLOOKUP($I75,[1]Abr!$H$7:$CL$470,70,FALSE)</f>
        <v>0</v>
      </c>
      <c r="FD75" s="109">
        <f>VLOOKUP($I75,[1]May!$H$7:$CL$470,70,FALSE)</f>
        <v>0</v>
      </c>
      <c r="FE75" s="109">
        <f>VLOOKUP($I75,[1]Jun!$H$7:$CL$470,70,FALSE)</f>
        <v>0</v>
      </c>
      <c r="FF75" s="109">
        <f>VLOOKUP($I75,[1]Jul!$H$7:$CL$470,70,FALSE)</f>
        <v>0</v>
      </c>
      <c r="FG75" s="109">
        <f>VLOOKUP($I75,[1]Ago!$H$7:$CL$470,70,FALSE)</f>
        <v>0</v>
      </c>
      <c r="FH75" s="109">
        <f>VLOOKUP($I75,[1]Set!$H$7:$CL$470,70,FALSE)</f>
        <v>0</v>
      </c>
      <c r="FI75" s="109">
        <f>VLOOKUP($I75,[1]Oct!$H$7:$CL$470,70,FALSE)</f>
        <v>0</v>
      </c>
      <c r="FJ75" s="109">
        <f>VLOOKUP($I75,[1]Nov!$H$7:$CL$470,70,FALSE)</f>
        <v>0</v>
      </c>
      <c r="FK75" s="118">
        <f>VLOOKUP($I75,[1]Dic!$H$7:$CL$470,70,FALSE)</f>
        <v>0</v>
      </c>
      <c r="FL75" s="111">
        <f t="shared" si="75"/>
        <v>0</v>
      </c>
      <c r="FM75" s="113">
        <f t="shared" si="76"/>
        <v>0</v>
      </c>
      <c r="FN75" s="109">
        <f>VLOOKUP($I75,[1]Ene!$H$7:$CL$470,72,FALSE)</f>
        <v>0</v>
      </c>
      <c r="FO75" s="109">
        <f>VLOOKUP($I75,[1]Feb!$H$7:$CL$470,72,FALSE)</f>
        <v>0</v>
      </c>
      <c r="FP75" s="109">
        <f>VLOOKUP($I75,[1]Mar!$H$7:$CL$470,72,FALSE)</f>
        <v>0</v>
      </c>
      <c r="FQ75" s="109">
        <f>VLOOKUP($I75,[1]Abr!$H$7:$CL$470,72,FALSE)</f>
        <v>0</v>
      </c>
      <c r="FR75" s="109">
        <f>VLOOKUP($I75,[1]May!$H$7:$CL$470,72,FALSE)</f>
        <v>0</v>
      </c>
      <c r="FS75" s="109">
        <f>VLOOKUP($I75,[1]Jun!$H$7:$CL$470,72,FALSE)</f>
        <v>0</v>
      </c>
      <c r="FT75" s="109">
        <f>VLOOKUP($I75,[1]Jul!$H$7:$CL$470,72,FALSE)</f>
        <v>0</v>
      </c>
      <c r="FU75" s="109">
        <f>VLOOKUP($I75,[1]Ago!$H$7:$CL$470,72,FALSE)</f>
        <v>0</v>
      </c>
      <c r="FV75" s="109">
        <f>VLOOKUP($I75,[1]Set!$H$7:$CL$470,72,FALSE)</f>
        <v>0</v>
      </c>
      <c r="FW75" s="109">
        <f>VLOOKUP($I75,[1]Oct!$H$7:$CL$470,72,FALSE)</f>
        <v>0</v>
      </c>
      <c r="FX75" s="109">
        <f>VLOOKUP($I75,[1]Nov!$H$7:$CL$470,72,FALSE)</f>
        <v>0</v>
      </c>
      <c r="FY75" s="118">
        <f>VLOOKUP($I75,[1]Dic!$H$7:$CL$470,72,FALSE)</f>
        <v>0</v>
      </c>
      <c r="FZ75" s="112">
        <f t="shared" si="77"/>
        <v>0</v>
      </c>
      <c r="GA75" s="113">
        <f t="shared" si="78"/>
        <v>0</v>
      </c>
      <c r="GB75" s="109">
        <f>VLOOKUP($I75,[1]Ene!$H$7:$CL$471,59,FALSE)</f>
        <v>0</v>
      </c>
      <c r="GC75" s="109">
        <f>VLOOKUP($I75,[1]Feb!$H$7:$CL$471,59,FALSE)</f>
        <v>0</v>
      </c>
      <c r="GD75" s="109">
        <f>VLOOKUP($I75,[1]Mar!$H$7:$CL$471,59,FALSE)</f>
        <v>0</v>
      </c>
      <c r="GE75" s="109">
        <f>VLOOKUP($I75,[1]Abr!$H$7:$CL$471,59,FALSE)</f>
        <v>0</v>
      </c>
      <c r="GF75" s="109">
        <f>VLOOKUP($I75,[1]May!$H$7:$CL$471,59,FALSE)</f>
        <v>0</v>
      </c>
      <c r="GG75" s="109">
        <f>VLOOKUP($I75,[1]Jun!$H$7:$CL$471,59,FALSE)</f>
        <v>0</v>
      </c>
      <c r="GH75" s="109">
        <f>VLOOKUP($I75,[1]Jul!$H$7:$CL$471,59,FALSE)</f>
        <v>0</v>
      </c>
      <c r="GI75" s="109">
        <f>VLOOKUP($I75,[1]Ago!$H$7:$CL$471,59,FALSE)</f>
        <v>0</v>
      </c>
      <c r="GJ75" s="109">
        <f>VLOOKUP($I75,[1]Set!$H$7:$CL$471,59,FALSE)</f>
        <v>0</v>
      </c>
      <c r="GK75" s="109">
        <f>VLOOKUP($I75,[1]Oct!$H$7:$CL$471,59,FALSE)</f>
        <v>0</v>
      </c>
      <c r="GL75" s="109">
        <f>VLOOKUP($I75,[1]Nov!$H$7:$CL$471,59,FALSE)</f>
        <v>0</v>
      </c>
      <c r="GM75" s="118">
        <f>VLOOKUP($I75,[1]Dic!$H$7:$CL$471,59,FALSE)</f>
        <v>0</v>
      </c>
      <c r="GN75" s="112">
        <f t="shared" si="79"/>
        <v>0</v>
      </c>
      <c r="GO75" s="113">
        <f t="shared" si="80"/>
        <v>0</v>
      </c>
      <c r="GP75" s="114">
        <f t="shared" si="56"/>
        <v>0</v>
      </c>
      <c r="GQ75" s="114">
        <f t="shared" si="57"/>
        <v>0</v>
      </c>
      <c r="GR75" s="116"/>
      <c r="GS75" s="109">
        <f>VLOOKUP($I75,[1]Ene!$H$7:$CL$470,71,FALSE)</f>
        <v>0</v>
      </c>
      <c r="GT75" s="109">
        <f>VLOOKUP($I75,[1]Feb!$H$7:$CL$470,71,FALSE)</f>
        <v>0</v>
      </c>
      <c r="GU75" s="109">
        <f>VLOOKUP($I75,[1]Mar!$H$7:$CL$470,71,FALSE)</f>
        <v>0</v>
      </c>
      <c r="GV75" s="109">
        <f>VLOOKUP($I75,[1]Abr!$H$7:$CL$470,71,FALSE)</f>
        <v>0</v>
      </c>
      <c r="GW75" s="109">
        <f>VLOOKUP($I75,[1]May!$H$7:$CL$470,71,FALSE)</f>
        <v>0</v>
      </c>
      <c r="GX75" s="109">
        <f>VLOOKUP($I75,[1]Jun!$H$7:$CL$470,71,FALSE)</f>
        <v>0</v>
      </c>
      <c r="GY75" s="109">
        <f>VLOOKUP($I75,[1]Jul!$H$7:$CL$470,71,FALSE)</f>
        <v>0</v>
      </c>
      <c r="GZ75" s="109">
        <f>VLOOKUP($I75,[1]Ago!$H$7:$CL$470,71,FALSE)</f>
        <v>0</v>
      </c>
      <c r="HA75" s="109">
        <f>VLOOKUP($I75,[1]Set!$H$7:$CL$470,71,FALSE)</f>
        <v>0</v>
      </c>
      <c r="HB75" s="109">
        <f>VLOOKUP($I75,[1]Oct!$H$7:$CL$470,71,FALSE)</f>
        <v>0</v>
      </c>
      <c r="HC75" s="109">
        <f>VLOOKUP($I75,[1]Nov!$H$7:$CL$470,71,FALSE)</f>
        <v>0</v>
      </c>
      <c r="HD75" s="109">
        <f>VLOOKUP($I75,[1]Dic!$H$7:$CL$470,71,FALSE)</f>
        <v>0</v>
      </c>
      <c r="HE75" s="111">
        <f t="shared" si="81"/>
        <v>0</v>
      </c>
      <c r="HF75" s="113">
        <f t="shared" si="82"/>
        <v>0</v>
      </c>
      <c r="HG75" s="109">
        <f>VLOOKUP($I75,[1]Ene!$H$7:$CL$470,73,FALSE)</f>
        <v>0</v>
      </c>
      <c r="HH75" s="109">
        <f>VLOOKUP($I75,[1]Feb!$H$7:$CL$470,73,FALSE)</f>
        <v>0</v>
      </c>
      <c r="HI75" s="109">
        <f>VLOOKUP($I75,[1]Mar!$H$7:$CL$470,73,FALSE)</f>
        <v>0</v>
      </c>
      <c r="HJ75" s="109">
        <f>VLOOKUP($I75,[1]Abr!$H$7:$CL$470,73,FALSE)</f>
        <v>0</v>
      </c>
      <c r="HK75" s="109">
        <f>VLOOKUP($I75,[1]May!$H$7:$CL$470,73,FALSE)</f>
        <v>0</v>
      </c>
      <c r="HL75" s="109">
        <f>VLOOKUP($I75,[1]Jun!$H$7:$CL$470,73,FALSE)</f>
        <v>0</v>
      </c>
      <c r="HM75" s="109">
        <f>VLOOKUP($I75,[1]Jul!$H$7:$CL$470,73,FALSE)</f>
        <v>0</v>
      </c>
      <c r="HN75" s="109">
        <f>VLOOKUP($I75,[1]Ago!$H$7:$CL$470,73,FALSE)</f>
        <v>0</v>
      </c>
      <c r="HO75" s="109">
        <f>VLOOKUP($I75,[1]Set!$H$7:$CL$470,73,FALSE)</f>
        <v>0</v>
      </c>
      <c r="HP75" s="109">
        <f>VLOOKUP($I75,[1]Oct!$H$7:$CL$470,73,FALSE)</f>
        <v>0</v>
      </c>
      <c r="HQ75" s="109">
        <f>VLOOKUP($I75,[1]Nov!$H$7:$CL$470,73,FALSE)</f>
        <v>0</v>
      </c>
      <c r="HR75" s="109">
        <f>VLOOKUP($I75,[1]Dic!$H$7:$CL$470,73,FALSE)</f>
        <v>0</v>
      </c>
      <c r="HS75" s="111">
        <f t="shared" si="83"/>
        <v>0</v>
      </c>
      <c r="HT75" s="113">
        <f t="shared" si="84"/>
        <v>0</v>
      </c>
      <c r="HU75" s="114">
        <f t="shared" si="85"/>
        <v>0</v>
      </c>
    </row>
    <row r="76" spans="1:229" s="112" customFormat="1" ht="10.5" x14ac:dyDescent="0.25">
      <c r="A76" s="184" t="s">
        <v>25</v>
      </c>
      <c r="B76" s="187" t="s">
        <v>295</v>
      </c>
      <c r="C76" s="184">
        <v>400</v>
      </c>
      <c r="D76" s="187" t="s">
        <v>533</v>
      </c>
      <c r="E76" s="187" t="s">
        <v>549</v>
      </c>
      <c r="F76" s="188" t="s">
        <v>293</v>
      </c>
      <c r="G76" s="184"/>
      <c r="H76" s="184" t="s">
        <v>688</v>
      </c>
      <c r="I76" s="316">
        <v>70</v>
      </c>
      <c r="J76" s="184" t="s">
        <v>296</v>
      </c>
      <c r="K76" s="109">
        <f>VLOOKUP($I76,[1]Ene!$H$7:$M$470,6,FALSE)</f>
        <v>0</v>
      </c>
      <c r="L76" s="109">
        <f>VLOOKUP($I76,[1]Feb!$H$7:$M$470,6,FALSE)</f>
        <v>0</v>
      </c>
      <c r="M76" s="109">
        <f>VLOOKUP($I76,[1]Mar!$H$7:$M$470,6,FALSE)</f>
        <v>0</v>
      </c>
      <c r="N76" s="109">
        <f>VLOOKUP($I76,[1]Abr!$H$7:$M$470,6,FALSE)</f>
        <v>0</v>
      </c>
      <c r="O76" s="109">
        <f>VLOOKUP($I76,[1]May!$H$7:$M$470,6,FALSE)</f>
        <v>0</v>
      </c>
      <c r="P76" s="109">
        <f>VLOOKUP($I76,[1]Jun!$H$7:$M$470,6,FALSE)</f>
        <v>0</v>
      </c>
      <c r="Q76" s="109">
        <f>VLOOKUP($I76,[1]Jul!$H$7:$M$470,6,FALSE)</f>
        <v>0</v>
      </c>
      <c r="R76" s="109">
        <f>VLOOKUP($I76,[1]Ago!$H$7:$M$470,6,FALSE)</f>
        <v>0</v>
      </c>
      <c r="S76" s="109">
        <f>VLOOKUP($I76,[1]Set!$H$7:$M$470,6,FALSE)</f>
        <v>0</v>
      </c>
      <c r="T76" s="109">
        <f>VLOOKUP($I76,[1]Oct!$H$7:$M$470,6,FALSE)</f>
        <v>0</v>
      </c>
      <c r="U76" s="109">
        <f>VLOOKUP($I76,[1]Nov!$H$7:$M$470,6,FALSE)</f>
        <v>0</v>
      </c>
      <c r="V76" s="109">
        <f>VLOOKUP($I76,[1]Dic!$H$7:$M$470,6,FALSE)</f>
        <v>0</v>
      </c>
      <c r="W76" s="142"/>
      <c r="X76" s="112">
        <f t="shared" si="58"/>
        <v>0</v>
      </c>
      <c r="Y76" s="163">
        <f t="shared" si="59"/>
        <v>0</v>
      </c>
      <c r="Z76" s="117">
        <f>VLOOKUP($I76,[1]Ene!$H$7:$N$470,7,FALSE)</f>
        <v>0</v>
      </c>
      <c r="AA76" s="109">
        <f>VLOOKUP($I76,[1]Feb!$H$7:$N$470,7,FALSE)</f>
        <v>0</v>
      </c>
      <c r="AB76" s="109">
        <f>VLOOKUP($I76,[1]Mar!$H$7:$N$470,7,FALSE)</f>
        <v>0</v>
      </c>
      <c r="AC76" s="109">
        <f>VLOOKUP($I76,[1]Abr!$H$7:$N$470,7,FALSE)</f>
        <v>0</v>
      </c>
      <c r="AD76" s="109">
        <f>VLOOKUP($I76,[1]May!$H$7:$N$470,7,FALSE)</f>
        <v>0</v>
      </c>
      <c r="AE76" s="109">
        <f>VLOOKUP($I76,[1]Jun!$H$7:$N$470,7,FALSE)</f>
        <v>0</v>
      </c>
      <c r="AF76" s="109">
        <f>VLOOKUP($I76,[1]Jul!$H$7:$N$470,7,FALSE)</f>
        <v>0</v>
      </c>
      <c r="AG76" s="109">
        <f>VLOOKUP($I76,[1]Ago!$H$7:$N$470,7,FALSE)</f>
        <v>0</v>
      </c>
      <c r="AH76" s="109">
        <f>VLOOKUP($I76,[1]Set!$H$7:$N$470,7,FALSE)</f>
        <v>0</v>
      </c>
      <c r="AI76" s="109">
        <f>VLOOKUP($I76,[1]Oct!$H$7:$N$470,7,FALSE)</f>
        <v>0</v>
      </c>
      <c r="AJ76" s="109">
        <f>VLOOKUP($I76,[1]Nov!$H$7:$N$470,7,FALSE)</f>
        <v>0</v>
      </c>
      <c r="AK76" s="118">
        <f>VLOOKUP($I76,[1]Dic!$H$7:$N$470,7,FALSE)</f>
        <v>0</v>
      </c>
      <c r="AL76" s="112">
        <f t="shared" si="51"/>
        <v>0</v>
      </c>
      <c r="AM76" s="164">
        <f t="shared" si="60"/>
        <v>0</v>
      </c>
      <c r="AN76" s="164">
        <f t="shared" si="52"/>
        <v>0</v>
      </c>
      <c r="AO76" s="142"/>
      <c r="AP76" s="109">
        <f>VLOOKUP($I76,[1]Ene!$H$7:$Q$470,10,FALSE)</f>
        <v>0</v>
      </c>
      <c r="AQ76" s="109">
        <f>VLOOKUP($I76,[1]Feb!$H$7:$Q$470,10,FALSE)</f>
        <v>0</v>
      </c>
      <c r="AR76" s="109">
        <f>VLOOKUP($I76,[1]Mar!$H$7:$Q$470,10,FALSE)</f>
        <v>0</v>
      </c>
      <c r="AS76" s="109">
        <f>VLOOKUP($I76,[1]Abr!$H$7:$Q$470,10,FALSE)</f>
        <v>0</v>
      </c>
      <c r="AT76" s="109">
        <f>VLOOKUP($I76,[1]May!$H$7:$Q$470,10,FALSE)</f>
        <v>0</v>
      </c>
      <c r="AU76" s="109">
        <f>VLOOKUP($I76,[1]Jun!$H$7:$Q$470,10,FALSE)</f>
        <v>0</v>
      </c>
      <c r="AV76" s="109">
        <f>VLOOKUP($I76,[1]Jul!$H$7:$Q$470,10,FALSE)</f>
        <v>0</v>
      </c>
      <c r="AW76" s="109">
        <f>VLOOKUP($I76,[1]Ago!$H$7:$Q$470,10,FALSE)</f>
        <v>0</v>
      </c>
      <c r="AX76" s="109">
        <f>VLOOKUP($I76,[1]Set!$H$7:$Q$470,10,FALSE)</f>
        <v>0</v>
      </c>
      <c r="AY76" s="109">
        <f>VLOOKUP($I76,[1]Oct!$H$7:$Q$470,10,FALSE)</f>
        <v>0</v>
      </c>
      <c r="AZ76" s="109">
        <f>VLOOKUP($I76,[1]Nov!$H$7:$Q$470,10,FALSE)</f>
        <v>0</v>
      </c>
      <c r="BA76" s="118">
        <f>VLOOKUP($I76,[1]Dic!$H$7:$Q$470,10,FALSE)</f>
        <v>0</v>
      </c>
      <c r="BB76" s="112">
        <f t="shared" si="61"/>
        <v>0</v>
      </c>
      <c r="BC76" s="163">
        <f t="shared" si="62"/>
        <v>0</v>
      </c>
      <c r="BD76" s="109">
        <f>VLOOKUP($I76,[1]Ene!$H$7:$T$470,13,FALSE)</f>
        <v>0</v>
      </c>
      <c r="BE76" s="109">
        <f>VLOOKUP($I76,[1]Feb!$H$7:$T$470,13,FALSE)</f>
        <v>0</v>
      </c>
      <c r="BF76" s="109">
        <f>VLOOKUP($I76,[1]Mar!$H$7:$T$470,13,FALSE)</f>
        <v>0</v>
      </c>
      <c r="BG76" s="109">
        <f>VLOOKUP($I76,[1]Abr!$H$7:$T$470,13,FALSE)</f>
        <v>0</v>
      </c>
      <c r="BH76" s="109">
        <f>VLOOKUP($I76,[1]May!$H$7:$T$470,13,FALSE)</f>
        <v>0</v>
      </c>
      <c r="BI76" s="109">
        <f>VLOOKUP($I76,[1]Jun!$H$7:$T$470,13,FALSE)</f>
        <v>0</v>
      </c>
      <c r="BJ76" s="109">
        <f>VLOOKUP($I76,[1]Jul!$H$7:$T$470,13,FALSE)</f>
        <v>0</v>
      </c>
      <c r="BK76" s="109">
        <f>VLOOKUP($I76,[1]Ago!$H$7:$T$470,13,FALSE)</f>
        <v>0</v>
      </c>
      <c r="BL76" s="109">
        <f>VLOOKUP($I76,[1]Set!$H$7:$T$470,13,FALSE)</f>
        <v>0</v>
      </c>
      <c r="BM76" s="109">
        <f>VLOOKUP($I76,[1]Oct!$H$7:$T$470,13,FALSE)</f>
        <v>0</v>
      </c>
      <c r="BN76" s="109">
        <f>VLOOKUP($I76,[1]Nov!$H$7:$T$470,13,FALSE)</f>
        <v>0</v>
      </c>
      <c r="BO76" s="109">
        <f>VLOOKUP($I76,[1]Dic!$H$7:$T$470,13,FALSE)</f>
        <v>0</v>
      </c>
      <c r="BP76" s="111">
        <f t="shared" si="63"/>
        <v>0</v>
      </c>
      <c r="BQ76" s="113">
        <f t="shared" si="64"/>
        <v>0</v>
      </c>
      <c r="BR76" s="109">
        <f>VLOOKUP($I76,[1]Ene!$H$7:$V$470,15,FALSE)</f>
        <v>0</v>
      </c>
      <c r="BS76" s="109">
        <f>VLOOKUP($I76,[1]Feb!$H$7:$V$470,15,FALSE)</f>
        <v>0</v>
      </c>
      <c r="BT76" s="109">
        <f>VLOOKUP($I76,[1]Mar!$H$7:$V$470,15,FALSE)</f>
        <v>0</v>
      </c>
      <c r="BU76" s="109">
        <f>VLOOKUP($I76,[1]Abr!$H$7:$V$470,15,FALSE)</f>
        <v>0</v>
      </c>
      <c r="BV76" s="109">
        <f>VLOOKUP($I76,[1]May!$H$7:$V$470,15,FALSE)</f>
        <v>0</v>
      </c>
      <c r="BW76" s="109">
        <f>VLOOKUP($I76,[1]Jun!$H$7:$V$470,15,FALSE)</f>
        <v>0</v>
      </c>
      <c r="BX76" s="109">
        <f>VLOOKUP($I76,[1]Jul!$H$7:$V$470,15,FALSE)</f>
        <v>0</v>
      </c>
      <c r="BY76" s="109">
        <f>VLOOKUP($I76,[1]Ago!$H$7:$V$470,15,FALSE)</f>
        <v>0</v>
      </c>
      <c r="BZ76" s="109">
        <f>VLOOKUP($I76,[1]Set!$H$7:$V$470,15,FALSE)</f>
        <v>0</v>
      </c>
      <c r="CA76" s="109">
        <f>VLOOKUP($I76,[1]Oct!$H$7:$V$470,15,FALSE)</f>
        <v>0</v>
      </c>
      <c r="CB76" s="109">
        <f>VLOOKUP($I76,[1]Nov!$H$7:$V$470,15,FALSE)</f>
        <v>0</v>
      </c>
      <c r="CC76" s="109">
        <f>VLOOKUP($I76,[1]Dic!$H$7:$V$470,15,FALSE)</f>
        <v>0</v>
      </c>
      <c r="CD76" s="111">
        <f t="shared" si="65"/>
        <v>0</v>
      </c>
      <c r="CE76" s="113">
        <f t="shared" si="53"/>
        <v>0</v>
      </c>
      <c r="CF76" s="109">
        <f>VLOOKUP($I76,[1]Ene!$H$7:$X$470,17,FALSE)</f>
        <v>0</v>
      </c>
      <c r="CG76" s="109">
        <f>VLOOKUP($I76,[1]Feb!$H$7:$X$470,17,FALSE)</f>
        <v>0</v>
      </c>
      <c r="CH76" s="109">
        <f>VLOOKUP($I76,[1]Mar!$H$7:$X$470,17,FALSE)</f>
        <v>0</v>
      </c>
      <c r="CI76" s="109">
        <f>VLOOKUP($I76,[1]Abr!$H$7:$X$470,17,FALSE)</f>
        <v>0</v>
      </c>
      <c r="CJ76" s="109">
        <f>VLOOKUP($I76,[1]May!$H$7:$X$470,17,FALSE)</f>
        <v>0</v>
      </c>
      <c r="CK76" s="109">
        <f>VLOOKUP($I76,[1]Jun!$H$7:$X$470,17,FALSE)</f>
        <v>0</v>
      </c>
      <c r="CL76" s="109">
        <f>VLOOKUP($I76,[1]Jul!$H$7:$X$470,17,FALSE)</f>
        <v>0</v>
      </c>
      <c r="CM76" s="109">
        <f>VLOOKUP($I76,[1]Ago!$H$7:$X$470,17,FALSE)</f>
        <v>0</v>
      </c>
      <c r="CN76" s="109">
        <f>VLOOKUP($I76,[1]Set!$H$7:$X$470,17,FALSE)</f>
        <v>0</v>
      </c>
      <c r="CO76" s="109">
        <f>VLOOKUP($I76,[1]Oct!$H$7:$X$470,17,FALSE)</f>
        <v>0</v>
      </c>
      <c r="CP76" s="109">
        <f>VLOOKUP($I76,[1]Nov!$H$7:$X$470,17,FALSE)</f>
        <v>0</v>
      </c>
      <c r="CQ76" s="109">
        <f>VLOOKUP($I76,[1]Dic!$H$7:$X$470,17,FALSE)</f>
        <v>0</v>
      </c>
      <c r="CR76" s="111">
        <f t="shared" si="66"/>
        <v>0</v>
      </c>
      <c r="CS76" s="113">
        <f t="shared" si="54"/>
        <v>0</v>
      </c>
      <c r="CT76" s="112">
        <f t="shared" si="55"/>
        <v>0</v>
      </c>
      <c r="CU76" s="116"/>
      <c r="CV76" s="109">
        <f>VLOOKUP($I76,[1]Ene!$H$7:$AC$470,22,FALSE)</f>
        <v>0</v>
      </c>
      <c r="CW76" s="109">
        <f>VLOOKUP($I76,[1]Feb!$H$7:$AC$470,22,FALSE)</f>
        <v>0</v>
      </c>
      <c r="CX76" s="109">
        <f>VLOOKUP($I76,[1]Mar!$H$7:$AC$470,22,FALSE)</f>
        <v>0</v>
      </c>
      <c r="CY76" s="109">
        <f>VLOOKUP($I76,[1]Abr!$H$7:$AC$470,22,FALSE)</f>
        <v>0</v>
      </c>
      <c r="CZ76" s="109">
        <f>VLOOKUP($I76,[1]May!$H$7:$AC$470,22,FALSE)</f>
        <v>0</v>
      </c>
      <c r="DA76" s="109">
        <f>VLOOKUP($I76,[1]Jun!$H$7:$AC$470,22,FALSE)</f>
        <v>0</v>
      </c>
      <c r="DB76" s="109">
        <f>VLOOKUP($I76,[1]Jul!$H$7:$AC$470,22,FALSE)</f>
        <v>0</v>
      </c>
      <c r="DC76" s="109">
        <f>VLOOKUP($I76,[1]Ago!$H$7:$AC$470,22,FALSE)</f>
        <v>0</v>
      </c>
      <c r="DD76" s="109">
        <f>VLOOKUP($I76,[1]Set!$H$7:$AC$470,22,FALSE)</f>
        <v>0</v>
      </c>
      <c r="DE76" s="109">
        <f>VLOOKUP($I76,[1]Oct!$H$7:$AC$470,22,FALSE)</f>
        <v>0</v>
      </c>
      <c r="DF76" s="109">
        <f>VLOOKUP($I76,[1]Nov!$H$7:$AC$470,22,FALSE)</f>
        <v>0</v>
      </c>
      <c r="DG76" s="118">
        <f>VLOOKUP($I76,[1]Dic!$H$7:$AC$470,22,FALSE)</f>
        <v>0</v>
      </c>
      <c r="DH76" s="111">
        <f t="shared" si="67"/>
        <v>0</v>
      </c>
      <c r="DI76" s="113">
        <f t="shared" si="68"/>
        <v>0</v>
      </c>
      <c r="DJ76" s="109">
        <f>VLOOKUP($I76,[1]Ene!$H$7:$BL$470,57,FALSE)</f>
        <v>0</v>
      </c>
      <c r="DK76" s="109">
        <f>VLOOKUP($I76,[1]Feb!$H$7:$BL$470,57,FALSE)</f>
        <v>0</v>
      </c>
      <c r="DL76" s="109">
        <f>VLOOKUP($I76,[1]Mar!$H$7:$BL$470,57,FALSE)</f>
        <v>0</v>
      </c>
      <c r="DM76" s="109">
        <f>VLOOKUP($I76,[1]Abr!$H$7:$BL$470,57,FALSE)</f>
        <v>0</v>
      </c>
      <c r="DN76" s="109">
        <f>VLOOKUP($I76,[1]May!$H$7:$BL$470,57,FALSE)</f>
        <v>0</v>
      </c>
      <c r="DO76" s="109">
        <f>VLOOKUP($I76,[1]Jun!$H$7:$BL$470,57,FALSE)</f>
        <v>0</v>
      </c>
      <c r="DP76" s="109">
        <f>VLOOKUP($I76,[1]Jul!$H$7:$BL$470,57,FALSE)</f>
        <v>0</v>
      </c>
      <c r="DQ76" s="109">
        <f>VLOOKUP($I76,[1]Ago!$H$7:$BL$470,57,FALSE)</f>
        <v>0</v>
      </c>
      <c r="DR76" s="109">
        <f>VLOOKUP($I76,[1]Set!$H$7:$BL$470,57,FALSE)</f>
        <v>0</v>
      </c>
      <c r="DS76" s="109">
        <f>VLOOKUP($I76,[1]Oct!$H$7:$BL$470,57,FALSE)</f>
        <v>0</v>
      </c>
      <c r="DT76" s="109">
        <f>VLOOKUP($I76,[1]Nov!$H$7:$BL$470,57,FALSE)</f>
        <v>0</v>
      </c>
      <c r="DU76" s="109">
        <f>VLOOKUP($I76,[1]Dic!$H$7:$BL$470,57,FALSE)</f>
        <v>0</v>
      </c>
      <c r="DV76" s="111">
        <f t="shared" si="69"/>
        <v>0</v>
      </c>
      <c r="DW76" s="113">
        <f t="shared" si="70"/>
        <v>0</v>
      </c>
      <c r="DX76" s="117">
        <f>VLOOKUP($I76,[1]Ene!$H$7:$BQ$470,62,FALSE)</f>
        <v>0</v>
      </c>
      <c r="DY76" s="109">
        <f>VLOOKUP($I76,[1]Feb!$H$7:$BQ$470,62,FALSE)</f>
        <v>0</v>
      </c>
      <c r="DZ76" s="109">
        <f>VLOOKUP($I76,[1]Mar!$H$7:$BQ$470,62,FALSE)</f>
        <v>0</v>
      </c>
      <c r="EA76" s="109">
        <f>VLOOKUP($I76,[1]Abr!$H$7:$BQ$470,62,FALSE)</f>
        <v>0</v>
      </c>
      <c r="EB76" s="109">
        <f>VLOOKUP($I76,[1]May!$H$7:$BQ$470,62,FALSE)</f>
        <v>0</v>
      </c>
      <c r="EC76" s="109">
        <f>VLOOKUP($I76,[1]Jun!$H$7:$BQ$470,62,FALSE)</f>
        <v>0</v>
      </c>
      <c r="ED76" s="109">
        <f>VLOOKUP($I76,[1]Jul!$H$7:$BQ$470,62,FALSE)</f>
        <v>0</v>
      </c>
      <c r="EE76" s="109">
        <f>VLOOKUP($I76,[1]Ago!$H$7:$BQ$470,62,FALSE)</f>
        <v>0</v>
      </c>
      <c r="EF76" s="109">
        <f>VLOOKUP($I76,[1]Set!$H$7:$BQ$470,62,FALSE)</f>
        <v>0</v>
      </c>
      <c r="EG76" s="109">
        <f>VLOOKUP($I76,[1]Oct!$H$7:$BQ$470,62,FALSE)</f>
        <v>0</v>
      </c>
      <c r="EH76" s="109">
        <f>VLOOKUP($I76,[1]Nov!$H$7:$BQ$470,62,FALSE)</f>
        <v>0</v>
      </c>
      <c r="EI76" s="109">
        <f>VLOOKUP($I76,[1]Dic!$H$7:$BQ$470,62,FALSE)</f>
        <v>0</v>
      </c>
      <c r="EJ76" s="115">
        <f t="shared" si="71"/>
        <v>0</v>
      </c>
      <c r="EK76" s="113">
        <f t="shared" si="72"/>
        <v>0</v>
      </c>
      <c r="EL76" s="117">
        <f>VLOOKUP($I76,[1]Ene!$H$7:$BM$470,58,FALSE)</f>
        <v>0</v>
      </c>
      <c r="EM76" s="109">
        <f>VLOOKUP($I76,[1]Feb!$H$7:$BM$470,58,FALSE)</f>
        <v>0</v>
      </c>
      <c r="EN76" s="109">
        <f>VLOOKUP($I76,[1]Mar!$H$7:$BM$470,58,FALSE)</f>
        <v>0</v>
      </c>
      <c r="EO76" s="109">
        <f>VLOOKUP($I76,[1]Abr!$H$7:$BM$470,58,FALSE)</f>
        <v>0</v>
      </c>
      <c r="EP76" s="109">
        <f>VLOOKUP($I76,[1]May!$H$7:$BM$470,58,FALSE)</f>
        <v>0</v>
      </c>
      <c r="EQ76" s="109">
        <f>VLOOKUP($I76,[1]Jun!$H$7:$BM$470,58,FALSE)</f>
        <v>0</v>
      </c>
      <c r="ER76" s="109">
        <f>VLOOKUP($I76,[1]Jul!$H$7:$BM$470,58,FALSE)</f>
        <v>0</v>
      </c>
      <c r="ES76" s="109">
        <f>VLOOKUP($I76,[1]Ago!$H$7:$BM$470,58,FALSE)</f>
        <v>0</v>
      </c>
      <c r="ET76" s="109">
        <f>VLOOKUP($I76,[1]Set!$H$7:$BM$470,58,FALSE)</f>
        <v>0</v>
      </c>
      <c r="EU76" s="109">
        <f>VLOOKUP($I76,[1]Oct!$H$7:$BM$470,58,FALSE)</f>
        <v>0</v>
      </c>
      <c r="EV76" s="109">
        <f>VLOOKUP($I76,[1]Nov!$H$7:$BM$470,58,FALSE)</f>
        <v>0</v>
      </c>
      <c r="EW76" s="118">
        <f>VLOOKUP($I76,[1]Dic!$H$7:$BM$470,58,FALSE)</f>
        <v>0</v>
      </c>
      <c r="EX76" s="111">
        <f t="shared" si="73"/>
        <v>0</v>
      </c>
      <c r="EY76" s="113">
        <f t="shared" si="74"/>
        <v>0</v>
      </c>
      <c r="EZ76" s="109">
        <f>VLOOKUP($I76,[1]Ene!$H$7:$CL$470,70,FALSE)</f>
        <v>0</v>
      </c>
      <c r="FA76" s="109">
        <f>VLOOKUP($I76,[1]Feb!$H$7:$CL$470,70,FALSE)</f>
        <v>0</v>
      </c>
      <c r="FB76" s="109">
        <f>VLOOKUP($I76,[1]Mar!$H$7:$CL$470,70,FALSE)</f>
        <v>0</v>
      </c>
      <c r="FC76" s="109">
        <f>VLOOKUP($I76,[1]Abr!$H$7:$CL$470,70,FALSE)</f>
        <v>0</v>
      </c>
      <c r="FD76" s="109">
        <f>VLOOKUP($I76,[1]May!$H$7:$CL$470,70,FALSE)</f>
        <v>0</v>
      </c>
      <c r="FE76" s="109">
        <f>VLOOKUP($I76,[1]Jun!$H$7:$CL$470,70,FALSE)</f>
        <v>0</v>
      </c>
      <c r="FF76" s="109">
        <f>VLOOKUP($I76,[1]Jul!$H$7:$CL$470,70,FALSE)</f>
        <v>0</v>
      </c>
      <c r="FG76" s="109">
        <f>VLOOKUP($I76,[1]Ago!$H$7:$CL$470,70,FALSE)</f>
        <v>0</v>
      </c>
      <c r="FH76" s="109">
        <f>VLOOKUP($I76,[1]Set!$H$7:$CL$470,70,FALSE)</f>
        <v>0</v>
      </c>
      <c r="FI76" s="109">
        <f>VLOOKUP($I76,[1]Oct!$H$7:$CL$470,70,FALSE)</f>
        <v>0</v>
      </c>
      <c r="FJ76" s="109">
        <f>VLOOKUP($I76,[1]Nov!$H$7:$CL$470,70,FALSE)</f>
        <v>0</v>
      </c>
      <c r="FK76" s="118">
        <f>VLOOKUP($I76,[1]Dic!$H$7:$CL$470,70,FALSE)</f>
        <v>0</v>
      </c>
      <c r="FL76" s="111">
        <f t="shared" si="75"/>
        <v>0</v>
      </c>
      <c r="FM76" s="113">
        <f t="shared" si="76"/>
        <v>0</v>
      </c>
      <c r="FN76" s="109">
        <f>VLOOKUP($I76,[1]Ene!$H$7:$CL$470,72,FALSE)</f>
        <v>0</v>
      </c>
      <c r="FO76" s="109">
        <f>VLOOKUP($I76,[1]Feb!$H$7:$CL$470,72,FALSE)</f>
        <v>0</v>
      </c>
      <c r="FP76" s="109">
        <f>VLOOKUP($I76,[1]Mar!$H$7:$CL$470,72,FALSE)</f>
        <v>0</v>
      </c>
      <c r="FQ76" s="109">
        <f>VLOOKUP($I76,[1]Abr!$H$7:$CL$470,72,FALSE)</f>
        <v>0</v>
      </c>
      <c r="FR76" s="109">
        <f>VLOOKUP($I76,[1]May!$H$7:$CL$470,72,FALSE)</f>
        <v>0</v>
      </c>
      <c r="FS76" s="109">
        <f>VLOOKUP($I76,[1]Jun!$H$7:$CL$470,72,FALSE)</f>
        <v>0</v>
      </c>
      <c r="FT76" s="109">
        <f>VLOOKUP($I76,[1]Jul!$H$7:$CL$470,72,FALSE)</f>
        <v>0</v>
      </c>
      <c r="FU76" s="109">
        <f>VLOOKUP($I76,[1]Ago!$H$7:$CL$470,72,FALSE)</f>
        <v>0</v>
      </c>
      <c r="FV76" s="109">
        <f>VLOOKUP($I76,[1]Set!$H$7:$CL$470,72,FALSE)</f>
        <v>0</v>
      </c>
      <c r="FW76" s="109">
        <f>VLOOKUP($I76,[1]Oct!$H$7:$CL$470,72,FALSE)</f>
        <v>0</v>
      </c>
      <c r="FX76" s="109">
        <f>VLOOKUP($I76,[1]Nov!$H$7:$CL$470,72,FALSE)</f>
        <v>0</v>
      </c>
      <c r="FY76" s="118">
        <f>VLOOKUP($I76,[1]Dic!$H$7:$CL$470,72,FALSE)</f>
        <v>0</v>
      </c>
      <c r="FZ76" s="112">
        <f t="shared" si="77"/>
        <v>0</v>
      </c>
      <c r="GA76" s="113">
        <f t="shared" si="78"/>
        <v>0</v>
      </c>
      <c r="GB76" s="109">
        <f>VLOOKUP($I76,[1]Ene!$H$7:$CL$471,59,FALSE)</f>
        <v>0</v>
      </c>
      <c r="GC76" s="109">
        <f>VLOOKUP($I76,[1]Feb!$H$7:$CL$471,59,FALSE)</f>
        <v>0</v>
      </c>
      <c r="GD76" s="109">
        <f>VLOOKUP($I76,[1]Mar!$H$7:$CL$471,59,FALSE)</f>
        <v>0</v>
      </c>
      <c r="GE76" s="109">
        <f>VLOOKUP($I76,[1]Abr!$H$7:$CL$471,59,FALSE)</f>
        <v>0</v>
      </c>
      <c r="GF76" s="109">
        <f>VLOOKUP($I76,[1]May!$H$7:$CL$471,59,FALSE)</f>
        <v>0</v>
      </c>
      <c r="GG76" s="109">
        <f>VLOOKUP($I76,[1]Jun!$H$7:$CL$471,59,FALSE)</f>
        <v>0</v>
      </c>
      <c r="GH76" s="109">
        <f>VLOOKUP($I76,[1]Jul!$H$7:$CL$471,59,FALSE)</f>
        <v>0</v>
      </c>
      <c r="GI76" s="109">
        <f>VLOOKUP($I76,[1]Ago!$H$7:$CL$471,59,FALSE)</f>
        <v>0</v>
      </c>
      <c r="GJ76" s="109">
        <f>VLOOKUP($I76,[1]Set!$H$7:$CL$471,59,FALSE)</f>
        <v>0</v>
      </c>
      <c r="GK76" s="109">
        <f>VLOOKUP($I76,[1]Oct!$H$7:$CL$471,59,FALSE)</f>
        <v>0</v>
      </c>
      <c r="GL76" s="109">
        <f>VLOOKUP($I76,[1]Nov!$H$7:$CL$471,59,FALSE)</f>
        <v>0</v>
      </c>
      <c r="GM76" s="118">
        <f>VLOOKUP($I76,[1]Dic!$H$7:$CL$471,59,FALSE)</f>
        <v>0</v>
      </c>
      <c r="GN76" s="112">
        <f t="shared" si="79"/>
        <v>0</v>
      </c>
      <c r="GO76" s="113">
        <f t="shared" si="80"/>
        <v>0</v>
      </c>
      <c r="GP76" s="114">
        <f t="shared" si="56"/>
        <v>0</v>
      </c>
      <c r="GQ76" s="114">
        <f t="shared" si="57"/>
        <v>0</v>
      </c>
      <c r="GR76" s="116"/>
      <c r="GS76" s="109">
        <f>VLOOKUP($I76,[1]Ene!$H$7:$CL$470,71,FALSE)</f>
        <v>0</v>
      </c>
      <c r="GT76" s="109">
        <f>VLOOKUP($I76,[1]Feb!$H$7:$CL$470,71,FALSE)</f>
        <v>0</v>
      </c>
      <c r="GU76" s="109">
        <f>VLOOKUP($I76,[1]Mar!$H$7:$CL$470,71,FALSE)</f>
        <v>0</v>
      </c>
      <c r="GV76" s="109">
        <f>VLOOKUP($I76,[1]Abr!$H$7:$CL$470,71,FALSE)</f>
        <v>0</v>
      </c>
      <c r="GW76" s="109">
        <f>VLOOKUP($I76,[1]May!$H$7:$CL$470,71,FALSE)</f>
        <v>0</v>
      </c>
      <c r="GX76" s="109">
        <f>VLOOKUP($I76,[1]Jun!$H$7:$CL$470,71,FALSE)</f>
        <v>0</v>
      </c>
      <c r="GY76" s="109">
        <f>VLOOKUP($I76,[1]Jul!$H$7:$CL$470,71,FALSE)</f>
        <v>0</v>
      </c>
      <c r="GZ76" s="109">
        <f>VLOOKUP($I76,[1]Ago!$H$7:$CL$470,71,FALSE)</f>
        <v>0</v>
      </c>
      <c r="HA76" s="109">
        <f>VLOOKUP($I76,[1]Set!$H$7:$CL$470,71,FALSE)</f>
        <v>0</v>
      </c>
      <c r="HB76" s="109">
        <f>VLOOKUP($I76,[1]Oct!$H$7:$CL$470,71,FALSE)</f>
        <v>0</v>
      </c>
      <c r="HC76" s="109">
        <f>VLOOKUP($I76,[1]Nov!$H$7:$CL$470,71,FALSE)</f>
        <v>0</v>
      </c>
      <c r="HD76" s="109">
        <f>VLOOKUP($I76,[1]Dic!$H$7:$CL$470,71,FALSE)</f>
        <v>0</v>
      </c>
      <c r="HE76" s="111">
        <f t="shared" si="81"/>
        <v>0</v>
      </c>
      <c r="HF76" s="113">
        <f t="shared" si="82"/>
        <v>0</v>
      </c>
      <c r="HG76" s="109">
        <f>VLOOKUP($I76,[1]Ene!$H$7:$CL$470,73,FALSE)</f>
        <v>0</v>
      </c>
      <c r="HH76" s="109">
        <f>VLOOKUP($I76,[1]Feb!$H$7:$CL$470,73,FALSE)</f>
        <v>0</v>
      </c>
      <c r="HI76" s="109">
        <f>VLOOKUP($I76,[1]Mar!$H$7:$CL$470,73,FALSE)</f>
        <v>0</v>
      </c>
      <c r="HJ76" s="109">
        <f>VLOOKUP($I76,[1]Abr!$H$7:$CL$470,73,FALSE)</f>
        <v>0</v>
      </c>
      <c r="HK76" s="109">
        <f>VLOOKUP($I76,[1]May!$H$7:$CL$470,73,FALSE)</f>
        <v>0</v>
      </c>
      <c r="HL76" s="109">
        <f>VLOOKUP($I76,[1]Jun!$H$7:$CL$470,73,FALSE)</f>
        <v>0</v>
      </c>
      <c r="HM76" s="109">
        <f>VLOOKUP($I76,[1]Jul!$H$7:$CL$470,73,FALSE)</f>
        <v>0</v>
      </c>
      <c r="HN76" s="109">
        <f>VLOOKUP($I76,[1]Ago!$H$7:$CL$470,73,FALSE)</f>
        <v>0</v>
      </c>
      <c r="HO76" s="109">
        <f>VLOOKUP($I76,[1]Set!$H$7:$CL$470,73,FALSE)</f>
        <v>0</v>
      </c>
      <c r="HP76" s="109">
        <f>VLOOKUP($I76,[1]Oct!$H$7:$CL$470,73,FALSE)</f>
        <v>0</v>
      </c>
      <c r="HQ76" s="109">
        <f>VLOOKUP($I76,[1]Nov!$H$7:$CL$470,73,FALSE)</f>
        <v>0</v>
      </c>
      <c r="HR76" s="109">
        <f>VLOOKUP($I76,[1]Dic!$H$7:$CL$470,73,FALSE)</f>
        <v>0</v>
      </c>
      <c r="HS76" s="111">
        <f t="shared" si="83"/>
        <v>0</v>
      </c>
      <c r="HT76" s="113">
        <f t="shared" si="84"/>
        <v>0</v>
      </c>
      <c r="HU76" s="114">
        <f t="shared" si="85"/>
        <v>0</v>
      </c>
    </row>
    <row r="77" spans="1:229" s="112" customFormat="1" ht="10.5" x14ac:dyDescent="0.25">
      <c r="A77" s="184" t="s">
        <v>25</v>
      </c>
      <c r="B77" s="187" t="s">
        <v>295</v>
      </c>
      <c r="C77" s="184">
        <v>400</v>
      </c>
      <c r="D77" s="187" t="s">
        <v>533</v>
      </c>
      <c r="E77" s="187" t="s">
        <v>549</v>
      </c>
      <c r="F77" s="188" t="s">
        <v>293</v>
      </c>
      <c r="G77" s="184"/>
      <c r="H77" s="184" t="s">
        <v>693</v>
      </c>
      <c r="I77" s="316">
        <v>71</v>
      </c>
      <c r="J77" s="184" t="s">
        <v>297</v>
      </c>
      <c r="K77" s="109">
        <f>VLOOKUP($I77,[1]Ene!$H$7:$M$470,6,FALSE)</f>
        <v>0</v>
      </c>
      <c r="L77" s="109">
        <f>VLOOKUP($I77,[1]Feb!$H$7:$M$470,6,FALSE)</f>
        <v>0</v>
      </c>
      <c r="M77" s="109">
        <f>VLOOKUP($I77,[1]Mar!$H$7:$M$470,6,FALSE)</f>
        <v>0</v>
      </c>
      <c r="N77" s="109">
        <f>VLOOKUP($I77,[1]Abr!$H$7:$M$470,6,FALSE)</f>
        <v>0</v>
      </c>
      <c r="O77" s="109">
        <f>VLOOKUP($I77,[1]May!$H$7:$M$470,6,FALSE)</f>
        <v>0</v>
      </c>
      <c r="P77" s="109">
        <f>VLOOKUP($I77,[1]Jun!$H$7:$M$470,6,FALSE)</f>
        <v>0</v>
      </c>
      <c r="Q77" s="109">
        <f>VLOOKUP($I77,[1]Jul!$H$7:$M$470,6,FALSE)</f>
        <v>0</v>
      </c>
      <c r="R77" s="109">
        <f>VLOOKUP($I77,[1]Ago!$H$7:$M$470,6,FALSE)</f>
        <v>0</v>
      </c>
      <c r="S77" s="109">
        <f>VLOOKUP($I77,[1]Set!$H$7:$M$470,6,FALSE)</f>
        <v>0</v>
      </c>
      <c r="T77" s="109">
        <f>VLOOKUP($I77,[1]Oct!$H$7:$M$470,6,FALSE)</f>
        <v>0</v>
      </c>
      <c r="U77" s="109">
        <f>VLOOKUP($I77,[1]Nov!$H$7:$M$470,6,FALSE)</f>
        <v>0</v>
      </c>
      <c r="V77" s="109">
        <f>VLOOKUP($I77,[1]Dic!$H$7:$M$470,6,FALSE)</f>
        <v>0</v>
      </c>
      <c r="W77" s="142"/>
      <c r="X77" s="112">
        <f t="shared" si="58"/>
        <v>0</v>
      </c>
      <c r="Y77" s="163">
        <f t="shared" si="59"/>
        <v>0</v>
      </c>
      <c r="Z77" s="117">
        <f>VLOOKUP($I77,[1]Ene!$H$7:$N$470,7,FALSE)</f>
        <v>0</v>
      </c>
      <c r="AA77" s="109">
        <f>VLOOKUP($I77,[1]Feb!$H$7:$N$470,7,FALSE)</f>
        <v>0</v>
      </c>
      <c r="AB77" s="109">
        <f>VLOOKUP($I77,[1]Mar!$H$7:$N$470,7,FALSE)</f>
        <v>0</v>
      </c>
      <c r="AC77" s="109">
        <f>VLOOKUP($I77,[1]Abr!$H$7:$N$470,7,FALSE)</f>
        <v>0</v>
      </c>
      <c r="AD77" s="109">
        <f>VLOOKUP($I77,[1]May!$H$7:$N$470,7,FALSE)</f>
        <v>0</v>
      </c>
      <c r="AE77" s="109">
        <f>VLOOKUP($I77,[1]Jun!$H$7:$N$470,7,FALSE)</f>
        <v>0</v>
      </c>
      <c r="AF77" s="109">
        <f>VLOOKUP($I77,[1]Jul!$H$7:$N$470,7,FALSE)</f>
        <v>0</v>
      </c>
      <c r="AG77" s="109">
        <f>VLOOKUP($I77,[1]Ago!$H$7:$N$470,7,FALSE)</f>
        <v>0</v>
      </c>
      <c r="AH77" s="109">
        <f>VLOOKUP($I77,[1]Set!$H$7:$N$470,7,FALSE)</f>
        <v>0</v>
      </c>
      <c r="AI77" s="109">
        <f>VLOOKUP($I77,[1]Oct!$H$7:$N$470,7,FALSE)</f>
        <v>0</v>
      </c>
      <c r="AJ77" s="109">
        <f>VLOOKUP($I77,[1]Nov!$H$7:$N$470,7,FALSE)</f>
        <v>0</v>
      </c>
      <c r="AK77" s="118">
        <f>VLOOKUP($I77,[1]Dic!$H$7:$N$470,7,FALSE)</f>
        <v>0</v>
      </c>
      <c r="AL77" s="112">
        <f t="shared" si="51"/>
        <v>0</v>
      </c>
      <c r="AM77" s="164">
        <f t="shared" si="60"/>
        <v>0</v>
      </c>
      <c r="AN77" s="164">
        <f t="shared" si="52"/>
        <v>0</v>
      </c>
      <c r="AO77" s="142"/>
      <c r="AP77" s="109">
        <f>VLOOKUP($I77,[1]Ene!$H$7:$Q$470,10,FALSE)</f>
        <v>0</v>
      </c>
      <c r="AQ77" s="109">
        <f>VLOOKUP($I77,[1]Feb!$H$7:$Q$470,10,FALSE)</f>
        <v>0</v>
      </c>
      <c r="AR77" s="109">
        <f>VLOOKUP($I77,[1]Mar!$H$7:$Q$470,10,FALSE)</f>
        <v>0</v>
      </c>
      <c r="AS77" s="109">
        <f>VLOOKUP($I77,[1]Abr!$H$7:$Q$470,10,FALSE)</f>
        <v>0</v>
      </c>
      <c r="AT77" s="109">
        <f>VLOOKUP($I77,[1]May!$H$7:$Q$470,10,FALSE)</f>
        <v>0</v>
      </c>
      <c r="AU77" s="109">
        <f>VLOOKUP($I77,[1]Jun!$H$7:$Q$470,10,FALSE)</f>
        <v>0</v>
      </c>
      <c r="AV77" s="109">
        <f>VLOOKUP($I77,[1]Jul!$H$7:$Q$470,10,FALSE)</f>
        <v>0</v>
      </c>
      <c r="AW77" s="109">
        <f>VLOOKUP($I77,[1]Ago!$H$7:$Q$470,10,FALSE)</f>
        <v>0</v>
      </c>
      <c r="AX77" s="109">
        <f>VLOOKUP($I77,[1]Set!$H$7:$Q$470,10,FALSE)</f>
        <v>0</v>
      </c>
      <c r="AY77" s="109">
        <f>VLOOKUP($I77,[1]Oct!$H$7:$Q$470,10,FALSE)</f>
        <v>0</v>
      </c>
      <c r="AZ77" s="109">
        <f>VLOOKUP($I77,[1]Nov!$H$7:$Q$470,10,FALSE)</f>
        <v>0</v>
      </c>
      <c r="BA77" s="118">
        <f>VLOOKUP($I77,[1]Dic!$H$7:$Q$470,10,FALSE)</f>
        <v>0</v>
      </c>
      <c r="BB77" s="112">
        <f t="shared" si="61"/>
        <v>0</v>
      </c>
      <c r="BC77" s="163">
        <f t="shared" si="62"/>
        <v>0</v>
      </c>
      <c r="BD77" s="109">
        <f>VLOOKUP($I77,[1]Ene!$H$7:$T$470,13,FALSE)</f>
        <v>0</v>
      </c>
      <c r="BE77" s="109">
        <f>VLOOKUP($I77,[1]Feb!$H$7:$T$470,13,FALSE)</f>
        <v>0</v>
      </c>
      <c r="BF77" s="109">
        <f>VLOOKUP($I77,[1]Mar!$H$7:$T$470,13,FALSE)</f>
        <v>0</v>
      </c>
      <c r="BG77" s="109">
        <f>VLOOKUP($I77,[1]Abr!$H$7:$T$470,13,FALSE)</f>
        <v>0</v>
      </c>
      <c r="BH77" s="109">
        <f>VLOOKUP($I77,[1]May!$H$7:$T$470,13,FALSE)</f>
        <v>0</v>
      </c>
      <c r="BI77" s="109">
        <f>VLOOKUP($I77,[1]Jun!$H$7:$T$470,13,FALSE)</f>
        <v>0</v>
      </c>
      <c r="BJ77" s="109">
        <f>VLOOKUP($I77,[1]Jul!$H$7:$T$470,13,FALSE)</f>
        <v>0</v>
      </c>
      <c r="BK77" s="109">
        <f>VLOOKUP($I77,[1]Ago!$H$7:$T$470,13,FALSE)</f>
        <v>0</v>
      </c>
      <c r="BL77" s="109">
        <f>VLOOKUP($I77,[1]Set!$H$7:$T$470,13,FALSE)</f>
        <v>0</v>
      </c>
      <c r="BM77" s="109">
        <f>VLOOKUP($I77,[1]Oct!$H$7:$T$470,13,FALSE)</f>
        <v>0</v>
      </c>
      <c r="BN77" s="109">
        <f>VLOOKUP($I77,[1]Nov!$H$7:$T$470,13,FALSE)</f>
        <v>0</v>
      </c>
      <c r="BO77" s="109">
        <f>VLOOKUP($I77,[1]Dic!$H$7:$T$470,13,FALSE)</f>
        <v>0</v>
      </c>
      <c r="BP77" s="111">
        <f t="shared" si="63"/>
        <v>0</v>
      </c>
      <c r="BQ77" s="113">
        <f t="shared" si="64"/>
        <v>0</v>
      </c>
      <c r="BR77" s="109">
        <f>VLOOKUP($I77,[1]Ene!$H$7:$V$470,15,FALSE)</f>
        <v>0</v>
      </c>
      <c r="BS77" s="109">
        <f>VLOOKUP($I77,[1]Feb!$H$7:$V$470,15,FALSE)</f>
        <v>0</v>
      </c>
      <c r="BT77" s="109">
        <f>VLOOKUP($I77,[1]Mar!$H$7:$V$470,15,FALSE)</f>
        <v>0</v>
      </c>
      <c r="BU77" s="109">
        <f>VLOOKUP($I77,[1]Abr!$H$7:$V$470,15,FALSE)</f>
        <v>0</v>
      </c>
      <c r="BV77" s="109">
        <f>VLOOKUP($I77,[1]May!$H$7:$V$470,15,FALSE)</f>
        <v>0</v>
      </c>
      <c r="BW77" s="109">
        <f>VLOOKUP($I77,[1]Jun!$H$7:$V$470,15,FALSE)</f>
        <v>0</v>
      </c>
      <c r="BX77" s="109">
        <f>VLOOKUP($I77,[1]Jul!$H$7:$V$470,15,FALSE)</f>
        <v>0</v>
      </c>
      <c r="BY77" s="109">
        <f>VLOOKUP($I77,[1]Ago!$H$7:$V$470,15,FALSE)</f>
        <v>0</v>
      </c>
      <c r="BZ77" s="109">
        <f>VLOOKUP($I77,[1]Set!$H$7:$V$470,15,FALSE)</f>
        <v>0</v>
      </c>
      <c r="CA77" s="109">
        <f>VLOOKUP($I77,[1]Oct!$H$7:$V$470,15,FALSE)</f>
        <v>0</v>
      </c>
      <c r="CB77" s="109">
        <f>VLOOKUP($I77,[1]Nov!$H$7:$V$470,15,FALSE)</f>
        <v>0</v>
      </c>
      <c r="CC77" s="109">
        <f>VLOOKUP($I77,[1]Dic!$H$7:$V$470,15,FALSE)</f>
        <v>0</v>
      </c>
      <c r="CD77" s="111">
        <f t="shared" si="65"/>
        <v>0</v>
      </c>
      <c r="CE77" s="113">
        <f t="shared" si="53"/>
        <v>0</v>
      </c>
      <c r="CF77" s="109">
        <f>VLOOKUP($I77,[1]Ene!$H$7:$X$470,17,FALSE)</f>
        <v>0</v>
      </c>
      <c r="CG77" s="109">
        <f>VLOOKUP($I77,[1]Feb!$H$7:$X$470,17,FALSE)</f>
        <v>0</v>
      </c>
      <c r="CH77" s="109">
        <f>VLOOKUP($I77,[1]Mar!$H$7:$X$470,17,FALSE)</f>
        <v>0</v>
      </c>
      <c r="CI77" s="109">
        <f>VLOOKUP($I77,[1]Abr!$H$7:$X$470,17,FALSE)</f>
        <v>0</v>
      </c>
      <c r="CJ77" s="109">
        <f>VLOOKUP($I77,[1]May!$H$7:$X$470,17,FALSE)</f>
        <v>0</v>
      </c>
      <c r="CK77" s="109">
        <f>VLOOKUP($I77,[1]Jun!$H$7:$X$470,17,FALSE)</f>
        <v>0</v>
      </c>
      <c r="CL77" s="109">
        <f>VLOOKUP($I77,[1]Jul!$H$7:$X$470,17,FALSE)</f>
        <v>0</v>
      </c>
      <c r="CM77" s="109">
        <f>VLOOKUP($I77,[1]Ago!$H$7:$X$470,17,FALSE)</f>
        <v>0</v>
      </c>
      <c r="CN77" s="109">
        <f>VLOOKUP($I77,[1]Set!$H$7:$X$470,17,FALSE)</f>
        <v>0</v>
      </c>
      <c r="CO77" s="109">
        <f>VLOOKUP($I77,[1]Oct!$H$7:$X$470,17,FALSE)</f>
        <v>0</v>
      </c>
      <c r="CP77" s="109">
        <f>VLOOKUP($I77,[1]Nov!$H$7:$X$470,17,FALSE)</f>
        <v>0</v>
      </c>
      <c r="CQ77" s="109">
        <f>VLOOKUP($I77,[1]Dic!$H$7:$X$470,17,FALSE)</f>
        <v>0</v>
      </c>
      <c r="CR77" s="111">
        <f t="shared" si="66"/>
        <v>0</v>
      </c>
      <c r="CS77" s="113">
        <f t="shared" si="54"/>
        <v>0</v>
      </c>
      <c r="CT77" s="112">
        <f t="shared" si="55"/>
        <v>0</v>
      </c>
      <c r="CU77" s="116"/>
      <c r="CV77" s="109">
        <f>VLOOKUP($I77,[1]Ene!$H$7:$AC$470,22,FALSE)</f>
        <v>0</v>
      </c>
      <c r="CW77" s="109">
        <f>VLOOKUP($I77,[1]Feb!$H$7:$AC$470,22,FALSE)</f>
        <v>0</v>
      </c>
      <c r="CX77" s="109">
        <f>VLOOKUP($I77,[1]Mar!$H$7:$AC$470,22,FALSE)</f>
        <v>0</v>
      </c>
      <c r="CY77" s="109">
        <f>VLOOKUP($I77,[1]Abr!$H$7:$AC$470,22,FALSE)</f>
        <v>0</v>
      </c>
      <c r="CZ77" s="109">
        <f>VLOOKUP($I77,[1]May!$H$7:$AC$470,22,FALSE)</f>
        <v>0</v>
      </c>
      <c r="DA77" s="109">
        <f>VLOOKUP($I77,[1]Jun!$H$7:$AC$470,22,FALSE)</f>
        <v>0</v>
      </c>
      <c r="DB77" s="109">
        <f>VLOOKUP($I77,[1]Jul!$H$7:$AC$470,22,FALSE)</f>
        <v>0</v>
      </c>
      <c r="DC77" s="109">
        <f>VLOOKUP($I77,[1]Ago!$H$7:$AC$470,22,FALSE)</f>
        <v>0</v>
      </c>
      <c r="DD77" s="109">
        <f>VLOOKUP($I77,[1]Set!$H$7:$AC$470,22,FALSE)</f>
        <v>0</v>
      </c>
      <c r="DE77" s="109">
        <f>VLOOKUP($I77,[1]Oct!$H$7:$AC$470,22,FALSE)</f>
        <v>0</v>
      </c>
      <c r="DF77" s="109">
        <f>VLOOKUP($I77,[1]Nov!$H$7:$AC$470,22,FALSE)</f>
        <v>0</v>
      </c>
      <c r="DG77" s="118">
        <f>VLOOKUP($I77,[1]Dic!$H$7:$AC$470,22,FALSE)</f>
        <v>0</v>
      </c>
      <c r="DH77" s="111">
        <f t="shared" si="67"/>
        <v>0</v>
      </c>
      <c r="DI77" s="113">
        <f t="shared" si="68"/>
        <v>0</v>
      </c>
      <c r="DJ77" s="109">
        <f>VLOOKUP($I77,[1]Ene!$H$7:$BL$470,57,FALSE)</f>
        <v>0</v>
      </c>
      <c r="DK77" s="109">
        <f>VLOOKUP($I77,[1]Feb!$H$7:$BL$470,57,FALSE)</f>
        <v>0</v>
      </c>
      <c r="DL77" s="109">
        <f>VLOOKUP($I77,[1]Mar!$H$7:$BL$470,57,FALSE)</f>
        <v>0</v>
      </c>
      <c r="DM77" s="109">
        <f>VLOOKUP($I77,[1]Abr!$H$7:$BL$470,57,FALSE)</f>
        <v>0</v>
      </c>
      <c r="DN77" s="109">
        <f>VLOOKUP($I77,[1]May!$H$7:$BL$470,57,FALSE)</f>
        <v>0</v>
      </c>
      <c r="DO77" s="109">
        <f>VLOOKUP($I77,[1]Jun!$H$7:$BL$470,57,FALSE)</f>
        <v>0</v>
      </c>
      <c r="DP77" s="109">
        <f>VLOOKUP($I77,[1]Jul!$H$7:$BL$470,57,FALSE)</f>
        <v>0</v>
      </c>
      <c r="DQ77" s="109">
        <f>VLOOKUP($I77,[1]Ago!$H$7:$BL$470,57,FALSE)</f>
        <v>0</v>
      </c>
      <c r="DR77" s="109">
        <f>VLOOKUP($I77,[1]Set!$H$7:$BL$470,57,FALSE)</f>
        <v>0</v>
      </c>
      <c r="DS77" s="109">
        <f>VLOOKUP($I77,[1]Oct!$H$7:$BL$470,57,FALSE)</f>
        <v>0</v>
      </c>
      <c r="DT77" s="109">
        <f>VLOOKUP($I77,[1]Nov!$H$7:$BL$470,57,FALSE)</f>
        <v>0</v>
      </c>
      <c r="DU77" s="109">
        <f>VLOOKUP($I77,[1]Dic!$H$7:$BL$470,57,FALSE)</f>
        <v>0</v>
      </c>
      <c r="DV77" s="111">
        <f t="shared" si="69"/>
        <v>0</v>
      </c>
      <c r="DW77" s="113">
        <f t="shared" si="70"/>
        <v>0</v>
      </c>
      <c r="DX77" s="117">
        <f>VLOOKUP($I77,[1]Ene!$H$7:$BQ$470,62,FALSE)</f>
        <v>0</v>
      </c>
      <c r="DY77" s="109">
        <f>VLOOKUP($I77,[1]Feb!$H$7:$BQ$470,62,FALSE)</f>
        <v>0</v>
      </c>
      <c r="DZ77" s="109">
        <f>VLOOKUP($I77,[1]Mar!$H$7:$BQ$470,62,FALSE)</f>
        <v>0</v>
      </c>
      <c r="EA77" s="109">
        <f>VLOOKUP($I77,[1]Abr!$H$7:$BQ$470,62,FALSE)</f>
        <v>0</v>
      </c>
      <c r="EB77" s="109">
        <f>VLOOKUP($I77,[1]May!$H$7:$BQ$470,62,FALSE)</f>
        <v>0</v>
      </c>
      <c r="EC77" s="109">
        <f>VLOOKUP($I77,[1]Jun!$H$7:$BQ$470,62,FALSE)</f>
        <v>0</v>
      </c>
      <c r="ED77" s="109">
        <f>VLOOKUP($I77,[1]Jul!$H$7:$BQ$470,62,FALSE)</f>
        <v>0</v>
      </c>
      <c r="EE77" s="109">
        <f>VLOOKUP($I77,[1]Ago!$H$7:$BQ$470,62,FALSE)</f>
        <v>0</v>
      </c>
      <c r="EF77" s="109">
        <f>VLOOKUP($I77,[1]Set!$H$7:$BQ$470,62,FALSE)</f>
        <v>0</v>
      </c>
      <c r="EG77" s="109">
        <f>VLOOKUP($I77,[1]Oct!$H$7:$BQ$470,62,FALSE)</f>
        <v>0</v>
      </c>
      <c r="EH77" s="109">
        <f>VLOOKUP($I77,[1]Nov!$H$7:$BQ$470,62,FALSE)</f>
        <v>0</v>
      </c>
      <c r="EI77" s="109">
        <f>VLOOKUP($I77,[1]Dic!$H$7:$BQ$470,62,FALSE)</f>
        <v>0</v>
      </c>
      <c r="EJ77" s="115">
        <f t="shared" si="71"/>
        <v>0</v>
      </c>
      <c r="EK77" s="113">
        <f t="shared" si="72"/>
        <v>0</v>
      </c>
      <c r="EL77" s="117">
        <f>VLOOKUP($I77,[1]Ene!$H$7:$BM$470,58,FALSE)</f>
        <v>0</v>
      </c>
      <c r="EM77" s="109">
        <f>VLOOKUP($I77,[1]Feb!$H$7:$BM$470,58,FALSE)</f>
        <v>0</v>
      </c>
      <c r="EN77" s="109">
        <f>VLOOKUP($I77,[1]Mar!$H$7:$BM$470,58,FALSE)</f>
        <v>0</v>
      </c>
      <c r="EO77" s="109">
        <f>VLOOKUP($I77,[1]Abr!$H$7:$BM$470,58,FALSE)</f>
        <v>0</v>
      </c>
      <c r="EP77" s="109">
        <f>VLOOKUP($I77,[1]May!$H$7:$BM$470,58,FALSE)</f>
        <v>0</v>
      </c>
      <c r="EQ77" s="109">
        <f>VLOOKUP($I77,[1]Jun!$H$7:$BM$470,58,FALSE)</f>
        <v>0</v>
      </c>
      <c r="ER77" s="109">
        <f>VLOOKUP($I77,[1]Jul!$H$7:$BM$470,58,FALSE)</f>
        <v>0</v>
      </c>
      <c r="ES77" s="109">
        <f>VLOOKUP($I77,[1]Ago!$H$7:$BM$470,58,FALSE)</f>
        <v>0</v>
      </c>
      <c r="ET77" s="109">
        <f>VLOOKUP($I77,[1]Set!$H$7:$BM$470,58,FALSE)</f>
        <v>0</v>
      </c>
      <c r="EU77" s="109">
        <f>VLOOKUP($I77,[1]Oct!$H$7:$BM$470,58,FALSE)</f>
        <v>0</v>
      </c>
      <c r="EV77" s="109">
        <f>VLOOKUP($I77,[1]Nov!$H$7:$BM$470,58,FALSE)</f>
        <v>0</v>
      </c>
      <c r="EW77" s="118">
        <f>VLOOKUP($I77,[1]Dic!$H$7:$BM$470,58,FALSE)</f>
        <v>0</v>
      </c>
      <c r="EX77" s="111">
        <f t="shared" si="73"/>
        <v>0</v>
      </c>
      <c r="EY77" s="113">
        <f t="shared" si="74"/>
        <v>0</v>
      </c>
      <c r="EZ77" s="109">
        <f>VLOOKUP($I77,[1]Ene!$H$7:$CL$470,70,FALSE)</f>
        <v>0</v>
      </c>
      <c r="FA77" s="109">
        <f>VLOOKUP($I77,[1]Feb!$H$7:$CL$470,70,FALSE)</f>
        <v>0</v>
      </c>
      <c r="FB77" s="109">
        <f>VLOOKUP($I77,[1]Mar!$H$7:$CL$470,70,FALSE)</f>
        <v>0</v>
      </c>
      <c r="FC77" s="109">
        <f>VLOOKUP($I77,[1]Abr!$H$7:$CL$470,70,FALSE)</f>
        <v>0</v>
      </c>
      <c r="FD77" s="109">
        <f>VLOOKUP($I77,[1]May!$H$7:$CL$470,70,FALSE)</f>
        <v>0</v>
      </c>
      <c r="FE77" s="109">
        <f>VLOOKUP($I77,[1]Jun!$H$7:$CL$470,70,FALSE)</f>
        <v>0</v>
      </c>
      <c r="FF77" s="109">
        <f>VLOOKUP($I77,[1]Jul!$H$7:$CL$470,70,FALSE)</f>
        <v>0</v>
      </c>
      <c r="FG77" s="109">
        <f>VLOOKUP($I77,[1]Ago!$H$7:$CL$470,70,FALSE)</f>
        <v>0</v>
      </c>
      <c r="FH77" s="109">
        <f>VLOOKUP($I77,[1]Set!$H$7:$CL$470,70,FALSE)</f>
        <v>0</v>
      </c>
      <c r="FI77" s="109">
        <f>VLOOKUP($I77,[1]Oct!$H$7:$CL$470,70,FALSE)</f>
        <v>0</v>
      </c>
      <c r="FJ77" s="109">
        <f>VLOOKUP($I77,[1]Nov!$H$7:$CL$470,70,FALSE)</f>
        <v>0</v>
      </c>
      <c r="FK77" s="118">
        <f>VLOOKUP($I77,[1]Dic!$H$7:$CL$470,70,FALSE)</f>
        <v>0</v>
      </c>
      <c r="FL77" s="111">
        <f t="shared" si="75"/>
        <v>0</v>
      </c>
      <c r="FM77" s="113">
        <f t="shared" si="76"/>
        <v>0</v>
      </c>
      <c r="FN77" s="109">
        <f>VLOOKUP($I77,[1]Ene!$H$7:$CL$470,72,FALSE)</f>
        <v>0</v>
      </c>
      <c r="FO77" s="109">
        <f>VLOOKUP($I77,[1]Feb!$H$7:$CL$470,72,FALSE)</f>
        <v>0</v>
      </c>
      <c r="FP77" s="109">
        <f>VLOOKUP($I77,[1]Mar!$H$7:$CL$470,72,FALSE)</f>
        <v>0</v>
      </c>
      <c r="FQ77" s="109">
        <f>VLOOKUP($I77,[1]Abr!$H$7:$CL$470,72,FALSE)</f>
        <v>0</v>
      </c>
      <c r="FR77" s="109">
        <f>VLOOKUP($I77,[1]May!$H$7:$CL$470,72,FALSE)</f>
        <v>0</v>
      </c>
      <c r="FS77" s="109">
        <f>VLOOKUP($I77,[1]Jun!$H$7:$CL$470,72,FALSE)</f>
        <v>0</v>
      </c>
      <c r="FT77" s="109">
        <f>VLOOKUP($I77,[1]Jul!$H$7:$CL$470,72,FALSE)</f>
        <v>0</v>
      </c>
      <c r="FU77" s="109">
        <f>VLOOKUP($I77,[1]Ago!$H$7:$CL$470,72,FALSE)</f>
        <v>0</v>
      </c>
      <c r="FV77" s="109">
        <f>VLOOKUP($I77,[1]Set!$H$7:$CL$470,72,FALSE)</f>
        <v>0</v>
      </c>
      <c r="FW77" s="109">
        <f>VLOOKUP($I77,[1]Oct!$H$7:$CL$470,72,FALSE)</f>
        <v>0</v>
      </c>
      <c r="FX77" s="109">
        <f>VLOOKUP($I77,[1]Nov!$H$7:$CL$470,72,FALSE)</f>
        <v>0</v>
      </c>
      <c r="FY77" s="118">
        <f>VLOOKUP($I77,[1]Dic!$H$7:$CL$470,72,FALSE)</f>
        <v>0</v>
      </c>
      <c r="FZ77" s="112">
        <f t="shared" si="77"/>
        <v>0</v>
      </c>
      <c r="GA77" s="113">
        <f t="shared" si="78"/>
        <v>0</v>
      </c>
      <c r="GB77" s="109">
        <f>VLOOKUP($I77,[1]Ene!$H$7:$CL$471,59,FALSE)</f>
        <v>0</v>
      </c>
      <c r="GC77" s="109">
        <f>VLOOKUP($I77,[1]Feb!$H$7:$CL$471,59,FALSE)</f>
        <v>0</v>
      </c>
      <c r="GD77" s="109">
        <f>VLOOKUP($I77,[1]Mar!$H$7:$CL$471,59,FALSE)</f>
        <v>0</v>
      </c>
      <c r="GE77" s="109">
        <f>VLOOKUP($I77,[1]Abr!$H$7:$CL$471,59,FALSE)</f>
        <v>0</v>
      </c>
      <c r="GF77" s="109">
        <f>VLOOKUP($I77,[1]May!$H$7:$CL$471,59,FALSE)</f>
        <v>0</v>
      </c>
      <c r="GG77" s="109">
        <f>VLOOKUP($I77,[1]Jun!$H$7:$CL$471,59,FALSE)</f>
        <v>0</v>
      </c>
      <c r="GH77" s="109">
        <f>VLOOKUP($I77,[1]Jul!$H$7:$CL$471,59,FALSE)</f>
        <v>0</v>
      </c>
      <c r="GI77" s="109">
        <f>VLOOKUP($I77,[1]Ago!$H$7:$CL$471,59,FALSE)</f>
        <v>0</v>
      </c>
      <c r="GJ77" s="109">
        <f>VLOOKUP($I77,[1]Set!$H$7:$CL$471,59,FALSE)</f>
        <v>0</v>
      </c>
      <c r="GK77" s="109">
        <f>VLOOKUP($I77,[1]Oct!$H$7:$CL$471,59,FALSE)</f>
        <v>0</v>
      </c>
      <c r="GL77" s="109">
        <f>VLOOKUP($I77,[1]Nov!$H$7:$CL$471,59,FALSE)</f>
        <v>0</v>
      </c>
      <c r="GM77" s="118">
        <f>VLOOKUP($I77,[1]Dic!$H$7:$CL$471,59,FALSE)</f>
        <v>0</v>
      </c>
      <c r="GN77" s="112">
        <f t="shared" si="79"/>
        <v>0</v>
      </c>
      <c r="GO77" s="113">
        <f t="shared" si="80"/>
        <v>0</v>
      </c>
      <c r="GP77" s="114">
        <f t="shared" si="56"/>
        <v>0</v>
      </c>
      <c r="GQ77" s="114">
        <f t="shared" si="57"/>
        <v>0</v>
      </c>
      <c r="GR77" s="116"/>
      <c r="GS77" s="109">
        <f>VLOOKUP($I77,[1]Ene!$H$7:$CL$470,71,FALSE)</f>
        <v>0</v>
      </c>
      <c r="GT77" s="109">
        <f>VLOOKUP($I77,[1]Feb!$H$7:$CL$470,71,FALSE)</f>
        <v>0</v>
      </c>
      <c r="GU77" s="109">
        <f>VLOOKUP($I77,[1]Mar!$H$7:$CL$470,71,FALSE)</f>
        <v>0</v>
      </c>
      <c r="GV77" s="109">
        <f>VLOOKUP($I77,[1]Abr!$H$7:$CL$470,71,FALSE)</f>
        <v>0</v>
      </c>
      <c r="GW77" s="109">
        <f>VLOOKUP($I77,[1]May!$H$7:$CL$470,71,FALSE)</f>
        <v>0</v>
      </c>
      <c r="GX77" s="109">
        <f>VLOOKUP($I77,[1]Jun!$H$7:$CL$470,71,FALSE)</f>
        <v>0</v>
      </c>
      <c r="GY77" s="109">
        <f>VLOOKUP($I77,[1]Jul!$H$7:$CL$470,71,FALSE)</f>
        <v>0</v>
      </c>
      <c r="GZ77" s="109">
        <f>VLOOKUP($I77,[1]Ago!$H$7:$CL$470,71,FALSE)</f>
        <v>0</v>
      </c>
      <c r="HA77" s="109">
        <f>VLOOKUP($I77,[1]Set!$H$7:$CL$470,71,FALSE)</f>
        <v>0</v>
      </c>
      <c r="HB77" s="109">
        <f>VLOOKUP($I77,[1]Oct!$H$7:$CL$470,71,FALSE)</f>
        <v>0</v>
      </c>
      <c r="HC77" s="109">
        <f>VLOOKUP($I77,[1]Nov!$H$7:$CL$470,71,FALSE)</f>
        <v>0</v>
      </c>
      <c r="HD77" s="109">
        <f>VLOOKUP($I77,[1]Dic!$H$7:$CL$470,71,FALSE)</f>
        <v>0</v>
      </c>
      <c r="HE77" s="111">
        <f t="shared" si="81"/>
        <v>0</v>
      </c>
      <c r="HF77" s="113">
        <f t="shared" si="82"/>
        <v>0</v>
      </c>
      <c r="HG77" s="109">
        <f>VLOOKUP($I77,[1]Ene!$H$7:$CL$470,73,FALSE)</f>
        <v>0</v>
      </c>
      <c r="HH77" s="109">
        <f>VLOOKUP($I77,[1]Feb!$H$7:$CL$470,73,FALSE)</f>
        <v>0</v>
      </c>
      <c r="HI77" s="109">
        <f>VLOOKUP($I77,[1]Mar!$H$7:$CL$470,73,FALSE)</f>
        <v>0</v>
      </c>
      <c r="HJ77" s="109">
        <f>VLOOKUP($I77,[1]Abr!$H$7:$CL$470,73,FALSE)</f>
        <v>0</v>
      </c>
      <c r="HK77" s="109">
        <f>VLOOKUP($I77,[1]May!$H$7:$CL$470,73,FALSE)</f>
        <v>0</v>
      </c>
      <c r="HL77" s="109">
        <f>VLOOKUP($I77,[1]Jun!$H$7:$CL$470,73,FALSE)</f>
        <v>0</v>
      </c>
      <c r="HM77" s="109">
        <f>VLOOKUP($I77,[1]Jul!$H$7:$CL$470,73,FALSE)</f>
        <v>0</v>
      </c>
      <c r="HN77" s="109">
        <f>VLOOKUP($I77,[1]Ago!$H$7:$CL$470,73,FALSE)</f>
        <v>0</v>
      </c>
      <c r="HO77" s="109">
        <f>VLOOKUP($I77,[1]Set!$H$7:$CL$470,73,FALSE)</f>
        <v>0</v>
      </c>
      <c r="HP77" s="109">
        <f>VLOOKUP($I77,[1]Oct!$H$7:$CL$470,73,FALSE)</f>
        <v>0</v>
      </c>
      <c r="HQ77" s="109">
        <f>VLOOKUP($I77,[1]Nov!$H$7:$CL$470,73,FALSE)</f>
        <v>0</v>
      </c>
      <c r="HR77" s="109">
        <f>VLOOKUP($I77,[1]Dic!$H$7:$CL$470,73,FALSE)</f>
        <v>0</v>
      </c>
      <c r="HS77" s="111">
        <f t="shared" si="83"/>
        <v>0</v>
      </c>
      <c r="HT77" s="113">
        <f t="shared" si="84"/>
        <v>0</v>
      </c>
      <c r="HU77" s="114">
        <f t="shared" si="85"/>
        <v>0</v>
      </c>
    </row>
    <row r="78" spans="1:229" s="112" customFormat="1" ht="10.5" x14ac:dyDescent="0.25">
      <c r="A78" s="184" t="s">
        <v>25</v>
      </c>
      <c r="B78" s="187" t="s">
        <v>295</v>
      </c>
      <c r="C78" s="184">
        <v>400</v>
      </c>
      <c r="D78" s="187" t="s">
        <v>533</v>
      </c>
      <c r="E78" s="187" t="s">
        <v>549</v>
      </c>
      <c r="F78" s="188" t="s">
        <v>293</v>
      </c>
      <c r="G78" s="184"/>
      <c r="H78" s="184" t="s">
        <v>688</v>
      </c>
      <c r="I78" s="316">
        <v>72</v>
      </c>
      <c r="J78" s="184" t="s">
        <v>298</v>
      </c>
      <c r="K78" s="109">
        <f>VLOOKUP($I78,[1]Ene!$H$7:$M$470,6,FALSE)</f>
        <v>0</v>
      </c>
      <c r="L78" s="109">
        <f>VLOOKUP($I78,[1]Feb!$H$7:$M$470,6,FALSE)</f>
        <v>0</v>
      </c>
      <c r="M78" s="109">
        <f>VLOOKUP($I78,[1]Mar!$H$7:$M$470,6,FALSE)</f>
        <v>0</v>
      </c>
      <c r="N78" s="109">
        <f>VLOOKUP($I78,[1]Abr!$H$7:$M$470,6,FALSE)</f>
        <v>0</v>
      </c>
      <c r="O78" s="109">
        <f>VLOOKUP($I78,[1]May!$H$7:$M$470,6,FALSE)</f>
        <v>0</v>
      </c>
      <c r="P78" s="109">
        <f>VLOOKUP($I78,[1]Jun!$H$7:$M$470,6,FALSE)</f>
        <v>0</v>
      </c>
      <c r="Q78" s="109">
        <f>VLOOKUP($I78,[1]Jul!$H$7:$M$470,6,FALSE)</f>
        <v>0</v>
      </c>
      <c r="R78" s="109">
        <f>VLOOKUP($I78,[1]Ago!$H$7:$M$470,6,FALSE)</f>
        <v>0</v>
      </c>
      <c r="S78" s="109">
        <f>VLOOKUP($I78,[1]Set!$H$7:$M$470,6,FALSE)</f>
        <v>0</v>
      </c>
      <c r="T78" s="109">
        <f>VLOOKUP($I78,[1]Oct!$H$7:$M$470,6,FALSE)</f>
        <v>0</v>
      </c>
      <c r="U78" s="109">
        <f>VLOOKUP($I78,[1]Nov!$H$7:$M$470,6,FALSE)</f>
        <v>0</v>
      </c>
      <c r="V78" s="109">
        <f>VLOOKUP($I78,[1]Dic!$H$7:$M$470,6,FALSE)</f>
        <v>0</v>
      </c>
      <c r="W78" s="142"/>
      <c r="X78" s="112">
        <f t="shared" si="58"/>
        <v>0</v>
      </c>
      <c r="Y78" s="163">
        <f t="shared" si="59"/>
        <v>0</v>
      </c>
      <c r="Z78" s="117">
        <f>VLOOKUP($I78,[1]Ene!$H$7:$N$470,7,FALSE)</f>
        <v>0</v>
      </c>
      <c r="AA78" s="109">
        <f>VLOOKUP($I78,[1]Feb!$H$7:$N$470,7,FALSE)</f>
        <v>0</v>
      </c>
      <c r="AB78" s="109">
        <f>VLOOKUP($I78,[1]Mar!$H$7:$N$470,7,FALSE)</f>
        <v>0</v>
      </c>
      <c r="AC78" s="109">
        <f>VLOOKUP($I78,[1]Abr!$H$7:$N$470,7,FALSE)</f>
        <v>0</v>
      </c>
      <c r="AD78" s="109">
        <f>VLOOKUP($I78,[1]May!$H$7:$N$470,7,FALSE)</f>
        <v>0</v>
      </c>
      <c r="AE78" s="109">
        <f>VLOOKUP($I78,[1]Jun!$H$7:$N$470,7,FALSE)</f>
        <v>0</v>
      </c>
      <c r="AF78" s="109">
        <f>VLOOKUP($I78,[1]Jul!$H$7:$N$470,7,FALSE)</f>
        <v>0</v>
      </c>
      <c r="AG78" s="109">
        <f>VLOOKUP($I78,[1]Ago!$H$7:$N$470,7,FALSE)</f>
        <v>0</v>
      </c>
      <c r="AH78" s="109">
        <f>VLOOKUP($I78,[1]Set!$H$7:$N$470,7,FALSE)</f>
        <v>0</v>
      </c>
      <c r="AI78" s="109">
        <f>VLOOKUP($I78,[1]Oct!$H$7:$N$470,7,FALSE)</f>
        <v>0</v>
      </c>
      <c r="AJ78" s="109">
        <f>VLOOKUP($I78,[1]Nov!$H$7:$N$470,7,FALSE)</f>
        <v>0</v>
      </c>
      <c r="AK78" s="118">
        <f>VLOOKUP($I78,[1]Dic!$H$7:$N$470,7,FALSE)</f>
        <v>0</v>
      </c>
      <c r="AL78" s="112">
        <f t="shared" si="51"/>
        <v>0</v>
      </c>
      <c r="AM78" s="164">
        <f t="shared" si="60"/>
        <v>0</v>
      </c>
      <c r="AN78" s="164">
        <f t="shared" si="52"/>
        <v>0</v>
      </c>
      <c r="AO78" s="142"/>
      <c r="AP78" s="109">
        <f>VLOOKUP($I78,[1]Ene!$H$7:$Q$470,10,FALSE)</f>
        <v>0</v>
      </c>
      <c r="AQ78" s="109">
        <f>VLOOKUP($I78,[1]Feb!$H$7:$Q$470,10,FALSE)</f>
        <v>0</v>
      </c>
      <c r="AR78" s="109">
        <f>VLOOKUP($I78,[1]Mar!$H$7:$Q$470,10,FALSE)</f>
        <v>0</v>
      </c>
      <c r="AS78" s="109">
        <f>VLOOKUP($I78,[1]Abr!$H$7:$Q$470,10,FALSE)</f>
        <v>0</v>
      </c>
      <c r="AT78" s="109">
        <f>VLOOKUP($I78,[1]May!$H$7:$Q$470,10,FALSE)</f>
        <v>0</v>
      </c>
      <c r="AU78" s="109">
        <f>VLOOKUP($I78,[1]Jun!$H$7:$Q$470,10,FALSE)</f>
        <v>0</v>
      </c>
      <c r="AV78" s="109">
        <f>VLOOKUP($I78,[1]Jul!$H$7:$Q$470,10,FALSE)</f>
        <v>0</v>
      </c>
      <c r="AW78" s="109">
        <f>VLOOKUP($I78,[1]Ago!$H$7:$Q$470,10,FALSE)</f>
        <v>0</v>
      </c>
      <c r="AX78" s="109">
        <f>VLOOKUP($I78,[1]Set!$H$7:$Q$470,10,FALSE)</f>
        <v>0</v>
      </c>
      <c r="AY78" s="109">
        <f>VLOOKUP($I78,[1]Oct!$H$7:$Q$470,10,FALSE)</f>
        <v>0</v>
      </c>
      <c r="AZ78" s="109">
        <f>VLOOKUP($I78,[1]Nov!$H$7:$Q$470,10,FALSE)</f>
        <v>0</v>
      </c>
      <c r="BA78" s="118">
        <f>VLOOKUP($I78,[1]Dic!$H$7:$Q$470,10,FALSE)</f>
        <v>0</v>
      </c>
      <c r="BB78" s="112">
        <f t="shared" si="61"/>
        <v>0</v>
      </c>
      <c r="BC78" s="163">
        <f t="shared" si="62"/>
        <v>0</v>
      </c>
      <c r="BD78" s="109">
        <f>VLOOKUP($I78,[1]Ene!$H$7:$T$470,13,FALSE)</f>
        <v>0</v>
      </c>
      <c r="BE78" s="109">
        <f>VLOOKUP($I78,[1]Feb!$H$7:$T$470,13,FALSE)</f>
        <v>0</v>
      </c>
      <c r="BF78" s="109">
        <f>VLOOKUP($I78,[1]Mar!$H$7:$T$470,13,FALSE)</f>
        <v>0</v>
      </c>
      <c r="BG78" s="109">
        <f>VLOOKUP($I78,[1]Abr!$H$7:$T$470,13,FALSE)</f>
        <v>0</v>
      </c>
      <c r="BH78" s="109">
        <f>VLOOKUP($I78,[1]May!$H$7:$T$470,13,FALSE)</f>
        <v>0</v>
      </c>
      <c r="BI78" s="109">
        <f>VLOOKUP($I78,[1]Jun!$H$7:$T$470,13,FALSE)</f>
        <v>0</v>
      </c>
      <c r="BJ78" s="109">
        <f>VLOOKUP($I78,[1]Jul!$H$7:$T$470,13,FALSE)</f>
        <v>0</v>
      </c>
      <c r="BK78" s="109">
        <f>VLOOKUP($I78,[1]Ago!$H$7:$T$470,13,FALSE)</f>
        <v>0</v>
      </c>
      <c r="BL78" s="109">
        <f>VLOOKUP($I78,[1]Set!$H$7:$T$470,13,FALSE)</f>
        <v>0</v>
      </c>
      <c r="BM78" s="109">
        <f>VLOOKUP($I78,[1]Oct!$H$7:$T$470,13,FALSE)</f>
        <v>0</v>
      </c>
      <c r="BN78" s="109">
        <f>VLOOKUP($I78,[1]Nov!$H$7:$T$470,13,FALSE)</f>
        <v>0</v>
      </c>
      <c r="BO78" s="109">
        <f>VLOOKUP($I78,[1]Dic!$H$7:$T$470,13,FALSE)</f>
        <v>0</v>
      </c>
      <c r="BP78" s="111">
        <f t="shared" si="63"/>
        <v>0</v>
      </c>
      <c r="BQ78" s="113">
        <f t="shared" si="64"/>
        <v>0</v>
      </c>
      <c r="BR78" s="109">
        <f>VLOOKUP($I78,[1]Ene!$H$7:$V$470,15,FALSE)</f>
        <v>0</v>
      </c>
      <c r="BS78" s="109">
        <f>VLOOKUP($I78,[1]Feb!$H$7:$V$470,15,FALSE)</f>
        <v>0</v>
      </c>
      <c r="BT78" s="109">
        <f>VLOOKUP($I78,[1]Mar!$H$7:$V$470,15,FALSE)</f>
        <v>0</v>
      </c>
      <c r="BU78" s="109">
        <f>VLOOKUP($I78,[1]Abr!$H$7:$V$470,15,FALSE)</f>
        <v>0</v>
      </c>
      <c r="BV78" s="109">
        <f>VLOOKUP($I78,[1]May!$H$7:$V$470,15,FALSE)</f>
        <v>0</v>
      </c>
      <c r="BW78" s="109">
        <f>VLOOKUP($I78,[1]Jun!$H$7:$V$470,15,FALSE)</f>
        <v>0</v>
      </c>
      <c r="BX78" s="109">
        <f>VLOOKUP($I78,[1]Jul!$H$7:$V$470,15,FALSE)</f>
        <v>0</v>
      </c>
      <c r="BY78" s="109">
        <f>VLOOKUP($I78,[1]Ago!$H$7:$V$470,15,FALSE)</f>
        <v>0</v>
      </c>
      <c r="BZ78" s="109">
        <f>VLOOKUP($I78,[1]Set!$H$7:$V$470,15,FALSE)</f>
        <v>0</v>
      </c>
      <c r="CA78" s="109">
        <f>VLOOKUP($I78,[1]Oct!$H$7:$V$470,15,FALSE)</f>
        <v>0</v>
      </c>
      <c r="CB78" s="109">
        <f>VLOOKUP($I78,[1]Nov!$H$7:$V$470,15,FALSE)</f>
        <v>0</v>
      </c>
      <c r="CC78" s="109">
        <f>VLOOKUP($I78,[1]Dic!$H$7:$V$470,15,FALSE)</f>
        <v>0</v>
      </c>
      <c r="CD78" s="111">
        <f t="shared" si="65"/>
        <v>0</v>
      </c>
      <c r="CE78" s="113">
        <f t="shared" si="53"/>
        <v>0</v>
      </c>
      <c r="CF78" s="109">
        <f>VLOOKUP($I78,[1]Ene!$H$7:$X$470,17,FALSE)</f>
        <v>0</v>
      </c>
      <c r="CG78" s="109">
        <f>VLOOKUP($I78,[1]Feb!$H$7:$X$470,17,FALSE)</f>
        <v>0</v>
      </c>
      <c r="CH78" s="109">
        <f>VLOOKUP($I78,[1]Mar!$H$7:$X$470,17,FALSE)</f>
        <v>0</v>
      </c>
      <c r="CI78" s="109">
        <f>VLOOKUP($I78,[1]Abr!$H$7:$X$470,17,FALSE)</f>
        <v>0</v>
      </c>
      <c r="CJ78" s="109">
        <f>VLOOKUP($I78,[1]May!$H$7:$X$470,17,FALSE)</f>
        <v>0</v>
      </c>
      <c r="CK78" s="109">
        <f>VLOOKUP($I78,[1]Jun!$H$7:$X$470,17,FALSE)</f>
        <v>0</v>
      </c>
      <c r="CL78" s="109">
        <f>VLOOKUP($I78,[1]Jul!$H$7:$X$470,17,FALSE)</f>
        <v>0</v>
      </c>
      <c r="CM78" s="109">
        <f>VLOOKUP($I78,[1]Ago!$H$7:$X$470,17,FALSE)</f>
        <v>0</v>
      </c>
      <c r="CN78" s="109">
        <f>VLOOKUP($I78,[1]Set!$H$7:$X$470,17,FALSE)</f>
        <v>0</v>
      </c>
      <c r="CO78" s="109">
        <f>VLOOKUP($I78,[1]Oct!$H$7:$X$470,17,FALSE)</f>
        <v>0</v>
      </c>
      <c r="CP78" s="109">
        <f>VLOOKUP($I78,[1]Nov!$H$7:$X$470,17,FALSE)</f>
        <v>0</v>
      </c>
      <c r="CQ78" s="109">
        <f>VLOOKUP($I78,[1]Dic!$H$7:$X$470,17,FALSE)</f>
        <v>0</v>
      </c>
      <c r="CR78" s="111">
        <f t="shared" si="66"/>
        <v>0</v>
      </c>
      <c r="CS78" s="113">
        <f t="shared" si="54"/>
        <v>0</v>
      </c>
      <c r="CT78" s="112">
        <f t="shared" si="55"/>
        <v>0</v>
      </c>
      <c r="CU78" s="116"/>
      <c r="CV78" s="109">
        <f>VLOOKUP($I78,[1]Ene!$H$7:$AC$470,22,FALSE)</f>
        <v>0</v>
      </c>
      <c r="CW78" s="109">
        <f>VLOOKUP($I78,[1]Feb!$H$7:$AC$470,22,FALSE)</f>
        <v>0</v>
      </c>
      <c r="CX78" s="109">
        <f>VLOOKUP($I78,[1]Mar!$H$7:$AC$470,22,FALSE)</f>
        <v>0</v>
      </c>
      <c r="CY78" s="109">
        <f>VLOOKUP($I78,[1]Abr!$H$7:$AC$470,22,FALSE)</f>
        <v>0</v>
      </c>
      <c r="CZ78" s="109">
        <f>VLOOKUP($I78,[1]May!$H$7:$AC$470,22,FALSE)</f>
        <v>0</v>
      </c>
      <c r="DA78" s="109">
        <f>VLOOKUP($I78,[1]Jun!$H$7:$AC$470,22,FALSE)</f>
        <v>0</v>
      </c>
      <c r="DB78" s="109">
        <f>VLOOKUP($I78,[1]Jul!$H$7:$AC$470,22,FALSE)</f>
        <v>0</v>
      </c>
      <c r="DC78" s="109">
        <f>VLOOKUP($I78,[1]Ago!$H$7:$AC$470,22,FALSE)</f>
        <v>0</v>
      </c>
      <c r="DD78" s="109">
        <f>VLOOKUP($I78,[1]Set!$H$7:$AC$470,22,FALSE)</f>
        <v>0</v>
      </c>
      <c r="DE78" s="109">
        <f>VLOOKUP($I78,[1]Oct!$H$7:$AC$470,22,FALSE)</f>
        <v>0</v>
      </c>
      <c r="DF78" s="109">
        <f>VLOOKUP($I78,[1]Nov!$H$7:$AC$470,22,FALSE)</f>
        <v>0</v>
      </c>
      <c r="DG78" s="118">
        <f>VLOOKUP($I78,[1]Dic!$H$7:$AC$470,22,FALSE)</f>
        <v>0</v>
      </c>
      <c r="DH78" s="111">
        <f t="shared" si="67"/>
        <v>0</v>
      </c>
      <c r="DI78" s="113">
        <f t="shared" si="68"/>
        <v>0</v>
      </c>
      <c r="DJ78" s="109">
        <f>VLOOKUP($I78,[1]Ene!$H$7:$BL$470,57,FALSE)</f>
        <v>0</v>
      </c>
      <c r="DK78" s="109">
        <f>VLOOKUP($I78,[1]Feb!$H$7:$BL$470,57,FALSE)</f>
        <v>0</v>
      </c>
      <c r="DL78" s="109">
        <f>VLOOKUP($I78,[1]Mar!$H$7:$BL$470,57,FALSE)</f>
        <v>0</v>
      </c>
      <c r="DM78" s="109">
        <f>VLOOKUP($I78,[1]Abr!$H$7:$BL$470,57,FALSE)</f>
        <v>0</v>
      </c>
      <c r="DN78" s="109">
        <f>VLOOKUP($I78,[1]May!$H$7:$BL$470,57,FALSE)</f>
        <v>0</v>
      </c>
      <c r="DO78" s="109">
        <f>VLOOKUP($I78,[1]Jun!$H$7:$BL$470,57,FALSE)</f>
        <v>0</v>
      </c>
      <c r="DP78" s="109">
        <f>VLOOKUP($I78,[1]Jul!$H$7:$BL$470,57,FALSE)</f>
        <v>0</v>
      </c>
      <c r="DQ78" s="109">
        <f>VLOOKUP($I78,[1]Ago!$H$7:$BL$470,57,FALSE)</f>
        <v>0</v>
      </c>
      <c r="DR78" s="109">
        <f>VLOOKUP($I78,[1]Set!$H$7:$BL$470,57,FALSE)</f>
        <v>0</v>
      </c>
      <c r="DS78" s="109">
        <f>VLOOKUP($I78,[1]Oct!$H$7:$BL$470,57,FALSE)</f>
        <v>0</v>
      </c>
      <c r="DT78" s="109">
        <f>VLOOKUP($I78,[1]Nov!$H$7:$BL$470,57,FALSE)</f>
        <v>0</v>
      </c>
      <c r="DU78" s="109">
        <f>VLOOKUP($I78,[1]Dic!$H$7:$BL$470,57,FALSE)</f>
        <v>0</v>
      </c>
      <c r="DV78" s="111">
        <f t="shared" si="69"/>
        <v>0</v>
      </c>
      <c r="DW78" s="113">
        <f t="shared" si="70"/>
        <v>0</v>
      </c>
      <c r="DX78" s="117">
        <f>VLOOKUP($I78,[1]Ene!$H$7:$BQ$470,62,FALSE)</f>
        <v>0</v>
      </c>
      <c r="DY78" s="109">
        <f>VLOOKUP($I78,[1]Feb!$H$7:$BQ$470,62,FALSE)</f>
        <v>0</v>
      </c>
      <c r="DZ78" s="109">
        <f>VLOOKUP($I78,[1]Mar!$H$7:$BQ$470,62,FALSE)</f>
        <v>0</v>
      </c>
      <c r="EA78" s="109">
        <f>VLOOKUP($I78,[1]Abr!$H$7:$BQ$470,62,FALSE)</f>
        <v>0</v>
      </c>
      <c r="EB78" s="109">
        <f>VLOOKUP($I78,[1]May!$H$7:$BQ$470,62,FALSE)</f>
        <v>0</v>
      </c>
      <c r="EC78" s="109">
        <f>VLOOKUP($I78,[1]Jun!$H$7:$BQ$470,62,FALSE)</f>
        <v>0</v>
      </c>
      <c r="ED78" s="109">
        <f>VLOOKUP($I78,[1]Jul!$H$7:$BQ$470,62,FALSE)</f>
        <v>0</v>
      </c>
      <c r="EE78" s="109">
        <f>VLOOKUP($I78,[1]Ago!$H$7:$BQ$470,62,FALSE)</f>
        <v>0</v>
      </c>
      <c r="EF78" s="109">
        <f>VLOOKUP($I78,[1]Set!$H$7:$BQ$470,62,FALSE)</f>
        <v>0</v>
      </c>
      <c r="EG78" s="109">
        <f>VLOOKUP($I78,[1]Oct!$H$7:$BQ$470,62,FALSE)</f>
        <v>0</v>
      </c>
      <c r="EH78" s="109">
        <f>VLOOKUP($I78,[1]Nov!$H$7:$BQ$470,62,FALSE)</f>
        <v>0</v>
      </c>
      <c r="EI78" s="109">
        <f>VLOOKUP($I78,[1]Dic!$H$7:$BQ$470,62,FALSE)</f>
        <v>0</v>
      </c>
      <c r="EJ78" s="115">
        <f t="shared" si="71"/>
        <v>0</v>
      </c>
      <c r="EK78" s="113">
        <f t="shared" si="72"/>
        <v>0</v>
      </c>
      <c r="EL78" s="117">
        <f>VLOOKUP($I78,[1]Ene!$H$7:$BM$470,58,FALSE)</f>
        <v>0</v>
      </c>
      <c r="EM78" s="109">
        <f>VLOOKUP($I78,[1]Feb!$H$7:$BM$470,58,FALSE)</f>
        <v>0</v>
      </c>
      <c r="EN78" s="109">
        <f>VLOOKUP($I78,[1]Mar!$H$7:$BM$470,58,FALSE)</f>
        <v>0</v>
      </c>
      <c r="EO78" s="109">
        <f>VLOOKUP($I78,[1]Abr!$H$7:$BM$470,58,FALSE)</f>
        <v>0</v>
      </c>
      <c r="EP78" s="109">
        <f>VLOOKUP($I78,[1]May!$H$7:$BM$470,58,FALSE)</f>
        <v>0</v>
      </c>
      <c r="EQ78" s="109">
        <f>VLOOKUP($I78,[1]Jun!$H$7:$BM$470,58,FALSE)</f>
        <v>0</v>
      </c>
      <c r="ER78" s="109">
        <f>VLOOKUP($I78,[1]Jul!$H$7:$BM$470,58,FALSE)</f>
        <v>0</v>
      </c>
      <c r="ES78" s="109">
        <f>VLOOKUP($I78,[1]Ago!$H$7:$BM$470,58,FALSE)</f>
        <v>0</v>
      </c>
      <c r="ET78" s="109">
        <f>VLOOKUP($I78,[1]Set!$H$7:$BM$470,58,FALSE)</f>
        <v>0</v>
      </c>
      <c r="EU78" s="109">
        <f>VLOOKUP($I78,[1]Oct!$H$7:$BM$470,58,FALSE)</f>
        <v>0</v>
      </c>
      <c r="EV78" s="109">
        <f>VLOOKUP($I78,[1]Nov!$H$7:$BM$470,58,FALSE)</f>
        <v>0</v>
      </c>
      <c r="EW78" s="118">
        <f>VLOOKUP($I78,[1]Dic!$H$7:$BM$470,58,FALSE)</f>
        <v>0</v>
      </c>
      <c r="EX78" s="111">
        <f t="shared" si="73"/>
        <v>0</v>
      </c>
      <c r="EY78" s="113">
        <f t="shared" si="74"/>
        <v>0</v>
      </c>
      <c r="EZ78" s="109">
        <f>VLOOKUP($I78,[1]Ene!$H$7:$CL$470,70,FALSE)</f>
        <v>0</v>
      </c>
      <c r="FA78" s="109">
        <f>VLOOKUP($I78,[1]Feb!$H$7:$CL$470,70,FALSE)</f>
        <v>0</v>
      </c>
      <c r="FB78" s="109">
        <f>VLOOKUP($I78,[1]Mar!$H$7:$CL$470,70,FALSE)</f>
        <v>0</v>
      </c>
      <c r="FC78" s="109">
        <f>VLOOKUP($I78,[1]Abr!$H$7:$CL$470,70,FALSE)</f>
        <v>0</v>
      </c>
      <c r="FD78" s="109">
        <f>VLOOKUP($I78,[1]May!$H$7:$CL$470,70,FALSE)</f>
        <v>0</v>
      </c>
      <c r="FE78" s="109">
        <f>VLOOKUP($I78,[1]Jun!$H$7:$CL$470,70,FALSE)</f>
        <v>0</v>
      </c>
      <c r="FF78" s="109">
        <f>VLOOKUP($I78,[1]Jul!$H$7:$CL$470,70,FALSE)</f>
        <v>0</v>
      </c>
      <c r="FG78" s="109">
        <f>VLOOKUP($I78,[1]Ago!$H$7:$CL$470,70,FALSE)</f>
        <v>0</v>
      </c>
      <c r="FH78" s="109">
        <f>VLOOKUP($I78,[1]Set!$H$7:$CL$470,70,FALSE)</f>
        <v>0</v>
      </c>
      <c r="FI78" s="109">
        <f>VLOOKUP($I78,[1]Oct!$H$7:$CL$470,70,FALSE)</f>
        <v>0</v>
      </c>
      <c r="FJ78" s="109">
        <f>VLOOKUP($I78,[1]Nov!$H$7:$CL$470,70,FALSE)</f>
        <v>0</v>
      </c>
      <c r="FK78" s="118">
        <f>VLOOKUP($I78,[1]Dic!$H$7:$CL$470,70,FALSE)</f>
        <v>0</v>
      </c>
      <c r="FL78" s="111">
        <f t="shared" si="75"/>
        <v>0</v>
      </c>
      <c r="FM78" s="113">
        <f t="shared" si="76"/>
        <v>0</v>
      </c>
      <c r="FN78" s="109">
        <f>VLOOKUP($I78,[1]Ene!$H$7:$CL$470,72,FALSE)</f>
        <v>0</v>
      </c>
      <c r="FO78" s="109">
        <f>VLOOKUP($I78,[1]Feb!$H$7:$CL$470,72,FALSE)</f>
        <v>0</v>
      </c>
      <c r="FP78" s="109">
        <f>VLOOKUP($I78,[1]Mar!$H$7:$CL$470,72,FALSE)</f>
        <v>0</v>
      </c>
      <c r="FQ78" s="109">
        <f>VLOOKUP($I78,[1]Abr!$H$7:$CL$470,72,FALSE)</f>
        <v>0</v>
      </c>
      <c r="FR78" s="109">
        <f>VLOOKUP($I78,[1]May!$H$7:$CL$470,72,FALSE)</f>
        <v>0</v>
      </c>
      <c r="FS78" s="109">
        <f>VLOOKUP($I78,[1]Jun!$H$7:$CL$470,72,FALSE)</f>
        <v>0</v>
      </c>
      <c r="FT78" s="109">
        <f>VLOOKUP($I78,[1]Jul!$H$7:$CL$470,72,FALSE)</f>
        <v>0</v>
      </c>
      <c r="FU78" s="109">
        <f>VLOOKUP($I78,[1]Ago!$H$7:$CL$470,72,FALSE)</f>
        <v>0</v>
      </c>
      <c r="FV78" s="109">
        <f>VLOOKUP($I78,[1]Set!$H$7:$CL$470,72,FALSE)</f>
        <v>0</v>
      </c>
      <c r="FW78" s="109">
        <f>VLOOKUP($I78,[1]Oct!$H$7:$CL$470,72,FALSE)</f>
        <v>0</v>
      </c>
      <c r="FX78" s="109">
        <f>VLOOKUP($I78,[1]Nov!$H$7:$CL$470,72,FALSE)</f>
        <v>0</v>
      </c>
      <c r="FY78" s="118">
        <f>VLOOKUP($I78,[1]Dic!$H$7:$CL$470,72,FALSE)</f>
        <v>0</v>
      </c>
      <c r="FZ78" s="112">
        <f t="shared" si="77"/>
        <v>0</v>
      </c>
      <c r="GA78" s="113">
        <f t="shared" si="78"/>
        <v>0</v>
      </c>
      <c r="GB78" s="109">
        <f>VLOOKUP($I78,[1]Ene!$H$7:$CL$471,59,FALSE)</f>
        <v>0</v>
      </c>
      <c r="GC78" s="109">
        <f>VLOOKUP($I78,[1]Feb!$H$7:$CL$471,59,FALSE)</f>
        <v>0</v>
      </c>
      <c r="GD78" s="109">
        <f>VLOOKUP($I78,[1]Mar!$H$7:$CL$471,59,FALSE)</f>
        <v>0</v>
      </c>
      <c r="GE78" s="109">
        <f>VLOOKUP($I78,[1]Abr!$H$7:$CL$471,59,FALSE)</f>
        <v>0</v>
      </c>
      <c r="GF78" s="109">
        <f>VLOOKUP($I78,[1]May!$H$7:$CL$471,59,FALSE)</f>
        <v>0</v>
      </c>
      <c r="GG78" s="109">
        <f>VLOOKUP($I78,[1]Jun!$H$7:$CL$471,59,FALSE)</f>
        <v>0</v>
      </c>
      <c r="GH78" s="109">
        <f>VLOOKUP($I78,[1]Jul!$H$7:$CL$471,59,FALSE)</f>
        <v>0</v>
      </c>
      <c r="GI78" s="109">
        <f>VLOOKUP($I78,[1]Ago!$H$7:$CL$471,59,FALSE)</f>
        <v>0</v>
      </c>
      <c r="GJ78" s="109">
        <f>VLOOKUP($I78,[1]Set!$H$7:$CL$471,59,FALSE)</f>
        <v>0</v>
      </c>
      <c r="GK78" s="109">
        <f>VLOOKUP($I78,[1]Oct!$H$7:$CL$471,59,FALSE)</f>
        <v>0</v>
      </c>
      <c r="GL78" s="109">
        <f>VLOOKUP($I78,[1]Nov!$H$7:$CL$471,59,FALSE)</f>
        <v>0</v>
      </c>
      <c r="GM78" s="118">
        <f>VLOOKUP($I78,[1]Dic!$H$7:$CL$471,59,FALSE)</f>
        <v>0</v>
      </c>
      <c r="GN78" s="112">
        <f t="shared" si="79"/>
        <v>0</v>
      </c>
      <c r="GO78" s="113">
        <f t="shared" si="80"/>
        <v>0</v>
      </c>
      <c r="GP78" s="114">
        <f t="shared" si="56"/>
        <v>0</v>
      </c>
      <c r="GQ78" s="114">
        <f t="shared" si="57"/>
        <v>0</v>
      </c>
      <c r="GR78" s="116"/>
      <c r="GS78" s="109">
        <f>VLOOKUP($I78,[1]Ene!$H$7:$CL$470,71,FALSE)</f>
        <v>0</v>
      </c>
      <c r="GT78" s="109">
        <f>VLOOKUP($I78,[1]Feb!$H$7:$CL$470,71,FALSE)</f>
        <v>0</v>
      </c>
      <c r="GU78" s="109">
        <f>VLOOKUP($I78,[1]Mar!$H$7:$CL$470,71,FALSE)</f>
        <v>0</v>
      </c>
      <c r="GV78" s="109">
        <f>VLOOKUP($I78,[1]Abr!$H$7:$CL$470,71,FALSE)</f>
        <v>0</v>
      </c>
      <c r="GW78" s="109">
        <f>VLOOKUP($I78,[1]May!$H$7:$CL$470,71,FALSE)</f>
        <v>0</v>
      </c>
      <c r="GX78" s="109">
        <f>VLOOKUP($I78,[1]Jun!$H$7:$CL$470,71,FALSE)</f>
        <v>0</v>
      </c>
      <c r="GY78" s="109">
        <f>VLOOKUP($I78,[1]Jul!$H$7:$CL$470,71,FALSE)</f>
        <v>0</v>
      </c>
      <c r="GZ78" s="109">
        <f>VLOOKUP($I78,[1]Ago!$H$7:$CL$470,71,FALSE)</f>
        <v>0</v>
      </c>
      <c r="HA78" s="109">
        <f>VLOOKUP($I78,[1]Set!$H$7:$CL$470,71,FALSE)</f>
        <v>0</v>
      </c>
      <c r="HB78" s="109">
        <f>VLOOKUP($I78,[1]Oct!$H$7:$CL$470,71,FALSE)</f>
        <v>0</v>
      </c>
      <c r="HC78" s="109">
        <f>VLOOKUP($I78,[1]Nov!$H$7:$CL$470,71,FALSE)</f>
        <v>0</v>
      </c>
      <c r="HD78" s="109">
        <f>VLOOKUP($I78,[1]Dic!$H$7:$CL$470,71,FALSE)</f>
        <v>0</v>
      </c>
      <c r="HE78" s="111">
        <f t="shared" si="81"/>
        <v>0</v>
      </c>
      <c r="HF78" s="113">
        <f t="shared" si="82"/>
        <v>0</v>
      </c>
      <c r="HG78" s="109">
        <f>VLOOKUP($I78,[1]Ene!$H$7:$CL$470,73,FALSE)</f>
        <v>0</v>
      </c>
      <c r="HH78" s="109">
        <f>VLOOKUP($I78,[1]Feb!$H$7:$CL$470,73,FALSE)</f>
        <v>0</v>
      </c>
      <c r="HI78" s="109">
        <f>VLOOKUP($I78,[1]Mar!$H$7:$CL$470,73,FALSE)</f>
        <v>0</v>
      </c>
      <c r="HJ78" s="109">
        <f>VLOOKUP($I78,[1]Abr!$H$7:$CL$470,73,FALSE)</f>
        <v>0</v>
      </c>
      <c r="HK78" s="109">
        <f>VLOOKUP($I78,[1]May!$H$7:$CL$470,73,FALSE)</f>
        <v>0</v>
      </c>
      <c r="HL78" s="109">
        <f>VLOOKUP($I78,[1]Jun!$H$7:$CL$470,73,FALSE)</f>
        <v>0</v>
      </c>
      <c r="HM78" s="109">
        <f>VLOOKUP($I78,[1]Jul!$H$7:$CL$470,73,FALSE)</f>
        <v>0</v>
      </c>
      <c r="HN78" s="109">
        <f>VLOOKUP($I78,[1]Ago!$H$7:$CL$470,73,FALSE)</f>
        <v>0</v>
      </c>
      <c r="HO78" s="109">
        <f>VLOOKUP($I78,[1]Set!$H$7:$CL$470,73,FALSE)</f>
        <v>0</v>
      </c>
      <c r="HP78" s="109">
        <f>VLOOKUP($I78,[1]Oct!$H$7:$CL$470,73,FALSE)</f>
        <v>0</v>
      </c>
      <c r="HQ78" s="109">
        <f>VLOOKUP($I78,[1]Nov!$H$7:$CL$470,73,FALSE)</f>
        <v>0</v>
      </c>
      <c r="HR78" s="109">
        <f>VLOOKUP($I78,[1]Dic!$H$7:$CL$470,73,FALSE)</f>
        <v>0</v>
      </c>
      <c r="HS78" s="111">
        <f t="shared" si="83"/>
        <v>0</v>
      </c>
      <c r="HT78" s="113">
        <f t="shared" si="84"/>
        <v>0</v>
      </c>
      <c r="HU78" s="114">
        <f t="shared" si="85"/>
        <v>0</v>
      </c>
    </row>
    <row r="79" spans="1:229" s="112" customFormat="1" ht="10.5" x14ac:dyDescent="0.25">
      <c r="A79" s="184" t="s">
        <v>25</v>
      </c>
      <c r="B79" s="187" t="s">
        <v>295</v>
      </c>
      <c r="C79" s="184">
        <v>400</v>
      </c>
      <c r="D79" s="187" t="s">
        <v>533</v>
      </c>
      <c r="E79" s="187" t="s">
        <v>549</v>
      </c>
      <c r="F79" s="188" t="s">
        <v>293</v>
      </c>
      <c r="G79" s="184"/>
      <c r="H79" s="184" t="s">
        <v>693</v>
      </c>
      <c r="I79" s="316">
        <v>74</v>
      </c>
      <c r="J79" s="184" t="s">
        <v>715</v>
      </c>
      <c r="K79" s="109">
        <f>VLOOKUP($I79,[1]Ene!$H$7:$M$470,6,FALSE)</f>
        <v>0</v>
      </c>
      <c r="L79" s="109">
        <f>VLOOKUP($I79,[1]Feb!$H$7:$M$470,6,FALSE)</f>
        <v>0</v>
      </c>
      <c r="M79" s="109">
        <f>VLOOKUP($I79,[1]Mar!$H$7:$M$470,6,FALSE)</f>
        <v>0</v>
      </c>
      <c r="N79" s="109">
        <f>VLOOKUP($I79,[1]Abr!$H$7:$M$470,6,FALSE)</f>
        <v>0</v>
      </c>
      <c r="O79" s="109">
        <f>VLOOKUP($I79,[1]May!$H$7:$M$470,6,FALSE)</f>
        <v>0</v>
      </c>
      <c r="P79" s="109">
        <f>VLOOKUP($I79,[1]Jun!$H$7:$M$470,6,FALSE)</f>
        <v>0</v>
      </c>
      <c r="Q79" s="109">
        <f>VLOOKUP($I79,[1]Jul!$H$7:$M$470,6,FALSE)</f>
        <v>0</v>
      </c>
      <c r="R79" s="109">
        <f>VLOOKUP($I79,[1]Ago!$H$7:$M$470,6,FALSE)</f>
        <v>0</v>
      </c>
      <c r="S79" s="109">
        <f>VLOOKUP($I79,[1]Set!$H$7:$M$470,6,FALSE)</f>
        <v>0</v>
      </c>
      <c r="T79" s="109">
        <f>VLOOKUP($I79,[1]Oct!$H$7:$M$470,6,FALSE)</f>
        <v>0</v>
      </c>
      <c r="U79" s="109">
        <f>VLOOKUP($I79,[1]Nov!$H$7:$M$470,6,FALSE)</f>
        <v>0</v>
      </c>
      <c r="V79" s="109">
        <f>VLOOKUP($I79,[1]Dic!$H$7:$M$470,6,FALSE)</f>
        <v>0</v>
      </c>
      <c r="W79" s="142"/>
      <c r="X79" s="112">
        <f t="shared" si="58"/>
        <v>0</v>
      </c>
      <c r="Y79" s="163">
        <f t="shared" si="59"/>
        <v>0</v>
      </c>
      <c r="Z79" s="117">
        <f>VLOOKUP($I79,[1]Ene!$H$7:$N$470,7,FALSE)</f>
        <v>0</v>
      </c>
      <c r="AA79" s="109">
        <f>VLOOKUP($I79,[1]Feb!$H$7:$N$470,7,FALSE)</f>
        <v>0</v>
      </c>
      <c r="AB79" s="109">
        <f>VLOOKUP($I79,[1]Mar!$H$7:$N$470,7,FALSE)</f>
        <v>0</v>
      </c>
      <c r="AC79" s="109">
        <f>VLOOKUP($I79,[1]Abr!$H$7:$N$470,7,FALSE)</f>
        <v>0</v>
      </c>
      <c r="AD79" s="109">
        <f>VLOOKUP($I79,[1]May!$H$7:$N$470,7,FALSE)</f>
        <v>0</v>
      </c>
      <c r="AE79" s="109">
        <f>VLOOKUP($I79,[1]Jun!$H$7:$N$470,7,FALSE)</f>
        <v>0</v>
      </c>
      <c r="AF79" s="109">
        <f>VLOOKUP($I79,[1]Jul!$H$7:$N$470,7,FALSE)</f>
        <v>0</v>
      </c>
      <c r="AG79" s="109">
        <f>VLOOKUP($I79,[1]Ago!$H$7:$N$470,7,FALSE)</f>
        <v>0</v>
      </c>
      <c r="AH79" s="109">
        <f>VLOOKUP($I79,[1]Set!$H$7:$N$470,7,FALSE)</f>
        <v>0</v>
      </c>
      <c r="AI79" s="109">
        <f>VLOOKUP($I79,[1]Oct!$H$7:$N$470,7,FALSE)</f>
        <v>0</v>
      </c>
      <c r="AJ79" s="109">
        <f>VLOOKUP($I79,[1]Nov!$H$7:$N$470,7,FALSE)</f>
        <v>0</v>
      </c>
      <c r="AK79" s="118">
        <f>VLOOKUP($I79,[1]Dic!$H$7:$N$470,7,FALSE)</f>
        <v>0</v>
      </c>
      <c r="AL79" s="112">
        <f t="shared" si="51"/>
        <v>0</v>
      </c>
      <c r="AM79" s="164">
        <f t="shared" si="60"/>
        <v>0</v>
      </c>
      <c r="AN79" s="164">
        <f t="shared" si="52"/>
        <v>0</v>
      </c>
      <c r="AO79" s="142"/>
      <c r="AP79" s="109">
        <f>VLOOKUP($I79,[1]Ene!$H$7:$Q$470,10,FALSE)</f>
        <v>0</v>
      </c>
      <c r="AQ79" s="109">
        <f>VLOOKUP($I79,[1]Feb!$H$7:$Q$470,10,FALSE)</f>
        <v>0</v>
      </c>
      <c r="AR79" s="109">
        <f>VLOOKUP($I79,[1]Mar!$H$7:$Q$470,10,FALSE)</f>
        <v>0</v>
      </c>
      <c r="AS79" s="109">
        <f>VLOOKUP($I79,[1]Abr!$H$7:$Q$470,10,FALSE)</f>
        <v>0</v>
      </c>
      <c r="AT79" s="109">
        <f>VLOOKUP($I79,[1]May!$H$7:$Q$470,10,FALSE)</f>
        <v>0</v>
      </c>
      <c r="AU79" s="109">
        <f>VLOOKUP($I79,[1]Jun!$H$7:$Q$470,10,FALSE)</f>
        <v>0</v>
      </c>
      <c r="AV79" s="109">
        <f>VLOOKUP($I79,[1]Jul!$H$7:$Q$470,10,FALSE)</f>
        <v>0</v>
      </c>
      <c r="AW79" s="109">
        <f>VLOOKUP($I79,[1]Ago!$H$7:$Q$470,10,FALSE)</f>
        <v>0</v>
      </c>
      <c r="AX79" s="109">
        <f>VLOOKUP($I79,[1]Set!$H$7:$Q$470,10,FALSE)</f>
        <v>0</v>
      </c>
      <c r="AY79" s="109">
        <f>VLOOKUP($I79,[1]Oct!$H$7:$Q$470,10,FALSE)</f>
        <v>0</v>
      </c>
      <c r="AZ79" s="109">
        <f>VLOOKUP($I79,[1]Nov!$H$7:$Q$470,10,FALSE)</f>
        <v>0</v>
      </c>
      <c r="BA79" s="118">
        <f>VLOOKUP($I79,[1]Dic!$H$7:$Q$470,10,FALSE)</f>
        <v>0</v>
      </c>
      <c r="BB79" s="112">
        <f t="shared" si="61"/>
        <v>0</v>
      </c>
      <c r="BC79" s="163">
        <f t="shared" si="62"/>
        <v>0</v>
      </c>
      <c r="BD79" s="109">
        <f>VLOOKUP($I79,[1]Ene!$H$7:$T$470,13,FALSE)</f>
        <v>0</v>
      </c>
      <c r="BE79" s="109">
        <f>VLOOKUP($I79,[1]Feb!$H$7:$T$470,13,FALSE)</f>
        <v>0</v>
      </c>
      <c r="BF79" s="109">
        <f>VLOOKUP($I79,[1]Mar!$H$7:$T$470,13,FALSE)</f>
        <v>0</v>
      </c>
      <c r="BG79" s="109">
        <f>VLOOKUP($I79,[1]Abr!$H$7:$T$470,13,FALSE)</f>
        <v>0</v>
      </c>
      <c r="BH79" s="109">
        <f>VLOOKUP($I79,[1]May!$H$7:$T$470,13,FALSE)</f>
        <v>0</v>
      </c>
      <c r="BI79" s="109">
        <f>VLOOKUP($I79,[1]Jun!$H$7:$T$470,13,FALSE)</f>
        <v>0</v>
      </c>
      <c r="BJ79" s="109">
        <f>VLOOKUP($I79,[1]Jul!$H$7:$T$470,13,FALSE)</f>
        <v>0</v>
      </c>
      <c r="BK79" s="109">
        <f>VLOOKUP($I79,[1]Ago!$H$7:$T$470,13,FALSE)</f>
        <v>0</v>
      </c>
      <c r="BL79" s="109">
        <f>VLOOKUP($I79,[1]Set!$H$7:$T$470,13,FALSE)</f>
        <v>0</v>
      </c>
      <c r="BM79" s="109">
        <f>VLOOKUP($I79,[1]Oct!$H$7:$T$470,13,FALSE)</f>
        <v>0</v>
      </c>
      <c r="BN79" s="109">
        <f>VLOOKUP($I79,[1]Nov!$H$7:$T$470,13,FALSE)</f>
        <v>0</v>
      </c>
      <c r="BO79" s="109">
        <f>VLOOKUP($I79,[1]Dic!$H$7:$T$470,13,FALSE)</f>
        <v>0</v>
      </c>
      <c r="BP79" s="111">
        <f t="shared" si="63"/>
        <v>0</v>
      </c>
      <c r="BQ79" s="113">
        <f t="shared" si="64"/>
        <v>0</v>
      </c>
      <c r="BR79" s="109">
        <f>VLOOKUP($I79,[1]Ene!$H$7:$V$470,15,FALSE)</f>
        <v>0</v>
      </c>
      <c r="BS79" s="109">
        <f>VLOOKUP($I79,[1]Feb!$H$7:$V$470,15,FALSE)</f>
        <v>0</v>
      </c>
      <c r="BT79" s="109">
        <f>VLOOKUP($I79,[1]Mar!$H$7:$V$470,15,FALSE)</f>
        <v>0</v>
      </c>
      <c r="BU79" s="109">
        <f>VLOOKUP($I79,[1]Abr!$H$7:$V$470,15,FALSE)</f>
        <v>0</v>
      </c>
      <c r="BV79" s="109">
        <f>VLOOKUP($I79,[1]May!$H$7:$V$470,15,FALSE)</f>
        <v>0</v>
      </c>
      <c r="BW79" s="109">
        <f>VLOOKUP($I79,[1]Jun!$H$7:$V$470,15,FALSE)</f>
        <v>0</v>
      </c>
      <c r="BX79" s="109">
        <f>VLOOKUP($I79,[1]Jul!$H$7:$V$470,15,FALSE)</f>
        <v>0</v>
      </c>
      <c r="BY79" s="109">
        <f>VLOOKUP($I79,[1]Ago!$H$7:$V$470,15,FALSE)</f>
        <v>0</v>
      </c>
      <c r="BZ79" s="109">
        <f>VLOOKUP($I79,[1]Set!$H$7:$V$470,15,FALSE)</f>
        <v>0</v>
      </c>
      <c r="CA79" s="109">
        <f>VLOOKUP($I79,[1]Oct!$H$7:$V$470,15,FALSE)</f>
        <v>0</v>
      </c>
      <c r="CB79" s="109">
        <f>VLOOKUP($I79,[1]Nov!$H$7:$V$470,15,FALSE)</f>
        <v>0</v>
      </c>
      <c r="CC79" s="109">
        <f>VLOOKUP($I79,[1]Dic!$H$7:$V$470,15,FALSE)</f>
        <v>0</v>
      </c>
      <c r="CD79" s="111">
        <f t="shared" si="65"/>
        <v>0</v>
      </c>
      <c r="CE79" s="113">
        <f t="shared" si="53"/>
        <v>0</v>
      </c>
      <c r="CF79" s="109">
        <f>VLOOKUP($I79,[1]Ene!$H$7:$X$470,17,FALSE)</f>
        <v>0</v>
      </c>
      <c r="CG79" s="109">
        <f>VLOOKUP($I79,[1]Feb!$H$7:$X$470,17,FALSE)</f>
        <v>0</v>
      </c>
      <c r="CH79" s="109">
        <f>VLOOKUP($I79,[1]Mar!$H$7:$X$470,17,FALSE)</f>
        <v>0</v>
      </c>
      <c r="CI79" s="109">
        <f>VLOOKUP($I79,[1]Abr!$H$7:$X$470,17,FALSE)</f>
        <v>0</v>
      </c>
      <c r="CJ79" s="109">
        <f>VLOOKUP($I79,[1]May!$H$7:$X$470,17,FALSE)</f>
        <v>0</v>
      </c>
      <c r="CK79" s="109">
        <f>VLOOKUP($I79,[1]Jun!$H$7:$X$470,17,FALSE)</f>
        <v>0</v>
      </c>
      <c r="CL79" s="109">
        <f>VLOOKUP($I79,[1]Jul!$H$7:$X$470,17,FALSE)</f>
        <v>0</v>
      </c>
      <c r="CM79" s="109">
        <f>VLOOKUP($I79,[1]Ago!$H$7:$X$470,17,FALSE)</f>
        <v>0</v>
      </c>
      <c r="CN79" s="109">
        <f>VLOOKUP($I79,[1]Set!$H$7:$X$470,17,FALSE)</f>
        <v>0</v>
      </c>
      <c r="CO79" s="109">
        <f>VLOOKUP($I79,[1]Oct!$H$7:$X$470,17,FALSE)</f>
        <v>0</v>
      </c>
      <c r="CP79" s="109">
        <f>VLOOKUP($I79,[1]Nov!$H$7:$X$470,17,FALSE)</f>
        <v>0</v>
      </c>
      <c r="CQ79" s="109">
        <f>VLOOKUP($I79,[1]Dic!$H$7:$X$470,17,FALSE)</f>
        <v>0</v>
      </c>
      <c r="CR79" s="111">
        <f t="shared" si="66"/>
        <v>0</v>
      </c>
      <c r="CS79" s="113">
        <f t="shared" si="54"/>
        <v>0</v>
      </c>
      <c r="CT79" s="112">
        <f t="shared" si="55"/>
        <v>0</v>
      </c>
      <c r="CU79" s="116"/>
      <c r="CV79" s="109">
        <f>VLOOKUP($I79,[1]Ene!$H$7:$AC$470,22,FALSE)</f>
        <v>0</v>
      </c>
      <c r="CW79" s="109">
        <f>VLOOKUP($I79,[1]Feb!$H$7:$AC$470,22,FALSE)</f>
        <v>0</v>
      </c>
      <c r="CX79" s="109">
        <f>VLOOKUP($I79,[1]Mar!$H$7:$AC$470,22,FALSE)</f>
        <v>0</v>
      </c>
      <c r="CY79" s="109">
        <f>VLOOKUP($I79,[1]Abr!$H$7:$AC$470,22,FALSE)</f>
        <v>0</v>
      </c>
      <c r="CZ79" s="109">
        <f>VLOOKUP($I79,[1]May!$H$7:$AC$470,22,FALSE)</f>
        <v>0</v>
      </c>
      <c r="DA79" s="109">
        <f>VLOOKUP($I79,[1]Jun!$H$7:$AC$470,22,FALSE)</f>
        <v>0</v>
      </c>
      <c r="DB79" s="109">
        <f>VLOOKUP($I79,[1]Jul!$H$7:$AC$470,22,FALSE)</f>
        <v>0</v>
      </c>
      <c r="DC79" s="109">
        <f>VLOOKUP($I79,[1]Ago!$H$7:$AC$470,22,FALSE)</f>
        <v>0</v>
      </c>
      <c r="DD79" s="109">
        <f>VLOOKUP($I79,[1]Set!$H$7:$AC$470,22,FALSE)</f>
        <v>0</v>
      </c>
      <c r="DE79" s="109">
        <f>VLOOKUP($I79,[1]Oct!$H$7:$AC$470,22,FALSE)</f>
        <v>0</v>
      </c>
      <c r="DF79" s="109">
        <f>VLOOKUP($I79,[1]Nov!$H$7:$AC$470,22,FALSE)</f>
        <v>0</v>
      </c>
      <c r="DG79" s="118">
        <f>VLOOKUP($I79,[1]Dic!$H$7:$AC$470,22,FALSE)</f>
        <v>0</v>
      </c>
      <c r="DH79" s="111">
        <f t="shared" si="67"/>
        <v>0</v>
      </c>
      <c r="DI79" s="113">
        <f t="shared" si="68"/>
        <v>0</v>
      </c>
      <c r="DJ79" s="109">
        <f>VLOOKUP($I79,[1]Ene!$H$7:$BL$470,57,FALSE)</f>
        <v>0</v>
      </c>
      <c r="DK79" s="109">
        <f>VLOOKUP($I79,[1]Feb!$H$7:$BL$470,57,FALSE)</f>
        <v>0</v>
      </c>
      <c r="DL79" s="109">
        <f>VLOOKUP($I79,[1]Mar!$H$7:$BL$470,57,FALSE)</f>
        <v>0</v>
      </c>
      <c r="DM79" s="109">
        <f>VLOOKUP($I79,[1]Abr!$H$7:$BL$470,57,FALSE)</f>
        <v>0</v>
      </c>
      <c r="DN79" s="109">
        <f>VLOOKUP($I79,[1]May!$H$7:$BL$470,57,FALSE)</f>
        <v>0</v>
      </c>
      <c r="DO79" s="109">
        <f>VLOOKUP($I79,[1]Jun!$H$7:$BL$470,57,FALSE)</f>
        <v>0</v>
      </c>
      <c r="DP79" s="109">
        <f>VLOOKUP($I79,[1]Jul!$H$7:$BL$470,57,FALSE)</f>
        <v>0</v>
      </c>
      <c r="DQ79" s="109">
        <f>VLOOKUP($I79,[1]Ago!$H$7:$BL$470,57,FALSE)</f>
        <v>0</v>
      </c>
      <c r="DR79" s="109">
        <f>VLOOKUP($I79,[1]Set!$H$7:$BL$470,57,FALSE)</f>
        <v>0</v>
      </c>
      <c r="DS79" s="109">
        <f>VLOOKUP($I79,[1]Oct!$H$7:$BL$470,57,FALSE)</f>
        <v>0</v>
      </c>
      <c r="DT79" s="109">
        <f>VLOOKUP($I79,[1]Nov!$H$7:$BL$470,57,FALSE)</f>
        <v>0</v>
      </c>
      <c r="DU79" s="109">
        <f>VLOOKUP($I79,[1]Dic!$H$7:$BL$470,57,FALSE)</f>
        <v>0</v>
      </c>
      <c r="DV79" s="111">
        <f t="shared" si="69"/>
        <v>0</v>
      </c>
      <c r="DW79" s="113">
        <f t="shared" si="70"/>
        <v>0</v>
      </c>
      <c r="DX79" s="117">
        <f>VLOOKUP($I79,[1]Ene!$H$7:$BQ$470,62,FALSE)</f>
        <v>0</v>
      </c>
      <c r="DY79" s="109">
        <f>VLOOKUP($I79,[1]Feb!$H$7:$BQ$470,62,FALSE)</f>
        <v>0</v>
      </c>
      <c r="DZ79" s="109">
        <f>VLOOKUP($I79,[1]Mar!$H$7:$BQ$470,62,FALSE)</f>
        <v>0</v>
      </c>
      <c r="EA79" s="109">
        <f>VLOOKUP($I79,[1]Abr!$H$7:$BQ$470,62,FALSE)</f>
        <v>0</v>
      </c>
      <c r="EB79" s="109">
        <f>VLOOKUP($I79,[1]May!$H$7:$BQ$470,62,FALSE)</f>
        <v>0</v>
      </c>
      <c r="EC79" s="109">
        <f>VLOOKUP($I79,[1]Jun!$H$7:$BQ$470,62,FALSE)</f>
        <v>0</v>
      </c>
      <c r="ED79" s="109">
        <f>VLOOKUP($I79,[1]Jul!$H$7:$BQ$470,62,FALSE)</f>
        <v>0</v>
      </c>
      <c r="EE79" s="109">
        <f>VLOOKUP($I79,[1]Ago!$H$7:$BQ$470,62,FALSE)</f>
        <v>0</v>
      </c>
      <c r="EF79" s="109">
        <f>VLOOKUP($I79,[1]Set!$H$7:$BQ$470,62,FALSE)</f>
        <v>0</v>
      </c>
      <c r="EG79" s="109">
        <f>VLOOKUP($I79,[1]Oct!$H$7:$BQ$470,62,FALSE)</f>
        <v>0</v>
      </c>
      <c r="EH79" s="109">
        <f>VLOOKUP($I79,[1]Nov!$H$7:$BQ$470,62,FALSE)</f>
        <v>0</v>
      </c>
      <c r="EI79" s="109">
        <f>VLOOKUP($I79,[1]Dic!$H$7:$BQ$470,62,FALSE)</f>
        <v>0</v>
      </c>
      <c r="EJ79" s="115">
        <f t="shared" si="71"/>
        <v>0</v>
      </c>
      <c r="EK79" s="113">
        <f t="shared" si="72"/>
        <v>0</v>
      </c>
      <c r="EL79" s="117">
        <f>VLOOKUP($I79,[1]Ene!$H$7:$BM$470,58,FALSE)</f>
        <v>0</v>
      </c>
      <c r="EM79" s="109">
        <f>VLOOKUP($I79,[1]Feb!$H$7:$BM$470,58,FALSE)</f>
        <v>0</v>
      </c>
      <c r="EN79" s="109">
        <f>VLOOKUP($I79,[1]Mar!$H$7:$BM$470,58,FALSE)</f>
        <v>0</v>
      </c>
      <c r="EO79" s="109">
        <f>VLOOKUP($I79,[1]Abr!$H$7:$BM$470,58,FALSE)</f>
        <v>0</v>
      </c>
      <c r="EP79" s="109">
        <f>VLOOKUP($I79,[1]May!$H$7:$BM$470,58,FALSE)</f>
        <v>0</v>
      </c>
      <c r="EQ79" s="109">
        <f>VLOOKUP($I79,[1]Jun!$H$7:$BM$470,58,FALSE)</f>
        <v>0</v>
      </c>
      <c r="ER79" s="109">
        <f>VLOOKUP($I79,[1]Jul!$H$7:$BM$470,58,FALSE)</f>
        <v>0</v>
      </c>
      <c r="ES79" s="109">
        <f>VLOOKUP($I79,[1]Ago!$H$7:$BM$470,58,FALSE)</f>
        <v>0</v>
      </c>
      <c r="ET79" s="109">
        <f>VLOOKUP($I79,[1]Set!$H$7:$BM$470,58,FALSE)</f>
        <v>0</v>
      </c>
      <c r="EU79" s="109">
        <f>VLOOKUP($I79,[1]Oct!$H$7:$BM$470,58,FALSE)</f>
        <v>0</v>
      </c>
      <c r="EV79" s="109">
        <f>VLOOKUP($I79,[1]Nov!$H$7:$BM$470,58,FALSE)</f>
        <v>0</v>
      </c>
      <c r="EW79" s="118">
        <f>VLOOKUP($I79,[1]Dic!$H$7:$BM$470,58,FALSE)</f>
        <v>0</v>
      </c>
      <c r="EX79" s="111">
        <f t="shared" si="73"/>
        <v>0</v>
      </c>
      <c r="EY79" s="113">
        <f t="shared" si="74"/>
        <v>0</v>
      </c>
      <c r="EZ79" s="109">
        <f>VLOOKUP($I79,[1]Ene!$H$7:$CL$470,70,FALSE)</f>
        <v>0</v>
      </c>
      <c r="FA79" s="109">
        <f>VLOOKUP($I79,[1]Feb!$H$7:$CL$470,70,FALSE)</f>
        <v>0</v>
      </c>
      <c r="FB79" s="109">
        <f>VLOOKUP($I79,[1]Mar!$H$7:$CL$470,70,FALSE)</f>
        <v>0</v>
      </c>
      <c r="FC79" s="109">
        <f>VLOOKUP($I79,[1]Abr!$H$7:$CL$470,70,FALSE)</f>
        <v>0</v>
      </c>
      <c r="FD79" s="109">
        <f>VLOOKUP($I79,[1]May!$H$7:$CL$470,70,FALSE)</f>
        <v>0</v>
      </c>
      <c r="FE79" s="109">
        <f>VLOOKUP($I79,[1]Jun!$H$7:$CL$470,70,FALSE)</f>
        <v>0</v>
      </c>
      <c r="FF79" s="109">
        <f>VLOOKUP($I79,[1]Jul!$H$7:$CL$470,70,FALSE)</f>
        <v>0</v>
      </c>
      <c r="FG79" s="109">
        <f>VLOOKUP($I79,[1]Ago!$H$7:$CL$470,70,FALSE)</f>
        <v>0</v>
      </c>
      <c r="FH79" s="109">
        <f>VLOOKUP($I79,[1]Set!$H$7:$CL$470,70,FALSE)</f>
        <v>0</v>
      </c>
      <c r="FI79" s="109">
        <f>VLOOKUP($I79,[1]Oct!$H$7:$CL$470,70,FALSE)</f>
        <v>0</v>
      </c>
      <c r="FJ79" s="109">
        <f>VLOOKUP($I79,[1]Nov!$H$7:$CL$470,70,FALSE)</f>
        <v>0</v>
      </c>
      <c r="FK79" s="118">
        <f>VLOOKUP($I79,[1]Dic!$H$7:$CL$470,70,FALSE)</f>
        <v>0</v>
      </c>
      <c r="FL79" s="111">
        <f t="shared" si="75"/>
        <v>0</v>
      </c>
      <c r="FM79" s="113">
        <f t="shared" si="76"/>
        <v>0</v>
      </c>
      <c r="FN79" s="109">
        <f>VLOOKUP($I79,[1]Ene!$H$7:$CL$470,72,FALSE)</f>
        <v>0</v>
      </c>
      <c r="FO79" s="109">
        <f>VLOOKUP($I79,[1]Feb!$H$7:$CL$470,72,FALSE)</f>
        <v>0</v>
      </c>
      <c r="FP79" s="109">
        <f>VLOOKUP($I79,[1]Mar!$H$7:$CL$470,72,FALSE)</f>
        <v>0</v>
      </c>
      <c r="FQ79" s="109">
        <f>VLOOKUP($I79,[1]Abr!$H$7:$CL$470,72,FALSE)</f>
        <v>0</v>
      </c>
      <c r="FR79" s="109">
        <f>VLOOKUP($I79,[1]May!$H$7:$CL$470,72,FALSE)</f>
        <v>0</v>
      </c>
      <c r="FS79" s="109">
        <f>VLOOKUP($I79,[1]Jun!$H$7:$CL$470,72,FALSE)</f>
        <v>0</v>
      </c>
      <c r="FT79" s="109">
        <f>VLOOKUP($I79,[1]Jul!$H$7:$CL$470,72,FALSE)</f>
        <v>0</v>
      </c>
      <c r="FU79" s="109">
        <f>VLOOKUP($I79,[1]Ago!$H$7:$CL$470,72,FALSE)</f>
        <v>0</v>
      </c>
      <c r="FV79" s="109">
        <f>VLOOKUP($I79,[1]Set!$H$7:$CL$470,72,FALSE)</f>
        <v>0</v>
      </c>
      <c r="FW79" s="109">
        <f>VLOOKUP($I79,[1]Oct!$H$7:$CL$470,72,FALSE)</f>
        <v>0</v>
      </c>
      <c r="FX79" s="109">
        <f>VLOOKUP($I79,[1]Nov!$H$7:$CL$470,72,FALSE)</f>
        <v>0</v>
      </c>
      <c r="FY79" s="118">
        <f>VLOOKUP($I79,[1]Dic!$H$7:$CL$470,72,FALSE)</f>
        <v>0</v>
      </c>
      <c r="FZ79" s="112">
        <f t="shared" si="77"/>
        <v>0</v>
      </c>
      <c r="GA79" s="113">
        <f t="shared" si="78"/>
        <v>0</v>
      </c>
      <c r="GB79" s="109">
        <f>VLOOKUP($I79,[1]Ene!$H$7:$CL$471,59,FALSE)</f>
        <v>0</v>
      </c>
      <c r="GC79" s="109">
        <f>VLOOKUP($I79,[1]Feb!$H$7:$CL$471,59,FALSE)</f>
        <v>0</v>
      </c>
      <c r="GD79" s="109">
        <f>VLOOKUP($I79,[1]Mar!$H$7:$CL$471,59,FALSE)</f>
        <v>0</v>
      </c>
      <c r="GE79" s="109">
        <f>VLOOKUP($I79,[1]Abr!$H$7:$CL$471,59,FALSE)</f>
        <v>0</v>
      </c>
      <c r="GF79" s="109">
        <f>VLOOKUP($I79,[1]May!$H$7:$CL$471,59,FALSE)</f>
        <v>0</v>
      </c>
      <c r="GG79" s="109">
        <f>VLOOKUP($I79,[1]Jun!$H$7:$CL$471,59,FALSE)</f>
        <v>0</v>
      </c>
      <c r="GH79" s="109">
        <f>VLOOKUP($I79,[1]Jul!$H$7:$CL$471,59,FALSE)</f>
        <v>0</v>
      </c>
      <c r="GI79" s="109">
        <f>VLOOKUP($I79,[1]Ago!$H$7:$CL$471,59,FALSE)</f>
        <v>0</v>
      </c>
      <c r="GJ79" s="109">
        <f>VLOOKUP($I79,[1]Set!$H$7:$CL$471,59,FALSE)</f>
        <v>0</v>
      </c>
      <c r="GK79" s="109">
        <f>VLOOKUP($I79,[1]Oct!$H$7:$CL$471,59,FALSE)</f>
        <v>0</v>
      </c>
      <c r="GL79" s="109">
        <f>VLOOKUP($I79,[1]Nov!$H$7:$CL$471,59,FALSE)</f>
        <v>0</v>
      </c>
      <c r="GM79" s="118">
        <f>VLOOKUP($I79,[1]Dic!$H$7:$CL$471,59,FALSE)</f>
        <v>0</v>
      </c>
      <c r="GN79" s="112">
        <f t="shared" si="79"/>
        <v>0</v>
      </c>
      <c r="GO79" s="113">
        <f t="shared" si="80"/>
        <v>0</v>
      </c>
      <c r="GP79" s="114">
        <f t="shared" si="56"/>
        <v>0</v>
      </c>
      <c r="GQ79" s="114">
        <f t="shared" si="57"/>
        <v>0</v>
      </c>
      <c r="GR79" s="116"/>
      <c r="GS79" s="109">
        <f>VLOOKUP($I79,[1]Ene!$H$7:$CL$470,71,FALSE)</f>
        <v>0</v>
      </c>
      <c r="GT79" s="109">
        <f>VLOOKUP($I79,[1]Feb!$H$7:$CL$470,71,FALSE)</f>
        <v>0</v>
      </c>
      <c r="GU79" s="109">
        <f>VLOOKUP($I79,[1]Mar!$H$7:$CL$470,71,FALSE)</f>
        <v>0</v>
      </c>
      <c r="GV79" s="109">
        <f>VLOOKUP($I79,[1]Abr!$H$7:$CL$470,71,FALSE)</f>
        <v>0</v>
      </c>
      <c r="GW79" s="109">
        <f>VLOOKUP($I79,[1]May!$H$7:$CL$470,71,FALSE)</f>
        <v>0</v>
      </c>
      <c r="GX79" s="109">
        <f>VLOOKUP($I79,[1]Jun!$H$7:$CL$470,71,FALSE)</f>
        <v>0</v>
      </c>
      <c r="GY79" s="109">
        <f>VLOOKUP($I79,[1]Jul!$H$7:$CL$470,71,FALSE)</f>
        <v>0</v>
      </c>
      <c r="GZ79" s="109">
        <f>VLOOKUP($I79,[1]Ago!$H$7:$CL$470,71,FALSE)</f>
        <v>0</v>
      </c>
      <c r="HA79" s="109">
        <f>VLOOKUP($I79,[1]Set!$H$7:$CL$470,71,FALSE)</f>
        <v>0</v>
      </c>
      <c r="HB79" s="109">
        <f>VLOOKUP($I79,[1]Oct!$H$7:$CL$470,71,FALSE)</f>
        <v>0</v>
      </c>
      <c r="HC79" s="109">
        <f>VLOOKUP($I79,[1]Nov!$H$7:$CL$470,71,FALSE)</f>
        <v>0</v>
      </c>
      <c r="HD79" s="109">
        <f>VLOOKUP($I79,[1]Dic!$H$7:$CL$470,71,FALSE)</f>
        <v>0</v>
      </c>
      <c r="HE79" s="111">
        <f t="shared" si="81"/>
        <v>0</v>
      </c>
      <c r="HF79" s="113">
        <f t="shared" si="82"/>
        <v>0</v>
      </c>
      <c r="HG79" s="109">
        <f>VLOOKUP($I79,[1]Ene!$H$7:$CL$470,73,FALSE)</f>
        <v>0</v>
      </c>
      <c r="HH79" s="109">
        <f>VLOOKUP($I79,[1]Feb!$H$7:$CL$470,73,FALSE)</f>
        <v>0</v>
      </c>
      <c r="HI79" s="109">
        <f>VLOOKUP($I79,[1]Mar!$H$7:$CL$470,73,FALSE)</f>
        <v>0</v>
      </c>
      <c r="HJ79" s="109">
        <f>VLOOKUP($I79,[1]Abr!$H$7:$CL$470,73,FALSE)</f>
        <v>0</v>
      </c>
      <c r="HK79" s="109">
        <f>VLOOKUP($I79,[1]May!$H$7:$CL$470,73,FALSE)</f>
        <v>0</v>
      </c>
      <c r="HL79" s="109">
        <f>VLOOKUP($I79,[1]Jun!$H$7:$CL$470,73,FALSE)</f>
        <v>0</v>
      </c>
      <c r="HM79" s="109">
        <f>VLOOKUP($I79,[1]Jul!$H$7:$CL$470,73,FALSE)</f>
        <v>0</v>
      </c>
      <c r="HN79" s="109">
        <f>VLOOKUP($I79,[1]Ago!$H$7:$CL$470,73,FALSE)</f>
        <v>0</v>
      </c>
      <c r="HO79" s="109">
        <f>VLOOKUP($I79,[1]Set!$H$7:$CL$470,73,FALSE)</f>
        <v>0</v>
      </c>
      <c r="HP79" s="109">
        <f>VLOOKUP($I79,[1]Oct!$H$7:$CL$470,73,FALSE)</f>
        <v>0</v>
      </c>
      <c r="HQ79" s="109">
        <f>VLOOKUP($I79,[1]Nov!$H$7:$CL$470,73,FALSE)</f>
        <v>0</v>
      </c>
      <c r="HR79" s="109">
        <f>VLOOKUP($I79,[1]Dic!$H$7:$CL$470,73,FALSE)</f>
        <v>0</v>
      </c>
      <c r="HS79" s="111">
        <f t="shared" si="83"/>
        <v>0</v>
      </c>
      <c r="HT79" s="113">
        <f t="shared" si="84"/>
        <v>0</v>
      </c>
      <c r="HU79" s="114">
        <f t="shared" si="85"/>
        <v>0</v>
      </c>
    </row>
    <row r="80" spans="1:229" s="112" customFormat="1" ht="10.5" x14ac:dyDescent="0.25">
      <c r="A80" s="184" t="s">
        <v>25</v>
      </c>
      <c r="B80" s="187" t="s">
        <v>295</v>
      </c>
      <c r="C80" s="184">
        <v>400</v>
      </c>
      <c r="D80" s="187" t="s">
        <v>533</v>
      </c>
      <c r="E80" s="187" t="s">
        <v>549</v>
      </c>
      <c r="F80" s="188" t="s">
        <v>293</v>
      </c>
      <c r="G80" s="184"/>
      <c r="H80" s="184" t="s">
        <v>688</v>
      </c>
      <c r="I80" s="316">
        <v>75</v>
      </c>
      <c r="J80" s="184" t="s">
        <v>295</v>
      </c>
      <c r="K80" s="109">
        <f>VLOOKUP($I80,[1]Ene!$H$7:$M$470,6,FALSE)</f>
        <v>0</v>
      </c>
      <c r="L80" s="109">
        <f>VLOOKUP($I80,[1]Feb!$H$7:$M$470,6,FALSE)</f>
        <v>0</v>
      </c>
      <c r="M80" s="109">
        <f>VLOOKUP($I80,[1]Mar!$H$7:$M$470,6,FALSE)</f>
        <v>0</v>
      </c>
      <c r="N80" s="109">
        <f>VLOOKUP($I80,[1]Abr!$H$7:$M$470,6,FALSE)</f>
        <v>0</v>
      </c>
      <c r="O80" s="109">
        <f>VLOOKUP($I80,[1]May!$H$7:$M$470,6,FALSE)</f>
        <v>0</v>
      </c>
      <c r="P80" s="109">
        <f>VLOOKUP($I80,[1]Jun!$H$7:$M$470,6,FALSE)</f>
        <v>0</v>
      </c>
      <c r="Q80" s="109">
        <f>VLOOKUP($I80,[1]Jul!$H$7:$M$470,6,FALSE)</f>
        <v>0</v>
      </c>
      <c r="R80" s="109">
        <f>VLOOKUP($I80,[1]Ago!$H$7:$M$470,6,FALSE)</f>
        <v>0</v>
      </c>
      <c r="S80" s="109">
        <f>VLOOKUP($I80,[1]Set!$H$7:$M$470,6,FALSE)</f>
        <v>0</v>
      </c>
      <c r="T80" s="109">
        <f>VLOOKUP($I80,[1]Oct!$H$7:$M$470,6,FALSE)</f>
        <v>0</v>
      </c>
      <c r="U80" s="109">
        <f>VLOOKUP($I80,[1]Nov!$H$7:$M$470,6,FALSE)</f>
        <v>0</v>
      </c>
      <c r="V80" s="109">
        <f>VLOOKUP($I80,[1]Dic!$H$7:$M$470,6,FALSE)</f>
        <v>0</v>
      </c>
      <c r="W80" s="142"/>
      <c r="X80" s="112">
        <f t="shared" si="58"/>
        <v>0</v>
      </c>
      <c r="Y80" s="163">
        <f t="shared" si="59"/>
        <v>0</v>
      </c>
      <c r="Z80" s="117">
        <f>VLOOKUP($I80,[1]Ene!$H$7:$N$470,7,FALSE)</f>
        <v>0</v>
      </c>
      <c r="AA80" s="109">
        <f>VLOOKUP($I80,[1]Feb!$H$7:$N$470,7,FALSE)</f>
        <v>0</v>
      </c>
      <c r="AB80" s="109">
        <f>VLOOKUP($I80,[1]Mar!$H$7:$N$470,7,FALSE)</f>
        <v>0</v>
      </c>
      <c r="AC80" s="109">
        <f>VLOOKUP($I80,[1]Abr!$H$7:$N$470,7,FALSE)</f>
        <v>0</v>
      </c>
      <c r="AD80" s="109">
        <f>VLOOKUP($I80,[1]May!$H$7:$N$470,7,FALSE)</f>
        <v>0</v>
      </c>
      <c r="AE80" s="109">
        <f>VLOOKUP($I80,[1]Jun!$H$7:$N$470,7,FALSE)</f>
        <v>0</v>
      </c>
      <c r="AF80" s="109">
        <f>VLOOKUP($I80,[1]Jul!$H$7:$N$470,7,FALSE)</f>
        <v>0</v>
      </c>
      <c r="AG80" s="109">
        <f>VLOOKUP($I80,[1]Ago!$H$7:$N$470,7,FALSE)</f>
        <v>0</v>
      </c>
      <c r="AH80" s="109">
        <f>VLOOKUP($I80,[1]Set!$H$7:$N$470,7,FALSE)</f>
        <v>0</v>
      </c>
      <c r="AI80" s="109">
        <f>VLOOKUP($I80,[1]Oct!$H$7:$N$470,7,FALSE)</f>
        <v>0</v>
      </c>
      <c r="AJ80" s="109">
        <f>VLOOKUP($I80,[1]Nov!$H$7:$N$470,7,FALSE)</f>
        <v>0</v>
      </c>
      <c r="AK80" s="118">
        <f>VLOOKUP($I80,[1]Dic!$H$7:$N$470,7,FALSE)</f>
        <v>0</v>
      </c>
      <c r="AL80" s="112">
        <f t="shared" si="51"/>
        <v>0</v>
      </c>
      <c r="AM80" s="164">
        <f t="shared" si="60"/>
        <v>0</v>
      </c>
      <c r="AN80" s="164">
        <f t="shared" si="52"/>
        <v>0</v>
      </c>
      <c r="AO80" s="142"/>
      <c r="AP80" s="109">
        <f>VLOOKUP($I80,[1]Ene!$H$7:$Q$470,10,FALSE)</f>
        <v>0</v>
      </c>
      <c r="AQ80" s="109">
        <f>VLOOKUP($I80,[1]Feb!$H$7:$Q$470,10,FALSE)</f>
        <v>0</v>
      </c>
      <c r="AR80" s="109">
        <f>VLOOKUP($I80,[1]Mar!$H$7:$Q$470,10,FALSE)</f>
        <v>0</v>
      </c>
      <c r="AS80" s="109">
        <f>VLOOKUP($I80,[1]Abr!$H$7:$Q$470,10,FALSE)</f>
        <v>0</v>
      </c>
      <c r="AT80" s="109">
        <f>VLOOKUP($I80,[1]May!$H$7:$Q$470,10,FALSE)</f>
        <v>0</v>
      </c>
      <c r="AU80" s="109">
        <f>VLOOKUP($I80,[1]Jun!$H$7:$Q$470,10,FALSE)</f>
        <v>0</v>
      </c>
      <c r="AV80" s="109">
        <f>VLOOKUP($I80,[1]Jul!$H$7:$Q$470,10,FALSE)</f>
        <v>0</v>
      </c>
      <c r="AW80" s="109">
        <f>VLOOKUP($I80,[1]Ago!$H$7:$Q$470,10,FALSE)</f>
        <v>0</v>
      </c>
      <c r="AX80" s="109">
        <f>VLOOKUP($I80,[1]Set!$H$7:$Q$470,10,FALSE)</f>
        <v>0</v>
      </c>
      <c r="AY80" s="109">
        <f>VLOOKUP($I80,[1]Oct!$H$7:$Q$470,10,FALSE)</f>
        <v>0</v>
      </c>
      <c r="AZ80" s="109">
        <f>VLOOKUP($I80,[1]Nov!$H$7:$Q$470,10,FALSE)</f>
        <v>0</v>
      </c>
      <c r="BA80" s="118">
        <f>VLOOKUP($I80,[1]Dic!$H$7:$Q$470,10,FALSE)</f>
        <v>0</v>
      </c>
      <c r="BB80" s="112">
        <f t="shared" si="61"/>
        <v>0</v>
      </c>
      <c r="BC80" s="163">
        <f t="shared" si="62"/>
        <v>0</v>
      </c>
      <c r="BD80" s="109">
        <f>VLOOKUP($I80,[1]Ene!$H$7:$T$470,13,FALSE)</f>
        <v>0</v>
      </c>
      <c r="BE80" s="109">
        <f>VLOOKUP($I80,[1]Feb!$H$7:$T$470,13,FALSE)</f>
        <v>0</v>
      </c>
      <c r="BF80" s="109">
        <f>VLOOKUP($I80,[1]Mar!$H$7:$T$470,13,FALSE)</f>
        <v>0</v>
      </c>
      <c r="BG80" s="109">
        <f>VLOOKUP($I80,[1]Abr!$H$7:$T$470,13,FALSE)</f>
        <v>0</v>
      </c>
      <c r="BH80" s="109">
        <f>VLOOKUP($I80,[1]May!$H$7:$T$470,13,FALSE)</f>
        <v>0</v>
      </c>
      <c r="BI80" s="109">
        <f>VLOOKUP($I80,[1]Jun!$H$7:$T$470,13,FALSE)</f>
        <v>0</v>
      </c>
      <c r="BJ80" s="109">
        <f>VLOOKUP($I80,[1]Jul!$H$7:$T$470,13,FALSE)</f>
        <v>0</v>
      </c>
      <c r="BK80" s="109">
        <f>VLOOKUP($I80,[1]Ago!$H$7:$T$470,13,FALSE)</f>
        <v>0</v>
      </c>
      <c r="BL80" s="109">
        <f>VLOOKUP($I80,[1]Set!$H$7:$T$470,13,FALSE)</f>
        <v>0</v>
      </c>
      <c r="BM80" s="109">
        <f>VLOOKUP($I80,[1]Oct!$H$7:$T$470,13,FALSE)</f>
        <v>0</v>
      </c>
      <c r="BN80" s="109">
        <f>VLOOKUP($I80,[1]Nov!$H$7:$T$470,13,FALSE)</f>
        <v>0</v>
      </c>
      <c r="BO80" s="109">
        <f>VLOOKUP($I80,[1]Dic!$H$7:$T$470,13,FALSE)</f>
        <v>0</v>
      </c>
      <c r="BP80" s="111">
        <f t="shared" si="63"/>
        <v>0</v>
      </c>
      <c r="BQ80" s="113">
        <f t="shared" si="64"/>
        <v>0</v>
      </c>
      <c r="BR80" s="109">
        <f>VLOOKUP($I80,[1]Ene!$H$7:$V$470,15,FALSE)</f>
        <v>0</v>
      </c>
      <c r="BS80" s="109">
        <f>VLOOKUP($I80,[1]Feb!$H$7:$V$470,15,FALSE)</f>
        <v>0</v>
      </c>
      <c r="BT80" s="109">
        <f>VLOOKUP($I80,[1]Mar!$H$7:$V$470,15,FALSE)</f>
        <v>0</v>
      </c>
      <c r="BU80" s="109">
        <f>VLOOKUP($I80,[1]Abr!$H$7:$V$470,15,FALSE)</f>
        <v>0</v>
      </c>
      <c r="BV80" s="109">
        <f>VLOOKUP($I80,[1]May!$H$7:$V$470,15,FALSE)</f>
        <v>0</v>
      </c>
      <c r="BW80" s="109">
        <f>VLOOKUP($I80,[1]Jun!$H$7:$V$470,15,FALSE)</f>
        <v>0</v>
      </c>
      <c r="BX80" s="109">
        <f>VLOOKUP($I80,[1]Jul!$H$7:$V$470,15,FALSE)</f>
        <v>0</v>
      </c>
      <c r="BY80" s="109">
        <f>VLOOKUP($I80,[1]Ago!$H$7:$V$470,15,FALSE)</f>
        <v>0</v>
      </c>
      <c r="BZ80" s="109">
        <f>VLOOKUP($I80,[1]Set!$H$7:$V$470,15,FALSE)</f>
        <v>0</v>
      </c>
      <c r="CA80" s="109">
        <f>VLOOKUP($I80,[1]Oct!$H$7:$V$470,15,FALSE)</f>
        <v>0</v>
      </c>
      <c r="CB80" s="109">
        <f>VLOOKUP($I80,[1]Nov!$H$7:$V$470,15,FALSE)</f>
        <v>0</v>
      </c>
      <c r="CC80" s="109">
        <f>VLOOKUP($I80,[1]Dic!$H$7:$V$470,15,FALSE)</f>
        <v>0</v>
      </c>
      <c r="CD80" s="111">
        <f t="shared" si="65"/>
        <v>0</v>
      </c>
      <c r="CE80" s="113">
        <f t="shared" si="53"/>
        <v>0</v>
      </c>
      <c r="CF80" s="109">
        <f>VLOOKUP($I80,[1]Ene!$H$7:$X$470,17,FALSE)</f>
        <v>0</v>
      </c>
      <c r="CG80" s="109">
        <f>VLOOKUP($I80,[1]Feb!$H$7:$X$470,17,FALSE)</f>
        <v>0</v>
      </c>
      <c r="CH80" s="109">
        <f>VLOOKUP($I80,[1]Mar!$H$7:$X$470,17,FALSE)</f>
        <v>0</v>
      </c>
      <c r="CI80" s="109">
        <f>VLOOKUP($I80,[1]Abr!$H$7:$X$470,17,FALSE)</f>
        <v>0</v>
      </c>
      <c r="CJ80" s="109">
        <f>VLOOKUP($I80,[1]May!$H$7:$X$470,17,FALSE)</f>
        <v>0</v>
      </c>
      <c r="CK80" s="109">
        <f>VLOOKUP($I80,[1]Jun!$H$7:$X$470,17,FALSE)</f>
        <v>0</v>
      </c>
      <c r="CL80" s="109">
        <f>VLOOKUP($I80,[1]Jul!$H$7:$X$470,17,FALSE)</f>
        <v>0</v>
      </c>
      <c r="CM80" s="109">
        <f>VLOOKUP($I80,[1]Ago!$H$7:$X$470,17,FALSE)</f>
        <v>0</v>
      </c>
      <c r="CN80" s="109">
        <f>VLOOKUP($I80,[1]Set!$H$7:$X$470,17,FALSE)</f>
        <v>0</v>
      </c>
      <c r="CO80" s="109">
        <f>VLOOKUP($I80,[1]Oct!$H$7:$X$470,17,FALSE)</f>
        <v>0</v>
      </c>
      <c r="CP80" s="109">
        <f>VLOOKUP($I80,[1]Nov!$H$7:$X$470,17,FALSE)</f>
        <v>0</v>
      </c>
      <c r="CQ80" s="109">
        <f>VLOOKUP($I80,[1]Dic!$H$7:$X$470,17,FALSE)</f>
        <v>0</v>
      </c>
      <c r="CR80" s="111">
        <f t="shared" si="66"/>
        <v>0</v>
      </c>
      <c r="CS80" s="113">
        <f t="shared" si="54"/>
        <v>0</v>
      </c>
      <c r="CT80" s="112">
        <f t="shared" si="55"/>
        <v>0</v>
      </c>
      <c r="CU80" s="116"/>
      <c r="CV80" s="109">
        <f>VLOOKUP($I80,[1]Ene!$H$7:$AC$470,22,FALSE)</f>
        <v>0</v>
      </c>
      <c r="CW80" s="109">
        <f>VLOOKUP($I80,[1]Feb!$H$7:$AC$470,22,FALSE)</f>
        <v>0</v>
      </c>
      <c r="CX80" s="109">
        <f>VLOOKUP($I80,[1]Mar!$H$7:$AC$470,22,FALSE)</f>
        <v>0</v>
      </c>
      <c r="CY80" s="109">
        <f>VLOOKUP($I80,[1]Abr!$H$7:$AC$470,22,FALSE)</f>
        <v>0</v>
      </c>
      <c r="CZ80" s="109">
        <f>VLOOKUP($I80,[1]May!$H$7:$AC$470,22,FALSE)</f>
        <v>0</v>
      </c>
      <c r="DA80" s="109">
        <f>VLOOKUP($I80,[1]Jun!$H$7:$AC$470,22,FALSE)</f>
        <v>0</v>
      </c>
      <c r="DB80" s="109">
        <f>VLOOKUP($I80,[1]Jul!$H$7:$AC$470,22,FALSE)</f>
        <v>0</v>
      </c>
      <c r="DC80" s="109">
        <f>VLOOKUP($I80,[1]Ago!$H$7:$AC$470,22,FALSE)</f>
        <v>0</v>
      </c>
      <c r="DD80" s="109">
        <f>VLOOKUP($I80,[1]Set!$H$7:$AC$470,22,FALSE)</f>
        <v>0</v>
      </c>
      <c r="DE80" s="109">
        <f>VLOOKUP($I80,[1]Oct!$H$7:$AC$470,22,FALSE)</f>
        <v>0</v>
      </c>
      <c r="DF80" s="109">
        <f>VLOOKUP($I80,[1]Nov!$H$7:$AC$470,22,FALSE)</f>
        <v>0</v>
      </c>
      <c r="DG80" s="118">
        <f>VLOOKUP($I80,[1]Dic!$H$7:$AC$470,22,FALSE)</f>
        <v>0</v>
      </c>
      <c r="DH80" s="111">
        <f t="shared" si="67"/>
        <v>0</v>
      </c>
      <c r="DI80" s="113">
        <f t="shared" si="68"/>
        <v>0</v>
      </c>
      <c r="DJ80" s="109">
        <f>VLOOKUP($I80,[1]Ene!$H$7:$BL$470,57,FALSE)</f>
        <v>0</v>
      </c>
      <c r="DK80" s="109">
        <f>VLOOKUP($I80,[1]Feb!$H$7:$BL$470,57,FALSE)</f>
        <v>0</v>
      </c>
      <c r="DL80" s="109">
        <f>VLOOKUP($I80,[1]Mar!$H$7:$BL$470,57,FALSE)</f>
        <v>0</v>
      </c>
      <c r="DM80" s="109">
        <f>VLOOKUP($I80,[1]Abr!$H$7:$BL$470,57,FALSE)</f>
        <v>0</v>
      </c>
      <c r="DN80" s="109">
        <f>VLOOKUP($I80,[1]May!$H$7:$BL$470,57,FALSE)</f>
        <v>0</v>
      </c>
      <c r="DO80" s="109">
        <f>VLOOKUP($I80,[1]Jun!$H$7:$BL$470,57,FALSE)</f>
        <v>0</v>
      </c>
      <c r="DP80" s="109">
        <f>VLOOKUP($I80,[1]Jul!$H$7:$BL$470,57,FALSE)</f>
        <v>0</v>
      </c>
      <c r="DQ80" s="109">
        <f>VLOOKUP($I80,[1]Ago!$H$7:$BL$470,57,FALSE)</f>
        <v>0</v>
      </c>
      <c r="DR80" s="109">
        <f>VLOOKUP($I80,[1]Set!$H$7:$BL$470,57,FALSE)</f>
        <v>0</v>
      </c>
      <c r="DS80" s="109">
        <f>VLOOKUP($I80,[1]Oct!$H$7:$BL$470,57,FALSE)</f>
        <v>0</v>
      </c>
      <c r="DT80" s="109">
        <f>VLOOKUP($I80,[1]Nov!$H$7:$BL$470,57,FALSE)</f>
        <v>0</v>
      </c>
      <c r="DU80" s="109">
        <f>VLOOKUP($I80,[1]Dic!$H$7:$BL$470,57,FALSE)</f>
        <v>0</v>
      </c>
      <c r="DV80" s="111">
        <f t="shared" si="69"/>
        <v>0</v>
      </c>
      <c r="DW80" s="113">
        <f t="shared" si="70"/>
        <v>0</v>
      </c>
      <c r="DX80" s="117">
        <f>VLOOKUP($I80,[1]Ene!$H$7:$BQ$470,62,FALSE)</f>
        <v>0</v>
      </c>
      <c r="DY80" s="109">
        <f>VLOOKUP($I80,[1]Feb!$H$7:$BQ$470,62,FALSE)</f>
        <v>0</v>
      </c>
      <c r="DZ80" s="109">
        <f>VLOOKUP($I80,[1]Mar!$H$7:$BQ$470,62,FALSE)</f>
        <v>0</v>
      </c>
      <c r="EA80" s="109">
        <f>VLOOKUP($I80,[1]Abr!$H$7:$BQ$470,62,FALSE)</f>
        <v>0</v>
      </c>
      <c r="EB80" s="109">
        <f>VLOOKUP($I80,[1]May!$H$7:$BQ$470,62,FALSE)</f>
        <v>0</v>
      </c>
      <c r="EC80" s="109">
        <f>VLOOKUP($I80,[1]Jun!$H$7:$BQ$470,62,FALSE)</f>
        <v>0</v>
      </c>
      <c r="ED80" s="109">
        <f>VLOOKUP($I80,[1]Jul!$H$7:$BQ$470,62,FALSE)</f>
        <v>0</v>
      </c>
      <c r="EE80" s="109">
        <f>VLOOKUP($I80,[1]Ago!$H$7:$BQ$470,62,FALSE)</f>
        <v>0</v>
      </c>
      <c r="EF80" s="109">
        <f>VLOOKUP($I80,[1]Set!$H$7:$BQ$470,62,FALSE)</f>
        <v>0</v>
      </c>
      <c r="EG80" s="109">
        <f>VLOOKUP($I80,[1]Oct!$H$7:$BQ$470,62,FALSE)</f>
        <v>0</v>
      </c>
      <c r="EH80" s="109">
        <f>VLOOKUP($I80,[1]Nov!$H$7:$BQ$470,62,FALSE)</f>
        <v>0</v>
      </c>
      <c r="EI80" s="109">
        <f>VLOOKUP($I80,[1]Dic!$H$7:$BQ$470,62,FALSE)</f>
        <v>0</v>
      </c>
      <c r="EJ80" s="115">
        <f t="shared" si="71"/>
        <v>0</v>
      </c>
      <c r="EK80" s="113">
        <f t="shared" si="72"/>
        <v>0</v>
      </c>
      <c r="EL80" s="117">
        <f>VLOOKUP($I80,[1]Ene!$H$7:$BM$470,58,FALSE)</f>
        <v>0</v>
      </c>
      <c r="EM80" s="109">
        <f>VLOOKUP($I80,[1]Feb!$H$7:$BM$470,58,FALSE)</f>
        <v>0</v>
      </c>
      <c r="EN80" s="109">
        <f>VLOOKUP($I80,[1]Mar!$H$7:$BM$470,58,FALSE)</f>
        <v>0</v>
      </c>
      <c r="EO80" s="109">
        <f>VLOOKUP($I80,[1]Abr!$H$7:$BM$470,58,FALSE)</f>
        <v>0</v>
      </c>
      <c r="EP80" s="109">
        <f>VLOOKUP($I80,[1]May!$H$7:$BM$470,58,FALSE)</f>
        <v>0</v>
      </c>
      <c r="EQ80" s="109">
        <f>VLOOKUP($I80,[1]Jun!$H$7:$BM$470,58,FALSE)</f>
        <v>0</v>
      </c>
      <c r="ER80" s="109">
        <f>VLOOKUP($I80,[1]Jul!$H$7:$BM$470,58,FALSE)</f>
        <v>0</v>
      </c>
      <c r="ES80" s="109">
        <f>VLOOKUP($I80,[1]Ago!$H$7:$BM$470,58,FALSE)</f>
        <v>0</v>
      </c>
      <c r="ET80" s="109">
        <f>VLOOKUP($I80,[1]Set!$H$7:$BM$470,58,FALSE)</f>
        <v>0</v>
      </c>
      <c r="EU80" s="109">
        <f>VLOOKUP($I80,[1]Oct!$H$7:$BM$470,58,FALSE)</f>
        <v>0</v>
      </c>
      <c r="EV80" s="109">
        <f>VLOOKUP($I80,[1]Nov!$H$7:$BM$470,58,FALSE)</f>
        <v>0</v>
      </c>
      <c r="EW80" s="118">
        <f>VLOOKUP($I80,[1]Dic!$H$7:$BM$470,58,FALSE)</f>
        <v>0</v>
      </c>
      <c r="EX80" s="111">
        <f t="shared" si="73"/>
        <v>0</v>
      </c>
      <c r="EY80" s="113">
        <f t="shared" si="74"/>
        <v>0</v>
      </c>
      <c r="EZ80" s="109">
        <f>VLOOKUP($I80,[1]Ene!$H$7:$CL$470,70,FALSE)</f>
        <v>0</v>
      </c>
      <c r="FA80" s="109">
        <f>VLOOKUP($I80,[1]Feb!$H$7:$CL$470,70,FALSE)</f>
        <v>0</v>
      </c>
      <c r="FB80" s="109">
        <f>VLOOKUP($I80,[1]Mar!$H$7:$CL$470,70,FALSE)</f>
        <v>0</v>
      </c>
      <c r="FC80" s="109">
        <f>VLOOKUP($I80,[1]Abr!$H$7:$CL$470,70,FALSE)</f>
        <v>0</v>
      </c>
      <c r="FD80" s="109">
        <f>VLOOKUP($I80,[1]May!$H$7:$CL$470,70,FALSE)</f>
        <v>0</v>
      </c>
      <c r="FE80" s="109">
        <f>VLOOKUP($I80,[1]Jun!$H$7:$CL$470,70,FALSE)</f>
        <v>0</v>
      </c>
      <c r="FF80" s="109">
        <f>VLOOKUP($I80,[1]Jul!$H$7:$CL$470,70,FALSE)</f>
        <v>0</v>
      </c>
      <c r="FG80" s="109">
        <f>VLOOKUP($I80,[1]Ago!$H$7:$CL$470,70,FALSE)</f>
        <v>0</v>
      </c>
      <c r="FH80" s="109">
        <f>VLOOKUP($I80,[1]Set!$H$7:$CL$470,70,FALSE)</f>
        <v>0</v>
      </c>
      <c r="FI80" s="109">
        <f>VLOOKUP($I80,[1]Oct!$H$7:$CL$470,70,FALSE)</f>
        <v>0</v>
      </c>
      <c r="FJ80" s="109">
        <f>VLOOKUP($I80,[1]Nov!$H$7:$CL$470,70,FALSE)</f>
        <v>0</v>
      </c>
      <c r="FK80" s="118">
        <f>VLOOKUP($I80,[1]Dic!$H$7:$CL$470,70,FALSE)</f>
        <v>0</v>
      </c>
      <c r="FL80" s="111">
        <f t="shared" si="75"/>
        <v>0</v>
      </c>
      <c r="FM80" s="113">
        <f t="shared" si="76"/>
        <v>0</v>
      </c>
      <c r="FN80" s="109">
        <f>VLOOKUP($I80,[1]Ene!$H$7:$CL$470,72,FALSE)</f>
        <v>0</v>
      </c>
      <c r="FO80" s="109">
        <f>VLOOKUP($I80,[1]Feb!$H$7:$CL$470,72,FALSE)</f>
        <v>0</v>
      </c>
      <c r="FP80" s="109">
        <f>VLOOKUP($I80,[1]Mar!$H$7:$CL$470,72,FALSE)</f>
        <v>0</v>
      </c>
      <c r="FQ80" s="109">
        <f>VLOOKUP($I80,[1]Abr!$H$7:$CL$470,72,FALSE)</f>
        <v>0</v>
      </c>
      <c r="FR80" s="109">
        <f>VLOOKUP($I80,[1]May!$H$7:$CL$470,72,FALSE)</f>
        <v>0</v>
      </c>
      <c r="FS80" s="109">
        <f>VLOOKUP($I80,[1]Jun!$H$7:$CL$470,72,FALSE)</f>
        <v>0</v>
      </c>
      <c r="FT80" s="109">
        <f>VLOOKUP($I80,[1]Jul!$H$7:$CL$470,72,FALSE)</f>
        <v>0</v>
      </c>
      <c r="FU80" s="109">
        <f>VLOOKUP($I80,[1]Ago!$H$7:$CL$470,72,FALSE)</f>
        <v>0</v>
      </c>
      <c r="FV80" s="109">
        <f>VLOOKUP($I80,[1]Set!$H$7:$CL$470,72,FALSE)</f>
        <v>0</v>
      </c>
      <c r="FW80" s="109">
        <f>VLOOKUP($I80,[1]Oct!$H$7:$CL$470,72,FALSE)</f>
        <v>0</v>
      </c>
      <c r="FX80" s="109">
        <f>VLOOKUP($I80,[1]Nov!$H$7:$CL$470,72,FALSE)</f>
        <v>0</v>
      </c>
      <c r="FY80" s="118">
        <f>VLOOKUP($I80,[1]Dic!$H$7:$CL$470,72,FALSE)</f>
        <v>0</v>
      </c>
      <c r="FZ80" s="112">
        <f t="shared" si="77"/>
        <v>0</v>
      </c>
      <c r="GA80" s="113">
        <f t="shared" si="78"/>
        <v>0</v>
      </c>
      <c r="GB80" s="109">
        <f>VLOOKUP($I80,[1]Ene!$H$7:$CL$471,59,FALSE)</f>
        <v>0</v>
      </c>
      <c r="GC80" s="109">
        <f>VLOOKUP($I80,[1]Feb!$H$7:$CL$471,59,FALSE)</f>
        <v>0</v>
      </c>
      <c r="GD80" s="109">
        <f>VLOOKUP($I80,[1]Mar!$H$7:$CL$471,59,FALSE)</f>
        <v>0</v>
      </c>
      <c r="GE80" s="109">
        <f>VLOOKUP($I80,[1]Abr!$H$7:$CL$471,59,FALSE)</f>
        <v>0</v>
      </c>
      <c r="GF80" s="109">
        <f>VLOOKUP($I80,[1]May!$H$7:$CL$471,59,FALSE)</f>
        <v>0</v>
      </c>
      <c r="GG80" s="109">
        <f>VLOOKUP($I80,[1]Jun!$H$7:$CL$471,59,FALSE)</f>
        <v>0</v>
      </c>
      <c r="GH80" s="109">
        <f>VLOOKUP($I80,[1]Jul!$H$7:$CL$471,59,FALSE)</f>
        <v>0</v>
      </c>
      <c r="GI80" s="109">
        <f>VLOOKUP($I80,[1]Ago!$H$7:$CL$471,59,FALSE)</f>
        <v>0</v>
      </c>
      <c r="GJ80" s="109">
        <f>VLOOKUP($I80,[1]Set!$H$7:$CL$471,59,FALSE)</f>
        <v>0</v>
      </c>
      <c r="GK80" s="109">
        <f>VLOOKUP($I80,[1]Oct!$H$7:$CL$471,59,FALSE)</f>
        <v>0</v>
      </c>
      <c r="GL80" s="109">
        <f>VLOOKUP($I80,[1]Nov!$H$7:$CL$471,59,FALSE)</f>
        <v>0</v>
      </c>
      <c r="GM80" s="118">
        <f>VLOOKUP($I80,[1]Dic!$H$7:$CL$471,59,FALSE)</f>
        <v>0</v>
      </c>
      <c r="GN80" s="112">
        <f t="shared" si="79"/>
        <v>0</v>
      </c>
      <c r="GO80" s="113">
        <f t="shared" si="80"/>
        <v>0</v>
      </c>
      <c r="GP80" s="114">
        <f t="shared" si="56"/>
        <v>0</v>
      </c>
      <c r="GQ80" s="114">
        <f t="shared" si="57"/>
        <v>0</v>
      </c>
      <c r="GR80" s="116"/>
      <c r="GS80" s="109">
        <f>VLOOKUP($I80,[1]Ene!$H$7:$CL$470,71,FALSE)</f>
        <v>0</v>
      </c>
      <c r="GT80" s="109">
        <f>VLOOKUP($I80,[1]Feb!$H$7:$CL$470,71,FALSE)</f>
        <v>0</v>
      </c>
      <c r="GU80" s="109">
        <f>VLOOKUP($I80,[1]Mar!$H$7:$CL$470,71,FALSE)</f>
        <v>0</v>
      </c>
      <c r="GV80" s="109">
        <f>VLOOKUP($I80,[1]Abr!$H$7:$CL$470,71,FALSE)</f>
        <v>0</v>
      </c>
      <c r="GW80" s="109">
        <f>VLOOKUP($I80,[1]May!$H$7:$CL$470,71,FALSE)</f>
        <v>0</v>
      </c>
      <c r="GX80" s="109">
        <f>VLOOKUP($I80,[1]Jun!$H$7:$CL$470,71,FALSE)</f>
        <v>0</v>
      </c>
      <c r="GY80" s="109">
        <f>VLOOKUP($I80,[1]Jul!$H$7:$CL$470,71,FALSE)</f>
        <v>0</v>
      </c>
      <c r="GZ80" s="109">
        <f>VLOOKUP($I80,[1]Ago!$H$7:$CL$470,71,FALSE)</f>
        <v>0</v>
      </c>
      <c r="HA80" s="109">
        <f>VLOOKUP($I80,[1]Set!$H$7:$CL$470,71,FALSE)</f>
        <v>0</v>
      </c>
      <c r="HB80" s="109">
        <f>VLOOKUP($I80,[1]Oct!$H$7:$CL$470,71,FALSE)</f>
        <v>0</v>
      </c>
      <c r="HC80" s="109">
        <f>VLOOKUP($I80,[1]Nov!$H$7:$CL$470,71,FALSE)</f>
        <v>0</v>
      </c>
      <c r="HD80" s="109">
        <f>VLOOKUP($I80,[1]Dic!$H$7:$CL$470,71,FALSE)</f>
        <v>0</v>
      </c>
      <c r="HE80" s="111">
        <f t="shared" si="81"/>
        <v>0</v>
      </c>
      <c r="HF80" s="113">
        <f t="shared" si="82"/>
        <v>0</v>
      </c>
      <c r="HG80" s="109">
        <f>VLOOKUP($I80,[1]Ene!$H$7:$CL$470,73,FALSE)</f>
        <v>0</v>
      </c>
      <c r="HH80" s="109">
        <f>VLOOKUP($I80,[1]Feb!$H$7:$CL$470,73,FALSE)</f>
        <v>0</v>
      </c>
      <c r="HI80" s="109">
        <f>VLOOKUP($I80,[1]Mar!$H$7:$CL$470,73,FALSE)</f>
        <v>0</v>
      </c>
      <c r="HJ80" s="109">
        <f>VLOOKUP($I80,[1]Abr!$H$7:$CL$470,73,FALSE)</f>
        <v>0</v>
      </c>
      <c r="HK80" s="109">
        <f>VLOOKUP($I80,[1]May!$H$7:$CL$470,73,FALSE)</f>
        <v>0</v>
      </c>
      <c r="HL80" s="109">
        <f>VLOOKUP($I80,[1]Jun!$H$7:$CL$470,73,FALSE)</f>
        <v>0</v>
      </c>
      <c r="HM80" s="109">
        <f>VLOOKUP($I80,[1]Jul!$H$7:$CL$470,73,FALSE)</f>
        <v>0</v>
      </c>
      <c r="HN80" s="109">
        <f>VLOOKUP($I80,[1]Ago!$H$7:$CL$470,73,FALSE)</f>
        <v>0</v>
      </c>
      <c r="HO80" s="109">
        <f>VLOOKUP($I80,[1]Set!$H$7:$CL$470,73,FALSE)</f>
        <v>0</v>
      </c>
      <c r="HP80" s="109">
        <f>VLOOKUP($I80,[1]Oct!$H$7:$CL$470,73,FALSE)</f>
        <v>0</v>
      </c>
      <c r="HQ80" s="109">
        <f>VLOOKUP($I80,[1]Nov!$H$7:$CL$470,73,FALSE)</f>
        <v>0</v>
      </c>
      <c r="HR80" s="109">
        <f>VLOOKUP($I80,[1]Dic!$H$7:$CL$470,73,FALSE)</f>
        <v>0</v>
      </c>
      <c r="HS80" s="111">
        <f t="shared" si="83"/>
        <v>0</v>
      </c>
      <c r="HT80" s="113">
        <f t="shared" si="84"/>
        <v>0</v>
      </c>
      <c r="HU80" s="114">
        <f t="shared" si="85"/>
        <v>0</v>
      </c>
    </row>
    <row r="81" spans="1:229" s="112" customFormat="1" ht="10.5" x14ac:dyDescent="0.25">
      <c r="A81" s="184" t="s">
        <v>82</v>
      </c>
      <c r="B81" s="187" t="s">
        <v>82</v>
      </c>
      <c r="C81" s="184">
        <v>400</v>
      </c>
      <c r="D81" s="187" t="s">
        <v>533</v>
      </c>
      <c r="E81" s="187" t="s">
        <v>82</v>
      </c>
      <c r="F81" s="188" t="s">
        <v>83</v>
      </c>
      <c r="G81" s="184"/>
      <c r="H81" s="184" t="s">
        <v>688</v>
      </c>
      <c r="I81" s="316">
        <v>76</v>
      </c>
      <c r="J81" s="184" t="s">
        <v>84</v>
      </c>
      <c r="K81" s="109">
        <f>VLOOKUP($I81,[1]Ene!$H$7:$M$470,6,FALSE)</f>
        <v>0</v>
      </c>
      <c r="L81" s="109">
        <f>VLOOKUP($I81,[1]Feb!$H$7:$M$470,6,FALSE)</f>
        <v>0</v>
      </c>
      <c r="M81" s="109">
        <f>VLOOKUP($I81,[1]Mar!$H$7:$M$470,6,FALSE)</f>
        <v>0</v>
      </c>
      <c r="N81" s="109">
        <f>VLOOKUP($I81,[1]Abr!$H$7:$M$470,6,FALSE)</f>
        <v>0</v>
      </c>
      <c r="O81" s="109">
        <f>VLOOKUP($I81,[1]May!$H$7:$M$470,6,FALSE)</f>
        <v>0</v>
      </c>
      <c r="P81" s="109">
        <f>VLOOKUP($I81,[1]Jun!$H$7:$M$470,6,FALSE)</f>
        <v>0</v>
      </c>
      <c r="Q81" s="109">
        <f>VLOOKUP($I81,[1]Jul!$H$7:$M$470,6,FALSE)</f>
        <v>0</v>
      </c>
      <c r="R81" s="109">
        <f>VLOOKUP($I81,[1]Ago!$H$7:$M$470,6,FALSE)</f>
        <v>0</v>
      </c>
      <c r="S81" s="109">
        <f>VLOOKUP($I81,[1]Set!$H$7:$M$470,6,FALSE)</f>
        <v>0</v>
      </c>
      <c r="T81" s="109">
        <f>VLOOKUP($I81,[1]Oct!$H$7:$M$470,6,FALSE)</f>
        <v>0</v>
      </c>
      <c r="U81" s="109">
        <f>VLOOKUP($I81,[1]Nov!$H$7:$M$470,6,FALSE)</f>
        <v>0</v>
      </c>
      <c r="V81" s="109">
        <f>VLOOKUP($I81,[1]Dic!$H$7:$M$470,6,FALSE)</f>
        <v>0</v>
      </c>
      <c r="W81" s="142"/>
      <c r="X81" s="112">
        <f t="shared" si="58"/>
        <v>0</v>
      </c>
      <c r="Y81" s="163">
        <f t="shared" si="59"/>
        <v>0</v>
      </c>
      <c r="Z81" s="117">
        <f>VLOOKUP($I81,[1]Ene!$H$7:$N$470,7,FALSE)</f>
        <v>0</v>
      </c>
      <c r="AA81" s="109">
        <f>VLOOKUP($I81,[1]Feb!$H$7:$N$470,7,FALSE)</f>
        <v>0</v>
      </c>
      <c r="AB81" s="109">
        <f>VLOOKUP($I81,[1]Mar!$H$7:$N$470,7,FALSE)</f>
        <v>0</v>
      </c>
      <c r="AC81" s="109">
        <f>VLOOKUP($I81,[1]Abr!$H$7:$N$470,7,FALSE)</f>
        <v>0</v>
      </c>
      <c r="AD81" s="109">
        <f>VLOOKUP($I81,[1]May!$H$7:$N$470,7,FALSE)</f>
        <v>0</v>
      </c>
      <c r="AE81" s="109">
        <f>VLOOKUP($I81,[1]Jun!$H$7:$N$470,7,FALSE)</f>
        <v>0</v>
      </c>
      <c r="AF81" s="109">
        <f>VLOOKUP($I81,[1]Jul!$H$7:$N$470,7,FALSE)</f>
        <v>0</v>
      </c>
      <c r="AG81" s="109">
        <f>VLOOKUP($I81,[1]Ago!$H$7:$N$470,7,FALSE)</f>
        <v>0</v>
      </c>
      <c r="AH81" s="109">
        <f>VLOOKUP($I81,[1]Set!$H$7:$N$470,7,FALSE)</f>
        <v>0</v>
      </c>
      <c r="AI81" s="109">
        <f>VLOOKUP($I81,[1]Oct!$H$7:$N$470,7,FALSE)</f>
        <v>0</v>
      </c>
      <c r="AJ81" s="109">
        <f>VLOOKUP($I81,[1]Nov!$H$7:$N$470,7,FALSE)</f>
        <v>0</v>
      </c>
      <c r="AK81" s="118">
        <f>VLOOKUP($I81,[1]Dic!$H$7:$N$470,7,FALSE)</f>
        <v>0</v>
      </c>
      <c r="AL81" s="112">
        <f t="shared" si="51"/>
        <v>0</v>
      </c>
      <c r="AM81" s="164">
        <f t="shared" si="60"/>
        <v>0</v>
      </c>
      <c r="AN81" s="164">
        <f t="shared" si="52"/>
        <v>0</v>
      </c>
      <c r="AO81" s="142"/>
      <c r="AP81" s="109">
        <f>VLOOKUP($I81,[1]Ene!$H$7:$Q$470,10,FALSE)</f>
        <v>0</v>
      </c>
      <c r="AQ81" s="109">
        <f>VLOOKUP($I81,[1]Feb!$H$7:$Q$470,10,FALSE)</f>
        <v>0</v>
      </c>
      <c r="AR81" s="109">
        <f>VLOOKUP($I81,[1]Mar!$H$7:$Q$470,10,FALSE)</f>
        <v>0</v>
      </c>
      <c r="AS81" s="109">
        <f>VLOOKUP($I81,[1]Abr!$H$7:$Q$470,10,FALSE)</f>
        <v>0</v>
      </c>
      <c r="AT81" s="109">
        <f>VLOOKUP($I81,[1]May!$H$7:$Q$470,10,FALSE)</f>
        <v>0</v>
      </c>
      <c r="AU81" s="109">
        <f>VLOOKUP($I81,[1]Jun!$H$7:$Q$470,10,FALSE)</f>
        <v>0</v>
      </c>
      <c r="AV81" s="109">
        <f>VLOOKUP($I81,[1]Jul!$H$7:$Q$470,10,FALSE)</f>
        <v>0</v>
      </c>
      <c r="AW81" s="109">
        <f>VLOOKUP($I81,[1]Ago!$H$7:$Q$470,10,FALSE)</f>
        <v>0</v>
      </c>
      <c r="AX81" s="109">
        <f>VLOOKUP($I81,[1]Set!$H$7:$Q$470,10,FALSE)</f>
        <v>0</v>
      </c>
      <c r="AY81" s="109">
        <f>VLOOKUP($I81,[1]Oct!$H$7:$Q$470,10,FALSE)</f>
        <v>0</v>
      </c>
      <c r="AZ81" s="109">
        <f>VLOOKUP($I81,[1]Nov!$H$7:$Q$470,10,FALSE)</f>
        <v>0</v>
      </c>
      <c r="BA81" s="118">
        <f>VLOOKUP($I81,[1]Dic!$H$7:$Q$470,10,FALSE)</f>
        <v>0</v>
      </c>
      <c r="BB81" s="112">
        <f t="shared" si="61"/>
        <v>0</v>
      </c>
      <c r="BC81" s="163">
        <f t="shared" si="62"/>
        <v>0</v>
      </c>
      <c r="BD81" s="109">
        <f>VLOOKUP($I81,[1]Ene!$H$7:$T$470,13,FALSE)</f>
        <v>0</v>
      </c>
      <c r="BE81" s="109">
        <f>VLOOKUP($I81,[1]Feb!$H$7:$T$470,13,FALSE)</f>
        <v>0</v>
      </c>
      <c r="BF81" s="109">
        <f>VLOOKUP($I81,[1]Mar!$H$7:$T$470,13,FALSE)</f>
        <v>0</v>
      </c>
      <c r="BG81" s="109">
        <f>VLOOKUP($I81,[1]Abr!$H$7:$T$470,13,FALSE)</f>
        <v>0</v>
      </c>
      <c r="BH81" s="109">
        <f>VLOOKUP($I81,[1]May!$H$7:$T$470,13,FALSE)</f>
        <v>0</v>
      </c>
      <c r="BI81" s="109">
        <f>VLOOKUP($I81,[1]Jun!$H$7:$T$470,13,FALSE)</f>
        <v>0</v>
      </c>
      <c r="BJ81" s="109">
        <f>VLOOKUP($I81,[1]Jul!$H$7:$T$470,13,FALSE)</f>
        <v>0</v>
      </c>
      <c r="BK81" s="109">
        <f>VLOOKUP($I81,[1]Ago!$H$7:$T$470,13,FALSE)</f>
        <v>0</v>
      </c>
      <c r="BL81" s="109">
        <f>VLOOKUP($I81,[1]Set!$H$7:$T$470,13,FALSE)</f>
        <v>0</v>
      </c>
      <c r="BM81" s="109">
        <f>VLOOKUP($I81,[1]Oct!$H$7:$T$470,13,FALSE)</f>
        <v>0</v>
      </c>
      <c r="BN81" s="109">
        <f>VLOOKUP($I81,[1]Nov!$H$7:$T$470,13,FALSE)</f>
        <v>0</v>
      </c>
      <c r="BO81" s="109">
        <f>VLOOKUP($I81,[1]Dic!$H$7:$T$470,13,FALSE)</f>
        <v>0</v>
      </c>
      <c r="BP81" s="111">
        <f t="shared" si="63"/>
        <v>0</v>
      </c>
      <c r="BQ81" s="113">
        <f t="shared" si="64"/>
        <v>0</v>
      </c>
      <c r="BR81" s="109">
        <f>VLOOKUP($I81,[1]Ene!$H$7:$V$470,15,FALSE)</f>
        <v>0</v>
      </c>
      <c r="BS81" s="109">
        <f>VLOOKUP($I81,[1]Feb!$H$7:$V$470,15,FALSE)</f>
        <v>0</v>
      </c>
      <c r="BT81" s="109">
        <f>VLOOKUP($I81,[1]Mar!$H$7:$V$470,15,FALSE)</f>
        <v>0</v>
      </c>
      <c r="BU81" s="109">
        <f>VLOOKUP($I81,[1]Abr!$H$7:$V$470,15,FALSE)</f>
        <v>0</v>
      </c>
      <c r="BV81" s="109">
        <f>VLOOKUP($I81,[1]May!$H$7:$V$470,15,FALSE)</f>
        <v>0</v>
      </c>
      <c r="BW81" s="109">
        <f>VLOOKUP($I81,[1]Jun!$H$7:$V$470,15,FALSE)</f>
        <v>0</v>
      </c>
      <c r="BX81" s="109">
        <f>VLOOKUP($I81,[1]Jul!$H$7:$V$470,15,FALSE)</f>
        <v>0</v>
      </c>
      <c r="BY81" s="109">
        <f>VLOOKUP($I81,[1]Ago!$H$7:$V$470,15,FALSE)</f>
        <v>0</v>
      </c>
      <c r="BZ81" s="109">
        <f>VLOOKUP($I81,[1]Set!$H$7:$V$470,15,FALSE)</f>
        <v>0</v>
      </c>
      <c r="CA81" s="109">
        <f>VLOOKUP($I81,[1]Oct!$H$7:$V$470,15,FALSE)</f>
        <v>0</v>
      </c>
      <c r="CB81" s="109">
        <f>VLOOKUP($I81,[1]Nov!$H$7:$V$470,15,FALSE)</f>
        <v>0</v>
      </c>
      <c r="CC81" s="109">
        <f>VLOOKUP($I81,[1]Dic!$H$7:$V$470,15,FALSE)</f>
        <v>0</v>
      </c>
      <c r="CD81" s="111">
        <f t="shared" si="65"/>
        <v>0</v>
      </c>
      <c r="CE81" s="113">
        <f t="shared" si="53"/>
        <v>0</v>
      </c>
      <c r="CF81" s="109">
        <f>VLOOKUP($I81,[1]Ene!$H$7:$X$470,17,FALSE)</f>
        <v>0</v>
      </c>
      <c r="CG81" s="109">
        <f>VLOOKUP($I81,[1]Feb!$H$7:$X$470,17,FALSE)</f>
        <v>0</v>
      </c>
      <c r="CH81" s="109">
        <f>VLOOKUP($I81,[1]Mar!$H$7:$X$470,17,FALSE)</f>
        <v>0</v>
      </c>
      <c r="CI81" s="109">
        <f>VLOOKUP($I81,[1]Abr!$H$7:$X$470,17,FALSE)</f>
        <v>0</v>
      </c>
      <c r="CJ81" s="109">
        <f>VLOOKUP($I81,[1]May!$H$7:$X$470,17,FALSE)</f>
        <v>0</v>
      </c>
      <c r="CK81" s="109">
        <f>VLOOKUP($I81,[1]Jun!$H$7:$X$470,17,FALSE)</f>
        <v>0</v>
      </c>
      <c r="CL81" s="109">
        <f>VLOOKUP($I81,[1]Jul!$H$7:$X$470,17,FALSE)</f>
        <v>0</v>
      </c>
      <c r="CM81" s="109">
        <f>VLOOKUP($I81,[1]Ago!$H$7:$X$470,17,FALSE)</f>
        <v>0</v>
      </c>
      <c r="CN81" s="109">
        <f>VLOOKUP($I81,[1]Set!$H$7:$X$470,17,FALSE)</f>
        <v>0</v>
      </c>
      <c r="CO81" s="109">
        <f>VLOOKUP($I81,[1]Oct!$H$7:$X$470,17,FALSE)</f>
        <v>0</v>
      </c>
      <c r="CP81" s="109">
        <f>VLOOKUP($I81,[1]Nov!$H$7:$X$470,17,FALSE)</f>
        <v>0</v>
      </c>
      <c r="CQ81" s="109">
        <f>VLOOKUP($I81,[1]Dic!$H$7:$X$470,17,FALSE)</f>
        <v>0</v>
      </c>
      <c r="CR81" s="111">
        <f t="shared" si="66"/>
        <v>0</v>
      </c>
      <c r="CS81" s="113">
        <f t="shared" si="54"/>
        <v>0</v>
      </c>
      <c r="CT81" s="112">
        <f t="shared" si="55"/>
        <v>0</v>
      </c>
      <c r="CU81" s="116"/>
      <c r="CV81" s="109">
        <f>VLOOKUP($I81,[1]Ene!$H$7:$AC$470,22,FALSE)</f>
        <v>0</v>
      </c>
      <c r="CW81" s="109">
        <f>VLOOKUP($I81,[1]Feb!$H$7:$AC$470,22,FALSE)</f>
        <v>0</v>
      </c>
      <c r="CX81" s="109">
        <f>VLOOKUP($I81,[1]Mar!$H$7:$AC$470,22,FALSE)</f>
        <v>0</v>
      </c>
      <c r="CY81" s="109">
        <f>VLOOKUP($I81,[1]Abr!$H$7:$AC$470,22,FALSE)</f>
        <v>0</v>
      </c>
      <c r="CZ81" s="109">
        <f>VLOOKUP($I81,[1]May!$H$7:$AC$470,22,FALSE)</f>
        <v>0</v>
      </c>
      <c r="DA81" s="109">
        <f>VLOOKUP($I81,[1]Jun!$H$7:$AC$470,22,FALSE)</f>
        <v>0</v>
      </c>
      <c r="DB81" s="109">
        <f>VLOOKUP($I81,[1]Jul!$H$7:$AC$470,22,FALSE)</f>
        <v>0</v>
      </c>
      <c r="DC81" s="109">
        <f>VLOOKUP($I81,[1]Ago!$H$7:$AC$470,22,FALSE)</f>
        <v>0</v>
      </c>
      <c r="DD81" s="109">
        <f>VLOOKUP($I81,[1]Set!$H$7:$AC$470,22,FALSE)</f>
        <v>0</v>
      </c>
      <c r="DE81" s="109">
        <f>VLOOKUP($I81,[1]Oct!$H$7:$AC$470,22,FALSE)</f>
        <v>0</v>
      </c>
      <c r="DF81" s="109">
        <f>VLOOKUP($I81,[1]Nov!$H$7:$AC$470,22,FALSE)</f>
        <v>0</v>
      </c>
      <c r="DG81" s="118">
        <f>VLOOKUP($I81,[1]Dic!$H$7:$AC$470,22,FALSE)</f>
        <v>0</v>
      </c>
      <c r="DH81" s="111">
        <f t="shared" si="67"/>
        <v>0</v>
      </c>
      <c r="DI81" s="113">
        <f t="shared" si="68"/>
        <v>0</v>
      </c>
      <c r="DJ81" s="109">
        <f>VLOOKUP($I81,[1]Ene!$H$7:$BL$470,57,FALSE)</f>
        <v>0</v>
      </c>
      <c r="DK81" s="109">
        <f>VLOOKUP($I81,[1]Feb!$H$7:$BL$470,57,FALSE)</f>
        <v>0</v>
      </c>
      <c r="DL81" s="109">
        <f>VLOOKUP($I81,[1]Mar!$H$7:$BL$470,57,FALSE)</f>
        <v>0</v>
      </c>
      <c r="DM81" s="109">
        <f>VLOOKUP($I81,[1]Abr!$H$7:$BL$470,57,FALSE)</f>
        <v>0</v>
      </c>
      <c r="DN81" s="109">
        <f>VLOOKUP($I81,[1]May!$H$7:$BL$470,57,FALSE)</f>
        <v>0</v>
      </c>
      <c r="DO81" s="109">
        <f>VLOOKUP($I81,[1]Jun!$H$7:$BL$470,57,FALSE)</f>
        <v>0</v>
      </c>
      <c r="DP81" s="109">
        <f>VLOOKUP($I81,[1]Jul!$H$7:$BL$470,57,FALSE)</f>
        <v>0</v>
      </c>
      <c r="DQ81" s="109">
        <f>VLOOKUP($I81,[1]Ago!$H$7:$BL$470,57,FALSE)</f>
        <v>0</v>
      </c>
      <c r="DR81" s="109">
        <f>VLOOKUP($I81,[1]Set!$H$7:$BL$470,57,FALSE)</f>
        <v>0</v>
      </c>
      <c r="DS81" s="109">
        <f>VLOOKUP($I81,[1]Oct!$H$7:$BL$470,57,FALSE)</f>
        <v>0</v>
      </c>
      <c r="DT81" s="109">
        <f>VLOOKUP($I81,[1]Nov!$H$7:$BL$470,57,FALSE)</f>
        <v>0</v>
      </c>
      <c r="DU81" s="109">
        <f>VLOOKUP($I81,[1]Dic!$H$7:$BL$470,57,FALSE)</f>
        <v>0</v>
      </c>
      <c r="DV81" s="111">
        <f t="shared" si="69"/>
        <v>0</v>
      </c>
      <c r="DW81" s="113">
        <f t="shared" si="70"/>
        <v>0</v>
      </c>
      <c r="DX81" s="117">
        <f>VLOOKUP($I81,[1]Ene!$H$7:$BQ$470,62,FALSE)</f>
        <v>0</v>
      </c>
      <c r="DY81" s="109">
        <f>VLOOKUP($I81,[1]Feb!$H$7:$BQ$470,62,FALSE)</f>
        <v>0</v>
      </c>
      <c r="DZ81" s="109">
        <f>VLOOKUP($I81,[1]Mar!$H$7:$BQ$470,62,FALSE)</f>
        <v>0</v>
      </c>
      <c r="EA81" s="109">
        <f>VLOOKUP($I81,[1]Abr!$H$7:$BQ$470,62,FALSE)</f>
        <v>0</v>
      </c>
      <c r="EB81" s="109">
        <f>VLOOKUP($I81,[1]May!$H$7:$BQ$470,62,FALSE)</f>
        <v>0</v>
      </c>
      <c r="EC81" s="109">
        <f>VLOOKUP($I81,[1]Jun!$H$7:$BQ$470,62,FALSE)</f>
        <v>0</v>
      </c>
      <c r="ED81" s="109">
        <f>VLOOKUP($I81,[1]Jul!$H$7:$BQ$470,62,FALSE)</f>
        <v>0</v>
      </c>
      <c r="EE81" s="109">
        <f>VLOOKUP($I81,[1]Ago!$H$7:$BQ$470,62,FALSE)</f>
        <v>0</v>
      </c>
      <c r="EF81" s="109">
        <f>VLOOKUP($I81,[1]Set!$H$7:$BQ$470,62,FALSE)</f>
        <v>0</v>
      </c>
      <c r="EG81" s="109">
        <f>VLOOKUP($I81,[1]Oct!$H$7:$BQ$470,62,FALSE)</f>
        <v>0</v>
      </c>
      <c r="EH81" s="109">
        <f>VLOOKUP($I81,[1]Nov!$H$7:$BQ$470,62,FALSE)</f>
        <v>0</v>
      </c>
      <c r="EI81" s="109">
        <f>VLOOKUP($I81,[1]Dic!$H$7:$BQ$470,62,FALSE)</f>
        <v>0</v>
      </c>
      <c r="EJ81" s="115">
        <f t="shared" si="71"/>
        <v>0</v>
      </c>
      <c r="EK81" s="113">
        <f t="shared" si="72"/>
        <v>0</v>
      </c>
      <c r="EL81" s="117">
        <f>VLOOKUP($I81,[1]Ene!$H$7:$BM$470,58,FALSE)</f>
        <v>0</v>
      </c>
      <c r="EM81" s="109">
        <f>VLOOKUP($I81,[1]Feb!$H$7:$BM$470,58,FALSE)</f>
        <v>0</v>
      </c>
      <c r="EN81" s="109">
        <f>VLOOKUP($I81,[1]Mar!$H$7:$BM$470,58,FALSE)</f>
        <v>0</v>
      </c>
      <c r="EO81" s="109">
        <f>VLOOKUP($I81,[1]Abr!$H$7:$BM$470,58,FALSE)</f>
        <v>0</v>
      </c>
      <c r="EP81" s="109">
        <f>VLOOKUP($I81,[1]May!$H$7:$BM$470,58,FALSE)</f>
        <v>0</v>
      </c>
      <c r="EQ81" s="109">
        <f>VLOOKUP($I81,[1]Jun!$H$7:$BM$470,58,FALSE)</f>
        <v>0</v>
      </c>
      <c r="ER81" s="109">
        <f>VLOOKUP($I81,[1]Jul!$H$7:$BM$470,58,FALSE)</f>
        <v>0</v>
      </c>
      <c r="ES81" s="109">
        <f>VLOOKUP($I81,[1]Ago!$H$7:$BM$470,58,FALSE)</f>
        <v>0</v>
      </c>
      <c r="ET81" s="109">
        <f>VLOOKUP($I81,[1]Set!$H$7:$BM$470,58,FALSE)</f>
        <v>0</v>
      </c>
      <c r="EU81" s="109">
        <f>VLOOKUP($I81,[1]Oct!$H$7:$BM$470,58,FALSE)</f>
        <v>0</v>
      </c>
      <c r="EV81" s="109">
        <f>VLOOKUP($I81,[1]Nov!$H$7:$BM$470,58,FALSE)</f>
        <v>0</v>
      </c>
      <c r="EW81" s="118">
        <f>VLOOKUP($I81,[1]Dic!$H$7:$BM$470,58,FALSE)</f>
        <v>0</v>
      </c>
      <c r="EX81" s="111">
        <f t="shared" si="73"/>
        <v>0</v>
      </c>
      <c r="EY81" s="113">
        <f t="shared" si="74"/>
        <v>0</v>
      </c>
      <c r="EZ81" s="109">
        <f>VLOOKUP($I81,[1]Ene!$H$7:$CL$470,70,FALSE)</f>
        <v>0</v>
      </c>
      <c r="FA81" s="109">
        <f>VLOOKUP($I81,[1]Feb!$H$7:$CL$470,70,FALSE)</f>
        <v>0</v>
      </c>
      <c r="FB81" s="109">
        <f>VLOOKUP($I81,[1]Mar!$H$7:$CL$470,70,FALSE)</f>
        <v>0</v>
      </c>
      <c r="FC81" s="109">
        <f>VLOOKUP($I81,[1]Abr!$H$7:$CL$470,70,FALSE)</f>
        <v>0</v>
      </c>
      <c r="FD81" s="109">
        <f>VLOOKUP($I81,[1]May!$H$7:$CL$470,70,FALSE)</f>
        <v>0</v>
      </c>
      <c r="FE81" s="109">
        <f>VLOOKUP($I81,[1]Jun!$H$7:$CL$470,70,FALSE)</f>
        <v>0</v>
      </c>
      <c r="FF81" s="109">
        <f>VLOOKUP($I81,[1]Jul!$H$7:$CL$470,70,FALSE)</f>
        <v>0</v>
      </c>
      <c r="FG81" s="109">
        <f>VLOOKUP($I81,[1]Ago!$H$7:$CL$470,70,FALSE)</f>
        <v>0</v>
      </c>
      <c r="FH81" s="109">
        <f>VLOOKUP($I81,[1]Set!$H$7:$CL$470,70,FALSE)</f>
        <v>0</v>
      </c>
      <c r="FI81" s="109">
        <f>VLOOKUP($I81,[1]Oct!$H$7:$CL$470,70,FALSE)</f>
        <v>0</v>
      </c>
      <c r="FJ81" s="109">
        <f>VLOOKUP($I81,[1]Nov!$H$7:$CL$470,70,FALSE)</f>
        <v>0</v>
      </c>
      <c r="FK81" s="118">
        <f>VLOOKUP($I81,[1]Dic!$H$7:$CL$470,70,FALSE)</f>
        <v>0</v>
      </c>
      <c r="FL81" s="111">
        <f t="shared" si="75"/>
        <v>0</v>
      </c>
      <c r="FM81" s="113">
        <f t="shared" si="76"/>
        <v>0</v>
      </c>
      <c r="FN81" s="109">
        <f>VLOOKUP($I81,[1]Ene!$H$7:$CL$470,72,FALSE)</f>
        <v>0</v>
      </c>
      <c r="FO81" s="109">
        <f>VLOOKUP($I81,[1]Feb!$H$7:$CL$470,72,FALSE)</f>
        <v>0</v>
      </c>
      <c r="FP81" s="109">
        <f>VLOOKUP($I81,[1]Mar!$H$7:$CL$470,72,FALSE)</f>
        <v>0</v>
      </c>
      <c r="FQ81" s="109">
        <f>VLOOKUP($I81,[1]Abr!$H$7:$CL$470,72,FALSE)</f>
        <v>0</v>
      </c>
      <c r="FR81" s="109">
        <f>VLOOKUP($I81,[1]May!$H$7:$CL$470,72,FALSE)</f>
        <v>0</v>
      </c>
      <c r="FS81" s="109">
        <f>VLOOKUP($I81,[1]Jun!$H$7:$CL$470,72,FALSE)</f>
        <v>0</v>
      </c>
      <c r="FT81" s="109">
        <f>VLOOKUP($I81,[1]Jul!$H$7:$CL$470,72,FALSE)</f>
        <v>0</v>
      </c>
      <c r="FU81" s="109">
        <f>VLOOKUP($I81,[1]Ago!$H$7:$CL$470,72,FALSE)</f>
        <v>0</v>
      </c>
      <c r="FV81" s="109">
        <f>VLOOKUP($I81,[1]Set!$H$7:$CL$470,72,FALSE)</f>
        <v>0</v>
      </c>
      <c r="FW81" s="109">
        <f>VLOOKUP($I81,[1]Oct!$H$7:$CL$470,72,FALSE)</f>
        <v>0</v>
      </c>
      <c r="FX81" s="109">
        <f>VLOOKUP($I81,[1]Nov!$H$7:$CL$470,72,FALSE)</f>
        <v>0</v>
      </c>
      <c r="FY81" s="118">
        <f>VLOOKUP($I81,[1]Dic!$H$7:$CL$470,72,FALSE)</f>
        <v>0</v>
      </c>
      <c r="FZ81" s="112">
        <f t="shared" si="77"/>
        <v>0</v>
      </c>
      <c r="GA81" s="113">
        <f t="shared" si="78"/>
        <v>0</v>
      </c>
      <c r="GB81" s="109">
        <f>VLOOKUP($I81,[1]Ene!$H$7:$CL$471,59,FALSE)</f>
        <v>0</v>
      </c>
      <c r="GC81" s="109">
        <f>VLOOKUP($I81,[1]Feb!$H$7:$CL$471,59,FALSE)</f>
        <v>0</v>
      </c>
      <c r="GD81" s="109">
        <f>VLOOKUP($I81,[1]Mar!$H$7:$CL$471,59,FALSE)</f>
        <v>0</v>
      </c>
      <c r="GE81" s="109">
        <f>VLOOKUP($I81,[1]Abr!$H$7:$CL$471,59,FALSE)</f>
        <v>0</v>
      </c>
      <c r="GF81" s="109">
        <f>VLOOKUP($I81,[1]May!$H$7:$CL$471,59,FALSE)</f>
        <v>0</v>
      </c>
      <c r="GG81" s="109">
        <f>VLOOKUP($I81,[1]Jun!$H$7:$CL$471,59,FALSE)</f>
        <v>0</v>
      </c>
      <c r="GH81" s="109">
        <f>VLOOKUP($I81,[1]Jul!$H$7:$CL$471,59,FALSE)</f>
        <v>0</v>
      </c>
      <c r="GI81" s="109">
        <f>VLOOKUP($I81,[1]Ago!$H$7:$CL$471,59,FALSE)</f>
        <v>0</v>
      </c>
      <c r="GJ81" s="109">
        <f>VLOOKUP($I81,[1]Set!$H$7:$CL$471,59,FALSE)</f>
        <v>0</v>
      </c>
      <c r="GK81" s="109">
        <f>VLOOKUP($I81,[1]Oct!$H$7:$CL$471,59,FALSE)</f>
        <v>0</v>
      </c>
      <c r="GL81" s="109">
        <f>VLOOKUP($I81,[1]Nov!$H$7:$CL$471,59,FALSE)</f>
        <v>0</v>
      </c>
      <c r="GM81" s="118">
        <f>VLOOKUP($I81,[1]Dic!$H$7:$CL$471,59,FALSE)</f>
        <v>0</v>
      </c>
      <c r="GN81" s="112">
        <f t="shared" si="79"/>
        <v>0</v>
      </c>
      <c r="GO81" s="113">
        <f t="shared" si="80"/>
        <v>0</v>
      </c>
      <c r="GP81" s="114">
        <f t="shared" si="56"/>
        <v>0</v>
      </c>
      <c r="GQ81" s="114">
        <f t="shared" si="57"/>
        <v>0</v>
      </c>
      <c r="GR81" s="116"/>
      <c r="GS81" s="109">
        <f>VLOOKUP($I81,[1]Ene!$H$7:$CL$470,71,FALSE)</f>
        <v>0</v>
      </c>
      <c r="GT81" s="109">
        <f>VLOOKUP($I81,[1]Feb!$H$7:$CL$470,71,FALSE)</f>
        <v>0</v>
      </c>
      <c r="GU81" s="109">
        <f>VLOOKUP($I81,[1]Mar!$H$7:$CL$470,71,FALSE)</f>
        <v>0</v>
      </c>
      <c r="GV81" s="109">
        <f>VLOOKUP($I81,[1]Abr!$H$7:$CL$470,71,FALSE)</f>
        <v>0</v>
      </c>
      <c r="GW81" s="109">
        <f>VLOOKUP($I81,[1]May!$H$7:$CL$470,71,FALSE)</f>
        <v>0</v>
      </c>
      <c r="GX81" s="109">
        <f>VLOOKUP($I81,[1]Jun!$H$7:$CL$470,71,FALSE)</f>
        <v>0</v>
      </c>
      <c r="GY81" s="109">
        <f>VLOOKUP($I81,[1]Jul!$H$7:$CL$470,71,FALSE)</f>
        <v>0</v>
      </c>
      <c r="GZ81" s="109">
        <f>VLOOKUP($I81,[1]Ago!$H$7:$CL$470,71,FALSE)</f>
        <v>0</v>
      </c>
      <c r="HA81" s="109">
        <f>VLOOKUP($I81,[1]Set!$H$7:$CL$470,71,FALSE)</f>
        <v>0</v>
      </c>
      <c r="HB81" s="109">
        <f>VLOOKUP($I81,[1]Oct!$H$7:$CL$470,71,FALSE)</f>
        <v>0</v>
      </c>
      <c r="HC81" s="109">
        <f>VLOOKUP($I81,[1]Nov!$H$7:$CL$470,71,FALSE)</f>
        <v>0</v>
      </c>
      <c r="HD81" s="109">
        <f>VLOOKUP($I81,[1]Dic!$H$7:$CL$470,71,FALSE)</f>
        <v>0</v>
      </c>
      <c r="HE81" s="111">
        <f t="shared" si="81"/>
        <v>0</v>
      </c>
      <c r="HF81" s="113">
        <f t="shared" si="82"/>
        <v>0</v>
      </c>
      <c r="HG81" s="109">
        <f>VLOOKUP($I81,[1]Ene!$H$7:$CL$470,73,FALSE)</f>
        <v>0</v>
      </c>
      <c r="HH81" s="109">
        <f>VLOOKUP($I81,[1]Feb!$H$7:$CL$470,73,FALSE)</f>
        <v>0</v>
      </c>
      <c r="HI81" s="109">
        <f>VLOOKUP($I81,[1]Mar!$H$7:$CL$470,73,FALSE)</f>
        <v>0</v>
      </c>
      <c r="HJ81" s="109">
        <f>VLOOKUP($I81,[1]Abr!$H$7:$CL$470,73,FALSE)</f>
        <v>0</v>
      </c>
      <c r="HK81" s="109">
        <f>VLOOKUP($I81,[1]May!$H$7:$CL$470,73,FALSE)</f>
        <v>0</v>
      </c>
      <c r="HL81" s="109">
        <f>VLOOKUP($I81,[1]Jun!$H$7:$CL$470,73,FALSE)</f>
        <v>0</v>
      </c>
      <c r="HM81" s="109">
        <f>VLOOKUP($I81,[1]Jul!$H$7:$CL$470,73,FALSE)</f>
        <v>0</v>
      </c>
      <c r="HN81" s="109">
        <f>VLOOKUP($I81,[1]Ago!$H$7:$CL$470,73,FALSE)</f>
        <v>0</v>
      </c>
      <c r="HO81" s="109">
        <f>VLOOKUP($I81,[1]Set!$H$7:$CL$470,73,FALSE)</f>
        <v>0</v>
      </c>
      <c r="HP81" s="109">
        <f>VLOOKUP($I81,[1]Oct!$H$7:$CL$470,73,FALSE)</f>
        <v>0</v>
      </c>
      <c r="HQ81" s="109">
        <f>VLOOKUP($I81,[1]Nov!$H$7:$CL$470,73,FALSE)</f>
        <v>0</v>
      </c>
      <c r="HR81" s="109">
        <f>VLOOKUP($I81,[1]Dic!$H$7:$CL$470,73,FALSE)</f>
        <v>0</v>
      </c>
      <c r="HS81" s="111">
        <f t="shared" si="83"/>
        <v>0</v>
      </c>
      <c r="HT81" s="113">
        <f t="shared" si="84"/>
        <v>0</v>
      </c>
      <c r="HU81" s="114">
        <f t="shared" si="85"/>
        <v>0</v>
      </c>
    </row>
    <row r="82" spans="1:229" s="112" customFormat="1" ht="10.5" x14ac:dyDescent="0.25">
      <c r="A82" s="184" t="s">
        <v>244</v>
      </c>
      <c r="B82" s="187" t="s">
        <v>244</v>
      </c>
      <c r="C82" s="184">
        <v>400</v>
      </c>
      <c r="D82" s="187" t="s">
        <v>533</v>
      </c>
      <c r="E82" s="187" t="s">
        <v>549</v>
      </c>
      <c r="F82" s="188" t="s">
        <v>244</v>
      </c>
      <c r="G82" s="184"/>
      <c r="H82" s="184" t="s">
        <v>687</v>
      </c>
      <c r="I82" s="316">
        <v>77</v>
      </c>
      <c r="J82" s="184" t="s">
        <v>245</v>
      </c>
      <c r="K82" s="109">
        <f>VLOOKUP($I82,[1]Ene!$H$7:$M$470,6,FALSE)</f>
        <v>6</v>
      </c>
      <c r="L82" s="109">
        <f>VLOOKUP($I82,[1]Feb!$H$7:$M$470,6,FALSE)</f>
        <v>0</v>
      </c>
      <c r="M82" s="109">
        <f>VLOOKUP($I82,[1]Mar!$H$7:$M$470,6,FALSE)</f>
        <v>0</v>
      </c>
      <c r="N82" s="109">
        <f>VLOOKUP($I82,[1]Abr!$H$7:$M$470,6,FALSE)</f>
        <v>0</v>
      </c>
      <c r="O82" s="109">
        <f>VLOOKUP($I82,[1]May!$H$7:$M$470,6,FALSE)</f>
        <v>0</v>
      </c>
      <c r="P82" s="109">
        <f>VLOOKUP($I82,[1]Jun!$H$7:$M$470,6,FALSE)</f>
        <v>0</v>
      </c>
      <c r="Q82" s="109">
        <f>VLOOKUP($I82,[1]Jul!$H$7:$M$470,6,FALSE)</f>
        <v>0</v>
      </c>
      <c r="R82" s="109">
        <f>VLOOKUP($I82,[1]Ago!$H$7:$M$470,6,FALSE)</f>
        <v>0</v>
      </c>
      <c r="S82" s="109">
        <f>VLOOKUP($I82,[1]Set!$H$7:$M$470,6,FALSE)</f>
        <v>0</v>
      </c>
      <c r="T82" s="109">
        <f>VLOOKUP($I82,[1]Oct!$H$7:$M$470,6,FALSE)</f>
        <v>0</v>
      </c>
      <c r="U82" s="109">
        <f>VLOOKUP($I82,[1]Nov!$H$7:$M$470,6,FALSE)</f>
        <v>0</v>
      </c>
      <c r="V82" s="109">
        <f>VLOOKUP($I82,[1]Dic!$H$7:$M$470,6,FALSE)</f>
        <v>0</v>
      </c>
      <c r="W82" s="142"/>
      <c r="X82" s="112">
        <f t="shared" si="58"/>
        <v>6</v>
      </c>
      <c r="Y82" s="163">
        <f t="shared" si="59"/>
        <v>0</v>
      </c>
      <c r="Z82" s="117">
        <f>VLOOKUP($I82,[1]Ene!$H$7:$N$470,7,FALSE)</f>
        <v>5</v>
      </c>
      <c r="AA82" s="109">
        <f>VLOOKUP($I82,[1]Feb!$H$7:$N$470,7,FALSE)</f>
        <v>0</v>
      </c>
      <c r="AB82" s="109">
        <f>VLOOKUP($I82,[1]Mar!$H$7:$N$470,7,FALSE)</f>
        <v>0</v>
      </c>
      <c r="AC82" s="109">
        <f>VLOOKUP($I82,[1]Abr!$H$7:$N$470,7,FALSE)</f>
        <v>0</v>
      </c>
      <c r="AD82" s="109">
        <f>VLOOKUP($I82,[1]May!$H$7:$N$470,7,FALSE)</f>
        <v>0</v>
      </c>
      <c r="AE82" s="109">
        <f>VLOOKUP($I82,[1]Jun!$H$7:$N$470,7,FALSE)</f>
        <v>0</v>
      </c>
      <c r="AF82" s="109">
        <f>VLOOKUP($I82,[1]Jul!$H$7:$N$470,7,FALSE)</f>
        <v>0</v>
      </c>
      <c r="AG82" s="109">
        <f>VLOOKUP($I82,[1]Ago!$H$7:$N$470,7,FALSE)</f>
        <v>0</v>
      </c>
      <c r="AH82" s="109">
        <f>VLOOKUP($I82,[1]Set!$H$7:$N$470,7,FALSE)</f>
        <v>0</v>
      </c>
      <c r="AI82" s="109">
        <f>VLOOKUP($I82,[1]Oct!$H$7:$N$470,7,FALSE)</f>
        <v>0</v>
      </c>
      <c r="AJ82" s="109">
        <f>VLOOKUP($I82,[1]Nov!$H$7:$N$470,7,FALSE)</f>
        <v>0</v>
      </c>
      <c r="AK82" s="118">
        <f>VLOOKUP($I82,[1]Dic!$H$7:$N$470,7,FALSE)</f>
        <v>0</v>
      </c>
      <c r="AL82" s="112">
        <f t="shared" si="51"/>
        <v>5</v>
      </c>
      <c r="AM82" s="164">
        <f t="shared" si="60"/>
        <v>0</v>
      </c>
      <c r="AN82" s="164">
        <f t="shared" si="52"/>
        <v>0</v>
      </c>
      <c r="AO82" s="142"/>
      <c r="AP82" s="109">
        <f>VLOOKUP($I82,[1]Ene!$H$7:$Q$470,10,FALSE)</f>
        <v>6</v>
      </c>
      <c r="AQ82" s="109">
        <f>VLOOKUP($I82,[1]Feb!$H$7:$Q$470,10,FALSE)</f>
        <v>0</v>
      </c>
      <c r="AR82" s="109">
        <f>VLOOKUP($I82,[1]Mar!$H$7:$Q$470,10,FALSE)</f>
        <v>0</v>
      </c>
      <c r="AS82" s="109">
        <f>VLOOKUP($I82,[1]Abr!$H$7:$Q$470,10,FALSE)</f>
        <v>0</v>
      </c>
      <c r="AT82" s="109">
        <f>VLOOKUP($I82,[1]May!$H$7:$Q$470,10,FALSE)</f>
        <v>0</v>
      </c>
      <c r="AU82" s="109">
        <f>VLOOKUP($I82,[1]Jun!$H$7:$Q$470,10,FALSE)</f>
        <v>0</v>
      </c>
      <c r="AV82" s="109">
        <f>VLOOKUP($I82,[1]Jul!$H$7:$Q$470,10,FALSE)</f>
        <v>0</v>
      </c>
      <c r="AW82" s="109">
        <f>VLOOKUP($I82,[1]Ago!$H$7:$Q$470,10,FALSE)</f>
        <v>0</v>
      </c>
      <c r="AX82" s="109">
        <f>VLOOKUP($I82,[1]Set!$H$7:$Q$470,10,FALSE)</f>
        <v>0</v>
      </c>
      <c r="AY82" s="109">
        <f>VLOOKUP($I82,[1]Oct!$H$7:$Q$470,10,FALSE)</f>
        <v>0</v>
      </c>
      <c r="AZ82" s="109">
        <f>VLOOKUP($I82,[1]Nov!$H$7:$Q$470,10,FALSE)</f>
        <v>0</v>
      </c>
      <c r="BA82" s="118">
        <f>VLOOKUP($I82,[1]Dic!$H$7:$Q$470,10,FALSE)</f>
        <v>0</v>
      </c>
      <c r="BB82" s="112">
        <f t="shared" si="61"/>
        <v>6</v>
      </c>
      <c r="BC82" s="163">
        <f t="shared" si="62"/>
        <v>0</v>
      </c>
      <c r="BD82" s="109">
        <f>VLOOKUP($I82,[1]Ene!$H$7:$T$470,13,FALSE)</f>
        <v>6</v>
      </c>
      <c r="BE82" s="109">
        <f>VLOOKUP($I82,[1]Feb!$H$7:$T$470,13,FALSE)</f>
        <v>0</v>
      </c>
      <c r="BF82" s="109">
        <f>VLOOKUP($I82,[1]Mar!$H$7:$T$470,13,FALSE)</f>
        <v>0</v>
      </c>
      <c r="BG82" s="109">
        <f>VLOOKUP($I82,[1]Abr!$H$7:$T$470,13,FALSE)</f>
        <v>0</v>
      </c>
      <c r="BH82" s="109">
        <f>VLOOKUP($I82,[1]May!$H$7:$T$470,13,FALSE)</f>
        <v>0</v>
      </c>
      <c r="BI82" s="109">
        <f>VLOOKUP($I82,[1]Jun!$H$7:$T$470,13,FALSE)</f>
        <v>0</v>
      </c>
      <c r="BJ82" s="109">
        <f>VLOOKUP($I82,[1]Jul!$H$7:$T$470,13,FALSE)</f>
        <v>0</v>
      </c>
      <c r="BK82" s="109">
        <f>VLOOKUP($I82,[1]Ago!$H$7:$T$470,13,FALSE)</f>
        <v>0</v>
      </c>
      <c r="BL82" s="109">
        <f>VLOOKUP($I82,[1]Set!$H$7:$T$470,13,FALSE)</f>
        <v>0</v>
      </c>
      <c r="BM82" s="109">
        <f>VLOOKUP($I82,[1]Oct!$H$7:$T$470,13,FALSE)</f>
        <v>0</v>
      </c>
      <c r="BN82" s="109">
        <f>VLOOKUP($I82,[1]Nov!$H$7:$T$470,13,FALSE)</f>
        <v>0</v>
      </c>
      <c r="BO82" s="109">
        <f>VLOOKUP($I82,[1]Dic!$H$7:$T$470,13,FALSE)</f>
        <v>0</v>
      </c>
      <c r="BP82" s="111">
        <f t="shared" si="63"/>
        <v>6</v>
      </c>
      <c r="BQ82" s="113">
        <f t="shared" si="64"/>
        <v>0</v>
      </c>
      <c r="BR82" s="109">
        <f>VLOOKUP($I82,[1]Ene!$H$7:$V$470,15,FALSE)</f>
        <v>13</v>
      </c>
      <c r="BS82" s="109">
        <f>VLOOKUP($I82,[1]Feb!$H$7:$V$470,15,FALSE)</f>
        <v>0</v>
      </c>
      <c r="BT82" s="109">
        <f>VLOOKUP($I82,[1]Mar!$H$7:$V$470,15,FALSE)</f>
        <v>0</v>
      </c>
      <c r="BU82" s="109">
        <f>VLOOKUP($I82,[1]Abr!$H$7:$V$470,15,FALSE)</f>
        <v>0</v>
      </c>
      <c r="BV82" s="109">
        <f>VLOOKUP($I82,[1]May!$H$7:$V$470,15,FALSE)</f>
        <v>0</v>
      </c>
      <c r="BW82" s="109">
        <f>VLOOKUP($I82,[1]Jun!$H$7:$V$470,15,FALSE)</f>
        <v>0</v>
      </c>
      <c r="BX82" s="109">
        <f>VLOOKUP($I82,[1]Jul!$H$7:$V$470,15,FALSE)</f>
        <v>0</v>
      </c>
      <c r="BY82" s="109">
        <f>VLOOKUP($I82,[1]Ago!$H$7:$V$470,15,FALSE)</f>
        <v>0</v>
      </c>
      <c r="BZ82" s="109">
        <f>VLOOKUP($I82,[1]Set!$H$7:$V$470,15,FALSE)</f>
        <v>0</v>
      </c>
      <c r="CA82" s="109">
        <f>VLOOKUP($I82,[1]Oct!$H$7:$V$470,15,FALSE)</f>
        <v>0</v>
      </c>
      <c r="CB82" s="109">
        <f>VLOOKUP($I82,[1]Nov!$H$7:$V$470,15,FALSE)</f>
        <v>0</v>
      </c>
      <c r="CC82" s="109">
        <f>VLOOKUP($I82,[1]Dic!$H$7:$V$470,15,FALSE)</f>
        <v>0</v>
      </c>
      <c r="CD82" s="111">
        <f t="shared" si="65"/>
        <v>13</v>
      </c>
      <c r="CE82" s="113">
        <f t="shared" si="53"/>
        <v>0</v>
      </c>
      <c r="CF82" s="109">
        <f>VLOOKUP($I82,[1]Ene!$H$7:$X$470,17,FALSE)</f>
        <v>13</v>
      </c>
      <c r="CG82" s="109">
        <f>VLOOKUP($I82,[1]Feb!$H$7:$X$470,17,FALSE)</f>
        <v>0</v>
      </c>
      <c r="CH82" s="109">
        <f>VLOOKUP($I82,[1]Mar!$H$7:$X$470,17,FALSE)</f>
        <v>0</v>
      </c>
      <c r="CI82" s="109">
        <f>VLOOKUP($I82,[1]Abr!$H$7:$X$470,17,FALSE)</f>
        <v>0</v>
      </c>
      <c r="CJ82" s="109">
        <f>VLOOKUP($I82,[1]May!$H$7:$X$470,17,FALSE)</f>
        <v>0</v>
      </c>
      <c r="CK82" s="109">
        <f>VLOOKUP($I82,[1]Jun!$H$7:$X$470,17,FALSE)</f>
        <v>0</v>
      </c>
      <c r="CL82" s="109">
        <f>VLOOKUP($I82,[1]Jul!$H$7:$X$470,17,FALSE)</f>
        <v>0</v>
      </c>
      <c r="CM82" s="109">
        <f>VLOOKUP($I82,[1]Ago!$H$7:$X$470,17,FALSE)</f>
        <v>0</v>
      </c>
      <c r="CN82" s="109">
        <f>VLOOKUP($I82,[1]Set!$H$7:$X$470,17,FALSE)</f>
        <v>0</v>
      </c>
      <c r="CO82" s="109">
        <f>VLOOKUP($I82,[1]Oct!$H$7:$X$470,17,FALSE)</f>
        <v>0</v>
      </c>
      <c r="CP82" s="109">
        <f>VLOOKUP($I82,[1]Nov!$H$7:$X$470,17,FALSE)</f>
        <v>0</v>
      </c>
      <c r="CQ82" s="109">
        <f>VLOOKUP($I82,[1]Dic!$H$7:$X$470,17,FALSE)</f>
        <v>0</v>
      </c>
      <c r="CR82" s="111">
        <f t="shared" si="66"/>
        <v>13</v>
      </c>
      <c r="CS82" s="113">
        <f t="shared" si="54"/>
        <v>0</v>
      </c>
      <c r="CT82" s="112">
        <f t="shared" si="55"/>
        <v>6</v>
      </c>
      <c r="CU82" s="116"/>
      <c r="CV82" s="109">
        <f>VLOOKUP($I82,[1]Ene!$H$7:$AC$470,22,FALSE)</f>
        <v>2</v>
      </c>
      <c r="CW82" s="109">
        <f>VLOOKUP($I82,[1]Feb!$H$7:$AC$470,22,FALSE)</f>
        <v>0</v>
      </c>
      <c r="CX82" s="109">
        <f>VLOOKUP($I82,[1]Mar!$H$7:$AC$470,22,FALSE)</f>
        <v>0</v>
      </c>
      <c r="CY82" s="109">
        <f>VLOOKUP($I82,[1]Abr!$H$7:$AC$470,22,FALSE)</f>
        <v>0</v>
      </c>
      <c r="CZ82" s="109">
        <f>VLOOKUP($I82,[1]May!$H$7:$AC$470,22,FALSE)</f>
        <v>0</v>
      </c>
      <c r="DA82" s="109">
        <f>VLOOKUP($I82,[1]Jun!$H$7:$AC$470,22,FALSE)</f>
        <v>0</v>
      </c>
      <c r="DB82" s="109">
        <f>VLOOKUP($I82,[1]Jul!$H$7:$AC$470,22,FALSE)</f>
        <v>0</v>
      </c>
      <c r="DC82" s="109">
        <f>VLOOKUP($I82,[1]Ago!$H$7:$AC$470,22,FALSE)</f>
        <v>0</v>
      </c>
      <c r="DD82" s="109">
        <f>VLOOKUP($I82,[1]Set!$H$7:$AC$470,22,FALSE)</f>
        <v>0</v>
      </c>
      <c r="DE82" s="109">
        <f>VLOOKUP($I82,[1]Oct!$H$7:$AC$470,22,FALSE)</f>
        <v>0</v>
      </c>
      <c r="DF82" s="109">
        <f>VLOOKUP($I82,[1]Nov!$H$7:$AC$470,22,FALSE)</f>
        <v>0</v>
      </c>
      <c r="DG82" s="118">
        <f>VLOOKUP($I82,[1]Dic!$H$7:$AC$470,22,FALSE)</f>
        <v>0</v>
      </c>
      <c r="DH82" s="111">
        <f t="shared" si="67"/>
        <v>2</v>
      </c>
      <c r="DI82" s="113">
        <f t="shared" si="68"/>
        <v>0</v>
      </c>
      <c r="DJ82" s="109">
        <f>VLOOKUP($I82,[1]Ene!$H$7:$BL$470,57,FALSE)</f>
        <v>4</v>
      </c>
      <c r="DK82" s="109">
        <f>VLOOKUP($I82,[1]Feb!$H$7:$BL$470,57,FALSE)</f>
        <v>0</v>
      </c>
      <c r="DL82" s="109">
        <f>VLOOKUP($I82,[1]Mar!$H$7:$BL$470,57,FALSE)</f>
        <v>0</v>
      </c>
      <c r="DM82" s="109">
        <f>VLOOKUP($I82,[1]Abr!$H$7:$BL$470,57,FALSE)</f>
        <v>0</v>
      </c>
      <c r="DN82" s="109">
        <f>VLOOKUP($I82,[1]May!$H$7:$BL$470,57,FALSE)</f>
        <v>0</v>
      </c>
      <c r="DO82" s="109">
        <f>VLOOKUP($I82,[1]Jun!$H$7:$BL$470,57,FALSE)</f>
        <v>0</v>
      </c>
      <c r="DP82" s="109">
        <f>VLOOKUP($I82,[1]Jul!$H$7:$BL$470,57,FALSE)</f>
        <v>0</v>
      </c>
      <c r="DQ82" s="109">
        <f>VLOOKUP($I82,[1]Ago!$H$7:$BL$470,57,FALSE)</f>
        <v>0</v>
      </c>
      <c r="DR82" s="109">
        <f>VLOOKUP($I82,[1]Set!$H$7:$BL$470,57,FALSE)</f>
        <v>0</v>
      </c>
      <c r="DS82" s="109">
        <f>VLOOKUP($I82,[1]Oct!$H$7:$BL$470,57,FALSE)</f>
        <v>0</v>
      </c>
      <c r="DT82" s="109">
        <f>VLOOKUP($I82,[1]Nov!$H$7:$BL$470,57,FALSE)</f>
        <v>0</v>
      </c>
      <c r="DU82" s="109">
        <f>VLOOKUP($I82,[1]Dic!$H$7:$BL$470,57,FALSE)</f>
        <v>0</v>
      </c>
      <c r="DV82" s="111">
        <f t="shared" si="69"/>
        <v>4</v>
      </c>
      <c r="DW82" s="113">
        <f t="shared" si="70"/>
        <v>0</v>
      </c>
      <c r="DX82" s="117">
        <f>VLOOKUP($I82,[1]Ene!$H$7:$BQ$470,62,FALSE)</f>
        <v>0</v>
      </c>
      <c r="DY82" s="109">
        <f>VLOOKUP($I82,[1]Feb!$H$7:$BQ$470,62,FALSE)</f>
        <v>0</v>
      </c>
      <c r="DZ82" s="109">
        <f>VLOOKUP($I82,[1]Mar!$H$7:$BQ$470,62,FALSE)</f>
        <v>0</v>
      </c>
      <c r="EA82" s="109">
        <f>VLOOKUP($I82,[1]Abr!$H$7:$BQ$470,62,FALSE)</f>
        <v>0</v>
      </c>
      <c r="EB82" s="109">
        <f>VLOOKUP($I82,[1]May!$H$7:$BQ$470,62,FALSE)</f>
        <v>0</v>
      </c>
      <c r="EC82" s="109">
        <f>VLOOKUP($I82,[1]Jun!$H$7:$BQ$470,62,FALSE)</f>
        <v>0</v>
      </c>
      <c r="ED82" s="109">
        <f>VLOOKUP($I82,[1]Jul!$H$7:$BQ$470,62,FALSE)</f>
        <v>0</v>
      </c>
      <c r="EE82" s="109">
        <f>VLOOKUP($I82,[1]Ago!$H$7:$BQ$470,62,FALSE)</f>
        <v>0</v>
      </c>
      <c r="EF82" s="109">
        <f>VLOOKUP($I82,[1]Set!$H$7:$BQ$470,62,FALSE)</f>
        <v>0</v>
      </c>
      <c r="EG82" s="109">
        <f>VLOOKUP($I82,[1]Oct!$H$7:$BQ$470,62,FALSE)</f>
        <v>0</v>
      </c>
      <c r="EH82" s="109">
        <f>VLOOKUP($I82,[1]Nov!$H$7:$BQ$470,62,FALSE)</f>
        <v>0</v>
      </c>
      <c r="EI82" s="109">
        <f>VLOOKUP($I82,[1]Dic!$H$7:$BQ$470,62,FALSE)</f>
        <v>0</v>
      </c>
      <c r="EJ82" s="115">
        <f t="shared" si="71"/>
        <v>0</v>
      </c>
      <c r="EK82" s="113">
        <f t="shared" si="72"/>
        <v>0</v>
      </c>
      <c r="EL82" s="117">
        <f>VLOOKUP($I82,[1]Ene!$H$7:$BM$470,58,FALSE)</f>
        <v>0</v>
      </c>
      <c r="EM82" s="109">
        <f>VLOOKUP($I82,[1]Feb!$H$7:$BM$470,58,FALSE)</f>
        <v>0</v>
      </c>
      <c r="EN82" s="109">
        <f>VLOOKUP($I82,[1]Mar!$H$7:$BM$470,58,FALSE)</f>
        <v>0</v>
      </c>
      <c r="EO82" s="109">
        <f>VLOOKUP($I82,[1]Abr!$H$7:$BM$470,58,FALSE)</f>
        <v>0</v>
      </c>
      <c r="EP82" s="109">
        <f>VLOOKUP($I82,[1]May!$H$7:$BM$470,58,FALSE)</f>
        <v>0</v>
      </c>
      <c r="EQ82" s="109">
        <f>VLOOKUP($I82,[1]Jun!$H$7:$BM$470,58,FALSE)</f>
        <v>0</v>
      </c>
      <c r="ER82" s="109">
        <f>VLOOKUP($I82,[1]Jul!$H$7:$BM$470,58,FALSE)</f>
        <v>0</v>
      </c>
      <c r="ES82" s="109">
        <f>VLOOKUP($I82,[1]Ago!$H$7:$BM$470,58,FALSE)</f>
        <v>0</v>
      </c>
      <c r="ET82" s="109">
        <f>VLOOKUP($I82,[1]Set!$H$7:$BM$470,58,FALSE)</f>
        <v>0</v>
      </c>
      <c r="EU82" s="109">
        <f>VLOOKUP($I82,[1]Oct!$H$7:$BM$470,58,FALSE)</f>
        <v>0</v>
      </c>
      <c r="EV82" s="109">
        <f>VLOOKUP($I82,[1]Nov!$H$7:$BM$470,58,FALSE)</f>
        <v>0</v>
      </c>
      <c r="EW82" s="118">
        <f>VLOOKUP($I82,[1]Dic!$H$7:$BM$470,58,FALSE)</f>
        <v>0</v>
      </c>
      <c r="EX82" s="111">
        <f t="shared" si="73"/>
        <v>0</v>
      </c>
      <c r="EY82" s="113">
        <f t="shared" si="74"/>
        <v>0</v>
      </c>
      <c r="EZ82" s="109">
        <f>VLOOKUP($I82,[1]Ene!$H$7:$CL$470,70,FALSE)</f>
        <v>2</v>
      </c>
      <c r="FA82" s="109">
        <f>VLOOKUP($I82,[1]Feb!$H$7:$CL$470,70,FALSE)</f>
        <v>0</v>
      </c>
      <c r="FB82" s="109">
        <f>VLOOKUP($I82,[1]Mar!$H$7:$CL$470,70,FALSE)</f>
        <v>0</v>
      </c>
      <c r="FC82" s="109">
        <f>VLOOKUP($I82,[1]Abr!$H$7:$CL$470,70,FALSE)</f>
        <v>0</v>
      </c>
      <c r="FD82" s="109">
        <f>VLOOKUP($I82,[1]May!$H$7:$CL$470,70,FALSE)</f>
        <v>0</v>
      </c>
      <c r="FE82" s="109">
        <f>VLOOKUP($I82,[1]Jun!$H$7:$CL$470,70,FALSE)</f>
        <v>0</v>
      </c>
      <c r="FF82" s="109">
        <f>VLOOKUP($I82,[1]Jul!$H$7:$CL$470,70,FALSE)</f>
        <v>0</v>
      </c>
      <c r="FG82" s="109">
        <f>VLOOKUP($I82,[1]Ago!$H$7:$CL$470,70,FALSE)</f>
        <v>0</v>
      </c>
      <c r="FH82" s="109">
        <f>VLOOKUP($I82,[1]Set!$H$7:$CL$470,70,FALSE)</f>
        <v>0</v>
      </c>
      <c r="FI82" s="109">
        <f>VLOOKUP($I82,[1]Oct!$H$7:$CL$470,70,FALSE)</f>
        <v>0</v>
      </c>
      <c r="FJ82" s="109">
        <f>VLOOKUP($I82,[1]Nov!$H$7:$CL$470,70,FALSE)</f>
        <v>0</v>
      </c>
      <c r="FK82" s="118">
        <f>VLOOKUP($I82,[1]Dic!$H$7:$CL$470,70,FALSE)</f>
        <v>0</v>
      </c>
      <c r="FL82" s="111">
        <f t="shared" si="75"/>
        <v>2</v>
      </c>
      <c r="FM82" s="113">
        <f t="shared" si="76"/>
        <v>0</v>
      </c>
      <c r="FN82" s="109">
        <f>VLOOKUP($I82,[1]Ene!$H$7:$CL$470,72,FALSE)</f>
        <v>2</v>
      </c>
      <c r="FO82" s="109">
        <f>VLOOKUP($I82,[1]Feb!$H$7:$CL$470,72,FALSE)</f>
        <v>0</v>
      </c>
      <c r="FP82" s="109">
        <f>VLOOKUP($I82,[1]Mar!$H$7:$CL$470,72,FALSE)</f>
        <v>0</v>
      </c>
      <c r="FQ82" s="109">
        <f>VLOOKUP($I82,[1]Abr!$H$7:$CL$470,72,FALSE)</f>
        <v>0</v>
      </c>
      <c r="FR82" s="109">
        <f>VLOOKUP($I82,[1]May!$H$7:$CL$470,72,FALSE)</f>
        <v>0</v>
      </c>
      <c r="FS82" s="109">
        <f>VLOOKUP($I82,[1]Jun!$H$7:$CL$470,72,FALSE)</f>
        <v>0</v>
      </c>
      <c r="FT82" s="109">
        <f>VLOOKUP($I82,[1]Jul!$H$7:$CL$470,72,FALSE)</f>
        <v>0</v>
      </c>
      <c r="FU82" s="109">
        <f>VLOOKUP($I82,[1]Ago!$H$7:$CL$470,72,FALSE)</f>
        <v>0</v>
      </c>
      <c r="FV82" s="109">
        <f>VLOOKUP($I82,[1]Set!$H$7:$CL$470,72,FALSE)</f>
        <v>0</v>
      </c>
      <c r="FW82" s="109">
        <f>VLOOKUP($I82,[1]Oct!$H$7:$CL$470,72,FALSE)</f>
        <v>0</v>
      </c>
      <c r="FX82" s="109">
        <f>VLOOKUP($I82,[1]Nov!$H$7:$CL$470,72,FALSE)</f>
        <v>0</v>
      </c>
      <c r="FY82" s="118">
        <f>VLOOKUP($I82,[1]Dic!$H$7:$CL$470,72,FALSE)</f>
        <v>0</v>
      </c>
      <c r="FZ82" s="112">
        <f t="shared" si="77"/>
        <v>2</v>
      </c>
      <c r="GA82" s="113">
        <f t="shared" si="78"/>
        <v>0</v>
      </c>
      <c r="GB82" s="109">
        <f>VLOOKUP($I82,[1]Ene!$H$7:$CL$471,59,FALSE)</f>
        <v>2</v>
      </c>
      <c r="GC82" s="109">
        <f>VLOOKUP($I82,[1]Feb!$H$7:$CL$471,59,FALSE)</f>
        <v>0</v>
      </c>
      <c r="GD82" s="109">
        <f>VLOOKUP($I82,[1]Mar!$H$7:$CL$471,59,FALSE)</f>
        <v>0</v>
      </c>
      <c r="GE82" s="109">
        <f>VLOOKUP($I82,[1]Abr!$H$7:$CL$471,59,FALSE)</f>
        <v>0</v>
      </c>
      <c r="GF82" s="109">
        <f>VLOOKUP($I82,[1]May!$H$7:$CL$471,59,FALSE)</f>
        <v>0</v>
      </c>
      <c r="GG82" s="109">
        <f>VLOOKUP($I82,[1]Jun!$H$7:$CL$471,59,FALSE)</f>
        <v>0</v>
      </c>
      <c r="GH82" s="109">
        <f>VLOOKUP($I82,[1]Jul!$H$7:$CL$471,59,FALSE)</f>
        <v>0</v>
      </c>
      <c r="GI82" s="109">
        <f>VLOOKUP($I82,[1]Ago!$H$7:$CL$471,59,FALSE)</f>
        <v>0</v>
      </c>
      <c r="GJ82" s="109">
        <f>VLOOKUP($I82,[1]Set!$H$7:$CL$471,59,FALSE)</f>
        <v>0</v>
      </c>
      <c r="GK82" s="109">
        <f>VLOOKUP($I82,[1]Oct!$H$7:$CL$471,59,FALSE)</f>
        <v>0</v>
      </c>
      <c r="GL82" s="109">
        <f>VLOOKUP($I82,[1]Nov!$H$7:$CL$471,59,FALSE)</f>
        <v>0</v>
      </c>
      <c r="GM82" s="118">
        <f>VLOOKUP($I82,[1]Dic!$H$7:$CL$471,59,FALSE)</f>
        <v>0</v>
      </c>
      <c r="GN82" s="112">
        <f t="shared" si="79"/>
        <v>2</v>
      </c>
      <c r="GO82" s="113">
        <f t="shared" si="80"/>
        <v>0</v>
      </c>
      <c r="GP82" s="114">
        <f t="shared" si="56"/>
        <v>0</v>
      </c>
      <c r="GQ82" s="114">
        <f t="shared" si="57"/>
        <v>2</v>
      </c>
      <c r="GR82" s="116"/>
      <c r="GS82" s="109">
        <f>VLOOKUP($I82,[1]Ene!$H$7:$CL$470,71,FALSE)</f>
        <v>2</v>
      </c>
      <c r="GT82" s="109">
        <f>VLOOKUP($I82,[1]Feb!$H$7:$CL$470,71,FALSE)</f>
        <v>0</v>
      </c>
      <c r="GU82" s="109">
        <f>VLOOKUP($I82,[1]Mar!$H$7:$CL$470,71,FALSE)</f>
        <v>0</v>
      </c>
      <c r="GV82" s="109">
        <f>VLOOKUP($I82,[1]Abr!$H$7:$CL$470,71,FALSE)</f>
        <v>0</v>
      </c>
      <c r="GW82" s="109">
        <f>VLOOKUP($I82,[1]May!$H$7:$CL$470,71,FALSE)</f>
        <v>0</v>
      </c>
      <c r="GX82" s="109">
        <f>VLOOKUP($I82,[1]Jun!$H$7:$CL$470,71,FALSE)</f>
        <v>0</v>
      </c>
      <c r="GY82" s="109">
        <f>VLOOKUP($I82,[1]Jul!$H$7:$CL$470,71,FALSE)</f>
        <v>0</v>
      </c>
      <c r="GZ82" s="109">
        <f>VLOOKUP($I82,[1]Ago!$H$7:$CL$470,71,FALSE)</f>
        <v>0</v>
      </c>
      <c r="HA82" s="109">
        <f>VLOOKUP($I82,[1]Set!$H$7:$CL$470,71,FALSE)</f>
        <v>0</v>
      </c>
      <c r="HB82" s="109">
        <f>VLOOKUP($I82,[1]Oct!$H$7:$CL$470,71,FALSE)</f>
        <v>0</v>
      </c>
      <c r="HC82" s="109">
        <f>VLOOKUP($I82,[1]Nov!$H$7:$CL$470,71,FALSE)</f>
        <v>0</v>
      </c>
      <c r="HD82" s="109">
        <f>VLOOKUP($I82,[1]Dic!$H$7:$CL$470,71,FALSE)</f>
        <v>0</v>
      </c>
      <c r="HE82" s="111">
        <f t="shared" si="81"/>
        <v>2</v>
      </c>
      <c r="HF82" s="113">
        <f t="shared" si="82"/>
        <v>0</v>
      </c>
      <c r="HG82" s="109">
        <f>VLOOKUP($I82,[1]Ene!$H$7:$CL$470,73,FALSE)</f>
        <v>2</v>
      </c>
      <c r="HH82" s="109">
        <f>VLOOKUP($I82,[1]Feb!$H$7:$CL$470,73,FALSE)</f>
        <v>0</v>
      </c>
      <c r="HI82" s="109">
        <f>VLOOKUP($I82,[1]Mar!$H$7:$CL$470,73,FALSE)</f>
        <v>0</v>
      </c>
      <c r="HJ82" s="109">
        <f>VLOOKUP($I82,[1]Abr!$H$7:$CL$470,73,FALSE)</f>
        <v>0</v>
      </c>
      <c r="HK82" s="109">
        <f>VLOOKUP($I82,[1]May!$H$7:$CL$470,73,FALSE)</f>
        <v>0</v>
      </c>
      <c r="HL82" s="109">
        <f>VLOOKUP($I82,[1]Jun!$H$7:$CL$470,73,FALSE)</f>
        <v>0</v>
      </c>
      <c r="HM82" s="109">
        <f>VLOOKUP($I82,[1]Jul!$H$7:$CL$470,73,FALSE)</f>
        <v>0</v>
      </c>
      <c r="HN82" s="109">
        <f>VLOOKUP($I82,[1]Ago!$H$7:$CL$470,73,FALSE)</f>
        <v>0</v>
      </c>
      <c r="HO82" s="109">
        <f>VLOOKUP($I82,[1]Set!$H$7:$CL$470,73,FALSE)</f>
        <v>0</v>
      </c>
      <c r="HP82" s="109">
        <f>VLOOKUP($I82,[1]Oct!$H$7:$CL$470,73,FALSE)</f>
        <v>0</v>
      </c>
      <c r="HQ82" s="109">
        <f>VLOOKUP($I82,[1]Nov!$H$7:$CL$470,73,FALSE)</f>
        <v>0</v>
      </c>
      <c r="HR82" s="109">
        <f>VLOOKUP($I82,[1]Dic!$H$7:$CL$470,73,FALSE)</f>
        <v>0</v>
      </c>
      <c r="HS82" s="111">
        <f t="shared" si="83"/>
        <v>2</v>
      </c>
      <c r="HT82" s="113">
        <f t="shared" si="84"/>
        <v>0</v>
      </c>
      <c r="HU82" s="114">
        <f t="shared" si="85"/>
        <v>2</v>
      </c>
    </row>
    <row r="83" spans="1:229" s="112" customFormat="1" ht="10.5" x14ac:dyDescent="0.25">
      <c r="A83" s="184" t="s">
        <v>244</v>
      </c>
      <c r="B83" s="187" t="s">
        <v>246</v>
      </c>
      <c r="C83" s="184">
        <v>400</v>
      </c>
      <c r="D83" s="187" t="s">
        <v>533</v>
      </c>
      <c r="E83" s="187" t="s">
        <v>549</v>
      </c>
      <c r="F83" s="188" t="s">
        <v>244</v>
      </c>
      <c r="G83" s="184"/>
      <c r="H83" s="184" t="s">
        <v>688</v>
      </c>
      <c r="I83" s="316">
        <v>78</v>
      </c>
      <c r="J83" s="184" t="s">
        <v>716</v>
      </c>
      <c r="K83" s="109">
        <f>VLOOKUP($I83,[1]Ene!$H$7:$M$470,6,FALSE)</f>
        <v>0</v>
      </c>
      <c r="L83" s="109">
        <f>VLOOKUP($I83,[1]Feb!$H$7:$M$470,6,FALSE)</f>
        <v>0</v>
      </c>
      <c r="M83" s="109">
        <f>VLOOKUP($I83,[1]Mar!$H$7:$M$470,6,FALSE)</f>
        <v>0</v>
      </c>
      <c r="N83" s="109">
        <f>VLOOKUP($I83,[1]Abr!$H$7:$M$470,6,FALSE)</f>
        <v>0</v>
      </c>
      <c r="O83" s="109">
        <f>VLOOKUP($I83,[1]May!$H$7:$M$470,6,FALSE)</f>
        <v>0</v>
      </c>
      <c r="P83" s="109">
        <f>VLOOKUP($I83,[1]Jun!$H$7:$M$470,6,FALSE)</f>
        <v>0</v>
      </c>
      <c r="Q83" s="109">
        <f>VLOOKUP($I83,[1]Jul!$H$7:$M$470,6,FALSE)</f>
        <v>0</v>
      </c>
      <c r="R83" s="109">
        <f>VLOOKUP($I83,[1]Ago!$H$7:$M$470,6,FALSE)</f>
        <v>0</v>
      </c>
      <c r="S83" s="109">
        <f>VLOOKUP($I83,[1]Set!$H$7:$M$470,6,FALSE)</f>
        <v>0</v>
      </c>
      <c r="T83" s="109">
        <f>VLOOKUP($I83,[1]Oct!$H$7:$M$470,6,FALSE)</f>
        <v>0</v>
      </c>
      <c r="U83" s="109">
        <f>VLOOKUP($I83,[1]Nov!$H$7:$M$470,6,FALSE)</f>
        <v>0</v>
      </c>
      <c r="V83" s="109">
        <f>VLOOKUP($I83,[1]Dic!$H$7:$M$470,6,FALSE)</f>
        <v>0</v>
      </c>
      <c r="W83" s="142"/>
      <c r="X83" s="112">
        <f t="shared" si="58"/>
        <v>0</v>
      </c>
      <c r="Y83" s="163">
        <f t="shared" si="59"/>
        <v>0</v>
      </c>
      <c r="Z83" s="117">
        <f>VLOOKUP($I83,[1]Ene!$H$7:$N$470,7,FALSE)</f>
        <v>0</v>
      </c>
      <c r="AA83" s="109">
        <f>VLOOKUP($I83,[1]Feb!$H$7:$N$470,7,FALSE)</f>
        <v>0</v>
      </c>
      <c r="AB83" s="109">
        <f>VLOOKUP($I83,[1]Mar!$H$7:$N$470,7,FALSE)</f>
        <v>0</v>
      </c>
      <c r="AC83" s="109">
        <f>VLOOKUP($I83,[1]Abr!$H$7:$N$470,7,FALSE)</f>
        <v>0</v>
      </c>
      <c r="AD83" s="109">
        <f>VLOOKUP($I83,[1]May!$H$7:$N$470,7,FALSE)</f>
        <v>0</v>
      </c>
      <c r="AE83" s="109">
        <f>VLOOKUP($I83,[1]Jun!$H$7:$N$470,7,FALSE)</f>
        <v>0</v>
      </c>
      <c r="AF83" s="109">
        <f>VLOOKUP($I83,[1]Jul!$H$7:$N$470,7,FALSE)</f>
        <v>0</v>
      </c>
      <c r="AG83" s="109">
        <f>VLOOKUP($I83,[1]Ago!$H$7:$N$470,7,FALSE)</f>
        <v>0</v>
      </c>
      <c r="AH83" s="109">
        <f>VLOOKUP($I83,[1]Set!$H$7:$N$470,7,FALSE)</f>
        <v>0</v>
      </c>
      <c r="AI83" s="109">
        <f>VLOOKUP($I83,[1]Oct!$H$7:$N$470,7,FALSE)</f>
        <v>0</v>
      </c>
      <c r="AJ83" s="109">
        <f>VLOOKUP($I83,[1]Nov!$H$7:$N$470,7,FALSE)</f>
        <v>0</v>
      </c>
      <c r="AK83" s="118">
        <f>VLOOKUP($I83,[1]Dic!$H$7:$N$470,7,FALSE)</f>
        <v>0</v>
      </c>
      <c r="AL83" s="112">
        <f t="shared" si="51"/>
        <v>0</v>
      </c>
      <c r="AM83" s="164">
        <f t="shared" si="60"/>
        <v>0</v>
      </c>
      <c r="AN83" s="164">
        <f t="shared" si="52"/>
        <v>0</v>
      </c>
      <c r="AO83" s="142"/>
      <c r="AP83" s="109">
        <f>VLOOKUP($I83,[1]Ene!$H$7:$Q$470,10,FALSE)</f>
        <v>0</v>
      </c>
      <c r="AQ83" s="109">
        <f>VLOOKUP($I83,[1]Feb!$H$7:$Q$470,10,FALSE)</f>
        <v>0</v>
      </c>
      <c r="AR83" s="109">
        <f>VLOOKUP($I83,[1]Mar!$H$7:$Q$470,10,FALSE)</f>
        <v>0</v>
      </c>
      <c r="AS83" s="109">
        <f>VLOOKUP($I83,[1]Abr!$H$7:$Q$470,10,FALSE)</f>
        <v>0</v>
      </c>
      <c r="AT83" s="109">
        <f>VLOOKUP($I83,[1]May!$H$7:$Q$470,10,FALSE)</f>
        <v>0</v>
      </c>
      <c r="AU83" s="109">
        <f>VLOOKUP($I83,[1]Jun!$H$7:$Q$470,10,FALSE)</f>
        <v>0</v>
      </c>
      <c r="AV83" s="109">
        <f>VLOOKUP($I83,[1]Jul!$H$7:$Q$470,10,FALSE)</f>
        <v>0</v>
      </c>
      <c r="AW83" s="109">
        <f>VLOOKUP($I83,[1]Ago!$H$7:$Q$470,10,FALSE)</f>
        <v>0</v>
      </c>
      <c r="AX83" s="109">
        <f>VLOOKUP($I83,[1]Set!$H$7:$Q$470,10,FALSE)</f>
        <v>0</v>
      </c>
      <c r="AY83" s="109">
        <f>VLOOKUP($I83,[1]Oct!$H$7:$Q$470,10,FALSE)</f>
        <v>0</v>
      </c>
      <c r="AZ83" s="109">
        <f>VLOOKUP($I83,[1]Nov!$H$7:$Q$470,10,FALSE)</f>
        <v>0</v>
      </c>
      <c r="BA83" s="118">
        <f>VLOOKUP($I83,[1]Dic!$H$7:$Q$470,10,FALSE)</f>
        <v>0</v>
      </c>
      <c r="BB83" s="112">
        <f t="shared" si="61"/>
        <v>0</v>
      </c>
      <c r="BC83" s="163">
        <f t="shared" si="62"/>
        <v>0</v>
      </c>
      <c r="BD83" s="109">
        <f>VLOOKUP($I83,[1]Ene!$H$7:$T$470,13,FALSE)</f>
        <v>0</v>
      </c>
      <c r="BE83" s="109">
        <f>VLOOKUP($I83,[1]Feb!$H$7:$T$470,13,FALSE)</f>
        <v>0</v>
      </c>
      <c r="BF83" s="109">
        <f>VLOOKUP($I83,[1]Mar!$H$7:$T$470,13,FALSE)</f>
        <v>0</v>
      </c>
      <c r="BG83" s="109">
        <f>VLOOKUP($I83,[1]Abr!$H$7:$T$470,13,FALSE)</f>
        <v>0</v>
      </c>
      <c r="BH83" s="109">
        <f>VLOOKUP($I83,[1]May!$H$7:$T$470,13,FALSE)</f>
        <v>0</v>
      </c>
      <c r="BI83" s="109">
        <f>VLOOKUP($I83,[1]Jun!$H$7:$T$470,13,FALSE)</f>
        <v>0</v>
      </c>
      <c r="BJ83" s="109">
        <f>VLOOKUP($I83,[1]Jul!$H$7:$T$470,13,FALSE)</f>
        <v>0</v>
      </c>
      <c r="BK83" s="109">
        <f>VLOOKUP($I83,[1]Ago!$H$7:$T$470,13,FALSE)</f>
        <v>0</v>
      </c>
      <c r="BL83" s="109">
        <f>VLOOKUP($I83,[1]Set!$H$7:$T$470,13,FALSE)</f>
        <v>0</v>
      </c>
      <c r="BM83" s="109">
        <f>VLOOKUP($I83,[1]Oct!$H$7:$T$470,13,FALSE)</f>
        <v>0</v>
      </c>
      <c r="BN83" s="109">
        <f>VLOOKUP($I83,[1]Nov!$H$7:$T$470,13,FALSE)</f>
        <v>0</v>
      </c>
      <c r="BO83" s="109">
        <f>VLOOKUP($I83,[1]Dic!$H$7:$T$470,13,FALSE)</f>
        <v>0</v>
      </c>
      <c r="BP83" s="111">
        <f t="shared" si="63"/>
        <v>0</v>
      </c>
      <c r="BQ83" s="113">
        <f t="shared" si="64"/>
        <v>0</v>
      </c>
      <c r="BR83" s="109">
        <f>VLOOKUP($I83,[1]Ene!$H$7:$V$470,15,FALSE)</f>
        <v>0</v>
      </c>
      <c r="BS83" s="109">
        <f>VLOOKUP($I83,[1]Feb!$H$7:$V$470,15,FALSE)</f>
        <v>0</v>
      </c>
      <c r="BT83" s="109">
        <f>VLOOKUP($I83,[1]Mar!$H$7:$V$470,15,FALSE)</f>
        <v>0</v>
      </c>
      <c r="BU83" s="109">
        <f>VLOOKUP($I83,[1]Abr!$H$7:$V$470,15,FALSE)</f>
        <v>0</v>
      </c>
      <c r="BV83" s="109">
        <f>VLOOKUP($I83,[1]May!$H$7:$V$470,15,FALSE)</f>
        <v>0</v>
      </c>
      <c r="BW83" s="109">
        <f>VLOOKUP($I83,[1]Jun!$H$7:$V$470,15,FALSE)</f>
        <v>0</v>
      </c>
      <c r="BX83" s="109">
        <f>VLOOKUP($I83,[1]Jul!$H$7:$V$470,15,FALSE)</f>
        <v>0</v>
      </c>
      <c r="BY83" s="109">
        <f>VLOOKUP($I83,[1]Ago!$H$7:$V$470,15,FALSE)</f>
        <v>0</v>
      </c>
      <c r="BZ83" s="109">
        <f>VLOOKUP($I83,[1]Set!$H$7:$V$470,15,FALSE)</f>
        <v>0</v>
      </c>
      <c r="CA83" s="109">
        <f>VLOOKUP($I83,[1]Oct!$H$7:$V$470,15,FALSE)</f>
        <v>0</v>
      </c>
      <c r="CB83" s="109">
        <f>VLOOKUP($I83,[1]Nov!$H$7:$V$470,15,FALSE)</f>
        <v>0</v>
      </c>
      <c r="CC83" s="109">
        <f>VLOOKUP($I83,[1]Dic!$H$7:$V$470,15,FALSE)</f>
        <v>0</v>
      </c>
      <c r="CD83" s="111">
        <f t="shared" si="65"/>
        <v>0</v>
      </c>
      <c r="CE83" s="113">
        <f t="shared" si="53"/>
        <v>0</v>
      </c>
      <c r="CF83" s="109">
        <f>VLOOKUP($I83,[1]Ene!$H$7:$X$470,17,FALSE)</f>
        <v>0</v>
      </c>
      <c r="CG83" s="109">
        <f>VLOOKUP($I83,[1]Feb!$H$7:$X$470,17,FALSE)</f>
        <v>0</v>
      </c>
      <c r="CH83" s="109">
        <f>VLOOKUP($I83,[1]Mar!$H$7:$X$470,17,FALSE)</f>
        <v>0</v>
      </c>
      <c r="CI83" s="109">
        <f>VLOOKUP($I83,[1]Abr!$H$7:$X$470,17,FALSE)</f>
        <v>0</v>
      </c>
      <c r="CJ83" s="109">
        <f>VLOOKUP($I83,[1]May!$H$7:$X$470,17,FALSE)</f>
        <v>0</v>
      </c>
      <c r="CK83" s="109">
        <f>VLOOKUP($I83,[1]Jun!$H$7:$X$470,17,FALSE)</f>
        <v>0</v>
      </c>
      <c r="CL83" s="109">
        <f>VLOOKUP($I83,[1]Jul!$H$7:$X$470,17,FALSE)</f>
        <v>0</v>
      </c>
      <c r="CM83" s="109">
        <f>VLOOKUP($I83,[1]Ago!$H$7:$X$470,17,FALSE)</f>
        <v>0</v>
      </c>
      <c r="CN83" s="109">
        <f>VLOOKUP($I83,[1]Set!$H$7:$X$470,17,FALSE)</f>
        <v>0</v>
      </c>
      <c r="CO83" s="109">
        <f>VLOOKUP($I83,[1]Oct!$H$7:$X$470,17,FALSE)</f>
        <v>0</v>
      </c>
      <c r="CP83" s="109">
        <f>VLOOKUP($I83,[1]Nov!$H$7:$X$470,17,FALSE)</f>
        <v>0</v>
      </c>
      <c r="CQ83" s="109">
        <f>VLOOKUP($I83,[1]Dic!$H$7:$X$470,17,FALSE)</f>
        <v>0</v>
      </c>
      <c r="CR83" s="111">
        <f t="shared" si="66"/>
        <v>0</v>
      </c>
      <c r="CS83" s="113">
        <f t="shared" si="54"/>
        <v>0</v>
      </c>
      <c r="CT83" s="112">
        <f t="shared" si="55"/>
        <v>0</v>
      </c>
      <c r="CU83" s="116"/>
      <c r="CV83" s="109">
        <f>VLOOKUP($I83,[1]Ene!$H$7:$AC$470,22,FALSE)</f>
        <v>0</v>
      </c>
      <c r="CW83" s="109">
        <f>VLOOKUP($I83,[1]Feb!$H$7:$AC$470,22,FALSE)</f>
        <v>0</v>
      </c>
      <c r="CX83" s="109">
        <f>VLOOKUP($I83,[1]Mar!$H$7:$AC$470,22,FALSE)</f>
        <v>0</v>
      </c>
      <c r="CY83" s="109">
        <f>VLOOKUP($I83,[1]Abr!$H$7:$AC$470,22,FALSE)</f>
        <v>0</v>
      </c>
      <c r="CZ83" s="109">
        <f>VLOOKUP($I83,[1]May!$H$7:$AC$470,22,FALSE)</f>
        <v>0</v>
      </c>
      <c r="DA83" s="109">
        <f>VLOOKUP($I83,[1]Jun!$H$7:$AC$470,22,FALSE)</f>
        <v>0</v>
      </c>
      <c r="DB83" s="109">
        <f>VLOOKUP($I83,[1]Jul!$H$7:$AC$470,22,FALSE)</f>
        <v>0</v>
      </c>
      <c r="DC83" s="109">
        <f>VLOOKUP($I83,[1]Ago!$H$7:$AC$470,22,FALSE)</f>
        <v>0</v>
      </c>
      <c r="DD83" s="109">
        <f>VLOOKUP($I83,[1]Set!$H$7:$AC$470,22,FALSE)</f>
        <v>0</v>
      </c>
      <c r="DE83" s="109">
        <f>VLOOKUP($I83,[1]Oct!$H$7:$AC$470,22,FALSE)</f>
        <v>0</v>
      </c>
      <c r="DF83" s="109">
        <f>VLOOKUP($I83,[1]Nov!$H$7:$AC$470,22,FALSE)</f>
        <v>0</v>
      </c>
      <c r="DG83" s="118">
        <f>VLOOKUP($I83,[1]Dic!$H$7:$AC$470,22,FALSE)</f>
        <v>0</v>
      </c>
      <c r="DH83" s="111">
        <f t="shared" si="67"/>
        <v>0</v>
      </c>
      <c r="DI83" s="113">
        <f t="shared" si="68"/>
        <v>0</v>
      </c>
      <c r="DJ83" s="109">
        <f>VLOOKUP($I83,[1]Ene!$H$7:$BL$470,57,FALSE)</f>
        <v>0</v>
      </c>
      <c r="DK83" s="109">
        <f>VLOOKUP($I83,[1]Feb!$H$7:$BL$470,57,FALSE)</f>
        <v>0</v>
      </c>
      <c r="DL83" s="109">
        <f>VLOOKUP($I83,[1]Mar!$H$7:$BL$470,57,FALSE)</f>
        <v>0</v>
      </c>
      <c r="DM83" s="109">
        <f>VLOOKUP($I83,[1]Abr!$H$7:$BL$470,57,FALSE)</f>
        <v>0</v>
      </c>
      <c r="DN83" s="109">
        <f>VLOOKUP($I83,[1]May!$H$7:$BL$470,57,FALSE)</f>
        <v>0</v>
      </c>
      <c r="DO83" s="109">
        <f>VLOOKUP($I83,[1]Jun!$H$7:$BL$470,57,FALSE)</f>
        <v>0</v>
      </c>
      <c r="DP83" s="109">
        <f>VLOOKUP($I83,[1]Jul!$H$7:$BL$470,57,FALSE)</f>
        <v>0</v>
      </c>
      <c r="DQ83" s="109">
        <f>VLOOKUP($I83,[1]Ago!$H$7:$BL$470,57,FALSE)</f>
        <v>0</v>
      </c>
      <c r="DR83" s="109">
        <f>VLOOKUP($I83,[1]Set!$H$7:$BL$470,57,FALSE)</f>
        <v>0</v>
      </c>
      <c r="DS83" s="109">
        <f>VLOOKUP($I83,[1]Oct!$H$7:$BL$470,57,FALSE)</f>
        <v>0</v>
      </c>
      <c r="DT83" s="109">
        <f>VLOOKUP($I83,[1]Nov!$H$7:$BL$470,57,FALSE)</f>
        <v>0</v>
      </c>
      <c r="DU83" s="109">
        <f>VLOOKUP($I83,[1]Dic!$H$7:$BL$470,57,FALSE)</f>
        <v>0</v>
      </c>
      <c r="DV83" s="111">
        <f t="shared" si="69"/>
        <v>0</v>
      </c>
      <c r="DW83" s="113">
        <f t="shared" si="70"/>
        <v>0</v>
      </c>
      <c r="DX83" s="117">
        <f>VLOOKUP($I83,[1]Ene!$H$7:$BQ$470,62,FALSE)</f>
        <v>0</v>
      </c>
      <c r="DY83" s="109">
        <f>VLOOKUP($I83,[1]Feb!$H$7:$BQ$470,62,FALSE)</f>
        <v>0</v>
      </c>
      <c r="DZ83" s="109">
        <f>VLOOKUP($I83,[1]Mar!$H$7:$BQ$470,62,FALSE)</f>
        <v>0</v>
      </c>
      <c r="EA83" s="109">
        <f>VLOOKUP($I83,[1]Abr!$H$7:$BQ$470,62,FALSE)</f>
        <v>0</v>
      </c>
      <c r="EB83" s="109">
        <f>VLOOKUP($I83,[1]May!$H$7:$BQ$470,62,FALSE)</f>
        <v>0</v>
      </c>
      <c r="EC83" s="109">
        <f>VLOOKUP($I83,[1]Jun!$H$7:$BQ$470,62,FALSE)</f>
        <v>0</v>
      </c>
      <c r="ED83" s="109">
        <f>VLOOKUP($I83,[1]Jul!$H$7:$BQ$470,62,FALSE)</f>
        <v>0</v>
      </c>
      <c r="EE83" s="109">
        <f>VLOOKUP($I83,[1]Ago!$H$7:$BQ$470,62,FALSE)</f>
        <v>0</v>
      </c>
      <c r="EF83" s="109">
        <f>VLOOKUP($I83,[1]Set!$H$7:$BQ$470,62,FALSE)</f>
        <v>0</v>
      </c>
      <c r="EG83" s="109">
        <f>VLOOKUP($I83,[1]Oct!$H$7:$BQ$470,62,FALSE)</f>
        <v>0</v>
      </c>
      <c r="EH83" s="109">
        <f>VLOOKUP($I83,[1]Nov!$H$7:$BQ$470,62,FALSE)</f>
        <v>0</v>
      </c>
      <c r="EI83" s="109">
        <f>VLOOKUP($I83,[1]Dic!$H$7:$BQ$470,62,FALSE)</f>
        <v>0</v>
      </c>
      <c r="EJ83" s="115">
        <f t="shared" si="71"/>
        <v>0</v>
      </c>
      <c r="EK83" s="113">
        <f t="shared" si="72"/>
        <v>0</v>
      </c>
      <c r="EL83" s="117">
        <f>VLOOKUP($I83,[1]Ene!$H$7:$BM$470,58,FALSE)</f>
        <v>0</v>
      </c>
      <c r="EM83" s="109">
        <f>VLOOKUP($I83,[1]Feb!$H$7:$BM$470,58,FALSE)</f>
        <v>0</v>
      </c>
      <c r="EN83" s="109">
        <f>VLOOKUP($I83,[1]Mar!$H$7:$BM$470,58,FALSE)</f>
        <v>0</v>
      </c>
      <c r="EO83" s="109">
        <f>VLOOKUP($I83,[1]Abr!$H$7:$BM$470,58,FALSE)</f>
        <v>0</v>
      </c>
      <c r="EP83" s="109">
        <f>VLOOKUP($I83,[1]May!$H$7:$BM$470,58,FALSE)</f>
        <v>0</v>
      </c>
      <c r="EQ83" s="109">
        <f>VLOOKUP($I83,[1]Jun!$H$7:$BM$470,58,FALSE)</f>
        <v>0</v>
      </c>
      <c r="ER83" s="109">
        <f>VLOOKUP($I83,[1]Jul!$H$7:$BM$470,58,FALSE)</f>
        <v>0</v>
      </c>
      <c r="ES83" s="109">
        <f>VLOOKUP($I83,[1]Ago!$H$7:$BM$470,58,FALSE)</f>
        <v>0</v>
      </c>
      <c r="ET83" s="109">
        <f>VLOOKUP($I83,[1]Set!$H$7:$BM$470,58,FALSE)</f>
        <v>0</v>
      </c>
      <c r="EU83" s="109">
        <f>VLOOKUP($I83,[1]Oct!$H$7:$BM$470,58,FALSE)</f>
        <v>0</v>
      </c>
      <c r="EV83" s="109">
        <f>VLOOKUP($I83,[1]Nov!$H$7:$BM$470,58,FALSE)</f>
        <v>0</v>
      </c>
      <c r="EW83" s="118">
        <f>VLOOKUP($I83,[1]Dic!$H$7:$BM$470,58,FALSE)</f>
        <v>0</v>
      </c>
      <c r="EX83" s="111">
        <f t="shared" si="73"/>
        <v>0</v>
      </c>
      <c r="EY83" s="113">
        <f t="shared" si="74"/>
        <v>0</v>
      </c>
      <c r="EZ83" s="109">
        <f>VLOOKUP($I83,[1]Ene!$H$7:$CL$470,70,FALSE)</f>
        <v>0</v>
      </c>
      <c r="FA83" s="109">
        <f>VLOOKUP($I83,[1]Feb!$H$7:$CL$470,70,FALSE)</f>
        <v>0</v>
      </c>
      <c r="FB83" s="109">
        <f>VLOOKUP($I83,[1]Mar!$H$7:$CL$470,70,FALSE)</f>
        <v>0</v>
      </c>
      <c r="FC83" s="109">
        <f>VLOOKUP($I83,[1]Abr!$H$7:$CL$470,70,FALSE)</f>
        <v>0</v>
      </c>
      <c r="FD83" s="109">
        <f>VLOOKUP($I83,[1]May!$H$7:$CL$470,70,FALSE)</f>
        <v>0</v>
      </c>
      <c r="FE83" s="109">
        <f>VLOOKUP($I83,[1]Jun!$H$7:$CL$470,70,FALSE)</f>
        <v>0</v>
      </c>
      <c r="FF83" s="109">
        <f>VLOOKUP($I83,[1]Jul!$H$7:$CL$470,70,FALSE)</f>
        <v>0</v>
      </c>
      <c r="FG83" s="109">
        <f>VLOOKUP($I83,[1]Ago!$H$7:$CL$470,70,FALSE)</f>
        <v>0</v>
      </c>
      <c r="FH83" s="109">
        <f>VLOOKUP($I83,[1]Set!$H$7:$CL$470,70,FALSE)</f>
        <v>0</v>
      </c>
      <c r="FI83" s="109">
        <f>VLOOKUP($I83,[1]Oct!$H$7:$CL$470,70,FALSE)</f>
        <v>0</v>
      </c>
      <c r="FJ83" s="109">
        <f>VLOOKUP($I83,[1]Nov!$H$7:$CL$470,70,FALSE)</f>
        <v>0</v>
      </c>
      <c r="FK83" s="118">
        <f>VLOOKUP($I83,[1]Dic!$H$7:$CL$470,70,FALSE)</f>
        <v>0</v>
      </c>
      <c r="FL83" s="111">
        <f t="shared" si="75"/>
        <v>0</v>
      </c>
      <c r="FM83" s="113">
        <f t="shared" si="76"/>
        <v>0</v>
      </c>
      <c r="FN83" s="109">
        <f>VLOOKUP($I83,[1]Ene!$H$7:$CL$470,72,FALSE)</f>
        <v>0</v>
      </c>
      <c r="FO83" s="109">
        <f>VLOOKUP($I83,[1]Feb!$H$7:$CL$470,72,FALSE)</f>
        <v>0</v>
      </c>
      <c r="FP83" s="109">
        <f>VLOOKUP($I83,[1]Mar!$H$7:$CL$470,72,FALSE)</f>
        <v>0</v>
      </c>
      <c r="FQ83" s="109">
        <f>VLOOKUP($I83,[1]Abr!$H$7:$CL$470,72,FALSE)</f>
        <v>0</v>
      </c>
      <c r="FR83" s="109">
        <f>VLOOKUP($I83,[1]May!$H$7:$CL$470,72,FALSE)</f>
        <v>0</v>
      </c>
      <c r="FS83" s="109">
        <f>VLOOKUP($I83,[1]Jun!$H$7:$CL$470,72,FALSE)</f>
        <v>0</v>
      </c>
      <c r="FT83" s="109">
        <f>VLOOKUP($I83,[1]Jul!$H$7:$CL$470,72,FALSE)</f>
        <v>0</v>
      </c>
      <c r="FU83" s="109">
        <f>VLOOKUP($I83,[1]Ago!$H$7:$CL$470,72,FALSE)</f>
        <v>0</v>
      </c>
      <c r="FV83" s="109">
        <f>VLOOKUP($I83,[1]Set!$H$7:$CL$470,72,FALSE)</f>
        <v>0</v>
      </c>
      <c r="FW83" s="109">
        <f>VLOOKUP($I83,[1]Oct!$H$7:$CL$470,72,FALSE)</f>
        <v>0</v>
      </c>
      <c r="FX83" s="109">
        <f>VLOOKUP($I83,[1]Nov!$H$7:$CL$470,72,FALSE)</f>
        <v>0</v>
      </c>
      <c r="FY83" s="118">
        <f>VLOOKUP($I83,[1]Dic!$H$7:$CL$470,72,FALSE)</f>
        <v>0</v>
      </c>
      <c r="FZ83" s="112">
        <f t="shared" si="77"/>
        <v>0</v>
      </c>
      <c r="GA83" s="113">
        <f t="shared" si="78"/>
        <v>0</v>
      </c>
      <c r="GB83" s="109">
        <f>VLOOKUP($I83,[1]Ene!$H$7:$CL$471,59,FALSE)</f>
        <v>0</v>
      </c>
      <c r="GC83" s="109">
        <f>VLOOKUP($I83,[1]Feb!$H$7:$CL$471,59,FALSE)</f>
        <v>0</v>
      </c>
      <c r="GD83" s="109">
        <f>VLOOKUP($I83,[1]Mar!$H$7:$CL$471,59,FALSE)</f>
        <v>0</v>
      </c>
      <c r="GE83" s="109">
        <f>VLOOKUP($I83,[1]Abr!$H$7:$CL$471,59,FALSE)</f>
        <v>0</v>
      </c>
      <c r="GF83" s="109">
        <f>VLOOKUP($I83,[1]May!$H$7:$CL$471,59,FALSE)</f>
        <v>0</v>
      </c>
      <c r="GG83" s="109">
        <f>VLOOKUP($I83,[1]Jun!$H$7:$CL$471,59,FALSE)</f>
        <v>0</v>
      </c>
      <c r="GH83" s="109">
        <f>VLOOKUP($I83,[1]Jul!$H$7:$CL$471,59,FALSE)</f>
        <v>0</v>
      </c>
      <c r="GI83" s="109">
        <f>VLOOKUP($I83,[1]Ago!$H$7:$CL$471,59,FALSE)</f>
        <v>0</v>
      </c>
      <c r="GJ83" s="109">
        <f>VLOOKUP($I83,[1]Set!$H$7:$CL$471,59,FALSE)</f>
        <v>0</v>
      </c>
      <c r="GK83" s="109">
        <f>VLOOKUP($I83,[1]Oct!$H$7:$CL$471,59,FALSE)</f>
        <v>0</v>
      </c>
      <c r="GL83" s="109">
        <f>VLOOKUP($I83,[1]Nov!$H$7:$CL$471,59,FALSE)</f>
        <v>0</v>
      </c>
      <c r="GM83" s="118">
        <f>VLOOKUP($I83,[1]Dic!$H$7:$CL$471,59,FALSE)</f>
        <v>0</v>
      </c>
      <c r="GN83" s="112">
        <f t="shared" si="79"/>
        <v>0</v>
      </c>
      <c r="GO83" s="113">
        <f t="shared" si="80"/>
        <v>0</v>
      </c>
      <c r="GP83" s="114">
        <f t="shared" si="56"/>
        <v>0</v>
      </c>
      <c r="GQ83" s="114">
        <f t="shared" si="57"/>
        <v>0</v>
      </c>
      <c r="GR83" s="116"/>
      <c r="GS83" s="109">
        <f>VLOOKUP($I83,[1]Ene!$H$7:$CL$470,71,FALSE)</f>
        <v>0</v>
      </c>
      <c r="GT83" s="109">
        <f>VLOOKUP($I83,[1]Feb!$H$7:$CL$470,71,FALSE)</f>
        <v>0</v>
      </c>
      <c r="GU83" s="109">
        <f>VLOOKUP($I83,[1]Mar!$H$7:$CL$470,71,FALSE)</f>
        <v>0</v>
      </c>
      <c r="GV83" s="109">
        <f>VLOOKUP($I83,[1]Abr!$H$7:$CL$470,71,FALSE)</f>
        <v>0</v>
      </c>
      <c r="GW83" s="109">
        <f>VLOOKUP($I83,[1]May!$H$7:$CL$470,71,FALSE)</f>
        <v>0</v>
      </c>
      <c r="GX83" s="109">
        <f>VLOOKUP($I83,[1]Jun!$H$7:$CL$470,71,FALSE)</f>
        <v>0</v>
      </c>
      <c r="GY83" s="109">
        <f>VLOOKUP($I83,[1]Jul!$H$7:$CL$470,71,FALSE)</f>
        <v>0</v>
      </c>
      <c r="GZ83" s="109">
        <f>VLOOKUP($I83,[1]Ago!$H$7:$CL$470,71,FALSE)</f>
        <v>0</v>
      </c>
      <c r="HA83" s="109">
        <f>VLOOKUP($I83,[1]Set!$H$7:$CL$470,71,FALSE)</f>
        <v>0</v>
      </c>
      <c r="HB83" s="109">
        <f>VLOOKUP($I83,[1]Oct!$H$7:$CL$470,71,FALSE)</f>
        <v>0</v>
      </c>
      <c r="HC83" s="109">
        <f>VLOOKUP($I83,[1]Nov!$H$7:$CL$470,71,FALSE)</f>
        <v>0</v>
      </c>
      <c r="HD83" s="109">
        <f>VLOOKUP($I83,[1]Dic!$H$7:$CL$470,71,FALSE)</f>
        <v>0</v>
      </c>
      <c r="HE83" s="111">
        <f t="shared" si="81"/>
        <v>0</v>
      </c>
      <c r="HF83" s="113">
        <f t="shared" si="82"/>
        <v>0</v>
      </c>
      <c r="HG83" s="109">
        <f>VLOOKUP($I83,[1]Ene!$H$7:$CL$470,73,FALSE)</f>
        <v>0</v>
      </c>
      <c r="HH83" s="109">
        <f>VLOOKUP($I83,[1]Feb!$H$7:$CL$470,73,FALSE)</f>
        <v>0</v>
      </c>
      <c r="HI83" s="109">
        <f>VLOOKUP($I83,[1]Mar!$H$7:$CL$470,73,FALSE)</f>
        <v>0</v>
      </c>
      <c r="HJ83" s="109">
        <f>VLOOKUP($I83,[1]Abr!$H$7:$CL$470,73,FALSE)</f>
        <v>0</v>
      </c>
      <c r="HK83" s="109">
        <f>VLOOKUP($I83,[1]May!$H$7:$CL$470,73,FALSE)</f>
        <v>0</v>
      </c>
      <c r="HL83" s="109">
        <f>VLOOKUP($I83,[1]Jun!$H$7:$CL$470,73,FALSE)</f>
        <v>0</v>
      </c>
      <c r="HM83" s="109">
        <f>VLOOKUP($I83,[1]Jul!$H$7:$CL$470,73,FALSE)</f>
        <v>0</v>
      </c>
      <c r="HN83" s="109">
        <f>VLOOKUP($I83,[1]Ago!$H$7:$CL$470,73,FALSE)</f>
        <v>0</v>
      </c>
      <c r="HO83" s="109">
        <f>VLOOKUP($I83,[1]Set!$H$7:$CL$470,73,FALSE)</f>
        <v>0</v>
      </c>
      <c r="HP83" s="109">
        <f>VLOOKUP($I83,[1]Oct!$H$7:$CL$470,73,FALSE)</f>
        <v>0</v>
      </c>
      <c r="HQ83" s="109">
        <f>VLOOKUP($I83,[1]Nov!$H$7:$CL$470,73,FALSE)</f>
        <v>0</v>
      </c>
      <c r="HR83" s="109">
        <f>VLOOKUP($I83,[1]Dic!$H$7:$CL$470,73,FALSE)</f>
        <v>0</v>
      </c>
      <c r="HS83" s="111">
        <f t="shared" si="83"/>
        <v>0</v>
      </c>
      <c r="HT83" s="113">
        <f t="shared" si="84"/>
        <v>0</v>
      </c>
      <c r="HU83" s="114">
        <f t="shared" si="85"/>
        <v>0</v>
      </c>
    </row>
    <row r="84" spans="1:229" s="112" customFormat="1" ht="10.5" x14ac:dyDescent="0.25">
      <c r="A84" s="184" t="s">
        <v>244</v>
      </c>
      <c r="B84" s="187" t="s">
        <v>246</v>
      </c>
      <c r="C84" s="184">
        <v>400</v>
      </c>
      <c r="D84" s="187" t="s">
        <v>533</v>
      </c>
      <c r="E84" s="187" t="s">
        <v>549</v>
      </c>
      <c r="F84" s="188" t="s">
        <v>244</v>
      </c>
      <c r="G84" s="184"/>
      <c r="H84" s="184" t="s">
        <v>688</v>
      </c>
      <c r="I84" s="316">
        <v>79</v>
      </c>
      <c r="J84" s="184" t="s">
        <v>247</v>
      </c>
      <c r="K84" s="109">
        <f>VLOOKUP($I84,[1]Ene!$H$7:$M$470,6,FALSE)</f>
        <v>1</v>
      </c>
      <c r="L84" s="109">
        <f>VLOOKUP($I84,[1]Feb!$H$7:$M$470,6,FALSE)</f>
        <v>0</v>
      </c>
      <c r="M84" s="109">
        <f>VLOOKUP($I84,[1]Mar!$H$7:$M$470,6,FALSE)</f>
        <v>0</v>
      </c>
      <c r="N84" s="109">
        <f>VLOOKUP($I84,[1]Abr!$H$7:$M$470,6,FALSE)</f>
        <v>0</v>
      </c>
      <c r="O84" s="109">
        <f>VLOOKUP($I84,[1]May!$H$7:$M$470,6,FALSE)</f>
        <v>0</v>
      </c>
      <c r="P84" s="109">
        <f>VLOOKUP($I84,[1]Jun!$H$7:$M$470,6,FALSE)</f>
        <v>0</v>
      </c>
      <c r="Q84" s="109">
        <f>VLOOKUP($I84,[1]Jul!$H$7:$M$470,6,FALSE)</f>
        <v>0</v>
      </c>
      <c r="R84" s="109">
        <f>VLOOKUP($I84,[1]Ago!$H$7:$M$470,6,FALSE)</f>
        <v>0</v>
      </c>
      <c r="S84" s="109">
        <f>VLOOKUP($I84,[1]Set!$H$7:$M$470,6,FALSE)</f>
        <v>0</v>
      </c>
      <c r="T84" s="109">
        <f>VLOOKUP($I84,[1]Oct!$H$7:$M$470,6,FALSE)</f>
        <v>0</v>
      </c>
      <c r="U84" s="109">
        <f>VLOOKUP($I84,[1]Nov!$H$7:$M$470,6,FALSE)</f>
        <v>0</v>
      </c>
      <c r="V84" s="109">
        <f>VLOOKUP($I84,[1]Dic!$H$7:$M$470,6,FALSE)</f>
        <v>0</v>
      </c>
      <c r="W84" s="142"/>
      <c r="X84" s="112">
        <f t="shared" si="58"/>
        <v>1</v>
      </c>
      <c r="Y84" s="163">
        <f t="shared" si="59"/>
        <v>0</v>
      </c>
      <c r="Z84" s="117">
        <f>VLOOKUP($I84,[1]Ene!$H$7:$N$470,7,FALSE)</f>
        <v>1</v>
      </c>
      <c r="AA84" s="109">
        <f>VLOOKUP($I84,[1]Feb!$H$7:$N$470,7,FALSE)</f>
        <v>0</v>
      </c>
      <c r="AB84" s="109">
        <f>VLOOKUP($I84,[1]Mar!$H$7:$N$470,7,FALSE)</f>
        <v>0</v>
      </c>
      <c r="AC84" s="109">
        <f>VLOOKUP($I84,[1]Abr!$H$7:$N$470,7,FALSE)</f>
        <v>0</v>
      </c>
      <c r="AD84" s="109">
        <f>VLOOKUP($I84,[1]May!$H$7:$N$470,7,FALSE)</f>
        <v>0</v>
      </c>
      <c r="AE84" s="109">
        <f>VLOOKUP($I84,[1]Jun!$H$7:$N$470,7,FALSE)</f>
        <v>0</v>
      </c>
      <c r="AF84" s="109">
        <f>VLOOKUP($I84,[1]Jul!$H$7:$N$470,7,FALSE)</f>
        <v>0</v>
      </c>
      <c r="AG84" s="109">
        <f>VLOOKUP($I84,[1]Ago!$H$7:$N$470,7,FALSE)</f>
        <v>0</v>
      </c>
      <c r="AH84" s="109">
        <f>VLOOKUP($I84,[1]Set!$H$7:$N$470,7,FALSE)</f>
        <v>0</v>
      </c>
      <c r="AI84" s="109">
        <f>VLOOKUP($I84,[1]Oct!$H$7:$N$470,7,FALSE)</f>
        <v>0</v>
      </c>
      <c r="AJ84" s="109">
        <f>VLOOKUP($I84,[1]Nov!$H$7:$N$470,7,FALSE)</f>
        <v>0</v>
      </c>
      <c r="AK84" s="118">
        <f>VLOOKUP($I84,[1]Dic!$H$7:$N$470,7,FALSE)</f>
        <v>0</v>
      </c>
      <c r="AL84" s="112">
        <f t="shared" si="51"/>
        <v>1</v>
      </c>
      <c r="AM84" s="164">
        <f t="shared" si="60"/>
        <v>0</v>
      </c>
      <c r="AN84" s="164">
        <f t="shared" si="52"/>
        <v>0</v>
      </c>
      <c r="AO84" s="142"/>
      <c r="AP84" s="109">
        <f>VLOOKUP($I84,[1]Ene!$H$7:$Q$470,10,FALSE)</f>
        <v>0</v>
      </c>
      <c r="AQ84" s="109">
        <f>VLOOKUP($I84,[1]Feb!$H$7:$Q$470,10,FALSE)</f>
        <v>0</v>
      </c>
      <c r="AR84" s="109">
        <f>VLOOKUP($I84,[1]Mar!$H$7:$Q$470,10,FALSE)</f>
        <v>0</v>
      </c>
      <c r="AS84" s="109">
        <f>VLOOKUP($I84,[1]Abr!$H$7:$Q$470,10,FALSE)</f>
        <v>0</v>
      </c>
      <c r="AT84" s="109">
        <f>VLOOKUP($I84,[1]May!$H$7:$Q$470,10,FALSE)</f>
        <v>0</v>
      </c>
      <c r="AU84" s="109">
        <f>VLOOKUP($I84,[1]Jun!$H$7:$Q$470,10,FALSE)</f>
        <v>0</v>
      </c>
      <c r="AV84" s="109">
        <f>VLOOKUP($I84,[1]Jul!$H$7:$Q$470,10,FALSE)</f>
        <v>0</v>
      </c>
      <c r="AW84" s="109">
        <f>VLOOKUP($I84,[1]Ago!$H$7:$Q$470,10,FALSE)</f>
        <v>0</v>
      </c>
      <c r="AX84" s="109">
        <f>VLOOKUP($I84,[1]Set!$H$7:$Q$470,10,FALSE)</f>
        <v>0</v>
      </c>
      <c r="AY84" s="109">
        <f>VLOOKUP($I84,[1]Oct!$H$7:$Q$470,10,FALSE)</f>
        <v>0</v>
      </c>
      <c r="AZ84" s="109">
        <f>VLOOKUP($I84,[1]Nov!$H$7:$Q$470,10,FALSE)</f>
        <v>0</v>
      </c>
      <c r="BA84" s="118">
        <f>VLOOKUP($I84,[1]Dic!$H$7:$Q$470,10,FALSE)</f>
        <v>0</v>
      </c>
      <c r="BB84" s="112">
        <f t="shared" si="61"/>
        <v>0</v>
      </c>
      <c r="BC84" s="163">
        <f t="shared" si="62"/>
        <v>0</v>
      </c>
      <c r="BD84" s="109">
        <f>VLOOKUP($I84,[1]Ene!$H$7:$T$470,13,FALSE)</f>
        <v>0</v>
      </c>
      <c r="BE84" s="109">
        <f>VLOOKUP($I84,[1]Feb!$H$7:$T$470,13,FALSE)</f>
        <v>0</v>
      </c>
      <c r="BF84" s="109">
        <f>VLOOKUP($I84,[1]Mar!$H$7:$T$470,13,FALSE)</f>
        <v>0</v>
      </c>
      <c r="BG84" s="109">
        <f>VLOOKUP($I84,[1]Abr!$H$7:$T$470,13,FALSE)</f>
        <v>0</v>
      </c>
      <c r="BH84" s="109">
        <f>VLOOKUP($I84,[1]May!$H$7:$T$470,13,FALSE)</f>
        <v>0</v>
      </c>
      <c r="BI84" s="109">
        <f>VLOOKUP($I84,[1]Jun!$H$7:$T$470,13,FALSE)</f>
        <v>0</v>
      </c>
      <c r="BJ84" s="109">
        <f>VLOOKUP($I84,[1]Jul!$H$7:$T$470,13,FALSE)</f>
        <v>0</v>
      </c>
      <c r="BK84" s="109">
        <f>VLOOKUP($I84,[1]Ago!$H$7:$T$470,13,FALSE)</f>
        <v>0</v>
      </c>
      <c r="BL84" s="109">
        <f>VLOOKUP($I84,[1]Set!$H$7:$T$470,13,FALSE)</f>
        <v>0</v>
      </c>
      <c r="BM84" s="109">
        <f>VLOOKUP($I84,[1]Oct!$H$7:$T$470,13,FALSE)</f>
        <v>0</v>
      </c>
      <c r="BN84" s="109">
        <f>VLOOKUP($I84,[1]Nov!$H$7:$T$470,13,FALSE)</f>
        <v>0</v>
      </c>
      <c r="BO84" s="109">
        <f>VLOOKUP($I84,[1]Dic!$H$7:$T$470,13,FALSE)</f>
        <v>0</v>
      </c>
      <c r="BP84" s="111">
        <f t="shared" si="63"/>
        <v>0</v>
      </c>
      <c r="BQ84" s="113">
        <f t="shared" si="64"/>
        <v>0</v>
      </c>
      <c r="BR84" s="109">
        <f>VLOOKUP($I84,[1]Ene!$H$7:$V$470,15,FALSE)</f>
        <v>0</v>
      </c>
      <c r="BS84" s="109">
        <f>VLOOKUP($I84,[1]Feb!$H$7:$V$470,15,FALSE)</f>
        <v>0</v>
      </c>
      <c r="BT84" s="109">
        <f>VLOOKUP($I84,[1]Mar!$H$7:$V$470,15,FALSE)</f>
        <v>0</v>
      </c>
      <c r="BU84" s="109">
        <f>VLOOKUP($I84,[1]Abr!$H$7:$V$470,15,FALSE)</f>
        <v>0</v>
      </c>
      <c r="BV84" s="109">
        <f>VLOOKUP($I84,[1]May!$H$7:$V$470,15,FALSE)</f>
        <v>0</v>
      </c>
      <c r="BW84" s="109">
        <f>VLOOKUP($I84,[1]Jun!$H$7:$V$470,15,FALSE)</f>
        <v>0</v>
      </c>
      <c r="BX84" s="109">
        <f>VLOOKUP($I84,[1]Jul!$H$7:$V$470,15,FALSE)</f>
        <v>0</v>
      </c>
      <c r="BY84" s="109">
        <f>VLOOKUP($I84,[1]Ago!$H$7:$V$470,15,FALSE)</f>
        <v>0</v>
      </c>
      <c r="BZ84" s="109">
        <f>VLOOKUP($I84,[1]Set!$H$7:$V$470,15,FALSE)</f>
        <v>0</v>
      </c>
      <c r="CA84" s="109">
        <f>VLOOKUP($I84,[1]Oct!$H$7:$V$470,15,FALSE)</f>
        <v>0</v>
      </c>
      <c r="CB84" s="109">
        <f>VLOOKUP($I84,[1]Nov!$H$7:$V$470,15,FALSE)</f>
        <v>0</v>
      </c>
      <c r="CC84" s="109">
        <f>VLOOKUP($I84,[1]Dic!$H$7:$V$470,15,FALSE)</f>
        <v>0</v>
      </c>
      <c r="CD84" s="111">
        <f t="shared" si="65"/>
        <v>0</v>
      </c>
      <c r="CE84" s="113">
        <f t="shared" si="53"/>
        <v>0</v>
      </c>
      <c r="CF84" s="109">
        <f>VLOOKUP($I84,[1]Ene!$H$7:$X$470,17,FALSE)</f>
        <v>0</v>
      </c>
      <c r="CG84" s="109">
        <f>VLOOKUP($I84,[1]Feb!$H$7:$X$470,17,FALSE)</f>
        <v>0</v>
      </c>
      <c r="CH84" s="109">
        <f>VLOOKUP($I84,[1]Mar!$H$7:$X$470,17,FALSE)</f>
        <v>0</v>
      </c>
      <c r="CI84" s="109">
        <f>VLOOKUP($I84,[1]Abr!$H$7:$X$470,17,FALSE)</f>
        <v>0</v>
      </c>
      <c r="CJ84" s="109">
        <f>VLOOKUP($I84,[1]May!$H$7:$X$470,17,FALSE)</f>
        <v>0</v>
      </c>
      <c r="CK84" s="109">
        <f>VLOOKUP($I84,[1]Jun!$H$7:$X$470,17,FALSE)</f>
        <v>0</v>
      </c>
      <c r="CL84" s="109">
        <f>VLOOKUP($I84,[1]Jul!$H$7:$X$470,17,FALSE)</f>
        <v>0</v>
      </c>
      <c r="CM84" s="109">
        <f>VLOOKUP($I84,[1]Ago!$H$7:$X$470,17,FALSE)</f>
        <v>0</v>
      </c>
      <c r="CN84" s="109">
        <f>VLOOKUP($I84,[1]Set!$H$7:$X$470,17,FALSE)</f>
        <v>0</v>
      </c>
      <c r="CO84" s="109">
        <f>VLOOKUP($I84,[1]Oct!$H$7:$X$470,17,FALSE)</f>
        <v>0</v>
      </c>
      <c r="CP84" s="109">
        <f>VLOOKUP($I84,[1]Nov!$H$7:$X$470,17,FALSE)</f>
        <v>0</v>
      </c>
      <c r="CQ84" s="109">
        <f>VLOOKUP($I84,[1]Dic!$H$7:$X$470,17,FALSE)</f>
        <v>0</v>
      </c>
      <c r="CR84" s="111">
        <f t="shared" si="66"/>
        <v>0</v>
      </c>
      <c r="CS84" s="113">
        <f t="shared" si="54"/>
        <v>0</v>
      </c>
      <c r="CT84" s="112">
        <f t="shared" si="55"/>
        <v>0</v>
      </c>
      <c r="CU84" s="116"/>
      <c r="CV84" s="109">
        <f>VLOOKUP($I84,[1]Ene!$H$7:$AC$470,22,FALSE)</f>
        <v>0</v>
      </c>
      <c r="CW84" s="109">
        <f>VLOOKUP($I84,[1]Feb!$H$7:$AC$470,22,FALSE)</f>
        <v>0</v>
      </c>
      <c r="CX84" s="109">
        <f>VLOOKUP($I84,[1]Mar!$H$7:$AC$470,22,FALSE)</f>
        <v>0</v>
      </c>
      <c r="CY84" s="109">
        <f>VLOOKUP($I84,[1]Abr!$H$7:$AC$470,22,FALSE)</f>
        <v>0</v>
      </c>
      <c r="CZ84" s="109">
        <f>VLOOKUP($I84,[1]May!$H$7:$AC$470,22,FALSE)</f>
        <v>0</v>
      </c>
      <c r="DA84" s="109">
        <f>VLOOKUP($I84,[1]Jun!$H$7:$AC$470,22,FALSE)</f>
        <v>0</v>
      </c>
      <c r="DB84" s="109">
        <f>VLOOKUP($I84,[1]Jul!$H$7:$AC$470,22,FALSE)</f>
        <v>0</v>
      </c>
      <c r="DC84" s="109">
        <f>VLOOKUP($I84,[1]Ago!$H$7:$AC$470,22,FALSE)</f>
        <v>0</v>
      </c>
      <c r="DD84" s="109">
        <f>VLOOKUP($I84,[1]Set!$H$7:$AC$470,22,FALSE)</f>
        <v>0</v>
      </c>
      <c r="DE84" s="109">
        <f>VLOOKUP($I84,[1]Oct!$H$7:$AC$470,22,FALSE)</f>
        <v>0</v>
      </c>
      <c r="DF84" s="109">
        <f>VLOOKUP($I84,[1]Nov!$H$7:$AC$470,22,FALSE)</f>
        <v>0</v>
      </c>
      <c r="DG84" s="118">
        <f>VLOOKUP($I84,[1]Dic!$H$7:$AC$470,22,FALSE)</f>
        <v>0</v>
      </c>
      <c r="DH84" s="111">
        <f t="shared" si="67"/>
        <v>0</v>
      </c>
      <c r="DI84" s="113">
        <f t="shared" si="68"/>
        <v>0</v>
      </c>
      <c r="DJ84" s="109">
        <f>VLOOKUP($I84,[1]Ene!$H$7:$BL$470,57,FALSE)</f>
        <v>0</v>
      </c>
      <c r="DK84" s="109">
        <f>VLOOKUP($I84,[1]Feb!$H$7:$BL$470,57,FALSE)</f>
        <v>0</v>
      </c>
      <c r="DL84" s="109">
        <f>VLOOKUP($I84,[1]Mar!$H$7:$BL$470,57,FALSE)</f>
        <v>0</v>
      </c>
      <c r="DM84" s="109">
        <f>VLOOKUP($I84,[1]Abr!$H$7:$BL$470,57,FALSE)</f>
        <v>0</v>
      </c>
      <c r="DN84" s="109">
        <f>VLOOKUP($I84,[1]May!$H$7:$BL$470,57,FALSE)</f>
        <v>0</v>
      </c>
      <c r="DO84" s="109">
        <f>VLOOKUP($I84,[1]Jun!$H$7:$BL$470,57,FALSE)</f>
        <v>0</v>
      </c>
      <c r="DP84" s="109">
        <f>VLOOKUP($I84,[1]Jul!$H$7:$BL$470,57,FALSE)</f>
        <v>0</v>
      </c>
      <c r="DQ84" s="109">
        <f>VLOOKUP($I84,[1]Ago!$H$7:$BL$470,57,FALSE)</f>
        <v>0</v>
      </c>
      <c r="DR84" s="109">
        <f>VLOOKUP($I84,[1]Set!$H$7:$BL$470,57,FALSE)</f>
        <v>0</v>
      </c>
      <c r="DS84" s="109">
        <f>VLOOKUP($I84,[1]Oct!$H$7:$BL$470,57,FALSE)</f>
        <v>0</v>
      </c>
      <c r="DT84" s="109">
        <f>VLOOKUP($I84,[1]Nov!$H$7:$BL$470,57,FALSE)</f>
        <v>0</v>
      </c>
      <c r="DU84" s="109">
        <f>VLOOKUP($I84,[1]Dic!$H$7:$BL$470,57,FALSE)</f>
        <v>0</v>
      </c>
      <c r="DV84" s="111">
        <f t="shared" si="69"/>
        <v>0</v>
      </c>
      <c r="DW84" s="113">
        <f t="shared" si="70"/>
        <v>0</v>
      </c>
      <c r="DX84" s="117">
        <f>VLOOKUP($I84,[1]Ene!$H$7:$BQ$470,62,FALSE)</f>
        <v>0</v>
      </c>
      <c r="DY84" s="109">
        <f>VLOOKUP($I84,[1]Feb!$H$7:$BQ$470,62,FALSE)</f>
        <v>0</v>
      </c>
      <c r="DZ84" s="109">
        <f>VLOOKUP($I84,[1]Mar!$H$7:$BQ$470,62,FALSE)</f>
        <v>0</v>
      </c>
      <c r="EA84" s="109">
        <f>VLOOKUP($I84,[1]Abr!$H$7:$BQ$470,62,FALSE)</f>
        <v>0</v>
      </c>
      <c r="EB84" s="109">
        <f>VLOOKUP($I84,[1]May!$H$7:$BQ$470,62,FALSE)</f>
        <v>0</v>
      </c>
      <c r="EC84" s="109">
        <f>VLOOKUP($I84,[1]Jun!$H$7:$BQ$470,62,FALSE)</f>
        <v>0</v>
      </c>
      <c r="ED84" s="109">
        <f>VLOOKUP($I84,[1]Jul!$H$7:$BQ$470,62,FALSE)</f>
        <v>0</v>
      </c>
      <c r="EE84" s="109">
        <f>VLOOKUP($I84,[1]Ago!$H$7:$BQ$470,62,FALSE)</f>
        <v>0</v>
      </c>
      <c r="EF84" s="109">
        <f>VLOOKUP($I84,[1]Set!$H$7:$BQ$470,62,FALSE)</f>
        <v>0</v>
      </c>
      <c r="EG84" s="109">
        <f>VLOOKUP($I84,[1]Oct!$H$7:$BQ$470,62,FALSE)</f>
        <v>0</v>
      </c>
      <c r="EH84" s="109">
        <f>VLOOKUP($I84,[1]Nov!$H$7:$BQ$470,62,FALSE)</f>
        <v>0</v>
      </c>
      <c r="EI84" s="109">
        <f>VLOOKUP($I84,[1]Dic!$H$7:$BQ$470,62,FALSE)</f>
        <v>0</v>
      </c>
      <c r="EJ84" s="115">
        <f t="shared" si="71"/>
        <v>0</v>
      </c>
      <c r="EK84" s="113">
        <f t="shared" si="72"/>
        <v>0</v>
      </c>
      <c r="EL84" s="117">
        <f>VLOOKUP($I84,[1]Ene!$H$7:$BM$470,58,FALSE)</f>
        <v>0</v>
      </c>
      <c r="EM84" s="109">
        <f>VLOOKUP($I84,[1]Feb!$H$7:$BM$470,58,FALSE)</f>
        <v>0</v>
      </c>
      <c r="EN84" s="109">
        <f>VLOOKUP($I84,[1]Mar!$H$7:$BM$470,58,FALSE)</f>
        <v>0</v>
      </c>
      <c r="EO84" s="109">
        <f>VLOOKUP($I84,[1]Abr!$H$7:$BM$470,58,FALSE)</f>
        <v>0</v>
      </c>
      <c r="EP84" s="109">
        <f>VLOOKUP($I84,[1]May!$H$7:$BM$470,58,FALSE)</f>
        <v>0</v>
      </c>
      <c r="EQ84" s="109">
        <f>VLOOKUP($I84,[1]Jun!$H$7:$BM$470,58,FALSE)</f>
        <v>0</v>
      </c>
      <c r="ER84" s="109">
        <f>VLOOKUP($I84,[1]Jul!$H$7:$BM$470,58,FALSE)</f>
        <v>0</v>
      </c>
      <c r="ES84" s="109">
        <f>VLOOKUP($I84,[1]Ago!$H$7:$BM$470,58,FALSE)</f>
        <v>0</v>
      </c>
      <c r="ET84" s="109">
        <f>VLOOKUP($I84,[1]Set!$H$7:$BM$470,58,FALSE)</f>
        <v>0</v>
      </c>
      <c r="EU84" s="109">
        <f>VLOOKUP($I84,[1]Oct!$H$7:$BM$470,58,FALSE)</f>
        <v>0</v>
      </c>
      <c r="EV84" s="109">
        <f>VLOOKUP($I84,[1]Nov!$H$7:$BM$470,58,FALSE)</f>
        <v>0</v>
      </c>
      <c r="EW84" s="118">
        <f>VLOOKUP($I84,[1]Dic!$H$7:$BM$470,58,FALSE)</f>
        <v>0</v>
      </c>
      <c r="EX84" s="111">
        <f t="shared" si="73"/>
        <v>0</v>
      </c>
      <c r="EY84" s="113">
        <f t="shared" si="74"/>
        <v>0</v>
      </c>
      <c r="EZ84" s="109">
        <f>VLOOKUP($I84,[1]Ene!$H$7:$CL$470,70,FALSE)</f>
        <v>0</v>
      </c>
      <c r="FA84" s="109">
        <f>VLOOKUP($I84,[1]Feb!$H$7:$CL$470,70,FALSE)</f>
        <v>0</v>
      </c>
      <c r="FB84" s="109">
        <f>VLOOKUP($I84,[1]Mar!$H$7:$CL$470,70,FALSE)</f>
        <v>0</v>
      </c>
      <c r="FC84" s="109">
        <f>VLOOKUP($I84,[1]Abr!$H$7:$CL$470,70,FALSE)</f>
        <v>0</v>
      </c>
      <c r="FD84" s="109">
        <f>VLOOKUP($I84,[1]May!$H$7:$CL$470,70,FALSE)</f>
        <v>0</v>
      </c>
      <c r="FE84" s="109">
        <f>VLOOKUP($I84,[1]Jun!$H$7:$CL$470,70,FALSE)</f>
        <v>0</v>
      </c>
      <c r="FF84" s="109">
        <f>VLOOKUP($I84,[1]Jul!$H$7:$CL$470,70,FALSE)</f>
        <v>0</v>
      </c>
      <c r="FG84" s="109">
        <f>VLOOKUP($I84,[1]Ago!$H$7:$CL$470,70,FALSE)</f>
        <v>0</v>
      </c>
      <c r="FH84" s="109">
        <f>VLOOKUP($I84,[1]Set!$H$7:$CL$470,70,FALSE)</f>
        <v>0</v>
      </c>
      <c r="FI84" s="109">
        <f>VLOOKUP($I84,[1]Oct!$H$7:$CL$470,70,FALSE)</f>
        <v>0</v>
      </c>
      <c r="FJ84" s="109">
        <f>VLOOKUP($I84,[1]Nov!$H$7:$CL$470,70,FALSE)</f>
        <v>0</v>
      </c>
      <c r="FK84" s="118">
        <f>VLOOKUP($I84,[1]Dic!$H$7:$CL$470,70,FALSE)</f>
        <v>0</v>
      </c>
      <c r="FL84" s="111">
        <f t="shared" si="75"/>
        <v>0</v>
      </c>
      <c r="FM84" s="113">
        <f t="shared" si="76"/>
        <v>0</v>
      </c>
      <c r="FN84" s="109">
        <f>VLOOKUP($I84,[1]Ene!$H$7:$CL$470,72,FALSE)</f>
        <v>0</v>
      </c>
      <c r="FO84" s="109">
        <f>VLOOKUP($I84,[1]Feb!$H$7:$CL$470,72,FALSE)</f>
        <v>0</v>
      </c>
      <c r="FP84" s="109">
        <f>VLOOKUP($I84,[1]Mar!$H$7:$CL$470,72,FALSE)</f>
        <v>0</v>
      </c>
      <c r="FQ84" s="109">
        <f>VLOOKUP($I84,[1]Abr!$H$7:$CL$470,72,FALSE)</f>
        <v>0</v>
      </c>
      <c r="FR84" s="109">
        <f>VLOOKUP($I84,[1]May!$H$7:$CL$470,72,FALSE)</f>
        <v>0</v>
      </c>
      <c r="FS84" s="109">
        <f>VLOOKUP($I84,[1]Jun!$H$7:$CL$470,72,FALSE)</f>
        <v>0</v>
      </c>
      <c r="FT84" s="109">
        <f>VLOOKUP($I84,[1]Jul!$H$7:$CL$470,72,FALSE)</f>
        <v>0</v>
      </c>
      <c r="FU84" s="109">
        <f>VLOOKUP($I84,[1]Ago!$H$7:$CL$470,72,FALSE)</f>
        <v>0</v>
      </c>
      <c r="FV84" s="109">
        <f>VLOOKUP($I84,[1]Set!$H$7:$CL$470,72,FALSE)</f>
        <v>0</v>
      </c>
      <c r="FW84" s="109">
        <f>VLOOKUP($I84,[1]Oct!$H$7:$CL$470,72,FALSE)</f>
        <v>0</v>
      </c>
      <c r="FX84" s="109">
        <f>VLOOKUP($I84,[1]Nov!$H$7:$CL$470,72,FALSE)</f>
        <v>0</v>
      </c>
      <c r="FY84" s="118">
        <f>VLOOKUP($I84,[1]Dic!$H$7:$CL$470,72,FALSE)</f>
        <v>0</v>
      </c>
      <c r="FZ84" s="112">
        <f t="shared" si="77"/>
        <v>0</v>
      </c>
      <c r="GA84" s="113">
        <f t="shared" si="78"/>
        <v>0</v>
      </c>
      <c r="GB84" s="109">
        <f>VLOOKUP($I84,[1]Ene!$H$7:$CL$471,59,FALSE)</f>
        <v>0</v>
      </c>
      <c r="GC84" s="109">
        <f>VLOOKUP($I84,[1]Feb!$H$7:$CL$471,59,FALSE)</f>
        <v>0</v>
      </c>
      <c r="GD84" s="109">
        <f>VLOOKUP($I84,[1]Mar!$H$7:$CL$471,59,FALSE)</f>
        <v>0</v>
      </c>
      <c r="GE84" s="109">
        <f>VLOOKUP($I84,[1]Abr!$H$7:$CL$471,59,FALSE)</f>
        <v>0</v>
      </c>
      <c r="GF84" s="109">
        <f>VLOOKUP($I84,[1]May!$H$7:$CL$471,59,FALSE)</f>
        <v>0</v>
      </c>
      <c r="GG84" s="109">
        <f>VLOOKUP($I84,[1]Jun!$H$7:$CL$471,59,FALSE)</f>
        <v>0</v>
      </c>
      <c r="GH84" s="109">
        <f>VLOOKUP($I84,[1]Jul!$H$7:$CL$471,59,FALSE)</f>
        <v>0</v>
      </c>
      <c r="GI84" s="109">
        <f>VLOOKUP($I84,[1]Ago!$H$7:$CL$471,59,FALSE)</f>
        <v>0</v>
      </c>
      <c r="GJ84" s="109">
        <f>VLOOKUP($I84,[1]Set!$H$7:$CL$471,59,FALSE)</f>
        <v>0</v>
      </c>
      <c r="GK84" s="109">
        <f>VLOOKUP($I84,[1]Oct!$H$7:$CL$471,59,FALSE)</f>
        <v>0</v>
      </c>
      <c r="GL84" s="109">
        <f>VLOOKUP($I84,[1]Nov!$H$7:$CL$471,59,FALSE)</f>
        <v>0</v>
      </c>
      <c r="GM84" s="118">
        <f>VLOOKUP($I84,[1]Dic!$H$7:$CL$471,59,FALSE)</f>
        <v>0</v>
      </c>
      <c r="GN84" s="112">
        <f t="shared" si="79"/>
        <v>0</v>
      </c>
      <c r="GO84" s="113">
        <f t="shared" si="80"/>
        <v>0</v>
      </c>
      <c r="GP84" s="114">
        <f t="shared" si="56"/>
        <v>0</v>
      </c>
      <c r="GQ84" s="114">
        <f t="shared" si="57"/>
        <v>0</v>
      </c>
      <c r="GR84" s="116"/>
      <c r="GS84" s="109">
        <f>VLOOKUP($I84,[1]Ene!$H$7:$CL$470,71,FALSE)</f>
        <v>0</v>
      </c>
      <c r="GT84" s="109">
        <f>VLOOKUP($I84,[1]Feb!$H$7:$CL$470,71,FALSE)</f>
        <v>0</v>
      </c>
      <c r="GU84" s="109">
        <f>VLOOKUP($I84,[1]Mar!$H$7:$CL$470,71,FALSE)</f>
        <v>0</v>
      </c>
      <c r="GV84" s="109">
        <f>VLOOKUP($I84,[1]Abr!$H$7:$CL$470,71,FALSE)</f>
        <v>0</v>
      </c>
      <c r="GW84" s="109">
        <f>VLOOKUP($I84,[1]May!$H$7:$CL$470,71,FALSE)</f>
        <v>0</v>
      </c>
      <c r="GX84" s="109">
        <f>VLOOKUP($I84,[1]Jun!$H$7:$CL$470,71,FALSE)</f>
        <v>0</v>
      </c>
      <c r="GY84" s="109">
        <f>VLOOKUP($I84,[1]Jul!$H$7:$CL$470,71,FALSE)</f>
        <v>0</v>
      </c>
      <c r="GZ84" s="109">
        <f>VLOOKUP($I84,[1]Ago!$H$7:$CL$470,71,FALSE)</f>
        <v>0</v>
      </c>
      <c r="HA84" s="109">
        <f>VLOOKUP($I84,[1]Set!$H$7:$CL$470,71,FALSE)</f>
        <v>0</v>
      </c>
      <c r="HB84" s="109">
        <f>VLOOKUP($I84,[1]Oct!$H$7:$CL$470,71,FALSE)</f>
        <v>0</v>
      </c>
      <c r="HC84" s="109">
        <f>VLOOKUP($I84,[1]Nov!$H$7:$CL$470,71,FALSE)</f>
        <v>0</v>
      </c>
      <c r="HD84" s="109">
        <f>VLOOKUP($I84,[1]Dic!$H$7:$CL$470,71,FALSE)</f>
        <v>0</v>
      </c>
      <c r="HE84" s="111">
        <f t="shared" si="81"/>
        <v>0</v>
      </c>
      <c r="HF84" s="113">
        <f t="shared" si="82"/>
        <v>0</v>
      </c>
      <c r="HG84" s="109">
        <f>VLOOKUP($I84,[1]Ene!$H$7:$CL$470,73,FALSE)</f>
        <v>0</v>
      </c>
      <c r="HH84" s="109">
        <f>VLOOKUP($I84,[1]Feb!$H$7:$CL$470,73,FALSE)</f>
        <v>0</v>
      </c>
      <c r="HI84" s="109">
        <f>VLOOKUP($I84,[1]Mar!$H$7:$CL$470,73,FALSE)</f>
        <v>0</v>
      </c>
      <c r="HJ84" s="109">
        <f>VLOOKUP($I84,[1]Abr!$H$7:$CL$470,73,FALSE)</f>
        <v>0</v>
      </c>
      <c r="HK84" s="109">
        <f>VLOOKUP($I84,[1]May!$H$7:$CL$470,73,FALSE)</f>
        <v>0</v>
      </c>
      <c r="HL84" s="109">
        <f>VLOOKUP($I84,[1]Jun!$H$7:$CL$470,73,FALSE)</f>
        <v>0</v>
      </c>
      <c r="HM84" s="109">
        <f>VLOOKUP($I84,[1]Jul!$H$7:$CL$470,73,FALSE)</f>
        <v>0</v>
      </c>
      <c r="HN84" s="109">
        <f>VLOOKUP($I84,[1]Ago!$H$7:$CL$470,73,FALSE)</f>
        <v>0</v>
      </c>
      <c r="HO84" s="109">
        <f>VLOOKUP($I84,[1]Set!$H$7:$CL$470,73,FALSE)</f>
        <v>0</v>
      </c>
      <c r="HP84" s="109">
        <f>VLOOKUP($I84,[1]Oct!$H$7:$CL$470,73,FALSE)</f>
        <v>0</v>
      </c>
      <c r="HQ84" s="109">
        <f>VLOOKUP($I84,[1]Nov!$H$7:$CL$470,73,FALSE)</f>
        <v>0</v>
      </c>
      <c r="HR84" s="109">
        <f>VLOOKUP($I84,[1]Dic!$H$7:$CL$470,73,FALSE)</f>
        <v>0</v>
      </c>
      <c r="HS84" s="111">
        <f t="shared" si="83"/>
        <v>0</v>
      </c>
      <c r="HT84" s="113">
        <f t="shared" si="84"/>
        <v>0</v>
      </c>
      <c r="HU84" s="114">
        <f t="shared" si="85"/>
        <v>0</v>
      </c>
    </row>
    <row r="85" spans="1:229" s="112" customFormat="1" ht="10.5" x14ac:dyDescent="0.25">
      <c r="A85" s="184" t="s">
        <v>244</v>
      </c>
      <c r="B85" s="187" t="s">
        <v>246</v>
      </c>
      <c r="C85" s="184">
        <v>400</v>
      </c>
      <c r="D85" s="187" t="s">
        <v>533</v>
      </c>
      <c r="E85" s="187" t="s">
        <v>549</v>
      </c>
      <c r="F85" s="188" t="s">
        <v>244</v>
      </c>
      <c r="G85" s="184"/>
      <c r="H85" s="184" t="s">
        <v>693</v>
      </c>
      <c r="I85" s="316">
        <v>80</v>
      </c>
      <c r="J85" s="184" t="s">
        <v>248</v>
      </c>
      <c r="K85" s="109">
        <f>VLOOKUP($I85,[1]Ene!$H$7:$M$470,6,FALSE)</f>
        <v>0</v>
      </c>
      <c r="L85" s="109">
        <f>VLOOKUP($I85,[1]Feb!$H$7:$M$470,6,FALSE)</f>
        <v>0</v>
      </c>
      <c r="M85" s="109">
        <f>VLOOKUP($I85,[1]Mar!$H$7:$M$470,6,FALSE)</f>
        <v>0</v>
      </c>
      <c r="N85" s="109">
        <f>VLOOKUP($I85,[1]Abr!$H$7:$M$470,6,FALSE)</f>
        <v>0</v>
      </c>
      <c r="O85" s="109">
        <f>VLOOKUP($I85,[1]May!$H$7:$M$470,6,FALSE)</f>
        <v>0</v>
      </c>
      <c r="P85" s="109">
        <f>VLOOKUP($I85,[1]Jun!$H$7:$M$470,6,FALSE)</f>
        <v>0</v>
      </c>
      <c r="Q85" s="109">
        <f>VLOOKUP($I85,[1]Jul!$H$7:$M$470,6,FALSE)</f>
        <v>0</v>
      </c>
      <c r="R85" s="109">
        <f>VLOOKUP($I85,[1]Ago!$H$7:$M$470,6,FALSE)</f>
        <v>0</v>
      </c>
      <c r="S85" s="109">
        <f>VLOOKUP($I85,[1]Set!$H$7:$M$470,6,FALSE)</f>
        <v>0</v>
      </c>
      <c r="T85" s="109">
        <f>VLOOKUP($I85,[1]Oct!$H$7:$M$470,6,FALSE)</f>
        <v>0</v>
      </c>
      <c r="U85" s="109">
        <f>VLOOKUP($I85,[1]Nov!$H$7:$M$470,6,FALSE)</f>
        <v>0</v>
      </c>
      <c r="V85" s="109">
        <f>VLOOKUP($I85,[1]Dic!$H$7:$M$470,6,FALSE)</f>
        <v>0</v>
      </c>
      <c r="W85" s="142"/>
      <c r="X85" s="112">
        <f t="shared" si="58"/>
        <v>0</v>
      </c>
      <c r="Y85" s="163">
        <f t="shared" si="59"/>
        <v>0</v>
      </c>
      <c r="Z85" s="117">
        <f>VLOOKUP($I85,[1]Ene!$H$7:$N$470,7,FALSE)</f>
        <v>0</v>
      </c>
      <c r="AA85" s="109">
        <f>VLOOKUP($I85,[1]Feb!$H$7:$N$470,7,FALSE)</f>
        <v>0</v>
      </c>
      <c r="AB85" s="109">
        <f>VLOOKUP($I85,[1]Mar!$H$7:$N$470,7,FALSE)</f>
        <v>0</v>
      </c>
      <c r="AC85" s="109">
        <f>VLOOKUP($I85,[1]Abr!$H$7:$N$470,7,FALSE)</f>
        <v>0</v>
      </c>
      <c r="AD85" s="109">
        <f>VLOOKUP($I85,[1]May!$H$7:$N$470,7,FALSE)</f>
        <v>0</v>
      </c>
      <c r="AE85" s="109">
        <f>VLOOKUP($I85,[1]Jun!$H$7:$N$470,7,FALSE)</f>
        <v>0</v>
      </c>
      <c r="AF85" s="109">
        <f>VLOOKUP($I85,[1]Jul!$H$7:$N$470,7,FALSE)</f>
        <v>0</v>
      </c>
      <c r="AG85" s="109">
        <f>VLOOKUP($I85,[1]Ago!$H$7:$N$470,7,FALSE)</f>
        <v>0</v>
      </c>
      <c r="AH85" s="109">
        <f>VLOOKUP($I85,[1]Set!$H$7:$N$470,7,FALSE)</f>
        <v>0</v>
      </c>
      <c r="AI85" s="109">
        <f>VLOOKUP($I85,[1]Oct!$H$7:$N$470,7,FALSE)</f>
        <v>0</v>
      </c>
      <c r="AJ85" s="109">
        <f>VLOOKUP($I85,[1]Nov!$H$7:$N$470,7,FALSE)</f>
        <v>0</v>
      </c>
      <c r="AK85" s="118">
        <f>VLOOKUP($I85,[1]Dic!$H$7:$N$470,7,FALSE)</f>
        <v>0</v>
      </c>
      <c r="AL85" s="112">
        <f t="shared" si="51"/>
        <v>0</v>
      </c>
      <c r="AM85" s="164">
        <f t="shared" si="60"/>
        <v>0</v>
      </c>
      <c r="AN85" s="164">
        <f t="shared" si="52"/>
        <v>0</v>
      </c>
      <c r="AO85" s="142"/>
      <c r="AP85" s="109">
        <f>VLOOKUP($I85,[1]Ene!$H$7:$Q$470,10,FALSE)</f>
        <v>0</v>
      </c>
      <c r="AQ85" s="109">
        <f>VLOOKUP($I85,[1]Feb!$H$7:$Q$470,10,FALSE)</f>
        <v>0</v>
      </c>
      <c r="AR85" s="109">
        <f>VLOOKUP($I85,[1]Mar!$H$7:$Q$470,10,FALSE)</f>
        <v>0</v>
      </c>
      <c r="AS85" s="109">
        <f>VLOOKUP($I85,[1]Abr!$H$7:$Q$470,10,FALSE)</f>
        <v>0</v>
      </c>
      <c r="AT85" s="109">
        <f>VLOOKUP($I85,[1]May!$H$7:$Q$470,10,FALSE)</f>
        <v>0</v>
      </c>
      <c r="AU85" s="109">
        <f>VLOOKUP($I85,[1]Jun!$H$7:$Q$470,10,FALSE)</f>
        <v>0</v>
      </c>
      <c r="AV85" s="109">
        <f>VLOOKUP($I85,[1]Jul!$H$7:$Q$470,10,FALSE)</f>
        <v>0</v>
      </c>
      <c r="AW85" s="109">
        <f>VLOOKUP($I85,[1]Ago!$H$7:$Q$470,10,FALSE)</f>
        <v>0</v>
      </c>
      <c r="AX85" s="109">
        <f>VLOOKUP($I85,[1]Set!$H$7:$Q$470,10,FALSE)</f>
        <v>0</v>
      </c>
      <c r="AY85" s="109">
        <f>VLOOKUP($I85,[1]Oct!$H$7:$Q$470,10,FALSE)</f>
        <v>0</v>
      </c>
      <c r="AZ85" s="109">
        <f>VLOOKUP($I85,[1]Nov!$H$7:$Q$470,10,FALSE)</f>
        <v>0</v>
      </c>
      <c r="BA85" s="118">
        <f>VLOOKUP($I85,[1]Dic!$H$7:$Q$470,10,FALSE)</f>
        <v>0</v>
      </c>
      <c r="BB85" s="112">
        <f t="shared" si="61"/>
        <v>0</v>
      </c>
      <c r="BC85" s="163">
        <f t="shared" si="62"/>
        <v>0</v>
      </c>
      <c r="BD85" s="109">
        <f>VLOOKUP($I85,[1]Ene!$H$7:$T$470,13,FALSE)</f>
        <v>0</v>
      </c>
      <c r="BE85" s="109">
        <f>VLOOKUP($I85,[1]Feb!$H$7:$T$470,13,FALSE)</f>
        <v>0</v>
      </c>
      <c r="BF85" s="109">
        <f>VLOOKUP($I85,[1]Mar!$H$7:$T$470,13,FALSE)</f>
        <v>0</v>
      </c>
      <c r="BG85" s="109">
        <f>VLOOKUP($I85,[1]Abr!$H$7:$T$470,13,FALSE)</f>
        <v>0</v>
      </c>
      <c r="BH85" s="109">
        <f>VLOOKUP($I85,[1]May!$H$7:$T$470,13,FALSE)</f>
        <v>0</v>
      </c>
      <c r="BI85" s="109">
        <f>VLOOKUP($I85,[1]Jun!$H$7:$T$470,13,FALSE)</f>
        <v>0</v>
      </c>
      <c r="BJ85" s="109">
        <f>VLOOKUP($I85,[1]Jul!$H$7:$T$470,13,FALSE)</f>
        <v>0</v>
      </c>
      <c r="BK85" s="109">
        <f>VLOOKUP($I85,[1]Ago!$H$7:$T$470,13,FALSE)</f>
        <v>0</v>
      </c>
      <c r="BL85" s="109">
        <f>VLOOKUP($I85,[1]Set!$H$7:$T$470,13,FALSE)</f>
        <v>0</v>
      </c>
      <c r="BM85" s="109">
        <f>VLOOKUP($I85,[1]Oct!$H$7:$T$470,13,FALSE)</f>
        <v>0</v>
      </c>
      <c r="BN85" s="109">
        <f>VLOOKUP($I85,[1]Nov!$H$7:$T$470,13,FALSE)</f>
        <v>0</v>
      </c>
      <c r="BO85" s="109">
        <f>VLOOKUP($I85,[1]Dic!$H$7:$T$470,13,FALSE)</f>
        <v>0</v>
      </c>
      <c r="BP85" s="111">
        <f t="shared" si="63"/>
        <v>0</v>
      </c>
      <c r="BQ85" s="113">
        <f t="shared" si="64"/>
        <v>0</v>
      </c>
      <c r="BR85" s="109">
        <f>VLOOKUP($I85,[1]Ene!$H$7:$V$470,15,FALSE)</f>
        <v>0</v>
      </c>
      <c r="BS85" s="109">
        <f>VLOOKUP($I85,[1]Feb!$H$7:$V$470,15,FALSE)</f>
        <v>0</v>
      </c>
      <c r="BT85" s="109">
        <f>VLOOKUP($I85,[1]Mar!$H$7:$V$470,15,FALSE)</f>
        <v>0</v>
      </c>
      <c r="BU85" s="109">
        <f>VLOOKUP($I85,[1]Abr!$H$7:$V$470,15,FALSE)</f>
        <v>0</v>
      </c>
      <c r="BV85" s="109">
        <f>VLOOKUP($I85,[1]May!$H$7:$V$470,15,FALSE)</f>
        <v>0</v>
      </c>
      <c r="BW85" s="109">
        <f>VLOOKUP($I85,[1]Jun!$H$7:$V$470,15,FALSE)</f>
        <v>0</v>
      </c>
      <c r="BX85" s="109">
        <f>VLOOKUP($I85,[1]Jul!$H$7:$V$470,15,FALSE)</f>
        <v>0</v>
      </c>
      <c r="BY85" s="109">
        <f>VLOOKUP($I85,[1]Ago!$H$7:$V$470,15,FALSE)</f>
        <v>0</v>
      </c>
      <c r="BZ85" s="109">
        <f>VLOOKUP($I85,[1]Set!$H$7:$V$470,15,FALSE)</f>
        <v>0</v>
      </c>
      <c r="CA85" s="109">
        <f>VLOOKUP($I85,[1]Oct!$H$7:$V$470,15,FALSE)</f>
        <v>0</v>
      </c>
      <c r="CB85" s="109">
        <f>VLOOKUP($I85,[1]Nov!$H$7:$V$470,15,FALSE)</f>
        <v>0</v>
      </c>
      <c r="CC85" s="109">
        <f>VLOOKUP($I85,[1]Dic!$H$7:$V$470,15,FALSE)</f>
        <v>0</v>
      </c>
      <c r="CD85" s="111">
        <f t="shared" si="65"/>
        <v>0</v>
      </c>
      <c r="CE85" s="113">
        <f t="shared" si="53"/>
        <v>0</v>
      </c>
      <c r="CF85" s="109">
        <f>VLOOKUP($I85,[1]Ene!$H$7:$X$470,17,FALSE)</f>
        <v>0</v>
      </c>
      <c r="CG85" s="109">
        <f>VLOOKUP($I85,[1]Feb!$H$7:$X$470,17,FALSE)</f>
        <v>0</v>
      </c>
      <c r="CH85" s="109">
        <f>VLOOKUP($I85,[1]Mar!$H$7:$X$470,17,FALSE)</f>
        <v>0</v>
      </c>
      <c r="CI85" s="109">
        <f>VLOOKUP($I85,[1]Abr!$H$7:$X$470,17,FALSE)</f>
        <v>0</v>
      </c>
      <c r="CJ85" s="109">
        <f>VLOOKUP($I85,[1]May!$H$7:$X$470,17,FALSE)</f>
        <v>0</v>
      </c>
      <c r="CK85" s="109">
        <f>VLOOKUP($I85,[1]Jun!$H$7:$X$470,17,FALSE)</f>
        <v>0</v>
      </c>
      <c r="CL85" s="109">
        <f>VLOOKUP($I85,[1]Jul!$H$7:$X$470,17,FALSE)</f>
        <v>0</v>
      </c>
      <c r="CM85" s="109">
        <f>VLOOKUP($I85,[1]Ago!$H$7:$X$470,17,FALSE)</f>
        <v>0</v>
      </c>
      <c r="CN85" s="109">
        <f>VLOOKUP($I85,[1]Set!$H$7:$X$470,17,FALSE)</f>
        <v>0</v>
      </c>
      <c r="CO85" s="109">
        <f>VLOOKUP($I85,[1]Oct!$H$7:$X$470,17,FALSE)</f>
        <v>0</v>
      </c>
      <c r="CP85" s="109">
        <f>VLOOKUP($I85,[1]Nov!$H$7:$X$470,17,FALSE)</f>
        <v>0</v>
      </c>
      <c r="CQ85" s="109">
        <f>VLOOKUP($I85,[1]Dic!$H$7:$X$470,17,FALSE)</f>
        <v>0</v>
      </c>
      <c r="CR85" s="111">
        <f t="shared" si="66"/>
        <v>0</v>
      </c>
      <c r="CS85" s="113">
        <f t="shared" si="54"/>
        <v>0</v>
      </c>
      <c r="CT85" s="112">
        <f t="shared" si="55"/>
        <v>0</v>
      </c>
      <c r="CU85" s="116"/>
      <c r="CV85" s="109">
        <f>VLOOKUP($I85,[1]Ene!$H$7:$AC$470,22,FALSE)</f>
        <v>0</v>
      </c>
      <c r="CW85" s="109">
        <f>VLOOKUP($I85,[1]Feb!$H$7:$AC$470,22,FALSE)</f>
        <v>0</v>
      </c>
      <c r="CX85" s="109">
        <f>VLOOKUP($I85,[1]Mar!$H$7:$AC$470,22,FALSE)</f>
        <v>0</v>
      </c>
      <c r="CY85" s="109">
        <f>VLOOKUP($I85,[1]Abr!$H$7:$AC$470,22,FALSE)</f>
        <v>0</v>
      </c>
      <c r="CZ85" s="109">
        <f>VLOOKUP($I85,[1]May!$H$7:$AC$470,22,FALSE)</f>
        <v>0</v>
      </c>
      <c r="DA85" s="109">
        <f>VLOOKUP($I85,[1]Jun!$H$7:$AC$470,22,FALSE)</f>
        <v>0</v>
      </c>
      <c r="DB85" s="109">
        <f>VLOOKUP($I85,[1]Jul!$H$7:$AC$470,22,FALSE)</f>
        <v>0</v>
      </c>
      <c r="DC85" s="109">
        <f>VLOOKUP($I85,[1]Ago!$H$7:$AC$470,22,FALSE)</f>
        <v>0</v>
      </c>
      <c r="DD85" s="109">
        <f>VLOOKUP($I85,[1]Set!$H$7:$AC$470,22,FALSE)</f>
        <v>0</v>
      </c>
      <c r="DE85" s="109">
        <f>VLOOKUP($I85,[1]Oct!$H$7:$AC$470,22,FALSE)</f>
        <v>0</v>
      </c>
      <c r="DF85" s="109">
        <f>VLOOKUP($I85,[1]Nov!$H$7:$AC$470,22,FALSE)</f>
        <v>0</v>
      </c>
      <c r="DG85" s="118">
        <f>VLOOKUP($I85,[1]Dic!$H$7:$AC$470,22,FALSE)</f>
        <v>0</v>
      </c>
      <c r="DH85" s="111">
        <f t="shared" si="67"/>
        <v>0</v>
      </c>
      <c r="DI85" s="113">
        <f t="shared" si="68"/>
        <v>0</v>
      </c>
      <c r="DJ85" s="109">
        <f>VLOOKUP($I85,[1]Ene!$H$7:$BL$470,57,FALSE)</f>
        <v>0</v>
      </c>
      <c r="DK85" s="109">
        <f>VLOOKUP($I85,[1]Feb!$H$7:$BL$470,57,FALSE)</f>
        <v>0</v>
      </c>
      <c r="DL85" s="109">
        <f>VLOOKUP($I85,[1]Mar!$H$7:$BL$470,57,FALSE)</f>
        <v>0</v>
      </c>
      <c r="DM85" s="109">
        <f>VLOOKUP($I85,[1]Abr!$H$7:$BL$470,57,FALSE)</f>
        <v>0</v>
      </c>
      <c r="DN85" s="109">
        <f>VLOOKUP($I85,[1]May!$H$7:$BL$470,57,FALSE)</f>
        <v>0</v>
      </c>
      <c r="DO85" s="109">
        <f>VLOOKUP($I85,[1]Jun!$H$7:$BL$470,57,FALSE)</f>
        <v>0</v>
      </c>
      <c r="DP85" s="109">
        <f>VLOOKUP($I85,[1]Jul!$H$7:$BL$470,57,FALSE)</f>
        <v>0</v>
      </c>
      <c r="DQ85" s="109">
        <f>VLOOKUP($I85,[1]Ago!$H$7:$BL$470,57,FALSE)</f>
        <v>0</v>
      </c>
      <c r="DR85" s="109">
        <f>VLOOKUP($I85,[1]Set!$H$7:$BL$470,57,FALSE)</f>
        <v>0</v>
      </c>
      <c r="DS85" s="109">
        <f>VLOOKUP($I85,[1]Oct!$H$7:$BL$470,57,FALSE)</f>
        <v>0</v>
      </c>
      <c r="DT85" s="109">
        <f>VLOOKUP($I85,[1]Nov!$H$7:$BL$470,57,FALSE)</f>
        <v>0</v>
      </c>
      <c r="DU85" s="109">
        <f>VLOOKUP($I85,[1]Dic!$H$7:$BL$470,57,FALSE)</f>
        <v>0</v>
      </c>
      <c r="DV85" s="111">
        <f t="shared" si="69"/>
        <v>0</v>
      </c>
      <c r="DW85" s="113">
        <f t="shared" si="70"/>
        <v>0</v>
      </c>
      <c r="DX85" s="117">
        <f>VLOOKUP($I85,[1]Ene!$H$7:$BQ$470,62,FALSE)</f>
        <v>0</v>
      </c>
      <c r="DY85" s="109">
        <f>VLOOKUP($I85,[1]Feb!$H$7:$BQ$470,62,FALSE)</f>
        <v>0</v>
      </c>
      <c r="DZ85" s="109">
        <f>VLOOKUP($I85,[1]Mar!$H$7:$BQ$470,62,FALSE)</f>
        <v>0</v>
      </c>
      <c r="EA85" s="109">
        <f>VLOOKUP($I85,[1]Abr!$H$7:$BQ$470,62,FALSE)</f>
        <v>0</v>
      </c>
      <c r="EB85" s="109">
        <f>VLOOKUP($I85,[1]May!$H$7:$BQ$470,62,FALSE)</f>
        <v>0</v>
      </c>
      <c r="EC85" s="109">
        <f>VLOOKUP($I85,[1]Jun!$H$7:$BQ$470,62,FALSE)</f>
        <v>0</v>
      </c>
      <c r="ED85" s="109">
        <f>VLOOKUP($I85,[1]Jul!$H$7:$BQ$470,62,FALSE)</f>
        <v>0</v>
      </c>
      <c r="EE85" s="109">
        <f>VLOOKUP($I85,[1]Ago!$H$7:$BQ$470,62,FALSE)</f>
        <v>0</v>
      </c>
      <c r="EF85" s="109">
        <f>VLOOKUP($I85,[1]Set!$H$7:$BQ$470,62,FALSE)</f>
        <v>0</v>
      </c>
      <c r="EG85" s="109">
        <f>VLOOKUP($I85,[1]Oct!$H$7:$BQ$470,62,FALSE)</f>
        <v>0</v>
      </c>
      <c r="EH85" s="109">
        <f>VLOOKUP($I85,[1]Nov!$H$7:$BQ$470,62,FALSE)</f>
        <v>0</v>
      </c>
      <c r="EI85" s="109">
        <f>VLOOKUP($I85,[1]Dic!$H$7:$BQ$470,62,FALSE)</f>
        <v>0</v>
      </c>
      <c r="EJ85" s="115">
        <f t="shared" si="71"/>
        <v>0</v>
      </c>
      <c r="EK85" s="113">
        <f t="shared" si="72"/>
        <v>0</v>
      </c>
      <c r="EL85" s="117">
        <f>VLOOKUP($I85,[1]Ene!$H$7:$BM$470,58,FALSE)</f>
        <v>0</v>
      </c>
      <c r="EM85" s="109">
        <f>VLOOKUP($I85,[1]Feb!$H$7:$BM$470,58,FALSE)</f>
        <v>0</v>
      </c>
      <c r="EN85" s="109">
        <f>VLOOKUP($I85,[1]Mar!$H$7:$BM$470,58,FALSE)</f>
        <v>0</v>
      </c>
      <c r="EO85" s="109">
        <f>VLOOKUP($I85,[1]Abr!$H$7:$BM$470,58,FALSE)</f>
        <v>0</v>
      </c>
      <c r="EP85" s="109">
        <f>VLOOKUP($I85,[1]May!$H$7:$BM$470,58,FALSE)</f>
        <v>0</v>
      </c>
      <c r="EQ85" s="109">
        <f>VLOOKUP($I85,[1]Jun!$H$7:$BM$470,58,FALSE)</f>
        <v>0</v>
      </c>
      <c r="ER85" s="109">
        <f>VLOOKUP($I85,[1]Jul!$H$7:$BM$470,58,FALSE)</f>
        <v>0</v>
      </c>
      <c r="ES85" s="109">
        <f>VLOOKUP($I85,[1]Ago!$H$7:$BM$470,58,FALSE)</f>
        <v>0</v>
      </c>
      <c r="ET85" s="109">
        <f>VLOOKUP($I85,[1]Set!$H$7:$BM$470,58,FALSE)</f>
        <v>0</v>
      </c>
      <c r="EU85" s="109">
        <f>VLOOKUP($I85,[1]Oct!$H$7:$BM$470,58,FALSE)</f>
        <v>0</v>
      </c>
      <c r="EV85" s="109">
        <f>VLOOKUP($I85,[1]Nov!$H$7:$BM$470,58,FALSE)</f>
        <v>0</v>
      </c>
      <c r="EW85" s="118">
        <f>VLOOKUP($I85,[1]Dic!$H$7:$BM$470,58,FALSE)</f>
        <v>0</v>
      </c>
      <c r="EX85" s="111">
        <f t="shared" si="73"/>
        <v>0</v>
      </c>
      <c r="EY85" s="113">
        <f t="shared" si="74"/>
        <v>0</v>
      </c>
      <c r="EZ85" s="109">
        <f>VLOOKUP($I85,[1]Ene!$H$7:$CL$470,70,FALSE)</f>
        <v>0</v>
      </c>
      <c r="FA85" s="109">
        <f>VLOOKUP($I85,[1]Feb!$H$7:$CL$470,70,FALSE)</f>
        <v>0</v>
      </c>
      <c r="FB85" s="109">
        <f>VLOOKUP($I85,[1]Mar!$H$7:$CL$470,70,FALSE)</f>
        <v>0</v>
      </c>
      <c r="FC85" s="109">
        <f>VLOOKUP($I85,[1]Abr!$H$7:$CL$470,70,FALSE)</f>
        <v>0</v>
      </c>
      <c r="FD85" s="109">
        <f>VLOOKUP($I85,[1]May!$H$7:$CL$470,70,FALSE)</f>
        <v>0</v>
      </c>
      <c r="FE85" s="109">
        <f>VLOOKUP($I85,[1]Jun!$H$7:$CL$470,70,FALSE)</f>
        <v>0</v>
      </c>
      <c r="FF85" s="109">
        <f>VLOOKUP($I85,[1]Jul!$H$7:$CL$470,70,FALSE)</f>
        <v>0</v>
      </c>
      <c r="FG85" s="109">
        <f>VLOOKUP($I85,[1]Ago!$H$7:$CL$470,70,FALSE)</f>
        <v>0</v>
      </c>
      <c r="FH85" s="109">
        <f>VLOOKUP($I85,[1]Set!$H$7:$CL$470,70,FALSE)</f>
        <v>0</v>
      </c>
      <c r="FI85" s="109">
        <f>VLOOKUP($I85,[1]Oct!$H$7:$CL$470,70,FALSE)</f>
        <v>0</v>
      </c>
      <c r="FJ85" s="109">
        <f>VLOOKUP($I85,[1]Nov!$H$7:$CL$470,70,FALSE)</f>
        <v>0</v>
      </c>
      <c r="FK85" s="118">
        <f>VLOOKUP($I85,[1]Dic!$H$7:$CL$470,70,FALSE)</f>
        <v>0</v>
      </c>
      <c r="FL85" s="111">
        <f t="shared" si="75"/>
        <v>0</v>
      </c>
      <c r="FM85" s="113">
        <f t="shared" si="76"/>
        <v>0</v>
      </c>
      <c r="FN85" s="109">
        <f>VLOOKUP($I85,[1]Ene!$H$7:$CL$470,72,FALSE)</f>
        <v>0</v>
      </c>
      <c r="FO85" s="109">
        <f>VLOOKUP($I85,[1]Feb!$H$7:$CL$470,72,FALSE)</f>
        <v>0</v>
      </c>
      <c r="FP85" s="109">
        <f>VLOOKUP($I85,[1]Mar!$H$7:$CL$470,72,FALSE)</f>
        <v>0</v>
      </c>
      <c r="FQ85" s="109">
        <f>VLOOKUP($I85,[1]Abr!$H$7:$CL$470,72,FALSE)</f>
        <v>0</v>
      </c>
      <c r="FR85" s="109">
        <f>VLOOKUP($I85,[1]May!$H$7:$CL$470,72,FALSE)</f>
        <v>0</v>
      </c>
      <c r="FS85" s="109">
        <f>VLOOKUP($I85,[1]Jun!$H$7:$CL$470,72,FALSE)</f>
        <v>0</v>
      </c>
      <c r="FT85" s="109">
        <f>VLOOKUP($I85,[1]Jul!$H$7:$CL$470,72,FALSE)</f>
        <v>0</v>
      </c>
      <c r="FU85" s="109">
        <f>VLOOKUP($I85,[1]Ago!$H$7:$CL$470,72,FALSE)</f>
        <v>0</v>
      </c>
      <c r="FV85" s="109">
        <f>VLOOKUP($I85,[1]Set!$H$7:$CL$470,72,FALSE)</f>
        <v>0</v>
      </c>
      <c r="FW85" s="109">
        <f>VLOOKUP($I85,[1]Oct!$H$7:$CL$470,72,FALSE)</f>
        <v>0</v>
      </c>
      <c r="FX85" s="109">
        <f>VLOOKUP($I85,[1]Nov!$H$7:$CL$470,72,FALSE)</f>
        <v>0</v>
      </c>
      <c r="FY85" s="118">
        <f>VLOOKUP($I85,[1]Dic!$H$7:$CL$470,72,FALSE)</f>
        <v>0</v>
      </c>
      <c r="FZ85" s="112">
        <f t="shared" si="77"/>
        <v>0</v>
      </c>
      <c r="GA85" s="113">
        <f t="shared" si="78"/>
        <v>0</v>
      </c>
      <c r="GB85" s="109">
        <f>VLOOKUP($I85,[1]Ene!$H$7:$CL$471,59,FALSE)</f>
        <v>0</v>
      </c>
      <c r="GC85" s="109">
        <f>VLOOKUP($I85,[1]Feb!$H$7:$CL$471,59,FALSE)</f>
        <v>0</v>
      </c>
      <c r="GD85" s="109">
        <f>VLOOKUP($I85,[1]Mar!$H$7:$CL$471,59,FALSE)</f>
        <v>0</v>
      </c>
      <c r="GE85" s="109">
        <f>VLOOKUP($I85,[1]Abr!$H$7:$CL$471,59,FALSE)</f>
        <v>0</v>
      </c>
      <c r="GF85" s="109">
        <f>VLOOKUP($I85,[1]May!$H$7:$CL$471,59,FALSE)</f>
        <v>0</v>
      </c>
      <c r="GG85" s="109">
        <f>VLOOKUP($I85,[1]Jun!$H$7:$CL$471,59,FALSE)</f>
        <v>0</v>
      </c>
      <c r="GH85" s="109">
        <f>VLOOKUP($I85,[1]Jul!$H$7:$CL$471,59,FALSE)</f>
        <v>0</v>
      </c>
      <c r="GI85" s="109">
        <f>VLOOKUP($I85,[1]Ago!$H$7:$CL$471,59,FALSE)</f>
        <v>0</v>
      </c>
      <c r="GJ85" s="109">
        <f>VLOOKUP($I85,[1]Set!$H$7:$CL$471,59,FALSE)</f>
        <v>0</v>
      </c>
      <c r="GK85" s="109">
        <f>VLOOKUP($I85,[1]Oct!$H$7:$CL$471,59,FALSE)</f>
        <v>0</v>
      </c>
      <c r="GL85" s="109">
        <f>VLOOKUP($I85,[1]Nov!$H$7:$CL$471,59,FALSE)</f>
        <v>0</v>
      </c>
      <c r="GM85" s="118">
        <f>VLOOKUP($I85,[1]Dic!$H$7:$CL$471,59,FALSE)</f>
        <v>0</v>
      </c>
      <c r="GN85" s="112">
        <f t="shared" si="79"/>
        <v>0</v>
      </c>
      <c r="GO85" s="113">
        <f t="shared" si="80"/>
        <v>0</v>
      </c>
      <c r="GP85" s="114">
        <f t="shared" si="56"/>
        <v>0</v>
      </c>
      <c r="GQ85" s="114">
        <f t="shared" si="57"/>
        <v>0</v>
      </c>
      <c r="GR85" s="116"/>
      <c r="GS85" s="109">
        <f>VLOOKUP($I85,[1]Ene!$H$7:$CL$470,71,FALSE)</f>
        <v>0</v>
      </c>
      <c r="GT85" s="109">
        <f>VLOOKUP($I85,[1]Feb!$H$7:$CL$470,71,FALSE)</f>
        <v>0</v>
      </c>
      <c r="GU85" s="109">
        <f>VLOOKUP($I85,[1]Mar!$H$7:$CL$470,71,FALSE)</f>
        <v>0</v>
      </c>
      <c r="GV85" s="109">
        <f>VLOOKUP($I85,[1]Abr!$H$7:$CL$470,71,FALSE)</f>
        <v>0</v>
      </c>
      <c r="GW85" s="109">
        <f>VLOOKUP($I85,[1]May!$H$7:$CL$470,71,FALSE)</f>
        <v>0</v>
      </c>
      <c r="GX85" s="109">
        <f>VLOOKUP($I85,[1]Jun!$H$7:$CL$470,71,FALSE)</f>
        <v>0</v>
      </c>
      <c r="GY85" s="109">
        <f>VLOOKUP($I85,[1]Jul!$H$7:$CL$470,71,FALSE)</f>
        <v>0</v>
      </c>
      <c r="GZ85" s="109">
        <f>VLOOKUP($I85,[1]Ago!$H$7:$CL$470,71,FALSE)</f>
        <v>0</v>
      </c>
      <c r="HA85" s="109">
        <f>VLOOKUP($I85,[1]Set!$H$7:$CL$470,71,FALSE)</f>
        <v>0</v>
      </c>
      <c r="HB85" s="109">
        <f>VLOOKUP($I85,[1]Oct!$H$7:$CL$470,71,FALSE)</f>
        <v>0</v>
      </c>
      <c r="HC85" s="109">
        <f>VLOOKUP($I85,[1]Nov!$H$7:$CL$470,71,FALSE)</f>
        <v>0</v>
      </c>
      <c r="HD85" s="109">
        <f>VLOOKUP($I85,[1]Dic!$H$7:$CL$470,71,FALSE)</f>
        <v>0</v>
      </c>
      <c r="HE85" s="111">
        <f t="shared" si="81"/>
        <v>0</v>
      </c>
      <c r="HF85" s="113">
        <f t="shared" si="82"/>
        <v>0</v>
      </c>
      <c r="HG85" s="109">
        <f>VLOOKUP($I85,[1]Ene!$H$7:$CL$470,73,FALSE)</f>
        <v>0</v>
      </c>
      <c r="HH85" s="109">
        <f>VLOOKUP($I85,[1]Feb!$H$7:$CL$470,73,FALSE)</f>
        <v>0</v>
      </c>
      <c r="HI85" s="109">
        <f>VLOOKUP($I85,[1]Mar!$H$7:$CL$470,73,FALSE)</f>
        <v>0</v>
      </c>
      <c r="HJ85" s="109">
        <f>VLOOKUP($I85,[1]Abr!$H$7:$CL$470,73,FALSE)</f>
        <v>0</v>
      </c>
      <c r="HK85" s="109">
        <f>VLOOKUP($I85,[1]May!$H$7:$CL$470,73,FALSE)</f>
        <v>0</v>
      </c>
      <c r="HL85" s="109">
        <f>VLOOKUP($I85,[1]Jun!$H$7:$CL$470,73,FALSE)</f>
        <v>0</v>
      </c>
      <c r="HM85" s="109">
        <f>VLOOKUP($I85,[1]Jul!$H$7:$CL$470,73,FALSE)</f>
        <v>0</v>
      </c>
      <c r="HN85" s="109">
        <f>VLOOKUP($I85,[1]Ago!$H$7:$CL$470,73,FALSE)</f>
        <v>0</v>
      </c>
      <c r="HO85" s="109">
        <f>VLOOKUP($I85,[1]Set!$H$7:$CL$470,73,FALSE)</f>
        <v>0</v>
      </c>
      <c r="HP85" s="109">
        <f>VLOOKUP($I85,[1]Oct!$H$7:$CL$470,73,FALSE)</f>
        <v>0</v>
      </c>
      <c r="HQ85" s="109">
        <f>VLOOKUP($I85,[1]Nov!$H$7:$CL$470,73,FALSE)</f>
        <v>0</v>
      </c>
      <c r="HR85" s="109">
        <f>VLOOKUP($I85,[1]Dic!$H$7:$CL$470,73,FALSE)</f>
        <v>0</v>
      </c>
      <c r="HS85" s="111">
        <f t="shared" si="83"/>
        <v>0</v>
      </c>
      <c r="HT85" s="113">
        <f t="shared" si="84"/>
        <v>0</v>
      </c>
      <c r="HU85" s="114">
        <f t="shared" si="85"/>
        <v>0</v>
      </c>
    </row>
    <row r="86" spans="1:229" s="112" customFormat="1" ht="10.5" x14ac:dyDescent="0.25">
      <c r="A86" s="184" t="s">
        <v>244</v>
      </c>
      <c r="B86" s="187" t="s">
        <v>246</v>
      </c>
      <c r="C86" s="184">
        <v>400</v>
      </c>
      <c r="D86" s="187" t="s">
        <v>533</v>
      </c>
      <c r="E86" s="187" t="s">
        <v>549</v>
      </c>
      <c r="F86" s="188" t="s">
        <v>244</v>
      </c>
      <c r="G86" s="184"/>
      <c r="H86" s="184" t="s">
        <v>688</v>
      </c>
      <c r="I86" s="316">
        <v>81</v>
      </c>
      <c r="J86" s="184" t="s">
        <v>249</v>
      </c>
      <c r="K86" s="109">
        <f>VLOOKUP($I86,[1]Ene!$H$7:$M$470,6,FALSE)</f>
        <v>0</v>
      </c>
      <c r="L86" s="109">
        <f>VLOOKUP($I86,[1]Feb!$H$7:$M$470,6,FALSE)</f>
        <v>0</v>
      </c>
      <c r="M86" s="109">
        <f>VLOOKUP($I86,[1]Mar!$H$7:$M$470,6,FALSE)</f>
        <v>0</v>
      </c>
      <c r="N86" s="109">
        <f>VLOOKUP($I86,[1]Abr!$H$7:$M$470,6,FALSE)</f>
        <v>0</v>
      </c>
      <c r="O86" s="109">
        <f>VLOOKUP($I86,[1]May!$H$7:$M$470,6,FALSE)</f>
        <v>0</v>
      </c>
      <c r="P86" s="109">
        <f>VLOOKUP($I86,[1]Jun!$H$7:$M$470,6,FALSE)</f>
        <v>0</v>
      </c>
      <c r="Q86" s="109">
        <f>VLOOKUP($I86,[1]Jul!$H$7:$M$470,6,FALSE)</f>
        <v>0</v>
      </c>
      <c r="R86" s="109">
        <f>VLOOKUP($I86,[1]Ago!$H$7:$M$470,6,FALSE)</f>
        <v>0</v>
      </c>
      <c r="S86" s="109">
        <f>VLOOKUP($I86,[1]Set!$H$7:$M$470,6,FALSE)</f>
        <v>0</v>
      </c>
      <c r="T86" s="109">
        <f>VLOOKUP($I86,[1]Oct!$H$7:$M$470,6,FALSE)</f>
        <v>0</v>
      </c>
      <c r="U86" s="109">
        <f>VLOOKUP($I86,[1]Nov!$H$7:$M$470,6,FALSE)</f>
        <v>0</v>
      </c>
      <c r="V86" s="109">
        <f>VLOOKUP($I86,[1]Dic!$H$7:$M$470,6,FALSE)</f>
        <v>0</v>
      </c>
      <c r="W86" s="142"/>
      <c r="X86" s="112">
        <f t="shared" si="58"/>
        <v>0</v>
      </c>
      <c r="Y86" s="163">
        <f t="shared" si="59"/>
        <v>0</v>
      </c>
      <c r="Z86" s="117">
        <f>VLOOKUP($I86,[1]Ene!$H$7:$N$470,7,FALSE)</f>
        <v>0</v>
      </c>
      <c r="AA86" s="109">
        <f>VLOOKUP($I86,[1]Feb!$H$7:$N$470,7,FALSE)</f>
        <v>0</v>
      </c>
      <c r="AB86" s="109">
        <f>VLOOKUP($I86,[1]Mar!$H$7:$N$470,7,FALSE)</f>
        <v>0</v>
      </c>
      <c r="AC86" s="109">
        <f>VLOOKUP($I86,[1]Abr!$H$7:$N$470,7,FALSE)</f>
        <v>0</v>
      </c>
      <c r="AD86" s="109">
        <f>VLOOKUP($I86,[1]May!$H$7:$N$470,7,FALSE)</f>
        <v>0</v>
      </c>
      <c r="AE86" s="109">
        <f>VLOOKUP($I86,[1]Jun!$H$7:$N$470,7,FALSE)</f>
        <v>0</v>
      </c>
      <c r="AF86" s="109">
        <f>VLOOKUP($I86,[1]Jul!$H$7:$N$470,7,FALSE)</f>
        <v>0</v>
      </c>
      <c r="AG86" s="109">
        <f>VLOOKUP($I86,[1]Ago!$H$7:$N$470,7,FALSE)</f>
        <v>0</v>
      </c>
      <c r="AH86" s="109">
        <f>VLOOKUP($I86,[1]Set!$H$7:$N$470,7,FALSE)</f>
        <v>0</v>
      </c>
      <c r="AI86" s="109">
        <f>VLOOKUP($I86,[1]Oct!$H$7:$N$470,7,FALSE)</f>
        <v>0</v>
      </c>
      <c r="AJ86" s="109">
        <f>VLOOKUP($I86,[1]Nov!$H$7:$N$470,7,FALSE)</f>
        <v>0</v>
      </c>
      <c r="AK86" s="118">
        <f>VLOOKUP($I86,[1]Dic!$H$7:$N$470,7,FALSE)</f>
        <v>0</v>
      </c>
      <c r="AL86" s="112">
        <f t="shared" si="51"/>
        <v>0</v>
      </c>
      <c r="AM86" s="164">
        <f t="shared" si="60"/>
        <v>0</v>
      </c>
      <c r="AN86" s="164">
        <f t="shared" si="52"/>
        <v>0</v>
      </c>
      <c r="AO86" s="142"/>
      <c r="AP86" s="109">
        <f>VLOOKUP($I86,[1]Ene!$H$7:$Q$470,10,FALSE)</f>
        <v>0</v>
      </c>
      <c r="AQ86" s="109">
        <f>VLOOKUP($I86,[1]Feb!$H$7:$Q$470,10,FALSE)</f>
        <v>0</v>
      </c>
      <c r="AR86" s="109">
        <f>VLOOKUP($I86,[1]Mar!$H$7:$Q$470,10,FALSE)</f>
        <v>0</v>
      </c>
      <c r="AS86" s="109">
        <f>VLOOKUP($I86,[1]Abr!$H$7:$Q$470,10,FALSE)</f>
        <v>0</v>
      </c>
      <c r="AT86" s="109">
        <f>VLOOKUP($I86,[1]May!$H$7:$Q$470,10,FALSE)</f>
        <v>0</v>
      </c>
      <c r="AU86" s="109">
        <f>VLOOKUP($I86,[1]Jun!$H$7:$Q$470,10,FALSE)</f>
        <v>0</v>
      </c>
      <c r="AV86" s="109">
        <f>VLOOKUP($I86,[1]Jul!$H$7:$Q$470,10,FALSE)</f>
        <v>0</v>
      </c>
      <c r="AW86" s="109">
        <f>VLOOKUP($I86,[1]Ago!$H$7:$Q$470,10,FALSE)</f>
        <v>0</v>
      </c>
      <c r="AX86" s="109">
        <f>VLOOKUP($I86,[1]Set!$H$7:$Q$470,10,FALSE)</f>
        <v>0</v>
      </c>
      <c r="AY86" s="109">
        <f>VLOOKUP($I86,[1]Oct!$H$7:$Q$470,10,FALSE)</f>
        <v>0</v>
      </c>
      <c r="AZ86" s="109">
        <f>VLOOKUP($I86,[1]Nov!$H$7:$Q$470,10,FALSE)</f>
        <v>0</v>
      </c>
      <c r="BA86" s="118">
        <f>VLOOKUP($I86,[1]Dic!$H$7:$Q$470,10,FALSE)</f>
        <v>0</v>
      </c>
      <c r="BB86" s="112">
        <f t="shared" si="61"/>
        <v>0</v>
      </c>
      <c r="BC86" s="163">
        <f t="shared" si="62"/>
        <v>0</v>
      </c>
      <c r="BD86" s="109">
        <f>VLOOKUP($I86,[1]Ene!$H$7:$T$470,13,FALSE)</f>
        <v>0</v>
      </c>
      <c r="BE86" s="109">
        <f>VLOOKUP($I86,[1]Feb!$H$7:$T$470,13,FALSE)</f>
        <v>0</v>
      </c>
      <c r="BF86" s="109">
        <f>VLOOKUP($I86,[1]Mar!$H$7:$T$470,13,FALSE)</f>
        <v>0</v>
      </c>
      <c r="BG86" s="109">
        <f>VLOOKUP($I86,[1]Abr!$H$7:$T$470,13,FALSE)</f>
        <v>0</v>
      </c>
      <c r="BH86" s="109">
        <f>VLOOKUP($I86,[1]May!$H$7:$T$470,13,FALSE)</f>
        <v>0</v>
      </c>
      <c r="BI86" s="109">
        <f>VLOOKUP($I86,[1]Jun!$H$7:$T$470,13,FALSE)</f>
        <v>0</v>
      </c>
      <c r="BJ86" s="109">
        <f>VLOOKUP($I86,[1]Jul!$H$7:$T$470,13,FALSE)</f>
        <v>0</v>
      </c>
      <c r="BK86" s="109">
        <f>VLOOKUP($I86,[1]Ago!$H$7:$T$470,13,FALSE)</f>
        <v>0</v>
      </c>
      <c r="BL86" s="109">
        <f>VLOOKUP($I86,[1]Set!$H$7:$T$470,13,FALSE)</f>
        <v>0</v>
      </c>
      <c r="BM86" s="109">
        <f>VLOOKUP($I86,[1]Oct!$H$7:$T$470,13,FALSE)</f>
        <v>0</v>
      </c>
      <c r="BN86" s="109">
        <f>VLOOKUP($I86,[1]Nov!$H$7:$T$470,13,FALSE)</f>
        <v>0</v>
      </c>
      <c r="BO86" s="109">
        <f>VLOOKUP($I86,[1]Dic!$H$7:$T$470,13,FALSE)</f>
        <v>0</v>
      </c>
      <c r="BP86" s="111">
        <f t="shared" si="63"/>
        <v>0</v>
      </c>
      <c r="BQ86" s="113">
        <f t="shared" si="64"/>
        <v>0</v>
      </c>
      <c r="BR86" s="109">
        <f>VLOOKUP($I86,[1]Ene!$H$7:$V$470,15,FALSE)</f>
        <v>0</v>
      </c>
      <c r="BS86" s="109">
        <f>VLOOKUP($I86,[1]Feb!$H$7:$V$470,15,FALSE)</f>
        <v>0</v>
      </c>
      <c r="BT86" s="109">
        <f>VLOOKUP($I86,[1]Mar!$H$7:$V$470,15,FALSE)</f>
        <v>0</v>
      </c>
      <c r="BU86" s="109">
        <f>VLOOKUP($I86,[1]Abr!$H$7:$V$470,15,FALSE)</f>
        <v>0</v>
      </c>
      <c r="BV86" s="109">
        <f>VLOOKUP($I86,[1]May!$H$7:$V$470,15,FALSE)</f>
        <v>0</v>
      </c>
      <c r="BW86" s="109">
        <f>VLOOKUP($I86,[1]Jun!$H$7:$V$470,15,FALSE)</f>
        <v>0</v>
      </c>
      <c r="BX86" s="109">
        <f>VLOOKUP($I86,[1]Jul!$H$7:$V$470,15,FALSE)</f>
        <v>0</v>
      </c>
      <c r="BY86" s="109">
        <f>VLOOKUP($I86,[1]Ago!$H$7:$V$470,15,FALSE)</f>
        <v>0</v>
      </c>
      <c r="BZ86" s="109">
        <f>VLOOKUP($I86,[1]Set!$H$7:$V$470,15,FALSE)</f>
        <v>0</v>
      </c>
      <c r="CA86" s="109">
        <f>VLOOKUP($I86,[1]Oct!$H$7:$V$470,15,FALSE)</f>
        <v>0</v>
      </c>
      <c r="CB86" s="109">
        <f>VLOOKUP($I86,[1]Nov!$H$7:$V$470,15,FALSE)</f>
        <v>0</v>
      </c>
      <c r="CC86" s="109">
        <f>VLOOKUP($I86,[1]Dic!$H$7:$V$470,15,FALSE)</f>
        <v>0</v>
      </c>
      <c r="CD86" s="111">
        <f t="shared" si="65"/>
        <v>0</v>
      </c>
      <c r="CE86" s="113">
        <f t="shared" si="53"/>
        <v>0</v>
      </c>
      <c r="CF86" s="109">
        <f>VLOOKUP($I86,[1]Ene!$H$7:$X$470,17,FALSE)</f>
        <v>0</v>
      </c>
      <c r="CG86" s="109">
        <f>VLOOKUP($I86,[1]Feb!$H$7:$X$470,17,FALSE)</f>
        <v>0</v>
      </c>
      <c r="CH86" s="109">
        <f>VLOOKUP($I86,[1]Mar!$H$7:$X$470,17,FALSE)</f>
        <v>0</v>
      </c>
      <c r="CI86" s="109">
        <f>VLOOKUP($I86,[1]Abr!$H$7:$X$470,17,FALSE)</f>
        <v>0</v>
      </c>
      <c r="CJ86" s="109">
        <f>VLOOKUP($I86,[1]May!$H$7:$X$470,17,FALSE)</f>
        <v>0</v>
      </c>
      <c r="CK86" s="109">
        <f>VLOOKUP($I86,[1]Jun!$H$7:$X$470,17,FALSE)</f>
        <v>0</v>
      </c>
      <c r="CL86" s="109">
        <f>VLOOKUP($I86,[1]Jul!$H$7:$X$470,17,FALSE)</f>
        <v>0</v>
      </c>
      <c r="CM86" s="109">
        <f>VLOOKUP($I86,[1]Ago!$H$7:$X$470,17,FALSE)</f>
        <v>0</v>
      </c>
      <c r="CN86" s="109">
        <f>VLOOKUP($I86,[1]Set!$H$7:$X$470,17,FALSE)</f>
        <v>0</v>
      </c>
      <c r="CO86" s="109">
        <f>VLOOKUP($I86,[1]Oct!$H$7:$X$470,17,FALSE)</f>
        <v>0</v>
      </c>
      <c r="CP86" s="109">
        <f>VLOOKUP($I86,[1]Nov!$H$7:$X$470,17,FALSE)</f>
        <v>0</v>
      </c>
      <c r="CQ86" s="109">
        <f>VLOOKUP($I86,[1]Dic!$H$7:$X$470,17,FALSE)</f>
        <v>0</v>
      </c>
      <c r="CR86" s="111">
        <f t="shared" si="66"/>
        <v>0</v>
      </c>
      <c r="CS86" s="113">
        <f t="shared" si="54"/>
        <v>0</v>
      </c>
      <c r="CT86" s="112">
        <f t="shared" si="55"/>
        <v>0</v>
      </c>
      <c r="CU86" s="116"/>
      <c r="CV86" s="109">
        <f>VLOOKUP($I86,[1]Ene!$H$7:$AC$470,22,FALSE)</f>
        <v>0</v>
      </c>
      <c r="CW86" s="109">
        <f>VLOOKUP($I86,[1]Feb!$H$7:$AC$470,22,FALSE)</f>
        <v>0</v>
      </c>
      <c r="CX86" s="109">
        <f>VLOOKUP($I86,[1]Mar!$H$7:$AC$470,22,FALSE)</f>
        <v>0</v>
      </c>
      <c r="CY86" s="109">
        <f>VLOOKUP($I86,[1]Abr!$H$7:$AC$470,22,FALSE)</f>
        <v>0</v>
      </c>
      <c r="CZ86" s="109">
        <f>VLOOKUP($I86,[1]May!$H$7:$AC$470,22,FALSE)</f>
        <v>0</v>
      </c>
      <c r="DA86" s="109">
        <f>VLOOKUP($I86,[1]Jun!$H$7:$AC$470,22,FALSE)</f>
        <v>0</v>
      </c>
      <c r="DB86" s="109">
        <f>VLOOKUP($I86,[1]Jul!$H$7:$AC$470,22,FALSE)</f>
        <v>0</v>
      </c>
      <c r="DC86" s="109">
        <f>VLOOKUP($I86,[1]Ago!$H$7:$AC$470,22,FALSE)</f>
        <v>0</v>
      </c>
      <c r="DD86" s="109">
        <f>VLOOKUP($I86,[1]Set!$H$7:$AC$470,22,FALSE)</f>
        <v>0</v>
      </c>
      <c r="DE86" s="109">
        <f>VLOOKUP($I86,[1]Oct!$H$7:$AC$470,22,FALSE)</f>
        <v>0</v>
      </c>
      <c r="DF86" s="109">
        <f>VLOOKUP($I86,[1]Nov!$H$7:$AC$470,22,FALSE)</f>
        <v>0</v>
      </c>
      <c r="DG86" s="118">
        <f>VLOOKUP($I86,[1]Dic!$H$7:$AC$470,22,FALSE)</f>
        <v>0</v>
      </c>
      <c r="DH86" s="111">
        <f t="shared" si="67"/>
        <v>0</v>
      </c>
      <c r="DI86" s="113">
        <f t="shared" si="68"/>
        <v>0</v>
      </c>
      <c r="DJ86" s="109">
        <f>VLOOKUP($I86,[1]Ene!$H$7:$BL$470,57,FALSE)</f>
        <v>0</v>
      </c>
      <c r="DK86" s="109">
        <f>VLOOKUP($I86,[1]Feb!$H$7:$BL$470,57,FALSE)</f>
        <v>0</v>
      </c>
      <c r="DL86" s="109">
        <f>VLOOKUP($I86,[1]Mar!$H$7:$BL$470,57,FALSE)</f>
        <v>0</v>
      </c>
      <c r="DM86" s="109">
        <f>VLOOKUP($I86,[1]Abr!$H$7:$BL$470,57,FALSE)</f>
        <v>0</v>
      </c>
      <c r="DN86" s="109">
        <f>VLOOKUP($I86,[1]May!$H$7:$BL$470,57,FALSE)</f>
        <v>0</v>
      </c>
      <c r="DO86" s="109">
        <f>VLOOKUP($I86,[1]Jun!$H$7:$BL$470,57,FALSE)</f>
        <v>0</v>
      </c>
      <c r="DP86" s="109">
        <f>VLOOKUP($I86,[1]Jul!$H$7:$BL$470,57,FALSE)</f>
        <v>0</v>
      </c>
      <c r="DQ86" s="109">
        <f>VLOOKUP($I86,[1]Ago!$H$7:$BL$470,57,FALSE)</f>
        <v>0</v>
      </c>
      <c r="DR86" s="109">
        <f>VLOOKUP($I86,[1]Set!$H$7:$BL$470,57,FALSE)</f>
        <v>0</v>
      </c>
      <c r="DS86" s="109">
        <f>VLOOKUP($I86,[1]Oct!$H$7:$BL$470,57,FALSE)</f>
        <v>0</v>
      </c>
      <c r="DT86" s="109">
        <f>VLOOKUP($I86,[1]Nov!$H$7:$BL$470,57,FALSE)</f>
        <v>0</v>
      </c>
      <c r="DU86" s="109">
        <f>VLOOKUP($I86,[1]Dic!$H$7:$BL$470,57,FALSE)</f>
        <v>0</v>
      </c>
      <c r="DV86" s="111">
        <f t="shared" si="69"/>
        <v>0</v>
      </c>
      <c r="DW86" s="113">
        <f t="shared" si="70"/>
        <v>0</v>
      </c>
      <c r="DX86" s="117">
        <f>VLOOKUP($I86,[1]Ene!$H$7:$BQ$470,62,FALSE)</f>
        <v>0</v>
      </c>
      <c r="DY86" s="109">
        <f>VLOOKUP($I86,[1]Feb!$H$7:$BQ$470,62,FALSE)</f>
        <v>0</v>
      </c>
      <c r="DZ86" s="109">
        <f>VLOOKUP($I86,[1]Mar!$H$7:$BQ$470,62,FALSE)</f>
        <v>0</v>
      </c>
      <c r="EA86" s="109">
        <f>VLOOKUP($I86,[1]Abr!$H$7:$BQ$470,62,FALSE)</f>
        <v>0</v>
      </c>
      <c r="EB86" s="109">
        <f>VLOOKUP($I86,[1]May!$H$7:$BQ$470,62,FALSE)</f>
        <v>0</v>
      </c>
      <c r="EC86" s="109">
        <f>VLOOKUP($I86,[1]Jun!$H$7:$BQ$470,62,FALSE)</f>
        <v>0</v>
      </c>
      <c r="ED86" s="109">
        <f>VLOOKUP($I86,[1]Jul!$H$7:$BQ$470,62,FALSE)</f>
        <v>0</v>
      </c>
      <c r="EE86" s="109">
        <f>VLOOKUP($I86,[1]Ago!$H$7:$BQ$470,62,FALSE)</f>
        <v>0</v>
      </c>
      <c r="EF86" s="109">
        <f>VLOOKUP($I86,[1]Set!$H$7:$BQ$470,62,FALSE)</f>
        <v>0</v>
      </c>
      <c r="EG86" s="109">
        <f>VLOOKUP($I86,[1]Oct!$H$7:$BQ$470,62,FALSE)</f>
        <v>0</v>
      </c>
      <c r="EH86" s="109">
        <f>VLOOKUP($I86,[1]Nov!$H$7:$BQ$470,62,FALSE)</f>
        <v>0</v>
      </c>
      <c r="EI86" s="109">
        <f>VLOOKUP($I86,[1]Dic!$H$7:$BQ$470,62,FALSE)</f>
        <v>0</v>
      </c>
      <c r="EJ86" s="115">
        <f t="shared" si="71"/>
        <v>0</v>
      </c>
      <c r="EK86" s="113">
        <f t="shared" si="72"/>
        <v>0</v>
      </c>
      <c r="EL86" s="117">
        <f>VLOOKUP($I86,[1]Ene!$H$7:$BM$470,58,FALSE)</f>
        <v>0</v>
      </c>
      <c r="EM86" s="109">
        <f>VLOOKUP($I86,[1]Feb!$H$7:$BM$470,58,FALSE)</f>
        <v>0</v>
      </c>
      <c r="EN86" s="109">
        <f>VLOOKUP($I86,[1]Mar!$H$7:$BM$470,58,FALSE)</f>
        <v>0</v>
      </c>
      <c r="EO86" s="109">
        <f>VLOOKUP($I86,[1]Abr!$H$7:$BM$470,58,FALSE)</f>
        <v>0</v>
      </c>
      <c r="EP86" s="109">
        <f>VLOOKUP($I86,[1]May!$H$7:$BM$470,58,FALSE)</f>
        <v>0</v>
      </c>
      <c r="EQ86" s="109">
        <f>VLOOKUP($I86,[1]Jun!$H$7:$BM$470,58,FALSE)</f>
        <v>0</v>
      </c>
      <c r="ER86" s="109">
        <f>VLOOKUP($I86,[1]Jul!$H$7:$BM$470,58,FALSE)</f>
        <v>0</v>
      </c>
      <c r="ES86" s="109">
        <f>VLOOKUP($I86,[1]Ago!$H$7:$BM$470,58,FALSE)</f>
        <v>0</v>
      </c>
      <c r="ET86" s="109">
        <f>VLOOKUP($I86,[1]Set!$H$7:$BM$470,58,FALSE)</f>
        <v>0</v>
      </c>
      <c r="EU86" s="109">
        <f>VLOOKUP($I86,[1]Oct!$H$7:$BM$470,58,FALSE)</f>
        <v>0</v>
      </c>
      <c r="EV86" s="109">
        <f>VLOOKUP($I86,[1]Nov!$H$7:$BM$470,58,FALSE)</f>
        <v>0</v>
      </c>
      <c r="EW86" s="118">
        <f>VLOOKUP($I86,[1]Dic!$H$7:$BM$470,58,FALSE)</f>
        <v>0</v>
      </c>
      <c r="EX86" s="111">
        <f t="shared" si="73"/>
        <v>0</v>
      </c>
      <c r="EY86" s="113">
        <f t="shared" si="74"/>
        <v>0</v>
      </c>
      <c r="EZ86" s="109">
        <f>VLOOKUP($I86,[1]Ene!$H$7:$CL$470,70,FALSE)</f>
        <v>0</v>
      </c>
      <c r="FA86" s="109">
        <f>VLOOKUP($I86,[1]Feb!$H$7:$CL$470,70,FALSE)</f>
        <v>0</v>
      </c>
      <c r="FB86" s="109">
        <f>VLOOKUP($I86,[1]Mar!$H$7:$CL$470,70,FALSE)</f>
        <v>0</v>
      </c>
      <c r="FC86" s="109">
        <f>VLOOKUP($I86,[1]Abr!$H$7:$CL$470,70,FALSE)</f>
        <v>0</v>
      </c>
      <c r="FD86" s="109">
        <f>VLOOKUP($I86,[1]May!$H$7:$CL$470,70,FALSE)</f>
        <v>0</v>
      </c>
      <c r="FE86" s="109">
        <f>VLOOKUP($I86,[1]Jun!$H$7:$CL$470,70,FALSE)</f>
        <v>0</v>
      </c>
      <c r="FF86" s="109">
        <f>VLOOKUP($I86,[1]Jul!$H$7:$CL$470,70,FALSE)</f>
        <v>0</v>
      </c>
      <c r="FG86" s="109">
        <f>VLOOKUP($I86,[1]Ago!$H$7:$CL$470,70,FALSE)</f>
        <v>0</v>
      </c>
      <c r="FH86" s="109">
        <f>VLOOKUP($I86,[1]Set!$H$7:$CL$470,70,FALSE)</f>
        <v>0</v>
      </c>
      <c r="FI86" s="109">
        <f>VLOOKUP($I86,[1]Oct!$H$7:$CL$470,70,FALSE)</f>
        <v>0</v>
      </c>
      <c r="FJ86" s="109">
        <f>VLOOKUP($I86,[1]Nov!$H$7:$CL$470,70,FALSE)</f>
        <v>0</v>
      </c>
      <c r="FK86" s="118">
        <f>VLOOKUP($I86,[1]Dic!$H$7:$CL$470,70,FALSE)</f>
        <v>0</v>
      </c>
      <c r="FL86" s="111">
        <f t="shared" si="75"/>
        <v>0</v>
      </c>
      <c r="FM86" s="113">
        <f t="shared" si="76"/>
        <v>0</v>
      </c>
      <c r="FN86" s="109">
        <f>VLOOKUP($I86,[1]Ene!$H$7:$CL$470,72,FALSE)</f>
        <v>0</v>
      </c>
      <c r="FO86" s="109">
        <f>VLOOKUP($I86,[1]Feb!$H$7:$CL$470,72,FALSE)</f>
        <v>0</v>
      </c>
      <c r="FP86" s="109">
        <f>VLOOKUP($I86,[1]Mar!$H$7:$CL$470,72,FALSE)</f>
        <v>0</v>
      </c>
      <c r="FQ86" s="109">
        <f>VLOOKUP($I86,[1]Abr!$H$7:$CL$470,72,FALSE)</f>
        <v>0</v>
      </c>
      <c r="FR86" s="109">
        <f>VLOOKUP($I86,[1]May!$H$7:$CL$470,72,FALSE)</f>
        <v>0</v>
      </c>
      <c r="FS86" s="109">
        <f>VLOOKUP($I86,[1]Jun!$H$7:$CL$470,72,FALSE)</f>
        <v>0</v>
      </c>
      <c r="FT86" s="109">
        <f>VLOOKUP($I86,[1]Jul!$H$7:$CL$470,72,FALSE)</f>
        <v>0</v>
      </c>
      <c r="FU86" s="109">
        <f>VLOOKUP($I86,[1]Ago!$H$7:$CL$470,72,FALSE)</f>
        <v>0</v>
      </c>
      <c r="FV86" s="109">
        <f>VLOOKUP($I86,[1]Set!$H$7:$CL$470,72,FALSE)</f>
        <v>0</v>
      </c>
      <c r="FW86" s="109">
        <f>VLOOKUP($I86,[1]Oct!$H$7:$CL$470,72,FALSE)</f>
        <v>0</v>
      </c>
      <c r="FX86" s="109">
        <f>VLOOKUP($I86,[1]Nov!$H$7:$CL$470,72,FALSE)</f>
        <v>0</v>
      </c>
      <c r="FY86" s="118">
        <f>VLOOKUP($I86,[1]Dic!$H$7:$CL$470,72,FALSE)</f>
        <v>0</v>
      </c>
      <c r="FZ86" s="112">
        <f t="shared" si="77"/>
        <v>0</v>
      </c>
      <c r="GA86" s="113">
        <f t="shared" si="78"/>
        <v>0</v>
      </c>
      <c r="GB86" s="109">
        <f>VLOOKUP($I86,[1]Ene!$H$7:$CL$471,59,FALSE)</f>
        <v>0</v>
      </c>
      <c r="GC86" s="109">
        <f>VLOOKUP($I86,[1]Feb!$H$7:$CL$471,59,FALSE)</f>
        <v>0</v>
      </c>
      <c r="GD86" s="109">
        <f>VLOOKUP($I86,[1]Mar!$H$7:$CL$471,59,FALSE)</f>
        <v>0</v>
      </c>
      <c r="GE86" s="109">
        <f>VLOOKUP($I86,[1]Abr!$H$7:$CL$471,59,FALSE)</f>
        <v>0</v>
      </c>
      <c r="GF86" s="109">
        <f>VLOOKUP($I86,[1]May!$H$7:$CL$471,59,FALSE)</f>
        <v>0</v>
      </c>
      <c r="GG86" s="109">
        <f>VLOOKUP($I86,[1]Jun!$H$7:$CL$471,59,FALSE)</f>
        <v>0</v>
      </c>
      <c r="GH86" s="109">
        <f>VLOOKUP($I86,[1]Jul!$H$7:$CL$471,59,FALSE)</f>
        <v>0</v>
      </c>
      <c r="GI86" s="109">
        <f>VLOOKUP($I86,[1]Ago!$H$7:$CL$471,59,FALSE)</f>
        <v>0</v>
      </c>
      <c r="GJ86" s="109">
        <f>VLOOKUP($I86,[1]Set!$H$7:$CL$471,59,FALSE)</f>
        <v>0</v>
      </c>
      <c r="GK86" s="109">
        <f>VLOOKUP($I86,[1]Oct!$H$7:$CL$471,59,FALSE)</f>
        <v>0</v>
      </c>
      <c r="GL86" s="109">
        <f>VLOOKUP($I86,[1]Nov!$H$7:$CL$471,59,FALSE)</f>
        <v>0</v>
      </c>
      <c r="GM86" s="118">
        <f>VLOOKUP($I86,[1]Dic!$H$7:$CL$471,59,FALSE)</f>
        <v>0</v>
      </c>
      <c r="GN86" s="112">
        <f t="shared" si="79"/>
        <v>0</v>
      </c>
      <c r="GO86" s="113">
        <f t="shared" si="80"/>
        <v>0</v>
      </c>
      <c r="GP86" s="114">
        <f t="shared" si="56"/>
        <v>0</v>
      </c>
      <c r="GQ86" s="114">
        <f t="shared" si="57"/>
        <v>0</v>
      </c>
      <c r="GR86" s="116"/>
      <c r="GS86" s="109">
        <f>VLOOKUP($I86,[1]Ene!$H$7:$CL$470,71,FALSE)</f>
        <v>0</v>
      </c>
      <c r="GT86" s="109">
        <f>VLOOKUP($I86,[1]Feb!$H$7:$CL$470,71,FALSE)</f>
        <v>0</v>
      </c>
      <c r="GU86" s="109">
        <f>VLOOKUP($I86,[1]Mar!$H$7:$CL$470,71,FALSE)</f>
        <v>0</v>
      </c>
      <c r="GV86" s="109">
        <f>VLOOKUP($I86,[1]Abr!$H$7:$CL$470,71,FALSE)</f>
        <v>0</v>
      </c>
      <c r="GW86" s="109">
        <f>VLOOKUP($I86,[1]May!$H$7:$CL$470,71,FALSE)</f>
        <v>0</v>
      </c>
      <c r="GX86" s="109">
        <f>VLOOKUP($I86,[1]Jun!$H$7:$CL$470,71,FALSE)</f>
        <v>0</v>
      </c>
      <c r="GY86" s="109">
        <f>VLOOKUP($I86,[1]Jul!$H$7:$CL$470,71,FALSE)</f>
        <v>0</v>
      </c>
      <c r="GZ86" s="109">
        <f>VLOOKUP($I86,[1]Ago!$H$7:$CL$470,71,FALSE)</f>
        <v>0</v>
      </c>
      <c r="HA86" s="109">
        <f>VLOOKUP($I86,[1]Set!$H$7:$CL$470,71,FALSE)</f>
        <v>0</v>
      </c>
      <c r="HB86" s="109">
        <f>VLOOKUP($I86,[1]Oct!$H$7:$CL$470,71,FALSE)</f>
        <v>0</v>
      </c>
      <c r="HC86" s="109">
        <f>VLOOKUP($I86,[1]Nov!$H$7:$CL$470,71,FALSE)</f>
        <v>0</v>
      </c>
      <c r="HD86" s="109">
        <f>VLOOKUP($I86,[1]Dic!$H$7:$CL$470,71,FALSE)</f>
        <v>0</v>
      </c>
      <c r="HE86" s="111">
        <f t="shared" si="81"/>
        <v>0</v>
      </c>
      <c r="HF86" s="113">
        <f t="shared" si="82"/>
        <v>0</v>
      </c>
      <c r="HG86" s="109">
        <f>VLOOKUP($I86,[1]Ene!$H$7:$CL$470,73,FALSE)</f>
        <v>0</v>
      </c>
      <c r="HH86" s="109">
        <f>VLOOKUP($I86,[1]Feb!$H$7:$CL$470,73,FALSE)</f>
        <v>0</v>
      </c>
      <c r="HI86" s="109">
        <f>VLOOKUP($I86,[1]Mar!$H$7:$CL$470,73,FALSE)</f>
        <v>0</v>
      </c>
      <c r="HJ86" s="109">
        <f>VLOOKUP($I86,[1]Abr!$H$7:$CL$470,73,FALSE)</f>
        <v>0</v>
      </c>
      <c r="HK86" s="109">
        <f>VLOOKUP($I86,[1]May!$H$7:$CL$470,73,FALSE)</f>
        <v>0</v>
      </c>
      <c r="HL86" s="109">
        <f>VLOOKUP($I86,[1]Jun!$H$7:$CL$470,73,FALSE)</f>
        <v>0</v>
      </c>
      <c r="HM86" s="109">
        <f>VLOOKUP($I86,[1]Jul!$H$7:$CL$470,73,FALSE)</f>
        <v>0</v>
      </c>
      <c r="HN86" s="109">
        <f>VLOOKUP($I86,[1]Ago!$H$7:$CL$470,73,FALSE)</f>
        <v>0</v>
      </c>
      <c r="HO86" s="109">
        <f>VLOOKUP($I86,[1]Set!$H$7:$CL$470,73,FALSE)</f>
        <v>0</v>
      </c>
      <c r="HP86" s="109">
        <f>VLOOKUP($I86,[1]Oct!$H$7:$CL$470,73,FALSE)</f>
        <v>0</v>
      </c>
      <c r="HQ86" s="109">
        <f>VLOOKUP($I86,[1]Nov!$H$7:$CL$470,73,FALSE)</f>
        <v>0</v>
      </c>
      <c r="HR86" s="109">
        <f>VLOOKUP($I86,[1]Dic!$H$7:$CL$470,73,FALSE)</f>
        <v>0</v>
      </c>
      <c r="HS86" s="111">
        <f t="shared" si="83"/>
        <v>0</v>
      </c>
      <c r="HT86" s="113">
        <f t="shared" si="84"/>
        <v>0</v>
      </c>
      <c r="HU86" s="114">
        <f t="shared" si="85"/>
        <v>0</v>
      </c>
    </row>
    <row r="87" spans="1:229" s="112" customFormat="1" ht="10.5" x14ac:dyDescent="0.25">
      <c r="A87" s="184" t="s">
        <v>244</v>
      </c>
      <c r="B87" s="187" t="s">
        <v>244</v>
      </c>
      <c r="C87" s="184">
        <v>400</v>
      </c>
      <c r="D87" s="187" t="s">
        <v>533</v>
      </c>
      <c r="E87" s="187" t="s">
        <v>549</v>
      </c>
      <c r="F87" s="188" t="s">
        <v>244</v>
      </c>
      <c r="G87" s="184"/>
      <c r="H87" s="184" t="s">
        <v>688</v>
      </c>
      <c r="I87" s="316">
        <v>82</v>
      </c>
      <c r="J87" s="184" t="s">
        <v>250</v>
      </c>
      <c r="K87" s="109">
        <f>VLOOKUP($I87,[1]Ene!$H$7:$M$470,6,FALSE)</f>
        <v>0</v>
      </c>
      <c r="L87" s="109">
        <f>VLOOKUP($I87,[1]Feb!$H$7:$M$470,6,FALSE)</f>
        <v>0</v>
      </c>
      <c r="M87" s="109">
        <f>VLOOKUP($I87,[1]Mar!$H$7:$M$470,6,FALSE)</f>
        <v>0</v>
      </c>
      <c r="N87" s="109">
        <f>VLOOKUP($I87,[1]Abr!$H$7:$M$470,6,FALSE)</f>
        <v>0</v>
      </c>
      <c r="O87" s="109">
        <f>VLOOKUP($I87,[1]May!$H$7:$M$470,6,FALSE)</f>
        <v>0</v>
      </c>
      <c r="P87" s="109">
        <f>VLOOKUP($I87,[1]Jun!$H$7:$M$470,6,FALSE)</f>
        <v>0</v>
      </c>
      <c r="Q87" s="109">
        <f>VLOOKUP($I87,[1]Jul!$H$7:$M$470,6,FALSE)</f>
        <v>0</v>
      </c>
      <c r="R87" s="109">
        <f>VLOOKUP($I87,[1]Ago!$H$7:$M$470,6,FALSE)</f>
        <v>0</v>
      </c>
      <c r="S87" s="109">
        <f>VLOOKUP($I87,[1]Set!$H$7:$M$470,6,FALSE)</f>
        <v>0</v>
      </c>
      <c r="T87" s="109">
        <f>VLOOKUP($I87,[1]Oct!$H$7:$M$470,6,FALSE)</f>
        <v>0</v>
      </c>
      <c r="U87" s="109">
        <f>VLOOKUP($I87,[1]Nov!$H$7:$M$470,6,FALSE)</f>
        <v>0</v>
      </c>
      <c r="V87" s="109">
        <f>VLOOKUP($I87,[1]Dic!$H$7:$M$470,6,FALSE)</f>
        <v>0</v>
      </c>
      <c r="W87" s="142"/>
      <c r="X87" s="112">
        <f t="shared" si="58"/>
        <v>0</v>
      </c>
      <c r="Y87" s="163">
        <f t="shared" si="59"/>
        <v>0</v>
      </c>
      <c r="Z87" s="117">
        <f>VLOOKUP($I87,[1]Ene!$H$7:$N$470,7,FALSE)</f>
        <v>0</v>
      </c>
      <c r="AA87" s="109">
        <f>VLOOKUP($I87,[1]Feb!$H$7:$N$470,7,FALSE)</f>
        <v>0</v>
      </c>
      <c r="AB87" s="109">
        <f>VLOOKUP($I87,[1]Mar!$H$7:$N$470,7,FALSE)</f>
        <v>0</v>
      </c>
      <c r="AC87" s="109">
        <f>VLOOKUP($I87,[1]Abr!$H$7:$N$470,7,FALSE)</f>
        <v>0</v>
      </c>
      <c r="AD87" s="109">
        <f>VLOOKUP($I87,[1]May!$H$7:$N$470,7,FALSE)</f>
        <v>0</v>
      </c>
      <c r="AE87" s="109">
        <f>VLOOKUP($I87,[1]Jun!$H$7:$N$470,7,FALSE)</f>
        <v>0</v>
      </c>
      <c r="AF87" s="109">
        <f>VLOOKUP($I87,[1]Jul!$H$7:$N$470,7,FALSE)</f>
        <v>0</v>
      </c>
      <c r="AG87" s="109">
        <f>VLOOKUP($I87,[1]Ago!$H$7:$N$470,7,FALSE)</f>
        <v>0</v>
      </c>
      <c r="AH87" s="109">
        <f>VLOOKUP($I87,[1]Set!$H$7:$N$470,7,FALSE)</f>
        <v>0</v>
      </c>
      <c r="AI87" s="109">
        <f>VLOOKUP($I87,[1]Oct!$H$7:$N$470,7,FALSE)</f>
        <v>0</v>
      </c>
      <c r="AJ87" s="109">
        <f>VLOOKUP($I87,[1]Nov!$H$7:$N$470,7,FALSE)</f>
        <v>0</v>
      </c>
      <c r="AK87" s="118">
        <f>VLOOKUP($I87,[1]Dic!$H$7:$N$470,7,FALSE)</f>
        <v>0</v>
      </c>
      <c r="AL87" s="112">
        <f t="shared" si="51"/>
        <v>0</v>
      </c>
      <c r="AM87" s="164">
        <f t="shared" si="60"/>
        <v>0</v>
      </c>
      <c r="AN87" s="164">
        <f t="shared" si="52"/>
        <v>0</v>
      </c>
      <c r="AO87" s="142"/>
      <c r="AP87" s="109">
        <f>VLOOKUP($I87,[1]Ene!$H$7:$Q$470,10,FALSE)</f>
        <v>0</v>
      </c>
      <c r="AQ87" s="109">
        <f>VLOOKUP($I87,[1]Feb!$H$7:$Q$470,10,FALSE)</f>
        <v>0</v>
      </c>
      <c r="AR87" s="109">
        <f>VLOOKUP($I87,[1]Mar!$H$7:$Q$470,10,FALSE)</f>
        <v>0</v>
      </c>
      <c r="AS87" s="109">
        <f>VLOOKUP($I87,[1]Abr!$H$7:$Q$470,10,FALSE)</f>
        <v>0</v>
      </c>
      <c r="AT87" s="109">
        <f>VLOOKUP($I87,[1]May!$H$7:$Q$470,10,FALSE)</f>
        <v>0</v>
      </c>
      <c r="AU87" s="109">
        <f>VLOOKUP($I87,[1]Jun!$H$7:$Q$470,10,FALSE)</f>
        <v>0</v>
      </c>
      <c r="AV87" s="109">
        <f>VLOOKUP($I87,[1]Jul!$H$7:$Q$470,10,FALSE)</f>
        <v>0</v>
      </c>
      <c r="AW87" s="109">
        <f>VLOOKUP($I87,[1]Ago!$H$7:$Q$470,10,FALSE)</f>
        <v>0</v>
      </c>
      <c r="AX87" s="109">
        <f>VLOOKUP($I87,[1]Set!$H$7:$Q$470,10,FALSE)</f>
        <v>0</v>
      </c>
      <c r="AY87" s="109">
        <f>VLOOKUP($I87,[1]Oct!$H$7:$Q$470,10,FALSE)</f>
        <v>0</v>
      </c>
      <c r="AZ87" s="109">
        <f>VLOOKUP($I87,[1]Nov!$H$7:$Q$470,10,FALSE)</f>
        <v>0</v>
      </c>
      <c r="BA87" s="118">
        <f>VLOOKUP($I87,[1]Dic!$H$7:$Q$470,10,FALSE)</f>
        <v>0</v>
      </c>
      <c r="BB87" s="112">
        <f t="shared" si="61"/>
        <v>0</v>
      </c>
      <c r="BC87" s="163">
        <f t="shared" si="62"/>
        <v>0</v>
      </c>
      <c r="BD87" s="109">
        <f>VLOOKUP($I87,[1]Ene!$H$7:$T$470,13,FALSE)</f>
        <v>0</v>
      </c>
      <c r="BE87" s="109">
        <f>VLOOKUP($I87,[1]Feb!$H$7:$T$470,13,FALSE)</f>
        <v>0</v>
      </c>
      <c r="BF87" s="109">
        <f>VLOOKUP($I87,[1]Mar!$H$7:$T$470,13,FALSE)</f>
        <v>0</v>
      </c>
      <c r="BG87" s="109">
        <f>VLOOKUP($I87,[1]Abr!$H$7:$T$470,13,FALSE)</f>
        <v>0</v>
      </c>
      <c r="BH87" s="109">
        <f>VLOOKUP($I87,[1]May!$H$7:$T$470,13,FALSE)</f>
        <v>0</v>
      </c>
      <c r="BI87" s="109">
        <f>VLOOKUP($I87,[1]Jun!$H$7:$T$470,13,FALSE)</f>
        <v>0</v>
      </c>
      <c r="BJ87" s="109">
        <f>VLOOKUP($I87,[1]Jul!$H$7:$T$470,13,FALSE)</f>
        <v>0</v>
      </c>
      <c r="BK87" s="109">
        <f>VLOOKUP($I87,[1]Ago!$H$7:$T$470,13,FALSE)</f>
        <v>0</v>
      </c>
      <c r="BL87" s="109">
        <f>VLOOKUP($I87,[1]Set!$H$7:$T$470,13,FALSE)</f>
        <v>0</v>
      </c>
      <c r="BM87" s="109">
        <f>VLOOKUP($I87,[1]Oct!$H$7:$T$470,13,FALSE)</f>
        <v>0</v>
      </c>
      <c r="BN87" s="109">
        <f>VLOOKUP($I87,[1]Nov!$H$7:$T$470,13,FALSE)</f>
        <v>0</v>
      </c>
      <c r="BO87" s="109">
        <f>VLOOKUP($I87,[1]Dic!$H$7:$T$470,13,FALSE)</f>
        <v>0</v>
      </c>
      <c r="BP87" s="111">
        <f t="shared" si="63"/>
        <v>0</v>
      </c>
      <c r="BQ87" s="113">
        <f t="shared" si="64"/>
        <v>0</v>
      </c>
      <c r="BR87" s="109">
        <f>VLOOKUP($I87,[1]Ene!$H$7:$V$470,15,FALSE)</f>
        <v>0</v>
      </c>
      <c r="BS87" s="109">
        <f>VLOOKUP($I87,[1]Feb!$H$7:$V$470,15,FALSE)</f>
        <v>0</v>
      </c>
      <c r="BT87" s="109">
        <f>VLOOKUP($I87,[1]Mar!$H$7:$V$470,15,FALSE)</f>
        <v>0</v>
      </c>
      <c r="BU87" s="109">
        <f>VLOOKUP($I87,[1]Abr!$H$7:$V$470,15,FALSE)</f>
        <v>0</v>
      </c>
      <c r="BV87" s="109">
        <f>VLOOKUP($I87,[1]May!$H$7:$V$470,15,FALSE)</f>
        <v>0</v>
      </c>
      <c r="BW87" s="109">
        <f>VLOOKUP($I87,[1]Jun!$H$7:$V$470,15,FALSE)</f>
        <v>0</v>
      </c>
      <c r="BX87" s="109">
        <f>VLOOKUP($I87,[1]Jul!$H$7:$V$470,15,FALSE)</f>
        <v>0</v>
      </c>
      <c r="BY87" s="109">
        <f>VLOOKUP($I87,[1]Ago!$H$7:$V$470,15,FALSE)</f>
        <v>0</v>
      </c>
      <c r="BZ87" s="109">
        <f>VLOOKUP($I87,[1]Set!$H$7:$V$470,15,FALSE)</f>
        <v>0</v>
      </c>
      <c r="CA87" s="109">
        <f>VLOOKUP($I87,[1]Oct!$H$7:$V$470,15,FALSE)</f>
        <v>0</v>
      </c>
      <c r="CB87" s="109">
        <f>VLOOKUP($I87,[1]Nov!$H$7:$V$470,15,FALSE)</f>
        <v>0</v>
      </c>
      <c r="CC87" s="109">
        <f>VLOOKUP($I87,[1]Dic!$H$7:$V$470,15,FALSE)</f>
        <v>0</v>
      </c>
      <c r="CD87" s="111">
        <f t="shared" si="65"/>
        <v>0</v>
      </c>
      <c r="CE87" s="113">
        <f t="shared" si="53"/>
        <v>0</v>
      </c>
      <c r="CF87" s="109">
        <f>VLOOKUP($I87,[1]Ene!$H$7:$X$470,17,FALSE)</f>
        <v>0</v>
      </c>
      <c r="CG87" s="109">
        <f>VLOOKUP($I87,[1]Feb!$H$7:$X$470,17,FALSE)</f>
        <v>0</v>
      </c>
      <c r="CH87" s="109">
        <f>VLOOKUP($I87,[1]Mar!$H$7:$X$470,17,FALSE)</f>
        <v>0</v>
      </c>
      <c r="CI87" s="109">
        <f>VLOOKUP($I87,[1]Abr!$H$7:$X$470,17,FALSE)</f>
        <v>0</v>
      </c>
      <c r="CJ87" s="109">
        <f>VLOOKUP($I87,[1]May!$H$7:$X$470,17,FALSE)</f>
        <v>0</v>
      </c>
      <c r="CK87" s="109">
        <f>VLOOKUP($I87,[1]Jun!$H$7:$X$470,17,FALSE)</f>
        <v>0</v>
      </c>
      <c r="CL87" s="109">
        <f>VLOOKUP($I87,[1]Jul!$H$7:$X$470,17,FALSE)</f>
        <v>0</v>
      </c>
      <c r="CM87" s="109">
        <f>VLOOKUP($I87,[1]Ago!$H$7:$X$470,17,FALSE)</f>
        <v>0</v>
      </c>
      <c r="CN87" s="109">
        <f>VLOOKUP($I87,[1]Set!$H$7:$X$470,17,FALSE)</f>
        <v>0</v>
      </c>
      <c r="CO87" s="109">
        <f>VLOOKUP($I87,[1]Oct!$H$7:$X$470,17,FALSE)</f>
        <v>0</v>
      </c>
      <c r="CP87" s="109">
        <f>VLOOKUP($I87,[1]Nov!$H$7:$X$470,17,FALSE)</f>
        <v>0</v>
      </c>
      <c r="CQ87" s="109">
        <f>VLOOKUP($I87,[1]Dic!$H$7:$X$470,17,FALSE)</f>
        <v>0</v>
      </c>
      <c r="CR87" s="111">
        <f t="shared" si="66"/>
        <v>0</v>
      </c>
      <c r="CS87" s="113">
        <f t="shared" si="54"/>
        <v>0</v>
      </c>
      <c r="CT87" s="112">
        <f t="shared" si="55"/>
        <v>0</v>
      </c>
      <c r="CU87" s="116"/>
      <c r="CV87" s="109">
        <f>VLOOKUP($I87,[1]Ene!$H$7:$AC$470,22,FALSE)</f>
        <v>0</v>
      </c>
      <c r="CW87" s="109">
        <f>VLOOKUP($I87,[1]Feb!$H$7:$AC$470,22,FALSE)</f>
        <v>0</v>
      </c>
      <c r="CX87" s="109">
        <f>VLOOKUP($I87,[1]Mar!$H$7:$AC$470,22,FALSE)</f>
        <v>0</v>
      </c>
      <c r="CY87" s="109">
        <f>VLOOKUP($I87,[1]Abr!$H$7:$AC$470,22,FALSE)</f>
        <v>0</v>
      </c>
      <c r="CZ87" s="109">
        <f>VLOOKUP($I87,[1]May!$H$7:$AC$470,22,FALSE)</f>
        <v>0</v>
      </c>
      <c r="DA87" s="109">
        <f>VLOOKUP($I87,[1]Jun!$H$7:$AC$470,22,FALSE)</f>
        <v>0</v>
      </c>
      <c r="DB87" s="109">
        <f>VLOOKUP($I87,[1]Jul!$H$7:$AC$470,22,FALSE)</f>
        <v>0</v>
      </c>
      <c r="DC87" s="109">
        <f>VLOOKUP($I87,[1]Ago!$H$7:$AC$470,22,FALSE)</f>
        <v>0</v>
      </c>
      <c r="DD87" s="109">
        <f>VLOOKUP($I87,[1]Set!$H$7:$AC$470,22,FALSE)</f>
        <v>0</v>
      </c>
      <c r="DE87" s="109">
        <f>VLOOKUP($I87,[1]Oct!$H$7:$AC$470,22,FALSE)</f>
        <v>0</v>
      </c>
      <c r="DF87" s="109">
        <f>VLOOKUP($I87,[1]Nov!$H$7:$AC$470,22,FALSE)</f>
        <v>0</v>
      </c>
      <c r="DG87" s="118">
        <f>VLOOKUP($I87,[1]Dic!$H$7:$AC$470,22,FALSE)</f>
        <v>0</v>
      </c>
      <c r="DH87" s="111">
        <f t="shared" si="67"/>
        <v>0</v>
      </c>
      <c r="DI87" s="113">
        <f t="shared" si="68"/>
        <v>0</v>
      </c>
      <c r="DJ87" s="109">
        <f>VLOOKUP($I87,[1]Ene!$H$7:$BL$470,57,FALSE)</f>
        <v>0</v>
      </c>
      <c r="DK87" s="109">
        <f>VLOOKUP($I87,[1]Feb!$H$7:$BL$470,57,FALSE)</f>
        <v>0</v>
      </c>
      <c r="DL87" s="109">
        <f>VLOOKUP($I87,[1]Mar!$H$7:$BL$470,57,FALSE)</f>
        <v>0</v>
      </c>
      <c r="DM87" s="109">
        <f>VLOOKUP($I87,[1]Abr!$H$7:$BL$470,57,FALSE)</f>
        <v>0</v>
      </c>
      <c r="DN87" s="109">
        <f>VLOOKUP($I87,[1]May!$H$7:$BL$470,57,FALSE)</f>
        <v>0</v>
      </c>
      <c r="DO87" s="109">
        <f>VLOOKUP($I87,[1]Jun!$H$7:$BL$470,57,FALSE)</f>
        <v>0</v>
      </c>
      <c r="DP87" s="109">
        <f>VLOOKUP($I87,[1]Jul!$H$7:$BL$470,57,FALSE)</f>
        <v>0</v>
      </c>
      <c r="DQ87" s="109">
        <f>VLOOKUP($I87,[1]Ago!$H$7:$BL$470,57,FALSE)</f>
        <v>0</v>
      </c>
      <c r="DR87" s="109">
        <f>VLOOKUP($I87,[1]Set!$H$7:$BL$470,57,FALSE)</f>
        <v>0</v>
      </c>
      <c r="DS87" s="109">
        <f>VLOOKUP($I87,[1]Oct!$H$7:$BL$470,57,FALSE)</f>
        <v>0</v>
      </c>
      <c r="DT87" s="109">
        <f>VLOOKUP($I87,[1]Nov!$H$7:$BL$470,57,FALSE)</f>
        <v>0</v>
      </c>
      <c r="DU87" s="109">
        <f>VLOOKUP($I87,[1]Dic!$H$7:$BL$470,57,FALSE)</f>
        <v>0</v>
      </c>
      <c r="DV87" s="111">
        <f t="shared" si="69"/>
        <v>0</v>
      </c>
      <c r="DW87" s="113">
        <f t="shared" si="70"/>
        <v>0</v>
      </c>
      <c r="DX87" s="117">
        <f>VLOOKUP($I87,[1]Ene!$H$7:$BQ$470,62,FALSE)</f>
        <v>0</v>
      </c>
      <c r="DY87" s="109">
        <f>VLOOKUP($I87,[1]Feb!$H$7:$BQ$470,62,FALSE)</f>
        <v>0</v>
      </c>
      <c r="DZ87" s="109">
        <f>VLOOKUP($I87,[1]Mar!$H$7:$BQ$470,62,FALSE)</f>
        <v>0</v>
      </c>
      <c r="EA87" s="109">
        <f>VLOOKUP($I87,[1]Abr!$H$7:$BQ$470,62,FALSE)</f>
        <v>0</v>
      </c>
      <c r="EB87" s="109">
        <f>VLOOKUP($I87,[1]May!$H$7:$BQ$470,62,FALSE)</f>
        <v>0</v>
      </c>
      <c r="EC87" s="109">
        <f>VLOOKUP($I87,[1]Jun!$H$7:$BQ$470,62,FALSE)</f>
        <v>0</v>
      </c>
      <c r="ED87" s="109">
        <f>VLOOKUP($I87,[1]Jul!$H$7:$BQ$470,62,FALSE)</f>
        <v>0</v>
      </c>
      <c r="EE87" s="109">
        <f>VLOOKUP($I87,[1]Ago!$H$7:$BQ$470,62,FALSE)</f>
        <v>0</v>
      </c>
      <c r="EF87" s="109">
        <f>VLOOKUP($I87,[1]Set!$H$7:$BQ$470,62,FALSE)</f>
        <v>0</v>
      </c>
      <c r="EG87" s="109">
        <f>VLOOKUP($I87,[1]Oct!$H$7:$BQ$470,62,FALSE)</f>
        <v>0</v>
      </c>
      <c r="EH87" s="109">
        <f>VLOOKUP($I87,[1]Nov!$H$7:$BQ$470,62,FALSE)</f>
        <v>0</v>
      </c>
      <c r="EI87" s="109">
        <f>VLOOKUP($I87,[1]Dic!$H$7:$BQ$470,62,FALSE)</f>
        <v>0</v>
      </c>
      <c r="EJ87" s="115">
        <f t="shared" si="71"/>
        <v>0</v>
      </c>
      <c r="EK87" s="113">
        <f t="shared" si="72"/>
        <v>0</v>
      </c>
      <c r="EL87" s="117">
        <f>VLOOKUP($I87,[1]Ene!$H$7:$BM$470,58,FALSE)</f>
        <v>0</v>
      </c>
      <c r="EM87" s="109">
        <f>VLOOKUP($I87,[1]Feb!$H$7:$BM$470,58,FALSE)</f>
        <v>0</v>
      </c>
      <c r="EN87" s="109">
        <f>VLOOKUP($I87,[1]Mar!$H$7:$BM$470,58,FALSE)</f>
        <v>0</v>
      </c>
      <c r="EO87" s="109">
        <f>VLOOKUP($I87,[1]Abr!$H$7:$BM$470,58,FALSE)</f>
        <v>0</v>
      </c>
      <c r="EP87" s="109">
        <f>VLOOKUP($I87,[1]May!$H$7:$BM$470,58,FALSE)</f>
        <v>0</v>
      </c>
      <c r="EQ87" s="109">
        <f>VLOOKUP($I87,[1]Jun!$H$7:$BM$470,58,FALSE)</f>
        <v>0</v>
      </c>
      <c r="ER87" s="109">
        <f>VLOOKUP($I87,[1]Jul!$H$7:$BM$470,58,FALSE)</f>
        <v>0</v>
      </c>
      <c r="ES87" s="109">
        <f>VLOOKUP($I87,[1]Ago!$H$7:$BM$470,58,FALSE)</f>
        <v>0</v>
      </c>
      <c r="ET87" s="109">
        <f>VLOOKUP($I87,[1]Set!$H$7:$BM$470,58,FALSE)</f>
        <v>0</v>
      </c>
      <c r="EU87" s="109">
        <f>VLOOKUP($I87,[1]Oct!$H$7:$BM$470,58,FALSE)</f>
        <v>0</v>
      </c>
      <c r="EV87" s="109">
        <f>VLOOKUP($I87,[1]Nov!$H$7:$BM$470,58,FALSE)</f>
        <v>0</v>
      </c>
      <c r="EW87" s="118">
        <f>VLOOKUP($I87,[1]Dic!$H$7:$BM$470,58,FALSE)</f>
        <v>0</v>
      </c>
      <c r="EX87" s="111">
        <f t="shared" si="73"/>
        <v>0</v>
      </c>
      <c r="EY87" s="113">
        <f t="shared" si="74"/>
        <v>0</v>
      </c>
      <c r="EZ87" s="109">
        <f>VLOOKUP($I87,[1]Ene!$H$7:$CL$470,70,FALSE)</f>
        <v>0</v>
      </c>
      <c r="FA87" s="109">
        <f>VLOOKUP($I87,[1]Feb!$H$7:$CL$470,70,FALSE)</f>
        <v>0</v>
      </c>
      <c r="FB87" s="109">
        <f>VLOOKUP($I87,[1]Mar!$H$7:$CL$470,70,FALSE)</f>
        <v>0</v>
      </c>
      <c r="FC87" s="109">
        <f>VLOOKUP($I87,[1]Abr!$H$7:$CL$470,70,FALSE)</f>
        <v>0</v>
      </c>
      <c r="FD87" s="109">
        <f>VLOOKUP($I87,[1]May!$H$7:$CL$470,70,FALSE)</f>
        <v>0</v>
      </c>
      <c r="FE87" s="109">
        <f>VLOOKUP($I87,[1]Jun!$H$7:$CL$470,70,FALSE)</f>
        <v>0</v>
      </c>
      <c r="FF87" s="109">
        <f>VLOOKUP($I87,[1]Jul!$H$7:$CL$470,70,FALSE)</f>
        <v>0</v>
      </c>
      <c r="FG87" s="109">
        <f>VLOOKUP($I87,[1]Ago!$H$7:$CL$470,70,FALSE)</f>
        <v>0</v>
      </c>
      <c r="FH87" s="109">
        <f>VLOOKUP($I87,[1]Set!$H$7:$CL$470,70,FALSE)</f>
        <v>0</v>
      </c>
      <c r="FI87" s="109">
        <f>VLOOKUP($I87,[1]Oct!$H$7:$CL$470,70,FALSE)</f>
        <v>0</v>
      </c>
      <c r="FJ87" s="109">
        <f>VLOOKUP($I87,[1]Nov!$H$7:$CL$470,70,FALSE)</f>
        <v>0</v>
      </c>
      <c r="FK87" s="118">
        <f>VLOOKUP($I87,[1]Dic!$H$7:$CL$470,70,FALSE)</f>
        <v>0</v>
      </c>
      <c r="FL87" s="111">
        <f t="shared" si="75"/>
        <v>0</v>
      </c>
      <c r="FM87" s="113">
        <f t="shared" si="76"/>
        <v>0</v>
      </c>
      <c r="FN87" s="109">
        <f>VLOOKUP($I87,[1]Ene!$H$7:$CL$470,72,FALSE)</f>
        <v>0</v>
      </c>
      <c r="FO87" s="109">
        <f>VLOOKUP($I87,[1]Feb!$H$7:$CL$470,72,FALSE)</f>
        <v>0</v>
      </c>
      <c r="FP87" s="109">
        <f>VLOOKUP($I87,[1]Mar!$H$7:$CL$470,72,FALSE)</f>
        <v>0</v>
      </c>
      <c r="FQ87" s="109">
        <f>VLOOKUP($I87,[1]Abr!$H$7:$CL$470,72,FALSE)</f>
        <v>0</v>
      </c>
      <c r="FR87" s="109">
        <f>VLOOKUP($I87,[1]May!$H$7:$CL$470,72,FALSE)</f>
        <v>0</v>
      </c>
      <c r="FS87" s="109">
        <f>VLOOKUP($I87,[1]Jun!$H$7:$CL$470,72,FALSE)</f>
        <v>0</v>
      </c>
      <c r="FT87" s="109">
        <f>VLOOKUP($I87,[1]Jul!$H$7:$CL$470,72,FALSE)</f>
        <v>0</v>
      </c>
      <c r="FU87" s="109">
        <f>VLOOKUP($I87,[1]Ago!$H$7:$CL$470,72,FALSE)</f>
        <v>0</v>
      </c>
      <c r="FV87" s="109">
        <f>VLOOKUP($I87,[1]Set!$H$7:$CL$470,72,FALSE)</f>
        <v>0</v>
      </c>
      <c r="FW87" s="109">
        <f>VLOOKUP($I87,[1]Oct!$H$7:$CL$470,72,FALSE)</f>
        <v>0</v>
      </c>
      <c r="FX87" s="109">
        <f>VLOOKUP($I87,[1]Nov!$H$7:$CL$470,72,FALSE)</f>
        <v>0</v>
      </c>
      <c r="FY87" s="118">
        <f>VLOOKUP($I87,[1]Dic!$H$7:$CL$470,72,FALSE)</f>
        <v>0</v>
      </c>
      <c r="FZ87" s="112">
        <f t="shared" si="77"/>
        <v>0</v>
      </c>
      <c r="GA87" s="113">
        <f t="shared" si="78"/>
        <v>0</v>
      </c>
      <c r="GB87" s="109">
        <f>VLOOKUP($I87,[1]Ene!$H$7:$CL$471,59,FALSE)</f>
        <v>0</v>
      </c>
      <c r="GC87" s="109">
        <f>VLOOKUP($I87,[1]Feb!$H$7:$CL$471,59,FALSE)</f>
        <v>0</v>
      </c>
      <c r="GD87" s="109">
        <f>VLOOKUP($I87,[1]Mar!$H$7:$CL$471,59,FALSE)</f>
        <v>0</v>
      </c>
      <c r="GE87" s="109">
        <f>VLOOKUP($I87,[1]Abr!$H$7:$CL$471,59,FALSE)</f>
        <v>0</v>
      </c>
      <c r="GF87" s="109">
        <f>VLOOKUP($I87,[1]May!$H$7:$CL$471,59,FALSE)</f>
        <v>0</v>
      </c>
      <c r="GG87" s="109">
        <f>VLOOKUP($I87,[1]Jun!$H$7:$CL$471,59,FALSE)</f>
        <v>0</v>
      </c>
      <c r="GH87" s="109">
        <f>VLOOKUP($I87,[1]Jul!$H$7:$CL$471,59,FALSE)</f>
        <v>0</v>
      </c>
      <c r="GI87" s="109">
        <f>VLOOKUP($I87,[1]Ago!$H$7:$CL$471,59,FALSE)</f>
        <v>0</v>
      </c>
      <c r="GJ87" s="109">
        <f>VLOOKUP($I87,[1]Set!$H$7:$CL$471,59,FALSE)</f>
        <v>0</v>
      </c>
      <c r="GK87" s="109">
        <f>VLOOKUP($I87,[1]Oct!$H$7:$CL$471,59,FALSE)</f>
        <v>0</v>
      </c>
      <c r="GL87" s="109">
        <f>VLOOKUP($I87,[1]Nov!$H$7:$CL$471,59,FALSE)</f>
        <v>0</v>
      </c>
      <c r="GM87" s="118">
        <f>VLOOKUP($I87,[1]Dic!$H$7:$CL$471,59,FALSE)</f>
        <v>0</v>
      </c>
      <c r="GN87" s="112">
        <f t="shared" si="79"/>
        <v>0</v>
      </c>
      <c r="GO87" s="113">
        <f t="shared" si="80"/>
        <v>0</v>
      </c>
      <c r="GP87" s="114">
        <f t="shared" si="56"/>
        <v>0</v>
      </c>
      <c r="GQ87" s="114">
        <f t="shared" si="57"/>
        <v>0</v>
      </c>
      <c r="GR87" s="116"/>
      <c r="GS87" s="109">
        <f>VLOOKUP($I87,[1]Ene!$H$7:$CL$470,71,FALSE)</f>
        <v>0</v>
      </c>
      <c r="GT87" s="109">
        <f>VLOOKUP($I87,[1]Feb!$H$7:$CL$470,71,FALSE)</f>
        <v>0</v>
      </c>
      <c r="GU87" s="109">
        <f>VLOOKUP($I87,[1]Mar!$H$7:$CL$470,71,FALSE)</f>
        <v>0</v>
      </c>
      <c r="GV87" s="109">
        <f>VLOOKUP($I87,[1]Abr!$H$7:$CL$470,71,FALSE)</f>
        <v>0</v>
      </c>
      <c r="GW87" s="109">
        <f>VLOOKUP($I87,[1]May!$H$7:$CL$470,71,FALSE)</f>
        <v>0</v>
      </c>
      <c r="GX87" s="109">
        <f>VLOOKUP($I87,[1]Jun!$H$7:$CL$470,71,FALSE)</f>
        <v>0</v>
      </c>
      <c r="GY87" s="109">
        <f>VLOOKUP($I87,[1]Jul!$H$7:$CL$470,71,FALSE)</f>
        <v>0</v>
      </c>
      <c r="GZ87" s="109">
        <f>VLOOKUP($I87,[1]Ago!$H$7:$CL$470,71,FALSE)</f>
        <v>0</v>
      </c>
      <c r="HA87" s="109">
        <f>VLOOKUP($I87,[1]Set!$H$7:$CL$470,71,FALSE)</f>
        <v>0</v>
      </c>
      <c r="HB87" s="109">
        <f>VLOOKUP($I87,[1]Oct!$H$7:$CL$470,71,FALSE)</f>
        <v>0</v>
      </c>
      <c r="HC87" s="109">
        <f>VLOOKUP($I87,[1]Nov!$H$7:$CL$470,71,FALSE)</f>
        <v>0</v>
      </c>
      <c r="HD87" s="109">
        <f>VLOOKUP($I87,[1]Dic!$H$7:$CL$470,71,FALSE)</f>
        <v>0</v>
      </c>
      <c r="HE87" s="111">
        <f t="shared" si="81"/>
        <v>0</v>
      </c>
      <c r="HF87" s="113">
        <f t="shared" si="82"/>
        <v>0</v>
      </c>
      <c r="HG87" s="109">
        <f>VLOOKUP($I87,[1]Ene!$H$7:$CL$470,73,FALSE)</f>
        <v>0</v>
      </c>
      <c r="HH87" s="109">
        <f>VLOOKUP($I87,[1]Feb!$H$7:$CL$470,73,FALSE)</f>
        <v>0</v>
      </c>
      <c r="HI87" s="109">
        <f>VLOOKUP($I87,[1]Mar!$H$7:$CL$470,73,FALSE)</f>
        <v>0</v>
      </c>
      <c r="HJ87" s="109">
        <f>VLOOKUP($I87,[1]Abr!$H$7:$CL$470,73,FALSE)</f>
        <v>0</v>
      </c>
      <c r="HK87" s="109">
        <f>VLOOKUP($I87,[1]May!$H$7:$CL$470,73,FALSE)</f>
        <v>0</v>
      </c>
      <c r="HL87" s="109">
        <f>VLOOKUP($I87,[1]Jun!$H$7:$CL$470,73,FALSE)</f>
        <v>0</v>
      </c>
      <c r="HM87" s="109">
        <f>VLOOKUP($I87,[1]Jul!$H$7:$CL$470,73,FALSE)</f>
        <v>0</v>
      </c>
      <c r="HN87" s="109">
        <f>VLOOKUP($I87,[1]Ago!$H$7:$CL$470,73,FALSE)</f>
        <v>0</v>
      </c>
      <c r="HO87" s="109">
        <f>VLOOKUP($I87,[1]Set!$H$7:$CL$470,73,FALSE)</f>
        <v>0</v>
      </c>
      <c r="HP87" s="109">
        <f>VLOOKUP($I87,[1]Oct!$H$7:$CL$470,73,FALSE)</f>
        <v>0</v>
      </c>
      <c r="HQ87" s="109">
        <f>VLOOKUP($I87,[1]Nov!$H$7:$CL$470,73,FALSE)</f>
        <v>0</v>
      </c>
      <c r="HR87" s="109">
        <f>VLOOKUP($I87,[1]Dic!$H$7:$CL$470,73,FALSE)</f>
        <v>0</v>
      </c>
      <c r="HS87" s="111">
        <f t="shared" si="83"/>
        <v>0</v>
      </c>
      <c r="HT87" s="113">
        <f t="shared" si="84"/>
        <v>0</v>
      </c>
      <c r="HU87" s="114">
        <f t="shared" si="85"/>
        <v>0</v>
      </c>
    </row>
    <row r="88" spans="1:229" s="112" customFormat="1" ht="10.5" x14ac:dyDescent="0.25">
      <c r="A88" s="184" t="s">
        <v>244</v>
      </c>
      <c r="B88" s="187" t="s">
        <v>244</v>
      </c>
      <c r="C88" s="184">
        <v>400</v>
      </c>
      <c r="D88" s="187" t="s">
        <v>533</v>
      </c>
      <c r="E88" s="187" t="s">
        <v>549</v>
      </c>
      <c r="F88" s="188" t="s">
        <v>244</v>
      </c>
      <c r="G88" s="184"/>
      <c r="H88" s="184" t="s">
        <v>688</v>
      </c>
      <c r="I88" s="316">
        <v>83</v>
      </c>
      <c r="J88" s="184" t="s">
        <v>251</v>
      </c>
      <c r="K88" s="109">
        <f>VLOOKUP($I88,[1]Ene!$H$7:$M$470,6,FALSE)</f>
        <v>0</v>
      </c>
      <c r="L88" s="109">
        <f>VLOOKUP($I88,[1]Feb!$H$7:$M$470,6,FALSE)</f>
        <v>0</v>
      </c>
      <c r="M88" s="109">
        <f>VLOOKUP($I88,[1]Mar!$H$7:$M$470,6,FALSE)</f>
        <v>0</v>
      </c>
      <c r="N88" s="109">
        <f>VLOOKUP($I88,[1]Abr!$H$7:$M$470,6,FALSE)</f>
        <v>0</v>
      </c>
      <c r="O88" s="109">
        <f>VLOOKUP($I88,[1]May!$H$7:$M$470,6,FALSE)</f>
        <v>0</v>
      </c>
      <c r="P88" s="109">
        <f>VLOOKUP($I88,[1]Jun!$H$7:$M$470,6,FALSE)</f>
        <v>0</v>
      </c>
      <c r="Q88" s="109">
        <f>VLOOKUP($I88,[1]Jul!$H$7:$M$470,6,FALSE)</f>
        <v>0</v>
      </c>
      <c r="R88" s="109">
        <f>VLOOKUP($I88,[1]Ago!$H$7:$M$470,6,FALSE)</f>
        <v>0</v>
      </c>
      <c r="S88" s="109">
        <f>VLOOKUP($I88,[1]Set!$H$7:$M$470,6,FALSE)</f>
        <v>0</v>
      </c>
      <c r="T88" s="109">
        <f>VLOOKUP($I88,[1]Oct!$H$7:$M$470,6,FALSE)</f>
        <v>0</v>
      </c>
      <c r="U88" s="109">
        <f>VLOOKUP($I88,[1]Nov!$H$7:$M$470,6,FALSE)</f>
        <v>0</v>
      </c>
      <c r="V88" s="109">
        <f>VLOOKUP($I88,[1]Dic!$H$7:$M$470,6,FALSE)</f>
        <v>0</v>
      </c>
      <c r="W88" s="142"/>
      <c r="X88" s="112">
        <f t="shared" si="58"/>
        <v>0</v>
      </c>
      <c r="Y88" s="163">
        <f t="shared" si="59"/>
        <v>0</v>
      </c>
      <c r="Z88" s="117">
        <f>VLOOKUP($I88,[1]Ene!$H$7:$N$470,7,FALSE)</f>
        <v>0</v>
      </c>
      <c r="AA88" s="109">
        <f>VLOOKUP($I88,[1]Feb!$H$7:$N$470,7,FALSE)</f>
        <v>0</v>
      </c>
      <c r="AB88" s="109">
        <f>VLOOKUP($I88,[1]Mar!$H$7:$N$470,7,FALSE)</f>
        <v>0</v>
      </c>
      <c r="AC88" s="109">
        <f>VLOOKUP($I88,[1]Abr!$H$7:$N$470,7,FALSE)</f>
        <v>0</v>
      </c>
      <c r="AD88" s="109">
        <f>VLOOKUP($I88,[1]May!$H$7:$N$470,7,FALSE)</f>
        <v>0</v>
      </c>
      <c r="AE88" s="109">
        <f>VLOOKUP($I88,[1]Jun!$H$7:$N$470,7,FALSE)</f>
        <v>0</v>
      </c>
      <c r="AF88" s="109">
        <f>VLOOKUP($I88,[1]Jul!$H$7:$N$470,7,FALSE)</f>
        <v>0</v>
      </c>
      <c r="AG88" s="109">
        <f>VLOOKUP($I88,[1]Ago!$H$7:$N$470,7,FALSE)</f>
        <v>0</v>
      </c>
      <c r="AH88" s="109">
        <f>VLOOKUP($I88,[1]Set!$H$7:$N$470,7,FALSE)</f>
        <v>0</v>
      </c>
      <c r="AI88" s="109">
        <f>VLOOKUP($I88,[1]Oct!$H$7:$N$470,7,FALSE)</f>
        <v>0</v>
      </c>
      <c r="AJ88" s="109">
        <f>VLOOKUP($I88,[1]Nov!$H$7:$N$470,7,FALSE)</f>
        <v>0</v>
      </c>
      <c r="AK88" s="118">
        <f>VLOOKUP($I88,[1]Dic!$H$7:$N$470,7,FALSE)</f>
        <v>0</v>
      </c>
      <c r="AL88" s="112">
        <f t="shared" si="51"/>
        <v>0</v>
      </c>
      <c r="AM88" s="164">
        <f t="shared" si="60"/>
        <v>0</v>
      </c>
      <c r="AN88" s="164">
        <f t="shared" si="52"/>
        <v>0</v>
      </c>
      <c r="AO88" s="142"/>
      <c r="AP88" s="109">
        <f>VLOOKUP($I88,[1]Ene!$H$7:$Q$470,10,FALSE)</f>
        <v>0</v>
      </c>
      <c r="AQ88" s="109">
        <f>VLOOKUP($I88,[1]Feb!$H$7:$Q$470,10,FALSE)</f>
        <v>0</v>
      </c>
      <c r="AR88" s="109">
        <f>VLOOKUP($I88,[1]Mar!$H$7:$Q$470,10,FALSE)</f>
        <v>0</v>
      </c>
      <c r="AS88" s="109">
        <f>VLOOKUP($I88,[1]Abr!$H$7:$Q$470,10,FALSE)</f>
        <v>0</v>
      </c>
      <c r="AT88" s="109">
        <f>VLOOKUP($I88,[1]May!$H$7:$Q$470,10,FALSE)</f>
        <v>0</v>
      </c>
      <c r="AU88" s="109">
        <f>VLOOKUP($I88,[1]Jun!$H$7:$Q$470,10,FALSE)</f>
        <v>0</v>
      </c>
      <c r="AV88" s="109">
        <f>VLOOKUP($I88,[1]Jul!$H$7:$Q$470,10,FALSE)</f>
        <v>0</v>
      </c>
      <c r="AW88" s="109">
        <f>VLOOKUP($I88,[1]Ago!$H$7:$Q$470,10,FALSE)</f>
        <v>0</v>
      </c>
      <c r="AX88" s="109">
        <f>VLOOKUP($I88,[1]Set!$H$7:$Q$470,10,FALSE)</f>
        <v>0</v>
      </c>
      <c r="AY88" s="109">
        <f>VLOOKUP($I88,[1]Oct!$H$7:$Q$470,10,FALSE)</f>
        <v>0</v>
      </c>
      <c r="AZ88" s="109">
        <f>VLOOKUP($I88,[1]Nov!$H$7:$Q$470,10,FALSE)</f>
        <v>0</v>
      </c>
      <c r="BA88" s="118">
        <f>VLOOKUP($I88,[1]Dic!$H$7:$Q$470,10,FALSE)</f>
        <v>0</v>
      </c>
      <c r="BB88" s="112">
        <f t="shared" si="61"/>
        <v>0</v>
      </c>
      <c r="BC88" s="163">
        <f t="shared" si="62"/>
        <v>0</v>
      </c>
      <c r="BD88" s="109">
        <f>VLOOKUP($I88,[1]Ene!$H$7:$T$470,13,FALSE)</f>
        <v>0</v>
      </c>
      <c r="BE88" s="109">
        <f>VLOOKUP($I88,[1]Feb!$H$7:$T$470,13,FALSE)</f>
        <v>0</v>
      </c>
      <c r="BF88" s="109">
        <f>VLOOKUP($I88,[1]Mar!$H$7:$T$470,13,FALSE)</f>
        <v>0</v>
      </c>
      <c r="BG88" s="109">
        <f>VLOOKUP($I88,[1]Abr!$H$7:$T$470,13,FALSE)</f>
        <v>0</v>
      </c>
      <c r="BH88" s="109">
        <f>VLOOKUP($I88,[1]May!$H$7:$T$470,13,FALSE)</f>
        <v>0</v>
      </c>
      <c r="BI88" s="109">
        <f>VLOOKUP($I88,[1]Jun!$H$7:$T$470,13,FALSE)</f>
        <v>0</v>
      </c>
      <c r="BJ88" s="109">
        <f>VLOOKUP($I88,[1]Jul!$H$7:$T$470,13,FALSE)</f>
        <v>0</v>
      </c>
      <c r="BK88" s="109">
        <f>VLOOKUP($I88,[1]Ago!$H$7:$T$470,13,FALSE)</f>
        <v>0</v>
      </c>
      <c r="BL88" s="109">
        <f>VLOOKUP($I88,[1]Set!$H$7:$T$470,13,FALSE)</f>
        <v>0</v>
      </c>
      <c r="BM88" s="109">
        <f>VLOOKUP($I88,[1]Oct!$H$7:$T$470,13,FALSE)</f>
        <v>0</v>
      </c>
      <c r="BN88" s="109">
        <f>VLOOKUP($I88,[1]Nov!$H$7:$T$470,13,FALSE)</f>
        <v>0</v>
      </c>
      <c r="BO88" s="109">
        <f>VLOOKUP($I88,[1]Dic!$H$7:$T$470,13,FALSE)</f>
        <v>0</v>
      </c>
      <c r="BP88" s="111">
        <f t="shared" si="63"/>
        <v>0</v>
      </c>
      <c r="BQ88" s="113">
        <f t="shared" si="64"/>
        <v>0</v>
      </c>
      <c r="BR88" s="109">
        <f>VLOOKUP($I88,[1]Ene!$H$7:$V$470,15,FALSE)</f>
        <v>0</v>
      </c>
      <c r="BS88" s="109">
        <f>VLOOKUP($I88,[1]Feb!$H$7:$V$470,15,FALSE)</f>
        <v>0</v>
      </c>
      <c r="BT88" s="109">
        <f>VLOOKUP($I88,[1]Mar!$H$7:$V$470,15,FALSE)</f>
        <v>0</v>
      </c>
      <c r="BU88" s="109">
        <f>VLOOKUP($I88,[1]Abr!$H$7:$V$470,15,FALSE)</f>
        <v>0</v>
      </c>
      <c r="BV88" s="109">
        <f>VLOOKUP($I88,[1]May!$H$7:$V$470,15,FALSE)</f>
        <v>0</v>
      </c>
      <c r="BW88" s="109">
        <f>VLOOKUP($I88,[1]Jun!$H$7:$V$470,15,FALSE)</f>
        <v>0</v>
      </c>
      <c r="BX88" s="109">
        <f>VLOOKUP($I88,[1]Jul!$H$7:$V$470,15,FALSE)</f>
        <v>0</v>
      </c>
      <c r="BY88" s="109">
        <f>VLOOKUP($I88,[1]Ago!$H$7:$V$470,15,FALSE)</f>
        <v>0</v>
      </c>
      <c r="BZ88" s="109">
        <f>VLOOKUP($I88,[1]Set!$H$7:$V$470,15,FALSE)</f>
        <v>0</v>
      </c>
      <c r="CA88" s="109">
        <f>VLOOKUP($I88,[1]Oct!$H$7:$V$470,15,FALSE)</f>
        <v>0</v>
      </c>
      <c r="CB88" s="109">
        <f>VLOOKUP($I88,[1]Nov!$H$7:$V$470,15,FALSE)</f>
        <v>0</v>
      </c>
      <c r="CC88" s="109">
        <f>VLOOKUP($I88,[1]Dic!$H$7:$V$470,15,FALSE)</f>
        <v>0</v>
      </c>
      <c r="CD88" s="111">
        <f t="shared" si="65"/>
        <v>0</v>
      </c>
      <c r="CE88" s="113">
        <f t="shared" si="53"/>
        <v>0</v>
      </c>
      <c r="CF88" s="109">
        <f>VLOOKUP($I88,[1]Ene!$H$7:$X$470,17,FALSE)</f>
        <v>0</v>
      </c>
      <c r="CG88" s="109">
        <f>VLOOKUP($I88,[1]Feb!$H$7:$X$470,17,FALSE)</f>
        <v>0</v>
      </c>
      <c r="CH88" s="109">
        <f>VLOOKUP($I88,[1]Mar!$H$7:$X$470,17,FALSE)</f>
        <v>0</v>
      </c>
      <c r="CI88" s="109">
        <f>VLOOKUP($I88,[1]Abr!$H$7:$X$470,17,FALSE)</f>
        <v>0</v>
      </c>
      <c r="CJ88" s="109">
        <f>VLOOKUP($I88,[1]May!$H$7:$X$470,17,FALSE)</f>
        <v>0</v>
      </c>
      <c r="CK88" s="109">
        <f>VLOOKUP($I88,[1]Jun!$H$7:$X$470,17,FALSE)</f>
        <v>0</v>
      </c>
      <c r="CL88" s="109">
        <f>VLOOKUP($I88,[1]Jul!$H$7:$X$470,17,FALSE)</f>
        <v>0</v>
      </c>
      <c r="CM88" s="109">
        <f>VLOOKUP($I88,[1]Ago!$H$7:$X$470,17,FALSE)</f>
        <v>0</v>
      </c>
      <c r="CN88" s="109">
        <f>VLOOKUP($I88,[1]Set!$H$7:$X$470,17,FALSE)</f>
        <v>0</v>
      </c>
      <c r="CO88" s="109">
        <f>VLOOKUP($I88,[1]Oct!$H$7:$X$470,17,FALSE)</f>
        <v>0</v>
      </c>
      <c r="CP88" s="109">
        <f>VLOOKUP($I88,[1]Nov!$H$7:$X$470,17,FALSE)</f>
        <v>0</v>
      </c>
      <c r="CQ88" s="109">
        <f>VLOOKUP($I88,[1]Dic!$H$7:$X$470,17,FALSE)</f>
        <v>0</v>
      </c>
      <c r="CR88" s="111">
        <f t="shared" si="66"/>
        <v>0</v>
      </c>
      <c r="CS88" s="113">
        <f t="shared" si="54"/>
        <v>0</v>
      </c>
      <c r="CT88" s="112">
        <f t="shared" si="55"/>
        <v>0</v>
      </c>
      <c r="CU88" s="116"/>
      <c r="CV88" s="109">
        <f>VLOOKUP($I88,[1]Ene!$H$7:$AC$470,22,FALSE)</f>
        <v>0</v>
      </c>
      <c r="CW88" s="109">
        <f>VLOOKUP($I88,[1]Feb!$H$7:$AC$470,22,FALSE)</f>
        <v>0</v>
      </c>
      <c r="CX88" s="109">
        <f>VLOOKUP($I88,[1]Mar!$H$7:$AC$470,22,FALSE)</f>
        <v>0</v>
      </c>
      <c r="CY88" s="109">
        <f>VLOOKUP($I88,[1]Abr!$H$7:$AC$470,22,FALSE)</f>
        <v>0</v>
      </c>
      <c r="CZ88" s="109">
        <f>VLOOKUP($I88,[1]May!$H$7:$AC$470,22,FALSE)</f>
        <v>0</v>
      </c>
      <c r="DA88" s="109">
        <f>VLOOKUP($I88,[1]Jun!$H$7:$AC$470,22,FALSE)</f>
        <v>0</v>
      </c>
      <c r="DB88" s="109">
        <f>VLOOKUP($I88,[1]Jul!$H$7:$AC$470,22,FALSE)</f>
        <v>0</v>
      </c>
      <c r="DC88" s="109">
        <f>VLOOKUP($I88,[1]Ago!$H$7:$AC$470,22,FALSE)</f>
        <v>0</v>
      </c>
      <c r="DD88" s="109">
        <f>VLOOKUP($I88,[1]Set!$H$7:$AC$470,22,FALSE)</f>
        <v>0</v>
      </c>
      <c r="DE88" s="109">
        <f>VLOOKUP($I88,[1]Oct!$H$7:$AC$470,22,FALSE)</f>
        <v>0</v>
      </c>
      <c r="DF88" s="109">
        <f>VLOOKUP($I88,[1]Nov!$H$7:$AC$470,22,FALSE)</f>
        <v>0</v>
      </c>
      <c r="DG88" s="118">
        <f>VLOOKUP($I88,[1]Dic!$H$7:$AC$470,22,FALSE)</f>
        <v>0</v>
      </c>
      <c r="DH88" s="111">
        <f t="shared" si="67"/>
        <v>0</v>
      </c>
      <c r="DI88" s="113">
        <f t="shared" si="68"/>
        <v>0</v>
      </c>
      <c r="DJ88" s="109">
        <f>VLOOKUP($I88,[1]Ene!$H$7:$BL$470,57,FALSE)</f>
        <v>0</v>
      </c>
      <c r="DK88" s="109">
        <f>VLOOKUP($I88,[1]Feb!$H$7:$BL$470,57,FALSE)</f>
        <v>0</v>
      </c>
      <c r="DL88" s="109">
        <f>VLOOKUP($I88,[1]Mar!$H$7:$BL$470,57,FALSE)</f>
        <v>0</v>
      </c>
      <c r="DM88" s="109">
        <f>VLOOKUP($I88,[1]Abr!$H$7:$BL$470,57,FALSE)</f>
        <v>0</v>
      </c>
      <c r="DN88" s="109">
        <f>VLOOKUP($I88,[1]May!$H$7:$BL$470,57,FALSE)</f>
        <v>0</v>
      </c>
      <c r="DO88" s="109">
        <f>VLOOKUP($I88,[1]Jun!$H$7:$BL$470,57,FALSE)</f>
        <v>0</v>
      </c>
      <c r="DP88" s="109">
        <f>VLOOKUP($I88,[1]Jul!$H$7:$BL$470,57,FALSE)</f>
        <v>0</v>
      </c>
      <c r="DQ88" s="109">
        <f>VLOOKUP($I88,[1]Ago!$H$7:$BL$470,57,FALSE)</f>
        <v>0</v>
      </c>
      <c r="DR88" s="109">
        <f>VLOOKUP($I88,[1]Set!$H$7:$BL$470,57,FALSE)</f>
        <v>0</v>
      </c>
      <c r="DS88" s="109">
        <f>VLOOKUP($I88,[1]Oct!$H$7:$BL$470,57,FALSE)</f>
        <v>0</v>
      </c>
      <c r="DT88" s="109">
        <f>VLOOKUP($I88,[1]Nov!$H$7:$BL$470,57,FALSE)</f>
        <v>0</v>
      </c>
      <c r="DU88" s="109">
        <f>VLOOKUP($I88,[1]Dic!$H$7:$BL$470,57,FALSE)</f>
        <v>0</v>
      </c>
      <c r="DV88" s="111">
        <f t="shared" si="69"/>
        <v>0</v>
      </c>
      <c r="DW88" s="113">
        <f t="shared" si="70"/>
        <v>0</v>
      </c>
      <c r="DX88" s="117">
        <f>VLOOKUP($I88,[1]Ene!$H$7:$BQ$470,62,FALSE)</f>
        <v>0</v>
      </c>
      <c r="DY88" s="109">
        <f>VLOOKUP($I88,[1]Feb!$H$7:$BQ$470,62,FALSE)</f>
        <v>0</v>
      </c>
      <c r="DZ88" s="109">
        <f>VLOOKUP($I88,[1]Mar!$H$7:$BQ$470,62,FALSE)</f>
        <v>0</v>
      </c>
      <c r="EA88" s="109">
        <f>VLOOKUP($I88,[1]Abr!$H$7:$BQ$470,62,FALSE)</f>
        <v>0</v>
      </c>
      <c r="EB88" s="109">
        <f>VLOOKUP($I88,[1]May!$H$7:$BQ$470,62,FALSE)</f>
        <v>0</v>
      </c>
      <c r="EC88" s="109">
        <f>VLOOKUP($I88,[1]Jun!$H$7:$BQ$470,62,FALSE)</f>
        <v>0</v>
      </c>
      <c r="ED88" s="109">
        <f>VLOOKUP($I88,[1]Jul!$H$7:$BQ$470,62,FALSE)</f>
        <v>0</v>
      </c>
      <c r="EE88" s="109">
        <f>VLOOKUP($I88,[1]Ago!$H$7:$BQ$470,62,FALSE)</f>
        <v>0</v>
      </c>
      <c r="EF88" s="109">
        <f>VLOOKUP($I88,[1]Set!$H$7:$BQ$470,62,FALSE)</f>
        <v>0</v>
      </c>
      <c r="EG88" s="109">
        <f>VLOOKUP($I88,[1]Oct!$H$7:$BQ$470,62,FALSE)</f>
        <v>0</v>
      </c>
      <c r="EH88" s="109">
        <f>VLOOKUP($I88,[1]Nov!$H$7:$BQ$470,62,FALSE)</f>
        <v>0</v>
      </c>
      <c r="EI88" s="109">
        <f>VLOOKUP($I88,[1]Dic!$H$7:$BQ$470,62,FALSE)</f>
        <v>0</v>
      </c>
      <c r="EJ88" s="115">
        <f t="shared" si="71"/>
        <v>0</v>
      </c>
      <c r="EK88" s="113">
        <f t="shared" si="72"/>
        <v>0</v>
      </c>
      <c r="EL88" s="117">
        <f>VLOOKUP($I88,[1]Ene!$H$7:$BM$470,58,FALSE)</f>
        <v>0</v>
      </c>
      <c r="EM88" s="109">
        <f>VLOOKUP($I88,[1]Feb!$H$7:$BM$470,58,FALSE)</f>
        <v>0</v>
      </c>
      <c r="EN88" s="109">
        <f>VLOOKUP($I88,[1]Mar!$H$7:$BM$470,58,FALSE)</f>
        <v>0</v>
      </c>
      <c r="EO88" s="109">
        <f>VLOOKUP($I88,[1]Abr!$H$7:$BM$470,58,FALSE)</f>
        <v>0</v>
      </c>
      <c r="EP88" s="109">
        <f>VLOOKUP($I88,[1]May!$H$7:$BM$470,58,FALSE)</f>
        <v>0</v>
      </c>
      <c r="EQ88" s="109">
        <f>VLOOKUP($I88,[1]Jun!$H$7:$BM$470,58,FALSE)</f>
        <v>0</v>
      </c>
      <c r="ER88" s="109">
        <f>VLOOKUP($I88,[1]Jul!$H$7:$BM$470,58,FALSE)</f>
        <v>0</v>
      </c>
      <c r="ES88" s="109">
        <f>VLOOKUP($I88,[1]Ago!$H$7:$BM$470,58,FALSE)</f>
        <v>0</v>
      </c>
      <c r="ET88" s="109">
        <f>VLOOKUP($I88,[1]Set!$H$7:$BM$470,58,FALSE)</f>
        <v>0</v>
      </c>
      <c r="EU88" s="109">
        <f>VLOOKUP($I88,[1]Oct!$H$7:$BM$470,58,FALSE)</f>
        <v>0</v>
      </c>
      <c r="EV88" s="109">
        <f>VLOOKUP($I88,[1]Nov!$H$7:$BM$470,58,FALSE)</f>
        <v>0</v>
      </c>
      <c r="EW88" s="118">
        <f>VLOOKUP($I88,[1]Dic!$H$7:$BM$470,58,FALSE)</f>
        <v>0</v>
      </c>
      <c r="EX88" s="111">
        <f t="shared" si="73"/>
        <v>0</v>
      </c>
      <c r="EY88" s="113">
        <f t="shared" si="74"/>
        <v>0</v>
      </c>
      <c r="EZ88" s="109">
        <f>VLOOKUP($I88,[1]Ene!$H$7:$CL$470,70,FALSE)</f>
        <v>0</v>
      </c>
      <c r="FA88" s="109">
        <f>VLOOKUP($I88,[1]Feb!$H$7:$CL$470,70,FALSE)</f>
        <v>0</v>
      </c>
      <c r="FB88" s="109">
        <f>VLOOKUP($I88,[1]Mar!$H$7:$CL$470,70,FALSE)</f>
        <v>0</v>
      </c>
      <c r="FC88" s="109">
        <f>VLOOKUP($I88,[1]Abr!$H$7:$CL$470,70,FALSE)</f>
        <v>0</v>
      </c>
      <c r="FD88" s="109">
        <f>VLOOKUP($I88,[1]May!$H$7:$CL$470,70,FALSE)</f>
        <v>0</v>
      </c>
      <c r="FE88" s="109">
        <f>VLOOKUP($I88,[1]Jun!$H$7:$CL$470,70,FALSE)</f>
        <v>0</v>
      </c>
      <c r="FF88" s="109">
        <f>VLOOKUP($I88,[1]Jul!$H$7:$CL$470,70,FALSE)</f>
        <v>0</v>
      </c>
      <c r="FG88" s="109">
        <f>VLOOKUP($I88,[1]Ago!$H$7:$CL$470,70,FALSE)</f>
        <v>0</v>
      </c>
      <c r="FH88" s="109">
        <f>VLOOKUP($I88,[1]Set!$H$7:$CL$470,70,FALSE)</f>
        <v>0</v>
      </c>
      <c r="FI88" s="109">
        <f>VLOOKUP($I88,[1]Oct!$H$7:$CL$470,70,FALSE)</f>
        <v>0</v>
      </c>
      <c r="FJ88" s="109">
        <f>VLOOKUP($I88,[1]Nov!$H$7:$CL$470,70,FALSE)</f>
        <v>0</v>
      </c>
      <c r="FK88" s="118">
        <f>VLOOKUP($I88,[1]Dic!$H$7:$CL$470,70,FALSE)</f>
        <v>0</v>
      </c>
      <c r="FL88" s="111">
        <f t="shared" si="75"/>
        <v>0</v>
      </c>
      <c r="FM88" s="113">
        <f t="shared" si="76"/>
        <v>0</v>
      </c>
      <c r="FN88" s="109">
        <f>VLOOKUP($I88,[1]Ene!$H$7:$CL$470,72,FALSE)</f>
        <v>0</v>
      </c>
      <c r="FO88" s="109">
        <f>VLOOKUP($I88,[1]Feb!$H$7:$CL$470,72,FALSE)</f>
        <v>0</v>
      </c>
      <c r="FP88" s="109">
        <f>VLOOKUP($I88,[1]Mar!$H$7:$CL$470,72,FALSE)</f>
        <v>0</v>
      </c>
      <c r="FQ88" s="109">
        <f>VLOOKUP($I88,[1]Abr!$H$7:$CL$470,72,FALSE)</f>
        <v>0</v>
      </c>
      <c r="FR88" s="109">
        <f>VLOOKUP($I88,[1]May!$H$7:$CL$470,72,FALSE)</f>
        <v>0</v>
      </c>
      <c r="FS88" s="109">
        <f>VLOOKUP($I88,[1]Jun!$H$7:$CL$470,72,FALSE)</f>
        <v>0</v>
      </c>
      <c r="FT88" s="109">
        <f>VLOOKUP($I88,[1]Jul!$H$7:$CL$470,72,FALSE)</f>
        <v>0</v>
      </c>
      <c r="FU88" s="109">
        <f>VLOOKUP($I88,[1]Ago!$H$7:$CL$470,72,FALSE)</f>
        <v>0</v>
      </c>
      <c r="FV88" s="109">
        <f>VLOOKUP($I88,[1]Set!$H$7:$CL$470,72,FALSE)</f>
        <v>0</v>
      </c>
      <c r="FW88" s="109">
        <f>VLOOKUP($I88,[1]Oct!$H$7:$CL$470,72,FALSE)</f>
        <v>0</v>
      </c>
      <c r="FX88" s="109">
        <f>VLOOKUP($I88,[1]Nov!$H$7:$CL$470,72,FALSE)</f>
        <v>0</v>
      </c>
      <c r="FY88" s="118">
        <f>VLOOKUP($I88,[1]Dic!$H$7:$CL$470,72,FALSE)</f>
        <v>0</v>
      </c>
      <c r="FZ88" s="112">
        <f t="shared" si="77"/>
        <v>0</v>
      </c>
      <c r="GA88" s="113">
        <f t="shared" si="78"/>
        <v>0</v>
      </c>
      <c r="GB88" s="109">
        <f>VLOOKUP($I88,[1]Ene!$H$7:$CL$471,59,FALSE)</f>
        <v>0</v>
      </c>
      <c r="GC88" s="109">
        <f>VLOOKUP($I88,[1]Feb!$H$7:$CL$471,59,FALSE)</f>
        <v>0</v>
      </c>
      <c r="GD88" s="109">
        <f>VLOOKUP($I88,[1]Mar!$H$7:$CL$471,59,FALSE)</f>
        <v>0</v>
      </c>
      <c r="GE88" s="109">
        <f>VLOOKUP($I88,[1]Abr!$H$7:$CL$471,59,FALSE)</f>
        <v>0</v>
      </c>
      <c r="GF88" s="109">
        <f>VLOOKUP($I88,[1]May!$H$7:$CL$471,59,FALSE)</f>
        <v>0</v>
      </c>
      <c r="GG88" s="109">
        <f>VLOOKUP($I88,[1]Jun!$H$7:$CL$471,59,FALSE)</f>
        <v>0</v>
      </c>
      <c r="GH88" s="109">
        <f>VLOOKUP($I88,[1]Jul!$H$7:$CL$471,59,FALSE)</f>
        <v>0</v>
      </c>
      <c r="GI88" s="109">
        <f>VLOOKUP($I88,[1]Ago!$H$7:$CL$471,59,FALSE)</f>
        <v>0</v>
      </c>
      <c r="GJ88" s="109">
        <f>VLOOKUP($I88,[1]Set!$H$7:$CL$471,59,FALSE)</f>
        <v>0</v>
      </c>
      <c r="GK88" s="109">
        <f>VLOOKUP($I88,[1]Oct!$H$7:$CL$471,59,FALSE)</f>
        <v>0</v>
      </c>
      <c r="GL88" s="109">
        <f>VLOOKUP($I88,[1]Nov!$H$7:$CL$471,59,FALSE)</f>
        <v>0</v>
      </c>
      <c r="GM88" s="118">
        <f>VLOOKUP($I88,[1]Dic!$H$7:$CL$471,59,FALSE)</f>
        <v>0</v>
      </c>
      <c r="GN88" s="112">
        <f t="shared" si="79"/>
        <v>0</v>
      </c>
      <c r="GO88" s="113">
        <f t="shared" si="80"/>
        <v>0</v>
      </c>
      <c r="GP88" s="114">
        <f t="shared" si="56"/>
        <v>0</v>
      </c>
      <c r="GQ88" s="114">
        <f t="shared" si="57"/>
        <v>0</v>
      </c>
      <c r="GR88" s="116"/>
      <c r="GS88" s="109">
        <f>VLOOKUP($I88,[1]Ene!$H$7:$CL$470,71,FALSE)</f>
        <v>0</v>
      </c>
      <c r="GT88" s="109">
        <f>VLOOKUP($I88,[1]Feb!$H$7:$CL$470,71,FALSE)</f>
        <v>0</v>
      </c>
      <c r="GU88" s="109">
        <f>VLOOKUP($I88,[1]Mar!$H$7:$CL$470,71,FALSE)</f>
        <v>0</v>
      </c>
      <c r="GV88" s="109">
        <f>VLOOKUP($I88,[1]Abr!$H$7:$CL$470,71,FALSE)</f>
        <v>0</v>
      </c>
      <c r="GW88" s="109">
        <f>VLOOKUP($I88,[1]May!$H$7:$CL$470,71,FALSE)</f>
        <v>0</v>
      </c>
      <c r="GX88" s="109">
        <f>VLOOKUP($I88,[1]Jun!$H$7:$CL$470,71,FALSE)</f>
        <v>0</v>
      </c>
      <c r="GY88" s="109">
        <f>VLOOKUP($I88,[1]Jul!$H$7:$CL$470,71,FALSE)</f>
        <v>0</v>
      </c>
      <c r="GZ88" s="109">
        <f>VLOOKUP($I88,[1]Ago!$H$7:$CL$470,71,FALSE)</f>
        <v>0</v>
      </c>
      <c r="HA88" s="109">
        <f>VLOOKUP($I88,[1]Set!$H$7:$CL$470,71,FALSE)</f>
        <v>0</v>
      </c>
      <c r="HB88" s="109">
        <f>VLOOKUP($I88,[1]Oct!$H$7:$CL$470,71,FALSE)</f>
        <v>0</v>
      </c>
      <c r="HC88" s="109">
        <f>VLOOKUP($I88,[1]Nov!$H$7:$CL$470,71,FALSE)</f>
        <v>0</v>
      </c>
      <c r="HD88" s="109">
        <f>VLOOKUP($I88,[1]Dic!$H$7:$CL$470,71,FALSE)</f>
        <v>0</v>
      </c>
      <c r="HE88" s="111">
        <f t="shared" si="81"/>
        <v>0</v>
      </c>
      <c r="HF88" s="113">
        <f t="shared" si="82"/>
        <v>0</v>
      </c>
      <c r="HG88" s="109">
        <f>VLOOKUP($I88,[1]Ene!$H$7:$CL$470,73,FALSE)</f>
        <v>0</v>
      </c>
      <c r="HH88" s="109">
        <f>VLOOKUP($I88,[1]Feb!$H$7:$CL$470,73,FALSE)</f>
        <v>0</v>
      </c>
      <c r="HI88" s="109">
        <f>VLOOKUP($I88,[1]Mar!$H$7:$CL$470,73,FALSE)</f>
        <v>0</v>
      </c>
      <c r="HJ88" s="109">
        <f>VLOOKUP($I88,[1]Abr!$H$7:$CL$470,73,FALSE)</f>
        <v>0</v>
      </c>
      <c r="HK88" s="109">
        <f>VLOOKUP($I88,[1]May!$H$7:$CL$470,73,FALSE)</f>
        <v>0</v>
      </c>
      <c r="HL88" s="109">
        <f>VLOOKUP($I88,[1]Jun!$H$7:$CL$470,73,FALSE)</f>
        <v>0</v>
      </c>
      <c r="HM88" s="109">
        <f>VLOOKUP($I88,[1]Jul!$H$7:$CL$470,73,FALSE)</f>
        <v>0</v>
      </c>
      <c r="HN88" s="109">
        <f>VLOOKUP($I88,[1]Ago!$H$7:$CL$470,73,FALSE)</f>
        <v>0</v>
      </c>
      <c r="HO88" s="109">
        <f>VLOOKUP($I88,[1]Set!$H$7:$CL$470,73,FALSE)</f>
        <v>0</v>
      </c>
      <c r="HP88" s="109">
        <f>VLOOKUP($I88,[1]Oct!$H$7:$CL$470,73,FALSE)</f>
        <v>0</v>
      </c>
      <c r="HQ88" s="109">
        <f>VLOOKUP($I88,[1]Nov!$H$7:$CL$470,73,FALSE)</f>
        <v>0</v>
      </c>
      <c r="HR88" s="109">
        <f>VLOOKUP($I88,[1]Dic!$H$7:$CL$470,73,FALSE)</f>
        <v>0</v>
      </c>
      <c r="HS88" s="111">
        <f t="shared" si="83"/>
        <v>0</v>
      </c>
      <c r="HT88" s="113">
        <f t="shared" si="84"/>
        <v>0</v>
      </c>
      <c r="HU88" s="114">
        <f t="shared" si="85"/>
        <v>0</v>
      </c>
    </row>
    <row r="89" spans="1:229" s="112" customFormat="1" ht="10.5" x14ac:dyDescent="0.25">
      <c r="A89" s="184" t="s">
        <v>244</v>
      </c>
      <c r="B89" s="187" t="s">
        <v>244</v>
      </c>
      <c r="C89" s="184">
        <v>400</v>
      </c>
      <c r="D89" s="187" t="s">
        <v>533</v>
      </c>
      <c r="E89" s="187" t="s">
        <v>549</v>
      </c>
      <c r="F89" s="188" t="s">
        <v>244</v>
      </c>
      <c r="G89" s="184"/>
      <c r="H89" s="184" t="s">
        <v>688</v>
      </c>
      <c r="I89" s="316">
        <v>84</v>
      </c>
      <c r="J89" s="184" t="s">
        <v>252</v>
      </c>
      <c r="K89" s="109">
        <f>VLOOKUP($I89,[1]Ene!$H$7:$M$470,6,FALSE)</f>
        <v>0</v>
      </c>
      <c r="L89" s="109">
        <f>VLOOKUP($I89,[1]Feb!$H$7:$M$470,6,FALSE)</f>
        <v>0</v>
      </c>
      <c r="M89" s="109">
        <f>VLOOKUP($I89,[1]Mar!$H$7:$M$470,6,FALSE)</f>
        <v>0</v>
      </c>
      <c r="N89" s="109">
        <f>VLOOKUP($I89,[1]Abr!$H$7:$M$470,6,FALSE)</f>
        <v>0</v>
      </c>
      <c r="O89" s="109">
        <f>VLOOKUP($I89,[1]May!$H$7:$M$470,6,FALSE)</f>
        <v>0</v>
      </c>
      <c r="P89" s="109">
        <f>VLOOKUP($I89,[1]Jun!$H$7:$M$470,6,FALSE)</f>
        <v>0</v>
      </c>
      <c r="Q89" s="109">
        <f>VLOOKUP($I89,[1]Jul!$H$7:$M$470,6,FALSE)</f>
        <v>0</v>
      </c>
      <c r="R89" s="109">
        <f>VLOOKUP($I89,[1]Ago!$H$7:$M$470,6,FALSE)</f>
        <v>0</v>
      </c>
      <c r="S89" s="109">
        <f>VLOOKUP($I89,[1]Set!$H$7:$M$470,6,FALSE)</f>
        <v>0</v>
      </c>
      <c r="T89" s="109">
        <f>VLOOKUP($I89,[1]Oct!$H$7:$M$470,6,FALSE)</f>
        <v>0</v>
      </c>
      <c r="U89" s="109">
        <f>VLOOKUP($I89,[1]Nov!$H$7:$M$470,6,FALSE)</f>
        <v>0</v>
      </c>
      <c r="V89" s="109">
        <f>VLOOKUP($I89,[1]Dic!$H$7:$M$470,6,FALSE)</f>
        <v>0</v>
      </c>
      <c r="W89" s="142"/>
      <c r="X89" s="112">
        <f t="shared" si="58"/>
        <v>0</v>
      </c>
      <c r="Y89" s="163">
        <f t="shared" si="59"/>
        <v>0</v>
      </c>
      <c r="Z89" s="117">
        <f>VLOOKUP($I89,[1]Ene!$H$7:$N$470,7,FALSE)</f>
        <v>0</v>
      </c>
      <c r="AA89" s="109">
        <f>VLOOKUP($I89,[1]Feb!$H$7:$N$470,7,FALSE)</f>
        <v>0</v>
      </c>
      <c r="AB89" s="109">
        <f>VLOOKUP($I89,[1]Mar!$H$7:$N$470,7,FALSE)</f>
        <v>0</v>
      </c>
      <c r="AC89" s="109">
        <f>VLOOKUP($I89,[1]Abr!$H$7:$N$470,7,FALSE)</f>
        <v>0</v>
      </c>
      <c r="AD89" s="109">
        <f>VLOOKUP($I89,[1]May!$H$7:$N$470,7,FALSE)</f>
        <v>0</v>
      </c>
      <c r="AE89" s="109">
        <f>VLOOKUP($I89,[1]Jun!$H$7:$N$470,7,FALSE)</f>
        <v>0</v>
      </c>
      <c r="AF89" s="109">
        <f>VLOOKUP($I89,[1]Jul!$H$7:$N$470,7,FALSE)</f>
        <v>0</v>
      </c>
      <c r="AG89" s="109">
        <f>VLOOKUP($I89,[1]Ago!$H$7:$N$470,7,FALSE)</f>
        <v>0</v>
      </c>
      <c r="AH89" s="109">
        <f>VLOOKUP($I89,[1]Set!$H$7:$N$470,7,FALSE)</f>
        <v>0</v>
      </c>
      <c r="AI89" s="109">
        <f>VLOOKUP($I89,[1]Oct!$H$7:$N$470,7,FALSE)</f>
        <v>0</v>
      </c>
      <c r="AJ89" s="109">
        <f>VLOOKUP($I89,[1]Nov!$H$7:$N$470,7,FALSE)</f>
        <v>0</v>
      </c>
      <c r="AK89" s="118">
        <f>VLOOKUP($I89,[1]Dic!$H$7:$N$470,7,FALSE)</f>
        <v>0</v>
      </c>
      <c r="AL89" s="112">
        <f t="shared" si="51"/>
        <v>0</v>
      </c>
      <c r="AM89" s="164">
        <f t="shared" si="60"/>
        <v>0</v>
      </c>
      <c r="AN89" s="164">
        <f t="shared" si="52"/>
        <v>0</v>
      </c>
      <c r="AO89" s="142"/>
      <c r="AP89" s="109">
        <f>VLOOKUP($I89,[1]Ene!$H$7:$Q$470,10,FALSE)</f>
        <v>0</v>
      </c>
      <c r="AQ89" s="109">
        <f>VLOOKUP($I89,[1]Feb!$H$7:$Q$470,10,FALSE)</f>
        <v>0</v>
      </c>
      <c r="AR89" s="109">
        <f>VLOOKUP($I89,[1]Mar!$H$7:$Q$470,10,FALSE)</f>
        <v>0</v>
      </c>
      <c r="AS89" s="109">
        <f>VLOOKUP($I89,[1]Abr!$H$7:$Q$470,10,FALSE)</f>
        <v>0</v>
      </c>
      <c r="AT89" s="109">
        <f>VLOOKUP($I89,[1]May!$H$7:$Q$470,10,FALSE)</f>
        <v>0</v>
      </c>
      <c r="AU89" s="109">
        <f>VLOOKUP($I89,[1]Jun!$H$7:$Q$470,10,FALSE)</f>
        <v>0</v>
      </c>
      <c r="AV89" s="109">
        <f>VLOOKUP($I89,[1]Jul!$H$7:$Q$470,10,FALSE)</f>
        <v>0</v>
      </c>
      <c r="AW89" s="109">
        <f>VLOOKUP($I89,[1]Ago!$H$7:$Q$470,10,FALSE)</f>
        <v>0</v>
      </c>
      <c r="AX89" s="109">
        <f>VLOOKUP($I89,[1]Set!$H$7:$Q$470,10,FALSE)</f>
        <v>0</v>
      </c>
      <c r="AY89" s="109">
        <f>VLOOKUP($I89,[1]Oct!$H$7:$Q$470,10,FALSE)</f>
        <v>0</v>
      </c>
      <c r="AZ89" s="109">
        <f>VLOOKUP($I89,[1]Nov!$H$7:$Q$470,10,FALSE)</f>
        <v>0</v>
      </c>
      <c r="BA89" s="118">
        <f>VLOOKUP($I89,[1]Dic!$H$7:$Q$470,10,FALSE)</f>
        <v>0</v>
      </c>
      <c r="BB89" s="112">
        <f t="shared" si="61"/>
        <v>0</v>
      </c>
      <c r="BC89" s="163">
        <f t="shared" si="62"/>
        <v>0</v>
      </c>
      <c r="BD89" s="109">
        <f>VLOOKUP($I89,[1]Ene!$H$7:$T$470,13,FALSE)</f>
        <v>0</v>
      </c>
      <c r="BE89" s="109">
        <f>VLOOKUP($I89,[1]Feb!$H$7:$T$470,13,FALSE)</f>
        <v>0</v>
      </c>
      <c r="BF89" s="109">
        <f>VLOOKUP($I89,[1]Mar!$H$7:$T$470,13,FALSE)</f>
        <v>0</v>
      </c>
      <c r="BG89" s="109">
        <f>VLOOKUP($I89,[1]Abr!$H$7:$T$470,13,FALSE)</f>
        <v>0</v>
      </c>
      <c r="BH89" s="109">
        <f>VLOOKUP($I89,[1]May!$H$7:$T$470,13,FALSE)</f>
        <v>0</v>
      </c>
      <c r="BI89" s="109">
        <f>VLOOKUP($I89,[1]Jun!$H$7:$T$470,13,FALSE)</f>
        <v>0</v>
      </c>
      <c r="BJ89" s="109">
        <f>VLOOKUP($I89,[1]Jul!$H$7:$T$470,13,FALSE)</f>
        <v>0</v>
      </c>
      <c r="BK89" s="109">
        <f>VLOOKUP($I89,[1]Ago!$H$7:$T$470,13,FALSE)</f>
        <v>0</v>
      </c>
      <c r="BL89" s="109">
        <f>VLOOKUP($I89,[1]Set!$H$7:$T$470,13,FALSE)</f>
        <v>0</v>
      </c>
      <c r="BM89" s="109">
        <f>VLOOKUP($I89,[1]Oct!$H$7:$T$470,13,FALSE)</f>
        <v>0</v>
      </c>
      <c r="BN89" s="109">
        <f>VLOOKUP($I89,[1]Nov!$H$7:$T$470,13,FALSE)</f>
        <v>0</v>
      </c>
      <c r="BO89" s="109">
        <f>VLOOKUP($I89,[1]Dic!$H$7:$T$470,13,FALSE)</f>
        <v>0</v>
      </c>
      <c r="BP89" s="111">
        <f t="shared" si="63"/>
        <v>0</v>
      </c>
      <c r="BQ89" s="113">
        <f t="shared" si="64"/>
        <v>0</v>
      </c>
      <c r="BR89" s="109">
        <f>VLOOKUP($I89,[1]Ene!$H$7:$V$470,15,FALSE)</f>
        <v>0</v>
      </c>
      <c r="BS89" s="109">
        <f>VLOOKUP($I89,[1]Feb!$H$7:$V$470,15,FALSE)</f>
        <v>0</v>
      </c>
      <c r="BT89" s="109">
        <f>VLOOKUP($I89,[1]Mar!$H$7:$V$470,15,FALSE)</f>
        <v>0</v>
      </c>
      <c r="BU89" s="109">
        <f>VLOOKUP($I89,[1]Abr!$H$7:$V$470,15,FALSE)</f>
        <v>0</v>
      </c>
      <c r="BV89" s="109">
        <f>VLOOKUP($I89,[1]May!$H$7:$V$470,15,FALSE)</f>
        <v>0</v>
      </c>
      <c r="BW89" s="109">
        <f>VLOOKUP($I89,[1]Jun!$H$7:$V$470,15,FALSE)</f>
        <v>0</v>
      </c>
      <c r="BX89" s="109">
        <f>VLOOKUP($I89,[1]Jul!$H$7:$V$470,15,FALSE)</f>
        <v>0</v>
      </c>
      <c r="BY89" s="109">
        <f>VLOOKUP($I89,[1]Ago!$H$7:$V$470,15,FALSE)</f>
        <v>0</v>
      </c>
      <c r="BZ89" s="109">
        <f>VLOOKUP($I89,[1]Set!$H$7:$V$470,15,FALSE)</f>
        <v>0</v>
      </c>
      <c r="CA89" s="109">
        <f>VLOOKUP($I89,[1]Oct!$H$7:$V$470,15,FALSE)</f>
        <v>0</v>
      </c>
      <c r="CB89" s="109">
        <f>VLOOKUP($I89,[1]Nov!$H$7:$V$470,15,FALSE)</f>
        <v>0</v>
      </c>
      <c r="CC89" s="109">
        <f>VLOOKUP($I89,[1]Dic!$H$7:$V$470,15,FALSE)</f>
        <v>0</v>
      </c>
      <c r="CD89" s="111">
        <f t="shared" si="65"/>
        <v>0</v>
      </c>
      <c r="CE89" s="113">
        <f t="shared" si="53"/>
        <v>0</v>
      </c>
      <c r="CF89" s="109">
        <f>VLOOKUP($I89,[1]Ene!$H$7:$X$470,17,FALSE)</f>
        <v>0</v>
      </c>
      <c r="CG89" s="109">
        <f>VLOOKUP($I89,[1]Feb!$H$7:$X$470,17,FALSE)</f>
        <v>0</v>
      </c>
      <c r="CH89" s="109">
        <f>VLOOKUP($I89,[1]Mar!$H$7:$X$470,17,FALSE)</f>
        <v>0</v>
      </c>
      <c r="CI89" s="109">
        <f>VLOOKUP($I89,[1]Abr!$H$7:$X$470,17,FALSE)</f>
        <v>0</v>
      </c>
      <c r="CJ89" s="109">
        <f>VLOOKUP($I89,[1]May!$H$7:$X$470,17,FALSE)</f>
        <v>0</v>
      </c>
      <c r="CK89" s="109">
        <f>VLOOKUP($I89,[1]Jun!$H$7:$X$470,17,FALSE)</f>
        <v>0</v>
      </c>
      <c r="CL89" s="109">
        <f>VLOOKUP($I89,[1]Jul!$H$7:$X$470,17,FALSE)</f>
        <v>0</v>
      </c>
      <c r="CM89" s="109">
        <f>VLOOKUP($I89,[1]Ago!$H$7:$X$470,17,FALSE)</f>
        <v>0</v>
      </c>
      <c r="CN89" s="109">
        <f>VLOOKUP($I89,[1]Set!$H$7:$X$470,17,FALSE)</f>
        <v>0</v>
      </c>
      <c r="CO89" s="109">
        <f>VLOOKUP($I89,[1]Oct!$H$7:$X$470,17,FALSE)</f>
        <v>0</v>
      </c>
      <c r="CP89" s="109">
        <f>VLOOKUP($I89,[1]Nov!$H$7:$X$470,17,FALSE)</f>
        <v>0</v>
      </c>
      <c r="CQ89" s="109">
        <f>VLOOKUP($I89,[1]Dic!$H$7:$X$470,17,FALSE)</f>
        <v>0</v>
      </c>
      <c r="CR89" s="111">
        <f t="shared" si="66"/>
        <v>0</v>
      </c>
      <c r="CS89" s="113">
        <f t="shared" si="54"/>
        <v>0</v>
      </c>
      <c r="CT89" s="112">
        <f t="shared" si="55"/>
        <v>0</v>
      </c>
      <c r="CU89" s="116"/>
      <c r="CV89" s="109">
        <f>VLOOKUP($I89,[1]Ene!$H$7:$AC$470,22,FALSE)</f>
        <v>0</v>
      </c>
      <c r="CW89" s="109">
        <f>VLOOKUP($I89,[1]Feb!$H$7:$AC$470,22,FALSE)</f>
        <v>0</v>
      </c>
      <c r="CX89" s="109">
        <f>VLOOKUP($I89,[1]Mar!$H$7:$AC$470,22,FALSE)</f>
        <v>0</v>
      </c>
      <c r="CY89" s="109">
        <f>VLOOKUP($I89,[1]Abr!$H$7:$AC$470,22,FALSE)</f>
        <v>0</v>
      </c>
      <c r="CZ89" s="109">
        <f>VLOOKUP($I89,[1]May!$H$7:$AC$470,22,FALSE)</f>
        <v>0</v>
      </c>
      <c r="DA89" s="109">
        <f>VLOOKUP($I89,[1]Jun!$H$7:$AC$470,22,FALSE)</f>
        <v>0</v>
      </c>
      <c r="DB89" s="109">
        <f>VLOOKUP($I89,[1]Jul!$H$7:$AC$470,22,FALSE)</f>
        <v>0</v>
      </c>
      <c r="DC89" s="109">
        <f>VLOOKUP($I89,[1]Ago!$H$7:$AC$470,22,FALSE)</f>
        <v>0</v>
      </c>
      <c r="DD89" s="109">
        <f>VLOOKUP($I89,[1]Set!$H$7:$AC$470,22,FALSE)</f>
        <v>0</v>
      </c>
      <c r="DE89" s="109">
        <f>VLOOKUP($I89,[1]Oct!$H$7:$AC$470,22,FALSE)</f>
        <v>0</v>
      </c>
      <c r="DF89" s="109">
        <f>VLOOKUP($I89,[1]Nov!$H$7:$AC$470,22,FALSE)</f>
        <v>0</v>
      </c>
      <c r="DG89" s="118">
        <f>VLOOKUP($I89,[1]Dic!$H$7:$AC$470,22,FALSE)</f>
        <v>0</v>
      </c>
      <c r="DH89" s="111">
        <f t="shared" si="67"/>
        <v>0</v>
      </c>
      <c r="DI89" s="113">
        <f t="shared" si="68"/>
        <v>0</v>
      </c>
      <c r="DJ89" s="109">
        <f>VLOOKUP($I89,[1]Ene!$H$7:$BL$470,57,FALSE)</f>
        <v>0</v>
      </c>
      <c r="DK89" s="109">
        <f>VLOOKUP($I89,[1]Feb!$H$7:$BL$470,57,FALSE)</f>
        <v>0</v>
      </c>
      <c r="DL89" s="109">
        <f>VLOOKUP($I89,[1]Mar!$H$7:$BL$470,57,FALSE)</f>
        <v>0</v>
      </c>
      <c r="DM89" s="109">
        <f>VLOOKUP($I89,[1]Abr!$H$7:$BL$470,57,FALSE)</f>
        <v>0</v>
      </c>
      <c r="DN89" s="109">
        <f>VLOOKUP($I89,[1]May!$H$7:$BL$470,57,FALSE)</f>
        <v>0</v>
      </c>
      <c r="DO89" s="109">
        <f>VLOOKUP($I89,[1]Jun!$H$7:$BL$470,57,FALSE)</f>
        <v>0</v>
      </c>
      <c r="DP89" s="109">
        <f>VLOOKUP($I89,[1]Jul!$H$7:$BL$470,57,FALSE)</f>
        <v>0</v>
      </c>
      <c r="DQ89" s="109">
        <f>VLOOKUP($I89,[1]Ago!$H$7:$BL$470,57,FALSE)</f>
        <v>0</v>
      </c>
      <c r="DR89" s="109">
        <f>VLOOKUP($I89,[1]Set!$H$7:$BL$470,57,FALSE)</f>
        <v>0</v>
      </c>
      <c r="DS89" s="109">
        <f>VLOOKUP($I89,[1]Oct!$H$7:$BL$470,57,FALSE)</f>
        <v>0</v>
      </c>
      <c r="DT89" s="109">
        <f>VLOOKUP($I89,[1]Nov!$H$7:$BL$470,57,FALSE)</f>
        <v>0</v>
      </c>
      <c r="DU89" s="109">
        <f>VLOOKUP($I89,[1]Dic!$H$7:$BL$470,57,FALSE)</f>
        <v>0</v>
      </c>
      <c r="DV89" s="111">
        <f t="shared" si="69"/>
        <v>0</v>
      </c>
      <c r="DW89" s="113">
        <f t="shared" si="70"/>
        <v>0</v>
      </c>
      <c r="DX89" s="117">
        <f>VLOOKUP($I89,[1]Ene!$H$7:$BQ$470,62,FALSE)</f>
        <v>0</v>
      </c>
      <c r="DY89" s="109">
        <f>VLOOKUP($I89,[1]Feb!$H$7:$BQ$470,62,FALSE)</f>
        <v>0</v>
      </c>
      <c r="DZ89" s="109">
        <f>VLOOKUP($I89,[1]Mar!$H$7:$BQ$470,62,FALSE)</f>
        <v>0</v>
      </c>
      <c r="EA89" s="109">
        <f>VLOOKUP($I89,[1]Abr!$H$7:$BQ$470,62,FALSE)</f>
        <v>0</v>
      </c>
      <c r="EB89" s="109">
        <f>VLOOKUP($I89,[1]May!$H$7:$BQ$470,62,FALSE)</f>
        <v>0</v>
      </c>
      <c r="EC89" s="109">
        <f>VLOOKUP($I89,[1]Jun!$H$7:$BQ$470,62,FALSE)</f>
        <v>0</v>
      </c>
      <c r="ED89" s="109">
        <f>VLOOKUP($I89,[1]Jul!$H$7:$BQ$470,62,FALSE)</f>
        <v>0</v>
      </c>
      <c r="EE89" s="109">
        <f>VLOOKUP($I89,[1]Ago!$H$7:$BQ$470,62,FALSE)</f>
        <v>0</v>
      </c>
      <c r="EF89" s="109">
        <f>VLOOKUP($I89,[1]Set!$H$7:$BQ$470,62,FALSE)</f>
        <v>0</v>
      </c>
      <c r="EG89" s="109">
        <f>VLOOKUP($I89,[1]Oct!$H$7:$BQ$470,62,FALSE)</f>
        <v>0</v>
      </c>
      <c r="EH89" s="109">
        <f>VLOOKUP($I89,[1]Nov!$H$7:$BQ$470,62,FALSE)</f>
        <v>0</v>
      </c>
      <c r="EI89" s="109">
        <f>VLOOKUP($I89,[1]Dic!$H$7:$BQ$470,62,FALSE)</f>
        <v>0</v>
      </c>
      <c r="EJ89" s="115">
        <f t="shared" si="71"/>
        <v>0</v>
      </c>
      <c r="EK89" s="113">
        <f t="shared" si="72"/>
        <v>0</v>
      </c>
      <c r="EL89" s="117">
        <f>VLOOKUP($I89,[1]Ene!$H$7:$BM$470,58,FALSE)</f>
        <v>0</v>
      </c>
      <c r="EM89" s="109">
        <f>VLOOKUP($I89,[1]Feb!$H$7:$BM$470,58,FALSE)</f>
        <v>0</v>
      </c>
      <c r="EN89" s="109">
        <f>VLOOKUP($I89,[1]Mar!$H$7:$BM$470,58,FALSE)</f>
        <v>0</v>
      </c>
      <c r="EO89" s="109">
        <f>VLOOKUP($I89,[1]Abr!$H$7:$BM$470,58,FALSE)</f>
        <v>0</v>
      </c>
      <c r="EP89" s="109">
        <f>VLOOKUP($I89,[1]May!$H$7:$BM$470,58,FALSE)</f>
        <v>0</v>
      </c>
      <c r="EQ89" s="109">
        <f>VLOOKUP($I89,[1]Jun!$H$7:$BM$470,58,FALSE)</f>
        <v>0</v>
      </c>
      <c r="ER89" s="109">
        <f>VLOOKUP($I89,[1]Jul!$H$7:$BM$470,58,FALSE)</f>
        <v>0</v>
      </c>
      <c r="ES89" s="109">
        <f>VLOOKUP($I89,[1]Ago!$H$7:$BM$470,58,FALSE)</f>
        <v>0</v>
      </c>
      <c r="ET89" s="109">
        <f>VLOOKUP($I89,[1]Set!$H$7:$BM$470,58,FALSE)</f>
        <v>0</v>
      </c>
      <c r="EU89" s="109">
        <f>VLOOKUP($I89,[1]Oct!$H$7:$BM$470,58,FALSE)</f>
        <v>0</v>
      </c>
      <c r="EV89" s="109">
        <f>VLOOKUP($I89,[1]Nov!$H$7:$BM$470,58,FALSE)</f>
        <v>0</v>
      </c>
      <c r="EW89" s="118">
        <f>VLOOKUP($I89,[1]Dic!$H$7:$BM$470,58,FALSE)</f>
        <v>0</v>
      </c>
      <c r="EX89" s="111">
        <f t="shared" si="73"/>
        <v>0</v>
      </c>
      <c r="EY89" s="113">
        <f t="shared" si="74"/>
        <v>0</v>
      </c>
      <c r="EZ89" s="109">
        <f>VLOOKUP($I89,[1]Ene!$H$7:$CL$470,70,FALSE)</f>
        <v>0</v>
      </c>
      <c r="FA89" s="109">
        <f>VLOOKUP($I89,[1]Feb!$H$7:$CL$470,70,FALSE)</f>
        <v>0</v>
      </c>
      <c r="FB89" s="109">
        <f>VLOOKUP($I89,[1]Mar!$H$7:$CL$470,70,FALSE)</f>
        <v>0</v>
      </c>
      <c r="FC89" s="109">
        <f>VLOOKUP($I89,[1]Abr!$H$7:$CL$470,70,FALSE)</f>
        <v>0</v>
      </c>
      <c r="FD89" s="109">
        <f>VLOOKUP($I89,[1]May!$H$7:$CL$470,70,FALSE)</f>
        <v>0</v>
      </c>
      <c r="FE89" s="109">
        <f>VLOOKUP($I89,[1]Jun!$H$7:$CL$470,70,FALSE)</f>
        <v>0</v>
      </c>
      <c r="FF89" s="109">
        <f>VLOOKUP($I89,[1]Jul!$H$7:$CL$470,70,FALSE)</f>
        <v>0</v>
      </c>
      <c r="FG89" s="109">
        <f>VLOOKUP($I89,[1]Ago!$H$7:$CL$470,70,FALSE)</f>
        <v>0</v>
      </c>
      <c r="FH89" s="109">
        <f>VLOOKUP($I89,[1]Set!$H$7:$CL$470,70,FALSE)</f>
        <v>0</v>
      </c>
      <c r="FI89" s="109">
        <f>VLOOKUP($I89,[1]Oct!$H$7:$CL$470,70,FALSE)</f>
        <v>0</v>
      </c>
      <c r="FJ89" s="109">
        <f>VLOOKUP($I89,[1]Nov!$H$7:$CL$470,70,FALSE)</f>
        <v>0</v>
      </c>
      <c r="FK89" s="118">
        <f>VLOOKUP($I89,[1]Dic!$H$7:$CL$470,70,FALSE)</f>
        <v>0</v>
      </c>
      <c r="FL89" s="111">
        <f t="shared" si="75"/>
        <v>0</v>
      </c>
      <c r="FM89" s="113">
        <f t="shared" si="76"/>
        <v>0</v>
      </c>
      <c r="FN89" s="109">
        <f>VLOOKUP($I89,[1]Ene!$H$7:$CL$470,72,FALSE)</f>
        <v>0</v>
      </c>
      <c r="FO89" s="109">
        <f>VLOOKUP($I89,[1]Feb!$H$7:$CL$470,72,FALSE)</f>
        <v>0</v>
      </c>
      <c r="FP89" s="109">
        <f>VLOOKUP($I89,[1]Mar!$H$7:$CL$470,72,FALSE)</f>
        <v>0</v>
      </c>
      <c r="FQ89" s="109">
        <f>VLOOKUP($I89,[1]Abr!$H$7:$CL$470,72,FALSE)</f>
        <v>0</v>
      </c>
      <c r="FR89" s="109">
        <f>VLOOKUP($I89,[1]May!$H$7:$CL$470,72,FALSE)</f>
        <v>0</v>
      </c>
      <c r="FS89" s="109">
        <f>VLOOKUP($I89,[1]Jun!$H$7:$CL$470,72,FALSE)</f>
        <v>0</v>
      </c>
      <c r="FT89" s="109">
        <f>VLOOKUP($I89,[1]Jul!$H$7:$CL$470,72,FALSE)</f>
        <v>0</v>
      </c>
      <c r="FU89" s="109">
        <f>VLOOKUP($I89,[1]Ago!$H$7:$CL$470,72,FALSE)</f>
        <v>0</v>
      </c>
      <c r="FV89" s="109">
        <f>VLOOKUP($I89,[1]Set!$H$7:$CL$470,72,FALSE)</f>
        <v>0</v>
      </c>
      <c r="FW89" s="109">
        <f>VLOOKUP($I89,[1]Oct!$H$7:$CL$470,72,FALSE)</f>
        <v>0</v>
      </c>
      <c r="FX89" s="109">
        <f>VLOOKUP($I89,[1]Nov!$H$7:$CL$470,72,FALSE)</f>
        <v>0</v>
      </c>
      <c r="FY89" s="118">
        <f>VLOOKUP($I89,[1]Dic!$H$7:$CL$470,72,FALSE)</f>
        <v>0</v>
      </c>
      <c r="FZ89" s="112">
        <f t="shared" si="77"/>
        <v>0</v>
      </c>
      <c r="GA89" s="113">
        <f t="shared" si="78"/>
        <v>0</v>
      </c>
      <c r="GB89" s="109">
        <f>VLOOKUP($I89,[1]Ene!$H$7:$CL$471,59,FALSE)</f>
        <v>0</v>
      </c>
      <c r="GC89" s="109">
        <f>VLOOKUP($I89,[1]Feb!$H$7:$CL$471,59,FALSE)</f>
        <v>0</v>
      </c>
      <c r="GD89" s="109">
        <f>VLOOKUP($I89,[1]Mar!$H$7:$CL$471,59,FALSE)</f>
        <v>0</v>
      </c>
      <c r="GE89" s="109">
        <f>VLOOKUP($I89,[1]Abr!$H$7:$CL$471,59,FALSE)</f>
        <v>0</v>
      </c>
      <c r="GF89" s="109">
        <f>VLOOKUP($I89,[1]May!$H$7:$CL$471,59,FALSE)</f>
        <v>0</v>
      </c>
      <c r="GG89" s="109">
        <f>VLOOKUP($I89,[1]Jun!$H$7:$CL$471,59,FALSE)</f>
        <v>0</v>
      </c>
      <c r="GH89" s="109">
        <f>VLOOKUP($I89,[1]Jul!$H$7:$CL$471,59,FALSE)</f>
        <v>0</v>
      </c>
      <c r="GI89" s="109">
        <f>VLOOKUP($I89,[1]Ago!$H$7:$CL$471,59,FALSE)</f>
        <v>0</v>
      </c>
      <c r="GJ89" s="109">
        <f>VLOOKUP($I89,[1]Set!$H$7:$CL$471,59,FALSE)</f>
        <v>0</v>
      </c>
      <c r="GK89" s="109">
        <f>VLOOKUP($I89,[1]Oct!$H$7:$CL$471,59,FALSE)</f>
        <v>0</v>
      </c>
      <c r="GL89" s="109">
        <f>VLOOKUP($I89,[1]Nov!$H$7:$CL$471,59,FALSE)</f>
        <v>0</v>
      </c>
      <c r="GM89" s="118">
        <f>VLOOKUP($I89,[1]Dic!$H$7:$CL$471,59,FALSE)</f>
        <v>0</v>
      </c>
      <c r="GN89" s="112">
        <f t="shared" si="79"/>
        <v>0</v>
      </c>
      <c r="GO89" s="113">
        <f t="shared" si="80"/>
        <v>0</v>
      </c>
      <c r="GP89" s="114">
        <f t="shared" si="56"/>
        <v>0</v>
      </c>
      <c r="GQ89" s="114">
        <f t="shared" si="57"/>
        <v>0</v>
      </c>
      <c r="GR89" s="116"/>
      <c r="GS89" s="109">
        <f>VLOOKUP($I89,[1]Ene!$H$7:$CL$470,71,FALSE)</f>
        <v>0</v>
      </c>
      <c r="GT89" s="109">
        <f>VLOOKUP($I89,[1]Feb!$H$7:$CL$470,71,FALSE)</f>
        <v>0</v>
      </c>
      <c r="GU89" s="109">
        <f>VLOOKUP($I89,[1]Mar!$H$7:$CL$470,71,FALSE)</f>
        <v>0</v>
      </c>
      <c r="GV89" s="109">
        <f>VLOOKUP($I89,[1]Abr!$H$7:$CL$470,71,FALSE)</f>
        <v>0</v>
      </c>
      <c r="GW89" s="109">
        <f>VLOOKUP($I89,[1]May!$H$7:$CL$470,71,FALSE)</f>
        <v>0</v>
      </c>
      <c r="GX89" s="109">
        <f>VLOOKUP($I89,[1]Jun!$H$7:$CL$470,71,FALSE)</f>
        <v>0</v>
      </c>
      <c r="GY89" s="109">
        <f>VLOOKUP($I89,[1]Jul!$H$7:$CL$470,71,FALSE)</f>
        <v>0</v>
      </c>
      <c r="GZ89" s="109">
        <f>VLOOKUP($I89,[1]Ago!$H$7:$CL$470,71,FALSE)</f>
        <v>0</v>
      </c>
      <c r="HA89" s="109">
        <f>VLOOKUP($I89,[1]Set!$H$7:$CL$470,71,FALSE)</f>
        <v>0</v>
      </c>
      <c r="HB89" s="109">
        <f>VLOOKUP($I89,[1]Oct!$H$7:$CL$470,71,FALSE)</f>
        <v>0</v>
      </c>
      <c r="HC89" s="109">
        <f>VLOOKUP($I89,[1]Nov!$H$7:$CL$470,71,FALSE)</f>
        <v>0</v>
      </c>
      <c r="HD89" s="109">
        <f>VLOOKUP($I89,[1]Dic!$H$7:$CL$470,71,FALSE)</f>
        <v>0</v>
      </c>
      <c r="HE89" s="111">
        <f t="shared" si="81"/>
        <v>0</v>
      </c>
      <c r="HF89" s="113">
        <f t="shared" si="82"/>
        <v>0</v>
      </c>
      <c r="HG89" s="109">
        <f>VLOOKUP($I89,[1]Ene!$H$7:$CL$470,73,FALSE)</f>
        <v>0</v>
      </c>
      <c r="HH89" s="109">
        <f>VLOOKUP($I89,[1]Feb!$H$7:$CL$470,73,FALSE)</f>
        <v>0</v>
      </c>
      <c r="HI89" s="109">
        <f>VLOOKUP($I89,[1]Mar!$H$7:$CL$470,73,FALSE)</f>
        <v>0</v>
      </c>
      <c r="HJ89" s="109">
        <f>VLOOKUP($I89,[1]Abr!$H$7:$CL$470,73,FALSE)</f>
        <v>0</v>
      </c>
      <c r="HK89" s="109">
        <f>VLOOKUP($I89,[1]May!$H$7:$CL$470,73,FALSE)</f>
        <v>0</v>
      </c>
      <c r="HL89" s="109">
        <f>VLOOKUP($I89,[1]Jun!$H$7:$CL$470,73,FALSE)</f>
        <v>0</v>
      </c>
      <c r="HM89" s="109">
        <f>VLOOKUP($I89,[1]Jul!$H$7:$CL$470,73,FALSE)</f>
        <v>0</v>
      </c>
      <c r="HN89" s="109">
        <f>VLOOKUP($I89,[1]Ago!$H$7:$CL$470,73,FALSE)</f>
        <v>0</v>
      </c>
      <c r="HO89" s="109">
        <f>VLOOKUP($I89,[1]Set!$H$7:$CL$470,73,FALSE)</f>
        <v>0</v>
      </c>
      <c r="HP89" s="109">
        <f>VLOOKUP($I89,[1]Oct!$H$7:$CL$470,73,FALSE)</f>
        <v>0</v>
      </c>
      <c r="HQ89" s="109">
        <f>VLOOKUP($I89,[1]Nov!$H$7:$CL$470,73,FALSE)</f>
        <v>0</v>
      </c>
      <c r="HR89" s="109">
        <f>VLOOKUP($I89,[1]Dic!$H$7:$CL$470,73,FALSE)</f>
        <v>0</v>
      </c>
      <c r="HS89" s="111">
        <f t="shared" si="83"/>
        <v>0</v>
      </c>
      <c r="HT89" s="113">
        <f t="shared" si="84"/>
        <v>0</v>
      </c>
      <c r="HU89" s="114">
        <f t="shared" si="85"/>
        <v>0</v>
      </c>
    </row>
    <row r="90" spans="1:229" s="112" customFormat="1" ht="10.5" x14ac:dyDescent="0.25">
      <c r="A90" s="184" t="s">
        <v>244</v>
      </c>
      <c r="B90" s="187" t="s">
        <v>253</v>
      </c>
      <c r="C90" s="184">
        <v>400</v>
      </c>
      <c r="D90" s="187" t="s">
        <v>533</v>
      </c>
      <c r="E90" s="187" t="s">
        <v>549</v>
      </c>
      <c r="F90" s="188" t="s">
        <v>244</v>
      </c>
      <c r="G90" s="184"/>
      <c r="H90" s="184" t="s">
        <v>688</v>
      </c>
      <c r="I90" s="316">
        <v>85</v>
      </c>
      <c r="J90" s="184" t="s">
        <v>254</v>
      </c>
      <c r="K90" s="109">
        <f>VLOOKUP($I90,[1]Ene!$H$7:$M$470,6,FALSE)</f>
        <v>0</v>
      </c>
      <c r="L90" s="109">
        <f>VLOOKUP($I90,[1]Feb!$H$7:$M$470,6,FALSE)</f>
        <v>0</v>
      </c>
      <c r="M90" s="109">
        <f>VLOOKUP($I90,[1]Mar!$H$7:$M$470,6,FALSE)</f>
        <v>0</v>
      </c>
      <c r="N90" s="109">
        <f>VLOOKUP($I90,[1]Abr!$H$7:$M$470,6,FALSE)</f>
        <v>0</v>
      </c>
      <c r="O90" s="109">
        <f>VLOOKUP($I90,[1]May!$H$7:$M$470,6,FALSE)</f>
        <v>0</v>
      </c>
      <c r="P90" s="109">
        <f>VLOOKUP($I90,[1]Jun!$H$7:$M$470,6,FALSE)</f>
        <v>0</v>
      </c>
      <c r="Q90" s="109">
        <f>VLOOKUP($I90,[1]Jul!$H$7:$M$470,6,FALSE)</f>
        <v>0</v>
      </c>
      <c r="R90" s="109">
        <f>VLOOKUP($I90,[1]Ago!$H$7:$M$470,6,FALSE)</f>
        <v>0</v>
      </c>
      <c r="S90" s="109">
        <f>VLOOKUP($I90,[1]Set!$H$7:$M$470,6,FALSE)</f>
        <v>0</v>
      </c>
      <c r="T90" s="109">
        <f>VLOOKUP($I90,[1]Oct!$H$7:$M$470,6,FALSE)</f>
        <v>0</v>
      </c>
      <c r="U90" s="109">
        <f>VLOOKUP($I90,[1]Nov!$H$7:$M$470,6,FALSE)</f>
        <v>0</v>
      </c>
      <c r="V90" s="109">
        <f>VLOOKUP($I90,[1]Dic!$H$7:$M$470,6,FALSE)</f>
        <v>0</v>
      </c>
      <c r="W90" s="142"/>
      <c r="X90" s="112">
        <f t="shared" si="58"/>
        <v>0</v>
      </c>
      <c r="Y90" s="163">
        <f t="shared" si="59"/>
        <v>0</v>
      </c>
      <c r="Z90" s="117">
        <f>VLOOKUP($I90,[1]Ene!$H$7:$N$470,7,FALSE)</f>
        <v>0</v>
      </c>
      <c r="AA90" s="109">
        <f>VLOOKUP($I90,[1]Feb!$H$7:$N$470,7,FALSE)</f>
        <v>0</v>
      </c>
      <c r="AB90" s="109">
        <f>VLOOKUP($I90,[1]Mar!$H$7:$N$470,7,FALSE)</f>
        <v>0</v>
      </c>
      <c r="AC90" s="109">
        <f>VLOOKUP($I90,[1]Abr!$H$7:$N$470,7,FALSE)</f>
        <v>0</v>
      </c>
      <c r="AD90" s="109">
        <f>VLOOKUP($I90,[1]May!$H$7:$N$470,7,FALSE)</f>
        <v>0</v>
      </c>
      <c r="AE90" s="109">
        <f>VLOOKUP($I90,[1]Jun!$H$7:$N$470,7,FALSE)</f>
        <v>0</v>
      </c>
      <c r="AF90" s="109">
        <f>VLOOKUP($I90,[1]Jul!$H$7:$N$470,7,FALSE)</f>
        <v>0</v>
      </c>
      <c r="AG90" s="109">
        <f>VLOOKUP($I90,[1]Ago!$H$7:$N$470,7,FALSE)</f>
        <v>0</v>
      </c>
      <c r="AH90" s="109">
        <f>VLOOKUP($I90,[1]Set!$H$7:$N$470,7,FALSE)</f>
        <v>0</v>
      </c>
      <c r="AI90" s="109">
        <f>VLOOKUP($I90,[1]Oct!$H$7:$N$470,7,FALSE)</f>
        <v>0</v>
      </c>
      <c r="AJ90" s="109">
        <f>VLOOKUP($I90,[1]Nov!$H$7:$N$470,7,FALSE)</f>
        <v>0</v>
      </c>
      <c r="AK90" s="118">
        <f>VLOOKUP($I90,[1]Dic!$H$7:$N$470,7,FALSE)</f>
        <v>0</v>
      </c>
      <c r="AL90" s="112">
        <f t="shared" si="51"/>
        <v>0</v>
      </c>
      <c r="AM90" s="164">
        <f t="shared" si="60"/>
        <v>0</v>
      </c>
      <c r="AN90" s="164">
        <f t="shared" si="52"/>
        <v>0</v>
      </c>
      <c r="AO90" s="142"/>
      <c r="AP90" s="109">
        <f>VLOOKUP($I90,[1]Ene!$H$7:$Q$470,10,FALSE)</f>
        <v>0</v>
      </c>
      <c r="AQ90" s="109">
        <f>VLOOKUP($I90,[1]Feb!$H$7:$Q$470,10,FALSE)</f>
        <v>0</v>
      </c>
      <c r="AR90" s="109">
        <f>VLOOKUP($I90,[1]Mar!$H$7:$Q$470,10,FALSE)</f>
        <v>0</v>
      </c>
      <c r="AS90" s="109">
        <f>VLOOKUP($I90,[1]Abr!$H$7:$Q$470,10,FALSE)</f>
        <v>0</v>
      </c>
      <c r="AT90" s="109">
        <f>VLOOKUP($I90,[1]May!$H$7:$Q$470,10,FALSE)</f>
        <v>0</v>
      </c>
      <c r="AU90" s="109">
        <f>VLOOKUP($I90,[1]Jun!$H$7:$Q$470,10,FALSE)</f>
        <v>0</v>
      </c>
      <c r="AV90" s="109">
        <f>VLOOKUP($I90,[1]Jul!$H$7:$Q$470,10,FALSE)</f>
        <v>0</v>
      </c>
      <c r="AW90" s="109">
        <f>VLOOKUP($I90,[1]Ago!$H$7:$Q$470,10,FALSE)</f>
        <v>0</v>
      </c>
      <c r="AX90" s="109">
        <f>VLOOKUP($I90,[1]Set!$H$7:$Q$470,10,FALSE)</f>
        <v>0</v>
      </c>
      <c r="AY90" s="109">
        <f>VLOOKUP($I90,[1]Oct!$H$7:$Q$470,10,FALSE)</f>
        <v>0</v>
      </c>
      <c r="AZ90" s="109">
        <f>VLOOKUP($I90,[1]Nov!$H$7:$Q$470,10,FALSE)</f>
        <v>0</v>
      </c>
      <c r="BA90" s="118">
        <f>VLOOKUP($I90,[1]Dic!$H$7:$Q$470,10,FALSE)</f>
        <v>0</v>
      </c>
      <c r="BB90" s="112">
        <f t="shared" si="61"/>
        <v>0</v>
      </c>
      <c r="BC90" s="163">
        <f t="shared" si="62"/>
        <v>0</v>
      </c>
      <c r="BD90" s="109">
        <f>VLOOKUP($I90,[1]Ene!$H$7:$T$470,13,FALSE)</f>
        <v>0</v>
      </c>
      <c r="BE90" s="109">
        <f>VLOOKUP($I90,[1]Feb!$H$7:$T$470,13,FALSE)</f>
        <v>0</v>
      </c>
      <c r="BF90" s="109">
        <f>VLOOKUP($I90,[1]Mar!$H$7:$T$470,13,FALSE)</f>
        <v>0</v>
      </c>
      <c r="BG90" s="109">
        <f>VLOOKUP($I90,[1]Abr!$H$7:$T$470,13,FALSE)</f>
        <v>0</v>
      </c>
      <c r="BH90" s="109">
        <f>VLOOKUP($I90,[1]May!$H$7:$T$470,13,FALSE)</f>
        <v>0</v>
      </c>
      <c r="BI90" s="109">
        <f>VLOOKUP($I90,[1]Jun!$H$7:$T$470,13,FALSE)</f>
        <v>0</v>
      </c>
      <c r="BJ90" s="109">
        <f>VLOOKUP($I90,[1]Jul!$H$7:$T$470,13,FALSE)</f>
        <v>0</v>
      </c>
      <c r="BK90" s="109">
        <f>VLOOKUP($I90,[1]Ago!$H$7:$T$470,13,FALSE)</f>
        <v>0</v>
      </c>
      <c r="BL90" s="109">
        <f>VLOOKUP($I90,[1]Set!$H$7:$T$470,13,FALSE)</f>
        <v>0</v>
      </c>
      <c r="BM90" s="109">
        <f>VLOOKUP($I90,[1]Oct!$H$7:$T$470,13,FALSE)</f>
        <v>0</v>
      </c>
      <c r="BN90" s="109">
        <f>VLOOKUP($I90,[1]Nov!$H$7:$T$470,13,FALSE)</f>
        <v>0</v>
      </c>
      <c r="BO90" s="109">
        <f>VLOOKUP($I90,[1]Dic!$H$7:$T$470,13,FALSE)</f>
        <v>0</v>
      </c>
      <c r="BP90" s="111">
        <f t="shared" si="63"/>
        <v>0</v>
      </c>
      <c r="BQ90" s="113">
        <f t="shared" si="64"/>
        <v>0</v>
      </c>
      <c r="BR90" s="109">
        <f>VLOOKUP($I90,[1]Ene!$H$7:$V$470,15,FALSE)</f>
        <v>0</v>
      </c>
      <c r="BS90" s="109">
        <f>VLOOKUP($I90,[1]Feb!$H$7:$V$470,15,FALSE)</f>
        <v>0</v>
      </c>
      <c r="BT90" s="109">
        <f>VLOOKUP($I90,[1]Mar!$H$7:$V$470,15,FALSE)</f>
        <v>0</v>
      </c>
      <c r="BU90" s="109">
        <f>VLOOKUP($I90,[1]Abr!$H$7:$V$470,15,FALSE)</f>
        <v>0</v>
      </c>
      <c r="BV90" s="109">
        <f>VLOOKUP($I90,[1]May!$H$7:$V$470,15,FALSE)</f>
        <v>0</v>
      </c>
      <c r="BW90" s="109">
        <f>VLOOKUP($I90,[1]Jun!$H$7:$V$470,15,FALSE)</f>
        <v>0</v>
      </c>
      <c r="BX90" s="109">
        <f>VLOOKUP($I90,[1]Jul!$H$7:$V$470,15,FALSE)</f>
        <v>0</v>
      </c>
      <c r="BY90" s="109">
        <f>VLOOKUP($I90,[1]Ago!$H$7:$V$470,15,FALSE)</f>
        <v>0</v>
      </c>
      <c r="BZ90" s="109">
        <f>VLOOKUP($I90,[1]Set!$H$7:$V$470,15,FALSE)</f>
        <v>0</v>
      </c>
      <c r="CA90" s="109">
        <f>VLOOKUP($I90,[1]Oct!$H$7:$V$470,15,FALSE)</f>
        <v>0</v>
      </c>
      <c r="CB90" s="109">
        <f>VLOOKUP($I90,[1]Nov!$H$7:$V$470,15,FALSE)</f>
        <v>0</v>
      </c>
      <c r="CC90" s="109">
        <f>VLOOKUP($I90,[1]Dic!$H$7:$V$470,15,FALSE)</f>
        <v>0</v>
      </c>
      <c r="CD90" s="111">
        <f t="shared" si="65"/>
        <v>0</v>
      </c>
      <c r="CE90" s="113">
        <f t="shared" si="53"/>
        <v>0</v>
      </c>
      <c r="CF90" s="109">
        <f>VLOOKUP($I90,[1]Ene!$H$7:$X$470,17,FALSE)</f>
        <v>0</v>
      </c>
      <c r="CG90" s="109">
        <f>VLOOKUP($I90,[1]Feb!$H$7:$X$470,17,FALSE)</f>
        <v>0</v>
      </c>
      <c r="CH90" s="109">
        <f>VLOOKUP($I90,[1]Mar!$H$7:$X$470,17,FALSE)</f>
        <v>0</v>
      </c>
      <c r="CI90" s="109">
        <f>VLOOKUP($I90,[1]Abr!$H$7:$X$470,17,FALSE)</f>
        <v>0</v>
      </c>
      <c r="CJ90" s="109">
        <f>VLOOKUP($I90,[1]May!$H$7:$X$470,17,FALSE)</f>
        <v>0</v>
      </c>
      <c r="CK90" s="109">
        <f>VLOOKUP($I90,[1]Jun!$H$7:$X$470,17,FALSE)</f>
        <v>0</v>
      </c>
      <c r="CL90" s="109">
        <f>VLOOKUP($I90,[1]Jul!$H$7:$X$470,17,FALSE)</f>
        <v>0</v>
      </c>
      <c r="CM90" s="109">
        <f>VLOOKUP($I90,[1]Ago!$H$7:$X$470,17,FALSE)</f>
        <v>0</v>
      </c>
      <c r="CN90" s="109">
        <f>VLOOKUP($I90,[1]Set!$H$7:$X$470,17,FALSE)</f>
        <v>0</v>
      </c>
      <c r="CO90" s="109">
        <f>VLOOKUP($I90,[1]Oct!$H$7:$X$470,17,FALSE)</f>
        <v>0</v>
      </c>
      <c r="CP90" s="109">
        <f>VLOOKUP($I90,[1]Nov!$H$7:$X$470,17,FALSE)</f>
        <v>0</v>
      </c>
      <c r="CQ90" s="109">
        <f>VLOOKUP($I90,[1]Dic!$H$7:$X$470,17,FALSE)</f>
        <v>0</v>
      </c>
      <c r="CR90" s="111">
        <f t="shared" si="66"/>
        <v>0</v>
      </c>
      <c r="CS90" s="113">
        <f t="shared" si="54"/>
        <v>0</v>
      </c>
      <c r="CT90" s="112">
        <f t="shared" si="55"/>
        <v>0</v>
      </c>
      <c r="CU90" s="116"/>
      <c r="CV90" s="109">
        <f>VLOOKUP($I90,[1]Ene!$H$7:$AC$470,22,FALSE)</f>
        <v>0</v>
      </c>
      <c r="CW90" s="109">
        <f>VLOOKUP($I90,[1]Feb!$H$7:$AC$470,22,FALSE)</f>
        <v>0</v>
      </c>
      <c r="CX90" s="109">
        <f>VLOOKUP($I90,[1]Mar!$H$7:$AC$470,22,FALSE)</f>
        <v>0</v>
      </c>
      <c r="CY90" s="109">
        <f>VLOOKUP($I90,[1]Abr!$H$7:$AC$470,22,FALSE)</f>
        <v>0</v>
      </c>
      <c r="CZ90" s="109">
        <f>VLOOKUP($I90,[1]May!$H$7:$AC$470,22,FALSE)</f>
        <v>0</v>
      </c>
      <c r="DA90" s="109">
        <f>VLOOKUP($I90,[1]Jun!$H$7:$AC$470,22,FALSE)</f>
        <v>0</v>
      </c>
      <c r="DB90" s="109">
        <f>VLOOKUP($I90,[1]Jul!$H$7:$AC$470,22,FALSE)</f>
        <v>0</v>
      </c>
      <c r="DC90" s="109">
        <f>VLOOKUP($I90,[1]Ago!$H$7:$AC$470,22,FALSE)</f>
        <v>0</v>
      </c>
      <c r="DD90" s="109">
        <f>VLOOKUP($I90,[1]Set!$H$7:$AC$470,22,FALSE)</f>
        <v>0</v>
      </c>
      <c r="DE90" s="109">
        <f>VLOOKUP($I90,[1]Oct!$H$7:$AC$470,22,FALSE)</f>
        <v>0</v>
      </c>
      <c r="DF90" s="109">
        <f>VLOOKUP($I90,[1]Nov!$H$7:$AC$470,22,FALSE)</f>
        <v>0</v>
      </c>
      <c r="DG90" s="118">
        <f>VLOOKUP($I90,[1]Dic!$H$7:$AC$470,22,FALSE)</f>
        <v>0</v>
      </c>
      <c r="DH90" s="111">
        <f t="shared" si="67"/>
        <v>0</v>
      </c>
      <c r="DI90" s="113">
        <f t="shared" si="68"/>
        <v>0</v>
      </c>
      <c r="DJ90" s="109">
        <f>VLOOKUP($I90,[1]Ene!$H$7:$BL$470,57,FALSE)</f>
        <v>0</v>
      </c>
      <c r="DK90" s="109">
        <f>VLOOKUP($I90,[1]Feb!$H$7:$BL$470,57,FALSE)</f>
        <v>0</v>
      </c>
      <c r="DL90" s="109">
        <f>VLOOKUP($I90,[1]Mar!$H$7:$BL$470,57,FALSE)</f>
        <v>0</v>
      </c>
      <c r="DM90" s="109">
        <f>VLOOKUP($I90,[1]Abr!$H$7:$BL$470,57,FALSE)</f>
        <v>0</v>
      </c>
      <c r="DN90" s="109">
        <f>VLOOKUP($I90,[1]May!$H$7:$BL$470,57,FALSE)</f>
        <v>0</v>
      </c>
      <c r="DO90" s="109">
        <f>VLOOKUP($I90,[1]Jun!$H$7:$BL$470,57,FALSE)</f>
        <v>0</v>
      </c>
      <c r="DP90" s="109">
        <f>VLOOKUP($I90,[1]Jul!$H$7:$BL$470,57,FALSE)</f>
        <v>0</v>
      </c>
      <c r="DQ90" s="109">
        <f>VLOOKUP($I90,[1]Ago!$H$7:$BL$470,57,FALSE)</f>
        <v>0</v>
      </c>
      <c r="DR90" s="109">
        <f>VLOOKUP($I90,[1]Set!$H$7:$BL$470,57,FALSE)</f>
        <v>0</v>
      </c>
      <c r="DS90" s="109">
        <f>VLOOKUP($I90,[1]Oct!$H$7:$BL$470,57,FALSE)</f>
        <v>0</v>
      </c>
      <c r="DT90" s="109">
        <f>VLOOKUP($I90,[1]Nov!$H$7:$BL$470,57,FALSE)</f>
        <v>0</v>
      </c>
      <c r="DU90" s="109">
        <f>VLOOKUP($I90,[1]Dic!$H$7:$BL$470,57,FALSE)</f>
        <v>0</v>
      </c>
      <c r="DV90" s="111">
        <f t="shared" si="69"/>
        <v>0</v>
      </c>
      <c r="DW90" s="113">
        <f t="shared" si="70"/>
        <v>0</v>
      </c>
      <c r="DX90" s="117">
        <f>VLOOKUP($I90,[1]Ene!$H$7:$BQ$470,62,FALSE)</f>
        <v>0</v>
      </c>
      <c r="DY90" s="109">
        <f>VLOOKUP($I90,[1]Feb!$H$7:$BQ$470,62,FALSE)</f>
        <v>0</v>
      </c>
      <c r="DZ90" s="109">
        <f>VLOOKUP($I90,[1]Mar!$H$7:$BQ$470,62,FALSE)</f>
        <v>0</v>
      </c>
      <c r="EA90" s="109">
        <f>VLOOKUP($I90,[1]Abr!$H$7:$BQ$470,62,FALSE)</f>
        <v>0</v>
      </c>
      <c r="EB90" s="109">
        <f>VLOOKUP($I90,[1]May!$H$7:$BQ$470,62,FALSE)</f>
        <v>0</v>
      </c>
      <c r="EC90" s="109">
        <f>VLOOKUP($I90,[1]Jun!$H$7:$BQ$470,62,FALSE)</f>
        <v>0</v>
      </c>
      <c r="ED90" s="109">
        <f>VLOOKUP($I90,[1]Jul!$H$7:$BQ$470,62,FALSE)</f>
        <v>0</v>
      </c>
      <c r="EE90" s="109">
        <f>VLOOKUP($I90,[1]Ago!$H$7:$BQ$470,62,FALSE)</f>
        <v>0</v>
      </c>
      <c r="EF90" s="109">
        <f>VLOOKUP($I90,[1]Set!$H$7:$BQ$470,62,FALSE)</f>
        <v>0</v>
      </c>
      <c r="EG90" s="109">
        <f>VLOOKUP($I90,[1]Oct!$H$7:$BQ$470,62,FALSE)</f>
        <v>0</v>
      </c>
      <c r="EH90" s="109">
        <f>VLOOKUP($I90,[1]Nov!$H$7:$BQ$470,62,FALSE)</f>
        <v>0</v>
      </c>
      <c r="EI90" s="109">
        <f>VLOOKUP($I90,[1]Dic!$H$7:$BQ$470,62,FALSE)</f>
        <v>0</v>
      </c>
      <c r="EJ90" s="115">
        <f t="shared" si="71"/>
        <v>0</v>
      </c>
      <c r="EK90" s="113">
        <f t="shared" si="72"/>
        <v>0</v>
      </c>
      <c r="EL90" s="117">
        <f>VLOOKUP($I90,[1]Ene!$H$7:$BM$470,58,FALSE)</f>
        <v>0</v>
      </c>
      <c r="EM90" s="109">
        <f>VLOOKUP($I90,[1]Feb!$H$7:$BM$470,58,FALSE)</f>
        <v>0</v>
      </c>
      <c r="EN90" s="109">
        <f>VLOOKUP($I90,[1]Mar!$H$7:$BM$470,58,FALSE)</f>
        <v>0</v>
      </c>
      <c r="EO90" s="109">
        <f>VLOOKUP($I90,[1]Abr!$H$7:$BM$470,58,FALSE)</f>
        <v>0</v>
      </c>
      <c r="EP90" s="109">
        <f>VLOOKUP($I90,[1]May!$H$7:$BM$470,58,FALSE)</f>
        <v>0</v>
      </c>
      <c r="EQ90" s="109">
        <f>VLOOKUP($I90,[1]Jun!$H$7:$BM$470,58,FALSE)</f>
        <v>0</v>
      </c>
      <c r="ER90" s="109">
        <f>VLOOKUP($I90,[1]Jul!$H$7:$BM$470,58,FALSE)</f>
        <v>0</v>
      </c>
      <c r="ES90" s="109">
        <f>VLOOKUP($I90,[1]Ago!$H$7:$BM$470,58,FALSE)</f>
        <v>0</v>
      </c>
      <c r="ET90" s="109">
        <f>VLOOKUP($I90,[1]Set!$H$7:$BM$470,58,FALSE)</f>
        <v>0</v>
      </c>
      <c r="EU90" s="109">
        <f>VLOOKUP($I90,[1]Oct!$H$7:$BM$470,58,FALSE)</f>
        <v>0</v>
      </c>
      <c r="EV90" s="109">
        <f>VLOOKUP($I90,[1]Nov!$H$7:$BM$470,58,FALSE)</f>
        <v>0</v>
      </c>
      <c r="EW90" s="118">
        <f>VLOOKUP($I90,[1]Dic!$H$7:$BM$470,58,FALSE)</f>
        <v>0</v>
      </c>
      <c r="EX90" s="111">
        <f t="shared" si="73"/>
        <v>0</v>
      </c>
      <c r="EY90" s="113">
        <f t="shared" si="74"/>
        <v>0</v>
      </c>
      <c r="EZ90" s="109">
        <f>VLOOKUP($I90,[1]Ene!$H$7:$CL$470,70,FALSE)</f>
        <v>0</v>
      </c>
      <c r="FA90" s="109">
        <f>VLOOKUP($I90,[1]Feb!$H$7:$CL$470,70,FALSE)</f>
        <v>0</v>
      </c>
      <c r="FB90" s="109">
        <f>VLOOKUP($I90,[1]Mar!$H$7:$CL$470,70,FALSE)</f>
        <v>0</v>
      </c>
      <c r="FC90" s="109">
        <f>VLOOKUP($I90,[1]Abr!$H$7:$CL$470,70,FALSE)</f>
        <v>0</v>
      </c>
      <c r="FD90" s="109">
        <f>VLOOKUP($I90,[1]May!$H$7:$CL$470,70,FALSE)</f>
        <v>0</v>
      </c>
      <c r="FE90" s="109">
        <f>VLOOKUP($I90,[1]Jun!$H$7:$CL$470,70,FALSE)</f>
        <v>0</v>
      </c>
      <c r="FF90" s="109">
        <f>VLOOKUP($I90,[1]Jul!$H$7:$CL$470,70,FALSE)</f>
        <v>0</v>
      </c>
      <c r="FG90" s="109">
        <f>VLOOKUP($I90,[1]Ago!$H$7:$CL$470,70,FALSE)</f>
        <v>0</v>
      </c>
      <c r="FH90" s="109">
        <f>VLOOKUP($I90,[1]Set!$H$7:$CL$470,70,FALSE)</f>
        <v>0</v>
      </c>
      <c r="FI90" s="109">
        <f>VLOOKUP($I90,[1]Oct!$H$7:$CL$470,70,FALSE)</f>
        <v>0</v>
      </c>
      <c r="FJ90" s="109">
        <f>VLOOKUP($I90,[1]Nov!$H$7:$CL$470,70,FALSE)</f>
        <v>0</v>
      </c>
      <c r="FK90" s="118">
        <f>VLOOKUP($I90,[1]Dic!$H$7:$CL$470,70,FALSE)</f>
        <v>0</v>
      </c>
      <c r="FL90" s="111">
        <f t="shared" si="75"/>
        <v>0</v>
      </c>
      <c r="FM90" s="113">
        <f t="shared" si="76"/>
        <v>0</v>
      </c>
      <c r="FN90" s="109">
        <f>VLOOKUP($I90,[1]Ene!$H$7:$CL$470,72,FALSE)</f>
        <v>0</v>
      </c>
      <c r="FO90" s="109">
        <f>VLOOKUP($I90,[1]Feb!$H$7:$CL$470,72,FALSE)</f>
        <v>0</v>
      </c>
      <c r="FP90" s="109">
        <f>VLOOKUP($I90,[1]Mar!$H$7:$CL$470,72,FALSE)</f>
        <v>0</v>
      </c>
      <c r="FQ90" s="109">
        <f>VLOOKUP($I90,[1]Abr!$H$7:$CL$470,72,FALSE)</f>
        <v>0</v>
      </c>
      <c r="FR90" s="109">
        <f>VLOOKUP($I90,[1]May!$H$7:$CL$470,72,FALSE)</f>
        <v>0</v>
      </c>
      <c r="FS90" s="109">
        <f>VLOOKUP($I90,[1]Jun!$H$7:$CL$470,72,FALSE)</f>
        <v>0</v>
      </c>
      <c r="FT90" s="109">
        <f>VLOOKUP($I90,[1]Jul!$H$7:$CL$470,72,FALSE)</f>
        <v>0</v>
      </c>
      <c r="FU90" s="109">
        <f>VLOOKUP($I90,[1]Ago!$H$7:$CL$470,72,FALSE)</f>
        <v>0</v>
      </c>
      <c r="FV90" s="109">
        <f>VLOOKUP($I90,[1]Set!$H$7:$CL$470,72,FALSE)</f>
        <v>0</v>
      </c>
      <c r="FW90" s="109">
        <f>VLOOKUP($I90,[1]Oct!$H$7:$CL$470,72,FALSE)</f>
        <v>0</v>
      </c>
      <c r="FX90" s="109">
        <f>VLOOKUP($I90,[1]Nov!$H$7:$CL$470,72,FALSE)</f>
        <v>0</v>
      </c>
      <c r="FY90" s="118">
        <f>VLOOKUP($I90,[1]Dic!$H$7:$CL$470,72,FALSE)</f>
        <v>0</v>
      </c>
      <c r="FZ90" s="112">
        <f t="shared" si="77"/>
        <v>0</v>
      </c>
      <c r="GA90" s="113">
        <f t="shared" si="78"/>
        <v>0</v>
      </c>
      <c r="GB90" s="109">
        <f>VLOOKUP($I90,[1]Ene!$H$7:$CL$471,59,FALSE)</f>
        <v>0</v>
      </c>
      <c r="GC90" s="109">
        <f>VLOOKUP($I90,[1]Feb!$H$7:$CL$471,59,FALSE)</f>
        <v>0</v>
      </c>
      <c r="GD90" s="109">
        <f>VLOOKUP($I90,[1]Mar!$H$7:$CL$471,59,FALSE)</f>
        <v>0</v>
      </c>
      <c r="GE90" s="109">
        <f>VLOOKUP($I90,[1]Abr!$H$7:$CL$471,59,FALSE)</f>
        <v>0</v>
      </c>
      <c r="GF90" s="109">
        <f>VLOOKUP($I90,[1]May!$H$7:$CL$471,59,FALSE)</f>
        <v>0</v>
      </c>
      <c r="GG90" s="109">
        <f>VLOOKUP($I90,[1]Jun!$H$7:$CL$471,59,FALSE)</f>
        <v>0</v>
      </c>
      <c r="GH90" s="109">
        <f>VLOOKUP($I90,[1]Jul!$H$7:$CL$471,59,FALSE)</f>
        <v>0</v>
      </c>
      <c r="GI90" s="109">
        <f>VLOOKUP($I90,[1]Ago!$H$7:$CL$471,59,FALSE)</f>
        <v>0</v>
      </c>
      <c r="GJ90" s="109">
        <f>VLOOKUP($I90,[1]Set!$H$7:$CL$471,59,FALSE)</f>
        <v>0</v>
      </c>
      <c r="GK90" s="109">
        <f>VLOOKUP($I90,[1]Oct!$H$7:$CL$471,59,FALSE)</f>
        <v>0</v>
      </c>
      <c r="GL90" s="109">
        <f>VLOOKUP($I90,[1]Nov!$H$7:$CL$471,59,FALSE)</f>
        <v>0</v>
      </c>
      <c r="GM90" s="118">
        <f>VLOOKUP($I90,[1]Dic!$H$7:$CL$471,59,FALSE)</f>
        <v>0</v>
      </c>
      <c r="GN90" s="112">
        <f t="shared" si="79"/>
        <v>0</v>
      </c>
      <c r="GO90" s="113">
        <f t="shared" si="80"/>
        <v>0</v>
      </c>
      <c r="GP90" s="114">
        <f t="shared" si="56"/>
        <v>0</v>
      </c>
      <c r="GQ90" s="114">
        <f t="shared" si="57"/>
        <v>0</v>
      </c>
      <c r="GR90" s="116"/>
      <c r="GS90" s="109">
        <f>VLOOKUP($I90,[1]Ene!$H$7:$CL$470,71,FALSE)</f>
        <v>0</v>
      </c>
      <c r="GT90" s="109">
        <f>VLOOKUP($I90,[1]Feb!$H$7:$CL$470,71,FALSE)</f>
        <v>0</v>
      </c>
      <c r="GU90" s="109">
        <f>VLOOKUP($I90,[1]Mar!$H$7:$CL$470,71,FALSE)</f>
        <v>0</v>
      </c>
      <c r="GV90" s="109">
        <f>VLOOKUP($I90,[1]Abr!$H$7:$CL$470,71,FALSE)</f>
        <v>0</v>
      </c>
      <c r="GW90" s="109">
        <f>VLOOKUP($I90,[1]May!$H$7:$CL$470,71,FALSE)</f>
        <v>0</v>
      </c>
      <c r="GX90" s="109">
        <f>VLOOKUP($I90,[1]Jun!$H$7:$CL$470,71,FALSE)</f>
        <v>0</v>
      </c>
      <c r="GY90" s="109">
        <f>VLOOKUP($I90,[1]Jul!$H$7:$CL$470,71,FALSE)</f>
        <v>0</v>
      </c>
      <c r="GZ90" s="109">
        <f>VLOOKUP($I90,[1]Ago!$H$7:$CL$470,71,FALSE)</f>
        <v>0</v>
      </c>
      <c r="HA90" s="109">
        <f>VLOOKUP($I90,[1]Set!$H$7:$CL$470,71,FALSE)</f>
        <v>0</v>
      </c>
      <c r="HB90" s="109">
        <f>VLOOKUP($I90,[1]Oct!$H$7:$CL$470,71,FALSE)</f>
        <v>0</v>
      </c>
      <c r="HC90" s="109">
        <f>VLOOKUP($I90,[1]Nov!$H$7:$CL$470,71,FALSE)</f>
        <v>0</v>
      </c>
      <c r="HD90" s="109">
        <f>VLOOKUP($I90,[1]Dic!$H$7:$CL$470,71,FALSE)</f>
        <v>0</v>
      </c>
      <c r="HE90" s="111">
        <f t="shared" si="81"/>
        <v>0</v>
      </c>
      <c r="HF90" s="113">
        <f t="shared" si="82"/>
        <v>0</v>
      </c>
      <c r="HG90" s="109">
        <f>VLOOKUP($I90,[1]Ene!$H$7:$CL$470,73,FALSE)</f>
        <v>0</v>
      </c>
      <c r="HH90" s="109">
        <f>VLOOKUP($I90,[1]Feb!$H$7:$CL$470,73,FALSE)</f>
        <v>0</v>
      </c>
      <c r="HI90" s="109">
        <f>VLOOKUP($I90,[1]Mar!$H$7:$CL$470,73,FALSE)</f>
        <v>0</v>
      </c>
      <c r="HJ90" s="109">
        <f>VLOOKUP($I90,[1]Abr!$H$7:$CL$470,73,FALSE)</f>
        <v>0</v>
      </c>
      <c r="HK90" s="109">
        <f>VLOOKUP($I90,[1]May!$H$7:$CL$470,73,FALSE)</f>
        <v>0</v>
      </c>
      <c r="HL90" s="109">
        <f>VLOOKUP($I90,[1]Jun!$H$7:$CL$470,73,FALSE)</f>
        <v>0</v>
      </c>
      <c r="HM90" s="109">
        <f>VLOOKUP($I90,[1]Jul!$H$7:$CL$470,73,FALSE)</f>
        <v>0</v>
      </c>
      <c r="HN90" s="109">
        <f>VLOOKUP($I90,[1]Ago!$H$7:$CL$470,73,FALSE)</f>
        <v>0</v>
      </c>
      <c r="HO90" s="109">
        <f>VLOOKUP($I90,[1]Set!$H$7:$CL$470,73,FALSE)</f>
        <v>0</v>
      </c>
      <c r="HP90" s="109">
        <f>VLOOKUP($I90,[1]Oct!$H$7:$CL$470,73,FALSE)</f>
        <v>0</v>
      </c>
      <c r="HQ90" s="109">
        <f>VLOOKUP($I90,[1]Nov!$H$7:$CL$470,73,FALSE)</f>
        <v>0</v>
      </c>
      <c r="HR90" s="109">
        <f>VLOOKUP($I90,[1]Dic!$H$7:$CL$470,73,FALSE)</f>
        <v>0</v>
      </c>
      <c r="HS90" s="111">
        <f t="shared" si="83"/>
        <v>0</v>
      </c>
      <c r="HT90" s="113">
        <f t="shared" si="84"/>
        <v>0</v>
      </c>
      <c r="HU90" s="114">
        <f t="shared" si="85"/>
        <v>0</v>
      </c>
    </row>
    <row r="91" spans="1:229" s="112" customFormat="1" ht="10.5" x14ac:dyDescent="0.25">
      <c r="A91" s="184" t="s">
        <v>244</v>
      </c>
      <c r="B91" s="187" t="s">
        <v>253</v>
      </c>
      <c r="C91" s="184">
        <v>400</v>
      </c>
      <c r="D91" s="187" t="s">
        <v>533</v>
      </c>
      <c r="E91" s="187" t="s">
        <v>549</v>
      </c>
      <c r="F91" s="188" t="s">
        <v>244</v>
      </c>
      <c r="G91" s="184"/>
      <c r="H91" s="184" t="s">
        <v>688</v>
      </c>
      <c r="I91" s="316">
        <v>86</v>
      </c>
      <c r="J91" s="184" t="s">
        <v>255</v>
      </c>
      <c r="K91" s="109">
        <f>VLOOKUP($I91,[1]Ene!$H$7:$M$470,6,FALSE)</f>
        <v>0</v>
      </c>
      <c r="L91" s="109">
        <f>VLOOKUP($I91,[1]Feb!$H$7:$M$470,6,FALSE)</f>
        <v>0</v>
      </c>
      <c r="M91" s="109">
        <f>VLOOKUP($I91,[1]Mar!$H$7:$M$470,6,FALSE)</f>
        <v>0</v>
      </c>
      <c r="N91" s="109">
        <f>VLOOKUP($I91,[1]Abr!$H$7:$M$470,6,FALSE)</f>
        <v>0</v>
      </c>
      <c r="O91" s="109">
        <f>VLOOKUP($I91,[1]May!$H$7:$M$470,6,FALSE)</f>
        <v>0</v>
      </c>
      <c r="P91" s="109">
        <f>VLOOKUP($I91,[1]Jun!$H$7:$M$470,6,FALSE)</f>
        <v>0</v>
      </c>
      <c r="Q91" s="109">
        <f>VLOOKUP($I91,[1]Jul!$H$7:$M$470,6,FALSE)</f>
        <v>0</v>
      </c>
      <c r="R91" s="109">
        <f>VLOOKUP($I91,[1]Ago!$H$7:$M$470,6,FALSE)</f>
        <v>0</v>
      </c>
      <c r="S91" s="109">
        <f>VLOOKUP($I91,[1]Set!$H$7:$M$470,6,FALSE)</f>
        <v>0</v>
      </c>
      <c r="T91" s="109">
        <f>VLOOKUP($I91,[1]Oct!$H$7:$M$470,6,FALSE)</f>
        <v>0</v>
      </c>
      <c r="U91" s="109">
        <f>VLOOKUP($I91,[1]Nov!$H$7:$M$470,6,FALSE)</f>
        <v>0</v>
      </c>
      <c r="V91" s="109">
        <f>VLOOKUP($I91,[1]Dic!$H$7:$M$470,6,FALSE)</f>
        <v>0</v>
      </c>
      <c r="W91" s="142"/>
      <c r="X91" s="112">
        <f t="shared" si="58"/>
        <v>0</v>
      </c>
      <c r="Y91" s="163">
        <f t="shared" si="59"/>
        <v>0</v>
      </c>
      <c r="Z91" s="117">
        <f>VLOOKUP($I91,[1]Ene!$H$7:$N$470,7,FALSE)</f>
        <v>0</v>
      </c>
      <c r="AA91" s="109">
        <f>VLOOKUP($I91,[1]Feb!$H$7:$N$470,7,FALSE)</f>
        <v>0</v>
      </c>
      <c r="AB91" s="109">
        <f>VLOOKUP($I91,[1]Mar!$H$7:$N$470,7,FALSE)</f>
        <v>0</v>
      </c>
      <c r="AC91" s="109">
        <f>VLOOKUP($I91,[1]Abr!$H$7:$N$470,7,FALSE)</f>
        <v>0</v>
      </c>
      <c r="AD91" s="109">
        <f>VLOOKUP($I91,[1]May!$H$7:$N$470,7,FALSE)</f>
        <v>0</v>
      </c>
      <c r="AE91" s="109">
        <f>VLOOKUP($I91,[1]Jun!$H$7:$N$470,7,FALSE)</f>
        <v>0</v>
      </c>
      <c r="AF91" s="109">
        <f>VLOOKUP($I91,[1]Jul!$H$7:$N$470,7,FALSE)</f>
        <v>0</v>
      </c>
      <c r="AG91" s="109">
        <f>VLOOKUP($I91,[1]Ago!$H$7:$N$470,7,FALSE)</f>
        <v>0</v>
      </c>
      <c r="AH91" s="109">
        <f>VLOOKUP($I91,[1]Set!$H$7:$N$470,7,FALSE)</f>
        <v>0</v>
      </c>
      <c r="AI91" s="109">
        <f>VLOOKUP($I91,[1]Oct!$H$7:$N$470,7,FALSE)</f>
        <v>0</v>
      </c>
      <c r="AJ91" s="109">
        <f>VLOOKUP($I91,[1]Nov!$H$7:$N$470,7,FALSE)</f>
        <v>0</v>
      </c>
      <c r="AK91" s="118">
        <f>VLOOKUP($I91,[1]Dic!$H$7:$N$470,7,FALSE)</f>
        <v>0</v>
      </c>
      <c r="AL91" s="112">
        <f t="shared" si="51"/>
        <v>0</v>
      </c>
      <c r="AM91" s="164">
        <f t="shared" si="60"/>
        <v>0</v>
      </c>
      <c r="AN91" s="164">
        <f t="shared" si="52"/>
        <v>0</v>
      </c>
      <c r="AO91" s="142"/>
      <c r="AP91" s="109">
        <f>VLOOKUP($I91,[1]Ene!$H$7:$Q$470,10,FALSE)</f>
        <v>0</v>
      </c>
      <c r="AQ91" s="109">
        <f>VLOOKUP($I91,[1]Feb!$H$7:$Q$470,10,FALSE)</f>
        <v>0</v>
      </c>
      <c r="AR91" s="109">
        <f>VLOOKUP($I91,[1]Mar!$H$7:$Q$470,10,FALSE)</f>
        <v>0</v>
      </c>
      <c r="AS91" s="109">
        <f>VLOOKUP($I91,[1]Abr!$H$7:$Q$470,10,FALSE)</f>
        <v>0</v>
      </c>
      <c r="AT91" s="109">
        <f>VLOOKUP($I91,[1]May!$H$7:$Q$470,10,FALSE)</f>
        <v>0</v>
      </c>
      <c r="AU91" s="109">
        <f>VLOOKUP($I91,[1]Jun!$H$7:$Q$470,10,FALSE)</f>
        <v>0</v>
      </c>
      <c r="AV91" s="109">
        <f>VLOOKUP($I91,[1]Jul!$H$7:$Q$470,10,FALSE)</f>
        <v>0</v>
      </c>
      <c r="AW91" s="109">
        <f>VLOOKUP($I91,[1]Ago!$H$7:$Q$470,10,FALSE)</f>
        <v>0</v>
      </c>
      <c r="AX91" s="109">
        <f>VLOOKUP($I91,[1]Set!$H$7:$Q$470,10,FALSE)</f>
        <v>0</v>
      </c>
      <c r="AY91" s="109">
        <f>VLOOKUP($I91,[1]Oct!$H$7:$Q$470,10,FALSE)</f>
        <v>0</v>
      </c>
      <c r="AZ91" s="109">
        <f>VLOOKUP($I91,[1]Nov!$H$7:$Q$470,10,FALSE)</f>
        <v>0</v>
      </c>
      <c r="BA91" s="118">
        <f>VLOOKUP($I91,[1]Dic!$H$7:$Q$470,10,FALSE)</f>
        <v>0</v>
      </c>
      <c r="BB91" s="112">
        <f t="shared" si="61"/>
        <v>0</v>
      </c>
      <c r="BC91" s="163">
        <f t="shared" si="62"/>
        <v>0</v>
      </c>
      <c r="BD91" s="109">
        <f>VLOOKUP($I91,[1]Ene!$H$7:$T$470,13,FALSE)</f>
        <v>0</v>
      </c>
      <c r="BE91" s="109">
        <f>VLOOKUP($I91,[1]Feb!$H$7:$T$470,13,FALSE)</f>
        <v>0</v>
      </c>
      <c r="BF91" s="109">
        <f>VLOOKUP($I91,[1]Mar!$H$7:$T$470,13,FALSE)</f>
        <v>0</v>
      </c>
      <c r="BG91" s="109">
        <f>VLOOKUP($I91,[1]Abr!$H$7:$T$470,13,FALSE)</f>
        <v>0</v>
      </c>
      <c r="BH91" s="109">
        <f>VLOOKUP($I91,[1]May!$H$7:$T$470,13,FALSE)</f>
        <v>0</v>
      </c>
      <c r="BI91" s="109">
        <f>VLOOKUP($I91,[1]Jun!$H$7:$T$470,13,FALSE)</f>
        <v>0</v>
      </c>
      <c r="BJ91" s="109">
        <f>VLOOKUP($I91,[1]Jul!$H$7:$T$470,13,FALSE)</f>
        <v>0</v>
      </c>
      <c r="BK91" s="109">
        <f>VLOOKUP($I91,[1]Ago!$H$7:$T$470,13,FALSE)</f>
        <v>0</v>
      </c>
      <c r="BL91" s="109">
        <f>VLOOKUP($I91,[1]Set!$H$7:$T$470,13,FALSE)</f>
        <v>0</v>
      </c>
      <c r="BM91" s="109">
        <f>VLOOKUP($I91,[1]Oct!$H$7:$T$470,13,FALSE)</f>
        <v>0</v>
      </c>
      <c r="BN91" s="109">
        <f>VLOOKUP($I91,[1]Nov!$H$7:$T$470,13,FALSE)</f>
        <v>0</v>
      </c>
      <c r="BO91" s="109">
        <f>VLOOKUP($I91,[1]Dic!$H$7:$T$470,13,FALSE)</f>
        <v>0</v>
      </c>
      <c r="BP91" s="111">
        <f t="shared" si="63"/>
        <v>0</v>
      </c>
      <c r="BQ91" s="113">
        <f t="shared" si="64"/>
        <v>0</v>
      </c>
      <c r="BR91" s="109">
        <f>VLOOKUP($I91,[1]Ene!$H$7:$V$470,15,FALSE)</f>
        <v>0</v>
      </c>
      <c r="BS91" s="109">
        <f>VLOOKUP($I91,[1]Feb!$H$7:$V$470,15,FALSE)</f>
        <v>0</v>
      </c>
      <c r="BT91" s="109">
        <f>VLOOKUP($I91,[1]Mar!$H$7:$V$470,15,FALSE)</f>
        <v>0</v>
      </c>
      <c r="BU91" s="109">
        <f>VLOOKUP($I91,[1]Abr!$H$7:$V$470,15,FALSE)</f>
        <v>0</v>
      </c>
      <c r="BV91" s="109">
        <f>VLOOKUP($I91,[1]May!$H$7:$V$470,15,FALSE)</f>
        <v>0</v>
      </c>
      <c r="BW91" s="109">
        <f>VLOOKUP($I91,[1]Jun!$H$7:$V$470,15,FALSE)</f>
        <v>0</v>
      </c>
      <c r="BX91" s="109">
        <f>VLOOKUP($I91,[1]Jul!$H$7:$V$470,15,FALSE)</f>
        <v>0</v>
      </c>
      <c r="BY91" s="109">
        <f>VLOOKUP($I91,[1]Ago!$H$7:$V$470,15,FALSE)</f>
        <v>0</v>
      </c>
      <c r="BZ91" s="109">
        <f>VLOOKUP($I91,[1]Set!$H$7:$V$470,15,FALSE)</f>
        <v>0</v>
      </c>
      <c r="CA91" s="109">
        <f>VLOOKUP($I91,[1]Oct!$H$7:$V$470,15,FALSE)</f>
        <v>0</v>
      </c>
      <c r="CB91" s="109">
        <f>VLOOKUP($I91,[1]Nov!$H$7:$V$470,15,FALSE)</f>
        <v>0</v>
      </c>
      <c r="CC91" s="109">
        <f>VLOOKUP($I91,[1]Dic!$H$7:$V$470,15,FALSE)</f>
        <v>0</v>
      </c>
      <c r="CD91" s="111">
        <f t="shared" si="65"/>
        <v>0</v>
      </c>
      <c r="CE91" s="113">
        <f t="shared" si="53"/>
        <v>0</v>
      </c>
      <c r="CF91" s="109">
        <f>VLOOKUP($I91,[1]Ene!$H$7:$X$470,17,FALSE)</f>
        <v>0</v>
      </c>
      <c r="CG91" s="109">
        <f>VLOOKUP($I91,[1]Feb!$H$7:$X$470,17,FALSE)</f>
        <v>0</v>
      </c>
      <c r="CH91" s="109">
        <f>VLOOKUP($I91,[1]Mar!$H$7:$X$470,17,FALSE)</f>
        <v>0</v>
      </c>
      <c r="CI91" s="109">
        <f>VLOOKUP($I91,[1]Abr!$H$7:$X$470,17,FALSE)</f>
        <v>0</v>
      </c>
      <c r="CJ91" s="109">
        <f>VLOOKUP($I91,[1]May!$H$7:$X$470,17,FALSE)</f>
        <v>0</v>
      </c>
      <c r="CK91" s="109">
        <f>VLOOKUP($I91,[1]Jun!$H$7:$X$470,17,FALSE)</f>
        <v>0</v>
      </c>
      <c r="CL91" s="109">
        <f>VLOOKUP($I91,[1]Jul!$H$7:$X$470,17,FALSE)</f>
        <v>0</v>
      </c>
      <c r="CM91" s="109">
        <f>VLOOKUP($I91,[1]Ago!$H$7:$X$470,17,FALSE)</f>
        <v>0</v>
      </c>
      <c r="CN91" s="109">
        <f>VLOOKUP($I91,[1]Set!$H$7:$X$470,17,FALSE)</f>
        <v>0</v>
      </c>
      <c r="CO91" s="109">
        <f>VLOOKUP($I91,[1]Oct!$H$7:$X$470,17,FALSE)</f>
        <v>0</v>
      </c>
      <c r="CP91" s="109">
        <f>VLOOKUP($I91,[1]Nov!$H$7:$X$470,17,FALSE)</f>
        <v>0</v>
      </c>
      <c r="CQ91" s="109">
        <f>VLOOKUP($I91,[1]Dic!$H$7:$X$470,17,FALSE)</f>
        <v>0</v>
      </c>
      <c r="CR91" s="111">
        <f t="shared" si="66"/>
        <v>0</v>
      </c>
      <c r="CS91" s="113">
        <f t="shared" si="54"/>
        <v>0</v>
      </c>
      <c r="CT91" s="112">
        <f t="shared" si="55"/>
        <v>0</v>
      </c>
      <c r="CU91" s="116"/>
      <c r="CV91" s="109">
        <f>VLOOKUP($I91,[1]Ene!$H$7:$AC$470,22,FALSE)</f>
        <v>0</v>
      </c>
      <c r="CW91" s="109">
        <f>VLOOKUP($I91,[1]Feb!$H$7:$AC$470,22,FALSE)</f>
        <v>0</v>
      </c>
      <c r="CX91" s="109">
        <f>VLOOKUP($I91,[1]Mar!$H$7:$AC$470,22,FALSE)</f>
        <v>0</v>
      </c>
      <c r="CY91" s="109">
        <f>VLOOKUP($I91,[1]Abr!$H$7:$AC$470,22,FALSE)</f>
        <v>0</v>
      </c>
      <c r="CZ91" s="109">
        <f>VLOOKUP($I91,[1]May!$H$7:$AC$470,22,FALSE)</f>
        <v>0</v>
      </c>
      <c r="DA91" s="109">
        <f>VLOOKUP($I91,[1]Jun!$H$7:$AC$470,22,FALSE)</f>
        <v>0</v>
      </c>
      <c r="DB91" s="109">
        <f>VLOOKUP($I91,[1]Jul!$H$7:$AC$470,22,FALSE)</f>
        <v>0</v>
      </c>
      <c r="DC91" s="109">
        <f>VLOOKUP($I91,[1]Ago!$H$7:$AC$470,22,FALSE)</f>
        <v>0</v>
      </c>
      <c r="DD91" s="109">
        <f>VLOOKUP($I91,[1]Set!$H$7:$AC$470,22,FALSE)</f>
        <v>0</v>
      </c>
      <c r="DE91" s="109">
        <f>VLOOKUP($I91,[1]Oct!$H$7:$AC$470,22,FALSE)</f>
        <v>0</v>
      </c>
      <c r="DF91" s="109">
        <f>VLOOKUP($I91,[1]Nov!$H$7:$AC$470,22,FALSE)</f>
        <v>0</v>
      </c>
      <c r="DG91" s="118">
        <f>VLOOKUP($I91,[1]Dic!$H$7:$AC$470,22,FALSE)</f>
        <v>0</v>
      </c>
      <c r="DH91" s="111">
        <f t="shared" si="67"/>
        <v>0</v>
      </c>
      <c r="DI91" s="113">
        <f t="shared" si="68"/>
        <v>0</v>
      </c>
      <c r="DJ91" s="109">
        <f>VLOOKUP($I91,[1]Ene!$H$7:$BL$470,57,FALSE)</f>
        <v>0</v>
      </c>
      <c r="DK91" s="109">
        <f>VLOOKUP($I91,[1]Feb!$H$7:$BL$470,57,FALSE)</f>
        <v>0</v>
      </c>
      <c r="DL91" s="109">
        <f>VLOOKUP($I91,[1]Mar!$H$7:$BL$470,57,FALSE)</f>
        <v>0</v>
      </c>
      <c r="DM91" s="109">
        <f>VLOOKUP($I91,[1]Abr!$H$7:$BL$470,57,FALSE)</f>
        <v>0</v>
      </c>
      <c r="DN91" s="109">
        <f>VLOOKUP($I91,[1]May!$H$7:$BL$470,57,FALSE)</f>
        <v>0</v>
      </c>
      <c r="DO91" s="109">
        <f>VLOOKUP($I91,[1]Jun!$H$7:$BL$470,57,FALSE)</f>
        <v>0</v>
      </c>
      <c r="DP91" s="109">
        <f>VLOOKUP($I91,[1]Jul!$H$7:$BL$470,57,FALSE)</f>
        <v>0</v>
      </c>
      <c r="DQ91" s="109">
        <f>VLOOKUP($I91,[1]Ago!$H$7:$BL$470,57,FALSE)</f>
        <v>0</v>
      </c>
      <c r="DR91" s="109">
        <f>VLOOKUP($I91,[1]Set!$H$7:$BL$470,57,FALSE)</f>
        <v>0</v>
      </c>
      <c r="DS91" s="109">
        <f>VLOOKUP($I91,[1]Oct!$H$7:$BL$470,57,FALSE)</f>
        <v>0</v>
      </c>
      <c r="DT91" s="109">
        <f>VLOOKUP($I91,[1]Nov!$H$7:$BL$470,57,FALSE)</f>
        <v>0</v>
      </c>
      <c r="DU91" s="109">
        <f>VLOOKUP($I91,[1]Dic!$H$7:$BL$470,57,FALSE)</f>
        <v>0</v>
      </c>
      <c r="DV91" s="111">
        <f t="shared" si="69"/>
        <v>0</v>
      </c>
      <c r="DW91" s="113">
        <f t="shared" si="70"/>
        <v>0</v>
      </c>
      <c r="DX91" s="117">
        <f>VLOOKUP($I91,[1]Ene!$H$7:$BQ$470,62,FALSE)</f>
        <v>0</v>
      </c>
      <c r="DY91" s="109">
        <f>VLOOKUP($I91,[1]Feb!$H$7:$BQ$470,62,FALSE)</f>
        <v>0</v>
      </c>
      <c r="DZ91" s="109">
        <f>VLOOKUP($I91,[1]Mar!$H$7:$BQ$470,62,FALSE)</f>
        <v>0</v>
      </c>
      <c r="EA91" s="109">
        <f>VLOOKUP($I91,[1]Abr!$H$7:$BQ$470,62,FALSE)</f>
        <v>0</v>
      </c>
      <c r="EB91" s="109">
        <f>VLOOKUP($I91,[1]May!$H$7:$BQ$470,62,FALSE)</f>
        <v>0</v>
      </c>
      <c r="EC91" s="109">
        <f>VLOOKUP($I91,[1]Jun!$H$7:$BQ$470,62,FALSE)</f>
        <v>0</v>
      </c>
      <c r="ED91" s="109">
        <f>VLOOKUP($I91,[1]Jul!$H$7:$BQ$470,62,FALSE)</f>
        <v>0</v>
      </c>
      <c r="EE91" s="109">
        <f>VLOOKUP($I91,[1]Ago!$H$7:$BQ$470,62,FALSE)</f>
        <v>0</v>
      </c>
      <c r="EF91" s="109">
        <f>VLOOKUP($I91,[1]Set!$H$7:$BQ$470,62,FALSE)</f>
        <v>0</v>
      </c>
      <c r="EG91" s="109">
        <f>VLOOKUP($I91,[1]Oct!$H$7:$BQ$470,62,FALSE)</f>
        <v>0</v>
      </c>
      <c r="EH91" s="109">
        <f>VLOOKUP($I91,[1]Nov!$H$7:$BQ$470,62,FALSE)</f>
        <v>0</v>
      </c>
      <c r="EI91" s="109">
        <f>VLOOKUP($I91,[1]Dic!$H$7:$BQ$470,62,FALSE)</f>
        <v>0</v>
      </c>
      <c r="EJ91" s="115">
        <f t="shared" si="71"/>
        <v>0</v>
      </c>
      <c r="EK91" s="113">
        <f t="shared" si="72"/>
        <v>0</v>
      </c>
      <c r="EL91" s="117">
        <f>VLOOKUP($I91,[1]Ene!$H$7:$BM$470,58,FALSE)</f>
        <v>0</v>
      </c>
      <c r="EM91" s="109">
        <f>VLOOKUP($I91,[1]Feb!$H$7:$BM$470,58,FALSE)</f>
        <v>0</v>
      </c>
      <c r="EN91" s="109">
        <f>VLOOKUP($I91,[1]Mar!$H$7:$BM$470,58,FALSE)</f>
        <v>0</v>
      </c>
      <c r="EO91" s="109">
        <f>VLOOKUP($I91,[1]Abr!$H$7:$BM$470,58,FALSE)</f>
        <v>0</v>
      </c>
      <c r="EP91" s="109">
        <f>VLOOKUP($I91,[1]May!$H$7:$BM$470,58,FALSE)</f>
        <v>0</v>
      </c>
      <c r="EQ91" s="109">
        <f>VLOOKUP($I91,[1]Jun!$H$7:$BM$470,58,FALSE)</f>
        <v>0</v>
      </c>
      <c r="ER91" s="109">
        <f>VLOOKUP($I91,[1]Jul!$H$7:$BM$470,58,FALSE)</f>
        <v>0</v>
      </c>
      <c r="ES91" s="109">
        <f>VLOOKUP($I91,[1]Ago!$H$7:$BM$470,58,FALSE)</f>
        <v>0</v>
      </c>
      <c r="ET91" s="109">
        <f>VLOOKUP($I91,[1]Set!$H$7:$BM$470,58,FALSE)</f>
        <v>0</v>
      </c>
      <c r="EU91" s="109">
        <f>VLOOKUP($I91,[1]Oct!$H$7:$BM$470,58,FALSE)</f>
        <v>0</v>
      </c>
      <c r="EV91" s="109">
        <f>VLOOKUP($I91,[1]Nov!$H$7:$BM$470,58,FALSE)</f>
        <v>0</v>
      </c>
      <c r="EW91" s="118">
        <f>VLOOKUP($I91,[1]Dic!$H$7:$BM$470,58,FALSE)</f>
        <v>0</v>
      </c>
      <c r="EX91" s="111">
        <f t="shared" si="73"/>
        <v>0</v>
      </c>
      <c r="EY91" s="113">
        <f t="shared" si="74"/>
        <v>0</v>
      </c>
      <c r="EZ91" s="109">
        <f>VLOOKUP($I91,[1]Ene!$H$7:$CL$470,70,FALSE)</f>
        <v>0</v>
      </c>
      <c r="FA91" s="109">
        <f>VLOOKUP($I91,[1]Feb!$H$7:$CL$470,70,FALSE)</f>
        <v>0</v>
      </c>
      <c r="FB91" s="109">
        <f>VLOOKUP($I91,[1]Mar!$H$7:$CL$470,70,FALSE)</f>
        <v>0</v>
      </c>
      <c r="FC91" s="109">
        <f>VLOOKUP($I91,[1]Abr!$H$7:$CL$470,70,FALSE)</f>
        <v>0</v>
      </c>
      <c r="FD91" s="109">
        <f>VLOOKUP($I91,[1]May!$H$7:$CL$470,70,FALSE)</f>
        <v>0</v>
      </c>
      <c r="FE91" s="109">
        <f>VLOOKUP($I91,[1]Jun!$H$7:$CL$470,70,FALSE)</f>
        <v>0</v>
      </c>
      <c r="FF91" s="109">
        <f>VLOOKUP($I91,[1]Jul!$H$7:$CL$470,70,FALSE)</f>
        <v>0</v>
      </c>
      <c r="FG91" s="109">
        <f>VLOOKUP($I91,[1]Ago!$H$7:$CL$470,70,FALSE)</f>
        <v>0</v>
      </c>
      <c r="FH91" s="109">
        <f>VLOOKUP($I91,[1]Set!$H$7:$CL$470,70,FALSE)</f>
        <v>0</v>
      </c>
      <c r="FI91" s="109">
        <f>VLOOKUP($I91,[1]Oct!$H$7:$CL$470,70,FALSE)</f>
        <v>0</v>
      </c>
      <c r="FJ91" s="109">
        <f>VLOOKUP($I91,[1]Nov!$H$7:$CL$470,70,FALSE)</f>
        <v>0</v>
      </c>
      <c r="FK91" s="118">
        <f>VLOOKUP($I91,[1]Dic!$H$7:$CL$470,70,FALSE)</f>
        <v>0</v>
      </c>
      <c r="FL91" s="111">
        <f t="shared" si="75"/>
        <v>0</v>
      </c>
      <c r="FM91" s="113">
        <f t="shared" si="76"/>
        <v>0</v>
      </c>
      <c r="FN91" s="109">
        <f>VLOOKUP($I91,[1]Ene!$H$7:$CL$470,72,FALSE)</f>
        <v>0</v>
      </c>
      <c r="FO91" s="109">
        <f>VLOOKUP($I91,[1]Feb!$H$7:$CL$470,72,FALSE)</f>
        <v>0</v>
      </c>
      <c r="FP91" s="109">
        <f>VLOOKUP($I91,[1]Mar!$H$7:$CL$470,72,FALSE)</f>
        <v>0</v>
      </c>
      <c r="FQ91" s="109">
        <f>VLOOKUP($I91,[1]Abr!$H$7:$CL$470,72,FALSE)</f>
        <v>0</v>
      </c>
      <c r="FR91" s="109">
        <f>VLOOKUP($I91,[1]May!$H$7:$CL$470,72,FALSE)</f>
        <v>0</v>
      </c>
      <c r="FS91" s="109">
        <f>VLOOKUP($I91,[1]Jun!$H$7:$CL$470,72,FALSE)</f>
        <v>0</v>
      </c>
      <c r="FT91" s="109">
        <f>VLOOKUP($I91,[1]Jul!$H$7:$CL$470,72,FALSE)</f>
        <v>0</v>
      </c>
      <c r="FU91" s="109">
        <f>VLOOKUP($I91,[1]Ago!$H$7:$CL$470,72,FALSE)</f>
        <v>0</v>
      </c>
      <c r="FV91" s="109">
        <f>VLOOKUP($I91,[1]Set!$H$7:$CL$470,72,FALSE)</f>
        <v>0</v>
      </c>
      <c r="FW91" s="109">
        <f>VLOOKUP($I91,[1]Oct!$H$7:$CL$470,72,FALSE)</f>
        <v>0</v>
      </c>
      <c r="FX91" s="109">
        <f>VLOOKUP($I91,[1]Nov!$H$7:$CL$470,72,FALSE)</f>
        <v>0</v>
      </c>
      <c r="FY91" s="118">
        <f>VLOOKUP($I91,[1]Dic!$H$7:$CL$470,72,FALSE)</f>
        <v>0</v>
      </c>
      <c r="FZ91" s="112">
        <f t="shared" si="77"/>
        <v>0</v>
      </c>
      <c r="GA91" s="113">
        <f t="shared" si="78"/>
        <v>0</v>
      </c>
      <c r="GB91" s="109">
        <f>VLOOKUP($I91,[1]Ene!$H$7:$CL$471,59,FALSE)</f>
        <v>0</v>
      </c>
      <c r="GC91" s="109">
        <f>VLOOKUP($I91,[1]Feb!$H$7:$CL$471,59,FALSE)</f>
        <v>0</v>
      </c>
      <c r="GD91" s="109">
        <f>VLOOKUP($I91,[1]Mar!$H$7:$CL$471,59,FALSE)</f>
        <v>0</v>
      </c>
      <c r="GE91" s="109">
        <f>VLOOKUP($I91,[1]Abr!$H$7:$CL$471,59,FALSE)</f>
        <v>0</v>
      </c>
      <c r="GF91" s="109">
        <f>VLOOKUP($I91,[1]May!$H$7:$CL$471,59,FALSE)</f>
        <v>0</v>
      </c>
      <c r="GG91" s="109">
        <f>VLOOKUP($I91,[1]Jun!$H$7:$CL$471,59,FALSE)</f>
        <v>0</v>
      </c>
      <c r="GH91" s="109">
        <f>VLOOKUP($I91,[1]Jul!$H$7:$CL$471,59,FALSE)</f>
        <v>0</v>
      </c>
      <c r="GI91" s="109">
        <f>VLOOKUP($I91,[1]Ago!$H$7:$CL$471,59,FALSE)</f>
        <v>0</v>
      </c>
      <c r="GJ91" s="109">
        <f>VLOOKUP($I91,[1]Set!$H$7:$CL$471,59,FALSE)</f>
        <v>0</v>
      </c>
      <c r="GK91" s="109">
        <f>VLOOKUP($I91,[1]Oct!$H$7:$CL$471,59,FALSE)</f>
        <v>0</v>
      </c>
      <c r="GL91" s="109">
        <f>VLOOKUP($I91,[1]Nov!$H$7:$CL$471,59,FALSE)</f>
        <v>0</v>
      </c>
      <c r="GM91" s="118">
        <f>VLOOKUP($I91,[1]Dic!$H$7:$CL$471,59,FALSE)</f>
        <v>0</v>
      </c>
      <c r="GN91" s="112">
        <f t="shared" si="79"/>
        <v>0</v>
      </c>
      <c r="GO91" s="113">
        <f t="shared" si="80"/>
        <v>0</v>
      </c>
      <c r="GP91" s="114">
        <f t="shared" si="56"/>
        <v>0</v>
      </c>
      <c r="GQ91" s="114">
        <f t="shared" si="57"/>
        <v>0</v>
      </c>
      <c r="GR91" s="116"/>
      <c r="GS91" s="109">
        <f>VLOOKUP($I91,[1]Ene!$H$7:$CL$470,71,FALSE)</f>
        <v>0</v>
      </c>
      <c r="GT91" s="109">
        <f>VLOOKUP($I91,[1]Feb!$H$7:$CL$470,71,FALSE)</f>
        <v>0</v>
      </c>
      <c r="GU91" s="109">
        <f>VLOOKUP($I91,[1]Mar!$H$7:$CL$470,71,FALSE)</f>
        <v>0</v>
      </c>
      <c r="GV91" s="109">
        <f>VLOOKUP($I91,[1]Abr!$H$7:$CL$470,71,FALSE)</f>
        <v>0</v>
      </c>
      <c r="GW91" s="109">
        <f>VLOOKUP($I91,[1]May!$H$7:$CL$470,71,FALSE)</f>
        <v>0</v>
      </c>
      <c r="GX91" s="109">
        <f>VLOOKUP($I91,[1]Jun!$H$7:$CL$470,71,FALSE)</f>
        <v>0</v>
      </c>
      <c r="GY91" s="109">
        <f>VLOOKUP($I91,[1]Jul!$H$7:$CL$470,71,FALSE)</f>
        <v>0</v>
      </c>
      <c r="GZ91" s="109">
        <f>VLOOKUP($I91,[1]Ago!$H$7:$CL$470,71,FALSE)</f>
        <v>0</v>
      </c>
      <c r="HA91" s="109">
        <f>VLOOKUP($I91,[1]Set!$H$7:$CL$470,71,FALSE)</f>
        <v>0</v>
      </c>
      <c r="HB91" s="109">
        <f>VLOOKUP($I91,[1]Oct!$H$7:$CL$470,71,FALSE)</f>
        <v>0</v>
      </c>
      <c r="HC91" s="109">
        <f>VLOOKUP($I91,[1]Nov!$H$7:$CL$470,71,FALSE)</f>
        <v>0</v>
      </c>
      <c r="HD91" s="109">
        <f>VLOOKUP($I91,[1]Dic!$H$7:$CL$470,71,FALSE)</f>
        <v>0</v>
      </c>
      <c r="HE91" s="111">
        <f t="shared" si="81"/>
        <v>0</v>
      </c>
      <c r="HF91" s="113">
        <f t="shared" si="82"/>
        <v>0</v>
      </c>
      <c r="HG91" s="109">
        <f>VLOOKUP($I91,[1]Ene!$H$7:$CL$470,73,FALSE)</f>
        <v>0</v>
      </c>
      <c r="HH91" s="109">
        <f>VLOOKUP($I91,[1]Feb!$H$7:$CL$470,73,FALSE)</f>
        <v>0</v>
      </c>
      <c r="HI91" s="109">
        <f>VLOOKUP($I91,[1]Mar!$H$7:$CL$470,73,FALSE)</f>
        <v>0</v>
      </c>
      <c r="HJ91" s="109">
        <f>VLOOKUP($I91,[1]Abr!$H$7:$CL$470,73,FALSE)</f>
        <v>0</v>
      </c>
      <c r="HK91" s="109">
        <f>VLOOKUP($I91,[1]May!$H$7:$CL$470,73,FALSE)</f>
        <v>0</v>
      </c>
      <c r="HL91" s="109">
        <f>VLOOKUP($I91,[1]Jun!$H$7:$CL$470,73,FALSE)</f>
        <v>0</v>
      </c>
      <c r="HM91" s="109">
        <f>VLOOKUP($I91,[1]Jul!$H$7:$CL$470,73,FALSE)</f>
        <v>0</v>
      </c>
      <c r="HN91" s="109">
        <f>VLOOKUP($I91,[1]Ago!$H$7:$CL$470,73,FALSE)</f>
        <v>0</v>
      </c>
      <c r="HO91" s="109">
        <f>VLOOKUP($I91,[1]Set!$H$7:$CL$470,73,FALSE)</f>
        <v>0</v>
      </c>
      <c r="HP91" s="109">
        <f>VLOOKUP($I91,[1]Oct!$H$7:$CL$470,73,FALSE)</f>
        <v>0</v>
      </c>
      <c r="HQ91" s="109">
        <f>VLOOKUP($I91,[1]Nov!$H$7:$CL$470,73,FALSE)</f>
        <v>0</v>
      </c>
      <c r="HR91" s="109">
        <f>VLOOKUP($I91,[1]Dic!$H$7:$CL$470,73,FALSE)</f>
        <v>0</v>
      </c>
      <c r="HS91" s="111">
        <f t="shared" si="83"/>
        <v>0</v>
      </c>
      <c r="HT91" s="113">
        <f t="shared" si="84"/>
        <v>0</v>
      </c>
      <c r="HU91" s="114">
        <f t="shared" si="85"/>
        <v>0</v>
      </c>
    </row>
    <row r="92" spans="1:229" s="112" customFormat="1" ht="10.5" x14ac:dyDescent="0.25">
      <c r="A92" s="184" t="s">
        <v>244</v>
      </c>
      <c r="B92" s="187" t="s">
        <v>256</v>
      </c>
      <c r="C92" s="184">
        <v>400</v>
      </c>
      <c r="D92" s="187" t="s">
        <v>533</v>
      </c>
      <c r="E92" s="187" t="s">
        <v>549</v>
      </c>
      <c r="F92" s="188" t="s">
        <v>244</v>
      </c>
      <c r="G92" s="184"/>
      <c r="H92" s="184" t="s">
        <v>688</v>
      </c>
      <c r="I92" s="316">
        <v>87</v>
      </c>
      <c r="J92" s="184" t="s">
        <v>717</v>
      </c>
      <c r="K92" s="109">
        <f>VLOOKUP($I92,[1]Ene!$H$7:$M$470,6,FALSE)</f>
        <v>0</v>
      </c>
      <c r="L92" s="109">
        <f>VLOOKUP($I92,[1]Feb!$H$7:$M$470,6,FALSE)</f>
        <v>0</v>
      </c>
      <c r="M92" s="109">
        <f>VLOOKUP($I92,[1]Mar!$H$7:$M$470,6,FALSE)</f>
        <v>0</v>
      </c>
      <c r="N92" s="109">
        <f>VLOOKUP($I92,[1]Abr!$H$7:$M$470,6,FALSE)</f>
        <v>0</v>
      </c>
      <c r="O92" s="109">
        <f>VLOOKUP($I92,[1]May!$H$7:$M$470,6,FALSE)</f>
        <v>0</v>
      </c>
      <c r="P92" s="109">
        <f>VLOOKUP($I92,[1]Jun!$H$7:$M$470,6,FALSE)</f>
        <v>0</v>
      </c>
      <c r="Q92" s="109">
        <f>VLOOKUP($I92,[1]Jul!$H$7:$M$470,6,FALSE)</f>
        <v>0</v>
      </c>
      <c r="R92" s="109">
        <f>VLOOKUP($I92,[1]Ago!$H$7:$M$470,6,FALSE)</f>
        <v>0</v>
      </c>
      <c r="S92" s="109">
        <f>VLOOKUP($I92,[1]Set!$H$7:$M$470,6,FALSE)</f>
        <v>0</v>
      </c>
      <c r="T92" s="109">
        <f>VLOOKUP($I92,[1]Oct!$H$7:$M$470,6,FALSE)</f>
        <v>0</v>
      </c>
      <c r="U92" s="109">
        <f>VLOOKUP($I92,[1]Nov!$H$7:$M$470,6,FALSE)</f>
        <v>0</v>
      </c>
      <c r="V92" s="109">
        <f>VLOOKUP($I92,[1]Dic!$H$7:$M$470,6,FALSE)</f>
        <v>0</v>
      </c>
      <c r="W92" s="142"/>
      <c r="X92" s="112">
        <f t="shared" si="58"/>
        <v>0</v>
      </c>
      <c r="Y92" s="163">
        <f t="shared" si="59"/>
        <v>0</v>
      </c>
      <c r="Z92" s="117">
        <f>VLOOKUP($I92,[1]Ene!$H$7:$N$470,7,FALSE)</f>
        <v>0</v>
      </c>
      <c r="AA92" s="109">
        <f>VLOOKUP($I92,[1]Feb!$H$7:$N$470,7,FALSE)</f>
        <v>0</v>
      </c>
      <c r="AB92" s="109">
        <f>VLOOKUP($I92,[1]Mar!$H$7:$N$470,7,FALSE)</f>
        <v>0</v>
      </c>
      <c r="AC92" s="109">
        <f>VLOOKUP($I92,[1]Abr!$H$7:$N$470,7,FALSE)</f>
        <v>0</v>
      </c>
      <c r="AD92" s="109">
        <f>VLOOKUP($I92,[1]May!$H$7:$N$470,7,FALSE)</f>
        <v>0</v>
      </c>
      <c r="AE92" s="109">
        <f>VLOOKUP($I92,[1]Jun!$H$7:$N$470,7,FALSE)</f>
        <v>0</v>
      </c>
      <c r="AF92" s="109">
        <f>VLOOKUP($I92,[1]Jul!$H$7:$N$470,7,FALSE)</f>
        <v>0</v>
      </c>
      <c r="AG92" s="109">
        <f>VLOOKUP($I92,[1]Ago!$H$7:$N$470,7,FALSE)</f>
        <v>0</v>
      </c>
      <c r="AH92" s="109">
        <f>VLOOKUP($I92,[1]Set!$H$7:$N$470,7,FALSE)</f>
        <v>0</v>
      </c>
      <c r="AI92" s="109">
        <f>VLOOKUP($I92,[1]Oct!$H$7:$N$470,7,FALSE)</f>
        <v>0</v>
      </c>
      <c r="AJ92" s="109">
        <f>VLOOKUP($I92,[1]Nov!$H$7:$N$470,7,FALSE)</f>
        <v>0</v>
      </c>
      <c r="AK92" s="118">
        <f>VLOOKUP($I92,[1]Dic!$H$7:$N$470,7,FALSE)</f>
        <v>0</v>
      </c>
      <c r="AL92" s="112">
        <f t="shared" si="51"/>
        <v>0</v>
      </c>
      <c r="AM92" s="164">
        <f t="shared" si="60"/>
        <v>0</v>
      </c>
      <c r="AN92" s="164">
        <f t="shared" si="52"/>
        <v>0</v>
      </c>
      <c r="AO92" s="142"/>
      <c r="AP92" s="109">
        <f>VLOOKUP($I92,[1]Ene!$H$7:$Q$470,10,FALSE)</f>
        <v>0</v>
      </c>
      <c r="AQ92" s="109">
        <f>VLOOKUP($I92,[1]Feb!$H$7:$Q$470,10,FALSE)</f>
        <v>0</v>
      </c>
      <c r="AR92" s="109">
        <f>VLOOKUP($I92,[1]Mar!$H$7:$Q$470,10,FALSE)</f>
        <v>0</v>
      </c>
      <c r="AS92" s="109">
        <f>VLOOKUP($I92,[1]Abr!$H$7:$Q$470,10,FALSE)</f>
        <v>0</v>
      </c>
      <c r="AT92" s="109">
        <f>VLOOKUP($I92,[1]May!$H$7:$Q$470,10,FALSE)</f>
        <v>0</v>
      </c>
      <c r="AU92" s="109">
        <f>VLOOKUP($I92,[1]Jun!$H$7:$Q$470,10,FALSE)</f>
        <v>0</v>
      </c>
      <c r="AV92" s="109">
        <f>VLOOKUP($I92,[1]Jul!$H$7:$Q$470,10,FALSE)</f>
        <v>0</v>
      </c>
      <c r="AW92" s="109">
        <f>VLOOKUP($I92,[1]Ago!$H$7:$Q$470,10,FALSE)</f>
        <v>0</v>
      </c>
      <c r="AX92" s="109">
        <f>VLOOKUP($I92,[1]Set!$H$7:$Q$470,10,FALSE)</f>
        <v>0</v>
      </c>
      <c r="AY92" s="109">
        <f>VLOOKUP($I92,[1]Oct!$H$7:$Q$470,10,FALSE)</f>
        <v>0</v>
      </c>
      <c r="AZ92" s="109">
        <f>VLOOKUP($I92,[1]Nov!$H$7:$Q$470,10,FALSE)</f>
        <v>0</v>
      </c>
      <c r="BA92" s="118">
        <f>VLOOKUP($I92,[1]Dic!$H$7:$Q$470,10,FALSE)</f>
        <v>0</v>
      </c>
      <c r="BB92" s="112">
        <f t="shared" si="61"/>
        <v>0</v>
      </c>
      <c r="BC92" s="163">
        <f t="shared" si="62"/>
        <v>0</v>
      </c>
      <c r="BD92" s="109">
        <f>VLOOKUP($I92,[1]Ene!$H$7:$T$470,13,FALSE)</f>
        <v>0</v>
      </c>
      <c r="BE92" s="109">
        <f>VLOOKUP($I92,[1]Feb!$H$7:$T$470,13,FALSE)</f>
        <v>0</v>
      </c>
      <c r="BF92" s="109">
        <f>VLOOKUP($I92,[1]Mar!$H$7:$T$470,13,FALSE)</f>
        <v>0</v>
      </c>
      <c r="BG92" s="109">
        <f>VLOOKUP($I92,[1]Abr!$H$7:$T$470,13,FALSE)</f>
        <v>0</v>
      </c>
      <c r="BH92" s="109">
        <f>VLOOKUP($I92,[1]May!$H$7:$T$470,13,FALSE)</f>
        <v>0</v>
      </c>
      <c r="BI92" s="109">
        <f>VLOOKUP($I92,[1]Jun!$H$7:$T$470,13,FALSE)</f>
        <v>0</v>
      </c>
      <c r="BJ92" s="109">
        <f>VLOOKUP($I92,[1]Jul!$H$7:$T$470,13,FALSE)</f>
        <v>0</v>
      </c>
      <c r="BK92" s="109">
        <f>VLOOKUP($I92,[1]Ago!$H$7:$T$470,13,FALSE)</f>
        <v>0</v>
      </c>
      <c r="BL92" s="109">
        <f>VLOOKUP($I92,[1]Set!$H$7:$T$470,13,FALSE)</f>
        <v>0</v>
      </c>
      <c r="BM92" s="109">
        <f>VLOOKUP($I92,[1]Oct!$H$7:$T$470,13,FALSE)</f>
        <v>0</v>
      </c>
      <c r="BN92" s="109">
        <f>VLOOKUP($I92,[1]Nov!$H$7:$T$470,13,FALSE)</f>
        <v>0</v>
      </c>
      <c r="BO92" s="109">
        <f>VLOOKUP($I92,[1]Dic!$H$7:$T$470,13,FALSE)</f>
        <v>0</v>
      </c>
      <c r="BP92" s="111">
        <f t="shared" si="63"/>
        <v>0</v>
      </c>
      <c r="BQ92" s="113">
        <f t="shared" si="64"/>
        <v>0</v>
      </c>
      <c r="BR92" s="109">
        <f>VLOOKUP($I92,[1]Ene!$H$7:$V$470,15,FALSE)</f>
        <v>0</v>
      </c>
      <c r="BS92" s="109">
        <f>VLOOKUP($I92,[1]Feb!$H$7:$V$470,15,FALSE)</f>
        <v>0</v>
      </c>
      <c r="BT92" s="109">
        <f>VLOOKUP($I92,[1]Mar!$H$7:$V$470,15,FALSE)</f>
        <v>0</v>
      </c>
      <c r="BU92" s="109">
        <f>VLOOKUP($I92,[1]Abr!$H$7:$V$470,15,FALSE)</f>
        <v>0</v>
      </c>
      <c r="BV92" s="109">
        <f>VLOOKUP($I92,[1]May!$H$7:$V$470,15,FALSE)</f>
        <v>0</v>
      </c>
      <c r="BW92" s="109">
        <f>VLOOKUP($I92,[1]Jun!$H$7:$V$470,15,FALSE)</f>
        <v>0</v>
      </c>
      <c r="BX92" s="109">
        <f>VLOOKUP($I92,[1]Jul!$H$7:$V$470,15,FALSE)</f>
        <v>0</v>
      </c>
      <c r="BY92" s="109">
        <f>VLOOKUP($I92,[1]Ago!$H$7:$V$470,15,FALSE)</f>
        <v>0</v>
      </c>
      <c r="BZ92" s="109">
        <f>VLOOKUP($I92,[1]Set!$H$7:$V$470,15,FALSE)</f>
        <v>0</v>
      </c>
      <c r="CA92" s="109">
        <f>VLOOKUP($I92,[1]Oct!$H$7:$V$470,15,FALSE)</f>
        <v>0</v>
      </c>
      <c r="CB92" s="109">
        <f>VLOOKUP($I92,[1]Nov!$H$7:$V$470,15,FALSE)</f>
        <v>0</v>
      </c>
      <c r="CC92" s="109">
        <f>VLOOKUP($I92,[1]Dic!$H$7:$V$470,15,FALSE)</f>
        <v>0</v>
      </c>
      <c r="CD92" s="111">
        <f t="shared" si="65"/>
        <v>0</v>
      </c>
      <c r="CE92" s="113">
        <f t="shared" si="53"/>
        <v>0</v>
      </c>
      <c r="CF92" s="109">
        <f>VLOOKUP($I92,[1]Ene!$H$7:$X$470,17,FALSE)</f>
        <v>0</v>
      </c>
      <c r="CG92" s="109">
        <f>VLOOKUP($I92,[1]Feb!$H$7:$X$470,17,FALSE)</f>
        <v>0</v>
      </c>
      <c r="CH92" s="109">
        <f>VLOOKUP($I92,[1]Mar!$H$7:$X$470,17,FALSE)</f>
        <v>0</v>
      </c>
      <c r="CI92" s="109">
        <f>VLOOKUP($I92,[1]Abr!$H$7:$X$470,17,FALSE)</f>
        <v>0</v>
      </c>
      <c r="CJ92" s="109">
        <f>VLOOKUP($I92,[1]May!$H$7:$X$470,17,FALSE)</f>
        <v>0</v>
      </c>
      <c r="CK92" s="109">
        <f>VLOOKUP($I92,[1]Jun!$H$7:$X$470,17,FALSE)</f>
        <v>0</v>
      </c>
      <c r="CL92" s="109">
        <f>VLOOKUP($I92,[1]Jul!$H$7:$X$470,17,FALSE)</f>
        <v>0</v>
      </c>
      <c r="CM92" s="109">
        <f>VLOOKUP($I92,[1]Ago!$H$7:$X$470,17,FALSE)</f>
        <v>0</v>
      </c>
      <c r="CN92" s="109">
        <f>VLOOKUP($I92,[1]Set!$H$7:$X$470,17,FALSE)</f>
        <v>0</v>
      </c>
      <c r="CO92" s="109">
        <f>VLOOKUP($I92,[1]Oct!$H$7:$X$470,17,FALSE)</f>
        <v>0</v>
      </c>
      <c r="CP92" s="109">
        <f>VLOOKUP($I92,[1]Nov!$H$7:$X$470,17,FALSE)</f>
        <v>0</v>
      </c>
      <c r="CQ92" s="109">
        <f>VLOOKUP($I92,[1]Dic!$H$7:$X$470,17,FALSE)</f>
        <v>0</v>
      </c>
      <c r="CR92" s="111">
        <f t="shared" si="66"/>
        <v>0</v>
      </c>
      <c r="CS92" s="113">
        <f t="shared" si="54"/>
        <v>0</v>
      </c>
      <c r="CT92" s="112">
        <f t="shared" si="55"/>
        <v>0</v>
      </c>
      <c r="CU92" s="116"/>
      <c r="CV92" s="109">
        <f>VLOOKUP($I92,[1]Ene!$H$7:$AC$470,22,FALSE)</f>
        <v>0</v>
      </c>
      <c r="CW92" s="109">
        <f>VLOOKUP($I92,[1]Feb!$H$7:$AC$470,22,FALSE)</f>
        <v>0</v>
      </c>
      <c r="CX92" s="109">
        <f>VLOOKUP($I92,[1]Mar!$H$7:$AC$470,22,FALSE)</f>
        <v>0</v>
      </c>
      <c r="CY92" s="109">
        <f>VLOOKUP($I92,[1]Abr!$H$7:$AC$470,22,FALSE)</f>
        <v>0</v>
      </c>
      <c r="CZ92" s="109">
        <f>VLOOKUP($I92,[1]May!$H$7:$AC$470,22,FALSE)</f>
        <v>0</v>
      </c>
      <c r="DA92" s="109">
        <f>VLOOKUP($I92,[1]Jun!$H$7:$AC$470,22,FALSE)</f>
        <v>0</v>
      </c>
      <c r="DB92" s="109">
        <f>VLOOKUP($I92,[1]Jul!$H$7:$AC$470,22,FALSE)</f>
        <v>0</v>
      </c>
      <c r="DC92" s="109">
        <f>VLOOKUP($I92,[1]Ago!$H$7:$AC$470,22,FALSE)</f>
        <v>0</v>
      </c>
      <c r="DD92" s="109">
        <f>VLOOKUP($I92,[1]Set!$H$7:$AC$470,22,FALSE)</f>
        <v>0</v>
      </c>
      <c r="DE92" s="109">
        <f>VLOOKUP($I92,[1]Oct!$H$7:$AC$470,22,FALSE)</f>
        <v>0</v>
      </c>
      <c r="DF92" s="109">
        <f>VLOOKUP($I92,[1]Nov!$H$7:$AC$470,22,FALSE)</f>
        <v>0</v>
      </c>
      <c r="DG92" s="118">
        <f>VLOOKUP($I92,[1]Dic!$H$7:$AC$470,22,FALSE)</f>
        <v>0</v>
      </c>
      <c r="DH92" s="111">
        <f t="shared" si="67"/>
        <v>0</v>
      </c>
      <c r="DI92" s="113">
        <f t="shared" si="68"/>
        <v>0</v>
      </c>
      <c r="DJ92" s="109">
        <f>VLOOKUP($I92,[1]Ene!$H$7:$BL$470,57,FALSE)</f>
        <v>0</v>
      </c>
      <c r="DK92" s="109">
        <f>VLOOKUP($I92,[1]Feb!$H$7:$BL$470,57,FALSE)</f>
        <v>0</v>
      </c>
      <c r="DL92" s="109">
        <f>VLOOKUP($I92,[1]Mar!$H$7:$BL$470,57,FALSE)</f>
        <v>0</v>
      </c>
      <c r="DM92" s="109">
        <f>VLOOKUP($I92,[1]Abr!$H$7:$BL$470,57,FALSE)</f>
        <v>0</v>
      </c>
      <c r="DN92" s="109">
        <f>VLOOKUP($I92,[1]May!$H$7:$BL$470,57,FALSE)</f>
        <v>0</v>
      </c>
      <c r="DO92" s="109">
        <f>VLOOKUP($I92,[1]Jun!$H$7:$BL$470,57,FALSE)</f>
        <v>0</v>
      </c>
      <c r="DP92" s="109">
        <f>VLOOKUP($I92,[1]Jul!$H$7:$BL$470,57,FALSE)</f>
        <v>0</v>
      </c>
      <c r="DQ92" s="109">
        <f>VLOOKUP($I92,[1]Ago!$H$7:$BL$470,57,FALSE)</f>
        <v>0</v>
      </c>
      <c r="DR92" s="109">
        <f>VLOOKUP($I92,[1]Set!$H$7:$BL$470,57,FALSE)</f>
        <v>0</v>
      </c>
      <c r="DS92" s="109">
        <f>VLOOKUP($I92,[1]Oct!$H$7:$BL$470,57,FALSE)</f>
        <v>0</v>
      </c>
      <c r="DT92" s="109">
        <f>VLOOKUP($I92,[1]Nov!$H$7:$BL$470,57,FALSE)</f>
        <v>0</v>
      </c>
      <c r="DU92" s="109">
        <f>VLOOKUP($I92,[1]Dic!$H$7:$BL$470,57,FALSE)</f>
        <v>0</v>
      </c>
      <c r="DV92" s="111">
        <f t="shared" si="69"/>
        <v>0</v>
      </c>
      <c r="DW92" s="113">
        <f t="shared" si="70"/>
        <v>0</v>
      </c>
      <c r="DX92" s="117">
        <f>VLOOKUP($I92,[1]Ene!$H$7:$BQ$470,62,FALSE)</f>
        <v>0</v>
      </c>
      <c r="DY92" s="109">
        <f>VLOOKUP($I92,[1]Feb!$H$7:$BQ$470,62,FALSE)</f>
        <v>0</v>
      </c>
      <c r="DZ92" s="109">
        <f>VLOOKUP($I92,[1]Mar!$H$7:$BQ$470,62,FALSE)</f>
        <v>0</v>
      </c>
      <c r="EA92" s="109">
        <f>VLOOKUP($I92,[1]Abr!$H$7:$BQ$470,62,FALSE)</f>
        <v>0</v>
      </c>
      <c r="EB92" s="109">
        <f>VLOOKUP($I92,[1]May!$H$7:$BQ$470,62,FALSE)</f>
        <v>0</v>
      </c>
      <c r="EC92" s="109">
        <f>VLOOKUP($I92,[1]Jun!$H$7:$BQ$470,62,FALSE)</f>
        <v>0</v>
      </c>
      <c r="ED92" s="109">
        <f>VLOOKUP($I92,[1]Jul!$H$7:$BQ$470,62,FALSE)</f>
        <v>0</v>
      </c>
      <c r="EE92" s="109">
        <f>VLOOKUP($I92,[1]Ago!$H$7:$BQ$470,62,FALSE)</f>
        <v>0</v>
      </c>
      <c r="EF92" s="109">
        <f>VLOOKUP($I92,[1]Set!$H$7:$BQ$470,62,FALSE)</f>
        <v>0</v>
      </c>
      <c r="EG92" s="109">
        <f>VLOOKUP($I92,[1]Oct!$H$7:$BQ$470,62,FALSE)</f>
        <v>0</v>
      </c>
      <c r="EH92" s="109">
        <f>VLOOKUP($I92,[1]Nov!$H$7:$BQ$470,62,FALSE)</f>
        <v>0</v>
      </c>
      <c r="EI92" s="109">
        <f>VLOOKUP($I92,[1]Dic!$H$7:$BQ$470,62,FALSE)</f>
        <v>0</v>
      </c>
      <c r="EJ92" s="115">
        <f t="shared" si="71"/>
        <v>0</v>
      </c>
      <c r="EK92" s="113">
        <f t="shared" si="72"/>
        <v>0</v>
      </c>
      <c r="EL92" s="117">
        <f>VLOOKUP($I92,[1]Ene!$H$7:$BM$470,58,FALSE)</f>
        <v>0</v>
      </c>
      <c r="EM92" s="109">
        <f>VLOOKUP($I92,[1]Feb!$H$7:$BM$470,58,FALSE)</f>
        <v>0</v>
      </c>
      <c r="EN92" s="109">
        <f>VLOOKUP($I92,[1]Mar!$H$7:$BM$470,58,FALSE)</f>
        <v>0</v>
      </c>
      <c r="EO92" s="109">
        <f>VLOOKUP($I92,[1]Abr!$H$7:$BM$470,58,FALSE)</f>
        <v>0</v>
      </c>
      <c r="EP92" s="109">
        <f>VLOOKUP($I92,[1]May!$H$7:$BM$470,58,FALSE)</f>
        <v>0</v>
      </c>
      <c r="EQ92" s="109">
        <f>VLOOKUP($I92,[1]Jun!$H$7:$BM$470,58,FALSE)</f>
        <v>0</v>
      </c>
      <c r="ER92" s="109">
        <f>VLOOKUP($I92,[1]Jul!$H$7:$BM$470,58,FALSE)</f>
        <v>0</v>
      </c>
      <c r="ES92" s="109">
        <f>VLOOKUP($I92,[1]Ago!$H$7:$BM$470,58,FALSE)</f>
        <v>0</v>
      </c>
      <c r="ET92" s="109">
        <f>VLOOKUP($I92,[1]Set!$H$7:$BM$470,58,FALSE)</f>
        <v>0</v>
      </c>
      <c r="EU92" s="109">
        <f>VLOOKUP($I92,[1]Oct!$H$7:$BM$470,58,FALSE)</f>
        <v>0</v>
      </c>
      <c r="EV92" s="109">
        <f>VLOOKUP($I92,[1]Nov!$H$7:$BM$470,58,FALSE)</f>
        <v>0</v>
      </c>
      <c r="EW92" s="118">
        <f>VLOOKUP($I92,[1]Dic!$H$7:$BM$470,58,FALSE)</f>
        <v>0</v>
      </c>
      <c r="EX92" s="111">
        <f t="shared" si="73"/>
        <v>0</v>
      </c>
      <c r="EY92" s="113">
        <f t="shared" si="74"/>
        <v>0</v>
      </c>
      <c r="EZ92" s="109">
        <f>VLOOKUP($I92,[1]Ene!$H$7:$CL$470,70,FALSE)</f>
        <v>0</v>
      </c>
      <c r="FA92" s="109">
        <f>VLOOKUP($I92,[1]Feb!$H$7:$CL$470,70,FALSE)</f>
        <v>0</v>
      </c>
      <c r="FB92" s="109">
        <f>VLOOKUP($I92,[1]Mar!$H$7:$CL$470,70,FALSE)</f>
        <v>0</v>
      </c>
      <c r="FC92" s="109">
        <f>VLOOKUP($I92,[1]Abr!$H$7:$CL$470,70,FALSE)</f>
        <v>0</v>
      </c>
      <c r="FD92" s="109">
        <f>VLOOKUP($I92,[1]May!$H$7:$CL$470,70,FALSE)</f>
        <v>0</v>
      </c>
      <c r="FE92" s="109">
        <f>VLOOKUP($I92,[1]Jun!$H$7:$CL$470,70,FALSE)</f>
        <v>0</v>
      </c>
      <c r="FF92" s="109">
        <f>VLOOKUP($I92,[1]Jul!$H$7:$CL$470,70,FALSE)</f>
        <v>0</v>
      </c>
      <c r="FG92" s="109">
        <f>VLOOKUP($I92,[1]Ago!$H$7:$CL$470,70,FALSE)</f>
        <v>0</v>
      </c>
      <c r="FH92" s="109">
        <f>VLOOKUP($I92,[1]Set!$H$7:$CL$470,70,FALSE)</f>
        <v>0</v>
      </c>
      <c r="FI92" s="109">
        <f>VLOOKUP($I92,[1]Oct!$H$7:$CL$470,70,FALSE)</f>
        <v>0</v>
      </c>
      <c r="FJ92" s="109">
        <f>VLOOKUP($I92,[1]Nov!$H$7:$CL$470,70,FALSE)</f>
        <v>0</v>
      </c>
      <c r="FK92" s="118">
        <f>VLOOKUP($I92,[1]Dic!$H$7:$CL$470,70,FALSE)</f>
        <v>0</v>
      </c>
      <c r="FL92" s="111">
        <f t="shared" si="75"/>
        <v>0</v>
      </c>
      <c r="FM92" s="113">
        <f t="shared" si="76"/>
        <v>0</v>
      </c>
      <c r="FN92" s="109">
        <f>VLOOKUP($I92,[1]Ene!$H$7:$CL$470,72,FALSE)</f>
        <v>0</v>
      </c>
      <c r="FO92" s="109">
        <f>VLOOKUP($I92,[1]Feb!$H$7:$CL$470,72,FALSE)</f>
        <v>0</v>
      </c>
      <c r="FP92" s="109">
        <f>VLOOKUP($I92,[1]Mar!$H$7:$CL$470,72,FALSE)</f>
        <v>0</v>
      </c>
      <c r="FQ92" s="109">
        <f>VLOOKUP($I92,[1]Abr!$H$7:$CL$470,72,FALSE)</f>
        <v>0</v>
      </c>
      <c r="FR92" s="109">
        <f>VLOOKUP($I92,[1]May!$H$7:$CL$470,72,FALSE)</f>
        <v>0</v>
      </c>
      <c r="FS92" s="109">
        <f>VLOOKUP($I92,[1]Jun!$H$7:$CL$470,72,FALSE)</f>
        <v>0</v>
      </c>
      <c r="FT92" s="109">
        <f>VLOOKUP($I92,[1]Jul!$H$7:$CL$470,72,FALSE)</f>
        <v>0</v>
      </c>
      <c r="FU92" s="109">
        <f>VLOOKUP($I92,[1]Ago!$H$7:$CL$470,72,FALSE)</f>
        <v>0</v>
      </c>
      <c r="FV92" s="109">
        <f>VLOOKUP($I92,[1]Set!$H$7:$CL$470,72,FALSE)</f>
        <v>0</v>
      </c>
      <c r="FW92" s="109">
        <f>VLOOKUP($I92,[1]Oct!$H$7:$CL$470,72,FALSE)</f>
        <v>0</v>
      </c>
      <c r="FX92" s="109">
        <f>VLOOKUP($I92,[1]Nov!$H$7:$CL$470,72,FALSE)</f>
        <v>0</v>
      </c>
      <c r="FY92" s="118">
        <f>VLOOKUP($I92,[1]Dic!$H$7:$CL$470,72,FALSE)</f>
        <v>0</v>
      </c>
      <c r="FZ92" s="112">
        <f t="shared" si="77"/>
        <v>0</v>
      </c>
      <c r="GA92" s="113">
        <f t="shared" si="78"/>
        <v>0</v>
      </c>
      <c r="GB92" s="109">
        <f>VLOOKUP($I92,[1]Ene!$H$7:$CL$471,59,FALSE)</f>
        <v>0</v>
      </c>
      <c r="GC92" s="109">
        <f>VLOOKUP($I92,[1]Feb!$H$7:$CL$471,59,FALSE)</f>
        <v>0</v>
      </c>
      <c r="GD92" s="109">
        <f>VLOOKUP($I92,[1]Mar!$H$7:$CL$471,59,FALSE)</f>
        <v>0</v>
      </c>
      <c r="GE92" s="109">
        <f>VLOOKUP($I92,[1]Abr!$H$7:$CL$471,59,FALSE)</f>
        <v>0</v>
      </c>
      <c r="GF92" s="109">
        <f>VLOOKUP($I92,[1]May!$H$7:$CL$471,59,FALSE)</f>
        <v>0</v>
      </c>
      <c r="GG92" s="109">
        <f>VLOOKUP($I92,[1]Jun!$H$7:$CL$471,59,FALSE)</f>
        <v>0</v>
      </c>
      <c r="GH92" s="109">
        <f>VLOOKUP($I92,[1]Jul!$H$7:$CL$471,59,FALSE)</f>
        <v>0</v>
      </c>
      <c r="GI92" s="109">
        <f>VLOOKUP($I92,[1]Ago!$H$7:$CL$471,59,FALSE)</f>
        <v>0</v>
      </c>
      <c r="GJ92" s="109">
        <f>VLOOKUP($I92,[1]Set!$H$7:$CL$471,59,FALSE)</f>
        <v>0</v>
      </c>
      <c r="GK92" s="109">
        <f>VLOOKUP($I92,[1]Oct!$H$7:$CL$471,59,FALSE)</f>
        <v>0</v>
      </c>
      <c r="GL92" s="109">
        <f>VLOOKUP($I92,[1]Nov!$H$7:$CL$471,59,FALSE)</f>
        <v>0</v>
      </c>
      <c r="GM92" s="118">
        <f>VLOOKUP($I92,[1]Dic!$H$7:$CL$471,59,FALSE)</f>
        <v>0</v>
      </c>
      <c r="GN92" s="112">
        <f t="shared" si="79"/>
        <v>0</v>
      </c>
      <c r="GO92" s="113">
        <f t="shared" si="80"/>
        <v>0</v>
      </c>
      <c r="GP92" s="114">
        <f t="shared" si="56"/>
        <v>0</v>
      </c>
      <c r="GQ92" s="114">
        <f t="shared" si="57"/>
        <v>0</v>
      </c>
      <c r="GR92" s="116"/>
      <c r="GS92" s="109">
        <f>VLOOKUP($I92,[1]Ene!$H$7:$CL$470,71,FALSE)</f>
        <v>0</v>
      </c>
      <c r="GT92" s="109">
        <f>VLOOKUP($I92,[1]Feb!$H$7:$CL$470,71,FALSE)</f>
        <v>0</v>
      </c>
      <c r="GU92" s="109">
        <f>VLOOKUP($I92,[1]Mar!$H$7:$CL$470,71,FALSE)</f>
        <v>0</v>
      </c>
      <c r="GV92" s="109">
        <f>VLOOKUP($I92,[1]Abr!$H$7:$CL$470,71,FALSE)</f>
        <v>0</v>
      </c>
      <c r="GW92" s="109">
        <f>VLOOKUP($I92,[1]May!$H$7:$CL$470,71,FALSE)</f>
        <v>0</v>
      </c>
      <c r="GX92" s="109">
        <f>VLOOKUP($I92,[1]Jun!$H$7:$CL$470,71,FALSE)</f>
        <v>0</v>
      </c>
      <c r="GY92" s="109">
        <f>VLOOKUP($I92,[1]Jul!$H$7:$CL$470,71,FALSE)</f>
        <v>0</v>
      </c>
      <c r="GZ92" s="109">
        <f>VLOOKUP($I92,[1]Ago!$H$7:$CL$470,71,FALSE)</f>
        <v>0</v>
      </c>
      <c r="HA92" s="109">
        <f>VLOOKUP($I92,[1]Set!$H$7:$CL$470,71,FALSE)</f>
        <v>0</v>
      </c>
      <c r="HB92" s="109">
        <f>VLOOKUP($I92,[1]Oct!$H$7:$CL$470,71,FALSE)</f>
        <v>0</v>
      </c>
      <c r="HC92" s="109">
        <f>VLOOKUP($I92,[1]Nov!$H$7:$CL$470,71,FALSE)</f>
        <v>0</v>
      </c>
      <c r="HD92" s="109">
        <f>VLOOKUP($I92,[1]Dic!$H$7:$CL$470,71,FALSE)</f>
        <v>0</v>
      </c>
      <c r="HE92" s="111">
        <f t="shared" si="81"/>
        <v>0</v>
      </c>
      <c r="HF92" s="113">
        <f t="shared" si="82"/>
        <v>0</v>
      </c>
      <c r="HG92" s="109">
        <f>VLOOKUP($I92,[1]Ene!$H$7:$CL$470,73,FALSE)</f>
        <v>0</v>
      </c>
      <c r="HH92" s="109">
        <f>VLOOKUP($I92,[1]Feb!$H$7:$CL$470,73,FALSE)</f>
        <v>0</v>
      </c>
      <c r="HI92" s="109">
        <f>VLOOKUP($I92,[1]Mar!$H$7:$CL$470,73,FALSE)</f>
        <v>0</v>
      </c>
      <c r="HJ92" s="109">
        <f>VLOOKUP($I92,[1]Abr!$H$7:$CL$470,73,FALSE)</f>
        <v>0</v>
      </c>
      <c r="HK92" s="109">
        <f>VLOOKUP($I92,[1]May!$H$7:$CL$470,73,FALSE)</f>
        <v>0</v>
      </c>
      <c r="HL92" s="109">
        <f>VLOOKUP($I92,[1]Jun!$H$7:$CL$470,73,FALSE)</f>
        <v>0</v>
      </c>
      <c r="HM92" s="109">
        <f>VLOOKUP($I92,[1]Jul!$H$7:$CL$470,73,FALSE)</f>
        <v>0</v>
      </c>
      <c r="HN92" s="109">
        <f>VLOOKUP($I92,[1]Ago!$H$7:$CL$470,73,FALSE)</f>
        <v>0</v>
      </c>
      <c r="HO92" s="109">
        <f>VLOOKUP($I92,[1]Set!$H$7:$CL$470,73,FALSE)</f>
        <v>0</v>
      </c>
      <c r="HP92" s="109">
        <f>VLOOKUP($I92,[1]Oct!$H$7:$CL$470,73,FALSE)</f>
        <v>0</v>
      </c>
      <c r="HQ92" s="109">
        <f>VLOOKUP($I92,[1]Nov!$H$7:$CL$470,73,FALSE)</f>
        <v>0</v>
      </c>
      <c r="HR92" s="109">
        <f>VLOOKUP($I92,[1]Dic!$H$7:$CL$470,73,FALSE)</f>
        <v>0</v>
      </c>
      <c r="HS92" s="111">
        <f t="shared" si="83"/>
        <v>0</v>
      </c>
      <c r="HT92" s="113">
        <f t="shared" si="84"/>
        <v>0</v>
      </c>
      <c r="HU92" s="114">
        <f t="shared" si="85"/>
        <v>0</v>
      </c>
    </row>
    <row r="93" spans="1:229" s="112" customFormat="1" ht="10.5" x14ac:dyDescent="0.25">
      <c r="A93" s="184" t="s">
        <v>244</v>
      </c>
      <c r="B93" s="187" t="s">
        <v>256</v>
      </c>
      <c r="C93" s="184">
        <v>400</v>
      </c>
      <c r="D93" s="187" t="s">
        <v>533</v>
      </c>
      <c r="E93" s="187" t="s">
        <v>549</v>
      </c>
      <c r="F93" s="188" t="s">
        <v>244</v>
      </c>
      <c r="G93" s="184"/>
      <c r="H93" s="184" t="s">
        <v>693</v>
      </c>
      <c r="I93" s="316">
        <v>88</v>
      </c>
      <c r="J93" s="184" t="s">
        <v>257</v>
      </c>
      <c r="K93" s="109">
        <f>VLOOKUP($I93,[1]Ene!$H$7:$M$470,6,FALSE)</f>
        <v>0</v>
      </c>
      <c r="L93" s="109">
        <f>VLOOKUP($I93,[1]Feb!$H$7:$M$470,6,FALSE)</f>
        <v>0</v>
      </c>
      <c r="M93" s="109">
        <f>VLOOKUP($I93,[1]Mar!$H$7:$M$470,6,FALSE)</f>
        <v>0</v>
      </c>
      <c r="N93" s="109">
        <f>VLOOKUP($I93,[1]Abr!$H$7:$M$470,6,FALSE)</f>
        <v>0</v>
      </c>
      <c r="O93" s="109">
        <f>VLOOKUP($I93,[1]May!$H$7:$M$470,6,FALSE)</f>
        <v>0</v>
      </c>
      <c r="P93" s="109">
        <f>VLOOKUP($I93,[1]Jun!$H$7:$M$470,6,FALSE)</f>
        <v>0</v>
      </c>
      <c r="Q93" s="109">
        <f>VLOOKUP($I93,[1]Jul!$H$7:$M$470,6,FALSE)</f>
        <v>0</v>
      </c>
      <c r="R93" s="109">
        <f>VLOOKUP($I93,[1]Ago!$H$7:$M$470,6,FALSE)</f>
        <v>0</v>
      </c>
      <c r="S93" s="109">
        <f>VLOOKUP($I93,[1]Set!$H$7:$M$470,6,FALSE)</f>
        <v>0</v>
      </c>
      <c r="T93" s="109">
        <f>VLOOKUP($I93,[1]Oct!$H$7:$M$470,6,FALSE)</f>
        <v>0</v>
      </c>
      <c r="U93" s="109">
        <f>VLOOKUP($I93,[1]Nov!$H$7:$M$470,6,FALSE)</f>
        <v>0</v>
      </c>
      <c r="V93" s="109">
        <f>VLOOKUP($I93,[1]Dic!$H$7:$M$470,6,FALSE)</f>
        <v>0</v>
      </c>
      <c r="W93" s="142"/>
      <c r="X93" s="112">
        <f t="shared" si="58"/>
        <v>0</v>
      </c>
      <c r="Y93" s="163">
        <f t="shared" si="59"/>
        <v>0</v>
      </c>
      <c r="Z93" s="117">
        <f>VLOOKUP($I93,[1]Ene!$H$7:$N$470,7,FALSE)</f>
        <v>0</v>
      </c>
      <c r="AA93" s="109">
        <f>VLOOKUP($I93,[1]Feb!$H$7:$N$470,7,FALSE)</f>
        <v>0</v>
      </c>
      <c r="AB93" s="109">
        <f>VLOOKUP($I93,[1]Mar!$H$7:$N$470,7,FALSE)</f>
        <v>0</v>
      </c>
      <c r="AC93" s="109">
        <f>VLOOKUP($I93,[1]Abr!$H$7:$N$470,7,FALSE)</f>
        <v>0</v>
      </c>
      <c r="AD93" s="109">
        <f>VLOOKUP($I93,[1]May!$H$7:$N$470,7,FALSE)</f>
        <v>0</v>
      </c>
      <c r="AE93" s="109">
        <f>VLOOKUP($I93,[1]Jun!$H$7:$N$470,7,FALSE)</f>
        <v>0</v>
      </c>
      <c r="AF93" s="109">
        <f>VLOOKUP($I93,[1]Jul!$H$7:$N$470,7,FALSE)</f>
        <v>0</v>
      </c>
      <c r="AG93" s="109">
        <f>VLOOKUP($I93,[1]Ago!$H$7:$N$470,7,FALSE)</f>
        <v>0</v>
      </c>
      <c r="AH93" s="109">
        <f>VLOOKUP($I93,[1]Set!$H$7:$N$470,7,FALSE)</f>
        <v>0</v>
      </c>
      <c r="AI93" s="109">
        <f>VLOOKUP($I93,[1]Oct!$H$7:$N$470,7,FALSE)</f>
        <v>0</v>
      </c>
      <c r="AJ93" s="109">
        <f>VLOOKUP($I93,[1]Nov!$H$7:$N$470,7,FALSE)</f>
        <v>0</v>
      </c>
      <c r="AK93" s="118">
        <f>VLOOKUP($I93,[1]Dic!$H$7:$N$470,7,FALSE)</f>
        <v>0</v>
      </c>
      <c r="AL93" s="112">
        <f t="shared" si="51"/>
        <v>0</v>
      </c>
      <c r="AM93" s="164">
        <f t="shared" si="60"/>
        <v>0</v>
      </c>
      <c r="AN93" s="164">
        <f t="shared" si="52"/>
        <v>0</v>
      </c>
      <c r="AO93" s="142"/>
      <c r="AP93" s="109">
        <f>VLOOKUP($I93,[1]Ene!$H$7:$Q$470,10,FALSE)</f>
        <v>0</v>
      </c>
      <c r="AQ93" s="109">
        <f>VLOOKUP($I93,[1]Feb!$H$7:$Q$470,10,FALSE)</f>
        <v>0</v>
      </c>
      <c r="AR93" s="109">
        <f>VLOOKUP($I93,[1]Mar!$H$7:$Q$470,10,FALSE)</f>
        <v>0</v>
      </c>
      <c r="AS93" s="109">
        <f>VLOOKUP($I93,[1]Abr!$H$7:$Q$470,10,FALSE)</f>
        <v>0</v>
      </c>
      <c r="AT93" s="109">
        <f>VLOOKUP($I93,[1]May!$H$7:$Q$470,10,FALSE)</f>
        <v>0</v>
      </c>
      <c r="AU93" s="109">
        <f>VLOOKUP($I93,[1]Jun!$H$7:$Q$470,10,FALSE)</f>
        <v>0</v>
      </c>
      <c r="AV93" s="109">
        <f>VLOOKUP($I93,[1]Jul!$H$7:$Q$470,10,FALSE)</f>
        <v>0</v>
      </c>
      <c r="AW93" s="109">
        <f>VLOOKUP($I93,[1]Ago!$H$7:$Q$470,10,FALSE)</f>
        <v>0</v>
      </c>
      <c r="AX93" s="109">
        <f>VLOOKUP($I93,[1]Set!$H$7:$Q$470,10,FALSE)</f>
        <v>0</v>
      </c>
      <c r="AY93" s="109">
        <f>VLOOKUP($I93,[1]Oct!$H$7:$Q$470,10,FALSE)</f>
        <v>0</v>
      </c>
      <c r="AZ93" s="109">
        <f>VLOOKUP($I93,[1]Nov!$H$7:$Q$470,10,FALSE)</f>
        <v>0</v>
      </c>
      <c r="BA93" s="118">
        <f>VLOOKUP($I93,[1]Dic!$H$7:$Q$470,10,FALSE)</f>
        <v>0</v>
      </c>
      <c r="BB93" s="112">
        <f t="shared" si="61"/>
        <v>0</v>
      </c>
      <c r="BC93" s="163">
        <f t="shared" si="62"/>
        <v>0</v>
      </c>
      <c r="BD93" s="109">
        <f>VLOOKUP($I93,[1]Ene!$H$7:$T$470,13,FALSE)</f>
        <v>0</v>
      </c>
      <c r="BE93" s="109">
        <f>VLOOKUP($I93,[1]Feb!$H$7:$T$470,13,FALSE)</f>
        <v>0</v>
      </c>
      <c r="BF93" s="109">
        <f>VLOOKUP($I93,[1]Mar!$H$7:$T$470,13,FALSE)</f>
        <v>0</v>
      </c>
      <c r="BG93" s="109">
        <f>VLOOKUP($I93,[1]Abr!$H$7:$T$470,13,FALSE)</f>
        <v>0</v>
      </c>
      <c r="BH93" s="109">
        <f>VLOOKUP($I93,[1]May!$H$7:$T$470,13,FALSE)</f>
        <v>0</v>
      </c>
      <c r="BI93" s="109">
        <f>VLOOKUP($I93,[1]Jun!$H$7:$T$470,13,FALSE)</f>
        <v>0</v>
      </c>
      <c r="BJ93" s="109">
        <f>VLOOKUP($I93,[1]Jul!$H$7:$T$470,13,FALSE)</f>
        <v>0</v>
      </c>
      <c r="BK93" s="109">
        <f>VLOOKUP($I93,[1]Ago!$H$7:$T$470,13,FALSE)</f>
        <v>0</v>
      </c>
      <c r="BL93" s="109">
        <f>VLOOKUP($I93,[1]Set!$H$7:$T$470,13,FALSE)</f>
        <v>0</v>
      </c>
      <c r="BM93" s="109">
        <f>VLOOKUP($I93,[1]Oct!$H$7:$T$470,13,FALSE)</f>
        <v>0</v>
      </c>
      <c r="BN93" s="109">
        <f>VLOOKUP($I93,[1]Nov!$H$7:$T$470,13,FALSE)</f>
        <v>0</v>
      </c>
      <c r="BO93" s="109">
        <f>VLOOKUP($I93,[1]Dic!$H$7:$T$470,13,FALSE)</f>
        <v>0</v>
      </c>
      <c r="BP93" s="111">
        <f t="shared" si="63"/>
        <v>0</v>
      </c>
      <c r="BQ93" s="113">
        <f t="shared" si="64"/>
        <v>0</v>
      </c>
      <c r="BR93" s="109">
        <f>VLOOKUP($I93,[1]Ene!$H$7:$V$470,15,FALSE)</f>
        <v>0</v>
      </c>
      <c r="BS93" s="109">
        <f>VLOOKUP($I93,[1]Feb!$H$7:$V$470,15,FALSE)</f>
        <v>0</v>
      </c>
      <c r="BT93" s="109">
        <f>VLOOKUP($I93,[1]Mar!$H$7:$V$470,15,FALSE)</f>
        <v>0</v>
      </c>
      <c r="BU93" s="109">
        <f>VLOOKUP($I93,[1]Abr!$H$7:$V$470,15,FALSE)</f>
        <v>0</v>
      </c>
      <c r="BV93" s="109">
        <f>VLOOKUP($I93,[1]May!$H$7:$V$470,15,FALSE)</f>
        <v>0</v>
      </c>
      <c r="BW93" s="109">
        <f>VLOOKUP($I93,[1]Jun!$H$7:$V$470,15,FALSE)</f>
        <v>0</v>
      </c>
      <c r="BX93" s="109">
        <f>VLOOKUP($I93,[1]Jul!$H$7:$V$470,15,FALSE)</f>
        <v>0</v>
      </c>
      <c r="BY93" s="109">
        <f>VLOOKUP($I93,[1]Ago!$H$7:$V$470,15,FALSE)</f>
        <v>0</v>
      </c>
      <c r="BZ93" s="109">
        <f>VLOOKUP($I93,[1]Set!$H$7:$V$470,15,FALSE)</f>
        <v>0</v>
      </c>
      <c r="CA93" s="109">
        <f>VLOOKUP($I93,[1]Oct!$H$7:$V$470,15,FALSE)</f>
        <v>0</v>
      </c>
      <c r="CB93" s="109">
        <f>VLOOKUP($I93,[1]Nov!$H$7:$V$470,15,FALSE)</f>
        <v>0</v>
      </c>
      <c r="CC93" s="109">
        <f>VLOOKUP($I93,[1]Dic!$H$7:$V$470,15,FALSE)</f>
        <v>0</v>
      </c>
      <c r="CD93" s="111">
        <f t="shared" si="65"/>
        <v>0</v>
      </c>
      <c r="CE93" s="113">
        <f t="shared" si="53"/>
        <v>0</v>
      </c>
      <c r="CF93" s="109">
        <f>VLOOKUP($I93,[1]Ene!$H$7:$X$470,17,FALSE)</f>
        <v>0</v>
      </c>
      <c r="CG93" s="109">
        <f>VLOOKUP($I93,[1]Feb!$H$7:$X$470,17,FALSE)</f>
        <v>0</v>
      </c>
      <c r="CH93" s="109">
        <f>VLOOKUP($I93,[1]Mar!$H$7:$X$470,17,FALSE)</f>
        <v>0</v>
      </c>
      <c r="CI93" s="109">
        <f>VLOOKUP($I93,[1]Abr!$H$7:$X$470,17,FALSE)</f>
        <v>0</v>
      </c>
      <c r="CJ93" s="109">
        <f>VLOOKUP($I93,[1]May!$H$7:$X$470,17,FALSE)</f>
        <v>0</v>
      </c>
      <c r="CK93" s="109">
        <f>VLOOKUP($I93,[1]Jun!$H$7:$X$470,17,FALSE)</f>
        <v>0</v>
      </c>
      <c r="CL93" s="109">
        <f>VLOOKUP($I93,[1]Jul!$H$7:$X$470,17,FALSE)</f>
        <v>0</v>
      </c>
      <c r="CM93" s="109">
        <f>VLOOKUP($I93,[1]Ago!$H$7:$X$470,17,FALSE)</f>
        <v>0</v>
      </c>
      <c r="CN93" s="109">
        <f>VLOOKUP($I93,[1]Set!$H$7:$X$470,17,FALSE)</f>
        <v>0</v>
      </c>
      <c r="CO93" s="109">
        <f>VLOOKUP($I93,[1]Oct!$H$7:$X$470,17,FALSE)</f>
        <v>0</v>
      </c>
      <c r="CP93" s="109">
        <f>VLOOKUP($I93,[1]Nov!$H$7:$X$470,17,FALSE)</f>
        <v>0</v>
      </c>
      <c r="CQ93" s="109">
        <f>VLOOKUP($I93,[1]Dic!$H$7:$X$470,17,FALSE)</f>
        <v>0</v>
      </c>
      <c r="CR93" s="111">
        <f t="shared" si="66"/>
        <v>0</v>
      </c>
      <c r="CS93" s="113">
        <f t="shared" si="54"/>
        <v>0</v>
      </c>
      <c r="CT93" s="112">
        <f t="shared" si="55"/>
        <v>0</v>
      </c>
      <c r="CU93" s="116"/>
      <c r="CV93" s="109">
        <f>VLOOKUP($I93,[1]Ene!$H$7:$AC$470,22,FALSE)</f>
        <v>0</v>
      </c>
      <c r="CW93" s="109">
        <f>VLOOKUP($I93,[1]Feb!$H$7:$AC$470,22,FALSE)</f>
        <v>0</v>
      </c>
      <c r="CX93" s="109">
        <f>VLOOKUP($I93,[1]Mar!$H$7:$AC$470,22,FALSE)</f>
        <v>0</v>
      </c>
      <c r="CY93" s="109">
        <f>VLOOKUP($I93,[1]Abr!$H$7:$AC$470,22,FALSE)</f>
        <v>0</v>
      </c>
      <c r="CZ93" s="109">
        <f>VLOOKUP($I93,[1]May!$H$7:$AC$470,22,FALSE)</f>
        <v>0</v>
      </c>
      <c r="DA93" s="109">
        <f>VLOOKUP($I93,[1]Jun!$H$7:$AC$470,22,FALSE)</f>
        <v>0</v>
      </c>
      <c r="DB93" s="109">
        <f>VLOOKUP($I93,[1]Jul!$H$7:$AC$470,22,FALSE)</f>
        <v>0</v>
      </c>
      <c r="DC93" s="109">
        <f>VLOOKUP($I93,[1]Ago!$H$7:$AC$470,22,FALSE)</f>
        <v>0</v>
      </c>
      <c r="DD93" s="109">
        <f>VLOOKUP($I93,[1]Set!$H$7:$AC$470,22,FALSE)</f>
        <v>0</v>
      </c>
      <c r="DE93" s="109">
        <f>VLOOKUP($I93,[1]Oct!$H$7:$AC$470,22,FALSE)</f>
        <v>0</v>
      </c>
      <c r="DF93" s="109">
        <f>VLOOKUP($I93,[1]Nov!$H$7:$AC$470,22,FALSE)</f>
        <v>0</v>
      </c>
      <c r="DG93" s="118">
        <f>VLOOKUP($I93,[1]Dic!$H$7:$AC$470,22,FALSE)</f>
        <v>0</v>
      </c>
      <c r="DH93" s="111">
        <f t="shared" si="67"/>
        <v>0</v>
      </c>
      <c r="DI93" s="113">
        <f t="shared" si="68"/>
        <v>0</v>
      </c>
      <c r="DJ93" s="109">
        <f>VLOOKUP($I93,[1]Ene!$H$7:$BL$470,57,FALSE)</f>
        <v>0</v>
      </c>
      <c r="DK93" s="109">
        <f>VLOOKUP($I93,[1]Feb!$H$7:$BL$470,57,FALSE)</f>
        <v>0</v>
      </c>
      <c r="DL93" s="109">
        <f>VLOOKUP($I93,[1]Mar!$H$7:$BL$470,57,FALSE)</f>
        <v>0</v>
      </c>
      <c r="DM93" s="109">
        <f>VLOOKUP($I93,[1]Abr!$H$7:$BL$470,57,FALSE)</f>
        <v>0</v>
      </c>
      <c r="DN93" s="109">
        <f>VLOOKUP($I93,[1]May!$H$7:$BL$470,57,FALSE)</f>
        <v>0</v>
      </c>
      <c r="DO93" s="109">
        <f>VLOOKUP($I93,[1]Jun!$H$7:$BL$470,57,FALSE)</f>
        <v>0</v>
      </c>
      <c r="DP93" s="109">
        <f>VLOOKUP($I93,[1]Jul!$H$7:$BL$470,57,FALSE)</f>
        <v>0</v>
      </c>
      <c r="DQ93" s="109">
        <f>VLOOKUP($I93,[1]Ago!$H$7:$BL$470,57,FALSE)</f>
        <v>0</v>
      </c>
      <c r="DR93" s="109">
        <f>VLOOKUP($I93,[1]Set!$H$7:$BL$470,57,FALSE)</f>
        <v>0</v>
      </c>
      <c r="DS93" s="109">
        <f>VLOOKUP($I93,[1]Oct!$H$7:$BL$470,57,FALSE)</f>
        <v>0</v>
      </c>
      <c r="DT93" s="109">
        <f>VLOOKUP($I93,[1]Nov!$H$7:$BL$470,57,FALSE)</f>
        <v>0</v>
      </c>
      <c r="DU93" s="109">
        <f>VLOOKUP($I93,[1]Dic!$H$7:$BL$470,57,FALSE)</f>
        <v>0</v>
      </c>
      <c r="DV93" s="111">
        <f t="shared" si="69"/>
        <v>0</v>
      </c>
      <c r="DW93" s="113">
        <f t="shared" si="70"/>
        <v>0</v>
      </c>
      <c r="DX93" s="117">
        <f>VLOOKUP($I93,[1]Ene!$H$7:$BQ$470,62,FALSE)</f>
        <v>0</v>
      </c>
      <c r="DY93" s="109">
        <f>VLOOKUP($I93,[1]Feb!$H$7:$BQ$470,62,FALSE)</f>
        <v>0</v>
      </c>
      <c r="DZ93" s="109">
        <f>VLOOKUP($I93,[1]Mar!$H$7:$BQ$470,62,FALSE)</f>
        <v>0</v>
      </c>
      <c r="EA93" s="109">
        <f>VLOOKUP($I93,[1]Abr!$H$7:$BQ$470,62,FALSE)</f>
        <v>0</v>
      </c>
      <c r="EB93" s="109">
        <f>VLOOKUP($I93,[1]May!$H$7:$BQ$470,62,FALSE)</f>
        <v>0</v>
      </c>
      <c r="EC93" s="109">
        <f>VLOOKUP($I93,[1]Jun!$H$7:$BQ$470,62,FALSE)</f>
        <v>0</v>
      </c>
      <c r="ED93" s="109">
        <f>VLOOKUP($I93,[1]Jul!$H$7:$BQ$470,62,FALSE)</f>
        <v>0</v>
      </c>
      <c r="EE93" s="109">
        <f>VLOOKUP($I93,[1]Ago!$H$7:$BQ$470,62,FALSE)</f>
        <v>0</v>
      </c>
      <c r="EF93" s="109">
        <f>VLOOKUP($I93,[1]Set!$H$7:$BQ$470,62,FALSE)</f>
        <v>0</v>
      </c>
      <c r="EG93" s="109">
        <f>VLOOKUP($I93,[1]Oct!$H$7:$BQ$470,62,FALSE)</f>
        <v>0</v>
      </c>
      <c r="EH93" s="109">
        <f>VLOOKUP($I93,[1]Nov!$H$7:$BQ$470,62,FALSE)</f>
        <v>0</v>
      </c>
      <c r="EI93" s="109">
        <f>VLOOKUP($I93,[1]Dic!$H$7:$BQ$470,62,FALSE)</f>
        <v>0</v>
      </c>
      <c r="EJ93" s="115">
        <f t="shared" si="71"/>
        <v>0</v>
      </c>
      <c r="EK93" s="113">
        <f t="shared" si="72"/>
        <v>0</v>
      </c>
      <c r="EL93" s="117">
        <f>VLOOKUP($I93,[1]Ene!$H$7:$BM$470,58,FALSE)</f>
        <v>0</v>
      </c>
      <c r="EM93" s="109">
        <f>VLOOKUP($I93,[1]Feb!$H$7:$BM$470,58,FALSE)</f>
        <v>0</v>
      </c>
      <c r="EN93" s="109">
        <f>VLOOKUP($I93,[1]Mar!$H$7:$BM$470,58,FALSE)</f>
        <v>0</v>
      </c>
      <c r="EO93" s="109">
        <f>VLOOKUP($I93,[1]Abr!$H$7:$BM$470,58,FALSE)</f>
        <v>0</v>
      </c>
      <c r="EP93" s="109">
        <f>VLOOKUP($I93,[1]May!$H$7:$BM$470,58,FALSE)</f>
        <v>0</v>
      </c>
      <c r="EQ93" s="109">
        <f>VLOOKUP($I93,[1]Jun!$H$7:$BM$470,58,FALSE)</f>
        <v>0</v>
      </c>
      <c r="ER93" s="109">
        <f>VLOOKUP($I93,[1]Jul!$H$7:$BM$470,58,FALSE)</f>
        <v>0</v>
      </c>
      <c r="ES93" s="109">
        <f>VLOOKUP($I93,[1]Ago!$H$7:$BM$470,58,FALSE)</f>
        <v>0</v>
      </c>
      <c r="ET93" s="109">
        <f>VLOOKUP($I93,[1]Set!$H$7:$BM$470,58,FALSE)</f>
        <v>0</v>
      </c>
      <c r="EU93" s="109">
        <f>VLOOKUP($I93,[1]Oct!$H$7:$BM$470,58,FALSE)</f>
        <v>0</v>
      </c>
      <c r="EV93" s="109">
        <f>VLOOKUP($I93,[1]Nov!$H$7:$BM$470,58,FALSE)</f>
        <v>0</v>
      </c>
      <c r="EW93" s="118">
        <f>VLOOKUP($I93,[1]Dic!$H$7:$BM$470,58,FALSE)</f>
        <v>0</v>
      </c>
      <c r="EX93" s="111">
        <f t="shared" si="73"/>
        <v>0</v>
      </c>
      <c r="EY93" s="113">
        <f t="shared" si="74"/>
        <v>0</v>
      </c>
      <c r="EZ93" s="109">
        <f>VLOOKUP($I93,[1]Ene!$H$7:$CL$470,70,FALSE)</f>
        <v>0</v>
      </c>
      <c r="FA93" s="109">
        <f>VLOOKUP($I93,[1]Feb!$H$7:$CL$470,70,FALSE)</f>
        <v>0</v>
      </c>
      <c r="FB93" s="109">
        <f>VLOOKUP($I93,[1]Mar!$H$7:$CL$470,70,FALSE)</f>
        <v>0</v>
      </c>
      <c r="FC93" s="109">
        <f>VLOOKUP($I93,[1]Abr!$H$7:$CL$470,70,FALSE)</f>
        <v>0</v>
      </c>
      <c r="FD93" s="109">
        <f>VLOOKUP($I93,[1]May!$H$7:$CL$470,70,FALSE)</f>
        <v>0</v>
      </c>
      <c r="FE93" s="109">
        <f>VLOOKUP($I93,[1]Jun!$H$7:$CL$470,70,FALSE)</f>
        <v>0</v>
      </c>
      <c r="FF93" s="109">
        <f>VLOOKUP($I93,[1]Jul!$H$7:$CL$470,70,FALSE)</f>
        <v>0</v>
      </c>
      <c r="FG93" s="109">
        <f>VLOOKUP($I93,[1]Ago!$H$7:$CL$470,70,FALSE)</f>
        <v>0</v>
      </c>
      <c r="FH93" s="109">
        <f>VLOOKUP($I93,[1]Set!$H$7:$CL$470,70,FALSE)</f>
        <v>0</v>
      </c>
      <c r="FI93" s="109">
        <f>VLOOKUP($I93,[1]Oct!$H$7:$CL$470,70,FALSE)</f>
        <v>0</v>
      </c>
      <c r="FJ93" s="109">
        <f>VLOOKUP($I93,[1]Nov!$H$7:$CL$470,70,FALSE)</f>
        <v>0</v>
      </c>
      <c r="FK93" s="118">
        <f>VLOOKUP($I93,[1]Dic!$H$7:$CL$470,70,FALSE)</f>
        <v>0</v>
      </c>
      <c r="FL93" s="111">
        <f t="shared" si="75"/>
        <v>0</v>
      </c>
      <c r="FM93" s="113">
        <f t="shared" si="76"/>
        <v>0</v>
      </c>
      <c r="FN93" s="109">
        <f>VLOOKUP($I93,[1]Ene!$H$7:$CL$470,72,FALSE)</f>
        <v>0</v>
      </c>
      <c r="FO93" s="109">
        <f>VLOOKUP($I93,[1]Feb!$H$7:$CL$470,72,FALSE)</f>
        <v>0</v>
      </c>
      <c r="FP93" s="109">
        <f>VLOOKUP($I93,[1]Mar!$H$7:$CL$470,72,FALSE)</f>
        <v>0</v>
      </c>
      <c r="FQ93" s="109">
        <f>VLOOKUP($I93,[1]Abr!$H$7:$CL$470,72,FALSE)</f>
        <v>0</v>
      </c>
      <c r="FR93" s="109">
        <f>VLOOKUP($I93,[1]May!$H$7:$CL$470,72,FALSE)</f>
        <v>0</v>
      </c>
      <c r="FS93" s="109">
        <f>VLOOKUP($I93,[1]Jun!$H$7:$CL$470,72,FALSE)</f>
        <v>0</v>
      </c>
      <c r="FT93" s="109">
        <f>VLOOKUP($I93,[1]Jul!$H$7:$CL$470,72,FALSE)</f>
        <v>0</v>
      </c>
      <c r="FU93" s="109">
        <f>VLOOKUP($I93,[1]Ago!$H$7:$CL$470,72,FALSE)</f>
        <v>0</v>
      </c>
      <c r="FV93" s="109">
        <f>VLOOKUP($I93,[1]Set!$H$7:$CL$470,72,FALSE)</f>
        <v>0</v>
      </c>
      <c r="FW93" s="109">
        <f>VLOOKUP($I93,[1]Oct!$H$7:$CL$470,72,FALSE)</f>
        <v>0</v>
      </c>
      <c r="FX93" s="109">
        <f>VLOOKUP($I93,[1]Nov!$H$7:$CL$470,72,FALSE)</f>
        <v>0</v>
      </c>
      <c r="FY93" s="118">
        <f>VLOOKUP($I93,[1]Dic!$H$7:$CL$470,72,FALSE)</f>
        <v>0</v>
      </c>
      <c r="FZ93" s="112">
        <f t="shared" si="77"/>
        <v>0</v>
      </c>
      <c r="GA93" s="113">
        <f t="shared" si="78"/>
        <v>0</v>
      </c>
      <c r="GB93" s="109">
        <f>VLOOKUP($I93,[1]Ene!$H$7:$CL$471,59,FALSE)</f>
        <v>0</v>
      </c>
      <c r="GC93" s="109">
        <f>VLOOKUP($I93,[1]Feb!$H$7:$CL$471,59,FALSE)</f>
        <v>0</v>
      </c>
      <c r="GD93" s="109">
        <f>VLOOKUP($I93,[1]Mar!$H$7:$CL$471,59,FALSE)</f>
        <v>0</v>
      </c>
      <c r="GE93" s="109">
        <f>VLOOKUP($I93,[1]Abr!$H$7:$CL$471,59,FALSE)</f>
        <v>0</v>
      </c>
      <c r="GF93" s="109">
        <f>VLOOKUP($I93,[1]May!$H$7:$CL$471,59,FALSE)</f>
        <v>0</v>
      </c>
      <c r="GG93" s="109">
        <f>VLOOKUP($I93,[1]Jun!$H$7:$CL$471,59,FALSE)</f>
        <v>0</v>
      </c>
      <c r="GH93" s="109">
        <f>VLOOKUP($I93,[1]Jul!$H$7:$CL$471,59,FALSE)</f>
        <v>0</v>
      </c>
      <c r="GI93" s="109">
        <f>VLOOKUP($I93,[1]Ago!$H$7:$CL$471,59,FALSE)</f>
        <v>0</v>
      </c>
      <c r="GJ93" s="109">
        <f>VLOOKUP($I93,[1]Set!$H$7:$CL$471,59,FALSE)</f>
        <v>0</v>
      </c>
      <c r="GK93" s="109">
        <f>VLOOKUP($I93,[1]Oct!$H$7:$CL$471,59,FALSE)</f>
        <v>0</v>
      </c>
      <c r="GL93" s="109">
        <f>VLOOKUP($I93,[1]Nov!$H$7:$CL$471,59,FALSE)</f>
        <v>0</v>
      </c>
      <c r="GM93" s="118">
        <f>VLOOKUP($I93,[1]Dic!$H$7:$CL$471,59,FALSE)</f>
        <v>0</v>
      </c>
      <c r="GN93" s="112">
        <f t="shared" si="79"/>
        <v>0</v>
      </c>
      <c r="GO93" s="113">
        <f t="shared" si="80"/>
        <v>0</v>
      </c>
      <c r="GP93" s="114">
        <f t="shared" si="56"/>
        <v>0</v>
      </c>
      <c r="GQ93" s="114">
        <f t="shared" si="57"/>
        <v>0</v>
      </c>
      <c r="GR93" s="116"/>
      <c r="GS93" s="109">
        <f>VLOOKUP($I93,[1]Ene!$H$7:$CL$470,71,FALSE)</f>
        <v>0</v>
      </c>
      <c r="GT93" s="109">
        <f>VLOOKUP($I93,[1]Feb!$H$7:$CL$470,71,FALSE)</f>
        <v>0</v>
      </c>
      <c r="GU93" s="109">
        <f>VLOOKUP($I93,[1]Mar!$H$7:$CL$470,71,FALSE)</f>
        <v>0</v>
      </c>
      <c r="GV93" s="109">
        <f>VLOOKUP($I93,[1]Abr!$H$7:$CL$470,71,FALSE)</f>
        <v>0</v>
      </c>
      <c r="GW93" s="109">
        <f>VLOOKUP($I93,[1]May!$H$7:$CL$470,71,FALSE)</f>
        <v>0</v>
      </c>
      <c r="GX93" s="109">
        <f>VLOOKUP($I93,[1]Jun!$H$7:$CL$470,71,FALSE)</f>
        <v>0</v>
      </c>
      <c r="GY93" s="109">
        <f>VLOOKUP($I93,[1]Jul!$H$7:$CL$470,71,FALSE)</f>
        <v>0</v>
      </c>
      <c r="GZ93" s="109">
        <f>VLOOKUP($I93,[1]Ago!$H$7:$CL$470,71,FALSE)</f>
        <v>0</v>
      </c>
      <c r="HA93" s="109">
        <f>VLOOKUP($I93,[1]Set!$H$7:$CL$470,71,FALSE)</f>
        <v>0</v>
      </c>
      <c r="HB93" s="109">
        <f>VLOOKUP($I93,[1]Oct!$H$7:$CL$470,71,FALSE)</f>
        <v>0</v>
      </c>
      <c r="HC93" s="109">
        <f>VLOOKUP($I93,[1]Nov!$H$7:$CL$470,71,FALSE)</f>
        <v>0</v>
      </c>
      <c r="HD93" s="109">
        <f>VLOOKUP($I93,[1]Dic!$H$7:$CL$470,71,FALSE)</f>
        <v>0</v>
      </c>
      <c r="HE93" s="111">
        <f t="shared" si="81"/>
        <v>0</v>
      </c>
      <c r="HF93" s="113">
        <f t="shared" si="82"/>
        <v>0</v>
      </c>
      <c r="HG93" s="109">
        <f>VLOOKUP($I93,[1]Ene!$H$7:$CL$470,73,FALSE)</f>
        <v>0</v>
      </c>
      <c r="HH93" s="109">
        <f>VLOOKUP($I93,[1]Feb!$H$7:$CL$470,73,FALSE)</f>
        <v>0</v>
      </c>
      <c r="HI93" s="109">
        <f>VLOOKUP($I93,[1]Mar!$H$7:$CL$470,73,FALSE)</f>
        <v>0</v>
      </c>
      <c r="HJ93" s="109">
        <f>VLOOKUP($I93,[1]Abr!$H$7:$CL$470,73,FALSE)</f>
        <v>0</v>
      </c>
      <c r="HK93" s="109">
        <f>VLOOKUP($I93,[1]May!$H$7:$CL$470,73,FALSE)</f>
        <v>0</v>
      </c>
      <c r="HL93" s="109">
        <f>VLOOKUP($I93,[1]Jun!$H$7:$CL$470,73,FALSE)</f>
        <v>0</v>
      </c>
      <c r="HM93" s="109">
        <f>VLOOKUP($I93,[1]Jul!$H$7:$CL$470,73,FALSE)</f>
        <v>0</v>
      </c>
      <c r="HN93" s="109">
        <f>VLOOKUP($I93,[1]Ago!$H$7:$CL$470,73,FALSE)</f>
        <v>0</v>
      </c>
      <c r="HO93" s="109">
        <f>VLOOKUP($I93,[1]Set!$H$7:$CL$470,73,FALSE)</f>
        <v>0</v>
      </c>
      <c r="HP93" s="109">
        <f>VLOOKUP($I93,[1]Oct!$H$7:$CL$470,73,FALSE)</f>
        <v>0</v>
      </c>
      <c r="HQ93" s="109">
        <f>VLOOKUP($I93,[1]Nov!$H$7:$CL$470,73,FALSE)</f>
        <v>0</v>
      </c>
      <c r="HR93" s="109">
        <f>VLOOKUP($I93,[1]Dic!$H$7:$CL$470,73,FALSE)</f>
        <v>0</v>
      </c>
      <c r="HS93" s="111">
        <f t="shared" si="83"/>
        <v>0</v>
      </c>
      <c r="HT93" s="113">
        <f t="shared" si="84"/>
        <v>0</v>
      </c>
      <c r="HU93" s="114">
        <f t="shared" si="85"/>
        <v>0</v>
      </c>
    </row>
    <row r="94" spans="1:229" s="112" customFormat="1" ht="10.5" x14ac:dyDescent="0.25">
      <c r="A94" s="184" t="s">
        <v>244</v>
      </c>
      <c r="B94" s="187" t="s">
        <v>256</v>
      </c>
      <c r="C94" s="184">
        <v>400</v>
      </c>
      <c r="D94" s="187" t="s">
        <v>533</v>
      </c>
      <c r="E94" s="187" t="s">
        <v>549</v>
      </c>
      <c r="F94" s="188" t="s">
        <v>244</v>
      </c>
      <c r="G94" s="184"/>
      <c r="H94" s="184" t="s">
        <v>688</v>
      </c>
      <c r="I94" s="316">
        <v>89</v>
      </c>
      <c r="J94" s="184" t="s">
        <v>258</v>
      </c>
      <c r="K94" s="109">
        <f>VLOOKUP($I94,[1]Ene!$H$7:$M$470,6,FALSE)</f>
        <v>0</v>
      </c>
      <c r="L94" s="109">
        <f>VLOOKUP($I94,[1]Feb!$H$7:$M$470,6,FALSE)</f>
        <v>0</v>
      </c>
      <c r="M94" s="109">
        <f>VLOOKUP($I94,[1]Mar!$H$7:$M$470,6,FALSE)</f>
        <v>0</v>
      </c>
      <c r="N94" s="109">
        <f>VLOOKUP($I94,[1]Abr!$H$7:$M$470,6,FALSE)</f>
        <v>0</v>
      </c>
      <c r="O94" s="109">
        <f>VLOOKUP($I94,[1]May!$H$7:$M$470,6,FALSE)</f>
        <v>0</v>
      </c>
      <c r="P94" s="109">
        <f>VLOOKUP($I94,[1]Jun!$H$7:$M$470,6,FALSE)</f>
        <v>0</v>
      </c>
      <c r="Q94" s="109">
        <f>VLOOKUP($I94,[1]Jul!$H$7:$M$470,6,FALSE)</f>
        <v>0</v>
      </c>
      <c r="R94" s="109">
        <f>VLOOKUP($I94,[1]Ago!$H$7:$M$470,6,FALSE)</f>
        <v>0</v>
      </c>
      <c r="S94" s="109">
        <f>VLOOKUP($I94,[1]Set!$H$7:$M$470,6,FALSE)</f>
        <v>0</v>
      </c>
      <c r="T94" s="109">
        <f>VLOOKUP($I94,[1]Oct!$H$7:$M$470,6,FALSE)</f>
        <v>0</v>
      </c>
      <c r="U94" s="109">
        <f>VLOOKUP($I94,[1]Nov!$H$7:$M$470,6,FALSE)</f>
        <v>0</v>
      </c>
      <c r="V94" s="109">
        <f>VLOOKUP($I94,[1]Dic!$H$7:$M$470,6,FALSE)</f>
        <v>0</v>
      </c>
      <c r="W94" s="142"/>
      <c r="X94" s="112">
        <f t="shared" si="58"/>
        <v>0</v>
      </c>
      <c r="Y94" s="163">
        <f t="shared" si="59"/>
        <v>0</v>
      </c>
      <c r="Z94" s="117">
        <f>VLOOKUP($I94,[1]Ene!$H$7:$N$470,7,FALSE)</f>
        <v>0</v>
      </c>
      <c r="AA94" s="109">
        <f>VLOOKUP($I94,[1]Feb!$H$7:$N$470,7,FALSE)</f>
        <v>0</v>
      </c>
      <c r="AB94" s="109">
        <f>VLOOKUP($I94,[1]Mar!$H$7:$N$470,7,FALSE)</f>
        <v>0</v>
      </c>
      <c r="AC94" s="109">
        <f>VLOOKUP($I94,[1]Abr!$H$7:$N$470,7,FALSE)</f>
        <v>0</v>
      </c>
      <c r="AD94" s="109">
        <f>VLOOKUP($I94,[1]May!$H$7:$N$470,7,FALSE)</f>
        <v>0</v>
      </c>
      <c r="AE94" s="109">
        <f>VLOOKUP($I94,[1]Jun!$H$7:$N$470,7,FALSE)</f>
        <v>0</v>
      </c>
      <c r="AF94" s="109">
        <f>VLOOKUP($I94,[1]Jul!$H$7:$N$470,7,FALSE)</f>
        <v>0</v>
      </c>
      <c r="AG94" s="109">
        <f>VLOOKUP($I94,[1]Ago!$H$7:$N$470,7,FALSE)</f>
        <v>0</v>
      </c>
      <c r="AH94" s="109">
        <f>VLOOKUP($I94,[1]Set!$H$7:$N$470,7,FALSE)</f>
        <v>0</v>
      </c>
      <c r="AI94" s="109">
        <f>VLOOKUP($I94,[1]Oct!$H$7:$N$470,7,FALSE)</f>
        <v>0</v>
      </c>
      <c r="AJ94" s="109">
        <f>VLOOKUP($I94,[1]Nov!$H$7:$N$470,7,FALSE)</f>
        <v>0</v>
      </c>
      <c r="AK94" s="118">
        <f>VLOOKUP($I94,[1]Dic!$H$7:$N$470,7,FALSE)</f>
        <v>0</v>
      </c>
      <c r="AL94" s="112">
        <f t="shared" si="51"/>
        <v>0</v>
      </c>
      <c r="AM94" s="164">
        <f t="shared" si="60"/>
        <v>0</v>
      </c>
      <c r="AN94" s="164">
        <f t="shared" si="52"/>
        <v>0</v>
      </c>
      <c r="AO94" s="142"/>
      <c r="AP94" s="109">
        <f>VLOOKUP($I94,[1]Ene!$H$7:$Q$470,10,FALSE)</f>
        <v>0</v>
      </c>
      <c r="AQ94" s="109">
        <f>VLOOKUP($I94,[1]Feb!$H$7:$Q$470,10,FALSE)</f>
        <v>0</v>
      </c>
      <c r="AR94" s="109">
        <f>VLOOKUP($I94,[1]Mar!$H$7:$Q$470,10,FALSE)</f>
        <v>0</v>
      </c>
      <c r="AS94" s="109">
        <f>VLOOKUP($I94,[1]Abr!$H$7:$Q$470,10,FALSE)</f>
        <v>0</v>
      </c>
      <c r="AT94" s="109">
        <f>VLOOKUP($I94,[1]May!$H$7:$Q$470,10,FALSE)</f>
        <v>0</v>
      </c>
      <c r="AU94" s="109">
        <f>VLOOKUP($I94,[1]Jun!$H$7:$Q$470,10,FALSE)</f>
        <v>0</v>
      </c>
      <c r="AV94" s="109">
        <f>VLOOKUP($I94,[1]Jul!$H$7:$Q$470,10,FALSE)</f>
        <v>0</v>
      </c>
      <c r="AW94" s="109">
        <f>VLOOKUP($I94,[1]Ago!$H$7:$Q$470,10,FALSE)</f>
        <v>0</v>
      </c>
      <c r="AX94" s="109">
        <f>VLOOKUP($I94,[1]Set!$H$7:$Q$470,10,FALSE)</f>
        <v>0</v>
      </c>
      <c r="AY94" s="109">
        <f>VLOOKUP($I94,[1]Oct!$H$7:$Q$470,10,FALSE)</f>
        <v>0</v>
      </c>
      <c r="AZ94" s="109">
        <f>VLOOKUP($I94,[1]Nov!$H$7:$Q$470,10,FALSE)</f>
        <v>0</v>
      </c>
      <c r="BA94" s="118">
        <f>VLOOKUP($I94,[1]Dic!$H$7:$Q$470,10,FALSE)</f>
        <v>0</v>
      </c>
      <c r="BB94" s="112">
        <f t="shared" si="61"/>
        <v>0</v>
      </c>
      <c r="BC94" s="163">
        <f t="shared" si="62"/>
        <v>0</v>
      </c>
      <c r="BD94" s="109">
        <f>VLOOKUP($I94,[1]Ene!$H$7:$T$470,13,FALSE)</f>
        <v>0</v>
      </c>
      <c r="BE94" s="109">
        <f>VLOOKUP($I94,[1]Feb!$H$7:$T$470,13,FALSE)</f>
        <v>0</v>
      </c>
      <c r="BF94" s="109">
        <f>VLOOKUP($I94,[1]Mar!$H$7:$T$470,13,FALSE)</f>
        <v>0</v>
      </c>
      <c r="BG94" s="109">
        <f>VLOOKUP($I94,[1]Abr!$H$7:$T$470,13,FALSE)</f>
        <v>0</v>
      </c>
      <c r="BH94" s="109">
        <f>VLOOKUP($I94,[1]May!$H$7:$T$470,13,FALSE)</f>
        <v>0</v>
      </c>
      <c r="BI94" s="109">
        <f>VLOOKUP($I94,[1]Jun!$H$7:$T$470,13,FALSE)</f>
        <v>0</v>
      </c>
      <c r="BJ94" s="109">
        <f>VLOOKUP($I94,[1]Jul!$H$7:$T$470,13,FALSE)</f>
        <v>0</v>
      </c>
      <c r="BK94" s="109">
        <f>VLOOKUP($I94,[1]Ago!$H$7:$T$470,13,FALSE)</f>
        <v>0</v>
      </c>
      <c r="BL94" s="109">
        <f>VLOOKUP($I94,[1]Set!$H$7:$T$470,13,FALSE)</f>
        <v>0</v>
      </c>
      <c r="BM94" s="109">
        <f>VLOOKUP($I94,[1]Oct!$H$7:$T$470,13,FALSE)</f>
        <v>0</v>
      </c>
      <c r="BN94" s="109">
        <f>VLOOKUP($I94,[1]Nov!$H$7:$T$470,13,FALSE)</f>
        <v>0</v>
      </c>
      <c r="BO94" s="109">
        <f>VLOOKUP($I94,[1]Dic!$H$7:$T$470,13,FALSE)</f>
        <v>0</v>
      </c>
      <c r="BP94" s="111">
        <f t="shared" si="63"/>
        <v>0</v>
      </c>
      <c r="BQ94" s="113">
        <f t="shared" si="64"/>
        <v>0</v>
      </c>
      <c r="BR94" s="109">
        <f>VLOOKUP($I94,[1]Ene!$H$7:$V$470,15,FALSE)</f>
        <v>0</v>
      </c>
      <c r="BS94" s="109">
        <f>VLOOKUP($I94,[1]Feb!$H$7:$V$470,15,FALSE)</f>
        <v>0</v>
      </c>
      <c r="BT94" s="109">
        <f>VLOOKUP($I94,[1]Mar!$H$7:$V$470,15,FALSE)</f>
        <v>0</v>
      </c>
      <c r="BU94" s="109">
        <f>VLOOKUP($I94,[1]Abr!$H$7:$V$470,15,FALSE)</f>
        <v>0</v>
      </c>
      <c r="BV94" s="109">
        <f>VLOOKUP($I94,[1]May!$H$7:$V$470,15,FALSE)</f>
        <v>0</v>
      </c>
      <c r="BW94" s="109">
        <f>VLOOKUP($I94,[1]Jun!$H$7:$V$470,15,FALSE)</f>
        <v>0</v>
      </c>
      <c r="BX94" s="109">
        <f>VLOOKUP($I94,[1]Jul!$H$7:$V$470,15,FALSE)</f>
        <v>0</v>
      </c>
      <c r="BY94" s="109">
        <f>VLOOKUP($I94,[1]Ago!$H$7:$V$470,15,FALSE)</f>
        <v>0</v>
      </c>
      <c r="BZ94" s="109">
        <f>VLOOKUP($I94,[1]Set!$H$7:$V$470,15,FALSE)</f>
        <v>0</v>
      </c>
      <c r="CA94" s="109">
        <f>VLOOKUP($I94,[1]Oct!$H$7:$V$470,15,FALSE)</f>
        <v>0</v>
      </c>
      <c r="CB94" s="109">
        <f>VLOOKUP($I94,[1]Nov!$H$7:$V$470,15,FALSE)</f>
        <v>0</v>
      </c>
      <c r="CC94" s="109">
        <f>VLOOKUP($I94,[1]Dic!$H$7:$V$470,15,FALSE)</f>
        <v>0</v>
      </c>
      <c r="CD94" s="111">
        <f t="shared" si="65"/>
        <v>0</v>
      </c>
      <c r="CE94" s="113">
        <f t="shared" si="53"/>
        <v>0</v>
      </c>
      <c r="CF94" s="109">
        <f>VLOOKUP($I94,[1]Ene!$H$7:$X$470,17,FALSE)</f>
        <v>0</v>
      </c>
      <c r="CG94" s="109">
        <f>VLOOKUP($I94,[1]Feb!$H$7:$X$470,17,FALSE)</f>
        <v>0</v>
      </c>
      <c r="CH94" s="109">
        <f>VLOOKUP($I94,[1]Mar!$H$7:$X$470,17,FALSE)</f>
        <v>0</v>
      </c>
      <c r="CI94" s="109">
        <f>VLOOKUP($I94,[1]Abr!$H$7:$X$470,17,FALSE)</f>
        <v>0</v>
      </c>
      <c r="CJ94" s="109">
        <f>VLOOKUP($I94,[1]May!$H$7:$X$470,17,FALSE)</f>
        <v>0</v>
      </c>
      <c r="CK94" s="109">
        <f>VLOOKUP($I94,[1]Jun!$H$7:$X$470,17,FALSE)</f>
        <v>0</v>
      </c>
      <c r="CL94" s="109">
        <f>VLOOKUP($I94,[1]Jul!$H$7:$X$470,17,FALSE)</f>
        <v>0</v>
      </c>
      <c r="CM94" s="109">
        <f>VLOOKUP($I94,[1]Ago!$H$7:$X$470,17,FALSE)</f>
        <v>0</v>
      </c>
      <c r="CN94" s="109">
        <f>VLOOKUP($I94,[1]Set!$H$7:$X$470,17,FALSE)</f>
        <v>0</v>
      </c>
      <c r="CO94" s="109">
        <f>VLOOKUP($I94,[1]Oct!$H$7:$X$470,17,FALSE)</f>
        <v>0</v>
      </c>
      <c r="CP94" s="109">
        <f>VLOOKUP($I94,[1]Nov!$H$7:$X$470,17,FALSE)</f>
        <v>0</v>
      </c>
      <c r="CQ94" s="109">
        <f>VLOOKUP($I94,[1]Dic!$H$7:$X$470,17,FALSE)</f>
        <v>0</v>
      </c>
      <c r="CR94" s="111">
        <f t="shared" si="66"/>
        <v>0</v>
      </c>
      <c r="CS94" s="113">
        <f t="shared" si="54"/>
        <v>0</v>
      </c>
      <c r="CT94" s="112">
        <f t="shared" si="55"/>
        <v>0</v>
      </c>
      <c r="CU94" s="116"/>
      <c r="CV94" s="109">
        <f>VLOOKUP($I94,[1]Ene!$H$7:$AC$470,22,FALSE)</f>
        <v>0</v>
      </c>
      <c r="CW94" s="109">
        <f>VLOOKUP($I94,[1]Feb!$H$7:$AC$470,22,FALSE)</f>
        <v>0</v>
      </c>
      <c r="CX94" s="109">
        <f>VLOOKUP($I94,[1]Mar!$H$7:$AC$470,22,FALSE)</f>
        <v>0</v>
      </c>
      <c r="CY94" s="109">
        <f>VLOOKUP($I94,[1]Abr!$H$7:$AC$470,22,FALSE)</f>
        <v>0</v>
      </c>
      <c r="CZ94" s="109">
        <f>VLOOKUP($I94,[1]May!$H$7:$AC$470,22,FALSE)</f>
        <v>0</v>
      </c>
      <c r="DA94" s="109">
        <f>VLOOKUP($I94,[1]Jun!$H$7:$AC$470,22,FALSE)</f>
        <v>0</v>
      </c>
      <c r="DB94" s="109">
        <f>VLOOKUP($I94,[1]Jul!$H$7:$AC$470,22,FALSE)</f>
        <v>0</v>
      </c>
      <c r="DC94" s="109">
        <f>VLOOKUP($I94,[1]Ago!$H$7:$AC$470,22,FALSE)</f>
        <v>0</v>
      </c>
      <c r="DD94" s="109">
        <f>VLOOKUP($I94,[1]Set!$H$7:$AC$470,22,FALSE)</f>
        <v>0</v>
      </c>
      <c r="DE94" s="109">
        <f>VLOOKUP($I94,[1]Oct!$H$7:$AC$470,22,FALSE)</f>
        <v>0</v>
      </c>
      <c r="DF94" s="109">
        <f>VLOOKUP($I94,[1]Nov!$H$7:$AC$470,22,FALSE)</f>
        <v>0</v>
      </c>
      <c r="DG94" s="118">
        <f>VLOOKUP($I94,[1]Dic!$H$7:$AC$470,22,FALSE)</f>
        <v>0</v>
      </c>
      <c r="DH94" s="111">
        <f t="shared" si="67"/>
        <v>0</v>
      </c>
      <c r="DI94" s="113">
        <f t="shared" si="68"/>
        <v>0</v>
      </c>
      <c r="DJ94" s="109">
        <f>VLOOKUP($I94,[1]Ene!$H$7:$BL$470,57,FALSE)</f>
        <v>0</v>
      </c>
      <c r="DK94" s="109">
        <f>VLOOKUP($I94,[1]Feb!$H$7:$BL$470,57,FALSE)</f>
        <v>0</v>
      </c>
      <c r="DL94" s="109">
        <f>VLOOKUP($I94,[1]Mar!$H$7:$BL$470,57,FALSE)</f>
        <v>0</v>
      </c>
      <c r="DM94" s="109">
        <f>VLOOKUP($I94,[1]Abr!$H$7:$BL$470,57,FALSE)</f>
        <v>0</v>
      </c>
      <c r="DN94" s="109">
        <f>VLOOKUP($I94,[1]May!$H$7:$BL$470,57,FALSE)</f>
        <v>0</v>
      </c>
      <c r="DO94" s="109">
        <f>VLOOKUP($I94,[1]Jun!$H$7:$BL$470,57,FALSE)</f>
        <v>0</v>
      </c>
      <c r="DP94" s="109">
        <f>VLOOKUP($I94,[1]Jul!$H$7:$BL$470,57,FALSE)</f>
        <v>0</v>
      </c>
      <c r="DQ94" s="109">
        <f>VLOOKUP($I94,[1]Ago!$H$7:$BL$470,57,FALSE)</f>
        <v>0</v>
      </c>
      <c r="DR94" s="109">
        <f>VLOOKUP($I94,[1]Set!$H$7:$BL$470,57,FALSE)</f>
        <v>0</v>
      </c>
      <c r="DS94" s="109">
        <f>VLOOKUP($I94,[1]Oct!$H$7:$BL$470,57,FALSE)</f>
        <v>0</v>
      </c>
      <c r="DT94" s="109">
        <f>VLOOKUP($I94,[1]Nov!$H$7:$BL$470,57,FALSE)</f>
        <v>0</v>
      </c>
      <c r="DU94" s="109">
        <f>VLOOKUP($I94,[1]Dic!$H$7:$BL$470,57,FALSE)</f>
        <v>0</v>
      </c>
      <c r="DV94" s="111">
        <f t="shared" si="69"/>
        <v>0</v>
      </c>
      <c r="DW94" s="113">
        <f t="shared" si="70"/>
        <v>0</v>
      </c>
      <c r="DX94" s="117">
        <f>VLOOKUP($I94,[1]Ene!$H$7:$BQ$470,62,FALSE)</f>
        <v>0</v>
      </c>
      <c r="DY94" s="109">
        <f>VLOOKUP($I94,[1]Feb!$H$7:$BQ$470,62,FALSE)</f>
        <v>0</v>
      </c>
      <c r="DZ94" s="109">
        <f>VLOOKUP($I94,[1]Mar!$H$7:$BQ$470,62,FALSE)</f>
        <v>0</v>
      </c>
      <c r="EA94" s="109">
        <f>VLOOKUP($I94,[1]Abr!$H$7:$BQ$470,62,FALSE)</f>
        <v>0</v>
      </c>
      <c r="EB94" s="109">
        <f>VLOOKUP($I94,[1]May!$H$7:$BQ$470,62,FALSE)</f>
        <v>0</v>
      </c>
      <c r="EC94" s="109">
        <f>VLOOKUP($I94,[1]Jun!$H$7:$BQ$470,62,FALSE)</f>
        <v>0</v>
      </c>
      <c r="ED94" s="109">
        <f>VLOOKUP($I94,[1]Jul!$H$7:$BQ$470,62,FALSE)</f>
        <v>0</v>
      </c>
      <c r="EE94" s="109">
        <f>VLOOKUP($I94,[1]Ago!$H$7:$BQ$470,62,FALSE)</f>
        <v>0</v>
      </c>
      <c r="EF94" s="109">
        <f>VLOOKUP($I94,[1]Set!$H$7:$BQ$470,62,FALSE)</f>
        <v>0</v>
      </c>
      <c r="EG94" s="109">
        <f>VLOOKUP($I94,[1]Oct!$H$7:$BQ$470,62,FALSE)</f>
        <v>0</v>
      </c>
      <c r="EH94" s="109">
        <f>VLOOKUP($I94,[1]Nov!$H$7:$BQ$470,62,FALSE)</f>
        <v>0</v>
      </c>
      <c r="EI94" s="109">
        <f>VLOOKUP($I94,[1]Dic!$H$7:$BQ$470,62,FALSE)</f>
        <v>0</v>
      </c>
      <c r="EJ94" s="115">
        <f t="shared" si="71"/>
        <v>0</v>
      </c>
      <c r="EK94" s="113">
        <f t="shared" si="72"/>
        <v>0</v>
      </c>
      <c r="EL94" s="117">
        <f>VLOOKUP($I94,[1]Ene!$H$7:$BM$470,58,FALSE)</f>
        <v>0</v>
      </c>
      <c r="EM94" s="109">
        <f>VLOOKUP($I94,[1]Feb!$H$7:$BM$470,58,FALSE)</f>
        <v>0</v>
      </c>
      <c r="EN94" s="109">
        <f>VLOOKUP($I94,[1]Mar!$H$7:$BM$470,58,FALSE)</f>
        <v>0</v>
      </c>
      <c r="EO94" s="109">
        <f>VLOOKUP($I94,[1]Abr!$H$7:$BM$470,58,FALSE)</f>
        <v>0</v>
      </c>
      <c r="EP94" s="109">
        <f>VLOOKUP($I94,[1]May!$H$7:$BM$470,58,FALSE)</f>
        <v>0</v>
      </c>
      <c r="EQ94" s="109">
        <f>VLOOKUP($I94,[1]Jun!$H$7:$BM$470,58,FALSE)</f>
        <v>0</v>
      </c>
      <c r="ER94" s="109">
        <f>VLOOKUP($I94,[1]Jul!$H$7:$BM$470,58,FALSE)</f>
        <v>0</v>
      </c>
      <c r="ES94" s="109">
        <f>VLOOKUP($I94,[1]Ago!$H$7:$BM$470,58,FALSE)</f>
        <v>0</v>
      </c>
      <c r="ET94" s="109">
        <f>VLOOKUP($I94,[1]Set!$H$7:$BM$470,58,FALSE)</f>
        <v>0</v>
      </c>
      <c r="EU94" s="109">
        <f>VLOOKUP($I94,[1]Oct!$H$7:$BM$470,58,FALSE)</f>
        <v>0</v>
      </c>
      <c r="EV94" s="109">
        <f>VLOOKUP($I94,[1]Nov!$H$7:$BM$470,58,FALSE)</f>
        <v>0</v>
      </c>
      <c r="EW94" s="118">
        <f>VLOOKUP($I94,[1]Dic!$H$7:$BM$470,58,FALSE)</f>
        <v>0</v>
      </c>
      <c r="EX94" s="111">
        <f t="shared" si="73"/>
        <v>0</v>
      </c>
      <c r="EY94" s="113">
        <f t="shared" si="74"/>
        <v>0</v>
      </c>
      <c r="EZ94" s="109">
        <f>VLOOKUP($I94,[1]Ene!$H$7:$CL$470,70,FALSE)</f>
        <v>0</v>
      </c>
      <c r="FA94" s="109">
        <f>VLOOKUP($I94,[1]Feb!$H$7:$CL$470,70,FALSE)</f>
        <v>0</v>
      </c>
      <c r="FB94" s="109">
        <f>VLOOKUP($I94,[1]Mar!$H$7:$CL$470,70,FALSE)</f>
        <v>0</v>
      </c>
      <c r="FC94" s="109">
        <f>VLOOKUP($I94,[1]Abr!$H$7:$CL$470,70,FALSE)</f>
        <v>0</v>
      </c>
      <c r="FD94" s="109">
        <f>VLOOKUP($I94,[1]May!$H$7:$CL$470,70,FALSE)</f>
        <v>0</v>
      </c>
      <c r="FE94" s="109">
        <f>VLOOKUP($I94,[1]Jun!$H$7:$CL$470,70,FALSE)</f>
        <v>0</v>
      </c>
      <c r="FF94" s="109">
        <f>VLOOKUP($I94,[1]Jul!$H$7:$CL$470,70,FALSE)</f>
        <v>0</v>
      </c>
      <c r="FG94" s="109">
        <f>VLOOKUP($I94,[1]Ago!$H$7:$CL$470,70,FALSE)</f>
        <v>0</v>
      </c>
      <c r="FH94" s="109">
        <f>VLOOKUP($I94,[1]Set!$H$7:$CL$470,70,FALSE)</f>
        <v>0</v>
      </c>
      <c r="FI94" s="109">
        <f>VLOOKUP($I94,[1]Oct!$H$7:$CL$470,70,FALSE)</f>
        <v>0</v>
      </c>
      <c r="FJ94" s="109">
        <f>VLOOKUP($I94,[1]Nov!$H$7:$CL$470,70,FALSE)</f>
        <v>0</v>
      </c>
      <c r="FK94" s="118">
        <f>VLOOKUP($I94,[1]Dic!$H$7:$CL$470,70,FALSE)</f>
        <v>0</v>
      </c>
      <c r="FL94" s="111">
        <f t="shared" si="75"/>
        <v>0</v>
      </c>
      <c r="FM94" s="113">
        <f t="shared" si="76"/>
        <v>0</v>
      </c>
      <c r="FN94" s="109">
        <f>VLOOKUP($I94,[1]Ene!$H$7:$CL$470,72,FALSE)</f>
        <v>0</v>
      </c>
      <c r="FO94" s="109">
        <f>VLOOKUP($I94,[1]Feb!$H$7:$CL$470,72,FALSE)</f>
        <v>0</v>
      </c>
      <c r="FP94" s="109">
        <f>VLOOKUP($I94,[1]Mar!$H$7:$CL$470,72,FALSE)</f>
        <v>0</v>
      </c>
      <c r="FQ94" s="109">
        <f>VLOOKUP($I94,[1]Abr!$H$7:$CL$470,72,FALSE)</f>
        <v>0</v>
      </c>
      <c r="FR94" s="109">
        <f>VLOOKUP($I94,[1]May!$H$7:$CL$470,72,FALSE)</f>
        <v>0</v>
      </c>
      <c r="FS94" s="109">
        <f>VLOOKUP($I94,[1]Jun!$H$7:$CL$470,72,FALSE)</f>
        <v>0</v>
      </c>
      <c r="FT94" s="109">
        <f>VLOOKUP($I94,[1]Jul!$H$7:$CL$470,72,FALSE)</f>
        <v>0</v>
      </c>
      <c r="FU94" s="109">
        <f>VLOOKUP($I94,[1]Ago!$H$7:$CL$470,72,FALSE)</f>
        <v>0</v>
      </c>
      <c r="FV94" s="109">
        <f>VLOOKUP($I94,[1]Set!$H$7:$CL$470,72,FALSE)</f>
        <v>0</v>
      </c>
      <c r="FW94" s="109">
        <f>VLOOKUP($I94,[1]Oct!$H$7:$CL$470,72,FALSE)</f>
        <v>0</v>
      </c>
      <c r="FX94" s="109">
        <f>VLOOKUP($I94,[1]Nov!$H$7:$CL$470,72,FALSE)</f>
        <v>0</v>
      </c>
      <c r="FY94" s="118">
        <f>VLOOKUP($I94,[1]Dic!$H$7:$CL$470,72,FALSE)</f>
        <v>0</v>
      </c>
      <c r="FZ94" s="112">
        <f t="shared" si="77"/>
        <v>0</v>
      </c>
      <c r="GA94" s="113">
        <f t="shared" si="78"/>
        <v>0</v>
      </c>
      <c r="GB94" s="109">
        <f>VLOOKUP($I94,[1]Ene!$H$7:$CL$471,59,FALSE)</f>
        <v>0</v>
      </c>
      <c r="GC94" s="109">
        <f>VLOOKUP($I94,[1]Feb!$H$7:$CL$471,59,FALSE)</f>
        <v>0</v>
      </c>
      <c r="GD94" s="109">
        <f>VLOOKUP($I94,[1]Mar!$H$7:$CL$471,59,FALSE)</f>
        <v>0</v>
      </c>
      <c r="GE94" s="109">
        <f>VLOOKUP($I94,[1]Abr!$H$7:$CL$471,59,FALSE)</f>
        <v>0</v>
      </c>
      <c r="GF94" s="109">
        <f>VLOOKUP($I94,[1]May!$H$7:$CL$471,59,FALSE)</f>
        <v>0</v>
      </c>
      <c r="GG94" s="109">
        <f>VLOOKUP($I94,[1]Jun!$H$7:$CL$471,59,FALSE)</f>
        <v>0</v>
      </c>
      <c r="GH94" s="109">
        <f>VLOOKUP($I94,[1]Jul!$H$7:$CL$471,59,FALSE)</f>
        <v>0</v>
      </c>
      <c r="GI94" s="109">
        <f>VLOOKUP($I94,[1]Ago!$H$7:$CL$471,59,FALSE)</f>
        <v>0</v>
      </c>
      <c r="GJ94" s="109">
        <f>VLOOKUP($I94,[1]Set!$H$7:$CL$471,59,FALSE)</f>
        <v>0</v>
      </c>
      <c r="GK94" s="109">
        <f>VLOOKUP($I94,[1]Oct!$H$7:$CL$471,59,FALSE)</f>
        <v>0</v>
      </c>
      <c r="GL94" s="109">
        <f>VLOOKUP($I94,[1]Nov!$H$7:$CL$471,59,FALSE)</f>
        <v>0</v>
      </c>
      <c r="GM94" s="118">
        <f>VLOOKUP($I94,[1]Dic!$H$7:$CL$471,59,FALSE)</f>
        <v>0</v>
      </c>
      <c r="GN94" s="112">
        <f t="shared" si="79"/>
        <v>0</v>
      </c>
      <c r="GO94" s="113">
        <f t="shared" si="80"/>
        <v>0</v>
      </c>
      <c r="GP94" s="114">
        <f t="shared" si="56"/>
        <v>0</v>
      </c>
      <c r="GQ94" s="114">
        <f t="shared" si="57"/>
        <v>0</v>
      </c>
      <c r="GR94" s="116"/>
      <c r="GS94" s="109">
        <f>VLOOKUP($I94,[1]Ene!$H$7:$CL$470,71,FALSE)</f>
        <v>0</v>
      </c>
      <c r="GT94" s="109">
        <f>VLOOKUP($I94,[1]Feb!$H$7:$CL$470,71,FALSE)</f>
        <v>0</v>
      </c>
      <c r="GU94" s="109">
        <f>VLOOKUP($I94,[1]Mar!$H$7:$CL$470,71,FALSE)</f>
        <v>0</v>
      </c>
      <c r="GV94" s="109">
        <f>VLOOKUP($I94,[1]Abr!$H$7:$CL$470,71,FALSE)</f>
        <v>0</v>
      </c>
      <c r="GW94" s="109">
        <f>VLOOKUP($I94,[1]May!$H$7:$CL$470,71,FALSE)</f>
        <v>0</v>
      </c>
      <c r="GX94" s="109">
        <f>VLOOKUP($I94,[1]Jun!$H$7:$CL$470,71,FALSE)</f>
        <v>0</v>
      </c>
      <c r="GY94" s="109">
        <f>VLOOKUP($I94,[1]Jul!$H$7:$CL$470,71,FALSE)</f>
        <v>0</v>
      </c>
      <c r="GZ94" s="109">
        <f>VLOOKUP($I94,[1]Ago!$H$7:$CL$470,71,FALSE)</f>
        <v>0</v>
      </c>
      <c r="HA94" s="109">
        <f>VLOOKUP($I94,[1]Set!$H$7:$CL$470,71,FALSE)</f>
        <v>0</v>
      </c>
      <c r="HB94" s="109">
        <f>VLOOKUP($I94,[1]Oct!$H$7:$CL$470,71,FALSE)</f>
        <v>0</v>
      </c>
      <c r="HC94" s="109">
        <f>VLOOKUP($I94,[1]Nov!$H$7:$CL$470,71,FALSE)</f>
        <v>0</v>
      </c>
      <c r="HD94" s="109">
        <f>VLOOKUP($I94,[1]Dic!$H$7:$CL$470,71,FALSE)</f>
        <v>0</v>
      </c>
      <c r="HE94" s="111">
        <f t="shared" si="81"/>
        <v>0</v>
      </c>
      <c r="HF94" s="113">
        <f t="shared" si="82"/>
        <v>0</v>
      </c>
      <c r="HG94" s="109">
        <f>VLOOKUP($I94,[1]Ene!$H$7:$CL$470,73,FALSE)</f>
        <v>0</v>
      </c>
      <c r="HH94" s="109">
        <f>VLOOKUP($I94,[1]Feb!$H$7:$CL$470,73,FALSE)</f>
        <v>0</v>
      </c>
      <c r="HI94" s="109">
        <f>VLOOKUP($I94,[1]Mar!$H$7:$CL$470,73,FALSE)</f>
        <v>0</v>
      </c>
      <c r="HJ94" s="109">
        <f>VLOOKUP($I94,[1]Abr!$H$7:$CL$470,73,FALSE)</f>
        <v>0</v>
      </c>
      <c r="HK94" s="109">
        <f>VLOOKUP($I94,[1]May!$H$7:$CL$470,73,FALSE)</f>
        <v>0</v>
      </c>
      <c r="HL94" s="109">
        <f>VLOOKUP($I94,[1]Jun!$H$7:$CL$470,73,FALSE)</f>
        <v>0</v>
      </c>
      <c r="HM94" s="109">
        <f>VLOOKUP($I94,[1]Jul!$H$7:$CL$470,73,FALSE)</f>
        <v>0</v>
      </c>
      <c r="HN94" s="109">
        <f>VLOOKUP($I94,[1]Ago!$H$7:$CL$470,73,FALSE)</f>
        <v>0</v>
      </c>
      <c r="HO94" s="109">
        <f>VLOOKUP($I94,[1]Set!$H$7:$CL$470,73,FALSE)</f>
        <v>0</v>
      </c>
      <c r="HP94" s="109">
        <f>VLOOKUP($I94,[1]Oct!$H$7:$CL$470,73,FALSE)</f>
        <v>0</v>
      </c>
      <c r="HQ94" s="109">
        <f>VLOOKUP($I94,[1]Nov!$H$7:$CL$470,73,FALSE)</f>
        <v>0</v>
      </c>
      <c r="HR94" s="109">
        <f>VLOOKUP($I94,[1]Dic!$H$7:$CL$470,73,FALSE)</f>
        <v>0</v>
      </c>
      <c r="HS94" s="111">
        <f t="shared" si="83"/>
        <v>0</v>
      </c>
      <c r="HT94" s="113">
        <f t="shared" si="84"/>
        <v>0</v>
      </c>
      <c r="HU94" s="114">
        <f t="shared" si="85"/>
        <v>0</v>
      </c>
    </row>
    <row r="95" spans="1:229" s="112" customFormat="1" ht="10.5" x14ac:dyDescent="0.25">
      <c r="A95" s="184" t="s">
        <v>244</v>
      </c>
      <c r="B95" s="187" t="s">
        <v>256</v>
      </c>
      <c r="C95" s="184">
        <v>400</v>
      </c>
      <c r="D95" s="187" t="s">
        <v>533</v>
      </c>
      <c r="E95" s="187" t="s">
        <v>549</v>
      </c>
      <c r="F95" s="188" t="s">
        <v>244</v>
      </c>
      <c r="G95" s="184"/>
      <c r="H95" s="184" t="s">
        <v>688</v>
      </c>
      <c r="I95" s="316">
        <v>90</v>
      </c>
      <c r="J95" s="184" t="s">
        <v>718</v>
      </c>
      <c r="K95" s="109">
        <f>VLOOKUP($I95,[1]Ene!$H$7:$M$470,6,FALSE)</f>
        <v>0</v>
      </c>
      <c r="L95" s="109">
        <f>VLOOKUP($I95,[1]Feb!$H$7:$M$470,6,FALSE)</f>
        <v>0</v>
      </c>
      <c r="M95" s="109">
        <f>VLOOKUP($I95,[1]Mar!$H$7:$M$470,6,FALSE)</f>
        <v>0</v>
      </c>
      <c r="N95" s="109">
        <f>VLOOKUP($I95,[1]Abr!$H$7:$M$470,6,FALSE)</f>
        <v>0</v>
      </c>
      <c r="O95" s="109">
        <f>VLOOKUP($I95,[1]May!$H$7:$M$470,6,FALSE)</f>
        <v>0</v>
      </c>
      <c r="P95" s="109">
        <f>VLOOKUP($I95,[1]Jun!$H$7:$M$470,6,FALSE)</f>
        <v>0</v>
      </c>
      <c r="Q95" s="109">
        <f>VLOOKUP($I95,[1]Jul!$H$7:$M$470,6,FALSE)</f>
        <v>0</v>
      </c>
      <c r="R95" s="109">
        <f>VLOOKUP($I95,[1]Ago!$H$7:$M$470,6,FALSE)</f>
        <v>0</v>
      </c>
      <c r="S95" s="109">
        <f>VLOOKUP($I95,[1]Set!$H$7:$M$470,6,FALSE)</f>
        <v>0</v>
      </c>
      <c r="T95" s="109">
        <f>VLOOKUP($I95,[1]Oct!$H$7:$M$470,6,FALSE)</f>
        <v>0</v>
      </c>
      <c r="U95" s="109">
        <f>VLOOKUP($I95,[1]Nov!$H$7:$M$470,6,FALSE)</f>
        <v>0</v>
      </c>
      <c r="V95" s="109">
        <f>VLOOKUP($I95,[1]Dic!$H$7:$M$470,6,FALSE)</f>
        <v>0</v>
      </c>
      <c r="W95" s="142"/>
      <c r="X95" s="112">
        <f t="shared" si="58"/>
        <v>0</v>
      </c>
      <c r="Y95" s="163">
        <f t="shared" si="59"/>
        <v>0</v>
      </c>
      <c r="Z95" s="117">
        <f>VLOOKUP($I95,[1]Ene!$H$7:$N$470,7,FALSE)</f>
        <v>0</v>
      </c>
      <c r="AA95" s="109">
        <f>VLOOKUP($I95,[1]Feb!$H$7:$N$470,7,FALSE)</f>
        <v>0</v>
      </c>
      <c r="AB95" s="109">
        <f>VLOOKUP($I95,[1]Mar!$H$7:$N$470,7,FALSE)</f>
        <v>0</v>
      </c>
      <c r="AC95" s="109">
        <f>VLOOKUP($I95,[1]Abr!$H$7:$N$470,7,FALSE)</f>
        <v>0</v>
      </c>
      <c r="AD95" s="109">
        <f>VLOOKUP($I95,[1]May!$H$7:$N$470,7,FALSE)</f>
        <v>0</v>
      </c>
      <c r="AE95" s="109">
        <f>VLOOKUP($I95,[1]Jun!$H$7:$N$470,7,FALSE)</f>
        <v>0</v>
      </c>
      <c r="AF95" s="109">
        <f>VLOOKUP($I95,[1]Jul!$H$7:$N$470,7,FALSE)</f>
        <v>0</v>
      </c>
      <c r="AG95" s="109">
        <f>VLOOKUP($I95,[1]Ago!$H$7:$N$470,7,FALSE)</f>
        <v>0</v>
      </c>
      <c r="AH95" s="109">
        <f>VLOOKUP($I95,[1]Set!$H$7:$N$470,7,FALSE)</f>
        <v>0</v>
      </c>
      <c r="AI95" s="109">
        <f>VLOOKUP($I95,[1]Oct!$H$7:$N$470,7,FALSE)</f>
        <v>0</v>
      </c>
      <c r="AJ95" s="109">
        <f>VLOOKUP($I95,[1]Nov!$H$7:$N$470,7,FALSE)</f>
        <v>0</v>
      </c>
      <c r="AK95" s="118">
        <f>VLOOKUP($I95,[1]Dic!$H$7:$N$470,7,FALSE)</f>
        <v>0</v>
      </c>
      <c r="AL95" s="112">
        <f t="shared" si="51"/>
        <v>0</v>
      </c>
      <c r="AM95" s="164">
        <f t="shared" si="60"/>
        <v>0</v>
      </c>
      <c r="AN95" s="164">
        <f t="shared" si="52"/>
        <v>0</v>
      </c>
      <c r="AO95" s="142"/>
      <c r="AP95" s="109">
        <f>VLOOKUP($I95,[1]Ene!$H$7:$Q$470,10,FALSE)</f>
        <v>0</v>
      </c>
      <c r="AQ95" s="109">
        <f>VLOOKUP($I95,[1]Feb!$H$7:$Q$470,10,FALSE)</f>
        <v>0</v>
      </c>
      <c r="AR95" s="109">
        <f>VLOOKUP($I95,[1]Mar!$H$7:$Q$470,10,FALSE)</f>
        <v>0</v>
      </c>
      <c r="AS95" s="109">
        <f>VLOOKUP($I95,[1]Abr!$H$7:$Q$470,10,FALSE)</f>
        <v>0</v>
      </c>
      <c r="AT95" s="109">
        <f>VLOOKUP($I95,[1]May!$H$7:$Q$470,10,FALSE)</f>
        <v>0</v>
      </c>
      <c r="AU95" s="109">
        <f>VLOOKUP($I95,[1]Jun!$H$7:$Q$470,10,FALSE)</f>
        <v>0</v>
      </c>
      <c r="AV95" s="109">
        <f>VLOOKUP($I95,[1]Jul!$H$7:$Q$470,10,FALSE)</f>
        <v>0</v>
      </c>
      <c r="AW95" s="109">
        <f>VLOOKUP($I95,[1]Ago!$H$7:$Q$470,10,FALSE)</f>
        <v>0</v>
      </c>
      <c r="AX95" s="109">
        <f>VLOOKUP($I95,[1]Set!$H$7:$Q$470,10,FALSE)</f>
        <v>0</v>
      </c>
      <c r="AY95" s="109">
        <f>VLOOKUP($I95,[1]Oct!$H$7:$Q$470,10,FALSE)</f>
        <v>0</v>
      </c>
      <c r="AZ95" s="109">
        <f>VLOOKUP($I95,[1]Nov!$H$7:$Q$470,10,FALSE)</f>
        <v>0</v>
      </c>
      <c r="BA95" s="118">
        <f>VLOOKUP($I95,[1]Dic!$H$7:$Q$470,10,FALSE)</f>
        <v>0</v>
      </c>
      <c r="BB95" s="112">
        <f t="shared" si="61"/>
        <v>0</v>
      </c>
      <c r="BC95" s="163">
        <f t="shared" si="62"/>
        <v>0</v>
      </c>
      <c r="BD95" s="109">
        <f>VLOOKUP($I95,[1]Ene!$H$7:$T$470,13,FALSE)</f>
        <v>0</v>
      </c>
      <c r="BE95" s="109">
        <f>VLOOKUP($I95,[1]Feb!$H$7:$T$470,13,FALSE)</f>
        <v>0</v>
      </c>
      <c r="BF95" s="109">
        <f>VLOOKUP($I95,[1]Mar!$H$7:$T$470,13,FALSE)</f>
        <v>0</v>
      </c>
      <c r="BG95" s="109">
        <f>VLOOKUP($I95,[1]Abr!$H$7:$T$470,13,FALSE)</f>
        <v>0</v>
      </c>
      <c r="BH95" s="109">
        <f>VLOOKUP($I95,[1]May!$H$7:$T$470,13,FALSE)</f>
        <v>0</v>
      </c>
      <c r="BI95" s="109">
        <f>VLOOKUP($I95,[1]Jun!$H$7:$T$470,13,FALSE)</f>
        <v>0</v>
      </c>
      <c r="BJ95" s="109">
        <f>VLOOKUP($I95,[1]Jul!$H$7:$T$470,13,FALSE)</f>
        <v>0</v>
      </c>
      <c r="BK95" s="109">
        <f>VLOOKUP($I95,[1]Ago!$H$7:$T$470,13,FALSE)</f>
        <v>0</v>
      </c>
      <c r="BL95" s="109">
        <f>VLOOKUP($I95,[1]Set!$H$7:$T$470,13,FALSE)</f>
        <v>0</v>
      </c>
      <c r="BM95" s="109">
        <f>VLOOKUP($I95,[1]Oct!$H$7:$T$470,13,FALSE)</f>
        <v>0</v>
      </c>
      <c r="BN95" s="109">
        <f>VLOOKUP($I95,[1]Nov!$H$7:$T$470,13,FALSE)</f>
        <v>0</v>
      </c>
      <c r="BO95" s="109">
        <f>VLOOKUP($I95,[1]Dic!$H$7:$T$470,13,FALSE)</f>
        <v>0</v>
      </c>
      <c r="BP95" s="111">
        <f t="shared" si="63"/>
        <v>0</v>
      </c>
      <c r="BQ95" s="113">
        <f t="shared" si="64"/>
        <v>0</v>
      </c>
      <c r="BR95" s="109">
        <f>VLOOKUP($I95,[1]Ene!$H$7:$V$470,15,FALSE)</f>
        <v>0</v>
      </c>
      <c r="BS95" s="109">
        <f>VLOOKUP($I95,[1]Feb!$H$7:$V$470,15,FALSE)</f>
        <v>0</v>
      </c>
      <c r="BT95" s="109">
        <f>VLOOKUP($I95,[1]Mar!$H$7:$V$470,15,FALSE)</f>
        <v>0</v>
      </c>
      <c r="BU95" s="109">
        <f>VLOOKUP($I95,[1]Abr!$H$7:$V$470,15,FALSE)</f>
        <v>0</v>
      </c>
      <c r="BV95" s="109">
        <f>VLOOKUP($I95,[1]May!$H$7:$V$470,15,FALSE)</f>
        <v>0</v>
      </c>
      <c r="BW95" s="109">
        <f>VLOOKUP($I95,[1]Jun!$H$7:$V$470,15,FALSE)</f>
        <v>0</v>
      </c>
      <c r="BX95" s="109">
        <f>VLOOKUP($I95,[1]Jul!$H$7:$V$470,15,FALSE)</f>
        <v>0</v>
      </c>
      <c r="BY95" s="109">
        <f>VLOOKUP($I95,[1]Ago!$H$7:$V$470,15,FALSE)</f>
        <v>0</v>
      </c>
      <c r="BZ95" s="109">
        <f>VLOOKUP($I95,[1]Set!$H$7:$V$470,15,FALSE)</f>
        <v>0</v>
      </c>
      <c r="CA95" s="109">
        <f>VLOOKUP($I95,[1]Oct!$H$7:$V$470,15,FALSE)</f>
        <v>0</v>
      </c>
      <c r="CB95" s="109">
        <f>VLOOKUP($I95,[1]Nov!$H$7:$V$470,15,FALSE)</f>
        <v>0</v>
      </c>
      <c r="CC95" s="109">
        <f>VLOOKUP($I95,[1]Dic!$H$7:$V$470,15,FALSE)</f>
        <v>0</v>
      </c>
      <c r="CD95" s="111">
        <f t="shared" si="65"/>
        <v>0</v>
      </c>
      <c r="CE95" s="113">
        <f t="shared" si="53"/>
        <v>0</v>
      </c>
      <c r="CF95" s="109">
        <f>VLOOKUP($I95,[1]Ene!$H$7:$X$470,17,FALSE)</f>
        <v>0</v>
      </c>
      <c r="CG95" s="109">
        <f>VLOOKUP($I95,[1]Feb!$H$7:$X$470,17,FALSE)</f>
        <v>0</v>
      </c>
      <c r="CH95" s="109">
        <f>VLOOKUP($I95,[1]Mar!$H$7:$X$470,17,FALSE)</f>
        <v>0</v>
      </c>
      <c r="CI95" s="109">
        <f>VLOOKUP($I95,[1]Abr!$H$7:$X$470,17,FALSE)</f>
        <v>0</v>
      </c>
      <c r="CJ95" s="109">
        <f>VLOOKUP($I95,[1]May!$H$7:$X$470,17,FALSE)</f>
        <v>0</v>
      </c>
      <c r="CK95" s="109">
        <f>VLOOKUP($I95,[1]Jun!$H$7:$X$470,17,FALSE)</f>
        <v>0</v>
      </c>
      <c r="CL95" s="109">
        <f>VLOOKUP($I95,[1]Jul!$H$7:$X$470,17,FALSE)</f>
        <v>0</v>
      </c>
      <c r="CM95" s="109">
        <f>VLOOKUP($I95,[1]Ago!$H$7:$X$470,17,FALSE)</f>
        <v>0</v>
      </c>
      <c r="CN95" s="109">
        <f>VLOOKUP($I95,[1]Set!$H$7:$X$470,17,FALSE)</f>
        <v>0</v>
      </c>
      <c r="CO95" s="109">
        <f>VLOOKUP($I95,[1]Oct!$H$7:$X$470,17,FALSE)</f>
        <v>0</v>
      </c>
      <c r="CP95" s="109">
        <f>VLOOKUP($I95,[1]Nov!$H$7:$X$470,17,FALSE)</f>
        <v>0</v>
      </c>
      <c r="CQ95" s="109">
        <f>VLOOKUP($I95,[1]Dic!$H$7:$X$470,17,FALSE)</f>
        <v>0</v>
      </c>
      <c r="CR95" s="111">
        <f t="shared" si="66"/>
        <v>0</v>
      </c>
      <c r="CS95" s="113">
        <f t="shared" si="54"/>
        <v>0</v>
      </c>
      <c r="CT95" s="112">
        <f t="shared" si="55"/>
        <v>0</v>
      </c>
      <c r="CU95" s="116"/>
      <c r="CV95" s="109">
        <f>VLOOKUP($I95,[1]Ene!$H$7:$AC$470,22,FALSE)</f>
        <v>0</v>
      </c>
      <c r="CW95" s="109">
        <f>VLOOKUP($I95,[1]Feb!$H$7:$AC$470,22,FALSE)</f>
        <v>0</v>
      </c>
      <c r="CX95" s="109">
        <f>VLOOKUP($I95,[1]Mar!$H$7:$AC$470,22,FALSE)</f>
        <v>0</v>
      </c>
      <c r="CY95" s="109">
        <f>VLOOKUP($I95,[1]Abr!$H$7:$AC$470,22,FALSE)</f>
        <v>0</v>
      </c>
      <c r="CZ95" s="109">
        <f>VLOOKUP($I95,[1]May!$H$7:$AC$470,22,FALSE)</f>
        <v>0</v>
      </c>
      <c r="DA95" s="109">
        <f>VLOOKUP($I95,[1]Jun!$H$7:$AC$470,22,FALSE)</f>
        <v>0</v>
      </c>
      <c r="DB95" s="109">
        <f>VLOOKUP($I95,[1]Jul!$H$7:$AC$470,22,FALSE)</f>
        <v>0</v>
      </c>
      <c r="DC95" s="109">
        <f>VLOOKUP($I95,[1]Ago!$H$7:$AC$470,22,FALSE)</f>
        <v>0</v>
      </c>
      <c r="DD95" s="109">
        <f>VLOOKUP($I95,[1]Set!$H$7:$AC$470,22,FALSE)</f>
        <v>0</v>
      </c>
      <c r="DE95" s="109">
        <f>VLOOKUP($I95,[1]Oct!$H$7:$AC$470,22,FALSE)</f>
        <v>0</v>
      </c>
      <c r="DF95" s="109">
        <f>VLOOKUP($I95,[1]Nov!$H$7:$AC$470,22,FALSE)</f>
        <v>0</v>
      </c>
      <c r="DG95" s="118">
        <f>VLOOKUP($I95,[1]Dic!$H$7:$AC$470,22,FALSE)</f>
        <v>0</v>
      </c>
      <c r="DH95" s="111">
        <f t="shared" si="67"/>
        <v>0</v>
      </c>
      <c r="DI95" s="113">
        <f t="shared" si="68"/>
        <v>0</v>
      </c>
      <c r="DJ95" s="109">
        <f>VLOOKUP($I95,[1]Ene!$H$7:$BL$470,57,FALSE)</f>
        <v>0</v>
      </c>
      <c r="DK95" s="109">
        <f>VLOOKUP($I95,[1]Feb!$H$7:$BL$470,57,FALSE)</f>
        <v>0</v>
      </c>
      <c r="DL95" s="109">
        <f>VLOOKUP($I95,[1]Mar!$H$7:$BL$470,57,FALSE)</f>
        <v>0</v>
      </c>
      <c r="DM95" s="109">
        <f>VLOOKUP($I95,[1]Abr!$H$7:$BL$470,57,FALSE)</f>
        <v>0</v>
      </c>
      <c r="DN95" s="109">
        <f>VLOOKUP($I95,[1]May!$H$7:$BL$470,57,FALSE)</f>
        <v>0</v>
      </c>
      <c r="DO95" s="109">
        <f>VLOOKUP($I95,[1]Jun!$H$7:$BL$470,57,FALSE)</f>
        <v>0</v>
      </c>
      <c r="DP95" s="109">
        <f>VLOOKUP($I95,[1]Jul!$H$7:$BL$470,57,FALSE)</f>
        <v>0</v>
      </c>
      <c r="DQ95" s="109">
        <f>VLOOKUP($I95,[1]Ago!$H$7:$BL$470,57,FALSE)</f>
        <v>0</v>
      </c>
      <c r="DR95" s="109">
        <f>VLOOKUP($I95,[1]Set!$H$7:$BL$470,57,FALSE)</f>
        <v>0</v>
      </c>
      <c r="DS95" s="109">
        <f>VLOOKUP($I95,[1]Oct!$H$7:$BL$470,57,FALSE)</f>
        <v>0</v>
      </c>
      <c r="DT95" s="109">
        <f>VLOOKUP($I95,[1]Nov!$H$7:$BL$470,57,FALSE)</f>
        <v>0</v>
      </c>
      <c r="DU95" s="109">
        <f>VLOOKUP($I95,[1]Dic!$H$7:$BL$470,57,FALSE)</f>
        <v>0</v>
      </c>
      <c r="DV95" s="111">
        <f t="shared" si="69"/>
        <v>0</v>
      </c>
      <c r="DW95" s="113">
        <f t="shared" si="70"/>
        <v>0</v>
      </c>
      <c r="DX95" s="117">
        <f>VLOOKUP($I95,[1]Ene!$H$7:$BQ$470,62,FALSE)</f>
        <v>0</v>
      </c>
      <c r="DY95" s="109">
        <f>VLOOKUP($I95,[1]Feb!$H$7:$BQ$470,62,FALSE)</f>
        <v>0</v>
      </c>
      <c r="DZ95" s="109">
        <f>VLOOKUP($I95,[1]Mar!$H$7:$BQ$470,62,FALSE)</f>
        <v>0</v>
      </c>
      <c r="EA95" s="109">
        <f>VLOOKUP($I95,[1]Abr!$H$7:$BQ$470,62,FALSE)</f>
        <v>0</v>
      </c>
      <c r="EB95" s="109">
        <f>VLOOKUP($I95,[1]May!$H$7:$BQ$470,62,FALSE)</f>
        <v>0</v>
      </c>
      <c r="EC95" s="109">
        <f>VLOOKUP($I95,[1]Jun!$H$7:$BQ$470,62,FALSE)</f>
        <v>0</v>
      </c>
      <c r="ED95" s="109">
        <f>VLOOKUP($I95,[1]Jul!$H$7:$BQ$470,62,FALSE)</f>
        <v>0</v>
      </c>
      <c r="EE95" s="109">
        <f>VLOOKUP($I95,[1]Ago!$H$7:$BQ$470,62,FALSE)</f>
        <v>0</v>
      </c>
      <c r="EF95" s="109">
        <f>VLOOKUP($I95,[1]Set!$H$7:$BQ$470,62,FALSE)</f>
        <v>0</v>
      </c>
      <c r="EG95" s="109">
        <f>VLOOKUP($I95,[1]Oct!$H$7:$BQ$470,62,FALSE)</f>
        <v>0</v>
      </c>
      <c r="EH95" s="109">
        <f>VLOOKUP($I95,[1]Nov!$H$7:$BQ$470,62,FALSE)</f>
        <v>0</v>
      </c>
      <c r="EI95" s="109">
        <f>VLOOKUP($I95,[1]Dic!$H$7:$BQ$470,62,FALSE)</f>
        <v>0</v>
      </c>
      <c r="EJ95" s="115">
        <f t="shared" si="71"/>
        <v>0</v>
      </c>
      <c r="EK95" s="113">
        <f t="shared" si="72"/>
        <v>0</v>
      </c>
      <c r="EL95" s="117">
        <f>VLOOKUP($I95,[1]Ene!$H$7:$BM$470,58,FALSE)</f>
        <v>0</v>
      </c>
      <c r="EM95" s="109">
        <f>VLOOKUP($I95,[1]Feb!$H$7:$BM$470,58,FALSE)</f>
        <v>0</v>
      </c>
      <c r="EN95" s="109">
        <f>VLOOKUP($I95,[1]Mar!$H$7:$BM$470,58,FALSE)</f>
        <v>0</v>
      </c>
      <c r="EO95" s="109">
        <f>VLOOKUP($I95,[1]Abr!$H$7:$BM$470,58,FALSE)</f>
        <v>0</v>
      </c>
      <c r="EP95" s="109">
        <f>VLOOKUP($I95,[1]May!$H$7:$BM$470,58,FALSE)</f>
        <v>0</v>
      </c>
      <c r="EQ95" s="109">
        <f>VLOOKUP($I95,[1]Jun!$H$7:$BM$470,58,FALSE)</f>
        <v>0</v>
      </c>
      <c r="ER95" s="109">
        <f>VLOOKUP($I95,[1]Jul!$H$7:$BM$470,58,FALSE)</f>
        <v>0</v>
      </c>
      <c r="ES95" s="109">
        <f>VLOOKUP($I95,[1]Ago!$H$7:$BM$470,58,FALSE)</f>
        <v>0</v>
      </c>
      <c r="ET95" s="109">
        <f>VLOOKUP($I95,[1]Set!$H$7:$BM$470,58,FALSE)</f>
        <v>0</v>
      </c>
      <c r="EU95" s="109">
        <f>VLOOKUP($I95,[1]Oct!$H$7:$BM$470,58,FALSE)</f>
        <v>0</v>
      </c>
      <c r="EV95" s="109">
        <f>VLOOKUP($I95,[1]Nov!$H$7:$BM$470,58,FALSE)</f>
        <v>0</v>
      </c>
      <c r="EW95" s="118">
        <f>VLOOKUP($I95,[1]Dic!$H$7:$BM$470,58,FALSE)</f>
        <v>0</v>
      </c>
      <c r="EX95" s="111">
        <f t="shared" si="73"/>
        <v>0</v>
      </c>
      <c r="EY95" s="113">
        <f t="shared" si="74"/>
        <v>0</v>
      </c>
      <c r="EZ95" s="109">
        <f>VLOOKUP($I95,[1]Ene!$H$7:$CL$470,70,FALSE)</f>
        <v>0</v>
      </c>
      <c r="FA95" s="109">
        <f>VLOOKUP($I95,[1]Feb!$H$7:$CL$470,70,FALSE)</f>
        <v>0</v>
      </c>
      <c r="FB95" s="109">
        <f>VLOOKUP($I95,[1]Mar!$H$7:$CL$470,70,FALSE)</f>
        <v>0</v>
      </c>
      <c r="FC95" s="109">
        <f>VLOOKUP($I95,[1]Abr!$H$7:$CL$470,70,FALSE)</f>
        <v>0</v>
      </c>
      <c r="FD95" s="109">
        <f>VLOOKUP($I95,[1]May!$H$7:$CL$470,70,FALSE)</f>
        <v>0</v>
      </c>
      <c r="FE95" s="109">
        <f>VLOOKUP($I95,[1]Jun!$H$7:$CL$470,70,FALSE)</f>
        <v>0</v>
      </c>
      <c r="FF95" s="109">
        <f>VLOOKUP($I95,[1]Jul!$H$7:$CL$470,70,FALSE)</f>
        <v>0</v>
      </c>
      <c r="FG95" s="109">
        <f>VLOOKUP($I95,[1]Ago!$H$7:$CL$470,70,FALSE)</f>
        <v>0</v>
      </c>
      <c r="FH95" s="109">
        <f>VLOOKUP($I95,[1]Set!$H$7:$CL$470,70,FALSE)</f>
        <v>0</v>
      </c>
      <c r="FI95" s="109">
        <f>VLOOKUP($I95,[1]Oct!$H$7:$CL$470,70,FALSE)</f>
        <v>0</v>
      </c>
      <c r="FJ95" s="109">
        <f>VLOOKUP($I95,[1]Nov!$H$7:$CL$470,70,FALSE)</f>
        <v>0</v>
      </c>
      <c r="FK95" s="118">
        <f>VLOOKUP($I95,[1]Dic!$H$7:$CL$470,70,FALSE)</f>
        <v>0</v>
      </c>
      <c r="FL95" s="111">
        <f t="shared" si="75"/>
        <v>0</v>
      </c>
      <c r="FM95" s="113">
        <f t="shared" si="76"/>
        <v>0</v>
      </c>
      <c r="FN95" s="109">
        <f>VLOOKUP($I95,[1]Ene!$H$7:$CL$470,72,FALSE)</f>
        <v>0</v>
      </c>
      <c r="FO95" s="109">
        <f>VLOOKUP($I95,[1]Feb!$H$7:$CL$470,72,FALSE)</f>
        <v>0</v>
      </c>
      <c r="FP95" s="109">
        <f>VLOOKUP($I95,[1]Mar!$H$7:$CL$470,72,FALSE)</f>
        <v>0</v>
      </c>
      <c r="FQ95" s="109">
        <f>VLOOKUP($I95,[1]Abr!$H$7:$CL$470,72,FALSE)</f>
        <v>0</v>
      </c>
      <c r="FR95" s="109">
        <f>VLOOKUP($I95,[1]May!$H$7:$CL$470,72,FALSE)</f>
        <v>0</v>
      </c>
      <c r="FS95" s="109">
        <f>VLOOKUP($I95,[1]Jun!$H$7:$CL$470,72,FALSE)</f>
        <v>0</v>
      </c>
      <c r="FT95" s="109">
        <f>VLOOKUP($I95,[1]Jul!$H$7:$CL$470,72,FALSE)</f>
        <v>0</v>
      </c>
      <c r="FU95" s="109">
        <f>VLOOKUP($I95,[1]Ago!$H$7:$CL$470,72,FALSE)</f>
        <v>0</v>
      </c>
      <c r="FV95" s="109">
        <f>VLOOKUP($I95,[1]Set!$H$7:$CL$470,72,FALSE)</f>
        <v>0</v>
      </c>
      <c r="FW95" s="109">
        <f>VLOOKUP($I95,[1]Oct!$H$7:$CL$470,72,FALSE)</f>
        <v>0</v>
      </c>
      <c r="FX95" s="109">
        <f>VLOOKUP($I95,[1]Nov!$H$7:$CL$470,72,FALSE)</f>
        <v>0</v>
      </c>
      <c r="FY95" s="118">
        <f>VLOOKUP($I95,[1]Dic!$H$7:$CL$470,72,FALSE)</f>
        <v>0</v>
      </c>
      <c r="FZ95" s="112">
        <f t="shared" si="77"/>
        <v>0</v>
      </c>
      <c r="GA95" s="113">
        <f t="shared" si="78"/>
        <v>0</v>
      </c>
      <c r="GB95" s="109">
        <f>VLOOKUP($I95,[1]Ene!$H$7:$CL$471,59,FALSE)</f>
        <v>0</v>
      </c>
      <c r="GC95" s="109">
        <f>VLOOKUP($I95,[1]Feb!$H$7:$CL$471,59,FALSE)</f>
        <v>0</v>
      </c>
      <c r="GD95" s="109">
        <f>VLOOKUP($I95,[1]Mar!$H$7:$CL$471,59,FALSE)</f>
        <v>0</v>
      </c>
      <c r="GE95" s="109">
        <f>VLOOKUP($I95,[1]Abr!$H$7:$CL$471,59,FALSE)</f>
        <v>0</v>
      </c>
      <c r="GF95" s="109">
        <f>VLOOKUP($I95,[1]May!$H$7:$CL$471,59,FALSE)</f>
        <v>0</v>
      </c>
      <c r="GG95" s="109">
        <f>VLOOKUP($I95,[1]Jun!$H$7:$CL$471,59,FALSE)</f>
        <v>0</v>
      </c>
      <c r="GH95" s="109">
        <f>VLOOKUP($I95,[1]Jul!$H$7:$CL$471,59,FALSE)</f>
        <v>0</v>
      </c>
      <c r="GI95" s="109">
        <f>VLOOKUP($I95,[1]Ago!$H$7:$CL$471,59,FALSE)</f>
        <v>0</v>
      </c>
      <c r="GJ95" s="109">
        <f>VLOOKUP($I95,[1]Set!$H$7:$CL$471,59,FALSE)</f>
        <v>0</v>
      </c>
      <c r="GK95" s="109">
        <f>VLOOKUP($I95,[1]Oct!$H$7:$CL$471,59,FALSE)</f>
        <v>0</v>
      </c>
      <c r="GL95" s="109">
        <f>VLOOKUP($I95,[1]Nov!$H$7:$CL$471,59,FALSE)</f>
        <v>0</v>
      </c>
      <c r="GM95" s="118">
        <f>VLOOKUP($I95,[1]Dic!$H$7:$CL$471,59,FALSE)</f>
        <v>0</v>
      </c>
      <c r="GN95" s="112">
        <f t="shared" si="79"/>
        <v>0</v>
      </c>
      <c r="GO95" s="113">
        <f t="shared" si="80"/>
        <v>0</v>
      </c>
      <c r="GP95" s="114">
        <f t="shared" si="56"/>
        <v>0</v>
      </c>
      <c r="GQ95" s="114">
        <f t="shared" si="57"/>
        <v>0</v>
      </c>
      <c r="GR95" s="116"/>
      <c r="GS95" s="109">
        <f>VLOOKUP($I95,[1]Ene!$H$7:$CL$470,71,FALSE)</f>
        <v>0</v>
      </c>
      <c r="GT95" s="109">
        <f>VLOOKUP($I95,[1]Feb!$H$7:$CL$470,71,FALSE)</f>
        <v>0</v>
      </c>
      <c r="GU95" s="109">
        <f>VLOOKUP($I95,[1]Mar!$H$7:$CL$470,71,FALSE)</f>
        <v>0</v>
      </c>
      <c r="GV95" s="109">
        <f>VLOOKUP($I95,[1]Abr!$H$7:$CL$470,71,FALSE)</f>
        <v>0</v>
      </c>
      <c r="GW95" s="109">
        <f>VLOOKUP($I95,[1]May!$H$7:$CL$470,71,FALSE)</f>
        <v>0</v>
      </c>
      <c r="GX95" s="109">
        <f>VLOOKUP($I95,[1]Jun!$H$7:$CL$470,71,FALSE)</f>
        <v>0</v>
      </c>
      <c r="GY95" s="109">
        <f>VLOOKUP($I95,[1]Jul!$H$7:$CL$470,71,FALSE)</f>
        <v>0</v>
      </c>
      <c r="GZ95" s="109">
        <f>VLOOKUP($I95,[1]Ago!$H$7:$CL$470,71,FALSE)</f>
        <v>0</v>
      </c>
      <c r="HA95" s="109">
        <f>VLOOKUP($I95,[1]Set!$H$7:$CL$470,71,FALSE)</f>
        <v>0</v>
      </c>
      <c r="HB95" s="109">
        <f>VLOOKUP($I95,[1]Oct!$H$7:$CL$470,71,FALSE)</f>
        <v>0</v>
      </c>
      <c r="HC95" s="109">
        <f>VLOOKUP($I95,[1]Nov!$H$7:$CL$470,71,FALSE)</f>
        <v>0</v>
      </c>
      <c r="HD95" s="109">
        <f>VLOOKUP($I95,[1]Dic!$H$7:$CL$470,71,FALSE)</f>
        <v>0</v>
      </c>
      <c r="HE95" s="111">
        <f t="shared" si="81"/>
        <v>0</v>
      </c>
      <c r="HF95" s="113">
        <f t="shared" si="82"/>
        <v>0</v>
      </c>
      <c r="HG95" s="109">
        <f>VLOOKUP($I95,[1]Ene!$H$7:$CL$470,73,FALSE)</f>
        <v>0</v>
      </c>
      <c r="HH95" s="109">
        <f>VLOOKUP($I95,[1]Feb!$H$7:$CL$470,73,FALSE)</f>
        <v>0</v>
      </c>
      <c r="HI95" s="109">
        <f>VLOOKUP($I95,[1]Mar!$H$7:$CL$470,73,FALSE)</f>
        <v>0</v>
      </c>
      <c r="HJ95" s="109">
        <f>VLOOKUP($I95,[1]Abr!$H$7:$CL$470,73,FALSE)</f>
        <v>0</v>
      </c>
      <c r="HK95" s="109">
        <f>VLOOKUP($I95,[1]May!$H$7:$CL$470,73,FALSE)</f>
        <v>0</v>
      </c>
      <c r="HL95" s="109">
        <f>VLOOKUP($I95,[1]Jun!$H$7:$CL$470,73,FALSE)</f>
        <v>0</v>
      </c>
      <c r="HM95" s="109">
        <f>VLOOKUP($I95,[1]Jul!$H$7:$CL$470,73,FALSE)</f>
        <v>0</v>
      </c>
      <c r="HN95" s="109">
        <f>VLOOKUP($I95,[1]Ago!$H$7:$CL$470,73,FALSE)</f>
        <v>0</v>
      </c>
      <c r="HO95" s="109">
        <f>VLOOKUP($I95,[1]Set!$H$7:$CL$470,73,FALSE)</f>
        <v>0</v>
      </c>
      <c r="HP95" s="109">
        <f>VLOOKUP($I95,[1]Oct!$H$7:$CL$470,73,FALSE)</f>
        <v>0</v>
      </c>
      <c r="HQ95" s="109">
        <f>VLOOKUP($I95,[1]Nov!$H$7:$CL$470,73,FALSE)</f>
        <v>0</v>
      </c>
      <c r="HR95" s="109">
        <f>VLOOKUP($I95,[1]Dic!$H$7:$CL$470,73,FALSE)</f>
        <v>0</v>
      </c>
      <c r="HS95" s="111">
        <f t="shared" si="83"/>
        <v>0</v>
      </c>
      <c r="HT95" s="113">
        <f t="shared" si="84"/>
        <v>0</v>
      </c>
      <c r="HU95" s="114">
        <f t="shared" si="85"/>
        <v>0</v>
      </c>
    </row>
    <row r="96" spans="1:229" s="112" customFormat="1" ht="10.5" x14ac:dyDescent="0.25">
      <c r="A96" s="184" t="s">
        <v>111</v>
      </c>
      <c r="B96" s="187" t="s">
        <v>202</v>
      </c>
      <c r="C96" s="184">
        <v>407</v>
      </c>
      <c r="D96" s="187" t="s">
        <v>562</v>
      </c>
      <c r="E96" s="187" t="s">
        <v>111</v>
      </c>
      <c r="F96" s="188" t="s">
        <v>202</v>
      </c>
      <c r="G96" s="184" t="s">
        <v>0</v>
      </c>
      <c r="H96" s="184" t="s">
        <v>690</v>
      </c>
      <c r="I96" s="316">
        <v>91</v>
      </c>
      <c r="J96" s="184" t="s">
        <v>202</v>
      </c>
      <c r="K96" s="109">
        <f>VLOOKUP($I96,[1]Ene!$H$7:$M$470,6,FALSE)</f>
        <v>0</v>
      </c>
      <c r="L96" s="109">
        <f>VLOOKUP($I96,[1]Feb!$H$7:$M$470,6,FALSE)</f>
        <v>0</v>
      </c>
      <c r="M96" s="109">
        <f>VLOOKUP($I96,[1]Mar!$H$7:$M$470,6,FALSE)</f>
        <v>0</v>
      </c>
      <c r="N96" s="109">
        <f>VLOOKUP($I96,[1]Abr!$H$7:$M$470,6,FALSE)</f>
        <v>0</v>
      </c>
      <c r="O96" s="109">
        <f>VLOOKUP($I96,[1]May!$H$7:$M$470,6,FALSE)</f>
        <v>0</v>
      </c>
      <c r="P96" s="109">
        <f>VLOOKUP($I96,[1]Jun!$H$7:$M$470,6,FALSE)</f>
        <v>0</v>
      </c>
      <c r="Q96" s="109">
        <f>VLOOKUP($I96,[1]Jul!$H$7:$M$470,6,FALSE)</f>
        <v>0</v>
      </c>
      <c r="R96" s="109">
        <f>VLOOKUP($I96,[1]Ago!$H$7:$M$470,6,FALSE)</f>
        <v>0</v>
      </c>
      <c r="S96" s="109">
        <f>VLOOKUP($I96,[1]Set!$H$7:$M$470,6,FALSE)</f>
        <v>0</v>
      </c>
      <c r="T96" s="109">
        <f>VLOOKUP($I96,[1]Oct!$H$7:$M$470,6,FALSE)</f>
        <v>0</v>
      </c>
      <c r="U96" s="109">
        <f>VLOOKUP($I96,[1]Nov!$H$7:$M$470,6,FALSE)</f>
        <v>0</v>
      </c>
      <c r="V96" s="109">
        <f>VLOOKUP($I96,[1]Dic!$H$7:$M$470,6,FALSE)</f>
        <v>0</v>
      </c>
      <c r="W96" s="142"/>
      <c r="X96" s="112">
        <f t="shared" si="58"/>
        <v>0</v>
      </c>
      <c r="Y96" s="163">
        <f t="shared" si="59"/>
        <v>0</v>
      </c>
      <c r="Z96" s="117">
        <f>VLOOKUP($I96,[1]Ene!$H$7:$N$470,7,FALSE)</f>
        <v>0</v>
      </c>
      <c r="AA96" s="109">
        <f>VLOOKUP($I96,[1]Feb!$H$7:$N$470,7,FALSE)</f>
        <v>0</v>
      </c>
      <c r="AB96" s="109">
        <f>VLOOKUP($I96,[1]Mar!$H$7:$N$470,7,FALSE)</f>
        <v>0</v>
      </c>
      <c r="AC96" s="109">
        <f>VLOOKUP($I96,[1]Abr!$H$7:$N$470,7,FALSE)</f>
        <v>0</v>
      </c>
      <c r="AD96" s="109">
        <f>VLOOKUP($I96,[1]May!$H$7:$N$470,7,FALSE)</f>
        <v>0</v>
      </c>
      <c r="AE96" s="109">
        <f>VLOOKUP($I96,[1]Jun!$H$7:$N$470,7,FALSE)</f>
        <v>0</v>
      </c>
      <c r="AF96" s="109">
        <f>VLOOKUP($I96,[1]Jul!$H$7:$N$470,7,FALSE)</f>
        <v>0</v>
      </c>
      <c r="AG96" s="109">
        <f>VLOOKUP($I96,[1]Ago!$H$7:$N$470,7,FALSE)</f>
        <v>0</v>
      </c>
      <c r="AH96" s="109">
        <f>VLOOKUP($I96,[1]Set!$H$7:$N$470,7,FALSE)</f>
        <v>0</v>
      </c>
      <c r="AI96" s="109">
        <f>VLOOKUP($I96,[1]Oct!$H$7:$N$470,7,FALSE)</f>
        <v>0</v>
      </c>
      <c r="AJ96" s="109">
        <f>VLOOKUP($I96,[1]Nov!$H$7:$N$470,7,FALSE)</f>
        <v>0</v>
      </c>
      <c r="AK96" s="118">
        <f>VLOOKUP($I96,[1]Dic!$H$7:$N$470,7,FALSE)</f>
        <v>0</v>
      </c>
      <c r="AL96" s="112">
        <f t="shared" si="51"/>
        <v>0</v>
      </c>
      <c r="AM96" s="164">
        <f t="shared" si="60"/>
        <v>0</v>
      </c>
      <c r="AN96" s="164">
        <f t="shared" si="52"/>
        <v>0</v>
      </c>
      <c r="AO96" s="142"/>
      <c r="AP96" s="109">
        <f>VLOOKUP($I96,[1]Ene!$H$7:$Q$470,10,FALSE)</f>
        <v>10</v>
      </c>
      <c r="AQ96" s="109">
        <f>VLOOKUP($I96,[1]Feb!$H$7:$Q$470,10,FALSE)</f>
        <v>0</v>
      </c>
      <c r="AR96" s="109">
        <f>VLOOKUP($I96,[1]Mar!$H$7:$Q$470,10,FALSE)</f>
        <v>0</v>
      </c>
      <c r="AS96" s="109">
        <f>VLOOKUP($I96,[1]Abr!$H$7:$Q$470,10,FALSE)</f>
        <v>0</v>
      </c>
      <c r="AT96" s="109">
        <f>VLOOKUP($I96,[1]May!$H$7:$Q$470,10,FALSE)</f>
        <v>0</v>
      </c>
      <c r="AU96" s="109">
        <f>VLOOKUP($I96,[1]Jun!$H$7:$Q$470,10,FALSE)</f>
        <v>0</v>
      </c>
      <c r="AV96" s="109">
        <f>VLOOKUP($I96,[1]Jul!$H$7:$Q$470,10,FALSE)</f>
        <v>0</v>
      </c>
      <c r="AW96" s="109">
        <f>VLOOKUP($I96,[1]Ago!$H$7:$Q$470,10,FALSE)</f>
        <v>0</v>
      </c>
      <c r="AX96" s="109">
        <f>VLOOKUP($I96,[1]Set!$H$7:$Q$470,10,FALSE)</f>
        <v>0</v>
      </c>
      <c r="AY96" s="109">
        <f>VLOOKUP($I96,[1]Oct!$H$7:$Q$470,10,FALSE)</f>
        <v>0</v>
      </c>
      <c r="AZ96" s="109">
        <f>VLOOKUP($I96,[1]Nov!$H$7:$Q$470,10,FALSE)</f>
        <v>0</v>
      </c>
      <c r="BA96" s="118">
        <f>VLOOKUP($I96,[1]Dic!$H$7:$Q$470,10,FALSE)</f>
        <v>0</v>
      </c>
      <c r="BB96" s="112">
        <f t="shared" si="61"/>
        <v>10</v>
      </c>
      <c r="BC96" s="163">
        <f t="shared" si="62"/>
        <v>0</v>
      </c>
      <c r="BD96" s="109">
        <f>VLOOKUP($I96,[1]Ene!$H$7:$T$470,13,FALSE)</f>
        <v>27</v>
      </c>
      <c r="BE96" s="109">
        <f>VLOOKUP($I96,[1]Feb!$H$7:$T$470,13,FALSE)</f>
        <v>0</v>
      </c>
      <c r="BF96" s="109">
        <f>VLOOKUP($I96,[1]Mar!$H$7:$T$470,13,FALSE)</f>
        <v>0</v>
      </c>
      <c r="BG96" s="109">
        <f>VLOOKUP($I96,[1]Abr!$H$7:$T$470,13,FALSE)</f>
        <v>0</v>
      </c>
      <c r="BH96" s="109">
        <f>VLOOKUP($I96,[1]May!$H$7:$T$470,13,FALSE)</f>
        <v>0</v>
      </c>
      <c r="BI96" s="109">
        <f>VLOOKUP($I96,[1]Jun!$H$7:$T$470,13,FALSE)</f>
        <v>0</v>
      </c>
      <c r="BJ96" s="109">
        <f>VLOOKUP($I96,[1]Jul!$H$7:$T$470,13,FALSE)</f>
        <v>0</v>
      </c>
      <c r="BK96" s="109">
        <f>VLOOKUP($I96,[1]Ago!$H$7:$T$470,13,FALSE)</f>
        <v>0</v>
      </c>
      <c r="BL96" s="109">
        <f>VLOOKUP($I96,[1]Set!$H$7:$T$470,13,FALSE)</f>
        <v>0</v>
      </c>
      <c r="BM96" s="109">
        <f>VLOOKUP($I96,[1]Oct!$H$7:$T$470,13,FALSE)</f>
        <v>0</v>
      </c>
      <c r="BN96" s="109">
        <f>VLOOKUP($I96,[1]Nov!$H$7:$T$470,13,FALSE)</f>
        <v>0</v>
      </c>
      <c r="BO96" s="109">
        <f>VLOOKUP($I96,[1]Dic!$H$7:$T$470,13,FALSE)</f>
        <v>0</v>
      </c>
      <c r="BP96" s="111">
        <f t="shared" si="63"/>
        <v>27</v>
      </c>
      <c r="BQ96" s="113">
        <f t="shared" si="64"/>
        <v>0</v>
      </c>
      <c r="BR96" s="109">
        <f>VLOOKUP($I96,[1]Ene!$H$7:$V$470,15,FALSE)</f>
        <v>0</v>
      </c>
      <c r="BS96" s="109">
        <f>VLOOKUP($I96,[1]Feb!$H$7:$V$470,15,FALSE)</f>
        <v>0</v>
      </c>
      <c r="BT96" s="109">
        <f>VLOOKUP($I96,[1]Mar!$H$7:$V$470,15,FALSE)</f>
        <v>0</v>
      </c>
      <c r="BU96" s="109">
        <f>VLOOKUP($I96,[1]Abr!$H$7:$V$470,15,FALSE)</f>
        <v>0</v>
      </c>
      <c r="BV96" s="109">
        <f>VLOOKUP($I96,[1]May!$H$7:$V$470,15,FALSE)</f>
        <v>0</v>
      </c>
      <c r="BW96" s="109">
        <f>VLOOKUP($I96,[1]Jun!$H$7:$V$470,15,FALSE)</f>
        <v>0</v>
      </c>
      <c r="BX96" s="109">
        <f>VLOOKUP($I96,[1]Jul!$H$7:$V$470,15,FALSE)</f>
        <v>0</v>
      </c>
      <c r="BY96" s="109">
        <f>VLOOKUP($I96,[1]Ago!$H$7:$V$470,15,FALSE)</f>
        <v>0</v>
      </c>
      <c r="BZ96" s="109">
        <f>VLOOKUP($I96,[1]Set!$H$7:$V$470,15,FALSE)</f>
        <v>0</v>
      </c>
      <c r="CA96" s="109">
        <f>VLOOKUP($I96,[1]Oct!$H$7:$V$470,15,FALSE)</f>
        <v>0</v>
      </c>
      <c r="CB96" s="109">
        <f>VLOOKUP($I96,[1]Nov!$H$7:$V$470,15,FALSE)</f>
        <v>0</v>
      </c>
      <c r="CC96" s="109">
        <f>VLOOKUP($I96,[1]Dic!$H$7:$V$470,15,FALSE)</f>
        <v>0</v>
      </c>
      <c r="CD96" s="111">
        <f t="shared" si="65"/>
        <v>0</v>
      </c>
      <c r="CE96" s="113">
        <f t="shared" si="53"/>
        <v>0</v>
      </c>
      <c r="CF96" s="109">
        <f>VLOOKUP($I96,[1]Ene!$H$7:$X$470,17,FALSE)</f>
        <v>22</v>
      </c>
      <c r="CG96" s="109">
        <f>VLOOKUP($I96,[1]Feb!$H$7:$X$470,17,FALSE)</f>
        <v>0</v>
      </c>
      <c r="CH96" s="109">
        <f>VLOOKUP($I96,[1]Mar!$H$7:$X$470,17,FALSE)</f>
        <v>0</v>
      </c>
      <c r="CI96" s="109">
        <f>VLOOKUP($I96,[1]Abr!$H$7:$X$470,17,FALSE)</f>
        <v>0</v>
      </c>
      <c r="CJ96" s="109">
        <f>VLOOKUP($I96,[1]May!$H$7:$X$470,17,FALSE)</f>
        <v>0</v>
      </c>
      <c r="CK96" s="109">
        <f>VLOOKUP($I96,[1]Jun!$H$7:$X$470,17,FALSE)</f>
        <v>0</v>
      </c>
      <c r="CL96" s="109">
        <f>VLOOKUP($I96,[1]Jul!$H$7:$X$470,17,FALSE)</f>
        <v>0</v>
      </c>
      <c r="CM96" s="109">
        <f>VLOOKUP($I96,[1]Ago!$H$7:$X$470,17,FALSE)</f>
        <v>0</v>
      </c>
      <c r="CN96" s="109">
        <f>VLOOKUP($I96,[1]Set!$H$7:$X$470,17,FALSE)</f>
        <v>0</v>
      </c>
      <c r="CO96" s="109">
        <f>VLOOKUP($I96,[1]Oct!$H$7:$X$470,17,FALSE)</f>
        <v>0</v>
      </c>
      <c r="CP96" s="109">
        <f>VLOOKUP($I96,[1]Nov!$H$7:$X$470,17,FALSE)</f>
        <v>0</v>
      </c>
      <c r="CQ96" s="109">
        <f>VLOOKUP($I96,[1]Dic!$H$7:$X$470,17,FALSE)</f>
        <v>0</v>
      </c>
      <c r="CR96" s="111">
        <f t="shared" si="66"/>
        <v>22</v>
      </c>
      <c r="CS96" s="113">
        <f t="shared" si="54"/>
        <v>0</v>
      </c>
      <c r="CT96" s="112">
        <f t="shared" si="55"/>
        <v>0</v>
      </c>
      <c r="CU96" s="116"/>
      <c r="CV96" s="109">
        <f>VLOOKUP($I96,[1]Ene!$H$7:$AC$470,22,FALSE)</f>
        <v>18</v>
      </c>
      <c r="CW96" s="109">
        <f>VLOOKUP($I96,[1]Feb!$H$7:$AC$470,22,FALSE)</f>
        <v>0</v>
      </c>
      <c r="CX96" s="109">
        <f>VLOOKUP($I96,[1]Mar!$H$7:$AC$470,22,FALSE)</f>
        <v>0</v>
      </c>
      <c r="CY96" s="109">
        <f>VLOOKUP($I96,[1]Abr!$H$7:$AC$470,22,FALSE)</f>
        <v>0</v>
      </c>
      <c r="CZ96" s="109">
        <f>VLOOKUP($I96,[1]May!$H$7:$AC$470,22,FALSE)</f>
        <v>0</v>
      </c>
      <c r="DA96" s="109">
        <f>VLOOKUP($I96,[1]Jun!$H$7:$AC$470,22,FALSE)</f>
        <v>0</v>
      </c>
      <c r="DB96" s="109">
        <f>VLOOKUP($I96,[1]Jul!$H$7:$AC$470,22,FALSE)</f>
        <v>0</v>
      </c>
      <c r="DC96" s="109">
        <f>VLOOKUP($I96,[1]Ago!$H$7:$AC$470,22,FALSE)</f>
        <v>0</v>
      </c>
      <c r="DD96" s="109">
        <f>VLOOKUP($I96,[1]Set!$H$7:$AC$470,22,FALSE)</f>
        <v>0</v>
      </c>
      <c r="DE96" s="109">
        <f>VLOOKUP($I96,[1]Oct!$H$7:$AC$470,22,FALSE)</f>
        <v>0</v>
      </c>
      <c r="DF96" s="109">
        <f>VLOOKUP($I96,[1]Nov!$H$7:$AC$470,22,FALSE)</f>
        <v>0</v>
      </c>
      <c r="DG96" s="118">
        <f>VLOOKUP($I96,[1]Dic!$H$7:$AC$470,22,FALSE)</f>
        <v>0</v>
      </c>
      <c r="DH96" s="111">
        <f t="shared" si="67"/>
        <v>18</v>
      </c>
      <c r="DI96" s="113">
        <f t="shared" si="68"/>
        <v>0</v>
      </c>
      <c r="DJ96" s="109">
        <f>VLOOKUP($I96,[1]Ene!$H$7:$BL$470,57,FALSE)</f>
        <v>8</v>
      </c>
      <c r="DK96" s="109">
        <f>VLOOKUP($I96,[1]Feb!$H$7:$BL$470,57,FALSE)</f>
        <v>0</v>
      </c>
      <c r="DL96" s="109">
        <f>VLOOKUP($I96,[1]Mar!$H$7:$BL$470,57,FALSE)</f>
        <v>0</v>
      </c>
      <c r="DM96" s="109">
        <f>VLOOKUP($I96,[1]Abr!$H$7:$BL$470,57,FALSE)</f>
        <v>0</v>
      </c>
      <c r="DN96" s="109">
        <f>VLOOKUP($I96,[1]May!$H$7:$BL$470,57,FALSE)</f>
        <v>0</v>
      </c>
      <c r="DO96" s="109">
        <f>VLOOKUP($I96,[1]Jun!$H$7:$BL$470,57,FALSE)</f>
        <v>0</v>
      </c>
      <c r="DP96" s="109">
        <f>VLOOKUP($I96,[1]Jul!$H$7:$BL$470,57,FALSE)</f>
        <v>0</v>
      </c>
      <c r="DQ96" s="109">
        <f>VLOOKUP($I96,[1]Ago!$H$7:$BL$470,57,FALSE)</f>
        <v>0</v>
      </c>
      <c r="DR96" s="109">
        <f>VLOOKUP($I96,[1]Set!$H$7:$BL$470,57,FALSE)</f>
        <v>0</v>
      </c>
      <c r="DS96" s="109">
        <f>VLOOKUP($I96,[1]Oct!$H$7:$BL$470,57,FALSE)</f>
        <v>0</v>
      </c>
      <c r="DT96" s="109">
        <f>VLOOKUP($I96,[1]Nov!$H$7:$BL$470,57,FALSE)</f>
        <v>0</v>
      </c>
      <c r="DU96" s="109">
        <f>VLOOKUP($I96,[1]Dic!$H$7:$BL$470,57,FALSE)</f>
        <v>0</v>
      </c>
      <c r="DV96" s="111">
        <f t="shared" si="69"/>
        <v>8</v>
      </c>
      <c r="DW96" s="113">
        <f t="shared" si="70"/>
        <v>0</v>
      </c>
      <c r="DX96" s="117">
        <f>VLOOKUP($I96,[1]Ene!$H$7:$BQ$470,62,FALSE)</f>
        <v>11</v>
      </c>
      <c r="DY96" s="109">
        <f>VLOOKUP($I96,[1]Feb!$H$7:$BQ$470,62,FALSE)</f>
        <v>0</v>
      </c>
      <c r="DZ96" s="109">
        <f>VLOOKUP($I96,[1]Mar!$H$7:$BQ$470,62,FALSE)</f>
        <v>0</v>
      </c>
      <c r="EA96" s="109">
        <f>VLOOKUP($I96,[1]Abr!$H$7:$BQ$470,62,FALSE)</f>
        <v>0</v>
      </c>
      <c r="EB96" s="109">
        <f>VLOOKUP($I96,[1]May!$H$7:$BQ$470,62,FALSE)</f>
        <v>0</v>
      </c>
      <c r="EC96" s="109">
        <f>VLOOKUP($I96,[1]Jun!$H$7:$BQ$470,62,FALSE)</f>
        <v>0</v>
      </c>
      <c r="ED96" s="109">
        <f>VLOOKUP($I96,[1]Jul!$H$7:$BQ$470,62,FALSE)</f>
        <v>0</v>
      </c>
      <c r="EE96" s="109">
        <f>VLOOKUP($I96,[1]Ago!$H$7:$BQ$470,62,FALSE)</f>
        <v>0</v>
      </c>
      <c r="EF96" s="109">
        <f>VLOOKUP($I96,[1]Set!$H$7:$BQ$470,62,FALSE)</f>
        <v>0</v>
      </c>
      <c r="EG96" s="109">
        <f>VLOOKUP($I96,[1]Oct!$H$7:$BQ$470,62,FALSE)</f>
        <v>0</v>
      </c>
      <c r="EH96" s="109">
        <f>VLOOKUP($I96,[1]Nov!$H$7:$BQ$470,62,FALSE)</f>
        <v>0</v>
      </c>
      <c r="EI96" s="109">
        <f>VLOOKUP($I96,[1]Dic!$H$7:$BQ$470,62,FALSE)</f>
        <v>0</v>
      </c>
      <c r="EJ96" s="115">
        <f t="shared" si="71"/>
        <v>11</v>
      </c>
      <c r="EK96" s="113">
        <f t="shared" si="72"/>
        <v>0</v>
      </c>
      <c r="EL96" s="117">
        <f>VLOOKUP($I96,[1]Ene!$H$7:$BM$470,58,FALSE)</f>
        <v>11</v>
      </c>
      <c r="EM96" s="109">
        <f>VLOOKUP($I96,[1]Feb!$H$7:$BM$470,58,FALSE)</f>
        <v>0</v>
      </c>
      <c r="EN96" s="109">
        <f>VLOOKUP($I96,[1]Mar!$H$7:$BM$470,58,FALSE)</f>
        <v>0</v>
      </c>
      <c r="EO96" s="109">
        <f>VLOOKUP($I96,[1]Abr!$H$7:$BM$470,58,FALSE)</f>
        <v>0</v>
      </c>
      <c r="EP96" s="109">
        <f>VLOOKUP($I96,[1]May!$H$7:$BM$470,58,FALSE)</f>
        <v>0</v>
      </c>
      <c r="EQ96" s="109">
        <f>VLOOKUP($I96,[1]Jun!$H$7:$BM$470,58,FALSE)</f>
        <v>0</v>
      </c>
      <c r="ER96" s="109">
        <f>VLOOKUP($I96,[1]Jul!$H$7:$BM$470,58,FALSE)</f>
        <v>0</v>
      </c>
      <c r="ES96" s="109">
        <f>VLOOKUP($I96,[1]Ago!$H$7:$BM$470,58,FALSE)</f>
        <v>0</v>
      </c>
      <c r="ET96" s="109">
        <f>VLOOKUP($I96,[1]Set!$H$7:$BM$470,58,FALSE)</f>
        <v>0</v>
      </c>
      <c r="EU96" s="109">
        <f>VLOOKUP($I96,[1]Oct!$H$7:$BM$470,58,FALSE)</f>
        <v>0</v>
      </c>
      <c r="EV96" s="109">
        <f>VLOOKUP($I96,[1]Nov!$H$7:$BM$470,58,FALSE)</f>
        <v>0</v>
      </c>
      <c r="EW96" s="118">
        <f>VLOOKUP($I96,[1]Dic!$H$7:$BM$470,58,FALSE)</f>
        <v>0</v>
      </c>
      <c r="EX96" s="111">
        <f t="shared" si="73"/>
        <v>11</v>
      </c>
      <c r="EY96" s="113">
        <f t="shared" si="74"/>
        <v>0</v>
      </c>
      <c r="EZ96" s="109">
        <f>VLOOKUP($I96,[1]Ene!$H$7:$CL$470,70,FALSE)</f>
        <v>19</v>
      </c>
      <c r="FA96" s="109">
        <f>VLOOKUP($I96,[1]Feb!$H$7:$CL$470,70,FALSE)</f>
        <v>0</v>
      </c>
      <c r="FB96" s="109">
        <f>VLOOKUP($I96,[1]Mar!$H$7:$CL$470,70,FALSE)</f>
        <v>0</v>
      </c>
      <c r="FC96" s="109">
        <f>VLOOKUP($I96,[1]Abr!$H$7:$CL$470,70,FALSE)</f>
        <v>0</v>
      </c>
      <c r="FD96" s="109">
        <f>VLOOKUP($I96,[1]May!$H$7:$CL$470,70,FALSE)</f>
        <v>0</v>
      </c>
      <c r="FE96" s="109">
        <f>VLOOKUP($I96,[1]Jun!$H$7:$CL$470,70,FALSE)</f>
        <v>0</v>
      </c>
      <c r="FF96" s="109">
        <f>VLOOKUP($I96,[1]Jul!$H$7:$CL$470,70,FALSE)</f>
        <v>0</v>
      </c>
      <c r="FG96" s="109">
        <f>VLOOKUP($I96,[1]Ago!$H$7:$CL$470,70,FALSE)</f>
        <v>0</v>
      </c>
      <c r="FH96" s="109">
        <f>VLOOKUP($I96,[1]Set!$H$7:$CL$470,70,FALSE)</f>
        <v>0</v>
      </c>
      <c r="FI96" s="109">
        <f>VLOOKUP($I96,[1]Oct!$H$7:$CL$470,70,FALSE)</f>
        <v>0</v>
      </c>
      <c r="FJ96" s="109">
        <f>VLOOKUP($I96,[1]Nov!$H$7:$CL$470,70,FALSE)</f>
        <v>0</v>
      </c>
      <c r="FK96" s="118">
        <f>VLOOKUP($I96,[1]Dic!$H$7:$CL$470,70,FALSE)</f>
        <v>0</v>
      </c>
      <c r="FL96" s="111">
        <f t="shared" si="75"/>
        <v>19</v>
      </c>
      <c r="FM96" s="113">
        <f t="shared" si="76"/>
        <v>0</v>
      </c>
      <c r="FN96" s="109">
        <f>VLOOKUP($I96,[1]Ene!$H$7:$CL$470,72,FALSE)</f>
        <v>14</v>
      </c>
      <c r="FO96" s="109">
        <f>VLOOKUP($I96,[1]Feb!$H$7:$CL$470,72,FALSE)</f>
        <v>0</v>
      </c>
      <c r="FP96" s="109">
        <f>VLOOKUP($I96,[1]Mar!$H$7:$CL$470,72,FALSE)</f>
        <v>0</v>
      </c>
      <c r="FQ96" s="109">
        <f>VLOOKUP($I96,[1]Abr!$H$7:$CL$470,72,FALSE)</f>
        <v>0</v>
      </c>
      <c r="FR96" s="109">
        <f>VLOOKUP($I96,[1]May!$H$7:$CL$470,72,FALSE)</f>
        <v>0</v>
      </c>
      <c r="FS96" s="109">
        <f>VLOOKUP($I96,[1]Jun!$H$7:$CL$470,72,FALSE)</f>
        <v>0</v>
      </c>
      <c r="FT96" s="109">
        <f>VLOOKUP($I96,[1]Jul!$H$7:$CL$470,72,FALSE)</f>
        <v>0</v>
      </c>
      <c r="FU96" s="109">
        <f>VLOOKUP($I96,[1]Ago!$H$7:$CL$470,72,FALSE)</f>
        <v>0</v>
      </c>
      <c r="FV96" s="109">
        <f>VLOOKUP($I96,[1]Set!$H$7:$CL$470,72,FALSE)</f>
        <v>0</v>
      </c>
      <c r="FW96" s="109">
        <f>VLOOKUP($I96,[1]Oct!$H$7:$CL$470,72,FALSE)</f>
        <v>0</v>
      </c>
      <c r="FX96" s="109">
        <f>VLOOKUP($I96,[1]Nov!$H$7:$CL$470,72,FALSE)</f>
        <v>0</v>
      </c>
      <c r="FY96" s="118">
        <f>VLOOKUP($I96,[1]Dic!$H$7:$CL$470,72,FALSE)</f>
        <v>0</v>
      </c>
      <c r="FZ96" s="112">
        <f t="shared" si="77"/>
        <v>14</v>
      </c>
      <c r="GA96" s="113">
        <f t="shared" si="78"/>
        <v>0</v>
      </c>
      <c r="GB96" s="109">
        <f>VLOOKUP($I96,[1]Ene!$H$7:$CL$471,59,FALSE)</f>
        <v>0</v>
      </c>
      <c r="GC96" s="109">
        <f>VLOOKUP($I96,[1]Feb!$H$7:$CL$471,59,FALSE)</f>
        <v>0</v>
      </c>
      <c r="GD96" s="109">
        <f>VLOOKUP($I96,[1]Mar!$H$7:$CL$471,59,FALSE)</f>
        <v>0</v>
      </c>
      <c r="GE96" s="109">
        <f>VLOOKUP($I96,[1]Abr!$H$7:$CL$471,59,FALSE)</f>
        <v>0</v>
      </c>
      <c r="GF96" s="109">
        <f>VLOOKUP($I96,[1]May!$H$7:$CL$471,59,FALSE)</f>
        <v>0</v>
      </c>
      <c r="GG96" s="109">
        <f>VLOOKUP($I96,[1]Jun!$H$7:$CL$471,59,FALSE)</f>
        <v>0</v>
      </c>
      <c r="GH96" s="109">
        <f>VLOOKUP($I96,[1]Jul!$H$7:$CL$471,59,FALSE)</f>
        <v>0</v>
      </c>
      <c r="GI96" s="109">
        <f>VLOOKUP($I96,[1]Ago!$H$7:$CL$471,59,FALSE)</f>
        <v>0</v>
      </c>
      <c r="GJ96" s="109">
        <f>VLOOKUP($I96,[1]Set!$H$7:$CL$471,59,FALSE)</f>
        <v>0</v>
      </c>
      <c r="GK96" s="109">
        <f>VLOOKUP($I96,[1]Oct!$H$7:$CL$471,59,FALSE)</f>
        <v>0</v>
      </c>
      <c r="GL96" s="109">
        <f>VLOOKUP($I96,[1]Nov!$H$7:$CL$471,59,FALSE)</f>
        <v>0</v>
      </c>
      <c r="GM96" s="118">
        <f>VLOOKUP($I96,[1]Dic!$H$7:$CL$471,59,FALSE)</f>
        <v>0</v>
      </c>
      <c r="GN96" s="112">
        <f t="shared" si="79"/>
        <v>0</v>
      </c>
      <c r="GO96" s="113">
        <f t="shared" si="80"/>
        <v>0</v>
      </c>
      <c r="GP96" s="114">
        <f t="shared" si="56"/>
        <v>8</v>
      </c>
      <c r="GQ96" s="114">
        <f t="shared" si="57"/>
        <v>0</v>
      </c>
      <c r="GR96" s="116"/>
      <c r="GS96" s="109">
        <f>VLOOKUP($I96,[1]Ene!$H$7:$CL$470,71,FALSE)</f>
        <v>5</v>
      </c>
      <c r="GT96" s="109">
        <f>VLOOKUP($I96,[1]Feb!$H$7:$CL$470,71,FALSE)</f>
        <v>0</v>
      </c>
      <c r="GU96" s="109">
        <f>VLOOKUP($I96,[1]Mar!$H$7:$CL$470,71,FALSE)</f>
        <v>0</v>
      </c>
      <c r="GV96" s="109">
        <f>VLOOKUP($I96,[1]Abr!$H$7:$CL$470,71,FALSE)</f>
        <v>0</v>
      </c>
      <c r="GW96" s="109">
        <f>VLOOKUP($I96,[1]May!$H$7:$CL$470,71,FALSE)</f>
        <v>0</v>
      </c>
      <c r="GX96" s="109">
        <f>VLOOKUP($I96,[1]Jun!$H$7:$CL$470,71,FALSE)</f>
        <v>0</v>
      </c>
      <c r="GY96" s="109">
        <f>VLOOKUP($I96,[1]Jul!$H$7:$CL$470,71,FALSE)</f>
        <v>0</v>
      </c>
      <c r="GZ96" s="109">
        <f>VLOOKUP($I96,[1]Ago!$H$7:$CL$470,71,FALSE)</f>
        <v>0</v>
      </c>
      <c r="HA96" s="109">
        <f>VLOOKUP($I96,[1]Set!$H$7:$CL$470,71,FALSE)</f>
        <v>0</v>
      </c>
      <c r="HB96" s="109">
        <f>VLOOKUP($I96,[1]Oct!$H$7:$CL$470,71,FALSE)</f>
        <v>0</v>
      </c>
      <c r="HC96" s="109">
        <f>VLOOKUP($I96,[1]Nov!$H$7:$CL$470,71,FALSE)</f>
        <v>0</v>
      </c>
      <c r="HD96" s="109">
        <f>VLOOKUP($I96,[1]Dic!$H$7:$CL$470,71,FALSE)</f>
        <v>0</v>
      </c>
      <c r="HE96" s="111">
        <f t="shared" si="81"/>
        <v>5</v>
      </c>
      <c r="HF96" s="113">
        <f t="shared" si="82"/>
        <v>0</v>
      </c>
      <c r="HG96" s="109">
        <f>VLOOKUP($I96,[1]Ene!$H$7:$CL$470,73,FALSE)</f>
        <v>3</v>
      </c>
      <c r="HH96" s="109">
        <f>VLOOKUP($I96,[1]Feb!$H$7:$CL$470,73,FALSE)</f>
        <v>0</v>
      </c>
      <c r="HI96" s="109">
        <f>VLOOKUP($I96,[1]Mar!$H$7:$CL$470,73,FALSE)</f>
        <v>0</v>
      </c>
      <c r="HJ96" s="109">
        <f>VLOOKUP($I96,[1]Abr!$H$7:$CL$470,73,FALSE)</f>
        <v>0</v>
      </c>
      <c r="HK96" s="109">
        <f>VLOOKUP($I96,[1]May!$H$7:$CL$470,73,FALSE)</f>
        <v>0</v>
      </c>
      <c r="HL96" s="109">
        <f>VLOOKUP($I96,[1]Jun!$H$7:$CL$470,73,FALSE)</f>
        <v>0</v>
      </c>
      <c r="HM96" s="109">
        <f>VLOOKUP($I96,[1]Jul!$H$7:$CL$470,73,FALSE)</f>
        <v>0</v>
      </c>
      <c r="HN96" s="109">
        <f>VLOOKUP($I96,[1]Ago!$H$7:$CL$470,73,FALSE)</f>
        <v>0</v>
      </c>
      <c r="HO96" s="109">
        <f>VLOOKUP($I96,[1]Set!$H$7:$CL$470,73,FALSE)</f>
        <v>0</v>
      </c>
      <c r="HP96" s="109">
        <f>VLOOKUP($I96,[1]Oct!$H$7:$CL$470,73,FALSE)</f>
        <v>0</v>
      </c>
      <c r="HQ96" s="109">
        <f>VLOOKUP($I96,[1]Nov!$H$7:$CL$470,73,FALSE)</f>
        <v>0</v>
      </c>
      <c r="HR96" s="109">
        <f>VLOOKUP($I96,[1]Dic!$H$7:$CL$470,73,FALSE)</f>
        <v>0</v>
      </c>
      <c r="HS96" s="111">
        <f t="shared" si="83"/>
        <v>3</v>
      </c>
      <c r="HT96" s="113">
        <f t="shared" si="84"/>
        <v>0</v>
      </c>
      <c r="HU96" s="114">
        <f t="shared" si="85"/>
        <v>3</v>
      </c>
    </row>
    <row r="97" spans="1:229" s="112" customFormat="1" ht="10.5" x14ac:dyDescent="0.25">
      <c r="A97" s="184" t="s">
        <v>111</v>
      </c>
      <c r="B97" s="187" t="s">
        <v>202</v>
      </c>
      <c r="C97" s="184">
        <v>407</v>
      </c>
      <c r="D97" s="187" t="s">
        <v>562</v>
      </c>
      <c r="E97" s="187" t="s">
        <v>111</v>
      </c>
      <c r="F97" s="188" t="s">
        <v>202</v>
      </c>
      <c r="G97" s="184"/>
      <c r="H97" s="184" t="s">
        <v>688</v>
      </c>
      <c r="I97" s="316">
        <v>92</v>
      </c>
      <c r="J97" s="184" t="s">
        <v>203</v>
      </c>
      <c r="K97" s="109">
        <f>VLOOKUP($I97,[1]Ene!$H$7:$M$470,6,FALSE)</f>
        <v>0</v>
      </c>
      <c r="L97" s="109">
        <f>VLOOKUP($I97,[1]Feb!$H$7:$M$470,6,FALSE)</f>
        <v>0</v>
      </c>
      <c r="M97" s="109">
        <f>VLOOKUP($I97,[1]Mar!$H$7:$M$470,6,FALSE)</f>
        <v>0</v>
      </c>
      <c r="N97" s="109">
        <f>VLOOKUP($I97,[1]Abr!$H$7:$M$470,6,FALSE)</f>
        <v>0</v>
      </c>
      <c r="O97" s="109">
        <f>VLOOKUP($I97,[1]May!$H$7:$M$470,6,FALSE)</f>
        <v>0</v>
      </c>
      <c r="P97" s="109">
        <f>VLOOKUP($I97,[1]Jun!$H$7:$M$470,6,FALSE)</f>
        <v>0</v>
      </c>
      <c r="Q97" s="109">
        <f>VLOOKUP($I97,[1]Jul!$H$7:$M$470,6,FALSE)</f>
        <v>0</v>
      </c>
      <c r="R97" s="109">
        <f>VLOOKUP($I97,[1]Ago!$H$7:$M$470,6,FALSE)</f>
        <v>0</v>
      </c>
      <c r="S97" s="109">
        <f>VLOOKUP($I97,[1]Set!$H$7:$M$470,6,FALSE)</f>
        <v>0</v>
      </c>
      <c r="T97" s="109">
        <f>VLOOKUP($I97,[1]Oct!$H$7:$M$470,6,FALSE)</f>
        <v>0</v>
      </c>
      <c r="U97" s="109">
        <f>VLOOKUP($I97,[1]Nov!$H$7:$M$470,6,FALSE)</f>
        <v>0</v>
      </c>
      <c r="V97" s="109">
        <f>VLOOKUP($I97,[1]Dic!$H$7:$M$470,6,FALSE)</f>
        <v>0</v>
      </c>
      <c r="W97" s="142"/>
      <c r="X97" s="112">
        <f t="shared" si="58"/>
        <v>0</v>
      </c>
      <c r="Y97" s="163">
        <f t="shared" si="59"/>
        <v>0</v>
      </c>
      <c r="Z97" s="117">
        <f>VLOOKUP($I97,[1]Ene!$H$7:$N$470,7,FALSE)</f>
        <v>0</v>
      </c>
      <c r="AA97" s="109">
        <f>VLOOKUP($I97,[1]Feb!$H$7:$N$470,7,FALSE)</f>
        <v>0</v>
      </c>
      <c r="AB97" s="109">
        <f>VLOOKUP($I97,[1]Mar!$H$7:$N$470,7,FALSE)</f>
        <v>0</v>
      </c>
      <c r="AC97" s="109">
        <f>VLOOKUP($I97,[1]Abr!$H$7:$N$470,7,FALSE)</f>
        <v>0</v>
      </c>
      <c r="AD97" s="109">
        <f>VLOOKUP($I97,[1]May!$H$7:$N$470,7,FALSE)</f>
        <v>0</v>
      </c>
      <c r="AE97" s="109">
        <f>VLOOKUP($I97,[1]Jun!$H$7:$N$470,7,FALSE)</f>
        <v>0</v>
      </c>
      <c r="AF97" s="109">
        <f>VLOOKUP($I97,[1]Jul!$H$7:$N$470,7,FALSE)</f>
        <v>0</v>
      </c>
      <c r="AG97" s="109">
        <f>VLOOKUP($I97,[1]Ago!$H$7:$N$470,7,FALSE)</f>
        <v>0</v>
      </c>
      <c r="AH97" s="109">
        <f>VLOOKUP($I97,[1]Set!$H$7:$N$470,7,FALSE)</f>
        <v>0</v>
      </c>
      <c r="AI97" s="109">
        <f>VLOOKUP($I97,[1]Oct!$H$7:$N$470,7,FALSE)</f>
        <v>0</v>
      </c>
      <c r="AJ97" s="109">
        <f>VLOOKUP($I97,[1]Nov!$H$7:$N$470,7,FALSE)</f>
        <v>0</v>
      </c>
      <c r="AK97" s="118">
        <f>VLOOKUP($I97,[1]Dic!$H$7:$N$470,7,FALSE)</f>
        <v>0</v>
      </c>
      <c r="AL97" s="112">
        <f t="shared" si="51"/>
        <v>0</v>
      </c>
      <c r="AM97" s="164">
        <f t="shared" si="60"/>
        <v>0</v>
      </c>
      <c r="AN97" s="164">
        <f t="shared" si="52"/>
        <v>0</v>
      </c>
      <c r="AO97" s="142"/>
      <c r="AP97" s="109">
        <f>VLOOKUP($I97,[1]Ene!$H$7:$Q$470,10,FALSE)</f>
        <v>0</v>
      </c>
      <c r="AQ97" s="109">
        <f>VLOOKUP($I97,[1]Feb!$H$7:$Q$470,10,FALSE)</f>
        <v>0</v>
      </c>
      <c r="AR97" s="109">
        <f>VLOOKUP($I97,[1]Mar!$H$7:$Q$470,10,FALSE)</f>
        <v>0</v>
      </c>
      <c r="AS97" s="109">
        <f>VLOOKUP($I97,[1]Abr!$H$7:$Q$470,10,FALSE)</f>
        <v>0</v>
      </c>
      <c r="AT97" s="109">
        <f>VLOOKUP($I97,[1]May!$H$7:$Q$470,10,FALSE)</f>
        <v>0</v>
      </c>
      <c r="AU97" s="109">
        <f>VLOOKUP($I97,[1]Jun!$H$7:$Q$470,10,FALSE)</f>
        <v>0</v>
      </c>
      <c r="AV97" s="109">
        <f>VLOOKUP($I97,[1]Jul!$H$7:$Q$470,10,FALSE)</f>
        <v>0</v>
      </c>
      <c r="AW97" s="109">
        <f>VLOOKUP($I97,[1]Ago!$H$7:$Q$470,10,FALSE)</f>
        <v>0</v>
      </c>
      <c r="AX97" s="109">
        <f>VLOOKUP($I97,[1]Set!$H$7:$Q$470,10,FALSE)</f>
        <v>0</v>
      </c>
      <c r="AY97" s="109">
        <f>VLOOKUP($I97,[1]Oct!$H$7:$Q$470,10,FALSE)</f>
        <v>0</v>
      </c>
      <c r="AZ97" s="109">
        <f>VLOOKUP($I97,[1]Nov!$H$7:$Q$470,10,FALSE)</f>
        <v>0</v>
      </c>
      <c r="BA97" s="118">
        <f>VLOOKUP($I97,[1]Dic!$H$7:$Q$470,10,FALSE)</f>
        <v>0</v>
      </c>
      <c r="BB97" s="112">
        <f t="shared" si="61"/>
        <v>0</v>
      </c>
      <c r="BC97" s="163">
        <f t="shared" si="62"/>
        <v>0</v>
      </c>
      <c r="BD97" s="109">
        <f>VLOOKUP($I97,[1]Ene!$H$7:$T$470,13,FALSE)</f>
        <v>0</v>
      </c>
      <c r="BE97" s="109">
        <f>VLOOKUP($I97,[1]Feb!$H$7:$T$470,13,FALSE)</f>
        <v>0</v>
      </c>
      <c r="BF97" s="109">
        <f>VLOOKUP($I97,[1]Mar!$H$7:$T$470,13,FALSE)</f>
        <v>0</v>
      </c>
      <c r="BG97" s="109">
        <f>VLOOKUP($I97,[1]Abr!$H$7:$T$470,13,FALSE)</f>
        <v>0</v>
      </c>
      <c r="BH97" s="109">
        <f>VLOOKUP($I97,[1]May!$H$7:$T$470,13,FALSE)</f>
        <v>0</v>
      </c>
      <c r="BI97" s="109">
        <f>VLOOKUP($I97,[1]Jun!$H$7:$T$470,13,FALSE)</f>
        <v>0</v>
      </c>
      <c r="BJ97" s="109">
        <f>VLOOKUP($I97,[1]Jul!$H$7:$T$470,13,FALSE)</f>
        <v>0</v>
      </c>
      <c r="BK97" s="109">
        <f>VLOOKUP($I97,[1]Ago!$H$7:$T$470,13,FALSE)</f>
        <v>0</v>
      </c>
      <c r="BL97" s="109">
        <f>VLOOKUP($I97,[1]Set!$H$7:$T$470,13,FALSE)</f>
        <v>0</v>
      </c>
      <c r="BM97" s="109">
        <f>VLOOKUP($I97,[1]Oct!$H$7:$T$470,13,FALSE)</f>
        <v>0</v>
      </c>
      <c r="BN97" s="109">
        <f>VLOOKUP($I97,[1]Nov!$H$7:$T$470,13,FALSE)</f>
        <v>0</v>
      </c>
      <c r="BO97" s="109">
        <f>VLOOKUP($I97,[1]Dic!$H$7:$T$470,13,FALSE)</f>
        <v>0</v>
      </c>
      <c r="BP97" s="111">
        <f t="shared" si="63"/>
        <v>0</v>
      </c>
      <c r="BQ97" s="113">
        <f t="shared" si="64"/>
        <v>0</v>
      </c>
      <c r="BR97" s="109">
        <f>VLOOKUP($I97,[1]Ene!$H$7:$V$470,15,FALSE)</f>
        <v>0</v>
      </c>
      <c r="BS97" s="109">
        <f>VLOOKUP($I97,[1]Feb!$H$7:$V$470,15,FALSE)</f>
        <v>0</v>
      </c>
      <c r="BT97" s="109">
        <f>VLOOKUP($I97,[1]Mar!$H$7:$V$470,15,FALSE)</f>
        <v>0</v>
      </c>
      <c r="BU97" s="109">
        <f>VLOOKUP($I97,[1]Abr!$H$7:$V$470,15,FALSE)</f>
        <v>0</v>
      </c>
      <c r="BV97" s="109">
        <f>VLOOKUP($I97,[1]May!$H$7:$V$470,15,FALSE)</f>
        <v>0</v>
      </c>
      <c r="BW97" s="109">
        <f>VLOOKUP($I97,[1]Jun!$H$7:$V$470,15,FALSE)</f>
        <v>0</v>
      </c>
      <c r="BX97" s="109">
        <f>VLOOKUP($I97,[1]Jul!$H$7:$V$470,15,FALSE)</f>
        <v>0</v>
      </c>
      <c r="BY97" s="109">
        <f>VLOOKUP($I97,[1]Ago!$H$7:$V$470,15,FALSE)</f>
        <v>0</v>
      </c>
      <c r="BZ97" s="109">
        <f>VLOOKUP($I97,[1]Set!$H$7:$V$470,15,FALSE)</f>
        <v>0</v>
      </c>
      <c r="CA97" s="109">
        <f>VLOOKUP($I97,[1]Oct!$H$7:$V$470,15,FALSE)</f>
        <v>0</v>
      </c>
      <c r="CB97" s="109">
        <f>VLOOKUP($I97,[1]Nov!$H$7:$V$470,15,FALSE)</f>
        <v>0</v>
      </c>
      <c r="CC97" s="109">
        <f>VLOOKUP($I97,[1]Dic!$H$7:$V$470,15,FALSE)</f>
        <v>0</v>
      </c>
      <c r="CD97" s="111">
        <f t="shared" si="65"/>
        <v>0</v>
      </c>
      <c r="CE97" s="113">
        <f t="shared" si="53"/>
        <v>0</v>
      </c>
      <c r="CF97" s="109">
        <f>VLOOKUP($I97,[1]Ene!$H$7:$X$470,17,FALSE)</f>
        <v>0</v>
      </c>
      <c r="CG97" s="109">
        <f>VLOOKUP($I97,[1]Feb!$H$7:$X$470,17,FALSE)</f>
        <v>0</v>
      </c>
      <c r="CH97" s="109">
        <f>VLOOKUP($I97,[1]Mar!$H$7:$X$470,17,FALSE)</f>
        <v>0</v>
      </c>
      <c r="CI97" s="109">
        <f>VLOOKUP($I97,[1]Abr!$H$7:$X$470,17,FALSE)</f>
        <v>0</v>
      </c>
      <c r="CJ97" s="109">
        <f>VLOOKUP($I97,[1]May!$H$7:$X$470,17,FALSE)</f>
        <v>0</v>
      </c>
      <c r="CK97" s="109">
        <f>VLOOKUP($I97,[1]Jun!$H$7:$X$470,17,FALSE)</f>
        <v>0</v>
      </c>
      <c r="CL97" s="109">
        <f>VLOOKUP($I97,[1]Jul!$H$7:$X$470,17,FALSE)</f>
        <v>0</v>
      </c>
      <c r="CM97" s="109">
        <f>VLOOKUP($I97,[1]Ago!$H$7:$X$470,17,FALSE)</f>
        <v>0</v>
      </c>
      <c r="CN97" s="109">
        <f>VLOOKUP($I97,[1]Set!$H$7:$X$470,17,FALSE)</f>
        <v>0</v>
      </c>
      <c r="CO97" s="109">
        <f>VLOOKUP($I97,[1]Oct!$H$7:$X$470,17,FALSE)</f>
        <v>0</v>
      </c>
      <c r="CP97" s="109">
        <f>VLOOKUP($I97,[1]Nov!$H$7:$X$470,17,FALSE)</f>
        <v>0</v>
      </c>
      <c r="CQ97" s="109">
        <f>VLOOKUP($I97,[1]Dic!$H$7:$X$470,17,FALSE)</f>
        <v>0</v>
      </c>
      <c r="CR97" s="111">
        <f t="shared" si="66"/>
        <v>0</v>
      </c>
      <c r="CS97" s="113">
        <f t="shared" si="54"/>
        <v>0</v>
      </c>
      <c r="CT97" s="112">
        <f t="shared" si="55"/>
        <v>0</v>
      </c>
      <c r="CU97" s="116"/>
      <c r="CV97" s="109">
        <f>VLOOKUP($I97,[1]Ene!$H$7:$AC$470,22,FALSE)</f>
        <v>0</v>
      </c>
      <c r="CW97" s="109">
        <f>VLOOKUP($I97,[1]Feb!$H$7:$AC$470,22,FALSE)</f>
        <v>0</v>
      </c>
      <c r="CX97" s="109">
        <f>VLOOKUP($I97,[1]Mar!$H$7:$AC$470,22,FALSE)</f>
        <v>0</v>
      </c>
      <c r="CY97" s="109">
        <f>VLOOKUP($I97,[1]Abr!$H$7:$AC$470,22,FALSE)</f>
        <v>0</v>
      </c>
      <c r="CZ97" s="109">
        <f>VLOOKUP($I97,[1]May!$H$7:$AC$470,22,FALSE)</f>
        <v>0</v>
      </c>
      <c r="DA97" s="109">
        <f>VLOOKUP($I97,[1]Jun!$H$7:$AC$470,22,FALSE)</f>
        <v>0</v>
      </c>
      <c r="DB97" s="109">
        <f>VLOOKUP($I97,[1]Jul!$H$7:$AC$470,22,FALSE)</f>
        <v>0</v>
      </c>
      <c r="DC97" s="109">
        <f>VLOOKUP($I97,[1]Ago!$H$7:$AC$470,22,FALSE)</f>
        <v>0</v>
      </c>
      <c r="DD97" s="109">
        <f>VLOOKUP($I97,[1]Set!$H$7:$AC$470,22,FALSE)</f>
        <v>0</v>
      </c>
      <c r="DE97" s="109">
        <f>VLOOKUP($I97,[1]Oct!$H$7:$AC$470,22,FALSE)</f>
        <v>0</v>
      </c>
      <c r="DF97" s="109">
        <f>VLOOKUP($I97,[1]Nov!$H$7:$AC$470,22,FALSE)</f>
        <v>0</v>
      </c>
      <c r="DG97" s="118">
        <f>VLOOKUP($I97,[1]Dic!$H$7:$AC$470,22,FALSE)</f>
        <v>0</v>
      </c>
      <c r="DH97" s="111">
        <f t="shared" si="67"/>
        <v>0</v>
      </c>
      <c r="DI97" s="113">
        <f t="shared" si="68"/>
        <v>0</v>
      </c>
      <c r="DJ97" s="109">
        <f>VLOOKUP($I97,[1]Ene!$H$7:$BL$470,57,FALSE)</f>
        <v>0</v>
      </c>
      <c r="DK97" s="109">
        <f>VLOOKUP($I97,[1]Feb!$H$7:$BL$470,57,FALSE)</f>
        <v>0</v>
      </c>
      <c r="DL97" s="109">
        <f>VLOOKUP($I97,[1]Mar!$H$7:$BL$470,57,FALSE)</f>
        <v>0</v>
      </c>
      <c r="DM97" s="109">
        <f>VLOOKUP($I97,[1]Abr!$H$7:$BL$470,57,FALSE)</f>
        <v>0</v>
      </c>
      <c r="DN97" s="109">
        <f>VLOOKUP($I97,[1]May!$H$7:$BL$470,57,FALSE)</f>
        <v>0</v>
      </c>
      <c r="DO97" s="109">
        <f>VLOOKUP($I97,[1]Jun!$H$7:$BL$470,57,FALSE)</f>
        <v>0</v>
      </c>
      <c r="DP97" s="109">
        <f>VLOOKUP($I97,[1]Jul!$H$7:$BL$470,57,FALSE)</f>
        <v>0</v>
      </c>
      <c r="DQ97" s="109">
        <f>VLOOKUP($I97,[1]Ago!$H$7:$BL$470,57,FALSE)</f>
        <v>0</v>
      </c>
      <c r="DR97" s="109">
        <f>VLOOKUP($I97,[1]Set!$H$7:$BL$470,57,FALSE)</f>
        <v>0</v>
      </c>
      <c r="DS97" s="109">
        <f>VLOOKUP($I97,[1]Oct!$H$7:$BL$470,57,FALSE)</f>
        <v>0</v>
      </c>
      <c r="DT97" s="109">
        <f>VLOOKUP($I97,[1]Nov!$H$7:$BL$470,57,FALSE)</f>
        <v>0</v>
      </c>
      <c r="DU97" s="109">
        <f>VLOOKUP($I97,[1]Dic!$H$7:$BL$470,57,FALSE)</f>
        <v>0</v>
      </c>
      <c r="DV97" s="111">
        <f t="shared" si="69"/>
        <v>0</v>
      </c>
      <c r="DW97" s="113">
        <f t="shared" si="70"/>
        <v>0</v>
      </c>
      <c r="DX97" s="117">
        <f>VLOOKUP($I97,[1]Ene!$H$7:$BQ$470,62,FALSE)</f>
        <v>0</v>
      </c>
      <c r="DY97" s="109">
        <f>VLOOKUP($I97,[1]Feb!$H$7:$BQ$470,62,FALSE)</f>
        <v>0</v>
      </c>
      <c r="DZ97" s="109">
        <f>VLOOKUP($I97,[1]Mar!$H$7:$BQ$470,62,FALSE)</f>
        <v>0</v>
      </c>
      <c r="EA97" s="109">
        <f>VLOOKUP($I97,[1]Abr!$H$7:$BQ$470,62,FALSE)</f>
        <v>0</v>
      </c>
      <c r="EB97" s="109">
        <f>VLOOKUP($I97,[1]May!$H$7:$BQ$470,62,FALSE)</f>
        <v>0</v>
      </c>
      <c r="EC97" s="109">
        <f>VLOOKUP($I97,[1]Jun!$H$7:$BQ$470,62,FALSE)</f>
        <v>0</v>
      </c>
      <c r="ED97" s="109">
        <f>VLOOKUP($I97,[1]Jul!$H$7:$BQ$470,62,FALSE)</f>
        <v>0</v>
      </c>
      <c r="EE97" s="109">
        <f>VLOOKUP($I97,[1]Ago!$H$7:$BQ$470,62,FALSE)</f>
        <v>0</v>
      </c>
      <c r="EF97" s="109">
        <f>VLOOKUP($I97,[1]Set!$H$7:$BQ$470,62,FALSE)</f>
        <v>0</v>
      </c>
      <c r="EG97" s="109">
        <f>VLOOKUP($I97,[1]Oct!$H$7:$BQ$470,62,FALSE)</f>
        <v>0</v>
      </c>
      <c r="EH97" s="109">
        <f>VLOOKUP($I97,[1]Nov!$H$7:$BQ$470,62,FALSE)</f>
        <v>0</v>
      </c>
      <c r="EI97" s="109">
        <f>VLOOKUP($I97,[1]Dic!$H$7:$BQ$470,62,FALSE)</f>
        <v>0</v>
      </c>
      <c r="EJ97" s="115">
        <f t="shared" si="71"/>
        <v>0</v>
      </c>
      <c r="EK97" s="113">
        <f t="shared" si="72"/>
        <v>0</v>
      </c>
      <c r="EL97" s="117">
        <f>VLOOKUP($I97,[1]Ene!$H$7:$BM$470,58,FALSE)</f>
        <v>0</v>
      </c>
      <c r="EM97" s="109">
        <f>VLOOKUP($I97,[1]Feb!$H$7:$BM$470,58,FALSE)</f>
        <v>0</v>
      </c>
      <c r="EN97" s="109">
        <f>VLOOKUP($I97,[1]Mar!$H$7:$BM$470,58,FALSE)</f>
        <v>0</v>
      </c>
      <c r="EO97" s="109">
        <f>VLOOKUP($I97,[1]Abr!$H$7:$BM$470,58,FALSE)</f>
        <v>0</v>
      </c>
      <c r="EP97" s="109">
        <f>VLOOKUP($I97,[1]May!$H$7:$BM$470,58,FALSE)</f>
        <v>0</v>
      </c>
      <c r="EQ97" s="109">
        <f>VLOOKUP($I97,[1]Jun!$H$7:$BM$470,58,FALSE)</f>
        <v>0</v>
      </c>
      <c r="ER97" s="109">
        <f>VLOOKUP($I97,[1]Jul!$H$7:$BM$470,58,FALSE)</f>
        <v>0</v>
      </c>
      <c r="ES97" s="109">
        <f>VLOOKUP($I97,[1]Ago!$H$7:$BM$470,58,FALSE)</f>
        <v>0</v>
      </c>
      <c r="ET97" s="109">
        <f>VLOOKUP($I97,[1]Set!$H$7:$BM$470,58,FALSE)</f>
        <v>0</v>
      </c>
      <c r="EU97" s="109">
        <f>VLOOKUP($I97,[1]Oct!$H$7:$BM$470,58,FALSE)</f>
        <v>0</v>
      </c>
      <c r="EV97" s="109">
        <f>VLOOKUP($I97,[1]Nov!$H$7:$BM$470,58,FALSE)</f>
        <v>0</v>
      </c>
      <c r="EW97" s="118">
        <f>VLOOKUP($I97,[1]Dic!$H$7:$BM$470,58,FALSE)</f>
        <v>0</v>
      </c>
      <c r="EX97" s="111">
        <f t="shared" si="73"/>
        <v>0</v>
      </c>
      <c r="EY97" s="113">
        <f t="shared" si="74"/>
        <v>0</v>
      </c>
      <c r="EZ97" s="109">
        <f>VLOOKUP($I97,[1]Ene!$H$7:$CL$470,70,FALSE)</f>
        <v>0</v>
      </c>
      <c r="FA97" s="109">
        <f>VLOOKUP($I97,[1]Feb!$H$7:$CL$470,70,FALSE)</f>
        <v>0</v>
      </c>
      <c r="FB97" s="109">
        <f>VLOOKUP($I97,[1]Mar!$H$7:$CL$470,70,FALSE)</f>
        <v>0</v>
      </c>
      <c r="FC97" s="109">
        <f>VLOOKUP($I97,[1]Abr!$H$7:$CL$470,70,FALSE)</f>
        <v>0</v>
      </c>
      <c r="FD97" s="109">
        <f>VLOOKUP($I97,[1]May!$H$7:$CL$470,70,FALSE)</f>
        <v>0</v>
      </c>
      <c r="FE97" s="109">
        <f>VLOOKUP($I97,[1]Jun!$H$7:$CL$470,70,FALSE)</f>
        <v>0</v>
      </c>
      <c r="FF97" s="109">
        <f>VLOOKUP($I97,[1]Jul!$H$7:$CL$470,70,FALSE)</f>
        <v>0</v>
      </c>
      <c r="FG97" s="109">
        <f>VLOOKUP($I97,[1]Ago!$H$7:$CL$470,70,FALSE)</f>
        <v>0</v>
      </c>
      <c r="FH97" s="109">
        <f>VLOOKUP($I97,[1]Set!$H$7:$CL$470,70,FALSE)</f>
        <v>0</v>
      </c>
      <c r="FI97" s="109">
        <f>VLOOKUP($I97,[1]Oct!$H$7:$CL$470,70,FALSE)</f>
        <v>0</v>
      </c>
      <c r="FJ97" s="109">
        <f>VLOOKUP($I97,[1]Nov!$H$7:$CL$470,70,FALSE)</f>
        <v>0</v>
      </c>
      <c r="FK97" s="118">
        <f>VLOOKUP($I97,[1]Dic!$H$7:$CL$470,70,FALSE)</f>
        <v>0</v>
      </c>
      <c r="FL97" s="111">
        <f t="shared" si="75"/>
        <v>0</v>
      </c>
      <c r="FM97" s="113">
        <f t="shared" si="76"/>
        <v>0</v>
      </c>
      <c r="FN97" s="109">
        <f>VLOOKUP($I97,[1]Ene!$H$7:$CL$470,72,FALSE)</f>
        <v>0</v>
      </c>
      <c r="FO97" s="109">
        <f>VLOOKUP($I97,[1]Feb!$H$7:$CL$470,72,FALSE)</f>
        <v>0</v>
      </c>
      <c r="FP97" s="109">
        <f>VLOOKUP($I97,[1]Mar!$H$7:$CL$470,72,FALSE)</f>
        <v>0</v>
      </c>
      <c r="FQ97" s="109">
        <f>VLOOKUP($I97,[1]Abr!$H$7:$CL$470,72,FALSE)</f>
        <v>0</v>
      </c>
      <c r="FR97" s="109">
        <f>VLOOKUP($I97,[1]May!$H$7:$CL$470,72,FALSE)</f>
        <v>0</v>
      </c>
      <c r="FS97" s="109">
        <f>VLOOKUP($I97,[1]Jun!$H$7:$CL$470,72,FALSE)</f>
        <v>0</v>
      </c>
      <c r="FT97" s="109">
        <f>VLOOKUP($I97,[1]Jul!$H$7:$CL$470,72,FALSE)</f>
        <v>0</v>
      </c>
      <c r="FU97" s="109">
        <f>VLOOKUP($I97,[1]Ago!$H$7:$CL$470,72,FALSE)</f>
        <v>0</v>
      </c>
      <c r="FV97" s="109">
        <f>VLOOKUP($I97,[1]Set!$H$7:$CL$470,72,FALSE)</f>
        <v>0</v>
      </c>
      <c r="FW97" s="109">
        <f>VLOOKUP($I97,[1]Oct!$H$7:$CL$470,72,FALSE)</f>
        <v>0</v>
      </c>
      <c r="FX97" s="109">
        <f>VLOOKUP($I97,[1]Nov!$H$7:$CL$470,72,FALSE)</f>
        <v>0</v>
      </c>
      <c r="FY97" s="118">
        <f>VLOOKUP($I97,[1]Dic!$H$7:$CL$470,72,FALSE)</f>
        <v>0</v>
      </c>
      <c r="FZ97" s="112">
        <f t="shared" si="77"/>
        <v>0</v>
      </c>
      <c r="GA97" s="113">
        <f t="shared" si="78"/>
        <v>0</v>
      </c>
      <c r="GB97" s="109">
        <f>VLOOKUP($I97,[1]Ene!$H$7:$CL$471,59,FALSE)</f>
        <v>0</v>
      </c>
      <c r="GC97" s="109">
        <f>VLOOKUP($I97,[1]Feb!$H$7:$CL$471,59,FALSE)</f>
        <v>0</v>
      </c>
      <c r="GD97" s="109">
        <f>VLOOKUP($I97,[1]Mar!$H$7:$CL$471,59,FALSE)</f>
        <v>0</v>
      </c>
      <c r="GE97" s="109">
        <f>VLOOKUP($I97,[1]Abr!$H$7:$CL$471,59,FALSE)</f>
        <v>0</v>
      </c>
      <c r="GF97" s="109">
        <f>VLOOKUP($I97,[1]May!$H$7:$CL$471,59,FALSE)</f>
        <v>0</v>
      </c>
      <c r="GG97" s="109">
        <f>VLOOKUP($I97,[1]Jun!$H$7:$CL$471,59,FALSE)</f>
        <v>0</v>
      </c>
      <c r="GH97" s="109">
        <f>VLOOKUP($I97,[1]Jul!$H$7:$CL$471,59,FALSE)</f>
        <v>0</v>
      </c>
      <c r="GI97" s="109">
        <f>VLOOKUP($I97,[1]Ago!$H$7:$CL$471,59,FALSE)</f>
        <v>0</v>
      </c>
      <c r="GJ97" s="109">
        <f>VLOOKUP($I97,[1]Set!$H$7:$CL$471,59,FALSE)</f>
        <v>0</v>
      </c>
      <c r="GK97" s="109">
        <f>VLOOKUP($I97,[1]Oct!$H$7:$CL$471,59,FALSE)</f>
        <v>0</v>
      </c>
      <c r="GL97" s="109">
        <f>VLOOKUP($I97,[1]Nov!$H$7:$CL$471,59,FALSE)</f>
        <v>0</v>
      </c>
      <c r="GM97" s="118">
        <f>VLOOKUP($I97,[1]Dic!$H$7:$CL$471,59,FALSE)</f>
        <v>0</v>
      </c>
      <c r="GN97" s="112">
        <f t="shared" si="79"/>
        <v>0</v>
      </c>
      <c r="GO97" s="113">
        <f t="shared" si="80"/>
        <v>0</v>
      </c>
      <c r="GP97" s="114">
        <f t="shared" si="56"/>
        <v>0</v>
      </c>
      <c r="GQ97" s="114">
        <f t="shared" si="57"/>
        <v>0</v>
      </c>
      <c r="GR97" s="116"/>
      <c r="GS97" s="109">
        <f>VLOOKUP($I97,[1]Ene!$H$7:$CL$470,71,FALSE)</f>
        <v>0</v>
      </c>
      <c r="GT97" s="109">
        <f>VLOOKUP($I97,[1]Feb!$H$7:$CL$470,71,FALSE)</f>
        <v>0</v>
      </c>
      <c r="GU97" s="109">
        <f>VLOOKUP($I97,[1]Mar!$H$7:$CL$470,71,FALSE)</f>
        <v>0</v>
      </c>
      <c r="GV97" s="109">
        <f>VLOOKUP($I97,[1]Abr!$H$7:$CL$470,71,FALSE)</f>
        <v>0</v>
      </c>
      <c r="GW97" s="109">
        <f>VLOOKUP($I97,[1]May!$H$7:$CL$470,71,FALSE)</f>
        <v>0</v>
      </c>
      <c r="GX97" s="109">
        <f>VLOOKUP($I97,[1]Jun!$H$7:$CL$470,71,FALSE)</f>
        <v>0</v>
      </c>
      <c r="GY97" s="109">
        <f>VLOOKUP($I97,[1]Jul!$H$7:$CL$470,71,FALSE)</f>
        <v>0</v>
      </c>
      <c r="GZ97" s="109">
        <f>VLOOKUP($I97,[1]Ago!$H$7:$CL$470,71,FALSE)</f>
        <v>0</v>
      </c>
      <c r="HA97" s="109">
        <f>VLOOKUP($I97,[1]Set!$H$7:$CL$470,71,FALSE)</f>
        <v>0</v>
      </c>
      <c r="HB97" s="109">
        <f>VLOOKUP($I97,[1]Oct!$H$7:$CL$470,71,FALSE)</f>
        <v>0</v>
      </c>
      <c r="HC97" s="109">
        <f>VLOOKUP($I97,[1]Nov!$H$7:$CL$470,71,FALSE)</f>
        <v>0</v>
      </c>
      <c r="HD97" s="109">
        <f>VLOOKUP($I97,[1]Dic!$H$7:$CL$470,71,FALSE)</f>
        <v>0</v>
      </c>
      <c r="HE97" s="111">
        <f t="shared" si="81"/>
        <v>0</v>
      </c>
      <c r="HF97" s="113">
        <f t="shared" si="82"/>
        <v>0</v>
      </c>
      <c r="HG97" s="109">
        <f>VLOOKUP($I97,[1]Ene!$H$7:$CL$470,73,FALSE)</f>
        <v>0</v>
      </c>
      <c r="HH97" s="109">
        <f>VLOOKUP($I97,[1]Feb!$H$7:$CL$470,73,FALSE)</f>
        <v>0</v>
      </c>
      <c r="HI97" s="109">
        <f>VLOOKUP($I97,[1]Mar!$H$7:$CL$470,73,FALSE)</f>
        <v>0</v>
      </c>
      <c r="HJ97" s="109">
        <f>VLOOKUP($I97,[1]Abr!$H$7:$CL$470,73,FALSE)</f>
        <v>0</v>
      </c>
      <c r="HK97" s="109">
        <f>VLOOKUP($I97,[1]May!$H$7:$CL$470,73,FALSE)</f>
        <v>0</v>
      </c>
      <c r="HL97" s="109">
        <f>VLOOKUP($I97,[1]Jun!$H$7:$CL$470,73,FALSE)</f>
        <v>0</v>
      </c>
      <c r="HM97" s="109">
        <f>VLOOKUP($I97,[1]Jul!$H$7:$CL$470,73,FALSE)</f>
        <v>0</v>
      </c>
      <c r="HN97" s="109">
        <f>VLOOKUP($I97,[1]Ago!$H$7:$CL$470,73,FALSE)</f>
        <v>0</v>
      </c>
      <c r="HO97" s="109">
        <f>VLOOKUP($I97,[1]Set!$H$7:$CL$470,73,FALSE)</f>
        <v>0</v>
      </c>
      <c r="HP97" s="109">
        <f>VLOOKUP($I97,[1]Oct!$H$7:$CL$470,73,FALSE)</f>
        <v>0</v>
      </c>
      <c r="HQ97" s="109">
        <f>VLOOKUP($I97,[1]Nov!$H$7:$CL$470,73,FALSE)</f>
        <v>0</v>
      </c>
      <c r="HR97" s="109">
        <f>VLOOKUP($I97,[1]Dic!$H$7:$CL$470,73,FALSE)</f>
        <v>0</v>
      </c>
      <c r="HS97" s="111">
        <f t="shared" si="83"/>
        <v>0</v>
      </c>
      <c r="HT97" s="113">
        <f t="shared" si="84"/>
        <v>0</v>
      </c>
      <c r="HU97" s="114">
        <f t="shared" si="85"/>
        <v>0</v>
      </c>
    </row>
    <row r="98" spans="1:229" s="112" customFormat="1" ht="10.5" x14ac:dyDescent="0.25">
      <c r="A98" s="184" t="s">
        <v>111</v>
      </c>
      <c r="B98" s="187" t="s">
        <v>202</v>
      </c>
      <c r="C98" s="184">
        <v>407</v>
      </c>
      <c r="D98" s="187" t="s">
        <v>562</v>
      </c>
      <c r="E98" s="187" t="s">
        <v>111</v>
      </c>
      <c r="F98" s="188" t="s">
        <v>202</v>
      </c>
      <c r="G98" s="184"/>
      <c r="H98" s="184" t="s">
        <v>695</v>
      </c>
      <c r="I98" s="316">
        <v>93</v>
      </c>
      <c r="J98" s="184" t="s">
        <v>719</v>
      </c>
      <c r="K98" s="109">
        <f>VLOOKUP($I98,[1]Ene!$H$7:$M$470,6,FALSE)</f>
        <v>0</v>
      </c>
      <c r="L98" s="109">
        <f>VLOOKUP($I98,[1]Feb!$H$7:$M$470,6,FALSE)</f>
        <v>0</v>
      </c>
      <c r="M98" s="109">
        <f>VLOOKUP($I98,[1]Mar!$H$7:$M$470,6,FALSE)</f>
        <v>0</v>
      </c>
      <c r="N98" s="109">
        <f>VLOOKUP($I98,[1]Abr!$H$7:$M$470,6,FALSE)</f>
        <v>0</v>
      </c>
      <c r="O98" s="109">
        <f>VLOOKUP($I98,[1]May!$H$7:$M$470,6,FALSE)</f>
        <v>0</v>
      </c>
      <c r="P98" s="109">
        <f>VLOOKUP($I98,[1]Jun!$H$7:$M$470,6,FALSE)</f>
        <v>0</v>
      </c>
      <c r="Q98" s="109">
        <f>VLOOKUP($I98,[1]Jul!$H$7:$M$470,6,FALSE)</f>
        <v>0</v>
      </c>
      <c r="R98" s="109">
        <f>VLOOKUP($I98,[1]Ago!$H$7:$M$470,6,FALSE)</f>
        <v>0</v>
      </c>
      <c r="S98" s="109">
        <f>VLOOKUP($I98,[1]Set!$H$7:$M$470,6,FALSE)</f>
        <v>0</v>
      </c>
      <c r="T98" s="109">
        <f>VLOOKUP($I98,[1]Oct!$H$7:$M$470,6,FALSE)</f>
        <v>0</v>
      </c>
      <c r="U98" s="109">
        <f>VLOOKUP($I98,[1]Nov!$H$7:$M$470,6,FALSE)</f>
        <v>0</v>
      </c>
      <c r="V98" s="109">
        <f>VLOOKUP($I98,[1]Dic!$H$7:$M$470,6,FALSE)</f>
        <v>0</v>
      </c>
      <c r="W98" s="142"/>
      <c r="X98" s="112">
        <f t="shared" si="58"/>
        <v>0</v>
      </c>
      <c r="Y98" s="163">
        <f t="shared" si="59"/>
        <v>0</v>
      </c>
      <c r="Z98" s="117">
        <f>VLOOKUP($I98,[1]Ene!$H$7:$N$470,7,FALSE)</f>
        <v>0</v>
      </c>
      <c r="AA98" s="109">
        <f>VLOOKUP($I98,[1]Feb!$H$7:$N$470,7,FALSE)</f>
        <v>0</v>
      </c>
      <c r="AB98" s="109">
        <f>VLOOKUP($I98,[1]Mar!$H$7:$N$470,7,FALSE)</f>
        <v>0</v>
      </c>
      <c r="AC98" s="109">
        <f>VLOOKUP($I98,[1]Abr!$H$7:$N$470,7,FALSE)</f>
        <v>0</v>
      </c>
      <c r="AD98" s="109">
        <f>VLOOKUP($I98,[1]May!$H$7:$N$470,7,FALSE)</f>
        <v>0</v>
      </c>
      <c r="AE98" s="109">
        <f>VLOOKUP($I98,[1]Jun!$H$7:$N$470,7,FALSE)</f>
        <v>0</v>
      </c>
      <c r="AF98" s="109">
        <f>VLOOKUP($I98,[1]Jul!$H$7:$N$470,7,FALSE)</f>
        <v>0</v>
      </c>
      <c r="AG98" s="109">
        <f>VLOOKUP($I98,[1]Ago!$H$7:$N$470,7,FALSE)</f>
        <v>0</v>
      </c>
      <c r="AH98" s="109">
        <f>VLOOKUP($I98,[1]Set!$H$7:$N$470,7,FALSE)</f>
        <v>0</v>
      </c>
      <c r="AI98" s="109">
        <f>VLOOKUP($I98,[1]Oct!$H$7:$N$470,7,FALSE)</f>
        <v>0</v>
      </c>
      <c r="AJ98" s="109">
        <f>VLOOKUP($I98,[1]Nov!$H$7:$N$470,7,FALSE)</f>
        <v>0</v>
      </c>
      <c r="AK98" s="118">
        <f>VLOOKUP($I98,[1]Dic!$H$7:$N$470,7,FALSE)</f>
        <v>0</v>
      </c>
      <c r="AL98" s="112">
        <f t="shared" si="51"/>
        <v>0</v>
      </c>
      <c r="AM98" s="164">
        <f t="shared" si="60"/>
        <v>0</v>
      </c>
      <c r="AN98" s="164">
        <f t="shared" si="52"/>
        <v>0</v>
      </c>
      <c r="AO98" s="142"/>
      <c r="AP98" s="109">
        <f>VLOOKUP($I98,[1]Ene!$H$7:$Q$470,10,FALSE)</f>
        <v>0</v>
      </c>
      <c r="AQ98" s="109">
        <f>VLOOKUP($I98,[1]Feb!$H$7:$Q$470,10,FALSE)</f>
        <v>0</v>
      </c>
      <c r="AR98" s="109">
        <f>VLOOKUP($I98,[1]Mar!$H$7:$Q$470,10,FALSE)</f>
        <v>0</v>
      </c>
      <c r="AS98" s="109">
        <f>VLOOKUP($I98,[1]Abr!$H$7:$Q$470,10,FALSE)</f>
        <v>0</v>
      </c>
      <c r="AT98" s="109">
        <f>VLOOKUP($I98,[1]May!$H$7:$Q$470,10,FALSE)</f>
        <v>0</v>
      </c>
      <c r="AU98" s="109">
        <f>VLOOKUP($I98,[1]Jun!$H$7:$Q$470,10,FALSE)</f>
        <v>0</v>
      </c>
      <c r="AV98" s="109">
        <f>VLOOKUP($I98,[1]Jul!$H$7:$Q$470,10,FALSE)</f>
        <v>0</v>
      </c>
      <c r="AW98" s="109">
        <f>VLOOKUP($I98,[1]Ago!$H$7:$Q$470,10,FALSE)</f>
        <v>0</v>
      </c>
      <c r="AX98" s="109">
        <f>VLOOKUP($I98,[1]Set!$H$7:$Q$470,10,FALSE)</f>
        <v>0</v>
      </c>
      <c r="AY98" s="109">
        <f>VLOOKUP($I98,[1]Oct!$H$7:$Q$470,10,FALSE)</f>
        <v>0</v>
      </c>
      <c r="AZ98" s="109">
        <f>VLOOKUP($I98,[1]Nov!$H$7:$Q$470,10,FALSE)</f>
        <v>0</v>
      </c>
      <c r="BA98" s="118">
        <f>VLOOKUP($I98,[1]Dic!$H$7:$Q$470,10,FALSE)</f>
        <v>0</v>
      </c>
      <c r="BB98" s="112">
        <f t="shared" si="61"/>
        <v>0</v>
      </c>
      <c r="BC98" s="163">
        <f t="shared" si="62"/>
        <v>0</v>
      </c>
      <c r="BD98" s="109">
        <f>VLOOKUP($I98,[1]Ene!$H$7:$T$470,13,FALSE)</f>
        <v>0</v>
      </c>
      <c r="BE98" s="109">
        <f>VLOOKUP($I98,[1]Feb!$H$7:$T$470,13,FALSE)</f>
        <v>0</v>
      </c>
      <c r="BF98" s="109">
        <f>VLOOKUP($I98,[1]Mar!$H$7:$T$470,13,FALSE)</f>
        <v>0</v>
      </c>
      <c r="BG98" s="109">
        <f>VLOOKUP($I98,[1]Abr!$H$7:$T$470,13,FALSE)</f>
        <v>0</v>
      </c>
      <c r="BH98" s="109">
        <f>VLOOKUP($I98,[1]May!$H$7:$T$470,13,FALSE)</f>
        <v>0</v>
      </c>
      <c r="BI98" s="109">
        <f>VLOOKUP($I98,[1]Jun!$H$7:$T$470,13,FALSE)</f>
        <v>0</v>
      </c>
      <c r="BJ98" s="109">
        <f>VLOOKUP($I98,[1]Jul!$H$7:$T$470,13,FALSE)</f>
        <v>0</v>
      </c>
      <c r="BK98" s="109">
        <f>VLOOKUP($I98,[1]Ago!$H$7:$T$470,13,FALSE)</f>
        <v>0</v>
      </c>
      <c r="BL98" s="109">
        <f>VLOOKUP($I98,[1]Set!$H$7:$T$470,13,FALSE)</f>
        <v>0</v>
      </c>
      <c r="BM98" s="109">
        <f>VLOOKUP($I98,[1]Oct!$H$7:$T$470,13,FALSE)</f>
        <v>0</v>
      </c>
      <c r="BN98" s="109">
        <f>VLOOKUP($I98,[1]Nov!$H$7:$T$470,13,FALSE)</f>
        <v>0</v>
      </c>
      <c r="BO98" s="109">
        <f>VLOOKUP($I98,[1]Dic!$H$7:$T$470,13,FALSE)</f>
        <v>0</v>
      </c>
      <c r="BP98" s="111">
        <f t="shared" si="63"/>
        <v>0</v>
      </c>
      <c r="BQ98" s="113">
        <f t="shared" si="64"/>
        <v>0</v>
      </c>
      <c r="BR98" s="109">
        <f>VLOOKUP($I98,[1]Ene!$H$7:$V$470,15,FALSE)</f>
        <v>0</v>
      </c>
      <c r="BS98" s="109">
        <f>VLOOKUP($I98,[1]Feb!$H$7:$V$470,15,FALSE)</f>
        <v>0</v>
      </c>
      <c r="BT98" s="109">
        <f>VLOOKUP($I98,[1]Mar!$H$7:$V$470,15,FALSE)</f>
        <v>0</v>
      </c>
      <c r="BU98" s="109">
        <f>VLOOKUP($I98,[1]Abr!$H$7:$V$470,15,FALSE)</f>
        <v>0</v>
      </c>
      <c r="BV98" s="109">
        <f>VLOOKUP($I98,[1]May!$H$7:$V$470,15,FALSE)</f>
        <v>0</v>
      </c>
      <c r="BW98" s="109">
        <f>VLOOKUP($I98,[1]Jun!$H$7:$V$470,15,FALSE)</f>
        <v>0</v>
      </c>
      <c r="BX98" s="109">
        <f>VLOOKUP($I98,[1]Jul!$H$7:$V$470,15,FALSE)</f>
        <v>0</v>
      </c>
      <c r="BY98" s="109">
        <f>VLOOKUP($I98,[1]Ago!$H$7:$V$470,15,FALSE)</f>
        <v>0</v>
      </c>
      <c r="BZ98" s="109">
        <f>VLOOKUP($I98,[1]Set!$H$7:$V$470,15,FALSE)</f>
        <v>0</v>
      </c>
      <c r="CA98" s="109">
        <f>VLOOKUP($I98,[1]Oct!$H$7:$V$470,15,FALSE)</f>
        <v>0</v>
      </c>
      <c r="CB98" s="109">
        <f>VLOOKUP($I98,[1]Nov!$H$7:$V$470,15,FALSE)</f>
        <v>0</v>
      </c>
      <c r="CC98" s="109">
        <f>VLOOKUP($I98,[1]Dic!$H$7:$V$470,15,FALSE)</f>
        <v>0</v>
      </c>
      <c r="CD98" s="111">
        <f t="shared" si="65"/>
        <v>0</v>
      </c>
      <c r="CE98" s="113">
        <f t="shared" si="53"/>
        <v>0</v>
      </c>
      <c r="CF98" s="109">
        <f>VLOOKUP($I98,[1]Ene!$H$7:$X$470,17,FALSE)</f>
        <v>0</v>
      </c>
      <c r="CG98" s="109">
        <f>VLOOKUP($I98,[1]Feb!$H$7:$X$470,17,FALSE)</f>
        <v>0</v>
      </c>
      <c r="CH98" s="109">
        <f>VLOOKUP($I98,[1]Mar!$H$7:$X$470,17,FALSE)</f>
        <v>0</v>
      </c>
      <c r="CI98" s="109">
        <f>VLOOKUP($I98,[1]Abr!$H$7:$X$470,17,FALSE)</f>
        <v>0</v>
      </c>
      <c r="CJ98" s="109">
        <f>VLOOKUP($I98,[1]May!$H$7:$X$470,17,FALSE)</f>
        <v>0</v>
      </c>
      <c r="CK98" s="109">
        <f>VLOOKUP($I98,[1]Jun!$H$7:$X$470,17,FALSE)</f>
        <v>0</v>
      </c>
      <c r="CL98" s="109">
        <f>VLOOKUP($I98,[1]Jul!$H$7:$X$470,17,FALSE)</f>
        <v>0</v>
      </c>
      <c r="CM98" s="109">
        <f>VLOOKUP($I98,[1]Ago!$H$7:$X$470,17,FALSE)</f>
        <v>0</v>
      </c>
      <c r="CN98" s="109">
        <f>VLOOKUP($I98,[1]Set!$H$7:$X$470,17,FALSE)</f>
        <v>0</v>
      </c>
      <c r="CO98" s="109">
        <f>VLOOKUP($I98,[1]Oct!$H$7:$X$470,17,FALSE)</f>
        <v>0</v>
      </c>
      <c r="CP98" s="109">
        <f>VLOOKUP($I98,[1]Nov!$H$7:$X$470,17,FALSE)</f>
        <v>0</v>
      </c>
      <c r="CQ98" s="109">
        <f>VLOOKUP($I98,[1]Dic!$H$7:$X$470,17,FALSE)</f>
        <v>0</v>
      </c>
      <c r="CR98" s="111">
        <f t="shared" si="66"/>
        <v>0</v>
      </c>
      <c r="CS98" s="113">
        <f t="shared" si="54"/>
        <v>0</v>
      </c>
      <c r="CT98" s="112">
        <f t="shared" si="55"/>
        <v>0</v>
      </c>
      <c r="CU98" s="116"/>
      <c r="CV98" s="109">
        <f>VLOOKUP($I98,[1]Ene!$H$7:$AC$470,22,FALSE)</f>
        <v>0</v>
      </c>
      <c r="CW98" s="109">
        <f>VLOOKUP($I98,[1]Feb!$H$7:$AC$470,22,FALSE)</f>
        <v>0</v>
      </c>
      <c r="CX98" s="109">
        <f>VLOOKUP($I98,[1]Mar!$H$7:$AC$470,22,FALSE)</f>
        <v>0</v>
      </c>
      <c r="CY98" s="109">
        <f>VLOOKUP($I98,[1]Abr!$H$7:$AC$470,22,FALSE)</f>
        <v>0</v>
      </c>
      <c r="CZ98" s="109">
        <f>VLOOKUP($I98,[1]May!$H$7:$AC$470,22,FALSE)</f>
        <v>0</v>
      </c>
      <c r="DA98" s="109">
        <f>VLOOKUP($I98,[1]Jun!$H$7:$AC$470,22,FALSE)</f>
        <v>0</v>
      </c>
      <c r="DB98" s="109">
        <f>VLOOKUP($I98,[1]Jul!$H$7:$AC$470,22,FALSE)</f>
        <v>0</v>
      </c>
      <c r="DC98" s="109">
        <f>VLOOKUP($I98,[1]Ago!$H$7:$AC$470,22,FALSE)</f>
        <v>0</v>
      </c>
      <c r="DD98" s="109">
        <f>VLOOKUP($I98,[1]Set!$H$7:$AC$470,22,FALSE)</f>
        <v>0</v>
      </c>
      <c r="DE98" s="109">
        <f>VLOOKUP($I98,[1]Oct!$H$7:$AC$470,22,FALSE)</f>
        <v>0</v>
      </c>
      <c r="DF98" s="109">
        <f>VLOOKUP($I98,[1]Nov!$H$7:$AC$470,22,FALSE)</f>
        <v>0</v>
      </c>
      <c r="DG98" s="118">
        <f>VLOOKUP($I98,[1]Dic!$H$7:$AC$470,22,FALSE)</f>
        <v>0</v>
      </c>
      <c r="DH98" s="111">
        <f t="shared" si="67"/>
        <v>0</v>
      </c>
      <c r="DI98" s="113">
        <f t="shared" si="68"/>
        <v>0</v>
      </c>
      <c r="DJ98" s="109">
        <f>VLOOKUP($I98,[1]Ene!$H$7:$BL$470,57,FALSE)</f>
        <v>0</v>
      </c>
      <c r="DK98" s="109">
        <f>VLOOKUP($I98,[1]Feb!$H$7:$BL$470,57,FALSE)</f>
        <v>0</v>
      </c>
      <c r="DL98" s="109">
        <f>VLOOKUP($I98,[1]Mar!$H$7:$BL$470,57,FALSE)</f>
        <v>0</v>
      </c>
      <c r="DM98" s="109">
        <f>VLOOKUP($I98,[1]Abr!$H$7:$BL$470,57,FALSE)</f>
        <v>0</v>
      </c>
      <c r="DN98" s="109">
        <f>VLOOKUP($I98,[1]May!$H$7:$BL$470,57,FALSE)</f>
        <v>0</v>
      </c>
      <c r="DO98" s="109">
        <f>VLOOKUP($I98,[1]Jun!$H$7:$BL$470,57,FALSE)</f>
        <v>0</v>
      </c>
      <c r="DP98" s="109">
        <f>VLOOKUP($I98,[1]Jul!$H$7:$BL$470,57,FALSE)</f>
        <v>0</v>
      </c>
      <c r="DQ98" s="109">
        <f>VLOOKUP($I98,[1]Ago!$H$7:$BL$470,57,FALSE)</f>
        <v>0</v>
      </c>
      <c r="DR98" s="109">
        <f>VLOOKUP($I98,[1]Set!$H$7:$BL$470,57,FALSE)</f>
        <v>0</v>
      </c>
      <c r="DS98" s="109">
        <f>VLOOKUP($I98,[1]Oct!$H$7:$BL$470,57,FALSE)</f>
        <v>0</v>
      </c>
      <c r="DT98" s="109">
        <f>VLOOKUP($I98,[1]Nov!$H$7:$BL$470,57,FALSE)</f>
        <v>0</v>
      </c>
      <c r="DU98" s="109">
        <f>VLOOKUP($I98,[1]Dic!$H$7:$BL$470,57,FALSE)</f>
        <v>0</v>
      </c>
      <c r="DV98" s="111">
        <f t="shared" si="69"/>
        <v>0</v>
      </c>
      <c r="DW98" s="113">
        <f t="shared" si="70"/>
        <v>0</v>
      </c>
      <c r="DX98" s="117">
        <f>VLOOKUP($I98,[1]Ene!$H$7:$BQ$470,62,FALSE)</f>
        <v>0</v>
      </c>
      <c r="DY98" s="109">
        <f>VLOOKUP($I98,[1]Feb!$H$7:$BQ$470,62,FALSE)</f>
        <v>0</v>
      </c>
      <c r="DZ98" s="109">
        <f>VLOOKUP($I98,[1]Mar!$H$7:$BQ$470,62,FALSE)</f>
        <v>0</v>
      </c>
      <c r="EA98" s="109">
        <f>VLOOKUP($I98,[1]Abr!$H$7:$BQ$470,62,FALSE)</f>
        <v>0</v>
      </c>
      <c r="EB98" s="109">
        <f>VLOOKUP($I98,[1]May!$H$7:$BQ$470,62,FALSE)</f>
        <v>0</v>
      </c>
      <c r="EC98" s="109">
        <f>VLOOKUP($I98,[1]Jun!$H$7:$BQ$470,62,FALSE)</f>
        <v>0</v>
      </c>
      <c r="ED98" s="109">
        <f>VLOOKUP($I98,[1]Jul!$H$7:$BQ$470,62,FALSE)</f>
        <v>0</v>
      </c>
      <c r="EE98" s="109">
        <f>VLOOKUP($I98,[1]Ago!$H$7:$BQ$470,62,FALSE)</f>
        <v>0</v>
      </c>
      <c r="EF98" s="109">
        <f>VLOOKUP($I98,[1]Set!$H$7:$BQ$470,62,FALSE)</f>
        <v>0</v>
      </c>
      <c r="EG98" s="109">
        <f>VLOOKUP($I98,[1]Oct!$H$7:$BQ$470,62,FALSE)</f>
        <v>0</v>
      </c>
      <c r="EH98" s="109">
        <f>VLOOKUP($I98,[1]Nov!$H$7:$BQ$470,62,FALSE)</f>
        <v>0</v>
      </c>
      <c r="EI98" s="109">
        <f>VLOOKUP($I98,[1]Dic!$H$7:$BQ$470,62,FALSE)</f>
        <v>0</v>
      </c>
      <c r="EJ98" s="115">
        <f t="shared" si="71"/>
        <v>0</v>
      </c>
      <c r="EK98" s="113">
        <f t="shared" si="72"/>
        <v>0</v>
      </c>
      <c r="EL98" s="117">
        <f>VLOOKUP($I98,[1]Ene!$H$7:$BM$470,58,FALSE)</f>
        <v>0</v>
      </c>
      <c r="EM98" s="109">
        <f>VLOOKUP($I98,[1]Feb!$H$7:$BM$470,58,FALSE)</f>
        <v>0</v>
      </c>
      <c r="EN98" s="109">
        <f>VLOOKUP($I98,[1]Mar!$H$7:$BM$470,58,FALSE)</f>
        <v>0</v>
      </c>
      <c r="EO98" s="109">
        <f>VLOOKUP($I98,[1]Abr!$H$7:$BM$470,58,FALSE)</f>
        <v>0</v>
      </c>
      <c r="EP98" s="109">
        <f>VLOOKUP($I98,[1]May!$H$7:$BM$470,58,FALSE)</f>
        <v>0</v>
      </c>
      <c r="EQ98" s="109">
        <f>VLOOKUP($I98,[1]Jun!$H$7:$BM$470,58,FALSE)</f>
        <v>0</v>
      </c>
      <c r="ER98" s="109">
        <f>VLOOKUP($I98,[1]Jul!$H$7:$BM$470,58,FALSE)</f>
        <v>0</v>
      </c>
      <c r="ES98" s="109">
        <f>VLOOKUP($I98,[1]Ago!$H$7:$BM$470,58,FALSE)</f>
        <v>0</v>
      </c>
      <c r="ET98" s="109">
        <f>VLOOKUP($I98,[1]Set!$H$7:$BM$470,58,FALSE)</f>
        <v>0</v>
      </c>
      <c r="EU98" s="109">
        <f>VLOOKUP($I98,[1]Oct!$H$7:$BM$470,58,FALSE)</f>
        <v>0</v>
      </c>
      <c r="EV98" s="109">
        <f>VLOOKUP($I98,[1]Nov!$H$7:$BM$470,58,FALSE)</f>
        <v>0</v>
      </c>
      <c r="EW98" s="118">
        <f>VLOOKUP($I98,[1]Dic!$H$7:$BM$470,58,FALSE)</f>
        <v>0</v>
      </c>
      <c r="EX98" s="111">
        <f t="shared" si="73"/>
        <v>0</v>
      </c>
      <c r="EY98" s="113">
        <f t="shared" si="74"/>
        <v>0</v>
      </c>
      <c r="EZ98" s="109">
        <f>VLOOKUP($I98,[1]Ene!$H$7:$CL$470,70,FALSE)</f>
        <v>0</v>
      </c>
      <c r="FA98" s="109">
        <f>VLOOKUP($I98,[1]Feb!$H$7:$CL$470,70,FALSE)</f>
        <v>0</v>
      </c>
      <c r="FB98" s="109">
        <f>VLOOKUP($I98,[1]Mar!$H$7:$CL$470,70,FALSE)</f>
        <v>0</v>
      </c>
      <c r="FC98" s="109">
        <f>VLOOKUP($I98,[1]Abr!$H$7:$CL$470,70,FALSE)</f>
        <v>0</v>
      </c>
      <c r="FD98" s="109">
        <f>VLOOKUP($I98,[1]May!$H$7:$CL$470,70,FALSE)</f>
        <v>0</v>
      </c>
      <c r="FE98" s="109">
        <f>VLOOKUP($I98,[1]Jun!$H$7:$CL$470,70,FALSE)</f>
        <v>0</v>
      </c>
      <c r="FF98" s="109">
        <f>VLOOKUP($I98,[1]Jul!$H$7:$CL$470,70,FALSE)</f>
        <v>0</v>
      </c>
      <c r="FG98" s="109">
        <f>VLOOKUP($I98,[1]Ago!$H$7:$CL$470,70,FALSE)</f>
        <v>0</v>
      </c>
      <c r="FH98" s="109">
        <f>VLOOKUP($I98,[1]Set!$H$7:$CL$470,70,FALSE)</f>
        <v>0</v>
      </c>
      <c r="FI98" s="109">
        <f>VLOOKUP($I98,[1]Oct!$H$7:$CL$470,70,FALSE)</f>
        <v>0</v>
      </c>
      <c r="FJ98" s="109">
        <f>VLOOKUP($I98,[1]Nov!$H$7:$CL$470,70,FALSE)</f>
        <v>0</v>
      </c>
      <c r="FK98" s="118">
        <f>VLOOKUP($I98,[1]Dic!$H$7:$CL$470,70,FALSE)</f>
        <v>0</v>
      </c>
      <c r="FL98" s="111">
        <f t="shared" si="75"/>
        <v>0</v>
      </c>
      <c r="FM98" s="113">
        <f t="shared" si="76"/>
        <v>0</v>
      </c>
      <c r="FN98" s="109">
        <f>VLOOKUP($I98,[1]Ene!$H$7:$CL$470,72,FALSE)</f>
        <v>0</v>
      </c>
      <c r="FO98" s="109">
        <f>VLOOKUP($I98,[1]Feb!$H$7:$CL$470,72,FALSE)</f>
        <v>0</v>
      </c>
      <c r="FP98" s="109">
        <f>VLOOKUP($I98,[1]Mar!$H$7:$CL$470,72,FALSE)</f>
        <v>0</v>
      </c>
      <c r="FQ98" s="109">
        <f>VLOOKUP($I98,[1]Abr!$H$7:$CL$470,72,FALSE)</f>
        <v>0</v>
      </c>
      <c r="FR98" s="109">
        <f>VLOOKUP($I98,[1]May!$H$7:$CL$470,72,FALSE)</f>
        <v>0</v>
      </c>
      <c r="FS98" s="109">
        <f>VLOOKUP($I98,[1]Jun!$H$7:$CL$470,72,FALSE)</f>
        <v>0</v>
      </c>
      <c r="FT98" s="109">
        <f>VLOOKUP($I98,[1]Jul!$H$7:$CL$470,72,FALSE)</f>
        <v>0</v>
      </c>
      <c r="FU98" s="109">
        <f>VLOOKUP($I98,[1]Ago!$H$7:$CL$470,72,FALSE)</f>
        <v>0</v>
      </c>
      <c r="FV98" s="109">
        <f>VLOOKUP($I98,[1]Set!$H$7:$CL$470,72,FALSE)</f>
        <v>0</v>
      </c>
      <c r="FW98" s="109">
        <f>VLOOKUP($I98,[1]Oct!$H$7:$CL$470,72,FALSE)</f>
        <v>0</v>
      </c>
      <c r="FX98" s="109">
        <f>VLOOKUP($I98,[1]Nov!$H$7:$CL$470,72,FALSE)</f>
        <v>0</v>
      </c>
      <c r="FY98" s="118">
        <f>VLOOKUP($I98,[1]Dic!$H$7:$CL$470,72,FALSE)</f>
        <v>0</v>
      </c>
      <c r="FZ98" s="112">
        <f t="shared" si="77"/>
        <v>0</v>
      </c>
      <c r="GA98" s="113">
        <f t="shared" si="78"/>
        <v>0</v>
      </c>
      <c r="GB98" s="109">
        <f>VLOOKUP($I98,[1]Ene!$H$7:$CL$471,59,FALSE)</f>
        <v>0</v>
      </c>
      <c r="GC98" s="109">
        <f>VLOOKUP($I98,[1]Feb!$H$7:$CL$471,59,FALSE)</f>
        <v>0</v>
      </c>
      <c r="GD98" s="109">
        <f>VLOOKUP($I98,[1]Mar!$H$7:$CL$471,59,FALSE)</f>
        <v>0</v>
      </c>
      <c r="GE98" s="109">
        <f>VLOOKUP($I98,[1]Abr!$H$7:$CL$471,59,FALSE)</f>
        <v>0</v>
      </c>
      <c r="GF98" s="109">
        <f>VLOOKUP($I98,[1]May!$H$7:$CL$471,59,FALSE)</f>
        <v>0</v>
      </c>
      <c r="GG98" s="109">
        <f>VLOOKUP($I98,[1]Jun!$H$7:$CL$471,59,FALSE)</f>
        <v>0</v>
      </c>
      <c r="GH98" s="109">
        <f>VLOOKUP($I98,[1]Jul!$H$7:$CL$471,59,FALSE)</f>
        <v>0</v>
      </c>
      <c r="GI98" s="109">
        <f>VLOOKUP($I98,[1]Ago!$H$7:$CL$471,59,FALSE)</f>
        <v>0</v>
      </c>
      <c r="GJ98" s="109">
        <f>VLOOKUP($I98,[1]Set!$H$7:$CL$471,59,FALSE)</f>
        <v>0</v>
      </c>
      <c r="GK98" s="109">
        <f>VLOOKUP($I98,[1]Oct!$H$7:$CL$471,59,FALSE)</f>
        <v>0</v>
      </c>
      <c r="GL98" s="109">
        <f>VLOOKUP($I98,[1]Nov!$H$7:$CL$471,59,FALSE)</f>
        <v>0</v>
      </c>
      <c r="GM98" s="118">
        <f>VLOOKUP($I98,[1]Dic!$H$7:$CL$471,59,FALSE)</f>
        <v>0</v>
      </c>
      <c r="GN98" s="112">
        <f t="shared" si="79"/>
        <v>0</v>
      </c>
      <c r="GO98" s="113">
        <f t="shared" si="80"/>
        <v>0</v>
      </c>
      <c r="GP98" s="114">
        <f t="shared" si="56"/>
        <v>0</v>
      </c>
      <c r="GQ98" s="114">
        <f t="shared" si="57"/>
        <v>0</v>
      </c>
      <c r="GR98" s="116"/>
      <c r="GS98" s="109">
        <f>VLOOKUP($I98,[1]Ene!$H$7:$CL$470,71,FALSE)</f>
        <v>0</v>
      </c>
      <c r="GT98" s="109">
        <f>VLOOKUP($I98,[1]Feb!$H$7:$CL$470,71,FALSE)</f>
        <v>0</v>
      </c>
      <c r="GU98" s="109">
        <f>VLOOKUP($I98,[1]Mar!$H$7:$CL$470,71,FALSE)</f>
        <v>0</v>
      </c>
      <c r="GV98" s="109">
        <f>VLOOKUP($I98,[1]Abr!$H$7:$CL$470,71,FALSE)</f>
        <v>0</v>
      </c>
      <c r="GW98" s="109">
        <f>VLOOKUP($I98,[1]May!$H$7:$CL$470,71,FALSE)</f>
        <v>0</v>
      </c>
      <c r="GX98" s="109">
        <f>VLOOKUP($I98,[1]Jun!$H$7:$CL$470,71,FALSE)</f>
        <v>0</v>
      </c>
      <c r="GY98" s="109">
        <f>VLOOKUP($I98,[1]Jul!$H$7:$CL$470,71,FALSE)</f>
        <v>0</v>
      </c>
      <c r="GZ98" s="109">
        <f>VLOOKUP($I98,[1]Ago!$H$7:$CL$470,71,FALSE)</f>
        <v>0</v>
      </c>
      <c r="HA98" s="109">
        <f>VLOOKUP($I98,[1]Set!$H$7:$CL$470,71,FALSE)</f>
        <v>0</v>
      </c>
      <c r="HB98" s="109">
        <f>VLOOKUP($I98,[1]Oct!$H$7:$CL$470,71,FALSE)</f>
        <v>0</v>
      </c>
      <c r="HC98" s="109">
        <f>VLOOKUP($I98,[1]Nov!$H$7:$CL$470,71,FALSE)</f>
        <v>0</v>
      </c>
      <c r="HD98" s="109">
        <f>VLOOKUP($I98,[1]Dic!$H$7:$CL$470,71,FALSE)</f>
        <v>0</v>
      </c>
      <c r="HE98" s="111">
        <f t="shared" si="81"/>
        <v>0</v>
      </c>
      <c r="HF98" s="113">
        <f t="shared" si="82"/>
        <v>0</v>
      </c>
      <c r="HG98" s="109">
        <f>VLOOKUP($I98,[1]Ene!$H$7:$CL$470,73,FALSE)</f>
        <v>0</v>
      </c>
      <c r="HH98" s="109">
        <f>VLOOKUP($I98,[1]Feb!$H$7:$CL$470,73,FALSE)</f>
        <v>0</v>
      </c>
      <c r="HI98" s="109">
        <f>VLOOKUP($I98,[1]Mar!$H$7:$CL$470,73,FALSE)</f>
        <v>0</v>
      </c>
      <c r="HJ98" s="109">
        <f>VLOOKUP($I98,[1]Abr!$H$7:$CL$470,73,FALSE)</f>
        <v>0</v>
      </c>
      <c r="HK98" s="109">
        <f>VLOOKUP($I98,[1]May!$H$7:$CL$470,73,FALSE)</f>
        <v>0</v>
      </c>
      <c r="HL98" s="109">
        <f>VLOOKUP($I98,[1]Jun!$H$7:$CL$470,73,FALSE)</f>
        <v>0</v>
      </c>
      <c r="HM98" s="109">
        <f>VLOOKUP($I98,[1]Jul!$H$7:$CL$470,73,FALSE)</f>
        <v>0</v>
      </c>
      <c r="HN98" s="109">
        <f>VLOOKUP($I98,[1]Ago!$H$7:$CL$470,73,FALSE)</f>
        <v>0</v>
      </c>
      <c r="HO98" s="109">
        <f>VLOOKUP($I98,[1]Set!$H$7:$CL$470,73,FALSE)</f>
        <v>0</v>
      </c>
      <c r="HP98" s="109">
        <f>VLOOKUP($I98,[1]Oct!$H$7:$CL$470,73,FALSE)</f>
        <v>0</v>
      </c>
      <c r="HQ98" s="109">
        <f>VLOOKUP($I98,[1]Nov!$H$7:$CL$470,73,FALSE)</f>
        <v>0</v>
      </c>
      <c r="HR98" s="109">
        <f>VLOOKUP($I98,[1]Dic!$H$7:$CL$470,73,FALSE)</f>
        <v>0</v>
      </c>
      <c r="HS98" s="111">
        <f t="shared" si="83"/>
        <v>0</v>
      </c>
      <c r="HT98" s="113">
        <f t="shared" si="84"/>
        <v>0</v>
      </c>
      <c r="HU98" s="114">
        <f t="shared" si="85"/>
        <v>0</v>
      </c>
    </row>
    <row r="99" spans="1:229" s="112" customFormat="1" ht="10.5" x14ac:dyDescent="0.25">
      <c r="A99" s="184" t="s">
        <v>111</v>
      </c>
      <c r="B99" s="187" t="s">
        <v>202</v>
      </c>
      <c r="C99" s="184">
        <v>407</v>
      </c>
      <c r="D99" s="187" t="s">
        <v>562</v>
      </c>
      <c r="E99" s="187" t="s">
        <v>111</v>
      </c>
      <c r="F99" s="188" t="s">
        <v>202</v>
      </c>
      <c r="G99" s="184"/>
      <c r="H99" s="184" t="s">
        <v>688</v>
      </c>
      <c r="I99" s="316">
        <v>94</v>
      </c>
      <c r="J99" s="184" t="s">
        <v>204</v>
      </c>
      <c r="K99" s="109">
        <f>VLOOKUP($I99,[1]Ene!$H$7:$M$470,6,FALSE)</f>
        <v>0</v>
      </c>
      <c r="L99" s="109">
        <f>VLOOKUP($I99,[1]Feb!$H$7:$M$470,6,FALSE)</f>
        <v>0</v>
      </c>
      <c r="M99" s="109">
        <f>VLOOKUP($I99,[1]Mar!$H$7:$M$470,6,FALSE)</f>
        <v>0</v>
      </c>
      <c r="N99" s="109">
        <f>VLOOKUP($I99,[1]Abr!$H$7:$M$470,6,FALSE)</f>
        <v>0</v>
      </c>
      <c r="O99" s="109">
        <f>VLOOKUP($I99,[1]May!$H$7:$M$470,6,FALSE)</f>
        <v>0</v>
      </c>
      <c r="P99" s="109">
        <f>VLOOKUP($I99,[1]Jun!$H$7:$M$470,6,FALSE)</f>
        <v>0</v>
      </c>
      <c r="Q99" s="109">
        <f>VLOOKUP($I99,[1]Jul!$H$7:$M$470,6,FALSE)</f>
        <v>0</v>
      </c>
      <c r="R99" s="109">
        <f>VLOOKUP($I99,[1]Ago!$H$7:$M$470,6,FALSE)</f>
        <v>0</v>
      </c>
      <c r="S99" s="109">
        <f>VLOOKUP($I99,[1]Set!$H$7:$M$470,6,FALSE)</f>
        <v>0</v>
      </c>
      <c r="T99" s="109">
        <f>VLOOKUP($I99,[1]Oct!$H$7:$M$470,6,FALSE)</f>
        <v>0</v>
      </c>
      <c r="U99" s="109">
        <f>VLOOKUP($I99,[1]Nov!$H$7:$M$470,6,FALSE)</f>
        <v>0</v>
      </c>
      <c r="V99" s="109">
        <f>VLOOKUP($I99,[1]Dic!$H$7:$M$470,6,FALSE)</f>
        <v>0</v>
      </c>
      <c r="W99" s="142"/>
      <c r="X99" s="112">
        <f t="shared" si="58"/>
        <v>0</v>
      </c>
      <c r="Y99" s="163">
        <f t="shared" si="59"/>
        <v>0</v>
      </c>
      <c r="Z99" s="117">
        <f>VLOOKUP($I99,[1]Ene!$H$7:$N$470,7,FALSE)</f>
        <v>0</v>
      </c>
      <c r="AA99" s="109">
        <f>VLOOKUP($I99,[1]Feb!$H$7:$N$470,7,FALSE)</f>
        <v>0</v>
      </c>
      <c r="AB99" s="109">
        <f>VLOOKUP($I99,[1]Mar!$H$7:$N$470,7,FALSE)</f>
        <v>0</v>
      </c>
      <c r="AC99" s="109">
        <f>VLOOKUP($I99,[1]Abr!$H$7:$N$470,7,FALSE)</f>
        <v>0</v>
      </c>
      <c r="AD99" s="109">
        <f>VLOOKUP($I99,[1]May!$H$7:$N$470,7,FALSE)</f>
        <v>0</v>
      </c>
      <c r="AE99" s="109">
        <f>VLOOKUP($I99,[1]Jun!$H$7:$N$470,7,FALSE)</f>
        <v>0</v>
      </c>
      <c r="AF99" s="109">
        <f>VLOOKUP($I99,[1]Jul!$H$7:$N$470,7,FALSE)</f>
        <v>0</v>
      </c>
      <c r="AG99" s="109">
        <f>VLOOKUP($I99,[1]Ago!$H$7:$N$470,7,FALSE)</f>
        <v>0</v>
      </c>
      <c r="AH99" s="109">
        <f>VLOOKUP($I99,[1]Set!$H$7:$N$470,7,FALSE)</f>
        <v>0</v>
      </c>
      <c r="AI99" s="109">
        <f>VLOOKUP($I99,[1]Oct!$H$7:$N$470,7,FALSE)</f>
        <v>0</v>
      </c>
      <c r="AJ99" s="109">
        <f>VLOOKUP($I99,[1]Nov!$H$7:$N$470,7,FALSE)</f>
        <v>0</v>
      </c>
      <c r="AK99" s="118">
        <f>VLOOKUP($I99,[1]Dic!$H$7:$N$470,7,FALSE)</f>
        <v>0</v>
      </c>
      <c r="AL99" s="112">
        <f t="shared" si="51"/>
        <v>0</v>
      </c>
      <c r="AM99" s="164">
        <f t="shared" si="60"/>
        <v>0</v>
      </c>
      <c r="AN99" s="164">
        <f t="shared" si="52"/>
        <v>0</v>
      </c>
      <c r="AO99" s="142"/>
      <c r="AP99" s="109">
        <f>VLOOKUP($I99,[1]Ene!$H$7:$Q$470,10,FALSE)</f>
        <v>0</v>
      </c>
      <c r="AQ99" s="109">
        <f>VLOOKUP($I99,[1]Feb!$H$7:$Q$470,10,FALSE)</f>
        <v>0</v>
      </c>
      <c r="AR99" s="109">
        <f>VLOOKUP($I99,[1]Mar!$H$7:$Q$470,10,FALSE)</f>
        <v>0</v>
      </c>
      <c r="AS99" s="109">
        <f>VLOOKUP($I99,[1]Abr!$H$7:$Q$470,10,FALSE)</f>
        <v>0</v>
      </c>
      <c r="AT99" s="109">
        <f>VLOOKUP($I99,[1]May!$H$7:$Q$470,10,FALSE)</f>
        <v>0</v>
      </c>
      <c r="AU99" s="109">
        <f>VLOOKUP($I99,[1]Jun!$H$7:$Q$470,10,FALSE)</f>
        <v>0</v>
      </c>
      <c r="AV99" s="109">
        <f>VLOOKUP($I99,[1]Jul!$H$7:$Q$470,10,FALSE)</f>
        <v>0</v>
      </c>
      <c r="AW99" s="109">
        <f>VLOOKUP($I99,[1]Ago!$H$7:$Q$470,10,FALSE)</f>
        <v>0</v>
      </c>
      <c r="AX99" s="109">
        <f>VLOOKUP($I99,[1]Set!$H$7:$Q$470,10,FALSE)</f>
        <v>0</v>
      </c>
      <c r="AY99" s="109">
        <f>VLOOKUP($I99,[1]Oct!$H$7:$Q$470,10,FALSE)</f>
        <v>0</v>
      </c>
      <c r="AZ99" s="109">
        <f>VLOOKUP($I99,[1]Nov!$H$7:$Q$470,10,FALSE)</f>
        <v>0</v>
      </c>
      <c r="BA99" s="118">
        <f>VLOOKUP($I99,[1]Dic!$H$7:$Q$470,10,FALSE)</f>
        <v>0</v>
      </c>
      <c r="BB99" s="112">
        <f t="shared" si="61"/>
        <v>0</v>
      </c>
      <c r="BC99" s="163">
        <f t="shared" si="62"/>
        <v>0</v>
      </c>
      <c r="BD99" s="109">
        <f>VLOOKUP($I99,[1]Ene!$H$7:$T$470,13,FALSE)</f>
        <v>0</v>
      </c>
      <c r="BE99" s="109">
        <f>VLOOKUP($I99,[1]Feb!$H$7:$T$470,13,FALSE)</f>
        <v>0</v>
      </c>
      <c r="BF99" s="109">
        <f>VLOOKUP($I99,[1]Mar!$H$7:$T$470,13,FALSE)</f>
        <v>0</v>
      </c>
      <c r="BG99" s="109">
        <f>VLOOKUP($I99,[1]Abr!$H$7:$T$470,13,FALSE)</f>
        <v>0</v>
      </c>
      <c r="BH99" s="109">
        <f>VLOOKUP($I99,[1]May!$H$7:$T$470,13,FALSE)</f>
        <v>0</v>
      </c>
      <c r="BI99" s="109">
        <f>VLOOKUP($I99,[1]Jun!$H$7:$T$470,13,FALSE)</f>
        <v>0</v>
      </c>
      <c r="BJ99" s="109">
        <f>VLOOKUP($I99,[1]Jul!$H$7:$T$470,13,FALSE)</f>
        <v>0</v>
      </c>
      <c r="BK99" s="109">
        <f>VLOOKUP($I99,[1]Ago!$H$7:$T$470,13,FALSE)</f>
        <v>0</v>
      </c>
      <c r="BL99" s="109">
        <f>VLOOKUP($I99,[1]Set!$H$7:$T$470,13,FALSE)</f>
        <v>0</v>
      </c>
      <c r="BM99" s="109">
        <f>VLOOKUP($I99,[1]Oct!$H$7:$T$470,13,FALSE)</f>
        <v>0</v>
      </c>
      <c r="BN99" s="109">
        <f>VLOOKUP($I99,[1]Nov!$H$7:$T$470,13,FALSE)</f>
        <v>0</v>
      </c>
      <c r="BO99" s="109">
        <f>VLOOKUP($I99,[1]Dic!$H$7:$T$470,13,FALSE)</f>
        <v>0</v>
      </c>
      <c r="BP99" s="111">
        <f t="shared" si="63"/>
        <v>0</v>
      </c>
      <c r="BQ99" s="113">
        <f t="shared" si="64"/>
        <v>0</v>
      </c>
      <c r="BR99" s="109">
        <f>VLOOKUP($I99,[1]Ene!$H$7:$V$470,15,FALSE)</f>
        <v>0</v>
      </c>
      <c r="BS99" s="109">
        <f>VLOOKUP($I99,[1]Feb!$H$7:$V$470,15,FALSE)</f>
        <v>0</v>
      </c>
      <c r="BT99" s="109">
        <f>VLOOKUP($I99,[1]Mar!$H$7:$V$470,15,FALSE)</f>
        <v>0</v>
      </c>
      <c r="BU99" s="109">
        <f>VLOOKUP($I99,[1]Abr!$H$7:$V$470,15,FALSE)</f>
        <v>0</v>
      </c>
      <c r="BV99" s="109">
        <f>VLOOKUP($I99,[1]May!$H$7:$V$470,15,FALSE)</f>
        <v>0</v>
      </c>
      <c r="BW99" s="109">
        <f>VLOOKUP($I99,[1]Jun!$H$7:$V$470,15,FALSE)</f>
        <v>0</v>
      </c>
      <c r="BX99" s="109">
        <f>VLOOKUP($I99,[1]Jul!$H$7:$V$470,15,FALSE)</f>
        <v>0</v>
      </c>
      <c r="BY99" s="109">
        <f>VLOOKUP($I99,[1]Ago!$H$7:$V$470,15,FALSE)</f>
        <v>0</v>
      </c>
      <c r="BZ99" s="109">
        <f>VLOOKUP($I99,[1]Set!$H$7:$V$470,15,FALSE)</f>
        <v>0</v>
      </c>
      <c r="CA99" s="109">
        <f>VLOOKUP($I99,[1]Oct!$H$7:$V$470,15,FALSE)</f>
        <v>0</v>
      </c>
      <c r="CB99" s="109">
        <f>VLOOKUP($I99,[1]Nov!$H$7:$V$470,15,FALSE)</f>
        <v>0</v>
      </c>
      <c r="CC99" s="109">
        <f>VLOOKUP($I99,[1]Dic!$H$7:$V$470,15,FALSE)</f>
        <v>0</v>
      </c>
      <c r="CD99" s="111">
        <f t="shared" si="65"/>
        <v>0</v>
      </c>
      <c r="CE99" s="113">
        <f t="shared" si="53"/>
        <v>0</v>
      </c>
      <c r="CF99" s="109">
        <f>VLOOKUP($I99,[1]Ene!$H$7:$X$470,17,FALSE)</f>
        <v>0</v>
      </c>
      <c r="CG99" s="109">
        <f>VLOOKUP($I99,[1]Feb!$H$7:$X$470,17,FALSE)</f>
        <v>0</v>
      </c>
      <c r="CH99" s="109">
        <f>VLOOKUP($I99,[1]Mar!$H$7:$X$470,17,FALSE)</f>
        <v>0</v>
      </c>
      <c r="CI99" s="109">
        <f>VLOOKUP($I99,[1]Abr!$H$7:$X$470,17,FALSE)</f>
        <v>0</v>
      </c>
      <c r="CJ99" s="109">
        <f>VLOOKUP($I99,[1]May!$H$7:$X$470,17,FALSE)</f>
        <v>0</v>
      </c>
      <c r="CK99" s="109">
        <f>VLOOKUP($I99,[1]Jun!$H$7:$X$470,17,FALSE)</f>
        <v>0</v>
      </c>
      <c r="CL99" s="109">
        <f>VLOOKUP($I99,[1]Jul!$H$7:$X$470,17,FALSE)</f>
        <v>0</v>
      </c>
      <c r="CM99" s="109">
        <f>VLOOKUP($I99,[1]Ago!$H$7:$X$470,17,FALSE)</f>
        <v>0</v>
      </c>
      <c r="CN99" s="109">
        <f>VLOOKUP($I99,[1]Set!$H$7:$X$470,17,FALSE)</f>
        <v>0</v>
      </c>
      <c r="CO99" s="109">
        <f>VLOOKUP($I99,[1]Oct!$H$7:$X$470,17,FALSE)</f>
        <v>0</v>
      </c>
      <c r="CP99" s="109">
        <f>VLOOKUP($I99,[1]Nov!$H$7:$X$470,17,FALSE)</f>
        <v>0</v>
      </c>
      <c r="CQ99" s="109">
        <f>VLOOKUP($I99,[1]Dic!$H$7:$X$470,17,FALSE)</f>
        <v>0</v>
      </c>
      <c r="CR99" s="111">
        <f t="shared" si="66"/>
        <v>0</v>
      </c>
      <c r="CS99" s="113">
        <f t="shared" si="54"/>
        <v>0</v>
      </c>
      <c r="CT99" s="112">
        <f t="shared" si="55"/>
        <v>0</v>
      </c>
      <c r="CU99" s="116"/>
      <c r="CV99" s="109">
        <f>VLOOKUP($I99,[1]Ene!$H$7:$AC$470,22,FALSE)</f>
        <v>0</v>
      </c>
      <c r="CW99" s="109">
        <f>VLOOKUP($I99,[1]Feb!$H$7:$AC$470,22,FALSE)</f>
        <v>0</v>
      </c>
      <c r="CX99" s="109">
        <f>VLOOKUP($I99,[1]Mar!$H$7:$AC$470,22,FALSE)</f>
        <v>0</v>
      </c>
      <c r="CY99" s="109">
        <f>VLOOKUP($I99,[1]Abr!$H$7:$AC$470,22,FALSE)</f>
        <v>0</v>
      </c>
      <c r="CZ99" s="109">
        <f>VLOOKUP($I99,[1]May!$H$7:$AC$470,22,FALSE)</f>
        <v>0</v>
      </c>
      <c r="DA99" s="109">
        <f>VLOOKUP($I99,[1]Jun!$H$7:$AC$470,22,FALSE)</f>
        <v>0</v>
      </c>
      <c r="DB99" s="109">
        <f>VLOOKUP($I99,[1]Jul!$H$7:$AC$470,22,FALSE)</f>
        <v>0</v>
      </c>
      <c r="DC99" s="109">
        <f>VLOOKUP($I99,[1]Ago!$H$7:$AC$470,22,FALSE)</f>
        <v>0</v>
      </c>
      <c r="DD99" s="109">
        <f>VLOOKUP($I99,[1]Set!$H$7:$AC$470,22,FALSE)</f>
        <v>0</v>
      </c>
      <c r="DE99" s="109">
        <f>VLOOKUP($I99,[1]Oct!$H$7:$AC$470,22,FALSE)</f>
        <v>0</v>
      </c>
      <c r="DF99" s="109">
        <f>VLOOKUP($I99,[1]Nov!$H$7:$AC$470,22,FALSE)</f>
        <v>0</v>
      </c>
      <c r="DG99" s="118">
        <f>VLOOKUP($I99,[1]Dic!$H$7:$AC$470,22,FALSE)</f>
        <v>0</v>
      </c>
      <c r="DH99" s="111">
        <f t="shared" si="67"/>
        <v>0</v>
      </c>
      <c r="DI99" s="113">
        <f t="shared" si="68"/>
        <v>0</v>
      </c>
      <c r="DJ99" s="109">
        <f>VLOOKUP($I99,[1]Ene!$H$7:$BL$470,57,FALSE)</f>
        <v>0</v>
      </c>
      <c r="DK99" s="109">
        <f>VLOOKUP($I99,[1]Feb!$H$7:$BL$470,57,FALSE)</f>
        <v>0</v>
      </c>
      <c r="DL99" s="109">
        <f>VLOOKUP($I99,[1]Mar!$H$7:$BL$470,57,FALSE)</f>
        <v>0</v>
      </c>
      <c r="DM99" s="109">
        <f>VLOOKUP($I99,[1]Abr!$H$7:$BL$470,57,FALSE)</f>
        <v>0</v>
      </c>
      <c r="DN99" s="109">
        <f>VLOOKUP($I99,[1]May!$H$7:$BL$470,57,FALSE)</f>
        <v>0</v>
      </c>
      <c r="DO99" s="109">
        <f>VLOOKUP($I99,[1]Jun!$H$7:$BL$470,57,FALSE)</f>
        <v>0</v>
      </c>
      <c r="DP99" s="109">
        <f>VLOOKUP($I99,[1]Jul!$H$7:$BL$470,57,FALSE)</f>
        <v>0</v>
      </c>
      <c r="DQ99" s="109">
        <f>VLOOKUP($I99,[1]Ago!$H$7:$BL$470,57,FALSE)</f>
        <v>0</v>
      </c>
      <c r="DR99" s="109">
        <f>VLOOKUP($I99,[1]Set!$H$7:$BL$470,57,FALSE)</f>
        <v>0</v>
      </c>
      <c r="DS99" s="109">
        <f>VLOOKUP($I99,[1]Oct!$H$7:$BL$470,57,FALSE)</f>
        <v>0</v>
      </c>
      <c r="DT99" s="109">
        <f>VLOOKUP($I99,[1]Nov!$H$7:$BL$470,57,FALSE)</f>
        <v>0</v>
      </c>
      <c r="DU99" s="109">
        <f>VLOOKUP($I99,[1]Dic!$H$7:$BL$470,57,FALSE)</f>
        <v>0</v>
      </c>
      <c r="DV99" s="111">
        <f t="shared" si="69"/>
        <v>0</v>
      </c>
      <c r="DW99" s="113">
        <f t="shared" si="70"/>
        <v>0</v>
      </c>
      <c r="DX99" s="117">
        <f>VLOOKUP($I99,[1]Ene!$H$7:$BQ$470,62,FALSE)</f>
        <v>0</v>
      </c>
      <c r="DY99" s="109">
        <f>VLOOKUP($I99,[1]Feb!$H$7:$BQ$470,62,FALSE)</f>
        <v>0</v>
      </c>
      <c r="DZ99" s="109">
        <f>VLOOKUP($I99,[1]Mar!$H$7:$BQ$470,62,FALSE)</f>
        <v>0</v>
      </c>
      <c r="EA99" s="109">
        <f>VLOOKUP($I99,[1]Abr!$H$7:$BQ$470,62,FALSE)</f>
        <v>0</v>
      </c>
      <c r="EB99" s="109">
        <f>VLOOKUP($I99,[1]May!$H$7:$BQ$470,62,FALSE)</f>
        <v>0</v>
      </c>
      <c r="EC99" s="109">
        <f>VLOOKUP($I99,[1]Jun!$H$7:$BQ$470,62,FALSE)</f>
        <v>0</v>
      </c>
      <c r="ED99" s="109">
        <f>VLOOKUP($I99,[1]Jul!$H$7:$BQ$470,62,FALSE)</f>
        <v>0</v>
      </c>
      <c r="EE99" s="109">
        <f>VLOOKUP($I99,[1]Ago!$H$7:$BQ$470,62,FALSE)</f>
        <v>0</v>
      </c>
      <c r="EF99" s="109">
        <f>VLOOKUP($I99,[1]Set!$H$7:$BQ$470,62,FALSE)</f>
        <v>0</v>
      </c>
      <c r="EG99" s="109">
        <f>VLOOKUP($I99,[1]Oct!$H$7:$BQ$470,62,FALSE)</f>
        <v>0</v>
      </c>
      <c r="EH99" s="109">
        <f>VLOOKUP($I99,[1]Nov!$H$7:$BQ$470,62,FALSE)</f>
        <v>0</v>
      </c>
      <c r="EI99" s="109">
        <f>VLOOKUP($I99,[1]Dic!$H$7:$BQ$470,62,FALSE)</f>
        <v>0</v>
      </c>
      <c r="EJ99" s="115">
        <f t="shared" si="71"/>
        <v>0</v>
      </c>
      <c r="EK99" s="113">
        <f t="shared" si="72"/>
        <v>0</v>
      </c>
      <c r="EL99" s="117">
        <f>VLOOKUP($I99,[1]Ene!$H$7:$BM$470,58,FALSE)</f>
        <v>0</v>
      </c>
      <c r="EM99" s="109">
        <f>VLOOKUP($I99,[1]Feb!$H$7:$BM$470,58,FALSE)</f>
        <v>0</v>
      </c>
      <c r="EN99" s="109">
        <f>VLOOKUP($I99,[1]Mar!$H$7:$BM$470,58,FALSE)</f>
        <v>0</v>
      </c>
      <c r="EO99" s="109">
        <f>VLOOKUP($I99,[1]Abr!$H$7:$BM$470,58,FALSE)</f>
        <v>0</v>
      </c>
      <c r="EP99" s="109">
        <f>VLOOKUP($I99,[1]May!$H$7:$BM$470,58,FALSE)</f>
        <v>0</v>
      </c>
      <c r="EQ99" s="109">
        <f>VLOOKUP($I99,[1]Jun!$H$7:$BM$470,58,FALSE)</f>
        <v>0</v>
      </c>
      <c r="ER99" s="109">
        <f>VLOOKUP($I99,[1]Jul!$H$7:$BM$470,58,FALSE)</f>
        <v>0</v>
      </c>
      <c r="ES99" s="109">
        <f>VLOOKUP($I99,[1]Ago!$H$7:$BM$470,58,FALSE)</f>
        <v>0</v>
      </c>
      <c r="ET99" s="109">
        <f>VLOOKUP($I99,[1]Set!$H$7:$BM$470,58,FALSE)</f>
        <v>0</v>
      </c>
      <c r="EU99" s="109">
        <f>VLOOKUP($I99,[1]Oct!$H$7:$BM$470,58,FALSE)</f>
        <v>0</v>
      </c>
      <c r="EV99" s="109">
        <f>VLOOKUP($I99,[1]Nov!$H$7:$BM$470,58,FALSE)</f>
        <v>0</v>
      </c>
      <c r="EW99" s="118">
        <f>VLOOKUP($I99,[1]Dic!$H$7:$BM$470,58,FALSE)</f>
        <v>0</v>
      </c>
      <c r="EX99" s="111">
        <f t="shared" si="73"/>
        <v>0</v>
      </c>
      <c r="EY99" s="113">
        <f t="shared" si="74"/>
        <v>0</v>
      </c>
      <c r="EZ99" s="109">
        <f>VLOOKUP($I99,[1]Ene!$H$7:$CL$470,70,FALSE)</f>
        <v>0</v>
      </c>
      <c r="FA99" s="109">
        <f>VLOOKUP($I99,[1]Feb!$H$7:$CL$470,70,FALSE)</f>
        <v>0</v>
      </c>
      <c r="FB99" s="109">
        <f>VLOOKUP($I99,[1]Mar!$H$7:$CL$470,70,FALSE)</f>
        <v>0</v>
      </c>
      <c r="FC99" s="109">
        <f>VLOOKUP($I99,[1]Abr!$H$7:$CL$470,70,FALSE)</f>
        <v>0</v>
      </c>
      <c r="FD99" s="109">
        <f>VLOOKUP($I99,[1]May!$H$7:$CL$470,70,FALSE)</f>
        <v>0</v>
      </c>
      <c r="FE99" s="109">
        <f>VLOOKUP($I99,[1]Jun!$H$7:$CL$470,70,FALSE)</f>
        <v>0</v>
      </c>
      <c r="FF99" s="109">
        <f>VLOOKUP($I99,[1]Jul!$H$7:$CL$470,70,FALSE)</f>
        <v>0</v>
      </c>
      <c r="FG99" s="109">
        <f>VLOOKUP($I99,[1]Ago!$H$7:$CL$470,70,FALSE)</f>
        <v>0</v>
      </c>
      <c r="FH99" s="109">
        <f>VLOOKUP($I99,[1]Set!$H$7:$CL$470,70,FALSE)</f>
        <v>0</v>
      </c>
      <c r="FI99" s="109">
        <f>VLOOKUP($I99,[1]Oct!$H$7:$CL$470,70,FALSE)</f>
        <v>0</v>
      </c>
      <c r="FJ99" s="109">
        <f>VLOOKUP($I99,[1]Nov!$H$7:$CL$470,70,FALSE)</f>
        <v>0</v>
      </c>
      <c r="FK99" s="118">
        <f>VLOOKUP($I99,[1]Dic!$H$7:$CL$470,70,FALSE)</f>
        <v>0</v>
      </c>
      <c r="FL99" s="111">
        <f t="shared" si="75"/>
        <v>0</v>
      </c>
      <c r="FM99" s="113">
        <f t="shared" si="76"/>
        <v>0</v>
      </c>
      <c r="FN99" s="109">
        <f>VLOOKUP($I99,[1]Ene!$H$7:$CL$470,72,FALSE)</f>
        <v>0</v>
      </c>
      <c r="FO99" s="109">
        <f>VLOOKUP($I99,[1]Feb!$H$7:$CL$470,72,FALSE)</f>
        <v>0</v>
      </c>
      <c r="FP99" s="109">
        <f>VLOOKUP($I99,[1]Mar!$H$7:$CL$470,72,FALSE)</f>
        <v>0</v>
      </c>
      <c r="FQ99" s="109">
        <f>VLOOKUP($I99,[1]Abr!$H$7:$CL$470,72,FALSE)</f>
        <v>0</v>
      </c>
      <c r="FR99" s="109">
        <f>VLOOKUP($I99,[1]May!$H$7:$CL$470,72,FALSE)</f>
        <v>0</v>
      </c>
      <c r="FS99" s="109">
        <f>VLOOKUP($I99,[1]Jun!$H$7:$CL$470,72,FALSE)</f>
        <v>0</v>
      </c>
      <c r="FT99" s="109">
        <f>VLOOKUP($I99,[1]Jul!$H$7:$CL$470,72,FALSE)</f>
        <v>0</v>
      </c>
      <c r="FU99" s="109">
        <f>VLOOKUP($I99,[1]Ago!$H$7:$CL$470,72,FALSE)</f>
        <v>0</v>
      </c>
      <c r="FV99" s="109">
        <f>VLOOKUP($I99,[1]Set!$H$7:$CL$470,72,FALSE)</f>
        <v>0</v>
      </c>
      <c r="FW99" s="109">
        <f>VLOOKUP($I99,[1]Oct!$H$7:$CL$470,72,FALSE)</f>
        <v>0</v>
      </c>
      <c r="FX99" s="109">
        <f>VLOOKUP($I99,[1]Nov!$H$7:$CL$470,72,FALSE)</f>
        <v>0</v>
      </c>
      <c r="FY99" s="118">
        <f>VLOOKUP($I99,[1]Dic!$H$7:$CL$470,72,FALSE)</f>
        <v>0</v>
      </c>
      <c r="FZ99" s="112">
        <f t="shared" si="77"/>
        <v>0</v>
      </c>
      <c r="GA99" s="113">
        <f t="shared" si="78"/>
        <v>0</v>
      </c>
      <c r="GB99" s="109">
        <f>VLOOKUP($I99,[1]Ene!$H$7:$CL$471,59,FALSE)</f>
        <v>0</v>
      </c>
      <c r="GC99" s="109">
        <f>VLOOKUP($I99,[1]Feb!$H$7:$CL$471,59,FALSE)</f>
        <v>0</v>
      </c>
      <c r="GD99" s="109">
        <f>VLOOKUP($I99,[1]Mar!$H$7:$CL$471,59,FALSE)</f>
        <v>0</v>
      </c>
      <c r="GE99" s="109">
        <f>VLOOKUP($I99,[1]Abr!$H$7:$CL$471,59,FALSE)</f>
        <v>0</v>
      </c>
      <c r="GF99" s="109">
        <f>VLOOKUP($I99,[1]May!$H$7:$CL$471,59,FALSE)</f>
        <v>0</v>
      </c>
      <c r="GG99" s="109">
        <f>VLOOKUP($I99,[1]Jun!$H$7:$CL$471,59,FALSE)</f>
        <v>0</v>
      </c>
      <c r="GH99" s="109">
        <f>VLOOKUP($I99,[1]Jul!$H$7:$CL$471,59,FALSE)</f>
        <v>0</v>
      </c>
      <c r="GI99" s="109">
        <f>VLOOKUP($I99,[1]Ago!$H$7:$CL$471,59,FALSE)</f>
        <v>0</v>
      </c>
      <c r="GJ99" s="109">
        <f>VLOOKUP($I99,[1]Set!$H$7:$CL$471,59,FALSE)</f>
        <v>0</v>
      </c>
      <c r="GK99" s="109">
        <f>VLOOKUP($I99,[1]Oct!$H$7:$CL$471,59,FALSE)</f>
        <v>0</v>
      </c>
      <c r="GL99" s="109">
        <f>VLOOKUP($I99,[1]Nov!$H$7:$CL$471,59,FALSE)</f>
        <v>0</v>
      </c>
      <c r="GM99" s="118">
        <f>VLOOKUP($I99,[1]Dic!$H$7:$CL$471,59,FALSE)</f>
        <v>0</v>
      </c>
      <c r="GN99" s="112">
        <f t="shared" si="79"/>
        <v>0</v>
      </c>
      <c r="GO99" s="113">
        <f t="shared" si="80"/>
        <v>0</v>
      </c>
      <c r="GP99" s="114">
        <f t="shared" si="56"/>
        <v>0</v>
      </c>
      <c r="GQ99" s="114">
        <f t="shared" si="57"/>
        <v>0</v>
      </c>
      <c r="GR99" s="116"/>
      <c r="GS99" s="109">
        <f>VLOOKUP($I99,[1]Ene!$H$7:$CL$470,71,FALSE)</f>
        <v>0</v>
      </c>
      <c r="GT99" s="109">
        <f>VLOOKUP($I99,[1]Feb!$H$7:$CL$470,71,FALSE)</f>
        <v>0</v>
      </c>
      <c r="GU99" s="109">
        <f>VLOOKUP($I99,[1]Mar!$H$7:$CL$470,71,FALSE)</f>
        <v>0</v>
      </c>
      <c r="GV99" s="109">
        <f>VLOOKUP($I99,[1]Abr!$H$7:$CL$470,71,FALSE)</f>
        <v>0</v>
      </c>
      <c r="GW99" s="109">
        <f>VLOOKUP($I99,[1]May!$H$7:$CL$470,71,FALSE)</f>
        <v>0</v>
      </c>
      <c r="GX99" s="109">
        <f>VLOOKUP($I99,[1]Jun!$H$7:$CL$470,71,FALSE)</f>
        <v>0</v>
      </c>
      <c r="GY99" s="109">
        <f>VLOOKUP($I99,[1]Jul!$H$7:$CL$470,71,FALSE)</f>
        <v>0</v>
      </c>
      <c r="GZ99" s="109">
        <f>VLOOKUP($I99,[1]Ago!$H$7:$CL$470,71,FALSE)</f>
        <v>0</v>
      </c>
      <c r="HA99" s="109">
        <f>VLOOKUP($I99,[1]Set!$H$7:$CL$470,71,FALSE)</f>
        <v>0</v>
      </c>
      <c r="HB99" s="109">
        <f>VLOOKUP($I99,[1]Oct!$H$7:$CL$470,71,FALSE)</f>
        <v>0</v>
      </c>
      <c r="HC99" s="109">
        <f>VLOOKUP($I99,[1]Nov!$H$7:$CL$470,71,FALSE)</f>
        <v>0</v>
      </c>
      <c r="HD99" s="109">
        <f>VLOOKUP($I99,[1]Dic!$H$7:$CL$470,71,FALSE)</f>
        <v>0</v>
      </c>
      <c r="HE99" s="111">
        <f t="shared" si="81"/>
        <v>0</v>
      </c>
      <c r="HF99" s="113">
        <f t="shared" si="82"/>
        <v>0</v>
      </c>
      <c r="HG99" s="109">
        <f>VLOOKUP($I99,[1]Ene!$H$7:$CL$470,73,FALSE)</f>
        <v>0</v>
      </c>
      <c r="HH99" s="109">
        <f>VLOOKUP($I99,[1]Feb!$H$7:$CL$470,73,FALSE)</f>
        <v>0</v>
      </c>
      <c r="HI99" s="109">
        <f>VLOOKUP($I99,[1]Mar!$H$7:$CL$470,73,FALSE)</f>
        <v>0</v>
      </c>
      <c r="HJ99" s="109">
        <f>VLOOKUP($I99,[1]Abr!$H$7:$CL$470,73,FALSE)</f>
        <v>0</v>
      </c>
      <c r="HK99" s="109">
        <f>VLOOKUP($I99,[1]May!$H$7:$CL$470,73,FALSE)</f>
        <v>0</v>
      </c>
      <c r="HL99" s="109">
        <f>VLOOKUP($I99,[1]Jun!$H$7:$CL$470,73,FALSE)</f>
        <v>0</v>
      </c>
      <c r="HM99" s="109">
        <f>VLOOKUP($I99,[1]Jul!$H$7:$CL$470,73,FALSE)</f>
        <v>0</v>
      </c>
      <c r="HN99" s="109">
        <f>VLOOKUP($I99,[1]Ago!$H$7:$CL$470,73,FALSE)</f>
        <v>0</v>
      </c>
      <c r="HO99" s="109">
        <f>VLOOKUP($I99,[1]Set!$H$7:$CL$470,73,FALSE)</f>
        <v>0</v>
      </c>
      <c r="HP99" s="109">
        <f>VLOOKUP($I99,[1]Oct!$H$7:$CL$470,73,FALSE)</f>
        <v>0</v>
      </c>
      <c r="HQ99" s="109">
        <f>VLOOKUP($I99,[1]Nov!$H$7:$CL$470,73,FALSE)</f>
        <v>0</v>
      </c>
      <c r="HR99" s="109">
        <f>VLOOKUP($I99,[1]Dic!$H$7:$CL$470,73,FALSE)</f>
        <v>0</v>
      </c>
      <c r="HS99" s="111">
        <f t="shared" si="83"/>
        <v>0</v>
      </c>
      <c r="HT99" s="113">
        <f t="shared" si="84"/>
        <v>0</v>
      </c>
      <c r="HU99" s="114">
        <f t="shared" si="85"/>
        <v>0</v>
      </c>
    </row>
    <row r="100" spans="1:229" s="112" customFormat="1" ht="10.5" x14ac:dyDescent="0.25">
      <c r="A100" s="184" t="s">
        <v>111</v>
      </c>
      <c r="B100" s="187" t="s">
        <v>202</v>
      </c>
      <c r="C100" s="184">
        <v>407</v>
      </c>
      <c r="D100" s="187" t="s">
        <v>562</v>
      </c>
      <c r="E100" s="187" t="s">
        <v>111</v>
      </c>
      <c r="F100" s="188" t="s">
        <v>202</v>
      </c>
      <c r="G100" s="184"/>
      <c r="H100" s="184" t="s">
        <v>688</v>
      </c>
      <c r="I100" s="316">
        <v>95</v>
      </c>
      <c r="J100" s="184" t="s">
        <v>205</v>
      </c>
      <c r="K100" s="109">
        <f>VLOOKUP($I100,[1]Ene!$H$7:$M$470,6,FALSE)</f>
        <v>0</v>
      </c>
      <c r="L100" s="109">
        <f>VLOOKUP($I100,[1]Feb!$H$7:$M$470,6,FALSE)</f>
        <v>0</v>
      </c>
      <c r="M100" s="109">
        <f>VLOOKUP($I100,[1]Mar!$H$7:$M$470,6,FALSE)</f>
        <v>0</v>
      </c>
      <c r="N100" s="109">
        <f>VLOOKUP($I100,[1]Abr!$H$7:$M$470,6,FALSE)</f>
        <v>0</v>
      </c>
      <c r="O100" s="109">
        <f>VLOOKUP($I100,[1]May!$H$7:$M$470,6,FALSE)</f>
        <v>0</v>
      </c>
      <c r="P100" s="109">
        <f>VLOOKUP($I100,[1]Jun!$H$7:$M$470,6,FALSE)</f>
        <v>0</v>
      </c>
      <c r="Q100" s="109">
        <f>VLOOKUP($I100,[1]Jul!$H$7:$M$470,6,FALSE)</f>
        <v>0</v>
      </c>
      <c r="R100" s="109">
        <f>VLOOKUP($I100,[1]Ago!$H$7:$M$470,6,FALSE)</f>
        <v>0</v>
      </c>
      <c r="S100" s="109">
        <f>VLOOKUP($I100,[1]Set!$H$7:$M$470,6,FALSE)</f>
        <v>0</v>
      </c>
      <c r="T100" s="109">
        <f>VLOOKUP($I100,[1]Oct!$H$7:$M$470,6,FALSE)</f>
        <v>0</v>
      </c>
      <c r="U100" s="109">
        <f>VLOOKUP($I100,[1]Nov!$H$7:$M$470,6,FALSE)</f>
        <v>0</v>
      </c>
      <c r="V100" s="109">
        <f>VLOOKUP($I100,[1]Dic!$H$7:$M$470,6,FALSE)</f>
        <v>0</v>
      </c>
      <c r="W100" s="142"/>
      <c r="X100" s="112">
        <f t="shared" si="58"/>
        <v>0</v>
      </c>
      <c r="Y100" s="163">
        <f t="shared" si="59"/>
        <v>0</v>
      </c>
      <c r="Z100" s="117">
        <f>VLOOKUP($I100,[1]Ene!$H$7:$N$470,7,FALSE)</f>
        <v>0</v>
      </c>
      <c r="AA100" s="109">
        <f>VLOOKUP($I100,[1]Feb!$H$7:$N$470,7,FALSE)</f>
        <v>0</v>
      </c>
      <c r="AB100" s="109">
        <f>VLOOKUP($I100,[1]Mar!$H$7:$N$470,7,FALSE)</f>
        <v>0</v>
      </c>
      <c r="AC100" s="109">
        <f>VLOOKUP($I100,[1]Abr!$H$7:$N$470,7,FALSE)</f>
        <v>0</v>
      </c>
      <c r="AD100" s="109">
        <f>VLOOKUP($I100,[1]May!$H$7:$N$470,7,FALSE)</f>
        <v>0</v>
      </c>
      <c r="AE100" s="109">
        <f>VLOOKUP($I100,[1]Jun!$H$7:$N$470,7,FALSE)</f>
        <v>0</v>
      </c>
      <c r="AF100" s="109">
        <f>VLOOKUP($I100,[1]Jul!$H$7:$N$470,7,FALSE)</f>
        <v>0</v>
      </c>
      <c r="AG100" s="109">
        <f>VLOOKUP($I100,[1]Ago!$H$7:$N$470,7,FALSE)</f>
        <v>0</v>
      </c>
      <c r="AH100" s="109">
        <f>VLOOKUP($I100,[1]Set!$H$7:$N$470,7,FALSE)</f>
        <v>0</v>
      </c>
      <c r="AI100" s="109">
        <f>VLOOKUP($I100,[1]Oct!$H$7:$N$470,7,FALSE)</f>
        <v>0</v>
      </c>
      <c r="AJ100" s="109">
        <f>VLOOKUP($I100,[1]Nov!$H$7:$N$470,7,FALSE)</f>
        <v>0</v>
      </c>
      <c r="AK100" s="118">
        <f>VLOOKUP($I100,[1]Dic!$H$7:$N$470,7,FALSE)</f>
        <v>0</v>
      </c>
      <c r="AL100" s="112">
        <f t="shared" si="51"/>
        <v>0</v>
      </c>
      <c r="AM100" s="164">
        <f t="shared" si="60"/>
        <v>0</v>
      </c>
      <c r="AN100" s="164">
        <f t="shared" si="52"/>
        <v>0</v>
      </c>
      <c r="AO100" s="142"/>
      <c r="AP100" s="109">
        <f>VLOOKUP($I100,[1]Ene!$H$7:$Q$470,10,FALSE)</f>
        <v>0</v>
      </c>
      <c r="AQ100" s="109">
        <f>VLOOKUP($I100,[1]Feb!$H$7:$Q$470,10,FALSE)</f>
        <v>0</v>
      </c>
      <c r="AR100" s="109">
        <f>VLOOKUP($I100,[1]Mar!$H$7:$Q$470,10,FALSE)</f>
        <v>0</v>
      </c>
      <c r="AS100" s="109">
        <f>VLOOKUP($I100,[1]Abr!$H$7:$Q$470,10,FALSE)</f>
        <v>0</v>
      </c>
      <c r="AT100" s="109">
        <f>VLOOKUP($I100,[1]May!$H$7:$Q$470,10,FALSE)</f>
        <v>0</v>
      </c>
      <c r="AU100" s="109">
        <f>VLOOKUP($I100,[1]Jun!$H$7:$Q$470,10,FALSE)</f>
        <v>0</v>
      </c>
      <c r="AV100" s="109">
        <f>VLOOKUP($I100,[1]Jul!$H$7:$Q$470,10,FALSE)</f>
        <v>0</v>
      </c>
      <c r="AW100" s="109">
        <f>VLOOKUP($I100,[1]Ago!$H$7:$Q$470,10,FALSE)</f>
        <v>0</v>
      </c>
      <c r="AX100" s="109">
        <f>VLOOKUP($I100,[1]Set!$H$7:$Q$470,10,FALSE)</f>
        <v>0</v>
      </c>
      <c r="AY100" s="109">
        <f>VLOOKUP($I100,[1]Oct!$H$7:$Q$470,10,FALSE)</f>
        <v>0</v>
      </c>
      <c r="AZ100" s="109">
        <f>VLOOKUP($I100,[1]Nov!$H$7:$Q$470,10,FALSE)</f>
        <v>0</v>
      </c>
      <c r="BA100" s="118">
        <f>VLOOKUP($I100,[1]Dic!$H$7:$Q$470,10,FALSE)</f>
        <v>0</v>
      </c>
      <c r="BB100" s="112">
        <f t="shared" si="61"/>
        <v>0</v>
      </c>
      <c r="BC100" s="163">
        <f t="shared" si="62"/>
        <v>0</v>
      </c>
      <c r="BD100" s="109">
        <f>VLOOKUP($I100,[1]Ene!$H$7:$T$470,13,FALSE)</f>
        <v>0</v>
      </c>
      <c r="BE100" s="109">
        <f>VLOOKUP($I100,[1]Feb!$H$7:$T$470,13,FALSE)</f>
        <v>0</v>
      </c>
      <c r="BF100" s="109">
        <f>VLOOKUP($I100,[1]Mar!$H$7:$T$470,13,FALSE)</f>
        <v>0</v>
      </c>
      <c r="BG100" s="109">
        <f>VLOOKUP($I100,[1]Abr!$H$7:$T$470,13,FALSE)</f>
        <v>0</v>
      </c>
      <c r="BH100" s="109">
        <f>VLOOKUP($I100,[1]May!$H$7:$T$470,13,FALSE)</f>
        <v>0</v>
      </c>
      <c r="BI100" s="109">
        <f>VLOOKUP($I100,[1]Jun!$H$7:$T$470,13,FALSE)</f>
        <v>0</v>
      </c>
      <c r="BJ100" s="109">
        <f>VLOOKUP($I100,[1]Jul!$H$7:$T$470,13,FALSE)</f>
        <v>0</v>
      </c>
      <c r="BK100" s="109">
        <f>VLOOKUP($I100,[1]Ago!$H$7:$T$470,13,FALSE)</f>
        <v>0</v>
      </c>
      <c r="BL100" s="109">
        <f>VLOOKUP($I100,[1]Set!$H$7:$T$470,13,FALSE)</f>
        <v>0</v>
      </c>
      <c r="BM100" s="109">
        <f>VLOOKUP($I100,[1]Oct!$H$7:$T$470,13,FALSE)</f>
        <v>0</v>
      </c>
      <c r="BN100" s="109">
        <f>VLOOKUP($I100,[1]Nov!$H$7:$T$470,13,FALSE)</f>
        <v>0</v>
      </c>
      <c r="BO100" s="109">
        <f>VLOOKUP($I100,[1]Dic!$H$7:$T$470,13,FALSE)</f>
        <v>0</v>
      </c>
      <c r="BP100" s="111">
        <f t="shared" si="63"/>
        <v>0</v>
      </c>
      <c r="BQ100" s="113">
        <f t="shared" si="64"/>
        <v>0</v>
      </c>
      <c r="BR100" s="109">
        <f>VLOOKUP($I100,[1]Ene!$H$7:$V$470,15,FALSE)</f>
        <v>0</v>
      </c>
      <c r="BS100" s="109">
        <f>VLOOKUP($I100,[1]Feb!$H$7:$V$470,15,FALSE)</f>
        <v>0</v>
      </c>
      <c r="BT100" s="109">
        <f>VLOOKUP($I100,[1]Mar!$H$7:$V$470,15,FALSE)</f>
        <v>0</v>
      </c>
      <c r="BU100" s="109">
        <f>VLOOKUP($I100,[1]Abr!$H$7:$V$470,15,FALSE)</f>
        <v>0</v>
      </c>
      <c r="BV100" s="109">
        <f>VLOOKUP($I100,[1]May!$H$7:$V$470,15,FALSE)</f>
        <v>0</v>
      </c>
      <c r="BW100" s="109">
        <f>VLOOKUP($I100,[1]Jun!$H$7:$V$470,15,FALSE)</f>
        <v>0</v>
      </c>
      <c r="BX100" s="109">
        <f>VLOOKUP($I100,[1]Jul!$H$7:$V$470,15,FALSE)</f>
        <v>0</v>
      </c>
      <c r="BY100" s="109">
        <f>VLOOKUP($I100,[1]Ago!$H$7:$V$470,15,FALSE)</f>
        <v>0</v>
      </c>
      <c r="BZ100" s="109">
        <f>VLOOKUP($I100,[1]Set!$H$7:$V$470,15,FALSE)</f>
        <v>0</v>
      </c>
      <c r="CA100" s="109">
        <f>VLOOKUP($I100,[1]Oct!$H$7:$V$470,15,FALSE)</f>
        <v>0</v>
      </c>
      <c r="CB100" s="109">
        <f>VLOOKUP($I100,[1]Nov!$H$7:$V$470,15,FALSE)</f>
        <v>0</v>
      </c>
      <c r="CC100" s="109">
        <f>VLOOKUP($I100,[1]Dic!$H$7:$V$470,15,FALSE)</f>
        <v>0</v>
      </c>
      <c r="CD100" s="111">
        <f t="shared" si="65"/>
        <v>0</v>
      </c>
      <c r="CE100" s="113">
        <f t="shared" si="53"/>
        <v>0</v>
      </c>
      <c r="CF100" s="109">
        <f>VLOOKUP($I100,[1]Ene!$H$7:$X$470,17,FALSE)</f>
        <v>0</v>
      </c>
      <c r="CG100" s="109">
        <f>VLOOKUP($I100,[1]Feb!$H$7:$X$470,17,FALSE)</f>
        <v>0</v>
      </c>
      <c r="CH100" s="109">
        <f>VLOOKUP($I100,[1]Mar!$H$7:$X$470,17,FALSE)</f>
        <v>0</v>
      </c>
      <c r="CI100" s="109">
        <f>VLOOKUP($I100,[1]Abr!$H$7:$X$470,17,FALSE)</f>
        <v>0</v>
      </c>
      <c r="CJ100" s="109">
        <f>VLOOKUP($I100,[1]May!$H$7:$X$470,17,FALSE)</f>
        <v>0</v>
      </c>
      <c r="CK100" s="109">
        <f>VLOOKUP($I100,[1]Jun!$H$7:$X$470,17,FALSE)</f>
        <v>0</v>
      </c>
      <c r="CL100" s="109">
        <f>VLOOKUP($I100,[1]Jul!$H$7:$X$470,17,FALSE)</f>
        <v>0</v>
      </c>
      <c r="CM100" s="109">
        <f>VLOOKUP($I100,[1]Ago!$H$7:$X$470,17,FALSE)</f>
        <v>0</v>
      </c>
      <c r="CN100" s="109">
        <f>VLOOKUP($I100,[1]Set!$H$7:$X$470,17,FALSE)</f>
        <v>0</v>
      </c>
      <c r="CO100" s="109">
        <f>VLOOKUP($I100,[1]Oct!$H$7:$X$470,17,FALSE)</f>
        <v>0</v>
      </c>
      <c r="CP100" s="109">
        <f>VLOOKUP($I100,[1]Nov!$H$7:$X$470,17,FALSE)</f>
        <v>0</v>
      </c>
      <c r="CQ100" s="109">
        <f>VLOOKUP($I100,[1]Dic!$H$7:$X$470,17,FALSE)</f>
        <v>0</v>
      </c>
      <c r="CR100" s="111">
        <f t="shared" si="66"/>
        <v>0</v>
      </c>
      <c r="CS100" s="113">
        <f t="shared" si="54"/>
        <v>0</v>
      </c>
      <c r="CT100" s="112">
        <f t="shared" si="55"/>
        <v>0</v>
      </c>
      <c r="CU100" s="116"/>
      <c r="CV100" s="109">
        <f>VLOOKUP($I100,[1]Ene!$H$7:$AC$470,22,FALSE)</f>
        <v>0</v>
      </c>
      <c r="CW100" s="109">
        <f>VLOOKUP($I100,[1]Feb!$H$7:$AC$470,22,FALSE)</f>
        <v>0</v>
      </c>
      <c r="CX100" s="109">
        <f>VLOOKUP($I100,[1]Mar!$H$7:$AC$470,22,FALSE)</f>
        <v>0</v>
      </c>
      <c r="CY100" s="109">
        <f>VLOOKUP($I100,[1]Abr!$H$7:$AC$470,22,FALSE)</f>
        <v>0</v>
      </c>
      <c r="CZ100" s="109">
        <f>VLOOKUP($I100,[1]May!$H$7:$AC$470,22,FALSE)</f>
        <v>0</v>
      </c>
      <c r="DA100" s="109">
        <f>VLOOKUP($I100,[1]Jun!$H$7:$AC$470,22,FALSE)</f>
        <v>0</v>
      </c>
      <c r="DB100" s="109">
        <f>VLOOKUP($I100,[1]Jul!$H$7:$AC$470,22,FALSE)</f>
        <v>0</v>
      </c>
      <c r="DC100" s="109">
        <f>VLOOKUP($I100,[1]Ago!$H$7:$AC$470,22,FALSE)</f>
        <v>0</v>
      </c>
      <c r="DD100" s="109">
        <f>VLOOKUP($I100,[1]Set!$H$7:$AC$470,22,FALSE)</f>
        <v>0</v>
      </c>
      <c r="DE100" s="109">
        <f>VLOOKUP($I100,[1]Oct!$H$7:$AC$470,22,FALSE)</f>
        <v>0</v>
      </c>
      <c r="DF100" s="109">
        <f>VLOOKUP($I100,[1]Nov!$H$7:$AC$470,22,FALSE)</f>
        <v>0</v>
      </c>
      <c r="DG100" s="118">
        <f>VLOOKUP($I100,[1]Dic!$H$7:$AC$470,22,FALSE)</f>
        <v>0</v>
      </c>
      <c r="DH100" s="111">
        <f t="shared" si="67"/>
        <v>0</v>
      </c>
      <c r="DI100" s="113">
        <f t="shared" si="68"/>
        <v>0</v>
      </c>
      <c r="DJ100" s="109">
        <f>VLOOKUP($I100,[1]Ene!$H$7:$BL$470,57,FALSE)</f>
        <v>0</v>
      </c>
      <c r="DK100" s="109">
        <f>VLOOKUP($I100,[1]Feb!$H$7:$BL$470,57,FALSE)</f>
        <v>0</v>
      </c>
      <c r="DL100" s="109">
        <f>VLOOKUP($I100,[1]Mar!$H$7:$BL$470,57,FALSE)</f>
        <v>0</v>
      </c>
      <c r="DM100" s="109">
        <f>VLOOKUP($I100,[1]Abr!$H$7:$BL$470,57,FALSE)</f>
        <v>0</v>
      </c>
      <c r="DN100" s="109">
        <f>VLOOKUP($I100,[1]May!$H$7:$BL$470,57,FALSE)</f>
        <v>0</v>
      </c>
      <c r="DO100" s="109">
        <f>VLOOKUP($I100,[1]Jun!$H$7:$BL$470,57,FALSE)</f>
        <v>0</v>
      </c>
      <c r="DP100" s="109">
        <f>VLOOKUP($I100,[1]Jul!$H$7:$BL$470,57,FALSE)</f>
        <v>0</v>
      </c>
      <c r="DQ100" s="109">
        <f>VLOOKUP($I100,[1]Ago!$H$7:$BL$470,57,FALSE)</f>
        <v>0</v>
      </c>
      <c r="DR100" s="109">
        <f>VLOOKUP($I100,[1]Set!$H$7:$BL$470,57,FALSE)</f>
        <v>0</v>
      </c>
      <c r="DS100" s="109">
        <f>VLOOKUP($I100,[1]Oct!$H$7:$BL$470,57,FALSE)</f>
        <v>0</v>
      </c>
      <c r="DT100" s="109">
        <f>VLOOKUP($I100,[1]Nov!$H$7:$BL$470,57,FALSE)</f>
        <v>0</v>
      </c>
      <c r="DU100" s="109">
        <f>VLOOKUP($I100,[1]Dic!$H$7:$BL$470,57,FALSE)</f>
        <v>0</v>
      </c>
      <c r="DV100" s="111">
        <f t="shared" si="69"/>
        <v>0</v>
      </c>
      <c r="DW100" s="113">
        <f t="shared" si="70"/>
        <v>0</v>
      </c>
      <c r="DX100" s="117">
        <f>VLOOKUP($I100,[1]Ene!$H$7:$BQ$470,62,FALSE)</f>
        <v>0</v>
      </c>
      <c r="DY100" s="109">
        <f>VLOOKUP($I100,[1]Feb!$H$7:$BQ$470,62,FALSE)</f>
        <v>0</v>
      </c>
      <c r="DZ100" s="109">
        <f>VLOOKUP($I100,[1]Mar!$H$7:$BQ$470,62,FALSE)</f>
        <v>0</v>
      </c>
      <c r="EA100" s="109">
        <f>VLOOKUP($I100,[1]Abr!$H$7:$BQ$470,62,FALSE)</f>
        <v>0</v>
      </c>
      <c r="EB100" s="109">
        <f>VLOOKUP($I100,[1]May!$H$7:$BQ$470,62,FALSE)</f>
        <v>0</v>
      </c>
      <c r="EC100" s="109">
        <f>VLOOKUP($I100,[1]Jun!$H$7:$BQ$470,62,FALSE)</f>
        <v>0</v>
      </c>
      <c r="ED100" s="109">
        <f>VLOOKUP($I100,[1]Jul!$H$7:$BQ$470,62,FALSE)</f>
        <v>0</v>
      </c>
      <c r="EE100" s="109">
        <f>VLOOKUP($I100,[1]Ago!$H$7:$BQ$470,62,FALSE)</f>
        <v>0</v>
      </c>
      <c r="EF100" s="109">
        <f>VLOOKUP($I100,[1]Set!$H$7:$BQ$470,62,FALSE)</f>
        <v>0</v>
      </c>
      <c r="EG100" s="109">
        <f>VLOOKUP($I100,[1]Oct!$H$7:$BQ$470,62,FALSE)</f>
        <v>0</v>
      </c>
      <c r="EH100" s="109">
        <f>VLOOKUP($I100,[1]Nov!$H$7:$BQ$470,62,FALSE)</f>
        <v>0</v>
      </c>
      <c r="EI100" s="109">
        <f>VLOOKUP($I100,[1]Dic!$H$7:$BQ$470,62,FALSE)</f>
        <v>0</v>
      </c>
      <c r="EJ100" s="115">
        <f t="shared" si="71"/>
        <v>0</v>
      </c>
      <c r="EK100" s="113">
        <f t="shared" si="72"/>
        <v>0</v>
      </c>
      <c r="EL100" s="117">
        <f>VLOOKUP($I100,[1]Ene!$H$7:$BM$470,58,FALSE)</f>
        <v>0</v>
      </c>
      <c r="EM100" s="109">
        <f>VLOOKUP($I100,[1]Feb!$H$7:$BM$470,58,FALSE)</f>
        <v>0</v>
      </c>
      <c r="EN100" s="109">
        <f>VLOOKUP($I100,[1]Mar!$H$7:$BM$470,58,FALSE)</f>
        <v>0</v>
      </c>
      <c r="EO100" s="109">
        <f>VLOOKUP($I100,[1]Abr!$H$7:$BM$470,58,FALSE)</f>
        <v>0</v>
      </c>
      <c r="EP100" s="109">
        <f>VLOOKUP($I100,[1]May!$H$7:$BM$470,58,FALSE)</f>
        <v>0</v>
      </c>
      <c r="EQ100" s="109">
        <f>VLOOKUP($I100,[1]Jun!$H$7:$BM$470,58,FALSE)</f>
        <v>0</v>
      </c>
      <c r="ER100" s="109">
        <f>VLOOKUP($I100,[1]Jul!$H$7:$BM$470,58,FALSE)</f>
        <v>0</v>
      </c>
      <c r="ES100" s="109">
        <f>VLOOKUP($I100,[1]Ago!$H$7:$BM$470,58,FALSE)</f>
        <v>0</v>
      </c>
      <c r="ET100" s="109">
        <f>VLOOKUP($I100,[1]Set!$H$7:$BM$470,58,FALSE)</f>
        <v>0</v>
      </c>
      <c r="EU100" s="109">
        <f>VLOOKUP($I100,[1]Oct!$H$7:$BM$470,58,FALSE)</f>
        <v>0</v>
      </c>
      <c r="EV100" s="109">
        <f>VLOOKUP($I100,[1]Nov!$H$7:$BM$470,58,FALSE)</f>
        <v>0</v>
      </c>
      <c r="EW100" s="118">
        <f>VLOOKUP($I100,[1]Dic!$H$7:$BM$470,58,FALSE)</f>
        <v>0</v>
      </c>
      <c r="EX100" s="111">
        <f t="shared" si="73"/>
        <v>0</v>
      </c>
      <c r="EY100" s="113">
        <f t="shared" si="74"/>
        <v>0</v>
      </c>
      <c r="EZ100" s="109">
        <f>VLOOKUP($I100,[1]Ene!$H$7:$CL$470,70,FALSE)</f>
        <v>0</v>
      </c>
      <c r="FA100" s="109">
        <f>VLOOKUP($I100,[1]Feb!$H$7:$CL$470,70,FALSE)</f>
        <v>0</v>
      </c>
      <c r="FB100" s="109">
        <f>VLOOKUP($I100,[1]Mar!$H$7:$CL$470,70,FALSE)</f>
        <v>0</v>
      </c>
      <c r="FC100" s="109">
        <f>VLOOKUP($I100,[1]Abr!$H$7:$CL$470,70,FALSE)</f>
        <v>0</v>
      </c>
      <c r="FD100" s="109">
        <f>VLOOKUP($I100,[1]May!$H$7:$CL$470,70,FALSE)</f>
        <v>0</v>
      </c>
      <c r="FE100" s="109">
        <f>VLOOKUP($I100,[1]Jun!$H$7:$CL$470,70,FALSE)</f>
        <v>0</v>
      </c>
      <c r="FF100" s="109">
        <f>VLOOKUP($I100,[1]Jul!$H$7:$CL$470,70,FALSE)</f>
        <v>0</v>
      </c>
      <c r="FG100" s="109">
        <f>VLOOKUP($I100,[1]Ago!$H$7:$CL$470,70,FALSE)</f>
        <v>0</v>
      </c>
      <c r="FH100" s="109">
        <f>VLOOKUP($I100,[1]Set!$H$7:$CL$470,70,FALSE)</f>
        <v>0</v>
      </c>
      <c r="FI100" s="109">
        <f>VLOOKUP($I100,[1]Oct!$H$7:$CL$470,70,FALSE)</f>
        <v>0</v>
      </c>
      <c r="FJ100" s="109">
        <f>VLOOKUP($I100,[1]Nov!$H$7:$CL$470,70,FALSE)</f>
        <v>0</v>
      </c>
      <c r="FK100" s="118">
        <f>VLOOKUP($I100,[1]Dic!$H$7:$CL$470,70,FALSE)</f>
        <v>0</v>
      </c>
      <c r="FL100" s="111">
        <f t="shared" si="75"/>
        <v>0</v>
      </c>
      <c r="FM100" s="113">
        <f t="shared" si="76"/>
        <v>0</v>
      </c>
      <c r="FN100" s="109">
        <f>VLOOKUP($I100,[1]Ene!$H$7:$CL$470,72,FALSE)</f>
        <v>0</v>
      </c>
      <c r="FO100" s="109">
        <f>VLOOKUP($I100,[1]Feb!$H$7:$CL$470,72,FALSE)</f>
        <v>0</v>
      </c>
      <c r="FP100" s="109">
        <f>VLOOKUP($I100,[1]Mar!$H$7:$CL$470,72,FALSE)</f>
        <v>0</v>
      </c>
      <c r="FQ100" s="109">
        <f>VLOOKUP($I100,[1]Abr!$H$7:$CL$470,72,FALSE)</f>
        <v>0</v>
      </c>
      <c r="FR100" s="109">
        <f>VLOOKUP($I100,[1]May!$H$7:$CL$470,72,FALSE)</f>
        <v>0</v>
      </c>
      <c r="FS100" s="109">
        <f>VLOOKUP($I100,[1]Jun!$H$7:$CL$470,72,FALSE)</f>
        <v>0</v>
      </c>
      <c r="FT100" s="109">
        <f>VLOOKUP($I100,[1]Jul!$H$7:$CL$470,72,FALSE)</f>
        <v>0</v>
      </c>
      <c r="FU100" s="109">
        <f>VLOOKUP($I100,[1]Ago!$H$7:$CL$470,72,FALSE)</f>
        <v>0</v>
      </c>
      <c r="FV100" s="109">
        <f>VLOOKUP($I100,[1]Set!$H$7:$CL$470,72,FALSE)</f>
        <v>0</v>
      </c>
      <c r="FW100" s="109">
        <f>VLOOKUP($I100,[1]Oct!$H$7:$CL$470,72,FALSE)</f>
        <v>0</v>
      </c>
      <c r="FX100" s="109">
        <f>VLOOKUP($I100,[1]Nov!$H$7:$CL$470,72,FALSE)</f>
        <v>0</v>
      </c>
      <c r="FY100" s="118">
        <f>VLOOKUP($I100,[1]Dic!$H$7:$CL$470,72,FALSE)</f>
        <v>0</v>
      </c>
      <c r="FZ100" s="112">
        <f t="shared" si="77"/>
        <v>0</v>
      </c>
      <c r="GA100" s="113">
        <f t="shared" si="78"/>
        <v>0</v>
      </c>
      <c r="GB100" s="109">
        <f>VLOOKUP($I100,[1]Ene!$H$7:$CL$471,59,FALSE)</f>
        <v>0</v>
      </c>
      <c r="GC100" s="109">
        <f>VLOOKUP($I100,[1]Feb!$H$7:$CL$471,59,FALSE)</f>
        <v>0</v>
      </c>
      <c r="GD100" s="109">
        <f>VLOOKUP($I100,[1]Mar!$H$7:$CL$471,59,FALSE)</f>
        <v>0</v>
      </c>
      <c r="GE100" s="109">
        <f>VLOOKUP($I100,[1]Abr!$H$7:$CL$471,59,FALSE)</f>
        <v>0</v>
      </c>
      <c r="GF100" s="109">
        <f>VLOOKUP($I100,[1]May!$H$7:$CL$471,59,FALSE)</f>
        <v>0</v>
      </c>
      <c r="GG100" s="109">
        <f>VLOOKUP($I100,[1]Jun!$H$7:$CL$471,59,FALSE)</f>
        <v>0</v>
      </c>
      <c r="GH100" s="109">
        <f>VLOOKUP($I100,[1]Jul!$H$7:$CL$471,59,FALSE)</f>
        <v>0</v>
      </c>
      <c r="GI100" s="109">
        <f>VLOOKUP($I100,[1]Ago!$H$7:$CL$471,59,FALSE)</f>
        <v>0</v>
      </c>
      <c r="GJ100" s="109">
        <f>VLOOKUP($I100,[1]Set!$H$7:$CL$471,59,FALSE)</f>
        <v>0</v>
      </c>
      <c r="GK100" s="109">
        <f>VLOOKUP($I100,[1]Oct!$H$7:$CL$471,59,FALSE)</f>
        <v>0</v>
      </c>
      <c r="GL100" s="109">
        <f>VLOOKUP($I100,[1]Nov!$H$7:$CL$471,59,FALSE)</f>
        <v>0</v>
      </c>
      <c r="GM100" s="118">
        <f>VLOOKUP($I100,[1]Dic!$H$7:$CL$471,59,FALSE)</f>
        <v>0</v>
      </c>
      <c r="GN100" s="112">
        <f t="shared" si="79"/>
        <v>0</v>
      </c>
      <c r="GO100" s="113">
        <f t="shared" si="80"/>
        <v>0</v>
      </c>
      <c r="GP100" s="114">
        <f t="shared" si="56"/>
        <v>0</v>
      </c>
      <c r="GQ100" s="114">
        <f t="shared" si="57"/>
        <v>0</v>
      </c>
      <c r="GR100" s="116"/>
      <c r="GS100" s="109">
        <f>VLOOKUP($I100,[1]Ene!$H$7:$CL$470,71,FALSE)</f>
        <v>0</v>
      </c>
      <c r="GT100" s="109">
        <f>VLOOKUP($I100,[1]Feb!$H$7:$CL$470,71,FALSE)</f>
        <v>0</v>
      </c>
      <c r="GU100" s="109">
        <f>VLOOKUP($I100,[1]Mar!$H$7:$CL$470,71,FALSE)</f>
        <v>0</v>
      </c>
      <c r="GV100" s="109">
        <f>VLOOKUP($I100,[1]Abr!$H$7:$CL$470,71,FALSE)</f>
        <v>0</v>
      </c>
      <c r="GW100" s="109">
        <f>VLOOKUP($I100,[1]May!$H$7:$CL$470,71,FALSE)</f>
        <v>0</v>
      </c>
      <c r="GX100" s="109">
        <f>VLOOKUP($I100,[1]Jun!$H$7:$CL$470,71,FALSE)</f>
        <v>0</v>
      </c>
      <c r="GY100" s="109">
        <f>VLOOKUP($I100,[1]Jul!$H$7:$CL$470,71,FALSE)</f>
        <v>0</v>
      </c>
      <c r="GZ100" s="109">
        <f>VLOOKUP($I100,[1]Ago!$H$7:$CL$470,71,FALSE)</f>
        <v>0</v>
      </c>
      <c r="HA100" s="109">
        <f>VLOOKUP($I100,[1]Set!$H$7:$CL$470,71,FALSE)</f>
        <v>0</v>
      </c>
      <c r="HB100" s="109">
        <f>VLOOKUP($I100,[1]Oct!$H$7:$CL$470,71,FALSE)</f>
        <v>0</v>
      </c>
      <c r="HC100" s="109">
        <f>VLOOKUP($I100,[1]Nov!$H$7:$CL$470,71,FALSE)</f>
        <v>0</v>
      </c>
      <c r="HD100" s="109">
        <f>VLOOKUP($I100,[1]Dic!$H$7:$CL$470,71,FALSE)</f>
        <v>0</v>
      </c>
      <c r="HE100" s="111">
        <f t="shared" si="81"/>
        <v>0</v>
      </c>
      <c r="HF100" s="113">
        <f t="shared" si="82"/>
        <v>0</v>
      </c>
      <c r="HG100" s="109">
        <f>VLOOKUP($I100,[1]Ene!$H$7:$CL$470,73,FALSE)</f>
        <v>0</v>
      </c>
      <c r="HH100" s="109">
        <f>VLOOKUP($I100,[1]Feb!$H$7:$CL$470,73,FALSE)</f>
        <v>0</v>
      </c>
      <c r="HI100" s="109">
        <f>VLOOKUP($I100,[1]Mar!$H$7:$CL$470,73,FALSE)</f>
        <v>0</v>
      </c>
      <c r="HJ100" s="109">
        <f>VLOOKUP($I100,[1]Abr!$H$7:$CL$470,73,FALSE)</f>
        <v>0</v>
      </c>
      <c r="HK100" s="109">
        <f>VLOOKUP($I100,[1]May!$H$7:$CL$470,73,FALSE)</f>
        <v>0</v>
      </c>
      <c r="HL100" s="109">
        <f>VLOOKUP($I100,[1]Jun!$H$7:$CL$470,73,FALSE)</f>
        <v>0</v>
      </c>
      <c r="HM100" s="109">
        <f>VLOOKUP($I100,[1]Jul!$H$7:$CL$470,73,FALSE)</f>
        <v>0</v>
      </c>
      <c r="HN100" s="109">
        <f>VLOOKUP($I100,[1]Ago!$H$7:$CL$470,73,FALSE)</f>
        <v>0</v>
      </c>
      <c r="HO100" s="109">
        <f>VLOOKUP($I100,[1]Set!$H$7:$CL$470,73,FALSE)</f>
        <v>0</v>
      </c>
      <c r="HP100" s="109">
        <f>VLOOKUP($I100,[1]Oct!$H$7:$CL$470,73,FALSE)</f>
        <v>0</v>
      </c>
      <c r="HQ100" s="109">
        <f>VLOOKUP($I100,[1]Nov!$H$7:$CL$470,73,FALSE)</f>
        <v>0</v>
      </c>
      <c r="HR100" s="109">
        <f>VLOOKUP($I100,[1]Dic!$H$7:$CL$470,73,FALSE)</f>
        <v>0</v>
      </c>
      <c r="HS100" s="111">
        <f t="shared" si="83"/>
        <v>0</v>
      </c>
      <c r="HT100" s="113">
        <f t="shared" si="84"/>
        <v>0</v>
      </c>
      <c r="HU100" s="114">
        <f t="shared" si="85"/>
        <v>0</v>
      </c>
    </row>
    <row r="101" spans="1:229" s="112" customFormat="1" ht="10.5" x14ac:dyDescent="0.25">
      <c r="A101" s="184" t="s">
        <v>111</v>
      </c>
      <c r="B101" s="187" t="s">
        <v>202</v>
      </c>
      <c r="C101" s="184">
        <v>407</v>
      </c>
      <c r="D101" s="187" t="s">
        <v>562</v>
      </c>
      <c r="E101" s="187" t="s">
        <v>111</v>
      </c>
      <c r="F101" s="188" t="s">
        <v>202</v>
      </c>
      <c r="G101" s="184"/>
      <c r="H101" s="184" t="s">
        <v>688</v>
      </c>
      <c r="I101" s="316">
        <v>96</v>
      </c>
      <c r="J101" s="184" t="s">
        <v>206</v>
      </c>
      <c r="K101" s="109">
        <f>VLOOKUP($I101,[1]Ene!$H$7:$M$470,6,FALSE)</f>
        <v>0</v>
      </c>
      <c r="L101" s="109">
        <f>VLOOKUP($I101,[1]Feb!$H$7:$M$470,6,FALSE)</f>
        <v>0</v>
      </c>
      <c r="M101" s="109">
        <f>VLOOKUP($I101,[1]Mar!$H$7:$M$470,6,FALSE)</f>
        <v>0</v>
      </c>
      <c r="N101" s="109">
        <f>VLOOKUP($I101,[1]Abr!$H$7:$M$470,6,FALSE)</f>
        <v>0</v>
      </c>
      <c r="O101" s="109">
        <f>VLOOKUP($I101,[1]May!$H$7:$M$470,6,FALSE)</f>
        <v>0</v>
      </c>
      <c r="P101" s="109">
        <f>VLOOKUP($I101,[1]Jun!$H$7:$M$470,6,FALSE)</f>
        <v>0</v>
      </c>
      <c r="Q101" s="109">
        <f>VLOOKUP($I101,[1]Jul!$H$7:$M$470,6,FALSE)</f>
        <v>0</v>
      </c>
      <c r="R101" s="109">
        <f>VLOOKUP($I101,[1]Ago!$H$7:$M$470,6,FALSE)</f>
        <v>0</v>
      </c>
      <c r="S101" s="109">
        <f>VLOOKUP($I101,[1]Set!$H$7:$M$470,6,FALSE)</f>
        <v>0</v>
      </c>
      <c r="T101" s="109">
        <f>VLOOKUP($I101,[1]Oct!$H$7:$M$470,6,FALSE)</f>
        <v>0</v>
      </c>
      <c r="U101" s="109">
        <f>VLOOKUP($I101,[1]Nov!$H$7:$M$470,6,FALSE)</f>
        <v>0</v>
      </c>
      <c r="V101" s="109">
        <f>VLOOKUP($I101,[1]Dic!$H$7:$M$470,6,FALSE)</f>
        <v>0</v>
      </c>
      <c r="W101" s="142"/>
      <c r="X101" s="112">
        <f t="shared" si="58"/>
        <v>0</v>
      </c>
      <c r="Y101" s="163">
        <f t="shared" si="59"/>
        <v>0</v>
      </c>
      <c r="Z101" s="117">
        <f>VLOOKUP($I101,[1]Ene!$H$7:$N$470,7,FALSE)</f>
        <v>0</v>
      </c>
      <c r="AA101" s="109">
        <f>VLOOKUP($I101,[1]Feb!$H$7:$N$470,7,FALSE)</f>
        <v>0</v>
      </c>
      <c r="AB101" s="109">
        <f>VLOOKUP($I101,[1]Mar!$H$7:$N$470,7,FALSE)</f>
        <v>0</v>
      </c>
      <c r="AC101" s="109">
        <f>VLOOKUP($I101,[1]Abr!$H$7:$N$470,7,FALSE)</f>
        <v>0</v>
      </c>
      <c r="AD101" s="109">
        <f>VLOOKUP($I101,[1]May!$H$7:$N$470,7,FALSE)</f>
        <v>0</v>
      </c>
      <c r="AE101" s="109">
        <f>VLOOKUP($I101,[1]Jun!$H$7:$N$470,7,FALSE)</f>
        <v>0</v>
      </c>
      <c r="AF101" s="109">
        <f>VLOOKUP($I101,[1]Jul!$H$7:$N$470,7,FALSE)</f>
        <v>0</v>
      </c>
      <c r="AG101" s="109">
        <f>VLOOKUP($I101,[1]Ago!$H$7:$N$470,7,FALSE)</f>
        <v>0</v>
      </c>
      <c r="AH101" s="109">
        <f>VLOOKUP($I101,[1]Set!$H$7:$N$470,7,FALSE)</f>
        <v>0</v>
      </c>
      <c r="AI101" s="109">
        <f>VLOOKUP($I101,[1]Oct!$H$7:$N$470,7,FALSE)</f>
        <v>0</v>
      </c>
      <c r="AJ101" s="109">
        <f>VLOOKUP($I101,[1]Nov!$H$7:$N$470,7,FALSE)</f>
        <v>0</v>
      </c>
      <c r="AK101" s="118">
        <f>VLOOKUP($I101,[1]Dic!$H$7:$N$470,7,FALSE)</f>
        <v>0</v>
      </c>
      <c r="AL101" s="112">
        <f t="shared" si="51"/>
        <v>0</v>
      </c>
      <c r="AM101" s="164">
        <f t="shared" si="60"/>
        <v>0</v>
      </c>
      <c r="AN101" s="164">
        <f t="shared" si="52"/>
        <v>0</v>
      </c>
      <c r="AO101" s="142"/>
      <c r="AP101" s="109">
        <f>VLOOKUP($I101,[1]Ene!$H$7:$Q$470,10,FALSE)</f>
        <v>0</v>
      </c>
      <c r="AQ101" s="109">
        <f>VLOOKUP($I101,[1]Feb!$H$7:$Q$470,10,FALSE)</f>
        <v>0</v>
      </c>
      <c r="AR101" s="109">
        <f>VLOOKUP($I101,[1]Mar!$H$7:$Q$470,10,FALSE)</f>
        <v>0</v>
      </c>
      <c r="AS101" s="109">
        <f>VLOOKUP($I101,[1]Abr!$H$7:$Q$470,10,FALSE)</f>
        <v>0</v>
      </c>
      <c r="AT101" s="109">
        <f>VLOOKUP($I101,[1]May!$H$7:$Q$470,10,FALSE)</f>
        <v>0</v>
      </c>
      <c r="AU101" s="109">
        <f>VLOOKUP($I101,[1]Jun!$H$7:$Q$470,10,FALSE)</f>
        <v>0</v>
      </c>
      <c r="AV101" s="109">
        <f>VLOOKUP($I101,[1]Jul!$H$7:$Q$470,10,FALSE)</f>
        <v>0</v>
      </c>
      <c r="AW101" s="109">
        <f>VLOOKUP($I101,[1]Ago!$H$7:$Q$470,10,FALSE)</f>
        <v>0</v>
      </c>
      <c r="AX101" s="109">
        <f>VLOOKUP($I101,[1]Set!$H$7:$Q$470,10,FALSE)</f>
        <v>0</v>
      </c>
      <c r="AY101" s="109">
        <f>VLOOKUP($I101,[1]Oct!$H$7:$Q$470,10,FALSE)</f>
        <v>0</v>
      </c>
      <c r="AZ101" s="109">
        <f>VLOOKUP($I101,[1]Nov!$H$7:$Q$470,10,FALSE)</f>
        <v>0</v>
      </c>
      <c r="BA101" s="118">
        <f>VLOOKUP($I101,[1]Dic!$H$7:$Q$470,10,FALSE)</f>
        <v>0</v>
      </c>
      <c r="BB101" s="112">
        <f t="shared" si="61"/>
        <v>0</v>
      </c>
      <c r="BC101" s="163">
        <f t="shared" si="62"/>
        <v>0</v>
      </c>
      <c r="BD101" s="109">
        <f>VLOOKUP($I101,[1]Ene!$H$7:$T$470,13,FALSE)</f>
        <v>0</v>
      </c>
      <c r="BE101" s="109">
        <f>VLOOKUP($I101,[1]Feb!$H$7:$T$470,13,FALSE)</f>
        <v>0</v>
      </c>
      <c r="BF101" s="109">
        <f>VLOOKUP($I101,[1]Mar!$H$7:$T$470,13,FALSE)</f>
        <v>0</v>
      </c>
      <c r="BG101" s="109">
        <f>VLOOKUP($I101,[1]Abr!$H$7:$T$470,13,FALSE)</f>
        <v>0</v>
      </c>
      <c r="BH101" s="109">
        <f>VLOOKUP($I101,[1]May!$H$7:$T$470,13,FALSE)</f>
        <v>0</v>
      </c>
      <c r="BI101" s="109">
        <f>VLOOKUP($I101,[1]Jun!$H$7:$T$470,13,FALSE)</f>
        <v>0</v>
      </c>
      <c r="BJ101" s="109">
        <f>VLOOKUP($I101,[1]Jul!$H$7:$T$470,13,FALSE)</f>
        <v>0</v>
      </c>
      <c r="BK101" s="109">
        <f>VLOOKUP($I101,[1]Ago!$H$7:$T$470,13,FALSE)</f>
        <v>0</v>
      </c>
      <c r="BL101" s="109">
        <f>VLOOKUP($I101,[1]Set!$H$7:$T$470,13,FALSE)</f>
        <v>0</v>
      </c>
      <c r="BM101" s="109">
        <f>VLOOKUP($I101,[1]Oct!$H$7:$T$470,13,FALSE)</f>
        <v>0</v>
      </c>
      <c r="BN101" s="109">
        <f>VLOOKUP($I101,[1]Nov!$H$7:$T$470,13,FALSE)</f>
        <v>0</v>
      </c>
      <c r="BO101" s="109">
        <f>VLOOKUP($I101,[1]Dic!$H$7:$T$470,13,FALSE)</f>
        <v>0</v>
      </c>
      <c r="BP101" s="111">
        <f t="shared" si="63"/>
        <v>0</v>
      </c>
      <c r="BQ101" s="113">
        <f t="shared" si="64"/>
        <v>0</v>
      </c>
      <c r="BR101" s="109">
        <f>VLOOKUP($I101,[1]Ene!$H$7:$V$470,15,FALSE)</f>
        <v>0</v>
      </c>
      <c r="BS101" s="109">
        <f>VLOOKUP($I101,[1]Feb!$H$7:$V$470,15,FALSE)</f>
        <v>0</v>
      </c>
      <c r="BT101" s="109">
        <f>VLOOKUP($I101,[1]Mar!$H$7:$V$470,15,FALSE)</f>
        <v>0</v>
      </c>
      <c r="BU101" s="109">
        <f>VLOOKUP($I101,[1]Abr!$H$7:$V$470,15,FALSE)</f>
        <v>0</v>
      </c>
      <c r="BV101" s="109">
        <f>VLOOKUP($I101,[1]May!$H$7:$V$470,15,FALSE)</f>
        <v>0</v>
      </c>
      <c r="BW101" s="109">
        <f>VLOOKUP($I101,[1]Jun!$H$7:$V$470,15,FALSE)</f>
        <v>0</v>
      </c>
      <c r="BX101" s="109">
        <f>VLOOKUP($I101,[1]Jul!$H$7:$V$470,15,FALSE)</f>
        <v>0</v>
      </c>
      <c r="BY101" s="109">
        <f>VLOOKUP($I101,[1]Ago!$H$7:$V$470,15,FALSE)</f>
        <v>0</v>
      </c>
      <c r="BZ101" s="109">
        <f>VLOOKUP($I101,[1]Set!$H$7:$V$470,15,FALSE)</f>
        <v>0</v>
      </c>
      <c r="CA101" s="109">
        <f>VLOOKUP($I101,[1]Oct!$H$7:$V$470,15,FALSE)</f>
        <v>0</v>
      </c>
      <c r="CB101" s="109">
        <f>VLOOKUP($I101,[1]Nov!$H$7:$V$470,15,FALSE)</f>
        <v>0</v>
      </c>
      <c r="CC101" s="109">
        <f>VLOOKUP($I101,[1]Dic!$H$7:$V$470,15,FALSE)</f>
        <v>0</v>
      </c>
      <c r="CD101" s="111">
        <f t="shared" si="65"/>
        <v>0</v>
      </c>
      <c r="CE101" s="113">
        <f t="shared" si="53"/>
        <v>0</v>
      </c>
      <c r="CF101" s="109">
        <f>VLOOKUP($I101,[1]Ene!$H$7:$X$470,17,FALSE)</f>
        <v>0</v>
      </c>
      <c r="CG101" s="109">
        <f>VLOOKUP($I101,[1]Feb!$H$7:$X$470,17,FALSE)</f>
        <v>0</v>
      </c>
      <c r="CH101" s="109">
        <f>VLOOKUP($I101,[1]Mar!$H$7:$X$470,17,FALSE)</f>
        <v>0</v>
      </c>
      <c r="CI101" s="109">
        <f>VLOOKUP($I101,[1]Abr!$H$7:$X$470,17,FALSE)</f>
        <v>0</v>
      </c>
      <c r="CJ101" s="109">
        <f>VLOOKUP($I101,[1]May!$H$7:$X$470,17,FALSE)</f>
        <v>0</v>
      </c>
      <c r="CK101" s="109">
        <f>VLOOKUP($I101,[1]Jun!$H$7:$X$470,17,FALSE)</f>
        <v>0</v>
      </c>
      <c r="CL101" s="109">
        <f>VLOOKUP($I101,[1]Jul!$H$7:$X$470,17,FALSE)</f>
        <v>0</v>
      </c>
      <c r="CM101" s="109">
        <f>VLOOKUP($I101,[1]Ago!$H$7:$X$470,17,FALSE)</f>
        <v>0</v>
      </c>
      <c r="CN101" s="109">
        <f>VLOOKUP($I101,[1]Set!$H$7:$X$470,17,FALSE)</f>
        <v>0</v>
      </c>
      <c r="CO101" s="109">
        <f>VLOOKUP($I101,[1]Oct!$H$7:$X$470,17,FALSE)</f>
        <v>0</v>
      </c>
      <c r="CP101" s="109">
        <f>VLOOKUP($I101,[1]Nov!$H$7:$X$470,17,FALSE)</f>
        <v>0</v>
      </c>
      <c r="CQ101" s="109">
        <f>VLOOKUP($I101,[1]Dic!$H$7:$X$470,17,FALSE)</f>
        <v>0</v>
      </c>
      <c r="CR101" s="111">
        <f t="shared" si="66"/>
        <v>0</v>
      </c>
      <c r="CS101" s="113">
        <f t="shared" si="54"/>
        <v>0</v>
      </c>
      <c r="CT101" s="112">
        <f t="shared" si="55"/>
        <v>0</v>
      </c>
      <c r="CU101" s="116"/>
      <c r="CV101" s="109">
        <f>VLOOKUP($I101,[1]Ene!$H$7:$AC$470,22,FALSE)</f>
        <v>0</v>
      </c>
      <c r="CW101" s="109">
        <f>VLOOKUP($I101,[1]Feb!$H$7:$AC$470,22,FALSE)</f>
        <v>0</v>
      </c>
      <c r="CX101" s="109">
        <f>VLOOKUP($I101,[1]Mar!$H$7:$AC$470,22,FALSE)</f>
        <v>0</v>
      </c>
      <c r="CY101" s="109">
        <f>VLOOKUP($I101,[1]Abr!$H$7:$AC$470,22,FALSE)</f>
        <v>0</v>
      </c>
      <c r="CZ101" s="109">
        <f>VLOOKUP($I101,[1]May!$H$7:$AC$470,22,FALSE)</f>
        <v>0</v>
      </c>
      <c r="DA101" s="109">
        <f>VLOOKUP($I101,[1]Jun!$H$7:$AC$470,22,FALSE)</f>
        <v>0</v>
      </c>
      <c r="DB101" s="109">
        <f>VLOOKUP($I101,[1]Jul!$H$7:$AC$470,22,FALSE)</f>
        <v>0</v>
      </c>
      <c r="DC101" s="109">
        <f>VLOOKUP($I101,[1]Ago!$H$7:$AC$470,22,FALSE)</f>
        <v>0</v>
      </c>
      <c r="DD101" s="109">
        <f>VLOOKUP($I101,[1]Set!$H$7:$AC$470,22,FALSE)</f>
        <v>0</v>
      </c>
      <c r="DE101" s="109">
        <f>VLOOKUP($I101,[1]Oct!$H$7:$AC$470,22,FALSE)</f>
        <v>0</v>
      </c>
      <c r="DF101" s="109">
        <f>VLOOKUP($I101,[1]Nov!$H$7:$AC$470,22,FALSE)</f>
        <v>0</v>
      </c>
      <c r="DG101" s="118">
        <f>VLOOKUP($I101,[1]Dic!$H$7:$AC$470,22,FALSE)</f>
        <v>0</v>
      </c>
      <c r="DH101" s="111">
        <f t="shared" si="67"/>
        <v>0</v>
      </c>
      <c r="DI101" s="113">
        <f t="shared" si="68"/>
        <v>0</v>
      </c>
      <c r="DJ101" s="109">
        <f>VLOOKUP($I101,[1]Ene!$H$7:$BL$470,57,FALSE)</f>
        <v>0</v>
      </c>
      <c r="DK101" s="109">
        <f>VLOOKUP($I101,[1]Feb!$H$7:$BL$470,57,FALSE)</f>
        <v>0</v>
      </c>
      <c r="DL101" s="109">
        <f>VLOOKUP($I101,[1]Mar!$H$7:$BL$470,57,FALSE)</f>
        <v>0</v>
      </c>
      <c r="DM101" s="109">
        <f>VLOOKUP($I101,[1]Abr!$H$7:$BL$470,57,FALSE)</f>
        <v>0</v>
      </c>
      <c r="DN101" s="109">
        <f>VLOOKUP($I101,[1]May!$H$7:$BL$470,57,FALSE)</f>
        <v>0</v>
      </c>
      <c r="DO101" s="109">
        <f>VLOOKUP($I101,[1]Jun!$H$7:$BL$470,57,FALSE)</f>
        <v>0</v>
      </c>
      <c r="DP101" s="109">
        <f>VLOOKUP($I101,[1]Jul!$H$7:$BL$470,57,FALSE)</f>
        <v>0</v>
      </c>
      <c r="DQ101" s="109">
        <f>VLOOKUP($I101,[1]Ago!$H$7:$BL$470,57,FALSE)</f>
        <v>0</v>
      </c>
      <c r="DR101" s="109">
        <f>VLOOKUP($I101,[1]Set!$H$7:$BL$470,57,FALSE)</f>
        <v>0</v>
      </c>
      <c r="DS101" s="109">
        <f>VLOOKUP($I101,[1]Oct!$H$7:$BL$470,57,FALSE)</f>
        <v>0</v>
      </c>
      <c r="DT101" s="109">
        <f>VLOOKUP($I101,[1]Nov!$H$7:$BL$470,57,FALSE)</f>
        <v>0</v>
      </c>
      <c r="DU101" s="109">
        <f>VLOOKUP($I101,[1]Dic!$H$7:$BL$470,57,FALSE)</f>
        <v>0</v>
      </c>
      <c r="DV101" s="111">
        <f t="shared" si="69"/>
        <v>0</v>
      </c>
      <c r="DW101" s="113">
        <f t="shared" si="70"/>
        <v>0</v>
      </c>
      <c r="DX101" s="117">
        <f>VLOOKUP($I101,[1]Ene!$H$7:$BQ$470,62,FALSE)</f>
        <v>0</v>
      </c>
      <c r="DY101" s="109">
        <f>VLOOKUP($I101,[1]Feb!$H$7:$BQ$470,62,FALSE)</f>
        <v>0</v>
      </c>
      <c r="DZ101" s="109">
        <f>VLOOKUP($I101,[1]Mar!$H$7:$BQ$470,62,FALSE)</f>
        <v>0</v>
      </c>
      <c r="EA101" s="109">
        <f>VLOOKUP($I101,[1]Abr!$H$7:$BQ$470,62,FALSE)</f>
        <v>0</v>
      </c>
      <c r="EB101" s="109">
        <f>VLOOKUP($I101,[1]May!$H$7:$BQ$470,62,FALSE)</f>
        <v>0</v>
      </c>
      <c r="EC101" s="109">
        <f>VLOOKUP($I101,[1]Jun!$H$7:$BQ$470,62,FALSE)</f>
        <v>0</v>
      </c>
      <c r="ED101" s="109">
        <f>VLOOKUP($I101,[1]Jul!$H$7:$BQ$470,62,FALSE)</f>
        <v>0</v>
      </c>
      <c r="EE101" s="109">
        <f>VLOOKUP($I101,[1]Ago!$H$7:$BQ$470,62,FALSE)</f>
        <v>0</v>
      </c>
      <c r="EF101" s="109">
        <f>VLOOKUP($I101,[1]Set!$H$7:$BQ$470,62,FALSE)</f>
        <v>0</v>
      </c>
      <c r="EG101" s="109">
        <f>VLOOKUP($I101,[1]Oct!$H$7:$BQ$470,62,FALSE)</f>
        <v>0</v>
      </c>
      <c r="EH101" s="109">
        <f>VLOOKUP($I101,[1]Nov!$H$7:$BQ$470,62,FALSE)</f>
        <v>0</v>
      </c>
      <c r="EI101" s="109">
        <f>VLOOKUP($I101,[1]Dic!$H$7:$BQ$470,62,FALSE)</f>
        <v>0</v>
      </c>
      <c r="EJ101" s="115">
        <f t="shared" si="71"/>
        <v>0</v>
      </c>
      <c r="EK101" s="113">
        <f t="shared" si="72"/>
        <v>0</v>
      </c>
      <c r="EL101" s="117">
        <f>VLOOKUP($I101,[1]Ene!$H$7:$BM$470,58,FALSE)</f>
        <v>0</v>
      </c>
      <c r="EM101" s="109">
        <f>VLOOKUP($I101,[1]Feb!$H$7:$BM$470,58,FALSE)</f>
        <v>0</v>
      </c>
      <c r="EN101" s="109">
        <f>VLOOKUP($I101,[1]Mar!$H$7:$BM$470,58,FALSE)</f>
        <v>0</v>
      </c>
      <c r="EO101" s="109">
        <f>VLOOKUP($I101,[1]Abr!$H$7:$BM$470,58,FALSE)</f>
        <v>0</v>
      </c>
      <c r="EP101" s="109">
        <f>VLOOKUP($I101,[1]May!$H$7:$BM$470,58,FALSE)</f>
        <v>0</v>
      </c>
      <c r="EQ101" s="109">
        <f>VLOOKUP($I101,[1]Jun!$H$7:$BM$470,58,FALSE)</f>
        <v>0</v>
      </c>
      <c r="ER101" s="109">
        <f>VLOOKUP($I101,[1]Jul!$H$7:$BM$470,58,FALSE)</f>
        <v>0</v>
      </c>
      <c r="ES101" s="109">
        <f>VLOOKUP($I101,[1]Ago!$H$7:$BM$470,58,FALSE)</f>
        <v>0</v>
      </c>
      <c r="ET101" s="109">
        <f>VLOOKUP($I101,[1]Set!$H$7:$BM$470,58,FALSE)</f>
        <v>0</v>
      </c>
      <c r="EU101" s="109">
        <f>VLOOKUP($I101,[1]Oct!$H$7:$BM$470,58,FALSE)</f>
        <v>0</v>
      </c>
      <c r="EV101" s="109">
        <f>VLOOKUP($I101,[1]Nov!$H$7:$BM$470,58,FALSE)</f>
        <v>0</v>
      </c>
      <c r="EW101" s="118">
        <f>VLOOKUP($I101,[1]Dic!$H$7:$BM$470,58,FALSE)</f>
        <v>0</v>
      </c>
      <c r="EX101" s="111">
        <f t="shared" si="73"/>
        <v>0</v>
      </c>
      <c r="EY101" s="113">
        <f t="shared" si="74"/>
        <v>0</v>
      </c>
      <c r="EZ101" s="109">
        <f>VLOOKUP($I101,[1]Ene!$H$7:$CL$470,70,FALSE)</f>
        <v>0</v>
      </c>
      <c r="FA101" s="109">
        <f>VLOOKUP($I101,[1]Feb!$H$7:$CL$470,70,FALSE)</f>
        <v>0</v>
      </c>
      <c r="FB101" s="109">
        <f>VLOOKUP($I101,[1]Mar!$H$7:$CL$470,70,FALSE)</f>
        <v>0</v>
      </c>
      <c r="FC101" s="109">
        <f>VLOOKUP($I101,[1]Abr!$H$7:$CL$470,70,FALSE)</f>
        <v>0</v>
      </c>
      <c r="FD101" s="109">
        <f>VLOOKUP($I101,[1]May!$H$7:$CL$470,70,FALSE)</f>
        <v>0</v>
      </c>
      <c r="FE101" s="109">
        <f>VLOOKUP($I101,[1]Jun!$H$7:$CL$470,70,FALSE)</f>
        <v>0</v>
      </c>
      <c r="FF101" s="109">
        <f>VLOOKUP($I101,[1]Jul!$H$7:$CL$470,70,FALSE)</f>
        <v>0</v>
      </c>
      <c r="FG101" s="109">
        <f>VLOOKUP($I101,[1]Ago!$H$7:$CL$470,70,FALSE)</f>
        <v>0</v>
      </c>
      <c r="FH101" s="109">
        <f>VLOOKUP($I101,[1]Set!$H$7:$CL$470,70,FALSE)</f>
        <v>0</v>
      </c>
      <c r="FI101" s="109">
        <f>VLOOKUP($I101,[1]Oct!$H$7:$CL$470,70,FALSE)</f>
        <v>0</v>
      </c>
      <c r="FJ101" s="109">
        <f>VLOOKUP($I101,[1]Nov!$H$7:$CL$470,70,FALSE)</f>
        <v>0</v>
      </c>
      <c r="FK101" s="118">
        <f>VLOOKUP($I101,[1]Dic!$H$7:$CL$470,70,FALSE)</f>
        <v>0</v>
      </c>
      <c r="FL101" s="111">
        <f t="shared" si="75"/>
        <v>0</v>
      </c>
      <c r="FM101" s="113">
        <f t="shared" si="76"/>
        <v>0</v>
      </c>
      <c r="FN101" s="109">
        <f>VLOOKUP($I101,[1]Ene!$H$7:$CL$470,72,FALSE)</f>
        <v>0</v>
      </c>
      <c r="FO101" s="109">
        <f>VLOOKUP($I101,[1]Feb!$H$7:$CL$470,72,FALSE)</f>
        <v>0</v>
      </c>
      <c r="FP101" s="109">
        <f>VLOOKUP($I101,[1]Mar!$H$7:$CL$470,72,FALSE)</f>
        <v>0</v>
      </c>
      <c r="FQ101" s="109">
        <f>VLOOKUP($I101,[1]Abr!$H$7:$CL$470,72,FALSE)</f>
        <v>0</v>
      </c>
      <c r="FR101" s="109">
        <f>VLOOKUP($I101,[1]May!$H$7:$CL$470,72,FALSE)</f>
        <v>0</v>
      </c>
      <c r="FS101" s="109">
        <f>VLOOKUP($I101,[1]Jun!$H$7:$CL$470,72,FALSE)</f>
        <v>0</v>
      </c>
      <c r="FT101" s="109">
        <f>VLOOKUP($I101,[1]Jul!$H$7:$CL$470,72,FALSE)</f>
        <v>0</v>
      </c>
      <c r="FU101" s="109">
        <f>VLOOKUP($I101,[1]Ago!$H$7:$CL$470,72,FALSE)</f>
        <v>0</v>
      </c>
      <c r="FV101" s="109">
        <f>VLOOKUP($I101,[1]Set!$H$7:$CL$470,72,FALSE)</f>
        <v>0</v>
      </c>
      <c r="FW101" s="109">
        <f>VLOOKUP($I101,[1]Oct!$H$7:$CL$470,72,FALSE)</f>
        <v>0</v>
      </c>
      <c r="FX101" s="109">
        <f>VLOOKUP($I101,[1]Nov!$H$7:$CL$470,72,FALSE)</f>
        <v>0</v>
      </c>
      <c r="FY101" s="118">
        <f>VLOOKUP($I101,[1]Dic!$H$7:$CL$470,72,FALSE)</f>
        <v>0</v>
      </c>
      <c r="FZ101" s="112">
        <f t="shared" si="77"/>
        <v>0</v>
      </c>
      <c r="GA101" s="113">
        <f t="shared" si="78"/>
        <v>0</v>
      </c>
      <c r="GB101" s="109">
        <f>VLOOKUP($I101,[1]Ene!$H$7:$CL$471,59,FALSE)</f>
        <v>0</v>
      </c>
      <c r="GC101" s="109">
        <f>VLOOKUP($I101,[1]Feb!$H$7:$CL$471,59,FALSE)</f>
        <v>0</v>
      </c>
      <c r="GD101" s="109">
        <f>VLOOKUP($I101,[1]Mar!$H$7:$CL$471,59,FALSE)</f>
        <v>0</v>
      </c>
      <c r="GE101" s="109">
        <f>VLOOKUP($I101,[1]Abr!$H$7:$CL$471,59,FALSE)</f>
        <v>0</v>
      </c>
      <c r="GF101" s="109">
        <f>VLOOKUP($I101,[1]May!$H$7:$CL$471,59,FALSE)</f>
        <v>0</v>
      </c>
      <c r="GG101" s="109">
        <f>VLOOKUP($I101,[1]Jun!$H$7:$CL$471,59,FALSE)</f>
        <v>0</v>
      </c>
      <c r="GH101" s="109">
        <f>VLOOKUP($I101,[1]Jul!$H$7:$CL$471,59,FALSE)</f>
        <v>0</v>
      </c>
      <c r="GI101" s="109">
        <f>VLOOKUP($I101,[1]Ago!$H$7:$CL$471,59,FALSE)</f>
        <v>0</v>
      </c>
      <c r="GJ101" s="109">
        <f>VLOOKUP($I101,[1]Set!$H$7:$CL$471,59,FALSE)</f>
        <v>0</v>
      </c>
      <c r="GK101" s="109">
        <f>VLOOKUP($I101,[1]Oct!$H$7:$CL$471,59,FALSE)</f>
        <v>0</v>
      </c>
      <c r="GL101" s="109">
        <f>VLOOKUP($I101,[1]Nov!$H$7:$CL$471,59,FALSE)</f>
        <v>0</v>
      </c>
      <c r="GM101" s="118">
        <f>VLOOKUP($I101,[1]Dic!$H$7:$CL$471,59,FALSE)</f>
        <v>0</v>
      </c>
      <c r="GN101" s="112">
        <f t="shared" si="79"/>
        <v>0</v>
      </c>
      <c r="GO101" s="113">
        <f t="shared" si="80"/>
        <v>0</v>
      </c>
      <c r="GP101" s="114">
        <f t="shared" si="56"/>
        <v>0</v>
      </c>
      <c r="GQ101" s="114">
        <f t="shared" si="57"/>
        <v>0</v>
      </c>
      <c r="GR101" s="116"/>
      <c r="GS101" s="109">
        <f>VLOOKUP($I101,[1]Ene!$H$7:$CL$470,71,FALSE)</f>
        <v>0</v>
      </c>
      <c r="GT101" s="109">
        <f>VLOOKUP($I101,[1]Feb!$H$7:$CL$470,71,FALSE)</f>
        <v>0</v>
      </c>
      <c r="GU101" s="109">
        <f>VLOOKUP($I101,[1]Mar!$H$7:$CL$470,71,FALSE)</f>
        <v>0</v>
      </c>
      <c r="GV101" s="109">
        <f>VLOOKUP($I101,[1]Abr!$H$7:$CL$470,71,FALSE)</f>
        <v>0</v>
      </c>
      <c r="GW101" s="109">
        <f>VLOOKUP($I101,[1]May!$H$7:$CL$470,71,FALSE)</f>
        <v>0</v>
      </c>
      <c r="GX101" s="109">
        <f>VLOOKUP($I101,[1]Jun!$H$7:$CL$470,71,FALSE)</f>
        <v>0</v>
      </c>
      <c r="GY101" s="109">
        <f>VLOOKUP($I101,[1]Jul!$H$7:$CL$470,71,FALSE)</f>
        <v>0</v>
      </c>
      <c r="GZ101" s="109">
        <f>VLOOKUP($I101,[1]Ago!$H$7:$CL$470,71,FALSE)</f>
        <v>0</v>
      </c>
      <c r="HA101" s="109">
        <f>VLOOKUP($I101,[1]Set!$H$7:$CL$470,71,FALSE)</f>
        <v>0</v>
      </c>
      <c r="HB101" s="109">
        <f>VLOOKUP($I101,[1]Oct!$H$7:$CL$470,71,FALSE)</f>
        <v>0</v>
      </c>
      <c r="HC101" s="109">
        <f>VLOOKUP($I101,[1]Nov!$H$7:$CL$470,71,FALSE)</f>
        <v>0</v>
      </c>
      <c r="HD101" s="109">
        <f>VLOOKUP($I101,[1]Dic!$H$7:$CL$470,71,FALSE)</f>
        <v>0</v>
      </c>
      <c r="HE101" s="111">
        <f t="shared" si="81"/>
        <v>0</v>
      </c>
      <c r="HF101" s="113">
        <f t="shared" si="82"/>
        <v>0</v>
      </c>
      <c r="HG101" s="109">
        <f>VLOOKUP($I101,[1]Ene!$H$7:$CL$470,73,FALSE)</f>
        <v>0</v>
      </c>
      <c r="HH101" s="109">
        <f>VLOOKUP($I101,[1]Feb!$H$7:$CL$470,73,FALSE)</f>
        <v>0</v>
      </c>
      <c r="HI101" s="109">
        <f>VLOOKUP($I101,[1]Mar!$H$7:$CL$470,73,FALSE)</f>
        <v>0</v>
      </c>
      <c r="HJ101" s="109">
        <f>VLOOKUP($I101,[1]Abr!$H$7:$CL$470,73,FALSE)</f>
        <v>0</v>
      </c>
      <c r="HK101" s="109">
        <f>VLOOKUP($I101,[1]May!$H$7:$CL$470,73,FALSE)</f>
        <v>0</v>
      </c>
      <c r="HL101" s="109">
        <f>VLOOKUP($I101,[1]Jun!$H$7:$CL$470,73,FALSE)</f>
        <v>0</v>
      </c>
      <c r="HM101" s="109">
        <f>VLOOKUP($I101,[1]Jul!$H$7:$CL$470,73,FALSE)</f>
        <v>0</v>
      </c>
      <c r="HN101" s="109">
        <f>VLOOKUP($I101,[1]Ago!$H$7:$CL$470,73,FALSE)</f>
        <v>0</v>
      </c>
      <c r="HO101" s="109">
        <f>VLOOKUP($I101,[1]Set!$H$7:$CL$470,73,FALSE)</f>
        <v>0</v>
      </c>
      <c r="HP101" s="109">
        <f>VLOOKUP($I101,[1]Oct!$H$7:$CL$470,73,FALSE)</f>
        <v>0</v>
      </c>
      <c r="HQ101" s="109">
        <f>VLOOKUP($I101,[1]Nov!$H$7:$CL$470,73,FALSE)</f>
        <v>0</v>
      </c>
      <c r="HR101" s="109">
        <f>VLOOKUP($I101,[1]Dic!$H$7:$CL$470,73,FALSE)</f>
        <v>0</v>
      </c>
      <c r="HS101" s="111">
        <f t="shared" si="83"/>
        <v>0</v>
      </c>
      <c r="HT101" s="113">
        <f t="shared" si="84"/>
        <v>0</v>
      </c>
      <c r="HU101" s="114">
        <f t="shared" si="85"/>
        <v>0</v>
      </c>
    </row>
    <row r="102" spans="1:229" s="112" customFormat="1" ht="10.5" x14ac:dyDescent="0.25">
      <c r="A102" s="184" t="s">
        <v>111</v>
      </c>
      <c r="B102" s="187" t="s">
        <v>202</v>
      </c>
      <c r="C102" s="184">
        <v>407</v>
      </c>
      <c r="D102" s="187" t="s">
        <v>562</v>
      </c>
      <c r="E102" s="187" t="s">
        <v>111</v>
      </c>
      <c r="F102" s="188" t="s">
        <v>202</v>
      </c>
      <c r="G102" s="184"/>
      <c r="H102" s="184" t="s">
        <v>688</v>
      </c>
      <c r="I102" s="316">
        <v>97</v>
      </c>
      <c r="J102" s="184" t="s">
        <v>207</v>
      </c>
      <c r="K102" s="109">
        <f>VLOOKUP($I102,[1]Ene!$H$7:$M$470,6,FALSE)</f>
        <v>0</v>
      </c>
      <c r="L102" s="109">
        <f>VLOOKUP($I102,[1]Feb!$H$7:$M$470,6,FALSE)</f>
        <v>0</v>
      </c>
      <c r="M102" s="109">
        <f>VLOOKUP($I102,[1]Mar!$H$7:$M$470,6,FALSE)</f>
        <v>0</v>
      </c>
      <c r="N102" s="109">
        <f>VLOOKUP($I102,[1]Abr!$H$7:$M$470,6,FALSE)</f>
        <v>0</v>
      </c>
      <c r="O102" s="109">
        <f>VLOOKUP($I102,[1]May!$H$7:$M$470,6,FALSE)</f>
        <v>0</v>
      </c>
      <c r="P102" s="109">
        <f>VLOOKUP($I102,[1]Jun!$H$7:$M$470,6,FALSE)</f>
        <v>0</v>
      </c>
      <c r="Q102" s="109">
        <f>VLOOKUP($I102,[1]Jul!$H$7:$M$470,6,FALSE)</f>
        <v>0</v>
      </c>
      <c r="R102" s="109">
        <f>VLOOKUP($I102,[1]Ago!$H$7:$M$470,6,FALSE)</f>
        <v>0</v>
      </c>
      <c r="S102" s="109">
        <f>VLOOKUP($I102,[1]Set!$H$7:$M$470,6,FALSE)</f>
        <v>0</v>
      </c>
      <c r="T102" s="109">
        <f>VLOOKUP($I102,[1]Oct!$H$7:$M$470,6,FALSE)</f>
        <v>0</v>
      </c>
      <c r="U102" s="109">
        <f>VLOOKUP($I102,[1]Nov!$H$7:$M$470,6,FALSE)</f>
        <v>0</v>
      </c>
      <c r="V102" s="109">
        <f>VLOOKUP($I102,[1]Dic!$H$7:$M$470,6,FALSE)</f>
        <v>0</v>
      </c>
      <c r="W102" s="142"/>
      <c r="X102" s="112">
        <f t="shared" si="58"/>
        <v>0</v>
      </c>
      <c r="Y102" s="163">
        <f t="shared" si="59"/>
        <v>0</v>
      </c>
      <c r="Z102" s="117">
        <f>VLOOKUP($I102,[1]Ene!$H$7:$N$470,7,FALSE)</f>
        <v>0</v>
      </c>
      <c r="AA102" s="109">
        <f>VLOOKUP($I102,[1]Feb!$H$7:$N$470,7,FALSE)</f>
        <v>0</v>
      </c>
      <c r="AB102" s="109">
        <f>VLOOKUP($I102,[1]Mar!$H$7:$N$470,7,FALSE)</f>
        <v>0</v>
      </c>
      <c r="AC102" s="109">
        <f>VLOOKUP($I102,[1]Abr!$H$7:$N$470,7,FALSE)</f>
        <v>0</v>
      </c>
      <c r="AD102" s="109">
        <f>VLOOKUP($I102,[1]May!$H$7:$N$470,7,FALSE)</f>
        <v>0</v>
      </c>
      <c r="AE102" s="109">
        <f>VLOOKUP($I102,[1]Jun!$H$7:$N$470,7,FALSE)</f>
        <v>0</v>
      </c>
      <c r="AF102" s="109">
        <f>VLOOKUP($I102,[1]Jul!$H$7:$N$470,7,FALSE)</f>
        <v>0</v>
      </c>
      <c r="AG102" s="109">
        <f>VLOOKUP($I102,[1]Ago!$H$7:$N$470,7,FALSE)</f>
        <v>0</v>
      </c>
      <c r="AH102" s="109">
        <f>VLOOKUP($I102,[1]Set!$H$7:$N$470,7,FALSE)</f>
        <v>0</v>
      </c>
      <c r="AI102" s="109">
        <f>VLOOKUP($I102,[1]Oct!$H$7:$N$470,7,FALSE)</f>
        <v>0</v>
      </c>
      <c r="AJ102" s="109">
        <f>VLOOKUP($I102,[1]Nov!$H$7:$N$470,7,FALSE)</f>
        <v>0</v>
      </c>
      <c r="AK102" s="118">
        <f>VLOOKUP($I102,[1]Dic!$H$7:$N$470,7,FALSE)</f>
        <v>0</v>
      </c>
      <c r="AL102" s="112">
        <f t="shared" si="51"/>
        <v>0</v>
      </c>
      <c r="AM102" s="164">
        <f t="shared" si="60"/>
        <v>0</v>
      </c>
      <c r="AN102" s="164">
        <f t="shared" si="52"/>
        <v>0</v>
      </c>
      <c r="AO102" s="142"/>
      <c r="AP102" s="109">
        <f>VLOOKUP($I102,[1]Ene!$H$7:$Q$470,10,FALSE)</f>
        <v>0</v>
      </c>
      <c r="AQ102" s="109">
        <f>VLOOKUP($I102,[1]Feb!$H$7:$Q$470,10,FALSE)</f>
        <v>0</v>
      </c>
      <c r="AR102" s="109">
        <f>VLOOKUP($I102,[1]Mar!$H$7:$Q$470,10,FALSE)</f>
        <v>0</v>
      </c>
      <c r="AS102" s="109">
        <f>VLOOKUP($I102,[1]Abr!$H$7:$Q$470,10,FALSE)</f>
        <v>0</v>
      </c>
      <c r="AT102" s="109">
        <f>VLOOKUP($I102,[1]May!$H$7:$Q$470,10,FALSE)</f>
        <v>0</v>
      </c>
      <c r="AU102" s="109">
        <f>VLOOKUP($I102,[1]Jun!$H$7:$Q$470,10,FALSE)</f>
        <v>0</v>
      </c>
      <c r="AV102" s="109">
        <f>VLOOKUP($I102,[1]Jul!$H$7:$Q$470,10,FALSE)</f>
        <v>0</v>
      </c>
      <c r="AW102" s="109">
        <f>VLOOKUP($I102,[1]Ago!$H$7:$Q$470,10,FALSE)</f>
        <v>0</v>
      </c>
      <c r="AX102" s="109">
        <f>VLOOKUP($I102,[1]Set!$H$7:$Q$470,10,FALSE)</f>
        <v>0</v>
      </c>
      <c r="AY102" s="109">
        <f>VLOOKUP($I102,[1]Oct!$H$7:$Q$470,10,FALSE)</f>
        <v>0</v>
      </c>
      <c r="AZ102" s="109">
        <f>VLOOKUP($I102,[1]Nov!$H$7:$Q$470,10,FALSE)</f>
        <v>0</v>
      </c>
      <c r="BA102" s="118">
        <f>VLOOKUP($I102,[1]Dic!$H$7:$Q$470,10,FALSE)</f>
        <v>0</v>
      </c>
      <c r="BB102" s="112">
        <f t="shared" si="61"/>
        <v>0</v>
      </c>
      <c r="BC102" s="163">
        <f t="shared" si="62"/>
        <v>0</v>
      </c>
      <c r="BD102" s="109">
        <f>VLOOKUP($I102,[1]Ene!$H$7:$T$470,13,FALSE)</f>
        <v>0</v>
      </c>
      <c r="BE102" s="109">
        <f>VLOOKUP($I102,[1]Feb!$H$7:$T$470,13,FALSE)</f>
        <v>0</v>
      </c>
      <c r="BF102" s="109">
        <f>VLOOKUP($I102,[1]Mar!$H$7:$T$470,13,FALSE)</f>
        <v>0</v>
      </c>
      <c r="BG102" s="109">
        <f>VLOOKUP($I102,[1]Abr!$H$7:$T$470,13,FALSE)</f>
        <v>0</v>
      </c>
      <c r="BH102" s="109">
        <f>VLOOKUP($I102,[1]May!$H$7:$T$470,13,FALSE)</f>
        <v>0</v>
      </c>
      <c r="BI102" s="109">
        <f>VLOOKUP($I102,[1]Jun!$H$7:$T$470,13,FALSE)</f>
        <v>0</v>
      </c>
      <c r="BJ102" s="109">
        <f>VLOOKUP($I102,[1]Jul!$H$7:$T$470,13,FALSE)</f>
        <v>0</v>
      </c>
      <c r="BK102" s="109">
        <f>VLOOKUP($I102,[1]Ago!$H$7:$T$470,13,FALSE)</f>
        <v>0</v>
      </c>
      <c r="BL102" s="109">
        <f>VLOOKUP($I102,[1]Set!$H$7:$T$470,13,FALSE)</f>
        <v>0</v>
      </c>
      <c r="BM102" s="109">
        <f>VLOOKUP($I102,[1]Oct!$H$7:$T$470,13,FALSE)</f>
        <v>0</v>
      </c>
      <c r="BN102" s="109">
        <f>VLOOKUP($I102,[1]Nov!$H$7:$T$470,13,FALSE)</f>
        <v>0</v>
      </c>
      <c r="BO102" s="109">
        <f>VLOOKUP($I102,[1]Dic!$H$7:$T$470,13,FALSE)</f>
        <v>0</v>
      </c>
      <c r="BP102" s="111">
        <f t="shared" si="63"/>
        <v>0</v>
      </c>
      <c r="BQ102" s="113">
        <f t="shared" si="64"/>
        <v>0</v>
      </c>
      <c r="BR102" s="109">
        <f>VLOOKUP($I102,[1]Ene!$H$7:$V$470,15,FALSE)</f>
        <v>0</v>
      </c>
      <c r="BS102" s="109">
        <f>VLOOKUP($I102,[1]Feb!$H$7:$V$470,15,FALSE)</f>
        <v>0</v>
      </c>
      <c r="BT102" s="109">
        <f>VLOOKUP($I102,[1]Mar!$H$7:$V$470,15,FALSE)</f>
        <v>0</v>
      </c>
      <c r="BU102" s="109">
        <f>VLOOKUP($I102,[1]Abr!$H$7:$V$470,15,FALSE)</f>
        <v>0</v>
      </c>
      <c r="BV102" s="109">
        <f>VLOOKUP($I102,[1]May!$H$7:$V$470,15,FALSE)</f>
        <v>0</v>
      </c>
      <c r="BW102" s="109">
        <f>VLOOKUP($I102,[1]Jun!$H$7:$V$470,15,FALSE)</f>
        <v>0</v>
      </c>
      <c r="BX102" s="109">
        <f>VLOOKUP($I102,[1]Jul!$H$7:$V$470,15,FALSE)</f>
        <v>0</v>
      </c>
      <c r="BY102" s="109">
        <f>VLOOKUP($I102,[1]Ago!$H$7:$V$470,15,FALSE)</f>
        <v>0</v>
      </c>
      <c r="BZ102" s="109">
        <f>VLOOKUP($I102,[1]Set!$H$7:$V$470,15,FALSE)</f>
        <v>0</v>
      </c>
      <c r="CA102" s="109">
        <f>VLOOKUP($I102,[1]Oct!$H$7:$V$470,15,FALSE)</f>
        <v>0</v>
      </c>
      <c r="CB102" s="109">
        <f>VLOOKUP($I102,[1]Nov!$H$7:$V$470,15,FALSE)</f>
        <v>0</v>
      </c>
      <c r="CC102" s="109">
        <f>VLOOKUP($I102,[1]Dic!$H$7:$V$470,15,FALSE)</f>
        <v>0</v>
      </c>
      <c r="CD102" s="111">
        <f t="shared" si="65"/>
        <v>0</v>
      </c>
      <c r="CE102" s="113">
        <f t="shared" si="53"/>
        <v>0</v>
      </c>
      <c r="CF102" s="109">
        <f>VLOOKUP($I102,[1]Ene!$H$7:$X$470,17,FALSE)</f>
        <v>0</v>
      </c>
      <c r="CG102" s="109">
        <f>VLOOKUP($I102,[1]Feb!$H$7:$X$470,17,FALSE)</f>
        <v>0</v>
      </c>
      <c r="CH102" s="109">
        <f>VLOOKUP($I102,[1]Mar!$H$7:$X$470,17,FALSE)</f>
        <v>0</v>
      </c>
      <c r="CI102" s="109">
        <f>VLOOKUP($I102,[1]Abr!$H$7:$X$470,17,FALSE)</f>
        <v>0</v>
      </c>
      <c r="CJ102" s="109">
        <f>VLOOKUP($I102,[1]May!$H$7:$X$470,17,FALSE)</f>
        <v>0</v>
      </c>
      <c r="CK102" s="109">
        <f>VLOOKUP($I102,[1]Jun!$H$7:$X$470,17,FALSE)</f>
        <v>0</v>
      </c>
      <c r="CL102" s="109">
        <f>VLOOKUP($I102,[1]Jul!$H$7:$X$470,17,FALSE)</f>
        <v>0</v>
      </c>
      <c r="CM102" s="109">
        <f>VLOOKUP($I102,[1]Ago!$H$7:$X$470,17,FALSE)</f>
        <v>0</v>
      </c>
      <c r="CN102" s="109">
        <f>VLOOKUP($I102,[1]Set!$H$7:$X$470,17,FALSE)</f>
        <v>0</v>
      </c>
      <c r="CO102" s="109">
        <f>VLOOKUP($I102,[1]Oct!$H$7:$X$470,17,FALSE)</f>
        <v>0</v>
      </c>
      <c r="CP102" s="109">
        <f>VLOOKUP($I102,[1]Nov!$H$7:$X$470,17,FALSE)</f>
        <v>0</v>
      </c>
      <c r="CQ102" s="109">
        <f>VLOOKUP($I102,[1]Dic!$H$7:$X$470,17,FALSE)</f>
        <v>0</v>
      </c>
      <c r="CR102" s="111">
        <f t="shared" si="66"/>
        <v>0</v>
      </c>
      <c r="CS102" s="113">
        <f t="shared" si="54"/>
        <v>0</v>
      </c>
      <c r="CT102" s="112">
        <f t="shared" si="55"/>
        <v>0</v>
      </c>
      <c r="CU102" s="116"/>
      <c r="CV102" s="109">
        <f>VLOOKUP($I102,[1]Ene!$H$7:$AC$470,22,FALSE)</f>
        <v>0</v>
      </c>
      <c r="CW102" s="109">
        <f>VLOOKUP($I102,[1]Feb!$H$7:$AC$470,22,FALSE)</f>
        <v>0</v>
      </c>
      <c r="CX102" s="109">
        <f>VLOOKUP($I102,[1]Mar!$H$7:$AC$470,22,FALSE)</f>
        <v>0</v>
      </c>
      <c r="CY102" s="109">
        <f>VLOOKUP($I102,[1]Abr!$H$7:$AC$470,22,FALSE)</f>
        <v>0</v>
      </c>
      <c r="CZ102" s="109">
        <f>VLOOKUP($I102,[1]May!$H$7:$AC$470,22,FALSE)</f>
        <v>0</v>
      </c>
      <c r="DA102" s="109">
        <f>VLOOKUP($I102,[1]Jun!$H$7:$AC$470,22,FALSE)</f>
        <v>0</v>
      </c>
      <c r="DB102" s="109">
        <f>VLOOKUP($I102,[1]Jul!$H$7:$AC$470,22,FALSE)</f>
        <v>0</v>
      </c>
      <c r="DC102" s="109">
        <f>VLOOKUP($I102,[1]Ago!$H$7:$AC$470,22,FALSE)</f>
        <v>0</v>
      </c>
      <c r="DD102" s="109">
        <f>VLOOKUP($I102,[1]Set!$H$7:$AC$470,22,FALSE)</f>
        <v>0</v>
      </c>
      <c r="DE102" s="109">
        <f>VLOOKUP($I102,[1]Oct!$H$7:$AC$470,22,FALSE)</f>
        <v>0</v>
      </c>
      <c r="DF102" s="109">
        <f>VLOOKUP($I102,[1]Nov!$H$7:$AC$470,22,FALSE)</f>
        <v>0</v>
      </c>
      <c r="DG102" s="118">
        <f>VLOOKUP($I102,[1]Dic!$H$7:$AC$470,22,FALSE)</f>
        <v>0</v>
      </c>
      <c r="DH102" s="111">
        <f t="shared" si="67"/>
        <v>0</v>
      </c>
      <c r="DI102" s="113">
        <f t="shared" si="68"/>
        <v>0</v>
      </c>
      <c r="DJ102" s="109">
        <f>VLOOKUP($I102,[1]Ene!$H$7:$BL$470,57,FALSE)</f>
        <v>0</v>
      </c>
      <c r="DK102" s="109">
        <f>VLOOKUP($I102,[1]Feb!$H$7:$BL$470,57,FALSE)</f>
        <v>0</v>
      </c>
      <c r="DL102" s="109">
        <f>VLOOKUP($I102,[1]Mar!$H$7:$BL$470,57,FALSE)</f>
        <v>0</v>
      </c>
      <c r="DM102" s="109">
        <f>VLOOKUP($I102,[1]Abr!$H$7:$BL$470,57,FALSE)</f>
        <v>0</v>
      </c>
      <c r="DN102" s="109">
        <f>VLOOKUP($I102,[1]May!$H$7:$BL$470,57,FALSE)</f>
        <v>0</v>
      </c>
      <c r="DO102" s="109">
        <f>VLOOKUP($I102,[1]Jun!$H$7:$BL$470,57,FALSE)</f>
        <v>0</v>
      </c>
      <c r="DP102" s="109">
        <f>VLOOKUP($I102,[1]Jul!$H$7:$BL$470,57,FALSE)</f>
        <v>0</v>
      </c>
      <c r="DQ102" s="109">
        <f>VLOOKUP($I102,[1]Ago!$H$7:$BL$470,57,FALSE)</f>
        <v>0</v>
      </c>
      <c r="DR102" s="109">
        <f>VLOOKUP($I102,[1]Set!$H$7:$BL$470,57,FALSE)</f>
        <v>0</v>
      </c>
      <c r="DS102" s="109">
        <f>VLOOKUP($I102,[1]Oct!$H$7:$BL$470,57,FALSE)</f>
        <v>0</v>
      </c>
      <c r="DT102" s="109">
        <f>VLOOKUP($I102,[1]Nov!$H$7:$BL$470,57,FALSE)</f>
        <v>0</v>
      </c>
      <c r="DU102" s="109">
        <f>VLOOKUP($I102,[1]Dic!$H$7:$BL$470,57,FALSE)</f>
        <v>0</v>
      </c>
      <c r="DV102" s="111">
        <f t="shared" si="69"/>
        <v>0</v>
      </c>
      <c r="DW102" s="113">
        <f t="shared" si="70"/>
        <v>0</v>
      </c>
      <c r="DX102" s="117">
        <f>VLOOKUP($I102,[1]Ene!$H$7:$BQ$470,62,FALSE)</f>
        <v>0</v>
      </c>
      <c r="DY102" s="109">
        <f>VLOOKUP($I102,[1]Feb!$H$7:$BQ$470,62,FALSE)</f>
        <v>0</v>
      </c>
      <c r="DZ102" s="109">
        <f>VLOOKUP($I102,[1]Mar!$H$7:$BQ$470,62,FALSE)</f>
        <v>0</v>
      </c>
      <c r="EA102" s="109">
        <f>VLOOKUP($I102,[1]Abr!$H$7:$BQ$470,62,FALSE)</f>
        <v>0</v>
      </c>
      <c r="EB102" s="109">
        <f>VLOOKUP($I102,[1]May!$H$7:$BQ$470,62,FALSE)</f>
        <v>0</v>
      </c>
      <c r="EC102" s="109">
        <f>VLOOKUP($I102,[1]Jun!$H$7:$BQ$470,62,FALSE)</f>
        <v>0</v>
      </c>
      <c r="ED102" s="109">
        <f>VLOOKUP($I102,[1]Jul!$H$7:$BQ$470,62,FALSE)</f>
        <v>0</v>
      </c>
      <c r="EE102" s="109">
        <f>VLOOKUP($I102,[1]Ago!$H$7:$BQ$470,62,FALSE)</f>
        <v>0</v>
      </c>
      <c r="EF102" s="109">
        <f>VLOOKUP($I102,[1]Set!$H$7:$BQ$470,62,FALSE)</f>
        <v>0</v>
      </c>
      <c r="EG102" s="109">
        <f>VLOOKUP($I102,[1]Oct!$H$7:$BQ$470,62,FALSE)</f>
        <v>0</v>
      </c>
      <c r="EH102" s="109">
        <f>VLOOKUP($I102,[1]Nov!$H$7:$BQ$470,62,FALSE)</f>
        <v>0</v>
      </c>
      <c r="EI102" s="109">
        <f>VLOOKUP($I102,[1]Dic!$H$7:$BQ$470,62,FALSE)</f>
        <v>0</v>
      </c>
      <c r="EJ102" s="115">
        <f t="shared" si="71"/>
        <v>0</v>
      </c>
      <c r="EK102" s="113">
        <f t="shared" si="72"/>
        <v>0</v>
      </c>
      <c r="EL102" s="117">
        <f>VLOOKUP($I102,[1]Ene!$H$7:$BM$470,58,FALSE)</f>
        <v>0</v>
      </c>
      <c r="EM102" s="109">
        <f>VLOOKUP($I102,[1]Feb!$H$7:$BM$470,58,FALSE)</f>
        <v>0</v>
      </c>
      <c r="EN102" s="109">
        <f>VLOOKUP($I102,[1]Mar!$H$7:$BM$470,58,FALSE)</f>
        <v>0</v>
      </c>
      <c r="EO102" s="109">
        <f>VLOOKUP($I102,[1]Abr!$H$7:$BM$470,58,FALSE)</f>
        <v>0</v>
      </c>
      <c r="EP102" s="109">
        <f>VLOOKUP($I102,[1]May!$H$7:$BM$470,58,FALSE)</f>
        <v>0</v>
      </c>
      <c r="EQ102" s="109">
        <f>VLOOKUP($I102,[1]Jun!$H$7:$BM$470,58,FALSE)</f>
        <v>0</v>
      </c>
      <c r="ER102" s="109">
        <f>VLOOKUP($I102,[1]Jul!$H$7:$BM$470,58,FALSE)</f>
        <v>0</v>
      </c>
      <c r="ES102" s="109">
        <f>VLOOKUP($I102,[1]Ago!$H$7:$BM$470,58,FALSE)</f>
        <v>0</v>
      </c>
      <c r="ET102" s="109">
        <f>VLOOKUP($I102,[1]Set!$H$7:$BM$470,58,FALSE)</f>
        <v>0</v>
      </c>
      <c r="EU102" s="109">
        <f>VLOOKUP($I102,[1]Oct!$H$7:$BM$470,58,FALSE)</f>
        <v>0</v>
      </c>
      <c r="EV102" s="109">
        <f>VLOOKUP($I102,[1]Nov!$H$7:$BM$470,58,FALSE)</f>
        <v>0</v>
      </c>
      <c r="EW102" s="118">
        <f>VLOOKUP($I102,[1]Dic!$H$7:$BM$470,58,FALSE)</f>
        <v>0</v>
      </c>
      <c r="EX102" s="111">
        <f t="shared" si="73"/>
        <v>0</v>
      </c>
      <c r="EY102" s="113">
        <f t="shared" si="74"/>
        <v>0</v>
      </c>
      <c r="EZ102" s="109">
        <f>VLOOKUP($I102,[1]Ene!$H$7:$CL$470,70,FALSE)</f>
        <v>0</v>
      </c>
      <c r="FA102" s="109">
        <f>VLOOKUP($I102,[1]Feb!$H$7:$CL$470,70,FALSE)</f>
        <v>0</v>
      </c>
      <c r="FB102" s="109">
        <f>VLOOKUP($I102,[1]Mar!$H$7:$CL$470,70,FALSE)</f>
        <v>0</v>
      </c>
      <c r="FC102" s="109">
        <f>VLOOKUP($I102,[1]Abr!$H$7:$CL$470,70,FALSE)</f>
        <v>0</v>
      </c>
      <c r="FD102" s="109">
        <f>VLOOKUP($I102,[1]May!$H$7:$CL$470,70,FALSE)</f>
        <v>0</v>
      </c>
      <c r="FE102" s="109">
        <f>VLOOKUP($I102,[1]Jun!$H$7:$CL$470,70,FALSE)</f>
        <v>0</v>
      </c>
      <c r="FF102" s="109">
        <f>VLOOKUP($I102,[1]Jul!$H$7:$CL$470,70,FALSE)</f>
        <v>0</v>
      </c>
      <c r="FG102" s="109">
        <f>VLOOKUP($I102,[1]Ago!$H$7:$CL$470,70,FALSE)</f>
        <v>0</v>
      </c>
      <c r="FH102" s="109">
        <f>VLOOKUP($I102,[1]Set!$H$7:$CL$470,70,FALSE)</f>
        <v>0</v>
      </c>
      <c r="FI102" s="109">
        <f>VLOOKUP($I102,[1]Oct!$H$7:$CL$470,70,FALSE)</f>
        <v>0</v>
      </c>
      <c r="FJ102" s="109">
        <f>VLOOKUP($I102,[1]Nov!$H$7:$CL$470,70,FALSE)</f>
        <v>0</v>
      </c>
      <c r="FK102" s="118">
        <f>VLOOKUP($I102,[1]Dic!$H$7:$CL$470,70,FALSE)</f>
        <v>0</v>
      </c>
      <c r="FL102" s="111">
        <f t="shared" si="75"/>
        <v>0</v>
      </c>
      <c r="FM102" s="113">
        <f t="shared" si="76"/>
        <v>0</v>
      </c>
      <c r="FN102" s="109">
        <f>VLOOKUP($I102,[1]Ene!$H$7:$CL$470,72,FALSE)</f>
        <v>0</v>
      </c>
      <c r="FO102" s="109">
        <f>VLOOKUP($I102,[1]Feb!$H$7:$CL$470,72,FALSE)</f>
        <v>0</v>
      </c>
      <c r="FP102" s="109">
        <f>VLOOKUP($I102,[1]Mar!$H$7:$CL$470,72,FALSE)</f>
        <v>0</v>
      </c>
      <c r="FQ102" s="109">
        <f>VLOOKUP($I102,[1]Abr!$H$7:$CL$470,72,FALSE)</f>
        <v>0</v>
      </c>
      <c r="FR102" s="109">
        <f>VLOOKUP($I102,[1]May!$H$7:$CL$470,72,FALSE)</f>
        <v>0</v>
      </c>
      <c r="FS102" s="109">
        <f>VLOOKUP($I102,[1]Jun!$H$7:$CL$470,72,FALSE)</f>
        <v>0</v>
      </c>
      <c r="FT102" s="109">
        <f>VLOOKUP($I102,[1]Jul!$H$7:$CL$470,72,FALSE)</f>
        <v>0</v>
      </c>
      <c r="FU102" s="109">
        <f>VLOOKUP($I102,[1]Ago!$H$7:$CL$470,72,FALSE)</f>
        <v>0</v>
      </c>
      <c r="FV102" s="109">
        <f>VLOOKUP($I102,[1]Set!$H$7:$CL$470,72,FALSE)</f>
        <v>0</v>
      </c>
      <c r="FW102" s="109">
        <f>VLOOKUP($I102,[1]Oct!$H$7:$CL$470,72,FALSE)</f>
        <v>0</v>
      </c>
      <c r="FX102" s="109">
        <f>VLOOKUP($I102,[1]Nov!$H$7:$CL$470,72,FALSE)</f>
        <v>0</v>
      </c>
      <c r="FY102" s="118">
        <f>VLOOKUP($I102,[1]Dic!$H$7:$CL$470,72,FALSE)</f>
        <v>0</v>
      </c>
      <c r="FZ102" s="112">
        <f t="shared" si="77"/>
        <v>0</v>
      </c>
      <c r="GA102" s="113">
        <f t="shared" si="78"/>
        <v>0</v>
      </c>
      <c r="GB102" s="109">
        <f>VLOOKUP($I102,[1]Ene!$H$7:$CL$471,59,FALSE)</f>
        <v>0</v>
      </c>
      <c r="GC102" s="109">
        <f>VLOOKUP($I102,[1]Feb!$H$7:$CL$471,59,FALSE)</f>
        <v>0</v>
      </c>
      <c r="GD102" s="109">
        <f>VLOOKUP($I102,[1]Mar!$H$7:$CL$471,59,FALSE)</f>
        <v>0</v>
      </c>
      <c r="GE102" s="109">
        <f>VLOOKUP($I102,[1]Abr!$H$7:$CL$471,59,FALSE)</f>
        <v>0</v>
      </c>
      <c r="GF102" s="109">
        <f>VLOOKUP($I102,[1]May!$H$7:$CL$471,59,FALSE)</f>
        <v>0</v>
      </c>
      <c r="GG102" s="109">
        <f>VLOOKUP($I102,[1]Jun!$H$7:$CL$471,59,FALSE)</f>
        <v>0</v>
      </c>
      <c r="GH102" s="109">
        <f>VLOOKUP($I102,[1]Jul!$H$7:$CL$471,59,FALSE)</f>
        <v>0</v>
      </c>
      <c r="GI102" s="109">
        <f>VLOOKUP($I102,[1]Ago!$H$7:$CL$471,59,FALSE)</f>
        <v>0</v>
      </c>
      <c r="GJ102" s="109">
        <f>VLOOKUP($I102,[1]Set!$H$7:$CL$471,59,FALSE)</f>
        <v>0</v>
      </c>
      <c r="GK102" s="109">
        <f>VLOOKUP($I102,[1]Oct!$H$7:$CL$471,59,FALSE)</f>
        <v>0</v>
      </c>
      <c r="GL102" s="109">
        <f>VLOOKUP($I102,[1]Nov!$H$7:$CL$471,59,FALSE)</f>
        <v>0</v>
      </c>
      <c r="GM102" s="118">
        <f>VLOOKUP($I102,[1]Dic!$H$7:$CL$471,59,FALSE)</f>
        <v>0</v>
      </c>
      <c r="GN102" s="112">
        <f t="shared" si="79"/>
        <v>0</v>
      </c>
      <c r="GO102" s="113">
        <f t="shared" si="80"/>
        <v>0</v>
      </c>
      <c r="GP102" s="114">
        <f t="shared" si="56"/>
        <v>0</v>
      </c>
      <c r="GQ102" s="114">
        <f t="shared" si="57"/>
        <v>0</v>
      </c>
      <c r="GR102" s="116"/>
      <c r="GS102" s="109">
        <f>VLOOKUP($I102,[1]Ene!$H$7:$CL$470,71,FALSE)</f>
        <v>0</v>
      </c>
      <c r="GT102" s="109">
        <f>VLOOKUP($I102,[1]Feb!$H$7:$CL$470,71,FALSE)</f>
        <v>0</v>
      </c>
      <c r="GU102" s="109">
        <f>VLOOKUP($I102,[1]Mar!$H$7:$CL$470,71,FALSE)</f>
        <v>0</v>
      </c>
      <c r="GV102" s="109">
        <f>VLOOKUP($I102,[1]Abr!$H$7:$CL$470,71,FALSE)</f>
        <v>0</v>
      </c>
      <c r="GW102" s="109">
        <f>VLOOKUP($I102,[1]May!$H$7:$CL$470,71,FALSE)</f>
        <v>0</v>
      </c>
      <c r="GX102" s="109">
        <f>VLOOKUP($I102,[1]Jun!$H$7:$CL$470,71,FALSE)</f>
        <v>0</v>
      </c>
      <c r="GY102" s="109">
        <f>VLOOKUP($I102,[1]Jul!$H$7:$CL$470,71,FALSE)</f>
        <v>0</v>
      </c>
      <c r="GZ102" s="109">
        <f>VLOOKUP($I102,[1]Ago!$H$7:$CL$470,71,FALSE)</f>
        <v>0</v>
      </c>
      <c r="HA102" s="109">
        <f>VLOOKUP($I102,[1]Set!$H$7:$CL$470,71,FALSE)</f>
        <v>0</v>
      </c>
      <c r="HB102" s="109">
        <f>VLOOKUP($I102,[1]Oct!$H$7:$CL$470,71,FALSE)</f>
        <v>0</v>
      </c>
      <c r="HC102" s="109">
        <f>VLOOKUP($I102,[1]Nov!$H$7:$CL$470,71,FALSE)</f>
        <v>0</v>
      </c>
      <c r="HD102" s="109">
        <f>VLOOKUP($I102,[1]Dic!$H$7:$CL$470,71,FALSE)</f>
        <v>0</v>
      </c>
      <c r="HE102" s="111">
        <f t="shared" si="81"/>
        <v>0</v>
      </c>
      <c r="HF102" s="113">
        <f t="shared" si="82"/>
        <v>0</v>
      </c>
      <c r="HG102" s="109">
        <f>VLOOKUP($I102,[1]Ene!$H$7:$CL$470,73,FALSE)</f>
        <v>0</v>
      </c>
      <c r="HH102" s="109">
        <f>VLOOKUP($I102,[1]Feb!$H$7:$CL$470,73,FALSE)</f>
        <v>0</v>
      </c>
      <c r="HI102" s="109">
        <f>VLOOKUP($I102,[1]Mar!$H$7:$CL$470,73,FALSE)</f>
        <v>0</v>
      </c>
      <c r="HJ102" s="109">
        <f>VLOOKUP($I102,[1]Abr!$H$7:$CL$470,73,FALSE)</f>
        <v>0</v>
      </c>
      <c r="HK102" s="109">
        <f>VLOOKUP($I102,[1]May!$H$7:$CL$470,73,FALSE)</f>
        <v>0</v>
      </c>
      <c r="HL102" s="109">
        <f>VLOOKUP($I102,[1]Jun!$H$7:$CL$470,73,FALSE)</f>
        <v>0</v>
      </c>
      <c r="HM102" s="109">
        <f>VLOOKUP($I102,[1]Jul!$H$7:$CL$470,73,FALSE)</f>
        <v>0</v>
      </c>
      <c r="HN102" s="109">
        <f>VLOOKUP($I102,[1]Ago!$H$7:$CL$470,73,FALSE)</f>
        <v>0</v>
      </c>
      <c r="HO102" s="109">
        <f>VLOOKUP($I102,[1]Set!$H$7:$CL$470,73,FALSE)</f>
        <v>0</v>
      </c>
      <c r="HP102" s="109">
        <f>VLOOKUP($I102,[1]Oct!$H$7:$CL$470,73,FALSE)</f>
        <v>0</v>
      </c>
      <c r="HQ102" s="109">
        <f>VLOOKUP($I102,[1]Nov!$H$7:$CL$470,73,FALSE)</f>
        <v>0</v>
      </c>
      <c r="HR102" s="109">
        <f>VLOOKUP($I102,[1]Dic!$H$7:$CL$470,73,FALSE)</f>
        <v>0</v>
      </c>
      <c r="HS102" s="111">
        <f t="shared" si="83"/>
        <v>0</v>
      </c>
      <c r="HT102" s="113">
        <f t="shared" si="84"/>
        <v>0</v>
      </c>
      <c r="HU102" s="114">
        <f t="shared" si="85"/>
        <v>0</v>
      </c>
    </row>
    <row r="103" spans="1:229" s="112" customFormat="1" ht="10.5" x14ac:dyDescent="0.25">
      <c r="A103" s="184" t="s">
        <v>111</v>
      </c>
      <c r="B103" s="187" t="s">
        <v>208</v>
      </c>
      <c r="C103" s="184">
        <v>407</v>
      </c>
      <c r="D103" s="187" t="s">
        <v>562</v>
      </c>
      <c r="E103" s="187" t="s">
        <v>111</v>
      </c>
      <c r="F103" s="188" t="s">
        <v>202</v>
      </c>
      <c r="G103" s="184"/>
      <c r="H103" s="184" t="s">
        <v>687</v>
      </c>
      <c r="I103" s="316">
        <v>98</v>
      </c>
      <c r="J103" s="184" t="s">
        <v>720</v>
      </c>
      <c r="K103" s="109">
        <f>VLOOKUP($I103,[1]Ene!$H$7:$M$470,6,FALSE)</f>
        <v>4</v>
      </c>
      <c r="L103" s="109">
        <f>VLOOKUP($I103,[1]Feb!$H$7:$M$470,6,FALSE)</f>
        <v>0</v>
      </c>
      <c r="M103" s="109">
        <f>VLOOKUP($I103,[1]Mar!$H$7:$M$470,6,FALSE)</f>
        <v>0</v>
      </c>
      <c r="N103" s="109">
        <f>VLOOKUP($I103,[1]Abr!$H$7:$M$470,6,FALSE)</f>
        <v>0</v>
      </c>
      <c r="O103" s="109">
        <f>VLOOKUP($I103,[1]May!$H$7:$M$470,6,FALSE)</f>
        <v>0</v>
      </c>
      <c r="P103" s="109">
        <f>VLOOKUP($I103,[1]Jun!$H$7:$M$470,6,FALSE)</f>
        <v>0</v>
      </c>
      <c r="Q103" s="109">
        <f>VLOOKUP($I103,[1]Jul!$H$7:$M$470,6,FALSE)</f>
        <v>0</v>
      </c>
      <c r="R103" s="109">
        <f>VLOOKUP($I103,[1]Ago!$H$7:$M$470,6,FALSE)</f>
        <v>0</v>
      </c>
      <c r="S103" s="109">
        <f>VLOOKUP($I103,[1]Set!$H$7:$M$470,6,FALSE)</f>
        <v>0</v>
      </c>
      <c r="T103" s="109">
        <f>VLOOKUP($I103,[1]Oct!$H$7:$M$470,6,FALSE)</f>
        <v>0</v>
      </c>
      <c r="U103" s="109">
        <f>VLOOKUP($I103,[1]Nov!$H$7:$M$470,6,FALSE)</f>
        <v>0</v>
      </c>
      <c r="V103" s="109">
        <f>VLOOKUP($I103,[1]Dic!$H$7:$M$470,6,FALSE)</f>
        <v>0</v>
      </c>
      <c r="W103" s="142"/>
      <c r="X103" s="112">
        <f t="shared" si="58"/>
        <v>4</v>
      </c>
      <c r="Y103" s="163">
        <f t="shared" si="59"/>
        <v>0</v>
      </c>
      <c r="Z103" s="117">
        <f>VLOOKUP($I103,[1]Ene!$H$7:$N$470,7,FALSE)</f>
        <v>2</v>
      </c>
      <c r="AA103" s="109">
        <f>VLOOKUP($I103,[1]Feb!$H$7:$N$470,7,FALSE)</f>
        <v>0</v>
      </c>
      <c r="AB103" s="109">
        <f>VLOOKUP($I103,[1]Mar!$H$7:$N$470,7,FALSE)</f>
        <v>0</v>
      </c>
      <c r="AC103" s="109">
        <f>VLOOKUP($I103,[1]Abr!$H$7:$N$470,7,FALSE)</f>
        <v>0</v>
      </c>
      <c r="AD103" s="109">
        <f>VLOOKUP($I103,[1]May!$H$7:$N$470,7,FALSE)</f>
        <v>0</v>
      </c>
      <c r="AE103" s="109">
        <f>VLOOKUP($I103,[1]Jun!$H$7:$N$470,7,FALSE)</f>
        <v>0</v>
      </c>
      <c r="AF103" s="109">
        <f>VLOOKUP($I103,[1]Jul!$H$7:$N$470,7,FALSE)</f>
        <v>0</v>
      </c>
      <c r="AG103" s="109">
        <f>VLOOKUP($I103,[1]Ago!$H$7:$N$470,7,FALSE)</f>
        <v>0</v>
      </c>
      <c r="AH103" s="109">
        <f>VLOOKUP($I103,[1]Set!$H$7:$N$470,7,FALSE)</f>
        <v>0</v>
      </c>
      <c r="AI103" s="109">
        <f>VLOOKUP($I103,[1]Oct!$H$7:$N$470,7,FALSE)</f>
        <v>0</v>
      </c>
      <c r="AJ103" s="109">
        <f>VLOOKUP($I103,[1]Nov!$H$7:$N$470,7,FALSE)</f>
        <v>0</v>
      </c>
      <c r="AK103" s="118">
        <f>VLOOKUP($I103,[1]Dic!$H$7:$N$470,7,FALSE)</f>
        <v>0</v>
      </c>
      <c r="AL103" s="112">
        <f t="shared" si="51"/>
        <v>2</v>
      </c>
      <c r="AM103" s="164">
        <f t="shared" si="60"/>
        <v>0</v>
      </c>
      <c r="AN103" s="164">
        <f t="shared" si="52"/>
        <v>0</v>
      </c>
      <c r="AO103" s="142"/>
      <c r="AP103" s="109">
        <f>VLOOKUP($I103,[1]Ene!$H$7:$Q$470,10,FALSE)</f>
        <v>5</v>
      </c>
      <c r="AQ103" s="109">
        <f>VLOOKUP($I103,[1]Feb!$H$7:$Q$470,10,FALSE)</f>
        <v>0</v>
      </c>
      <c r="AR103" s="109">
        <f>VLOOKUP($I103,[1]Mar!$H$7:$Q$470,10,FALSE)</f>
        <v>0</v>
      </c>
      <c r="AS103" s="109">
        <f>VLOOKUP($I103,[1]Abr!$H$7:$Q$470,10,FALSE)</f>
        <v>0</v>
      </c>
      <c r="AT103" s="109">
        <f>VLOOKUP($I103,[1]May!$H$7:$Q$470,10,FALSE)</f>
        <v>0</v>
      </c>
      <c r="AU103" s="109">
        <f>VLOOKUP($I103,[1]Jun!$H$7:$Q$470,10,FALSE)</f>
        <v>0</v>
      </c>
      <c r="AV103" s="109">
        <f>VLOOKUP($I103,[1]Jul!$H$7:$Q$470,10,FALSE)</f>
        <v>0</v>
      </c>
      <c r="AW103" s="109">
        <f>VLOOKUP($I103,[1]Ago!$H$7:$Q$470,10,FALSE)</f>
        <v>0</v>
      </c>
      <c r="AX103" s="109">
        <f>VLOOKUP($I103,[1]Set!$H$7:$Q$470,10,FALSE)</f>
        <v>0</v>
      </c>
      <c r="AY103" s="109">
        <f>VLOOKUP($I103,[1]Oct!$H$7:$Q$470,10,FALSE)</f>
        <v>0</v>
      </c>
      <c r="AZ103" s="109">
        <f>VLOOKUP($I103,[1]Nov!$H$7:$Q$470,10,FALSE)</f>
        <v>0</v>
      </c>
      <c r="BA103" s="118">
        <f>VLOOKUP($I103,[1]Dic!$H$7:$Q$470,10,FALSE)</f>
        <v>0</v>
      </c>
      <c r="BB103" s="112">
        <f t="shared" si="61"/>
        <v>5</v>
      </c>
      <c r="BC103" s="163">
        <f t="shared" si="62"/>
        <v>0</v>
      </c>
      <c r="BD103" s="109">
        <f>VLOOKUP($I103,[1]Ene!$H$7:$T$470,13,FALSE)</f>
        <v>7</v>
      </c>
      <c r="BE103" s="109">
        <f>VLOOKUP($I103,[1]Feb!$H$7:$T$470,13,FALSE)</f>
        <v>0</v>
      </c>
      <c r="BF103" s="109">
        <f>VLOOKUP($I103,[1]Mar!$H$7:$T$470,13,FALSE)</f>
        <v>0</v>
      </c>
      <c r="BG103" s="109">
        <f>VLOOKUP($I103,[1]Abr!$H$7:$T$470,13,FALSE)</f>
        <v>0</v>
      </c>
      <c r="BH103" s="109">
        <f>VLOOKUP($I103,[1]May!$H$7:$T$470,13,FALSE)</f>
        <v>0</v>
      </c>
      <c r="BI103" s="109">
        <f>VLOOKUP($I103,[1]Jun!$H$7:$T$470,13,FALSE)</f>
        <v>0</v>
      </c>
      <c r="BJ103" s="109">
        <f>VLOOKUP($I103,[1]Jul!$H$7:$T$470,13,FALSE)</f>
        <v>0</v>
      </c>
      <c r="BK103" s="109">
        <f>VLOOKUP($I103,[1]Ago!$H$7:$T$470,13,FALSE)</f>
        <v>0</v>
      </c>
      <c r="BL103" s="109">
        <f>VLOOKUP($I103,[1]Set!$H$7:$T$470,13,FALSE)</f>
        <v>0</v>
      </c>
      <c r="BM103" s="109">
        <f>VLOOKUP($I103,[1]Oct!$H$7:$T$470,13,FALSE)</f>
        <v>0</v>
      </c>
      <c r="BN103" s="109">
        <f>VLOOKUP($I103,[1]Nov!$H$7:$T$470,13,FALSE)</f>
        <v>0</v>
      </c>
      <c r="BO103" s="109">
        <f>VLOOKUP($I103,[1]Dic!$H$7:$T$470,13,FALSE)</f>
        <v>0</v>
      </c>
      <c r="BP103" s="111">
        <f t="shared" si="63"/>
        <v>7</v>
      </c>
      <c r="BQ103" s="113">
        <f t="shared" si="64"/>
        <v>0</v>
      </c>
      <c r="BR103" s="109">
        <f>VLOOKUP($I103,[1]Ene!$H$7:$V$470,15,FALSE)</f>
        <v>1</v>
      </c>
      <c r="BS103" s="109">
        <f>VLOOKUP($I103,[1]Feb!$H$7:$V$470,15,FALSE)</f>
        <v>0</v>
      </c>
      <c r="BT103" s="109">
        <f>VLOOKUP($I103,[1]Mar!$H$7:$V$470,15,FALSE)</f>
        <v>0</v>
      </c>
      <c r="BU103" s="109">
        <f>VLOOKUP($I103,[1]Abr!$H$7:$V$470,15,FALSE)</f>
        <v>0</v>
      </c>
      <c r="BV103" s="109">
        <f>VLOOKUP($I103,[1]May!$H$7:$V$470,15,FALSE)</f>
        <v>0</v>
      </c>
      <c r="BW103" s="109">
        <f>VLOOKUP($I103,[1]Jun!$H$7:$V$470,15,FALSE)</f>
        <v>0</v>
      </c>
      <c r="BX103" s="109">
        <f>VLOOKUP($I103,[1]Jul!$H$7:$V$470,15,FALSE)</f>
        <v>0</v>
      </c>
      <c r="BY103" s="109">
        <f>VLOOKUP($I103,[1]Ago!$H$7:$V$470,15,FALSE)</f>
        <v>0</v>
      </c>
      <c r="BZ103" s="109">
        <f>VLOOKUP($I103,[1]Set!$H$7:$V$470,15,FALSE)</f>
        <v>0</v>
      </c>
      <c r="CA103" s="109">
        <f>VLOOKUP($I103,[1]Oct!$H$7:$V$470,15,FALSE)</f>
        <v>0</v>
      </c>
      <c r="CB103" s="109">
        <f>VLOOKUP($I103,[1]Nov!$H$7:$V$470,15,FALSE)</f>
        <v>0</v>
      </c>
      <c r="CC103" s="109">
        <f>VLOOKUP($I103,[1]Dic!$H$7:$V$470,15,FALSE)</f>
        <v>0</v>
      </c>
      <c r="CD103" s="111">
        <f t="shared" si="65"/>
        <v>1</v>
      </c>
      <c r="CE103" s="113">
        <f t="shared" si="53"/>
        <v>0</v>
      </c>
      <c r="CF103" s="109">
        <f>VLOOKUP($I103,[1]Ene!$H$7:$X$470,17,FALSE)</f>
        <v>4</v>
      </c>
      <c r="CG103" s="109">
        <f>VLOOKUP($I103,[1]Feb!$H$7:$X$470,17,FALSE)</f>
        <v>0</v>
      </c>
      <c r="CH103" s="109">
        <f>VLOOKUP($I103,[1]Mar!$H$7:$X$470,17,FALSE)</f>
        <v>0</v>
      </c>
      <c r="CI103" s="109">
        <f>VLOOKUP($I103,[1]Abr!$H$7:$X$470,17,FALSE)</f>
        <v>0</v>
      </c>
      <c r="CJ103" s="109">
        <f>VLOOKUP($I103,[1]May!$H$7:$X$470,17,FALSE)</f>
        <v>0</v>
      </c>
      <c r="CK103" s="109">
        <f>VLOOKUP($I103,[1]Jun!$H$7:$X$470,17,FALSE)</f>
        <v>0</v>
      </c>
      <c r="CL103" s="109">
        <f>VLOOKUP($I103,[1]Jul!$H$7:$X$470,17,FALSE)</f>
        <v>0</v>
      </c>
      <c r="CM103" s="109">
        <f>VLOOKUP($I103,[1]Ago!$H$7:$X$470,17,FALSE)</f>
        <v>0</v>
      </c>
      <c r="CN103" s="109">
        <f>VLOOKUP($I103,[1]Set!$H$7:$X$470,17,FALSE)</f>
        <v>0</v>
      </c>
      <c r="CO103" s="109">
        <f>VLOOKUP($I103,[1]Oct!$H$7:$X$470,17,FALSE)</f>
        <v>0</v>
      </c>
      <c r="CP103" s="109">
        <f>VLOOKUP($I103,[1]Nov!$H$7:$X$470,17,FALSE)</f>
        <v>0</v>
      </c>
      <c r="CQ103" s="109">
        <f>VLOOKUP($I103,[1]Dic!$H$7:$X$470,17,FALSE)</f>
        <v>0</v>
      </c>
      <c r="CR103" s="111">
        <f t="shared" si="66"/>
        <v>4</v>
      </c>
      <c r="CS103" s="113">
        <f t="shared" si="54"/>
        <v>0</v>
      </c>
      <c r="CT103" s="112">
        <f t="shared" si="55"/>
        <v>1</v>
      </c>
      <c r="CU103" s="116"/>
      <c r="CV103" s="109">
        <f>VLOOKUP($I103,[1]Ene!$H$7:$AC$470,22,FALSE)</f>
        <v>2</v>
      </c>
      <c r="CW103" s="109">
        <f>VLOOKUP($I103,[1]Feb!$H$7:$AC$470,22,FALSE)</f>
        <v>0</v>
      </c>
      <c r="CX103" s="109">
        <f>VLOOKUP($I103,[1]Mar!$H$7:$AC$470,22,FALSE)</f>
        <v>0</v>
      </c>
      <c r="CY103" s="109">
        <f>VLOOKUP($I103,[1]Abr!$H$7:$AC$470,22,FALSE)</f>
        <v>0</v>
      </c>
      <c r="CZ103" s="109">
        <f>VLOOKUP($I103,[1]May!$H$7:$AC$470,22,FALSE)</f>
        <v>0</v>
      </c>
      <c r="DA103" s="109">
        <f>VLOOKUP($I103,[1]Jun!$H$7:$AC$470,22,FALSE)</f>
        <v>0</v>
      </c>
      <c r="DB103" s="109">
        <f>VLOOKUP($I103,[1]Jul!$H$7:$AC$470,22,FALSE)</f>
        <v>0</v>
      </c>
      <c r="DC103" s="109">
        <f>VLOOKUP($I103,[1]Ago!$H$7:$AC$470,22,FALSE)</f>
        <v>0</v>
      </c>
      <c r="DD103" s="109">
        <f>VLOOKUP($I103,[1]Set!$H$7:$AC$470,22,FALSE)</f>
        <v>0</v>
      </c>
      <c r="DE103" s="109">
        <f>VLOOKUP($I103,[1]Oct!$H$7:$AC$470,22,FALSE)</f>
        <v>0</v>
      </c>
      <c r="DF103" s="109">
        <f>VLOOKUP($I103,[1]Nov!$H$7:$AC$470,22,FALSE)</f>
        <v>0</v>
      </c>
      <c r="DG103" s="118">
        <f>VLOOKUP($I103,[1]Dic!$H$7:$AC$470,22,FALSE)</f>
        <v>0</v>
      </c>
      <c r="DH103" s="111">
        <f t="shared" si="67"/>
        <v>2</v>
      </c>
      <c r="DI103" s="113">
        <f t="shared" si="68"/>
        <v>0</v>
      </c>
      <c r="DJ103" s="109">
        <f>VLOOKUP($I103,[1]Ene!$H$7:$BL$470,57,FALSE)</f>
        <v>2</v>
      </c>
      <c r="DK103" s="109">
        <f>VLOOKUP($I103,[1]Feb!$H$7:$BL$470,57,FALSE)</f>
        <v>0</v>
      </c>
      <c r="DL103" s="109">
        <f>VLOOKUP($I103,[1]Mar!$H$7:$BL$470,57,FALSE)</f>
        <v>0</v>
      </c>
      <c r="DM103" s="109">
        <f>VLOOKUP($I103,[1]Abr!$H$7:$BL$470,57,FALSE)</f>
        <v>0</v>
      </c>
      <c r="DN103" s="109">
        <f>VLOOKUP($I103,[1]May!$H$7:$BL$470,57,FALSE)</f>
        <v>0</v>
      </c>
      <c r="DO103" s="109">
        <f>VLOOKUP($I103,[1]Jun!$H$7:$BL$470,57,FALSE)</f>
        <v>0</v>
      </c>
      <c r="DP103" s="109">
        <f>VLOOKUP($I103,[1]Jul!$H$7:$BL$470,57,FALSE)</f>
        <v>0</v>
      </c>
      <c r="DQ103" s="109">
        <f>VLOOKUP($I103,[1]Ago!$H$7:$BL$470,57,FALSE)</f>
        <v>0</v>
      </c>
      <c r="DR103" s="109">
        <f>VLOOKUP($I103,[1]Set!$H$7:$BL$470,57,FALSE)</f>
        <v>0</v>
      </c>
      <c r="DS103" s="109">
        <f>VLOOKUP($I103,[1]Oct!$H$7:$BL$470,57,FALSE)</f>
        <v>0</v>
      </c>
      <c r="DT103" s="109">
        <f>VLOOKUP($I103,[1]Nov!$H$7:$BL$470,57,FALSE)</f>
        <v>0</v>
      </c>
      <c r="DU103" s="109">
        <f>VLOOKUP($I103,[1]Dic!$H$7:$BL$470,57,FALSE)</f>
        <v>0</v>
      </c>
      <c r="DV103" s="111">
        <f t="shared" si="69"/>
        <v>2</v>
      </c>
      <c r="DW103" s="113">
        <f t="shared" si="70"/>
        <v>0</v>
      </c>
      <c r="DX103" s="117">
        <f>VLOOKUP($I103,[1]Ene!$H$7:$BQ$470,62,FALSE)</f>
        <v>0</v>
      </c>
      <c r="DY103" s="109">
        <f>VLOOKUP($I103,[1]Feb!$H$7:$BQ$470,62,FALSE)</f>
        <v>0</v>
      </c>
      <c r="DZ103" s="109">
        <f>VLOOKUP($I103,[1]Mar!$H$7:$BQ$470,62,FALSE)</f>
        <v>0</v>
      </c>
      <c r="EA103" s="109">
        <f>VLOOKUP($I103,[1]Abr!$H$7:$BQ$470,62,FALSE)</f>
        <v>0</v>
      </c>
      <c r="EB103" s="109">
        <f>VLOOKUP($I103,[1]May!$H$7:$BQ$470,62,FALSE)</f>
        <v>0</v>
      </c>
      <c r="EC103" s="109">
        <f>VLOOKUP($I103,[1]Jun!$H$7:$BQ$470,62,FALSE)</f>
        <v>0</v>
      </c>
      <c r="ED103" s="109">
        <f>VLOOKUP($I103,[1]Jul!$H$7:$BQ$470,62,FALSE)</f>
        <v>0</v>
      </c>
      <c r="EE103" s="109">
        <f>VLOOKUP($I103,[1]Ago!$H$7:$BQ$470,62,FALSE)</f>
        <v>0</v>
      </c>
      <c r="EF103" s="109">
        <f>VLOOKUP($I103,[1]Set!$H$7:$BQ$470,62,FALSE)</f>
        <v>0</v>
      </c>
      <c r="EG103" s="109">
        <f>VLOOKUP($I103,[1]Oct!$H$7:$BQ$470,62,FALSE)</f>
        <v>0</v>
      </c>
      <c r="EH103" s="109">
        <f>VLOOKUP($I103,[1]Nov!$H$7:$BQ$470,62,FALSE)</f>
        <v>0</v>
      </c>
      <c r="EI103" s="109">
        <f>VLOOKUP($I103,[1]Dic!$H$7:$BQ$470,62,FALSE)</f>
        <v>0</v>
      </c>
      <c r="EJ103" s="115">
        <f t="shared" si="71"/>
        <v>0</v>
      </c>
      <c r="EK103" s="113">
        <f t="shared" si="72"/>
        <v>0</v>
      </c>
      <c r="EL103" s="117">
        <f>VLOOKUP($I103,[1]Ene!$H$7:$BM$470,58,FALSE)</f>
        <v>3</v>
      </c>
      <c r="EM103" s="109">
        <f>VLOOKUP($I103,[1]Feb!$H$7:$BM$470,58,FALSE)</f>
        <v>0</v>
      </c>
      <c r="EN103" s="109">
        <f>VLOOKUP($I103,[1]Mar!$H$7:$BM$470,58,FALSE)</f>
        <v>0</v>
      </c>
      <c r="EO103" s="109">
        <f>VLOOKUP($I103,[1]Abr!$H$7:$BM$470,58,FALSE)</f>
        <v>0</v>
      </c>
      <c r="EP103" s="109">
        <f>VLOOKUP($I103,[1]May!$H$7:$BM$470,58,FALSE)</f>
        <v>0</v>
      </c>
      <c r="EQ103" s="109">
        <f>VLOOKUP($I103,[1]Jun!$H$7:$BM$470,58,FALSE)</f>
        <v>0</v>
      </c>
      <c r="ER103" s="109">
        <f>VLOOKUP($I103,[1]Jul!$H$7:$BM$470,58,FALSE)</f>
        <v>0</v>
      </c>
      <c r="ES103" s="109">
        <f>VLOOKUP($I103,[1]Ago!$H$7:$BM$470,58,FALSE)</f>
        <v>0</v>
      </c>
      <c r="ET103" s="109">
        <f>VLOOKUP($I103,[1]Set!$H$7:$BM$470,58,FALSE)</f>
        <v>0</v>
      </c>
      <c r="EU103" s="109">
        <f>VLOOKUP($I103,[1]Oct!$H$7:$BM$470,58,FALSE)</f>
        <v>0</v>
      </c>
      <c r="EV103" s="109">
        <f>VLOOKUP($I103,[1]Nov!$H$7:$BM$470,58,FALSE)</f>
        <v>0</v>
      </c>
      <c r="EW103" s="118">
        <f>VLOOKUP($I103,[1]Dic!$H$7:$BM$470,58,FALSE)</f>
        <v>0</v>
      </c>
      <c r="EX103" s="111">
        <f t="shared" si="73"/>
        <v>3</v>
      </c>
      <c r="EY103" s="113">
        <f t="shared" si="74"/>
        <v>0</v>
      </c>
      <c r="EZ103" s="109">
        <f>VLOOKUP($I103,[1]Ene!$H$7:$CL$470,70,FALSE)</f>
        <v>5</v>
      </c>
      <c r="FA103" s="109">
        <f>VLOOKUP($I103,[1]Feb!$H$7:$CL$470,70,FALSE)</f>
        <v>0</v>
      </c>
      <c r="FB103" s="109">
        <f>VLOOKUP($I103,[1]Mar!$H$7:$CL$470,70,FALSE)</f>
        <v>0</v>
      </c>
      <c r="FC103" s="109">
        <f>VLOOKUP($I103,[1]Abr!$H$7:$CL$470,70,FALSE)</f>
        <v>0</v>
      </c>
      <c r="FD103" s="109">
        <f>VLOOKUP($I103,[1]May!$H$7:$CL$470,70,FALSE)</f>
        <v>0</v>
      </c>
      <c r="FE103" s="109">
        <f>VLOOKUP($I103,[1]Jun!$H$7:$CL$470,70,FALSE)</f>
        <v>0</v>
      </c>
      <c r="FF103" s="109">
        <f>VLOOKUP($I103,[1]Jul!$H$7:$CL$470,70,FALSE)</f>
        <v>0</v>
      </c>
      <c r="FG103" s="109">
        <f>VLOOKUP($I103,[1]Ago!$H$7:$CL$470,70,FALSE)</f>
        <v>0</v>
      </c>
      <c r="FH103" s="109">
        <f>VLOOKUP($I103,[1]Set!$H$7:$CL$470,70,FALSE)</f>
        <v>0</v>
      </c>
      <c r="FI103" s="109">
        <f>VLOOKUP($I103,[1]Oct!$H$7:$CL$470,70,FALSE)</f>
        <v>0</v>
      </c>
      <c r="FJ103" s="109">
        <f>VLOOKUP($I103,[1]Nov!$H$7:$CL$470,70,FALSE)</f>
        <v>0</v>
      </c>
      <c r="FK103" s="118">
        <f>VLOOKUP($I103,[1]Dic!$H$7:$CL$470,70,FALSE)</f>
        <v>0</v>
      </c>
      <c r="FL103" s="111">
        <f t="shared" si="75"/>
        <v>5</v>
      </c>
      <c r="FM103" s="113">
        <f t="shared" si="76"/>
        <v>0</v>
      </c>
      <c r="FN103" s="109">
        <f>VLOOKUP($I103,[1]Ene!$H$7:$CL$470,72,FALSE)</f>
        <v>6</v>
      </c>
      <c r="FO103" s="109">
        <f>VLOOKUP($I103,[1]Feb!$H$7:$CL$470,72,FALSE)</f>
        <v>0</v>
      </c>
      <c r="FP103" s="109">
        <f>VLOOKUP($I103,[1]Mar!$H$7:$CL$470,72,FALSE)</f>
        <v>0</v>
      </c>
      <c r="FQ103" s="109">
        <f>VLOOKUP($I103,[1]Abr!$H$7:$CL$470,72,FALSE)</f>
        <v>0</v>
      </c>
      <c r="FR103" s="109">
        <f>VLOOKUP($I103,[1]May!$H$7:$CL$470,72,FALSE)</f>
        <v>0</v>
      </c>
      <c r="FS103" s="109">
        <f>VLOOKUP($I103,[1]Jun!$H$7:$CL$470,72,FALSE)</f>
        <v>0</v>
      </c>
      <c r="FT103" s="109">
        <f>VLOOKUP($I103,[1]Jul!$H$7:$CL$470,72,FALSE)</f>
        <v>0</v>
      </c>
      <c r="FU103" s="109">
        <f>VLOOKUP($I103,[1]Ago!$H$7:$CL$470,72,FALSE)</f>
        <v>0</v>
      </c>
      <c r="FV103" s="109">
        <f>VLOOKUP($I103,[1]Set!$H$7:$CL$470,72,FALSE)</f>
        <v>0</v>
      </c>
      <c r="FW103" s="109">
        <f>VLOOKUP($I103,[1]Oct!$H$7:$CL$470,72,FALSE)</f>
        <v>0</v>
      </c>
      <c r="FX103" s="109">
        <f>VLOOKUP($I103,[1]Nov!$H$7:$CL$470,72,FALSE)</f>
        <v>0</v>
      </c>
      <c r="FY103" s="118">
        <f>VLOOKUP($I103,[1]Dic!$H$7:$CL$470,72,FALSE)</f>
        <v>0</v>
      </c>
      <c r="FZ103" s="112">
        <f t="shared" si="77"/>
        <v>6</v>
      </c>
      <c r="GA103" s="113">
        <f t="shared" si="78"/>
        <v>0</v>
      </c>
      <c r="GB103" s="109">
        <f>VLOOKUP($I103,[1]Ene!$H$7:$CL$471,59,FALSE)</f>
        <v>0</v>
      </c>
      <c r="GC103" s="109">
        <f>VLOOKUP($I103,[1]Feb!$H$7:$CL$471,59,FALSE)</f>
        <v>0</v>
      </c>
      <c r="GD103" s="109">
        <f>VLOOKUP($I103,[1]Mar!$H$7:$CL$471,59,FALSE)</f>
        <v>0</v>
      </c>
      <c r="GE103" s="109">
        <f>VLOOKUP($I103,[1]Abr!$H$7:$CL$471,59,FALSE)</f>
        <v>0</v>
      </c>
      <c r="GF103" s="109">
        <f>VLOOKUP($I103,[1]May!$H$7:$CL$471,59,FALSE)</f>
        <v>0</v>
      </c>
      <c r="GG103" s="109">
        <f>VLOOKUP($I103,[1]Jun!$H$7:$CL$471,59,FALSE)</f>
        <v>0</v>
      </c>
      <c r="GH103" s="109">
        <f>VLOOKUP($I103,[1]Jul!$H$7:$CL$471,59,FALSE)</f>
        <v>0</v>
      </c>
      <c r="GI103" s="109">
        <f>VLOOKUP($I103,[1]Ago!$H$7:$CL$471,59,FALSE)</f>
        <v>0</v>
      </c>
      <c r="GJ103" s="109">
        <f>VLOOKUP($I103,[1]Set!$H$7:$CL$471,59,FALSE)</f>
        <v>0</v>
      </c>
      <c r="GK103" s="109">
        <f>VLOOKUP($I103,[1]Oct!$H$7:$CL$471,59,FALSE)</f>
        <v>0</v>
      </c>
      <c r="GL103" s="109">
        <f>VLOOKUP($I103,[1]Nov!$H$7:$CL$471,59,FALSE)</f>
        <v>0</v>
      </c>
      <c r="GM103" s="118">
        <f>VLOOKUP($I103,[1]Dic!$H$7:$CL$471,59,FALSE)</f>
        <v>0</v>
      </c>
      <c r="GN103" s="112">
        <f t="shared" si="79"/>
        <v>0</v>
      </c>
      <c r="GO103" s="113">
        <f t="shared" si="80"/>
        <v>0</v>
      </c>
      <c r="GP103" s="114">
        <f t="shared" si="56"/>
        <v>0</v>
      </c>
      <c r="GQ103" s="114">
        <f t="shared" si="57"/>
        <v>1</v>
      </c>
      <c r="GR103" s="116"/>
      <c r="GS103" s="109">
        <f>VLOOKUP($I103,[1]Ene!$H$7:$CL$470,71,FALSE)</f>
        <v>0</v>
      </c>
      <c r="GT103" s="109">
        <f>VLOOKUP($I103,[1]Feb!$H$7:$CL$470,71,FALSE)</f>
        <v>0</v>
      </c>
      <c r="GU103" s="109">
        <f>VLOOKUP($I103,[1]Mar!$H$7:$CL$470,71,FALSE)</f>
        <v>0</v>
      </c>
      <c r="GV103" s="109">
        <f>VLOOKUP($I103,[1]Abr!$H$7:$CL$470,71,FALSE)</f>
        <v>0</v>
      </c>
      <c r="GW103" s="109">
        <f>VLOOKUP($I103,[1]May!$H$7:$CL$470,71,FALSE)</f>
        <v>0</v>
      </c>
      <c r="GX103" s="109">
        <f>VLOOKUP($I103,[1]Jun!$H$7:$CL$470,71,FALSE)</f>
        <v>0</v>
      </c>
      <c r="GY103" s="109">
        <f>VLOOKUP($I103,[1]Jul!$H$7:$CL$470,71,FALSE)</f>
        <v>0</v>
      </c>
      <c r="GZ103" s="109">
        <f>VLOOKUP($I103,[1]Ago!$H$7:$CL$470,71,FALSE)</f>
        <v>0</v>
      </c>
      <c r="HA103" s="109">
        <f>VLOOKUP($I103,[1]Set!$H$7:$CL$470,71,FALSE)</f>
        <v>0</v>
      </c>
      <c r="HB103" s="109">
        <f>VLOOKUP($I103,[1]Oct!$H$7:$CL$470,71,FALSE)</f>
        <v>0</v>
      </c>
      <c r="HC103" s="109">
        <f>VLOOKUP($I103,[1]Nov!$H$7:$CL$470,71,FALSE)</f>
        <v>0</v>
      </c>
      <c r="HD103" s="109">
        <f>VLOOKUP($I103,[1]Dic!$H$7:$CL$470,71,FALSE)</f>
        <v>0</v>
      </c>
      <c r="HE103" s="111">
        <f t="shared" si="81"/>
        <v>0</v>
      </c>
      <c r="HF103" s="113">
        <f t="shared" si="82"/>
        <v>0</v>
      </c>
      <c r="HG103" s="109">
        <f>VLOOKUP($I103,[1]Ene!$H$7:$CL$470,73,FALSE)</f>
        <v>0</v>
      </c>
      <c r="HH103" s="109">
        <f>VLOOKUP($I103,[1]Feb!$H$7:$CL$470,73,FALSE)</f>
        <v>0</v>
      </c>
      <c r="HI103" s="109">
        <f>VLOOKUP($I103,[1]Mar!$H$7:$CL$470,73,FALSE)</f>
        <v>0</v>
      </c>
      <c r="HJ103" s="109">
        <f>VLOOKUP($I103,[1]Abr!$H$7:$CL$470,73,FALSE)</f>
        <v>0</v>
      </c>
      <c r="HK103" s="109">
        <f>VLOOKUP($I103,[1]May!$H$7:$CL$470,73,FALSE)</f>
        <v>0</v>
      </c>
      <c r="HL103" s="109">
        <f>VLOOKUP($I103,[1]Jun!$H$7:$CL$470,73,FALSE)</f>
        <v>0</v>
      </c>
      <c r="HM103" s="109">
        <f>VLOOKUP($I103,[1]Jul!$H$7:$CL$470,73,FALSE)</f>
        <v>0</v>
      </c>
      <c r="HN103" s="109">
        <f>VLOOKUP($I103,[1]Ago!$H$7:$CL$470,73,FALSE)</f>
        <v>0</v>
      </c>
      <c r="HO103" s="109">
        <f>VLOOKUP($I103,[1]Set!$H$7:$CL$470,73,FALSE)</f>
        <v>0</v>
      </c>
      <c r="HP103" s="109">
        <f>VLOOKUP($I103,[1]Oct!$H$7:$CL$470,73,FALSE)</f>
        <v>0</v>
      </c>
      <c r="HQ103" s="109">
        <f>VLOOKUP($I103,[1]Nov!$H$7:$CL$470,73,FALSE)</f>
        <v>0</v>
      </c>
      <c r="HR103" s="109">
        <f>VLOOKUP($I103,[1]Dic!$H$7:$CL$470,73,FALSE)</f>
        <v>0</v>
      </c>
      <c r="HS103" s="111">
        <f t="shared" si="83"/>
        <v>0</v>
      </c>
      <c r="HT103" s="113">
        <f t="shared" si="84"/>
        <v>0</v>
      </c>
      <c r="HU103" s="114">
        <f t="shared" si="85"/>
        <v>0</v>
      </c>
    </row>
    <row r="104" spans="1:229" s="112" customFormat="1" ht="10.5" x14ac:dyDescent="0.25">
      <c r="A104" s="184" t="s">
        <v>111</v>
      </c>
      <c r="B104" s="187" t="s">
        <v>208</v>
      </c>
      <c r="C104" s="184">
        <v>407</v>
      </c>
      <c r="D104" s="187" t="s">
        <v>562</v>
      </c>
      <c r="E104" s="187" t="s">
        <v>111</v>
      </c>
      <c r="F104" s="188" t="s">
        <v>202</v>
      </c>
      <c r="G104" s="184"/>
      <c r="H104" s="184" t="s">
        <v>688</v>
      </c>
      <c r="I104" s="316">
        <v>99</v>
      </c>
      <c r="J104" s="184" t="s">
        <v>209</v>
      </c>
      <c r="K104" s="109">
        <f>VLOOKUP($I104,[1]Ene!$H$7:$M$470,6,FALSE)</f>
        <v>0</v>
      </c>
      <c r="L104" s="109">
        <f>VLOOKUP($I104,[1]Feb!$H$7:$M$470,6,FALSE)</f>
        <v>0</v>
      </c>
      <c r="M104" s="109">
        <f>VLOOKUP($I104,[1]Mar!$H$7:$M$470,6,FALSE)</f>
        <v>0</v>
      </c>
      <c r="N104" s="109">
        <f>VLOOKUP($I104,[1]Abr!$H$7:$M$470,6,FALSE)</f>
        <v>0</v>
      </c>
      <c r="O104" s="109">
        <f>VLOOKUP($I104,[1]May!$H$7:$M$470,6,FALSE)</f>
        <v>0</v>
      </c>
      <c r="P104" s="109">
        <f>VLOOKUP($I104,[1]Jun!$H$7:$M$470,6,FALSE)</f>
        <v>0</v>
      </c>
      <c r="Q104" s="109">
        <f>VLOOKUP($I104,[1]Jul!$H$7:$M$470,6,FALSE)</f>
        <v>0</v>
      </c>
      <c r="R104" s="109">
        <f>VLOOKUP($I104,[1]Ago!$H$7:$M$470,6,FALSE)</f>
        <v>0</v>
      </c>
      <c r="S104" s="109">
        <f>VLOOKUP($I104,[1]Set!$H$7:$M$470,6,FALSE)</f>
        <v>0</v>
      </c>
      <c r="T104" s="109">
        <f>VLOOKUP($I104,[1]Oct!$H$7:$M$470,6,FALSE)</f>
        <v>0</v>
      </c>
      <c r="U104" s="109">
        <f>VLOOKUP($I104,[1]Nov!$H$7:$M$470,6,FALSE)</f>
        <v>0</v>
      </c>
      <c r="V104" s="109">
        <f>VLOOKUP($I104,[1]Dic!$H$7:$M$470,6,FALSE)</f>
        <v>0</v>
      </c>
      <c r="W104" s="142"/>
      <c r="X104" s="112">
        <f t="shared" si="58"/>
        <v>0</v>
      </c>
      <c r="Y104" s="163">
        <f t="shared" si="59"/>
        <v>0</v>
      </c>
      <c r="Z104" s="117">
        <f>VLOOKUP($I104,[1]Ene!$H$7:$N$470,7,FALSE)</f>
        <v>0</v>
      </c>
      <c r="AA104" s="109">
        <f>VLOOKUP($I104,[1]Feb!$H$7:$N$470,7,FALSE)</f>
        <v>0</v>
      </c>
      <c r="AB104" s="109">
        <f>VLOOKUP($I104,[1]Mar!$H$7:$N$470,7,FALSE)</f>
        <v>0</v>
      </c>
      <c r="AC104" s="109">
        <f>VLOOKUP($I104,[1]Abr!$H$7:$N$470,7,FALSE)</f>
        <v>0</v>
      </c>
      <c r="AD104" s="109">
        <f>VLOOKUP($I104,[1]May!$H$7:$N$470,7,FALSE)</f>
        <v>0</v>
      </c>
      <c r="AE104" s="109">
        <f>VLOOKUP($I104,[1]Jun!$H$7:$N$470,7,FALSE)</f>
        <v>0</v>
      </c>
      <c r="AF104" s="109">
        <f>VLOOKUP($I104,[1]Jul!$H$7:$N$470,7,FALSE)</f>
        <v>0</v>
      </c>
      <c r="AG104" s="109">
        <f>VLOOKUP($I104,[1]Ago!$H$7:$N$470,7,FALSE)</f>
        <v>0</v>
      </c>
      <c r="AH104" s="109">
        <f>VLOOKUP($I104,[1]Set!$H$7:$N$470,7,FALSE)</f>
        <v>0</v>
      </c>
      <c r="AI104" s="109">
        <f>VLOOKUP($I104,[1]Oct!$H$7:$N$470,7,FALSE)</f>
        <v>0</v>
      </c>
      <c r="AJ104" s="109">
        <f>VLOOKUP($I104,[1]Nov!$H$7:$N$470,7,FALSE)</f>
        <v>0</v>
      </c>
      <c r="AK104" s="118">
        <f>VLOOKUP($I104,[1]Dic!$H$7:$N$470,7,FALSE)</f>
        <v>0</v>
      </c>
      <c r="AL104" s="112">
        <f t="shared" si="51"/>
        <v>0</v>
      </c>
      <c r="AM104" s="164">
        <f t="shared" si="60"/>
        <v>0</v>
      </c>
      <c r="AN104" s="164">
        <f t="shared" si="52"/>
        <v>0</v>
      </c>
      <c r="AO104" s="142"/>
      <c r="AP104" s="109">
        <f>VLOOKUP($I104,[1]Ene!$H$7:$Q$470,10,FALSE)</f>
        <v>0</v>
      </c>
      <c r="AQ104" s="109">
        <f>VLOOKUP($I104,[1]Feb!$H$7:$Q$470,10,FALSE)</f>
        <v>0</v>
      </c>
      <c r="AR104" s="109">
        <f>VLOOKUP($I104,[1]Mar!$H$7:$Q$470,10,FALSE)</f>
        <v>0</v>
      </c>
      <c r="AS104" s="109">
        <f>VLOOKUP($I104,[1]Abr!$H$7:$Q$470,10,FALSE)</f>
        <v>0</v>
      </c>
      <c r="AT104" s="109">
        <f>VLOOKUP($I104,[1]May!$H$7:$Q$470,10,FALSE)</f>
        <v>0</v>
      </c>
      <c r="AU104" s="109">
        <f>VLOOKUP($I104,[1]Jun!$H$7:$Q$470,10,FALSE)</f>
        <v>0</v>
      </c>
      <c r="AV104" s="109">
        <f>VLOOKUP($I104,[1]Jul!$H$7:$Q$470,10,FALSE)</f>
        <v>0</v>
      </c>
      <c r="AW104" s="109">
        <f>VLOOKUP($I104,[1]Ago!$H$7:$Q$470,10,FALSE)</f>
        <v>0</v>
      </c>
      <c r="AX104" s="109">
        <f>VLOOKUP($I104,[1]Set!$H$7:$Q$470,10,FALSE)</f>
        <v>0</v>
      </c>
      <c r="AY104" s="109">
        <f>VLOOKUP($I104,[1]Oct!$H$7:$Q$470,10,FALSE)</f>
        <v>0</v>
      </c>
      <c r="AZ104" s="109">
        <f>VLOOKUP($I104,[1]Nov!$H$7:$Q$470,10,FALSE)</f>
        <v>0</v>
      </c>
      <c r="BA104" s="118">
        <f>VLOOKUP($I104,[1]Dic!$H$7:$Q$470,10,FALSE)</f>
        <v>0</v>
      </c>
      <c r="BB104" s="112">
        <f t="shared" si="61"/>
        <v>0</v>
      </c>
      <c r="BC104" s="163">
        <f t="shared" si="62"/>
        <v>0</v>
      </c>
      <c r="BD104" s="109">
        <f>VLOOKUP($I104,[1]Ene!$H$7:$T$470,13,FALSE)</f>
        <v>0</v>
      </c>
      <c r="BE104" s="109">
        <f>VLOOKUP($I104,[1]Feb!$H$7:$T$470,13,FALSE)</f>
        <v>0</v>
      </c>
      <c r="BF104" s="109">
        <f>VLOOKUP($I104,[1]Mar!$H$7:$T$470,13,FALSE)</f>
        <v>0</v>
      </c>
      <c r="BG104" s="109">
        <f>VLOOKUP($I104,[1]Abr!$H$7:$T$470,13,FALSE)</f>
        <v>0</v>
      </c>
      <c r="BH104" s="109">
        <f>VLOOKUP($I104,[1]May!$H$7:$T$470,13,FALSE)</f>
        <v>0</v>
      </c>
      <c r="BI104" s="109">
        <f>VLOOKUP($I104,[1]Jun!$H$7:$T$470,13,FALSE)</f>
        <v>0</v>
      </c>
      <c r="BJ104" s="109">
        <f>VLOOKUP($I104,[1]Jul!$H$7:$T$470,13,FALSE)</f>
        <v>0</v>
      </c>
      <c r="BK104" s="109">
        <f>VLOOKUP($I104,[1]Ago!$H$7:$T$470,13,FALSE)</f>
        <v>0</v>
      </c>
      <c r="BL104" s="109">
        <f>VLOOKUP($I104,[1]Set!$H$7:$T$470,13,FALSE)</f>
        <v>0</v>
      </c>
      <c r="BM104" s="109">
        <f>VLOOKUP($I104,[1]Oct!$H$7:$T$470,13,FALSE)</f>
        <v>0</v>
      </c>
      <c r="BN104" s="109">
        <f>VLOOKUP($I104,[1]Nov!$H$7:$T$470,13,FALSE)</f>
        <v>0</v>
      </c>
      <c r="BO104" s="109">
        <f>VLOOKUP($I104,[1]Dic!$H$7:$T$470,13,FALSE)</f>
        <v>0</v>
      </c>
      <c r="BP104" s="111">
        <f t="shared" si="63"/>
        <v>0</v>
      </c>
      <c r="BQ104" s="113">
        <f t="shared" si="64"/>
        <v>0</v>
      </c>
      <c r="BR104" s="109">
        <f>VLOOKUP($I104,[1]Ene!$H$7:$V$470,15,FALSE)</f>
        <v>0</v>
      </c>
      <c r="BS104" s="109">
        <f>VLOOKUP($I104,[1]Feb!$H$7:$V$470,15,FALSE)</f>
        <v>0</v>
      </c>
      <c r="BT104" s="109">
        <f>VLOOKUP($I104,[1]Mar!$H$7:$V$470,15,FALSE)</f>
        <v>0</v>
      </c>
      <c r="BU104" s="109">
        <f>VLOOKUP($I104,[1]Abr!$H$7:$V$470,15,FALSE)</f>
        <v>0</v>
      </c>
      <c r="BV104" s="109">
        <f>VLOOKUP($I104,[1]May!$H$7:$V$470,15,FALSE)</f>
        <v>0</v>
      </c>
      <c r="BW104" s="109">
        <f>VLOOKUP($I104,[1]Jun!$H$7:$V$470,15,FALSE)</f>
        <v>0</v>
      </c>
      <c r="BX104" s="109">
        <f>VLOOKUP($I104,[1]Jul!$H$7:$V$470,15,FALSE)</f>
        <v>0</v>
      </c>
      <c r="BY104" s="109">
        <f>VLOOKUP($I104,[1]Ago!$H$7:$V$470,15,FALSE)</f>
        <v>0</v>
      </c>
      <c r="BZ104" s="109">
        <f>VLOOKUP($I104,[1]Set!$H$7:$V$470,15,FALSE)</f>
        <v>0</v>
      </c>
      <c r="CA104" s="109">
        <f>VLOOKUP($I104,[1]Oct!$H$7:$V$470,15,FALSE)</f>
        <v>0</v>
      </c>
      <c r="CB104" s="109">
        <f>VLOOKUP($I104,[1]Nov!$H$7:$V$470,15,FALSE)</f>
        <v>0</v>
      </c>
      <c r="CC104" s="109">
        <f>VLOOKUP($I104,[1]Dic!$H$7:$V$470,15,FALSE)</f>
        <v>0</v>
      </c>
      <c r="CD104" s="111">
        <f t="shared" si="65"/>
        <v>0</v>
      </c>
      <c r="CE104" s="113">
        <f t="shared" si="53"/>
        <v>0</v>
      </c>
      <c r="CF104" s="109">
        <f>VLOOKUP($I104,[1]Ene!$H$7:$X$470,17,FALSE)</f>
        <v>0</v>
      </c>
      <c r="CG104" s="109">
        <f>VLOOKUP($I104,[1]Feb!$H$7:$X$470,17,FALSE)</f>
        <v>0</v>
      </c>
      <c r="CH104" s="109">
        <f>VLOOKUP($I104,[1]Mar!$H$7:$X$470,17,FALSE)</f>
        <v>0</v>
      </c>
      <c r="CI104" s="109">
        <f>VLOOKUP($I104,[1]Abr!$H$7:$X$470,17,FALSE)</f>
        <v>0</v>
      </c>
      <c r="CJ104" s="109">
        <f>VLOOKUP($I104,[1]May!$H$7:$X$470,17,FALSE)</f>
        <v>0</v>
      </c>
      <c r="CK104" s="109">
        <f>VLOOKUP($I104,[1]Jun!$H$7:$X$470,17,FALSE)</f>
        <v>0</v>
      </c>
      <c r="CL104" s="109">
        <f>VLOOKUP($I104,[1]Jul!$H$7:$X$470,17,FALSE)</f>
        <v>0</v>
      </c>
      <c r="CM104" s="109">
        <f>VLOOKUP($I104,[1]Ago!$H$7:$X$470,17,FALSE)</f>
        <v>0</v>
      </c>
      <c r="CN104" s="109">
        <f>VLOOKUP($I104,[1]Set!$H$7:$X$470,17,FALSE)</f>
        <v>0</v>
      </c>
      <c r="CO104" s="109">
        <f>VLOOKUP($I104,[1]Oct!$H$7:$X$470,17,FALSE)</f>
        <v>0</v>
      </c>
      <c r="CP104" s="109">
        <f>VLOOKUP($I104,[1]Nov!$H$7:$X$470,17,FALSE)</f>
        <v>0</v>
      </c>
      <c r="CQ104" s="109">
        <f>VLOOKUP($I104,[1]Dic!$H$7:$X$470,17,FALSE)</f>
        <v>0</v>
      </c>
      <c r="CR104" s="111">
        <f t="shared" si="66"/>
        <v>0</v>
      </c>
      <c r="CS104" s="113">
        <f t="shared" si="54"/>
        <v>0</v>
      </c>
      <c r="CT104" s="112">
        <f t="shared" si="55"/>
        <v>0</v>
      </c>
      <c r="CU104" s="116"/>
      <c r="CV104" s="109">
        <f>VLOOKUP($I104,[1]Ene!$H$7:$AC$470,22,FALSE)</f>
        <v>0</v>
      </c>
      <c r="CW104" s="109">
        <f>VLOOKUP($I104,[1]Feb!$H$7:$AC$470,22,FALSE)</f>
        <v>0</v>
      </c>
      <c r="CX104" s="109">
        <f>VLOOKUP($I104,[1]Mar!$H$7:$AC$470,22,FALSE)</f>
        <v>0</v>
      </c>
      <c r="CY104" s="109">
        <f>VLOOKUP($I104,[1]Abr!$H$7:$AC$470,22,FALSE)</f>
        <v>0</v>
      </c>
      <c r="CZ104" s="109">
        <f>VLOOKUP($I104,[1]May!$H$7:$AC$470,22,FALSE)</f>
        <v>0</v>
      </c>
      <c r="DA104" s="109">
        <f>VLOOKUP($I104,[1]Jun!$H$7:$AC$470,22,FALSE)</f>
        <v>0</v>
      </c>
      <c r="DB104" s="109">
        <f>VLOOKUP($I104,[1]Jul!$H$7:$AC$470,22,FALSE)</f>
        <v>0</v>
      </c>
      <c r="DC104" s="109">
        <f>VLOOKUP($I104,[1]Ago!$H$7:$AC$470,22,FALSE)</f>
        <v>0</v>
      </c>
      <c r="DD104" s="109">
        <f>VLOOKUP($I104,[1]Set!$H$7:$AC$470,22,FALSE)</f>
        <v>0</v>
      </c>
      <c r="DE104" s="109">
        <f>VLOOKUP($I104,[1]Oct!$H$7:$AC$470,22,FALSE)</f>
        <v>0</v>
      </c>
      <c r="DF104" s="109">
        <f>VLOOKUP($I104,[1]Nov!$H$7:$AC$470,22,FALSE)</f>
        <v>0</v>
      </c>
      <c r="DG104" s="118">
        <f>VLOOKUP($I104,[1]Dic!$H$7:$AC$470,22,FALSE)</f>
        <v>0</v>
      </c>
      <c r="DH104" s="111">
        <f t="shared" si="67"/>
        <v>0</v>
      </c>
      <c r="DI104" s="113">
        <f t="shared" si="68"/>
        <v>0</v>
      </c>
      <c r="DJ104" s="109">
        <f>VLOOKUP($I104,[1]Ene!$H$7:$BL$470,57,FALSE)</f>
        <v>0</v>
      </c>
      <c r="DK104" s="109">
        <f>VLOOKUP($I104,[1]Feb!$H$7:$BL$470,57,FALSE)</f>
        <v>0</v>
      </c>
      <c r="DL104" s="109">
        <f>VLOOKUP($I104,[1]Mar!$H$7:$BL$470,57,FALSE)</f>
        <v>0</v>
      </c>
      <c r="DM104" s="109">
        <f>VLOOKUP($I104,[1]Abr!$H$7:$BL$470,57,FALSE)</f>
        <v>0</v>
      </c>
      <c r="DN104" s="109">
        <f>VLOOKUP($I104,[1]May!$H$7:$BL$470,57,FALSE)</f>
        <v>0</v>
      </c>
      <c r="DO104" s="109">
        <f>VLOOKUP($I104,[1]Jun!$H$7:$BL$470,57,FALSE)</f>
        <v>0</v>
      </c>
      <c r="DP104" s="109">
        <f>VLOOKUP($I104,[1]Jul!$H$7:$BL$470,57,FALSE)</f>
        <v>0</v>
      </c>
      <c r="DQ104" s="109">
        <f>VLOOKUP($I104,[1]Ago!$H$7:$BL$470,57,FALSE)</f>
        <v>0</v>
      </c>
      <c r="DR104" s="109">
        <f>VLOOKUP($I104,[1]Set!$H$7:$BL$470,57,FALSE)</f>
        <v>0</v>
      </c>
      <c r="DS104" s="109">
        <f>VLOOKUP($I104,[1]Oct!$H$7:$BL$470,57,FALSE)</f>
        <v>0</v>
      </c>
      <c r="DT104" s="109">
        <f>VLOOKUP($I104,[1]Nov!$H$7:$BL$470,57,FALSE)</f>
        <v>0</v>
      </c>
      <c r="DU104" s="109">
        <f>VLOOKUP($I104,[1]Dic!$H$7:$BL$470,57,FALSE)</f>
        <v>0</v>
      </c>
      <c r="DV104" s="111">
        <f t="shared" si="69"/>
        <v>0</v>
      </c>
      <c r="DW104" s="113">
        <f t="shared" si="70"/>
        <v>0</v>
      </c>
      <c r="DX104" s="117">
        <f>VLOOKUP($I104,[1]Ene!$H$7:$BQ$470,62,FALSE)</f>
        <v>0</v>
      </c>
      <c r="DY104" s="109">
        <f>VLOOKUP($I104,[1]Feb!$H$7:$BQ$470,62,FALSE)</f>
        <v>0</v>
      </c>
      <c r="DZ104" s="109">
        <f>VLOOKUP($I104,[1]Mar!$H$7:$BQ$470,62,FALSE)</f>
        <v>0</v>
      </c>
      <c r="EA104" s="109">
        <f>VLOOKUP($I104,[1]Abr!$H$7:$BQ$470,62,FALSE)</f>
        <v>0</v>
      </c>
      <c r="EB104" s="109">
        <f>VLOOKUP($I104,[1]May!$H$7:$BQ$470,62,FALSE)</f>
        <v>0</v>
      </c>
      <c r="EC104" s="109">
        <f>VLOOKUP($I104,[1]Jun!$H$7:$BQ$470,62,FALSE)</f>
        <v>0</v>
      </c>
      <c r="ED104" s="109">
        <f>VLOOKUP($I104,[1]Jul!$H$7:$BQ$470,62,FALSE)</f>
        <v>0</v>
      </c>
      <c r="EE104" s="109">
        <f>VLOOKUP($I104,[1]Ago!$H$7:$BQ$470,62,FALSE)</f>
        <v>0</v>
      </c>
      <c r="EF104" s="109">
        <f>VLOOKUP($I104,[1]Set!$H$7:$BQ$470,62,FALSE)</f>
        <v>0</v>
      </c>
      <c r="EG104" s="109">
        <f>VLOOKUP($I104,[1]Oct!$H$7:$BQ$470,62,FALSE)</f>
        <v>0</v>
      </c>
      <c r="EH104" s="109">
        <f>VLOOKUP($I104,[1]Nov!$H$7:$BQ$470,62,FALSE)</f>
        <v>0</v>
      </c>
      <c r="EI104" s="109">
        <f>VLOOKUP($I104,[1]Dic!$H$7:$BQ$470,62,FALSE)</f>
        <v>0</v>
      </c>
      <c r="EJ104" s="115">
        <f t="shared" si="71"/>
        <v>0</v>
      </c>
      <c r="EK104" s="113">
        <f t="shared" si="72"/>
        <v>0</v>
      </c>
      <c r="EL104" s="117">
        <f>VLOOKUP($I104,[1]Ene!$H$7:$BM$470,58,FALSE)</f>
        <v>0</v>
      </c>
      <c r="EM104" s="109">
        <f>VLOOKUP($I104,[1]Feb!$H$7:$BM$470,58,FALSE)</f>
        <v>0</v>
      </c>
      <c r="EN104" s="109">
        <f>VLOOKUP($I104,[1]Mar!$H$7:$BM$470,58,FALSE)</f>
        <v>0</v>
      </c>
      <c r="EO104" s="109">
        <f>VLOOKUP($I104,[1]Abr!$H$7:$BM$470,58,FALSE)</f>
        <v>0</v>
      </c>
      <c r="EP104" s="109">
        <f>VLOOKUP($I104,[1]May!$H$7:$BM$470,58,FALSE)</f>
        <v>0</v>
      </c>
      <c r="EQ104" s="109">
        <f>VLOOKUP($I104,[1]Jun!$H$7:$BM$470,58,FALSE)</f>
        <v>0</v>
      </c>
      <c r="ER104" s="109">
        <f>VLOOKUP($I104,[1]Jul!$H$7:$BM$470,58,FALSE)</f>
        <v>0</v>
      </c>
      <c r="ES104" s="109">
        <f>VLOOKUP($I104,[1]Ago!$H$7:$BM$470,58,FALSE)</f>
        <v>0</v>
      </c>
      <c r="ET104" s="109">
        <f>VLOOKUP($I104,[1]Set!$H$7:$BM$470,58,FALSE)</f>
        <v>0</v>
      </c>
      <c r="EU104" s="109">
        <f>VLOOKUP($I104,[1]Oct!$H$7:$BM$470,58,FALSE)</f>
        <v>0</v>
      </c>
      <c r="EV104" s="109">
        <f>VLOOKUP($I104,[1]Nov!$H$7:$BM$470,58,FALSE)</f>
        <v>0</v>
      </c>
      <c r="EW104" s="118">
        <f>VLOOKUP($I104,[1]Dic!$H$7:$BM$470,58,FALSE)</f>
        <v>0</v>
      </c>
      <c r="EX104" s="111">
        <f t="shared" si="73"/>
        <v>0</v>
      </c>
      <c r="EY104" s="113">
        <f t="shared" si="74"/>
        <v>0</v>
      </c>
      <c r="EZ104" s="109">
        <f>VLOOKUP($I104,[1]Ene!$H$7:$CL$470,70,FALSE)</f>
        <v>0</v>
      </c>
      <c r="FA104" s="109">
        <f>VLOOKUP($I104,[1]Feb!$H$7:$CL$470,70,FALSE)</f>
        <v>0</v>
      </c>
      <c r="FB104" s="109">
        <f>VLOOKUP($I104,[1]Mar!$H$7:$CL$470,70,FALSE)</f>
        <v>0</v>
      </c>
      <c r="FC104" s="109">
        <f>VLOOKUP($I104,[1]Abr!$H$7:$CL$470,70,FALSE)</f>
        <v>0</v>
      </c>
      <c r="FD104" s="109">
        <f>VLOOKUP($I104,[1]May!$H$7:$CL$470,70,FALSE)</f>
        <v>0</v>
      </c>
      <c r="FE104" s="109">
        <f>VLOOKUP($I104,[1]Jun!$H$7:$CL$470,70,FALSE)</f>
        <v>0</v>
      </c>
      <c r="FF104" s="109">
        <f>VLOOKUP($I104,[1]Jul!$H$7:$CL$470,70,FALSE)</f>
        <v>0</v>
      </c>
      <c r="FG104" s="109">
        <f>VLOOKUP($I104,[1]Ago!$H$7:$CL$470,70,FALSE)</f>
        <v>0</v>
      </c>
      <c r="FH104" s="109">
        <f>VLOOKUP($I104,[1]Set!$H$7:$CL$470,70,FALSE)</f>
        <v>0</v>
      </c>
      <c r="FI104" s="109">
        <f>VLOOKUP($I104,[1]Oct!$H$7:$CL$470,70,FALSE)</f>
        <v>0</v>
      </c>
      <c r="FJ104" s="109">
        <f>VLOOKUP($I104,[1]Nov!$H$7:$CL$470,70,FALSE)</f>
        <v>0</v>
      </c>
      <c r="FK104" s="118">
        <f>VLOOKUP($I104,[1]Dic!$H$7:$CL$470,70,FALSE)</f>
        <v>0</v>
      </c>
      <c r="FL104" s="111">
        <f t="shared" si="75"/>
        <v>0</v>
      </c>
      <c r="FM104" s="113">
        <f t="shared" si="76"/>
        <v>0</v>
      </c>
      <c r="FN104" s="109">
        <f>VLOOKUP($I104,[1]Ene!$H$7:$CL$470,72,FALSE)</f>
        <v>0</v>
      </c>
      <c r="FO104" s="109">
        <f>VLOOKUP($I104,[1]Feb!$H$7:$CL$470,72,FALSE)</f>
        <v>0</v>
      </c>
      <c r="FP104" s="109">
        <f>VLOOKUP($I104,[1]Mar!$H$7:$CL$470,72,FALSE)</f>
        <v>0</v>
      </c>
      <c r="FQ104" s="109">
        <f>VLOOKUP($I104,[1]Abr!$H$7:$CL$470,72,FALSE)</f>
        <v>0</v>
      </c>
      <c r="FR104" s="109">
        <f>VLOOKUP($I104,[1]May!$H$7:$CL$470,72,FALSE)</f>
        <v>0</v>
      </c>
      <c r="FS104" s="109">
        <f>VLOOKUP($I104,[1]Jun!$H$7:$CL$470,72,FALSE)</f>
        <v>0</v>
      </c>
      <c r="FT104" s="109">
        <f>VLOOKUP($I104,[1]Jul!$H$7:$CL$470,72,FALSE)</f>
        <v>0</v>
      </c>
      <c r="FU104" s="109">
        <f>VLOOKUP($I104,[1]Ago!$H$7:$CL$470,72,FALSE)</f>
        <v>0</v>
      </c>
      <c r="FV104" s="109">
        <f>VLOOKUP($I104,[1]Set!$H$7:$CL$470,72,FALSE)</f>
        <v>0</v>
      </c>
      <c r="FW104" s="109">
        <f>VLOOKUP($I104,[1]Oct!$H$7:$CL$470,72,FALSE)</f>
        <v>0</v>
      </c>
      <c r="FX104" s="109">
        <f>VLOOKUP($I104,[1]Nov!$H$7:$CL$470,72,FALSE)</f>
        <v>0</v>
      </c>
      <c r="FY104" s="118">
        <f>VLOOKUP($I104,[1]Dic!$H$7:$CL$470,72,FALSE)</f>
        <v>0</v>
      </c>
      <c r="FZ104" s="112">
        <f t="shared" si="77"/>
        <v>0</v>
      </c>
      <c r="GA104" s="113">
        <f t="shared" si="78"/>
        <v>0</v>
      </c>
      <c r="GB104" s="109">
        <f>VLOOKUP($I104,[1]Ene!$H$7:$CL$471,59,FALSE)</f>
        <v>0</v>
      </c>
      <c r="GC104" s="109">
        <f>VLOOKUP($I104,[1]Feb!$H$7:$CL$471,59,FALSE)</f>
        <v>0</v>
      </c>
      <c r="GD104" s="109">
        <f>VLOOKUP($I104,[1]Mar!$H$7:$CL$471,59,FALSE)</f>
        <v>0</v>
      </c>
      <c r="GE104" s="109">
        <f>VLOOKUP($I104,[1]Abr!$H$7:$CL$471,59,FALSE)</f>
        <v>0</v>
      </c>
      <c r="GF104" s="109">
        <f>VLOOKUP($I104,[1]May!$H$7:$CL$471,59,FALSE)</f>
        <v>0</v>
      </c>
      <c r="GG104" s="109">
        <f>VLOOKUP($I104,[1]Jun!$H$7:$CL$471,59,FALSE)</f>
        <v>0</v>
      </c>
      <c r="GH104" s="109">
        <f>VLOOKUP($I104,[1]Jul!$H$7:$CL$471,59,FALSE)</f>
        <v>0</v>
      </c>
      <c r="GI104" s="109">
        <f>VLOOKUP($I104,[1]Ago!$H$7:$CL$471,59,FALSE)</f>
        <v>0</v>
      </c>
      <c r="GJ104" s="109">
        <f>VLOOKUP($I104,[1]Set!$H$7:$CL$471,59,FALSE)</f>
        <v>0</v>
      </c>
      <c r="GK104" s="109">
        <f>VLOOKUP($I104,[1]Oct!$H$7:$CL$471,59,FALSE)</f>
        <v>0</v>
      </c>
      <c r="GL104" s="109">
        <f>VLOOKUP($I104,[1]Nov!$H$7:$CL$471,59,FALSE)</f>
        <v>0</v>
      </c>
      <c r="GM104" s="118">
        <f>VLOOKUP($I104,[1]Dic!$H$7:$CL$471,59,FALSE)</f>
        <v>0</v>
      </c>
      <c r="GN104" s="112">
        <f t="shared" si="79"/>
        <v>0</v>
      </c>
      <c r="GO104" s="113">
        <f t="shared" si="80"/>
        <v>0</v>
      </c>
      <c r="GP104" s="114">
        <f t="shared" si="56"/>
        <v>0</v>
      </c>
      <c r="GQ104" s="114">
        <f t="shared" si="57"/>
        <v>0</v>
      </c>
      <c r="GR104" s="116"/>
      <c r="GS104" s="109">
        <f>VLOOKUP($I104,[1]Ene!$H$7:$CL$470,71,FALSE)</f>
        <v>0</v>
      </c>
      <c r="GT104" s="109">
        <f>VLOOKUP($I104,[1]Feb!$H$7:$CL$470,71,FALSE)</f>
        <v>0</v>
      </c>
      <c r="GU104" s="109">
        <f>VLOOKUP($I104,[1]Mar!$H$7:$CL$470,71,FALSE)</f>
        <v>0</v>
      </c>
      <c r="GV104" s="109">
        <f>VLOOKUP($I104,[1]Abr!$H$7:$CL$470,71,FALSE)</f>
        <v>0</v>
      </c>
      <c r="GW104" s="109">
        <f>VLOOKUP($I104,[1]May!$H$7:$CL$470,71,FALSE)</f>
        <v>0</v>
      </c>
      <c r="GX104" s="109">
        <f>VLOOKUP($I104,[1]Jun!$H$7:$CL$470,71,FALSE)</f>
        <v>0</v>
      </c>
      <c r="GY104" s="109">
        <f>VLOOKUP($I104,[1]Jul!$H$7:$CL$470,71,FALSE)</f>
        <v>0</v>
      </c>
      <c r="GZ104" s="109">
        <f>VLOOKUP($I104,[1]Ago!$H$7:$CL$470,71,FALSE)</f>
        <v>0</v>
      </c>
      <c r="HA104" s="109">
        <f>VLOOKUP($I104,[1]Set!$H$7:$CL$470,71,FALSE)</f>
        <v>0</v>
      </c>
      <c r="HB104" s="109">
        <f>VLOOKUP($I104,[1]Oct!$H$7:$CL$470,71,FALSE)</f>
        <v>0</v>
      </c>
      <c r="HC104" s="109">
        <f>VLOOKUP($I104,[1]Nov!$H$7:$CL$470,71,FALSE)</f>
        <v>0</v>
      </c>
      <c r="HD104" s="109">
        <f>VLOOKUP($I104,[1]Dic!$H$7:$CL$470,71,FALSE)</f>
        <v>0</v>
      </c>
      <c r="HE104" s="111">
        <f t="shared" si="81"/>
        <v>0</v>
      </c>
      <c r="HF104" s="113">
        <f t="shared" si="82"/>
        <v>0</v>
      </c>
      <c r="HG104" s="109">
        <f>VLOOKUP($I104,[1]Ene!$H$7:$CL$470,73,FALSE)</f>
        <v>0</v>
      </c>
      <c r="HH104" s="109">
        <f>VLOOKUP($I104,[1]Feb!$H$7:$CL$470,73,FALSE)</f>
        <v>0</v>
      </c>
      <c r="HI104" s="109">
        <f>VLOOKUP($I104,[1]Mar!$H$7:$CL$470,73,FALSE)</f>
        <v>0</v>
      </c>
      <c r="HJ104" s="109">
        <f>VLOOKUP($I104,[1]Abr!$H$7:$CL$470,73,FALSE)</f>
        <v>0</v>
      </c>
      <c r="HK104" s="109">
        <f>VLOOKUP($I104,[1]May!$H$7:$CL$470,73,FALSE)</f>
        <v>0</v>
      </c>
      <c r="HL104" s="109">
        <f>VLOOKUP($I104,[1]Jun!$H$7:$CL$470,73,FALSE)</f>
        <v>0</v>
      </c>
      <c r="HM104" s="109">
        <f>VLOOKUP($I104,[1]Jul!$H$7:$CL$470,73,FALSE)</f>
        <v>0</v>
      </c>
      <c r="HN104" s="109">
        <f>VLOOKUP($I104,[1]Ago!$H$7:$CL$470,73,FALSE)</f>
        <v>0</v>
      </c>
      <c r="HO104" s="109">
        <f>VLOOKUP($I104,[1]Set!$H$7:$CL$470,73,FALSE)</f>
        <v>0</v>
      </c>
      <c r="HP104" s="109">
        <f>VLOOKUP($I104,[1]Oct!$H$7:$CL$470,73,FALSE)</f>
        <v>0</v>
      </c>
      <c r="HQ104" s="109">
        <f>VLOOKUP($I104,[1]Nov!$H$7:$CL$470,73,FALSE)</f>
        <v>0</v>
      </c>
      <c r="HR104" s="109">
        <f>VLOOKUP($I104,[1]Dic!$H$7:$CL$470,73,FALSE)</f>
        <v>0</v>
      </c>
      <c r="HS104" s="111">
        <f t="shared" si="83"/>
        <v>0</v>
      </c>
      <c r="HT104" s="113">
        <f t="shared" si="84"/>
        <v>0</v>
      </c>
      <c r="HU104" s="114">
        <f t="shared" si="85"/>
        <v>0</v>
      </c>
    </row>
    <row r="105" spans="1:229" s="112" customFormat="1" ht="10.5" x14ac:dyDescent="0.25">
      <c r="A105" s="184" t="s">
        <v>111</v>
      </c>
      <c r="B105" s="187" t="s">
        <v>208</v>
      </c>
      <c r="C105" s="184">
        <v>407</v>
      </c>
      <c r="D105" s="187" t="s">
        <v>562</v>
      </c>
      <c r="E105" s="187" t="s">
        <v>111</v>
      </c>
      <c r="F105" s="188" t="s">
        <v>202</v>
      </c>
      <c r="G105" s="184"/>
      <c r="H105" s="184" t="s">
        <v>688</v>
      </c>
      <c r="I105" s="316">
        <v>100</v>
      </c>
      <c r="J105" s="184" t="s">
        <v>210</v>
      </c>
      <c r="K105" s="109">
        <f>VLOOKUP($I105,[1]Ene!$H$7:$M$470,6,FALSE)</f>
        <v>0</v>
      </c>
      <c r="L105" s="109">
        <f>VLOOKUP($I105,[1]Feb!$H$7:$M$470,6,FALSE)</f>
        <v>0</v>
      </c>
      <c r="M105" s="109">
        <f>VLOOKUP($I105,[1]Mar!$H$7:$M$470,6,FALSE)</f>
        <v>0</v>
      </c>
      <c r="N105" s="109">
        <f>VLOOKUP($I105,[1]Abr!$H$7:$M$470,6,FALSE)</f>
        <v>0</v>
      </c>
      <c r="O105" s="109">
        <f>VLOOKUP($I105,[1]May!$H$7:$M$470,6,FALSE)</f>
        <v>0</v>
      </c>
      <c r="P105" s="109">
        <f>VLOOKUP($I105,[1]Jun!$H$7:$M$470,6,FALSE)</f>
        <v>0</v>
      </c>
      <c r="Q105" s="109">
        <f>VLOOKUP($I105,[1]Jul!$H$7:$M$470,6,FALSE)</f>
        <v>0</v>
      </c>
      <c r="R105" s="109">
        <f>VLOOKUP($I105,[1]Ago!$H$7:$M$470,6,FALSE)</f>
        <v>0</v>
      </c>
      <c r="S105" s="109">
        <f>VLOOKUP($I105,[1]Set!$H$7:$M$470,6,FALSE)</f>
        <v>0</v>
      </c>
      <c r="T105" s="109">
        <f>VLOOKUP($I105,[1]Oct!$H$7:$M$470,6,FALSE)</f>
        <v>0</v>
      </c>
      <c r="U105" s="109">
        <f>VLOOKUP($I105,[1]Nov!$H$7:$M$470,6,FALSE)</f>
        <v>0</v>
      </c>
      <c r="V105" s="109">
        <f>VLOOKUP($I105,[1]Dic!$H$7:$M$470,6,FALSE)</f>
        <v>0</v>
      </c>
      <c r="W105" s="142"/>
      <c r="X105" s="112">
        <f t="shared" si="58"/>
        <v>0</v>
      </c>
      <c r="Y105" s="163">
        <f t="shared" si="59"/>
        <v>0</v>
      </c>
      <c r="Z105" s="117">
        <f>VLOOKUP($I105,[1]Ene!$H$7:$N$470,7,FALSE)</f>
        <v>0</v>
      </c>
      <c r="AA105" s="109">
        <f>VLOOKUP($I105,[1]Feb!$H$7:$N$470,7,FALSE)</f>
        <v>0</v>
      </c>
      <c r="AB105" s="109">
        <f>VLOOKUP($I105,[1]Mar!$H$7:$N$470,7,FALSE)</f>
        <v>0</v>
      </c>
      <c r="AC105" s="109">
        <f>VLOOKUP($I105,[1]Abr!$H$7:$N$470,7,FALSE)</f>
        <v>0</v>
      </c>
      <c r="AD105" s="109">
        <f>VLOOKUP($I105,[1]May!$H$7:$N$470,7,FALSE)</f>
        <v>0</v>
      </c>
      <c r="AE105" s="109">
        <f>VLOOKUP($I105,[1]Jun!$H$7:$N$470,7,FALSE)</f>
        <v>0</v>
      </c>
      <c r="AF105" s="109">
        <f>VLOOKUP($I105,[1]Jul!$H$7:$N$470,7,FALSE)</f>
        <v>0</v>
      </c>
      <c r="AG105" s="109">
        <f>VLOOKUP($I105,[1]Ago!$H$7:$N$470,7,FALSE)</f>
        <v>0</v>
      </c>
      <c r="AH105" s="109">
        <f>VLOOKUP($I105,[1]Set!$H$7:$N$470,7,FALSE)</f>
        <v>0</v>
      </c>
      <c r="AI105" s="109">
        <f>VLOOKUP($I105,[1]Oct!$H$7:$N$470,7,FALSE)</f>
        <v>0</v>
      </c>
      <c r="AJ105" s="109">
        <f>VLOOKUP($I105,[1]Nov!$H$7:$N$470,7,FALSE)</f>
        <v>0</v>
      </c>
      <c r="AK105" s="118">
        <f>VLOOKUP($I105,[1]Dic!$H$7:$N$470,7,FALSE)</f>
        <v>0</v>
      </c>
      <c r="AL105" s="112">
        <f t="shared" si="51"/>
        <v>0</v>
      </c>
      <c r="AM105" s="164">
        <f t="shared" si="60"/>
        <v>0</v>
      </c>
      <c r="AN105" s="164">
        <f t="shared" si="52"/>
        <v>0</v>
      </c>
      <c r="AO105" s="142"/>
      <c r="AP105" s="109">
        <f>VLOOKUP($I105,[1]Ene!$H$7:$Q$470,10,FALSE)</f>
        <v>0</v>
      </c>
      <c r="AQ105" s="109">
        <f>VLOOKUP($I105,[1]Feb!$H$7:$Q$470,10,FALSE)</f>
        <v>0</v>
      </c>
      <c r="AR105" s="109">
        <f>VLOOKUP($I105,[1]Mar!$H$7:$Q$470,10,FALSE)</f>
        <v>0</v>
      </c>
      <c r="AS105" s="109">
        <f>VLOOKUP($I105,[1]Abr!$H$7:$Q$470,10,FALSE)</f>
        <v>0</v>
      </c>
      <c r="AT105" s="109">
        <f>VLOOKUP($I105,[1]May!$H$7:$Q$470,10,FALSE)</f>
        <v>0</v>
      </c>
      <c r="AU105" s="109">
        <f>VLOOKUP($I105,[1]Jun!$H$7:$Q$470,10,FALSE)</f>
        <v>0</v>
      </c>
      <c r="AV105" s="109">
        <f>VLOOKUP($I105,[1]Jul!$H$7:$Q$470,10,FALSE)</f>
        <v>0</v>
      </c>
      <c r="AW105" s="109">
        <f>VLOOKUP($I105,[1]Ago!$H$7:$Q$470,10,FALSE)</f>
        <v>0</v>
      </c>
      <c r="AX105" s="109">
        <f>VLOOKUP($I105,[1]Set!$H$7:$Q$470,10,FALSE)</f>
        <v>0</v>
      </c>
      <c r="AY105" s="109">
        <f>VLOOKUP($I105,[1]Oct!$H$7:$Q$470,10,FALSE)</f>
        <v>0</v>
      </c>
      <c r="AZ105" s="109">
        <f>VLOOKUP($I105,[1]Nov!$H$7:$Q$470,10,FALSE)</f>
        <v>0</v>
      </c>
      <c r="BA105" s="118">
        <f>VLOOKUP($I105,[1]Dic!$H$7:$Q$470,10,FALSE)</f>
        <v>0</v>
      </c>
      <c r="BB105" s="112">
        <f t="shared" si="61"/>
        <v>0</v>
      </c>
      <c r="BC105" s="163">
        <f t="shared" si="62"/>
        <v>0</v>
      </c>
      <c r="BD105" s="109">
        <f>VLOOKUP($I105,[1]Ene!$H$7:$T$470,13,FALSE)</f>
        <v>0</v>
      </c>
      <c r="BE105" s="109">
        <f>VLOOKUP($I105,[1]Feb!$H$7:$T$470,13,FALSE)</f>
        <v>0</v>
      </c>
      <c r="BF105" s="109">
        <f>VLOOKUP($I105,[1]Mar!$H$7:$T$470,13,FALSE)</f>
        <v>0</v>
      </c>
      <c r="BG105" s="109">
        <f>VLOOKUP($I105,[1]Abr!$H$7:$T$470,13,FALSE)</f>
        <v>0</v>
      </c>
      <c r="BH105" s="109">
        <f>VLOOKUP($I105,[1]May!$H$7:$T$470,13,FALSE)</f>
        <v>0</v>
      </c>
      <c r="BI105" s="109">
        <f>VLOOKUP($I105,[1]Jun!$H$7:$T$470,13,FALSE)</f>
        <v>0</v>
      </c>
      <c r="BJ105" s="109">
        <f>VLOOKUP($I105,[1]Jul!$H$7:$T$470,13,FALSE)</f>
        <v>0</v>
      </c>
      <c r="BK105" s="109">
        <f>VLOOKUP($I105,[1]Ago!$H$7:$T$470,13,FALSE)</f>
        <v>0</v>
      </c>
      <c r="BL105" s="109">
        <f>VLOOKUP($I105,[1]Set!$H$7:$T$470,13,FALSE)</f>
        <v>0</v>
      </c>
      <c r="BM105" s="109">
        <f>VLOOKUP($I105,[1]Oct!$H$7:$T$470,13,FALSE)</f>
        <v>0</v>
      </c>
      <c r="BN105" s="109">
        <f>VLOOKUP($I105,[1]Nov!$H$7:$T$470,13,FALSE)</f>
        <v>0</v>
      </c>
      <c r="BO105" s="109">
        <f>VLOOKUP($I105,[1]Dic!$H$7:$T$470,13,FALSE)</f>
        <v>0</v>
      </c>
      <c r="BP105" s="111">
        <f t="shared" si="63"/>
        <v>0</v>
      </c>
      <c r="BQ105" s="113">
        <f t="shared" si="64"/>
        <v>0</v>
      </c>
      <c r="BR105" s="109">
        <f>VLOOKUP($I105,[1]Ene!$H$7:$V$470,15,FALSE)</f>
        <v>0</v>
      </c>
      <c r="BS105" s="109">
        <f>VLOOKUP($I105,[1]Feb!$H$7:$V$470,15,FALSE)</f>
        <v>0</v>
      </c>
      <c r="BT105" s="109">
        <f>VLOOKUP($I105,[1]Mar!$H$7:$V$470,15,FALSE)</f>
        <v>0</v>
      </c>
      <c r="BU105" s="109">
        <f>VLOOKUP($I105,[1]Abr!$H$7:$V$470,15,FALSE)</f>
        <v>0</v>
      </c>
      <c r="BV105" s="109">
        <f>VLOOKUP($I105,[1]May!$H$7:$V$470,15,FALSE)</f>
        <v>0</v>
      </c>
      <c r="BW105" s="109">
        <f>VLOOKUP($I105,[1]Jun!$H$7:$V$470,15,FALSE)</f>
        <v>0</v>
      </c>
      <c r="BX105" s="109">
        <f>VLOOKUP($I105,[1]Jul!$H$7:$V$470,15,FALSE)</f>
        <v>0</v>
      </c>
      <c r="BY105" s="109">
        <f>VLOOKUP($I105,[1]Ago!$H$7:$V$470,15,FALSE)</f>
        <v>0</v>
      </c>
      <c r="BZ105" s="109">
        <f>VLOOKUP($I105,[1]Set!$H$7:$V$470,15,FALSE)</f>
        <v>0</v>
      </c>
      <c r="CA105" s="109">
        <f>VLOOKUP($I105,[1]Oct!$H$7:$V$470,15,FALSE)</f>
        <v>0</v>
      </c>
      <c r="CB105" s="109">
        <f>VLOOKUP($I105,[1]Nov!$H$7:$V$470,15,FALSE)</f>
        <v>0</v>
      </c>
      <c r="CC105" s="109">
        <f>VLOOKUP($I105,[1]Dic!$H$7:$V$470,15,FALSE)</f>
        <v>0</v>
      </c>
      <c r="CD105" s="111">
        <f t="shared" si="65"/>
        <v>0</v>
      </c>
      <c r="CE105" s="113">
        <f t="shared" si="53"/>
        <v>0</v>
      </c>
      <c r="CF105" s="109">
        <f>VLOOKUP($I105,[1]Ene!$H$7:$X$470,17,FALSE)</f>
        <v>0</v>
      </c>
      <c r="CG105" s="109">
        <f>VLOOKUP($I105,[1]Feb!$H$7:$X$470,17,FALSE)</f>
        <v>0</v>
      </c>
      <c r="CH105" s="109">
        <f>VLOOKUP($I105,[1]Mar!$H$7:$X$470,17,FALSE)</f>
        <v>0</v>
      </c>
      <c r="CI105" s="109">
        <f>VLOOKUP($I105,[1]Abr!$H$7:$X$470,17,FALSE)</f>
        <v>0</v>
      </c>
      <c r="CJ105" s="109">
        <f>VLOOKUP($I105,[1]May!$H$7:$X$470,17,FALSE)</f>
        <v>0</v>
      </c>
      <c r="CK105" s="109">
        <f>VLOOKUP($I105,[1]Jun!$H$7:$X$470,17,FALSE)</f>
        <v>0</v>
      </c>
      <c r="CL105" s="109">
        <f>VLOOKUP($I105,[1]Jul!$H$7:$X$470,17,FALSE)</f>
        <v>0</v>
      </c>
      <c r="CM105" s="109">
        <f>VLOOKUP($I105,[1]Ago!$H$7:$X$470,17,FALSE)</f>
        <v>0</v>
      </c>
      <c r="CN105" s="109">
        <f>VLOOKUP($I105,[1]Set!$H$7:$X$470,17,FALSE)</f>
        <v>0</v>
      </c>
      <c r="CO105" s="109">
        <f>VLOOKUP($I105,[1]Oct!$H$7:$X$470,17,FALSE)</f>
        <v>0</v>
      </c>
      <c r="CP105" s="109">
        <f>VLOOKUP($I105,[1]Nov!$H$7:$X$470,17,FALSE)</f>
        <v>0</v>
      </c>
      <c r="CQ105" s="109">
        <f>VLOOKUP($I105,[1]Dic!$H$7:$X$470,17,FALSE)</f>
        <v>0</v>
      </c>
      <c r="CR105" s="111">
        <f t="shared" si="66"/>
        <v>0</v>
      </c>
      <c r="CS105" s="113">
        <f t="shared" si="54"/>
        <v>0</v>
      </c>
      <c r="CT105" s="112">
        <f t="shared" si="55"/>
        <v>0</v>
      </c>
      <c r="CU105" s="116"/>
      <c r="CV105" s="109">
        <f>VLOOKUP($I105,[1]Ene!$H$7:$AC$470,22,FALSE)</f>
        <v>0</v>
      </c>
      <c r="CW105" s="109">
        <f>VLOOKUP($I105,[1]Feb!$H$7:$AC$470,22,FALSE)</f>
        <v>0</v>
      </c>
      <c r="CX105" s="109">
        <f>VLOOKUP($I105,[1]Mar!$H$7:$AC$470,22,FALSE)</f>
        <v>0</v>
      </c>
      <c r="CY105" s="109">
        <f>VLOOKUP($I105,[1]Abr!$H$7:$AC$470,22,FALSE)</f>
        <v>0</v>
      </c>
      <c r="CZ105" s="109">
        <f>VLOOKUP($I105,[1]May!$H$7:$AC$470,22,FALSE)</f>
        <v>0</v>
      </c>
      <c r="DA105" s="109">
        <f>VLOOKUP($I105,[1]Jun!$H$7:$AC$470,22,FALSE)</f>
        <v>0</v>
      </c>
      <c r="DB105" s="109">
        <f>VLOOKUP($I105,[1]Jul!$H$7:$AC$470,22,FALSE)</f>
        <v>0</v>
      </c>
      <c r="DC105" s="109">
        <f>VLOOKUP($I105,[1]Ago!$H$7:$AC$470,22,FALSE)</f>
        <v>0</v>
      </c>
      <c r="DD105" s="109">
        <f>VLOOKUP($I105,[1]Set!$H$7:$AC$470,22,FALSE)</f>
        <v>0</v>
      </c>
      <c r="DE105" s="109">
        <f>VLOOKUP($I105,[1]Oct!$H$7:$AC$470,22,FALSE)</f>
        <v>0</v>
      </c>
      <c r="DF105" s="109">
        <f>VLOOKUP($I105,[1]Nov!$H$7:$AC$470,22,FALSE)</f>
        <v>0</v>
      </c>
      <c r="DG105" s="118">
        <f>VLOOKUP($I105,[1]Dic!$H$7:$AC$470,22,FALSE)</f>
        <v>0</v>
      </c>
      <c r="DH105" s="111">
        <f t="shared" si="67"/>
        <v>0</v>
      </c>
      <c r="DI105" s="113">
        <f t="shared" si="68"/>
        <v>0</v>
      </c>
      <c r="DJ105" s="109">
        <f>VLOOKUP($I105,[1]Ene!$H$7:$BL$470,57,FALSE)</f>
        <v>0</v>
      </c>
      <c r="DK105" s="109">
        <f>VLOOKUP($I105,[1]Feb!$H$7:$BL$470,57,FALSE)</f>
        <v>0</v>
      </c>
      <c r="DL105" s="109">
        <f>VLOOKUP($I105,[1]Mar!$H$7:$BL$470,57,FALSE)</f>
        <v>0</v>
      </c>
      <c r="DM105" s="109">
        <f>VLOOKUP($I105,[1]Abr!$H$7:$BL$470,57,FALSE)</f>
        <v>0</v>
      </c>
      <c r="DN105" s="109">
        <f>VLOOKUP($I105,[1]May!$H$7:$BL$470,57,FALSE)</f>
        <v>0</v>
      </c>
      <c r="DO105" s="109">
        <f>VLOOKUP($I105,[1]Jun!$H$7:$BL$470,57,FALSE)</f>
        <v>0</v>
      </c>
      <c r="DP105" s="109">
        <f>VLOOKUP($I105,[1]Jul!$H$7:$BL$470,57,FALSE)</f>
        <v>0</v>
      </c>
      <c r="DQ105" s="109">
        <f>VLOOKUP($I105,[1]Ago!$H$7:$BL$470,57,FALSE)</f>
        <v>0</v>
      </c>
      <c r="DR105" s="109">
        <f>VLOOKUP($I105,[1]Set!$H$7:$BL$470,57,FALSE)</f>
        <v>0</v>
      </c>
      <c r="DS105" s="109">
        <f>VLOOKUP($I105,[1]Oct!$H$7:$BL$470,57,FALSE)</f>
        <v>0</v>
      </c>
      <c r="DT105" s="109">
        <f>VLOOKUP($I105,[1]Nov!$H$7:$BL$470,57,FALSE)</f>
        <v>0</v>
      </c>
      <c r="DU105" s="109">
        <f>VLOOKUP($I105,[1]Dic!$H$7:$BL$470,57,FALSE)</f>
        <v>0</v>
      </c>
      <c r="DV105" s="111">
        <f t="shared" si="69"/>
        <v>0</v>
      </c>
      <c r="DW105" s="113">
        <f t="shared" si="70"/>
        <v>0</v>
      </c>
      <c r="DX105" s="117">
        <f>VLOOKUP($I105,[1]Ene!$H$7:$BQ$470,62,FALSE)</f>
        <v>0</v>
      </c>
      <c r="DY105" s="109">
        <f>VLOOKUP($I105,[1]Feb!$H$7:$BQ$470,62,FALSE)</f>
        <v>0</v>
      </c>
      <c r="DZ105" s="109">
        <f>VLOOKUP($I105,[1]Mar!$H$7:$BQ$470,62,FALSE)</f>
        <v>0</v>
      </c>
      <c r="EA105" s="109">
        <f>VLOOKUP($I105,[1]Abr!$H$7:$BQ$470,62,FALSE)</f>
        <v>0</v>
      </c>
      <c r="EB105" s="109">
        <f>VLOOKUP($I105,[1]May!$H$7:$BQ$470,62,FALSE)</f>
        <v>0</v>
      </c>
      <c r="EC105" s="109">
        <f>VLOOKUP($I105,[1]Jun!$H$7:$BQ$470,62,FALSE)</f>
        <v>0</v>
      </c>
      <c r="ED105" s="109">
        <f>VLOOKUP($I105,[1]Jul!$H$7:$BQ$470,62,FALSE)</f>
        <v>0</v>
      </c>
      <c r="EE105" s="109">
        <f>VLOOKUP($I105,[1]Ago!$H$7:$BQ$470,62,FALSE)</f>
        <v>0</v>
      </c>
      <c r="EF105" s="109">
        <f>VLOOKUP($I105,[1]Set!$H$7:$BQ$470,62,FALSE)</f>
        <v>0</v>
      </c>
      <c r="EG105" s="109">
        <f>VLOOKUP($I105,[1]Oct!$H$7:$BQ$470,62,FALSE)</f>
        <v>0</v>
      </c>
      <c r="EH105" s="109">
        <f>VLOOKUP($I105,[1]Nov!$H$7:$BQ$470,62,FALSE)</f>
        <v>0</v>
      </c>
      <c r="EI105" s="109">
        <f>VLOOKUP($I105,[1]Dic!$H$7:$BQ$470,62,FALSE)</f>
        <v>0</v>
      </c>
      <c r="EJ105" s="115">
        <f t="shared" si="71"/>
        <v>0</v>
      </c>
      <c r="EK105" s="113">
        <f t="shared" si="72"/>
        <v>0</v>
      </c>
      <c r="EL105" s="117">
        <f>VLOOKUP($I105,[1]Ene!$H$7:$BM$470,58,FALSE)</f>
        <v>0</v>
      </c>
      <c r="EM105" s="109">
        <f>VLOOKUP($I105,[1]Feb!$H$7:$BM$470,58,FALSE)</f>
        <v>0</v>
      </c>
      <c r="EN105" s="109">
        <f>VLOOKUP($I105,[1]Mar!$H$7:$BM$470,58,FALSE)</f>
        <v>0</v>
      </c>
      <c r="EO105" s="109">
        <f>VLOOKUP($I105,[1]Abr!$H$7:$BM$470,58,FALSE)</f>
        <v>0</v>
      </c>
      <c r="EP105" s="109">
        <f>VLOOKUP($I105,[1]May!$H$7:$BM$470,58,FALSE)</f>
        <v>0</v>
      </c>
      <c r="EQ105" s="109">
        <f>VLOOKUP($I105,[1]Jun!$H$7:$BM$470,58,FALSE)</f>
        <v>0</v>
      </c>
      <c r="ER105" s="109">
        <f>VLOOKUP($I105,[1]Jul!$H$7:$BM$470,58,FALSE)</f>
        <v>0</v>
      </c>
      <c r="ES105" s="109">
        <f>VLOOKUP($I105,[1]Ago!$H$7:$BM$470,58,FALSE)</f>
        <v>0</v>
      </c>
      <c r="ET105" s="109">
        <f>VLOOKUP($I105,[1]Set!$H$7:$BM$470,58,FALSE)</f>
        <v>0</v>
      </c>
      <c r="EU105" s="109">
        <f>VLOOKUP($I105,[1]Oct!$H$7:$BM$470,58,FALSE)</f>
        <v>0</v>
      </c>
      <c r="EV105" s="109">
        <f>VLOOKUP($I105,[1]Nov!$H$7:$BM$470,58,FALSE)</f>
        <v>0</v>
      </c>
      <c r="EW105" s="118">
        <f>VLOOKUP($I105,[1]Dic!$H$7:$BM$470,58,FALSE)</f>
        <v>0</v>
      </c>
      <c r="EX105" s="111">
        <f t="shared" si="73"/>
        <v>0</v>
      </c>
      <c r="EY105" s="113">
        <f t="shared" si="74"/>
        <v>0</v>
      </c>
      <c r="EZ105" s="109">
        <f>VLOOKUP($I105,[1]Ene!$H$7:$CL$470,70,FALSE)</f>
        <v>0</v>
      </c>
      <c r="FA105" s="109">
        <f>VLOOKUP($I105,[1]Feb!$H$7:$CL$470,70,FALSE)</f>
        <v>0</v>
      </c>
      <c r="FB105" s="109">
        <f>VLOOKUP($I105,[1]Mar!$H$7:$CL$470,70,FALSE)</f>
        <v>0</v>
      </c>
      <c r="FC105" s="109">
        <f>VLOOKUP($I105,[1]Abr!$H$7:$CL$470,70,FALSE)</f>
        <v>0</v>
      </c>
      <c r="FD105" s="109">
        <f>VLOOKUP($I105,[1]May!$H$7:$CL$470,70,FALSE)</f>
        <v>0</v>
      </c>
      <c r="FE105" s="109">
        <f>VLOOKUP($I105,[1]Jun!$H$7:$CL$470,70,FALSE)</f>
        <v>0</v>
      </c>
      <c r="FF105" s="109">
        <f>VLOOKUP($I105,[1]Jul!$H$7:$CL$470,70,FALSE)</f>
        <v>0</v>
      </c>
      <c r="FG105" s="109">
        <f>VLOOKUP($I105,[1]Ago!$H$7:$CL$470,70,FALSE)</f>
        <v>0</v>
      </c>
      <c r="FH105" s="109">
        <f>VLOOKUP($I105,[1]Set!$H$7:$CL$470,70,FALSE)</f>
        <v>0</v>
      </c>
      <c r="FI105" s="109">
        <f>VLOOKUP($I105,[1]Oct!$H$7:$CL$470,70,FALSE)</f>
        <v>0</v>
      </c>
      <c r="FJ105" s="109">
        <f>VLOOKUP($I105,[1]Nov!$H$7:$CL$470,70,FALSE)</f>
        <v>0</v>
      </c>
      <c r="FK105" s="118">
        <f>VLOOKUP($I105,[1]Dic!$H$7:$CL$470,70,FALSE)</f>
        <v>0</v>
      </c>
      <c r="FL105" s="111">
        <f t="shared" si="75"/>
        <v>0</v>
      </c>
      <c r="FM105" s="113">
        <f t="shared" si="76"/>
        <v>0</v>
      </c>
      <c r="FN105" s="109">
        <f>VLOOKUP($I105,[1]Ene!$H$7:$CL$470,72,FALSE)</f>
        <v>0</v>
      </c>
      <c r="FO105" s="109">
        <f>VLOOKUP($I105,[1]Feb!$H$7:$CL$470,72,FALSE)</f>
        <v>0</v>
      </c>
      <c r="FP105" s="109">
        <f>VLOOKUP($I105,[1]Mar!$H$7:$CL$470,72,FALSE)</f>
        <v>0</v>
      </c>
      <c r="FQ105" s="109">
        <f>VLOOKUP($I105,[1]Abr!$H$7:$CL$470,72,FALSE)</f>
        <v>0</v>
      </c>
      <c r="FR105" s="109">
        <f>VLOOKUP($I105,[1]May!$H$7:$CL$470,72,FALSE)</f>
        <v>0</v>
      </c>
      <c r="FS105" s="109">
        <f>VLOOKUP($I105,[1]Jun!$H$7:$CL$470,72,FALSE)</f>
        <v>0</v>
      </c>
      <c r="FT105" s="109">
        <f>VLOOKUP($I105,[1]Jul!$H$7:$CL$470,72,FALSE)</f>
        <v>0</v>
      </c>
      <c r="FU105" s="109">
        <f>VLOOKUP($I105,[1]Ago!$H$7:$CL$470,72,FALSE)</f>
        <v>0</v>
      </c>
      <c r="FV105" s="109">
        <f>VLOOKUP($I105,[1]Set!$H$7:$CL$470,72,FALSE)</f>
        <v>0</v>
      </c>
      <c r="FW105" s="109">
        <f>VLOOKUP($I105,[1]Oct!$H$7:$CL$470,72,FALSE)</f>
        <v>0</v>
      </c>
      <c r="FX105" s="109">
        <f>VLOOKUP($I105,[1]Nov!$H$7:$CL$470,72,FALSE)</f>
        <v>0</v>
      </c>
      <c r="FY105" s="118">
        <f>VLOOKUP($I105,[1]Dic!$H$7:$CL$470,72,FALSE)</f>
        <v>0</v>
      </c>
      <c r="FZ105" s="112">
        <f t="shared" si="77"/>
        <v>0</v>
      </c>
      <c r="GA105" s="113">
        <f t="shared" si="78"/>
        <v>0</v>
      </c>
      <c r="GB105" s="109">
        <f>VLOOKUP($I105,[1]Ene!$H$7:$CL$471,59,FALSE)</f>
        <v>0</v>
      </c>
      <c r="GC105" s="109">
        <f>VLOOKUP($I105,[1]Feb!$H$7:$CL$471,59,FALSE)</f>
        <v>0</v>
      </c>
      <c r="GD105" s="109">
        <f>VLOOKUP($I105,[1]Mar!$H$7:$CL$471,59,FALSE)</f>
        <v>0</v>
      </c>
      <c r="GE105" s="109">
        <f>VLOOKUP($I105,[1]Abr!$H$7:$CL$471,59,FALSE)</f>
        <v>0</v>
      </c>
      <c r="GF105" s="109">
        <f>VLOOKUP($I105,[1]May!$H$7:$CL$471,59,FALSE)</f>
        <v>0</v>
      </c>
      <c r="GG105" s="109">
        <f>VLOOKUP($I105,[1]Jun!$H$7:$CL$471,59,FALSE)</f>
        <v>0</v>
      </c>
      <c r="GH105" s="109">
        <f>VLOOKUP($I105,[1]Jul!$H$7:$CL$471,59,FALSE)</f>
        <v>0</v>
      </c>
      <c r="GI105" s="109">
        <f>VLOOKUP($I105,[1]Ago!$H$7:$CL$471,59,FALSE)</f>
        <v>0</v>
      </c>
      <c r="GJ105" s="109">
        <f>VLOOKUP($I105,[1]Set!$H$7:$CL$471,59,FALSE)</f>
        <v>0</v>
      </c>
      <c r="GK105" s="109">
        <f>VLOOKUP($I105,[1]Oct!$H$7:$CL$471,59,FALSE)</f>
        <v>0</v>
      </c>
      <c r="GL105" s="109">
        <f>VLOOKUP($I105,[1]Nov!$H$7:$CL$471,59,FALSE)</f>
        <v>0</v>
      </c>
      <c r="GM105" s="118">
        <f>VLOOKUP($I105,[1]Dic!$H$7:$CL$471,59,FALSE)</f>
        <v>0</v>
      </c>
      <c r="GN105" s="112">
        <f t="shared" si="79"/>
        <v>0</v>
      </c>
      <c r="GO105" s="113">
        <f t="shared" si="80"/>
        <v>0</v>
      </c>
      <c r="GP105" s="114">
        <f t="shared" si="56"/>
        <v>0</v>
      </c>
      <c r="GQ105" s="114">
        <f t="shared" si="57"/>
        <v>0</v>
      </c>
      <c r="GR105" s="116"/>
      <c r="GS105" s="109">
        <f>VLOOKUP($I105,[1]Ene!$H$7:$CL$470,71,FALSE)</f>
        <v>0</v>
      </c>
      <c r="GT105" s="109">
        <f>VLOOKUP($I105,[1]Feb!$H$7:$CL$470,71,FALSE)</f>
        <v>0</v>
      </c>
      <c r="GU105" s="109">
        <f>VLOOKUP($I105,[1]Mar!$H$7:$CL$470,71,FALSE)</f>
        <v>0</v>
      </c>
      <c r="GV105" s="109">
        <f>VLOOKUP($I105,[1]Abr!$H$7:$CL$470,71,FALSE)</f>
        <v>0</v>
      </c>
      <c r="GW105" s="109">
        <f>VLOOKUP($I105,[1]May!$H$7:$CL$470,71,FALSE)</f>
        <v>0</v>
      </c>
      <c r="GX105" s="109">
        <f>VLOOKUP($I105,[1]Jun!$H$7:$CL$470,71,FALSE)</f>
        <v>0</v>
      </c>
      <c r="GY105" s="109">
        <f>VLOOKUP($I105,[1]Jul!$H$7:$CL$470,71,FALSE)</f>
        <v>0</v>
      </c>
      <c r="GZ105" s="109">
        <f>VLOOKUP($I105,[1]Ago!$H$7:$CL$470,71,FALSE)</f>
        <v>0</v>
      </c>
      <c r="HA105" s="109">
        <f>VLOOKUP($I105,[1]Set!$H$7:$CL$470,71,FALSE)</f>
        <v>0</v>
      </c>
      <c r="HB105" s="109">
        <f>VLOOKUP($I105,[1]Oct!$H$7:$CL$470,71,FALSE)</f>
        <v>0</v>
      </c>
      <c r="HC105" s="109">
        <f>VLOOKUP($I105,[1]Nov!$H$7:$CL$470,71,FALSE)</f>
        <v>0</v>
      </c>
      <c r="HD105" s="109">
        <f>VLOOKUP($I105,[1]Dic!$H$7:$CL$470,71,FALSE)</f>
        <v>0</v>
      </c>
      <c r="HE105" s="111">
        <f t="shared" si="81"/>
        <v>0</v>
      </c>
      <c r="HF105" s="113">
        <f t="shared" si="82"/>
        <v>0</v>
      </c>
      <c r="HG105" s="109">
        <f>VLOOKUP($I105,[1]Ene!$H$7:$CL$470,73,FALSE)</f>
        <v>0</v>
      </c>
      <c r="HH105" s="109">
        <f>VLOOKUP($I105,[1]Feb!$H$7:$CL$470,73,FALSE)</f>
        <v>0</v>
      </c>
      <c r="HI105" s="109">
        <f>VLOOKUP($I105,[1]Mar!$H$7:$CL$470,73,FALSE)</f>
        <v>0</v>
      </c>
      <c r="HJ105" s="109">
        <f>VLOOKUP($I105,[1]Abr!$H$7:$CL$470,73,FALSE)</f>
        <v>0</v>
      </c>
      <c r="HK105" s="109">
        <f>VLOOKUP($I105,[1]May!$H$7:$CL$470,73,FALSE)</f>
        <v>0</v>
      </c>
      <c r="HL105" s="109">
        <f>VLOOKUP($I105,[1]Jun!$H$7:$CL$470,73,FALSE)</f>
        <v>0</v>
      </c>
      <c r="HM105" s="109">
        <f>VLOOKUP($I105,[1]Jul!$H$7:$CL$470,73,FALSE)</f>
        <v>0</v>
      </c>
      <c r="HN105" s="109">
        <f>VLOOKUP($I105,[1]Ago!$H$7:$CL$470,73,FALSE)</f>
        <v>0</v>
      </c>
      <c r="HO105" s="109">
        <f>VLOOKUP($I105,[1]Set!$H$7:$CL$470,73,FALSE)</f>
        <v>0</v>
      </c>
      <c r="HP105" s="109">
        <f>VLOOKUP($I105,[1]Oct!$H$7:$CL$470,73,FALSE)</f>
        <v>0</v>
      </c>
      <c r="HQ105" s="109">
        <f>VLOOKUP($I105,[1]Nov!$H$7:$CL$470,73,FALSE)</f>
        <v>0</v>
      </c>
      <c r="HR105" s="109">
        <f>VLOOKUP($I105,[1]Dic!$H$7:$CL$470,73,FALSE)</f>
        <v>0</v>
      </c>
      <c r="HS105" s="111">
        <f t="shared" si="83"/>
        <v>0</v>
      </c>
      <c r="HT105" s="113">
        <f t="shared" si="84"/>
        <v>0</v>
      </c>
      <c r="HU105" s="114">
        <f t="shared" si="85"/>
        <v>0</v>
      </c>
    </row>
    <row r="106" spans="1:229" s="112" customFormat="1" ht="10.5" x14ac:dyDescent="0.25">
      <c r="A106" s="184" t="s">
        <v>111</v>
      </c>
      <c r="B106" s="187" t="s">
        <v>112</v>
      </c>
      <c r="C106" s="184">
        <v>407</v>
      </c>
      <c r="D106" s="187" t="s">
        <v>562</v>
      </c>
      <c r="E106" s="187" t="s">
        <v>111</v>
      </c>
      <c r="F106" s="188" t="s">
        <v>113</v>
      </c>
      <c r="G106" s="184"/>
      <c r="H106" s="184" t="s">
        <v>687</v>
      </c>
      <c r="I106" s="316">
        <v>101</v>
      </c>
      <c r="J106" s="184" t="s">
        <v>113</v>
      </c>
      <c r="K106" s="109">
        <f>VLOOKUP($I106,[1]Ene!$H$7:$M$470,6,FALSE)</f>
        <v>11</v>
      </c>
      <c r="L106" s="109">
        <f>VLOOKUP($I106,[1]Feb!$H$7:$M$470,6,FALSE)</f>
        <v>0</v>
      </c>
      <c r="M106" s="109">
        <f>VLOOKUP($I106,[1]Mar!$H$7:$M$470,6,FALSE)</f>
        <v>0</v>
      </c>
      <c r="N106" s="109">
        <f>VLOOKUP($I106,[1]Abr!$H$7:$M$470,6,FALSE)</f>
        <v>0</v>
      </c>
      <c r="O106" s="109">
        <f>VLOOKUP($I106,[1]May!$H$7:$M$470,6,FALSE)</f>
        <v>0</v>
      </c>
      <c r="P106" s="109">
        <f>VLOOKUP($I106,[1]Jun!$H$7:$M$470,6,FALSE)</f>
        <v>0</v>
      </c>
      <c r="Q106" s="109">
        <f>VLOOKUP($I106,[1]Jul!$H$7:$M$470,6,FALSE)</f>
        <v>0</v>
      </c>
      <c r="R106" s="109">
        <f>VLOOKUP($I106,[1]Ago!$H$7:$M$470,6,FALSE)</f>
        <v>0</v>
      </c>
      <c r="S106" s="109">
        <f>VLOOKUP($I106,[1]Set!$H$7:$M$470,6,FALSE)</f>
        <v>0</v>
      </c>
      <c r="T106" s="109">
        <f>VLOOKUP($I106,[1]Oct!$H$7:$M$470,6,FALSE)</f>
        <v>0</v>
      </c>
      <c r="U106" s="109">
        <f>VLOOKUP($I106,[1]Nov!$H$7:$M$470,6,FALSE)</f>
        <v>0</v>
      </c>
      <c r="V106" s="109">
        <f>VLOOKUP($I106,[1]Dic!$H$7:$M$470,6,FALSE)</f>
        <v>0</v>
      </c>
      <c r="W106" s="142"/>
      <c r="X106" s="112">
        <f t="shared" si="58"/>
        <v>11</v>
      </c>
      <c r="Y106" s="163">
        <f t="shared" si="59"/>
        <v>0</v>
      </c>
      <c r="Z106" s="117">
        <f>VLOOKUP($I106,[1]Ene!$H$7:$N$470,7,FALSE)</f>
        <v>3</v>
      </c>
      <c r="AA106" s="109">
        <f>VLOOKUP($I106,[1]Feb!$H$7:$N$470,7,FALSE)</f>
        <v>0</v>
      </c>
      <c r="AB106" s="109">
        <f>VLOOKUP($I106,[1]Mar!$H$7:$N$470,7,FALSE)</f>
        <v>0</v>
      </c>
      <c r="AC106" s="109">
        <f>VLOOKUP($I106,[1]Abr!$H$7:$N$470,7,FALSE)</f>
        <v>0</v>
      </c>
      <c r="AD106" s="109">
        <f>VLOOKUP($I106,[1]May!$H$7:$N$470,7,FALSE)</f>
        <v>0</v>
      </c>
      <c r="AE106" s="109">
        <f>VLOOKUP($I106,[1]Jun!$H$7:$N$470,7,FALSE)</f>
        <v>0</v>
      </c>
      <c r="AF106" s="109">
        <f>VLOOKUP($I106,[1]Jul!$H$7:$N$470,7,FALSE)</f>
        <v>0</v>
      </c>
      <c r="AG106" s="109">
        <f>VLOOKUP($I106,[1]Ago!$H$7:$N$470,7,FALSE)</f>
        <v>0</v>
      </c>
      <c r="AH106" s="109">
        <f>VLOOKUP($I106,[1]Set!$H$7:$N$470,7,FALSE)</f>
        <v>0</v>
      </c>
      <c r="AI106" s="109">
        <f>VLOOKUP($I106,[1]Oct!$H$7:$N$470,7,FALSE)</f>
        <v>0</v>
      </c>
      <c r="AJ106" s="109">
        <f>VLOOKUP($I106,[1]Nov!$H$7:$N$470,7,FALSE)</f>
        <v>0</v>
      </c>
      <c r="AK106" s="118">
        <f>VLOOKUP($I106,[1]Dic!$H$7:$N$470,7,FALSE)</f>
        <v>0</v>
      </c>
      <c r="AL106" s="112">
        <f t="shared" si="51"/>
        <v>3</v>
      </c>
      <c r="AM106" s="164">
        <f t="shared" si="60"/>
        <v>0</v>
      </c>
      <c r="AN106" s="164">
        <f t="shared" si="52"/>
        <v>0</v>
      </c>
      <c r="AO106" s="142"/>
      <c r="AP106" s="109">
        <f>VLOOKUP($I106,[1]Ene!$H$7:$Q$470,10,FALSE)</f>
        <v>0</v>
      </c>
      <c r="AQ106" s="109">
        <f>VLOOKUP($I106,[1]Feb!$H$7:$Q$470,10,FALSE)</f>
        <v>0</v>
      </c>
      <c r="AR106" s="109">
        <f>VLOOKUP($I106,[1]Mar!$H$7:$Q$470,10,FALSE)</f>
        <v>0</v>
      </c>
      <c r="AS106" s="109">
        <f>VLOOKUP($I106,[1]Abr!$H$7:$Q$470,10,FALSE)</f>
        <v>0</v>
      </c>
      <c r="AT106" s="109">
        <f>VLOOKUP($I106,[1]May!$H$7:$Q$470,10,FALSE)</f>
        <v>0</v>
      </c>
      <c r="AU106" s="109">
        <f>VLOOKUP($I106,[1]Jun!$H$7:$Q$470,10,FALSE)</f>
        <v>0</v>
      </c>
      <c r="AV106" s="109">
        <f>VLOOKUP($I106,[1]Jul!$H$7:$Q$470,10,FALSE)</f>
        <v>0</v>
      </c>
      <c r="AW106" s="109">
        <f>VLOOKUP($I106,[1]Ago!$H$7:$Q$470,10,FALSE)</f>
        <v>0</v>
      </c>
      <c r="AX106" s="109">
        <f>VLOOKUP($I106,[1]Set!$H$7:$Q$470,10,FALSE)</f>
        <v>0</v>
      </c>
      <c r="AY106" s="109">
        <f>VLOOKUP($I106,[1]Oct!$H$7:$Q$470,10,FALSE)</f>
        <v>0</v>
      </c>
      <c r="AZ106" s="109">
        <f>VLOOKUP($I106,[1]Nov!$H$7:$Q$470,10,FALSE)</f>
        <v>0</v>
      </c>
      <c r="BA106" s="118">
        <f>VLOOKUP($I106,[1]Dic!$H$7:$Q$470,10,FALSE)</f>
        <v>0</v>
      </c>
      <c r="BB106" s="112">
        <f t="shared" si="61"/>
        <v>0</v>
      </c>
      <c r="BC106" s="163">
        <f t="shared" si="62"/>
        <v>0</v>
      </c>
      <c r="BD106" s="109">
        <f>VLOOKUP($I106,[1]Ene!$H$7:$T$470,13,FALSE)</f>
        <v>0</v>
      </c>
      <c r="BE106" s="109">
        <f>VLOOKUP($I106,[1]Feb!$H$7:$T$470,13,FALSE)</f>
        <v>0</v>
      </c>
      <c r="BF106" s="109">
        <f>VLOOKUP($I106,[1]Mar!$H$7:$T$470,13,FALSE)</f>
        <v>0</v>
      </c>
      <c r="BG106" s="109">
        <f>VLOOKUP($I106,[1]Abr!$H$7:$T$470,13,FALSE)</f>
        <v>0</v>
      </c>
      <c r="BH106" s="109">
        <f>VLOOKUP($I106,[1]May!$H$7:$T$470,13,FALSE)</f>
        <v>0</v>
      </c>
      <c r="BI106" s="109">
        <f>VLOOKUP($I106,[1]Jun!$H$7:$T$470,13,FALSE)</f>
        <v>0</v>
      </c>
      <c r="BJ106" s="109">
        <f>VLOOKUP($I106,[1]Jul!$H$7:$T$470,13,FALSE)</f>
        <v>0</v>
      </c>
      <c r="BK106" s="109">
        <f>VLOOKUP($I106,[1]Ago!$H$7:$T$470,13,FALSE)</f>
        <v>0</v>
      </c>
      <c r="BL106" s="109">
        <f>VLOOKUP($I106,[1]Set!$H$7:$T$470,13,FALSE)</f>
        <v>0</v>
      </c>
      <c r="BM106" s="109">
        <f>VLOOKUP($I106,[1]Oct!$H$7:$T$470,13,FALSE)</f>
        <v>0</v>
      </c>
      <c r="BN106" s="109">
        <f>VLOOKUP($I106,[1]Nov!$H$7:$T$470,13,FALSE)</f>
        <v>0</v>
      </c>
      <c r="BO106" s="109">
        <f>VLOOKUP($I106,[1]Dic!$H$7:$T$470,13,FALSE)</f>
        <v>0</v>
      </c>
      <c r="BP106" s="111">
        <f t="shared" si="63"/>
        <v>0</v>
      </c>
      <c r="BQ106" s="113">
        <f t="shared" si="64"/>
        <v>0</v>
      </c>
      <c r="BR106" s="109">
        <f>VLOOKUP($I106,[1]Ene!$H$7:$V$470,15,FALSE)</f>
        <v>4</v>
      </c>
      <c r="BS106" s="109">
        <f>VLOOKUP($I106,[1]Feb!$H$7:$V$470,15,FALSE)</f>
        <v>0</v>
      </c>
      <c r="BT106" s="109">
        <f>VLOOKUP($I106,[1]Mar!$H$7:$V$470,15,FALSE)</f>
        <v>0</v>
      </c>
      <c r="BU106" s="109">
        <f>VLOOKUP($I106,[1]Abr!$H$7:$V$470,15,FALSE)</f>
        <v>0</v>
      </c>
      <c r="BV106" s="109">
        <f>VLOOKUP($I106,[1]May!$H$7:$V$470,15,FALSE)</f>
        <v>0</v>
      </c>
      <c r="BW106" s="109">
        <f>VLOOKUP($I106,[1]Jun!$H$7:$V$470,15,FALSE)</f>
        <v>0</v>
      </c>
      <c r="BX106" s="109">
        <f>VLOOKUP($I106,[1]Jul!$H$7:$V$470,15,FALSE)</f>
        <v>0</v>
      </c>
      <c r="BY106" s="109">
        <f>VLOOKUP($I106,[1]Ago!$H$7:$V$470,15,FALSE)</f>
        <v>0</v>
      </c>
      <c r="BZ106" s="109">
        <f>VLOOKUP($I106,[1]Set!$H$7:$V$470,15,FALSE)</f>
        <v>0</v>
      </c>
      <c r="CA106" s="109">
        <f>VLOOKUP($I106,[1]Oct!$H$7:$V$470,15,FALSE)</f>
        <v>0</v>
      </c>
      <c r="CB106" s="109">
        <f>VLOOKUP($I106,[1]Nov!$H$7:$V$470,15,FALSE)</f>
        <v>0</v>
      </c>
      <c r="CC106" s="109">
        <f>VLOOKUP($I106,[1]Dic!$H$7:$V$470,15,FALSE)</f>
        <v>0</v>
      </c>
      <c r="CD106" s="111">
        <f t="shared" si="65"/>
        <v>4</v>
      </c>
      <c r="CE106" s="113">
        <f t="shared" si="53"/>
        <v>0</v>
      </c>
      <c r="CF106" s="109">
        <f>VLOOKUP($I106,[1]Ene!$H$7:$X$470,17,FALSE)</f>
        <v>1</v>
      </c>
      <c r="CG106" s="109">
        <f>VLOOKUP($I106,[1]Feb!$H$7:$X$470,17,FALSE)</f>
        <v>0</v>
      </c>
      <c r="CH106" s="109">
        <f>VLOOKUP($I106,[1]Mar!$H$7:$X$470,17,FALSE)</f>
        <v>0</v>
      </c>
      <c r="CI106" s="109">
        <f>VLOOKUP($I106,[1]Abr!$H$7:$X$470,17,FALSE)</f>
        <v>0</v>
      </c>
      <c r="CJ106" s="109">
        <f>VLOOKUP($I106,[1]May!$H$7:$X$470,17,FALSE)</f>
        <v>0</v>
      </c>
      <c r="CK106" s="109">
        <f>VLOOKUP($I106,[1]Jun!$H$7:$X$470,17,FALSE)</f>
        <v>0</v>
      </c>
      <c r="CL106" s="109">
        <f>VLOOKUP($I106,[1]Jul!$H$7:$X$470,17,FALSE)</f>
        <v>0</v>
      </c>
      <c r="CM106" s="109">
        <f>VLOOKUP($I106,[1]Ago!$H$7:$X$470,17,FALSE)</f>
        <v>0</v>
      </c>
      <c r="CN106" s="109">
        <f>VLOOKUP($I106,[1]Set!$H$7:$X$470,17,FALSE)</f>
        <v>0</v>
      </c>
      <c r="CO106" s="109">
        <f>VLOOKUP($I106,[1]Oct!$H$7:$X$470,17,FALSE)</f>
        <v>0</v>
      </c>
      <c r="CP106" s="109">
        <f>VLOOKUP($I106,[1]Nov!$H$7:$X$470,17,FALSE)</f>
        <v>0</v>
      </c>
      <c r="CQ106" s="109">
        <f>VLOOKUP($I106,[1]Dic!$H$7:$X$470,17,FALSE)</f>
        <v>0</v>
      </c>
      <c r="CR106" s="111">
        <f t="shared" si="66"/>
        <v>1</v>
      </c>
      <c r="CS106" s="113">
        <f t="shared" si="54"/>
        <v>0</v>
      </c>
      <c r="CT106" s="112">
        <f t="shared" si="55"/>
        <v>0</v>
      </c>
      <c r="CU106" s="116"/>
      <c r="CV106" s="109">
        <f>VLOOKUP($I106,[1]Ene!$H$7:$AC$470,22,FALSE)</f>
        <v>2</v>
      </c>
      <c r="CW106" s="109">
        <f>VLOOKUP($I106,[1]Feb!$H$7:$AC$470,22,FALSE)</f>
        <v>0</v>
      </c>
      <c r="CX106" s="109">
        <f>VLOOKUP($I106,[1]Mar!$H$7:$AC$470,22,FALSE)</f>
        <v>0</v>
      </c>
      <c r="CY106" s="109">
        <f>VLOOKUP($I106,[1]Abr!$H$7:$AC$470,22,FALSE)</f>
        <v>0</v>
      </c>
      <c r="CZ106" s="109">
        <f>VLOOKUP($I106,[1]May!$H$7:$AC$470,22,FALSE)</f>
        <v>0</v>
      </c>
      <c r="DA106" s="109">
        <f>VLOOKUP($I106,[1]Jun!$H$7:$AC$470,22,FALSE)</f>
        <v>0</v>
      </c>
      <c r="DB106" s="109">
        <f>VLOOKUP($I106,[1]Jul!$H$7:$AC$470,22,FALSE)</f>
        <v>0</v>
      </c>
      <c r="DC106" s="109">
        <f>VLOOKUP($I106,[1]Ago!$H$7:$AC$470,22,FALSE)</f>
        <v>0</v>
      </c>
      <c r="DD106" s="109">
        <f>VLOOKUP($I106,[1]Set!$H$7:$AC$470,22,FALSE)</f>
        <v>0</v>
      </c>
      <c r="DE106" s="109">
        <f>VLOOKUP($I106,[1]Oct!$H$7:$AC$470,22,FALSE)</f>
        <v>0</v>
      </c>
      <c r="DF106" s="109">
        <f>VLOOKUP($I106,[1]Nov!$H$7:$AC$470,22,FALSE)</f>
        <v>0</v>
      </c>
      <c r="DG106" s="118">
        <f>VLOOKUP($I106,[1]Dic!$H$7:$AC$470,22,FALSE)</f>
        <v>0</v>
      </c>
      <c r="DH106" s="111">
        <f t="shared" si="67"/>
        <v>2</v>
      </c>
      <c r="DI106" s="113">
        <f t="shared" si="68"/>
        <v>0</v>
      </c>
      <c r="DJ106" s="109">
        <f>VLOOKUP($I106,[1]Ene!$H$7:$BL$470,57,FALSE)</f>
        <v>3</v>
      </c>
      <c r="DK106" s="109">
        <f>VLOOKUP($I106,[1]Feb!$H$7:$BL$470,57,FALSE)</f>
        <v>0</v>
      </c>
      <c r="DL106" s="109">
        <f>VLOOKUP($I106,[1]Mar!$H$7:$BL$470,57,FALSE)</f>
        <v>0</v>
      </c>
      <c r="DM106" s="109">
        <f>VLOOKUP($I106,[1]Abr!$H$7:$BL$470,57,FALSE)</f>
        <v>0</v>
      </c>
      <c r="DN106" s="109">
        <f>VLOOKUP($I106,[1]May!$H$7:$BL$470,57,FALSE)</f>
        <v>0</v>
      </c>
      <c r="DO106" s="109">
        <f>VLOOKUP($I106,[1]Jun!$H$7:$BL$470,57,FALSE)</f>
        <v>0</v>
      </c>
      <c r="DP106" s="109">
        <f>VLOOKUP($I106,[1]Jul!$H$7:$BL$470,57,FALSE)</f>
        <v>0</v>
      </c>
      <c r="DQ106" s="109">
        <f>VLOOKUP($I106,[1]Ago!$H$7:$BL$470,57,FALSE)</f>
        <v>0</v>
      </c>
      <c r="DR106" s="109">
        <f>VLOOKUP($I106,[1]Set!$H$7:$BL$470,57,FALSE)</f>
        <v>0</v>
      </c>
      <c r="DS106" s="109">
        <f>VLOOKUP($I106,[1]Oct!$H$7:$BL$470,57,FALSE)</f>
        <v>0</v>
      </c>
      <c r="DT106" s="109">
        <f>VLOOKUP($I106,[1]Nov!$H$7:$BL$470,57,FALSE)</f>
        <v>0</v>
      </c>
      <c r="DU106" s="109">
        <f>VLOOKUP($I106,[1]Dic!$H$7:$BL$470,57,FALSE)</f>
        <v>0</v>
      </c>
      <c r="DV106" s="111">
        <f t="shared" si="69"/>
        <v>3</v>
      </c>
      <c r="DW106" s="113">
        <f t="shared" si="70"/>
        <v>0</v>
      </c>
      <c r="DX106" s="117">
        <f>VLOOKUP($I106,[1]Ene!$H$7:$BQ$470,62,FALSE)</f>
        <v>2</v>
      </c>
      <c r="DY106" s="109">
        <f>VLOOKUP($I106,[1]Feb!$H$7:$BQ$470,62,FALSE)</f>
        <v>0</v>
      </c>
      <c r="DZ106" s="109">
        <f>VLOOKUP($I106,[1]Mar!$H$7:$BQ$470,62,FALSE)</f>
        <v>0</v>
      </c>
      <c r="EA106" s="109">
        <f>VLOOKUP($I106,[1]Abr!$H$7:$BQ$470,62,FALSE)</f>
        <v>0</v>
      </c>
      <c r="EB106" s="109">
        <f>VLOOKUP($I106,[1]May!$H$7:$BQ$470,62,FALSE)</f>
        <v>0</v>
      </c>
      <c r="EC106" s="109">
        <f>VLOOKUP($I106,[1]Jun!$H$7:$BQ$470,62,FALSE)</f>
        <v>0</v>
      </c>
      <c r="ED106" s="109">
        <f>VLOOKUP($I106,[1]Jul!$H$7:$BQ$470,62,FALSE)</f>
        <v>0</v>
      </c>
      <c r="EE106" s="109">
        <f>VLOOKUP($I106,[1]Ago!$H$7:$BQ$470,62,FALSE)</f>
        <v>0</v>
      </c>
      <c r="EF106" s="109">
        <f>VLOOKUP($I106,[1]Set!$H$7:$BQ$470,62,FALSE)</f>
        <v>0</v>
      </c>
      <c r="EG106" s="109">
        <f>VLOOKUP($I106,[1]Oct!$H$7:$BQ$470,62,FALSE)</f>
        <v>0</v>
      </c>
      <c r="EH106" s="109">
        <f>VLOOKUP($I106,[1]Nov!$H$7:$BQ$470,62,FALSE)</f>
        <v>0</v>
      </c>
      <c r="EI106" s="109">
        <f>VLOOKUP($I106,[1]Dic!$H$7:$BQ$470,62,FALSE)</f>
        <v>0</v>
      </c>
      <c r="EJ106" s="115">
        <f t="shared" si="71"/>
        <v>2</v>
      </c>
      <c r="EK106" s="113">
        <f t="shared" si="72"/>
        <v>0</v>
      </c>
      <c r="EL106" s="117">
        <f>VLOOKUP($I106,[1]Ene!$H$7:$BM$470,58,FALSE)</f>
        <v>0</v>
      </c>
      <c r="EM106" s="109">
        <f>VLOOKUP($I106,[1]Feb!$H$7:$BM$470,58,FALSE)</f>
        <v>0</v>
      </c>
      <c r="EN106" s="109">
        <f>VLOOKUP($I106,[1]Mar!$H$7:$BM$470,58,FALSE)</f>
        <v>0</v>
      </c>
      <c r="EO106" s="109">
        <f>VLOOKUP($I106,[1]Abr!$H$7:$BM$470,58,FALSE)</f>
        <v>0</v>
      </c>
      <c r="EP106" s="109">
        <f>VLOOKUP($I106,[1]May!$H$7:$BM$470,58,FALSE)</f>
        <v>0</v>
      </c>
      <c r="EQ106" s="109">
        <f>VLOOKUP($I106,[1]Jun!$H$7:$BM$470,58,FALSE)</f>
        <v>0</v>
      </c>
      <c r="ER106" s="109">
        <f>VLOOKUP($I106,[1]Jul!$H$7:$BM$470,58,FALSE)</f>
        <v>0</v>
      </c>
      <c r="ES106" s="109">
        <f>VLOOKUP($I106,[1]Ago!$H$7:$BM$470,58,FALSE)</f>
        <v>0</v>
      </c>
      <c r="ET106" s="109">
        <f>VLOOKUP($I106,[1]Set!$H$7:$BM$470,58,FALSE)</f>
        <v>0</v>
      </c>
      <c r="EU106" s="109">
        <f>VLOOKUP($I106,[1]Oct!$H$7:$BM$470,58,FALSE)</f>
        <v>0</v>
      </c>
      <c r="EV106" s="109">
        <f>VLOOKUP($I106,[1]Nov!$H$7:$BM$470,58,FALSE)</f>
        <v>0</v>
      </c>
      <c r="EW106" s="118">
        <f>VLOOKUP($I106,[1]Dic!$H$7:$BM$470,58,FALSE)</f>
        <v>0</v>
      </c>
      <c r="EX106" s="111">
        <f t="shared" si="73"/>
        <v>0</v>
      </c>
      <c r="EY106" s="113">
        <f t="shared" si="74"/>
        <v>0</v>
      </c>
      <c r="EZ106" s="109">
        <f>VLOOKUP($I106,[1]Ene!$H$7:$CL$470,70,FALSE)</f>
        <v>2</v>
      </c>
      <c r="FA106" s="109">
        <f>VLOOKUP($I106,[1]Feb!$H$7:$CL$470,70,FALSE)</f>
        <v>0</v>
      </c>
      <c r="FB106" s="109">
        <f>VLOOKUP($I106,[1]Mar!$H$7:$CL$470,70,FALSE)</f>
        <v>0</v>
      </c>
      <c r="FC106" s="109">
        <f>VLOOKUP($I106,[1]Abr!$H$7:$CL$470,70,FALSE)</f>
        <v>0</v>
      </c>
      <c r="FD106" s="109">
        <f>VLOOKUP($I106,[1]May!$H$7:$CL$470,70,FALSE)</f>
        <v>0</v>
      </c>
      <c r="FE106" s="109">
        <f>VLOOKUP($I106,[1]Jun!$H$7:$CL$470,70,FALSE)</f>
        <v>0</v>
      </c>
      <c r="FF106" s="109">
        <f>VLOOKUP($I106,[1]Jul!$H$7:$CL$470,70,FALSE)</f>
        <v>0</v>
      </c>
      <c r="FG106" s="109">
        <f>VLOOKUP($I106,[1]Ago!$H$7:$CL$470,70,FALSE)</f>
        <v>0</v>
      </c>
      <c r="FH106" s="109">
        <f>VLOOKUP($I106,[1]Set!$H$7:$CL$470,70,FALSE)</f>
        <v>0</v>
      </c>
      <c r="FI106" s="109">
        <f>VLOOKUP($I106,[1]Oct!$H$7:$CL$470,70,FALSE)</f>
        <v>0</v>
      </c>
      <c r="FJ106" s="109">
        <f>VLOOKUP($I106,[1]Nov!$H$7:$CL$470,70,FALSE)</f>
        <v>0</v>
      </c>
      <c r="FK106" s="118">
        <f>VLOOKUP($I106,[1]Dic!$H$7:$CL$470,70,FALSE)</f>
        <v>0</v>
      </c>
      <c r="FL106" s="111">
        <f t="shared" si="75"/>
        <v>2</v>
      </c>
      <c r="FM106" s="113">
        <f t="shared" si="76"/>
        <v>0</v>
      </c>
      <c r="FN106" s="109">
        <f>VLOOKUP($I106,[1]Ene!$H$7:$CL$470,72,FALSE)</f>
        <v>1</v>
      </c>
      <c r="FO106" s="109">
        <f>VLOOKUP($I106,[1]Feb!$H$7:$CL$470,72,FALSE)</f>
        <v>0</v>
      </c>
      <c r="FP106" s="109">
        <f>VLOOKUP($I106,[1]Mar!$H$7:$CL$470,72,FALSE)</f>
        <v>0</v>
      </c>
      <c r="FQ106" s="109">
        <f>VLOOKUP($I106,[1]Abr!$H$7:$CL$470,72,FALSE)</f>
        <v>0</v>
      </c>
      <c r="FR106" s="109">
        <f>VLOOKUP($I106,[1]May!$H$7:$CL$470,72,FALSE)</f>
        <v>0</v>
      </c>
      <c r="FS106" s="109">
        <f>VLOOKUP($I106,[1]Jun!$H$7:$CL$470,72,FALSE)</f>
        <v>0</v>
      </c>
      <c r="FT106" s="109">
        <f>VLOOKUP($I106,[1]Jul!$H$7:$CL$470,72,FALSE)</f>
        <v>0</v>
      </c>
      <c r="FU106" s="109">
        <f>VLOOKUP($I106,[1]Ago!$H$7:$CL$470,72,FALSE)</f>
        <v>0</v>
      </c>
      <c r="FV106" s="109">
        <f>VLOOKUP($I106,[1]Set!$H$7:$CL$470,72,FALSE)</f>
        <v>0</v>
      </c>
      <c r="FW106" s="109">
        <f>VLOOKUP($I106,[1]Oct!$H$7:$CL$470,72,FALSE)</f>
        <v>0</v>
      </c>
      <c r="FX106" s="109">
        <f>VLOOKUP($I106,[1]Nov!$H$7:$CL$470,72,FALSE)</f>
        <v>0</v>
      </c>
      <c r="FY106" s="118">
        <f>VLOOKUP($I106,[1]Dic!$H$7:$CL$470,72,FALSE)</f>
        <v>0</v>
      </c>
      <c r="FZ106" s="112">
        <f t="shared" si="77"/>
        <v>1</v>
      </c>
      <c r="GA106" s="113">
        <f t="shared" si="78"/>
        <v>0</v>
      </c>
      <c r="GB106" s="109">
        <f>VLOOKUP($I106,[1]Ene!$H$7:$CL$471,59,FALSE)</f>
        <v>2</v>
      </c>
      <c r="GC106" s="109">
        <f>VLOOKUP($I106,[1]Feb!$H$7:$CL$471,59,FALSE)</f>
        <v>0</v>
      </c>
      <c r="GD106" s="109">
        <f>VLOOKUP($I106,[1]Mar!$H$7:$CL$471,59,FALSE)</f>
        <v>0</v>
      </c>
      <c r="GE106" s="109">
        <f>VLOOKUP($I106,[1]Abr!$H$7:$CL$471,59,FALSE)</f>
        <v>0</v>
      </c>
      <c r="GF106" s="109">
        <f>VLOOKUP($I106,[1]May!$H$7:$CL$471,59,FALSE)</f>
        <v>0</v>
      </c>
      <c r="GG106" s="109">
        <f>VLOOKUP($I106,[1]Jun!$H$7:$CL$471,59,FALSE)</f>
        <v>0</v>
      </c>
      <c r="GH106" s="109">
        <f>VLOOKUP($I106,[1]Jul!$H$7:$CL$471,59,FALSE)</f>
        <v>0</v>
      </c>
      <c r="GI106" s="109">
        <f>VLOOKUP($I106,[1]Ago!$H$7:$CL$471,59,FALSE)</f>
        <v>0</v>
      </c>
      <c r="GJ106" s="109">
        <f>VLOOKUP($I106,[1]Set!$H$7:$CL$471,59,FALSE)</f>
        <v>0</v>
      </c>
      <c r="GK106" s="109">
        <f>VLOOKUP($I106,[1]Oct!$H$7:$CL$471,59,FALSE)</f>
        <v>0</v>
      </c>
      <c r="GL106" s="109">
        <f>VLOOKUP($I106,[1]Nov!$H$7:$CL$471,59,FALSE)</f>
        <v>0</v>
      </c>
      <c r="GM106" s="118">
        <f>VLOOKUP($I106,[1]Dic!$H$7:$CL$471,59,FALSE)</f>
        <v>0</v>
      </c>
      <c r="GN106" s="112">
        <f t="shared" si="79"/>
        <v>2</v>
      </c>
      <c r="GO106" s="113">
        <f t="shared" si="80"/>
        <v>0</v>
      </c>
      <c r="GP106" s="114">
        <f t="shared" si="56"/>
        <v>0</v>
      </c>
      <c r="GQ106" s="114">
        <f t="shared" si="57"/>
        <v>0</v>
      </c>
      <c r="GR106" s="116"/>
      <c r="GS106" s="109">
        <f>VLOOKUP($I106,[1]Ene!$H$7:$CL$470,71,FALSE)</f>
        <v>2</v>
      </c>
      <c r="GT106" s="109">
        <f>VLOOKUP($I106,[1]Feb!$H$7:$CL$470,71,FALSE)</f>
        <v>0</v>
      </c>
      <c r="GU106" s="109">
        <f>VLOOKUP($I106,[1]Mar!$H$7:$CL$470,71,FALSE)</f>
        <v>0</v>
      </c>
      <c r="GV106" s="109">
        <f>VLOOKUP($I106,[1]Abr!$H$7:$CL$470,71,FALSE)</f>
        <v>0</v>
      </c>
      <c r="GW106" s="109">
        <f>VLOOKUP($I106,[1]May!$H$7:$CL$470,71,FALSE)</f>
        <v>0</v>
      </c>
      <c r="GX106" s="109">
        <f>VLOOKUP($I106,[1]Jun!$H$7:$CL$470,71,FALSE)</f>
        <v>0</v>
      </c>
      <c r="GY106" s="109">
        <f>VLOOKUP($I106,[1]Jul!$H$7:$CL$470,71,FALSE)</f>
        <v>0</v>
      </c>
      <c r="GZ106" s="109">
        <f>VLOOKUP($I106,[1]Ago!$H$7:$CL$470,71,FALSE)</f>
        <v>0</v>
      </c>
      <c r="HA106" s="109">
        <f>VLOOKUP($I106,[1]Set!$H$7:$CL$470,71,FALSE)</f>
        <v>0</v>
      </c>
      <c r="HB106" s="109">
        <f>VLOOKUP($I106,[1]Oct!$H$7:$CL$470,71,FALSE)</f>
        <v>0</v>
      </c>
      <c r="HC106" s="109">
        <f>VLOOKUP($I106,[1]Nov!$H$7:$CL$470,71,FALSE)</f>
        <v>0</v>
      </c>
      <c r="HD106" s="109">
        <f>VLOOKUP($I106,[1]Dic!$H$7:$CL$470,71,FALSE)</f>
        <v>0</v>
      </c>
      <c r="HE106" s="111">
        <f t="shared" si="81"/>
        <v>2</v>
      </c>
      <c r="HF106" s="113">
        <f t="shared" si="82"/>
        <v>0</v>
      </c>
      <c r="HG106" s="109">
        <f>VLOOKUP($I106,[1]Ene!$H$7:$CL$470,73,FALSE)</f>
        <v>2</v>
      </c>
      <c r="HH106" s="109">
        <f>VLOOKUP($I106,[1]Feb!$H$7:$CL$470,73,FALSE)</f>
        <v>0</v>
      </c>
      <c r="HI106" s="109">
        <f>VLOOKUP($I106,[1]Mar!$H$7:$CL$470,73,FALSE)</f>
        <v>0</v>
      </c>
      <c r="HJ106" s="109">
        <f>VLOOKUP($I106,[1]Abr!$H$7:$CL$470,73,FALSE)</f>
        <v>0</v>
      </c>
      <c r="HK106" s="109">
        <f>VLOOKUP($I106,[1]May!$H$7:$CL$470,73,FALSE)</f>
        <v>0</v>
      </c>
      <c r="HL106" s="109">
        <f>VLOOKUP($I106,[1]Jun!$H$7:$CL$470,73,FALSE)</f>
        <v>0</v>
      </c>
      <c r="HM106" s="109">
        <f>VLOOKUP($I106,[1]Jul!$H$7:$CL$470,73,FALSE)</f>
        <v>0</v>
      </c>
      <c r="HN106" s="109">
        <f>VLOOKUP($I106,[1]Ago!$H$7:$CL$470,73,FALSE)</f>
        <v>0</v>
      </c>
      <c r="HO106" s="109">
        <f>VLOOKUP($I106,[1]Set!$H$7:$CL$470,73,FALSE)</f>
        <v>0</v>
      </c>
      <c r="HP106" s="109">
        <f>VLOOKUP($I106,[1]Oct!$H$7:$CL$470,73,FALSE)</f>
        <v>0</v>
      </c>
      <c r="HQ106" s="109">
        <f>VLOOKUP($I106,[1]Nov!$H$7:$CL$470,73,FALSE)</f>
        <v>0</v>
      </c>
      <c r="HR106" s="109">
        <f>VLOOKUP($I106,[1]Dic!$H$7:$CL$470,73,FALSE)</f>
        <v>0</v>
      </c>
      <c r="HS106" s="111">
        <f t="shared" si="83"/>
        <v>2</v>
      </c>
      <c r="HT106" s="113">
        <f t="shared" si="84"/>
        <v>0</v>
      </c>
      <c r="HU106" s="114">
        <f t="shared" si="85"/>
        <v>2</v>
      </c>
    </row>
    <row r="107" spans="1:229" s="112" customFormat="1" ht="10.5" x14ac:dyDescent="0.25">
      <c r="A107" s="184" t="s">
        <v>111</v>
      </c>
      <c r="B107" s="187" t="s">
        <v>112</v>
      </c>
      <c r="C107" s="184">
        <v>407</v>
      </c>
      <c r="D107" s="187" t="s">
        <v>562</v>
      </c>
      <c r="E107" s="187" t="s">
        <v>111</v>
      </c>
      <c r="F107" s="188" t="s">
        <v>113</v>
      </c>
      <c r="G107" s="184"/>
      <c r="H107" s="184" t="s">
        <v>688</v>
      </c>
      <c r="I107" s="316">
        <v>102</v>
      </c>
      <c r="J107" s="184" t="s">
        <v>114</v>
      </c>
      <c r="K107" s="109">
        <f>VLOOKUP($I107,[1]Ene!$H$7:$M$470,6,FALSE)</f>
        <v>0</v>
      </c>
      <c r="L107" s="109">
        <f>VLOOKUP($I107,[1]Feb!$H$7:$M$470,6,FALSE)</f>
        <v>0</v>
      </c>
      <c r="M107" s="109">
        <f>VLOOKUP($I107,[1]Mar!$H$7:$M$470,6,FALSE)</f>
        <v>0</v>
      </c>
      <c r="N107" s="109">
        <f>VLOOKUP($I107,[1]Abr!$H$7:$M$470,6,FALSE)</f>
        <v>0</v>
      </c>
      <c r="O107" s="109">
        <f>VLOOKUP($I107,[1]May!$H$7:$M$470,6,FALSE)</f>
        <v>0</v>
      </c>
      <c r="P107" s="109">
        <f>VLOOKUP($I107,[1]Jun!$H$7:$M$470,6,FALSE)</f>
        <v>0</v>
      </c>
      <c r="Q107" s="109">
        <f>VLOOKUP($I107,[1]Jul!$H$7:$M$470,6,FALSE)</f>
        <v>0</v>
      </c>
      <c r="R107" s="109">
        <f>VLOOKUP($I107,[1]Ago!$H$7:$M$470,6,FALSE)</f>
        <v>0</v>
      </c>
      <c r="S107" s="109">
        <f>VLOOKUP($I107,[1]Set!$H$7:$M$470,6,FALSE)</f>
        <v>0</v>
      </c>
      <c r="T107" s="109">
        <f>VLOOKUP($I107,[1]Oct!$H$7:$M$470,6,FALSE)</f>
        <v>0</v>
      </c>
      <c r="U107" s="109">
        <f>VLOOKUP($I107,[1]Nov!$H$7:$M$470,6,FALSE)</f>
        <v>0</v>
      </c>
      <c r="V107" s="109">
        <f>VLOOKUP($I107,[1]Dic!$H$7:$M$470,6,FALSE)</f>
        <v>0</v>
      </c>
      <c r="W107" s="142"/>
      <c r="X107" s="112">
        <f t="shared" si="58"/>
        <v>0</v>
      </c>
      <c r="Y107" s="163">
        <f t="shared" si="59"/>
        <v>0</v>
      </c>
      <c r="Z107" s="117">
        <f>VLOOKUP($I107,[1]Ene!$H$7:$N$470,7,FALSE)</f>
        <v>0</v>
      </c>
      <c r="AA107" s="109">
        <f>VLOOKUP($I107,[1]Feb!$H$7:$N$470,7,FALSE)</f>
        <v>0</v>
      </c>
      <c r="AB107" s="109">
        <f>VLOOKUP($I107,[1]Mar!$H$7:$N$470,7,FALSE)</f>
        <v>0</v>
      </c>
      <c r="AC107" s="109">
        <f>VLOOKUP($I107,[1]Abr!$H$7:$N$470,7,FALSE)</f>
        <v>0</v>
      </c>
      <c r="AD107" s="109">
        <f>VLOOKUP($I107,[1]May!$H$7:$N$470,7,FALSE)</f>
        <v>0</v>
      </c>
      <c r="AE107" s="109">
        <f>VLOOKUP($I107,[1]Jun!$H$7:$N$470,7,FALSE)</f>
        <v>0</v>
      </c>
      <c r="AF107" s="109">
        <f>VLOOKUP($I107,[1]Jul!$H$7:$N$470,7,FALSE)</f>
        <v>0</v>
      </c>
      <c r="AG107" s="109">
        <f>VLOOKUP($I107,[1]Ago!$H$7:$N$470,7,FALSE)</f>
        <v>0</v>
      </c>
      <c r="AH107" s="109">
        <f>VLOOKUP($I107,[1]Set!$H$7:$N$470,7,FALSE)</f>
        <v>0</v>
      </c>
      <c r="AI107" s="109">
        <f>VLOOKUP($I107,[1]Oct!$H$7:$N$470,7,FALSE)</f>
        <v>0</v>
      </c>
      <c r="AJ107" s="109">
        <f>VLOOKUP($I107,[1]Nov!$H$7:$N$470,7,FALSE)</f>
        <v>0</v>
      </c>
      <c r="AK107" s="118">
        <f>VLOOKUP($I107,[1]Dic!$H$7:$N$470,7,FALSE)</f>
        <v>0</v>
      </c>
      <c r="AL107" s="112">
        <f t="shared" si="51"/>
        <v>0</v>
      </c>
      <c r="AM107" s="164">
        <f t="shared" si="60"/>
        <v>0</v>
      </c>
      <c r="AN107" s="164">
        <f t="shared" si="52"/>
        <v>0</v>
      </c>
      <c r="AO107" s="142"/>
      <c r="AP107" s="109">
        <f>VLOOKUP($I107,[1]Ene!$H$7:$Q$470,10,FALSE)</f>
        <v>0</v>
      </c>
      <c r="AQ107" s="109">
        <f>VLOOKUP($I107,[1]Feb!$H$7:$Q$470,10,FALSE)</f>
        <v>0</v>
      </c>
      <c r="AR107" s="109">
        <f>VLOOKUP($I107,[1]Mar!$H$7:$Q$470,10,FALSE)</f>
        <v>0</v>
      </c>
      <c r="AS107" s="109">
        <f>VLOOKUP($I107,[1]Abr!$H$7:$Q$470,10,FALSE)</f>
        <v>0</v>
      </c>
      <c r="AT107" s="109">
        <f>VLOOKUP($I107,[1]May!$H$7:$Q$470,10,FALSE)</f>
        <v>0</v>
      </c>
      <c r="AU107" s="109">
        <f>VLOOKUP($I107,[1]Jun!$H$7:$Q$470,10,FALSE)</f>
        <v>0</v>
      </c>
      <c r="AV107" s="109">
        <f>VLOOKUP($I107,[1]Jul!$H$7:$Q$470,10,FALSE)</f>
        <v>0</v>
      </c>
      <c r="AW107" s="109">
        <f>VLOOKUP($I107,[1]Ago!$H$7:$Q$470,10,FALSE)</f>
        <v>0</v>
      </c>
      <c r="AX107" s="109">
        <f>VLOOKUP($I107,[1]Set!$H$7:$Q$470,10,FALSE)</f>
        <v>0</v>
      </c>
      <c r="AY107" s="109">
        <f>VLOOKUP($I107,[1]Oct!$H$7:$Q$470,10,FALSE)</f>
        <v>0</v>
      </c>
      <c r="AZ107" s="109">
        <f>VLOOKUP($I107,[1]Nov!$H$7:$Q$470,10,FALSE)</f>
        <v>0</v>
      </c>
      <c r="BA107" s="118">
        <f>VLOOKUP($I107,[1]Dic!$H$7:$Q$470,10,FALSE)</f>
        <v>0</v>
      </c>
      <c r="BB107" s="112">
        <f t="shared" si="61"/>
        <v>0</v>
      </c>
      <c r="BC107" s="163">
        <f t="shared" si="62"/>
        <v>0</v>
      </c>
      <c r="BD107" s="109">
        <f>VLOOKUP($I107,[1]Ene!$H$7:$T$470,13,FALSE)</f>
        <v>0</v>
      </c>
      <c r="BE107" s="109">
        <f>VLOOKUP($I107,[1]Feb!$H$7:$T$470,13,FALSE)</f>
        <v>0</v>
      </c>
      <c r="BF107" s="109">
        <f>VLOOKUP($I107,[1]Mar!$H$7:$T$470,13,FALSE)</f>
        <v>0</v>
      </c>
      <c r="BG107" s="109">
        <f>VLOOKUP($I107,[1]Abr!$H$7:$T$470,13,FALSE)</f>
        <v>0</v>
      </c>
      <c r="BH107" s="109">
        <f>VLOOKUP($I107,[1]May!$H$7:$T$470,13,FALSE)</f>
        <v>0</v>
      </c>
      <c r="BI107" s="109">
        <f>VLOOKUP($I107,[1]Jun!$H$7:$T$470,13,FALSE)</f>
        <v>0</v>
      </c>
      <c r="BJ107" s="109">
        <f>VLOOKUP($I107,[1]Jul!$H$7:$T$470,13,FALSE)</f>
        <v>0</v>
      </c>
      <c r="BK107" s="109">
        <f>VLOOKUP($I107,[1]Ago!$H$7:$T$470,13,FALSE)</f>
        <v>0</v>
      </c>
      <c r="BL107" s="109">
        <f>VLOOKUP($I107,[1]Set!$H$7:$T$470,13,FALSE)</f>
        <v>0</v>
      </c>
      <c r="BM107" s="109">
        <f>VLOOKUP($I107,[1]Oct!$H$7:$T$470,13,FALSE)</f>
        <v>0</v>
      </c>
      <c r="BN107" s="109">
        <f>VLOOKUP($I107,[1]Nov!$H$7:$T$470,13,FALSE)</f>
        <v>0</v>
      </c>
      <c r="BO107" s="109">
        <f>VLOOKUP($I107,[1]Dic!$H$7:$T$470,13,FALSE)</f>
        <v>0</v>
      </c>
      <c r="BP107" s="111">
        <f t="shared" si="63"/>
        <v>0</v>
      </c>
      <c r="BQ107" s="113">
        <f t="shared" si="64"/>
        <v>0</v>
      </c>
      <c r="BR107" s="109">
        <f>VLOOKUP($I107,[1]Ene!$H$7:$V$470,15,FALSE)</f>
        <v>0</v>
      </c>
      <c r="BS107" s="109">
        <f>VLOOKUP($I107,[1]Feb!$H$7:$V$470,15,FALSE)</f>
        <v>0</v>
      </c>
      <c r="BT107" s="109">
        <f>VLOOKUP($I107,[1]Mar!$H$7:$V$470,15,FALSE)</f>
        <v>0</v>
      </c>
      <c r="BU107" s="109">
        <f>VLOOKUP($I107,[1]Abr!$H$7:$V$470,15,FALSE)</f>
        <v>0</v>
      </c>
      <c r="BV107" s="109">
        <f>VLOOKUP($I107,[1]May!$H$7:$V$470,15,FALSE)</f>
        <v>0</v>
      </c>
      <c r="BW107" s="109">
        <f>VLOOKUP($I107,[1]Jun!$H$7:$V$470,15,FALSE)</f>
        <v>0</v>
      </c>
      <c r="BX107" s="109">
        <f>VLOOKUP($I107,[1]Jul!$H$7:$V$470,15,FALSE)</f>
        <v>0</v>
      </c>
      <c r="BY107" s="109">
        <f>VLOOKUP($I107,[1]Ago!$H$7:$V$470,15,FALSE)</f>
        <v>0</v>
      </c>
      <c r="BZ107" s="109">
        <f>VLOOKUP($I107,[1]Set!$H$7:$V$470,15,FALSE)</f>
        <v>0</v>
      </c>
      <c r="CA107" s="109">
        <f>VLOOKUP($I107,[1]Oct!$H$7:$V$470,15,FALSE)</f>
        <v>0</v>
      </c>
      <c r="CB107" s="109">
        <f>VLOOKUP($I107,[1]Nov!$H$7:$V$470,15,FALSE)</f>
        <v>0</v>
      </c>
      <c r="CC107" s="109">
        <f>VLOOKUP($I107,[1]Dic!$H$7:$V$470,15,FALSE)</f>
        <v>0</v>
      </c>
      <c r="CD107" s="111">
        <f t="shared" si="65"/>
        <v>0</v>
      </c>
      <c r="CE107" s="113">
        <f t="shared" si="53"/>
        <v>0</v>
      </c>
      <c r="CF107" s="109">
        <f>VLOOKUP($I107,[1]Ene!$H$7:$X$470,17,FALSE)</f>
        <v>0</v>
      </c>
      <c r="CG107" s="109">
        <f>VLOOKUP($I107,[1]Feb!$H$7:$X$470,17,FALSE)</f>
        <v>0</v>
      </c>
      <c r="CH107" s="109">
        <f>VLOOKUP($I107,[1]Mar!$H$7:$X$470,17,FALSE)</f>
        <v>0</v>
      </c>
      <c r="CI107" s="109">
        <f>VLOOKUP($I107,[1]Abr!$H$7:$X$470,17,FALSE)</f>
        <v>0</v>
      </c>
      <c r="CJ107" s="109">
        <f>VLOOKUP($I107,[1]May!$H$7:$X$470,17,FALSE)</f>
        <v>0</v>
      </c>
      <c r="CK107" s="109">
        <f>VLOOKUP($I107,[1]Jun!$H$7:$X$470,17,FALSE)</f>
        <v>0</v>
      </c>
      <c r="CL107" s="109">
        <f>VLOOKUP($I107,[1]Jul!$H$7:$X$470,17,FALSE)</f>
        <v>0</v>
      </c>
      <c r="CM107" s="109">
        <f>VLOOKUP($I107,[1]Ago!$H$7:$X$470,17,FALSE)</f>
        <v>0</v>
      </c>
      <c r="CN107" s="109">
        <f>VLOOKUP($I107,[1]Set!$H$7:$X$470,17,FALSE)</f>
        <v>0</v>
      </c>
      <c r="CO107" s="109">
        <f>VLOOKUP($I107,[1]Oct!$H$7:$X$470,17,FALSE)</f>
        <v>0</v>
      </c>
      <c r="CP107" s="109">
        <f>VLOOKUP($I107,[1]Nov!$H$7:$X$470,17,FALSE)</f>
        <v>0</v>
      </c>
      <c r="CQ107" s="109">
        <f>VLOOKUP($I107,[1]Dic!$H$7:$X$470,17,FALSE)</f>
        <v>0</v>
      </c>
      <c r="CR107" s="111">
        <f t="shared" si="66"/>
        <v>0</v>
      </c>
      <c r="CS107" s="113">
        <f t="shared" si="54"/>
        <v>0</v>
      </c>
      <c r="CT107" s="112">
        <f t="shared" si="55"/>
        <v>0</v>
      </c>
      <c r="CU107" s="116"/>
      <c r="CV107" s="109">
        <f>VLOOKUP($I107,[1]Ene!$H$7:$AC$470,22,FALSE)</f>
        <v>0</v>
      </c>
      <c r="CW107" s="109">
        <f>VLOOKUP($I107,[1]Feb!$H$7:$AC$470,22,FALSE)</f>
        <v>0</v>
      </c>
      <c r="CX107" s="109">
        <f>VLOOKUP($I107,[1]Mar!$H$7:$AC$470,22,FALSE)</f>
        <v>0</v>
      </c>
      <c r="CY107" s="109">
        <f>VLOOKUP($I107,[1]Abr!$H$7:$AC$470,22,FALSE)</f>
        <v>0</v>
      </c>
      <c r="CZ107" s="109">
        <f>VLOOKUP($I107,[1]May!$H$7:$AC$470,22,FALSE)</f>
        <v>0</v>
      </c>
      <c r="DA107" s="109">
        <f>VLOOKUP($I107,[1]Jun!$H$7:$AC$470,22,FALSE)</f>
        <v>0</v>
      </c>
      <c r="DB107" s="109">
        <f>VLOOKUP($I107,[1]Jul!$H$7:$AC$470,22,FALSE)</f>
        <v>0</v>
      </c>
      <c r="DC107" s="109">
        <f>VLOOKUP($I107,[1]Ago!$H$7:$AC$470,22,FALSE)</f>
        <v>0</v>
      </c>
      <c r="DD107" s="109">
        <f>VLOOKUP($I107,[1]Set!$H$7:$AC$470,22,FALSE)</f>
        <v>0</v>
      </c>
      <c r="DE107" s="109">
        <f>VLOOKUP($I107,[1]Oct!$H$7:$AC$470,22,FALSE)</f>
        <v>0</v>
      </c>
      <c r="DF107" s="109">
        <f>VLOOKUP($I107,[1]Nov!$H$7:$AC$470,22,FALSE)</f>
        <v>0</v>
      </c>
      <c r="DG107" s="118">
        <f>VLOOKUP($I107,[1]Dic!$H$7:$AC$470,22,FALSE)</f>
        <v>0</v>
      </c>
      <c r="DH107" s="111">
        <f t="shared" si="67"/>
        <v>0</v>
      </c>
      <c r="DI107" s="113">
        <f t="shared" si="68"/>
        <v>0</v>
      </c>
      <c r="DJ107" s="109">
        <f>VLOOKUP($I107,[1]Ene!$H$7:$BL$470,57,FALSE)</f>
        <v>0</v>
      </c>
      <c r="DK107" s="109">
        <f>VLOOKUP($I107,[1]Feb!$H$7:$BL$470,57,FALSE)</f>
        <v>0</v>
      </c>
      <c r="DL107" s="109">
        <f>VLOOKUP($I107,[1]Mar!$H$7:$BL$470,57,FALSE)</f>
        <v>0</v>
      </c>
      <c r="DM107" s="109">
        <f>VLOOKUP($I107,[1]Abr!$H$7:$BL$470,57,FALSE)</f>
        <v>0</v>
      </c>
      <c r="DN107" s="109">
        <f>VLOOKUP($I107,[1]May!$H$7:$BL$470,57,FALSE)</f>
        <v>0</v>
      </c>
      <c r="DO107" s="109">
        <f>VLOOKUP($I107,[1]Jun!$H$7:$BL$470,57,FALSE)</f>
        <v>0</v>
      </c>
      <c r="DP107" s="109">
        <f>VLOOKUP($I107,[1]Jul!$H$7:$BL$470,57,FALSE)</f>
        <v>0</v>
      </c>
      <c r="DQ107" s="109">
        <f>VLOOKUP($I107,[1]Ago!$H$7:$BL$470,57,FALSE)</f>
        <v>0</v>
      </c>
      <c r="DR107" s="109">
        <f>VLOOKUP($I107,[1]Set!$H$7:$BL$470,57,FALSE)</f>
        <v>0</v>
      </c>
      <c r="DS107" s="109">
        <f>VLOOKUP($I107,[1]Oct!$H$7:$BL$470,57,FALSE)</f>
        <v>0</v>
      </c>
      <c r="DT107" s="109">
        <f>VLOOKUP($I107,[1]Nov!$H$7:$BL$470,57,FALSE)</f>
        <v>0</v>
      </c>
      <c r="DU107" s="109">
        <f>VLOOKUP($I107,[1]Dic!$H$7:$BL$470,57,FALSE)</f>
        <v>0</v>
      </c>
      <c r="DV107" s="111">
        <f t="shared" si="69"/>
        <v>0</v>
      </c>
      <c r="DW107" s="113">
        <f t="shared" si="70"/>
        <v>0</v>
      </c>
      <c r="DX107" s="117">
        <f>VLOOKUP($I107,[1]Ene!$H$7:$BQ$470,62,FALSE)</f>
        <v>0</v>
      </c>
      <c r="DY107" s="109">
        <f>VLOOKUP($I107,[1]Feb!$H$7:$BQ$470,62,FALSE)</f>
        <v>0</v>
      </c>
      <c r="DZ107" s="109">
        <f>VLOOKUP($I107,[1]Mar!$H$7:$BQ$470,62,FALSE)</f>
        <v>0</v>
      </c>
      <c r="EA107" s="109">
        <f>VLOOKUP($I107,[1]Abr!$H$7:$BQ$470,62,FALSE)</f>
        <v>0</v>
      </c>
      <c r="EB107" s="109">
        <f>VLOOKUP($I107,[1]May!$H$7:$BQ$470,62,FALSE)</f>
        <v>0</v>
      </c>
      <c r="EC107" s="109">
        <f>VLOOKUP($I107,[1]Jun!$H$7:$BQ$470,62,FALSE)</f>
        <v>0</v>
      </c>
      <c r="ED107" s="109">
        <f>VLOOKUP($I107,[1]Jul!$H$7:$BQ$470,62,FALSE)</f>
        <v>0</v>
      </c>
      <c r="EE107" s="109">
        <f>VLOOKUP($I107,[1]Ago!$H$7:$BQ$470,62,FALSE)</f>
        <v>0</v>
      </c>
      <c r="EF107" s="109">
        <f>VLOOKUP($I107,[1]Set!$H$7:$BQ$470,62,FALSE)</f>
        <v>0</v>
      </c>
      <c r="EG107" s="109">
        <f>VLOOKUP($I107,[1]Oct!$H$7:$BQ$470,62,FALSE)</f>
        <v>0</v>
      </c>
      <c r="EH107" s="109">
        <f>VLOOKUP($I107,[1]Nov!$H$7:$BQ$470,62,FALSE)</f>
        <v>0</v>
      </c>
      <c r="EI107" s="109">
        <f>VLOOKUP($I107,[1]Dic!$H$7:$BQ$470,62,FALSE)</f>
        <v>0</v>
      </c>
      <c r="EJ107" s="115">
        <f t="shared" si="71"/>
        <v>0</v>
      </c>
      <c r="EK107" s="113">
        <f t="shared" si="72"/>
        <v>0</v>
      </c>
      <c r="EL107" s="117">
        <f>VLOOKUP($I107,[1]Ene!$H$7:$BM$470,58,FALSE)</f>
        <v>0</v>
      </c>
      <c r="EM107" s="109">
        <f>VLOOKUP($I107,[1]Feb!$H$7:$BM$470,58,FALSE)</f>
        <v>0</v>
      </c>
      <c r="EN107" s="109">
        <f>VLOOKUP($I107,[1]Mar!$H$7:$BM$470,58,FALSE)</f>
        <v>0</v>
      </c>
      <c r="EO107" s="109">
        <f>VLOOKUP($I107,[1]Abr!$H$7:$BM$470,58,FALSE)</f>
        <v>0</v>
      </c>
      <c r="EP107" s="109">
        <f>VLOOKUP($I107,[1]May!$H$7:$BM$470,58,FALSE)</f>
        <v>0</v>
      </c>
      <c r="EQ107" s="109">
        <f>VLOOKUP($I107,[1]Jun!$H$7:$BM$470,58,FALSE)</f>
        <v>0</v>
      </c>
      <c r="ER107" s="109">
        <f>VLOOKUP($I107,[1]Jul!$H$7:$BM$470,58,FALSE)</f>
        <v>0</v>
      </c>
      <c r="ES107" s="109">
        <f>VLOOKUP($I107,[1]Ago!$H$7:$BM$470,58,FALSE)</f>
        <v>0</v>
      </c>
      <c r="ET107" s="109">
        <f>VLOOKUP($I107,[1]Set!$H$7:$BM$470,58,FALSE)</f>
        <v>0</v>
      </c>
      <c r="EU107" s="109">
        <f>VLOOKUP($I107,[1]Oct!$H$7:$BM$470,58,FALSE)</f>
        <v>0</v>
      </c>
      <c r="EV107" s="109">
        <f>VLOOKUP($I107,[1]Nov!$H$7:$BM$470,58,FALSE)</f>
        <v>0</v>
      </c>
      <c r="EW107" s="118">
        <f>VLOOKUP($I107,[1]Dic!$H$7:$BM$470,58,FALSE)</f>
        <v>0</v>
      </c>
      <c r="EX107" s="111">
        <f t="shared" si="73"/>
        <v>0</v>
      </c>
      <c r="EY107" s="113">
        <f t="shared" si="74"/>
        <v>0</v>
      </c>
      <c r="EZ107" s="109">
        <f>VLOOKUP($I107,[1]Ene!$H$7:$CL$470,70,FALSE)</f>
        <v>0</v>
      </c>
      <c r="FA107" s="109">
        <f>VLOOKUP($I107,[1]Feb!$H$7:$CL$470,70,FALSE)</f>
        <v>0</v>
      </c>
      <c r="FB107" s="109">
        <f>VLOOKUP($I107,[1]Mar!$H$7:$CL$470,70,FALSE)</f>
        <v>0</v>
      </c>
      <c r="FC107" s="109">
        <f>VLOOKUP($I107,[1]Abr!$H$7:$CL$470,70,FALSE)</f>
        <v>0</v>
      </c>
      <c r="FD107" s="109">
        <f>VLOOKUP($I107,[1]May!$H$7:$CL$470,70,FALSE)</f>
        <v>0</v>
      </c>
      <c r="FE107" s="109">
        <f>VLOOKUP($I107,[1]Jun!$H$7:$CL$470,70,FALSE)</f>
        <v>0</v>
      </c>
      <c r="FF107" s="109">
        <f>VLOOKUP($I107,[1]Jul!$H$7:$CL$470,70,FALSE)</f>
        <v>0</v>
      </c>
      <c r="FG107" s="109">
        <f>VLOOKUP($I107,[1]Ago!$H$7:$CL$470,70,FALSE)</f>
        <v>0</v>
      </c>
      <c r="FH107" s="109">
        <f>VLOOKUP($I107,[1]Set!$H$7:$CL$470,70,FALSE)</f>
        <v>0</v>
      </c>
      <c r="FI107" s="109">
        <f>VLOOKUP($I107,[1]Oct!$H$7:$CL$470,70,FALSE)</f>
        <v>0</v>
      </c>
      <c r="FJ107" s="109">
        <f>VLOOKUP($I107,[1]Nov!$H$7:$CL$470,70,FALSE)</f>
        <v>0</v>
      </c>
      <c r="FK107" s="118">
        <f>VLOOKUP($I107,[1]Dic!$H$7:$CL$470,70,FALSE)</f>
        <v>0</v>
      </c>
      <c r="FL107" s="111">
        <f t="shared" si="75"/>
        <v>0</v>
      </c>
      <c r="FM107" s="113">
        <f t="shared" si="76"/>
        <v>0</v>
      </c>
      <c r="FN107" s="109">
        <f>VLOOKUP($I107,[1]Ene!$H$7:$CL$470,72,FALSE)</f>
        <v>0</v>
      </c>
      <c r="FO107" s="109">
        <f>VLOOKUP($I107,[1]Feb!$H$7:$CL$470,72,FALSE)</f>
        <v>0</v>
      </c>
      <c r="FP107" s="109">
        <f>VLOOKUP($I107,[1]Mar!$H$7:$CL$470,72,FALSE)</f>
        <v>0</v>
      </c>
      <c r="FQ107" s="109">
        <f>VLOOKUP($I107,[1]Abr!$H$7:$CL$470,72,FALSE)</f>
        <v>0</v>
      </c>
      <c r="FR107" s="109">
        <f>VLOOKUP($I107,[1]May!$H$7:$CL$470,72,FALSE)</f>
        <v>0</v>
      </c>
      <c r="FS107" s="109">
        <f>VLOOKUP($I107,[1]Jun!$H$7:$CL$470,72,FALSE)</f>
        <v>0</v>
      </c>
      <c r="FT107" s="109">
        <f>VLOOKUP($I107,[1]Jul!$H$7:$CL$470,72,FALSE)</f>
        <v>0</v>
      </c>
      <c r="FU107" s="109">
        <f>VLOOKUP($I107,[1]Ago!$H$7:$CL$470,72,FALSE)</f>
        <v>0</v>
      </c>
      <c r="FV107" s="109">
        <f>VLOOKUP($I107,[1]Set!$H$7:$CL$470,72,FALSE)</f>
        <v>0</v>
      </c>
      <c r="FW107" s="109">
        <f>VLOOKUP($I107,[1]Oct!$H$7:$CL$470,72,FALSE)</f>
        <v>0</v>
      </c>
      <c r="FX107" s="109">
        <f>VLOOKUP($I107,[1]Nov!$H$7:$CL$470,72,FALSE)</f>
        <v>0</v>
      </c>
      <c r="FY107" s="118">
        <f>VLOOKUP($I107,[1]Dic!$H$7:$CL$470,72,FALSE)</f>
        <v>0</v>
      </c>
      <c r="FZ107" s="112">
        <f t="shared" si="77"/>
        <v>0</v>
      </c>
      <c r="GA107" s="113">
        <f t="shared" si="78"/>
        <v>0</v>
      </c>
      <c r="GB107" s="109">
        <f>VLOOKUP($I107,[1]Ene!$H$7:$CL$471,59,FALSE)</f>
        <v>0</v>
      </c>
      <c r="GC107" s="109">
        <f>VLOOKUP($I107,[1]Feb!$H$7:$CL$471,59,FALSE)</f>
        <v>0</v>
      </c>
      <c r="GD107" s="109">
        <f>VLOOKUP($I107,[1]Mar!$H$7:$CL$471,59,FALSE)</f>
        <v>0</v>
      </c>
      <c r="GE107" s="109">
        <f>VLOOKUP($I107,[1]Abr!$H$7:$CL$471,59,FALSE)</f>
        <v>0</v>
      </c>
      <c r="GF107" s="109">
        <f>VLOOKUP($I107,[1]May!$H$7:$CL$471,59,FALSE)</f>
        <v>0</v>
      </c>
      <c r="GG107" s="109">
        <f>VLOOKUP($I107,[1]Jun!$H$7:$CL$471,59,FALSE)</f>
        <v>0</v>
      </c>
      <c r="GH107" s="109">
        <f>VLOOKUP($I107,[1]Jul!$H$7:$CL$471,59,FALSE)</f>
        <v>0</v>
      </c>
      <c r="GI107" s="109">
        <f>VLOOKUP($I107,[1]Ago!$H$7:$CL$471,59,FALSE)</f>
        <v>0</v>
      </c>
      <c r="GJ107" s="109">
        <f>VLOOKUP($I107,[1]Set!$H$7:$CL$471,59,FALSE)</f>
        <v>0</v>
      </c>
      <c r="GK107" s="109">
        <f>VLOOKUP($I107,[1]Oct!$H$7:$CL$471,59,FALSE)</f>
        <v>0</v>
      </c>
      <c r="GL107" s="109">
        <f>VLOOKUP($I107,[1]Nov!$H$7:$CL$471,59,FALSE)</f>
        <v>0</v>
      </c>
      <c r="GM107" s="118">
        <f>VLOOKUP($I107,[1]Dic!$H$7:$CL$471,59,FALSE)</f>
        <v>0</v>
      </c>
      <c r="GN107" s="112">
        <f t="shared" si="79"/>
        <v>0</v>
      </c>
      <c r="GO107" s="113">
        <f t="shared" si="80"/>
        <v>0</v>
      </c>
      <c r="GP107" s="114">
        <f t="shared" si="56"/>
        <v>0</v>
      </c>
      <c r="GQ107" s="114">
        <f t="shared" si="57"/>
        <v>0</v>
      </c>
      <c r="GR107" s="116"/>
      <c r="GS107" s="109">
        <f>VLOOKUP($I107,[1]Ene!$H$7:$CL$470,71,FALSE)</f>
        <v>0</v>
      </c>
      <c r="GT107" s="109">
        <f>VLOOKUP($I107,[1]Feb!$H$7:$CL$470,71,FALSE)</f>
        <v>0</v>
      </c>
      <c r="GU107" s="109">
        <f>VLOOKUP($I107,[1]Mar!$H$7:$CL$470,71,FALSE)</f>
        <v>0</v>
      </c>
      <c r="GV107" s="109">
        <f>VLOOKUP($I107,[1]Abr!$H$7:$CL$470,71,FALSE)</f>
        <v>0</v>
      </c>
      <c r="GW107" s="109">
        <f>VLOOKUP($I107,[1]May!$H$7:$CL$470,71,FALSE)</f>
        <v>0</v>
      </c>
      <c r="GX107" s="109">
        <f>VLOOKUP($I107,[1]Jun!$H$7:$CL$470,71,FALSE)</f>
        <v>0</v>
      </c>
      <c r="GY107" s="109">
        <f>VLOOKUP($I107,[1]Jul!$H$7:$CL$470,71,FALSE)</f>
        <v>0</v>
      </c>
      <c r="GZ107" s="109">
        <f>VLOOKUP($I107,[1]Ago!$H$7:$CL$470,71,FALSE)</f>
        <v>0</v>
      </c>
      <c r="HA107" s="109">
        <f>VLOOKUP($I107,[1]Set!$H$7:$CL$470,71,FALSE)</f>
        <v>0</v>
      </c>
      <c r="HB107" s="109">
        <f>VLOOKUP($I107,[1]Oct!$H$7:$CL$470,71,FALSE)</f>
        <v>0</v>
      </c>
      <c r="HC107" s="109">
        <f>VLOOKUP($I107,[1]Nov!$H$7:$CL$470,71,FALSE)</f>
        <v>0</v>
      </c>
      <c r="HD107" s="109">
        <f>VLOOKUP($I107,[1]Dic!$H$7:$CL$470,71,FALSE)</f>
        <v>0</v>
      </c>
      <c r="HE107" s="111">
        <f t="shared" si="81"/>
        <v>0</v>
      </c>
      <c r="HF107" s="113">
        <f t="shared" si="82"/>
        <v>0</v>
      </c>
      <c r="HG107" s="109">
        <f>VLOOKUP($I107,[1]Ene!$H$7:$CL$470,73,FALSE)</f>
        <v>0</v>
      </c>
      <c r="HH107" s="109">
        <f>VLOOKUP($I107,[1]Feb!$H$7:$CL$470,73,FALSE)</f>
        <v>0</v>
      </c>
      <c r="HI107" s="109">
        <f>VLOOKUP($I107,[1]Mar!$H$7:$CL$470,73,FALSE)</f>
        <v>0</v>
      </c>
      <c r="HJ107" s="109">
        <f>VLOOKUP($I107,[1]Abr!$H$7:$CL$470,73,FALSE)</f>
        <v>0</v>
      </c>
      <c r="HK107" s="109">
        <f>VLOOKUP($I107,[1]May!$H$7:$CL$470,73,FALSE)</f>
        <v>0</v>
      </c>
      <c r="HL107" s="109">
        <f>VLOOKUP($I107,[1]Jun!$H$7:$CL$470,73,FALSE)</f>
        <v>0</v>
      </c>
      <c r="HM107" s="109">
        <f>VLOOKUP($I107,[1]Jul!$H$7:$CL$470,73,FALSE)</f>
        <v>0</v>
      </c>
      <c r="HN107" s="109">
        <f>VLOOKUP($I107,[1]Ago!$H$7:$CL$470,73,FALSE)</f>
        <v>0</v>
      </c>
      <c r="HO107" s="109">
        <f>VLOOKUP($I107,[1]Set!$H$7:$CL$470,73,FALSE)</f>
        <v>0</v>
      </c>
      <c r="HP107" s="109">
        <f>VLOOKUP($I107,[1]Oct!$H$7:$CL$470,73,FALSE)</f>
        <v>0</v>
      </c>
      <c r="HQ107" s="109">
        <f>VLOOKUP($I107,[1]Nov!$H$7:$CL$470,73,FALSE)</f>
        <v>0</v>
      </c>
      <c r="HR107" s="109">
        <f>VLOOKUP($I107,[1]Dic!$H$7:$CL$470,73,FALSE)</f>
        <v>0</v>
      </c>
      <c r="HS107" s="111">
        <f t="shared" si="83"/>
        <v>0</v>
      </c>
      <c r="HT107" s="113">
        <f t="shared" si="84"/>
        <v>0</v>
      </c>
      <c r="HU107" s="114">
        <f t="shared" si="85"/>
        <v>0</v>
      </c>
    </row>
    <row r="108" spans="1:229" s="112" customFormat="1" ht="10.5" x14ac:dyDescent="0.25">
      <c r="A108" s="184" t="s">
        <v>111</v>
      </c>
      <c r="B108" s="187" t="s">
        <v>112</v>
      </c>
      <c r="C108" s="184">
        <v>407</v>
      </c>
      <c r="D108" s="187" t="s">
        <v>562</v>
      </c>
      <c r="E108" s="187" t="s">
        <v>111</v>
      </c>
      <c r="F108" s="188" t="s">
        <v>113</v>
      </c>
      <c r="G108" s="184"/>
      <c r="H108" s="184" t="s">
        <v>688</v>
      </c>
      <c r="I108" s="316">
        <v>103</v>
      </c>
      <c r="J108" s="184" t="s">
        <v>115</v>
      </c>
      <c r="K108" s="109">
        <f>VLOOKUP($I108,[1]Ene!$H$7:$M$470,6,FALSE)</f>
        <v>0</v>
      </c>
      <c r="L108" s="109">
        <f>VLOOKUP($I108,[1]Feb!$H$7:$M$470,6,FALSE)</f>
        <v>0</v>
      </c>
      <c r="M108" s="109">
        <f>VLOOKUP($I108,[1]Mar!$H$7:$M$470,6,FALSE)</f>
        <v>0</v>
      </c>
      <c r="N108" s="109">
        <f>VLOOKUP($I108,[1]Abr!$H$7:$M$470,6,FALSE)</f>
        <v>0</v>
      </c>
      <c r="O108" s="109">
        <f>VLOOKUP($I108,[1]May!$H$7:$M$470,6,FALSE)</f>
        <v>0</v>
      </c>
      <c r="P108" s="109">
        <f>VLOOKUP($I108,[1]Jun!$H$7:$M$470,6,FALSE)</f>
        <v>0</v>
      </c>
      <c r="Q108" s="109">
        <f>VLOOKUP($I108,[1]Jul!$H$7:$M$470,6,FALSE)</f>
        <v>0</v>
      </c>
      <c r="R108" s="109">
        <f>VLOOKUP($I108,[1]Ago!$H$7:$M$470,6,FALSE)</f>
        <v>0</v>
      </c>
      <c r="S108" s="109">
        <f>VLOOKUP($I108,[1]Set!$H$7:$M$470,6,FALSE)</f>
        <v>0</v>
      </c>
      <c r="T108" s="109">
        <f>VLOOKUP($I108,[1]Oct!$H$7:$M$470,6,FALSE)</f>
        <v>0</v>
      </c>
      <c r="U108" s="109">
        <f>VLOOKUP($I108,[1]Nov!$H$7:$M$470,6,FALSE)</f>
        <v>0</v>
      </c>
      <c r="V108" s="109">
        <f>VLOOKUP($I108,[1]Dic!$H$7:$M$470,6,FALSE)</f>
        <v>0</v>
      </c>
      <c r="W108" s="142"/>
      <c r="X108" s="112">
        <f t="shared" si="58"/>
        <v>0</v>
      </c>
      <c r="Y108" s="163">
        <f t="shared" si="59"/>
        <v>0</v>
      </c>
      <c r="Z108" s="117">
        <f>VLOOKUP($I108,[1]Ene!$H$7:$N$470,7,FALSE)</f>
        <v>0</v>
      </c>
      <c r="AA108" s="109">
        <f>VLOOKUP($I108,[1]Feb!$H$7:$N$470,7,FALSE)</f>
        <v>0</v>
      </c>
      <c r="AB108" s="109">
        <f>VLOOKUP($I108,[1]Mar!$H$7:$N$470,7,FALSE)</f>
        <v>0</v>
      </c>
      <c r="AC108" s="109">
        <f>VLOOKUP($I108,[1]Abr!$H$7:$N$470,7,FALSE)</f>
        <v>0</v>
      </c>
      <c r="AD108" s="109">
        <f>VLOOKUP($I108,[1]May!$H$7:$N$470,7,FALSE)</f>
        <v>0</v>
      </c>
      <c r="AE108" s="109">
        <f>VLOOKUP($I108,[1]Jun!$H$7:$N$470,7,FALSE)</f>
        <v>0</v>
      </c>
      <c r="AF108" s="109">
        <f>VLOOKUP($I108,[1]Jul!$H$7:$N$470,7,FALSE)</f>
        <v>0</v>
      </c>
      <c r="AG108" s="109">
        <f>VLOOKUP($I108,[1]Ago!$H$7:$N$470,7,FALSE)</f>
        <v>0</v>
      </c>
      <c r="AH108" s="109">
        <f>VLOOKUP($I108,[1]Set!$H$7:$N$470,7,FALSE)</f>
        <v>0</v>
      </c>
      <c r="AI108" s="109">
        <f>VLOOKUP($I108,[1]Oct!$H$7:$N$470,7,FALSE)</f>
        <v>0</v>
      </c>
      <c r="AJ108" s="109">
        <f>VLOOKUP($I108,[1]Nov!$H$7:$N$470,7,FALSE)</f>
        <v>0</v>
      </c>
      <c r="AK108" s="118">
        <f>VLOOKUP($I108,[1]Dic!$H$7:$N$470,7,FALSE)</f>
        <v>0</v>
      </c>
      <c r="AL108" s="112">
        <f t="shared" si="51"/>
        <v>0</v>
      </c>
      <c r="AM108" s="164">
        <f t="shared" si="60"/>
        <v>0</v>
      </c>
      <c r="AN108" s="164">
        <f t="shared" si="52"/>
        <v>0</v>
      </c>
      <c r="AO108" s="142"/>
      <c r="AP108" s="109">
        <f>VLOOKUP($I108,[1]Ene!$H$7:$Q$470,10,FALSE)</f>
        <v>0</v>
      </c>
      <c r="AQ108" s="109">
        <f>VLOOKUP($I108,[1]Feb!$H$7:$Q$470,10,FALSE)</f>
        <v>0</v>
      </c>
      <c r="AR108" s="109">
        <f>VLOOKUP($I108,[1]Mar!$H$7:$Q$470,10,FALSE)</f>
        <v>0</v>
      </c>
      <c r="AS108" s="109">
        <f>VLOOKUP($I108,[1]Abr!$H$7:$Q$470,10,FALSE)</f>
        <v>0</v>
      </c>
      <c r="AT108" s="109">
        <f>VLOOKUP($I108,[1]May!$H$7:$Q$470,10,FALSE)</f>
        <v>0</v>
      </c>
      <c r="AU108" s="109">
        <f>VLOOKUP($I108,[1]Jun!$H$7:$Q$470,10,FALSE)</f>
        <v>0</v>
      </c>
      <c r="AV108" s="109">
        <f>VLOOKUP($I108,[1]Jul!$H$7:$Q$470,10,FALSE)</f>
        <v>0</v>
      </c>
      <c r="AW108" s="109">
        <f>VLOOKUP($I108,[1]Ago!$H$7:$Q$470,10,FALSE)</f>
        <v>0</v>
      </c>
      <c r="AX108" s="109">
        <f>VLOOKUP($I108,[1]Set!$H$7:$Q$470,10,FALSE)</f>
        <v>0</v>
      </c>
      <c r="AY108" s="109">
        <f>VLOOKUP($I108,[1]Oct!$H$7:$Q$470,10,FALSE)</f>
        <v>0</v>
      </c>
      <c r="AZ108" s="109">
        <f>VLOOKUP($I108,[1]Nov!$H$7:$Q$470,10,FALSE)</f>
        <v>0</v>
      </c>
      <c r="BA108" s="118">
        <f>VLOOKUP($I108,[1]Dic!$H$7:$Q$470,10,FALSE)</f>
        <v>0</v>
      </c>
      <c r="BB108" s="112">
        <f t="shared" si="61"/>
        <v>0</v>
      </c>
      <c r="BC108" s="163">
        <f t="shared" si="62"/>
        <v>0</v>
      </c>
      <c r="BD108" s="109">
        <f>VLOOKUP($I108,[1]Ene!$H$7:$T$470,13,FALSE)</f>
        <v>0</v>
      </c>
      <c r="BE108" s="109">
        <f>VLOOKUP($I108,[1]Feb!$H$7:$T$470,13,FALSE)</f>
        <v>0</v>
      </c>
      <c r="BF108" s="109">
        <f>VLOOKUP($I108,[1]Mar!$H$7:$T$470,13,FALSE)</f>
        <v>0</v>
      </c>
      <c r="BG108" s="109">
        <f>VLOOKUP($I108,[1]Abr!$H$7:$T$470,13,FALSE)</f>
        <v>0</v>
      </c>
      <c r="BH108" s="109">
        <f>VLOOKUP($I108,[1]May!$H$7:$T$470,13,FALSE)</f>
        <v>0</v>
      </c>
      <c r="BI108" s="109">
        <f>VLOOKUP($I108,[1]Jun!$H$7:$T$470,13,FALSE)</f>
        <v>0</v>
      </c>
      <c r="BJ108" s="109">
        <f>VLOOKUP($I108,[1]Jul!$H$7:$T$470,13,FALSE)</f>
        <v>0</v>
      </c>
      <c r="BK108" s="109">
        <f>VLOOKUP($I108,[1]Ago!$H$7:$T$470,13,FALSE)</f>
        <v>0</v>
      </c>
      <c r="BL108" s="109">
        <f>VLOOKUP($I108,[1]Set!$H$7:$T$470,13,FALSE)</f>
        <v>0</v>
      </c>
      <c r="BM108" s="109">
        <f>VLOOKUP($I108,[1]Oct!$H$7:$T$470,13,FALSE)</f>
        <v>0</v>
      </c>
      <c r="BN108" s="109">
        <f>VLOOKUP($I108,[1]Nov!$H$7:$T$470,13,FALSE)</f>
        <v>0</v>
      </c>
      <c r="BO108" s="109">
        <f>VLOOKUP($I108,[1]Dic!$H$7:$T$470,13,FALSE)</f>
        <v>0</v>
      </c>
      <c r="BP108" s="111">
        <f t="shared" si="63"/>
        <v>0</v>
      </c>
      <c r="BQ108" s="113">
        <f t="shared" si="64"/>
        <v>0</v>
      </c>
      <c r="BR108" s="109">
        <f>VLOOKUP($I108,[1]Ene!$H$7:$V$470,15,FALSE)</f>
        <v>0</v>
      </c>
      <c r="BS108" s="109">
        <f>VLOOKUP($I108,[1]Feb!$H$7:$V$470,15,FALSE)</f>
        <v>0</v>
      </c>
      <c r="BT108" s="109">
        <f>VLOOKUP($I108,[1]Mar!$H$7:$V$470,15,FALSE)</f>
        <v>0</v>
      </c>
      <c r="BU108" s="109">
        <f>VLOOKUP($I108,[1]Abr!$H$7:$V$470,15,FALSE)</f>
        <v>0</v>
      </c>
      <c r="BV108" s="109">
        <f>VLOOKUP($I108,[1]May!$H$7:$V$470,15,FALSE)</f>
        <v>0</v>
      </c>
      <c r="BW108" s="109">
        <f>VLOOKUP($I108,[1]Jun!$H$7:$V$470,15,FALSE)</f>
        <v>0</v>
      </c>
      <c r="BX108" s="109">
        <f>VLOOKUP($I108,[1]Jul!$H$7:$V$470,15,FALSE)</f>
        <v>0</v>
      </c>
      <c r="BY108" s="109">
        <f>VLOOKUP($I108,[1]Ago!$H$7:$V$470,15,FALSE)</f>
        <v>0</v>
      </c>
      <c r="BZ108" s="109">
        <f>VLOOKUP($I108,[1]Set!$H$7:$V$470,15,FALSE)</f>
        <v>0</v>
      </c>
      <c r="CA108" s="109">
        <f>VLOOKUP($I108,[1]Oct!$H$7:$V$470,15,FALSE)</f>
        <v>0</v>
      </c>
      <c r="CB108" s="109">
        <f>VLOOKUP($I108,[1]Nov!$H$7:$V$470,15,FALSE)</f>
        <v>0</v>
      </c>
      <c r="CC108" s="109">
        <f>VLOOKUP($I108,[1]Dic!$H$7:$V$470,15,FALSE)</f>
        <v>0</v>
      </c>
      <c r="CD108" s="111">
        <f t="shared" si="65"/>
        <v>0</v>
      </c>
      <c r="CE108" s="113">
        <f t="shared" si="53"/>
        <v>0</v>
      </c>
      <c r="CF108" s="109">
        <f>VLOOKUP($I108,[1]Ene!$H$7:$X$470,17,FALSE)</f>
        <v>0</v>
      </c>
      <c r="CG108" s="109">
        <f>VLOOKUP($I108,[1]Feb!$H$7:$X$470,17,FALSE)</f>
        <v>0</v>
      </c>
      <c r="CH108" s="109">
        <f>VLOOKUP($I108,[1]Mar!$H$7:$X$470,17,FALSE)</f>
        <v>0</v>
      </c>
      <c r="CI108" s="109">
        <f>VLOOKUP($I108,[1]Abr!$H$7:$X$470,17,FALSE)</f>
        <v>0</v>
      </c>
      <c r="CJ108" s="109">
        <f>VLOOKUP($I108,[1]May!$H$7:$X$470,17,FALSE)</f>
        <v>0</v>
      </c>
      <c r="CK108" s="109">
        <f>VLOOKUP($I108,[1]Jun!$H$7:$X$470,17,FALSE)</f>
        <v>0</v>
      </c>
      <c r="CL108" s="109">
        <f>VLOOKUP($I108,[1]Jul!$H$7:$X$470,17,FALSE)</f>
        <v>0</v>
      </c>
      <c r="CM108" s="109">
        <f>VLOOKUP($I108,[1]Ago!$H$7:$X$470,17,FALSE)</f>
        <v>0</v>
      </c>
      <c r="CN108" s="109">
        <f>VLOOKUP($I108,[1]Set!$H$7:$X$470,17,FALSE)</f>
        <v>0</v>
      </c>
      <c r="CO108" s="109">
        <f>VLOOKUP($I108,[1]Oct!$H$7:$X$470,17,FALSE)</f>
        <v>0</v>
      </c>
      <c r="CP108" s="109">
        <f>VLOOKUP($I108,[1]Nov!$H$7:$X$470,17,FALSE)</f>
        <v>0</v>
      </c>
      <c r="CQ108" s="109">
        <f>VLOOKUP($I108,[1]Dic!$H$7:$X$470,17,FALSE)</f>
        <v>0</v>
      </c>
      <c r="CR108" s="111">
        <f t="shared" si="66"/>
        <v>0</v>
      </c>
      <c r="CS108" s="113">
        <f t="shared" si="54"/>
        <v>0</v>
      </c>
      <c r="CT108" s="112">
        <f t="shared" si="55"/>
        <v>0</v>
      </c>
      <c r="CU108" s="116"/>
      <c r="CV108" s="109">
        <f>VLOOKUP($I108,[1]Ene!$H$7:$AC$470,22,FALSE)</f>
        <v>0</v>
      </c>
      <c r="CW108" s="109">
        <f>VLOOKUP($I108,[1]Feb!$H$7:$AC$470,22,FALSE)</f>
        <v>0</v>
      </c>
      <c r="CX108" s="109">
        <f>VLOOKUP($I108,[1]Mar!$H$7:$AC$470,22,FALSE)</f>
        <v>0</v>
      </c>
      <c r="CY108" s="109">
        <f>VLOOKUP($I108,[1]Abr!$H$7:$AC$470,22,FALSE)</f>
        <v>0</v>
      </c>
      <c r="CZ108" s="109">
        <f>VLOOKUP($I108,[1]May!$H$7:$AC$470,22,FALSE)</f>
        <v>0</v>
      </c>
      <c r="DA108" s="109">
        <f>VLOOKUP($I108,[1]Jun!$H$7:$AC$470,22,FALSE)</f>
        <v>0</v>
      </c>
      <c r="DB108" s="109">
        <f>VLOOKUP($I108,[1]Jul!$H$7:$AC$470,22,FALSE)</f>
        <v>0</v>
      </c>
      <c r="DC108" s="109">
        <f>VLOOKUP($I108,[1]Ago!$H$7:$AC$470,22,FALSE)</f>
        <v>0</v>
      </c>
      <c r="DD108" s="109">
        <f>VLOOKUP($I108,[1]Set!$H$7:$AC$470,22,FALSE)</f>
        <v>0</v>
      </c>
      <c r="DE108" s="109">
        <f>VLOOKUP($I108,[1]Oct!$H$7:$AC$470,22,FALSE)</f>
        <v>0</v>
      </c>
      <c r="DF108" s="109">
        <f>VLOOKUP($I108,[1]Nov!$H$7:$AC$470,22,FALSE)</f>
        <v>0</v>
      </c>
      <c r="DG108" s="118">
        <f>VLOOKUP($I108,[1]Dic!$H$7:$AC$470,22,FALSE)</f>
        <v>0</v>
      </c>
      <c r="DH108" s="111">
        <f t="shared" si="67"/>
        <v>0</v>
      </c>
      <c r="DI108" s="113">
        <f t="shared" si="68"/>
        <v>0</v>
      </c>
      <c r="DJ108" s="109">
        <f>VLOOKUP($I108,[1]Ene!$H$7:$BL$470,57,FALSE)</f>
        <v>0</v>
      </c>
      <c r="DK108" s="109">
        <f>VLOOKUP($I108,[1]Feb!$H$7:$BL$470,57,FALSE)</f>
        <v>0</v>
      </c>
      <c r="DL108" s="109">
        <f>VLOOKUP($I108,[1]Mar!$H$7:$BL$470,57,FALSE)</f>
        <v>0</v>
      </c>
      <c r="DM108" s="109">
        <f>VLOOKUP($I108,[1]Abr!$H$7:$BL$470,57,FALSE)</f>
        <v>0</v>
      </c>
      <c r="DN108" s="109">
        <f>VLOOKUP($I108,[1]May!$H$7:$BL$470,57,FALSE)</f>
        <v>0</v>
      </c>
      <c r="DO108" s="109">
        <f>VLOOKUP($I108,[1]Jun!$H$7:$BL$470,57,FALSE)</f>
        <v>0</v>
      </c>
      <c r="DP108" s="109">
        <f>VLOOKUP($I108,[1]Jul!$H$7:$BL$470,57,FALSE)</f>
        <v>0</v>
      </c>
      <c r="DQ108" s="109">
        <f>VLOOKUP($I108,[1]Ago!$H$7:$BL$470,57,FALSE)</f>
        <v>0</v>
      </c>
      <c r="DR108" s="109">
        <f>VLOOKUP($I108,[1]Set!$H$7:$BL$470,57,FALSE)</f>
        <v>0</v>
      </c>
      <c r="DS108" s="109">
        <f>VLOOKUP($I108,[1]Oct!$H$7:$BL$470,57,FALSE)</f>
        <v>0</v>
      </c>
      <c r="DT108" s="109">
        <f>VLOOKUP($I108,[1]Nov!$H$7:$BL$470,57,FALSE)</f>
        <v>0</v>
      </c>
      <c r="DU108" s="109">
        <f>VLOOKUP($I108,[1]Dic!$H$7:$BL$470,57,FALSE)</f>
        <v>0</v>
      </c>
      <c r="DV108" s="111">
        <f t="shared" si="69"/>
        <v>0</v>
      </c>
      <c r="DW108" s="113">
        <f t="shared" si="70"/>
        <v>0</v>
      </c>
      <c r="DX108" s="117">
        <f>VLOOKUP($I108,[1]Ene!$H$7:$BQ$470,62,FALSE)</f>
        <v>0</v>
      </c>
      <c r="DY108" s="109">
        <f>VLOOKUP($I108,[1]Feb!$H$7:$BQ$470,62,FALSE)</f>
        <v>0</v>
      </c>
      <c r="DZ108" s="109">
        <f>VLOOKUP($I108,[1]Mar!$H$7:$BQ$470,62,FALSE)</f>
        <v>0</v>
      </c>
      <c r="EA108" s="109">
        <f>VLOOKUP($I108,[1]Abr!$H$7:$BQ$470,62,FALSE)</f>
        <v>0</v>
      </c>
      <c r="EB108" s="109">
        <f>VLOOKUP($I108,[1]May!$H$7:$BQ$470,62,FALSE)</f>
        <v>0</v>
      </c>
      <c r="EC108" s="109">
        <f>VLOOKUP($I108,[1]Jun!$H$7:$BQ$470,62,FALSE)</f>
        <v>0</v>
      </c>
      <c r="ED108" s="109">
        <f>VLOOKUP($I108,[1]Jul!$H$7:$BQ$470,62,FALSE)</f>
        <v>0</v>
      </c>
      <c r="EE108" s="109">
        <f>VLOOKUP($I108,[1]Ago!$H$7:$BQ$470,62,FALSE)</f>
        <v>0</v>
      </c>
      <c r="EF108" s="109">
        <f>VLOOKUP($I108,[1]Set!$H$7:$BQ$470,62,FALSE)</f>
        <v>0</v>
      </c>
      <c r="EG108" s="109">
        <f>VLOOKUP($I108,[1]Oct!$H$7:$BQ$470,62,FALSE)</f>
        <v>0</v>
      </c>
      <c r="EH108" s="109">
        <f>VLOOKUP($I108,[1]Nov!$H$7:$BQ$470,62,FALSE)</f>
        <v>0</v>
      </c>
      <c r="EI108" s="109">
        <f>VLOOKUP($I108,[1]Dic!$H$7:$BQ$470,62,FALSE)</f>
        <v>0</v>
      </c>
      <c r="EJ108" s="115">
        <f t="shared" si="71"/>
        <v>0</v>
      </c>
      <c r="EK108" s="113">
        <f t="shared" si="72"/>
        <v>0</v>
      </c>
      <c r="EL108" s="117">
        <f>VLOOKUP($I108,[1]Ene!$H$7:$BM$470,58,FALSE)</f>
        <v>0</v>
      </c>
      <c r="EM108" s="109">
        <f>VLOOKUP($I108,[1]Feb!$H$7:$BM$470,58,FALSE)</f>
        <v>0</v>
      </c>
      <c r="EN108" s="109">
        <f>VLOOKUP($I108,[1]Mar!$H$7:$BM$470,58,FALSE)</f>
        <v>0</v>
      </c>
      <c r="EO108" s="109">
        <f>VLOOKUP($I108,[1]Abr!$H$7:$BM$470,58,FALSE)</f>
        <v>0</v>
      </c>
      <c r="EP108" s="109">
        <f>VLOOKUP($I108,[1]May!$H$7:$BM$470,58,FALSE)</f>
        <v>0</v>
      </c>
      <c r="EQ108" s="109">
        <f>VLOOKUP($I108,[1]Jun!$H$7:$BM$470,58,FALSE)</f>
        <v>0</v>
      </c>
      <c r="ER108" s="109">
        <f>VLOOKUP($I108,[1]Jul!$H$7:$BM$470,58,FALSE)</f>
        <v>0</v>
      </c>
      <c r="ES108" s="109">
        <f>VLOOKUP($I108,[1]Ago!$H$7:$BM$470,58,FALSE)</f>
        <v>0</v>
      </c>
      <c r="ET108" s="109">
        <f>VLOOKUP($I108,[1]Set!$H$7:$BM$470,58,FALSE)</f>
        <v>0</v>
      </c>
      <c r="EU108" s="109">
        <f>VLOOKUP($I108,[1]Oct!$H$7:$BM$470,58,FALSE)</f>
        <v>0</v>
      </c>
      <c r="EV108" s="109">
        <f>VLOOKUP($I108,[1]Nov!$H$7:$BM$470,58,FALSE)</f>
        <v>0</v>
      </c>
      <c r="EW108" s="118">
        <f>VLOOKUP($I108,[1]Dic!$H$7:$BM$470,58,FALSE)</f>
        <v>0</v>
      </c>
      <c r="EX108" s="111">
        <f t="shared" si="73"/>
        <v>0</v>
      </c>
      <c r="EY108" s="113">
        <f t="shared" si="74"/>
        <v>0</v>
      </c>
      <c r="EZ108" s="109">
        <f>VLOOKUP($I108,[1]Ene!$H$7:$CL$470,70,FALSE)</f>
        <v>0</v>
      </c>
      <c r="FA108" s="109">
        <f>VLOOKUP($I108,[1]Feb!$H$7:$CL$470,70,FALSE)</f>
        <v>0</v>
      </c>
      <c r="FB108" s="109">
        <f>VLOOKUP($I108,[1]Mar!$H$7:$CL$470,70,FALSE)</f>
        <v>0</v>
      </c>
      <c r="FC108" s="109">
        <f>VLOOKUP($I108,[1]Abr!$H$7:$CL$470,70,FALSE)</f>
        <v>0</v>
      </c>
      <c r="FD108" s="109">
        <f>VLOOKUP($I108,[1]May!$H$7:$CL$470,70,FALSE)</f>
        <v>0</v>
      </c>
      <c r="FE108" s="109">
        <f>VLOOKUP($I108,[1]Jun!$H$7:$CL$470,70,FALSE)</f>
        <v>0</v>
      </c>
      <c r="FF108" s="109">
        <f>VLOOKUP($I108,[1]Jul!$H$7:$CL$470,70,FALSE)</f>
        <v>0</v>
      </c>
      <c r="FG108" s="109">
        <f>VLOOKUP($I108,[1]Ago!$H$7:$CL$470,70,FALSE)</f>
        <v>0</v>
      </c>
      <c r="FH108" s="109">
        <f>VLOOKUP($I108,[1]Set!$H$7:$CL$470,70,FALSE)</f>
        <v>0</v>
      </c>
      <c r="FI108" s="109">
        <f>VLOOKUP($I108,[1]Oct!$H$7:$CL$470,70,FALSE)</f>
        <v>0</v>
      </c>
      <c r="FJ108" s="109">
        <f>VLOOKUP($I108,[1]Nov!$H$7:$CL$470,70,FALSE)</f>
        <v>0</v>
      </c>
      <c r="FK108" s="118">
        <f>VLOOKUP($I108,[1]Dic!$H$7:$CL$470,70,FALSE)</f>
        <v>0</v>
      </c>
      <c r="FL108" s="111">
        <f t="shared" si="75"/>
        <v>0</v>
      </c>
      <c r="FM108" s="113">
        <f t="shared" si="76"/>
        <v>0</v>
      </c>
      <c r="FN108" s="109">
        <f>VLOOKUP($I108,[1]Ene!$H$7:$CL$470,72,FALSE)</f>
        <v>0</v>
      </c>
      <c r="FO108" s="109">
        <f>VLOOKUP($I108,[1]Feb!$H$7:$CL$470,72,FALSE)</f>
        <v>0</v>
      </c>
      <c r="FP108" s="109">
        <f>VLOOKUP($I108,[1]Mar!$H$7:$CL$470,72,FALSE)</f>
        <v>0</v>
      </c>
      <c r="FQ108" s="109">
        <f>VLOOKUP($I108,[1]Abr!$H$7:$CL$470,72,FALSE)</f>
        <v>0</v>
      </c>
      <c r="FR108" s="109">
        <f>VLOOKUP($I108,[1]May!$H$7:$CL$470,72,FALSE)</f>
        <v>0</v>
      </c>
      <c r="FS108" s="109">
        <f>VLOOKUP($I108,[1]Jun!$H$7:$CL$470,72,FALSE)</f>
        <v>0</v>
      </c>
      <c r="FT108" s="109">
        <f>VLOOKUP($I108,[1]Jul!$H$7:$CL$470,72,FALSE)</f>
        <v>0</v>
      </c>
      <c r="FU108" s="109">
        <f>VLOOKUP($I108,[1]Ago!$H$7:$CL$470,72,FALSE)</f>
        <v>0</v>
      </c>
      <c r="FV108" s="109">
        <f>VLOOKUP($I108,[1]Set!$H$7:$CL$470,72,FALSE)</f>
        <v>0</v>
      </c>
      <c r="FW108" s="109">
        <f>VLOOKUP($I108,[1]Oct!$H$7:$CL$470,72,FALSE)</f>
        <v>0</v>
      </c>
      <c r="FX108" s="109">
        <f>VLOOKUP($I108,[1]Nov!$H$7:$CL$470,72,FALSE)</f>
        <v>0</v>
      </c>
      <c r="FY108" s="118">
        <f>VLOOKUP($I108,[1]Dic!$H$7:$CL$470,72,FALSE)</f>
        <v>0</v>
      </c>
      <c r="FZ108" s="112">
        <f t="shared" si="77"/>
        <v>0</v>
      </c>
      <c r="GA108" s="113">
        <f t="shared" si="78"/>
        <v>0</v>
      </c>
      <c r="GB108" s="109">
        <f>VLOOKUP($I108,[1]Ene!$H$7:$CL$471,59,FALSE)</f>
        <v>0</v>
      </c>
      <c r="GC108" s="109">
        <f>VLOOKUP($I108,[1]Feb!$H$7:$CL$471,59,FALSE)</f>
        <v>0</v>
      </c>
      <c r="GD108" s="109">
        <f>VLOOKUP($I108,[1]Mar!$H$7:$CL$471,59,FALSE)</f>
        <v>0</v>
      </c>
      <c r="GE108" s="109">
        <f>VLOOKUP($I108,[1]Abr!$H$7:$CL$471,59,FALSE)</f>
        <v>0</v>
      </c>
      <c r="GF108" s="109">
        <f>VLOOKUP($I108,[1]May!$H$7:$CL$471,59,FALSE)</f>
        <v>0</v>
      </c>
      <c r="GG108" s="109">
        <f>VLOOKUP($I108,[1]Jun!$H$7:$CL$471,59,FALSE)</f>
        <v>0</v>
      </c>
      <c r="GH108" s="109">
        <f>VLOOKUP($I108,[1]Jul!$H$7:$CL$471,59,FALSE)</f>
        <v>0</v>
      </c>
      <c r="GI108" s="109">
        <f>VLOOKUP($I108,[1]Ago!$H$7:$CL$471,59,FALSE)</f>
        <v>0</v>
      </c>
      <c r="GJ108" s="109">
        <f>VLOOKUP($I108,[1]Set!$H$7:$CL$471,59,FALSE)</f>
        <v>0</v>
      </c>
      <c r="GK108" s="109">
        <f>VLOOKUP($I108,[1]Oct!$H$7:$CL$471,59,FALSE)</f>
        <v>0</v>
      </c>
      <c r="GL108" s="109">
        <f>VLOOKUP($I108,[1]Nov!$H$7:$CL$471,59,FALSE)</f>
        <v>0</v>
      </c>
      <c r="GM108" s="118">
        <f>VLOOKUP($I108,[1]Dic!$H$7:$CL$471,59,FALSE)</f>
        <v>0</v>
      </c>
      <c r="GN108" s="112">
        <f t="shared" si="79"/>
        <v>0</v>
      </c>
      <c r="GO108" s="113">
        <f t="shared" si="80"/>
        <v>0</v>
      </c>
      <c r="GP108" s="114">
        <f t="shared" si="56"/>
        <v>0</v>
      </c>
      <c r="GQ108" s="114">
        <f t="shared" si="57"/>
        <v>0</v>
      </c>
      <c r="GR108" s="116"/>
      <c r="GS108" s="109">
        <f>VLOOKUP($I108,[1]Ene!$H$7:$CL$470,71,FALSE)</f>
        <v>0</v>
      </c>
      <c r="GT108" s="109">
        <f>VLOOKUP($I108,[1]Feb!$H$7:$CL$470,71,FALSE)</f>
        <v>0</v>
      </c>
      <c r="GU108" s="109">
        <f>VLOOKUP($I108,[1]Mar!$H$7:$CL$470,71,FALSE)</f>
        <v>0</v>
      </c>
      <c r="GV108" s="109">
        <f>VLOOKUP($I108,[1]Abr!$H$7:$CL$470,71,FALSE)</f>
        <v>0</v>
      </c>
      <c r="GW108" s="109">
        <f>VLOOKUP($I108,[1]May!$H$7:$CL$470,71,FALSE)</f>
        <v>0</v>
      </c>
      <c r="GX108" s="109">
        <f>VLOOKUP($I108,[1]Jun!$H$7:$CL$470,71,FALSE)</f>
        <v>0</v>
      </c>
      <c r="GY108" s="109">
        <f>VLOOKUP($I108,[1]Jul!$H$7:$CL$470,71,FALSE)</f>
        <v>0</v>
      </c>
      <c r="GZ108" s="109">
        <f>VLOOKUP($I108,[1]Ago!$H$7:$CL$470,71,FALSE)</f>
        <v>0</v>
      </c>
      <c r="HA108" s="109">
        <f>VLOOKUP($I108,[1]Set!$H$7:$CL$470,71,FALSE)</f>
        <v>0</v>
      </c>
      <c r="HB108" s="109">
        <f>VLOOKUP($I108,[1]Oct!$H$7:$CL$470,71,FALSE)</f>
        <v>0</v>
      </c>
      <c r="HC108" s="109">
        <f>VLOOKUP($I108,[1]Nov!$H$7:$CL$470,71,FALSE)</f>
        <v>0</v>
      </c>
      <c r="HD108" s="109">
        <f>VLOOKUP($I108,[1]Dic!$H$7:$CL$470,71,FALSE)</f>
        <v>0</v>
      </c>
      <c r="HE108" s="111">
        <f t="shared" si="81"/>
        <v>0</v>
      </c>
      <c r="HF108" s="113">
        <f t="shared" si="82"/>
        <v>0</v>
      </c>
      <c r="HG108" s="109">
        <f>VLOOKUP($I108,[1]Ene!$H$7:$CL$470,73,FALSE)</f>
        <v>0</v>
      </c>
      <c r="HH108" s="109">
        <f>VLOOKUP($I108,[1]Feb!$H$7:$CL$470,73,FALSE)</f>
        <v>0</v>
      </c>
      <c r="HI108" s="109">
        <f>VLOOKUP($I108,[1]Mar!$H$7:$CL$470,73,FALSE)</f>
        <v>0</v>
      </c>
      <c r="HJ108" s="109">
        <f>VLOOKUP($I108,[1]Abr!$H$7:$CL$470,73,FALSE)</f>
        <v>0</v>
      </c>
      <c r="HK108" s="109">
        <f>VLOOKUP($I108,[1]May!$H$7:$CL$470,73,FALSE)</f>
        <v>0</v>
      </c>
      <c r="HL108" s="109">
        <f>VLOOKUP($I108,[1]Jun!$H$7:$CL$470,73,FALSE)</f>
        <v>0</v>
      </c>
      <c r="HM108" s="109">
        <f>VLOOKUP($I108,[1]Jul!$H$7:$CL$470,73,FALSE)</f>
        <v>0</v>
      </c>
      <c r="HN108" s="109">
        <f>VLOOKUP($I108,[1]Ago!$H$7:$CL$470,73,FALSE)</f>
        <v>0</v>
      </c>
      <c r="HO108" s="109">
        <f>VLOOKUP($I108,[1]Set!$H$7:$CL$470,73,FALSE)</f>
        <v>0</v>
      </c>
      <c r="HP108" s="109">
        <f>VLOOKUP($I108,[1]Oct!$H$7:$CL$470,73,FALSE)</f>
        <v>0</v>
      </c>
      <c r="HQ108" s="109">
        <f>VLOOKUP($I108,[1]Nov!$H$7:$CL$470,73,FALSE)</f>
        <v>0</v>
      </c>
      <c r="HR108" s="109">
        <f>VLOOKUP($I108,[1]Dic!$H$7:$CL$470,73,FALSE)</f>
        <v>0</v>
      </c>
      <c r="HS108" s="111">
        <f t="shared" si="83"/>
        <v>0</v>
      </c>
      <c r="HT108" s="113">
        <f t="shared" si="84"/>
        <v>0</v>
      </c>
      <c r="HU108" s="114">
        <f t="shared" si="85"/>
        <v>0</v>
      </c>
    </row>
    <row r="109" spans="1:229" s="112" customFormat="1" ht="10.5" x14ac:dyDescent="0.25">
      <c r="A109" s="184" t="s">
        <v>111</v>
      </c>
      <c r="B109" s="187" t="s">
        <v>112</v>
      </c>
      <c r="C109" s="184">
        <v>407</v>
      </c>
      <c r="D109" s="187" t="s">
        <v>562</v>
      </c>
      <c r="E109" s="187" t="s">
        <v>111</v>
      </c>
      <c r="F109" s="188" t="s">
        <v>113</v>
      </c>
      <c r="G109" s="184"/>
      <c r="H109" s="184" t="s">
        <v>687</v>
      </c>
      <c r="I109" s="316">
        <v>104</v>
      </c>
      <c r="J109" s="184" t="s">
        <v>116</v>
      </c>
      <c r="K109" s="109">
        <f>VLOOKUP($I109,[1]Ene!$H$7:$M$470,6,FALSE)</f>
        <v>0</v>
      </c>
      <c r="L109" s="109">
        <f>VLOOKUP($I109,[1]Feb!$H$7:$M$470,6,FALSE)</f>
        <v>0</v>
      </c>
      <c r="M109" s="109">
        <f>VLOOKUP($I109,[1]Mar!$H$7:$M$470,6,FALSE)</f>
        <v>0</v>
      </c>
      <c r="N109" s="109">
        <f>VLOOKUP($I109,[1]Abr!$H$7:$M$470,6,FALSE)</f>
        <v>0</v>
      </c>
      <c r="O109" s="109">
        <f>VLOOKUP($I109,[1]May!$H$7:$M$470,6,FALSE)</f>
        <v>0</v>
      </c>
      <c r="P109" s="109">
        <f>VLOOKUP($I109,[1]Jun!$H$7:$M$470,6,FALSE)</f>
        <v>0</v>
      </c>
      <c r="Q109" s="109">
        <f>VLOOKUP($I109,[1]Jul!$H$7:$M$470,6,FALSE)</f>
        <v>0</v>
      </c>
      <c r="R109" s="109">
        <f>VLOOKUP($I109,[1]Ago!$H$7:$M$470,6,FALSE)</f>
        <v>0</v>
      </c>
      <c r="S109" s="109">
        <f>VLOOKUP($I109,[1]Set!$H$7:$M$470,6,FALSE)</f>
        <v>0</v>
      </c>
      <c r="T109" s="109">
        <f>VLOOKUP($I109,[1]Oct!$H$7:$M$470,6,FALSE)</f>
        <v>0</v>
      </c>
      <c r="U109" s="109">
        <f>VLOOKUP($I109,[1]Nov!$H$7:$M$470,6,FALSE)</f>
        <v>0</v>
      </c>
      <c r="V109" s="109">
        <f>VLOOKUP($I109,[1]Dic!$H$7:$M$470,6,FALSE)</f>
        <v>0</v>
      </c>
      <c r="W109" s="142"/>
      <c r="X109" s="112">
        <f t="shared" si="58"/>
        <v>0</v>
      </c>
      <c r="Y109" s="163">
        <f t="shared" si="59"/>
        <v>0</v>
      </c>
      <c r="Z109" s="117">
        <f>VLOOKUP($I109,[1]Ene!$H$7:$N$470,7,FALSE)</f>
        <v>0</v>
      </c>
      <c r="AA109" s="109">
        <f>VLOOKUP($I109,[1]Feb!$H$7:$N$470,7,FALSE)</f>
        <v>0</v>
      </c>
      <c r="AB109" s="109">
        <f>VLOOKUP($I109,[1]Mar!$H$7:$N$470,7,FALSE)</f>
        <v>0</v>
      </c>
      <c r="AC109" s="109">
        <f>VLOOKUP($I109,[1]Abr!$H$7:$N$470,7,FALSE)</f>
        <v>0</v>
      </c>
      <c r="AD109" s="109">
        <f>VLOOKUP($I109,[1]May!$H$7:$N$470,7,FALSE)</f>
        <v>0</v>
      </c>
      <c r="AE109" s="109">
        <f>VLOOKUP($I109,[1]Jun!$H$7:$N$470,7,FALSE)</f>
        <v>0</v>
      </c>
      <c r="AF109" s="109">
        <f>VLOOKUP($I109,[1]Jul!$H$7:$N$470,7,FALSE)</f>
        <v>0</v>
      </c>
      <c r="AG109" s="109">
        <f>VLOOKUP($I109,[1]Ago!$H$7:$N$470,7,FALSE)</f>
        <v>0</v>
      </c>
      <c r="AH109" s="109">
        <f>VLOOKUP($I109,[1]Set!$H$7:$N$470,7,FALSE)</f>
        <v>0</v>
      </c>
      <c r="AI109" s="109">
        <f>VLOOKUP($I109,[1]Oct!$H$7:$N$470,7,FALSE)</f>
        <v>0</v>
      </c>
      <c r="AJ109" s="109">
        <f>VLOOKUP($I109,[1]Nov!$H$7:$N$470,7,FALSE)</f>
        <v>0</v>
      </c>
      <c r="AK109" s="118">
        <f>VLOOKUP($I109,[1]Dic!$H$7:$N$470,7,FALSE)</f>
        <v>0</v>
      </c>
      <c r="AL109" s="112">
        <f t="shared" si="51"/>
        <v>0</v>
      </c>
      <c r="AM109" s="164">
        <f t="shared" si="60"/>
        <v>0</v>
      </c>
      <c r="AN109" s="164">
        <f t="shared" si="52"/>
        <v>0</v>
      </c>
      <c r="AO109" s="142"/>
      <c r="AP109" s="109">
        <f>VLOOKUP($I109,[1]Ene!$H$7:$Q$470,10,FALSE)</f>
        <v>0</v>
      </c>
      <c r="AQ109" s="109">
        <f>VLOOKUP($I109,[1]Feb!$H$7:$Q$470,10,FALSE)</f>
        <v>0</v>
      </c>
      <c r="AR109" s="109">
        <f>VLOOKUP($I109,[1]Mar!$H$7:$Q$470,10,FALSE)</f>
        <v>0</v>
      </c>
      <c r="AS109" s="109">
        <f>VLOOKUP($I109,[1]Abr!$H$7:$Q$470,10,FALSE)</f>
        <v>0</v>
      </c>
      <c r="AT109" s="109">
        <f>VLOOKUP($I109,[1]May!$H$7:$Q$470,10,FALSE)</f>
        <v>0</v>
      </c>
      <c r="AU109" s="109">
        <f>VLOOKUP($I109,[1]Jun!$H$7:$Q$470,10,FALSE)</f>
        <v>0</v>
      </c>
      <c r="AV109" s="109">
        <f>VLOOKUP($I109,[1]Jul!$H$7:$Q$470,10,FALSE)</f>
        <v>0</v>
      </c>
      <c r="AW109" s="109">
        <f>VLOOKUP($I109,[1]Ago!$H$7:$Q$470,10,FALSE)</f>
        <v>0</v>
      </c>
      <c r="AX109" s="109">
        <f>VLOOKUP($I109,[1]Set!$H$7:$Q$470,10,FALSE)</f>
        <v>0</v>
      </c>
      <c r="AY109" s="109">
        <f>VLOOKUP($I109,[1]Oct!$H$7:$Q$470,10,FALSE)</f>
        <v>0</v>
      </c>
      <c r="AZ109" s="109">
        <f>VLOOKUP($I109,[1]Nov!$H$7:$Q$470,10,FALSE)</f>
        <v>0</v>
      </c>
      <c r="BA109" s="118">
        <f>VLOOKUP($I109,[1]Dic!$H$7:$Q$470,10,FALSE)</f>
        <v>0</v>
      </c>
      <c r="BB109" s="112">
        <f t="shared" si="61"/>
        <v>0</v>
      </c>
      <c r="BC109" s="163">
        <f t="shared" si="62"/>
        <v>0</v>
      </c>
      <c r="BD109" s="109">
        <f>VLOOKUP($I109,[1]Ene!$H$7:$T$470,13,FALSE)</f>
        <v>0</v>
      </c>
      <c r="BE109" s="109">
        <f>VLOOKUP($I109,[1]Feb!$H$7:$T$470,13,FALSE)</f>
        <v>0</v>
      </c>
      <c r="BF109" s="109">
        <f>VLOOKUP($I109,[1]Mar!$H$7:$T$470,13,FALSE)</f>
        <v>0</v>
      </c>
      <c r="BG109" s="109">
        <f>VLOOKUP($I109,[1]Abr!$H$7:$T$470,13,FALSE)</f>
        <v>0</v>
      </c>
      <c r="BH109" s="109">
        <f>VLOOKUP($I109,[1]May!$H$7:$T$470,13,FALSE)</f>
        <v>0</v>
      </c>
      <c r="BI109" s="109">
        <f>VLOOKUP($I109,[1]Jun!$H$7:$T$470,13,FALSE)</f>
        <v>0</v>
      </c>
      <c r="BJ109" s="109">
        <f>VLOOKUP($I109,[1]Jul!$H$7:$T$470,13,FALSE)</f>
        <v>0</v>
      </c>
      <c r="BK109" s="109">
        <f>VLOOKUP($I109,[1]Ago!$H$7:$T$470,13,FALSE)</f>
        <v>0</v>
      </c>
      <c r="BL109" s="109">
        <f>VLOOKUP($I109,[1]Set!$H$7:$T$470,13,FALSE)</f>
        <v>0</v>
      </c>
      <c r="BM109" s="109">
        <f>VLOOKUP($I109,[1]Oct!$H$7:$T$470,13,FALSE)</f>
        <v>0</v>
      </c>
      <c r="BN109" s="109">
        <f>VLOOKUP($I109,[1]Nov!$H$7:$T$470,13,FALSE)</f>
        <v>0</v>
      </c>
      <c r="BO109" s="109">
        <f>VLOOKUP($I109,[1]Dic!$H$7:$T$470,13,FALSE)</f>
        <v>0</v>
      </c>
      <c r="BP109" s="111">
        <f t="shared" si="63"/>
        <v>0</v>
      </c>
      <c r="BQ109" s="113">
        <f t="shared" si="64"/>
        <v>0</v>
      </c>
      <c r="BR109" s="109">
        <f>VLOOKUP($I109,[1]Ene!$H$7:$V$470,15,FALSE)</f>
        <v>0</v>
      </c>
      <c r="BS109" s="109">
        <f>VLOOKUP($I109,[1]Feb!$H$7:$V$470,15,FALSE)</f>
        <v>0</v>
      </c>
      <c r="BT109" s="109">
        <f>VLOOKUP($I109,[1]Mar!$H$7:$V$470,15,FALSE)</f>
        <v>0</v>
      </c>
      <c r="BU109" s="109">
        <f>VLOOKUP($I109,[1]Abr!$H$7:$V$470,15,FALSE)</f>
        <v>0</v>
      </c>
      <c r="BV109" s="109">
        <f>VLOOKUP($I109,[1]May!$H$7:$V$470,15,FALSE)</f>
        <v>0</v>
      </c>
      <c r="BW109" s="109">
        <f>VLOOKUP($I109,[1]Jun!$H$7:$V$470,15,FALSE)</f>
        <v>0</v>
      </c>
      <c r="BX109" s="109">
        <f>VLOOKUP($I109,[1]Jul!$H$7:$V$470,15,FALSE)</f>
        <v>0</v>
      </c>
      <c r="BY109" s="109">
        <f>VLOOKUP($I109,[1]Ago!$H$7:$V$470,15,FALSE)</f>
        <v>0</v>
      </c>
      <c r="BZ109" s="109">
        <f>VLOOKUP($I109,[1]Set!$H$7:$V$470,15,FALSE)</f>
        <v>0</v>
      </c>
      <c r="CA109" s="109">
        <f>VLOOKUP($I109,[1]Oct!$H$7:$V$470,15,FALSE)</f>
        <v>0</v>
      </c>
      <c r="CB109" s="109">
        <f>VLOOKUP($I109,[1]Nov!$H$7:$V$470,15,FALSE)</f>
        <v>0</v>
      </c>
      <c r="CC109" s="109">
        <f>VLOOKUP($I109,[1]Dic!$H$7:$V$470,15,FALSE)</f>
        <v>0</v>
      </c>
      <c r="CD109" s="111">
        <f t="shared" si="65"/>
        <v>0</v>
      </c>
      <c r="CE109" s="113">
        <f t="shared" si="53"/>
        <v>0</v>
      </c>
      <c r="CF109" s="109">
        <f>VLOOKUP($I109,[1]Ene!$H$7:$X$470,17,FALSE)</f>
        <v>0</v>
      </c>
      <c r="CG109" s="109">
        <f>VLOOKUP($I109,[1]Feb!$H$7:$X$470,17,FALSE)</f>
        <v>0</v>
      </c>
      <c r="CH109" s="109">
        <f>VLOOKUP($I109,[1]Mar!$H$7:$X$470,17,FALSE)</f>
        <v>0</v>
      </c>
      <c r="CI109" s="109">
        <f>VLOOKUP($I109,[1]Abr!$H$7:$X$470,17,FALSE)</f>
        <v>0</v>
      </c>
      <c r="CJ109" s="109">
        <f>VLOOKUP($I109,[1]May!$H$7:$X$470,17,FALSE)</f>
        <v>0</v>
      </c>
      <c r="CK109" s="109">
        <f>VLOOKUP($I109,[1]Jun!$H$7:$X$470,17,FALSE)</f>
        <v>0</v>
      </c>
      <c r="CL109" s="109">
        <f>VLOOKUP($I109,[1]Jul!$H$7:$X$470,17,FALSE)</f>
        <v>0</v>
      </c>
      <c r="CM109" s="109">
        <f>VLOOKUP($I109,[1]Ago!$H$7:$X$470,17,FALSE)</f>
        <v>0</v>
      </c>
      <c r="CN109" s="109">
        <f>VLOOKUP($I109,[1]Set!$H$7:$X$470,17,FALSE)</f>
        <v>0</v>
      </c>
      <c r="CO109" s="109">
        <f>VLOOKUP($I109,[1]Oct!$H$7:$X$470,17,FALSE)</f>
        <v>0</v>
      </c>
      <c r="CP109" s="109">
        <f>VLOOKUP($I109,[1]Nov!$H$7:$X$470,17,FALSE)</f>
        <v>0</v>
      </c>
      <c r="CQ109" s="109">
        <f>VLOOKUP($I109,[1]Dic!$H$7:$X$470,17,FALSE)</f>
        <v>0</v>
      </c>
      <c r="CR109" s="111">
        <f t="shared" si="66"/>
        <v>0</v>
      </c>
      <c r="CS109" s="113">
        <f t="shared" si="54"/>
        <v>0</v>
      </c>
      <c r="CT109" s="112">
        <f t="shared" si="55"/>
        <v>0</v>
      </c>
      <c r="CU109" s="116"/>
      <c r="CV109" s="109">
        <f>VLOOKUP($I109,[1]Ene!$H$7:$AC$470,22,FALSE)</f>
        <v>0</v>
      </c>
      <c r="CW109" s="109">
        <f>VLOOKUP($I109,[1]Feb!$H$7:$AC$470,22,FALSE)</f>
        <v>0</v>
      </c>
      <c r="CX109" s="109">
        <f>VLOOKUP($I109,[1]Mar!$H$7:$AC$470,22,FALSE)</f>
        <v>0</v>
      </c>
      <c r="CY109" s="109">
        <f>VLOOKUP($I109,[1]Abr!$H$7:$AC$470,22,FALSE)</f>
        <v>0</v>
      </c>
      <c r="CZ109" s="109">
        <f>VLOOKUP($I109,[1]May!$H$7:$AC$470,22,FALSE)</f>
        <v>0</v>
      </c>
      <c r="DA109" s="109">
        <f>VLOOKUP($I109,[1]Jun!$H$7:$AC$470,22,FALSE)</f>
        <v>0</v>
      </c>
      <c r="DB109" s="109">
        <f>VLOOKUP($I109,[1]Jul!$H$7:$AC$470,22,FALSE)</f>
        <v>0</v>
      </c>
      <c r="DC109" s="109">
        <f>VLOOKUP($I109,[1]Ago!$H$7:$AC$470,22,FALSE)</f>
        <v>0</v>
      </c>
      <c r="DD109" s="109">
        <f>VLOOKUP($I109,[1]Set!$H$7:$AC$470,22,FALSE)</f>
        <v>0</v>
      </c>
      <c r="DE109" s="109">
        <f>VLOOKUP($I109,[1]Oct!$H$7:$AC$470,22,FALSE)</f>
        <v>0</v>
      </c>
      <c r="DF109" s="109">
        <f>VLOOKUP($I109,[1]Nov!$H$7:$AC$470,22,FALSE)</f>
        <v>0</v>
      </c>
      <c r="DG109" s="118">
        <f>VLOOKUP($I109,[1]Dic!$H$7:$AC$470,22,FALSE)</f>
        <v>0</v>
      </c>
      <c r="DH109" s="111">
        <f t="shared" si="67"/>
        <v>0</v>
      </c>
      <c r="DI109" s="113">
        <f t="shared" si="68"/>
        <v>0</v>
      </c>
      <c r="DJ109" s="109">
        <f>VLOOKUP($I109,[1]Ene!$H$7:$BL$470,57,FALSE)</f>
        <v>0</v>
      </c>
      <c r="DK109" s="109">
        <f>VLOOKUP($I109,[1]Feb!$H$7:$BL$470,57,FALSE)</f>
        <v>0</v>
      </c>
      <c r="DL109" s="109">
        <f>VLOOKUP($I109,[1]Mar!$H$7:$BL$470,57,FALSE)</f>
        <v>0</v>
      </c>
      <c r="DM109" s="109">
        <f>VLOOKUP($I109,[1]Abr!$H$7:$BL$470,57,FALSE)</f>
        <v>0</v>
      </c>
      <c r="DN109" s="109">
        <f>VLOOKUP($I109,[1]May!$H$7:$BL$470,57,FALSE)</f>
        <v>0</v>
      </c>
      <c r="DO109" s="109">
        <f>VLOOKUP($I109,[1]Jun!$H$7:$BL$470,57,FALSE)</f>
        <v>0</v>
      </c>
      <c r="DP109" s="109">
        <f>VLOOKUP($I109,[1]Jul!$H$7:$BL$470,57,FALSE)</f>
        <v>0</v>
      </c>
      <c r="DQ109" s="109">
        <f>VLOOKUP($I109,[1]Ago!$H$7:$BL$470,57,FALSE)</f>
        <v>0</v>
      </c>
      <c r="DR109" s="109">
        <f>VLOOKUP($I109,[1]Set!$H$7:$BL$470,57,FALSE)</f>
        <v>0</v>
      </c>
      <c r="DS109" s="109">
        <f>VLOOKUP($I109,[1]Oct!$H$7:$BL$470,57,FALSE)</f>
        <v>0</v>
      </c>
      <c r="DT109" s="109">
        <f>VLOOKUP($I109,[1]Nov!$H$7:$BL$470,57,FALSE)</f>
        <v>0</v>
      </c>
      <c r="DU109" s="109">
        <f>VLOOKUP($I109,[1]Dic!$H$7:$BL$470,57,FALSE)</f>
        <v>0</v>
      </c>
      <c r="DV109" s="111">
        <f t="shared" si="69"/>
        <v>0</v>
      </c>
      <c r="DW109" s="113">
        <f t="shared" si="70"/>
        <v>0</v>
      </c>
      <c r="DX109" s="117">
        <f>VLOOKUP($I109,[1]Ene!$H$7:$BQ$470,62,FALSE)</f>
        <v>0</v>
      </c>
      <c r="DY109" s="109">
        <f>VLOOKUP($I109,[1]Feb!$H$7:$BQ$470,62,FALSE)</f>
        <v>0</v>
      </c>
      <c r="DZ109" s="109">
        <f>VLOOKUP($I109,[1]Mar!$H$7:$BQ$470,62,FALSE)</f>
        <v>0</v>
      </c>
      <c r="EA109" s="109">
        <f>VLOOKUP($I109,[1]Abr!$H$7:$BQ$470,62,FALSE)</f>
        <v>0</v>
      </c>
      <c r="EB109" s="109">
        <f>VLOOKUP($I109,[1]May!$H$7:$BQ$470,62,FALSE)</f>
        <v>0</v>
      </c>
      <c r="EC109" s="109">
        <f>VLOOKUP($I109,[1]Jun!$H$7:$BQ$470,62,FALSE)</f>
        <v>0</v>
      </c>
      <c r="ED109" s="109">
        <f>VLOOKUP($I109,[1]Jul!$H$7:$BQ$470,62,FALSE)</f>
        <v>0</v>
      </c>
      <c r="EE109" s="109">
        <f>VLOOKUP($I109,[1]Ago!$H$7:$BQ$470,62,FALSE)</f>
        <v>0</v>
      </c>
      <c r="EF109" s="109">
        <f>VLOOKUP($I109,[1]Set!$H$7:$BQ$470,62,FALSE)</f>
        <v>0</v>
      </c>
      <c r="EG109" s="109">
        <f>VLOOKUP($I109,[1]Oct!$H$7:$BQ$470,62,FALSE)</f>
        <v>0</v>
      </c>
      <c r="EH109" s="109">
        <f>VLOOKUP($I109,[1]Nov!$H$7:$BQ$470,62,FALSE)</f>
        <v>0</v>
      </c>
      <c r="EI109" s="109">
        <f>VLOOKUP($I109,[1]Dic!$H$7:$BQ$470,62,FALSE)</f>
        <v>0</v>
      </c>
      <c r="EJ109" s="115">
        <f t="shared" si="71"/>
        <v>0</v>
      </c>
      <c r="EK109" s="113">
        <f t="shared" si="72"/>
        <v>0</v>
      </c>
      <c r="EL109" s="117">
        <f>VLOOKUP($I109,[1]Ene!$H$7:$BM$470,58,FALSE)</f>
        <v>0</v>
      </c>
      <c r="EM109" s="109">
        <f>VLOOKUP($I109,[1]Feb!$H$7:$BM$470,58,FALSE)</f>
        <v>0</v>
      </c>
      <c r="EN109" s="109">
        <f>VLOOKUP($I109,[1]Mar!$H$7:$BM$470,58,FALSE)</f>
        <v>0</v>
      </c>
      <c r="EO109" s="109">
        <f>VLOOKUP($I109,[1]Abr!$H$7:$BM$470,58,FALSE)</f>
        <v>0</v>
      </c>
      <c r="EP109" s="109">
        <f>VLOOKUP($I109,[1]May!$H$7:$BM$470,58,FALSE)</f>
        <v>0</v>
      </c>
      <c r="EQ109" s="109">
        <f>VLOOKUP($I109,[1]Jun!$H$7:$BM$470,58,FALSE)</f>
        <v>0</v>
      </c>
      <c r="ER109" s="109">
        <f>VLOOKUP($I109,[1]Jul!$H$7:$BM$470,58,FALSE)</f>
        <v>0</v>
      </c>
      <c r="ES109" s="109">
        <f>VLOOKUP($I109,[1]Ago!$H$7:$BM$470,58,FALSE)</f>
        <v>0</v>
      </c>
      <c r="ET109" s="109">
        <f>VLOOKUP($I109,[1]Set!$H$7:$BM$470,58,FALSE)</f>
        <v>0</v>
      </c>
      <c r="EU109" s="109">
        <f>VLOOKUP($I109,[1]Oct!$H$7:$BM$470,58,FALSE)</f>
        <v>0</v>
      </c>
      <c r="EV109" s="109">
        <f>VLOOKUP($I109,[1]Nov!$H$7:$BM$470,58,FALSE)</f>
        <v>0</v>
      </c>
      <c r="EW109" s="118">
        <f>VLOOKUP($I109,[1]Dic!$H$7:$BM$470,58,FALSE)</f>
        <v>0</v>
      </c>
      <c r="EX109" s="111">
        <f t="shared" si="73"/>
        <v>0</v>
      </c>
      <c r="EY109" s="113">
        <f t="shared" si="74"/>
        <v>0</v>
      </c>
      <c r="EZ109" s="109">
        <f>VLOOKUP($I109,[1]Ene!$H$7:$CL$470,70,FALSE)</f>
        <v>0</v>
      </c>
      <c r="FA109" s="109">
        <f>VLOOKUP($I109,[1]Feb!$H$7:$CL$470,70,FALSE)</f>
        <v>0</v>
      </c>
      <c r="FB109" s="109">
        <f>VLOOKUP($I109,[1]Mar!$H$7:$CL$470,70,FALSE)</f>
        <v>0</v>
      </c>
      <c r="FC109" s="109">
        <f>VLOOKUP($I109,[1]Abr!$H$7:$CL$470,70,FALSE)</f>
        <v>0</v>
      </c>
      <c r="FD109" s="109">
        <f>VLOOKUP($I109,[1]May!$H$7:$CL$470,70,FALSE)</f>
        <v>0</v>
      </c>
      <c r="FE109" s="109">
        <f>VLOOKUP($I109,[1]Jun!$H$7:$CL$470,70,FALSE)</f>
        <v>0</v>
      </c>
      <c r="FF109" s="109">
        <f>VLOOKUP($I109,[1]Jul!$H$7:$CL$470,70,FALSE)</f>
        <v>0</v>
      </c>
      <c r="FG109" s="109">
        <f>VLOOKUP($I109,[1]Ago!$H$7:$CL$470,70,FALSE)</f>
        <v>0</v>
      </c>
      <c r="FH109" s="109">
        <f>VLOOKUP($I109,[1]Set!$H$7:$CL$470,70,FALSE)</f>
        <v>0</v>
      </c>
      <c r="FI109" s="109">
        <f>VLOOKUP($I109,[1]Oct!$H$7:$CL$470,70,FALSE)</f>
        <v>0</v>
      </c>
      <c r="FJ109" s="109">
        <f>VLOOKUP($I109,[1]Nov!$H$7:$CL$470,70,FALSE)</f>
        <v>0</v>
      </c>
      <c r="FK109" s="118">
        <f>VLOOKUP($I109,[1]Dic!$H$7:$CL$470,70,FALSE)</f>
        <v>0</v>
      </c>
      <c r="FL109" s="111">
        <f t="shared" si="75"/>
        <v>0</v>
      </c>
      <c r="FM109" s="113">
        <f t="shared" si="76"/>
        <v>0</v>
      </c>
      <c r="FN109" s="109">
        <f>VLOOKUP($I109,[1]Ene!$H$7:$CL$470,72,FALSE)</f>
        <v>0</v>
      </c>
      <c r="FO109" s="109">
        <f>VLOOKUP($I109,[1]Feb!$H$7:$CL$470,72,FALSE)</f>
        <v>0</v>
      </c>
      <c r="FP109" s="109">
        <f>VLOOKUP($I109,[1]Mar!$H$7:$CL$470,72,FALSE)</f>
        <v>0</v>
      </c>
      <c r="FQ109" s="109">
        <f>VLOOKUP($I109,[1]Abr!$H$7:$CL$470,72,FALSE)</f>
        <v>0</v>
      </c>
      <c r="FR109" s="109">
        <f>VLOOKUP($I109,[1]May!$H$7:$CL$470,72,FALSE)</f>
        <v>0</v>
      </c>
      <c r="FS109" s="109">
        <f>VLOOKUP($I109,[1]Jun!$H$7:$CL$470,72,FALSE)</f>
        <v>0</v>
      </c>
      <c r="FT109" s="109">
        <f>VLOOKUP($I109,[1]Jul!$H$7:$CL$470,72,FALSE)</f>
        <v>0</v>
      </c>
      <c r="FU109" s="109">
        <f>VLOOKUP($I109,[1]Ago!$H$7:$CL$470,72,FALSE)</f>
        <v>0</v>
      </c>
      <c r="FV109" s="109">
        <f>VLOOKUP($I109,[1]Set!$H$7:$CL$470,72,FALSE)</f>
        <v>0</v>
      </c>
      <c r="FW109" s="109">
        <f>VLOOKUP($I109,[1]Oct!$H$7:$CL$470,72,FALSE)</f>
        <v>0</v>
      </c>
      <c r="FX109" s="109">
        <f>VLOOKUP($I109,[1]Nov!$H$7:$CL$470,72,FALSE)</f>
        <v>0</v>
      </c>
      <c r="FY109" s="118">
        <f>VLOOKUP($I109,[1]Dic!$H$7:$CL$470,72,FALSE)</f>
        <v>0</v>
      </c>
      <c r="FZ109" s="112">
        <f t="shared" si="77"/>
        <v>0</v>
      </c>
      <c r="GA109" s="113">
        <f t="shared" si="78"/>
        <v>0</v>
      </c>
      <c r="GB109" s="109">
        <f>VLOOKUP($I109,[1]Ene!$H$7:$CL$471,59,FALSE)</f>
        <v>0</v>
      </c>
      <c r="GC109" s="109">
        <f>VLOOKUP($I109,[1]Feb!$H$7:$CL$471,59,FALSE)</f>
        <v>0</v>
      </c>
      <c r="GD109" s="109">
        <f>VLOOKUP($I109,[1]Mar!$H$7:$CL$471,59,FALSE)</f>
        <v>0</v>
      </c>
      <c r="GE109" s="109">
        <f>VLOOKUP($I109,[1]Abr!$H$7:$CL$471,59,FALSE)</f>
        <v>0</v>
      </c>
      <c r="GF109" s="109">
        <f>VLOOKUP($I109,[1]May!$H$7:$CL$471,59,FALSE)</f>
        <v>0</v>
      </c>
      <c r="GG109" s="109">
        <f>VLOOKUP($I109,[1]Jun!$H$7:$CL$471,59,FALSE)</f>
        <v>0</v>
      </c>
      <c r="GH109" s="109">
        <f>VLOOKUP($I109,[1]Jul!$H$7:$CL$471,59,FALSE)</f>
        <v>0</v>
      </c>
      <c r="GI109" s="109">
        <f>VLOOKUP($I109,[1]Ago!$H$7:$CL$471,59,FALSE)</f>
        <v>0</v>
      </c>
      <c r="GJ109" s="109">
        <f>VLOOKUP($I109,[1]Set!$H$7:$CL$471,59,FALSE)</f>
        <v>0</v>
      </c>
      <c r="GK109" s="109">
        <f>VLOOKUP($I109,[1]Oct!$H$7:$CL$471,59,FALSE)</f>
        <v>0</v>
      </c>
      <c r="GL109" s="109">
        <f>VLOOKUP($I109,[1]Nov!$H$7:$CL$471,59,FALSE)</f>
        <v>0</v>
      </c>
      <c r="GM109" s="118">
        <f>VLOOKUP($I109,[1]Dic!$H$7:$CL$471,59,FALSE)</f>
        <v>0</v>
      </c>
      <c r="GN109" s="112">
        <f t="shared" si="79"/>
        <v>0</v>
      </c>
      <c r="GO109" s="113">
        <f t="shared" si="80"/>
        <v>0</v>
      </c>
      <c r="GP109" s="114">
        <f t="shared" si="56"/>
        <v>0</v>
      </c>
      <c r="GQ109" s="114">
        <f t="shared" si="57"/>
        <v>0</v>
      </c>
      <c r="GR109" s="116"/>
      <c r="GS109" s="109">
        <f>VLOOKUP($I109,[1]Ene!$H$7:$CL$470,71,FALSE)</f>
        <v>0</v>
      </c>
      <c r="GT109" s="109">
        <f>VLOOKUP($I109,[1]Feb!$H$7:$CL$470,71,FALSE)</f>
        <v>0</v>
      </c>
      <c r="GU109" s="109">
        <f>VLOOKUP($I109,[1]Mar!$H$7:$CL$470,71,FALSE)</f>
        <v>0</v>
      </c>
      <c r="GV109" s="109">
        <f>VLOOKUP($I109,[1]Abr!$H$7:$CL$470,71,FALSE)</f>
        <v>0</v>
      </c>
      <c r="GW109" s="109">
        <f>VLOOKUP($I109,[1]May!$H$7:$CL$470,71,FALSE)</f>
        <v>0</v>
      </c>
      <c r="GX109" s="109">
        <f>VLOOKUP($I109,[1]Jun!$H$7:$CL$470,71,FALSE)</f>
        <v>0</v>
      </c>
      <c r="GY109" s="109">
        <f>VLOOKUP($I109,[1]Jul!$H$7:$CL$470,71,FALSE)</f>
        <v>0</v>
      </c>
      <c r="GZ109" s="109">
        <f>VLOOKUP($I109,[1]Ago!$H$7:$CL$470,71,FALSE)</f>
        <v>0</v>
      </c>
      <c r="HA109" s="109">
        <f>VLOOKUP($I109,[1]Set!$H$7:$CL$470,71,FALSE)</f>
        <v>0</v>
      </c>
      <c r="HB109" s="109">
        <f>VLOOKUP($I109,[1]Oct!$H$7:$CL$470,71,FALSE)</f>
        <v>0</v>
      </c>
      <c r="HC109" s="109">
        <f>VLOOKUP($I109,[1]Nov!$H$7:$CL$470,71,FALSE)</f>
        <v>0</v>
      </c>
      <c r="HD109" s="109">
        <f>VLOOKUP($I109,[1]Dic!$H$7:$CL$470,71,FALSE)</f>
        <v>0</v>
      </c>
      <c r="HE109" s="111">
        <f t="shared" si="81"/>
        <v>0</v>
      </c>
      <c r="HF109" s="113">
        <f t="shared" si="82"/>
        <v>0</v>
      </c>
      <c r="HG109" s="109">
        <f>VLOOKUP($I109,[1]Ene!$H$7:$CL$470,73,FALSE)</f>
        <v>0</v>
      </c>
      <c r="HH109" s="109">
        <f>VLOOKUP($I109,[1]Feb!$H$7:$CL$470,73,FALSE)</f>
        <v>0</v>
      </c>
      <c r="HI109" s="109">
        <f>VLOOKUP($I109,[1]Mar!$H$7:$CL$470,73,FALSE)</f>
        <v>0</v>
      </c>
      <c r="HJ109" s="109">
        <f>VLOOKUP($I109,[1]Abr!$H$7:$CL$470,73,FALSE)</f>
        <v>0</v>
      </c>
      <c r="HK109" s="109">
        <f>VLOOKUP($I109,[1]May!$H$7:$CL$470,73,FALSE)</f>
        <v>0</v>
      </c>
      <c r="HL109" s="109">
        <f>VLOOKUP($I109,[1]Jun!$H$7:$CL$470,73,FALSE)</f>
        <v>0</v>
      </c>
      <c r="HM109" s="109">
        <f>VLOOKUP($I109,[1]Jul!$H$7:$CL$470,73,FALSE)</f>
        <v>0</v>
      </c>
      <c r="HN109" s="109">
        <f>VLOOKUP($I109,[1]Ago!$H$7:$CL$470,73,FALSE)</f>
        <v>0</v>
      </c>
      <c r="HO109" s="109">
        <f>VLOOKUP($I109,[1]Set!$H$7:$CL$470,73,FALSE)</f>
        <v>0</v>
      </c>
      <c r="HP109" s="109">
        <f>VLOOKUP($I109,[1]Oct!$H$7:$CL$470,73,FALSE)</f>
        <v>0</v>
      </c>
      <c r="HQ109" s="109">
        <f>VLOOKUP($I109,[1]Nov!$H$7:$CL$470,73,FALSE)</f>
        <v>0</v>
      </c>
      <c r="HR109" s="109">
        <f>VLOOKUP($I109,[1]Dic!$H$7:$CL$470,73,FALSE)</f>
        <v>0</v>
      </c>
      <c r="HS109" s="111">
        <f t="shared" si="83"/>
        <v>0</v>
      </c>
      <c r="HT109" s="113">
        <f t="shared" si="84"/>
        <v>0</v>
      </c>
      <c r="HU109" s="114">
        <f t="shared" si="85"/>
        <v>0</v>
      </c>
    </row>
    <row r="110" spans="1:229" s="112" customFormat="1" ht="10.5" x14ac:dyDescent="0.25">
      <c r="A110" s="184" t="s">
        <v>111</v>
      </c>
      <c r="B110" s="187" t="s">
        <v>337</v>
      </c>
      <c r="C110" s="184">
        <v>407</v>
      </c>
      <c r="D110" s="187" t="s">
        <v>562</v>
      </c>
      <c r="E110" s="187" t="s">
        <v>111</v>
      </c>
      <c r="F110" s="188" t="s">
        <v>565</v>
      </c>
      <c r="G110" s="184" t="s">
        <v>0</v>
      </c>
      <c r="H110" s="184" t="s">
        <v>690</v>
      </c>
      <c r="I110" s="316">
        <v>105</v>
      </c>
      <c r="J110" s="184" t="s">
        <v>338</v>
      </c>
      <c r="K110" s="109">
        <f>VLOOKUP($I110,[1]Ene!$H$7:$M$470,6,FALSE)</f>
        <v>0</v>
      </c>
      <c r="L110" s="109">
        <f>VLOOKUP($I110,[1]Feb!$H$7:$M$470,6,FALSE)</f>
        <v>0</v>
      </c>
      <c r="M110" s="109">
        <f>VLOOKUP($I110,[1]Mar!$H$7:$M$470,6,FALSE)</f>
        <v>0</v>
      </c>
      <c r="N110" s="109">
        <f>VLOOKUP($I110,[1]Abr!$H$7:$M$470,6,FALSE)</f>
        <v>0</v>
      </c>
      <c r="O110" s="109">
        <f>VLOOKUP($I110,[1]May!$H$7:$M$470,6,FALSE)</f>
        <v>0</v>
      </c>
      <c r="P110" s="109">
        <f>VLOOKUP($I110,[1]Jun!$H$7:$M$470,6,FALSE)</f>
        <v>0</v>
      </c>
      <c r="Q110" s="109">
        <f>VLOOKUP($I110,[1]Jul!$H$7:$M$470,6,FALSE)</f>
        <v>0</v>
      </c>
      <c r="R110" s="109">
        <f>VLOOKUP($I110,[1]Ago!$H$7:$M$470,6,FALSE)</f>
        <v>0</v>
      </c>
      <c r="S110" s="109">
        <f>VLOOKUP($I110,[1]Set!$H$7:$M$470,6,FALSE)</f>
        <v>0</v>
      </c>
      <c r="T110" s="109">
        <f>VLOOKUP($I110,[1]Oct!$H$7:$M$470,6,FALSE)</f>
        <v>0</v>
      </c>
      <c r="U110" s="109">
        <f>VLOOKUP($I110,[1]Nov!$H$7:$M$470,6,FALSE)</f>
        <v>0</v>
      </c>
      <c r="V110" s="109">
        <f>VLOOKUP($I110,[1]Dic!$H$7:$M$470,6,FALSE)</f>
        <v>0</v>
      </c>
      <c r="W110" s="142"/>
      <c r="X110" s="112">
        <f t="shared" si="58"/>
        <v>0</v>
      </c>
      <c r="Y110" s="163">
        <f t="shared" si="59"/>
        <v>0</v>
      </c>
      <c r="Z110" s="117">
        <f>VLOOKUP($I110,[1]Ene!$H$7:$N$470,7,FALSE)</f>
        <v>0</v>
      </c>
      <c r="AA110" s="109">
        <f>VLOOKUP($I110,[1]Feb!$H$7:$N$470,7,FALSE)</f>
        <v>0</v>
      </c>
      <c r="AB110" s="109">
        <f>VLOOKUP($I110,[1]Mar!$H$7:$N$470,7,FALSE)</f>
        <v>0</v>
      </c>
      <c r="AC110" s="109">
        <f>VLOOKUP($I110,[1]Abr!$H$7:$N$470,7,FALSE)</f>
        <v>0</v>
      </c>
      <c r="AD110" s="109">
        <f>VLOOKUP($I110,[1]May!$H$7:$N$470,7,FALSE)</f>
        <v>0</v>
      </c>
      <c r="AE110" s="109">
        <f>VLOOKUP($I110,[1]Jun!$H$7:$N$470,7,FALSE)</f>
        <v>0</v>
      </c>
      <c r="AF110" s="109">
        <f>VLOOKUP($I110,[1]Jul!$H$7:$N$470,7,FALSE)</f>
        <v>0</v>
      </c>
      <c r="AG110" s="109">
        <f>VLOOKUP($I110,[1]Ago!$H$7:$N$470,7,FALSE)</f>
        <v>0</v>
      </c>
      <c r="AH110" s="109">
        <f>VLOOKUP($I110,[1]Set!$H$7:$N$470,7,FALSE)</f>
        <v>0</v>
      </c>
      <c r="AI110" s="109">
        <f>VLOOKUP($I110,[1]Oct!$H$7:$N$470,7,FALSE)</f>
        <v>0</v>
      </c>
      <c r="AJ110" s="109">
        <f>VLOOKUP($I110,[1]Nov!$H$7:$N$470,7,FALSE)</f>
        <v>0</v>
      </c>
      <c r="AK110" s="118">
        <f>VLOOKUP($I110,[1]Dic!$H$7:$N$470,7,FALSE)</f>
        <v>0</v>
      </c>
      <c r="AL110" s="112">
        <f t="shared" si="51"/>
        <v>0</v>
      </c>
      <c r="AM110" s="164">
        <f t="shared" si="60"/>
        <v>0</v>
      </c>
      <c r="AN110" s="164">
        <f t="shared" si="52"/>
        <v>0</v>
      </c>
      <c r="AO110" s="142"/>
      <c r="AP110" s="109">
        <f>VLOOKUP($I110,[1]Ene!$H$7:$Q$470,10,FALSE)</f>
        <v>0</v>
      </c>
      <c r="AQ110" s="109">
        <f>VLOOKUP($I110,[1]Feb!$H$7:$Q$470,10,FALSE)</f>
        <v>0</v>
      </c>
      <c r="AR110" s="109">
        <f>VLOOKUP($I110,[1]Mar!$H$7:$Q$470,10,FALSE)</f>
        <v>0</v>
      </c>
      <c r="AS110" s="109">
        <f>VLOOKUP($I110,[1]Abr!$H$7:$Q$470,10,FALSE)</f>
        <v>0</v>
      </c>
      <c r="AT110" s="109">
        <f>VLOOKUP($I110,[1]May!$H$7:$Q$470,10,FALSE)</f>
        <v>0</v>
      </c>
      <c r="AU110" s="109">
        <f>VLOOKUP($I110,[1]Jun!$H$7:$Q$470,10,FALSE)</f>
        <v>0</v>
      </c>
      <c r="AV110" s="109">
        <f>VLOOKUP($I110,[1]Jul!$H$7:$Q$470,10,FALSE)</f>
        <v>0</v>
      </c>
      <c r="AW110" s="109">
        <f>VLOOKUP($I110,[1]Ago!$H$7:$Q$470,10,FALSE)</f>
        <v>0</v>
      </c>
      <c r="AX110" s="109">
        <f>VLOOKUP($I110,[1]Set!$H$7:$Q$470,10,FALSE)</f>
        <v>0</v>
      </c>
      <c r="AY110" s="109">
        <f>VLOOKUP($I110,[1]Oct!$H$7:$Q$470,10,FALSE)</f>
        <v>0</v>
      </c>
      <c r="AZ110" s="109">
        <f>VLOOKUP($I110,[1]Nov!$H$7:$Q$470,10,FALSE)</f>
        <v>0</v>
      </c>
      <c r="BA110" s="118">
        <f>VLOOKUP($I110,[1]Dic!$H$7:$Q$470,10,FALSE)</f>
        <v>0</v>
      </c>
      <c r="BB110" s="112">
        <f t="shared" si="61"/>
        <v>0</v>
      </c>
      <c r="BC110" s="163">
        <f t="shared" si="62"/>
        <v>0</v>
      </c>
      <c r="BD110" s="109">
        <f>VLOOKUP($I110,[1]Ene!$H$7:$T$470,13,FALSE)</f>
        <v>0</v>
      </c>
      <c r="BE110" s="109">
        <f>VLOOKUP($I110,[1]Feb!$H$7:$T$470,13,FALSE)</f>
        <v>0</v>
      </c>
      <c r="BF110" s="109">
        <f>VLOOKUP($I110,[1]Mar!$H$7:$T$470,13,FALSE)</f>
        <v>0</v>
      </c>
      <c r="BG110" s="109">
        <f>VLOOKUP($I110,[1]Abr!$H$7:$T$470,13,FALSE)</f>
        <v>0</v>
      </c>
      <c r="BH110" s="109">
        <f>VLOOKUP($I110,[1]May!$H$7:$T$470,13,FALSE)</f>
        <v>0</v>
      </c>
      <c r="BI110" s="109">
        <f>VLOOKUP($I110,[1]Jun!$H$7:$T$470,13,FALSE)</f>
        <v>0</v>
      </c>
      <c r="BJ110" s="109">
        <f>VLOOKUP($I110,[1]Jul!$H$7:$T$470,13,FALSE)</f>
        <v>0</v>
      </c>
      <c r="BK110" s="109">
        <f>VLOOKUP($I110,[1]Ago!$H$7:$T$470,13,FALSE)</f>
        <v>0</v>
      </c>
      <c r="BL110" s="109">
        <f>VLOOKUP($I110,[1]Set!$H$7:$T$470,13,FALSE)</f>
        <v>0</v>
      </c>
      <c r="BM110" s="109">
        <f>VLOOKUP($I110,[1]Oct!$H$7:$T$470,13,FALSE)</f>
        <v>0</v>
      </c>
      <c r="BN110" s="109">
        <f>VLOOKUP($I110,[1]Nov!$H$7:$T$470,13,FALSE)</f>
        <v>0</v>
      </c>
      <c r="BO110" s="109">
        <f>VLOOKUP($I110,[1]Dic!$H$7:$T$470,13,FALSE)</f>
        <v>0</v>
      </c>
      <c r="BP110" s="111">
        <f t="shared" si="63"/>
        <v>0</v>
      </c>
      <c r="BQ110" s="113">
        <f t="shared" si="64"/>
        <v>0</v>
      </c>
      <c r="BR110" s="109">
        <f>VLOOKUP($I110,[1]Ene!$H$7:$V$470,15,FALSE)</f>
        <v>0</v>
      </c>
      <c r="BS110" s="109">
        <f>VLOOKUP($I110,[1]Feb!$H$7:$V$470,15,FALSE)</f>
        <v>0</v>
      </c>
      <c r="BT110" s="109">
        <f>VLOOKUP($I110,[1]Mar!$H$7:$V$470,15,FALSE)</f>
        <v>0</v>
      </c>
      <c r="BU110" s="109">
        <f>VLOOKUP($I110,[1]Abr!$H$7:$V$470,15,FALSE)</f>
        <v>0</v>
      </c>
      <c r="BV110" s="109">
        <f>VLOOKUP($I110,[1]May!$H$7:$V$470,15,FALSE)</f>
        <v>0</v>
      </c>
      <c r="BW110" s="109">
        <f>VLOOKUP($I110,[1]Jun!$H$7:$V$470,15,FALSE)</f>
        <v>0</v>
      </c>
      <c r="BX110" s="109">
        <f>VLOOKUP($I110,[1]Jul!$H$7:$V$470,15,FALSE)</f>
        <v>0</v>
      </c>
      <c r="BY110" s="109">
        <f>VLOOKUP($I110,[1]Ago!$H$7:$V$470,15,FALSE)</f>
        <v>0</v>
      </c>
      <c r="BZ110" s="109">
        <f>VLOOKUP($I110,[1]Set!$H$7:$V$470,15,FALSE)</f>
        <v>0</v>
      </c>
      <c r="CA110" s="109">
        <f>VLOOKUP($I110,[1]Oct!$H$7:$V$470,15,FALSE)</f>
        <v>0</v>
      </c>
      <c r="CB110" s="109">
        <f>VLOOKUP($I110,[1]Nov!$H$7:$V$470,15,FALSE)</f>
        <v>0</v>
      </c>
      <c r="CC110" s="109">
        <f>VLOOKUP($I110,[1]Dic!$H$7:$V$470,15,FALSE)</f>
        <v>0</v>
      </c>
      <c r="CD110" s="111">
        <f t="shared" si="65"/>
        <v>0</v>
      </c>
      <c r="CE110" s="113">
        <f t="shared" si="53"/>
        <v>0</v>
      </c>
      <c r="CF110" s="109">
        <f>VLOOKUP($I110,[1]Ene!$H$7:$X$470,17,FALSE)</f>
        <v>0</v>
      </c>
      <c r="CG110" s="109">
        <f>VLOOKUP($I110,[1]Feb!$H$7:$X$470,17,FALSE)</f>
        <v>0</v>
      </c>
      <c r="CH110" s="109">
        <f>VLOOKUP($I110,[1]Mar!$H$7:$X$470,17,FALSE)</f>
        <v>0</v>
      </c>
      <c r="CI110" s="109">
        <f>VLOOKUP($I110,[1]Abr!$H$7:$X$470,17,FALSE)</f>
        <v>0</v>
      </c>
      <c r="CJ110" s="109">
        <f>VLOOKUP($I110,[1]May!$H$7:$X$470,17,FALSE)</f>
        <v>0</v>
      </c>
      <c r="CK110" s="109">
        <f>VLOOKUP($I110,[1]Jun!$H$7:$X$470,17,FALSE)</f>
        <v>0</v>
      </c>
      <c r="CL110" s="109">
        <f>VLOOKUP($I110,[1]Jul!$H$7:$X$470,17,FALSE)</f>
        <v>0</v>
      </c>
      <c r="CM110" s="109">
        <f>VLOOKUP($I110,[1]Ago!$H$7:$X$470,17,FALSE)</f>
        <v>0</v>
      </c>
      <c r="CN110" s="109">
        <f>VLOOKUP($I110,[1]Set!$H$7:$X$470,17,FALSE)</f>
        <v>0</v>
      </c>
      <c r="CO110" s="109">
        <f>VLOOKUP($I110,[1]Oct!$H$7:$X$470,17,FALSE)</f>
        <v>0</v>
      </c>
      <c r="CP110" s="109">
        <f>VLOOKUP($I110,[1]Nov!$H$7:$X$470,17,FALSE)</f>
        <v>0</v>
      </c>
      <c r="CQ110" s="109">
        <f>VLOOKUP($I110,[1]Dic!$H$7:$X$470,17,FALSE)</f>
        <v>0</v>
      </c>
      <c r="CR110" s="111">
        <f t="shared" si="66"/>
        <v>0</v>
      </c>
      <c r="CS110" s="113">
        <f t="shared" si="54"/>
        <v>0</v>
      </c>
      <c r="CT110" s="112">
        <f t="shared" si="55"/>
        <v>0</v>
      </c>
      <c r="CU110" s="116"/>
      <c r="CV110" s="109">
        <f>VLOOKUP($I110,[1]Ene!$H$7:$AC$470,22,FALSE)</f>
        <v>0</v>
      </c>
      <c r="CW110" s="109">
        <f>VLOOKUP($I110,[1]Feb!$H$7:$AC$470,22,FALSE)</f>
        <v>0</v>
      </c>
      <c r="CX110" s="109">
        <f>VLOOKUP($I110,[1]Mar!$H$7:$AC$470,22,FALSE)</f>
        <v>0</v>
      </c>
      <c r="CY110" s="109">
        <f>VLOOKUP($I110,[1]Abr!$H$7:$AC$470,22,FALSE)</f>
        <v>0</v>
      </c>
      <c r="CZ110" s="109">
        <f>VLOOKUP($I110,[1]May!$H$7:$AC$470,22,FALSE)</f>
        <v>0</v>
      </c>
      <c r="DA110" s="109">
        <f>VLOOKUP($I110,[1]Jun!$H$7:$AC$470,22,FALSE)</f>
        <v>0</v>
      </c>
      <c r="DB110" s="109">
        <f>VLOOKUP($I110,[1]Jul!$H$7:$AC$470,22,FALSE)</f>
        <v>0</v>
      </c>
      <c r="DC110" s="109">
        <f>VLOOKUP($I110,[1]Ago!$H$7:$AC$470,22,FALSE)</f>
        <v>0</v>
      </c>
      <c r="DD110" s="109">
        <f>VLOOKUP($I110,[1]Set!$H$7:$AC$470,22,FALSE)</f>
        <v>0</v>
      </c>
      <c r="DE110" s="109">
        <f>VLOOKUP($I110,[1]Oct!$H$7:$AC$470,22,FALSE)</f>
        <v>0</v>
      </c>
      <c r="DF110" s="109">
        <f>VLOOKUP($I110,[1]Nov!$H$7:$AC$470,22,FALSE)</f>
        <v>0</v>
      </c>
      <c r="DG110" s="118">
        <f>VLOOKUP($I110,[1]Dic!$H$7:$AC$470,22,FALSE)</f>
        <v>0</v>
      </c>
      <c r="DH110" s="111">
        <f t="shared" si="67"/>
        <v>0</v>
      </c>
      <c r="DI110" s="113">
        <f t="shared" si="68"/>
        <v>0</v>
      </c>
      <c r="DJ110" s="109">
        <f>VLOOKUP($I110,[1]Ene!$H$7:$BL$470,57,FALSE)</f>
        <v>0</v>
      </c>
      <c r="DK110" s="109">
        <f>VLOOKUP($I110,[1]Feb!$H$7:$BL$470,57,FALSE)</f>
        <v>0</v>
      </c>
      <c r="DL110" s="109">
        <f>VLOOKUP($I110,[1]Mar!$H$7:$BL$470,57,FALSE)</f>
        <v>0</v>
      </c>
      <c r="DM110" s="109">
        <f>VLOOKUP($I110,[1]Abr!$H$7:$BL$470,57,FALSE)</f>
        <v>0</v>
      </c>
      <c r="DN110" s="109">
        <f>VLOOKUP($I110,[1]May!$H$7:$BL$470,57,FALSE)</f>
        <v>0</v>
      </c>
      <c r="DO110" s="109">
        <f>VLOOKUP($I110,[1]Jun!$H$7:$BL$470,57,FALSE)</f>
        <v>0</v>
      </c>
      <c r="DP110" s="109">
        <f>VLOOKUP($I110,[1]Jul!$H$7:$BL$470,57,FALSE)</f>
        <v>0</v>
      </c>
      <c r="DQ110" s="109">
        <f>VLOOKUP($I110,[1]Ago!$H$7:$BL$470,57,FALSE)</f>
        <v>0</v>
      </c>
      <c r="DR110" s="109">
        <f>VLOOKUP($I110,[1]Set!$H$7:$BL$470,57,FALSE)</f>
        <v>0</v>
      </c>
      <c r="DS110" s="109">
        <f>VLOOKUP($I110,[1]Oct!$H$7:$BL$470,57,FALSE)</f>
        <v>0</v>
      </c>
      <c r="DT110" s="109">
        <f>VLOOKUP($I110,[1]Nov!$H$7:$BL$470,57,FALSE)</f>
        <v>0</v>
      </c>
      <c r="DU110" s="109">
        <f>VLOOKUP($I110,[1]Dic!$H$7:$BL$470,57,FALSE)</f>
        <v>0</v>
      </c>
      <c r="DV110" s="111">
        <f t="shared" si="69"/>
        <v>0</v>
      </c>
      <c r="DW110" s="113">
        <f t="shared" si="70"/>
        <v>0</v>
      </c>
      <c r="DX110" s="117">
        <f>VLOOKUP($I110,[1]Ene!$H$7:$BQ$470,62,FALSE)</f>
        <v>0</v>
      </c>
      <c r="DY110" s="109">
        <f>VLOOKUP($I110,[1]Feb!$H$7:$BQ$470,62,FALSE)</f>
        <v>0</v>
      </c>
      <c r="DZ110" s="109">
        <f>VLOOKUP($I110,[1]Mar!$H$7:$BQ$470,62,FALSE)</f>
        <v>0</v>
      </c>
      <c r="EA110" s="109">
        <f>VLOOKUP($I110,[1]Abr!$H$7:$BQ$470,62,FALSE)</f>
        <v>0</v>
      </c>
      <c r="EB110" s="109">
        <f>VLOOKUP($I110,[1]May!$H$7:$BQ$470,62,FALSE)</f>
        <v>0</v>
      </c>
      <c r="EC110" s="109">
        <f>VLOOKUP($I110,[1]Jun!$H$7:$BQ$470,62,FALSE)</f>
        <v>0</v>
      </c>
      <c r="ED110" s="109">
        <f>VLOOKUP($I110,[1]Jul!$H$7:$BQ$470,62,FALSE)</f>
        <v>0</v>
      </c>
      <c r="EE110" s="109">
        <f>VLOOKUP($I110,[1]Ago!$H$7:$BQ$470,62,FALSE)</f>
        <v>0</v>
      </c>
      <c r="EF110" s="109">
        <f>VLOOKUP($I110,[1]Set!$H$7:$BQ$470,62,FALSE)</f>
        <v>0</v>
      </c>
      <c r="EG110" s="109">
        <f>VLOOKUP($I110,[1]Oct!$H$7:$BQ$470,62,FALSE)</f>
        <v>0</v>
      </c>
      <c r="EH110" s="109">
        <f>VLOOKUP($I110,[1]Nov!$H$7:$BQ$470,62,FALSE)</f>
        <v>0</v>
      </c>
      <c r="EI110" s="109">
        <f>VLOOKUP($I110,[1]Dic!$H$7:$BQ$470,62,FALSE)</f>
        <v>0</v>
      </c>
      <c r="EJ110" s="115">
        <f t="shared" si="71"/>
        <v>0</v>
      </c>
      <c r="EK110" s="113">
        <f t="shared" si="72"/>
        <v>0</v>
      </c>
      <c r="EL110" s="117">
        <f>VLOOKUP($I110,[1]Ene!$H$7:$BM$470,58,FALSE)</f>
        <v>0</v>
      </c>
      <c r="EM110" s="109">
        <f>VLOOKUP($I110,[1]Feb!$H$7:$BM$470,58,FALSE)</f>
        <v>0</v>
      </c>
      <c r="EN110" s="109">
        <f>VLOOKUP($I110,[1]Mar!$H$7:$BM$470,58,FALSE)</f>
        <v>0</v>
      </c>
      <c r="EO110" s="109">
        <f>VLOOKUP($I110,[1]Abr!$H$7:$BM$470,58,FALSE)</f>
        <v>0</v>
      </c>
      <c r="EP110" s="109">
        <f>VLOOKUP($I110,[1]May!$H$7:$BM$470,58,FALSE)</f>
        <v>0</v>
      </c>
      <c r="EQ110" s="109">
        <f>VLOOKUP($I110,[1]Jun!$H$7:$BM$470,58,FALSE)</f>
        <v>0</v>
      </c>
      <c r="ER110" s="109">
        <f>VLOOKUP($I110,[1]Jul!$H$7:$BM$470,58,FALSE)</f>
        <v>0</v>
      </c>
      <c r="ES110" s="109">
        <f>VLOOKUP($I110,[1]Ago!$H$7:$BM$470,58,FALSE)</f>
        <v>0</v>
      </c>
      <c r="ET110" s="109">
        <f>VLOOKUP($I110,[1]Set!$H$7:$BM$470,58,FALSE)</f>
        <v>0</v>
      </c>
      <c r="EU110" s="109">
        <f>VLOOKUP($I110,[1]Oct!$H$7:$BM$470,58,FALSE)</f>
        <v>0</v>
      </c>
      <c r="EV110" s="109">
        <f>VLOOKUP($I110,[1]Nov!$H$7:$BM$470,58,FALSE)</f>
        <v>0</v>
      </c>
      <c r="EW110" s="118">
        <f>VLOOKUP($I110,[1]Dic!$H$7:$BM$470,58,FALSE)</f>
        <v>0</v>
      </c>
      <c r="EX110" s="111">
        <f t="shared" si="73"/>
        <v>0</v>
      </c>
      <c r="EY110" s="113">
        <f t="shared" si="74"/>
        <v>0</v>
      </c>
      <c r="EZ110" s="109">
        <f>VLOOKUP($I110,[1]Ene!$H$7:$CL$470,70,FALSE)</f>
        <v>0</v>
      </c>
      <c r="FA110" s="109">
        <f>VLOOKUP($I110,[1]Feb!$H$7:$CL$470,70,FALSE)</f>
        <v>0</v>
      </c>
      <c r="FB110" s="109">
        <f>VLOOKUP($I110,[1]Mar!$H$7:$CL$470,70,FALSE)</f>
        <v>0</v>
      </c>
      <c r="FC110" s="109">
        <f>VLOOKUP($I110,[1]Abr!$H$7:$CL$470,70,FALSE)</f>
        <v>0</v>
      </c>
      <c r="FD110" s="109">
        <f>VLOOKUP($I110,[1]May!$H$7:$CL$470,70,FALSE)</f>
        <v>0</v>
      </c>
      <c r="FE110" s="109">
        <f>VLOOKUP($I110,[1]Jun!$H$7:$CL$470,70,FALSE)</f>
        <v>0</v>
      </c>
      <c r="FF110" s="109">
        <f>VLOOKUP($I110,[1]Jul!$H$7:$CL$470,70,FALSE)</f>
        <v>0</v>
      </c>
      <c r="FG110" s="109">
        <f>VLOOKUP($I110,[1]Ago!$H$7:$CL$470,70,FALSE)</f>
        <v>0</v>
      </c>
      <c r="FH110" s="109">
        <f>VLOOKUP($I110,[1]Set!$H$7:$CL$470,70,FALSE)</f>
        <v>0</v>
      </c>
      <c r="FI110" s="109">
        <f>VLOOKUP($I110,[1]Oct!$H$7:$CL$470,70,FALSE)</f>
        <v>0</v>
      </c>
      <c r="FJ110" s="109">
        <f>VLOOKUP($I110,[1]Nov!$H$7:$CL$470,70,FALSE)</f>
        <v>0</v>
      </c>
      <c r="FK110" s="118">
        <f>VLOOKUP($I110,[1]Dic!$H$7:$CL$470,70,FALSE)</f>
        <v>0</v>
      </c>
      <c r="FL110" s="111">
        <f t="shared" si="75"/>
        <v>0</v>
      </c>
      <c r="FM110" s="113">
        <f t="shared" si="76"/>
        <v>0</v>
      </c>
      <c r="FN110" s="109">
        <f>VLOOKUP($I110,[1]Ene!$H$7:$CL$470,72,FALSE)</f>
        <v>0</v>
      </c>
      <c r="FO110" s="109">
        <f>VLOOKUP($I110,[1]Feb!$H$7:$CL$470,72,FALSE)</f>
        <v>0</v>
      </c>
      <c r="FP110" s="109">
        <f>VLOOKUP($I110,[1]Mar!$H$7:$CL$470,72,FALSE)</f>
        <v>0</v>
      </c>
      <c r="FQ110" s="109">
        <f>VLOOKUP($I110,[1]Abr!$H$7:$CL$470,72,FALSE)</f>
        <v>0</v>
      </c>
      <c r="FR110" s="109">
        <f>VLOOKUP($I110,[1]May!$H$7:$CL$470,72,FALSE)</f>
        <v>0</v>
      </c>
      <c r="FS110" s="109">
        <f>VLOOKUP($I110,[1]Jun!$H$7:$CL$470,72,FALSE)</f>
        <v>0</v>
      </c>
      <c r="FT110" s="109">
        <f>VLOOKUP($I110,[1]Jul!$H$7:$CL$470,72,FALSE)</f>
        <v>0</v>
      </c>
      <c r="FU110" s="109">
        <f>VLOOKUP($I110,[1]Ago!$H$7:$CL$470,72,FALSE)</f>
        <v>0</v>
      </c>
      <c r="FV110" s="109">
        <f>VLOOKUP($I110,[1]Set!$H$7:$CL$470,72,FALSE)</f>
        <v>0</v>
      </c>
      <c r="FW110" s="109">
        <f>VLOOKUP($I110,[1]Oct!$H$7:$CL$470,72,FALSE)</f>
        <v>0</v>
      </c>
      <c r="FX110" s="109">
        <f>VLOOKUP($I110,[1]Nov!$H$7:$CL$470,72,FALSE)</f>
        <v>0</v>
      </c>
      <c r="FY110" s="118">
        <f>VLOOKUP($I110,[1]Dic!$H$7:$CL$470,72,FALSE)</f>
        <v>0</v>
      </c>
      <c r="FZ110" s="112">
        <f t="shared" si="77"/>
        <v>0</v>
      </c>
      <c r="GA110" s="113">
        <f t="shared" si="78"/>
        <v>0</v>
      </c>
      <c r="GB110" s="109">
        <f>VLOOKUP($I110,[1]Ene!$H$7:$CL$471,59,FALSE)</f>
        <v>0</v>
      </c>
      <c r="GC110" s="109">
        <f>VLOOKUP($I110,[1]Feb!$H$7:$CL$471,59,FALSE)</f>
        <v>0</v>
      </c>
      <c r="GD110" s="109">
        <f>VLOOKUP($I110,[1]Mar!$H$7:$CL$471,59,FALSE)</f>
        <v>0</v>
      </c>
      <c r="GE110" s="109">
        <f>VLOOKUP($I110,[1]Abr!$H$7:$CL$471,59,FALSE)</f>
        <v>0</v>
      </c>
      <c r="GF110" s="109">
        <f>VLOOKUP($I110,[1]May!$H$7:$CL$471,59,FALSE)</f>
        <v>0</v>
      </c>
      <c r="GG110" s="109">
        <f>VLOOKUP($I110,[1]Jun!$H$7:$CL$471,59,FALSE)</f>
        <v>0</v>
      </c>
      <c r="GH110" s="109">
        <f>VLOOKUP($I110,[1]Jul!$H$7:$CL$471,59,FALSE)</f>
        <v>0</v>
      </c>
      <c r="GI110" s="109">
        <f>VLOOKUP($I110,[1]Ago!$H$7:$CL$471,59,FALSE)</f>
        <v>0</v>
      </c>
      <c r="GJ110" s="109">
        <f>VLOOKUP($I110,[1]Set!$H$7:$CL$471,59,FALSE)</f>
        <v>0</v>
      </c>
      <c r="GK110" s="109">
        <f>VLOOKUP($I110,[1]Oct!$H$7:$CL$471,59,FALSE)</f>
        <v>0</v>
      </c>
      <c r="GL110" s="109">
        <f>VLOOKUP($I110,[1]Nov!$H$7:$CL$471,59,FALSE)</f>
        <v>0</v>
      </c>
      <c r="GM110" s="118">
        <f>VLOOKUP($I110,[1]Dic!$H$7:$CL$471,59,FALSE)</f>
        <v>0</v>
      </c>
      <c r="GN110" s="112">
        <f t="shared" si="79"/>
        <v>0</v>
      </c>
      <c r="GO110" s="113">
        <f t="shared" si="80"/>
        <v>0</v>
      </c>
      <c r="GP110" s="114">
        <f t="shared" si="56"/>
        <v>0</v>
      </c>
      <c r="GQ110" s="114">
        <f t="shared" si="57"/>
        <v>0</v>
      </c>
      <c r="GR110" s="116"/>
      <c r="GS110" s="109">
        <f>VLOOKUP($I110,[1]Ene!$H$7:$CL$470,71,FALSE)</f>
        <v>0</v>
      </c>
      <c r="GT110" s="109">
        <f>VLOOKUP($I110,[1]Feb!$H$7:$CL$470,71,FALSE)</f>
        <v>0</v>
      </c>
      <c r="GU110" s="109">
        <f>VLOOKUP($I110,[1]Mar!$H$7:$CL$470,71,FALSE)</f>
        <v>0</v>
      </c>
      <c r="GV110" s="109">
        <f>VLOOKUP($I110,[1]Abr!$H$7:$CL$470,71,FALSE)</f>
        <v>0</v>
      </c>
      <c r="GW110" s="109">
        <f>VLOOKUP($I110,[1]May!$H$7:$CL$470,71,FALSE)</f>
        <v>0</v>
      </c>
      <c r="GX110" s="109">
        <f>VLOOKUP($I110,[1]Jun!$H$7:$CL$470,71,FALSE)</f>
        <v>0</v>
      </c>
      <c r="GY110" s="109">
        <f>VLOOKUP($I110,[1]Jul!$H$7:$CL$470,71,FALSE)</f>
        <v>0</v>
      </c>
      <c r="GZ110" s="109">
        <f>VLOOKUP($I110,[1]Ago!$H$7:$CL$470,71,FALSE)</f>
        <v>0</v>
      </c>
      <c r="HA110" s="109">
        <f>VLOOKUP($I110,[1]Set!$H$7:$CL$470,71,FALSE)</f>
        <v>0</v>
      </c>
      <c r="HB110" s="109">
        <f>VLOOKUP($I110,[1]Oct!$H$7:$CL$470,71,FALSE)</f>
        <v>0</v>
      </c>
      <c r="HC110" s="109">
        <f>VLOOKUP($I110,[1]Nov!$H$7:$CL$470,71,FALSE)</f>
        <v>0</v>
      </c>
      <c r="HD110" s="109">
        <f>VLOOKUP($I110,[1]Dic!$H$7:$CL$470,71,FALSE)</f>
        <v>0</v>
      </c>
      <c r="HE110" s="111">
        <f t="shared" si="81"/>
        <v>0</v>
      </c>
      <c r="HF110" s="113">
        <f t="shared" si="82"/>
        <v>0</v>
      </c>
      <c r="HG110" s="109">
        <f>VLOOKUP($I110,[1]Ene!$H$7:$CL$470,73,FALSE)</f>
        <v>0</v>
      </c>
      <c r="HH110" s="109">
        <f>VLOOKUP($I110,[1]Feb!$H$7:$CL$470,73,FALSE)</f>
        <v>0</v>
      </c>
      <c r="HI110" s="109">
        <f>VLOOKUP($I110,[1]Mar!$H$7:$CL$470,73,FALSE)</f>
        <v>0</v>
      </c>
      <c r="HJ110" s="109">
        <f>VLOOKUP($I110,[1]Abr!$H$7:$CL$470,73,FALSE)</f>
        <v>0</v>
      </c>
      <c r="HK110" s="109">
        <f>VLOOKUP($I110,[1]May!$H$7:$CL$470,73,FALSE)</f>
        <v>0</v>
      </c>
      <c r="HL110" s="109">
        <f>VLOOKUP($I110,[1]Jun!$H$7:$CL$470,73,FALSE)</f>
        <v>0</v>
      </c>
      <c r="HM110" s="109">
        <f>VLOOKUP($I110,[1]Jul!$H$7:$CL$470,73,FALSE)</f>
        <v>0</v>
      </c>
      <c r="HN110" s="109">
        <f>VLOOKUP($I110,[1]Ago!$H$7:$CL$470,73,FALSE)</f>
        <v>0</v>
      </c>
      <c r="HO110" s="109">
        <f>VLOOKUP($I110,[1]Set!$H$7:$CL$470,73,FALSE)</f>
        <v>0</v>
      </c>
      <c r="HP110" s="109">
        <f>VLOOKUP($I110,[1]Oct!$H$7:$CL$470,73,FALSE)</f>
        <v>0</v>
      </c>
      <c r="HQ110" s="109">
        <f>VLOOKUP($I110,[1]Nov!$H$7:$CL$470,73,FALSE)</f>
        <v>0</v>
      </c>
      <c r="HR110" s="109">
        <f>VLOOKUP($I110,[1]Dic!$H$7:$CL$470,73,FALSE)</f>
        <v>0</v>
      </c>
      <c r="HS110" s="111">
        <f t="shared" si="83"/>
        <v>0</v>
      </c>
      <c r="HT110" s="113">
        <f t="shared" si="84"/>
        <v>0</v>
      </c>
      <c r="HU110" s="114">
        <f t="shared" si="85"/>
        <v>0</v>
      </c>
    </row>
    <row r="111" spans="1:229" s="112" customFormat="1" ht="10.5" x14ac:dyDescent="0.25">
      <c r="A111" s="184" t="s">
        <v>111</v>
      </c>
      <c r="B111" s="187" t="s">
        <v>337</v>
      </c>
      <c r="C111" s="184">
        <v>407</v>
      </c>
      <c r="D111" s="187" t="s">
        <v>562</v>
      </c>
      <c r="E111" s="187" t="s">
        <v>111</v>
      </c>
      <c r="F111" s="188" t="s">
        <v>565</v>
      </c>
      <c r="G111" s="184"/>
      <c r="H111" s="184" t="s">
        <v>693</v>
      </c>
      <c r="I111" s="316">
        <v>106</v>
      </c>
      <c r="J111" s="184" t="s">
        <v>566</v>
      </c>
      <c r="K111" s="109">
        <f>VLOOKUP($I111,[1]Ene!$H$7:$M$470,6,FALSE)</f>
        <v>0</v>
      </c>
      <c r="L111" s="109">
        <f>VLOOKUP($I111,[1]Feb!$H$7:$M$470,6,FALSE)</f>
        <v>0</v>
      </c>
      <c r="M111" s="109">
        <f>VLOOKUP($I111,[1]Mar!$H$7:$M$470,6,FALSE)</f>
        <v>0</v>
      </c>
      <c r="N111" s="109">
        <f>VLOOKUP($I111,[1]Abr!$H$7:$M$470,6,FALSE)</f>
        <v>0</v>
      </c>
      <c r="O111" s="109">
        <f>VLOOKUP($I111,[1]May!$H$7:$M$470,6,FALSE)</f>
        <v>0</v>
      </c>
      <c r="P111" s="109">
        <f>VLOOKUP($I111,[1]Jun!$H$7:$M$470,6,FALSE)</f>
        <v>0</v>
      </c>
      <c r="Q111" s="109">
        <f>VLOOKUP($I111,[1]Jul!$H$7:$M$470,6,FALSE)</f>
        <v>0</v>
      </c>
      <c r="R111" s="109">
        <f>VLOOKUP($I111,[1]Ago!$H$7:$M$470,6,FALSE)</f>
        <v>0</v>
      </c>
      <c r="S111" s="109">
        <f>VLOOKUP($I111,[1]Set!$H$7:$M$470,6,FALSE)</f>
        <v>0</v>
      </c>
      <c r="T111" s="109">
        <f>VLOOKUP($I111,[1]Oct!$H$7:$M$470,6,FALSE)</f>
        <v>0</v>
      </c>
      <c r="U111" s="109">
        <f>VLOOKUP($I111,[1]Nov!$H$7:$M$470,6,FALSE)</f>
        <v>0</v>
      </c>
      <c r="V111" s="109">
        <f>VLOOKUP($I111,[1]Dic!$H$7:$M$470,6,FALSE)</f>
        <v>0</v>
      </c>
      <c r="W111" s="142"/>
      <c r="X111" s="112">
        <f t="shared" si="58"/>
        <v>0</v>
      </c>
      <c r="Y111" s="163">
        <f t="shared" si="59"/>
        <v>0</v>
      </c>
      <c r="Z111" s="117">
        <f>VLOOKUP($I111,[1]Ene!$H$7:$N$470,7,FALSE)</f>
        <v>0</v>
      </c>
      <c r="AA111" s="109">
        <f>VLOOKUP($I111,[1]Feb!$H$7:$N$470,7,FALSE)</f>
        <v>0</v>
      </c>
      <c r="AB111" s="109">
        <f>VLOOKUP($I111,[1]Mar!$H$7:$N$470,7,FALSE)</f>
        <v>0</v>
      </c>
      <c r="AC111" s="109">
        <f>VLOOKUP($I111,[1]Abr!$H$7:$N$470,7,FALSE)</f>
        <v>0</v>
      </c>
      <c r="AD111" s="109">
        <f>VLOOKUP($I111,[1]May!$H$7:$N$470,7,FALSE)</f>
        <v>0</v>
      </c>
      <c r="AE111" s="109">
        <f>VLOOKUP($I111,[1]Jun!$H$7:$N$470,7,FALSE)</f>
        <v>0</v>
      </c>
      <c r="AF111" s="109">
        <f>VLOOKUP($I111,[1]Jul!$H$7:$N$470,7,FALSE)</f>
        <v>0</v>
      </c>
      <c r="AG111" s="109">
        <f>VLOOKUP($I111,[1]Ago!$H$7:$N$470,7,FALSE)</f>
        <v>0</v>
      </c>
      <c r="AH111" s="109">
        <f>VLOOKUP($I111,[1]Set!$H$7:$N$470,7,FALSE)</f>
        <v>0</v>
      </c>
      <c r="AI111" s="109">
        <f>VLOOKUP($I111,[1]Oct!$H$7:$N$470,7,FALSE)</f>
        <v>0</v>
      </c>
      <c r="AJ111" s="109">
        <f>VLOOKUP($I111,[1]Nov!$H$7:$N$470,7,FALSE)</f>
        <v>0</v>
      </c>
      <c r="AK111" s="118">
        <f>VLOOKUP($I111,[1]Dic!$H$7:$N$470,7,FALSE)</f>
        <v>0</v>
      </c>
      <c r="AL111" s="112">
        <f t="shared" si="51"/>
        <v>0</v>
      </c>
      <c r="AM111" s="164">
        <f t="shared" si="60"/>
        <v>0</v>
      </c>
      <c r="AN111" s="164">
        <f t="shared" si="52"/>
        <v>0</v>
      </c>
      <c r="AO111" s="142"/>
      <c r="AP111" s="109">
        <f>VLOOKUP($I111,[1]Ene!$H$7:$Q$470,10,FALSE)</f>
        <v>0</v>
      </c>
      <c r="AQ111" s="109">
        <f>VLOOKUP($I111,[1]Feb!$H$7:$Q$470,10,FALSE)</f>
        <v>0</v>
      </c>
      <c r="AR111" s="109">
        <f>VLOOKUP($I111,[1]Mar!$H$7:$Q$470,10,FALSE)</f>
        <v>0</v>
      </c>
      <c r="AS111" s="109">
        <f>VLOOKUP($I111,[1]Abr!$H$7:$Q$470,10,FALSE)</f>
        <v>0</v>
      </c>
      <c r="AT111" s="109">
        <f>VLOOKUP($I111,[1]May!$H$7:$Q$470,10,FALSE)</f>
        <v>0</v>
      </c>
      <c r="AU111" s="109">
        <f>VLOOKUP($I111,[1]Jun!$H$7:$Q$470,10,FALSE)</f>
        <v>0</v>
      </c>
      <c r="AV111" s="109">
        <f>VLOOKUP($I111,[1]Jul!$H$7:$Q$470,10,FALSE)</f>
        <v>0</v>
      </c>
      <c r="AW111" s="109">
        <f>VLOOKUP($I111,[1]Ago!$H$7:$Q$470,10,FALSE)</f>
        <v>0</v>
      </c>
      <c r="AX111" s="109">
        <f>VLOOKUP($I111,[1]Set!$H$7:$Q$470,10,FALSE)</f>
        <v>0</v>
      </c>
      <c r="AY111" s="109">
        <f>VLOOKUP($I111,[1]Oct!$H$7:$Q$470,10,FALSE)</f>
        <v>0</v>
      </c>
      <c r="AZ111" s="109">
        <f>VLOOKUP($I111,[1]Nov!$H$7:$Q$470,10,FALSE)</f>
        <v>0</v>
      </c>
      <c r="BA111" s="118">
        <f>VLOOKUP($I111,[1]Dic!$H$7:$Q$470,10,FALSE)</f>
        <v>0</v>
      </c>
      <c r="BB111" s="112">
        <f t="shared" si="61"/>
        <v>0</v>
      </c>
      <c r="BC111" s="163">
        <f t="shared" si="62"/>
        <v>0</v>
      </c>
      <c r="BD111" s="109">
        <f>VLOOKUP($I111,[1]Ene!$H$7:$T$470,13,FALSE)</f>
        <v>0</v>
      </c>
      <c r="BE111" s="109">
        <f>VLOOKUP($I111,[1]Feb!$H$7:$T$470,13,FALSE)</f>
        <v>0</v>
      </c>
      <c r="BF111" s="109">
        <f>VLOOKUP($I111,[1]Mar!$H$7:$T$470,13,FALSE)</f>
        <v>0</v>
      </c>
      <c r="BG111" s="109">
        <f>VLOOKUP($I111,[1]Abr!$H$7:$T$470,13,FALSE)</f>
        <v>0</v>
      </c>
      <c r="BH111" s="109">
        <f>VLOOKUP($I111,[1]May!$H$7:$T$470,13,FALSE)</f>
        <v>0</v>
      </c>
      <c r="BI111" s="109">
        <f>VLOOKUP($I111,[1]Jun!$H$7:$T$470,13,FALSE)</f>
        <v>0</v>
      </c>
      <c r="BJ111" s="109">
        <f>VLOOKUP($I111,[1]Jul!$H$7:$T$470,13,FALSE)</f>
        <v>0</v>
      </c>
      <c r="BK111" s="109">
        <f>VLOOKUP($I111,[1]Ago!$H$7:$T$470,13,FALSE)</f>
        <v>0</v>
      </c>
      <c r="BL111" s="109">
        <f>VLOOKUP($I111,[1]Set!$H$7:$T$470,13,FALSE)</f>
        <v>0</v>
      </c>
      <c r="BM111" s="109">
        <f>VLOOKUP($I111,[1]Oct!$H$7:$T$470,13,FALSE)</f>
        <v>0</v>
      </c>
      <c r="BN111" s="109">
        <f>VLOOKUP($I111,[1]Nov!$H$7:$T$470,13,FALSE)</f>
        <v>0</v>
      </c>
      <c r="BO111" s="109">
        <f>VLOOKUP($I111,[1]Dic!$H$7:$T$470,13,FALSE)</f>
        <v>0</v>
      </c>
      <c r="BP111" s="111">
        <f t="shared" si="63"/>
        <v>0</v>
      </c>
      <c r="BQ111" s="113">
        <f t="shared" si="64"/>
        <v>0</v>
      </c>
      <c r="BR111" s="109">
        <f>VLOOKUP($I111,[1]Ene!$H$7:$V$470,15,FALSE)</f>
        <v>0</v>
      </c>
      <c r="BS111" s="109">
        <f>VLOOKUP($I111,[1]Feb!$H$7:$V$470,15,FALSE)</f>
        <v>0</v>
      </c>
      <c r="BT111" s="109">
        <f>VLOOKUP($I111,[1]Mar!$H$7:$V$470,15,FALSE)</f>
        <v>0</v>
      </c>
      <c r="BU111" s="109">
        <f>VLOOKUP($I111,[1]Abr!$H$7:$V$470,15,FALSE)</f>
        <v>0</v>
      </c>
      <c r="BV111" s="109">
        <f>VLOOKUP($I111,[1]May!$H$7:$V$470,15,FALSE)</f>
        <v>0</v>
      </c>
      <c r="BW111" s="109">
        <f>VLOOKUP($I111,[1]Jun!$H$7:$V$470,15,FALSE)</f>
        <v>0</v>
      </c>
      <c r="BX111" s="109">
        <f>VLOOKUP($I111,[1]Jul!$H$7:$V$470,15,FALSE)</f>
        <v>0</v>
      </c>
      <c r="BY111" s="109">
        <f>VLOOKUP($I111,[1]Ago!$H$7:$V$470,15,FALSE)</f>
        <v>0</v>
      </c>
      <c r="BZ111" s="109">
        <f>VLOOKUP($I111,[1]Set!$H$7:$V$470,15,FALSE)</f>
        <v>0</v>
      </c>
      <c r="CA111" s="109">
        <f>VLOOKUP($I111,[1]Oct!$H$7:$V$470,15,FALSE)</f>
        <v>0</v>
      </c>
      <c r="CB111" s="109">
        <f>VLOOKUP($I111,[1]Nov!$H$7:$V$470,15,FALSE)</f>
        <v>0</v>
      </c>
      <c r="CC111" s="109">
        <f>VLOOKUP($I111,[1]Dic!$H$7:$V$470,15,FALSE)</f>
        <v>0</v>
      </c>
      <c r="CD111" s="111">
        <f t="shared" si="65"/>
        <v>0</v>
      </c>
      <c r="CE111" s="113">
        <f t="shared" si="53"/>
        <v>0</v>
      </c>
      <c r="CF111" s="109">
        <f>VLOOKUP($I111,[1]Ene!$H$7:$X$470,17,FALSE)</f>
        <v>0</v>
      </c>
      <c r="CG111" s="109">
        <f>VLOOKUP($I111,[1]Feb!$H$7:$X$470,17,FALSE)</f>
        <v>0</v>
      </c>
      <c r="CH111" s="109">
        <f>VLOOKUP($I111,[1]Mar!$H$7:$X$470,17,FALSE)</f>
        <v>0</v>
      </c>
      <c r="CI111" s="109">
        <f>VLOOKUP($I111,[1]Abr!$H$7:$X$470,17,FALSE)</f>
        <v>0</v>
      </c>
      <c r="CJ111" s="109">
        <f>VLOOKUP($I111,[1]May!$H$7:$X$470,17,FALSE)</f>
        <v>0</v>
      </c>
      <c r="CK111" s="109">
        <f>VLOOKUP($I111,[1]Jun!$H$7:$X$470,17,FALSE)</f>
        <v>0</v>
      </c>
      <c r="CL111" s="109">
        <f>VLOOKUP($I111,[1]Jul!$H$7:$X$470,17,FALSE)</f>
        <v>0</v>
      </c>
      <c r="CM111" s="109">
        <f>VLOOKUP($I111,[1]Ago!$H$7:$X$470,17,FALSE)</f>
        <v>0</v>
      </c>
      <c r="CN111" s="109">
        <f>VLOOKUP($I111,[1]Set!$H$7:$X$470,17,FALSE)</f>
        <v>0</v>
      </c>
      <c r="CO111" s="109">
        <f>VLOOKUP($I111,[1]Oct!$H$7:$X$470,17,FALSE)</f>
        <v>0</v>
      </c>
      <c r="CP111" s="109">
        <f>VLOOKUP($I111,[1]Nov!$H$7:$X$470,17,FALSE)</f>
        <v>0</v>
      </c>
      <c r="CQ111" s="109">
        <f>VLOOKUP($I111,[1]Dic!$H$7:$X$470,17,FALSE)</f>
        <v>0</v>
      </c>
      <c r="CR111" s="111">
        <f t="shared" si="66"/>
        <v>0</v>
      </c>
      <c r="CS111" s="113">
        <f t="shared" si="54"/>
        <v>0</v>
      </c>
      <c r="CT111" s="112">
        <f t="shared" si="55"/>
        <v>0</v>
      </c>
      <c r="CU111" s="116"/>
      <c r="CV111" s="109">
        <f>VLOOKUP($I111,[1]Ene!$H$7:$AC$470,22,FALSE)</f>
        <v>0</v>
      </c>
      <c r="CW111" s="109">
        <f>VLOOKUP($I111,[1]Feb!$H$7:$AC$470,22,FALSE)</f>
        <v>0</v>
      </c>
      <c r="CX111" s="109">
        <f>VLOOKUP($I111,[1]Mar!$H$7:$AC$470,22,FALSE)</f>
        <v>0</v>
      </c>
      <c r="CY111" s="109">
        <f>VLOOKUP($I111,[1]Abr!$H$7:$AC$470,22,FALSE)</f>
        <v>0</v>
      </c>
      <c r="CZ111" s="109">
        <f>VLOOKUP($I111,[1]May!$H$7:$AC$470,22,FALSE)</f>
        <v>0</v>
      </c>
      <c r="DA111" s="109">
        <f>VLOOKUP($I111,[1]Jun!$H$7:$AC$470,22,FALSE)</f>
        <v>0</v>
      </c>
      <c r="DB111" s="109">
        <f>VLOOKUP($I111,[1]Jul!$H$7:$AC$470,22,FALSE)</f>
        <v>0</v>
      </c>
      <c r="DC111" s="109">
        <f>VLOOKUP($I111,[1]Ago!$H$7:$AC$470,22,FALSE)</f>
        <v>0</v>
      </c>
      <c r="DD111" s="109">
        <f>VLOOKUP($I111,[1]Set!$H$7:$AC$470,22,FALSE)</f>
        <v>0</v>
      </c>
      <c r="DE111" s="109">
        <f>VLOOKUP($I111,[1]Oct!$H$7:$AC$470,22,FALSE)</f>
        <v>0</v>
      </c>
      <c r="DF111" s="109">
        <f>VLOOKUP($I111,[1]Nov!$H$7:$AC$470,22,FALSE)</f>
        <v>0</v>
      </c>
      <c r="DG111" s="118">
        <f>VLOOKUP($I111,[1]Dic!$H$7:$AC$470,22,FALSE)</f>
        <v>0</v>
      </c>
      <c r="DH111" s="111">
        <f t="shared" si="67"/>
        <v>0</v>
      </c>
      <c r="DI111" s="113">
        <f t="shared" si="68"/>
        <v>0</v>
      </c>
      <c r="DJ111" s="109">
        <f>VLOOKUP($I111,[1]Ene!$H$7:$BL$470,57,FALSE)</f>
        <v>0</v>
      </c>
      <c r="DK111" s="109">
        <f>VLOOKUP($I111,[1]Feb!$H$7:$BL$470,57,FALSE)</f>
        <v>0</v>
      </c>
      <c r="DL111" s="109">
        <f>VLOOKUP($I111,[1]Mar!$H$7:$BL$470,57,FALSE)</f>
        <v>0</v>
      </c>
      <c r="DM111" s="109">
        <f>VLOOKUP($I111,[1]Abr!$H$7:$BL$470,57,FALSE)</f>
        <v>0</v>
      </c>
      <c r="DN111" s="109">
        <f>VLOOKUP($I111,[1]May!$H$7:$BL$470,57,FALSE)</f>
        <v>0</v>
      </c>
      <c r="DO111" s="109">
        <f>VLOOKUP($I111,[1]Jun!$H$7:$BL$470,57,FALSE)</f>
        <v>0</v>
      </c>
      <c r="DP111" s="109">
        <f>VLOOKUP($I111,[1]Jul!$H$7:$BL$470,57,FALSE)</f>
        <v>0</v>
      </c>
      <c r="DQ111" s="109">
        <f>VLOOKUP($I111,[1]Ago!$H$7:$BL$470,57,FALSE)</f>
        <v>0</v>
      </c>
      <c r="DR111" s="109">
        <f>VLOOKUP($I111,[1]Set!$H$7:$BL$470,57,FALSE)</f>
        <v>0</v>
      </c>
      <c r="DS111" s="109">
        <f>VLOOKUP($I111,[1]Oct!$H$7:$BL$470,57,FALSE)</f>
        <v>0</v>
      </c>
      <c r="DT111" s="109">
        <f>VLOOKUP($I111,[1]Nov!$H$7:$BL$470,57,FALSE)</f>
        <v>0</v>
      </c>
      <c r="DU111" s="109">
        <f>VLOOKUP($I111,[1]Dic!$H$7:$BL$470,57,FALSE)</f>
        <v>0</v>
      </c>
      <c r="DV111" s="111">
        <f t="shared" si="69"/>
        <v>0</v>
      </c>
      <c r="DW111" s="113">
        <f t="shared" si="70"/>
        <v>0</v>
      </c>
      <c r="DX111" s="117">
        <f>VLOOKUP($I111,[1]Ene!$H$7:$BQ$470,62,FALSE)</f>
        <v>0</v>
      </c>
      <c r="DY111" s="109">
        <f>VLOOKUP($I111,[1]Feb!$H$7:$BQ$470,62,FALSE)</f>
        <v>0</v>
      </c>
      <c r="DZ111" s="109">
        <f>VLOOKUP($I111,[1]Mar!$H$7:$BQ$470,62,FALSE)</f>
        <v>0</v>
      </c>
      <c r="EA111" s="109">
        <f>VLOOKUP($I111,[1]Abr!$H$7:$BQ$470,62,FALSE)</f>
        <v>0</v>
      </c>
      <c r="EB111" s="109">
        <f>VLOOKUP($I111,[1]May!$H$7:$BQ$470,62,FALSE)</f>
        <v>0</v>
      </c>
      <c r="EC111" s="109">
        <f>VLOOKUP($I111,[1]Jun!$H$7:$BQ$470,62,FALSE)</f>
        <v>0</v>
      </c>
      <c r="ED111" s="109">
        <f>VLOOKUP($I111,[1]Jul!$H$7:$BQ$470,62,FALSE)</f>
        <v>0</v>
      </c>
      <c r="EE111" s="109">
        <f>VLOOKUP($I111,[1]Ago!$H$7:$BQ$470,62,FALSE)</f>
        <v>0</v>
      </c>
      <c r="EF111" s="109">
        <f>VLOOKUP($I111,[1]Set!$H$7:$BQ$470,62,FALSE)</f>
        <v>0</v>
      </c>
      <c r="EG111" s="109">
        <f>VLOOKUP($I111,[1]Oct!$H$7:$BQ$470,62,FALSE)</f>
        <v>0</v>
      </c>
      <c r="EH111" s="109">
        <f>VLOOKUP($I111,[1]Nov!$H$7:$BQ$470,62,FALSE)</f>
        <v>0</v>
      </c>
      <c r="EI111" s="109">
        <f>VLOOKUP($I111,[1]Dic!$H$7:$BQ$470,62,FALSE)</f>
        <v>0</v>
      </c>
      <c r="EJ111" s="115">
        <f t="shared" si="71"/>
        <v>0</v>
      </c>
      <c r="EK111" s="113">
        <f t="shared" si="72"/>
        <v>0</v>
      </c>
      <c r="EL111" s="117">
        <f>VLOOKUP($I111,[1]Ene!$H$7:$BM$470,58,FALSE)</f>
        <v>0</v>
      </c>
      <c r="EM111" s="109">
        <f>VLOOKUP($I111,[1]Feb!$H$7:$BM$470,58,FALSE)</f>
        <v>0</v>
      </c>
      <c r="EN111" s="109">
        <f>VLOOKUP($I111,[1]Mar!$H$7:$BM$470,58,FALSE)</f>
        <v>0</v>
      </c>
      <c r="EO111" s="109">
        <f>VLOOKUP($I111,[1]Abr!$H$7:$BM$470,58,FALSE)</f>
        <v>0</v>
      </c>
      <c r="EP111" s="109">
        <f>VLOOKUP($I111,[1]May!$H$7:$BM$470,58,FALSE)</f>
        <v>0</v>
      </c>
      <c r="EQ111" s="109">
        <f>VLOOKUP($I111,[1]Jun!$H$7:$BM$470,58,FALSE)</f>
        <v>0</v>
      </c>
      <c r="ER111" s="109">
        <f>VLOOKUP($I111,[1]Jul!$H$7:$BM$470,58,FALSE)</f>
        <v>0</v>
      </c>
      <c r="ES111" s="109">
        <f>VLOOKUP($I111,[1]Ago!$H$7:$BM$470,58,FALSE)</f>
        <v>0</v>
      </c>
      <c r="ET111" s="109">
        <f>VLOOKUP($I111,[1]Set!$H$7:$BM$470,58,FALSE)</f>
        <v>0</v>
      </c>
      <c r="EU111" s="109">
        <f>VLOOKUP($I111,[1]Oct!$H$7:$BM$470,58,FALSE)</f>
        <v>0</v>
      </c>
      <c r="EV111" s="109">
        <f>VLOOKUP($I111,[1]Nov!$H$7:$BM$470,58,FALSE)</f>
        <v>0</v>
      </c>
      <c r="EW111" s="118">
        <f>VLOOKUP($I111,[1]Dic!$H$7:$BM$470,58,FALSE)</f>
        <v>0</v>
      </c>
      <c r="EX111" s="111">
        <f t="shared" si="73"/>
        <v>0</v>
      </c>
      <c r="EY111" s="113">
        <f t="shared" si="74"/>
        <v>0</v>
      </c>
      <c r="EZ111" s="109">
        <f>VLOOKUP($I111,[1]Ene!$H$7:$CL$470,70,FALSE)</f>
        <v>0</v>
      </c>
      <c r="FA111" s="109">
        <f>VLOOKUP($I111,[1]Feb!$H$7:$CL$470,70,FALSE)</f>
        <v>0</v>
      </c>
      <c r="FB111" s="109">
        <f>VLOOKUP($I111,[1]Mar!$H$7:$CL$470,70,FALSE)</f>
        <v>0</v>
      </c>
      <c r="FC111" s="109">
        <f>VLOOKUP($I111,[1]Abr!$H$7:$CL$470,70,FALSE)</f>
        <v>0</v>
      </c>
      <c r="FD111" s="109">
        <f>VLOOKUP($I111,[1]May!$H$7:$CL$470,70,FALSE)</f>
        <v>0</v>
      </c>
      <c r="FE111" s="109">
        <f>VLOOKUP($I111,[1]Jun!$H$7:$CL$470,70,FALSE)</f>
        <v>0</v>
      </c>
      <c r="FF111" s="109">
        <f>VLOOKUP($I111,[1]Jul!$H$7:$CL$470,70,FALSE)</f>
        <v>0</v>
      </c>
      <c r="FG111" s="109">
        <f>VLOOKUP($I111,[1]Ago!$H$7:$CL$470,70,FALSE)</f>
        <v>0</v>
      </c>
      <c r="FH111" s="109">
        <f>VLOOKUP($I111,[1]Set!$H$7:$CL$470,70,FALSE)</f>
        <v>0</v>
      </c>
      <c r="FI111" s="109">
        <f>VLOOKUP($I111,[1]Oct!$H$7:$CL$470,70,FALSE)</f>
        <v>0</v>
      </c>
      <c r="FJ111" s="109">
        <f>VLOOKUP($I111,[1]Nov!$H$7:$CL$470,70,FALSE)</f>
        <v>0</v>
      </c>
      <c r="FK111" s="118">
        <f>VLOOKUP($I111,[1]Dic!$H$7:$CL$470,70,FALSE)</f>
        <v>0</v>
      </c>
      <c r="FL111" s="111">
        <f t="shared" si="75"/>
        <v>0</v>
      </c>
      <c r="FM111" s="113">
        <f t="shared" si="76"/>
        <v>0</v>
      </c>
      <c r="FN111" s="109">
        <f>VLOOKUP($I111,[1]Ene!$H$7:$CL$470,72,FALSE)</f>
        <v>0</v>
      </c>
      <c r="FO111" s="109">
        <f>VLOOKUP($I111,[1]Feb!$H$7:$CL$470,72,FALSE)</f>
        <v>0</v>
      </c>
      <c r="FP111" s="109">
        <f>VLOOKUP($I111,[1]Mar!$H$7:$CL$470,72,FALSE)</f>
        <v>0</v>
      </c>
      <c r="FQ111" s="109">
        <f>VLOOKUP($I111,[1]Abr!$H$7:$CL$470,72,FALSE)</f>
        <v>0</v>
      </c>
      <c r="FR111" s="109">
        <f>VLOOKUP($I111,[1]May!$H$7:$CL$470,72,FALSE)</f>
        <v>0</v>
      </c>
      <c r="FS111" s="109">
        <f>VLOOKUP($I111,[1]Jun!$H$7:$CL$470,72,FALSE)</f>
        <v>0</v>
      </c>
      <c r="FT111" s="109">
        <f>VLOOKUP($I111,[1]Jul!$H$7:$CL$470,72,FALSE)</f>
        <v>0</v>
      </c>
      <c r="FU111" s="109">
        <f>VLOOKUP($I111,[1]Ago!$H$7:$CL$470,72,FALSE)</f>
        <v>0</v>
      </c>
      <c r="FV111" s="109">
        <f>VLOOKUP($I111,[1]Set!$H$7:$CL$470,72,FALSE)</f>
        <v>0</v>
      </c>
      <c r="FW111" s="109">
        <f>VLOOKUP($I111,[1]Oct!$H$7:$CL$470,72,FALSE)</f>
        <v>0</v>
      </c>
      <c r="FX111" s="109">
        <f>VLOOKUP($I111,[1]Nov!$H$7:$CL$470,72,FALSE)</f>
        <v>0</v>
      </c>
      <c r="FY111" s="118">
        <f>VLOOKUP($I111,[1]Dic!$H$7:$CL$470,72,FALSE)</f>
        <v>0</v>
      </c>
      <c r="FZ111" s="112">
        <f t="shared" si="77"/>
        <v>0</v>
      </c>
      <c r="GA111" s="113">
        <f t="shared" si="78"/>
        <v>0</v>
      </c>
      <c r="GB111" s="109">
        <f>VLOOKUP($I111,[1]Ene!$H$7:$CL$471,59,FALSE)</f>
        <v>0</v>
      </c>
      <c r="GC111" s="109">
        <f>VLOOKUP($I111,[1]Feb!$H$7:$CL$471,59,FALSE)</f>
        <v>0</v>
      </c>
      <c r="GD111" s="109">
        <f>VLOOKUP($I111,[1]Mar!$H$7:$CL$471,59,FALSE)</f>
        <v>0</v>
      </c>
      <c r="GE111" s="109">
        <f>VLOOKUP($I111,[1]Abr!$H$7:$CL$471,59,FALSE)</f>
        <v>0</v>
      </c>
      <c r="GF111" s="109">
        <f>VLOOKUP($I111,[1]May!$H$7:$CL$471,59,FALSE)</f>
        <v>0</v>
      </c>
      <c r="GG111" s="109">
        <f>VLOOKUP($I111,[1]Jun!$H$7:$CL$471,59,FALSE)</f>
        <v>0</v>
      </c>
      <c r="GH111" s="109">
        <f>VLOOKUP($I111,[1]Jul!$H$7:$CL$471,59,FALSE)</f>
        <v>0</v>
      </c>
      <c r="GI111" s="109">
        <f>VLOOKUP($I111,[1]Ago!$H$7:$CL$471,59,FALSE)</f>
        <v>0</v>
      </c>
      <c r="GJ111" s="109">
        <f>VLOOKUP($I111,[1]Set!$H$7:$CL$471,59,FALSE)</f>
        <v>0</v>
      </c>
      <c r="GK111" s="109">
        <f>VLOOKUP($I111,[1]Oct!$H$7:$CL$471,59,FALSE)</f>
        <v>0</v>
      </c>
      <c r="GL111" s="109">
        <f>VLOOKUP($I111,[1]Nov!$H$7:$CL$471,59,FALSE)</f>
        <v>0</v>
      </c>
      <c r="GM111" s="118">
        <f>VLOOKUP($I111,[1]Dic!$H$7:$CL$471,59,FALSE)</f>
        <v>0</v>
      </c>
      <c r="GN111" s="112">
        <f t="shared" si="79"/>
        <v>0</v>
      </c>
      <c r="GO111" s="113">
        <f t="shared" si="80"/>
        <v>0</v>
      </c>
      <c r="GP111" s="114">
        <f t="shared" si="56"/>
        <v>0</v>
      </c>
      <c r="GQ111" s="114">
        <f t="shared" si="57"/>
        <v>0</v>
      </c>
      <c r="GR111" s="116"/>
      <c r="GS111" s="109">
        <f>VLOOKUP($I111,[1]Ene!$H$7:$CL$470,71,FALSE)</f>
        <v>0</v>
      </c>
      <c r="GT111" s="109">
        <f>VLOOKUP($I111,[1]Feb!$H$7:$CL$470,71,FALSE)</f>
        <v>0</v>
      </c>
      <c r="GU111" s="109">
        <f>VLOOKUP($I111,[1]Mar!$H$7:$CL$470,71,FALSE)</f>
        <v>0</v>
      </c>
      <c r="GV111" s="109">
        <f>VLOOKUP($I111,[1]Abr!$H$7:$CL$470,71,FALSE)</f>
        <v>0</v>
      </c>
      <c r="GW111" s="109">
        <f>VLOOKUP($I111,[1]May!$H$7:$CL$470,71,FALSE)</f>
        <v>0</v>
      </c>
      <c r="GX111" s="109">
        <f>VLOOKUP($I111,[1]Jun!$H$7:$CL$470,71,FALSE)</f>
        <v>0</v>
      </c>
      <c r="GY111" s="109">
        <f>VLOOKUP($I111,[1]Jul!$H$7:$CL$470,71,FALSE)</f>
        <v>0</v>
      </c>
      <c r="GZ111" s="109">
        <f>VLOOKUP($I111,[1]Ago!$H$7:$CL$470,71,FALSE)</f>
        <v>0</v>
      </c>
      <c r="HA111" s="109">
        <f>VLOOKUP($I111,[1]Set!$H$7:$CL$470,71,FALSE)</f>
        <v>0</v>
      </c>
      <c r="HB111" s="109">
        <f>VLOOKUP($I111,[1]Oct!$H$7:$CL$470,71,FALSE)</f>
        <v>0</v>
      </c>
      <c r="HC111" s="109">
        <f>VLOOKUP($I111,[1]Nov!$H$7:$CL$470,71,FALSE)</f>
        <v>0</v>
      </c>
      <c r="HD111" s="109">
        <f>VLOOKUP($I111,[1]Dic!$H$7:$CL$470,71,FALSE)</f>
        <v>0</v>
      </c>
      <c r="HE111" s="111">
        <f t="shared" si="81"/>
        <v>0</v>
      </c>
      <c r="HF111" s="113">
        <f t="shared" si="82"/>
        <v>0</v>
      </c>
      <c r="HG111" s="109">
        <f>VLOOKUP($I111,[1]Ene!$H$7:$CL$470,73,FALSE)</f>
        <v>0</v>
      </c>
      <c r="HH111" s="109">
        <f>VLOOKUP($I111,[1]Feb!$H$7:$CL$470,73,FALSE)</f>
        <v>0</v>
      </c>
      <c r="HI111" s="109">
        <f>VLOOKUP($I111,[1]Mar!$H$7:$CL$470,73,FALSE)</f>
        <v>0</v>
      </c>
      <c r="HJ111" s="109">
        <f>VLOOKUP($I111,[1]Abr!$H$7:$CL$470,73,FALSE)</f>
        <v>0</v>
      </c>
      <c r="HK111" s="109">
        <f>VLOOKUP($I111,[1]May!$H$7:$CL$470,73,FALSE)</f>
        <v>0</v>
      </c>
      <c r="HL111" s="109">
        <f>VLOOKUP($I111,[1]Jun!$H$7:$CL$470,73,FALSE)</f>
        <v>0</v>
      </c>
      <c r="HM111" s="109">
        <f>VLOOKUP($I111,[1]Jul!$H$7:$CL$470,73,FALSE)</f>
        <v>0</v>
      </c>
      <c r="HN111" s="109">
        <f>VLOOKUP($I111,[1]Ago!$H$7:$CL$470,73,FALSE)</f>
        <v>0</v>
      </c>
      <c r="HO111" s="109">
        <f>VLOOKUP($I111,[1]Set!$H$7:$CL$470,73,FALSE)</f>
        <v>0</v>
      </c>
      <c r="HP111" s="109">
        <f>VLOOKUP($I111,[1]Oct!$H$7:$CL$470,73,FALSE)</f>
        <v>0</v>
      </c>
      <c r="HQ111" s="109">
        <f>VLOOKUP($I111,[1]Nov!$H$7:$CL$470,73,FALSE)</f>
        <v>0</v>
      </c>
      <c r="HR111" s="109">
        <f>VLOOKUP($I111,[1]Dic!$H$7:$CL$470,73,FALSE)</f>
        <v>0</v>
      </c>
      <c r="HS111" s="111">
        <f t="shared" si="83"/>
        <v>0</v>
      </c>
      <c r="HT111" s="113">
        <f t="shared" si="84"/>
        <v>0</v>
      </c>
      <c r="HU111" s="114">
        <f t="shared" si="85"/>
        <v>0</v>
      </c>
    </row>
    <row r="112" spans="1:229" s="112" customFormat="1" ht="10.5" x14ac:dyDescent="0.25">
      <c r="A112" s="184" t="s">
        <v>111</v>
      </c>
      <c r="B112" s="187" t="s">
        <v>337</v>
      </c>
      <c r="C112" s="184">
        <v>407</v>
      </c>
      <c r="D112" s="187" t="s">
        <v>562</v>
      </c>
      <c r="E112" s="187" t="s">
        <v>111</v>
      </c>
      <c r="F112" s="188" t="s">
        <v>565</v>
      </c>
      <c r="G112" s="184"/>
      <c r="H112" s="184" t="s">
        <v>688</v>
      </c>
      <c r="I112" s="316">
        <v>107</v>
      </c>
      <c r="J112" s="184" t="s">
        <v>339</v>
      </c>
      <c r="K112" s="109">
        <f>VLOOKUP($I112,[1]Ene!$H$7:$M$470,6,FALSE)</f>
        <v>0</v>
      </c>
      <c r="L112" s="109">
        <f>VLOOKUP($I112,[1]Feb!$H$7:$M$470,6,FALSE)</f>
        <v>0</v>
      </c>
      <c r="M112" s="109">
        <f>VLOOKUP($I112,[1]Mar!$H$7:$M$470,6,FALSE)</f>
        <v>0</v>
      </c>
      <c r="N112" s="109">
        <f>VLOOKUP($I112,[1]Abr!$H$7:$M$470,6,FALSE)</f>
        <v>0</v>
      </c>
      <c r="O112" s="109">
        <f>VLOOKUP($I112,[1]May!$H$7:$M$470,6,FALSE)</f>
        <v>0</v>
      </c>
      <c r="P112" s="109">
        <f>VLOOKUP($I112,[1]Jun!$H$7:$M$470,6,FALSE)</f>
        <v>0</v>
      </c>
      <c r="Q112" s="109">
        <f>VLOOKUP($I112,[1]Jul!$H$7:$M$470,6,FALSE)</f>
        <v>0</v>
      </c>
      <c r="R112" s="109">
        <f>VLOOKUP($I112,[1]Ago!$H$7:$M$470,6,FALSE)</f>
        <v>0</v>
      </c>
      <c r="S112" s="109">
        <f>VLOOKUP($I112,[1]Set!$H$7:$M$470,6,FALSE)</f>
        <v>0</v>
      </c>
      <c r="T112" s="109">
        <f>VLOOKUP($I112,[1]Oct!$H$7:$M$470,6,FALSE)</f>
        <v>0</v>
      </c>
      <c r="U112" s="109">
        <f>VLOOKUP($I112,[1]Nov!$H$7:$M$470,6,FALSE)</f>
        <v>0</v>
      </c>
      <c r="V112" s="109">
        <f>VLOOKUP($I112,[1]Dic!$H$7:$M$470,6,FALSE)</f>
        <v>0</v>
      </c>
      <c r="W112" s="142"/>
      <c r="X112" s="112">
        <f t="shared" si="58"/>
        <v>0</v>
      </c>
      <c r="Y112" s="163">
        <f t="shared" si="59"/>
        <v>0</v>
      </c>
      <c r="Z112" s="117">
        <f>VLOOKUP($I112,[1]Ene!$H$7:$N$470,7,FALSE)</f>
        <v>0</v>
      </c>
      <c r="AA112" s="109">
        <f>VLOOKUP($I112,[1]Feb!$H$7:$N$470,7,FALSE)</f>
        <v>0</v>
      </c>
      <c r="AB112" s="109">
        <f>VLOOKUP($I112,[1]Mar!$H$7:$N$470,7,FALSE)</f>
        <v>0</v>
      </c>
      <c r="AC112" s="109">
        <f>VLOOKUP($I112,[1]Abr!$H$7:$N$470,7,FALSE)</f>
        <v>0</v>
      </c>
      <c r="AD112" s="109">
        <f>VLOOKUP($I112,[1]May!$H$7:$N$470,7,FALSE)</f>
        <v>0</v>
      </c>
      <c r="AE112" s="109">
        <f>VLOOKUP($I112,[1]Jun!$H$7:$N$470,7,FALSE)</f>
        <v>0</v>
      </c>
      <c r="AF112" s="109">
        <f>VLOOKUP($I112,[1]Jul!$H$7:$N$470,7,FALSE)</f>
        <v>0</v>
      </c>
      <c r="AG112" s="109">
        <f>VLOOKUP($I112,[1]Ago!$H$7:$N$470,7,FALSE)</f>
        <v>0</v>
      </c>
      <c r="AH112" s="109">
        <f>VLOOKUP($I112,[1]Set!$H$7:$N$470,7,FALSE)</f>
        <v>0</v>
      </c>
      <c r="AI112" s="109">
        <f>VLOOKUP($I112,[1]Oct!$H$7:$N$470,7,FALSE)</f>
        <v>0</v>
      </c>
      <c r="AJ112" s="109">
        <f>VLOOKUP($I112,[1]Nov!$H$7:$N$470,7,FALSE)</f>
        <v>0</v>
      </c>
      <c r="AK112" s="118">
        <f>VLOOKUP($I112,[1]Dic!$H$7:$N$470,7,FALSE)</f>
        <v>0</v>
      </c>
      <c r="AL112" s="112">
        <f t="shared" si="51"/>
        <v>0</v>
      </c>
      <c r="AM112" s="164">
        <f t="shared" si="60"/>
        <v>0</v>
      </c>
      <c r="AN112" s="164">
        <f t="shared" si="52"/>
        <v>0</v>
      </c>
      <c r="AO112" s="142"/>
      <c r="AP112" s="109">
        <f>VLOOKUP($I112,[1]Ene!$H$7:$Q$470,10,FALSE)</f>
        <v>0</v>
      </c>
      <c r="AQ112" s="109">
        <f>VLOOKUP($I112,[1]Feb!$H$7:$Q$470,10,FALSE)</f>
        <v>0</v>
      </c>
      <c r="AR112" s="109">
        <f>VLOOKUP($I112,[1]Mar!$H$7:$Q$470,10,FALSE)</f>
        <v>0</v>
      </c>
      <c r="AS112" s="109">
        <f>VLOOKUP($I112,[1]Abr!$H$7:$Q$470,10,FALSE)</f>
        <v>0</v>
      </c>
      <c r="AT112" s="109">
        <f>VLOOKUP($I112,[1]May!$H$7:$Q$470,10,FALSE)</f>
        <v>0</v>
      </c>
      <c r="AU112" s="109">
        <f>VLOOKUP($I112,[1]Jun!$H$7:$Q$470,10,FALSE)</f>
        <v>0</v>
      </c>
      <c r="AV112" s="109">
        <f>VLOOKUP($I112,[1]Jul!$H$7:$Q$470,10,FALSE)</f>
        <v>0</v>
      </c>
      <c r="AW112" s="109">
        <f>VLOOKUP($I112,[1]Ago!$H$7:$Q$470,10,FALSE)</f>
        <v>0</v>
      </c>
      <c r="AX112" s="109">
        <f>VLOOKUP($I112,[1]Set!$H$7:$Q$470,10,FALSE)</f>
        <v>0</v>
      </c>
      <c r="AY112" s="109">
        <f>VLOOKUP($I112,[1]Oct!$H$7:$Q$470,10,FALSE)</f>
        <v>0</v>
      </c>
      <c r="AZ112" s="109">
        <f>VLOOKUP($I112,[1]Nov!$H$7:$Q$470,10,FALSE)</f>
        <v>0</v>
      </c>
      <c r="BA112" s="118">
        <f>VLOOKUP($I112,[1]Dic!$H$7:$Q$470,10,FALSE)</f>
        <v>0</v>
      </c>
      <c r="BB112" s="112">
        <f t="shared" si="61"/>
        <v>0</v>
      </c>
      <c r="BC112" s="163">
        <f t="shared" si="62"/>
        <v>0</v>
      </c>
      <c r="BD112" s="109">
        <f>VLOOKUP($I112,[1]Ene!$H$7:$T$470,13,FALSE)</f>
        <v>0</v>
      </c>
      <c r="BE112" s="109">
        <f>VLOOKUP($I112,[1]Feb!$H$7:$T$470,13,FALSE)</f>
        <v>0</v>
      </c>
      <c r="BF112" s="109">
        <f>VLOOKUP($I112,[1]Mar!$H$7:$T$470,13,FALSE)</f>
        <v>0</v>
      </c>
      <c r="BG112" s="109">
        <f>VLOOKUP($I112,[1]Abr!$H$7:$T$470,13,FALSE)</f>
        <v>0</v>
      </c>
      <c r="BH112" s="109">
        <f>VLOOKUP($I112,[1]May!$H$7:$T$470,13,FALSE)</f>
        <v>0</v>
      </c>
      <c r="BI112" s="109">
        <f>VLOOKUP($I112,[1]Jun!$H$7:$T$470,13,FALSE)</f>
        <v>0</v>
      </c>
      <c r="BJ112" s="109">
        <f>VLOOKUP($I112,[1]Jul!$H$7:$T$470,13,FALSE)</f>
        <v>0</v>
      </c>
      <c r="BK112" s="109">
        <f>VLOOKUP($I112,[1]Ago!$H$7:$T$470,13,FALSE)</f>
        <v>0</v>
      </c>
      <c r="BL112" s="109">
        <f>VLOOKUP($I112,[1]Set!$H$7:$T$470,13,FALSE)</f>
        <v>0</v>
      </c>
      <c r="BM112" s="109">
        <f>VLOOKUP($I112,[1]Oct!$H$7:$T$470,13,FALSE)</f>
        <v>0</v>
      </c>
      <c r="BN112" s="109">
        <f>VLOOKUP($I112,[1]Nov!$H$7:$T$470,13,FALSE)</f>
        <v>0</v>
      </c>
      <c r="BO112" s="109">
        <f>VLOOKUP($I112,[1]Dic!$H$7:$T$470,13,FALSE)</f>
        <v>0</v>
      </c>
      <c r="BP112" s="111">
        <f t="shared" si="63"/>
        <v>0</v>
      </c>
      <c r="BQ112" s="113">
        <f t="shared" si="64"/>
        <v>0</v>
      </c>
      <c r="BR112" s="109">
        <f>VLOOKUP($I112,[1]Ene!$H$7:$V$470,15,FALSE)</f>
        <v>0</v>
      </c>
      <c r="BS112" s="109">
        <f>VLOOKUP($I112,[1]Feb!$H$7:$V$470,15,FALSE)</f>
        <v>0</v>
      </c>
      <c r="BT112" s="109">
        <f>VLOOKUP($I112,[1]Mar!$H$7:$V$470,15,FALSE)</f>
        <v>0</v>
      </c>
      <c r="BU112" s="109">
        <f>VLOOKUP($I112,[1]Abr!$H$7:$V$470,15,FALSE)</f>
        <v>0</v>
      </c>
      <c r="BV112" s="109">
        <f>VLOOKUP($I112,[1]May!$H$7:$V$470,15,FALSE)</f>
        <v>0</v>
      </c>
      <c r="BW112" s="109">
        <f>VLOOKUP($I112,[1]Jun!$H$7:$V$470,15,FALSE)</f>
        <v>0</v>
      </c>
      <c r="BX112" s="109">
        <f>VLOOKUP($I112,[1]Jul!$H$7:$V$470,15,FALSE)</f>
        <v>0</v>
      </c>
      <c r="BY112" s="109">
        <f>VLOOKUP($I112,[1]Ago!$H$7:$V$470,15,FALSE)</f>
        <v>0</v>
      </c>
      <c r="BZ112" s="109">
        <f>VLOOKUP($I112,[1]Set!$H$7:$V$470,15,FALSE)</f>
        <v>0</v>
      </c>
      <c r="CA112" s="109">
        <f>VLOOKUP($I112,[1]Oct!$H$7:$V$470,15,FALSE)</f>
        <v>0</v>
      </c>
      <c r="CB112" s="109">
        <f>VLOOKUP($I112,[1]Nov!$H$7:$V$470,15,FALSE)</f>
        <v>0</v>
      </c>
      <c r="CC112" s="109">
        <f>VLOOKUP($I112,[1]Dic!$H$7:$V$470,15,FALSE)</f>
        <v>0</v>
      </c>
      <c r="CD112" s="111">
        <f t="shared" si="65"/>
        <v>0</v>
      </c>
      <c r="CE112" s="113">
        <f t="shared" si="53"/>
        <v>0</v>
      </c>
      <c r="CF112" s="109">
        <f>VLOOKUP($I112,[1]Ene!$H$7:$X$470,17,FALSE)</f>
        <v>0</v>
      </c>
      <c r="CG112" s="109">
        <f>VLOOKUP($I112,[1]Feb!$H$7:$X$470,17,FALSE)</f>
        <v>0</v>
      </c>
      <c r="CH112" s="109">
        <f>VLOOKUP($I112,[1]Mar!$H$7:$X$470,17,FALSE)</f>
        <v>0</v>
      </c>
      <c r="CI112" s="109">
        <f>VLOOKUP($I112,[1]Abr!$H$7:$X$470,17,FALSE)</f>
        <v>0</v>
      </c>
      <c r="CJ112" s="109">
        <f>VLOOKUP($I112,[1]May!$H$7:$X$470,17,FALSE)</f>
        <v>0</v>
      </c>
      <c r="CK112" s="109">
        <f>VLOOKUP($I112,[1]Jun!$H$7:$X$470,17,FALSE)</f>
        <v>0</v>
      </c>
      <c r="CL112" s="109">
        <f>VLOOKUP($I112,[1]Jul!$H$7:$X$470,17,FALSE)</f>
        <v>0</v>
      </c>
      <c r="CM112" s="109">
        <f>VLOOKUP($I112,[1]Ago!$H$7:$X$470,17,FALSE)</f>
        <v>0</v>
      </c>
      <c r="CN112" s="109">
        <f>VLOOKUP($I112,[1]Set!$H$7:$X$470,17,FALSE)</f>
        <v>0</v>
      </c>
      <c r="CO112" s="109">
        <f>VLOOKUP($I112,[1]Oct!$H$7:$X$470,17,FALSE)</f>
        <v>0</v>
      </c>
      <c r="CP112" s="109">
        <f>VLOOKUP($I112,[1]Nov!$H$7:$X$470,17,FALSE)</f>
        <v>0</v>
      </c>
      <c r="CQ112" s="109">
        <f>VLOOKUP($I112,[1]Dic!$H$7:$X$470,17,FALSE)</f>
        <v>0</v>
      </c>
      <c r="CR112" s="111">
        <f t="shared" si="66"/>
        <v>0</v>
      </c>
      <c r="CS112" s="113">
        <f t="shared" si="54"/>
        <v>0</v>
      </c>
      <c r="CT112" s="112">
        <f t="shared" si="55"/>
        <v>0</v>
      </c>
      <c r="CU112" s="116"/>
      <c r="CV112" s="109">
        <f>VLOOKUP($I112,[1]Ene!$H$7:$AC$470,22,FALSE)</f>
        <v>0</v>
      </c>
      <c r="CW112" s="109">
        <f>VLOOKUP($I112,[1]Feb!$H$7:$AC$470,22,FALSE)</f>
        <v>0</v>
      </c>
      <c r="CX112" s="109">
        <f>VLOOKUP($I112,[1]Mar!$H$7:$AC$470,22,FALSE)</f>
        <v>0</v>
      </c>
      <c r="CY112" s="109">
        <f>VLOOKUP($I112,[1]Abr!$H$7:$AC$470,22,FALSE)</f>
        <v>0</v>
      </c>
      <c r="CZ112" s="109">
        <f>VLOOKUP($I112,[1]May!$H$7:$AC$470,22,FALSE)</f>
        <v>0</v>
      </c>
      <c r="DA112" s="109">
        <f>VLOOKUP($I112,[1]Jun!$H$7:$AC$470,22,FALSE)</f>
        <v>0</v>
      </c>
      <c r="DB112" s="109">
        <f>VLOOKUP($I112,[1]Jul!$H$7:$AC$470,22,FALSE)</f>
        <v>0</v>
      </c>
      <c r="DC112" s="109">
        <f>VLOOKUP($I112,[1]Ago!$H$7:$AC$470,22,FALSE)</f>
        <v>0</v>
      </c>
      <c r="DD112" s="109">
        <f>VLOOKUP($I112,[1]Set!$H$7:$AC$470,22,FALSE)</f>
        <v>0</v>
      </c>
      <c r="DE112" s="109">
        <f>VLOOKUP($I112,[1]Oct!$H$7:$AC$470,22,FALSE)</f>
        <v>0</v>
      </c>
      <c r="DF112" s="109">
        <f>VLOOKUP($I112,[1]Nov!$H$7:$AC$470,22,FALSE)</f>
        <v>0</v>
      </c>
      <c r="DG112" s="118">
        <f>VLOOKUP($I112,[1]Dic!$H$7:$AC$470,22,FALSE)</f>
        <v>0</v>
      </c>
      <c r="DH112" s="111">
        <f t="shared" si="67"/>
        <v>0</v>
      </c>
      <c r="DI112" s="113">
        <f t="shared" si="68"/>
        <v>0</v>
      </c>
      <c r="DJ112" s="109">
        <f>VLOOKUP($I112,[1]Ene!$H$7:$BL$470,57,FALSE)</f>
        <v>0</v>
      </c>
      <c r="DK112" s="109">
        <f>VLOOKUP($I112,[1]Feb!$H$7:$BL$470,57,FALSE)</f>
        <v>0</v>
      </c>
      <c r="DL112" s="109">
        <f>VLOOKUP($I112,[1]Mar!$H$7:$BL$470,57,FALSE)</f>
        <v>0</v>
      </c>
      <c r="DM112" s="109">
        <f>VLOOKUP($I112,[1]Abr!$H$7:$BL$470,57,FALSE)</f>
        <v>0</v>
      </c>
      <c r="DN112" s="109">
        <f>VLOOKUP($I112,[1]May!$H$7:$BL$470,57,FALSE)</f>
        <v>0</v>
      </c>
      <c r="DO112" s="109">
        <f>VLOOKUP($I112,[1]Jun!$H$7:$BL$470,57,FALSE)</f>
        <v>0</v>
      </c>
      <c r="DP112" s="109">
        <f>VLOOKUP($I112,[1]Jul!$H$7:$BL$470,57,FALSE)</f>
        <v>0</v>
      </c>
      <c r="DQ112" s="109">
        <f>VLOOKUP($I112,[1]Ago!$H$7:$BL$470,57,FALSE)</f>
        <v>0</v>
      </c>
      <c r="DR112" s="109">
        <f>VLOOKUP($I112,[1]Set!$H$7:$BL$470,57,FALSE)</f>
        <v>0</v>
      </c>
      <c r="DS112" s="109">
        <f>VLOOKUP($I112,[1]Oct!$H$7:$BL$470,57,FALSE)</f>
        <v>0</v>
      </c>
      <c r="DT112" s="109">
        <f>VLOOKUP($I112,[1]Nov!$H$7:$BL$470,57,FALSE)</f>
        <v>0</v>
      </c>
      <c r="DU112" s="109">
        <f>VLOOKUP($I112,[1]Dic!$H$7:$BL$470,57,FALSE)</f>
        <v>0</v>
      </c>
      <c r="DV112" s="111">
        <f t="shared" si="69"/>
        <v>0</v>
      </c>
      <c r="DW112" s="113">
        <f t="shared" si="70"/>
        <v>0</v>
      </c>
      <c r="DX112" s="117">
        <f>VLOOKUP($I112,[1]Ene!$H$7:$BQ$470,62,FALSE)</f>
        <v>0</v>
      </c>
      <c r="DY112" s="109">
        <f>VLOOKUP($I112,[1]Feb!$H$7:$BQ$470,62,FALSE)</f>
        <v>0</v>
      </c>
      <c r="DZ112" s="109">
        <f>VLOOKUP($I112,[1]Mar!$H$7:$BQ$470,62,FALSE)</f>
        <v>0</v>
      </c>
      <c r="EA112" s="109">
        <f>VLOOKUP($I112,[1]Abr!$H$7:$BQ$470,62,FALSE)</f>
        <v>0</v>
      </c>
      <c r="EB112" s="109">
        <f>VLOOKUP($I112,[1]May!$H$7:$BQ$470,62,FALSE)</f>
        <v>0</v>
      </c>
      <c r="EC112" s="109">
        <f>VLOOKUP($I112,[1]Jun!$H$7:$BQ$470,62,FALSE)</f>
        <v>0</v>
      </c>
      <c r="ED112" s="109">
        <f>VLOOKUP($I112,[1]Jul!$H$7:$BQ$470,62,FALSE)</f>
        <v>0</v>
      </c>
      <c r="EE112" s="109">
        <f>VLOOKUP($I112,[1]Ago!$H$7:$BQ$470,62,FALSE)</f>
        <v>0</v>
      </c>
      <c r="EF112" s="109">
        <f>VLOOKUP($I112,[1]Set!$H$7:$BQ$470,62,FALSE)</f>
        <v>0</v>
      </c>
      <c r="EG112" s="109">
        <f>VLOOKUP($I112,[1]Oct!$H$7:$BQ$470,62,FALSE)</f>
        <v>0</v>
      </c>
      <c r="EH112" s="109">
        <f>VLOOKUP($I112,[1]Nov!$H$7:$BQ$470,62,FALSE)</f>
        <v>0</v>
      </c>
      <c r="EI112" s="109">
        <f>VLOOKUP($I112,[1]Dic!$H$7:$BQ$470,62,FALSE)</f>
        <v>0</v>
      </c>
      <c r="EJ112" s="115">
        <f t="shared" si="71"/>
        <v>0</v>
      </c>
      <c r="EK112" s="113">
        <f t="shared" si="72"/>
        <v>0</v>
      </c>
      <c r="EL112" s="117">
        <f>VLOOKUP($I112,[1]Ene!$H$7:$BM$470,58,FALSE)</f>
        <v>0</v>
      </c>
      <c r="EM112" s="109">
        <f>VLOOKUP($I112,[1]Feb!$H$7:$BM$470,58,FALSE)</f>
        <v>0</v>
      </c>
      <c r="EN112" s="109">
        <f>VLOOKUP($I112,[1]Mar!$H$7:$BM$470,58,FALSE)</f>
        <v>0</v>
      </c>
      <c r="EO112" s="109">
        <f>VLOOKUP($I112,[1]Abr!$H$7:$BM$470,58,FALSE)</f>
        <v>0</v>
      </c>
      <c r="EP112" s="109">
        <f>VLOOKUP($I112,[1]May!$H$7:$BM$470,58,FALSE)</f>
        <v>0</v>
      </c>
      <c r="EQ112" s="109">
        <f>VLOOKUP($I112,[1]Jun!$H$7:$BM$470,58,FALSE)</f>
        <v>0</v>
      </c>
      <c r="ER112" s="109">
        <f>VLOOKUP($I112,[1]Jul!$H$7:$BM$470,58,FALSE)</f>
        <v>0</v>
      </c>
      <c r="ES112" s="109">
        <f>VLOOKUP($I112,[1]Ago!$H$7:$BM$470,58,FALSE)</f>
        <v>0</v>
      </c>
      <c r="ET112" s="109">
        <f>VLOOKUP($I112,[1]Set!$H$7:$BM$470,58,FALSE)</f>
        <v>0</v>
      </c>
      <c r="EU112" s="109">
        <f>VLOOKUP($I112,[1]Oct!$H$7:$BM$470,58,FALSE)</f>
        <v>0</v>
      </c>
      <c r="EV112" s="109">
        <f>VLOOKUP($I112,[1]Nov!$H$7:$BM$470,58,FALSE)</f>
        <v>0</v>
      </c>
      <c r="EW112" s="118">
        <f>VLOOKUP($I112,[1]Dic!$H$7:$BM$470,58,FALSE)</f>
        <v>0</v>
      </c>
      <c r="EX112" s="111">
        <f t="shared" si="73"/>
        <v>0</v>
      </c>
      <c r="EY112" s="113">
        <f t="shared" si="74"/>
        <v>0</v>
      </c>
      <c r="EZ112" s="109">
        <f>VLOOKUP($I112,[1]Ene!$H$7:$CL$470,70,FALSE)</f>
        <v>0</v>
      </c>
      <c r="FA112" s="109">
        <f>VLOOKUP($I112,[1]Feb!$H$7:$CL$470,70,FALSE)</f>
        <v>0</v>
      </c>
      <c r="FB112" s="109">
        <f>VLOOKUP($I112,[1]Mar!$H$7:$CL$470,70,FALSE)</f>
        <v>0</v>
      </c>
      <c r="FC112" s="109">
        <f>VLOOKUP($I112,[1]Abr!$H$7:$CL$470,70,FALSE)</f>
        <v>0</v>
      </c>
      <c r="FD112" s="109">
        <f>VLOOKUP($I112,[1]May!$H$7:$CL$470,70,FALSE)</f>
        <v>0</v>
      </c>
      <c r="FE112" s="109">
        <f>VLOOKUP($I112,[1]Jun!$H$7:$CL$470,70,FALSE)</f>
        <v>0</v>
      </c>
      <c r="FF112" s="109">
        <f>VLOOKUP($I112,[1]Jul!$H$7:$CL$470,70,FALSE)</f>
        <v>0</v>
      </c>
      <c r="FG112" s="109">
        <f>VLOOKUP($I112,[1]Ago!$H$7:$CL$470,70,FALSE)</f>
        <v>0</v>
      </c>
      <c r="FH112" s="109">
        <f>VLOOKUP($I112,[1]Set!$H$7:$CL$470,70,FALSE)</f>
        <v>0</v>
      </c>
      <c r="FI112" s="109">
        <f>VLOOKUP($I112,[1]Oct!$H$7:$CL$470,70,FALSE)</f>
        <v>0</v>
      </c>
      <c r="FJ112" s="109">
        <f>VLOOKUP($I112,[1]Nov!$H$7:$CL$470,70,FALSE)</f>
        <v>0</v>
      </c>
      <c r="FK112" s="118">
        <f>VLOOKUP($I112,[1]Dic!$H$7:$CL$470,70,FALSE)</f>
        <v>0</v>
      </c>
      <c r="FL112" s="111">
        <f t="shared" si="75"/>
        <v>0</v>
      </c>
      <c r="FM112" s="113">
        <f t="shared" si="76"/>
        <v>0</v>
      </c>
      <c r="FN112" s="109">
        <f>VLOOKUP($I112,[1]Ene!$H$7:$CL$470,72,FALSE)</f>
        <v>0</v>
      </c>
      <c r="FO112" s="109">
        <f>VLOOKUP($I112,[1]Feb!$H$7:$CL$470,72,FALSE)</f>
        <v>0</v>
      </c>
      <c r="FP112" s="109">
        <f>VLOOKUP($I112,[1]Mar!$H$7:$CL$470,72,FALSE)</f>
        <v>0</v>
      </c>
      <c r="FQ112" s="109">
        <f>VLOOKUP($I112,[1]Abr!$H$7:$CL$470,72,FALSE)</f>
        <v>0</v>
      </c>
      <c r="FR112" s="109">
        <f>VLOOKUP($I112,[1]May!$H$7:$CL$470,72,FALSE)</f>
        <v>0</v>
      </c>
      <c r="FS112" s="109">
        <f>VLOOKUP($I112,[1]Jun!$H$7:$CL$470,72,FALSE)</f>
        <v>0</v>
      </c>
      <c r="FT112" s="109">
        <f>VLOOKUP($I112,[1]Jul!$H$7:$CL$470,72,FALSE)</f>
        <v>0</v>
      </c>
      <c r="FU112" s="109">
        <f>VLOOKUP($I112,[1]Ago!$H$7:$CL$470,72,FALSE)</f>
        <v>0</v>
      </c>
      <c r="FV112" s="109">
        <f>VLOOKUP($I112,[1]Set!$H$7:$CL$470,72,FALSE)</f>
        <v>0</v>
      </c>
      <c r="FW112" s="109">
        <f>VLOOKUP($I112,[1]Oct!$H$7:$CL$470,72,FALSE)</f>
        <v>0</v>
      </c>
      <c r="FX112" s="109">
        <f>VLOOKUP($I112,[1]Nov!$H$7:$CL$470,72,FALSE)</f>
        <v>0</v>
      </c>
      <c r="FY112" s="118">
        <f>VLOOKUP($I112,[1]Dic!$H$7:$CL$470,72,FALSE)</f>
        <v>0</v>
      </c>
      <c r="FZ112" s="112">
        <f t="shared" si="77"/>
        <v>0</v>
      </c>
      <c r="GA112" s="113">
        <f t="shared" si="78"/>
        <v>0</v>
      </c>
      <c r="GB112" s="109">
        <f>VLOOKUP($I112,[1]Ene!$H$7:$CL$471,59,FALSE)</f>
        <v>0</v>
      </c>
      <c r="GC112" s="109">
        <f>VLOOKUP($I112,[1]Feb!$H$7:$CL$471,59,FALSE)</f>
        <v>0</v>
      </c>
      <c r="GD112" s="109">
        <f>VLOOKUP($I112,[1]Mar!$H$7:$CL$471,59,FALSE)</f>
        <v>0</v>
      </c>
      <c r="GE112" s="109">
        <f>VLOOKUP($I112,[1]Abr!$H$7:$CL$471,59,FALSE)</f>
        <v>0</v>
      </c>
      <c r="GF112" s="109">
        <f>VLOOKUP($I112,[1]May!$H$7:$CL$471,59,FALSE)</f>
        <v>0</v>
      </c>
      <c r="GG112" s="109">
        <f>VLOOKUP($I112,[1]Jun!$H$7:$CL$471,59,FALSE)</f>
        <v>0</v>
      </c>
      <c r="GH112" s="109">
        <f>VLOOKUP($I112,[1]Jul!$H$7:$CL$471,59,FALSE)</f>
        <v>0</v>
      </c>
      <c r="GI112" s="109">
        <f>VLOOKUP($I112,[1]Ago!$H$7:$CL$471,59,FALSE)</f>
        <v>0</v>
      </c>
      <c r="GJ112" s="109">
        <f>VLOOKUP($I112,[1]Set!$H$7:$CL$471,59,FALSE)</f>
        <v>0</v>
      </c>
      <c r="GK112" s="109">
        <f>VLOOKUP($I112,[1]Oct!$H$7:$CL$471,59,FALSE)</f>
        <v>0</v>
      </c>
      <c r="GL112" s="109">
        <f>VLOOKUP($I112,[1]Nov!$H$7:$CL$471,59,FALSE)</f>
        <v>0</v>
      </c>
      <c r="GM112" s="118">
        <f>VLOOKUP($I112,[1]Dic!$H$7:$CL$471,59,FALSE)</f>
        <v>0</v>
      </c>
      <c r="GN112" s="112">
        <f t="shared" si="79"/>
        <v>0</v>
      </c>
      <c r="GO112" s="113">
        <f t="shared" si="80"/>
        <v>0</v>
      </c>
      <c r="GP112" s="114">
        <f t="shared" si="56"/>
        <v>0</v>
      </c>
      <c r="GQ112" s="114">
        <f t="shared" si="57"/>
        <v>0</v>
      </c>
      <c r="GR112" s="116"/>
      <c r="GS112" s="109">
        <f>VLOOKUP($I112,[1]Ene!$H$7:$CL$470,71,FALSE)</f>
        <v>0</v>
      </c>
      <c r="GT112" s="109">
        <f>VLOOKUP($I112,[1]Feb!$H$7:$CL$470,71,FALSE)</f>
        <v>0</v>
      </c>
      <c r="GU112" s="109">
        <f>VLOOKUP($I112,[1]Mar!$H$7:$CL$470,71,FALSE)</f>
        <v>0</v>
      </c>
      <c r="GV112" s="109">
        <f>VLOOKUP($I112,[1]Abr!$H$7:$CL$470,71,FALSE)</f>
        <v>0</v>
      </c>
      <c r="GW112" s="109">
        <f>VLOOKUP($I112,[1]May!$H$7:$CL$470,71,FALSE)</f>
        <v>0</v>
      </c>
      <c r="GX112" s="109">
        <f>VLOOKUP($I112,[1]Jun!$H$7:$CL$470,71,FALSE)</f>
        <v>0</v>
      </c>
      <c r="GY112" s="109">
        <f>VLOOKUP($I112,[1]Jul!$H$7:$CL$470,71,FALSE)</f>
        <v>0</v>
      </c>
      <c r="GZ112" s="109">
        <f>VLOOKUP($I112,[1]Ago!$H$7:$CL$470,71,FALSE)</f>
        <v>0</v>
      </c>
      <c r="HA112" s="109">
        <f>VLOOKUP($I112,[1]Set!$H$7:$CL$470,71,FALSE)</f>
        <v>0</v>
      </c>
      <c r="HB112" s="109">
        <f>VLOOKUP($I112,[1]Oct!$H$7:$CL$470,71,FALSE)</f>
        <v>0</v>
      </c>
      <c r="HC112" s="109">
        <f>VLOOKUP($I112,[1]Nov!$H$7:$CL$470,71,FALSE)</f>
        <v>0</v>
      </c>
      <c r="HD112" s="109">
        <f>VLOOKUP($I112,[1]Dic!$H$7:$CL$470,71,FALSE)</f>
        <v>0</v>
      </c>
      <c r="HE112" s="111">
        <f t="shared" si="81"/>
        <v>0</v>
      </c>
      <c r="HF112" s="113">
        <f t="shared" si="82"/>
        <v>0</v>
      </c>
      <c r="HG112" s="109">
        <f>VLOOKUP($I112,[1]Ene!$H$7:$CL$470,73,FALSE)</f>
        <v>0</v>
      </c>
      <c r="HH112" s="109">
        <f>VLOOKUP($I112,[1]Feb!$H$7:$CL$470,73,FALSE)</f>
        <v>0</v>
      </c>
      <c r="HI112" s="109">
        <f>VLOOKUP($I112,[1]Mar!$H$7:$CL$470,73,FALSE)</f>
        <v>0</v>
      </c>
      <c r="HJ112" s="109">
        <f>VLOOKUP($I112,[1]Abr!$H$7:$CL$470,73,FALSE)</f>
        <v>0</v>
      </c>
      <c r="HK112" s="109">
        <f>VLOOKUP($I112,[1]May!$H$7:$CL$470,73,FALSE)</f>
        <v>0</v>
      </c>
      <c r="HL112" s="109">
        <f>VLOOKUP($I112,[1]Jun!$H$7:$CL$470,73,FALSE)</f>
        <v>0</v>
      </c>
      <c r="HM112" s="109">
        <f>VLOOKUP($I112,[1]Jul!$H$7:$CL$470,73,FALSE)</f>
        <v>0</v>
      </c>
      <c r="HN112" s="109">
        <f>VLOOKUP($I112,[1]Ago!$H$7:$CL$470,73,FALSE)</f>
        <v>0</v>
      </c>
      <c r="HO112" s="109">
        <f>VLOOKUP($I112,[1]Set!$H$7:$CL$470,73,FALSE)</f>
        <v>0</v>
      </c>
      <c r="HP112" s="109">
        <f>VLOOKUP($I112,[1]Oct!$H$7:$CL$470,73,FALSE)</f>
        <v>0</v>
      </c>
      <c r="HQ112" s="109">
        <f>VLOOKUP($I112,[1]Nov!$H$7:$CL$470,73,FALSE)</f>
        <v>0</v>
      </c>
      <c r="HR112" s="109">
        <f>VLOOKUP($I112,[1]Dic!$H$7:$CL$470,73,FALSE)</f>
        <v>0</v>
      </c>
      <c r="HS112" s="111">
        <f t="shared" si="83"/>
        <v>0</v>
      </c>
      <c r="HT112" s="113">
        <f t="shared" si="84"/>
        <v>0</v>
      </c>
      <c r="HU112" s="114">
        <f t="shared" si="85"/>
        <v>0</v>
      </c>
    </row>
    <row r="113" spans="1:229" s="112" customFormat="1" ht="10.5" x14ac:dyDescent="0.25">
      <c r="A113" s="184" t="s">
        <v>111</v>
      </c>
      <c r="B113" s="187" t="s">
        <v>337</v>
      </c>
      <c r="C113" s="184">
        <v>407</v>
      </c>
      <c r="D113" s="187" t="s">
        <v>562</v>
      </c>
      <c r="E113" s="187" t="s">
        <v>111</v>
      </c>
      <c r="F113" s="188" t="s">
        <v>565</v>
      </c>
      <c r="G113" s="184"/>
      <c r="H113" s="184" t="s">
        <v>688</v>
      </c>
      <c r="I113" s="316">
        <v>108</v>
      </c>
      <c r="J113" s="184" t="s">
        <v>340</v>
      </c>
      <c r="K113" s="109">
        <f>VLOOKUP($I113,[1]Ene!$H$7:$M$470,6,FALSE)</f>
        <v>0</v>
      </c>
      <c r="L113" s="109">
        <f>VLOOKUP($I113,[1]Feb!$H$7:$M$470,6,FALSE)</f>
        <v>0</v>
      </c>
      <c r="M113" s="109">
        <f>VLOOKUP($I113,[1]Mar!$H$7:$M$470,6,FALSE)</f>
        <v>0</v>
      </c>
      <c r="N113" s="109">
        <f>VLOOKUP($I113,[1]Abr!$H$7:$M$470,6,FALSE)</f>
        <v>0</v>
      </c>
      <c r="O113" s="109">
        <f>VLOOKUP($I113,[1]May!$H$7:$M$470,6,FALSE)</f>
        <v>0</v>
      </c>
      <c r="P113" s="109">
        <f>VLOOKUP($I113,[1]Jun!$H$7:$M$470,6,FALSE)</f>
        <v>0</v>
      </c>
      <c r="Q113" s="109">
        <f>VLOOKUP($I113,[1]Jul!$H$7:$M$470,6,FALSE)</f>
        <v>0</v>
      </c>
      <c r="R113" s="109">
        <f>VLOOKUP($I113,[1]Ago!$H$7:$M$470,6,FALSE)</f>
        <v>0</v>
      </c>
      <c r="S113" s="109">
        <f>VLOOKUP($I113,[1]Set!$H$7:$M$470,6,FALSE)</f>
        <v>0</v>
      </c>
      <c r="T113" s="109">
        <f>VLOOKUP($I113,[1]Oct!$H$7:$M$470,6,FALSE)</f>
        <v>0</v>
      </c>
      <c r="U113" s="109">
        <f>VLOOKUP($I113,[1]Nov!$H$7:$M$470,6,FALSE)</f>
        <v>0</v>
      </c>
      <c r="V113" s="109">
        <f>VLOOKUP($I113,[1]Dic!$H$7:$M$470,6,FALSE)</f>
        <v>0</v>
      </c>
      <c r="W113" s="142"/>
      <c r="X113" s="112">
        <f t="shared" si="58"/>
        <v>0</v>
      </c>
      <c r="Y113" s="163">
        <f t="shared" si="59"/>
        <v>0</v>
      </c>
      <c r="Z113" s="117">
        <f>VLOOKUP($I113,[1]Ene!$H$7:$N$470,7,FALSE)</f>
        <v>0</v>
      </c>
      <c r="AA113" s="109">
        <f>VLOOKUP($I113,[1]Feb!$H$7:$N$470,7,FALSE)</f>
        <v>0</v>
      </c>
      <c r="AB113" s="109">
        <f>VLOOKUP($I113,[1]Mar!$H$7:$N$470,7,FALSE)</f>
        <v>0</v>
      </c>
      <c r="AC113" s="109">
        <f>VLOOKUP($I113,[1]Abr!$H$7:$N$470,7,FALSE)</f>
        <v>0</v>
      </c>
      <c r="AD113" s="109">
        <f>VLOOKUP($I113,[1]May!$H$7:$N$470,7,FALSE)</f>
        <v>0</v>
      </c>
      <c r="AE113" s="109">
        <f>VLOOKUP($I113,[1]Jun!$H$7:$N$470,7,FALSE)</f>
        <v>0</v>
      </c>
      <c r="AF113" s="109">
        <f>VLOOKUP($I113,[1]Jul!$H$7:$N$470,7,FALSE)</f>
        <v>0</v>
      </c>
      <c r="AG113" s="109">
        <f>VLOOKUP($I113,[1]Ago!$H$7:$N$470,7,FALSE)</f>
        <v>0</v>
      </c>
      <c r="AH113" s="109">
        <f>VLOOKUP($I113,[1]Set!$H$7:$N$470,7,FALSE)</f>
        <v>0</v>
      </c>
      <c r="AI113" s="109">
        <f>VLOOKUP($I113,[1]Oct!$H$7:$N$470,7,FALSE)</f>
        <v>0</v>
      </c>
      <c r="AJ113" s="109">
        <f>VLOOKUP($I113,[1]Nov!$H$7:$N$470,7,FALSE)</f>
        <v>0</v>
      </c>
      <c r="AK113" s="118">
        <f>VLOOKUP($I113,[1]Dic!$H$7:$N$470,7,FALSE)</f>
        <v>0</v>
      </c>
      <c r="AL113" s="112">
        <f t="shared" si="51"/>
        <v>0</v>
      </c>
      <c r="AM113" s="164">
        <f t="shared" si="60"/>
        <v>0</v>
      </c>
      <c r="AN113" s="164">
        <f t="shared" si="52"/>
        <v>0</v>
      </c>
      <c r="AO113" s="142"/>
      <c r="AP113" s="109">
        <f>VLOOKUP($I113,[1]Ene!$H$7:$Q$470,10,FALSE)</f>
        <v>0</v>
      </c>
      <c r="AQ113" s="109">
        <f>VLOOKUP($I113,[1]Feb!$H$7:$Q$470,10,FALSE)</f>
        <v>0</v>
      </c>
      <c r="AR113" s="109">
        <f>VLOOKUP($I113,[1]Mar!$H$7:$Q$470,10,FALSE)</f>
        <v>0</v>
      </c>
      <c r="AS113" s="109">
        <f>VLOOKUP($I113,[1]Abr!$H$7:$Q$470,10,FALSE)</f>
        <v>0</v>
      </c>
      <c r="AT113" s="109">
        <f>VLOOKUP($I113,[1]May!$H$7:$Q$470,10,FALSE)</f>
        <v>0</v>
      </c>
      <c r="AU113" s="109">
        <f>VLOOKUP($I113,[1]Jun!$H$7:$Q$470,10,FALSE)</f>
        <v>0</v>
      </c>
      <c r="AV113" s="109">
        <f>VLOOKUP($I113,[1]Jul!$H$7:$Q$470,10,FALSE)</f>
        <v>0</v>
      </c>
      <c r="AW113" s="109">
        <f>VLOOKUP($I113,[1]Ago!$H$7:$Q$470,10,FALSE)</f>
        <v>0</v>
      </c>
      <c r="AX113" s="109">
        <f>VLOOKUP($I113,[1]Set!$H$7:$Q$470,10,FALSE)</f>
        <v>0</v>
      </c>
      <c r="AY113" s="109">
        <f>VLOOKUP($I113,[1]Oct!$H$7:$Q$470,10,FALSE)</f>
        <v>0</v>
      </c>
      <c r="AZ113" s="109">
        <f>VLOOKUP($I113,[1]Nov!$H$7:$Q$470,10,FALSE)</f>
        <v>0</v>
      </c>
      <c r="BA113" s="118">
        <f>VLOOKUP($I113,[1]Dic!$H$7:$Q$470,10,FALSE)</f>
        <v>0</v>
      </c>
      <c r="BB113" s="112">
        <f t="shared" si="61"/>
        <v>0</v>
      </c>
      <c r="BC113" s="163">
        <f t="shared" si="62"/>
        <v>0</v>
      </c>
      <c r="BD113" s="109">
        <f>VLOOKUP($I113,[1]Ene!$H$7:$T$470,13,FALSE)</f>
        <v>0</v>
      </c>
      <c r="BE113" s="109">
        <f>VLOOKUP($I113,[1]Feb!$H$7:$T$470,13,FALSE)</f>
        <v>0</v>
      </c>
      <c r="BF113" s="109">
        <f>VLOOKUP($I113,[1]Mar!$H$7:$T$470,13,FALSE)</f>
        <v>0</v>
      </c>
      <c r="BG113" s="109">
        <f>VLOOKUP($I113,[1]Abr!$H$7:$T$470,13,FALSE)</f>
        <v>0</v>
      </c>
      <c r="BH113" s="109">
        <f>VLOOKUP($I113,[1]May!$H$7:$T$470,13,FALSE)</f>
        <v>0</v>
      </c>
      <c r="BI113" s="109">
        <f>VLOOKUP($I113,[1]Jun!$H$7:$T$470,13,FALSE)</f>
        <v>0</v>
      </c>
      <c r="BJ113" s="109">
        <f>VLOOKUP($I113,[1]Jul!$H$7:$T$470,13,FALSE)</f>
        <v>0</v>
      </c>
      <c r="BK113" s="109">
        <f>VLOOKUP($I113,[1]Ago!$H$7:$T$470,13,FALSE)</f>
        <v>0</v>
      </c>
      <c r="BL113" s="109">
        <f>VLOOKUP($I113,[1]Set!$H$7:$T$470,13,FALSE)</f>
        <v>0</v>
      </c>
      <c r="BM113" s="109">
        <f>VLOOKUP($I113,[1]Oct!$H$7:$T$470,13,FALSE)</f>
        <v>0</v>
      </c>
      <c r="BN113" s="109">
        <f>VLOOKUP($I113,[1]Nov!$H$7:$T$470,13,FALSE)</f>
        <v>0</v>
      </c>
      <c r="BO113" s="109">
        <f>VLOOKUP($I113,[1]Dic!$H$7:$T$470,13,FALSE)</f>
        <v>0</v>
      </c>
      <c r="BP113" s="111">
        <f t="shared" si="63"/>
        <v>0</v>
      </c>
      <c r="BQ113" s="113">
        <f t="shared" si="64"/>
        <v>0</v>
      </c>
      <c r="BR113" s="109">
        <f>VLOOKUP($I113,[1]Ene!$H$7:$V$470,15,FALSE)</f>
        <v>0</v>
      </c>
      <c r="BS113" s="109">
        <f>VLOOKUP($I113,[1]Feb!$H$7:$V$470,15,FALSE)</f>
        <v>0</v>
      </c>
      <c r="BT113" s="109">
        <f>VLOOKUP($I113,[1]Mar!$H$7:$V$470,15,FALSE)</f>
        <v>0</v>
      </c>
      <c r="BU113" s="109">
        <f>VLOOKUP($I113,[1]Abr!$H$7:$V$470,15,FALSE)</f>
        <v>0</v>
      </c>
      <c r="BV113" s="109">
        <f>VLOOKUP($I113,[1]May!$H$7:$V$470,15,FALSE)</f>
        <v>0</v>
      </c>
      <c r="BW113" s="109">
        <f>VLOOKUP($I113,[1]Jun!$H$7:$V$470,15,FALSE)</f>
        <v>0</v>
      </c>
      <c r="BX113" s="109">
        <f>VLOOKUP($I113,[1]Jul!$H$7:$V$470,15,FALSE)</f>
        <v>0</v>
      </c>
      <c r="BY113" s="109">
        <f>VLOOKUP($I113,[1]Ago!$H$7:$V$470,15,FALSE)</f>
        <v>0</v>
      </c>
      <c r="BZ113" s="109">
        <f>VLOOKUP($I113,[1]Set!$H$7:$V$470,15,FALSE)</f>
        <v>0</v>
      </c>
      <c r="CA113" s="109">
        <f>VLOOKUP($I113,[1]Oct!$H$7:$V$470,15,FALSE)</f>
        <v>0</v>
      </c>
      <c r="CB113" s="109">
        <f>VLOOKUP($I113,[1]Nov!$H$7:$V$470,15,FALSE)</f>
        <v>0</v>
      </c>
      <c r="CC113" s="109">
        <f>VLOOKUP($I113,[1]Dic!$H$7:$V$470,15,FALSE)</f>
        <v>0</v>
      </c>
      <c r="CD113" s="111">
        <f t="shared" si="65"/>
        <v>0</v>
      </c>
      <c r="CE113" s="113">
        <f t="shared" si="53"/>
        <v>0</v>
      </c>
      <c r="CF113" s="109">
        <f>VLOOKUP($I113,[1]Ene!$H$7:$X$470,17,FALSE)</f>
        <v>0</v>
      </c>
      <c r="CG113" s="109">
        <f>VLOOKUP($I113,[1]Feb!$H$7:$X$470,17,FALSE)</f>
        <v>0</v>
      </c>
      <c r="CH113" s="109">
        <f>VLOOKUP($I113,[1]Mar!$H$7:$X$470,17,FALSE)</f>
        <v>0</v>
      </c>
      <c r="CI113" s="109">
        <f>VLOOKUP($I113,[1]Abr!$H$7:$X$470,17,FALSE)</f>
        <v>0</v>
      </c>
      <c r="CJ113" s="109">
        <f>VLOOKUP($I113,[1]May!$H$7:$X$470,17,FALSE)</f>
        <v>0</v>
      </c>
      <c r="CK113" s="109">
        <f>VLOOKUP($I113,[1]Jun!$H$7:$X$470,17,FALSE)</f>
        <v>0</v>
      </c>
      <c r="CL113" s="109">
        <f>VLOOKUP($I113,[1]Jul!$H$7:$X$470,17,FALSE)</f>
        <v>0</v>
      </c>
      <c r="CM113" s="109">
        <f>VLOOKUP($I113,[1]Ago!$H$7:$X$470,17,FALSE)</f>
        <v>0</v>
      </c>
      <c r="CN113" s="109">
        <f>VLOOKUP($I113,[1]Set!$H$7:$X$470,17,FALSE)</f>
        <v>0</v>
      </c>
      <c r="CO113" s="109">
        <f>VLOOKUP($I113,[1]Oct!$H$7:$X$470,17,FALSE)</f>
        <v>0</v>
      </c>
      <c r="CP113" s="109">
        <f>VLOOKUP($I113,[1]Nov!$H$7:$X$470,17,FALSE)</f>
        <v>0</v>
      </c>
      <c r="CQ113" s="109">
        <f>VLOOKUP($I113,[1]Dic!$H$7:$X$470,17,FALSE)</f>
        <v>0</v>
      </c>
      <c r="CR113" s="111">
        <f t="shared" si="66"/>
        <v>0</v>
      </c>
      <c r="CS113" s="113">
        <f t="shared" si="54"/>
        <v>0</v>
      </c>
      <c r="CT113" s="112">
        <f t="shared" si="55"/>
        <v>0</v>
      </c>
      <c r="CU113" s="116"/>
      <c r="CV113" s="109">
        <f>VLOOKUP($I113,[1]Ene!$H$7:$AC$470,22,FALSE)</f>
        <v>0</v>
      </c>
      <c r="CW113" s="109">
        <f>VLOOKUP($I113,[1]Feb!$H$7:$AC$470,22,FALSE)</f>
        <v>0</v>
      </c>
      <c r="CX113" s="109">
        <f>VLOOKUP($I113,[1]Mar!$H$7:$AC$470,22,FALSE)</f>
        <v>0</v>
      </c>
      <c r="CY113" s="109">
        <f>VLOOKUP($I113,[1]Abr!$H$7:$AC$470,22,FALSE)</f>
        <v>0</v>
      </c>
      <c r="CZ113" s="109">
        <f>VLOOKUP($I113,[1]May!$H$7:$AC$470,22,FALSE)</f>
        <v>0</v>
      </c>
      <c r="DA113" s="109">
        <f>VLOOKUP($I113,[1]Jun!$H$7:$AC$470,22,FALSE)</f>
        <v>0</v>
      </c>
      <c r="DB113" s="109">
        <f>VLOOKUP($I113,[1]Jul!$H$7:$AC$470,22,FALSE)</f>
        <v>0</v>
      </c>
      <c r="DC113" s="109">
        <f>VLOOKUP($I113,[1]Ago!$H$7:$AC$470,22,FALSE)</f>
        <v>0</v>
      </c>
      <c r="DD113" s="109">
        <f>VLOOKUP($I113,[1]Set!$H$7:$AC$470,22,FALSE)</f>
        <v>0</v>
      </c>
      <c r="DE113" s="109">
        <f>VLOOKUP($I113,[1]Oct!$H$7:$AC$470,22,FALSE)</f>
        <v>0</v>
      </c>
      <c r="DF113" s="109">
        <f>VLOOKUP($I113,[1]Nov!$H$7:$AC$470,22,FALSE)</f>
        <v>0</v>
      </c>
      <c r="DG113" s="118">
        <f>VLOOKUP($I113,[1]Dic!$H$7:$AC$470,22,FALSE)</f>
        <v>0</v>
      </c>
      <c r="DH113" s="111">
        <f t="shared" si="67"/>
        <v>0</v>
      </c>
      <c r="DI113" s="113">
        <f t="shared" si="68"/>
        <v>0</v>
      </c>
      <c r="DJ113" s="109">
        <f>VLOOKUP($I113,[1]Ene!$H$7:$BL$470,57,FALSE)</f>
        <v>0</v>
      </c>
      <c r="DK113" s="109">
        <f>VLOOKUP($I113,[1]Feb!$H$7:$BL$470,57,FALSE)</f>
        <v>0</v>
      </c>
      <c r="DL113" s="109">
        <f>VLOOKUP($I113,[1]Mar!$H$7:$BL$470,57,FALSE)</f>
        <v>0</v>
      </c>
      <c r="DM113" s="109">
        <f>VLOOKUP($I113,[1]Abr!$H$7:$BL$470,57,FALSE)</f>
        <v>0</v>
      </c>
      <c r="DN113" s="109">
        <f>VLOOKUP($I113,[1]May!$H$7:$BL$470,57,FALSE)</f>
        <v>0</v>
      </c>
      <c r="DO113" s="109">
        <f>VLOOKUP($I113,[1]Jun!$H$7:$BL$470,57,FALSE)</f>
        <v>0</v>
      </c>
      <c r="DP113" s="109">
        <f>VLOOKUP($I113,[1]Jul!$H$7:$BL$470,57,FALSE)</f>
        <v>0</v>
      </c>
      <c r="DQ113" s="109">
        <f>VLOOKUP($I113,[1]Ago!$H$7:$BL$470,57,FALSE)</f>
        <v>0</v>
      </c>
      <c r="DR113" s="109">
        <f>VLOOKUP($I113,[1]Set!$H$7:$BL$470,57,FALSE)</f>
        <v>0</v>
      </c>
      <c r="DS113" s="109">
        <f>VLOOKUP($I113,[1]Oct!$H$7:$BL$470,57,FALSE)</f>
        <v>0</v>
      </c>
      <c r="DT113" s="109">
        <f>VLOOKUP($I113,[1]Nov!$H$7:$BL$470,57,FALSE)</f>
        <v>0</v>
      </c>
      <c r="DU113" s="109">
        <f>VLOOKUP($I113,[1]Dic!$H$7:$BL$470,57,FALSE)</f>
        <v>0</v>
      </c>
      <c r="DV113" s="111">
        <f t="shared" si="69"/>
        <v>0</v>
      </c>
      <c r="DW113" s="113">
        <f t="shared" si="70"/>
        <v>0</v>
      </c>
      <c r="DX113" s="117">
        <f>VLOOKUP($I113,[1]Ene!$H$7:$BQ$470,62,FALSE)</f>
        <v>0</v>
      </c>
      <c r="DY113" s="109">
        <f>VLOOKUP($I113,[1]Feb!$H$7:$BQ$470,62,FALSE)</f>
        <v>0</v>
      </c>
      <c r="DZ113" s="109">
        <f>VLOOKUP($I113,[1]Mar!$H$7:$BQ$470,62,FALSE)</f>
        <v>0</v>
      </c>
      <c r="EA113" s="109">
        <f>VLOOKUP($I113,[1]Abr!$H$7:$BQ$470,62,FALSE)</f>
        <v>0</v>
      </c>
      <c r="EB113" s="109">
        <f>VLOOKUP($I113,[1]May!$H$7:$BQ$470,62,FALSE)</f>
        <v>0</v>
      </c>
      <c r="EC113" s="109">
        <f>VLOOKUP($I113,[1]Jun!$H$7:$BQ$470,62,FALSE)</f>
        <v>0</v>
      </c>
      <c r="ED113" s="109">
        <f>VLOOKUP($I113,[1]Jul!$H$7:$BQ$470,62,FALSE)</f>
        <v>0</v>
      </c>
      <c r="EE113" s="109">
        <f>VLOOKUP($I113,[1]Ago!$H$7:$BQ$470,62,FALSE)</f>
        <v>0</v>
      </c>
      <c r="EF113" s="109">
        <f>VLOOKUP($I113,[1]Set!$H$7:$BQ$470,62,FALSE)</f>
        <v>0</v>
      </c>
      <c r="EG113" s="109">
        <f>VLOOKUP($I113,[1]Oct!$H$7:$BQ$470,62,FALSE)</f>
        <v>0</v>
      </c>
      <c r="EH113" s="109">
        <f>VLOOKUP($I113,[1]Nov!$H$7:$BQ$470,62,FALSE)</f>
        <v>0</v>
      </c>
      <c r="EI113" s="109">
        <f>VLOOKUP($I113,[1]Dic!$H$7:$BQ$470,62,FALSE)</f>
        <v>0</v>
      </c>
      <c r="EJ113" s="115">
        <f t="shared" si="71"/>
        <v>0</v>
      </c>
      <c r="EK113" s="113">
        <f t="shared" si="72"/>
        <v>0</v>
      </c>
      <c r="EL113" s="117">
        <f>VLOOKUP($I113,[1]Ene!$H$7:$BM$470,58,FALSE)</f>
        <v>0</v>
      </c>
      <c r="EM113" s="109">
        <f>VLOOKUP($I113,[1]Feb!$H$7:$BM$470,58,FALSE)</f>
        <v>0</v>
      </c>
      <c r="EN113" s="109">
        <f>VLOOKUP($I113,[1]Mar!$H$7:$BM$470,58,FALSE)</f>
        <v>0</v>
      </c>
      <c r="EO113" s="109">
        <f>VLOOKUP($I113,[1]Abr!$H$7:$BM$470,58,FALSE)</f>
        <v>0</v>
      </c>
      <c r="EP113" s="109">
        <f>VLOOKUP($I113,[1]May!$H$7:$BM$470,58,FALSE)</f>
        <v>0</v>
      </c>
      <c r="EQ113" s="109">
        <f>VLOOKUP($I113,[1]Jun!$H$7:$BM$470,58,FALSE)</f>
        <v>0</v>
      </c>
      <c r="ER113" s="109">
        <f>VLOOKUP($I113,[1]Jul!$H$7:$BM$470,58,FALSE)</f>
        <v>0</v>
      </c>
      <c r="ES113" s="109">
        <f>VLOOKUP($I113,[1]Ago!$H$7:$BM$470,58,FALSE)</f>
        <v>0</v>
      </c>
      <c r="ET113" s="109">
        <f>VLOOKUP($I113,[1]Set!$H$7:$BM$470,58,FALSE)</f>
        <v>0</v>
      </c>
      <c r="EU113" s="109">
        <f>VLOOKUP($I113,[1]Oct!$H$7:$BM$470,58,FALSE)</f>
        <v>0</v>
      </c>
      <c r="EV113" s="109">
        <f>VLOOKUP($I113,[1]Nov!$H$7:$BM$470,58,FALSE)</f>
        <v>0</v>
      </c>
      <c r="EW113" s="118">
        <f>VLOOKUP($I113,[1]Dic!$H$7:$BM$470,58,FALSE)</f>
        <v>0</v>
      </c>
      <c r="EX113" s="111">
        <f t="shared" si="73"/>
        <v>0</v>
      </c>
      <c r="EY113" s="113">
        <f t="shared" si="74"/>
        <v>0</v>
      </c>
      <c r="EZ113" s="109">
        <f>VLOOKUP($I113,[1]Ene!$H$7:$CL$470,70,FALSE)</f>
        <v>0</v>
      </c>
      <c r="FA113" s="109">
        <f>VLOOKUP($I113,[1]Feb!$H$7:$CL$470,70,FALSE)</f>
        <v>0</v>
      </c>
      <c r="FB113" s="109">
        <f>VLOOKUP($I113,[1]Mar!$H$7:$CL$470,70,FALSE)</f>
        <v>0</v>
      </c>
      <c r="FC113" s="109">
        <f>VLOOKUP($I113,[1]Abr!$H$7:$CL$470,70,FALSE)</f>
        <v>0</v>
      </c>
      <c r="FD113" s="109">
        <f>VLOOKUP($I113,[1]May!$H$7:$CL$470,70,FALSE)</f>
        <v>0</v>
      </c>
      <c r="FE113" s="109">
        <f>VLOOKUP($I113,[1]Jun!$H$7:$CL$470,70,FALSE)</f>
        <v>0</v>
      </c>
      <c r="FF113" s="109">
        <f>VLOOKUP($I113,[1]Jul!$H$7:$CL$470,70,FALSE)</f>
        <v>0</v>
      </c>
      <c r="FG113" s="109">
        <f>VLOOKUP($I113,[1]Ago!$H$7:$CL$470,70,FALSE)</f>
        <v>0</v>
      </c>
      <c r="FH113" s="109">
        <f>VLOOKUP($I113,[1]Set!$H$7:$CL$470,70,FALSE)</f>
        <v>0</v>
      </c>
      <c r="FI113" s="109">
        <f>VLOOKUP($I113,[1]Oct!$H$7:$CL$470,70,FALSE)</f>
        <v>0</v>
      </c>
      <c r="FJ113" s="109">
        <f>VLOOKUP($I113,[1]Nov!$H$7:$CL$470,70,FALSE)</f>
        <v>0</v>
      </c>
      <c r="FK113" s="118">
        <f>VLOOKUP($I113,[1]Dic!$H$7:$CL$470,70,FALSE)</f>
        <v>0</v>
      </c>
      <c r="FL113" s="111">
        <f t="shared" si="75"/>
        <v>0</v>
      </c>
      <c r="FM113" s="113">
        <f t="shared" si="76"/>
        <v>0</v>
      </c>
      <c r="FN113" s="109">
        <f>VLOOKUP($I113,[1]Ene!$H$7:$CL$470,72,FALSE)</f>
        <v>0</v>
      </c>
      <c r="FO113" s="109">
        <f>VLOOKUP($I113,[1]Feb!$H$7:$CL$470,72,FALSE)</f>
        <v>0</v>
      </c>
      <c r="FP113" s="109">
        <f>VLOOKUP($I113,[1]Mar!$H$7:$CL$470,72,FALSE)</f>
        <v>0</v>
      </c>
      <c r="FQ113" s="109">
        <f>VLOOKUP($I113,[1]Abr!$H$7:$CL$470,72,FALSE)</f>
        <v>0</v>
      </c>
      <c r="FR113" s="109">
        <f>VLOOKUP($I113,[1]May!$H$7:$CL$470,72,FALSE)</f>
        <v>0</v>
      </c>
      <c r="FS113" s="109">
        <f>VLOOKUP($I113,[1]Jun!$H$7:$CL$470,72,FALSE)</f>
        <v>0</v>
      </c>
      <c r="FT113" s="109">
        <f>VLOOKUP($I113,[1]Jul!$H$7:$CL$470,72,FALSE)</f>
        <v>0</v>
      </c>
      <c r="FU113" s="109">
        <f>VLOOKUP($I113,[1]Ago!$H$7:$CL$470,72,FALSE)</f>
        <v>0</v>
      </c>
      <c r="FV113" s="109">
        <f>VLOOKUP($I113,[1]Set!$H$7:$CL$470,72,FALSE)</f>
        <v>0</v>
      </c>
      <c r="FW113" s="109">
        <f>VLOOKUP($I113,[1]Oct!$H$7:$CL$470,72,FALSE)</f>
        <v>0</v>
      </c>
      <c r="FX113" s="109">
        <f>VLOOKUP($I113,[1]Nov!$H$7:$CL$470,72,FALSE)</f>
        <v>0</v>
      </c>
      <c r="FY113" s="118">
        <f>VLOOKUP($I113,[1]Dic!$H$7:$CL$470,72,FALSE)</f>
        <v>0</v>
      </c>
      <c r="FZ113" s="112">
        <f t="shared" si="77"/>
        <v>0</v>
      </c>
      <c r="GA113" s="113">
        <f t="shared" si="78"/>
        <v>0</v>
      </c>
      <c r="GB113" s="109">
        <f>VLOOKUP($I113,[1]Ene!$H$7:$CL$471,59,FALSE)</f>
        <v>0</v>
      </c>
      <c r="GC113" s="109">
        <f>VLOOKUP($I113,[1]Feb!$H$7:$CL$471,59,FALSE)</f>
        <v>0</v>
      </c>
      <c r="GD113" s="109">
        <f>VLOOKUP($I113,[1]Mar!$H$7:$CL$471,59,FALSE)</f>
        <v>0</v>
      </c>
      <c r="GE113" s="109">
        <f>VLOOKUP($I113,[1]Abr!$H$7:$CL$471,59,FALSE)</f>
        <v>0</v>
      </c>
      <c r="GF113" s="109">
        <f>VLOOKUP($I113,[1]May!$H$7:$CL$471,59,FALSE)</f>
        <v>0</v>
      </c>
      <c r="GG113" s="109">
        <f>VLOOKUP($I113,[1]Jun!$H$7:$CL$471,59,FALSE)</f>
        <v>0</v>
      </c>
      <c r="GH113" s="109">
        <f>VLOOKUP($I113,[1]Jul!$H$7:$CL$471,59,FALSE)</f>
        <v>0</v>
      </c>
      <c r="GI113" s="109">
        <f>VLOOKUP($I113,[1]Ago!$H$7:$CL$471,59,FALSE)</f>
        <v>0</v>
      </c>
      <c r="GJ113" s="109">
        <f>VLOOKUP($I113,[1]Set!$H$7:$CL$471,59,FALSE)</f>
        <v>0</v>
      </c>
      <c r="GK113" s="109">
        <f>VLOOKUP($I113,[1]Oct!$H$7:$CL$471,59,FALSE)</f>
        <v>0</v>
      </c>
      <c r="GL113" s="109">
        <f>VLOOKUP($I113,[1]Nov!$H$7:$CL$471,59,FALSE)</f>
        <v>0</v>
      </c>
      <c r="GM113" s="118">
        <f>VLOOKUP($I113,[1]Dic!$H$7:$CL$471,59,FALSE)</f>
        <v>0</v>
      </c>
      <c r="GN113" s="112">
        <f t="shared" si="79"/>
        <v>0</v>
      </c>
      <c r="GO113" s="113">
        <f t="shared" si="80"/>
        <v>0</v>
      </c>
      <c r="GP113" s="114">
        <f t="shared" si="56"/>
        <v>0</v>
      </c>
      <c r="GQ113" s="114">
        <f t="shared" si="57"/>
        <v>0</v>
      </c>
      <c r="GR113" s="116"/>
      <c r="GS113" s="109">
        <f>VLOOKUP($I113,[1]Ene!$H$7:$CL$470,71,FALSE)</f>
        <v>0</v>
      </c>
      <c r="GT113" s="109">
        <f>VLOOKUP($I113,[1]Feb!$H$7:$CL$470,71,FALSE)</f>
        <v>0</v>
      </c>
      <c r="GU113" s="109">
        <f>VLOOKUP($I113,[1]Mar!$H$7:$CL$470,71,FALSE)</f>
        <v>0</v>
      </c>
      <c r="GV113" s="109">
        <f>VLOOKUP($I113,[1]Abr!$H$7:$CL$470,71,FALSE)</f>
        <v>0</v>
      </c>
      <c r="GW113" s="109">
        <f>VLOOKUP($I113,[1]May!$H$7:$CL$470,71,FALSE)</f>
        <v>0</v>
      </c>
      <c r="GX113" s="109">
        <f>VLOOKUP($I113,[1]Jun!$H$7:$CL$470,71,FALSE)</f>
        <v>0</v>
      </c>
      <c r="GY113" s="109">
        <f>VLOOKUP($I113,[1]Jul!$H$7:$CL$470,71,FALSE)</f>
        <v>0</v>
      </c>
      <c r="GZ113" s="109">
        <f>VLOOKUP($I113,[1]Ago!$H$7:$CL$470,71,FALSE)</f>
        <v>0</v>
      </c>
      <c r="HA113" s="109">
        <f>VLOOKUP($I113,[1]Set!$H$7:$CL$470,71,FALSE)</f>
        <v>0</v>
      </c>
      <c r="HB113" s="109">
        <f>VLOOKUP($I113,[1]Oct!$H$7:$CL$470,71,FALSE)</f>
        <v>0</v>
      </c>
      <c r="HC113" s="109">
        <f>VLOOKUP($I113,[1]Nov!$H$7:$CL$470,71,FALSE)</f>
        <v>0</v>
      </c>
      <c r="HD113" s="109">
        <f>VLOOKUP($I113,[1]Dic!$H$7:$CL$470,71,FALSE)</f>
        <v>0</v>
      </c>
      <c r="HE113" s="111">
        <f t="shared" si="81"/>
        <v>0</v>
      </c>
      <c r="HF113" s="113">
        <f t="shared" si="82"/>
        <v>0</v>
      </c>
      <c r="HG113" s="109">
        <f>VLOOKUP($I113,[1]Ene!$H$7:$CL$470,73,FALSE)</f>
        <v>0</v>
      </c>
      <c r="HH113" s="109">
        <f>VLOOKUP($I113,[1]Feb!$H$7:$CL$470,73,FALSE)</f>
        <v>0</v>
      </c>
      <c r="HI113" s="109">
        <f>VLOOKUP($I113,[1]Mar!$H$7:$CL$470,73,FALSE)</f>
        <v>0</v>
      </c>
      <c r="HJ113" s="109">
        <f>VLOOKUP($I113,[1]Abr!$H$7:$CL$470,73,FALSE)</f>
        <v>0</v>
      </c>
      <c r="HK113" s="109">
        <f>VLOOKUP($I113,[1]May!$H$7:$CL$470,73,FALSE)</f>
        <v>0</v>
      </c>
      <c r="HL113" s="109">
        <f>VLOOKUP($I113,[1]Jun!$H$7:$CL$470,73,FALSE)</f>
        <v>0</v>
      </c>
      <c r="HM113" s="109">
        <f>VLOOKUP($I113,[1]Jul!$H$7:$CL$470,73,FALSE)</f>
        <v>0</v>
      </c>
      <c r="HN113" s="109">
        <f>VLOOKUP($I113,[1]Ago!$H$7:$CL$470,73,FALSE)</f>
        <v>0</v>
      </c>
      <c r="HO113" s="109">
        <f>VLOOKUP($I113,[1]Set!$H$7:$CL$470,73,FALSE)</f>
        <v>0</v>
      </c>
      <c r="HP113" s="109">
        <f>VLOOKUP($I113,[1]Oct!$H$7:$CL$470,73,FALSE)</f>
        <v>0</v>
      </c>
      <c r="HQ113" s="109">
        <f>VLOOKUP($I113,[1]Nov!$H$7:$CL$470,73,FALSE)</f>
        <v>0</v>
      </c>
      <c r="HR113" s="109">
        <f>VLOOKUP($I113,[1]Dic!$H$7:$CL$470,73,FALSE)</f>
        <v>0</v>
      </c>
      <c r="HS113" s="111">
        <f t="shared" si="83"/>
        <v>0</v>
      </c>
      <c r="HT113" s="113">
        <f t="shared" si="84"/>
        <v>0</v>
      </c>
      <c r="HU113" s="114">
        <f t="shared" si="85"/>
        <v>0</v>
      </c>
    </row>
    <row r="114" spans="1:229" s="112" customFormat="1" ht="10.5" x14ac:dyDescent="0.25">
      <c r="A114" s="184" t="s">
        <v>111</v>
      </c>
      <c r="B114" s="187" t="s">
        <v>169</v>
      </c>
      <c r="C114" s="184">
        <v>407</v>
      </c>
      <c r="D114" s="187" t="s">
        <v>562</v>
      </c>
      <c r="E114" s="187" t="s">
        <v>111</v>
      </c>
      <c r="F114" s="188" t="s">
        <v>170</v>
      </c>
      <c r="G114" s="184"/>
      <c r="H114" s="184" t="s">
        <v>687</v>
      </c>
      <c r="I114" s="316">
        <v>109</v>
      </c>
      <c r="J114" s="184" t="s">
        <v>170</v>
      </c>
      <c r="K114" s="109">
        <f>VLOOKUP($I114,[1]Ene!$H$7:$M$470,6,FALSE)</f>
        <v>0</v>
      </c>
      <c r="L114" s="109">
        <f>VLOOKUP($I114,[1]Feb!$H$7:$M$470,6,FALSE)</f>
        <v>0</v>
      </c>
      <c r="M114" s="109">
        <f>VLOOKUP($I114,[1]Mar!$H$7:$M$470,6,FALSE)</f>
        <v>0</v>
      </c>
      <c r="N114" s="109">
        <f>VLOOKUP($I114,[1]Abr!$H$7:$M$470,6,FALSE)</f>
        <v>0</v>
      </c>
      <c r="O114" s="109">
        <f>VLOOKUP($I114,[1]May!$H$7:$M$470,6,FALSE)</f>
        <v>0</v>
      </c>
      <c r="P114" s="109">
        <f>VLOOKUP($I114,[1]Jun!$H$7:$M$470,6,FALSE)</f>
        <v>0</v>
      </c>
      <c r="Q114" s="109">
        <f>VLOOKUP($I114,[1]Jul!$H$7:$M$470,6,FALSE)</f>
        <v>0</v>
      </c>
      <c r="R114" s="109">
        <f>VLOOKUP($I114,[1]Ago!$H$7:$M$470,6,FALSE)</f>
        <v>0</v>
      </c>
      <c r="S114" s="109">
        <f>VLOOKUP($I114,[1]Set!$H$7:$M$470,6,FALSE)</f>
        <v>0</v>
      </c>
      <c r="T114" s="109">
        <f>VLOOKUP($I114,[1]Oct!$H$7:$M$470,6,FALSE)</f>
        <v>0</v>
      </c>
      <c r="U114" s="109">
        <f>VLOOKUP($I114,[1]Nov!$H$7:$M$470,6,FALSE)</f>
        <v>0</v>
      </c>
      <c r="V114" s="109">
        <f>VLOOKUP($I114,[1]Dic!$H$7:$M$470,6,FALSE)</f>
        <v>0</v>
      </c>
      <c r="W114" s="142"/>
      <c r="X114" s="112">
        <f t="shared" si="58"/>
        <v>0</v>
      </c>
      <c r="Y114" s="163">
        <f t="shared" si="59"/>
        <v>0</v>
      </c>
      <c r="Z114" s="117">
        <f>VLOOKUP($I114,[1]Ene!$H$7:$N$470,7,FALSE)</f>
        <v>0</v>
      </c>
      <c r="AA114" s="109">
        <f>VLOOKUP($I114,[1]Feb!$H$7:$N$470,7,FALSE)</f>
        <v>0</v>
      </c>
      <c r="AB114" s="109">
        <f>VLOOKUP($I114,[1]Mar!$H$7:$N$470,7,FALSE)</f>
        <v>0</v>
      </c>
      <c r="AC114" s="109">
        <f>VLOOKUP($I114,[1]Abr!$H$7:$N$470,7,FALSE)</f>
        <v>0</v>
      </c>
      <c r="AD114" s="109">
        <f>VLOOKUP($I114,[1]May!$H$7:$N$470,7,FALSE)</f>
        <v>0</v>
      </c>
      <c r="AE114" s="109">
        <f>VLOOKUP($I114,[1]Jun!$H$7:$N$470,7,FALSE)</f>
        <v>0</v>
      </c>
      <c r="AF114" s="109">
        <f>VLOOKUP($I114,[1]Jul!$H$7:$N$470,7,FALSE)</f>
        <v>0</v>
      </c>
      <c r="AG114" s="109">
        <f>VLOOKUP($I114,[1]Ago!$H$7:$N$470,7,FALSE)</f>
        <v>0</v>
      </c>
      <c r="AH114" s="109">
        <f>VLOOKUP($I114,[1]Set!$H$7:$N$470,7,FALSE)</f>
        <v>0</v>
      </c>
      <c r="AI114" s="109">
        <f>VLOOKUP($I114,[1]Oct!$H$7:$N$470,7,FALSE)</f>
        <v>0</v>
      </c>
      <c r="AJ114" s="109">
        <f>VLOOKUP($I114,[1]Nov!$H$7:$N$470,7,FALSE)</f>
        <v>0</v>
      </c>
      <c r="AK114" s="118">
        <f>VLOOKUP($I114,[1]Dic!$H$7:$N$470,7,FALSE)</f>
        <v>0</v>
      </c>
      <c r="AL114" s="112">
        <f t="shared" si="51"/>
        <v>0</v>
      </c>
      <c r="AM114" s="164">
        <f t="shared" si="60"/>
        <v>0</v>
      </c>
      <c r="AN114" s="164">
        <f t="shared" si="52"/>
        <v>0</v>
      </c>
      <c r="AO114" s="142"/>
      <c r="AP114" s="109">
        <f>VLOOKUP($I114,[1]Ene!$H$7:$Q$470,10,FALSE)</f>
        <v>0</v>
      </c>
      <c r="AQ114" s="109">
        <f>VLOOKUP($I114,[1]Feb!$H$7:$Q$470,10,FALSE)</f>
        <v>0</v>
      </c>
      <c r="AR114" s="109">
        <f>VLOOKUP($I114,[1]Mar!$H$7:$Q$470,10,FALSE)</f>
        <v>0</v>
      </c>
      <c r="AS114" s="109">
        <f>VLOOKUP($I114,[1]Abr!$H$7:$Q$470,10,FALSE)</f>
        <v>0</v>
      </c>
      <c r="AT114" s="109">
        <f>VLOOKUP($I114,[1]May!$H$7:$Q$470,10,FALSE)</f>
        <v>0</v>
      </c>
      <c r="AU114" s="109">
        <f>VLOOKUP($I114,[1]Jun!$H$7:$Q$470,10,FALSE)</f>
        <v>0</v>
      </c>
      <c r="AV114" s="109">
        <f>VLOOKUP($I114,[1]Jul!$H$7:$Q$470,10,FALSE)</f>
        <v>0</v>
      </c>
      <c r="AW114" s="109">
        <f>VLOOKUP($I114,[1]Ago!$H$7:$Q$470,10,FALSE)</f>
        <v>0</v>
      </c>
      <c r="AX114" s="109">
        <f>VLOOKUP($I114,[1]Set!$H$7:$Q$470,10,FALSE)</f>
        <v>0</v>
      </c>
      <c r="AY114" s="109">
        <f>VLOOKUP($I114,[1]Oct!$H$7:$Q$470,10,FALSE)</f>
        <v>0</v>
      </c>
      <c r="AZ114" s="109">
        <f>VLOOKUP($I114,[1]Nov!$H$7:$Q$470,10,FALSE)</f>
        <v>0</v>
      </c>
      <c r="BA114" s="118">
        <f>VLOOKUP($I114,[1]Dic!$H$7:$Q$470,10,FALSE)</f>
        <v>0</v>
      </c>
      <c r="BB114" s="112">
        <f t="shared" si="61"/>
        <v>0</v>
      </c>
      <c r="BC114" s="163">
        <f t="shared" si="62"/>
        <v>0</v>
      </c>
      <c r="BD114" s="109">
        <f>VLOOKUP($I114,[1]Ene!$H$7:$T$470,13,FALSE)</f>
        <v>0</v>
      </c>
      <c r="BE114" s="109">
        <f>VLOOKUP($I114,[1]Feb!$H$7:$T$470,13,FALSE)</f>
        <v>0</v>
      </c>
      <c r="BF114" s="109">
        <f>VLOOKUP($I114,[1]Mar!$H$7:$T$470,13,FALSE)</f>
        <v>0</v>
      </c>
      <c r="BG114" s="109">
        <f>VLOOKUP($I114,[1]Abr!$H$7:$T$470,13,FALSE)</f>
        <v>0</v>
      </c>
      <c r="BH114" s="109">
        <f>VLOOKUP($I114,[1]May!$H$7:$T$470,13,FALSE)</f>
        <v>0</v>
      </c>
      <c r="BI114" s="109">
        <f>VLOOKUP($I114,[1]Jun!$H$7:$T$470,13,FALSE)</f>
        <v>0</v>
      </c>
      <c r="BJ114" s="109">
        <f>VLOOKUP($I114,[1]Jul!$H$7:$T$470,13,FALSE)</f>
        <v>0</v>
      </c>
      <c r="BK114" s="109">
        <f>VLOOKUP($I114,[1]Ago!$H$7:$T$470,13,FALSE)</f>
        <v>0</v>
      </c>
      <c r="BL114" s="109">
        <f>VLOOKUP($I114,[1]Set!$H$7:$T$470,13,FALSE)</f>
        <v>0</v>
      </c>
      <c r="BM114" s="109">
        <f>VLOOKUP($I114,[1]Oct!$H$7:$T$470,13,FALSE)</f>
        <v>0</v>
      </c>
      <c r="BN114" s="109">
        <f>VLOOKUP($I114,[1]Nov!$H$7:$T$470,13,FALSE)</f>
        <v>0</v>
      </c>
      <c r="BO114" s="109">
        <f>VLOOKUP($I114,[1]Dic!$H$7:$T$470,13,FALSE)</f>
        <v>0</v>
      </c>
      <c r="BP114" s="111">
        <f t="shared" si="63"/>
        <v>0</v>
      </c>
      <c r="BQ114" s="113">
        <f t="shared" si="64"/>
        <v>0</v>
      </c>
      <c r="BR114" s="109">
        <f>VLOOKUP($I114,[1]Ene!$H$7:$V$470,15,FALSE)</f>
        <v>0</v>
      </c>
      <c r="BS114" s="109">
        <f>VLOOKUP($I114,[1]Feb!$H$7:$V$470,15,FALSE)</f>
        <v>0</v>
      </c>
      <c r="BT114" s="109">
        <f>VLOOKUP($I114,[1]Mar!$H$7:$V$470,15,FALSE)</f>
        <v>0</v>
      </c>
      <c r="BU114" s="109">
        <f>VLOOKUP($I114,[1]Abr!$H$7:$V$470,15,FALSE)</f>
        <v>0</v>
      </c>
      <c r="BV114" s="109">
        <f>VLOOKUP($I114,[1]May!$H$7:$V$470,15,FALSE)</f>
        <v>0</v>
      </c>
      <c r="BW114" s="109">
        <f>VLOOKUP($I114,[1]Jun!$H$7:$V$470,15,FALSE)</f>
        <v>0</v>
      </c>
      <c r="BX114" s="109">
        <f>VLOOKUP($I114,[1]Jul!$H$7:$V$470,15,FALSE)</f>
        <v>0</v>
      </c>
      <c r="BY114" s="109">
        <f>VLOOKUP($I114,[1]Ago!$H$7:$V$470,15,FALSE)</f>
        <v>0</v>
      </c>
      <c r="BZ114" s="109">
        <f>VLOOKUP($I114,[1]Set!$H$7:$V$470,15,FALSE)</f>
        <v>0</v>
      </c>
      <c r="CA114" s="109">
        <f>VLOOKUP($I114,[1]Oct!$H$7:$V$470,15,FALSE)</f>
        <v>0</v>
      </c>
      <c r="CB114" s="109">
        <f>VLOOKUP($I114,[1]Nov!$H$7:$V$470,15,FALSE)</f>
        <v>0</v>
      </c>
      <c r="CC114" s="109">
        <f>VLOOKUP($I114,[1]Dic!$H$7:$V$470,15,FALSE)</f>
        <v>0</v>
      </c>
      <c r="CD114" s="111">
        <f t="shared" si="65"/>
        <v>0</v>
      </c>
      <c r="CE114" s="113">
        <f t="shared" si="53"/>
        <v>0</v>
      </c>
      <c r="CF114" s="109">
        <f>VLOOKUP($I114,[1]Ene!$H$7:$X$470,17,FALSE)</f>
        <v>0</v>
      </c>
      <c r="CG114" s="109">
        <f>VLOOKUP($I114,[1]Feb!$H$7:$X$470,17,FALSE)</f>
        <v>0</v>
      </c>
      <c r="CH114" s="109">
        <f>VLOOKUP($I114,[1]Mar!$H$7:$X$470,17,FALSE)</f>
        <v>0</v>
      </c>
      <c r="CI114" s="109">
        <f>VLOOKUP($I114,[1]Abr!$H$7:$X$470,17,FALSE)</f>
        <v>0</v>
      </c>
      <c r="CJ114" s="109">
        <f>VLOOKUP($I114,[1]May!$H$7:$X$470,17,FALSE)</f>
        <v>0</v>
      </c>
      <c r="CK114" s="109">
        <f>VLOOKUP($I114,[1]Jun!$H$7:$X$470,17,FALSE)</f>
        <v>0</v>
      </c>
      <c r="CL114" s="109">
        <f>VLOOKUP($I114,[1]Jul!$H$7:$X$470,17,FALSE)</f>
        <v>0</v>
      </c>
      <c r="CM114" s="109">
        <f>VLOOKUP($I114,[1]Ago!$H$7:$X$470,17,FALSE)</f>
        <v>0</v>
      </c>
      <c r="CN114" s="109">
        <f>VLOOKUP($I114,[1]Set!$H$7:$X$470,17,FALSE)</f>
        <v>0</v>
      </c>
      <c r="CO114" s="109">
        <f>VLOOKUP($I114,[1]Oct!$H$7:$X$470,17,FALSE)</f>
        <v>0</v>
      </c>
      <c r="CP114" s="109">
        <f>VLOOKUP($I114,[1]Nov!$H$7:$X$470,17,FALSE)</f>
        <v>0</v>
      </c>
      <c r="CQ114" s="109">
        <f>VLOOKUP($I114,[1]Dic!$H$7:$X$470,17,FALSE)</f>
        <v>0</v>
      </c>
      <c r="CR114" s="111">
        <f t="shared" si="66"/>
        <v>0</v>
      </c>
      <c r="CS114" s="113">
        <f t="shared" si="54"/>
        <v>0</v>
      </c>
      <c r="CT114" s="112">
        <f t="shared" si="55"/>
        <v>0</v>
      </c>
      <c r="CU114" s="116"/>
      <c r="CV114" s="109">
        <f>VLOOKUP($I114,[1]Ene!$H$7:$AC$470,22,FALSE)</f>
        <v>0</v>
      </c>
      <c r="CW114" s="109">
        <f>VLOOKUP($I114,[1]Feb!$H$7:$AC$470,22,FALSE)</f>
        <v>0</v>
      </c>
      <c r="CX114" s="109">
        <f>VLOOKUP($I114,[1]Mar!$H$7:$AC$470,22,FALSE)</f>
        <v>0</v>
      </c>
      <c r="CY114" s="109">
        <f>VLOOKUP($I114,[1]Abr!$H$7:$AC$470,22,FALSE)</f>
        <v>0</v>
      </c>
      <c r="CZ114" s="109">
        <f>VLOOKUP($I114,[1]May!$H$7:$AC$470,22,FALSE)</f>
        <v>0</v>
      </c>
      <c r="DA114" s="109">
        <f>VLOOKUP($I114,[1]Jun!$H$7:$AC$470,22,FALSE)</f>
        <v>0</v>
      </c>
      <c r="DB114" s="109">
        <f>VLOOKUP($I114,[1]Jul!$H$7:$AC$470,22,FALSE)</f>
        <v>0</v>
      </c>
      <c r="DC114" s="109">
        <f>VLOOKUP($I114,[1]Ago!$H$7:$AC$470,22,FALSE)</f>
        <v>0</v>
      </c>
      <c r="DD114" s="109">
        <f>VLOOKUP($I114,[1]Set!$H$7:$AC$470,22,FALSE)</f>
        <v>0</v>
      </c>
      <c r="DE114" s="109">
        <f>VLOOKUP($I114,[1]Oct!$H$7:$AC$470,22,FALSE)</f>
        <v>0</v>
      </c>
      <c r="DF114" s="109">
        <f>VLOOKUP($I114,[1]Nov!$H$7:$AC$470,22,FALSE)</f>
        <v>0</v>
      </c>
      <c r="DG114" s="118">
        <f>VLOOKUP($I114,[1]Dic!$H$7:$AC$470,22,FALSE)</f>
        <v>0</v>
      </c>
      <c r="DH114" s="111">
        <f t="shared" si="67"/>
        <v>0</v>
      </c>
      <c r="DI114" s="113">
        <f t="shared" si="68"/>
        <v>0</v>
      </c>
      <c r="DJ114" s="109">
        <f>VLOOKUP($I114,[1]Ene!$H$7:$BL$470,57,FALSE)</f>
        <v>0</v>
      </c>
      <c r="DK114" s="109">
        <f>VLOOKUP($I114,[1]Feb!$H$7:$BL$470,57,FALSE)</f>
        <v>0</v>
      </c>
      <c r="DL114" s="109">
        <f>VLOOKUP($I114,[1]Mar!$H$7:$BL$470,57,FALSE)</f>
        <v>0</v>
      </c>
      <c r="DM114" s="109">
        <f>VLOOKUP($I114,[1]Abr!$H$7:$BL$470,57,FALSE)</f>
        <v>0</v>
      </c>
      <c r="DN114" s="109">
        <f>VLOOKUP($I114,[1]May!$H$7:$BL$470,57,FALSE)</f>
        <v>0</v>
      </c>
      <c r="DO114" s="109">
        <f>VLOOKUP($I114,[1]Jun!$H$7:$BL$470,57,FALSE)</f>
        <v>0</v>
      </c>
      <c r="DP114" s="109">
        <f>VLOOKUP($I114,[1]Jul!$H$7:$BL$470,57,FALSE)</f>
        <v>0</v>
      </c>
      <c r="DQ114" s="109">
        <f>VLOOKUP($I114,[1]Ago!$H$7:$BL$470,57,FALSE)</f>
        <v>0</v>
      </c>
      <c r="DR114" s="109">
        <f>VLOOKUP($I114,[1]Set!$H$7:$BL$470,57,FALSE)</f>
        <v>0</v>
      </c>
      <c r="DS114" s="109">
        <f>VLOOKUP($I114,[1]Oct!$H$7:$BL$470,57,FALSE)</f>
        <v>0</v>
      </c>
      <c r="DT114" s="109">
        <f>VLOOKUP($I114,[1]Nov!$H$7:$BL$470,57,FALSE)</f>
        <v>0</v>
      </c>
      <c r="DU114" s="109">
        <f>VLOOKUP($I114,[1]Dic!$H$7:$BL$470,57,FALSE)</f>
        <v>0</v>
      </c>
      <c r="DV114" s="111">
        <f t="shared" si="69"/>
        <v>0</v>
      </c>
      <c r="DW114" s="113">
        <f t="shared" si="70"/>
        <v>0</v>
      </c>
      <c r="DX114" s="117">
        <f>VLOOKUP($I114,[1]Ene!$H$7:$BQ$470,62,FALSE)</f>
        <v>0</v>
      </c>
      <c r="DY114" s="109">
        <f>VLOOKUP($I114,[1]Feb!$H$7:$BQ$470,62,FALSE)</f>
        <v>0</v>
      </c>
      <c r="DZ114" s="109">
        <f>VLOOKUP($I114,[1]Mar!$H$7:$BQ$470,62,FALSE)</f>
        <v>0</v>
      </c>
      <c r="EA114" s="109">
        <f>VLOOKUP($I114,[1]Abr!$H$7:$BQ$470,62,FALSE)</f>
        <v>0</v>
      </c>
      <c r="EB114" s="109">
        <f>VLOOKUP($I114,[1]May!$H$7:$BQ$470,62,FALSE)</f>
        <v>0</v>
      </c>
      <c r="EC114" s="109">
        <f>VLOOKUP($I114,[1]Jun!$H$7:$BQ$470,62,FALSE)</f>
        <v>0</v>
      </c>
      <c r="ED114" s="109">
        <f>VLOOKUP($I114,[1]Jul!$H$7:$BQ$470,62,FALSE)</f>
        <v>0</v>
      </c>
      <c r="EE114" s="109">
        <f>VLOOKUP($I114,[1]Ago!$H$7:$BQ$470,62,FALSE)</f>
        <v>0</v>
      </c>
      <c r="EF114" s="109">
        <f>VLOOKUP($I114,[1]Set!$H$7:$BQ$470,62,FALSE)</f>
        <v>0</v>
      </c>
      <c r="EG114" s="109">
        <f>VLOOKUP($I114,[1]Oct!$H$7:$BQ$470,62,FALSE)</f>
        <v>0</v>
      </c>
      <c r="EH114" s="109">
        <f>VLOOKUP($I114,[1]Nov!$H$7:$BQ$470,62,FALSE)</f>
        <v>0</v>
      </c>
      <c r="EI114" s="109">
        <f>VLOOKUP($I114,[1]Dic!$H$7:$BQ$470,62,FALSE)</f>
        <v>0</v>
      </c>
      <c r="EJ114" s="115">
        <f t="shared" si="71"/>
        <v>0</v>
      </c>
      <c r="EK114" s="113">
        <f t="shared" si="72"/>
        <v>0</v>
      </c>
      <c r="EL114" s="117">
        <f>VLOOKUP($I114,[1]Ene!$H$7:$BM$470,58,FALSE)</f>
        <v>0</v>
      </c>
      <c r="EM114" s="109">
        <f>VLOOKUP($I114,[1]Feb!$H$7:$BM$470,58,FALSE)</f>
        <v>0</v>
      </c>
      <c r="EN114" s="109">
        <f>VLOOKUP($I114,[1]Mar!$H$7:$BM$470,58,FALSE)</f>
        <v>0</v>
      </c>
      <c r="EO114" s="109">
        <f>VLOOKUP($I114,[1]Abr!$H$7:$BM$470,58,FALSE)</f>
        <v>0</v>
      </c>
      <c r="EP114" s="109">
        <f>VLOOKUP($I114,[1]May!$H$7:$BM$470,58,FALSE)</f>
        <v>0</v>
      </c>
      <c r="EQ114" s="109">
        <f>VLOOKUP($I114,[1]Jun!$H$7:$BM$470,58,FALSE)</f>
        <v>0</v>
      </c>
      <c r="ER114" s="109">
        <f>VLOOKUP($I114,[1]Jul!$H$7:$BM$470,58,FALSE)</f>
        <v>0</v>
      </c>
      <c r="ES114" s="109">
        <f>VLOOKUP($I114,[1]Ago!$H$7:$BM$470,58,FALSE)</f>
        <v>0</v>
      </c>
      <c r="ET114" s="109">
        <f>VLOOKUP($I114,[1]Set!$H$7:$BM$470,58,FALSE)</f>
        <v>0</v>
      </c>
      <c r="EU114" s="109">
        <f>VLOOKUP($I114,[1]Oct!$H$7:$BM$470,58,FALSE)</f>
        <v>0</v>
      </c>
      <c r="EV114" s="109">
        <f>VLOOKUP($I114,[1]Nov!$H$7:$BM$470,58,FALSE)</f>
        <v>0</v>
      </c>
      <c r="EW114" s="118">
        <f>VLOOKUP($I114,[1]Dic!$H$7:$BM$470,58,FALSE)</f>
        <v>0</v>
      </c>
      <c r="EX114" s="111">
        <f t="shared" si="73"/>
        <v>0</v>
      </c>
      <c r="EY114" s="113">
        <f t="shared" si="74"/>
        <v>0</v>
      </c>
      <c r="EZ114" s="109">
        <f>VLOOKUP($I114,[1]Ene!$H$7:$CL$470,70,FALSE)</f>
        <v>0</v>
      </c>
      <c r="FA114" s="109">
        <f>VLOOKUP($I114,[1]Feb!$H$7:$CL$470,70,FALSE)</f>
        <v>0</v>
      </c>
      <c r="FB114" s="109">
        <f>VLOOKUP($I114,[1]Mar!$H$7:$CL$470,70,FALSE)</f>
        <v>0</v>
      </c>
      <c r="FC114" s="109">
        <f>VLOOKUP($I114,[1]Abr!$H$7:$CL$470,70,FALSE)</f>
        <v>0</v>
      </c>
      <c r="FD114" s="109">
        <f>VLOOKUP($I114,[1]May!$H$7:$CL$470,70,FALSE)</f>
        <v>0</v>
      </c>
      <c r="FE114" s="109">
        <f>VLOOKUP($I114,[1]Jun!$H$7:$CL$470,70,FALSE)</f>
        <v>0</v>
      </c>
      <c r="FF114" s="109">
        <f>VLOOKUP($I114,[1]Jul!$H$7:$CL$470,70,FALSE)</f>
        <v>0</v>
      </c>
      <c r="FG114" s="109">
        <f>VLOOKUP($I114,[1]Ago!$H$7:$CL$470,70,FALSE)</f>
        <v>0</v>
      </c>
      <c r="FH114" s="109">
        <f>VLOOKUP($I114,[1]Set!$H$7:$CL$470,70,FALSE)</f>
        <v>0</v>
      </c>
      <c r="FI114" s="109">
        <f>VLOOKUP($I114,[1]Oct!$H$7:$CL$470,70,FALSE)</f>
        <v>0</v>
      </c>
      <c r="FJ114" s="109">
        <f>VLOOKUP($I114,[1]Nov!$H$7:$CL$470,70,FALSE)</f>
        <v>0</v>
      </c>
      <c r="FK114" s="118">
        <f>VLOOKUP($I114,[1]Dic!$H$7:$CL$470,70,FALSE)</f>
        <v>0</v>
      </c>
      <c r="FL114" s="111">
        <f t="shared" si="75"/>
        <v>0</v>
      </c>
      <c r="FM114" s="113">
        <f t="shared" si="76"/>
        <v>0</v>
      </c>
      <c r="FN114" s="109">
        <f>VLOOKUP($I114,[1]Ene!$H$7:$CL$470,72,FALSE)</f>
        <v>0</v>
      </c>
      <c r="FO114" s="109">
        <f>VLOOKUP($I114,[1]Feb!$H$7:$CL$470,72,FALSE)</f>
        <v>0</v>
      </c>
      <c r="FP114" s="109">
        <f>VLOOKUP($I114,[1]Mar!$H$7:$CL$470,72,FALSE)</f>
        <v>0</v>
      </c>
      <c r="FQ114" s="109">
        <f>VLOOKUP($I114,[1]Abr!$H$7:$CL$470,72,FALSE)</f>
        <v>0</v>
      </c>
      <c r="FR114" s="109">
        <f>VLOOKUP($I114,[1]May!$H$7:$CL$470,72,FALSE)</f>
        <v>0</v>
      </c>
      <c r="FS114" s="109">
        <f>VLOOKUP($I114,[1]Jun!$H$7:$CL$470,72,FALSE)</f>
        <v>0</v>
      </c>
      <c r="FT114" s="109">
        <f>VLOOKUP($I114,[1]Jul!$H$7:$CL$470,72,FALSE)</f>
        <v>0</v>
      </c>
      <c r="FU114" s="109">
        <f>VLOOKUP($I114,[1]Ago!$H$7:$CL$470,72,FALSE)</f>
        <v>0</v>
      </c>
      <c r="FV114" s="109">
        <f>VLOOKUP($I114,[1]Set!$H$7:$CL$470,72,FALSE)</f>
        <v>0</v>
      </c>
      <c r="FW114" s="109">
        <f>VLOOKUP($I114,[1]Oct!$H$7:$CL$470,72,FALSE)</f>
        <v>0</v>
      </c>
      <c r="FX114" s="109">
        <f>VLOOKUP($I114,[1]Nov!$H$7:$CL$470,72,FALSE)</f>
        <v>0</v>
      </c>
      <c r="FY114" s="118">
        <f>VLOOKUP($I114,[1]Dic!$H$7:$CL$470,72,FALSE)</f>
        <v>0</v>
      </c>
      <c r="FZ114" s="112">
        <f t="shared" si="77"/>
        <v>0</v>
      </c>
      <c r="GA114" s="113">
        <f t="shared" si="78"/>
        <v>0</v>
      </c>
      <c r="GB114" s="109">
        <f>VLOOKUP($I114,[1]Ene!$H$7:$CL$471,59,FALSE)</f>
        <v>0</v>
      </c>
      <c r="GC114" s="109">
        <f>VLOOKUP($I114,[1]Feb!$H$7:$CL$471,59,FALSE)</f>
        <v>0</v>
      </c>
      <c r="GD114" s="109">
        <f>VLOOKUP($I114,[1]Mar!$H$7:$CL$471,59,FALSE)</f>
        <v>0</v>
      </c>
      <c r="GE114" s="109">
        <f>VLOOKUP($I114,[1]Abr!$H$7:$CL$471,59,FALSE)</f>
        <v>0</v>
      </c>
      <c r="GF114" s="109">
        <f>VLOOKUP($I114,[1]May!$H$7:$CL$471,59,FALSE)</f>
        <v>0</v>
      </c>
      <c r="GG114" s="109">
        <f>VLOOKUP($I114,[1]Jun!$H$7:$CL$471,59,FALSE)</f>
        <v>0</v>
      </c>
      <c r="GH114" s="109">
        <f>VLOOKUP($I114,[1]Jul!$H$7:$CL$471,59,FALSE)</f>
        <v>0</v>
      </c>
      <c r="GI114" s="109">
        <f>VLOOKUP($I114,[1]Ago!$H$7:$CL$471,59,FALSE)</f>
        <v>0</v>
      </c>
      <c r="GJ114" s="109">
        <f>VLOOKUP($I114,[1]Set!$H$7:$CL$471,59,FALSE)</f>
        <v>0</v>
      </c>
      <c r="GK114" s="109">
        <f>VLOOKUP($I114,[1]Oct!$H$7:$CL$471,59,FALSE)</f>
        <v>0</v>
      </c>
      <c r="GL114" s="109">
        <f>VLOOKUP($I114,[1]Nov!$H$7:$CL$471,59,FALSE)</f>
        <v>0</v>
      </c>
      <c r="GM114" s="118">
        <f>VLOOKUP($I114,[1]Dic!$H$7:$CL$471,59,FALSE)</f>
        <v>0</v>
      </c>
      <c r="GN114" s="112">
        <f t="shared" si="79"/>
        <v>0</v>
      </c>
      <c r="GO114" s="113">
        <f t="shared" si="80"/>
        <v>0</v>
      </c>
      <c r="GP114" s="114">
        <f t="shared" si="56"/>
        <v>0</v>
      </c>
      <c r="GQ114" s="114">
        <f t="shared" si="57"/>
        <v>0</v>
      </c>
      <c r="GR114" s="116"/>
      <c r="GS114" s="109">
        <f>VLOOKUP($I114,[1]Ene!$H$7:$CL$470,71,FALSE)</f>
        <v>0</v>
      </c>
      <c r="GT114" s="109">
        <f>VLOOKUP($I114,[1]Feb!$H$7:$CL$470,71,FALSE)</f>
        <v>0</v>
      </c>
      <c r="GU114" s="109">
        <f>VLOOKUP($I114,[1]Mar!$H$7:$CL$470,71,FALSE)</f>
        <v>0</v>
      </c>
      <c r="GV114" s="109">
        <f>VLOOKUP($I114,[1]Abr!$H$7:$CL$470,71,FALSE)</f>
        <v>0</v>
      </c>
      <c r="GW114" s="109">
        <f>VLOOKUP($I114,[1]May!$H$7:$CL$470,71,FALSE)</f>
        <v>0</v>
      </c>
      <c r="GX114" s="109">
        <f>VLOOKUP($I114,[1]Jun!$H$7:$CL$470,71,FALSE)</f>
        <v>0</v>
      </c>
      <c r="GY114" s="109">
        <f>VLOOKUP($I114,[1]Jul!$H$7:$CL$470,71,FALSE)</f>
        <v>0</v>
      </c>
      <c r="GZ114" s="109">
        <f>VLOOKUP($I114,[1]Ago!$H$7:$CL$470,71,FALSE)</f>
        <v>0</v>
      </c>
      <c r="HA114" s="109">
        <f>VLOOKUP($I114,[1]Set!$H$7:$CL$470,71,FALSE)</f>
        <v>0</v>
      </c>
      <c r="HB114" s="109">
        <f>VLOOKUP($I114,[1]Oct!$H$7:$CL$470,71,FALSE)</f>
        <v>0</v>
      </c>
      <c r="HC114" s="109">
        <f>VLOOKUP($I114,[1]Nov!$H$7:$CL$470,71,FALSE)</f>
        <v>0</v>
      </c>
      <c r="HD114" s="109">
        <f>VLOOKUP($I114,[1]Dic!$H$7:$CL$470,71,FALSE)</f>
        <v>0</v>
      </c>
      <c r="HE114" s="111">
        <f t="shared" si="81"/>
        <v>0</v>
      </c>
      <c r="HF114" s="113">
        <f t="shared" si="82"/>
        <v>0</v>
      </c>
      <c r="HG114" s="109">
        <f>VLOOKUP($I114,[1]Ene!$H$7:$CL$470,73,FALSE)</f>
        <v>0</v>
      </c>
      <c r="HH114" s="109">
        <f>VLOOKUP($I114,[1]Feb!$H$7:$CL$470,73,FALSE)</f>
        <v>0</v>
      </c>
      <c r="HI114" s="109">
        <f>VLOOKUP($I114,[1]Mar!$H$7:$CL$470,73,FALSE)</f>
        <v>0</v>
      </c>
      <c r="HJ114" s="109">
        <f>VLOOKUP($I114,[1]Abr!$H$7:$CL$470,73,FALSE)</f>
        <v>0</v>
      </c>
      <c r="HK114" s="109">
        <f>VLOOKUP($I114,[1]May!$H$7:$CL$470,73,FALSE)</f>
        <v>0</v>
      </c>
      <c r="HL114" s="109">
        <f>VLOOKUP($I114,[1]Jun!$H$7:$CL$470,73,FALSE)</f>
        <v>0</v>
      </c>
      <c r="HM114" s="109">
        <f>VLOOKUP($I114,[1]Jul!$H$7:$CL$470,73,FALSE)</f>
        <v>0</v>
      </c>
      <c r="HN114" s="109">
        <f>VLOOKUP($I114,[1]Ago!$H$7:$CL$470,73,FALSE)</f>
        <v>0</v>
      </c>
      <c r="HO114" s="109">
        <f>VLOOKUP($I114,[1]Set!$H$7:$CL$470,73,FALSE)</f>
        <v>0</v>
      </c>
      <c r="HP114" s="109">
        <f>VLOOKUP($I114,[1]Oct!$H$7:$CL$470,73,FALSE)</f>
        <v>0</v>
      </c>
      <c r="HQ114" s="109">
        <f>VLOOKUP($I114,[1]Nov!$H$7:$CL$470,73,FALSE)</f>
        <v>0</v>
      </c>
      <c r="HR114" s="109">
        <f>VLOOKUP($I114,[1]Dic!$H$7:$CL$470,73,FALSE)</f>
        <v>0</v>
      </c>
      <c r="HS114" s="111">
        <f t="shared" si="83"/>
        <v>0</v>
      </c>
      <c r="HT114" s="113">
        <f t="shared" si="84"/>
        <v>0</v>
      </c>
      <c r="HU114" s="114">
        <f t="shared" si="85"/>
        <v>0</v>
      </c>
    </row>
    <row r="115" spans="1:229" s="112" customFormat="1" ht="10.5" x14ac:dyDescent="0.25">
      <c r="A115" s="184" t="s">
        <v>111</v>
      </c>
      <c r="B115" s="187" t="s">
        <v>169</v>
      </c>
      <c r="C115" s="184">
        <v>407</v>
      </c>
      <c r="D115" s="187" t="s">
        <v>562</v>
      </c>
      <c r="E115" s="187" t="s">
        <v>111</v>
      </c>
      <c r="F115" s="188" t="s">
        <v>170</v>
      </c>
      <c r="G115" s="184"/>
      <c r="H115" s="184" t="s">
        <v>688</v>
      </c>
      <c r="I115" s="316">
        <v>110</v>
      </c>
      <c r="J115" s="184" t="s">
        <v>721</v>
      </c>
      <c r="K115" s="109">
        <f>VLOOKUP($I115,[1]Ene!$H$7:$M$470,6,FALSE)</f>
        <v>0</v>
      </c>
      <c r="L115" s="109">
        <f>VLOOKUP($I115,[1]Feb!$H$7:$M$470,6,FALSE)</f>
        <v>0</v>
      </c>
      <c r="M115" s="109">
        <f>VLOOKUP($I115,[1]Mar!$H$7:$M$470,6,FALSE)</f>
        <v>0</v>
      </c>
      <c r="N115" s="109">
        <f>VLOOKUP($I115,[1]Abr!$H$7:$M$470,6,FALSE)</f>
        <v>0</v>
      </c>
      <c r="O115" s="109">
        <f>VLOOKUP($I115,[1]May!$H$7:$M$470,6,FALSE)</f>
        <v>0</v>
      </c>
      <c r="P115" s="109">
        <f>VLOOKUP($I115,[1]Jun!$H$7:$M$470,6,FALSE)</f>
        <v>0</v>
      </c>
      <c r="Q115" s="109">
        <f>VLOOKUP($I115,[1]Jul!$H$7:$M$470,6,FALSE)</f>
        <v>0</v>
      </c>
      <c r="R115" s="109">
        <f>VLOOKUP($I115,[1]Ago!$H$7:$M$470,6,FALSE)</f>
        <v>0</v>
      </c>
      <c r="S115" s="109">
        <f>VLOOKUP($I115,[1]Set!$H$7:$M$470,6,FALSE)</f>
        <v>0</v>
      </c>
      <c r="T115" s="109">
        <f>VLOOKUP($I115,[1]Oct!$H$7:$M$470,6,FALSE)</f>
        <v>0</v>
      </c>
      <c r="U115" s="109">
        <f>VLOOKUP($I115,[1]Nov!$H$7:$M$470,6,FALSE)</f>
        <v>0</v>
      </c>
      <c r="V115" s="109">
        <f>VLOOKUP($I115,[1]Dic!$H$7:$M$470,6,FALSE)</f>
        <v>0</v>
      </c>
      <c r="W115" s="142"/>
      <c r="X115" s="112">
        <f t="shared" si="58"/>
        <v>0</v>
      </c>
      <c r="Y115" s="163">
        <f t="shared" si="59"/>
        <v>0</v>
      </c>
      <c r="Z115" s="117">
        <f>VLOOKUP($I115,[1]Ene!$H$7:$N$470,7,FALSE)</f>
        <v>0</v>
      </c>
      <c r="AA115" s="109">
        <f>VLOOKUP($I115,[1]Feb!$H$7:$N$470,7,FALSE)</f>
        <v>0</v>
      </c>
      <c r="AB115" s="109">
        <f>VLOOKUP($I115,[1]Mar!$H$7:$N$470,7,FALSE)</f>
        <v>0</v>
      </c>
      <c r="AC115" s="109">
        <f>VLOOKUP($I115,[1]Abr!$H$7:$N$470,7,FALSE)</f>
        <v>0</v>
      </c>
      <c r="AD115" s="109">
        <f>VLOOKUP($I115,[1]May!$H$7:$N$470,7,FALSE)</f>
        <v>0</v>
      </c>
      <c r="AE115" s="109">
        <f>VLOOKUP($I115,[1]Jun!$H$7:$N$470,7,FALSE)</f>
        <v>0</v>
      </c>
      <c r="AF115" s="109">
        <f>VLOOKUP($I115,[1]Jul!$H$7:$N$470,7,FALSE)</f>
        <v>0</v>
      </c>
      <c r="AG115" s="109">
        <f>VLOOKUP($I115,[1]Ago!$H$7:$N$470,7,FALSE)</f>
        <v>0</v>
      </c>
      <c r="AH115" s="109">
        <f>VLOOKUP($I115,[1]Set!$H$7:$N$470,7,FALSE)</f>
        <v>0</v>
      </c>
      <c r="AI115" s="109">
        <f>VLOOKUP($I115,[1]Oct!$H$7:$N$470,7,FALSE)</f>
        <v>0</v>
      </c>
      <c r="AJ115" s="109">
        <f>VLOOKUP($I115,[1]Nov!$H$7:$N$470,7,FALSE)</f>
        <v>0</v>
      </c>
      <c r="AK115" s="118">
        <f>VLOOKUP($I115,[1]Dic!$H$7:$N$470,7,FALSE)</f>
        <v>0</v>
      </c>
      <c r="AL115" s="112">
        <f t="shared" si="51"/>
        <v>0</v>
      </c>
      <c r="AM115" s="164">
        <f t="shared" si="60"/>
        <v>0</v>
      </c>
      <c r="AN115" s="164">
        <f t="shared" si="52"/>
        <v>0</v>
      </c>
      <c r="AO115" s="142"/>
      <c r="AP115" s="109">
        <f>VLOOKUP($I115,[1]Ene!$H$7:$Q$470,10,FALSE)</f>
        <v>0</v>
      </c>
      <c r="AQ115" s="109">
        <f>VLOOKUP($I115,[1]Feb!$H$7:$Q$470,10,FALSE)</f>
        <v>0</v>
      </c>
      <c r="AR115" s="109">
        <f>VLOOKUP($I115,[1]Mar!$H$7:$Q$470,10,FALSE)</f>
        <v>0</v>
      </c>
      <c r="AS115" s="109">
        <f>VLOOKUP($I115,[1]Abr!$H$7:$Q$470,10,FALSE)</f>
        <v>0</v>
      </c>
      <c r="AT115" s="109">
        <f>VLOOKUP($I115,[1]May!$H$7:$Q$470,10,FALSE)</f>
        <v>0</v>
      </c>
      <c r="AU115" s="109">
        <f>VLOOKUP($I115,[1]Jun!$H$7:$Q$470,10,FALSE)</f>
        <v>0</v>
      </c>
      <c r="AV115" s="109">
        <f>VLOOKUP($I115,[1]Jul!$H$7:$Q$470,10,FALSE)</f>
        <v>0</v>
      </c>
      <c r="AW115" s="109">
        <f>VLOOKUP($I115,[1]Ago!$H$7:$Q$470,10,FALSE)</f>
        <v>0</v>
      </c>
      <c r="AX115" s="109">
        <f>VLOOKUP($I115,[1]Set!$H$7:$Q$470,10,FALSE)</f>
        <v>0</v>
      </c>
      <c r="AY115" s="109">
        <f>VLOOKUP($I115,[1]Oct!$H$7:$Q$470,10,FALSE)</f>
        <v>0</v>
      </c>
      <c r="AZ115" s="109">
        <f>VLOOKUP($I115,[1]Nov!$H$7:$Q$470,10,FALSE)</f>
        <v>0</v>
      </c>
      <c r="BA115" s="118">
        <f>VLOOKUP($I115,[1]Dic!$H$7:$Q$470,10,FALSE)</f>
        <v>0</v>
      </c>
      <c r="BB115" s="112">
        <f t="shared" si="61"/>
        <v>0</v>
      </c>
      <c r="BC115" s="163">
        <f t="shared" si="62"/>
        <v>0</v>
      </c>
      <c r="BD115" s="109">
        <f>VLOOKUP($I115,[1]Ene!$H$7:$T$470,13,FALSE)</f>
        <v>0</v>
      </c>
      <c r="BE115" s="109">
        <f>VLOOKUP($I115,[1]Feb!$H$7:$T$470,13,FALSE)</f>
        <v>0</v>
      </c>
      <c r="BF115" s="109">
        <f>VLOOKUP($I115,[1]Mar!$H$7:$T$470,13,FALSE)</f>
        <v>0</v>
      </c>
      <c r="BG115" s="109">
        <f>VLOOKUP($I115,[1]Abr!$H$7:$T$470,13,FALSE)</f>
        <v>0</v>
      </c>
      <c r="BH115" s="109">
        <f>VLOOKUP($I115,[1]May!$H$7:$T$470,13,FALSE)</f>
        <v>0</v>
      </c>
      <c r="BI115" s="109">
        <f>VLOOKUP($I115,[1]Jun!$H$7:$T$470,13,FALSE)</f>
        <v>0</v>
      </c>
      <c r="BJ115" s="109">
        <f>VLOOKUP($I115,[1]Jul!$H$7:$T$470,13,FALSE)</f>
        <v>0</v>
      </c>
      <c r="BK115" s="109">
        <f>VLOOKUP($I115,[1]Ago!$H$7:$T$470,13,FALSE)</f>
        <v>0</v>
      </c>
      <c r="BL115" s="109">
        <f>VLOOKUP($I115,[1]Set!$H$7:$T$470,13,FALSE)</f>
        <v>0</v>
      </c>
      <c r="BM115" s="109">
        <f>VLOOKUP($I115,[1]Oct!$H$7:$T$470,13,FALSE)</f>
        <v>0</v>
      </c>
      <c r="BN115" s="109">
        <f>VLOOKUP($I115,[1]Nov!$H$7:$T$470,13,FALSE)</f>
        <v>0</v>
      </c>
      <c r="BO115" s="109">
        <f>VLOOKUP($I115,[1]Dic!$H$7:$T$470,13,FALSE)</f>
        <v>0</v>
      </c>
      <c r="BP115" s="111">
        <f t="shared" si="63"/>
        <v>0</v>
      </c>
      <c r="BQ115" s="113">
        <f t="shared" si="64"/>
        <v>0</v>
      </c>
      <c r="BR115" s="109">
        <f>VLOOKUP($I115,[1]Ene!$H$7:$V$470,15,FALSE)</f>
        <v>0</v>
      </c>
      <c r="BS115" s="109">
        <f>VLOOKUP($I115,[1]Feb!$H$7:$V$470,15,FALSE)</f>
        <v>0</v>
      </c>
      <c r="BT115" s="109">
        <f>VLOOKUP($I115,[1]Mar!$H$7:$V$470,15,FALSE)</f>
        <v>0</v>
      </c>
      <c r="BU115" s="109">
        <f>VLOOKUP($I115,[1]Abr!$H$7:$V$470,15,FALSE)</f>
        <v>0</v>
      </c>
      <c r="BV115" s="109">
        <f>VLOOKUP($I115,[1]May!$H$7:$V$470,15,FALSE)</f>
        <v>0</v>
      </c>
      <c r="BW115" s="109">
        <f>VLOOKUP($I115,[1]Jun!$H$7:$V$470,15,FALSE)</f>
        <v>0</v>
      </c>
      <c r="BX115" s="109">
        <f>VLOOKUP($I115,[1]Jul!$H$7:$V$470,15,FALSE)</f>
        <v>0</v>
      </c>
      <c r="BY115" s="109">
        <f>VLOOKUP($I115,[1]Ago!$H$7:$V$470,15,FALSE)</f>
        <v>0</v>
      </c>
      <c r="BZ115" s="109">
        <f>VLOOKUP($I115,[1]Set!$H$7:$V$470,15,FALSE)</f>
        <v>0</v>
      </c>
      <c r="CA115" s="109">
        <f>VLOOKUP($I115,[1]Oct!$H$7:$V$470,15,FALSE)</f>
        <v>0</v>
      </c>
      <c r="CB115" s="109">
        <f>VLOOKUP($I115,[1]Nov!$H$7:$V$470,15,FALSE)</f>
        <v>0</v>
      </c>
      <c r="CC115" s="109">
        <f>VLOOKUP($I115,[1]Dic!$H$7:$V$470,15,FALSE)</f>
        <v>0</v>
      </c>
      <c r="CD115" s="111">
        <f t="shared" si="65"/>
        <v>0</v>
      </c>
      <c r="CE115" s="113">
        <f t="shared" si="53"/>
        <v>0</v>
      </c>
      <c r="CF115" s="109">
        <f>VLOOKUP($I115,[1]Ene!$H$7:$X$470,17,FALSE)</f>
        <v>0</v>
      </c>
      <c r="CG115" s="109">
        <f>VLOOKUP($I115,[1]Feb!$H$7:$X$470,17,FALSE)</f>
        <v>0</v>
      </c>
      <c r="CH115" s="109">
        <f>VLOOKUP($I115,[1]Mar!$H$7:$X$470,17,FALSE)</f>
        <v>0</v>
      </c>
      <c r="CI115" s="109">
        <f>VLOOKUP($I115,[1]Abr!$H$7:$X$470,17,FALSE)</f>
        <v>0</v>
      </c>
      <c r="CJ115" s="109">
        <f>VLOOKUP($I115,[1]May!$H$7:$X$470,17,FALSE)</f>
        <v>0</v>
      </c>
      <c r="CK115" s="109">
        <f>VLOOKUP($I115,[1]Jun!$H$7:$X$470,17,FALSE)</f>
        <v>0</v>
      </c>
      <c r="CL115" s="109">
        <f>VLOOKUP($I115,[1]Jul!$H$7:$X$470,17,FALSE)</f>
        <v>0</v>
      </c>
      <c r="CM115" s="109">
        <f>VLOOKUP($I115,[1]Ago!$H$7:$X$470,17,FALSE)</f>
        <v>0</v>
      </c>
      <c r="CN115" s="109">
        <f>VLOOKUP($I115,[1]Set!$H$7:$X$470,17,FALSE)</f>
        <v>0</v>
      </c>
      <c r="CO115" s="109">
        <f>VLOOKUP($I115,[1]Oct!$H$7:$X$470,17,FALSE)</f>
        <v>0</v>
      </c>
      <c r="CP115" s="109">
        <f>VLOOKUP($I115,[1]Nov!$H$7:$X$470,17,FALSE)</f>
        <v>0</v>
      </c>
      <c r="CQ115" s="109">
        <f>VLOOKUP($I115,[1]Dic!$H$7:$X$470,17,FALSE)</f>
        <v>0</v>
      </c>
      <c r="CR115" s="111">
        <f t="shared" si="66"/>
        <v>0</v>
      </c>
      <c r="CS115" s="113">
        <f t="shared" si="54"/>
        <v>0</v>
      </c>
      <c r="CT115" s="112">
        <f t="shared" si="55"/>
        <v>0</v>
      </c>
      <c r="CU115" s="116"/>
      <c r="CV115" s="109">
        <f>VLOOKUP($I115,[1]Ene!$H$7:$AC$470,22,FALSE)</f>
        <v>0</v>
      </c>
      <c r="CW115" s="109">
        <f>VLOOKUP($I115,[1]Feb!$H$7:$AC$470,22,FALSE)</f>
        <v>0</v>
      </c>
      <c r="CX115" s="109">
        <f>VLOOKUP($I115,[1]Mar!$H$7:$AC$470,22,FALSE)</f>
        <v>0</v>
      </c>
      <c r="CY115" s="109">
        <f>VLOOKUP($I115,[1]Abr!$H$7:$AC$470,22,FALSE)</f>
        <v>0</v>
      </c>
      <c r="CZ115" s="109">
        <f>VLOOKUP($I115,[1]May!$H$7:$AC$470,22,FALSE)</f>
        <v>0</v>
      </c>
      <c r="DA115" s="109">
        <f>VLOOKUP($I115,[1]Jun!$H$7:$AC$470,22,FALSE)</f>
        <v>0</v>
      </c>
      <c r="DB115" s="109">
        <f>VLOOKUP($I115,[1]Jul!$H$7:$AC$470,22,FALSE)</f>
        <v>0</v>
      </c>
      <c r="DC115" s="109">
        <f>VLOOKUP($I115,[1]Ago!$H$7:$AC$470,22,FALSE)</f>
        <v>0</v>
      </c>
      <c r="DD115" s="109">
        <f>VLOOKUP($I115,[1]Set!$H$7:$AC$470,22,FALSE)</f>
        <v>0</v>
      </c>
      <c r="DE115" s="109">
        <f>VLOOKUP($I115,[1]Oct!$H$7:$AC$470,22,FALSE)</f>
        <v>0</v>
      </c>
      <c r="DF115" s="109">
        <f>VLOOKUP($I115,[1]Nov!$H$7:$AC$470,22,FALSE)</f>
        <v>0</v>
      </c>
      <c r="DG115" s="118">
        <f>VLOOKUP($I115,[1]Dic!$H$7:$AC$470,22,FALSE)</f>
        <v>0</v>
      </c>
      <c r="DH115" s="111">
        <f t="shared" si="67"/>
        <v>0</v>
      </c>
      <c r="DI115" s="113">
        <f t="shared" si="68"/>
        <v>0</v>
      </c>
      <c r="DJ115" s="109">
        <f>VLOOKUP($I115,[1]Ene!$H$7:$BL$470,57,FALSE)</f>
        <v>0</v>
      </c>
      <c r="DK115" s="109">
        <f>VLOOKUP($I115,[1]Feb!$H$7:$BL$470,57,FALSE)</f>
        <v>0</v>
      </c>
      <c r="DL115" s="109">
        <f>VLOOKUP($I115,[1]Mar!$H$7:$BL$470,57,FALSE)</f>
        <v>0</v>
      </c>
      <c r="DM115" s="109">
        <f>VLOOKUP($I115,[1]Abr!$H$7:$BL$470,57,FALSE)</f>
        <v>0</v>
      </c>
      <c r="DN115" s="109">
        <f>VLOOKUP($I115,[1]May!$H$7:$BL$470,57,FALSE)</f>
        <v>0</v>
      </c>
      <c r="DO115" s="109">
        <f>VLOOKUP($I115,[1]Jun!$H$7:$BL$470,57,FALSE)</f>
        <v>0</v>
      </c>
      <c r="DP115" s="109">
        <f>VLOOKUP($I115,[1]Jul!$H$7:$BL$470,57,FALSE)</f>
        <v>0</v>
      </c>
      <c r="DQ115" s="109">
        <f>VLOOKUP($I115,[1]Ago!$H$7:$BL$470,57,FALSE)</f>
        <v>0</v>
      </c>
      <c r="DR115" s="109">
        <f>VLOOKUP($I115,[1]Set!$H$7:$BL$470,57,FALSE)</f>
        <v>0</v>
      </c>
      <c r="DS115" s="109">
        <f>VLOOKUP($I115,[1]Oct!$H$7:$BL$470,57,FALSE)</f>
        <v>0</v>
      </c>
      <c r="DT115" s="109">
        <f>VLOOKUP($I115,[1]Nov!$H$7:$BL$470,57,FALSE)</f>
        <v>0</v>
      </c>
      <c r="DU115" s="109">
        <f>VLOOKUP($I115,[1]Dic!$H$7:$BL$470,57,FALSE)</f>
        <v>0</v>
      </c>
      <c r="DV115" s="111">
        <f t="shared" si="69"/>
        <v>0</v>
      </c>
      <c r="DW115" s="113">
        <f t="shared" si="70"/>
        <v>0</v>
      </c>
      <c r="DX115" s="117">
        <f>VLOOKUP($I115,[1]Ene!$H$7:$BQ$470,62,FALSE)</f>
        <v>0</v>
      </c>
      <c r="DY115" s="109">
        <f>VLOOKUP($I115,[1]Feb!$H$7:$BQ$470,62,FALSE)</f>
        <v>0</v>
      </c>
      <c r="DZ115" s="109">
        <f>VLOOKUP($I115,[1]Mar!$H$7:$BQ$470,62,FALSE)</f>
        <v>0</v>
      </c>
      <c r="EA115" s="109">
        <f>VLOOKUP($I115,[1]Abr!$H$7:$BQ$470,62,FALSE)</f>
        <v>0</v>
      </c>
      <c r="EB115" s="109">
        <f>VLOOKUP($I115,[1]May!$H$7:$BQ$470,62,FALSE)</f>
        <v>0</v>
      </c>
      <c r="EC115" s="109">
        <f>VLOOKUP($I115,[1]Jun!$H$7:$BQ$470,62,FALSE)</f>
        <v>0</v>
      </c>
      <c r="ED115" s="109">
        <f>VLOOKUP($I115,[1]Jul!$H$7:$BQ$470,62,FALSE)</f>
        <v>0</v>
      </c>
      <c r="EE115" s="109">
        <f>VLOOKUP($I115,[1]Ago!$H$7:$BQ$470,62,FALSE)</f>
        <v>0</v>
      </c>
      <c r="EF115" s="109">
        <f>VLOOKUP($I115,[1]Set!$H$7:$BQ$470,62,FALSE)</f>
        <v>0</v>
      </c>
      <c r="EG115" s="109">
        <f>VLOOKUP($I115,[1]Oct!$H$7:$BQ$470,62,FALSE)</f>
        <v>0</v>
      </c>
      <c r="EH115" s="109">
        <f>VLOOKUP($I115,[1]Nov!$H$7:$BQ$470,62,FALSE)</f>
        <v>0</v>
      </c>
      <c r="EI115" s="109">
        <f>VLOOKUP($I115,[1]Dic!$H$7:$BQ$470,62,FALSE)</f>
        <v>0</v>
      </c>
      <c r="EJ115" s="115">
        <f t="shared" si="71"/>
        <v>0</v>
      </c>
      <c r="EK115" s="113">
        <f t="shared" si="72"/>
        <v>0</v>
      </c>
      <c r="EL115" s="117">
        <f>VLOOKUP($I115,[1]Ene!$H$7:$BM$470,58,FALSE)</f>
        <v>0</v>
      </c>
      <c r="EM115" s="109">
        <f>VLOOKUP($I115,[1]Feb!$H$7:$BM$470,58,FALSE)</f>
        <v>0</v>
      </c>
      <c r="EN115" s="109">
        <f>VLOOKUP($I115,[1]Mar!$H$7:$BM$470,58,FALSE)</f>
        <v>0</v>
      </c>
      <c r="EO115" s="109">
        <f>VLOOKUP($I115,[1]Abr!$H$7:$BM$470,58,FALSE)</f>
        <v>0</v>
      </c>
      <c r="EP115" s="109">
        <f>VLOOKUP($I115,[1]May!$H$7:$BM$470,58,FALSE)</f>
        <v>0</v>
      </c>
      <c r="EQ115" s="109">
        <f>VLOOKUP($I115,[1]Jun!$H$7:$BM$470,58,FALSE)</f>
        <v>0</v>
      </c>
      <c r="ER115" s="109">
        <f>VLOOKUP($I115,[1]Jul!$H$7:$BM$470,58,FALSE)</f>
        <v>0</v>
      </c>
      <c r="ES115" s="109">
        <f>VLOOKUP($I115,[1]Ago!$H$7:$BM$470,58,FALSE)</f>
        <v>0</v>
      </c>
      <c r="ET115" s="109">
        <f>VLOOKUP($I115,[1]Set!$H$7:$BM$470,58,FALSE)</f>
        <v>0</v>
      </c>
      <c r="EU115" s="109">
        <f>VLOOKUP($I115,[1]Oct!$H$7:$BM$470,58,FALSE)</f>
        <v>0</v>
      </c>
      <c r="EV115" s="109">
        <f>VLOOKUP($I115,[1]Nov!$H$7:$BM$470,58,FALSE)</f>
        <v>0</v>
      </c>
      <c r="EW115" s="118">
        <f>VLOOKUP($I115,[1]Dic!$H$7:$BM$470,58,FALSE)</f>
        <v>0</v>
      </c>
      <c r="EX115" s="111">
        <f t="shared" si="73"/>
        <v>0</v>
      </c>
      <c r="EY115" s="113">
        <f t="shared" si="74"/>
        <v>0</v>
      </c>
      <c r="EZ115" s="109">
        <f>VLOOKUP($I115,[1]Ene!$H$7:$CL$470,70,FALSE)</f>
        <v>0</v>
      </c>
      <c r="FA115" s="109">
        <f>VLOOKUP($I115,[1]Feb!$H$7:$CL$470,70,FALSE)</f>
        <v>0</v>
      </c>
      <c r="FB115" s="109">
        <f>VLOOKUP($I115,[1]Mar!$H$7:$CL$470,70,FALSE)</f>
        <v>0</v>
      </c>
      <c r="FC115" s="109">
        <f>VLOOKUP($I115,[1]Abr!$H$7:$CL$470,70,FALSE)</f>
        <v>0</v>
      </c>
      <c r="FD115" s="109">
        <f>VLOOKUP($I115,[1]May!$H$7:$CL$470,70,FALSE)</f>
        <v>0</v>
      </c>
      <c r="FE115" s="109">
        <f>VLOOKUP($I115,[1]Jun!$H$7:$CL$470,70,FALSE)</f>
        <v>0</v>
      </c>
      <c r="FF115" s="109">
        <f>VLOOKUP($I115,[1]Jul!$H$7:$CL$470,70,FALSE)</f>
        <v>0</v>
      </c>
      <c r="FG115" s="109">
        <f>VLOOKUP($I115,[1]Ago!$H$7:$CL$470,70,FALSE)</f>
        <v>0</v>
      </c>
      <c r="FH115" s="109">
        <f>VLOOKUP($I115,[1]Set!$H$7:$CL$470,70,FALSE)</f>
        <v>0</v>
      </c>
      <c r="FI115" s="109">
        <f>VLOOKUP($I115,[1]Oct!$H$7:$CL$470,70,FALSE)</f>
        <v>0</v>
      </c>
      <c r="FJ115" s="109">
        <f>VLOOKUP($I115,[1]Nov!$H$7:$CL$470,70,FALSE)</f>
        <v>0</v>
      </c>
      <c r="FK115" s="118">
        <f>VLOOKUP($I115,[1]Dic!$H$7:$CL$470,70,FALSE)</f>
        <v>0</v>
      </c>
      <c r="FL115" s="111">
        <f t="shared" si="75"/>
        <v>0</v>
      </c>
      <c r="FM115" s="113">
        <f t="shared" si="76"/>
        <v>0</v>
      </c>
      <c r="FN115" s="109">
        <f>VLOOKUP($I115,[1]Ene!$H$7:$CL$470,72,FALSE)</f>
        <v>0</v>
      </c>
      <c r="FO115" s="109">
        <f>VLOOKUP($I115,[1]Feb!$H$7:$CL$470,72,FALSE)</f>
        <v>0</v>
      </c>
      <c r="FP115" s="109">
        <f>VLOOKUP($I115,[1]Mar!$H$7:$CL$470,72,FALSE)</f>
        <v>0</v>
      </c>
      <c r="FQ115" s="109">
        <f>VLOOKUP($I115,[1]Abr!$H$7:$CL$470,72,FALSE)</f>
        <v>0</v>
      </c>
      <c r="FR115" s="109">
        <f>VLOOKUP($I115,[1]May!$H$7:$CL$470,72,FALSE)</f>
        <v>0</v>
      </c>
      <c r="FS115" s="109">
        <f>VLOOKUP($I115,[1]Jun!$H$7:$CL$470,72,FALSE)</f>
        <v>0</v>
      </c>
      <c r="FT115" s="109">
        <f>VLOOKUP($I115,[1]Jul!$H$7:$CL$470,72,FALSE)</f>
        <v>0</v>
      </c>
      <c r="FU115" s="109">
        <f>VLOOKUP($I115,[1]Ago!$H$7:$CL$470,72,FALSE)</f>
        <v>0</v>
      </c>
      <c r="FV115" s="109">
        <f>VLOOKUP($I115,[1]Set!$H$7:$CL$470,72,FALSE)</f>
        <v>0</v>
      </c>
      <c r="FW115" s="109">
        <f>VLOOKUP($I115,[1]Oct!$H$7:$CL$470,72,FALSE)</f>
        <v>0</v>
      </c>
      <c r="FX115" s="109">
        <f>VLOOKUP($I115,[1]Nov!$H$7:$CL$470,72,FALSE)</f>
        <v>0</v>
      </c>
      <c r="FY115" s="118">
        <f>VLOOKUP($I115,[1]Dic!$H$7:$CL$470,72,FALSE)</f>
        <v>0</v>
      </c>
      <c r="FZ115" s="112">
        <f t="shared" si="77"/>
        <v>0</v>
      </c>
      <c r="GA115" s="113">
        <f t="shared" si="78"/>
        <v>0</v>
      </c>
      <c r="GB115" s="109">
        <f>VLOOKUP($I115,[1]Ene!$H$7:$CL$471,59,FALSE)</f>
        <v>0</v>
      </c>
      <c r="GC115" s="109">
        <f>VLOOKUP($I115,[1]Feb!$H$7:$CL$471,59,FALSE)</f>
        <v>0</v>
      </c>
      <c r="GD115" s="109">
        <f>VLOOKUP($I115,[1]Mar!$H$7:$CL$471,59,FALSE)</f>
        <v>0</v>
      </c>
      <c r="GE115" s="109">
        <f>VLOOKUP($I115,[1]Abr!$H$7:$CL$471,59,FALSE)</f>
        <v>0</v>
      </c>
      <c r="GF115" s="109">
        <f>VLOOKUP($I115,[1]May!$H$7:$CL$471,59,FALSE)</f>
        <v>0</v>
      </c>
      <c r="GG115" s="109">
        <f>VLOOKUP($I115,[1]Jun!$H$7:$CL$471,59,FALSE)</f>
        <v>0</v>
      </c>
      <c r="GH115" s="109">
        <f>VLOOKUP($I115,[1]Jul!$H$7:$CL$471,59,FALSE)</f>
        <v>0</v>
      </c>
      <c r="GI115" s="109">
        <f>VLOOKUP($I115,[1]Ago!$H$7:$CL$471,59,FALSE)</f>
        <v>0</v>
      </c>
      <c r="GJ115" s="109">
        <f>VLOOKUP($I115,[1]Set!$H$7:$CL$471,59,FALSE)</f>
        <v>0</v>
      </c>
      <c r="GK115" s="109">
        <f>VLOOKUP($I115,[1]Oct!$H$7:$CL$471,59,FALSE)</f>
        <v>0</v>
      </c>
      <c r="GL115" s="109">
        <f>VLOOKUP($I115,[1]Nov!$H$7:$CL$471,59,FALSE)</f>
        <v>0</v>
      </c>
      <c r="GM115" s="118">
        <f>VLOOKUP($I115,[1]Dic!$H$7:$CL$471,59,FALSE)</f>
        <v>0</v>
      </c>
      <c r="GN115" s="112">
        <f t="shared" si="79"/>
        <v>0</v>
      </c>
      <c r="GO115" s="113">
        <f t="shared" si="80"/>
        <v>0</v>
      </c>
      <c r="GP115" s="114">
        <f t="shared" si="56"/>
        <v>0</v>
      </c>
      <c r="GQ115" s="114">
        <f t="shared" si="57"/>
        <v>0</v>
      </c>
      <c r="GR115" s="116"/>
      <c r="GS115" s="109">
        <f>VLOOKUP($I115,[1]Ene!$H$7:$CL$470,71,FALSE)</f>
        <v>0</v>
      </c>
      <c r="GT115" s="109">
        <f>VLOOKUP($I115,[1]Feb!$H$7:$CL$470,71,FALSE)</f>
        <v>0</v>
      </c>
      <c r="GU115" s="109">
        <f>VLOOKUP($I115,[1]Mar!$H$7:$CL$470,71,FALSE)</f>
        <v>0</v>
      </c>
      <c r="GV115" s="109">
        <f>VLOOKUP($I115,[1]Abr!$H$7:$CL$470,71,FALSE)</f>
        <v>0</v>
      </c>
      <c r="GW115" s="109">
        <f>VLOOKUP($I115,[1]May!$H$7:$CL$470,71,FALSE)</f>
        <v>0</v>
      </c>
      <c r="GX115" s="109">
        <f>VLOOKUP($I115,[1]Jun!$H$7:$CL$470,71,FALSE)</f>
        <v>0</v>
      </c>
      <c r="GY115" s="109">
        <f>VLOOKUP($I115,[1]Jul!$H$7:$CL$470,71,FALSE)</f>
        <v>0</v>
      </c>
      <c r="GZ115" s="109">
        <f>VLOOKUP($I115,[1]Ago!$H$7:$CL$470,71,FALSE)</f>
        <v>0</v>
      </c>
      <c r="HA115" s="109">
        <f>VLOOKUP($I115,[1]Set!$H$7:$CL$470,71,FALSE)</f>
        <v>0</v>
      </c>
      <c r="HB115" s="109">
        <f>VLOOKUP($I115,[1]Oct!$H$7:$CL$470,71,FALSE)</f>
        <v>0</v>
      </c>
      <c r="HC115" s="109">
        <f>VLOOKUP($I115,[1]Nov!$H$7:$CL$470,71,FALSE)</f>
        <v>0</v>
      </c>
      <c r="HD115" s="109">
        <f>VLOOKUP($I115,[1]Dic!$H$7:$CL$470,71,FALSE)</f>
        <v>0</v>
      </c>
      <c r="HE115" s="111">
        <f t="shared" si="81"/>
        <v>0</v>
      </c>
      <c r="HF115" s="113">
        <f t="shared" si="82"/>
        <v>0</v>
      </c>
      <c r="HG115" s="109">
        <f>VLOOKUP($I115,[1]Ene!$H$7:$CL$470,73,FALSE)</f>
        <v>0</v>
      </c>
      <c r="HH115" s="109">
        <f>VLOOKUP($I115,[1]Feb!$H$7:$CL$470,73,FALSE)</f>
        <v>0</v>
      </c>
      <c r="HI115" s="109">
        <f>VLOOKUP($I115,[1]Mar!$H$7:$CL$470,73,FALSE)</f>
        <v>0</v>
      </c>
      <c r="HJ115" s="109">
        <f>VLOOKUP($I115,[1]Abr!$H$7:$CL$470,73,FALSE)</f>
        <v>0</v>
      </c>
      <c r="HK115" s="109">
        <f>VLOOKUP($I115,[1]May!$H$7:$CL$470,73,FALSE)</f>
        <v>0</v>
      </c>
      <c r="HL115" s="109">
        <f>VLOOKUP($I115,[1]Jun!$H$7:$CL$470,73,FALSE)</f>
        <v>0</v>
      </c>
      <c r="HM115" s="109">
        <f>VLOOKUP($I115,[1]Jul!$H$7:$CL$470,73,FALSE)</f>
        <v>0</v>
      </c>
      <c r="HN115" s="109">
        <f>VLOOKUP($I115,[1]Ago!$H$7:$CL$470,73,FALSE)</f>
        <v>0</v>
      </c>
      <c r="HO115" s="109">
        <f>VLOOKUP($I115,[1]Set!$H$7:$CL$470,73,FALSE)</f>
        <v>0</v>
      </c>
      <c r="HP115" s="109">
        <f>VLOOKUP($I115,[1]Oct!$H$7:$CL$470,73,FALSE)</f>
        <v>0</v>
      </c>
      <c r="HQ115" s="109">
        <f>VLOOKUP($I115,[1]Nov!$H$7:$CL$470,73,FALSE)</f>
        <v>0</v>
      </c>
      <c r="HR115" s="109">
        <f>VLOOKUP($I115,[1]Dic!$H$7:$CL$470,73,FALSE)</f>
        <v>0</v>
      </c>
      <c r="HS115" s="111">
        <f t="shared" si="83"/>
        <v>0</v>
      </c>
      <c r="HT115" s="113">
        <f t="shared" si="84"/>
        <v>0</v>
      </c>
      <c r="HU115" s="114">
        <f t="shared" si="85"/>
        <v>0</v>
      </c>
    </row>
    <row r="116" spans="1:229" s="112" customFormat="1" ht="10.5" x14ac:dyDescent="0.25">
      <c r="A116" s="184" t="s">
        <v>111</v>
      </c>
      <c r="B116" s="187" t="s">
        <v>169</v>
      </c>
      <c r="C116" s="184">
        <v>407</v>
      </c>
      <c r="D116" s="187" t="s">
        <v>562</v>
      </c>
      <c r="E116" s="187" t="s">
        <v>111</v>
      </c>
      <c r="F116" s="188" t="s">
        <v>170</v>
      </c>
      <c r="G116" s="184"/>
      <c r="H116" s="184" t="s">
        <v>722</v>
      </c>
      <c r="I116" s="316">
        <v>111</v>
      </c>
      <c r="J116" s="184" t="s">
        <v>171</v>
      </c>
      <c r="K116" s="109">
        <f>VLOOKUP($I116,[1]Ene!$H$7:$M$470,6,FALSE)</f>
        <v>0</v>
      </c>
      <c r="L116" s="109">
        <f>VLOOKUP($I116,[1]Feb!$H$7:$M$470,6,FALSE)</f>
        <v>0</v>
      </c>
      <c r="M116" s="109">
        <f>VLOOKUP($I116,[1]Mar!$H$7:$M$470,6,FALSE)</f>
        <v>0</v>
      </c>
      <c r="N116" s="109">
        <f>VLOOKUP($I116,[1]Abr!$H$7:$M$470,6,FALSE)</f>
        <v>0</v>
      </c>
      <c r="O116" s="109">
        <f>VLOOKUP($I116,[1]May!$H$7:$M$470,6,FALSE)</f>
        <v>0</v>
      </c>
      <c r="P116" s="109">
        <f>VLOOKUP($I116,[1]Jun!$H$7:$M$470,6,FALSE)</f>
        <v>0</v>
      </c>
      <c r="Q116" s="109">
        <f>VLOOKUP($I116,[1]Jul!$H$7:$M$470,6,FALSE)</f>
        <v>0</v>
      </c>
      <c r="R116" s="109">
        <f>VLOOKUP($I116,[1]Ago!$H$7:$M$470,6,FALSE)</f>
        <v>0</v>
      </c>
      <c r="S116" s="109">
        <f>VLOOKUP($I116,[1]Set!$H$7:$M$470,6,FALSE)</f>
        <v>0</v>
      </c>
      <c r="T116" s="109">
        <f>VLOOKUP($I116,[1]Oct!$H$7:$M$470,6,FALSE)</f>
        <v>0</v>
      </c>
      <c r="U116" s="109">
        <f>VLOOKUP($I116,[1]Nov!$H$7:$M$470,6,FALSE)</f>
        <v>0</v>
      </c>
      <c r="V116" s="109">
        <f>VLOOKUP($I116,[1]Dic!$H$7:$M$470,6,FALSE)</f>
        <v>0</v>
      </c>
      <c r="W116" s="142"/>
      <c r="X116" s="112">
        <f t="shared" si="58"/>
        <v>0</v>
      </c>
      <c r="Y116" s="163">
        <f t="shared" si="59"/>
        <v>0</v>
      </c>
      <c r="Z116" s="117">
        <f>VLOOKUP($I116,[1]Ene!$H$7:$N$470,7,FALSE)</f>
        <v>0</v>
      </c>
      <c r="AA116" s="109">
        <f>VLOOKUP($I116,[1]Feb!$H$7:$N$470,7,FALSE)</f>
        <v>0</v>
      </c>
      <c r="AB116" s="109">
        <f>VLOOKUP($I116,[1]Mar!$H$7:$N$470,7,FALSE)</f>
        <v>0</v>
      </c>
      <c r="AC116" s="109">
        <f>VLOOKUP($I116,[1]Abr!$H$7:$N$470,7,FALSE)</f>
        <v>0</v>
      </c>
      <c r="AD116" s="109">
        <f>VLOOKUP($I116,[1]May!$H$7:$N$470,7,FALSE)</f>
        <v>0</v>
      </c>
      <c r="AE116" s="109">
        <f>VLOOKUP($I116,[1]Jun!$H$7:$N$470,7,FALSE)</f>
        <v>0</v>
      </c>
      <c r="AF116" s="109">
        <f>VLOOKUP($I116,[1]Jul!$H$7:$N$470,7,FALSE)</f>
        <v>0</v>
      </c>
      <c r="AG116" s="109">
        <f>VLOOKUP($I116,[1]Ago!$H$7:$N$470,7,FALSE)</f>
        <v>0</v>
      </c>
      <c r="AH116" s="109">
        <f>VLOOKUP($I116,[1]Set!$H$7:$N$470,7,FALSE)</f>
        <v>0</v>
      </c>
      <c r="AI116" s="109">
        <f>VLOOKUP($I116,[1]Oct!$H$7:$N$470,7,FALSE)</f>
        <v>0</v>
      </c>
      <c r="AJ116" s="109">
        <f>VLOOKUP($I116,[1]Nov!$H$7:$N$470,7,FALSE)</f>
        <v>0</v>
      </c>
      <c r="AK116" s="118">
        <f>VLOOKUP($I116,[1]Dic!$H$7:$N$470,7,FALSE)</f>
        <v>0</v>
      </c>
      <c r="AL116" s="112">
        <f t="shared" si="51"/>
        <v>0</v>
      </c>
      <c r="AM116" s="164">
        <f t="shared" si="60"/>
        <v>0</v>
      </c>
      <c r="AN116" s="164">
        <f t="shared" si="52"/>
        <v>0</v>
      </c>
      <c r="AO116" s="142"/>
      <c r="AP116" s="109">
        <f>VLOOKUP($I116,[1]Ene!$H$7:$Q$470,10,FALSE)</f>
        <v>0</v>
      </c>
      <c r="AQ116" s="109">
        <f>VLOOKUP($I116,[1]Feb!$H$7:$Q$470,10,FALSE)</f>
        <v>0</v>
      </c>
      <c r="AR116" s="109">
        <f>VLOOKUP($I116,[1]Mar!$H$7:$Q$470,10,FALSE)</f>
        <v>0</v>
      </c>
      <c r="AS116" s="109">
        <f>VLOOKUP($I116,[1]Abr!$H$7:$Q$470,10,FALSE)</f>
        <v>0</v>
      </c>
      <c r="AT116" s="109">
        <f>VLOOKUP($I116,[1]May!$H$7:$Q$470,10,FALSE)</f>
        <v>0</v>
      </c>
      <c r="AU116" s="109">
        <f>VLOOKUP($I116,[1]Jun!$H$7:$Q$470,10,FALSE)</f>
        <v>0</v>
      </c>
      <c r="AV116" s="109">
        <f>VLOOKUP($I116,[1]Jul!$H$7:$Q$470,10,FALSE)</f>
        <v>0</v>
      </c>
      <c r="AW116" s="109">
        <f>VLOOKUP($I116,[1]Ago!$H$7:$Q$470,10,FALSE)</f>
        <v>0</v>
      </c>
      <c r="AX116" s="109">
        <f>VLOOKUP($I116,[1]Set!$H$7:$Q$470,10,FALSE)</f>
        <v>0</v>
      </c>
      <c r="AY116" s="109">
        <f>VLOOKUP($I116,[1]Oct!$H$7:$Q$470,10,FALSE)</f>
        <v>0</v>
      </c>
      <c r="AZ116" s="109">
        <f>VLOOKUP($I116,[1]Nov!$H$7:$Q$470,10,FALSE)</f>
        <v>0</v>
      </c>
      <c r="BA116" s="118">
        <f>VLOOKUP($I116,[1]Dic!$H$7:$Q$470,10,FALSE)</f>
        <v>0</v>
      </c>
      <c r="BB116" s="112">
        <f t="shared" si="61"/>
        <v>0</v>
      </c>
      <c r="BC116" s="163">
        <f t="shared" si="62"/>
        <v>0</v>
      </c>
      <c r="BD116" s="109">
        <f>VLOOKUP($I116,[1]Ene!$H$7:$T$470,13,FALSE)</f>
        <v>0</v>
      </c>
      <c r="BE116" s="109">
        <f>VLOOKUP($I116,[1]Feb!$H$7:$T$470,13,FALSE)</f>
        <v>0</v>
      </c>
      <c r="BF116" s="109">
        <f>VLOOKUP($I116,[1]Mar!$H$7:$T$470,13,FALSE)</f>
        <v>0</v>
      </c>
      <c r="BG116" s="109">
        <f>VLOOKUP($I116,[1]Abr!$H$7:$T$470,13,FALSE)</f>
        <v>0</v>
      </c>
      <c r="BH116" s="109">
        <f>VLOOKUP($I116,[1]May!$H$7:$T$470,13,FALSE)</f>
        <v>0</v>
      </c>
      <c r="BI116" s="109">
        <f>VLOOKUP($I116,[1]Jun!$H$7:$T$470,13,FALSE)</f>
        <v>0</v>
      </c>
      <c r="BJ116" s="109">
        <f>VLOOKUP($I116,[1]Jul!$H$7:$T$470,13,FALSE)</f>
        <v>0</v>
      </c>
      <c r="BK116" s="109">
        <f>VLOOKUP($I116,[1]Ago!$H$7:$T$470,13,FALSE)</f>
        <v>0</v>
      </c>
      <c r="BL116" s="109">
        <f>VLOOKUP($I116,[1]Set!$H$7:$T$470,13,FALSE)</f>
        <v>0</v>
      </c>
      <c r="BM116" s="109">
        <f>VLOOKUP($I116,[1]Oct!$H$7:$T$470,13,FALSE)</f>
        <v>0</v>
      </c>
      <c r="BN116" s="109">
        <f>VLOOKUP($I116,[1]Nov!$H$7:$T$470,13,FALSE)</f>
        <v>0</v>
      </c>
      <c r="BO116" s="109">
        <f>VLOOKUP($I116,[1]Dic!$H$7:$T$470,13,FALSE)</f>
        <v>0</v>
      </c>
      <c r="BP116" s="111">
        <f t="shared" si="63"/>
        <v>0</v>
      </c>
      <c r="BQ116" s="113">
        <f t="shared" si="64"/>
        <v>0</v>
      </c>
      <c r="BR116" s="109">
        <f>VLOOKUP($I116,[1]Ene!$H$7:$V$470,15,FALSE)</f>
        <v>0</v>
      </c>
      <c r="BS116" s="109">
        <f>VLOOKUP($I116,[1]Feb!$H$7:$V$470,15,FALSE)</f>
        <v>0</v>
      </c>
      <c r="BT116" s="109">
        <f>VLOOKUP($I116,[1]Mar!$H$7:$V$470,15,FALSE)</f>
        <v>0</v>
      </c>
      <c r="BU116" s="109">
        <f>VLOOKUP($I116,[1]Abr!$H$7:$V$470,15,FALSE)</f>
        <v>0</v>
      </c>
      <c r="BV116" s="109">
        <f>VLOOKUP($I116,[1]May!$H$7:$V$470,15,FALSE)</f>
        <v>0</v>
      </c>
      <c r="BW116" s="109">
        <f>VLOOKUP($I116,[1]Jun!$H$7:$V$470,15,FALSE)</f>
        <v>0</v>
      </c>
      <c r="BX116" s="109">
        <f>VLOOKUP($I116,[1]Jul!$H$7:$V$470,15,FALSE)</f>
        <v>0</v>
      </c>
      <c r="BY116" s="109">
        <f>VLOOKUP($I116,[1]Ago!$H$7:$V$470,15,FALSE)</f>
        <v>0</v>
      </c>
      <c r="BZ116" s="109">
        <f>VLOOKUP($I116,[1]Set!$H$7:$V$470,15,FALSE)</f>
        <v>0</v>
      </c>
      <c r="CA116" s="109">
        <f>VLOOKUP($I116,[1]Oct!$H$7:$V$470,15,FALSE)</f>
        <v>0</v>
      </c>
      <c r="CB116" s="109">
        <f>VLOOKUP($I116,[1]Nov!$H$7:$V$470,15,FALSE)</f>
        <v>0</v>
      </c>
      <c r="CC116" s="109">
        <f>VLOOKUP($I116,[1]Dic!$H$7:$V$470,15,FALSE)</f>
        <v>0</v>
      </c>
      <c r="CD116" s="111">
        <f t="shared" si="65"/>
        <v>0</v>
      </c>
      <c r="CE116" s="113">
        <f t="shared" si="53"/>
        <v>0</v>
      </c>
      <c r="CF116" s="109">
        <f>VLOOKUP($I116,[1]Ene!$H$7:$X$470,17,FALSE)</f>
        <v>0</v>
      </c>
      <c r="CG116" s="109">
        <f>VLOOKUP($I116,[1]Feb!$H$7:$X$470,17,FALSE)</f>
        <v>0</v>
      </c>
      <c r="CH116" s="109">
        <f>VLOOKUP($I116,[1]Mar!$H$7:$X$470,17,FALSE)</f>
        <v>0</v>
      </c>
      <c r="CI116" s="109">
        <f>VLOOKUP($I116,[1]Abr!$H$7:$X$470,17,FALSE)</f>
        <v>0</v>
      </c>
      <c r="CJ116" s="109">
        <f>VLOOKUP($I116,[1]May!$H$7:$X$470,17,FALSE)</f>
        <v>0</v>
      </c>
      <c r="CK116" s="109">
        <f>VLOOKUP($I116,[1]Jun!$H$7:$X$470,17,FALSE)</f>
        <v>0</v>
      </c>
      <c r="CL116" s="109">
        <f>VLOOKUP($I116,[1]Jul!$H$7:$X$470,17,FALSE)</f>
        <v>0</v>
      </c>
      <c r="CM116" s="109">
        <f>VLOOKUP($I116,[1]Ago!$H$7:$X$470,17,FALSE)</f>
        <v>0</v>
      </c>
      <c r="CN116" s="109">
        <f>VLOOKUP($I116,[1]Set!$H$7:$X$470,17,FALSE)</f>
        <v>0</v>
      </c>
      <c r="CO116" s="109">
        <f>VLOOKUP($I116,[1]Oct!$H$7:$X$470,17,FALSE)</f>
        <v>0</v>
      </c>
      <c r="CP116" s="109">
        <f>VLOOKUP($I116,[1]Nov!$H$7:$X$470,17,FALSE)</f>
        <v>0</v>
      </c>
      <c r="CQ116" s="109">
        <f>VLOOKUP($I116,[1]Dic!$H$7:$X$470,17,FALSE)</f>
        <v>0</v>
      </c>
      <c r="CR116" s="111">
        <f t="shared" si="66"/>
        <v>0</v>
      </c>
      <c r="CS116" s="113">
        <f t="shared" si="54"/>
        <v>0</v>
      </c>
      <c r="CT116" s="112">
        <f t="shared" si="55"/>
        <v>0</v>
      </c>
      <c r="CU116" s="116"/>
      <c r="CV116" s="109">
        <f>VLOOKUP($I116,[1]Ene!$H$7:$AC$470,22,FALSE)</f>
        <v>0</v>
      </c>
      <c r="CW116" s="109">
        <f>VLOOKUP($I116,[1]Feb!$H$7:$AC$470,22,FALSE)</f>
        <v>0</v>
      </c>
      <c r="CX116" s="109">
        <f>VLOOKUP($I116,[1]Mar!$H$7:$AC$470,22,FALSE)</f>
        <v>0</v>
      </c>
      <c r="CY116" s="109">
        <f>VLOOKUP($I116,[1]Abr!$H$7:$AC$470,22,FALSE)</f>
        <v>0</v>
      </c>
      <c r="CZ116" s="109">
        <f>VLOOKUP($I116,[1]May!$H$7:$AC$470,22,FALSE)</f>
        <v>0</v>
      </c>
      <c r="DA116" s="109">
        <f>VLOOKUP($I116,[1]Jun!$H$7:$AC$470,22,FALSE)</f>
        <v>0</v>
      </c>
      <c r="DB116" s="109">
        <f>VLOOKUP($I116,[1]Jul!$H$7:$AC$470,22,FALSE)</f>
        <v>0</v>
      </c>
      <c r="DC116" s="109">
        <f>VLOOKUP($I116,[1]Ago!$H$7:$AC$470,22,FALSE)</f>
        <v>0</v>
      </c>
      <c r="DD116" s="109">
        <f>VLOOKUP($I116,[1]Set!$H$7:$AC$470,22,FALSE)</f>
        <v>0</v>
      </c>
      <c r="DE116" s="109">
        <f>VLOOKUP($I116,[1]Oct!$H$7:$AC$470,22,FALSE)</f>
        <v>0</v>
      </c>
      <c r="DF116" s="109">
        <f>VLOOKUP($I116,[1]Nov!$H$7:$AC$470,22,FALSE)</f>
        <v>0</v>
      </c>
      <c r="DG116" s="118">
        <f>VLOOKUP($I116,[1]Dic!$H$7:$AC$470,22,FALSE)</f>
        <v>0</v>
      </c>
      <c r="DH116" s="111">
        <f t="shared" si="67"/>
        <v>0</v>
      </c>
      <c r="DI116" s="113">
        <f t="shared" si="68"/>
        <v>0</v>
      </c>
      <c r="DJ116" s="109">
        <f>VLOOKUP($I116,[1]Ene!$H$7:$BL$470,57,FALSE)</f>
        <v>0</v>
      </c>
      <c r="DK116" s="109">
        <f>VLOOKUP($I116,[1]Feb!$H$7:$BL$470,57,FALSE)</f>
        <v>0</v>
      </c>
      <c r="DL116" s="109">
        <f>VLOOKUP($I116,[1]Mar!$H$7:$BL$470,57,FALSE)</f>
        <v>0</v>
      </c>
      <c r="DM116" s="109">
        <f>VLOOKUP($I116,[1]Abr!$H$7:$BL$470,57,FALSE)</f>
        <v>0</v>
      </c>
      <c r="DN116" s="109">
        <f>VLOOKUP($I116,[1]May!$H$7:$BL$470,57,FALSE)</f>
        <v>0</v>
      </c>
      <c r="DO116" s="109">
        <f>VLOOKUP($I116,[1]Jun!$H$7:$BL$470,57,FALSE)</f>
        <v>0</v>
      </c>
      <c r="DP116" s="109">
        <f>VLOOKUP($I116,[1]Jul!$H$7:$BL$470,57,FALSE)</f>
        <v>0</v>
      </c>
      <c r="DQ116" s="109">
        <f>VLOOKUP($I116,[1]Ago!$H$7:$BL$470,57,FALSE)</f>
        <v>0</v>
      </c>
      <c r="DR116" s="109">
        <f>VLOOKUP($I116,[1]Set!$H$7:$BL$470,57,FALSE)</f>
        <v>0</v>
      </c>
      <c r="DS116" s="109">
        <f>VLOOKUP($I116,[1]Oct!$H$7:$BL$470,57,FALSE)</f>
        <v>0</v>
      </c>
      <c r="DT116" s="109">
        <f>VLOOKUP($I116,[1]Nov!$H$7:$BL$470,57,FALSE)</f>
        <v>0</v>
      </c>
      <c r="DU116" s="109">
        <f>VLOOKUP($I116,[1]Dic!$H$7:$BL$470,57,FALSE)</f>
        <v>0</v>
      </c>
      <c r="DV116" s="111">
        <f t="shared" si="69"/>
        <v>0</v>
      </c>
      <c r="DW116" s="113">
        <f t="shared" si="70"/>
        <v>0</v>
      </c>
      <c r="DX116" s="117">
        <f>VLOOKUP($I116,[1]Ene!$H$7:$BQ$470,62,FALSE)</f>
        <v>0</v>
      </c>
      <c r="DY116" s="109">
        <f>VLOOKUP($I116,[1]Feb!$H$7:$BQ$470,62,FALSE)</f>
        <v>0</v>
      </c>
      <c r="DZ116" s="109">
        <f>VLOOKUP($I116,[1]Mar!$H$7:$BQ$470,62,FALSE)</f>
        <v>0</v>
      </c>
      <c r="EA116" s="109">
        <f>VLOOKUP($I116,[1]Abr!$H$7:$BQ$470,62,FALSE)</f>
        <v>0</v>
      </c>
      <c r="EB116" s="109">
        <f>VLOOKUP($I116,[1]May!$H$7:$BQ$470,62,FALSE)</f>
        <v>0</v>
      </c>
      <c r="EC116" s="109">
        <f>VLOOKUP($I116,[1]Jun!$H$7:$BQ$470,62,FALSE)</f>
        <v>0</v>
      </c>
      <c r="ED116" s="109">
        <f>VLOOKUP($I116,[1]Jul!$H$7:$BQ$470,62,FALSE)</f>
        <v>0</v>
      </c>
      <c r="EE116" s="109">
        <f>VLOOKUP($I116,[1]Ago!$H$7:$BQ$470,62,FALSE)</f>
        <v>0</v>
      </c>
      <c r="EF116" s="109">
        <f>VLOOKUP($I116,[1]Set!$H$7:$BQ$470,62,FALSE)</f>
        <v>0</v>
      </c>
      <c r="EG116" s="109">
        <f>VLOOKUP($I116,[1]Oct!$H$7:$BQ$470,62,FALSE)</f>
        <v>0</v>
      </c>
      <c r="EH116" s="109">
        <f>VLOOKUP($I116,[1]Nov!$H$7:$BQ$470,62,FALSE)</f>
        <v>0</v>
      </c>
      <c r="EI116" s="109">
        <f>VLOOKUP($I116,[1]Dic!$H$7:$BQ$470,62,FALSE)</f>
        <v>0</v>
      </c>
      <c r="EJ116" s="115">
        <f t="shared" si="71"/>
        <v>0</v>
      </c>
      <c r="EK116" s="113">
        <f t="shared" si="72"/>
        <v>0</v>
      </c>
      <c r="EL116" s="117">
        <f>VLOOKUP($I116,[1]Ene!$H$7:$BM$470,58,FALSE)</f>
        <v>0</v>
      </c>
      <c r="EM116" s="109">
        <f>VLOOKUP($I116,[1]Feb!$H$7:$BM$470,58,FALSE)</f>
        <v>0</v>
      </c>
      <c r="EN116" s="109">
        <f>VLOOKUP($I116,[1]Mar!$H$7:$BM$470,58,FALSE)</f>
        <v>0</v>
      </c>
      <c r="EO116" s="109">
        <f>VLOOKUP($I116,[1]Abr!$H$7:$BM$470,58,FALSE)</f>
        <v>0</v>
      </c>
      <c r="EP116" s="109">
        <f>VLOOKUP($I116,[1]May!$H$7:$BM$470,58,FALSE)</f>
        <v>0</v>
      </c>
      <c r="EQ116" s="109">
        <f>VLOOKUP($I116,[1]Jun!$H$7:$BM$470,58,FALSE)</f>
        <v>0</v>
      </c>
      <c r="ER116" s="109">
        <f>VLOOKUP($I116,[1]Jul!$H$7:$BM$470,58,FALSE)</f>
        <v>0</v>
      </c>
      <c r="ES116" s="109">
        <f>VLOOKUP($I116,[1]Ago!$H$7:$BM$470,58,FALSE)</f>
        <v>0</v>
      </c>
      <c r="ET116" s="109">
        <f>VLOOKUP($I116,[1]Set!$H$7:$BM$470,58,FALSE)</f>
        <v>0</v>
      </c>
      <c r="EU116" s="109">
        <f>VLOOKUP($I116,[1]Oct!$H$7:$BM$470,58,FALSE)</f>
        <v>0</v>
      </c>
      <c r="EV116" s="109">
        <f>VLOOKUP($I116,[1]Nov!$H$7:$BM$470,58,FALSE)</f>
        <v>0</v>
      </c>
      <c r="EW116" s="118">
        <f>VLOOKUP($I116,[1]Dic!$H$7:$BM$470,58,FALSE)</f>
        <v>0</v>
      </c>
      <c r="EX116" s="111">
        <f t="shared" si="73"/>
        <v>0</v>
      </c>
      <c r="EY116" s="113">
        <f t="shared" si="74"/>
        <v>0</v>
      </c>
      <c r="EZ116" s="109">
        <f>VLOOKUP($I116,[1]Ene!$H$7:$CL$470,70,FALSE)</f>
        <v>0</v>
      </c>
      <c r="FA116" s="109">
        <f>VLOOKUP($I116,[1]Feb!$H$7:$CL$470,70,FALSE)</f>
        <v>0</v>
      </c>
      <c r="FB116" s="109">
        <f>VLOOKUP($I116,[1]Mar!$H$7:$CL$470,70,FALSE)</f>
        <v>0</v>
      </c>
      <c r="FC116" s="109">
        <f>VLOOKUP($I116,[1]Abr!$H$7:$CL$470,70,FALSE)</f>
        <v>0</v>
      </c>
      <c r="FD116" s="109">
        <f>VLOOKUP($I116,[1]May!$H$7:$CL$470,70,FALSE)</f>
        <v>0</v>
      </c>
      <c r="FE116" s="109">
        <f>VLOOKUP($I116,[1]Jun!$H$7:$CL$470,70,FALSE)</f>
        <v>0</v>
      </c>
      <c r="FF116" s="109">
        <f>VLOOKUP($I116,[1]Jul!$H$7:$CL$470,70,FALSE)</f>
        <v>0</v>
      </c>
      <c r="FG116" s="109">
        <f>VLOOKUP($I116,[1]Ago!$H$7:$CL$470,70,FALSE)</f>
        <v>0</v>
      </c>
      <c r="FH116" s="109">
        <f>VLOOKUP($I116,[1]Set!$H$7:$CL$470,70,FALSE)</f>
        <v>0</v>
      </c>
      <c r="FI116" s="109">
        <f>VLOOKUP($I116,[1]Oct!$H$7:$CL$470,70,FALSE)</f>
        <v>0</v>
      </c>
      <c r="FJ116" s="109">
        <f>VLOOKUP($I116,[1]Nov!$H$7:$CL$470,70,FALSE)</f>
        <v>0</v>
      </c>
      <c r="FK116" s="118">
        <f>VLOOKUP($I116,[1]Dic!$H$7:$CL$470,70,FALSE)</f>
        <v>0</v>
      </c>
      <c r="FL116" s="111">
        <f t="shared" si="75"/>
        <v>0</v>
      </c>
      <c r="FM116" s="113">
        <f t="shared" si="76"/>
        <v>0</v>
      </c>
      <c r="FN116" s="109">
        <f>VLOOKUP($I116,[1]Ene!$H$7:$CL$470,72,FALSE)</f>
        <v>0</v>
      </c>
      <c r="FO116" s="109">
        <f>VLOOKUP($I116,[1]Feb!$H$7:$CL$470,72,FALSE)</f>
        <v>0</v>
      </c>
      <c r="FP116" s="109">
        <f>VLOOKUP($I116,[1]Mar!$H$7:$CL$470,72,FALSE)</f>
        <v>0</v>
      </c>
      <c r="FQ116" s="109">
        <f>VLOOKUP($I116,[1]Abr!$H$7:$CL$470,72,FALSE)</f>
        <v>0</v>
      </c>
      <c r="FR116" s="109">
        <f>VLOOKUP($I116,[1]May!$H$7:$CL$470,72,FALSE)</f>
        <v>0</v>
      </c>
      <c r="FS116" s="109">
        <f>VLOOKUP($I116,[1]Jun!$H$7:$CL$470,72,FALSE)</f>
        <v>0</v>
      </c>
      <c r="FT116" s="109">
        <f>VLOOKUP($I116,[1]Jul!$H$7:$CL$470,72,FALSE)</f>
        <v>0</v>
      </c>
      <c r="FU116" s="109">
        <f>VLOOKUP($I116,[1]Ago!$H$7:$CL$470,72,FALSE)</f>
        <v>0</v>
      </c>
      <c r="FV116" s="109">
        <f>VLOOKUP($I116,[1]Set!$H$7:$CL$470,72,FALSE)</f>
        <v>0</v>
      </c>
      <c r="FW116" s="109">
        <f>VLOOKUP($I116,[1]Oct!$H$7:$CL$470,72,FALSE)</f>
        <v>0</v>
      </c>
      <c r="FX116" s="109">
        <f>VLOOKUP($I116,[1]Nov!$H$7:$CL$470,72,FALSE)</f>
        <v>0</v>
      </c>
      <c r="FY116" s="118">
        <f>VLOOKUP($I116,[1]Dic!$H$7:$CL$470,72,FALSE)</f>
        <v>0</v>
      </c>
      <c r="FZ116" s="112">
        <f t="shared" si="77"/>
        <v>0</v>
      </c>
      <c r="GA116" s="113">
        <f t="shared" si="78"/>
        <v>0</v>
      </c>
      <c r="GB116" s="109">
        <f>VLOOKUP($I116,[1]Ene!$H$7:$CL$471,59,FALSE)</f>
        <v>0</v>
      </c>
      <c r="GC116" s="109">
        <f>VLOOKUP($I116,[1]Feb!$H$7:$CL$471,59,FALSE)</f>
        <v>0</v>
      </c>
      <c r="GD116" s="109">
        <f>VLOOKUP($I116,[1]Mar!$H$7:$CL$471,59,FALSE)</f>
        <v>0</v>
      </c>
      <c r="GE116" s="109">
        <f>VLOOKUP($I116,[1]Abr!$H$7:$CL$471,59,FALSE)</f>
        <v>0</v>
      </c>
      <c r="GF116" s="109">
        <f>VLOOKUP($I116,[1]May!$H$7:$CL$471,59,FALSE)</f>
        <v>0</v>
      </c>
      <c r="GG116" s="109">
        <f>VLOOKUP($I116,[1]Jun!$H$7:$CL$471,59,FALSE)</f>
        <v>0</v>
      </c>
      <c r="GH116" s="109">
        <f>VLOOKUP($I116,[1]Jul!$H$7:$CL$471,59,FALSE)</f>
        <v>0</v>
      </c>
      <c r="GI116" s="109">
        <f>VLOOKUP($I116,[1]Ago!$H$7:$CL$471,59,FALSE)</f>
        <v>0</v>
      </c>
      <c r="GJ116" s="109">
        <f>VLOOKUP($I116,[1]Set!$H$7:$CL$471,59,FALSE)</f>
        <v>0</v>
      </c>
      <c r="GK116" s="109">
        <f>VLOOKUP($I116,[1]Oct!$H$7:$CL$471,59,FALSE)</f>
        <v>0</v>
      </c>
      <c r="GL116" s="109">
        <f>VLOOKUP($I116,[1]Nov!$H$7:$CL$471,59,FALSE)</f>
        <v>0</v>
      </c>
      <c r="GM116" s="118">
        <f>VLOOKUP($I116,[1]Dic!$H$7:$CL$471,59,FALSE)</f>
        <v>0</v>
      </c>
      <c r="GN116" s="112">
        <f t="shared" si="79"/>
        <v>0</v>
      </c>
      <c r="GO116" s="113">
        <f t="shared" si="80"/>
        <v>0</v>
      </c>
      <c r="GP116" s="114">
        <f t="shared" si="56"/>
        <v>0</v>
      </c>
      <c r="GQ116" s="114">
        <f t="shared" si="57"/>
        <v>0</v>
      </c>
      <c r="GR116" s="116"/>
      <c r="GS116" s="109">
        <f>VLOOKUP($I116,[1]Ene!$H$7:$CL$470,71,FALSE)</f>
        <v>0</v>
      </c>
      <c r="GT116" s="109">
        <f>VLOOKUP($I116,[1]Feb!$H$7:$CL$470,71,FALSE)</f>
        <v>0</v>
      </c>
      <c r="GU116" s="109">
        <f>VLOOKUP($I116,[1]Mar!$H$7:$CL$470,71,FALSE)</f>
        <v>0</v>
      </c>
      <c r="GV116" s="109">
        <f>VLOOKUP($I116,[1]Abr!$H$7:$CL$470,71,FALSE)</f>
        <v>0</v>
      </c>
      <c r="GW116" s="109">
        <f>VLOOKUP($I116,[1]May!$H$7:$CL$470,71,FALSE)</f>
        <v>0</v>
      </c>
      <c r="GX116" s="109">
        <f>VLOOKUP($I116,[1]Jun!$H$7:$CL$470,71,FALSE)</f>
        <v>0</v>
      </c>
      <c r="GY116" s="109">
        <f>VLOOKUP($I116,[1]Jul!$H$7:$CL$470,71,FALSE)</f>
        <v>0</v>
      </c>
      <c r="GZ116" s="109">
        <f>VLOOKUP($I116,[1]Ago!$H$7:$CL$470,71,FALSE)</f>
        <v>0</v>
      </c>
      <c r="HA116" s="109">
        <f>VLOOKUP($I116,[1]Set!$H$7:$CL$470,71,FALSE)</f>
        <v>0</v>
      </c>
      <c r="HB116" s="109">
        <f>VLOOKUP($I116,[1]Oct!$H$7:$CL$470,71,FALSE)</f>
        <v>0</v>
      </c>
      <c r="HC116" s="109">
        <f>VLOOKUP($I116,[1]Nov!$H$7:$CL$470,71,FALSE)</f>
        <v>0</v>
      </c>
      <c r="HD116" s="109">
        <f>VLOOKUP($I116,[1]Dic!$H$7:$CL$470,71,FALSE)</f>
        <v>0</v>
      </c>
      <c r="HE116" s="111">
        <f t="shared" si="81"/>
        <v>0</v>
      </c>
      <c r="HF116" s="113">
        <f t="shared" si="82"/>
        <v>0</v>
      </c>
      <c r="HG116" s="109">
        <f>VLOOKUP($I116,[1]Ene!$H$7:$CL$470,73,FALSE)</f>
        <v>0</v>
      </c>
      <c r="HH116" s="109">
        <f>VLOOKUP($I116,[1]Feb!$H$7:$CL$470,73,FALSE)</f>
        <v>0</v>
      </c>
      <c r="HI116" s="109">
        <f>VLOOKUP($I116,[1]Mar!$H$7:$CL$470,73,FALSE)</f>
        <v>0</v>
      </c>
      <c r="HJ116" s="109">
        <f>VLOOKUP($I116,[1]Abr!$H$7:$CL$470,73,FALSE)</f>
        <v>0</v>
      </c>
      <c r="HK116" s="109">
        <f>VLOOKUP($I116,[1]May!$H$7:$CL$470,73,FALSE)</f>
        <v>0</v>
      </c>
      <c r="HL116" s="109">
        <f>VLOOKUP($I116,[1]Jun!$H$7:$CL$470,73,FALSE)</f>
        <v>0</v>
      </c>
      <c r="HM116" s="109">
        <f>VLOOKUP($I116,[1]Jul!$H$7:$CL$470,73,FALSE)</f>
        <v>0</v>
      </c>
      <c r="HN116" s="109">
        <f>VLOOKUP($I116,[1]Ago!$H$7:$CL$470,73,FALSE)</f>
        <v>0</v>
      </c>
      <c r="HO116" s="109">
        <f>VLOOKUP($I116,[1]Set!$H$7:$CL$470,73,FALSE)</f>
        <v>0</v>
      </c>
      <c r="HP116" s="109">
        <f>VLOOKUP($I116,[1]Oct!$H$7:$CL$470,73,FALSE)</f>
        <v>0</v>
      </c>
      <c r="HQ116" s="109">
        <f>VLOOKUP($I116,[1]Nov!$H$7:$CL$470,73,FALSE)</f>
        <v>0</v>
      </c>
      <c r="HR116" s="109">
        <f>VLOOKUP($I116,[1]Dic!$H$7:$CL$470,73,FALSE)</f>
        <v>0</v>
      </c>
      <c r="HS116" s="111">
        <f t="shared" si="83"/>
        <v>0</v>
      </c>
      <c r="HT116" s="113">
        <f t="shared" si="84"/>
        <v>0</v>
      </c>
      <c r="HU116" s="114">
        <f t="shared" si="85"/>
        <v>0</v>
      </c>
    </row>
    <row r="117" spans="1:229" s="112" customFormat="1" ht="10.5" x14ac:dyDescent="0.25">
      <c r="A117" s="184" t="s">
        <v>111</v>
      </c>
      <c r="B117" s="187" t="s">
        <v>169</v>
      </c>
      <c r="C117" s="184">
        <v>407</v>
      </c>
      <c r="D117" s="187" t="s">
        <v>562</v>
      </c>
      <c r="E117" s="187" t="s">
        <v>111</v>
      </c>
      <c r="F117" s="188" t="s">
        <v>170</v>
      </c>
      <c r="G117" s="184"/>
      <c r="H117" s="184" t="s">
        <v>688</v>
      </c>
      <c r="I117" s="316">
        <v>112</v>
      </c>
      <c r="J117" s="184" t="s">
        <v>172</v>
      </c>
      <c r="K117" s="109">
        <f>VLOOKUP($I117,[1]Ene!$H$7:$M$470,6,FALSE)</f>
        <v>0</v>
      </c>
      <c r="L117" s="109">
        <f>VLOOKUP($I117,[1]Feb!$H$7:$M$470,6,FALSE)</f>
        <v>0</v>
      </c>
      <c r="M117" s="109">
        <f>VLOOKUP($I117,[1]Mar!$H$7:$M$470,6,FALSE)</f>
        <v>0</v>
      </c>
      <c r="N117" s="109">
        <f>VLOOKUP($I117,[1]Abr!$H$7:$M$470,6,FALSE)</f>
        <v>0</v>
      </c>
      <c r="O117" s="109">
        <f>VLOOKUP($I117,[1]May!$H$7:$M$470,6,FALSE)</f>
        <v>0</v>
      </c>
      <c r="P117" s="109">
        <f>VLOOKUP($I117,[1]Jun!$H$7:$M$470,6,FALSE)</f>
        <v>0</v>
      </c>
      <c r="Q117" s="109">
        <f>VLOOKUP($I117,[1]Jul!$H$7:$M$470,6,FALSE)</f>
        <v>0</v>
      </c>
      <c r="R117" s="109">
        <f>VLOOKUP($I117,[1]Ago!$H$7:$M$470,6,FALSE)</f>
        <v>0</v>
      </c>
      <c r="S117" s="109">
        <f>VLOOKUP($I117,[1]Set!$H$7:$M$470,6,FALSE)</f>
        <v>0</v>
      </c>
      <c r="T117" s="109">
        <f>VLOOKUP($I117,[1]Oct!$H$7:$M$470,6,FALSE)</f>
        <v>0</v>
      </c>
      <c r="U117" s="109">
        <f>VLOOKUP($I117,[1]Nov!$H$7:$M$470,6,FALSE)</f>
        <v>0</v>
      </c>
      <c r="V117" s="109">
        <f>VLOOKUP($I117,[1]Dic!$H$7:$M$470,6,FALSE)</f>
        <v>0</v>
      </c>
      <c r="W117" s="142"/>
      <c r="X117" s="112">
        <f t="shared" si="58"/>
        <v>0</v>
      </c>
      <c r="Y117" s="163">
        <f t="shared" si="59"/>
        <v>0</v>
      </c>
      <c r="Z117" s="117">
        <f>VLOOKUP($I117,[1]Ene!$H$7:$N$470,7,FALSE)</f>
        <v>0</v>
      </c>
      <c r="AA117" s="109">
        <f>VLOOKUP($I117,[1]Feb!$H$7:$N$470,7,FALSE)</f>
        <v>0</v>
      </c>
      <c r="AB117" s="109">
        <f>VLOOKUP($I117,[1]Mar!$H$7:$N$470,7,FALSE)</f>
        <v>0</v>
      </c>
      <c r="AC117" s="109">
        <f>VLOOKUP($I117,[1]Abr!$H$7:$N$470,7,FALSE)</f>
        <v>0</v>
      </c>
      <c r="AD117" s="109">
        <f>VLOOKUP($I117,[1]May!$H$7:$N$470,7,FALSE)</f>
        <v>0</v>
      </c>
      <c r="AE117" s="109">
        <f>VLOOKUP($I117,[1]Jun!$H$7:$N$470,7,FALSE)</f>
        <v>0</v>
      </c>
      <c r="AF117" s="109">
        <f>VLOOKUP($I117,[1]Jul!$H$7:$N$470,7,FALSE)</f>
        <v>0</v>
      </c>
      <c r="AG117" s="109">
        <f>VLOOKUP($I117,[1]Ago!$H$7:$N$470,7,FALSE)</f>
        <v>0</v>
      </c>
      <c r="AH117" s="109">
        <f>VLOOKUP($I117,[1]Set!$H$7:$N$470,7,FALSE)</f>
        <v>0</v>
      </c>
      <c r="AI117" s="109">
        <f>VLOOKUP($I117,[1]Oct!$H$7:$N$470,7,FALSE)</f>
        <v>0</v>
      </c>
      <c r="AJ117" s="109">
        <f>VLOOKUP($I117,[1]Nov!$H$7:$N$470,7,FALSE)</f>
        <v>0</v>
      </c>
      <c r="AK117" s="118">
        <f>VLOOKUP($I117,[1]Dic!$H$7:$N$470,7,FALSE)</f>
        <v>0</v>
      </c>
      <c r="AL117" s="112">
        <f t="shared" si="51"/>
        <v>0</v>
      </c>
      <c r="AM117" s="164">
        <f t="shared" si="60"/>
        <v>0</v>
      </c>
      <c r="AN117" s="164">
        <f t="shared" si="52"/>
        <v>0</v>
      </c>
      <c r="AO117" s="142"/>
      <c r="AP117" s="109">
        <f>VLOOKUP($I117,[1]Ene!$H$7:$Q$470,10,FALSE)</f>
        <v>0</v>
      </c>
      <c r="AQ117" s="109">
        <f>VLOOKUP($I117,[1]Feb!$H$7:$Q$470,10,FALSE)</f>
        <v>0</v>
      </c>
      <c r="AR117" s="109">
        <f>VLOOKUP($I117,[1]Mar!$H$7:$Q$470,10,FALSE)</f>
        <v>0</v>
      </c>
      <c r="AS117" s="109">
        <f>VLOOKUP($I117,[1]Abr!$H$7:$Q$470,10,FALSE)</f>
        <v>0</v>
      </c>
      <c r="AT117" s="109">
        <f>VLOOKUP($I117,[1]May!$H$7:$Q$470,10,FALSE)</f>
        <v>0</v>
      </c>
      <c r="AU117" s="109">
        <f>VLOOKUP($I117,[1]Jun!$H$7:$Q$470,10,FALSE)</f>
        <v>0</v>
      </c>
      <c r="AV117" s="109">
        <f>VLOOKUP($I117,[1]Jul!$H$7:$Q$470,10,FALSE)</f>
        <v>0</v>
      </c>
      <c r="AW117" s="109">
        <f>VLOOKUP($I117,[1]Ago!$H$7:$Q$470,10,FALSE)</f>
        <v>0</v>
      </c>
      <c r="AX117" s="109">
        <f>VLOOKUP($I117,[1]Set!$H$7:$Q$470,10,FALSE)</f>
        <v>0</v>
      </c>
      <c r="AY117" s="109">
        <f>VLOOKUP($I117,[1]Oct!$H$7:$Q$470,10,FALSE)</f>
        <v>0</v>
      </c>
      <c r="AZ117" s="109">
        <f>VLOOKUP($I117,[1]Nov!$H$7:$Q$470,10,FALSE)</f>
        <v>0</v>
      </c>
      <c r="BA117" s="118">
        <f>VLOOKUP($I117,[1]Dic!$H$7:$Q$470,10,FALSE)</f>
        <v>0</v>
      </c>
      <c r="BB117" s="112">
        <f t="shared" si="61"/>
        <v>0</v>
      </c>
      <c r="BC117" s="163">
        <f t="shared" si="62"/>
        <v>0</v>
      </c>
      <c r="BD117" s="109">
        <f>VLOOKUP($I117,[1]Ene!$H$7:$T$470,13,FALSE)</f>
        <v>0</v>
      </c>
      <c r="BE117" s="109">
        <f>VLOOKUP($I117,[1]Feb!$H$7:$T$470,13,FALSE)</f>
        <v>0</v>
      </c>
      <c r="BF117" s="109">
        <f>VLOOKUP($I117,[1]Mar!$H$7:$T$470,13,FALSE)</f>
        <v>0</v>
      </c>
      <c r="BG117" s="109">
        <f>VLOOKUP($I117,[1]Abr!$H$7:$T$470,13,FALSE)</f>
        <v>0</v>
      </c>
      <c r="BH117" s="109">
        <f>VLOOKUP($I117,[1]May!$H$7:$T$470,13,FALSE)</f>
        <v>0</v>
      </c>
      <c r="BI117" s="109">
        <f>VLOOKUP($I117,[1]Jun!$H$7:$T$470,13,FALSE)</f>
        <v>0</v>
      </c>
      <c r="BJ117" s="109">
        <f>VLOOKUP($I117,[1]Jul!$H$7:$T$470,13,FALSE)</f>
        <v>0</v>
      </c>
      <c r="BK117" s="109">
        <f>VLOOKUP($I117,[1]Ago!$H$7:$T$470,13,FALSE)</f>
        <v>0</v>
      </c>
      <c r="BL117" s="109">
        <f>VLOOKUP($I117,[1]Set!$H$7:$T$470,13,FALSE)</f>
        <v>0</v>
      </c>
      <c r="BM117" s="109">
        <f>VLOOKUP($I117,[1]Oct!$H$7:$T$470,13,FALSE)</f>
        <v>0</v>
      </c>
      <c r="BN117" s="109">
        <f>VLOOKUP($I117,[1]Nov!$H$7:$T$470,13,FALSE)</f>
        <v>0</v>
      </c>
      <c r="BO117" s="109">
        <f>VLOOKUP($I117,[1]Dic!$H$7:$T$470,13,FALSE)</f>
        <v>0</v>
      </c>
      <c r="BP117" s="111">
        <f t="shared" si="63"/>
        <v>0</v>
      </c>
      <c r="BQ117" s="113">
        <f t="shared" si="64"/>
        <v>0</v>
      </c>
      <c r="BR117" s="109">
        <f>VLOOKUP($I117,[1]Ene!$H$7:$V$470,15,FALSE)</f>
        <v>0</v>
      </c>
      <c r="BS117" s="109">
        <f>VLOOKUP($I117,[1]Feb!$H$7:$V$470,15,FALSE)</f>
        <v>0</v>
      </c>
      <c r="BT117" s="109">
        <f>VLOOKUP($I117,[1]Mar!$H$7:$V$470,15,FALSE)</f>
        <v>0</v>
      </c>
      <c r="BU117" s="109">
        <f>VLOOKUP($I117,[1]Abr!$H$7:$V$470,15,FALSE)</f>
        <v>0</v>
      </c>
      <c r="BV117" s="109">
        <f>VLOOKUP($I117,[1]May!$H$7:$V$470,15,FALSE)</f>
        <v>0</v>
      </c>
      <c r="BW117" s="109">
        <f>VLOOKUP($I117,[1]Jun!$H$7:$V$470,15,FALSE)</f>
        <v>0</v>
      </c>
      <c r="BX117" s="109">
        <f>VLOOKUP($I117,[1]Jul!$H$7:$V$470,15,FALSE)</f>
        <v>0</v>
      </c>
      <c r="BY117" s="109">
        <f>VLOOKUP($I117,[1]Ago!$H$7:$V$470,15,FALSE)</f>
        <v>0</v>
      </c>
      <c r="BZ117" s="109">
        <f>VLOOKUP($I117,[1]Set!$H$7:$V$470,15,FALSE)</f>
        <v>0</v>
      </c>
      <c r="CA117" s="109">
        <f>VLOOKUP($I117,[1]Oct!$H$7:$V$470,15,FALSE)</f>
        <v>0</v>
      </c>
      <c r="CB117" s="109">
        <f>VLOOKUP($I117,[1]Nov!$H$7:$V$470,15,FALSE)</f>
        <v>0</v>
      </c>
      <c r="CC117" s="109">
        <f>VLOOKUP($I117,[1]Dic!$H$7:$V$470,15,FALSE)</f>
        <v>0</v>
      </c>
      <c r="CD117" s="111">
        <f t="shared" si="65"/>
        <v>0</v>
      </c>
      <c r="CE117" s="113">
        <f t="shared" si="53"/>
        <v>0</v>
      </c>
      <c r="CF117" s="109">
        <f>VLOOKUP($I117,[1]Ene!$H$7:$X$470,17,FALSE)</f>
        <v>0</v>
      </c>
      <c r="CG117" s="109">
        <f>VLOOKUP($I117,[1]Feb!$H$7:$X$470,17,FALSE)</f>
        <v>0</v>
      </c>
      <c r="CH117" s="109">
        <f>VLOOKUP($I117,[1]Mar!$H$7:$X$470,17,FALSE)</f>
        <v>0</v>
      </c>
      <c r="CI117" s="109">
        <f>VLOOKUP($I117,[1]Abr!$H$7:$X$470,17,FALSE)</f>
        <v>0</v>
      </c>
      <c r="CJ117" s="109">
        <f>VLOOKUP($I117,[1]May!$H$7:$X$470,17,FALSE)</f>
        <v>0</v>
      </c>
      <c r="CK117" s="109">
        <f>VLOOKUP($I117,[1]Jun!$H$7:$X$470,17,FALSE)</f>
        <v>0</v>
      </c>
      <c r="CL117" s="109">
        <f>VLOOKUP($I117,[1]Jul!$H$7:$X$470,17,FALSE)</f>
        <v>0</v>
      </c>
      <c r="CM117" s="109">
        <f>VLOOKUP($I117,[1]Ago!$H$7:$X$470,17,FALSE)</f>
        <v>0</v>
      </c>
      <c r="CN117" s="109">
        <f>VLOOKUP($I117,[1]Set!$H$7:$X$470,17,FALSE)</f>
        <v>0</v>
      </c>
      <c r="CO117" s="109">
        <f>VLOOKUP($I117,[1]Oct!$H$7:$X$470,17,FALSE)</f>
        <v>0</v>
      </c>
      <c r="CP117" s="109">
        <f>VLOOKUP($I117,[1]Nov!$H$7:$X$470,17,FALSE)</f>
        <v>0</v>
      </c>
      <c r="CQ117" s="109">
        <f>VLOOKUP($I117,[1]Dic!$H$7:$X$470,17,FALSE)</f>
        <v>0</v>
      </c>
      <c r="CR117" s="111">
        <f t="shared" si="66"/>
        <v>0</v>
      </c>
      <c r="CS117" s="113">
        <f t="shared" si="54"/>
        <v>0</v>
      </c>
      <c r="CT117" s="112">
        <f t="shared" si="55"/>
        <v>0</v>
      </c>
      <c r="CU117" s="116"/>
      <c r="CV117" s="109">
        <f>VLOOKUP($I117,[1]Ene!$H$7:$AC$470,22,FALSE)</f>
        <v>0</v>
      </c>
      <c r="CW117" s="109">
        <f>VLOOKUP($I117,[1]Feb!$H$7:$AC$470,22,FALSE)</f>
        <v>0</v>
      </c>
      <c r="CX117" s="109">
        <f>VLOOKUP($I117,[1]Mar!$H$7:$AC$470,22,FALSE)</f>
        <v>0</v>
      </c>
      <c r="CY117" s="109">
        <f>VLOOKUP($I117,[1]Abr!$H$7:$AC$470,22,FALSE)</f>
        <v>0</v>
      </c>
      <c r="CZ117" s="109">
        <f>VLOOKUP($I117,[1]May!$H$7:$AC$470,22,FALSE)</f>
        <v>0</v>
      </c>
      <c r="DA117" s="109">
        <f>VLOOKUP($I117,[1]Jun!$H$7:$AC$470,22,FALSE)</f>
        <v>0</v>
      </c>
      <c r="DB117" s="109">
        <f>VLOOKUP($I117,[1]Jul!$H$7:$AC$470,22,FALSE)</f>
        <v>0</v>
      </c>
      <c r="DC117" s="109">
        <f>VLOOKUP($I117,[1]Ago!$H$7:$AC$470,22,FALSE)</f>
        <v>0</v>
      </c>
      <c r="DD117" s="109">
        <f>VLOOKUP($I117,[1]Set!$H$7:$AC$470,22,FALSE)</f>
        <v>0</v>
      </c>
      <c r="DE117" s="109">
        <f>VLOOKUP($I117,[1]Oct!$H$7:$AC$470,22,FALSE)</f>
        <v>0</v>
      </c>
      <c r="DF117" s="109">
        <f>VLOOKUP($I117,[1]Nov!$H$7:$AC$470,22,FALSE)</f>
        <v>0</v>
      </c>
      <c r="DG117" s="118">
        <f>VLOOKUP($I117,[1]Dic!$H$7:$AC$470,22,FALSE)</f>
        <v>0</v>
      </c>
      <c r="DH117" s="111">
        <f t="shared" si="67"/>
        <v>0</v>
      </c>
      <c r="DI117" s="113">
        <f t="shared" si="68"/>
        <v>0</v>
      </c>
      <c r="DJ117" s="109">
        <f>VLOOKUP($I117,[1]Ene!$H$7:$BL$470,57,FALSE)</f>
        <v>0</v>
      </c>
      <c r="DK117" s="109">
        <f>VLOOKUP($I117,[1]Feb!$H$7:$BL$470,57,FALSE)</f>
        <v>0</v>
      </c>
      <c r="DL117" s="109">
        <f>VLOOKUP($I117,[1]Mar!$H$7:$BL$470,57,FALSE)</f>
        <v>0</v>
      </c>
      <c r="DM117" s="109">
        <f>VLOOKUP($I117,[1]Abr!$H$7:$BL$470,57,FALSE)</f>
        <v>0</v>
      </c>
      <c r="DN117" s="109">
        <f>VLOOKUP($I117,[1]May!$H$7:$BL$470,57,FALSE)</f>
        <v>0</v>
      </c>
      <c r="DO117" s="109">
        <f>VLOOKUP($I117,[1]Jun!$H$7:$BL$470,57,FALSE)</f>
        <v>0</v>
      </c>
      <c r="DP117" s="109">
        <f>VLOOKUP($I117,[1]Jul!$H$7:$BL$470,57,FALSE)</f>
        <v>0</v>
      </c>
      <c r="DQ117" s="109">
        <f>VLOOKUP($I117,[1]Ago!$H$7:$BL$470,57,FALSE)</f>
        <v>0</v>
      </c>
      <c r="DR117" s="109">
        <f>VLOOKUP($I117,[1]Set!$H$7:$BL$470,57,FALSE)</f>
        <v>0</v>
      </c>
      <c r="DS117" s="109">
        <f>VLOOKUP($I117,[1]Oct!$H$7:$BL$470,57,FALSE)</f>
        <v>0</v>
      </c>
      <c r="DT117" s="109">
        <f>VLOOKUP($I117,[1]Nov!$H$7:$BL$470,57,FALSE)</f>
        <v>0</v>
      </c>
      <c r="DU117" s="109">
        <f>VLOOKUP($I117,[1]Dic!$H$7:$BL$470,57,FALSE)</f>
        <v>0</v>
      </c>
      <c r="DV117" s="111">
        <f t="shared" si="69"/>
        <v>0</v>
      </c>
      <c r="DW117" s="113">
        <f t="shared" si="70"/>
        <v>0</v>
      </c>
      <c r="DX117" s="117">
        <f>VLOOKUP($I117,[1]Ene!$H$7:$BQ$470,62,FALSE)</f>
        <v>0</v>
      </c>
      <c r="DY117" s="109">
        <f>VLOOKUP($I117,[1]Feb!$H$7:$BQ$470,62,FALSE)</f>
        <v>0</v>
      </c>
      <c r="DZ117" s="109">
        <f>VLOOKUP($I117,[1]Mar!$H$7:$BQ$470,62,FALSE)</f>
        <v>0</v>
      </c>
      <c r="EA117" s="109">
        <f>VLOOKUP($I117,[1]Abr!$H$7:$BQ$470,62,FALSE)</f>
        <v>0</v>
      </c>
      <c r="EB117" s="109">
        <f>VLOOKUP($I117,[1]May!$H$7:$BQ$470,62,FALSE)</f>
        <v>0</v>
      </c>
      <c r="EC117" s="109">
        <f>VLOOKUP($I117,[1]Jun!$H$7:$BQ$470,62,FALSE)</f>
        <v>0</v>
      </c>
      <c r="ED117" s="109">
        <f>VLOOKUP($I117,[1]Jul!$H$7:$BQ$470,62,FALSE)</f>
        <v>0</v>
      </c>
      <c r="EE117" s="109">
        <f>VLOOKUP($I117,[1]Ago!$H$7:$BQ$470,62,FALSE)</f>
        <v>0</v>
      </c>
      <c r="EF117" s="109">
        <f>VLOOKUP($I117,[1]Set!$H$7:$BQ$470,62,FALSE)</f>
        <v>0</v>
      </c>
      <c r="EG117" s="109">
        <f>VLOOKUP($I117,[1]Oct!$H$7:$BQ$470,62,FALSE)</f>
        <v>0</v>
      </c>
      <c r="EH117" s="109">
        <f>VLOOKUP($I117,[1]Nov!$H$7:$BQ$470,62,FALSE)</f>
        <v>0</v>
      </c>
      <c r="EI117" s="109">
        <f>VLOOKUP($I117,[1]Dic!$H$7:$BQ$470,62,FALSE)</f>
        <v>0</v>
      </c>
      <c r="EJ117" s="115">
        <f t="shared" si="71"/>
        <v>0</v>
      </c>
      <c r="EK117" s="113">
        <f t="shared" si="72"/>
        <v>0</v>
      </c>
      <c r="EL117" s="117">
        <f>VLOOKUP($I117,[1]Ene!$H$7:$BM$470,58,FALSE)</f>
        <v>0</v>
      </c>
      <c r="EM117" s="109">
        <f>VLOOKUP($I117,[1]Feb!$H$7:$BM$470,58,FALSE)</f>
        <v>0</v>
      </c>
      <c r="EN117" s="109">
        <f>VLOOKUP($I117,[1]Mar!$H$7:$BM$470,58,FALSE)</f>
        <v>0</v>
      </c>
      <c r="EO117" s="109">
        <f>VLOOKUP($I117,[1]Abr!$H$7:$BM$470,58,FALSE)</f>
        <v>0</v>
      </c>
      <c r="EP117" s="109">
        <f>VLOOKUP($I117,[1]May!$H$7:$BM$470,58,FALSE)</f>
        <v>0</v>
      </c>
      <c r="EQ117" s="109">
        <f>VLOOKUP($I117,[1]Jun!$H$7:$BM$470,58,FALSE)</f>
        <v>0</v>
      </c>
      <c r="ER117" s="109">
        <f>VLOOKUP($I117,[1]Jul!$H$7:$BM$470,58,FALSE)</f>
        <v>0</v>
      </c>
      <c r="ES117" s="109">
        <f>VLOOKUP($I117,[1]Ago!$H$7:$BM$470,58,FALSE)</f>
        <v>0</v>
      </c>
      <c r="ET117" s="109">
        <f>VLOOKUP($I117,[1]Set!$H$7:$BM$470,58,FALSE)</f>
        <v>0</v>
      </c>
      <c r="EU117" s="109">
        <f>VLOOKUP($I117,[1]Oct!$H$7:$BM$470,58,FALSE)</f>
        <v>0</v>
      </c>
      <c r="EV117" s="109">
        <f>VLOOKUP($I117,[1]Nov!$H$7:$BM$470,58,FALSE)</f>
        <v>0</v>
      </c>
      <c r="EW117" s="118">
        <f>VLOOKUP($I117,[1]Dic!$H$7:$BM$470,58,FALSE)</f>
        <v>0</v>
      </c>
      <c r="EX117" s="111">
        <f t="shared" si="73"/>
        <v>0</v>
      </c>
      <c r="EY117" s="113">
        <f t="shared" si="74"/>
        <v>0</v>
      </c>
      <c r="EZ117" s="109">
        <f>VLOOKUP($I117,[1]Ene!$H$7:$CL$470,70,FALSE)</f>
        <v>0</v>
      </c>
      <c r="FA117" s="109">
        <f>VLOOKUP($I117,[1]Feb!$H$7:$CL$470,70,FALSE)</f>
        <v>0</v>
      </c>
      <c r="FB117" s="109">
        <f>VLOOKUP($I117,[1]Mar!$H$7:$CL$470,70,FALSE)</f>
        <v>0</v>
      </c>
      <c r="FC117" s="109">
        <f>VLOOKUP($I117,[1]Abr!$H$7:$CL$470,70,FALSE)</f>
        <v>0</v>
      </c>
      <c r="FD117" s="109">
        <f>VLOOKUP($I117,[1]May!$H$7:$CL$470,70,FALSE)</f>
        <v>0</v>
      </c>
      <c r="FE117" s="109">
        <f>VLOOKUP($I117,[1]Jun!$H$7:$CL$470,70,FALSE)</f>
        <v>0</v>
      </c>
      <c r="FF117" s="109">
        <f>VLOOKUP($I117,[1]Jul!$H$7:$CL$470,70,FALSE)</f>
        <v>0</v>
      </c>
      <c r="FG117" s="109">
        <f>VLOOKUP($I117,[1]Ago!$H$7:$CL$470,70,FALSE)</f>
        <v>0</v>
      </c>
      <c r="FH117" s="109">
        <f>VLOOKUP($I117,[1]Set!$H$7:$CL$470,70,FALSE)</f>
        <v>0</v>
      </c>
      <c r="FI117" s="109">
        <f>VLOOKUP($I117,[1]Oct!$H$7:$CL$470,70,FALSE)</f>
        <v>0</v>
      </c>
      <c r="FJ117" s="109">
        <f>VLOOKUP($I117,[1]Nov!$H$7:$CL$470,70,FALSE)</f>
        <v>0</v>
      </c>
      <c r="FK117" s="118">
        <f>VLOOKUP($I117,[1]Dic!$H$7:$CL$470,70,FALSE)</f>
        <v>0</v>
      </c>
      <c r="FL117" s="111">
        <f t="shared" si="75"/>
        <v>0</v>
      </c>
      <c r="FM117" s="113">
        <f t="shared" si="76"/>
        <v>0</v>
      </c>
      <c r="FN117" s="109">
        <f>VLOOKUP($I117,[1]Ene!$H$7:$CL$470,72,FALSE)</f>
        <v>0</v>
      </c>
      <c r="FO117" s="109">
        <f>VLOOKUP($I117,[1]Feb!$H$7:$CL$470,72,FALSE)</f>
        <v>0</v>
      </c>
      <c r="FP117" s="109">
        <f>VLOOKUP($I117,[1]Mar!$H$7:$CL$470,72,FALSE)</f>
        <v>0</v>
      </c>
      <c r="FQ117" s="109">
        <f>VLOOKUP($I117,[1]Abr!$H$7:$CL$470,72,FALSE)</f>
        <v>0</v>
      </c>
      <c r="FR117" s="109">
        <f>VLOOKUP($I117,[1]May!$H$7:$CL$470,72,FALSE)</f>
        <v>0</v>
      </c>
      <c r="FS117" s="109">
        <f>VLOOKUP($I117,[1]Jun!$H$7:$CL$470,72,FALSE)</f>
        <v>0</v>
      </c>
      <c r="FT117" s="109">
        <f>VLOOKUP($I117,[1]Jul!$H$7:$CL$470,72,FALSE)</f>
        <v>0</v>
      </c>
      <c r="FU117" s="109">
        <f>VLOOKUP($I117,[1]Ago!$H$7:$CL$470,72,FALSE)</f>
        <v>0</v>
      </c>
      <c r="FV117" s="109">
        <f>VLOOKUP($I117,[1]Set!$H$7:$CL$470,72,FALSE)</f>
        <v>0</v>
      </c>
      <c r="FW117" s="109">
        <f>VLOOKUP($I117,[1]Oct!$H$7:$CL$470,72,FALSE)</f>
        <v>0</v>
      </c>
      <c r="FX117" s="109">
        <f>VLOOKUP($I117,[1]Nov!$H$7:$CL$470,72,FALSE)</f>
        <v>0</v>
      </c>
      <c r="FY117" s="118">
        <f>VLOOKUP($I117,[1]Dic!$H$7:$CL$470,72,FALSE)</f>
        <v>0</v>
      </c>
      <c r="FZ117" s="112">
        <f t="shared" si="77"/>
        <v>0</v>
      </c>
      <c r="GA117" s="113">
        <f t="shared" si="78"/>
        <v>0</v>
      </c>
      <c r="GB117" s="109">
        <f>VLOOKUP($I117,[1]Ene!$H$7:$CL$471,59,FALSE)</f>
        <v>0</v>
      </c>
      <c r="GC117" s="109">
        <f>VLOOKUP($I117,[1]Feb!$H$7:$CL$471,59,FALSE)</f>
        <v>0</v>
      </c>
      <c r="GD117" s="109">
        <f>VLOOKUP($I117,[1]Mar!$H$7:$CL$471,59,FALSE)</f>
        <v>0</v>
      </c>
      <c r="GE117" s="109">
        <f>VLOOKUP($I117,[1]Abr!$H$7:$CL$471,59,FALSE)</f>
        <v>0</v>
      </c>
      <c r="GF117" s="109">
        <f>VLOOKUP($I117,[1]May!$H$7:$CL$471,59,FALSE)</f>
        <v>0</v>
      </c>
      <c r="GG117" s="109">
        <f>VLOOKUP($I117,[1]Jun!$H$7:$CL$471,59,FALSE)</f>
        <v>0</v>
      </c>
      <c r="GH117" s="109">
        <f>VLOOKUP($I117,[1]Jul!$H$7:$CL$471,59,FALSE)</f>
        <v>0</v>
      </c>
      <c r="GI117" s="109">
        <f>VLOOKUP($I117,[1]Ago!$H$7:$CL$471,59,FALSE)</f>
        <v>0</v>
      </c>
      <c r="GJ117" s="109">
        <f>VLOOKUP($I117,[1]Set!$H$7:$CL$471,59,FALSE)</f>
        <v>0</v>
      </c>
      <c r="GK117" s="109">
        <f>VLOOKUP($I117,[1]Oct!$H$7:$CL$471,59,FALSE)</f>
        <v>0</v>
      </c>
      <c r="GL117" s="109">
        <f>VLOOKUP($I117,[1]Nov!$H$7:$CL$471,59,FALSE)</f>
        <v>0</v>
      </c>
      <c r="GM117" s="118">
        <f>VLOOKUP($I117,[1]Dic!$H$7:$CL$471,59,FALSE)</f>
        <v>0</v>
      </c>
      <c r="GN117" s="112">
        <f t="shared" si="79"/>
        <v>0</v>
      </c>
      <c r="GO117" s="113">
        <f t="shared" si="80"/>
        <v>0</v>
      </c>
      <c r="GP117" s="114">
        <f t="shared" si="56"/>
        <v>0</v>
      </c>
      <c r="GQ117" s="114">
        <f t="shared" si="57"/>
        <v>0</v>
      </c>
      <c r="GR117" s="116"/>
      <c r="GS117" s="109">
        <f>VLOOKUP($I117,[1]Ene!$H$7:$CL$470,71,FALSE)</f>
        <v>0</v>
      </c>
      <c r="GT117" s="109">
        <f>VLOOKUP($I117,[1]Feb!$H$7:$CL$470,71,FALSE)</f>
        <v>0</v>
      </c>
      <c r="GU117" s="109">
        <f>VLOOKUP($I117,[1]Mar!$H$7:$CL$470,71,FALSE)</f>
        <v>0</v>
      </c>
      <c r="GV117" s="109">
        <f>VLOOKUP($I117,[1]Abr!$H$7:$CL$470,71,FALSE)</f>
        <v>0</v>
      </c>
      <c r="GW117" s="109">
        <f>VLOOKUP($I117,[1]May!$H$7:$CL$470,71,FALSE)</f>
        <v>0</v>
      </c>
      <c r="GX117" s="109">
        <f>VLOOKUP($I117,[1]Jun!$H$7:$CL$470,71,FALSE)</f>
        <v>0</v>
      </c>
      <c r="GY117" s="109">
        <f>VLOOKUP($I117,[1]Jul!$H$7:$CL$470,71,FALSE)</f>
        <v>0</v>
      </c>
      <c r="GZ117" s="109">
        <f>VLOOKUP($I117,[1]Ago!$H$7:$CL$470,71,FALSE)</f>
        <v>0</v>
      </c>
      <c r="HA117" s="109">
        <f>VLOOKUP($I117,[1]Set!$H$7:$CL$470,71,FALSE)</f>
        <v>0</v>
      </c>
      <c r="HB117" s="109">
        <f>VLOOKUP($I117,[1]Oct!$H$7:$CL$470,71,FALSE)</f>
        <v>0</v>
      </c>
      <c r="HC117" s="109">
        <f>VLOOKUP($I117,[1]Nov!$H$7:$CL$470,71,FALSE)</f>
        <v>0</v>
      </c>
      <c r="HD117" s="109">
        <f>VLOOKUP($I117,[1]Dic!$H$7:$CL$470,71,FALSE)</f>
        <v>0</v>
      </c>
      <c r="HE117" s="111">
        <f t="shared" si="81"/>
        <v>0</v>
      </c>
      <c r="HF117" s="113">
        <f t="shared" si="82"/>
        <v>0</v>
      </c>
      <c r="HG117" s="109">
        <f>VLOOKUP($I117,[1]Ene!$H$7:$CL$470,73,FALSE)</f>
        <v>0</v>
      </c>
      <c r="HH117" s="109">
        <f>VLOOKUP($I117,[1]Feb!$H$7:$CL$470,73,FALSE)</f>
        <v>0</v>
      </c>
      <c r="HI117" s="109">
        <f>VLOOKUP($I117,[1]Mar!$H$7:$CL$470,73,FALSE)</f>
        <v>0</v>
      </c>
      <c r="HJ117" s="109">
        <f>VLOOKUP($I117,[1]Abr!$H$7:$CL$470,73,FALSE)</f>
        <v>0</v>
      </c>
      <c r="HK117" s="109">
        <f>VLOOKUP($I117,[1]May!$H$7:$CL$470,73,FALSE)</f>
        <v>0</v>
      </c>
      <c r="HL117" s="109">
        <f>VLOOKUP($I117,[1]Jun!$H$7:$CL$470,73,FALSE)</f>
        <v>0</v>
      </c>
      <c r="HM117" s="109">
        <f>VLOOKUP($I117,[1]Jul!$H$7:$CL$470,73,FALSE)</f>
        <v>0</v>
      </c>
      <c r="HN117" s="109">
        <f>VLOOKUP($I117,[1]Ago!$H$7:$CL$470,73,FALSE)</f>
        <v>0</v>
      </c>
      <c r="HO117" s="109">
        <f>VLOOKUP($I117,[1]Set!$H$7:$CL$470,73,FALSE)</f>
        <v>0</v>
      </c>
      <c r="HP117" s="109">
        <f>VLOOKUP($I117,[1]Oct!$H$7:$CL$470,73,FALSE)</f>
        <v>0</v>
      </c>
      <c r="HQ117" s="109">
        <f>VLOOKUP($I117,[1]Nov!$H$7:$CL$470,73,FALSE)</f>
        <v>0</v>
      </c>
      <c r="HR117" s="109">
        <f>VLOOKUP($I117,[1]Dic!$H$7:$CL$470,73,FALSE)</f>
        <v>0</v>
      </c>
      <c r="HS117" s="111">
        <f t="shared" si="83"/>
        <v>0</v>
      </c>
      <c r="HT117" s="113">
        <f t="shared" si="84"/>
        <v>0</v>
      </c>
      <c r="HU117" s="114">
        <f t="shared" si="85"/>
        <v>0</v>
      </c>
    </row>
    <row r="118" spans="1:229" s="112" customFormat="1" ht="10.5" x14ac:dyDescent="0.25">
      <c r="A118" s="184" t="s">
        <v>82</v>
      </c>
      <c r="B118" s="187" t="s">
        <v>227</v>
      </c>
      <c r="C118" s="184">
        <v>400</v>
      </c>
      <c r="D118" s="187" t="s">
        <v>533</v>
      </c>
      <c r="E118" s="187" t="s">
        <v>82</v>
      </c>
      <c r="F118" s="188" t="s">
        <v>227</v>
      </c>
      <c r="G118" s="184"/>
      <c r="H118" s="184" t="s">
        <v>687</v>
      </c>
      <c r="I118" s="316">
        <v>113</v>
      </c>
      <c r="J118" s="184" t="s">
        <v>723</v>
      </c>
      <c r="K118" s="109">
        <f>VLOOKUP($I118,[1]Ene!$H$7:$M$470,6,FALSE)</f>
        <v>4</v>
      </c>
      <c r="L118" s="109">
        <f>VLOOKUP($I118,[1]Feb!$H$7:$M$470,6,FALSE)</f>
        <v>0</v>
      </c>
      <c r="M118" s="109">
        <f>VLOOKUP($I118,[1]Mar!$H$7:$M$470,6,FALSE)</f>
        <v>0</v>
      </c>
      <c r="N118" s="109">
        <f>VLOOKUP($I118,[1]Abr!$H$7:$M$470,6,FALSE)</f>
        <v>0</v>
      </c>
      <c r="O118" s="109">
        <f>VLOOKUP($I118,[1]May!$H$7:$M$470,6,FALSE)</f>
        <v>0</v>
      </c>
      <c r="P118" s="109">
        <f>VLOOKUP($I118,[1]Jun!$H$7:$M$470,6,FALSE)</f>
        <v>0</v>
      </c>
      <c r="Q118" s="109">
        <f>VLOOKUP($I118,[1]Jul!$H$7:$M$470,6,FALSE)</f>
        <v>0</v>
      </c>
      <c r="R118" s="109">
        <f>VLOOKUP($I118,[1]Ago!$H$7:$M$470,6,FALSE)</f>
        <v>0</v>
      </c>
      <c r="S118" s="109">
        <f>VLOOKUP($I118,[1]Set!$H$7:$M$470,6,FALSE)</f>
        <v>0</v>
      </c>
      <c r="T118" s="109">
        <f>VLOOKUP($I118,[1]Oct!$H$7:$M$470,6,FALSE)</f>
        <v>0</v>
      </c>
      <c r="U118" s="109">
        <f>VLOOKUP($I118,[1]Nov!$H$7:$M$470,6,FALSE)</f>
        <v>0</v>
      </c>
      <c r="V118" s="109">
        <f>VLOOKUP($I118,[1]Dic!$H$7:$M$470,6,FALSE)</f>
        <v>0</v>
      </c>
      <c r="W118" s="142"/>
      <c r="X118" s="112">
        <f t="shared" si="58"/>
        <v>4</v>
      </c>
      <c r="Y118" s="163">
        <f t="shared" si="59"/>
        <v>0</v>
      </c>
      <c r="Z118" s="117">
        <f>VLOOKUP($I118,[1]Ene!$H$7:$N$470,7,FALSE)</f>
        <v>4</v>
      </c>
      <c r="AA118" s="109">
        <f>VLOOKUP($I118,[1]Feb!$H$7:$N$470,7,FALSE)</f>
        <v>0</v>
      </c>
      <c r="AB118" s="109">
        <f>VLOOKUP($I118,[1]Mar!$H$7:$N$470,7,FALSE)</f>
        <v>0</v>
      </c>
      <c r="AC118" s="109">
        <f>VLOOKUP($I118,[1]Abr!$H$7:$N$470,7,FALSE)</f>
        <v>0</v>
      </c>
      <c r="AD118" s="109">
        <f>VLOOKUP($I118,[1]May!$H$7:$N$470,7,FALSE)</f>
        <v>0</v>
      </c>
      <c r="AE118" s="109">
        <f>VLOOKUP($I118,[1]Jun!$H$7:$N$470,7,FALSE)</f>
        <v>0</v>
      </c>
      <c r="AF118" s="109">
        <f>VLOOKUP($I118,[1]Jul!$H$7:$N$470,7,FALSE)</f>
        <v>0</v>
      </c>
      <c r="AG118" s="109">
        <f>VLOOKUP($I118,[1]Ago!$H$7:$N$470,7,FALSE)</f>
        <v>0</v>
      </c>
      <c r="AH118" s="109">
        <f>VLOOKUP($I118,[1]Set!$H$7:$N$470,7,FALSE)</f>
        <v>0</v>
      </c>
      <c r="AI118" s="109">
        <f>VLOOKUP($I118,[1]Oct!$H$7:$N$470,7,FALSE)</f>
        <v>0</v>
      </c>
      <c r="AJ118" s="109">
        <f>VLOOKUP($I118,[1]Nov!$H$7:$N$470,7,FALSE)</f>
        <v>0</v>
      </c>
      <c r="AK118" s="118">
        <f>VLOOKUP($I118,[1]Dic!$H$7:$N$470,7,FALSE)</f>
        <v>0</v>
      </c>
      <c r="AL118" s="112">
        <f t="shared" si="51"/>
        <v>4</v>
      </c>
      <c r="AM118" s="164">
        <f t="shared" si="60"/>
        <v>0</v>
      </c>
      <c r="AN118" s="164">
        <f t="shared" si="52"/>
        <v>0</v>
      </c>
      <c r="AO118" s="142"/>
      <c r="AP118" s="109">
        <f>VLOOKUP($I118,[1]Ene!$H$7:$Q$470,10,FALSE)</f>
        <v>5</v>
      </c>
      <c r="AQ118" s="109">
        <f>VLOOKUP($I118,[1]Feb!$H$7:$Q$470,10,FALSE)</f>
        <v>0</v>
      </c>
      <c r="AR118" s="109">
        <f>VLOOKUP($I118,[1]Mar!$H$7:$Q$470,10,FALSE)</f>
        <v>0</v>
      </c>
      <c r="AS118" s="109">
        <f>VLOOKUP($I118,[1]Abr!$H$7:$Q$470,10,FALSE)</f>
        <v>0</v>
      </c>
      <c r="AT118" s="109">
        <f>VLOOKUP($I118,[1]May!$H$7:$Q$470,10,FALSE)</f>
        <v>0</v>
      </c>
      <c r="AU118" s="109">
        <f>VLOOKUP($I118,[1]Jun!$H$7:$Q$470,10,FALSE)</f>
        <v>0</v>
      </c>
      <c r="AV118" s="109">
        <f>VLOOKUP($I118,[1]Jul!$H$7:$Q$470,10,FALSE)</f>
        <v>0</v>
      </c>
      <c r="AW118" s="109">
        <f>VLOOKUP($I118,[1]Ago!$H$7:$Q$470,10,FALSE)</f>
        <v>0</v>
      </c>
      <c r="AX118" s="109">
        <f>VLOOKUP($I118,[1]Set!$H$7:$Q$470,10,FALSE)</f>
        <v>0</v>
      </c>
      <c r="AY118" s="109">
        <f>VLOOKUP($I118,[1]Oct!$H$7:$Q$470,10,FALSE)</f>
        <v>0</v>
      </c>
      <c r="AZ118" s="109">
        <f>VLOOKUP($I118,[1]Nov!$H$7:$Q$470,10,FALSE)</f>
        <v>0</v>
      </c>
      <c r="BA118" s="118">
        <f>VLOOKUP($I118,[1]Dic!$H$7:$Q$470,10,FALSE)</f>
        <v>0</v>
      </c>
      <c r="BB118" s="112">
        <f t="shared" si="61"/>
        <v>5</v>
      </c>
      <c r="BC118" s="163">
        <f t="shared" si="62"/>
        <v>0</v>
      </c>
      <c r="BD118" s="109">
        <f>VLOOKUP($I118,[1]Ene!$H$7:$T$470,13,FALSE)</f>
        <v>5</v>
      </c>
      <c r="BE118" s="109">
        <f>VLOOKUP($I118,[1]Feb!$H$7:$T$470,13,FALSE)</f>
        <v>0</v>
      </c>
      <c r="BF118" s="109">
        <f>VLOOKUP($I118,[1]Mar!$H$7:$T$470,13,FALSE)</f>
        <v>0</v>
      </c>
      <c r="BG118" s="109">
        <f>VLOOKUP($I118,[1]Abr!$H$7:$T$470,13,FALSE)</f>
        <v>0</v>
      </c>
      <c r="BH118" s="109">
        <f>VLOOKUP($I118,[1]May!$H$7:$T$470,13,FALSE)</f>
        <v>0</v>
      </c>
      <c r="BI118" s="109">
        <f>VLOOKUP($I118,[1]Jun!$H$7:$T$470,13,FALSE)</f>
        <v>0</v>
      </c>
      <c r="BJ118" s="109">
        <f>VLOOKUP($I118,[1]Jul!$H$7:$T$470,13,FALSE)</f>
        <v>0</v>
      </c>
      <c r="BK118" s="109">
        <f>VLOOKUP($I118,[1]Ago!$H$7:$T$470,13,FALSE)</f>
        <v>0</v>
      </c>
      <c r="BL118" s="109">
        <f>VLOOKUP($I118,[1]Set!$H$7:$T$470,13,FALSE)</f>
        <v>0</v>
      </c>
      <c r="BM118" s="109">
        <f>VLOOKUP($I118,[1]Oct!$H$7:$T$470,13,FALSE)</f>
        <v>0</v>
      </c>
      <c r="BN118" s="109">
        <f>VLOOKUP($I118,[1]Nov!$H$7:$T$470,13,FALSE)</f>
        <v>0</v>
      </c>
      <c r="BO118" s="109">
        <f>VLOOKUP($I118,[1]Dic!$H$7:$T$470,13,FALSE)</f>
        <v>0</v>
      </c>
      <c r="BP118" s="111">
        <f t="shared" si="63"/>
        <v>5</v>
      </c>
      <c r="BQ118" s="113">
        <f t="shared" si="64"/>
        <v>0</v>
      </c>
      <c r="BR118" s="109">
        <f>VLOOKUP($I118,[1]Ene!$H$7:$V$470,15,FALSE)</f>
        <v>3</v>
      </c>
      <c r="BS118" s="109">
        <f>VLOOKUP($I118,[1]Feb!$H$7:$V$470,15,FALSE)</f>
        <v>0</v>
      </c>
      <c r="BT118" s="109">
        <f>VLOOKUP($I118,[1]Mar!$H$7:$V$470,15,FALSE)</f>
        <v>0</v>
      </c>
      <c r="BU118" s="109">
        <f>VLOOKUP($I118,[1]Abr!$H$7:$V$470,15,FALSE)</f>
        <v>0</v>
      </c>
      <c r="BV118" s="109">
        <f>VLOOKUP($I118,[1]May!$H$7:$V$470,15,FALSE)</f>
        <v>0</v>
      </c>
      <c r="BW118" s="109">
        <f>VLOOKUP($I118,[1]Jun!$H$7:$V$470,15,FALSE)</f>
        <v>0</v>
      </c>
      <c r="BX118" s="109">
        <f>VLOOKUP($I118,[1]Jul!$H$7:$V$470,15,FALSE)</f>
        <v>0</v>
      </c>
      <c r="BY118" s="109">
        <f>VLOOKUP($I118,[1]Ago!$H$7:$V$470,15,FALSE)</f>
        <v>0</v>
      </c>
      <c r="BZ118" s="109">
        <f>VLOOKUP($I118,[1]Set!$H$7:$V$470,15,FALSE)</f>
        <v>0</v>
      </c>
      <c r="CA118" s="109">
        <f>VLOOKUP($I118,[1]Oct!$H$7:$V$470,15,FALSE)</f>
        <v>0</v>
      </c>
      <c r="CB118" s="109">
        <f>VLOOKUP($I118,[1]Nov!$H$7:$V$470,15,FALSE)</f>
        <v>0</v>
      </c>
      <c r="CC118" s="109">
        <f>VLOOKUP($I118,[1]Dic!$H$7:$V$470,15,FALSE)</f>
        <v>0</v>
      </c>
      <c r="CD118" s="111">
        <f t="shared" si="65"/>
        <v>3</v>
      </c>
      <c r="CE118" s="113">
        <f t="shared" si="53"/>
        <v>0</v>
      </c>
      <c r="CF118" s="109">
        <f>VLOOKUP($I118,[1]Ene!$H$7:$X$470,17,FALSE)</f>
        <v>2</v>
      </c>
      <c r="CG118" s="109">
        <f>VLOOKUP($I118,[1]Feb!$H$7:$X$470,17,FALSE)</f>
        <v>0</v>
      </c>
      <c r="CH118" s="109">
        <f>VLOOKUP($I118,[1]Mar!$H$7:$X$470,17,FALSE)</f>
        <v>0</v>
      </c>
      <c r="CI118" s="109">
        <f>VLOOKUP($I118,[1]Abr!$H$7:$X$470,17,FALSE)</f>
        <v>0</v>
      </c>
      <c r="CJ118" s="109">
        <f>VLOOKUP($I118,[1]May!$H$7:$X$470,17,FALSE)</f>
        <v>0</v>
      </c>
      <c r="CK118" s="109">
        <f>VLOOKUP($I118,[1]Jun!$H$7:$X$470,17,FALSE)</f>
        <v>0</v>
      </c>
      <c r="CL118" s="109">
        <f>VLOOKUP($I118,[1]Jul!$H$7:$X$470,17,FALSE)</f>
        <v>0</v>
      </c>
      <c r="CM118" s="109">
        <f>VLOOKUP($I118,[1]Ago!$H$7:$X$470,17,FALSE)</f>
        <v>0</v>
      </c>
      <c r="CN118" s="109">
        <f>VLOOKUP($I118,[1]Set!$H$7:$X$470,17,FALSE)</f>
        <v>0</v>
      </c>
      <c r="CO118" s="109">
        <f>VLOOKUP($I118,[1]Oct!$H$7:$X$470,17,FALSE)</f>
        <v>0</v>
      </c>
      <c r="CP118" s="109">
        <f>VLOOKUP($I118,[1]Nov!$H$7:$X$470,17,FALSE)</f>
        <v>0</v>
      </c>
      <c r="CQ118" s="109">
        <f>VLOOKUP($I118,[1]Dic!$H$7:$X$470,17,FALSE)</f>
        <v>0</v>
      </c>
      <c r="CR118" s="111">
        <f t="shared" si="66"/>
        <v>2</v>
      </c>
      <c r="CS118" s="113">
        <f t="shared" si="54"/>
        <v>0</v>
      </c>
      <c r="CT118" s="112">
        <f t="shared" si="55"/>
        <v>3</v>
      </c>
      <c r="CU118" s="116"/>
      <c r="CV118" s="109">
        <f>VLOOKUP($I118,[1]Ene!$H$7:$AC$470,22,FALSE)</f>
        <v>6</v>
      </c>
      <c r="CW118" s="109">
        <f>VLOOKUP($I118,[1]Feb!$H$7:$AC$470,22,FALSE)</f>
        <v>0</v>
      </c>
      <c r="CX118" s="109">
        <f>VLOOKUP($I118,[1]Mar!$H$7:$AC$470,22,FALSE)</f>
        <v>0</v>
      </c>
      <c r="CY118" s="109">
        <f>VLOOKUP($I118,[1]Abr!$H$7:$AC$470,22,FALSE)</f>
        <v>0</v>
      </c>
      <c r="CZ118" s="109">
        <f>VLOOKUP($I118,[1]May!$H$7:$AC$470,22,FALSE)</f>
        <v>0</v>
      </c>
      <c r="DA118" s="109">
        <f>VLOOKUP($I118,[1]Jun!$H$7:$AC$470,22,FALSE)</f>
        <v>0</v>
      </c>
      <c r="DB118" s="109">
        <f>VLOOKUP($I118,[1]Jul!$H$7:$AC$470,22,FALSE)</f>
        <v>0</v>
      </c>
      <c r="DC118" s="109">
        <f>VLOOKUP($I118,[1]Ago!$H$7:$AC$470,22,FALSE)</f>
        <v>0</v>
      </c>
      <c r="DD118" s="109">
        <f>VLOOKUP($I118,[1]Set!$H$7:$AC$470,22,FALSE)</f>
        <v>0</v>
      </c>
      <c r="DE118" s="109">
        <f>VLOOKUP($I118,[1]Oct!$H$7:$AC$470,22,FALSE)</f>
        <v>0</v>
      </c>
      <c r="DF118" s="109">
        <f>VLOOKUP($I118,[1]Nov!$H$7:$AC$470,22,FALSE)</f>
        <v>0</v>
      </c>
      <c r="DG118" s="118">
        <f>VLOOKUP($I118,[1]Dic!$H$7:$AC$470,22,FALSE)</f>
        <v>0</v>
      </c>
      <c r="DH118" s="111">
        <f t="shared" si="67"/>
        <v>6</v>
      </c>
      <c r="DI118" s="113">
        <f t="shared" si="68"/>
        <v>0</v>
      </c>
      <c r="DJ118" s="109">
        <f>VLOOKUP($I118,[1]Ene!$H$7:$BL$470,57,FALSE)</f>
        <v>6</v>
      </c>
      <c r="DK118" s="109">
        <f>VLOOKUP($I118,[1]Feb!$H$7:$BL$470,57,FALSE)</f>
        <v>0</v>
      </c>
      <c r="DL118" s="109">
        <f>VLOOKUP($I118,[1]Mar!$H$7:$BL$470,57,FALSE)</f>
        <v>0</v>
      </c>
      <c r="DM118" s="109">
        <f>VLOOKUP($I118,[1]Abr!$H$7:$BL$470,57,FALSE)</f>
        <v>0</v>
      </c>
      <c r="DN118" s="109">
        <f>VLOOKUP($I118,[1]May!$H$7:$BL$470,57,FALSE)</f>
        <v>0</v>
      </c>
      <c r="DO118" s="109">
        <f>VLOOKUP($I118,[1]Jun!$H$7:$BL$470,57,FALSE)</f>
        <v>0</v>
      </c>
      <c r="DP118" s="109">
        <f>VLOOKUP($I118,[1]Jul!$H$7:$BL$470,57,FALSE)</f>
        <v>0</v>
      </c>
      <c r="DQ118" s="109">
        <f>VLOOKUP($I118,[1]Ago!$H$7:$BL$470,57,FALSE)</f>
        <v>0</v>
      </c>
      <c r="DR118" s="109">
        <f>VLOOKUP($I118,[1]Set!$H$7:$BL$470,57,FALSE)</f>
        <v>0</v>
      </c>
      <c r="DS118" s="109">
        <f>VLOOKUP($I118,[1]Oct!$H$7:$BL$470,57,FALSE)</f>
        <v>0</v>
      </c>
      <c r="DT118" s="109">
        <f>VLOOKUP($I118,[1]Nov!$H$7:$BL$470,57,FALSE)</f>
        <v>0</v>
      </c>
      <c r="DU118" s="109">
        <f>VLOOKUP($I118,[1]Dic!$H$7:$BL$470,57,FALSE)</f>
        <v>0</v>
      </c>
      <c r="DV118" s="111">
        <f t="shared" si="69"/>
        <v>6</v>
      </c>
      <c r="DW118" s="113">
        <f t="shared" si="70"/>
        <v>0</v>
      </c>
      <c r="DX118" s="117">
        <f>VLOOKUP($I118,[1]Ene!$H$7:$BQ$470,62,FALSE)</f>
        <v>4</v>
      </c>
      <c r="DY118" s="109">
        <f>VLOOKUP($I118,[1]Feb!$H$7:$BQ$470,62,FALSE)</f>
        <v>0</v>
      </c>
      <c r="DZ118" s="109">
        <f>VLOOKUP($I118,[1]Mar!$H$7:$BQ$470,62,FALSE)</f>
        <v>0</v>
      </c>
      <c r="EA118" s="109">
        <f>VLOOKUP($I118,[1]Abr!$H$7:$BQ$470,62,FALSE)</f>
        <v>0</v>
      </c>
      <c r="EB118" s="109">
        <f>VLOOKUP($I118,[1]May!$H$7:$BQ$470,62,FALSE)</f>
        <v>0</v>
      </c>
      <c r="EC118" s="109">
        <f>VLOOKUP($I118,[1]Jun!$H$7:$BQ$470,62,FALSE)</f>
        <v>0</v>
      </c>
      <c r="ED118" s="109">
        <f>VLOOKUP($I118,[1]Jul!$H$7:$BQ$470,62,FALSE)</f>
        <v>0</v>
      </c>
      <c r="EE118" s="109">
        <f>VLOOKUP($I118,[1]Ago!$H$7:$BQ$470,62,FALSE)</f>
        <v>0</v>
      </c>
      <c r="EF118" s="109">
        <f>VLOOKUP($I118,[1]Set!$H$7:$BQ$470,62,FALSE)</f>
        <v>0</v>
      </c>
      <c r="EG118" s="109">
        <f>VLOOKUP($I118,[1]Oct!$H$7:$BQ$470,62,FALSE)</f>
        <v>0</v>
      </c>
      <c r="EH118" s="109">
        <f>VLOOKUP($I118,[1]Nov!$H$7:$BQ$470,62,FALSE)</f>
        <v>0</v>
      </c>
      <c r="EI118" s="109">
        <f>VLOOKUP($I118,[1]Dic!$H$7:$BQ$470,62,FALSE)</f>
        <v>0</v>
      </c>
      <c r="EJ118" s="115">
        <f t="shared" si="71"/>
        <v>4</v>
      </c>
      <c r="EK118" s="113">
        <f t="shared" si="72"/>
        <v>0</v>
      </c>
      <c r="EL118" s="117">
        <f>VLOOKUP($I118,[1]Ene!$H$7:$BM$470,58,FALSE)</f>
        <v>7</v>
      </c>
      <c r="EM118" s="109">
        <f>VLOOKUP($I118,[1]Feb!$H$7:$BM$470,58,FALSE)</f>
        <v>0</v>
      </c>
      <c r="EN118" s="109">
        <f>VLOOKUP($I118,[1]Mar!$H$7:$BM$470,58,FALSE)</f>
        <v>0</v>
      </c>
      <c r="EO118" s="109">
        <f>VLOOKUP($I118,[1]Abr!$H$7:$BM$470,58,FALSE)</f>
        <v>0</v>
      </c>
      <c r="EP118" s="109">
        <f>VLOOKUP($I118,[1]May!$H$7:$BM$470,58,FALSE)</f>
        <v>0</v>
      </c>
      <c r="EQ118" s="109">
        <f>VLOOKUP($I118,[1]Jun!$H$7:$BM$470,58,FALSE)</f>
        <v>0</v>
      </c>
      <c r="ER118" s="109">
        <f>VLOOKUP($I118,[1]Jul!$H$7:$BM$470,58,FALSE)</f>
        <v>0</v>
      </c>
      <c r="ES118" s="109">
        <f>VLOOKUP($I118,[1]Ago!$H$7:$BM$470,58,FALSE)</f>
        <v>0</v>
      </c>
      <c r="ET118" s="109">
        <f>VLOOKUP($I118,[1]Set!$H$7:$BM$470,58,FALSE)</f>
        <v>0</v>
      </c>
      <c r="EU118" s="109">
        <f>VLOOKUP($I118,[1]Oct!$H$7:$BM$470,58,FALSE)</f>
        <v>0</v>
      </c>
      <c r="EV118" s="109">
        <f>VLOOKUP($I118,[1]Nov!$H$7:$BM$470,58,FALSE)</f>
        <v>0</v>
      </c>
      <c r="EW118" s="118">
        <f>VLOOKUP($I118,[1]Dic!$H$7:$BM$470,58,FALSE)</f>
        <v>0</v>
      </c>
      <c r="EX118" s="111">
        <f t="shared" si="73"/>
        <v>7</v>
      </c>
      <c r="EY118" s="113">
        <f t="shared" si="74"/>
        <v>0</v>
      </c>
      <c r="EZ118" s="109">
        <f>VLOOKUP($I118,[1]Ene!$H$7:$CL$470,70,FALSE)</f>
        <v>9</v>
      </c>
      <c r="FA118" s="109">
        <f>VLOOKUP($I118,[1]Feb!$H$7:$CL$470,70,FALSE)</f>
        <v>0</v>
      </c>
      <c r="FB118" s="109">
        <f>VLOOKUP($I118,[1]Mar!$H$7:$CL$470,70,FALSE)</f>
        <v>0</v>
      </c>
      <c r="FC118" s="109">
        <f>VLOOKUP($I118,[1]Abr!$H$7:$CL$470,70,FALSE)</f>
        <v>0</v>
      </c>
      <c r="FD118" s="109">
        <f>VLOOKUP($I118,[1]May!$H$7:$CL$470,70,FALSE)</f>
        <v>0</v>
      </c>
      <c r="FE118" s="109">
        <f>VLOOKUP($I118,[1]Jun!$H$7:$CL$470,70,FALSE)</f>
        <v>0</v>
      </c>
      <c r="FF118" s="109">
        <f>VLOOKUP($I118,[1]Jul!$H$7:$CL$470,70,FALSE)</f>
        <v>0</v>
      </c>
      <c r="FG118" s="109">
        <f>VLOOKUP($I118,[1]Ago!$H$7:$CL$470,70,FALSE)</f>
        <v>0</v>
      </c>
      <c r="FH118" s="109">
        <f>VLOOKUP($I118,[1]Set!$H$7:$CL$470,70,FALSE)</f>
        <v>0</v>
      </c>
      <c r="FI118" s="109">
        <f>VLOOKUP($I118,[1]Oct!$H$7:$CL$470,70,FALSE)</f>
        <v>0</v>
      </c>
      <c r="FJ118" s="109">
        <f>VLOOKUP($I118,[1]Nov!$H$7:$CL$470,70,FALSE)</f>
        <v>0</v>
      </c>
      <c r="FK118" s="118">
        <f>VLOOKUP($I118,[1]Dic!$H$7:$CL$470,70,FALSE)</f>
        <v>0</v>
      </c>
      <c r="FL118" s="111">
        <f t="shared" si="75"/>
        <v>9</v>
      </c>
      <c r="FM118" s="113">
        <f t="shared" si="76"/>
        <v>0</v>
      </c>
      <c r="FN118" s="109">
        <f>VLOOKUP($I118,[1]Ene!$H$7:$CL$470,72,FALSE)</f>
        <v>9</v>
      </c>
      <c r="FO118" s="109">
        <f>VLOOKUP($I118,[1]Feb!$H$7:$CL$470,72,FALSE)</f>
        <v>0</v>
      </c>
      <c r="FP118" s="109">
        <f>VLOOKUP($I118,[1]Mar!$H$7:$CL$470,72,FALSE)</f>
        <v>0</v>
      </c>
      <c r="FQ118" s="109">
        <f>VLOOKUP($I118,[1]Abr!$H$7:$CL$470,72,FALSE)</f>
        <v>0</v>
      </c>
      <c r="FR118" s="109">
        <f>VLOOKUP($I118,[1]May!$H$7:$CL$470,72,FALSE)</f>
        <v>0</v>
      </c>
      <c r="FS118" s="109">
        <f>VLOOKUP($I118,[1]Jun!$H$7:$CL$470,72,FALSE)</f>
        <v>0</v>
      </c>
      <c r="FT118" s="109">
        <f>VLOOKUP($I118,[1]Jul!$H$7:$CL$470,72,FALSE)</f>
        <v>0</v>
      </c>
      <c r="FU118" s="109">
        <f>VLOOKUP($I118,[1]Ago!$H$7:$CL$470,72,FALSE)</f>
        <v>0</v>
      </c>
      <c r="FV118" s="109">
        <f>VLOOKUP($I118,[1]Set!$H$7:$CL$470,72,FALSE)</f>
        <v>0</v>
      </c>
      <c r="FW118" s="109">
        <f>VLOOKUP($I118,[1]Oct!$H$7:$CL$470,72,FALSE)</f>
        <v>0</v>
      </c>
      <c r="FX118" s="109">
        <f>VLOOKUP($I118,[1]Nov!$H$7:$CL$470,72,FALSE)</f>
        <v>0</v>
      </c>
      <c r="FY118" s="118">
        <f>VLOOKUP($I118,[1]Dic!$H$7:$CL$470,72,FALSE)</f>
        <v>0</v>
      </c>
      <c r="FZ118" s="112">
        <f t="shared" si="77"/>
        <v>9</v>
      </c>
      <c r="GA118" s="113">
        <f t="shared" si="78"/>
        <v>0</v>
      </c>
      <c r="GB118" s="109">
        <f>VLOOKUP($I118,[1]Ene!$H$7:$CL$471,59,FALSE)</f>
        <v>7</v>
      </c>
      <c r="GC118" s="109">
        <f>VLOOKUP($I118,[1]Feb!$H$7:$CL$471,59,FALSE)</f>
        <v>0</v>
      </c>
      <c r="GD118" s="109">
        <f>VLOOKUP($I118,[1]Mar!$H$7:$CL$471,59,FALSE)</f>
        <v>0</v>
      </c>
      <c r="GE118" s="109">
        <f>VLOOKUP($I118,[1]Abr!$H$7:$CL$471,59,FALSE)</f>
        <v>0</v>
      </c>
      <c r="GF118" s="109">
        <f>VLOOKUP($I118,[1]May!$H$7:$CL$471,59,FALSE)</f>
        <v>0</v>
      </c>
      <c r="GG118" s="109">
        <f>VLOOKUP($I118,[1]Jun!$H$7:$CL$471,59,FALSE)</f>
        <v>0</v>
      </c>
      <c r="GH118" s="109">
        <f>VLOOKUP($I118,[1]Jul!$H$7:$CL$471,59,FALSE)</f>
        <v>0</v>
      </c>
      <c r="GI118" s="109">
        <f>VLOOKUP($I118,[1]Ago!$H$7:$CL$471,59,FALSE)</f>
        <v>0</v>
      </c>
      <c r="GJ118" s="109">
        <f>VLOOKUP($I118,[1]Set!$H$7:$CL$471,59,FALSE)</f>
        <v>0</v>
      </c>
      <c r="GK118" s="109">
        <f>VLOOKUP($I118,[1]Oct!$H$7:$CL$471,59,FALSE)</f>
        <v>0</v>
      </c>
      <c r="GL118" s="109">
        <f>VLOOKUP($I118,[1]Nov!$H$7:$CL$471,59,FALSE)</f>
        <v>0</v>
      </c>
      <c r="GM118" s="118">
        <f>VLOOKUP($I118,[1]Dic!$H$7:$CL$471,59,FALSE)</f>
        <v>0</v>
      </c>
      <c r="GN118" s="112">
        <f t="shared" si="79"/>
        <v>7</v>
      </c>
      <c r="GO118" s="113">
        <f t="shared" si="80"/>
        <v>0</v>
      </c>
      <c r="GP118" s="114">
        <f t="shared" si="56"/>
        <v>4</v>
      </c>
      <c r="GQ118" s="114">
        <f t="shared" si="57"/>
        <v>3</v>
      </c>
      <c r="GR118" s="116"/>
      <c r="GS118" s="109">
        <f>VLOOKUP($I118,[1]Ene!$H$7:$CL$470,71,FALSE)</f>
        <v>5</v>
      </c>
      <c r="GT118" s="109">
        <f>VLOOKUP($I118,[1]Feb!$H$7:$CL$470,71,FALSE)</f>
        <v>0</v>
      </c>
      <c r="GU118" s="109">
        <f>VLOOKUP($I118,[1]Mar!$H$7:$CL$470,71,FALSE)</f>
        <v>0</v>
      </c>
      <c r="GV118" s="109">
        <f>VLOOKUP($I118,[1]Abr!$H$7:$CL$470,71,FALSE)</f>
        <v>0</v>
      </c>
      <c r="GW118" s="109">
        <f>VLOOKUP($I118,[1]May!$H$7:$CL$470,71,FALSE)</f>
        <v>0</v>
      </c>
      <c r="GX118" s="109">
        <f>VLOOKUP($I118,[1]Jun!$H$7:$CL$470,71,FALSE)</f>
        <v>0</v>
      </c>
      <c r="GY118" s="109">
        <f>VLOOKUP($I118,[1]Jul!$H$7:$CL$470,71,FALSE)</f>
        <v>0</v>
      </c>
      <c r="GZ118" s="109">
        <f>VLOOKUP($I118,[1]Ago!$H$7:$CL$470,71,FALSE)</f>
        <v>0</v>
      </c>
      <c r="HA118" s="109">
        <f>VLOOKUP($I118,[1]Set!$H$7:$CL$470,71,FALSE)</f>
        <v>0</v>
      </c>
      <c r="HB118" s="109">
        <f>VLOOKUP($I118,[1]Oct!$H$7:$CL$470,71,FALSE)</f>
        <v>0</v>
      </c>
      <c r="HC118" s="109">
        <f>VLOOKUP($I118,[1]Nov!$H$7:$CL$470,71,FALSE)</f>
        <v>0</v>
      </c>
      <c r="HD118" s="109">
        <f>VLOOKUP($I118,[1]Dic!$H$7:$CL$470,71,FALSE)</f>
        <v>0</v>
      </c>
      <c r="HE118" s="111">
        <f t="shared" si="81"/>
        <v>5</v>
      </c>
      <c r="HF118" s="113">
        <f t="shared" si="82"/>
        <v>0</v>
      </c>
      <c r="HG118" s="109">
        <f>VLOOKUP($I118,[1]Ene!$H$7:$CL$470,73,FALSE)</f>
        <v>9</v>
      </c>
      <c r="HH118" s="109">
        <f>VLOOKUP($I118,[1]Feb!$H$7:$CL$470,73,FALSE)</f>
        <v>0</v>
      </c>
      <c r="HI118" s="109">
        <f>VLOOKUP($I118,[1]Mar!$H$7:$CL$470,73,FALSE)</f>
        <v>0</v>
      </c>
      <c r="HJ118" s="109">
        <f>VLOOKUP($I118,[1]Abr!$H$7:$CL$470,73,FALSE)</f>
        <v>0</v>
      </c>
      <c r="HK118" s="109">
        <f>VLOOKUP($I118,[1]May!$H$7:$CL$470,73,FALSE)</f>
        <v>0</v>
      </c>
      <c r="HL118" s="109">
        <f>VLOOKUP($I118,[1]Jun!$H$7:$CL$470,73,FALSE)</f>
        <v>0</v>
      </c>
      <c r="HM118" s="109">
        <f>VLOOKUP($I118,[1]Jul!$H$7:$CL$470,73,FALSE)</f>
        <v>0</v>
      </c>
      <c r="HN118" s="109">
        <f>VLOOKUP($I118,[1]Ago!$H$7:$CL$470,73,FALSE)</f>
        <v>0</v>
      </c>
      <c r="HO118" s="109">
        <f>VLOOKUP($I118,[1]Set!$H$7:$CL$470,73,FALSE)</f>
        <v>0</v>
      </c>
      <c r="HP118" s="109">
        <f>VLOOKUP($I118,[1]Oct!$H$7:$CL$470,73,FALSE)</f>
        <v>0</v>
      </c>
      <c r="HQ118" s="109">
        <f>VLOOKUP($I118,[1]Nov!$H$7:$CL$470,73,FALSE)</f>
        <v>0</v>
      </c>
      <c r="HR118" s="109">
        <f>VLOOKUP($I118,[1]Dic!$H$7:$CL$470,73,FALSE)</f>
        <v>0</v>
      </c>
      <c r="HS118" s="111">
        <f t="shared" si="83"/>
        <v>9</v>
      </c>
      <c r="HT118" s="113">
        <f t="shared" si="84"/>
        <v>0</v>
      </c>
      <c r="HU118" s="114">
        <f t="shared" si="85"/>
        <v>5</v>
      </c>
    </row>
    <row r="119" spans="1:229" s="112" customFormat="1" ht="10.5" x14ac:dyDescent="0.25">
      <c r="A119" s="184" t="s">
        <v>82</v>
      </c>
      <c r="B119" s="187" t="s">
        <v>227</v>
      </c>
      <c r="C119" s="184">
        <v>400</v>
      </c>
      <c r="D119" s="187" t="s">
        <v>533</v>
      </c>
      <c r="E119" s="187" t="s">
        <v>82</v>
      </c>
      <c r="F119" s="188" t="s">
        <v>227</v>
      </c>
      <c r="G119" s="184"/>
      <c r="H119" s="184" t="s">
        <v>688</v>
      </c>
      <c r="I119" s="316">
        <v>114</v>
      </c>
      <c r="J119" s="184" t="s">
        <v>228</v>
      </c>
      <c r="K119" s="109">
        <f>VLOOKUP($I119,[1]Ene!$H$7:$M$470,6,FALSE)</f>
        <v>0</v>
      </c>
      <c r="L119" s="109">
        <f>VLOOKUP($I119,[1]Feb!$H$7:$M$470,6,FALSE)</f>
        <v>0</v>
      </c>
      <c r="M119" s="109">
        <f>VLOOKUP($I119,[1]Mar!$H$7:$M$470,6,FALSE)</f>
        <v>0</v>
      </c>
      <c r="N119" s="109">
        <f>VLOOKUP($I119,[1]Abr!$H$7:$M$470,6,FALSE)</f>
        <v>0</v>
      </c>
      <c r="O119" s="109">
        <f>VLOOKUP($I119,[1]May!$H$7:$M$470,6,FALSE)</f>
        <v>0</v>
      </c>
      <c r="P119" s="109">
        <f>VLOOKUP($I119,[1]Jun!$H$7:$M$470,6,FALSE)</f>
        <v>0</v>
      </c>
      <c r="Q119" s="109">
        <f>VLOOKUP($I119,[1]Jul!$H$7:$M$470,6,FALSE)</f>
        <v>0</v>
      </c>
      <c r="R119" s="109">
        <f>VLOOKUP($I119,[1]Ago!$H$7:$M$470,6,FALSE)</f>
        <v>0</v>
      </c>
      <c r="S119" s="109">
        <f>VLOOKUP($I119,[1]Set!$H$7:$M$470,6,FALSE)</f>
        <v>0</v>
      </c>
      <c r="T119" s="109">
        <f>VLOOKUP($I119,[1]Oct!$H$7:$M$470,6,FALSE)</f>
        <v>0</v>
      </c>
      <c r="U119" s="109">
        <f>VLOOKUP($I119,[1]Nov!$H$7:$M$470,6,FALSE)</f>
        <v>0</v>
      </c>
      <c r="V119" s="109">
        <f>VLOOKUP($I119,[1]Dic!$H$7:$M$470,6,FALSE)</f>
        <v>0</v>
      </c>
      <c r="W119" s="142"/>
      <c r="X119" s="112">
        <f t="shared" si="58"/>
        <v>0</v>
      </c>
      <c r="Y119" s="163">
        <f t="shared" si="59"/>
        <v>0</v>
      </c>
      <c r="Z119" s="117">
        <f>VLOOKUP($I119,[1]Ene!$H$7:$N$470,7,FALSE)</f>
        <v>0</v>
      </c>
      <c r="AA119" s="109">
        <f>VLOOKUP($I119,[1]Feb!$H$7:$N$470,7,FALSE)</f>
        <v>0</v>
      </c>
      <c r="AB119" s="109">
        <f>VLOOKUP($I119,[1]Mar!$H$7:$N$470,7,FALSE)</f>
        <v>0</v>
      </c>
      <c r="AC119" s="109">
        <f>VLOOKUP($I119,[1]Abr!$H$7:$N$470,7,FALSE)</f>
        <v>0</v>
      </c>
      <c r="AD119" s="109">
        <f>VLOOKUP($I119,[1]May!$H$7:$N$470,7,FALSE)</f>
        <v>0</v>
      </c>
      <c r="AE119" s="109">
        <f>VLOOKUP($I119,[1]Jun!$H$7:$N$470,7,FALSE)</f>
        <v>0</v>
      </c>
      <c r="AF119" s="109">
        <f>VLOOKUP($I119,[1]Jul!$H$7:$N$470,7,FALSE)</f>
        <v>0</v>
      </c>
      <c r="AG119" s="109">
        <f>VLOOKUP($I119,[1]Ago!$H$7:$N$470,7,FALSE)</f>
        <v>0</v>
      </c>
      <c r="AH119" s="109">
        <f>VLOOKUP($I119,[1]Set!$H$7:$N$470,7,FALSE)</f>
        <v>0</v>
      </c>
      <c r="AI119" s="109">
        <f>VLOOKUP($I119,[1]Oct!$H$7:$N$470,7,FALSE)</f>
        <v>0</v>
      </c>
      <c r="AJ119" s="109">
        <f>VLOOKUP($I119,[1]Nov!$H$7:$N$470,7,FALSE)</f>
        <v>0</v>
      </c>
      <c r="AK119" s="118">
        <f>VLOOKUP($I119,[1]Dic!$H$7:$N$470,7,FALSE)</f>
        <v>0</v>
      </c>
      <c r="AL119" s="112">
        <f t="shared" si="51"/>
        <v>0</v>
      </c>
      <c r="AM119" s="164">
        <f t="shared" si="60"/>
        <v>0</v>
      </c>
      <c r="AN119" s="164">
        <f t="shared" si="52"/>
        <v>0</v>
      </c>
      <c r="AO119" s="142"/>
      <c r="AP119" s="109">
        <f>VLOOKUP($I119,[1]Ene!$H$7:$Q$470,10,FALSE)</f>
        <v>0</v>
      </c>
      <c r="AQ119" s="109">
        <f>VLOOKUP($I119,[1]Feb!$H$7:$Q$470,10,FALSE)</f>
        <v>0</v>
      </c>
      <c r="AR119" s="109">
        <f>VLOOKUP($I119,[1]Mar!$H$7:$Q$470,10,FALSE)</f>
        <v>0</v>
      </c>
      <c r="AS119" s="109">
        <f>VLOOKUP($I119,[1]Abr!$H$7:$Q$470,10,FALSE)</f>
        <v>0</v>
      </c>
      <c r="AT119" s="109">
        <f>VLOOKUP($I119,[1]May!$H$7:$Q$470,10,FALSE)</f>
        <v>0</v>
      </c>
      <c r="AU119" s="109">
        <f>VLOOKUP($I119,[1]Jun!$H$7:$Q$470,10,FALSE)</f>
        <v>0</v>
      </c>
      <c r="AV119" s="109">
        <f>VLOOKUP($I119,[1]Jul!$H$7:$Q$470,10,FALSE)</f>
        <v>0</v>
      </c>
      <c r="AW119" s="109">
        <f>VLOOKUP($I119,[1]Ago!$H$7:$Q$470,10,FALSE)</f>
        <v>0</v>
      </c>
      <c r="AX119" s="109">
        <f>VLOOKUP($I119,[1]Set!$H$7:$Q$470,10,FALSE)</f>
        <v>0</v>
      </c>
      <c r="AY119" s="109">
        <f>VLOOKUP($I119,[1]Oct!$H$7:$Q$470,10,FALSE)</f>
        <v>0</v>
      </c>
      <c r="AZ119" s="109">
        <f>VLOOKUP($I119,[1]Nov!$H$7:$Q$470,10,FALSE)</f>
        <v>0</v>
      </c>
      <c r="BA119" s="118">
        <f>VLOOKUP($I119,[1]Dic!$H$7:$Q$470,10,FALSE)</f>
        <v>0</v>
      </c>
      <c r="BB119" s="112">
        <f t="shared" si="61"/>
        <v>0</v>
      </c>
      <c r="BC119" s="163">
        <f t="shared" si="62"/>
        <v>0</v>
      </c>
      <c r="BD119" s="109">
        <f>VLOOKUP($I119,[1]Ene!$H$7:$T$470,13,FALSE)</f>
        <v>0</v>
      </c>
      <c r="BE119" s="109">
        <f>VLOOKUP($I119,[1]Feb!$H$7:$T$470,13,FALSE)</f>
        <v>0</v>
      </c>
      <c r="BF119" s="109">
        <f>VLOOKUP($I119,[1]Mar!$H$7:$T$470,13,FALSE)</f>
        <v>0</v>
      </c>
      <c r="BG119" s="109">
        <f>VLOOKUP($I119,[1]Abr!$H$7:$T$470,13,FALSE)</f>
        <v>0</v>
      </c>
      <c r="BH119" s="109">
        <f>VLOOKUP($I119,[1]May!$H$7:$T$470,13,FALSE)</f>
        <v>0</v>
      </c>
      <c r="BI119" s="109">
        <f>VLOOKUP($I119,[1]Jun!$H$7:$T$470,13,FALSE)</f>
        <v>0</v>
      </c>
      <c r="BJ119" s="109">
        <f>VLOOKUP($I119,[1]Jul!$H$7:$T$470,13,FALSE)</f>
        <v>0</v>
      </c>
      <c r="BK119" s="109">
        <f>VLOOKUP($I119,[1]Ago!$H$7:$T$470,13,FALSE)</f>
        <v>0</v>
      </c>
      <c r="BL119" s="109">
        <f>VLOOKUP($I119,[1]Set!$H$7:$T$470,13,FALSE)</f>
        <v>0</v>
      </c>
      <c r="BM119" s="109">
        <f>VLOOKUP($I119,[1]Oct!$H$7:$T$470,13,FALSE)</f>
        <v>0</v>
      </c>
      <c r="BN119" s="109">
        <f>VLOOKUP($I119,[1]Nov!$H$7:$T$470,13,FALSE)</f>
        <v>0</v>
      </c>
      <c r="BO119" s="109">
        <f>VLOOKUP($I119,[1]Dic!$H$7:$T$470,13,FALSE)</f>
        <v>0</v>
      </c>
      <c r="BP119" s="111">
        <f t="shared" si="63"/>
        <v>0</v>
      </c>
      <c r="BQ119" s="113">
        <f t="shared" si="64"/>
        <v>0</v>
      </c>
      <c r="BR119" s="109">
        <f>VLOOKUP($I119,[1]Ene!$H$7:$V$470,15,FALSE)</f>
        <v>1</v>
      </c>
      <c r="BS119" s="109">
        <f>VLOOKUP($I119,[1]Feb!$H$7:$V$470,15,FALSE)</f>
        <v>0</v>
      </c>
      <c r="BT119" s="109">
        <f>VLOOKUP($I119,[1]Mar!$H$7:$V$470,15,FALSE)</f>
        <v>0</v>
      </c>
      <c r="BU119" s="109">
        <f>VLOOKUP($I119,[1]Abr!$H$7:$V$470,15,FALSE)</f>
        <v>0</v>
      </c>
      <c r="BV119" s="109">
        <f>VLOOKUP($I119,[1]May!$H$7:$V$470,15,FALSE)</f>
        <v>0</v>
      </c>
      <c r="BW119" s="109">
        <f>VLOOKUP($I119,[1]Jun!$H$7:$V$470,15,FALSE)</f>
        <v>0</v>
      </c>
      <c r="BX119" s="109">
        <f>VLOOKUP($I119,[1]Jul!$H$7:$V$470,15,FALSE)</f>
        <v>0</v>
      </c>
      <c r="BY119" s="109">
        <f>VLOOKUP($I119,[1]Ago!$H$7:$V$470,15,FALSE)</f>
        <v>0</v>
      </c>
      <c r="BZ119" s="109">
        <f>VLOOKUP($I119,[1]Set!$H$7:$V$470,15,FALSE)</f>
        <v>0</v>
      </c>
      <c r="CA119" s="109">
        <f>VLOOKUP($I119,[1]Oct!$H$7:$V$470,15,FALSE)</f>
        <v>0</v>
      </c>
      <c r="CB119" s="109">
        <f>VLOOKUP($I119,[1]Nov!$H$7:$V$470,15,FALSE)</f>
        <v>0</v>
      </c>
      <c r="CC119" s="109">
        <f>VLOOKUP($I119,[1]Dic!$H$7:$V$470,15,FALSE)</f>
        <v>0</v>
      </c>
      <c r="CD119" s="111">
        <f t="shared" si="65"/>
        <v>1</v>
      </c>
      <c r="CE119" s="113">
        <f t="shared" si="53"/>
        <v>0</v>
      </c>
      <c r="CF119" s="109">
        <f>VLOOKUP($I119,[1]Ene!$H$7:$X$470,17,FALSE)</f>
        <v>1</v>
      </c>
      <c r="CG119" s="109">
        <f>VLOOKUP($I119,[1]Feb!$H$7:$X$470,17,FALSE)</f>
        <v>0</v>
      </c>
      <c r="CH119" s="109">
        <f>VLOOKUP($I119,[1]Mar!$H$7:$X$470,17,FALSE)</f>
        <v>0</v>
      </c>
      <c r="CI119" s="109">
        <f>VLOOKUP($I119,[1]Abr!$H$7:$X$470,17,FALSE)</f>
        <v>0</v>
      </c>
      <c r="CJ119" s="109">
        <f>VLOOKUP($I119,[1]May!$H$7:$X$470,17,FALSE)</f>
        <v>0</v>
      </c>
      <c r="CK119" s="109">
        <f>VLOOKUP($I119,[1]Jun!$H$7:$X$470,17,FALSE)</f>
        <v>0</v>
      </c>
      <c r="CL119" s="109">
        <f>VLOOKUP($I119,[1]Jul!$H$7:$X$470,17,FALSE)</f>
        <v>0</v>
      </c>
      <c r="CM119" s="109">
        <f>VLOOKUP($I119,[1]Ago!$H$7:$X$470,17,FALSE)</f>
        <v>0</v>
      </c>
      <c r="CN119" s="109">
        <f>VLOOKUP($I119,[1]Set!$H$7:$X$470,17,FALSE)</f>
        <v>0</v>
      </c>
      <c r="CO119" s="109">
        <f>VLOOKUP($I119,[1]Oct!$H$7:$X$470,17,FALSE)</f>
        <v>0</v>
      </c>
      <c r="CP119" s="109">
        <f>VLOOKUP($I119,[1]Nov!$H$7:$X$470,17,FALSE)</f>
        <v>0</v>
      </c>
      <c r="CQ119" s="109">
        <f>VLOOKUP($I119,[1]Dic!$H$7:$X$470,17,FALSE)</f>
        <v>0</v>
      </c>
      <c r="CR119" s="111">
        <f t="shared" si="66"/>
        <v>1</v>
      </c>
      <c r="CS119" s="113">
        <f t="shared" si="54"/>
        <v>0</v>
      </c>
      <c r="CT119" s="112">
        <f t="shared" si="55"/>
        <v>0</v>
      </c>
      <c r="CU119" s="116"/>
      <c r="CV119" s="109">
        <f>VLOOKUP($I119,[1]Ene!$H$7:$AC$470,22,FALSE)</f>
        <v>2</v>
      </c>
      <c r="CW119" s="109">
        <f>VLOOKUP($I119,[1]Feb!$H$7:$AC$470,22,FALSE)</f>
        <v>0</v>
      </c>
      <c r="CX119" s="109">
        <f>VLOOKUP($I119,[1]Mar!$H$7:$AC$470,22,FALSE)</f>
        <v>0</v>
      </c>
      <c r="CY119" s="109">
        <f>VLOOKUP($I119,[1]Abr!$H$7:$AC$470,22,FALSE)</f>
        <v>0</v>
      </c>
      <c r="CZ119" s="109">
        <f>VLOOKUP($I119,[1]May!$H$7:$AC$470,22,FALSE)</f>
        <v>0</v>
      </c>
      <c r="DA119" s="109">
        <f>VLOOKUP($I119,[1]Jun!$H$7:$AC$470,22,FALSE)</f>
        <v>0</v>
      </c>
      <c r="DB119" s="109">
        <f>VLOOKUP($I119,[1]Jul!$H$7:$AC$470,22,FALSE)</f>
        <v>0</v>
      </c>
      <c r="DC119" s="109">
        <f>VLOOKUP($I119,[1]Ago!$H$7:$AC$470,22,FALSE)</f>
        <v>0</v>
      </c>
      <c r="DD119" s="109">
        <f>VLOOKUP($I119,[1]Set!$H$7:$AC$470,22,FALSE)</f>
        <v>0</v>
      </c>
      <c r="DE119" s="109">
        <f>VLOOKUP($I119,[1]Oct!$H$7:$AC$470,22,FALSE)</f>
        <v>0</v>
      </c>
      <c r="DF119" s="109">
        <f>VLOOKUP($I119,[1]Nov!$H$7:$AC$470,22,FALSE)</f>
        <v>0</v>
      </c>
      <c r="DG119" s="118">
        <f>VLOOKUP($I119,[1]Dic!$H$7:$AC$470,22,FALSE)</f>
        <v>0</v>
      </c>
      <c r="DH119" s="111">
        <f t="shared" si="67"/>
        <v>2</v>
      </c>
      <c r="DI119" s="113">
        <f t="shared" si="68"/>
        <v>0</v>
      </c>
      <c r="DJ119" s="109">
        <f>VLOOKUP($I119,[1]Ene!$H$7:$BL$470,57,FALSE)</f>
        <v>2</v>
      </c>
      <c r="DK119" s="109">
        <f>VLOOKUP($I119,[1]Feb!$H$7:$BL$470,57,FALSE)</f>
        <v>0</v>
      </c>
      <c r="DL119" s="109">
        <f>VLOOKUP($I119,[1]Mar!$H$7:$BL$470,57,FALSE)</f>
        <v>0</v>
      </c>
      <c r="DM119" s="109">
        <f>VLOOKUP($I119,[1]Abr!$H$7:$BL$470,57,FALSE)</f>
        <v>0</v>
      </c>
      <c r="DN119" s="109">
        <f>VLOOKUP($I119,[1]May!$H$7:$BL$470,57,FALSE)</f>
        <v>0</v>
      </c>
      <c r="DO119" s="109">
        <f>VLOOKUP($I119,[1]Jun!$H$7:$BL$470,57,FALSE)</f>
        <v>0</v>
      </c>
      <c r="DP119" s="109">
        <f>VLOOKUP($I119,[1]Jul!$H$7:$BL$470,57,FALSE)</f>
        <v>0</v>
      </c>
      <c r="DQ119" s="109">
        <f>VLOOKUP($I119,[1]Ago!$H$7:$BL$470,57,FALSE)</f>
        <v>0</v>
      </c>
      <c r="DR119" s="109">
        <f>VLOOKUP($I119,[1]Set!$H$7:$BL$470,57,FALSE)</f>
        <v>0</v>
      </c>
      <c r="DS119" s="109">
        <f>VLOOKUP($I119,[1]Oct!$H$7:$BL$470,57,FALSE)</f>
        <v>0</v>
      </c>
      <c r="DT119" s="109">
        <f>VLOOKUP($I119,[1]Nov!$H$7:$BL$470,57,FALSE)</f>
        <v>0</v>
      </c>
      <c r="DU119" s="109">
        <f>VLOOKUP($I119,[1]Dic!$H$7:$BL$470,57,FALSE)</f>
        <v>0</v>
      </c>
      <c r="DV119" s="111">
        <f t="shared" si="69"/>
        <v>2</v>
      </c>
      <c r="DW119" s="113">
        <f t="shared" si="70"/>
        <v>0</v>
      </c>
      <c r="DX119" s="117">
        <f>VLOOKUP($I119,[1]Ene!$H$7:$BQ$470,62,FALSE)</f>
        <v>3</v>
      </c>
      <c r="DY119" s="109">
        <f>VLOOKUP($I119,[1]Feb!$H$7:$BQ$470,62,FALSE)</f>
        <v>0</v>
      </c>
      <c r="DZ119" s="109">
        <f>VLOOKUP($I119,[1]Mar!$H$7:$BQ$470,62,FALSE)</f>
        <v>0</v>
      </c>
      <c r="EA119" s="109">
        <f>VLOOKUP($I119,[1]Abr!$H$7:$BQ$470,62,FALSE)</f>
        <v>0</v>
      </c>
      <c r="EB119" s="109">
        <f>VLOOKUP($I119,[1]May!$H$7:$BQ$470,62,FALSE)</f>
        <v>0</v>
      </c>
      <c r="EC119" s="109">
        <f>VLOOKUP($I119,[1]Jun!$H$7:$BQ$470,62,FALSE)</f>
        <v>0</v>
      </c>
      <c r="ED119" s="109">
        <f>VLOOKUP($I119,[1]Jul!$H$7:$BQ$470,62,FALSE)</f>
        <v>0</v>
      </c>
      <c r="EE119" s="109">
        <f>VLOOKUP($I119,[1]Ago!$H$7:$BQ$470,62,FALSE)</f>
        <v>0</v>
      </c>
      <c r="EF119" s="109">
        <f>VLOOKUP($I119,[1]Set!$H$7:$BQ$470,62,FALSE)</f>
        <v>0</v>
      </c>
      <c r="EG119" s="109">
        <f>VLOOKUP($I119,[1]Oct!$H$7:$BQ$470,62,FALSE)</f>
        <v>0</v>
      </c>
      <c r="EH119" s="109">
        <f>VLOOKUP($I119,[1]Nov!$H$7:$BQ$470,62,FALSE)</f>
        <v>0</v>
      </c>
      <c r="EI119" s="109">
        <f>VLOOKUP($I119,[1]Dic!$H$7:$BQ$470,62,FALSE)</f>
        <v>0</v>
      </c>
      <c r="EJ119" s="115">
        <f t="shared" si="71"/>
        <v>3</v>
      </c>
      <c r="EK119" s="113">
        <f t="shared" si="72"/>
        <v>0</v>
      </c>
      <c r="EL119" s="117">
        <f>VLOOKUP($I119,[1]Ene!$H$7:$BM$470,58,FALSE)</f>
        <v>2</v>
      </c>
      <c r="EM119" s="109">
        <f>VLOOKUP($I119,[1]Feb!$H$7:$BM$470,58,FALSE)</f>
        <v>0</v>
      </c>
      <c r="EN119" s="109">
        <f>VLOOKUP($I119,[1]Mar!$H$7:$BM$470,58,FALSE)</f>
        <v>0</v>
      </c>
      <c r="EO119" s="109">
        <f>VLOOKUP($I119,[1]Abr!$H$7:$BM$470,58,FALSE)</f>
        <v>0</v>
      </c>
      <c r="EP119" s="109">
        <f>VLOOKUP($I119,[1]May!$H$7:$BM$470,58,FALSE)</f>
        <v>0</v>
      </c>
      <c r="EQ119" s="109">
        <f>VLOOKUP($I119,[1]Jun!$H$7:$BM$470,58,FALSE)</f>
        <v>0</v>
      </c>
      <c r="ER119" s="109">
        <f>VLOOKUP($I119,[1]Jul!$H$7:$BM$470,58,FALSE)</f>
        <v>0</v>
      </c>
      <c r="ES119" s="109">
        <f>VLOOKUP($I119,[1]Ago!$H$7:$BM$470,58,FALSE)</f>
        <v>0</v>
      </c>
      <c r="ET119" s="109">
        <f>VLOOKUP($I119,[1]Set!$H$7:$BM$470,58,FALSE)</f>
        <v>0</v>
      </c>
      <c r="EU119" s="109">
        <f>VLOOKUP($I119,[1]Oct!$H$7:$BM$470,58,FALSE)</f>
        <v>0</v>
      </c>
      <c r="EV119" s="109">
        <f>VLOOKUP($I119,[1]Nov!$H$7:$BM$470,58,FALSE)</f>
        <v>0</v>
      </c>
      <c r="EW119" s="118">
        <f>VLOOKUP($I119,[1]Dic!$H$7:$BM$470,58,FALSE)</f>
        <v>0</v>
      </c>
      <c r="EX119" s="111">
        <f t="shared" si="73"/>
        <v>2</v>
      </c>
      <c r="EY119" s="113">
        <f t="shared" si="74"/>
        <v>0</v>
      </c>
      <c r="EZ119" s="109">
        <f>VLOOKUP($I119,[1]Ene!$H$7:$CL$470,70,FALSE)</f>
        <v>1</v>
      </c>
      <c r="FA119" s="109">
        <f>VLOOKUP($I119,[1]Feb!$H$7:$CL$470,70,FALSE)</f>
        <v>0</v>
      </c>
      <c r="FB119" s="109">
        <f>VLOOKUP($I119,[1]Mar!$H$7:$CL$470,70,FALSE)</f>
        <v>0</v>
      </c>
      <c r="FC119" s="109">
        <f>VLOOKUP($I119,[1]Abr!$H$7:$CL$470,70,FALSE)</f>
        <v>0</v>
      </c>
      <c r="FD119" s="109">
        <f>VLOOKUP($I119,[1]May!$H$7:$CL$470,70,FALSE)</f>
        <v>0</v>
      </c>
      <c r="FE119" s="109">
        <f>VLOOKUP($I119,[1]Jun!$H$7:$CL$470,70,FALSE)</f>
        <v>0</v>
      </c>
      <c r="FF119" s="109">
        <f>VLOOKUP($I119,[1]Jul!$H$7:$CL$470,70,FALSE)</f>
        <v>0</v>
      </c>
      <c r="FG119" s="109">
        <f>VLOOKUP($I119,[1]Ago!$H$7:$CL$470,70,FALSE)</f>
        <v>0</v>
      </c>
      <c r="FH119" s="109">
        <f>VLOOKUP($I119,[1]Set!$H$7:$CL$470,70,FALSE)</f>
        <v>0</v>
      </c>
      <c r="FI119" s="109">
        <f>VLOOKUP($I119,[1]Oct!$H$7:$CL$470,70,FALSE)</f>
        <v>0</v>
      </c>
      <c r="FJ119" s="109">
        <f>VLOOKUP($I119,[1]Nov!$H$7:$CL$470,70,FALSE)</f>
        <v>0</v>
      </c>
      <c r="FK119" s="118">
        <f>VLOOKUP($I119,[1]Dic!$H$7:$CL$470,70,FALSE)</f>
        <v>0</v>
      </c>
      <c r="FL119" s="111">
        <f t="shared" si="75"/>
        <v>1</v>
      </c>
      <c r="FM119" s="113">
        <f t="shared" si="76"/>
        <v>0</v>
      </c>
      <c r="FN119" s="109">
        <f>VLOOKUP($I119,[1]Ene!$H$7:$CL$470,72,FALSE)</f>
        <v>1</v>
      </c>
      <c r="FO119" s="109">
        <f>VLOOKUP($I119,[1]Feb!$H$7:$CL$470,72,FALSE)</f>
        <v>0</v>
      </c>
      <c r="FP119" s="109">
        <f>VLOOKUP($I119,[1]Mar!$H$7:$CL$470,72,FALSE)</f>
        <v>0</v>
      </c>
      <c r="FQ119" s="109">
        <f>VLOOKUP($I119,[1]Abr!$H$7:$CL$470,72,FALSE)</f>
        <v>0</v>
      </c>
      <c r="FR119" s="109">
        <f>VLOOKUP($I119,[1]May!$H$7:$CL$470,72,FALSE)</f>
        <v>0</v>
      </c>
      <c r="FS119" s="109">
        <f>VLOOKUP($I119,[1]Jun!$H$7:$CL$470,72,FALSE)</f>
        <v>0</v>
      </c>
      <c r="FT119" s="109">
        <f>VLOOKUP($I119,[1]Jul!$H$7:$CL$470,72,FALSE)</f>
        <v>0</v>
      </c>
      <c r="FU119" s="109">
        <f>VLOOKUP($I119,[1]Ago!$H$7:$CL$470,72,FALSE)</f>
        <v>0</v>
      </c>
      <c r="FV119" s="109">
        <f>VLOOKUP($I119,[1]Set!$H$7:$CL$470,72,FALSE)</f>
        <v>0</v>
      </c>
      <c r="FW119" s="109">
        <f>VLOOKUP($I119,[1]Oct!$H$7:$CL$470,72,FALSE)</f>
        <v>0</v>
      </c>
      <c r="FX119" s="109">
        <f>VLOOKUP($I119,[1]Nov!$H$7:$CL$470,72,FALSE)</f>
        <v>0</v>
      </c>
      <c r="FY119" s="118">
        <f>VLOOKUP($I119,[1]Dic!$H$7:$CL$470,72,FALSE)</f>
        <v>0</v>
      </c>
      <c r="FZ119" s="112">
        <f t="shared" si="77"/>
        <v>1</v>
      </c>
      <c r="GA119" s="113">
        <f t="shared" si="78"/>
        <v>0</v>
      </c>
      <c r="GB119" s="109">
        <f>VLOOKUP($I119,[1]Ene!$H$7:$CL$471,59,FALSE)</f>
        <v>3</v>
      </c>
      <c r="GC119" s="109">
        <f>VLOOKUP($I119,[1]Feb!$H$7:$CL$471,59,FALSE)</f>
        <v>0</v>
      </c>
      <c r="GD119" s="109">
        <f>VLOOKUP($I119,[1]Mar!$H$7:$CL$471,59,FALSE)</f>
        <v>0</v>
      </c>
      <c r="GE119" s="109">
        <f>VLOOKUP($I119,[1]Abr!$H$7:$CL$471,59,FALSE)</f>
        <v>0</v>
      </c>
      <c r="GF119" s="109">
        <f>VLOOKUP($I119,[1]May!$H$7:$CL$471,59,FALSE)</f>
        <v>0</v>
      </c>
      <c r="GG119" s="109">
        <f>VLOOKUP($I119,[1]Jun!$H$7:$CL$471,59,FALSE)</f>
        <v>0</v>
      </c>
      <c r="GH119" s="109">
        <f>VLOOKUP($I119,[1]Jul!$H$7:$CL$471,59,FALSE)</f>
        <v>0</v>
      </c>
      <c r="GI119" s="109">
        <f>VLOOKUP($I119,[1]Ago!$H$7:$CL$471,59,FALSE)</f>
        <v>0</v>
      </c>
      <c r="GJ119" s="109">
        <f>VLOOKUP($I119,[1]Set!$H$7:$CL$471,59,FALSE)</f>
        <v>0</v>
      </c>
      <c r="GK119" s="109">
        <f>VLOOKUP($I119,[1]Oct!$H$7:$CL$471,59,FALSE)</f>
        <v>0</v>
      </c>
      <c r="GL119" s="109">
        <f>VLOOKUP($I119,[1]Nov!$H$7:$CL$471,59,FALSE)</f>
        <v>0</v>
      </c>
      <c r="GM119" s="118">
        <f>VLOOKUP($I119,[1]Dic!$H$7:$CL$471,59,FALSE)</f>
        <v>0</v>
      </c>
      <c r="GN119" s="112">
        <f t="shared" si="79"/>
        <v>3</v>
      </c>
      <c r="GO119" s="113">
        <f t="shared" si="80"/>
        <v>0</v>
      </c>
      <c r="GP119" s="114">
        <f t="shared" si="56"/>
        <v>1</v>
      </c>
      <c r="GQ119" s="114">
        <f t="shared" si="57"/>
        <v>0</v>
      </c>
      <c r="GR119" s="116"/>
      <c r="GS119" s="109">
        <f>VLOOKUP($I119,[1]Ene!$H$7:$CL$470,71,FALSE)</f>
        <v>2</v>
      </c>
      <c r="GT119" s="109">
        <f>VLOOKUP($I119,[1]Feb!$H$7:$CL$470,71,FALSE)</f>
        <v>0</v>
      </c>
      <c r="GU119" s="109">
        <f>VLOOKUP($I119,[1]Mar!$H$7:$CL$470,71,FALSE)</f>
        <v>0</v>
      </c>
      <c r="GV119" s="109">
        <f>VLOOKUP($I119,[1]Abr!$H$7:$CL$470,71,FALSE)</f>
        <v>0</v>
      </c>
      <c r="GW119" s="109">
        <f>VLOOKUP($I119,[1]May!$H$7:$CL$470,71,FALSE)</f>
        <v>0</v>
      </c>
      <c r="GX119" s="109">
        <f>VLOOKUP($I119,[1]Jun!$H$7:$CL$470,71,FALSE)</f>
        <v>0</v>
      </c>
      <c r="GY119" s="109">
        <f>VLOOKUP($I119,[1]Jul!$H$7:$CL$470,71,FALSE)</f>
        <v>0</v>
      </c>
      <c r="GZ119" s="109">
        <f>VLOOKUP($I119,[1]Ago!$H$7:$CL$470,71,FALSE)</f>
        <v>0</v>
      </c>
      <c r="HA119" s="109">
        <f>VLOOKUP($I119,[1]Set!$H$7:$CL$470,71,FALSE)</f>
        <v>0</v>
      </c>
      <c r="HB119" s="109">
        <f>VLOOKUP($I119,[1]Oct!$H$7:$CL$470,71,FALSE)</f>
        <v>0</v>
      </c>
      <c r="HC119" s="109">
        <f>VLOOKUP($I119,[1]Nov!$H$7:$CL$470,71,FALSE)</f>
        <v>0</v>
      </c>
      <c r="HD119" s="109">
        <f>VLOOKUP($I119,[1]Dic!$H$7:$CL$470,71,FALSE)</f>
        <v>0</v>
      </c>
      <c r="HE119" s="111">
        <f t="shared" si="81"/>
        <v>2</v>
      </c>
      <c r="HF119" s="113">
        <f t="shared" si="82"/>
        <v>0</v>
      </c>
      <c r="HG119" s="109">
        <f>VLOOKUP($I119,[1]Ene!$H$7:$CL$470,73,FALSE)</f>
        <v>2</v>
      </c>
      <c r="HH119" s="109">
        <f>VLOOKUP($I119,[1]Feb!$H$7:$CL$470,73,FALSE)</f>
        <v>0</v>
      </c>
      <c r="HI119" s="109">
        <f>VLOOKUP($I119,[1]Mar!$H$7:$CL$470,73,FALSE)</f>
        <v>0</v>
      </c>
      <c r="HJ119" s="109">
        <f>VLOOKUP($I119,[1]Abr!$H$7:$CL$470,73,FALSE)</f>
        <v>0</v>
      </c>
      <c r="HK119" s="109">
        <f>VLOOKUP($I119,[1]May!$H$7:$CL$470,73,FALSE)</f>
        <v>0</v>
      </c>
      <c r="HL119" s="109">
        <f>VLOOKUP($I119,[1]Jun!$H$7:$CL$470,73,FALSE)</f>
        <v>0</v>
      </c>
      <c r="HM119" s="109">
        <f>VLOOKUP($I119,[1]Jul!$H$7:$CL$470,73,FALSE)</f>
        <v>0</v>
      </c>
      <c r="HN119" s="109">
        <f>VLOOKUP($I119,[1]Ago!$H$7:$CL$470,73,FALSE)</f>
        <v>0</v>
      </c>
      <c r="HO119" s="109">
        <f>VLOOKUP($I119,[1]Set!$H$7:$CL$470,73,FALSE)</f>
        <v>0</v>
      </c>
      <c r="HP119" s="109">
        <f>VLOOKUP($I119,[1]Oct!$H$7:$CL$470,73,FALSE)</f>
        <v>0</v>
      </c>
      <c r="HQ119" s="109">
        <f>VLOOKUP($I119,[1]Nov!$H$7:$CL$470,73,FALSE)</f>
        <v>0</v>
      </c>
      <c r="HR119" s="109">
        <f>VLOOKUP($I119,[1]Dic!$H$7:$CL$470,73,FALSE)</f>
        <v>0</v>
      </c>
      <c r="HS119" s="111">
        <f t="shared" si="83"/>
        <v>2</v>
      </c>
      <c r="HT119" s="113">
        <f t="shared" si="84"/>
        <v>0</v>
      </c>
      <c r="HU119" s="114">
        <f t="shared" si="85"/>
        <v>2</v>
      </c>
    </row>
    <row r="120" spans="1:229" s="112" customFormat="1" ht="10.5" x14ac:dyDescent="0.25">
      <c r="A120" s="184" t="s">
        <v>82</v>
      </c>
      <c r="B120" s="187" t="s">
        <v>227</v>
      </c>
      <c r="C120" s="184">
        <v>400</v>
      </c>
      <c r="D120" s="187" t="s">
        <v>533</v>
      </c>
      <c r="E120" s="187" t="s">
        <v>82</v>
      </c>
      <c r="F120" s="188" t="s">
        <v>227</v>
      </c>
      <c r="G120" s="184"/>
      <c r="H120" s="184" t="s">
        <v>688</v>
      </c>
      <c r="I120" s="316">
        <v>115</v>
      </c>
      <c r="J120" s="184" t="s">
        <v>229</v>
      </c>
      <c r="K120" s="109">
        <f>VLOOKUP($I120,[1]Ene!$H$7:$M$470,6,FALSE)</f>
        <v>0</v>
      </c>
      <c r="L120" s="109">
        <f>VLOOKUP($I120,[1]Feb!$H$7:$M$470,6,FALSE)</f>
        <v>0</v>
      </c>
      <c r="M120" s="109">
        <f>VLOOKUP($I120,[1]Mar!$H$7:$M$470,6,FALSE)</f>
        <v>0</v>
      </c>
      <c r="N120" s="109">
        <f>VLOOKUP($I120,[1]Abr!$H$7:$M$470,6,FALSE)</f>
        <v>0</v>
      </c>
      <c r="O120" s="109">
        <f>VLOOKUP($I120,[1]May!$H$7:$M$470,6,FALSE)</f>
        <v>0</v>
      </c>
      <c r="P120" s="109">
        <f>VLOOKUP($I120,[1]Jun!$H$7:$M$470,6,FALSE)</f>
        <v>0</v>
      </c>
      <c r="Q120" s="109">
        <f>VLOOKUP($I120,[1]Jul!$H$7:$M$470,6,FALSE)</f>
        <v>0</v>
      </c>
      <c r="R120" s="109">
        <f>VLOOKUP($I120,[1]Ago!$H$7:$M$470,6,FALSE)</f>
        <v>0</v>
      </c>
      <c r="S120" s="109">
        <f>VLOOKUP($I120,[1]Set!$H$7:$M$470,6,FALSE)</f>
        <v>0</v>
      </c>
      <c r="T120" s="109">
        <f>VLOOKUP($I120,[1]Oct!$H$7:$M$470,6,FALSE)</f>
        <v>0</v>
      </c>
      <c r="U120" s="109">
        <f>VLOOKUP($I120,[1]Nov!$H$7:$M$470,6,FALSE)</f>
        <v>0</v>
      </c>
      <c r="V120" s="109">
        <f>VLOOKUP($I120,[1]Dic!$H$7:$M$470,6,FALSE)</f>
        <v>0</v>
      </c>
      <c r="W120" s="142"/>
      <c r="X120" s="112">
        <f t="shared" si="58"/>
        <v>0</v>
      </c>
      <c r="Y120" s="163">
        <f t="shared" si="59"/>
        <v>0</v>
      </c>
      <c r="Z120" s="117">
        <f>VLOOKUP($I120,[1]Ene!$H$7:$N$470,7,FALSE)</f>
        <v>0</v>
      </c>
      <c r="AA120" s="109">
        <f>VLOOKUP($I120,[1]Feb!$H$7:$N$470,7,FALSE)</f>
        <v>0</v>
      </c>
      <c r="AB120" s="109">
        <f>VLOOKUP($I120,[1]Mar!$H$7:$N$470,7,FALSE)</f>
        <v>0</v>
      </c>
      <c r="AC120" s="109">
        <f>VLOOKUP($I120,[1]Abr!$H$7:$N$470,7,FALSE)</f>
        <v>0</v>
      </c>
      <c r="AD120" s="109">
        <f>VLOOKUP($I120,[1]May!$H$7:$N$470,7,FALSE)</f>
        <v>0</v>
      </c>
      <c r="AE120" s="109">
        <f>VLOOKUP($I120,[1]Jun!$H$7:$N$470,7,FALSE)</f>
        <v>0</v>
      </c>
      <c r="AF120" s="109">
        <f>VLOOKUP($I120,[1]Jul!$H$7:$N$470,7,FALSE)</f>
        <v>0</v>
      </c>
      <c r="AG120" s="109">
        <f>VLOOKUP($I120,[1]Ago!$H$7:$N$470,7,FALSE)</f>
        <v>0</v>
      </c>
      <c r="AH120" s="109">
        <f>VLOOKUP($I120,[1]Set!$H$7:$N$470,7,FALSE)</f>
        <v>0</v>
      </c>
      <c r="AI120" s="109">
        <f>VLOOKUP($I120,[1]Oct!$H$7:$N$470,7,FALSE)</f>
        <v>0</v>
      </c>
      <c r="AJ120" s="109">
        <f>VLOOKUP($I120,[1]Nov!$H$7:$N$470,7,FALSE)</f>
        <v>0</v>
      </c>
      <c r="AK120" s="118">
        <f>VLOOKUP($I120,[1]Dic!$H$7:$N$470,7,FALSE)</f>
        <v>0</v>
      </c>
      <c r="AL120" s="112">
        <f t="shared" si="51"/>
        <v>0</v>
      </c>
      <c r="AM120" s="164">
        <f t="shared" si="60"/>
        <v>0</v>
      </c>
      <c r="AN120" s="164">
        <f t="shared" si="52"/>
        <v>0</v>
      </c>
      <c r="AO120" s="142"/>
      <c r="AP120" s="109">
        <f>VLOOKUP($I120,[1]Ene!$H$7:$Q$470,10,FALSE)</f>
        <v>0</v>
      </c>
      <c r="AQ120" s="109">
        <f>VLOOKUP($I120,[1]Feb!$H$7:$Q$470,10,FALSE)</f>
        <v>0</v>
      </c>
      <c r="AR120" s="109">
        <f>VLOOKUP($I120,[1]Mar!$H$7:$Q$470,10,FALSE)</f>
        <v>0</v>
      </c>
      <c r="AS120" s="109">
        <f>VLOOKUP($I120,[1]Abr!$H$7:$Q$470,10,FALSE)</f>
        <v>0</v>
      </c>
      <c r="AT120" s="109">
        <f>VLOOKUP($I120,[1]May!$H$7:$Q$470,10,FALSE)</f>
        <v>0</v>
      </c>
      <c r="AU120" s="109">
        <f>VLOOKUP($I120,[1]Jun!$H$7:$Q$470,10,FALSE)</f>
        <v>0</v>
      </c>
      <c r="AV120" s="109">
        <f>VLOOKUP($I120,[1]Jul!$H$7:$Q$470,10,FALSE)</f>
        <v>0</v>
      </c>
      <c r="AW120" s="109">
        <f>VLOOKUP($I120,[1]Ago!$H$7:$Q$470,10,FALSE)</f>
        <v>0</v>
      </c>
      <c r="AX120" s="109">
        <f>VLOOKUP($I120,[1]Set!$H$7:$Q$470,10,FALSE)</f>
        <v>0</v>
      </c>
      <c r="AY120" s="109">
        <f>VLOOKUP($I120,[1]Oct!$H$7:$Q$470,10,FALSE)</f>
        <v>0</v>
      </c>
      <c r="AZ120" s="109">
        <f>VLOOKUP($I120,[1]Nov!$H$7:$Q$470,10,FALSE)</f>
        <v>0</v>
      </c>
      <c r="BA120" s="118">
        <f>VLOOKUP($I120,[1]Dic!$H$7:$Q$470,10,FALSE)</f>
        <v>0</v>
      </c>
      <c r="BB120" s="112">
        <f t="shared" si="61"/>
        <v>0</v>
      </c>
      <c r="BC120" s="163">
        <f t="shared" si="62"/>
        <v>0</v>
      </c>
      <c r="BD120" s="109">
        <f>VLOOKUP($I120,[1]Ene!$H$7:$T$470,13,FALSE)</f>
        <v>1</v>
      </c>
      <c r="BE120" s="109">
        <f>VLOOKUP($I120,[1]Feb!$H$7:$T$470,13,FALSE)</f>
        <v>0</v>
      </c>
      <c r="BF120" s="109">
        <f>VLOOKUP($I120,[1]Mar!$H$7:$T$470,13,FALSE)</f>
        <v>0</v>
      </c>
      <c r="BG120" s="109">
        <f>VLOOKUP($I120,[1]Abr!$H$7:$T$470,13,FALSE)</f>
        <v>0</v>
      </c>
      <c r="BH120" s="109">
        <f>VLOOKUP($I120,[1]May!$H$7:$T$470,13,FALSE)</f>
        <v>0</v>
      </c>
      <c r="BI120" s="109">
        <f>VLOOKUP($I120,[1]Jun!$H$7:$T$470,13,FALSE)</f>
        <v>0</v>
      </c>
      <c r="BJ120" s="109">
        <f>VLOOKUP($I120,[1]Jul!$H$7:$T$470,13,FALSE)</f>
        <v>0</v>
      </c>
      <c r="BK120" s="109">
        <f>VLOOKUP($I120,[1]Ago!$H$7:$T$470,13,FALSE)</f>
        <v>0</v>
      </c>
      <c r="BL120" s="109">
        <f>VLOOKUP($I120,[1]Set!$H$7:$T$470,13,FALSE)</f>
        <v>0</v>
      </c>
      <c r="BM120" s="109">
        <f>VLOOKUP($I120,[1]Oct!$H$7:$T$470,13,FALSE)</f>
        <v>0</v>
      </c>
      <c r="BN120" s="109">
        <f>VLOOKUP($I120,[1]Nov!$H$7:$T$470,13,FALSE)</f>
        <v>0</v>
      </c>
      <c r="BO120" s="109">
        <f>VLOOKUP($I120,[1]Dic!$H$7:$T$470,13,FALSE)</f>
        <v>0</v>
      </c>
      <c r="BP120" s="111">
        <f t="shared" si="63"/>
        <v>1</v>
      </c>
      <c r="BQ120" s="113">
        <f t="shared" si="64"/>
        <v>0</v>
      </c>
      <c r="BR120" s="109">
        <f>VLOOKUP($I120,[1]Ene!$H$7:$V$470,15,FALSE)</f>
        <v>0</v>
      </c>
      <c r="BS120" s="109">
        <f>VLOOKUP($I120,[1]Feb!$H$7:$V$470,15,FALSE)</f>
        <v>0</v>
      </c>
      <c r="BT120" s="109">
        <f>VLOOKUP($I120,[1]Mar!$H$7:$V$470,15,FALSE)</f>
        <v>0</v>
      </c>
      <c r="BU120" s="109">
        <f>VLOOKUP($I120,[1]Abr!$H$7:$V$470,15,FALSE)</f>
        <v>0</v>
      </c>
      <c r="BV120" s="109">
        <f>VLOOKUP($I120,[1]May!$H$7:$V$470,15,FALSE)</f>
        <v>0</v>
      </c>
      <c r="BW120" s="109">
        <f>VLOOKUP($I120,[1]Jun!$H$7:$V$470,15,FALSE)</f>
        <v>0</v>
      </c>
      <c r="BX120" s="109">
        <f>VLOOKUP($I120,[1]Jul!$H$7:$V$470,15,FALSE)</f>
        <v>0</v>
      </c>
      <c r="BY120" s="109">
        <f>VLOOKUP($I120,[1]Ago!$H$7:$V$470,15,FALSE)</f>
        <v>0</v>
      </c>
      <c r="BZ120" s="109">
        <f>VLOOKUP($I120,[1]Set!$H$7:$V$470,15,FALSE)</f>
        <v>0</v>
      </c>
      <c r="CA120" s="109">
        <f>VLOOKUP($I120,[1]Oct!$H$7:$V$470,15,FALSE)</f>
        <v>0</v>
      </c>
      <c r="CB120" s="109">
        <f>VLOOKUP($I120,[1]Nov!$H$7:$V$470,15,FALSE)</f>
        <v>0</v>
      </c>
      <c r="CC120" s="109">
        <f>VLOOKUP($I120,[1]Dic!$H$7:$V$470,15,FALSE)</f>
        <v>0</v>
      </c>
      <c r="CD120" s="111">
        <f t="shared" si="65"/>
        <v>0</v>
      </c>
      <c r="CE120" s="113">
        <f t="shared" si="53"/>
        <v>0</v>
      </c>
      <c r="CF120" s="109">
        <f>VLOOKUP($I120,[1]Ene!$H$7:$X$470,17,FALSE)</f>
        <v>0</v>
      </c>
      <c r="CG120" s="109">
        <f>VLOOKUP($I120,[1]Feb!$H$7:$X$470,17,FALSE)</f>
        <v>0</v>
      </c>
      <c r="CH120" s="109">
        <f>VLOOKUP($I120,[1]Mar!$H$7:$X$470,17,FALSE)</f>
        <v>0</v>
      </c>
      <c r="CI120" s="109">
        <f>VLOOKUP($I120,[1]Abr!$H$7:$X$470,17,FALSE)</f>
        <v>0</v>
      </c>
      <c r="CJ120" s="109">
        <f>VLOOKUP($I120,[1]May!$H$7:$X$470,17,FALSE)</f>
        <v>0</v>
      </c>
      <c r="CK120" s="109">
        <f>VLOOKUP($I120,[1]Jun!$H$7:$X$470,17,FALSE)</f>
        <v>0</v>
      </c>
      <c r="CL120" s="109">
        <f>VLOOKUP($I120,[1]Jul!$H$7:$X$470,17,FALSE)</f>
        <v>0</v>
      </c>
      <c r="CM120" s="109">
        <f>VLOOKUP($I120,[1]Ago!$H$7:$X$470,17,FALSE)</f>
        <v>0</v>
      </c>
      <c r="CN120" s="109">
        <f>VLOOKUP($I120,[1]Set!$H$7:$X$470,17,FALSE)</f>
        <v>0</v>
      </c>
      <c r="CO120" s="109">
        <f>VLOOKUP($I120,[1]Oct!$H$7:$X$470,17,FALSE)</f>
        <v>0</v>
      </c>
      <c r="CP120" s="109">
        <f>VLOOKUP($I120,[1]Nov!$H$7:$X$470,17,FALSE)</f>
        <v>0</v>
      </c>
      <c r="CQ120" s="109">
        <f>VLOOKUP($I120,[1]Dic!$H$7:$X$470,17,FALSE)</f>
        <v>0</v>
      </c>
      <c r="CR120" s="111">
        <f t="shared" si="66"/>
        <v>0</v>
      </c>
      <c r="CS120" s="113">
        <f t="shared" si="54"/>
        <v>0</v>
      </c>
      <c r="CT120" s="112">
        <f t="shared" si="55"/>
        <v>0</v>
      </c>
      <c r="CU120" s="116"/>
      <c r="CV120" s="109">
        <f>VLOOKUP($I120,[1]Ene!$H$7:$AC$470,22,FALSE)</f>
        <v>1</v>
      </c>
      <c r="CW120" s="109">
        <f>VLOOKUP($I120,[1]Feb!$H$7:$AC$470,22,FALSE)</f>
        <v>0</v>
      </c>
      <c r="CX120" s="109">
        <f>VLOOKUP($I120,[1]Mar!$H$7:$AC$470,22,FALSE)</f>
        <v>0</v>
      </c>
      <c r="CY120" s="109">
        <f>VLOOKUP($I120,[1]Abr!$H$7:$AC$470,22,FALSE)</f>
        <v>0</v>
      </c>
      <c r="CZ120" s="109">
        <f>VLOOKUP($I120,[1]May!$H$7:$AC$470,22,FALSE)</f>
        <v>0</v>
      </c>
      <c r="DA120" s="109">
        <f>VLOOKUP($I120,[1]Jun!$H$7:$AC$470,22,FALSE)</f>
        <v>0</v>
      </c>
      <c r="DB120" s="109">
        <f>VLOOKUP($I120,[1]Jul!$H$7:$AC$470,22,FALSE)</f>
        <v>0</v>
      </c>
      <c r="DC120" s="109">
        <f>VLOOKUP($I120,[1]Ago!$H$7:$AC$470,22,FALSE)</f>
        <v>0</v>
      </c>
      <c r="DD120" s="109">
        <f>VLOOKUP($I120,[1]Set!$H$7:$AC$470,22,FALSE)</f>
        <v>0</v>
      </c>
      <c r="DE120" s="109">
        <f>VLOOKUP($I120,[1]Oct!$H$7:$AC$470,22,FALSE)</f>
        <v>0</v>
      </c>
      <c r="DF120" s="109">
        <f>VLOOKUP($I120,[1]Nov!$H$7:$AC$470,22,FALSE)</f>
        <v>0</v>
      </c>
      <c r="DG120" s="118">
        <f>VLOOKUP($I120,[1]Dic!$H$7:$AC$470,22,FALSE)</f>
        <v>0</v>
      </c>
      <c r="DH120" s="111">
        <f t="shared" si="67"/>
        <v>1</v>
      </c>
      <c r="DI120" s="113">
        <f t="shared" si="68"/>
        <v>0</v>
      </c>
      <c r="DJ120" s="109">
        <f>VLOOKUP($I120,[1]Ene!$H$7:$BL$470,57,FALSE)</f>
        <v>1</v>
      </c>
      <c r="DK120" s="109">
        <f>VLOOKUP($I120,[1]Feb!$H$7:$BL$470,57,FALSE)</f>
        <v>0</v>
      </c>
      <c r="DL120" s="109">
        <f>VLOOKUP($I120,[1]Mar!$H$7:$BL$470,57,FALSE)</f>
        <v>0</v>
      </c>
      <c r="DM120" s="109">
        <f>VLOOKUP($I120,[1]Abr!$H$7:$BL$470,57,FALSE)</f>
        <v>0</v>
      </c>
      <c r="DN120" s="109">
        <f>VLOOKUP($I120,[1]May!$H$7:$BL$470,57,FALSE)</f>
        <v>0</v>
      </c>
      <c r="DO120" s="109">
        <f>VLOOKUP($I120,[1]Jun!$H$7:$BL$470,57,FALSE)</f>
        <v>0</v>
      </c>
      <c r="DP120" s="109">
        <f>VLOOKUP($I120,[1]Jul!$H$7:$BL$470,57,FALSE)</f>
        <v>0</v>
      </c>
      <c r="DQ120" s="109">
        <f>VLOOKUP($I120,[1]Ago!$H$7:$BL$470,57,FALSE)</f>
        <v>0</v>
      </c>
      <c r="DR120" s="109">
        <f>VLOOKUP($I120,[1]Set!$H$7:$BL$470,57,FALSE)</f>
        <v>0</v>
      </c>
      <c r="DS120" s="109">
        <f>VLOOKUP($I120,[1]Oct!$H$7:$BL$470,57,FALSE)</f>
        <v>0</v>
      </c>
      <c r="DT120" s="109">
        <f>VLOOKUP($I120,[1]Nov!$H$7:$BL$470,57,FALSE)</f>
        <v>0</v>
      </c>
      <c r="DU120" s="109">
        <f>VLOOKUP($I120,[1]Dic!$H$7:$BL$470,57,FALSE)</f>
        <v>0</v>
      </c>
      <c r="DV120" s="111">
        <f t="shared" si="69"/>
        <v>1</v>
      </c>
      <c r="DW120" s="113">
        <f t="shared" si="70"/>
        <v>0</v>
      </c>
      <c r="DX120" s="117">
        <f>VLOOKUP($I120,[1]Ene!$H$7:$BQ$470,62,FALSE)</f>
        <v>0</v>
      </c>
      <c r="DY120" s="109">
        <f>VLOOKUP($I120,[1]Feb!$H$7:$BQ$470,62,FALSE)</f>
        <v>0</v>
      </c>
      <c r="DZ120" s="109">
        <f>VLOOKUP($I120,[1]Mar!$H$7:$BQ$470,62,FALSE)</f>
        <v>0</v>
      </c>
      <c r="EA120" s="109">
        <f>VLOOKUP($I120,[1]Abr!$H$7:$BQ$470,62,FALSE)</f>
        <v>0</v>
      </c>
      <c r="EB120" s="109">
        <f>VLOOKUP($I120,[1]May!$H$7:$BQ$470,62,FALSE)</f>
        <v>0</v>
      </c>
      <c r="EC120" s="109">
        <f>VLOOKUP($I120,[1]Jun!$H$7:$BQ$470,62,FALSE)</f>
        <v>0</v>
      </c>
      <c r="ED120" s="109">
        <f>VLOOKUP($I120,[1]Jul!$H$7:$BQ$470,62,FALSE)</f>
        <v>0</v>
      </c>
      <c r="EE120" s="109">
        <f>VLOOKUP($I120,[1]Ago!$H$7:$BQ$470,62,FALSE)</f>
        <v>0</v>
      </c>
      <c r="EF120" s="109">
        <f>VLOOKUP($I120,[1]Set!$H$7:$BQ$470,62,FALSE)</f>
        <v>0</v>
      </c>
      <c r="EG120" s="109">
        <f>VLOOKUP($I120,[1]Oct!$H$7:$BQ$470,62,FALSE)</f>
        <v>0</v>
      </c>
      <c r="EH120" s="109">
        <f>VLOOKUP($I120,[1]Nov!$H$7:$BQ$470,62,FALSE)</f>
        <v>0</v>
      </c>
      <c r="EI120" s="109">
        <f>VLOOKUP($I120,[1]Dic!$H$7:$BQ$470,62,FALSE)</f>
        <v>0</v>
      </c>
      <c r="EJ120" s="115">
        <f t="shared" si="71"/>
        <v>0</v>
      </c>
      <c r="EK120" s="113">
        <f t="shared" si="72"/>
        <v>0</v>
      </c>
      <c r="EL120" s="117">
        <f>VLOOKUP($I120,[1]Ene!$H$7:$BM$470,58,FALSE)</f>
        <v>2</v>
      </c>
      <c r="EM120" s="109">
        <f>VLOOKUP($I120,[1]Feb!$H$7:$BM$470,58,FALSE)</f>
        <v>0</v>
      </c>
      <c r="EN120" s="109">
        <f>VLOOKUP($I120,[1]Mar!$H$7:$BM$470,58,FALSE)</f>
        <v>0</v>
      </c>
      <c r="EO120" s="109">
        <f>VLOOKUP($I120,[1]Abr!$H$7:$BM$470,58,FALSE)</f>
        <v>0</v>
      </c>
      <c r="EP120" s="109">
        <f>VLOOKUP($I120,[1]May!$H$7:$BM$470,58,FALSE)</f>
        <v>0</v>
      </c>
      <c r="EQ120" s="109">
        <f>VLOOKUP($I120,[1]Jun!$H$7:$BM$470,58,FALSE)</f>
        <v>0</v>
      </c>
      <c r="ER120" s="109">
        <f>VLOOKUP($I120,[1]Jul!$H$7:$BM$470,58,FALSE)</f>
        <v>0</v>
      </c>
      <c r="ES120" s="109">
        <f>VLOOKUP($I120,[1]Ago!$H$7:$BM$470,58,FALSE)</f>
        <v>0</v>
      </c>
      <c r="ET120" s="109">
        <f>VLOOKUP($I120,[1]Set!$H$7:$BM$470,58,FALSE)</f>
        <v>0</v>
      </c>
      <c r="EU120" s="109">
        <f>VLOOKUP($I120,[1]Oct!$H$7:$BM$470,58,FALSE)</f>
        <v>0</v>
      </c>
      <c r="EV120" s="109">
        <f>VLOOKUP($I120,[1]Nov!$H$7:$BM$470,58,FALSE)</f>
        <v>0</v>
      </c>
      <c r="EW120" s="118">
        <f>VLOOKUP($I120,[1]Dic!$H$7:$BM$470,58,FALSE)</f>
        <v>0</v>
      </c>
      <c r="EX120" s="111">
        <f t="shared" si="73"/>
        <v>2</v>
      </c>
      <c r="EY120" s="113">
        <f t="shared" si="74"/>
        <v>0</v>
      </c>
      <c r="EZ120" s="109">
        <f>VLOOKUP($I120,[1]Ene!$H$7:$CL$470,70,FALSE)</f>
        <v>2</v>
      </c>
      <c r="FA120" s="109">
        <f>VLOOKUP($I120,[1]Feb!$H$7:$CL$470,70,FALSE)</f>
        <v>0</v>
      </c>
      <c r="FB120" s="109">
        <f>VLOOKUP($I120,[1]Mar!$H$7:$CL$470,70,FALSE)</f>
        <v>0</v>
      </c>
      <c r="FC120" s="109">
        <f>VLOOKUP($I120,[1]Abr!$H$7:$CL$470,70,FALSE)</f>
        <v>0</v>
      </c>
      <c r="FD120" s="109">
        <f>VLOOKUP($I120,[1]May!$H$7:$CL$470,70,FALSE)</f>
        <v>0</v>
      </c>
      <c r="FE120" s="109">
        <f>VLOOKUP($I120,[1]Jun!$H$7:$CL$470,70,FALSE)</f>
        <v>0</v>
      </c>
      <c r="FF120" s="109">
        <f>VLOOKUP($I120,[1]Jul!$H$7:$CL$470,70,FALSE)</f>
        <v>0</v>
      </c>
      <c r="FG120" s="109">
        <f>VLOOKUP($I120,[1]Ago!$H$7:$CL$470,70,FALSE)</f>
        <v>0</v>
      </c>
      <c r="FH120" s="109">
        <f>VLOOKUP($I120,[1]Set!$H$7:$CL$470,70,FALSE)</f>
        <v>0</v>
      </c>
      <c r="FI120" s="109">
        <f>VLOOKUP($I120,[1]Oct!$H$7:$CL$470,70,FALSE)</f>
        <v>0</v>
      </c>
      <c r="FJ120" s="109">
        <f>VLOOKUP($I120,[1]Nov!$H$7:$CL$470,70,FALSE)</f>
        <v>0</v>
      </c>
      <c r="FK120" s="118">
        <f>VLOOKUP($I120,[1]Dic!$H$7:$CL$470,70,FALSE)</f>
        <v>0</v>
      </c>
      <c r="FL120" s="111">
        <f t="shared" si="75"/>
        <v>2</v>
      </c>
      <c r="FM120" s="113">
        <f t="shared" si="76"/>
        <v>0</v>
      </c>
      <c r="FN120" s="109">
        <f>VLOOKUP($I120,[1]Ene!$H$7:$CL$470,72,FALSE)</f>
        <v>2</v>
      </c>
      <c r="FO120" s="109">
        <f>VLOOKUP($I120,[1]Feb!$H$7:$CL$470,72,FALSE)</f>
        <v>0</v>
      </c>
      <c r="FP120" s="109">
        <f>VLOOKUP($I120,[1]Mar!$H$7:$CL$470,72,FALSE)</f>
        <v>0</v>
      </c>
      <c r="FQ120" s="109">
        <f>VLOOKUP($I120,[1]Abr!$H$7:$CL$470,72,FALSE)</f>
        <v>0</v>
      </c>
      <c r="FR120" s="109">
        <f>VLOOKUP($I120,[1]May!$H$7:$CL$470,72,FALSE)</f>
        <v>0</v>
      </c>
      <c r="FS120" s="109">
        <f>VLOOKUP($I120,[1]Jun!$H$7:$CL$470,72,FALSE)</f>
        <v>0</v>
      </c>
      <c r="FT120" s="109">
        <f>VLOOKUP($I120,[1]Jul!$H$7:$CL$470,72,FALSE)</f>
        <v>0</v>
      </c>
      <c r="FU120" s="109">
        <f>VLOOKUP($I120,[1]Ago!$H$7:$CL$470,72,FALSE)</f>
        <v>0</v>
      </c>
      <c r="FV120" s="109">
        <f>VLOOKUP($I120,[1]Set!$H$7:$CL$470,72,FALSE)</f>
        <v>0</v>
      </c>
      <c r="FW120" s="109">
        <f>VLOOKUP($I120,[1]Oct!$H$7:$CL$470,72,FALSE)</f>
        <v>0</v>
      </c>
      <c r="FX120" s="109">
        <f>VLOOKUP($I120,[1]Nov!$H$7:$CL$470,72,FALSE)</f>
        <v>0</v>
      </c>
      <c r="FY120" s="118">
        <f>VLOOKUP($I120,[1]Dic!$H$7:$CL$470,72,FALSE)</f>
        <v>0</v>
      </c>
      <c r="FZ120" s="112">
        <f t="shared" si="77"/>
        <v>2</v>
      </c>
      <c r="GA120" s="113">
        <f t="shared" si="78"/>
        <v>0</v>
      </c>
      <c r="GB120" s="109">
        <f>VLOOKUP($I120,[1]Ene!$H$7:$CL$471,59,FALSE)</f>
        <v>1</v>
      </c>
      <c r="GC120" s="109">
        <f>VLOOKUP($I120,[1]Feb!$H$7:$CL$471,59,FALSE)</f>
        <v>0</v>
      </c>
      <c r="GD120" s="109">
        <f>VLOOKUP($I120,[1]Mar!$H$7:$CL$471,59,FALSE)</f>
        <v>0</v>
      </c>
      <c r="GE120" s="109">
        <f>VLOOKUP($I120,[1]Abr!$H$7:$CL$471,59,FALSE)</f>
        <v>0</v>
      </c>
      <c r="GF120" s="109">
        <f>VLOOKUP($I120,[1]May!$H$7:$CL$471,59,FALSE)</f>
        <v>0</v>
      </c>
      <c r="GG120" s="109">
        <f>VLOOKUP($I120,[1]Jun!$H$7:$CL$471,59,FALSE)</f>
        <v>0</v>
      </c>
      <c r="GH120" s="109">
        <f>VLOOKUP($I120,[1]Jul!$H$7:$CL$471,59,FALSE)</f>
        <v>0</v>
      </c>
      <c r="GI120" s="109">
        <f>VLOOKUP($I120,[1]Ago!$H$7:$CL$471,59,FALSE)</f>
        <v>0</v>
      </c>
      <c r="GJ120" s="109">
        <f>VLOOKUP($I120,[1]Set!$H$7:$CL$471,59,FALSE)</f>
        <v>0</v>
      </c>
      <c r="GK120" s="109">
        <f>VLOOKUP($I120,[1]Oct!$H$7:$CL$471,59,FALSE)</f>
        <v>0</v>
      </c>
      <c r="GL120" s="109">
        <f>VLOOKUP($I120,[1]Nov!$H$7:$CL$471,59,FALSE)</f>
        <v>0</v>
      </c>
      <c r="GM120" s="118">
        <f>VLOOKUP($I120,[1]Dic!$H$7:$CL$471,59,FALSE)</f>
        <v>0</v>
      </c>
      <c r="GN120" s="112">
        <f t="shared" si="79"/>
        <v>1</v>
      </c>
      <c r="GO120" s="113">
        <f t="shared" si="80"/>
        <v>0</v>
      </c>
      <c r="GP120" s="114">
        <f t="shared" si="56"/>
        <v>0</v>
      </c>
      <c r="GQ120" s="114">
        <f t="shared" si="57"/>
        <v>0</v>
      </c>
      <c r="GR120" s="116"/>
      <c r="GS120" s="109">
        <f>VLOOKUP($I120,[1]Ene!$H$7:$CL$470,71,FALSE)</f>
        <v>1</v>
      </c>
      <c r="GT120" s="109">
        <f>VLOOKUP($I120,[1]Feb!$H$7:$CL$470,71,FALSE)</f>
        <v>0</v>
      </c>
      <c r="GU120" s="109">
        <f>VLOOKUP($I120,[1]Mar!$H$7:$CL$470,71,FALSE)</f>
        <v>0</v>
      </c>
      <c r="GV120" s="109">
        <f>VLOOKUP($I120,[1]Abr!$H$7:$CL$470,71,FALSE)</f>
        <v>0</v>
      </c>
      <c r="GW120" s="109">
        <f>VLOOKUP($I120,[1]May!$H$7:$CL$470,71,FALSE)</f>
        <v>0</v>
      </c>
      <c r="GX120" s="109">
        <f>VLOOKUP($I120,[1]Jun!$H$7:$CL$470,71,FALSE)</f>
        <v>0</v>
      </c>
      <c r="GY120" s="109">
        <f>VLOOKUP($I120,[1]Jul!$H$7:$CL$470,71,FALSE)</f>
        <v>0</v>
      </c>
      <c r="GZ120" s="109">
        <f>VLOOKUP($I120,[1]Ago!$H$7:$CL$470,71,FALSE)</f>
        <v>0</v>
      </c>
      <c r="HA120" s="109">
        <f>VLOOKUP($I120,[1]Set!$H$7:$CL$470,71,FALSE)</f>
        <v>0</v>
      </c>
      <c r="HB120" s="109">
        <f>VLOOKUP($I120,[1]Oct!$H$7:$CL$470,71,FALSE)</f>
        <v>0</v>
      </c>
      <c r="HC120" s="109">
        <f>VLOOKUP($I120,[1]Nov!$H$7:$CL$470,71,FALSE)</f>
        <v>0</v>
      </c>
      <c r="HD120" s="109">
        <f>VLOOKUP($I120,[1]Dic!$H$7:$CL$470,71,FALSE)</f>
        <v>0</v>
      </c>
      <c r="HE120" s="111">
        <f t="shared" si="81"/>
        <v>1</v>
      </c>
      <c r="HF120" s="113">
        <f t="shared" si="82"/>
        <v>0</v>
      </c>
      <c r="HG120" s="109">
        <f>VLOOKUP($I120,[1]Ene!$H$7:$CL$470,73,FALSE)</f>
        <v>1</v>
      </c>
      <c r="HH120" s="109">
        <f>VLOOKUP($I120,[1]Feb!$H$7:$CL$470,73,FALSE)</f>
        <v>0</v>
      </c>
      <c r="HI120" s="109">
        <f>VLOOKUP($I120,[1]Mar!$H$7:$CL$470,73,FALSE)</f>
        <v>0</v>
      </c>
      <c r="HJ120" s="109">
        <f>VLOOKUP($I120,[1]Abr!$H$7:$CL$470,73,FALSE)</f>
        <v>0</v>
      </c>
      <c r="HK120" s="109">
        <f>VLOOKUP($I120,[1]May!$H$7:$CL$470,73,FALSE)</f>
        <v>0</v>
      </c>
      <c r="HL120" s="109">
        <f>VLOOKUP($I120,[1]Jun!$H$7:$CL$470,73,FALSE)</f>
        <v>0</v>
      </c>
      <c r="HM120" s="109">
        <f>VLOOKUP($I120,[1]Jul!$H$7:$CL$470,73,FALSE)</f>
        <v>0</v>
      </c>
      <c r="HN120" s="109">
        <f>VLOOKUP($I120,[1]Ago!$H$7:$CL$470,73,FALSE)</f>
        <v>0</v>
      </c>
      <c r="HO120" s="109">
        <f>VLOOKUP($I120,[1]Set!$H$7:$CL$470,73,FALSE)</f>
        <v>0</v>
      </c>
      <c r="HP120" s="109">
        <f>VLOOKUP($I120,[1]Oct!$H$7:$CL$470,73,FALSE)</f>
        <v>0</v>
      </c>
      <c r="HQ120" s="109">
        <f>VLOOKUP($I120,[1]Nov!$H$7:$CL$470,73,FALSE)</f>
        <v>0</v>
      </c>
      <c r="HR120" s="109">
        <f>VLOOKUP($I120,[1]Dic!$H$7:$CL$470,73,FALSE)</f>
        <v>0</v>
      </c>
      <c r="HS120" s="111">
        <f t="shared" si="83"/>
        <v>1</v>
      </c>
      <c r="HT120" s="113">
        <f t="shared" si="84"/>
        <v>0</v>
      </c>
      <c r="HU120" s="114">
        <f t="shared" si="85"/>
        <v>1</v>
      </c>
    </row>
    <row r="121" spans="1:229" s="112" customFormat="1" ht="10.5" x14ac:dyDescent="0.25">
      <c r="A121" s="184" t="s">
        <v>82</v>
      </c>
      <c r="B121" s="187" t="s">
        <v>227</v>
      </c>
      <c r="C121" s="184">
        <v>400</v>
      </c>
      <c r="D121" s="187" t="s">
        <v>533</v>
      </c>
      <c r="E121" s="187" t="s">
        <v>82</v>
      </c>
      <c r="F121" s="188" t="s">
        <v>227</v>
      </c>
      <c r="G121" s="184"/>
      <c r="H121" s="184" t="s">
        <v>688</v>
      </c>
      <c r="I121" s="316">
        <v>116</v>
      </c>
      <c r="J121" s="184" t="s">
        <v>230</v>
      </c>
      <c r="K121" s="109">
        <f>VLOOKUP($I121,[1]Ene!$H$7:$M$470,6,FALSE)</f>
        <v>0</v>
      </c>
      <c r="L121" s="109">
        <f>VLOOKUP($I121,[1]Feb!$H$7:$M$470,6,FALSE)</f>
        <v>0</v>
      </c>
      <c r="M121" s="109">
        <f>VLOOKUP($I121,[1]Mar!$H$7:$M$470,6,FALSE)</f>
        <v>0</v>
      </c>
      <c r="N121" s="109">
        <f>VLOOKUP($I121,[1]Abr!$H$7:$M$470,6,FALSE)</f>
        <v>0</v>
      </c>
      <c r="O121" s="109">
        <f>VLOOKUP($I121,[1]May!$H$7:$M$470,6,FALSE)</f>
        <v>0</v>
      </c>
      <c r="P121" s="109">
        <f>VLOOKUP($I121,[1]Jun!$H$7:$M$470,6,FALSE)</f>
        <v>0</v>
      </c>
      <c r="Q121" s="109">
        <f>VLOOKUP($I121,[1]Jul!$H$7:$M$470,6,FALSE)</f>
        <v>0</v>
      </c>
      <c r="R121" s="109">
        <f>VLOOKUP($I121,[1]Ago!$H$7:$M$470,6,FALSE)</f>
        <v>0</v>
      </c>
      <c r="S121" s="109">
        <f>VLOOKUP($I121,[1]Set!$H$7:$M$470,6,FALSE)</f>
        <v>0</v>
      </c>
      <c r="T121" s="109">
        <f>VLOOKUP($I121,[1]Oct!$H$7:$M$470,6,FALSE)</f>
        <v>0</v>
      </c>
      <c r="U121" s="109">
        <f>VLOOKUP($I121,[1]Nov!$H$7:$M$470,6,FALSE)</f>
        <v>0</v>
      </c>
      <c r="V121" s="109">
        <f>VLOOKUP($I121,[1]Dic!$H$7:$M$470,6,FALSE)</f>
        <v>0</v>
      </c>
      <c r="W121" s="142"/>
      <c r="X121" s="112">
        <f t="shared" si="58"/>
        <v>0</v>
      </c>
      <c r="Y121" s="163">
        <f t="shared" si="59"/>
        <v>0</v>
      </c>
      <c r="Z121" s="117">
        <f>VLOOKUP($I121,[1]Ene!$H$7:$N$470,7,FALSE)</f>
        <v>0</v>
      </c>
      <c r="AA121" s="109">
        <f>VLOOKUP($I121,[1]Feb!$H$7:$N$470,7,FALSE)</f>
        <v>0</v>
      </c>
      <c r="AB121" s="109">
        <f>VLOOKUP($I121,[1]Mar!$H$7:$N$470,7,FALSE)</f>
        <v>0</v>
      </c>
      <c r="AC121" s="109">
        <f>VLOOKUP($I121,[1]Abr!$H$7:$N$470,7,FALSE)</f>
        <v>0</v>
      </c>
      <c r="AD121" s="109">
        <f>VLOOKUP($I121,[1]May!$H$7:$N$470,7,FALSE)</f>
        <v>0</v>
      </c>
      <c r="AE121" s="109">
        <f>VLOOKUP($I121,[1]Jun!$H$7:$N$470,7,FALSE)</f>
        <v>0</v>
      </c>
      <c r="AF121" s="109">
        <f>VLOOKUP($I121,[1]Jul!$H$7:$N$470,7,FALSE)</f>
        <v>0</v>
      </c>
      <c r="AG121" s="109">
        <f>VLOOKUP($I121,[1]Ago!$H$7:$N$470,7,FALSE)</f>
        <v>0</v>
      </c>
      <c r="AH121" s="109">
        <f>VLOOKUP($I121,[1]Set!$H$7:$N$470,7,FALSE)</f>
        <v>0</v>
      </c>
      <c r="AI121" s="109">
        <f>VLOOKUP($I121,[1]Oct!$H$7:$N$470,7,FALSE)</f>
        <v>0</v>
      </c>
      <c r="AJ121" s="109">
        <f>VLOOKUP($I121,[1]Nov!$H$7:$N$470,7,FALSE)</f>
        <v>0</v>
      </c>
      <c r="AK121" s="118">
        <f>VLOOKUP($I121,[1]Dic!$H$7:$N$470,7,FALSE)</f>
        <v>0</v>
      </c>
      <c r="AL121" s="112">
        <f t="shared" si="51"/>
        <v>0</v>
      </c>
      <c r="AM121" s="164">
        <f t="shared" si="60"/>
        <v>0</v>
      </c>
      <c r="AN121" s="164">
        <f t="shared" si="52"/>
        <v>0</v>
      </c>
      <c r="AO121" s="142"/>
      <c r="AP121" s="109">
        <f>VLOOKUP($I121,[1]Ene!$H$7:$Q$470,10,FALSE)</f>
        <v>0</v>
      </c>
      <c r="AQ121" s="109">
        <f>VLOOKUP($I121,[1]Feb!$H$7:$Q$470,10,FALSE)</f>
        <v>0</v>
      </c>
      <c r="AR121" s="109">
        <f>VLOOKUP($I121,[1]Mar!$H$7:$Q$470,10,FALSE)</f>
        <v>0</v>
      </c>
      <c r="AS121" s="109">
        <f>VLOOKUP($I121,[1]Abr!$H$7:$Q$470,10,FALSE)</f>
        <v>0</v>
      </c>
      <c r="AT121" s="109">
        <f>VLOOKUP($I121,[1]May!$H$7:$Q$470,10,FALSE)</f>
        <v>0</v>
      </c>
      <c r="AU121" s="109">
        <f>VLOOKUP($I121,[1]Jun!$H$7:$Q$470,10,FALSE)</f>
        <v>0</v>
      </c>
      <c r="AV121" s="109">
        <f>VLOOKUP($I121,[1]Jul!$H$7:$Q$470,10,FALSE)</f>
        <v>0</v>
      </c>
      <c r="AW121" s="109">
        <f>VLOOKUP($I121,[1]Ago!$H$7:$Q$470,10,FALSE)</f>
        <v>0</v>
      </c>
      <c r="AX121" s="109">
        <f>VLOOKUP($I121,[1]Set!$H$7:$Q$470,10,FALSE)</f>
        <v>0</v>
      </c>
      <c r="AY121" s="109">
        <f>VLOOKUP($I121,[1]Oct!$H$7:$Q$470,10,FALSE)</f>
        <v>0</v>
      </c>
      <c r="AZ121" s="109">
        <f>VLOOKUP($I121,[1]Nov!$H$7:$Q$470,10,FALSE)</f>
        <v>0</v>
      </c>
      <c r="BA121" s="118">
        <f>VLOOKUP($I121,[1]Dic!$H$7:$Q$470,10,FALSE)</f>
        <v>0</v>
      </c>
      <c r="BB121" s="112">
        <f t="shared" si="61"/>
        <v>0</v>
      </c>
      <c r="BC121" s="163">
        <f t="shared" si="62"/>
        <v>0</v>
      </c>
      <c r="BD121" s="109">
        <f>VLOOKUP($I121,[1]Ene!$H$7:$T$470,13,FALSE)</f>
        <v>0</v>
      </c>
      <c r="BE121" s="109">
        <f>VLOOKUP($I121,[1]Feb!$H$7:$T$470,13,FALSE)</f>
        <v>0</v>
      </c>
      <c r="BF121" s="109">
        <f>VLOOKUP($I121,[1]Mar!$H$7:$T$470,13,FALSE)</f>
        <v>0</v>
      </c>
      <c r="BG121" s="109">
        <f>VLOOKUP($I121,[1]Abr!$H$7:$T$470,13,FALSE)</f>
        <v>0</v>
      </c>
      <c r="BH121" s="109">
        <f>VLOOKUP($I121,[1]May!$H$7:$T$470,13,FALSE)</f>
        <v>0</v>
      </c>
      <c r="BI121" s="109">
        <f>VLOOKUP($I121,[1]Jun!$H$7:$T$470,13,FALSE)</f>
        <v>0</v>
      </c>
      <c r="BJ121" s="109">
        <f>VLOOKUP($I121,[1]Jul!$H$7:$T$470,13,FALSE)</f>
        <v>0</v>
      </c>
      <c r="BK121" s="109">
        <f>VLOOKUP($I121,[1]Ago!$H$7:$T$470,13,FALSE)</f>
        <v>0</v>
      </c>
      <c r="BL121" s="109">
        <f>VLOOKUP($I121,[1]Set!$H$7:$T$470,13,FALSE)</f>
        <v>0</v>
      </c>
      <c r="BM121" s="109">
        <f>VLOOKUP($I121,[1]Oct!$H$7:$T$470,13,FALSE)</f>
        <v>0</v>
      </c>
      <c r="BN121" s="109">
        <f>VLOOKUP($I121,[1]Nov!$H$7:$T$470,13,FALSE)</f>
        <v>0</v>
      </c>
      <c r="BO121" s="109">
        <f>VLOOKUP($I121,[1]Dic!$H$7:$T$470,13,FALSE)</f>
        <v>0</v>
      </c>
      <c r="BP121" s="111">
        <f t="shared" si="63"/>
        <v>0</v>
      </c>
      <c r="BQ121" s="113">
        <f t="shared" si="64"/>
        <v>0</v>
      </c>
      <c r="BR121" s="109">
        <f>VLOOKUP($I121,[1]Ene!$H$7:$V$470,15,FALSE)</f>
        <v>0</v>
      </c>
      <c r="BS121" s="109">
        <f>VLOOKUP($I121,[1]Feb!$H$7:$V$470,15,FALSE)</f>
        <v>0</v>
      </c>
      <c r="BT121" s="109">
        <f>VLOOKUP($I121,[1]Mar!$H$7:$V$470,15,FALSE)</f>
        <v>0</v>
      </c>
      <c r="BU121" s="109">
        <f>VLOOKUP($I121,[1]Abr!$H$7:$V$470,15,FALSE)</f>
        <v>0</v>
      </c>
      <c r="BV121" s="109">
        <f>VLOOKUP($I121,[1]May!$H$7:$V$470,15,FALSE)</f>
        <v>0</v>
      </c>
      <c r="BW121" s="109">
        <f>VLOOKUP($I121,[1]Jun!$H$7:$V$470,15,FALSE)</f>
        <v>0</v>
      </c>
      <c r="BX121" s="109">
        <f>VLOOKUP($I121,[1]Jul!$H$7:$V$470,15,FALSE)</f>
        <v>0</v>
      </c>
      <c r="BY121" s="109">
        <f>VLOOKUP($I121,[1]Ago!$H$7:$V$470,15,FALSE)</f>
        <v>0</v>
      </c>
      <c r="BZ121" s="109">
        <f>VLOOKUP($I121,[1]Set!$H$7:$V$470,15,FALSE)</f>
        <v>0</v>
      </c>
      <c r="CA121" s="109">
        <f>VLOOKUP($I121,[1]Oct!$H$7:$V$470,15,FALSE)</f>
        <v>0</v>
      </c>
      <c r="CB121" s="109">
        <f>VLOOKUP($I121,[1]Nov!$H$7:$V$470,15,FALSE)</f>
        <v>0</v>
      </c>
      <c r="CC121" s="109">
        <f>VLOOKUP($I121,[1]Dic!$H$7:$V$470,15,FALSE)</f>
        <v>0</v>
      </c>
      <c r="CD121" s="111">
        <f t="shared" si="65"/>
        <v>0</v>
      </c>
      <c r="CE121" s="113">
        <f t="shared" si="53"/>
        <v>0</v>
      </c>
      <c r="CF121" s="109">
        <f>VLOOKUP($I121,[1]Ene!$H$7:$X$470,17,FALSE)</f>
        <v>0</v>
      </c>
      <c r="CG121" s="109">
        <f>VLOOKUP($I121,[1]Feb!$H$7:$X$470,17,FALSE)</f>
        <v>0</v>
      </c>
      <c r="CH121" s="109">
        <f>VLOOKUP($I121,[1]Mar!$H$7:$X$470,17,FALSE)</f>
        <v>0</v>
      </c>
      <c r="CI121" s="109">
        <f>VLOOKUP($I121,[1]Abr!$H$7:$X$470,17,FALSE)</f>
        <v>0</v>
      </c>
      <c r="CJ121" s="109">
        <f>VLOOKUP($I121,[1]May!$H$7:$X$470,17,FALSE)</f>
        <v>0</v>
      </c>
      <c r="CK121" s="109">
        <f>VLOOKUP($I121,[1]Jun!$H$7:$X$470,17,FALSE)</f>
        <v>0</v>
      </c>
      <c r="CL121" s="109">
        <f>VLOOKUP($I121,[1]Jul!$H$7:$X$470,17,FALSE)</f>
        <v>0</v>
      </c>
      <c r="CM121" s="109">
        <f>VLOOKUP($I121,[1]Ago!$H$7:$X$470,17,FALSE)</f>
        <v>0</v>
      </c>
      <c r="CN121" s="109">
        <f>VLOOKUP($I121,[1]Set!$H$7:$X$470,17,FALSE)</f>
        <v>0</v>
      </c>
      <c r="CO121" s="109">
        <f>VLOOKUP($I121,[1]Oct!$H$7:$X$470,17,FALSE)</f>
        <v>0</v>
      </c>
      <c r="CP121" s="109">
        <f>VLOOKUP($I121,[1]Nov!$H$7:$X$470,17,FALSE)</f>
        <v>0</v>
      </c>
      <c r="CQ121" s="109">
        <f>VLOOKUP($I121,[1]Dic!$H$7:$X$470,17,FALSE)</f>
        <v>0</v>
      </c>
      <c r="CR121" s="111">
        <f t="shared" si="66"/>
        <v>0</v>
      </c>
      <c r="CS121" s="113">
        <f t="shared" si="54"/>
        <v>0</v>
      </c>
      <c r="CT121" s="112">
        <f t="shared" si="55"/>
        <v>0</v>
      </c>
      <c r="CU121" s="116"/>
      <c r="CV121" s="109">
        <f>VLOOKUP($I121,[1]Ene!$H$7:$AC$470,22,FALSE)</f>
        <v>0</v>
      </c>
      <c r="CW121" s="109">
        <f>VLOOKUP($I121,[1]Feb!$H$7:$AC$470,22,FALSE)</f>
        <v>0</v>
      </c>
      <c r="CX121" s="109">
        <f>VLOOKUP($I121,[1]Mar!$H$7:$AC$470,22,FALSE)</f>
        <v>0</v>
      </c>
      <c r="CY121" s="109">
        <f>VLOOKUP($I121,[1]Abr!$H$7:$AC$470,22,FALSE)</f>
        <v>0</v>
      </c>
      <c r="CZ121" s="109">
        <f>VLOOKUP($I121,[1]May!$H$7:$AC$470,22,FALSE)</f>
        <v>0</v>
      </c>
      <c r="DA121" s="109">
        <f>VLOOKUP($I121,[1]Jun!$H$7:$AC$470,22,FALSE)</f>
        <v>0</v>
      </c>
      <c r="DB121" s="109">
        <f>VLOOKUP($I121,[1]Jul!$H$7:$AC$470,22,FALSE)</f>
        <v>0</v>
      </c>
      <c r="DC121" s="109">
        <f>VLOOKUP($I121,[1]Ago!$H$7:$AC$470,22,FALSE)</f>
        <v>0</v>
      </c>
      <c r="DD121" s="109">
        <f>VLOOKUP($I121,[1]Set!$H$7:$AC$470,22,FALSE)</f>
        <v>0</v>
      </c>
      <c r="DE121" s="109">
        <f>VLOOKUP($I121,[1]Oct!$H$7:$AC$470,22,FALSE)</f>
        <v>0</v>
      </c>
      <c r="DF121" s="109">
        <f>VLOOKUP($I121,[1]Nov!$H$7:$AC$470,22,FALSE)</f>
        <v>0</v>
      </c>
      <c r="DG121" s="118">
        <f>VLOOKUP($I121,[1]Dic!$H$7:$AC$470,22,FALSE)</f>
        <v>0</v>
      </c>
      <c r="DH121" s="111">
        <f t="shared" si="67"/>
        <v>0</v>
      </c>
      <c r="DI121" s="113">
        <f t="shared" si="68"/>
        <v>0</v>
      </c>
      <c r="DJ121" s="109">
        <f>VLOOKUP($I121,[1]Ene!$H$7:$BL$470,57,FALSE)</f>
        <v>0</v>
      </c>
      <c r="DK121" s="109">
        <f>VLOOKUP($I121,[1]Feb!$H$7:$BL$470,57,FALSE)</f>
        <v>0</v>
      </c>
      <c r="DL121" s="109">
        <f>VLOOKUP($I121,[1]Mar!$H$7:$BL$470,57,FALSE)</f>
        <v>0</v>
      </c>
      <c r="DM121" s="109">
        <f>VLOOKUP($I121,[1]Abr!$H$7:$BL$470,57,FALSE)</f>
        <v>0</v>
      </c>
      <c r="DN121" s="109">
        <f>VLOOKUP($I121,[1]May!$H$7:$BL$470,57,FALSE)</f>
        <v>0</v>
      </c>
      <c r="DO121" s="109">
        <f>VLOOKUP($I121,[1]Jun!$H$7:$BL$470,57,FALSE)</f>
        <v>0</v>
      </c>
      <c r="DP121" s="109">
        <f>VLOOKUP($I121,[1]Jul!$H$7:$BL$470,57,FALSE)</f>
        <v>0</v>
      </c>
      <c r="DQ121" s="109">
        <f>VLOOKUP($I121,[1]Ago!$H$7:$BL$470,57,FALSE)</f>
        <v>0</v>
      </c>
      <c r="DR121" s="109">
        <f>VLOOKUP($I121,[1]Set!$H$7:$BL$470,57,FALSE)</f>
        <v>0</v>
      </c>
      <c r="DS121" s="109">
        <f>VLOOKUP($I121,[1]Oct!$H$7:$BL$470,57,FALSE)</f>
        <v>0</v>
      </c>
      <c r="DT121" s="109">
        <f>VLOOKUP($I121,[1]Nov!$H$7:$BL$470,57,FALSE)</f>
        <v>0</v>
      </c>
      <c r="DU121" s="109">
        <f>VLOOKUP($I121,[1]Dic!$H$7:$BL$470,57,FALSE)</f>
        <v>0</v>
      </c>
      <c r="DV121" s="111">
        <f t="shared" si="69"/>
        <v>0</v>
      </c>
      <c r="DW121" s="113">
        <f t="shared" si="70"/>
        <v>0</v>
      </c>
      <c r="DX121" s="117">
        <f>VLOOKUP($I121,[1]Ene!$H$7:$BQ$470,62,FALSE)</f>
        <v>2</v>
      </c>
      <c r="DY121" s="109">
        <f>VLOOKUP($I121,[1]Feb!$H$7:$BQ$470,62,FALSE)</f>
        <v>0</v>
      </c>
      <c r="DZ121" s="109">
        <f>VLOOKUP($I121,[1]Mar!$H$7:$BQ$470,62,FALSE)</f>
        <v>0</v>
      </c>
      <c r="EA121" s="109">
        <f>VLOOKUP($I121,[1]Abr!$H$7:$BQ$470,62,FALSE)</f>
        <v>0</v>
      </c>
      <c r="EB121" s="109">
        <f>VLOOKUP($I121,[1]May!$H$7:$BQ$470,62,FALSE)</f>
        <v>0</v>
      </c>
      <c r="EC121" s="109">
        <f>VLOOKUP($I121,[1]Jun!$H$7:$BQ$470,62,FALSE)</f>
        <v>0</v>
      </c>
      <c r="ED121" s="109">
        <f>VLOOKUP($I121,[1]Jul!$H$7:$BQ$470,62,FALSE)</f>
        <v>0</v>
      </c>
      <c r="EE121" s="109">
        <f>VLOOKUP($I121,[1]Ago!$H$7:$BQ$470,62,FALSE)</f>
        <v>0</v>
      </c>
      <c r="EF121" s="109">
        <f>VLOOKUP($I121,[1]Set!$H$7:$BQ$470,62,FALSE)</f>
        <v>0</v>
      </c>
      <c r="EG121" s="109">
        <f>VLOOKUP($I121,[1]Oct!$H$7:$BQ$470,62,FALSE)</f>
        <v>0</v>
      </c>
      <c r="EH121" s="109">
        <f>VLOOKUP($I121,[1]Nov!$H$7:$BQ$470,62,FALSE)</f>
        <v>0</v>
      </c>
      <c r="EI121" s="109">
        <f>VLOOKUP($I121,[1]Dic!$H$7:$BQ$470,62,FALSE)</f>
        <v>0</v>
      </c>
      <c r="EJ121" s="115">
        <f t="shared" si="71"/>
        <v>2</v>
      </c>
      <c r="EK121" s="113">
        <f t="shared" si="72"/>
        <v>0</v>
      </c>
      <c r="EL121" s="117">
        <f>VLOOKUP($I121,[1]Ene!$H$7:$BM$470,58,FALSE)</f>
        <v>0</v>
      </c>
      <c r="EM121" s="109">
        <f>VLOOKUP($I121,[1]Feb!$H$7:$BM$470,58,FALSE)</f>
        <v>0</v>
      </c>
      <c r="EN121" s="109">
        <f>VLOOKUP($I121,[1]Mar!$H$7:$BM$470,58,FALSE)</f>
        <v>0</v>
      </c>
      <c r="EO121" s="109">
        <f>VLOOKUP($I121,[1]Abr!$H$7:$BM$470,58,FALSE)</f>
        <v>0</v>
      </c>
      <c r="EP121" s="109">
        <f>VLOOKUP($I121,[1]May!$H$7:$BM$470,58,FALSE)</f>
        <v>0</v>
      </c>
      <c r="EQ121" s="109">
        <f>VLOOKUP($I121,[1]Jun!$H$7:$BM$470,58,FALSE)</f>
        <v>0</v>
      </c>
      <c r="ER121" s="109">
        <f>VLOOKUP($I121,[1]Jul!$H$7:$BM$470,58,FALSE)</f>
        <v>0</v>
      </c>
      <c r="ES121" s="109">
        <f>VLOOKUP($I121,[1]Ago!$H$7:$BM$470,58,FALSE)</f>
        <v>0</v>
      </c>
      <c r="ET121" s="109">
        <f>VLOOKUP($I121,[1]Set!$H$7:$BM$470,58,FALSE)</f>
        <v>0</v>
      </c>
      <c r="EU121" s="109">
        <f>VLOOKUP($I121,[1]Oct!$H$7:$BM$470,58,FALSE)</f>
        <v>0</v>
      </c>
      <c r="EV121" s="109">
        <f>VLOOKUP($I121,[1]Nov!$H$7:$BM$470,58,FALSE)</f>
        <v>0</v>
      </c>
      <c r="EW121" s="118">
        <f>VLOOKUP($I121,[1]Dic!$H$7:$BM$470,58,FALSE)</f>
        <v>0</v>
      </c>
      <c r="EX121" s="111">
        <f t="shared" si="73"/>
        <v>0</v>
      </c>
      <c r="EY121" s="113">
        <f t="shared" si="74"/>
        <v>0</v>
      </c>
      <c r="EZ121" s="109">
        <f>VLOOKUP($I121,[1]Ene!$H$7:$CL$470,70,FALSE)</f>
        <v>0</v>
      </c>
      <c r="FA121" s="109">
        <f>VLOOKUP($I121,[1]Feb!$H$7:$CL$470,70,FALSE)</f>
        <v>0</v>
      </c>
      <c r="FB121" s="109">
        <f>VLOOKUP($I121,[1]Mar!$H$7:$CL$470,70,FALSE)</f>
        <v>0</v>
      </c>
      <c r="FC121" s="109">
        <f>VLOOKUP($I121,[1]Abr!$H$7:$CL$470,70,FALSE)</f>
        <v>0</v>
      </c>
      <c r="FD121" s="109">
        <f>VLOOKUP($I121,[1]May!$H$7:$CL$470,70,FALSE)</f>
        <v>0</v>
      </c>
      <c r="FE121" s="109">
        <f>VLOOKUP($I121,[1]Jun!$H$7:$CL$470,70,FALSE)</f>
        <v>0</v>
      </c>
      <c r="FF121" s="109">
        <f>VLOOKUP($I121,[1]Jul!$H$7:$CL$470,70,FALSE)</f>
        <v>0</v>
      </c>
      <c r="FG121" s="109">
        <f>VLOOKUP($I121,[1]Ago!$H$7:$CL$470,70,FALSE)</f>
        <v>0</v>
      </c>
      <c r="FH121" s="109">
        <f>VLOOKUP($I121,[1]Set!$H$7:$CL$470,70,FALSE)</f>
        <v>0</v>
      </c>
      <c r="FI121" s="109">
        <f>VLOOKUP($I121,[1]Oct!$H$7:$CL$470,70,FALSE)</f>
        <v>0</v>
      </c>
      <c r="FJ121" s="109">
        <f>VLOOKUP($I121,[1]Nov!$H$7:$CL$470,70,FALSE)</f>
        <v>0</v>
      </c>
      <c r="FK121" s="118">
        <f>VLOOKUP($I121,[1]Dic!$H$7:$CL$470,70,FALSE)</f>
        <v>0</v>
      </c>
      <c r="FL121" s="111">
        <f t="shared" si="75"/>
        <v>0</v>
      </c>
      <c r="FM121" s="113">
        <f t="shared" si="76"/>
        <v>0</v>
      </c>
      <c r="FN121" s="109">
        <f>VLOOKUP($I121,[1]Ene!$H$7:$CL$470,72,FALSE)</f>
        <v>0</v>
      </c>
      <c r="FO121" s="109">
        <f>VLOOKUP($I121,[1]Feb!$H$7:$CL$470,72,FALSE)</f>
        <v>0</v>
      </c>
      <c r="FP121" s="109">
        <f>VLOOKUP($I121,[1]Mar!$H$7:$CL$470,72,FALSE)</f>
        <v>0</v>
      </c>
      <c r="FQ121" s="109">
        <f>VLOOKUP($I121,[1]Abr!$H$7:$CL$470,72,FALSE)</f>
        <v>0</v>
      </c>
      <c r="FR121" s="109">
        <f>VLOOKUP($I121,[1]May!$H$7:$CL$470,72,FALSE)</f>
        <v>0</v>
      </c>
      <c r="FS121" s="109">
        <f>VLOOKUP($I121,[1]Jun!$H$7:$CL$470,72,FALSE)</f>
        <v>0</v>
      </c>
      <c r="FT121" s="109">
        <f>VLOOKUP($I121,[1]Jul!$H$7:$CL$470,72,FALSE)</f>
        <v>0</v>
      </c>
      <c r="FU121" s="109">
        <f>VLOOKUP($I121,[1]Ago!$H$7:$CL$470,72,FALSE)</f>
        <v>0</v>
      </c>
      <c r="FV121" s="109">
        <f>VLOOKUP($I121,[1]Set!$H$7:$CL$470,72,FALSE)</f>
        <v>0</v>
      </c>
      <c r="FW121" s="109">
        <f>VLOOKUP($I121,[1]Oct!$H$7:$CL$470,72,FALSE)</f>
        <v>0</v>
      </c>
      <c r="FX121" s="109">
        <f>VLOOKUP($I121,[1]Nov!$H$7:$CL$470,72,FALSE)</f>
        <v>0</v>
      </c>
      <c r="FY121" s="118">
        <f>VLOOKUP($I121,[1]Dic!$H$7:$CL$470,72,FALSE)</f>
        <v>0</v>
      </c>
      <c r="FZ121" s="112">
        <f t="shared" si="77"/>
        <v>0</v>
      </c>
      <c r="GA121" s="113">
        <f t="shared" si="78"/>
        <v>0</v>
      </c>
      <c r="GB121" s="109">
        <f>VLOOKUP($I121,[1]Ene!$H$7:$CL$471,59,FALSE)</f>
        <v>0</v>
      </c>
      <c r="GC121" s="109">
        <f>VLOOKUP($I121,[1]Feb!$H$7:$CL$471,59,FALSE)</f>
        <v>0</v>
      </c>
      <c r="GD121" s="109">
        <f>VLOOKUP($I121,[1]Mar!$H$7:$CL$471,59,FALSE)</f>
        <v>0</v>
      </c>
      <c r="GE121" s="109">
        <f>VLOOKUP($I121,[1]Abr!$H$7:$CL$471,59,FALSE)</f>
        <v>0</v>
      </c>
      <c r="GF121" s="109">
        <f>VLOOKUP($I121,[1]May!$H$7:$CL$471,59,FALSE)</f>
        <v>0</v>
      </c>
      <c r="GG121" s="109">
        <f>VLOOKUP($I121,[1]Jun!$H$7:$CL$471,59,FALSE)</f>
        <v>0</v>
      </c>
      <c r="GH121" s="109">
        <f>VLOOKUP($I121,[1]Jul!$H$7:$CL$471,59,FALSE)</f>
        <v>0</v>
      </c>
      <c r="GI121" s="109">
        <f>VLOOKUP($I121,[1]Ago!$H$7:$CL$471,59,FALSE)</f>
        <v>0</v>
      </c>
      <c r="GJ121" s="109">
        <f>VLOOKUP($I121,[1]Set!$H$7:$CL$471,59,FALSE)</f>
        <v>0</v>
      </c>
      <c r="GK121" s="109">
        <f>VLOOKUP($I121,[1]Oct!$H$7:$CL$471,59,FALSE)</f>
        <v>0</v>
      </c>
      <c r="GL121" s="109">
        <f>VLOOKUP($I121,[1]Nov!$H$7:$CL$471,59,FALSE)</f>
        <v>0</v>
      </c>
      <c r="GM121" s="118">
        <f>VLOOKUP($I121,[1]Dic!$H$7:$CL$471,59,FALSE)</f>
        <v>0</v>
      </c>
      <c r="GN121" s="112">
        <f t="shared" si="79"/>
        <v>0</v>
      </c>
      <c r="GO121" s="113">
        <f t="shared" si="80"/>
        <v>0</v>
      </c>
      <c r="GP121" s="114">
        <f t="shared" si="56"/>
        <v>0</v>
      </c>
      <c r="GQ121" s="114">
        <f t="shared" si="57"/>
        <v>0</v>
      </c>
      <c r="GR121" s="116"/>
      <c r="GS121" s="109">
        <f>VLOOKUP($I121,[1]Ene!$H$7:$CL$470,71,FALSE)</f>
        <v>1</v>
      </c>
      <c r="GT121" s="109">
        <f>VLOOKUP($I121,[1]Feb!$H$7:$CL$470,71,FALSE)</f>
        <v>0</v>
      </c>
      <c r="GU121" s="109">
        <f>VLOOKUP($I121,[1]Mar!$H$7:$CL$470,71,FALSE)</f>
        <v>0</v>
      </c>
      <c r="GV121" s="109">
        <f>VLOOKUP($I121,[1]Abr!$H$7:$CL$470,71,FALSE)</f>
        <v>0</v>
      </c>
      <c r="GW121" s="109">
        <f>VLOOKUP($I121,[1]May!$H$7:$CL$470,71,FALSE)</f>
        <v>0</v>
      </c>
      <c r="GX121" s="109">
        <f>VLOOKUP($I121,[1]Jun!$H$7:$CL$470,71,FALSE)</f>
        <v>0</v>
      </c>
      <c r="GY121" s="109">
        <f>VLOOKUP($I121,[1]Jul!$H$7:$CL$470,71,FALSE)</f>
        <v>0</v>
      </c>
      <c r="GZ121" s="109">
        <f>VLOOKUP($I121,[1]Ago!$H$7:$CL$470,71,FALSE)</f>
        <v>0</v>
      </c>
      <c r="HA121" s="109">
        <f>VLOOKUP($I121,[1]Set!$H$7:$CL$470,71,FALSE)</f>
        <v>0</v>
      </c>
      <c r="HB121" s="109">
        <f>VLOOKUP($I121,[1]Oct!$H$7:$CL$470,71,FALSE)</f>
        <v>0</v>
      </c>
      <c r="HC121" s="109">
        <f>VLOOKUP($I121,[1]Nov!$H$7:$CL$470,71,FALSE)</f>
        <v>0</v>
      </c>
      <c r="HD121" s="109">
        <f>VLOOKUP($I121,[1]Dic!$H$7:$CL$470,71,FALSE)</f>
        <v>0</v>
      </c>
      <c r="HE121" s="111">
        <f t="shared" si="81"/>
        <v>1</v>
      </c>
      <c r="HF121" s="113">
        <f t="shared" si="82"/>
        <v>0</v>
      </c>
      <c r="HG121" s="109">
        <f>VLOOKUP($I121,[1]Ene!$H$7:$CL$470,73,FALSE)</f>
        <v>1</v>
      </c>
      <c r="HH121" s="109">
        <f>VLOOKUP($I121,[1]Feb!$H$7:$CL$470,73,FALSE)</f>
        <v>0</v>
      </c>
      <c r="HI121" s="109">
        <f>VLOOKUP($I121,[1]Mar!$H$7:$CL$470,73,FALSE)</f>
        <v>0</v>
      </c>
      <c r="HJ121" s="109">
        <f>VLOOKUP($I121,[1]Abr!$H$7:$CL$470,73,FALSE)</f>
        <v>0</v>
      </c>
      <c r="HK121" s="109">
        <f>VLOOKUP($I121,[1]May!$H$7:$CL$470,73,FALSE)</f>
        <v>0</v>
      </c>
      <c r="HL121" s="109">
        <f>VLOOKUP($I121,[1]Jun!$H$7:$CL$470,73,FALSE)</f>
        <v>0</v>
      </c>
      <c r="HM121" s="109">
        <f>VLOOKUP($I121,[1]Jul!$H$7:$CL$470,73,FALSE)</f>
        <v>0</v>
      </c>
      <c r="HN121" s="109">
        <f>VLOOKUP($I121,[1]Ago!$H$7:$CL$470,73,FALSE)</f>
        <v>0</v>
      </c>
      <c r="HO121" s="109">
        <f>VLOOKUP($I121,[1]Set!$H$7:$CL$470,73,FALSE)</f>
        <v>0</v>
      </c>
      <c r="HP121" s="109">
        <f>VLOOKUP($I121,[1]Oct!$H$7:$CL$470,73,FALSE)</f>
        <v>0</v>
      </c>
      <c r="HQ121" s="109">
        <f>VLOOKUP($I121,[1]Nov!$H$7:$CL$470,73,FALSE)</f>
        <v>0</v>
      </c>
      <c r="HR121" s="109">
        <f>VLOOKUP($I121,[1]Dic!$H$7:$CL$470,73,FALSE)</f>
        <v>0</v>
      </c>
      <c r="HS121" s="111">
        <f t="shared" si="83"/>
        <v>1</v>
      </c>
      <c r="HT121" s="113">
        <f t="shared" si="84"/>
        <v>0</v>
      </c>
      <c r="HU121" s="114">
        <f t="shared" si="85"/>
        <v>1</v>
      </c>
    </row>
    <row r="122" spans="1:229" s="112" customFormat="1" ht="10.5" x14ac:dyDescent="0.25">
      <c r="A122" s="184" t="s">
        <v>82</v>
      </c>
      <c r="B122" s="187" t="s">
        <v>227</v>
      </c>
      <c r="C122" s="184">
        <v>400</v>
      </c>
      <c r="D122" s="187" t="s">
        <v>533</v>
      </c>
      <c r="E122" s="187" t="s">
        <v>82</v>
      </c>
      <c r="F122" s="188" t="s">
        <v>227</v>
      </c>
      <c r="G122" s="184"/>
      <c r="H122" s="184" t="s">
        <v>688</v>
      </c>
      <c r="I122" s="316">
        <v>117</v>
      </c>
      <c r="J122" s="184" t="s">
        <v>724</v>
      </c>
      <c r="K122" s="109">
        <f>VLOOKUP($I122,[1]Ene!$H$7:$M$470,6,FALSE)</f>
        <v>0</v>
      </c>
      <c r="L122" s="109">
        <f>VLOOKUP($I122,[1]Feb!$H$7:$M$470,6,FALSE)</f>
        <v>0</v>
      </c>
      <c r="M122" s="109">
        <f>VLOOKUP($I122,[1]Mar!$H$7:$M$470,6,FALSE)</f>
        <v>0</v>
      </c>
      <c r="N122" s="109">
        <f>VLOOKUP($I122,[1]Abr!$H$7:$M$470,6,FALSE)</f>
        <v>0</v>
      </c>
      <c r="O122" s="109">
        <f>VLOOKUP($I122,[1]May!$H$7:$M$470,6,FALSE)</f>
        <v>0</v>
      </c>
      <c r="P122" s="109">
        <f>VLOOKUP($I122,[1]Jun!$H$7:$M$470,6,FALSE)</f>
        <v>0</v>
      </c>
      <c r="Q122" s="109">
        <f>VLOOKUP($I122,[1]Jul!$H$7:$M$470,6,FALSE)</f>
        <v>0</v>
      </c>
      <c r="R122" s="109">
        <f>VLOOKUP($I122,[1]Ago!$H$7:$M$470,6,FALSE)</f>
        <v>0</v>
      </c>
      <c r="S122" s="109">
        <f>VLOOKUP($I122,[1]Set!$H$7:$M$470,6,FALSE)</f>
        <v>0</v>
      </c>
      <c r="T122" s="109">
        <f>VLOOKUP($I122,[1]Oct!$H$7:$M$470,6,FALSE)</f>
        <v>0</v>
      </c>
      <c r="U122" s="109">
        <f>VLOOKUP($I122,[1]Nov!$H$7:$M$470,6,FALSE)</f>
        <v>0</v>
      </c>
      <c r="V122" s="109">
        <f>VLOOKUP($I122,[1]Dic!$H$7:$M$470,6,FALSE)</f>
        <v>0</v>
      </c>
      <c r="W122" s="142"/>
      <c r="X122" s="112">
        <f t="shared" si="58"/>
        <v>0</v>
      </c>
      <c r="Y122" s="163">
        <f t="shared" si="59"/>
        <v>0</v>
      </c>
      <c r="Z122" s="117">
        <f>VLOOKUP($I122,[1]Ene!$H$7:$N$470,7,FALSE)</f>
        <v>0</v>
      </c>
      <c r="AA122" s="109">
        <f>VLOOKUP($I122,[1]Feb!$H$7:$N$470,7,FALSE)</f>
        <v>0</v>
      </c>
      <c r="AB122" s="109">
        <f>VLOOKUP($I122,[1]Mar!$H$7:$N$470,7,FALSE)</f>
        <v>0</v>
      </c>
      <c r="AC122" s="109">
        <f>VLOOKUP($I122,[1]Abr!$H$7:$N$470,7,FALSE)</f>
        <v>0</v>
      </c>
      <c r="AD122" s="109">
        <f>VLOOKUP($I122,[1]May!$H$7:$N$470,7,FALSE)</f>
        <v>0</v>
      </c>
      <c r="AE122" s="109">
        <f>VLOOKUP($I122,[1]Jun!$H$7:$N$470,7,FALSE)</f>
        <v>0</v>
      </c>
      <c r="AF122" s="109">
        <f>VLOOKUP($I122,[1]Jul!$H$7:$N$470,7,FALSE)</f>
        <v>0</v>
      </c>
      <c r="AG122" s="109">
        <f>VLOOKUP($I122,[1]Ago!$H$7:$N$470,7,FALSE)</f>
        <v>0</v>
      </c>
      <c r="AH122" s="109">
        <f>VLOOKUP($I122,[1]Set!$H$7:$N$470,7,FALSE)</f>
        <v>0</v>
      </c>
      <c r="AI122" s="109">
        <f>VLOOKUP($I122,[1]Oct!$H$7:$N$470,7,FALSE)</f>
        <v>0</v>
      </c>
      <c r="AJ122" s="109">
        <f>VLOOKUP($I122,[1]Nov!$H$7:$N$470,7,FALSE)</f>
        <v>0</v>
      </c>
      <c r="AK122" s="118">
        <f>VLOOKUP($I122,[1]Dic!$H$7:$N$470,7,FALSE)</f>
        <v>0</v>
      </c>
      <c r="AL122" s="112">
        <f t="shared" si="51"/>
        <v>0</v>
      </c>
      <c r="AM122" s="164">
        <f t="shared" si="60"/>
        <v>0</v>
      </c>
      <c r="AN122" s="164">
        <f t="shared" si="52"/>
        <v>0</v>
      </c>
      <c r="AO122" s="142"/>
      <c r="AP122" s="109">
        <f>VLOOKUP($I122,[1]Ene!$H$7:$Q$470,10,FALSE)</f>
        <v>3</v>
      </c>
      <c r="AQ122" s="109">
        <f>VLOOKUP($I122,[1]Feb!$H$7:$Q$470,10,FALSE)</f>
        <v>0</v>
      </c>
      <c r="AR122" s="109">
        <f>VLOOKUP($I122,[1]Mar!$H$7:$Q$470,10,FALSE)</f>
        <v>0</v>
      </c>
      <c r="AS122" s="109">
        <f>VLOOKUP($I122,[1]Abr!$H$7:$Q$470,10,FALSE)</f>
        <v>0</v>
      </c>
      <c r="AT122" s="109">
        <f>VLOOKUP($I122,[1]May!$H$7:$Q$470,10,FALSE)</f>
        <v>0</v>
      </c>
      <c r="AU122" s="109">
        <f>VLOOKUP($I122,[1]Jun!$H$7:$Q$470,10,FALSE)</f>
        <v>0</v>
      </c>
      <c r="AV122" s="109">
        <f>VLOOKUP($I122,[1]Jul!$H$7:$Q$470,10,FALSE)</f>
        <v>0</v>
      </c>
      <c r="AW122" s="109">
        <f>VLOOKUP($I122,[1]Ago!$H$7:$Q$470,10,FALSE)</f>
        <v>0</v>
      </c>
      <c r="AX122" s="109">
        <f>VLOOKUP($I122,[1]Set!$H$7:$Q$470,10,FALSE)</f>
        <v>0</v>
      </c>
      <c r="AY122" s="109">
        <f>VLOOKUP($I122,[1]Oct!$H$7:$Q$470,10,FALSE)</f>
        <v>0</v>
      </c>
      <c r="AZ122" s="109">
        <f>VLOOKUP($I122,[1]Nov!$H$7:$Q$470,10,FALSE)</f>
        <v>0</v>
      </c>
      <c r="BA122" s="118">
        <f>VLOOKUP($I122,[1]Dic!$H$7:$Q$470,10,FALSE)</f>
        <v>0</v>
      </c>
      <c r="BB122" s="112">
        <f t="shared" si="61"/>
        <v>3</v>
      </c>
      <c r="BC122" s="163">
        <f t="shared" si="62"/>
        <v>0</v>
      </c>
      <c r="BD122" s="109">
        <f>VLOOKUP($I122,[1]Ene!$H$7:$T$470,13,FALSE)</f>
        <v>3</v>
      </c>
      <c r="BE122" s="109">
        <f>VLOOKUP($I122,[1]Feb!$H$7:$T$470,13,FALSE)</f>
        <v>0</v>
      </c>
      <c r="BF122" s="109">
        <f>VLOOKUP($I122,[1]Mar!$H$7:$T$470,13,FALSE)</f>
        <v>0</v>
      </c>
      <c r="BG122" s="109">
        <f>VLOOKUP($I122,[1]Abr!$H$7:$T$470,13,FALSE)</f>
        <v>0</v>
      </c>
      <c r="BH122" s="109">
        <f>VLOOKUP($I122,[1]May!$H$7:$T$470,13,FALSE)</f>
        <v>0</v>
      </c>
      <c r="BI122" s="109">
        <f>VLOOKUP($I122,[1]Jun!$H$7:$T$470,13,FALSE)</f>
        <v>0</v>
      </c>
      <c r="BJ122" s="109">
        <f>VLOOKUP($I122,[1]Jul!$H$7:$T$470,13,FALSE)</f>
        <v>0</v>
      </c>
      <c r="BK122" s="109">
        <f>VLOOKUP($I122,[1]Ago!$H$7:$T$470,13,FALSE)</f>
        <v>0</v>
      </c>
      <c r="BL122" s="109">
        <f>VLOOKUP($I122,[1]Set!$H$7:$T$470,13,FALSE)</f>
        <v>0</v>
      </c>
      <c r="BM122" s="109">
        <f>VLOOKUP($I122,[1]Oct!$H$7:$T$470,13,FALSE)</f>
        <v>0</v>
      </c>
      <c r="BN122" s="109">
        <f>VLOOKUP($I122,[1]Nov!$H$7:$T$470,13,FALSE)</f>
        <v>0</v>
      </c>
      <c r="BO122" s="109">
        <f>VLOOKUP($I122,[1]Dic!$H$7:$T$470,13,FALSE)</f>
        <v>0</v>
      </c>
      <c r="BP122" s="111">
        <f t="shared" si="63"/>
        <v>3</v>
      </c>
      <c r="BQ122" s="113">
        <f t="shared" si="64"/>
        <v>0</v>
      </c>
      <c r="BR122" s="109">
        <f>VLOOKUP($I122,[1]Ene!$H$7:$V$470,15,FALSE)</f>
        <v>0</v>
      </c>
      <c r="BS122" s="109">
        <f>VLOOKUP($I122,[1]Feb!$H$7:$V$470,15,FALSE)</f>
        <v>0</v>
      </c>
      <c r="BT122" s="109">
        <f>VLOOKUP($I122,[1]Mar!$H$7:$V$470,15,FALSE)</f>
        <v>0</v>
      </c>
      <c r="BU122" s="109">
        <f>VLOOKUP($I122,[1]Abr!$H$7:$V$470,15,FALSE)</f>
        <v>0</v>
      </c>
      <c r="BV122" s="109">
        <f>VLOOKUP($I122,[1]May!$H$7:$V$470,15,FALSE)</f>
        <v>0</v>
      </c>
      <c r="BW122" s="109">
        <f>VLOOKUP($I122,[1]Jun!$H$7:$V$470,15,FALSE)</f>
        <v>0</v>
      </c>
      <c r="BX122" s="109">
        <f>VLOOKUP($I122,[1]Jul!$H$7:$V$470,15,FALSE)</f>
        <v>0</v>
      </c>
      <c r="BY122" s="109">
        <f>VLOOKUP($I122,[1]Ago!$H$7:$V$470,15,FALSE)</f>
        <v>0</v>
      </c>
      <c r="BZ122" s="109">
        <f>VLOOKUP($I122,[1]Set!$H$7:$V$470,15,FALSE)</f>
        <v>0</v>
      </c>
      <c r="CA122" s="109">
        <f>VLOOKUP($I122,[1]Oct!$H$7:$V$470,15,FALSE)</f>
        <v>0</v>
      </c>
      <c r="CB122" s="109">
        <f>VLOOKUP($I122,[1]Nov!$H$7:$V$470,15,FALSE)</f>
        <v>0</v>
      </c>
      <c r="CC122" s="109">
        <f>VLOOKUP($I122,[1]Dic!$H$7:$V$470,15,FALSE)</f>
        <v>0</v>
      </c>
      <c r="CD122" s="111">
        <f t="shared" si="65"/>
        <v>0</v>
      </c>
      <c r="CE122" s="113">
        <f t="shared" si="53"/>
        <v>0</v>
      </c>
      <c r="CF122" s="109">
        <f>VLOOKUP($I122,[1]Ene!$H$7:$X$470,17,FALSE)</f>
        <v>1</v>
      </c>
      <c r="CG122" s="109">
        <f>VLOOKUP($I122,[1]Feb!$H$7:$X$470,17,FALSE)</f>
        <v>0</v>
      </c>
      <c r="CH122" s="109">
        <f>VLOOKUP($I122,[1]Mar!$H$7:$X$470,17,FALSE)</f>
        <v>0</v>
      </c>
      <c r="CI122" s="109">
        <f>VLOOKUP($I122,[1]Abr!$H$7:$X$470,17,FALSE)</f>
        <v>0</v>
      </c>
      <c r="CJ122" s="109">
        <f>VLOOKUP($I122,[1]May!$H$7:$X$470,17,FALSE)</f>
        <v>0</v>
      </c>
      <c r="CK122" s="109">
        <f>VLOOKUP($I122,[1]Jun!$H$7:$X$470,17,FALSE)</f>
        <v>0</v>
      </c>
      <c r="CL122" s="109">
        <f>VLOOKUP($I122,[1]Jul!$H$7:$X$470,17,FALSE)</f>
        <v>0</v>
      </c>
      <c r="CM122" s="109">
        <f>VLOOKUP($I122,[1]Ago!$H$7:$X$470,17,FALSE)</f>
        <v>0</v>
      </c>
      <c r="CN122" s="109">
        <f>VLOOKUP($I122,[1]Set!$H$7:$X$470,17,FALSE)</f>
        <v>0</v>
      </c>
      <c r="CO122" s="109">
        <f>VLOOKUP($I122,[1]Oct!$H$7:$X$470,17,FALSE)</f>
        <v>0</v>
      </c>
      <c r="CP122" s="109">
        <f>VLOOKUP($I122,[1]Nov!$H$7:$X$470,17,FALSE)</f>
        <v>0</v>
      </c>
      <c r="CQ122" s="109">
        <f>VLOOKUP($I122,[1]Dic!$H$7:$X$470,17,FALSE)</f>
        <v>0</v>
      </c>
      <c r="CR122" s="111">
        <f t="shared" si="66"/>
        <v>1</v>
      </c>
      <c r="CS122" s="113">
        <f t="shared" si="54"/>
        <v>0</v>
      </c>
      <c r="CT122" s="112">
        <f t="shared" si="55"/>
        <v>0</v>
      </c>
      <c r="CU122" s="116"/>
      <c r="CV122" s="109">
        <f>VLOOKUP($I122,[1]Ene!$H$7:$AC$470,22,FALSE)</f>
        <v>1</v>
      </c>
      <c r="CW122" s="109">
        <f>VLOOKUP($I122,[1]Feb!$H$7:$AC$470,22,FALSE)</f>
        <v>0</v>
      </c>
      <c r="CX122" s="109">
        <f>VLOOKUP($I122,[1]Mar!$H$7:$AC$470,22,FALSE)</f>
        <v>0</v>
      </c>
      <c r="CY122" s="109">
        <f>VLOOKUP($I122,[1]Abr!$H$7:$AC$470,22,FALSE)</f>
        <v>0</v>
      </c>
      <c r="CZ122" s="109">
        <f>VLOOKUP($I122,[1]May!$H$7:$AC$470,22,FALSE)</f>
        <v>0</v>
      </c>
      <c r="DA122" s="109">
        <f>VLOOKUP($I122,[1]Jun!$H$7:$AC$470,22,FALSE)</f>
        <v>0</v>
      </c>
      <c r="DB122" s="109">
        <f>VLOOKUP($I122,[1]Jul!$H$7:$AC$470,22,FALSE)</f>
        <v>0</v>
      </c>
      <c r="DC122" s="109">
        <f>VLOOKUP($I122,[1]Ago!$H$7:$AC$470,22,FALSE)</f>
        <v>0</v>
      </c>
      <c r="DD122" s="109">
        <f>VLOOKUP($I122,[1]Set!$H$7:$AC$470,22,FALSE)</f>
        <v>0</v>
      </c>
      <c r="DE122" s="109">
        <f>VLOOKUP($I122,[1]Oct!$H$7:$AC$470,22,FALSE)</f>
        <v>0</v>
      </c>
      <c r="DF122" s="109">
        <f>VLOOKUP($I122,[1]Nov!$H$7:$AC$470,22,FALSE)</f>
        <v>0</v>
      </c>
      <c r="DG122" s="118">
        <f>VLOOKUP($I122,[1]Dic!$H$7:$AC$470,22,FALSE)</f>
        <v>0</v>
      </c>
      <c r="DH122" s="111">
        <f t="shared" si="67"/>
        <v>1</v>
      </c>
      <c r="DI122" s="113">
        <f t="shared" si="68"/>
        <v>0</v>
      </c>
      <c r="DJ122" s="109">
        <f>VLOOKUP($I122,[1]Ene!$H$7:$BL$470,57,FALSE)</f>
        <v>1</v>
      </c>
      <c r="DK122" s="109">
        <f>VLOOKUP($I122,[1]Feb!$H$7:$BL$470,57,FALSE)</f>
        <v>0</v>
      </c>
      <c r="DL122" s="109">
        <f>VLOOKUP($I122,[1]Mar!$H$7:$BL$470,57,FALSE)</f>
        <v>0</v>
      </c>
      <c r="DM122" s="109">
        <f>VLOOKUP($I122,[1]Abr!$H$7:$BL$470,57,FALSE)</f>
        <v>0</v>
      </c>
      <c r="DN122" s="109">
        <f>VLOOKUP($I122,[1]May!$H$7:$BL$470,57,FALSE)</f>
        <v>0</v>
      </c>
      <c r="DO122" s="109">
        <f>VLOOKUP($I122,[1]Jun!$H$7:$BL$470,57,FALSE)</f>
        <v>0</v>
      </c>
      <c r="DP122" s="109">
        <f>VLOOKUP($I122,[1]Jul!$H$7:$BL$470,57,FALSE)</f>
        <v>0</v>
      </c>
      <c r="DQ122" s="109">
        <f>VLOOKUP($I122,[1]Ago!$H$7:$BL$470,57,FALSE)</f>
        <v>0</v>
      </c>
      <c r="DR122" s="109">
        <f>VLOOKUP($I122,[1]Set!$H$7:$BL$470,57,FALSE)</f>
        <v>0</v>
      </c>
      <c r="DS122" s="109">
        <f>VLOOKUP($I122,[1]Oct!$H$7:$BL$470,57,FALSE)</f>
        <v>0</v>
      </c>
      <c r="DT122" s="109">
        <f>VLOOKUP($I122,[1]Nov!$H$7:$BL$470,57,FALSE)</f>
        <v>0</v>
      </c>
      <c r="DU122" s="109">
        <f>VLOOKUP($I122,[1]Dic!$H$7:$BL$470,57,FALSE)</f>
        <v>0</v>
      </c>
      <c r="DV122" s="111">
        <f t="shared" si="69"/>
        <v>1</v>
      </c>
      <c r="DW122" s="113">
        <f t="shared" si="70"/>
        <v>0</v>
      </c>
      <c r="DX122" s="117">
        <f>VLOOKUP($I122,[1]Ene!$H$7:$BQ$470,62,FALSE)</f>
        <v>4</v>
      </c>
      <c r="DY122" s="109">
        <f>VLOOKUP($I122,[1]Feb!$H$7:$BQ$470,62,FALSE)</f>
        <v>0</v>
      </c>
      <c r="DZ122" s="109">
        <f>VLOOKUP($I122,[1]Mar!$H$7:$BQ$470,62,FALSE)</f>
        <v>0</v>
      </c>
      <c r="EA122" s="109">
        <f>VLOOKUP($I122,[1]Abr!$H$7:$BQ$470,62,FALSE)</f>
        <v>0</v>
      </c>
      <c r="EB122" s="109">
        <f>VLOOKUP($I122,[1]May!$H$7:$BQ$470,62,FALSE)</f>
        <v>0</v>
      </c>
      <c r="EC122" s="109">
        <f>VLOOKUP($I122,[1]Jun!$H$7:$BQ$470,62,FALSE)</f>
        <v>0</v>
      </c>
      <c r="ED122" s="109">
        <f>VLOOKUP($I122,[1]Jul!$H$7:$BQ$470,62,FALSE)</f>
        <v>0</v>
      </c>
      <c r="EE122" s="109">
        <f>VLOOKUP($I122,[1]Ago!$H$7:$BQ$470,62,FALSE)</f>
        <v>0</v>
      </c>
      <c r="EF122" s="109">
        <f>VLOOKUP($I122,[1]Set!$H$7:$BQ$470,62,FALSE)</f>
        <v>0</v>
      </c>
      <c r="EG122" s="109">
        <f>VLOOKUP($I122,[1]Oct!$H$7:$BQ$470,62,FALSE)</f>
        <v>0</v>
      </c>
      <c r="EH122" s="109">
        <f>VLOOKUP($I122,[1]Nov!$H$7:$BQ$470,62,FALSE)</f>
        <v>0</v>
      </c>
      <c r="EI122" s="109">
        <f>VLOOKUP($I122,[1]Dic!$H$7:$BQ$470,62,FALSE)</f>
        <v>0</v>
      </c>
      <c r="EJ122" s="115">
        <f t="shared" si="71"/>
        <v>4</v>
      </c>
      <c r="EK122" s="113">
        <f t="shared" si="72"/>
        <v>0</v>
      </c>
      <c r="EL122" s="117">
        <f>VLOOKUP($I122,[1]Ene!$H$7:$BM$470,58,FALSE)</f>
        <v>0</v>
      </c>
      <c r="EM122" s="109">
        <f>VLOOKUP($I122,[1]Feb!$H$7:$BM$470,58,FALSE)</f>
        <v>0</v>
      </c>
      <c r="EN122" s="109">
        <f>VLOOKUP($I122,[1]Mar!$H$7:$BM$470,58,FALSE)</f>
        <v>0</v>
      </c>
      <c r="EO122" s="109">
        <f>VLOOKUP($I122,[1]Abr!$H$7:$BM$470,58,FALSE)</f>
        <v>0</v>
      </c>
      <c r="EP122" s="109">
        <f>VLOOKUP($I122,[1]May!$H$7:$BM$470,58,FALSE)</f>
        <v>0</v>
      </c>
      <c r="EQ122" s="109">
        <f>VLOOKUP($I122,[1]Jun!$H$7:$BM$470,58,FALSE)</f>
        <v>0</v>
      </c>
      <c r="ER122" s="109">
        <f>VLOOKUP($I122,[1]Jul!$H$7:$BM$470,58,FALSE)</f>
        <v>0</v>
      </c>
      <c r="ES122" s="109">
        <f>VLOOKUP($I122,[1]Ago!$H$7:$BM$470,58,FALSE)</f>
        <v>0</v>
      </c>
      <c r="ET122" s="109">
        <f>VLOOKUP($I122,[1]Set!$H$7:$BM$470,58,FALSE)</f>
        <v>0</v>
      </c>
      <c r="EU122" s="109">
        <f>VLOOKUP($I122,[1]Oct!$H$7:$BM$470,58,FALSE)</f>
        <v>0</v>
      </c>
      <c r="EV122" s="109">
        <f>VLOOKUP($I122,[1]Nov!$H$7:$BM$470,58,FALSE)</f>
        <v>0</v>
      </c>
      <c r="EW122" s="118">
        <f>VLOOKUP($I122,[1]Dic!$H$7:$BM$470,58,FALSE)</f>
        <v>0</v>
      </c>
      <c r="EX122" s="111">
        <f t="shared" si="73"/>
        <v>0</v>
      </c>
      <c r="EY122" s="113">
        <f t="shared" si="74"/>
        <v>0</v>
      </c>
      <c r="EZ122" s="109">
        <f>VLOOKUP($I122,[1]Ene!$H$7:$CL$470,70,FALSE)</f>
        <v>2</v>
      </c>
      <c r="FA122" s="109">
        <f>VLOOKUP($I122,[1]Feb!$H$7:$CL$470,70,FALSE)</f>
        <v>0</v>
      </c>
      <c r="FB122" s="109">
        <f>VLOOKUP($I122,[1]Mar!$H$7:$CL$470,70,FALSE)</f>
        <v>0</v>
      </c>
      <c r="FC122" s="109">
        <f>VLOOKUP($I122,[1]Abr!$H$7:$CL$470,70,FALSE)</f>
        <v>0</v>
      </c>
      <c r="FD122" s="109">
        <f>VLOOKUP($I122,[1]May!$H$7:$CL$470,70,FALSE)</f>
        <v>0</v>
      </c>
      <c r="FE122" s="109">
        <f>VLOOKUP($I122,[1]Jun!$H$7:$CL$470,70,FALSE)</f>
        <v>0</v>
      </c>
      <c r="FF122" s="109">
        <f>VLOOKUP($I122,[1]Jul!$H$7:$CL$470,70,FALSE)</f>
        <v>0</v>
      </c>
      <c r="FG122" s="109">
        <f>VLOOKUP($I122,[1]Ago!$H$7:$CL$470,70,FALSE)</f>
        <v>0</v>
      </c>
      <c r="FH122" s="109">
        <f>VLOOKUP($I122,[1]Set!$H$7:$CL$470,70,FALSE)</f>
        <v>0</v>
      </c>
      <c r="FI122" s="109">
        <f>VLOOKUP($I122,[1]Oct!$H$7:$CL$470,70,FALSE)</f>
        <v>0</v>
      </c>
      <c r="FJ122" s="109">
        <f>VLOOKUP($I122,[1]Nov!$H$7:$CL$470,70,FALSE)</f>
        <v>0</v>
      </c>
      <c r="FK122" s="118">
        <f>VLOOKUP($I122,[1]Dic!$H$7:$CL$470,70,FALSE)</f>
        <v>0</v>
      </c>
      <c r="FL122" s="111">
        <f t="shared" si="75"/>
        <v>2</v>
      </c>
      <c r="FM122" s="113">
        <f t="shared" si="76"/>
        <v>0</v>
      </c>
      <c r="FN122" s="109">
        <f>VLOOKUP($I122,[1]Ene!$H$7:$CL$470,72,FALSE)</f>
        <v>1</v>
      </c>
      <c r="FO122" s="109">
        <f>VLOOKUP($I122,[1]Feb!$H$7:$CL$470,72,FALSE)</f>
        <v>0</v>
      </c>
      <c r="FP122" s="109">
        <f>VLOOKUP($I122,[1]Mar!$H$7:$CL$470,72,FALSE)</f>
        <v>0</v>
      </c>
      <c r="FQ122" s="109">
        <f>VLOOKUP($I122,[1]Abr!$H$7:$CL$470,72,FALSE)</f>
        <v>0</v>
      </c>
      <c r="FR122" s="109">
        <f>VLOOKUP($I122,[1]May!$H$7:$CL$470,72,FALSE)</f>
        <v>0</v>
      </c>
      <c r="FS122" s="109">
        <f>VLOOKUP($I122,[1]Jun!$H$7:$CL$470,72,FALSE)</f>
        <v>0</v>
      </c>
      <c r="FT122" s="109">
        <f>VLOOKUP($I122,[1]Jul!$H$7:$CL$470,72,FALSE)</f>
        <v>0</v>
      </c>
      <c r="FU122" s="109">
        <f>VLOOKUP($I122,[1]Ago!$H$7:$CL$470,72,FALSE)</f>
        <v>0</v>
      </c>
      <c r="FV122" s="109">
        <f>VLOOKUP($I122,[1]Set!$H$7:$CL$470,72,FALSE)</f>
        <v>0</v>
      </c>
      <c r="FW122" s="109">
        <f>VLOOKUP($I122,[1]Oct!$H$7:$CL$470,72,FALSE)</f>
        <v>0</v>
      </c>
      <c r="FX122" s="109">
        <f>VLOOKUP($I122,[1]Nov!$H$7:$CL$470,72,FALSE)</f>
        <v>0</v>
      </c>
      <c r="FY122" s="118">
        <f>VLOOKUP($I122,[1]Dic!$H$7:$CL$470,72,FALSE)</f>
        <v>0</v>
      </c>
      <c r="FZ122" s="112">
        <f t="shared" si="77"/>
        <v>1</v>
      </c>
      <c r="GA122" s="113">
        <f t="shared" si="78"/>
        <v>0</v>
      </c>
      <c r="GB122" s="109">
        <f>VLOOKUP($I122,[1]Ene!$H$7:$CL$471,59,FALSE)</f>
        <v>0</v>
      </c>
      <c r="GC122" s="109">
        <f>VLOOKUP($I122,[1]Feb!$H$7:$CL$471,59,FALSE)</f>
        <v>0</v>
      </c>
      <c r="GD122" s="109">
        <f>VLOOKUP($I122,[1]Mar!$H$7:$CL$471,59,FALSE)</f>
        <v>0</v>
      </c>
      <c r="GE122" s="109">
        <f>VLOOKUP($I122,[1]Abr!$H$7:$CL$471,59,FALSE)</f>
        <v>0</v>
      </c>
      <c r="GF122" s="109">
        <f>VLOOKUP($I122,[1]May!$H$7:$CL$471,59,FALSE)</f>
        <v>0</v>
      </c>
      <c r="GG122" s="109">
        <f>VLOOKUP($I122,[1]Jun!$H$7:$CL$471,59,FALSE)</f>
        <v>0</v>
      </c>
      <c r="GH122" s="109">
        <f>VLOOKUP($I122,[1]Jul!$H$7:$CL$471,59,FALSE)</f>
        <v>0</v>
      </c>
      <c r="GI122" s="109">
        <f>VLOOKUP($I122,[1]Ago!$H$7:$CL$471,59,FALSE)</f>
        <v>0</v>
      </c>
      <c r="GJ122" s="109">
        <f>VLOOKUP($I122,[1]Set!$H$7:$CL$471,59,FALSE)</f>
        <v>0</v>
      </c>
      <c r="GK122" s="109">
        <f>VLOOKUP($I122,[1]Oct!$H$7:$CL$471,59,FALSE)</f>
        <v>0</v>
      </c>
      <c r="GL122" s="109">
        <f>VLOOKUP($I122,[1]Nov!$H$7:$CL$471,59,FALSE)</f>
        <v>0</v>
      </c>
      <c r="GM122" s="118">
        <f>VLOOKUP($I122,[1]Dic!$H$7:$CL$471,59,FALSE)</f>
        <v>0</v>
      </c>
      <c r="GN122" s="112">
        <f t="shared" si="79"/>
        <v>0</v>
      </c>
      <c r="GO122" s="113">
        <f t="shared" si="80"/>
        <v>0</v>
      </c>
      <c r="GP122" s="114">
        <f t="shared" si="56"/>
        <v>0</v>
      </c>
      <c r="GQ122" s="114">
        <f t="shared" si="57"/>
        <v>0</v>
      </c>
      <c r="GR122" s="116"/>
      <c r="GS122" s="109">
        <f>VLOOKUP($I122,[1]Ene!$H$7:$CL$470,71,FALSE)</f>
        <v>1</v>
      </c>
      <c r="GT122" s="109">
        <f>VLOOKUP($I122,[1]Feb!$H$7:$CL$470,71,FALSE)</f>
        <v>0</v>
      </c>
      <c r="GU122" s="109">
        <f>VLOOKUP($I122,[1]Mar!$H$7:$CL$470,71,FALSE)</f>
        <v>0</v>
      </c>
      <c r="GV122" s="109">
        <f>VLOOKUP($I122,[1]Abr!$H$7:$CL$470,71,FALSE)</f>
        <v>0</v>
      </c>
      <c r="GW122" s="109">
        <f>VLOOKUP($I122,[1]May!$H$7:$CL$470,71,FALSE)</f>
        <v>0</v>
      </c>
      <c r="GX122" s="109">
        <f>VLOOKUP($I122,[1]Jun!$H$7:$CL$470,71,FALSE)</f>
        <v>0</v>
      </c>
      <c r="GY122" s="109">
        <f>VLOOKUP($I122,[1]Jul!$H$7:$CL$470,71,FALSE)</f>
        <v>0</v>
      </c>
      <c r="GZ122" s="109">
        <f>VLOOKUP($I122,[1]Ago!$H$7:$CL$470,71,FALSE)</f>
        <v>0</v>
      </c>
      <c r="HA122" s="109">
        <f>VLOOKUP($I122,[1]Set!$H$7:$CL$470,71,FALSE)</f>
        <v>0</v>
      </c>
      <c r="HB122" s="109">
        <f>VLOOKUP($I122,[1]Oct!$H$7:$CL$470,71,FALSE)</f>
        <v>0</v>
      </c>
      <c r="HC122" s="109">
        <f>VLOOKUP($I122,[1]Nov!$H$7:$CL$470,71,FALSE)</f>
        <v>0</v>
      </c>
      <c r="HD122" s="109">
        <f>VLOOKUP($I122,[1]Dic!$H$7:$CL$470,71,FALSE)</f>
        <v>0</v>
      </c>
      <c r="HE122" s="111">
        <f t="shared" si="81"/>
        <v>1</v>
      </c>
      <c r="HF122" s="113">
        <f t="shared" si="82"/>
        <v>0</v>
      </c>
      <c r="HG122" s="109">
        <f>VLOOKUP($I122,[1]Ene!$H$7:$CL$470,73,FALSE)</f>
        <v>1</v>
      </c>
      <c r="HH122" s="109">
        <f>VLOOKUP($I122,[1]Feb!$H$7:$CL$470,73,FALSE)</f>
        <v>0</v>
      </c>
      <c r="HI122" s="109">
        <f>VLOOKUP($I122,[1]Mar!$H$7:$CL$470,73,FALSE)</f>
        <v>0</v>
      </c>
      <c r="HJ122" s="109">
        <f>VLOOKUP($I122,[1]Abr!$H$7:$CL$470,73,FALSE)</f>
        <v>0</v>
      </c>
      <c r="HK122" s="109">
        <f>VLOOKUP($I122,[1]May!$H$7:$CL$470,73,FALSE)</f>
        <v>0</v>
      </c>
      <c r="HL122" s="109">
        <f>VLOOKUP($I122,[1]Jun!$H$7:$CL$470,73,FALSE)</f>
        <v>0</v>
      </c>
      <c r="HM122" s="109">
        <f>VLOOKUP($I122,[1]Jul!$H$7:$CL$470,73,FALSE)</f>
        <v>0</v>
      </c>
      <c r="HN122" s="109">
        <f>VLOOKUP($I122,[1]Ago!$H$7:$CL$470,73,FALSE)</f>
        <v>0</v>
      </c>
      <c r="HO122" s="109">
        <f>VLOOKUP($I122,[1]Set!$H$7:$CL$470,73,FALSE)</f>
        <v>0</v>
      </c>
      <c r="HP122" s="109">
        <f>VLOOKUP($I122,[1]Oct!$H$7:$CL$470,73,FALSE)</f>
        <v>0</v>
      </c>
      <c r="HQ122" s="109">
        <f>VLOOKUP($I122,[1]Nov!$H$7:$CL$470,73,FALSE)</f>
        <v>0</v>
      </c>
      <c r="HR122" s="109">
        <f>VLOOKUP($I122,[1]Dic!$H$7:$CL$470,73,FALSE)</f>
        <v>0</v>
      </c>
      <c r="HS122" s="111">
        <f t="shared" si="83"/>
        <v>1</v>
      </c>
      <c r="HT122" s="113">
        <f t="shared" si="84"/>
        <v>0</v>
      </c>
      <c r="HU122" s="114">
        <f t="shared" si="85"/>
        <v>1</v>
      </c>
    </row>
    <row r="123" spans="1:229" s="112" customFormat="1" ht="10.5" x14ac:dyDescent="0.25">
      <c r="A123" s="184" t="s">
        <v>82</v>
      </c>
      <c r="B123" s="187" t="s">
        <v>82</v>
      </c>
      <c r="C123" s="184">
        <v>400</v>
      </c>
      <c r="D123" s="187" t="s">
        <v>533</v>
      </c>
      <c r="E123" s="187" t="s">
        <v>82</v>
      </c>
      <c r="F123" s="188" t="s">
        <v>83</v>
      </c>
      <c r="G123" s="184" t="s">
        <v>0</v>
      </c>
      <c r="H123" s="184" t="s">
        <v>690</v>
      </c>
      <c r="I123" s="316">
        <v>118</v>
      </c>
      <c r="J123" s="184" t="s">
        <v>85</v>
      </c>
      <c r="K123" s="109">
        <f>VLOOKUP($I123,[1]Ene!$H$7:$M$470,6,FALSE)</f>
        <v>6</v>
      </c>
      <c r="L123" s="109">
        <f>VLOOKUP($I123,[1]Feb!$H$7:$M$470,6,FALSE)</f>
        <v>0</v>
      </c>
      <c r="M123" s="109">
        <f>VLOOKUP($I123,[1]Mar!$H$7:$M$470,6,FALSE)</f>
        <v>0</v>
      </c>
      <c r="N123" s="109">
        <f>VLOOKUP($I123,[1]Abr!$H$7:$M$470,6,FALSE)</f>
        <v>0</v>
      </c>
      <c r="O123" s="109">
        <f>VLOOKUP($I123,[1]May!$H$7:$M$470,6,FALSE)</f>
        <v>0</v>
      </c>
      <c r="P123" s="109">
        <f>VLOOKUP($I123,[1]Jun!$H$7:$M$470,6,FALSE)</f>
        <v>0</v>
      </c>
      <c r="Q123" s="109">
        <f>VLOOKUP($I123,[1]Jul!$H$7:$M$470,6,FALSE)</f>
        <v>0</v>
      </c>
      <c r="R123" s="109">
        <f>VLOOKUP($I123,[1]Ago!$H$7:$M$470,6,FALSE)</f>
        <v>0</v>
      </c>
      <c r="S123" s="109">
        <f>VLOOKUP($I123,[1]Set!$H$7:$M$470,6,FALSE)</f>
        <v>0</v>
      </c>
      <c r="T123" s="109">
        <f>VLOOKUP($I123,[1]Oct!$H$7:$M$470,6,FALSE)</f>
        <v>0</v>
      </c>
      <c r="U123" s="109">
        <f>VLOOKUP($I123,[1]Nov!$H$7:$M$470,6,FALSE)</f>
        <v>0</v>
      </c>
      <c r="V123" s="109">
        <f>VLOOKUP($I123,[1]Dic!$H$7:$M$470,6,FALSE)</f>
        <v>0</v>
      </c>
      <c r="W123" s="142"/>
      <c r="X123" s="112">
        <f t="shared" si="58"/>
        <v>6</v>
      </c>
      <c r="Y123" s="163">
        <f t="shared" si="59"/>
        <v>0</v>
      </c>
      <c r="Z123" s="117">
        <f>VLOOKUP($I123,[1]Ene!$H$7:$N$470,7,FALSE)</f>
        <v>0</v>
      </c>
      <c r="AA123" s="109">
        <f>VLOOKUP($I123,[1]Feb!$H$7:$N$470,7,FALSE)</f>
        <v>0</v>
      </c>
      <c r="AB123" s="109">
        <f>VLOOKUP($I123,[1]Mar!$H$7:$N$470,7,FALSE)</f>
        <v>0</v>
      </c>
      <c r="AC123" s="109">
        <f>VLOOKUP($I123,[1]Abr!$H$7:$N$470,7,FALSE)</f>
        <v>0</v>
      </c>
      <c r="AD123" s="109">
        <f>VLOOKUP($I123,[1]May!$H$7:$N$470,7,FALSE)</f>
        <v>0</v>
      </c>
      <c r="AE123" s="109">
        <f>VLOOKUP($I123,[1]Jun!$H$7:$N$470,7,FALSE)</f>
        <v>0</v>
      </c>
      <c r="AF123" s="109">
        <f>VLOOKUP($I123,[1]Jul!$H$7:$N$470,7,FALSE)</f>
        <v>0</v>
      </c>
      <c r="AG123" s="109">
        <f>VLOOKUP($I123,[1]Ago!$H$7:$N$470,7,FALSE)</f>
        <v>0</v>
      </c>
      <c r="AH123" s="109">
        <f>VLOOKUP($I123,[1]Set!$H$7:$N$470,7,FALSE)</f>
        <v>0</v>
      </c>
      <c r="AI123" s="109">
        <f>VLOOKUP($I123,[1]Oct!$H$7:$N$470,7,FALSE)</f>
        <v>0</v>
      </c>
      <c r="AJ123" s="109">
        <f>VLOOKUP($I123,[1]Nov!$H$7:$N$470,7,FALSE)</f>
        <v>0</v>
      </c>
      <c r="AK123" s="118">
        <f>VLOOKUP($I123,[1]Dic!$H$7:$N$470,7,FALSE)</f>
        <v>0</v>
      </c>
      <c r="AL123" s="112">
        <f t="shared" si="51"/>
        <v>0</v>
      </c>
      <c r="AM123" s="164">
        <f t="shared" si="60"/>
        <v>0</v>
      </c>
      <c r="AN123" s="164">
        <f t="shared" si="52"/>
        <v>0</v>
      </c>
      <c r="AO123" s="142"/>
      <c r="AP123" s="109">
        <f>VLOOKUP($I123,[1]Ene!$H$7:$Q$470,10,FALSE)</f>
        <v>9</v>
      </c>
      <c r="AQ123" s="109">
        <f>VLOOKUP($I123,[1]Feb!$H$7:$Q$470,10,FALSE)</f>
        <v>0</v>
      </c>
      <c r="AR123" s="109">
        <f>VLOOKUP($I123,[1]Mar!$H$7:$Q$470,10,FALSE)</f>
        <v>0</v>
      </c>
      <c r="AS123" s="109">
        <f>VLOOKUP($I123,[1]Abr!$H$7:$Q$470,10,FALSE)</f>
        <v>0</v>
      </c>
      <c r="AT123" s="109">
        <f>VLOOKUP($I123,[1]May!$H$7:$Q$470,10,FALSE)</f>
        <v>0</v>
      </c>
      <c r="AU123" s="109">
        <f>VLOOKUP($I123,[1]Jun!$H$7:$Q$470,10,FALSE)</f>
        <v>0</v>
      </c>
      <c r="AV123" s="109">
        <f>VLOOKUP($I123,[1]Jul!$H$7:$Q$470,10,FALSE)</f>
        <v>0</v>
      </c>
      <c r="AW123" s="109">
        <f>VLOOKUP($I123,[1]Ago!$H$7:$Q$470,10,FALSE)</f>
        <v>0</v>
      </c>
      <c r="AX123" s="109">
        <f>VLOOKUP($I123,[1]Set!$H$7:$Q$470,10,FALSE)</f>
        <v>0</v>
      </c>
      <c r="AY123" s="109">
        <f>VLOOKUP($I123,[1]Oct!$H$7:$Q$470,10,FALSE)</f>
        <v>0</v>
      </c>
      <c r="AZ123" s="109">
        <f>VLOOKUP($I123,[1]Nov!$H$7:$Q$470,10,FALSE)</f>
        <v>0</v>
      </c>
      <c r="BA123" s="118">
        <f>VLOOKUP($I123,[1]Dic!$H$7:$Q$470,10,FALSE)</f>
        <v>0</v>
      </c>
      <c r="BB123" s="112">
        <f t="shared" si="61"/>
        <v>9</v>
      </c>
      <c r="BC123" s="163">
        <f t="shared" si="62"/>
        <v>0</v>
      </c>
      <c r="BD123" s="109">
        <f>VLOOKUP($I123,[1]Ene!$H$7:$T$470,13,FALSE)</f>
        <v>17</v>
      </c>
      <c r="BE123" s="109">
        <f>VLOOKUP($I123,[1]Feb!$H$7:$T$470,13,FALSE)</f>
        <v>0</v>
      </c>
      <c r="BF123" s="109">
        <f>VLOOKUP($I123,[1]Mar!$H$7:$T$470,13,FALSE)</f>
        <v>0</v>
      </c>
      <c r="BG123" s="109">
        <f>VLOOKUP($I123,[1]Abr!$H$7:$T$470,13,FALSE)</f>
        <v>0</v>
      </c>
      <c r="BH123" s="109">
        <f>VLOOKUP($I123,[1]May!$H$7:$T$470,13,FALSE)</f>
        <v>0</v>
      </c>
      <c r="BI123" s="109">
        <f>VLOOKUP($I123,[1]Jun!$H$7:$T$470,13,FALSE)</f>
        <v>0</v>
      </c>
      <c r="BJ123" s="109">
        <f>VLOOKUP($I123,[1]Jul!$H$7:$T$470,13,FALSE)</f>
        <v>0</v>
      </c>
      <c r="BK123" s="109">
        <f>VLOOKUP($I123,[1]Ago!$H$7:$T$470,13,FALSE)</f>
        <v>0</v>
      </c>
      <c r="BL123" s="109">
        <f>VLOOKUP($I123,[1]Set!$H$7:$T$470,13,FALSE)</f>
        <v>0</v>
      </c>
      <c r="BM123" s="109">
        <f>VLOOKUP($I123,[1]Oct!$H$7:$T$470,13,FALSE)</f>
        <v>0</v>
      </c>
      <c r="BN123" s="109">
        <f>VLOOKUP($I123,[1]Nov!$H$7:$T$470,13,FALSE)</f>
        <v>0</v>
      </c>
      <c r="BO123" s="109">
        <f>VLOOKUP($I123,[1]Dic!$H$7:$T$470,13,FALSE)</f>
        <v>0</v>
      </c>
      <c r="BP123" s="111">
        <f t="shared" si="63"/>
        <v>17</v>
      </c>
      <c r="BQ123" s="113">
        <f t="shared" si="64"/>
        <v>0</v>
      </c>
      <c r="BR123" s="109">
        <f>VLOOKUP($I123,[1]Ene!$H$7:$V$470,15,FALSE)</f>
        <v>11</v>
      </c>
      <c r="BS123" s="109">
        <f>VLOOKUP($I123,[1]Feb!$H$7:$V$470,15,FALSE)</f>
        <v>0</v>
      </c>
      <c r="BT123" s="109">
        <f>VLOOKUP($I123,[1]Mar!$H$7:$V$470,15,FALSE)</f>
        <v>0</v>
      </c>
      <c r="BU123" s="109">
        <f>VLOOKUP($I123,[1]Abr!$H$7:$V$470,15,FALSE)</f>
        <v>0</v>
      </c>
      <c r="BV123" s="109">
        <f>VLOOKUP($I123,[1]May!$H$7:$V$470,15,FALSE)</f>
        <v>0</v>
      </c>
      <c r="BW123" s="109">
        <f>VLOOKUP($I123,[1]Jun!$H$7:$V$470,15,FALSE)</f>
        <v>0</v>
      </c>
      <c r="BX123" s="109">
        <f>VLOOKUP($I123,[1]Jul!$H$7:$V$470,15,FALSE)</f>
        <v>0</v>
      </c>
      <c r="BY123" s="109">
        <f>VLOOKUP($I123,[1]Ago!$H$7:$V$470,15,FALSE)</f>
        <v>0</v>
      </c>
      <c r="BZ123" s="109">
        <f>VLOOKUP($I123,[1]Set!$H$7:$V$470,15,FALSE)</f>
        <v>0</v>
      </c>
      <c r="CA123" s="109">
        <f>VLOOKUP($I123,[1]Oct!$H$7:$V$470,15,FALSE)</f>
        <v>0</v>
      </c>
      <c r="CB123" s="109">
        <f>VLOOKUP($I123,[1]Nov!$H$7:$V$470,15,FALSE)</f>
        <v>0</v>
      </c>
      <c r="CC123" s="109">
        <f>VLOOKUP($I123,[1]Dic!$H$7:$V$470,15,FALSE)</f>
        <v>0</v>
      </c>
      <c r="CD123" s="111">
        <f t="shared" si="65"/>
        <v>11</v>
      </c>
      <c r="CE123" s="113">
        <f t="shared" si="53"/>
        <v>0</v>
      </c>
      <c r="CF123" s="109">
        <f>VLOOKUP($I123,[1]Ene!$H$7:$X$470,17,FALSE)</f>
        <v>11</v>
      </c>
      <c r="CG123" s="109">
        <f>VLOOKUP($I123,[1]Feb!$H$7:$X$470,17,FALSE)</f>
        <v>0</v>
      </c>
      <c r="CH123" s="109">
        <f>VLOOKUP($I123,[1]Mar!$H$7:$X$470,17,FALSE)</f>
        <v>0</v>
      </c>
      <c r="CI123" s="109">
        <f>VLOOKUP($I123,[1]Abr!$H$7:$X$470,17,FALSE)</f>
        <v>0</v>
      </c>
      <c r="CJ123" s="109">
        <f>VLOOKUP($I123,[1]May!$H$7:$X$470,17,FALSE)</f>
        <v>0</v>
      </c>
      <c r="CK123" s="109">
        <f>VLOOKUP($I123,[1]Jun!$H$7:$X$470,17,FALSE)</f>
        <v>0</v>
      </c>
      <c r="CL123" s="109">
        <f>VLOOKUP($I123,[1]Jul!$H$7:$X$470,17,FALSE)</f>
        <v>0</v>
      </c>
      <c r="CM123" s="109">
        <f>VLOOKUP($I123,[1]Ago!$H$7:$X$470,17,FALSE)</f>
        <v>0</v>
      </c>
      <c r="CN123" s="109">
        <f>VLOOKUP($I123,[1]Set!$H$7:$X$470,17,FALSE)</f>
        <v>0</v>
      </c>
      <c r="CO123" s="109">
        <f>VLOOKUP($I123,[1]Oct!$H$7:$X$470,17,FALSE)</f>
        <v>0</v>
      </c>
      <c r="CP123" s="109">
        <f>VLOOKUP($I123,[1]Nov!$H$7:$X$470,17,FALSE)</f>
        <v>0</v>
      </c>
      <c r="CQ123" s="109">
        <f>VLOOKUP($I123,[1]Dic!$H$7:$X$470,17,FALSE)</f>
        <v>0</v>
      </c>
      <c r="CR123" s="111">
        <f t="shared" si="66"/>
        <v>11</v>
      </c>
      <c r="CS123" s="113">
        <f t="shared" si="54"/>
        <v>0</v>
      </c>
      <c r="CT123" s="112">
        <f t="shared" si="55"/>
        <v>9</v>
      </c>
      <c r="CU123" s="116"/>
      <c r="CV123" s="109">
        <f>VLOOKUP($I123,[1]Ene!$H$7:$AC$470,22,FALSE)</f>
        <v>1</v>
      </c>
      <c r="CW123" s="109">
        <f>VLOOKUP($I123,[1]Feb!$H$7:$AC$470,22,FALSE)</f>
        <v>0</v>
      </c>
      <c r="CX123" s="109">
        <f>VLOOKUP($I123,[1]Mar!$H$7:$AC$470,22,FALSE)</f>
        <v>0</v>
      </c>
      <c r="CY123" s="109">
        <f>VLOOKUP($I123,[1]Abr!$H$7:$AC$470,22,FALSE)</f>
        <v>0</v>
      </c>
      <c r="CZ123" s="109">
        <f>VLOOKUP($I123,[1]May!$H$7:$AC$470,22,FALSE)</f>
        <v>0</v>
      </c>
      <c r="DA123" s="109">
        <f>VLOOKUP($I123,[1]Jun!$H$7:$AC$470,22,FALSE)</f>
        <v>0</v>
      </c>
      <c r="DB123" s="109">
        <f>VLOOKUP($I123,[1]Jul!$H$7:$AC$470,22,FALSE)</f>
        <v>0</v>
      </c>
      <c r="DC123" s="109">
        <f>VLOOKUP($I123,[1]Ago!$H$7:$AC$470,22,FALSE)</f>
        <v>0</v>
      </c>
      <c r="DD123" s="109">
        <f>VLOOKUP($I123,[1]Set!$H$7:$AC$470,22,FALSE)</f>
        <v>0</v>
      </c>
      <c r="DE123" s="109">
        <f>VLOOKUP($I123,[1]Oct!$H$7:$AC$470,22,FALSE)</f>
        <v>0</v>
      </c>
      <c r="DF123" s="109">
        <f>VLOOKUP($I123,[1]Nov!$H$7:$AC$470,22,FALSE)</f>
        <v>0</v>
      </c>
      <c r="DG123" s="118">
        <f>VLOOKUP($I123,[1]Dic!$H$7:$AC$470,22,FALSE)</f>
        <v>0</v>
      </c>
      <c r="DH123" s="111">
        <f t="shared" si="67"/>
        <v>1</v>
      </c>
      <c r="DI123" s="113">
        <f t="shared" si="68"/>
        <v>0</v>
      </c>
      <c r="DJ123" s="109">
        <f>VLOOKUP($I123,[1]Ene!$H$7:$BL$470,57,FALSE)</f>
        <v>15</v>
      </c>
      <c r="DK123" s="109">
        <f>VLOOKUP($I123,[1]Feb!$H$7:$BL$470,57,FALSE)</f>
        <v>0</v>
      </c>
      <c r="DL123" s="109">
        <f>VLOOKUP($I123,[1]Mar!$H$7:$BL$470,57,FALSE)</f>
        <v>0</v>
      </c>
      <c r="DM123" s="109">
        <f>VLOOKUP($I123,[1]Abr!$H$7:$BL$470,57,FALSE)</f>
        <v>0</v>
      </c>
      <c r="DN123" s="109">
        <f>VLOOKUP($I123,[1]May!$H$7:$BL$470,57,FALSE)</f>
        <v>0</v>
      </c>
      <c r="DO123" s="109">
        <f>VLOOKUP($I123,[1]Jun!$H$7:$BL$470,57,FALSE)</f>
        <v>0</v>
      </c>
      <c r="DP123" s="109">
        <f>VLOOKUP($I123,[1]Jul!$H$7:$BL$470,57,FALSE)</f>
        <v>0</v>
      </c>
      <c r="DQ123" s="109">
        <f>VLOOKUP($I123,[1]Ago!$H$7:$BL$470,57,FALSE)</f>
        <v>0</v>
      </c>
      <c r="DR123" s="109">
        <f>VLOOKUP($I123,[1]Set!$H$7:$BL$470,57,FALSE)</f>
        <v>0</v>
      </c>
      <c r="DS123" s="109">
        <f>VLOOKUP($I123,[1]Oct!$H$7:$BL$470,57,FALSE)</f>
        <v>0</v>
      </c>
      <c r="DT123" s="109">
        <f>VLOOKUP($I123,[1]Nov!$H$7:$BL$470,57,FALSE)</f>
        <v>0</v>
      </c>
      <c r="DU123" s="109">
        <f>VLOOKUP($I123,[1]Dic!$H$7:$BL$470,57,FALSE)</f>
        <v>0</v>
      </c>
      <c r="DV123" s="111">
        <f t="shared" si="69"/>
        <v>15</v>
      </c>
      <c r="DW123" s="113">
        <f t="shared" si="70"/>
        <v>0</v>
      </c>
      <c r="DX123" s="117">
        <f>VLOOKUP($I123,[1]Ene!$H$7:$BQ$470,62,FALSE)</f>
        <v>4</v>
      </c>
      <c r="DY123" s="109">
        <f>VLOOKUP($I123,[1]Feb!$H$7:$BQ$470,62,FALSE)</f>
        <v>0</v>
      </c>
      <c r="DZ123" s="109">
        <f>VLOOKUP($I123,[1]Mar!$H$7:$BQ$470,62,FALSE)</f>
        <v>0</v>
      </c>
      <c r="EA123" s="109">
        <f>VLOOKUP($I123,[1]Abr!$H$7:$BQ$470,62,FALSE)</f>
        <v>0</v>
      </c>
      <c r="EB123" s="109">
        <f>VLOOKUP($I123,[1]May!$H$7:$BQ$470,62,FALSE)</f>
        <v>0</v>
      </c>
      <c r="EC123" s="109">
        <f>VLOOKUP($I123,[1]Jun!$H$7:$BQ$470,62,FALSE)</f>
        <v>0</v>
      </c>
      <c r="ED123" s="109">
        <f>VLOOKUP($I123,[1]Jul!$H$7:$BQ$470,62,FALSE)</f>
        <v>0</v>
      </c>
      <c r="EE123" s="109">
        <f>VLOOKUP($I123,[1]Ago!$H$7:$BQ$470,62,FALSE)</f>
        <v>0</v>
      </c>
      <c r="EF123" s="109">
        <f>VLOOKUP($I123,[1]Set!$H$7:$BQ$470,62,FALSE)</f>
        <v>0</v>
      </c>
      <c r="EG123" s="109">
        <f>VLOOKUP($I123,[1]Oct!$H$7:$BQ$470,62,FALSE)</f>
        <v>0</v>
      </c>
      <c r="EH123" s="109">
        <f>VLOOKUP($I123,[1]Nov!$H$7:$BQ$470,62,FALSE)</f>
        <v>0</v>
      </c>
      <c r="EI123" s="109">
        <f>VLOOKUP($I123,[1]Dic!$H$7:$BQ$470,62,FALSE)</f>
        <v>0</v>
      </c>
      <c r="EJ123" s="115">
        <f t="shared" si="71"/>
        <v>4</v>
      </c>
      <c r="EK123" s="113">
        <f t="shared" si="72"/>
        <v>0</v>
      </c>
      <c r="EL123" s="117">
        <f>VLOOKUP($I123,[1]Ene!$H$7:$BM$470,58,FALSE)</f>
        <v>4</v>
      </c>
      <c r="EM123" s="109">
        <f>VLOOKUP($I123,[1]Feb!$H$7:$BM$470,58,FALSE)</f>
        <v>0</v>
      </c>
      <c r="EN123" s="109">
        <f>VLOOKUP($I123,[1]Mar!$H$7:$BM$470,58,FALSE)</f>
        <v>0</v>
      </c>
      <c r="EO123" s="109">
        <f>VLOOKUP($I123,[1]Abr!$H$7:$BM$470,58,FALSE)</f>
        <v>0</v>
      </c>
      <c r="EP123" s="109">
        <f>VLOOKUP($I123,[1]May!$H$7:$BM$470,58,FALSE)</f>
        <v>0</v>
      </c>
      <c r="EQ123" s="109">
        <f>VLOOKUP($I123,[1]Jun!$H$7:$BM$470,58,FALSE)</f>
        <v>0</v>
      </c>
      <c r="ER123" s="109">
        <f>VLOOKUP($I123,[1]Jul!$H$7:$BM$470,58,FALSE)</f>
        <v>0</v>
      </c>
      <c r="ES123" s="109">
        <f>VLOOKUP($I123,[1]Ago!$H$7:$BM$470,58,FALSE)</f>
        <v>0</v>
      </c>
      <c r="ET123" s="109">
        <f>VLOOKUP($I123,[1]Set!$H$7:$BM$470,58,FALSE)</f>
        <v>0</v>
      </c>
      <c r="EU123" s="109">
        <f>VLOOKUP($I123,[1]Oct!$H$7:$BM$470,58,FALSE)</f>
        <v>0</v>
      </c>
      <c r="EV123" s="109">
        <f>VLOOKUP($I123,[1]Nov!$H$7:$BM$470,58,FALSE)</f>
        <v>0</v>
      </c>
      <c r="EW123" s="118">
        <f>VLOOKUP($I123,[1]Dic!$H$7:$BM$470,58,FALSE)</f>
        <v>0</v>
      </c>
      <c r="EX123" s="111">
        <f t="shared" si="73"/>
        <v>4</v>
      </c>
      <c r="EY123" s="113">
        <f t="shared" si="74"/>
        <v>0</v>
      </c>
      <c r="EZ123" s="109">
        <f>VLOOKUP($I123,[1]Ene!$H$7:$CL$470,70,FALSE)</f>
        <v>5</v>
      </c>
      <c r="FA123" s="109">
        <f>VLOOKUP($I123,[1]Feb!$H$7:$CL$470,70,FALSE)</f>
        <v>0</v>
      </c>
      <c r="FB123" s="109">
        <f>VLOOKUP($I123,[1]Mar!$H$7:$CL$470,70,FALSE)</f>
        <v>0</v>
      </c>
      <c r="FC123" s="109">
        <f>VLOOKUP($I123,[1]Abr!$H$7:$CL$470,70,FALSE)</f>
        <v>0</v>
      </c>
      <c r="FD123" s="109">
        <f>VLOOKUP($I123,[1]May!$H$7:$CL$470,70,FALSE)</f>
        <v>0</v>
      </c>
      <c r="FE123" s="109">
        <f>VLOOKUP($I123,[1]Jun!$H$7:$CL$470,70,FALSE)</f>
        <v>0</v>
      </c>
      <c r="FF123" s="109">
        <f>VLOOKUP($I123,[1]Jul!$H$7:$CL$470,70,FALSE)</f>
        <v>0</v>
      </c>
      <c r="FG123" s="109">
        <f>VLOOKUP($I123,[1]Ago!$H$7:$CL$470,70,FALSE)</f>
        <v>0</v>
      </c>
      <c r="FH123" s="109">
        <f>VLOOKUP($I123,[1]Set!$H$7:$CL$470,70,FALSE)</f>
        <v>0</v>
      </c>
      <c r="FI123" s="109">
        <f>VLOOKUP($I123,[1]Oct!$H$7:$CL$470,70,FALSE)</f>
        <v>0</v>
      </c>
      <c r="FJ123" s="109">
        <f>VLOOKUP($I123,[1]Nov!$H$7:$CL$470,70,FALSE)</f>
        <v>0</v>
      </c>
      <c r="FK123" s="118">
        <f>VLOOKUP($I123,[1]Dic!$H$7:$CL$470,70,FALSE)</f>
        <v>0</v>
      </c>
      <c r="FL123" s="111">
        <f t="shared" si="75"/>
        <v>5</v>
      </c>
      <c r="FM123" s="113">
        <f t="shared" si="76"/>
        <v>0</v>
      </c>
      <c r="FN123" s="109">
        <f>VLOOKUP($I123,[1]Ene!$H$7:$CL$470,72,FALSE)</f>
        <v>10</v>
      </c>
      <c r="FO123" s="109">
        <f>VLOOKUP($I123,[1]Feb!$H$7:$CL$470,72,FALSE)</f>
        <v>0</v>
      </c>
      <c r="FP123" s="109">
        <f>VLOOKUP($I123,[1]Mar!$H$7:$CL$470,72,FALSE)</f>
        <v>0</v>
      </c>
      <c r="FQ123" s="109">
        <f>VLOOKUP($I123,[1]Abr!$H$7:$CL$470,72,FALSE)</f>
        <v>0</v>
      </c>
      <c r="FR123" s="109">
        <f>VLOOKUP($I123,[1]May!$H$7:$CL$470,72,FALSE)</f>
        <v>0</v>
      </c>
      <c r="FS123" s="109">
        <f>VLOOKUP($I123,[1]Jun!$H$7:$CL$470,72,FALSE)</f>
        <v>0</v>
      </c>
      <c r="FT123" s="109">
        <f>VLOOKUP($I123,[1]Jul!$H$7:$CL$470,72,FALSE)</f>
        <v>0</v>
      </c>
      <c r="FU123" s="109">
        <f>VLOOKUP($I123,[1]Ago!$H$7:$CL$470,72,FALSE)</f>
        <v>0</v>
      </c>
      <c r="FV123" s="109">
        <f>VLOOKUP($I123,[1]Set!$H$7:$CL$470,72,FALSE)</f>
        <v>0</v>
      </c>
      <c r="FW123" s="109">
        <f>VLOOKUP($I123,[1]Oct!$H$7:$CL$470,72,FALSE)</f>
        <v>0</v>
      </c>
      <c r="FX123" s="109">
        <f>VLOOKUP($I123,[1]Nov!$H$7:$CL$470,72,FALSE)</f>
        <v>0</v>
      </c>
      <c r="FY123" s="118">
        <f>VLOOKUP($I123,[1]Dic!$H$7:$CL$470,72,FALSE)</f>
        <v>0</v>
      </c>
      <c r="FZ123" s="112">
        <f t="shared" si="77"/>
        <v>10</v>
      </c>
      <c r="GA123" s="113">
        <f t="shared" si="78"/>
        <v>0</v>
      </c>
      <c r="GB123" s="109">
        <f>VLOOKUP($I123,[1]Ene!$H$7:$CL$471,59,FALSE)</f>
        <v>1</v>
      </c>
      <c r="GC123" s="109">
        <f>VLOOKUP($I123,[1]Feb!$H$7:$CL$471,59,FALSE)</f>
        <v>0</v>
      </c>
      <c r="GD123" s="109">
        <f>VLOOKUP($I123,[1]Mar!$H$7:$CL$471,59,FALSE)</f>
        <v>0</v>
      </c>
      <c r="GE123" s="109">
        <f>VLOOKUP($I123,[1]Abr!$H$7:$CL$471,59,FALSE)</f>
        <v>0</v>
      </c>
      <c r="GF123" s="109">
        <f>VLOOKUP($I123,[1]May!$H$7:$CL$471,59,FALSE)</f>
        <v>0</v>
      </c>
      <c r="GG123" s="109">
        <f>VLOOKUP($I123,[1]Jun!$H$7:$CL$471,59,FALSE)</f>
        <v>0</v>
      </c>
      <c r="GH123" s="109">
        <f>VLOOKUP($I123,[1]Jul!$H$7:$CL$471,59,FALSE)</f>
        <v>0</v>
      </c>
      <c r="GI123" s="109">
        <f>VLOOKUP($I123,[1]Ago!$H$7:$CL$471,59,FALSE)</f>
        <v>0</v>
      </c>
      <c r="GJ123" s="109">
        <f>VLOOKUP($I123,[1]Set!$H$7:$CL$471,59,FALSE)</f>
        <v>0</v>
      </c>
      <c r="GK123" s="109">
        <f>VLOOKUP($I123,[1]Oct!$H$7:$CL$471,59,FALSE)</f>
        <v>0</v>
      </c>
      <c r="GL123" s="109">
        <f>VLOOKUP($I123,[1]Nov!$H$7:$CL$471,59,FALSE)</f>
        <v>0</v>
      </c>
      <c r="GM123" s="118">
        <f>VLOOKUP($I123,[1]Dic!$H$7:$CL$471,59,FALSE)</f>
        <v>0</v>
      </c>
      <c r="GN123" s="112">
        <f t="shared" si="79"/>
        <v>1</v>
      </c>
      <c r="GO123" s="113">
        <f t="shared" si="80"/>
        <v>0</v>
      </c>
      <c r="GP123" s="114">
        <f t="shared" si="56"/>
        <v>1</v>
      </c>
      <c r="GQ123" s="114">
        <f t="shared" si="57"/>
        <v>1</v>
      </c>
      <c r="GR123" s="116"/>
      <c r="GS123" s="109">
        <f>VLOOKUP($I123,[1]Ene!$H$7:$CL$470,71,FALSE)</f>
        <v>3</v>
      </c>
      <c r="GT123" s="109">
        <f>VLOOKUP($I123,[1]Feb!$H$7:$CL$470,71,FALSE)</f>
        <v>0</v>
      </c>
      <c r="GU123" s="109">
        <f>VLOOKUP($I123,[1]Mar!$H$7:$CL$470,71,FALSE)</f>
        <v>0</v>
      </c>
      <c r="GV123" s="109">
        <f>VLOOKUP($I123,[1]Abr!$H$7:$CL$470,71,FALSE)</f>
        <v>0</v>
      </c>
      <c r="GW123" s="109">
        <f>VLOOKUP($I123,[1]May!$H$7:$CL$470,71,FALSE)</f>
        <v>0</v>
      </c>
      <c r="GX123" s="109">
        <f>VLOOKUP($I123,[1]Jun!$H$7:$CL$470,71,FALSE)</f>
        <v>0</v>
      </c>
      <c r="GY123" s="109">
        <f>VLOOKUP($I123,[1]Jul!$H$7:$CL$470,71,FALSE)</f>
        <v>0</v>
      </c>
      <c r="GZ123" s="109">
        <f>VLOOKUP($I123,[1]Ago!$H$7:$CL$470,71,FALSE)</f>
        <v>0</v>
      </c>
      <c r="HA123" s="109">
        <f>VLOOKUP($I123,[1]Set!$H$7:$CL$470,71,FALSE)</f>
        <v>0</v>
      </c>
      <c r="HB123" s="109">
        <f>VLOOKUP($I123,[1]Oct!$H$7:$CL$470,71,FALSE)</f>
        <v>0</v>
      </c>
      <c r="HC123" s="109">
        <f>VLOOKUP($I123,[1]Nov!$H$7:$CL$470,71,FALSE)</f>
        <v>0</v>
      </c>
      <c r="HD123" s="109">
        <f>VLOOKUP($I123,[1]Dic!$H$7:$CL$470,71,FALSE)</f>
        <v>0</v>
      </c>
      <c r="HE123" s="111">
        <f t="shared" si="81"/>
        <v>3</v>
      </c>
      <c r="HF123" s="113">
        <f t="shared" si="82"/>
        <v>0</v>
      </c>
      <c r="HG123" s="109">
        <f>VLOOKUP($I123,[1]Ene!$H$7:$CL$470,73,FALSE)</f>
        <v>2</v>
      </c>
      <c r="HH123" s="109">
        <f>VLOOKUP($I123,[1]Feb!$H$7:$CL$470,73,FALSE)</f>
        <v>0</v>
      </c>
      <c r="HI123" s="109">
        <f>VLOOKUP($I123,[1]Mar!$H$7:$CL$470,73,FALSE)</f>
        <v>0</v>
      </c>
      <c r="HJ123" s="109">
        <f>VLOOKUP($I123,[1]Abr!$H$7:$CL$470,73,FALSE)</f>
        <v>0</v>
      </c>
      <c r="HK123" s="109">
        <f>VLOOKUP($I123,[1]May!$H$7:$CL$470,73,FALSE)</f>
        <v>0</v>
      </c>
      <c r="HL123" s="109">
        <f>VLOOKUP($I123,[1]Jun!$H$7:$CL$470,73,FALSE)</f>
        <v>0</v>
      </c>
      <c r="HM123" s="109">
        <f>VLOOKUP($I123,[1]Jul!$H$7:$CL$470,73,FALSE)</f>
        <v>0</v>
      </c>
      <c r="HN123" s="109">
        <f>VLOOKUP($I123,[1]Ago!$H$7:$CL$470,73,FALSE)</f>
        <v>0</v>
      </c>
      <c r="HO123" s="109">
        <f>VLOOKUP($I123,[1]Set!$H$7:$CL$470,73,FALSE)</f>
        <v>0</v>
      </c>
      <c r="HP123" s="109">
        <f>VLOOKUP($I123,[1]Oct!$H$7:$CL$470,73,FALSE)</f>
        <v>0</v>
      </c>
      <c r="HQ123" s="109">
        <f>VLOOKUP($I123,[1]Nov!$H$7:$CL$470,73,FALSE)</f>
        <v>0</v>
      </c>
      <c r="HR123" s="109">
        <f>VLOOKUP($I123,[1]Dic!$H$7:$CL$470,73,FALSE)</f>
        <v>0</v>
      </c>
      <c r="HS123" s="111">
        <f t="shared" si="83"/>
        <v>2</v>
      </c>
      <c r="HT123" s="113">
        <f t="shared" si="84"/>
        <v>0</v>
      </c>
      <c r="HU123" s="114">
        <f t="shared" si="85"/>
        <v>2</v>
      </c>
    </row>
    <row r="124" spans="1:229" s="112" customFormat="1" ht="10.5" x14ac:dyDescent="0.25">
      <c r="A124" s="184" t="s">
        <v>82</v>
      </c>
      <c r="B124" s="187" t="s">
        <v>82</v>
      </c>
      <c r="C124" s="184">
        <v>400</v>
      </c>
      <c r="D124" s="187" t="s">
        <v>533</v>
      </c>
      <c r="E124" s="187" t="s">
        <v>82</v>
      </c>
      <c r="F124" s="188" t="s">
        <v>83</v>
      </c>
      <c r="G124" s="184"/>
      <c r="H124" s="184" t="s">
        <v>688</v>
      </c>
      <c r="I124" s="316">
        <v>119</v>
      </c>
      <c r="J124" s="184" t="s">
        <v>86</v>
      </c>
      <c r="K124" s="109">
        <f>VLOOKUP($I124,[1]Ene!$H$7:$M$470,6,FALSE)</f>
        <v>0</v>
      </c>
      <c r="L124" s="109">
        <f>VLOOKUP($I124,[1]Feb!$H$7:$M$470,6,FALSE)</f>
        <v>0</v>
      </c>
      <c r="M124" s="109">
        <f>VLOOKUP($I124,[1]Mar!$H$7:$M$470,6,FALSE)</f>
        <v>0</v>
      </c>
      <c r="N124" s="109">
        <f>VLOOKUP($I124,[1]Abr!$H$7:$M$470,6,FALSE)</f>
        <v>0</v>
      </c>
      <c r="O124" s="109">
        <f>VLOOKUP($I124,[1]May!$H$7:$M$470,6,FALSE)</f>
        <v>0</v>
      </c>
      <c r="P124" s="109">
        <f>VLOOKUP($I124,[1]Jun!$H$7:$M$470,6,FALSE)</f>
        <v>0</v>
      </c>
      <c r="Q124" s="109">
        <f>VLOOKUP($I124,[1]Jul!$H$7:$M$470,6,FALSE)</f>
        <v>0</v>
      </c>
      <c r="R124" s="109">
        <f>VLOOKUP($I124,[1]Ago!$H$7:$M$470,6,FALSE)</f>
        <v>0</v>
      </c>
      <c r="S124" s="109">
        <f>VLOOKUP($I124,[1]Set!$H$7:$M$470,6,FALSE)</f>
        <v>0</v>
      </c>
      <c r="T124" s="109">
        <f>VLOOKUP($I124,[1]Oct!$H$7:$M$470,6,FALSE)</f>
        <v>0</v>
      </c>
      <c r="U124" s="109">
        <f>VLOOKUP($I124,[1]Nov!$H$7:$M$470,6,FALSE)</f>
        <v>0</v>
      </c>
      <c r="V124" s="109">
        <f>VLOOKUP($I124,[1]Dic!$H$7:$M$470,6,FALSE)</f>
        <v>0</v>
      </c>
      <c r="W124" s="142"/>
      <c r="X124" s="112">
        <f t="shared" si="58"/>
        <v>0</v>
      </c>
      <c r="Y124" s="163">
        <f t="shared" si="59"/>
        <v>0</v>
      </c>
      <c r="Z124" s="117">
        <f>VLOOKUP($I124,[1]Ene!$H$7:$N$470,7,FALSE)</f>
        <v>0</v>
      </c>
      <c r="AA124" s="109">
        <f>VLOOKUP($I124,[1]Feb!$H$7:$N$470,7,FALSE)</f>
        <v>0</v>
      </c>
      <c r="AB124" s="109">
        <f>VLOOKUP($I124,[1]Mar!$H$7:$N$470,7,FALSE)</f>
        <v>0</v>
      </c>
      <c r="AC124" s="109">
        <f>VLOOKUP($I124,[1]Abr!$H$7:$N$470,7,FALSE)</f>
        <v>0</v>
      </c>
      <c r="AD124" s="109">
        <f>VLOOKUP($I124,[1]May!$H$7:$N$470,7,FALSE)</f>
        <v>0</v>
      </c>
      <c r="AE124" s="109">
        <f>VLOOKUP($I124,[1]Jun!$H$7:$N$470,7,FALSE)</f>
        <v>0</v>
      </c>
      <c r="AF124" s="109">
        <f>VLOOKUP($I124,[1]Jul!$H$7:$N$470,7,FALSE)</f>
        <v>0</v>
      </c>
      <c r="AG124" s="109">
        <f>VLOOKUP($I124,[1]Ago!$H$7:$N$470,7,FALSE)</f>
        <v>0</v>
      </c>
      <c r="AH124" s="109">
        <f>VLOOKUP($I124,[1]Set!$H$7:$N$470,7,FALSE)</f>
        <v>0</v>
      </c>
      <c r="AI124" s="109">
        <f>VLOOKUP($I124,[1]Oct!$H$7:$N$470,7,FALSE)</f>
        <v>0</v>
      </c>
      <c r="AJ124" s="109">
        <f>VLOOKUP($I124,[1]Nov!$H$7:$N$470,7,FALSE)</f>
        <v>0</v>
      </c>
      <c r="AK124" s="118">
        <f>VLOOKUP($I124,[1]Dic!$H$7:$N$470,7,FALSE)</f>
        <v>0</v>
      </c>
      <c r="AL124" s="112">
        <f t="shared" si="51"/>
        <v>0</v>
      </c>
      <c r="AM124" s="164">
        <f t="shared" si="60"/>
        <v>0</v>
      </c>
      <c r="AN124" s="164">
        <f t="shared" si="52"/>
        <v>0</v>
      </c>
      <c r="AO124" s="142"/>
      <c r="AP124" s="109">
        <f>VLOOKUP($I124,[1]Ene!$H$7:$Q$470,10,FALSE)</f>
        <v>0</v>
      </c>
      <c r="AQ124" s="109">
        <f>VLOOKUP($I124,[1]Feb!$H$7:$Q$470,10,FALSE)</f>
        <v>0</v>
      </c>
      <c r="AR124" s="109">
        <f>VLOOKUP($I124,[1]Mar!$H$7:$Q$470,10,FALSE)</f>
        <v>0</v>
      </c>
      <c r="AS124" s="109">
        <f>VLOOKUP($I124,[1]Abr!$H$7:$Q$470,10,FALSE)</f>
        <v>0</v>
      </c>
      <c r="AT124" s="109">
        <f>VLOOKUP($I124,[1]May!$H$7:$Q$470,10,FALSE)</f>
        <v>0</v>
      </c>
      <c r="AU124" s="109">
        <f>VLOOKUP($I124,[1]Jun!$H$7:$Q$470,10,FALSE)</f>
        <v>0</v>
      </c>
      <c r="AV124" s="109">
        <f>VLOOKUP($I124,[1]Jul!$H$7:$Q$470,10,FALSE)</f>
        <v>0</v>
      </c>
      <c r="AW124" s="109">
        <f>VLOOKUP($I124,[1]Ago!$H$7:$Q$470,10,FALSE)</f>
        <v>0</v>
      </c>
      <c r="AX124" s="109">
        <f>VLOOKUP($I124,[1]Set!$H$7:$Q$470,10,FALSE)</f>
        <v>0</v>
      </c>
      <c r="AY124" s="109">
        <f>VLOOKUP($I124,[1]Oct!$H$7:$Q$470,10,FALSE)</f>
        <v>0</v>
      </c>
      <c r="AZ124" s="109">
        <f>VLOOKUP($I124,[1]Nov!$H$7:$Q$470,10,FALSE)</f>
        <v>0</v>
      </c>
      <c r="BA124" s="118">
        <f>VLOOKUP($I124,[1]Dic!$H$7:$Q$470,10,FALSE)</f>
        <v>0</v>
      </c>
      <c r="BB124" s="112">
        <f t="shared" si="61"/>
        <v>0</v>
      </c>
      <c r="BC124" s="163">
        <f t="shared" si="62"/>
        <v>0</v>
      </c>
      <c r="BD124" s="109">
        <f>VLOOKUP($I124,[1]Ene!$H$7:$T$470,13,FALSE)</f>
        <v>0</v>
      </c>
      <c r="BE124" s="109">
        <f>VLOOKUP($I124,[1]Feb!$H$7:$T$470,13,FALSE)</f>
        <v>0</v>
      </c>
      <c r="BF124" s="109">
        <f>VLOOKUP($I124,[1]Mar!$H$7:$T$470,13,FALSE)</f>
        <v>0</v>
      </c>
      <c r="BG124" s="109">
        <f>VLOOKUP($I124,[1]Abr!$H$7:$T$470,13,FALSE)</f>
        <v>0</v>
      </c>
      <c r="BH124" s="109">
        <f>VLOOKUP($I124,[1]May!$H$7:$T$470,13,FALSE)</f>
        <v>0</v>
      </c>
      <c r="BI124" s="109">
        <f>VLOOKUP($I124,[1]Jun!$H$7:$T$470,13,FALSE)</f>
        <v>0</v>
      </c>
      <c r="BJ124" s="109">
        <f>VLOOKUP($I124,[1]Jul!$H$7:$T$470,13,FALSE)</f>
        <v>0</v>
      </c>
      <c r="BK124" s="109">
        <f>VLOOKUP($I124,[1]Ago!$H$7:$T$470,13,FALSE)</f>
        <v>0</v>
      </c>
      <c r="BL124" s="109">
        <f>VLOOKUP($I124,[1]Set!$H$7:$T$470,13,FALSE)</f>
        <v>0</v>
      </c>
      <c r="BM124" s="109">
        <f>VLOOKUP($I124,[1]Oct!$H$7:$T$470,13,FALSE)</f>
        <v>0</v>
      </c>
      <c r="BN124" s="109">
        <f>VLOOKUP($I124,[1]Nov!$H$7:$T$470,13,FALSE)</f>
        <v>0</v>
      </c>
      <c r="BO124" s="109">
        <f>VLOOKUP($I124,[1]Dic!$H$7:$T$470,13,FALSE)</f>
        <v>0</v>
      </c>
      <c r="BP124" s="111">
        <f t="shared" si="63"/>
        <v>0</v>
      </c>
      <c r="BQ124" s="113">
        <f t="shared" si="64"/>
        <v>0</v>
      </c>
      <c r="BR124" s="109">
        <f>VLOOKUP($I124,[1]Ene!$H$7:$V$470,15,FALSE)</f>
        <v>0</v>
      </c>
      <c r="BS124" s="109">
        <f>VLOOKUP($I124,[1]Feb!$H$7:$V$470,15,FALSE)</f>
        <v>0</v>
      </c>
      <c r="BT124" s="109">
        <f>VLOOKUP($I124,[1]Mar!$H$7:$V$470,15,FALSE)</f>
        <v>0</v>
      </c>
      <c r="BU124" s="109">
        <f>VLOOKUP($I124,[1]Abr!$H$7:$V$470,15,FALSE)</f>
        <v>0</v>
      </c>
      <c r="BV124" s="109">
        <f>VLOOKUP($I124,[1]May!$H$7:$V$470,15,FALSE)</f>
        <v>0</v>
      </c>
      <c r="BW124" s="109">
        <f>VLOOKUP($I124,[1]Jun!$H$7:$V$470,15,FALSE)</f>
        <v>0</v>
      </c>
      <c r="BX124" s="109">
        <f>VLOOKUP($I124,[1]Jul!$H$7:$V$470,15,FALSE)</f>
        <v>0</v>
      </c>
      <c r="BY124" s="109">
        <f>VLOOKUP($I124,[1]Ago!$H$7:$V$470,15,FALSE)</f>
        <v>0</v>
      </c>
      <c r="BZ124" s="109">
        <f>VLOOKUP($I124,[1]Set!$H$7:$V$470,15,FALSE)</f>
        <v>0</v>
      </c>
      <c r="CA124" s="109">
        <f>VLOOKUP($I124,[1]Oct!$H$7:$V$470,15,FALSE)</f>
        <v>0</v>
      </c>
      <c r="CB124" s="109">
        <f>VLOOKUP($I124,[1]Nov!$H$7:$V$470,15,FALSE)</f>
        <v>0</v>
      </c>
      <c r="CC124" s="109">
        <f>VLOOKUP($I124,[1]Dic!$H$7:$V$470,15,FALSE)</f>
        <v>0</v>
      </c>
      <c r="CD124" s="111">
        <f t="shared" si="65"/>
        <v>0</v>
      </c>
      <c r="CE124" s="113">
        <f t="shared" si="53"/>
        <v>0</v>
      </c>
      <c r="CF124" s="109">
        <f>VLOOKUP($I124,[1]Ene!$H$7:$X$470,17,FALSE)</f>
        <v>0</v>
      </c>
      <c r="CG124" s="109">
        <f>VLOOKUP($I124,[1]Feb!$H$7:$X$470,17,FALSE)</f>
        <v>0</v>
      </c>
      <c r="CH124" s="109">
        <f>VLOOKUP($I124,[1]Mar!$H$7:$X$470,17,FALSE)</f>
        <v>0</v>
      </c>
      <c r="CI124" s="109">
        <f>VLOOKUP($I124,[1]Abr!$H$7:$X$470,17,FALSE)</f>
        <v>0</v>
      </c>
      <c r="CJ124" s="109">
        <f>VLOOKUP($I124,[1]May!$H$7:$X$470,17,FALSE)</f>
        <v>0</v>
      </c>
      <c r="CK124" s="109">
        <f>VLOOKUP($I124,[1]Jun!$H$7:$X$470,17,FALSE)</f>
        <v>0</v>
      </c>
      <c r="CL124" s="109">
        <f>VLOOKUP($I124,[1]Jul!$H$7:$X$470,17,FALSE)</f>
        <v>0</v>
      </c>
      <c r="CM124" s="109">
        <f>VLOOKUP($I124,[1]Ago!$H$7:$X$470,17,FALSE)</f>
        <v>0</v>
      </c>
      <c r="CN124" s="109">
        <f>VLOOKUP($I124,[1]Set!$H$7:$X$470,17,FALSE)</f>
        <v>0</v>
      </c>
      <c r="CO124" s="109">
        <f>VLOOKUP($I124,[1]Oct!$H$7:$X$470,17,FALSE)</f>
        <v>0</v>
      </c>
      <c r="CP124" s="109">
        <f>VLOOKUP($I124,[1]Nov!$H$7:$X$470,17,FALSE)</f>
        <v>0</v>
      </c>
      <c r="CQ124" s="109">
        <f>VLOOKUP($I124,[1]Dic!$H$7:$X$470,17,FALSE)</f>
        <v>0</v>
      </c>
      <c r="CR124" s="111">
        <f t="shared" si="66"/>
        <v>0</v>
      </c>
      <c r="CS124" s="113">
        <f t="shared" si="54"/>
        <v>0</v>
      </c>
      <c r="CT124" s="112">
        <f t="shared" si="55"/>
        <v>0</v>
      </c>
      <c r="CU124" s="116"/>
      <c r="CV124" s="109">
        <f>VLOOKUP($I124,[1]Ene!$H$7:$AC$470,22,FALSE)</f>
        <v>0</v>
      </c>
      <c r="CW124" s="109">
        <f>VLOOKUP($I124,[1]Feb!$H$7:$AC$470,22,FALSE)</f>
        <v>0</v>
      </c>
      <c r="CX124" s="109">
        <f>VLOOKUP($I124,[1]Mar!$H$7:$AC$470,22,FALSE)</f>
        <v>0</v>
      </c>
      <c r="CY124" s="109">
        <f>VLOOKUP($I124,[1]Abr!$H$7:$AC$470,22,FALSE)</f>
        <v>0</v>
      </c>
      <c r="CZ124" s="109">
        <f>VLOOKUP($I124,[1]May!$H$7:$AC$470,22,FALSE)</f>
        <v>0</v>
      </c>
      <c r="DA124" s="109">
        <f>VLOOKUP($I124,[1]Jun!$H$7:$AC$470,22,FALSE)</f>
        <v>0</v>
      </c>
      <c r="DB124" s="109">
        <f>VLOOKUP($I124,[1]Jul!$H$7:$AC$470,22,FALSE)</f>
        <v>0</v>
      </c>
      <c r="DC124" s="109">
        <f>VLOOKUP($I124,[1]Ago!$H$7:$AC$470,22,FALSE)</f>
        <v>0</v>
      </c>
      <c r="DD124" s="109">
        <f>VLOOKUP($I124,[1]Set!$H$7:$AC$470,22,FALSE)</f>
        <v>0</v>
      </c>
      <c r="DE124" s="109">
        <f>VLOOKUP($I124,[1]Oct!$H$7:$AC$470,22,FALSE)</f>
        <v>0</v>
      </c>
      <c r="DF124" s="109">
        <f>VLOOKUP($I124,[1]Nov!$H$7:$AC$470,22,FALSE)</f>
        <v>0</v>
      </c>
      <c r="DG124" s="118">
        <f>VLOOKUP($I124,[1]Dic!$H$7:$AC$470,22,FALSE)</f>
        <v>0</v>
      </c>
      <c r="DH124" s="111">
        <f t="shared" si="67"/>
        <v>0</v>
      </c>
      <c r="DI124" s="113">
        <f t="shared" si="68"/>
        <v>0</v>
      </c>
      <c r="DJ124" s="109">
        <f>VLOOKUP($I124,[1]Ene!$H$7:$BL$470,57,FALSE)</f>
        <v>0</v>
      </c>
      <c r="DK124" s="109">
        <f>VLOOKUP($I124,[1]Feb!$H$7:$BL$470,57,FALSE)</f>
        <v>0</v>
      </c>
      <c r="DL124" s="109">
        <f>VLOOKUP($I124,[1]Mar!$H$7:$BL$470,57,FALSE)</f>
        <v>0</v>
      </c>
      <c r="DM124" s="109">
        <f>VLOOKUP($I124,[1]Abr!$H$7:$BL$470,57,FALSE)</f>
        <v>0</v>
      </c>
      <c r="DN124" s="109">
        <f>VLOOKUP($I124,[1]May!$H$7:$BL$470,57,FALSE)</f>
        <v>0</v>
      </c>
      <c r="DO124" s="109">
        <f>VLOOKUP($I124,[1]Jun!$H$7:$BL$470,57,FALSE)</f>
        <v>0</v>
      </c>
      <c r="DP124" s="109">
        <f>VLOOKUP($I124,[1]Jul!$H$7:$BL$470,57,FALSE)</f>
        <v>0</v>
      </c>
      <c r="DQ124" s="109">
        <f>VLOOKUP($I124,[1]Ago!$H$7:$BL$470,57,FALSE)</f>
        <v>0</v>
      </c>
      <c r="DR124" s="109">
        <f>VLOOKUP($I124,[1]Set!$H$7:$BL$470,57,FALSE)</f>
        <v>0</v>
      </c>
      <c r="DS124" s="109">
        <f>VLOOKUP($I124,[1]Oct!$H$7:$BL$470,57,FALSE)</f>
        <v>0</v>
      </c>
      <c r="DT124" s="109">
        <f>VLOOKUP($I124,[1]Nov!$H$7:$BL$470,57,FALSE)</f>
        <v>0</v>
      </c>
      <c r="DU124" s="109">
        <f>VLOOKUP($I124,[1]Dic!$H$7:$BL$470,57,FALSE)</f>
        <v>0</v>
      </c>
      <c r="DV124" s="111">
        <f t="shared" si="69"/>
        <v>0</v>
      </c>
      <c r="DW124" s="113">
        <f t="shared" si="70"/>
        <v>0</v>
      </c>
      <c r="DX124" s="117">
        <f>VLOOKUP($I124,[1]Ene!$H$7:$BQ$470,62,FALSE)</f>
        <v>0</v>
      </c>
      <c r="DY124" s="109">
        <f>VLOOKUP($I124,[1]Feb!$H$7:$BQ$470,62,FALSE)</f>
        <v>0</v>
      </c>
      <c r="DZ124" s="109">
        <f>VLOOKUP($I124,[1]Mar!$H$7:$BQ$470,62,FALSE)</f>
        <v>0</v>
      </c>
      <c r="EA124" s="109">
        <f>VLOOKUP($I124,[1]Abr!$H$7:$BQ$470,62,FALSE)</f>
        <v>0</v>
      </c>
      <c r="EB124" s="109">
        <f>VLOOKUP($I124,[1]May!$H$7:$BQ$470,62,FALSE)</f>
        <v>0</v>
      </c>
      <c r="EC124" s="109">
        <f>VLOOKUP($I124,[1]Jun!$H$7:$BQ$470,62,FALSE)</f>
        <v>0</v>
      </c>
      <c r="ED124" s="109">
        <f>VLOOKUP($I124,[1]Jul!$H$7:$BQ$470,62,FALSE)</f>
        <v>0</v>
      </c>
      <c r="EE124" s="109">
        <f>VLOOKUP($I124,[1]Ago!$H$7:$BQ$470,62,FALSE)</f>
        <v>0</v>
      </c>
      <c r="EF124" s="109">
        <f>VLOOKUP($I124,[1]Set!$H$7:$BQ$470,62,FALSE)</f>
        <v>0</v>
      </c>
      <c r="EG124" s="109">
        <f>VLOOKUP($I124,[1]Oct!$H$7:$BQ$470,62,FALSE)</f>
        <v>0</v>
      </c>
      <c r="EH124" s="109">
        <f>VLOOKUP($I124,[1]Nov!$H$7:$BQ$470,62,FALSE)</f>
        <v>0</v>
      </c>
      <c r="EI124" s="109">
        <f>VLOOKUP($I124,[1]Dic!$H$7:$BQ$470,62,FALSE)</f>
        <v>0</v>
      </c>
      <c r="EJ124" s="115">
        <f t="shared" si="71"/>
        <v>0</v>
      </c>
      <c r="EK124" s="113">
        <f t="shared" si="72"/>
        <v>0</v>
      </c>
      <c r="EL124" s="117">
        <f>VLOOKUP($I124,[1]Ene!$H$7:$BM$470,58,FALSE)</f>
        <v>0</v>
      </c>
      <c r="EM124" s="109">
        <f>VLOOKUP($I124,[1]Feb!$H$7:$BM$470,58,FALSE)</f>
        <v>0</v>
      </c>
      <c r="EN124" s="109">
        <f>VLOOKUP($I124,[1]Mar!$H$7:$BM$470,58,FALSE)</f>
        <v>0</v>
      </c>
      <c r="EO124" s="109">
        <f>VLOOKUP($I124,[1]Abr!$H$7:$BM$470,58,FALSE)</f>
        <v>0</v>
      </c>
      <c r="EP124" s="109">
        <f>VLOOKUP($I124,[1]May!$H$7:$BM$470,58,FALSE)</f>
        <v>0</v>
      </c>
      <c r="EQ124" s="109">
        <f>VLOOKUP($I124,[1]Jun!$H$7:$BM$470,58,FALSE)</f>
        <v>0</v>
      </c>
      <c r="ER124" s="109">
        <f>VLOOKUP($I124,[1]Jul!$H$7:$BM$470,58,FALSE)</f>
        <v>0</v>
      </c>
      <c r="ES124" s="109">
        <f>VLOOKUP($I124,[1]Ago!$H$7:$BM$470,58,FALSE)</f>
        <v>0</v>
      </c>
      <c r="ET124" s="109">
        <f>VLOOKUP($I124,[1]Set!$H$7:$BM$470,58,FALSE)</f>
        <v>0</v>
      </c>
      <c r="EU124" s="109">
        <f>VLOOKUP($I124,[1]Oct!$H$7:$BM$470,58,FALSE)</f>
        <v>0</v>
      </c>
      <c r="EV124" s="109">
        <f>VLOOKUP($I124,[1]Nov!$H$7:$BM$470,58,FALSE)</f>
        <v>0</v>
      </c>
      <c r="EW124" s="118">
        <f>VLOOKUP($I124,[1]Dic!$H$7:$BM$470,58,FALSE)</f>
        <v>0</v>
      </c>
      <c r="EX124" s="111">
        <f t="shared" si="73"/>
        <v>0</v>
      </c>
      <c r="EY124" s="113">
        <f t="shared" si="74"/>
        <v>0</v>
      </c>
      <c r="EZ124" s="109">
        <f>VLOOKUP($I124,[1]Ene!$H$7:$CL$470,70,FALSE)</f>
        <v>0</v>
      </c>
      <c r="FA124" s="109">
        <f>VLOOKUP($I124,[1]Feb!$H$7:$CL$470,70,FALSE)</f>
        <v>0</v>
      </c>
      <c r="FB124" s="109">
        <f>VLOOKUP($I124,[1]Mar!$H$7:$CL$470,70,FALSE)</f>
        <v>0</v>
      </c>
      <c r="FC124" s="109">
        <f>VLOOKUP($I124,[1]Abr!$H$7:$CL$470,70,FALSE)</f>
        <v>0</v>
      </c>
      <c r="FD124" s="109">
        <f>VLOOKUP($I124,[1]May!$H$7:$CL$470,70,FALSE)</f>
        <v>0</v>
      </c>
      <c r="FE124" s="109">
        <f>VLOOKUP($I124,[1]Jun!$H$7:$CL$470,70,FALSE)</f>
        <v>0</v>
      </c>
      <c r="FF124" s="109">
        <f>VLOOKUP($I124,[1]Jul!$H$7:$CL$470,70,FALSE)</f>
        <v>0</v>
      </c>
      <c r="FG124" s="109">
        <f>VLOOKUP($I124,[1]Ago!$H$7:$CL$470,70,FALSE)</f>
        <v>0</v>
      </c>
      <c r="FH124" s="109">
        <f>VLOOKUP($I124,[1]Set!$H$7:$CL$470,70,FALSE)</f>
        <v>0</v>
      </c>
      <c r="FI124" s="109">
        <f>VLOOKUP($I124,[1]Oct!$H$7:$CL$470,70,FALSE)</f>
        <v>0</v>
      </c>
      <c r="FJ124" s="109">
        <f>VLOOKUP($I124,[1]Nov!$H$7:$CL$470,70,FALSE)</f>
        <v>0</v>
      </c>
      <c r="FK124" s="118">
        <f>VLOOKUP($I124,[1]Dic!$H$7:$CL$470,70,FALSE)</f>
        <v>0</v>
      </c>
      <c r="FL124" s="111">
        <f t="shared" si="75"/>
        <v>0</v>
      </c>
      <c r="FM124" s="113">
        <f t="shared" si="76"/>
        <v>0</v>
      </c>
      <c r="FN124" s="109">
        <f>VLOOKUP($I124,[1]Ene!$H$7:$CL$470,72,FALSE)</f>
        <v>0</v>
      </c>
      <c r="FO124" s="109">
        <f>VLOOKUP($I124,[1]Feb!$H$7:$CL$470,72,FALSE)</f>
        <v>0</v>
      </c>
      <c r="FP124" s="109">
        <f>VLOOKUP($I124,[1]Mar!$H$7:$CL$470,72,FALSE)</f>
        <v>0</v>
      </c>
      <c r="FQ124" s="109">
        <f>VLOOKUP($I124,[1]Abr!$H$7:$CL$470,72,FALSE)</f>
        <v>0</v>
      </c>
      <c r="FR124" s="109">
        <f>VLOOKUP($I124,[1]May!$H$7:$CL$470,72,FALSE)</f>
        <v>0</v>
      </c>
      <c r="FS124" s="109">
        <f>VLOOKUP($I124,[1]Jun!$H$7:$CL$470,72,FALSE)</f>
        <v>0</v>
      </c>
      <c r="FT124" s="109">
        <f>VLOOKUP($I124,[1]Jul!$H$7:$CL$470,72,FALSE)</f>
        <v>0</v>
      </c>
      <c r="FU124" s="109">
        <f>VLOOKUP($I124,[1]Ago!$H$7:$CL$470,72,FALSE)</f>
        <v>0</v>
      </c>
      <c r="FV124" s="109">
        <f>VLOOKUP($I124,[1]Set!$H$7:$CL$470,72,FALSE)</f>
        <v>0</v>
      </c>
      <c r="FW124" s="109">
        <f>VLOOKUP($I124,[1]Oct!$H$7:$CL$470,72,FALSE)</f>
        <v>0</v>
      </c>
      <c r="FX124" s="109">
        <f>VLOOKUP($I124,[1]Nov!$H$7:$CL$470,72,FALSE)</f>
        <v>0</v>
      </c>
      <c r="FY124" s="118">
        <f>VLOOKUP($I124,[1]Dic!$H$7:$CL$470,72,FALSE)</f>
        <v>0</v>
      </c>
      <c r="FZ124" s="112">
        <f t="shared" si="77"/>
        <v>0</v>
      </c>
      <c r="GA124" s="113">
        <f t="shared" si="78"/>
        <v>0</v>
      </c>
      <c r="GB124" s="109">
        <f>VLOOKUP($I124,[1]Ene!$H$7:$CL$471,59,FALSE)</f>
        <v>0</v>
      </c>
      <c r="GC124" s="109">
        <f>VLOOKUP($I124,[1]Feb!$H$7:$CL$471,59,FALSE)</f>
        <v>0</v>
      </c>
      <c r="GD124" s="109">
        <f>VLOOKUP($I124,[1]Mar!$H$7:$CL$471,59,FALSE)</f>
        <v>0</v>
      </c>
      <c r="GE124" s="109">
        <f>VLOOKUP($I124,[1]Abr!$H$7:$CL$471,59,FALSE)</f>
        <v>0</v>
      </c>
      <c r="GF124" s="109">
        <f>VLOOKUP($I124,[1]May!$H$7:$CL$471,59,FALSE)</f>
        <v>0</v>
      </c>
      <c r="GG124" s="109">
        <f>VLOOKUP($I124,[1]Jun!$H$7:$CL$471,59,FALSE)</f>
        <v>0</v>
      </c>
      <c r="GH124" s="109">
        <f>VLOOKUP($I124,[1]Jul!$H$7:$CL$471,59,FALSE)</f>
        <v>0</v>
      </c>
      <c r="GI124" s="109">
        <f>VLOOKUP($I124,[1]Ago!$H$7:$CL$471,59,FALSE)</f>
        <v>0</v>
      </c>
      <c r="GJ124" s="109">
        <f>VLOOKUP($I124,[1]Set!$H$7:$CL$471,59,FALSE)</f>
        <v>0</v>
      </c>
      <c r="GK124" s="109">
        <f>VLOOKUP($I124,[1]Oct!$H$7:$CL$471,59,FALSE)</f>
        <v>0</v>
      </c>
      <c r="GL124" s="109">
        <f>VLOOKUP($I124,[1]Nov!$H$7:$CL$471,59,FALSE)</f>
        <v>0</v>
      </c>
      <c r="GM124" s="118">
        <f>VLOOKUP($I124,[1]Dic!$H$7:$CL$471,59,FALSE)</f>
        <v>0</v>
      </c>
      <c r="GN124" s="112">
        <f t="shared" si="79"/>
        <v>0</v>
      </c>
      <c r="GO124" s="113">
        <f t="shared" si="80"/>
        <v>0</v>
      </c>
      <c r="GP124" s="114">
        <f t="shared" si="56"/>
        <v>0</v>
      </c>
      <c r="GQ124" s="114">
        <f t="shared" si="57"/>
        <v>0</v>
      </c>
      <c r="GR124" s="116"/>
      <c r="GS124" s="109">
        <f>VLOOKUP($I124,[1]Ene!$H$7:$CL$470,71,FALSE)</f>
        <v>0</v>
      </c>
      <c r="GT124" s="109">
        <f>VLOOKUP($I124,[1]Feb!$H$7:$CL$470,71,FALSE)</f>
        <v>0</v>
      </c>
      <c r="GU124" s="109">
        <f>VLOOKUP($I124,[1]Mar!$H$7:$CL$470,71,FALSE)</f>
        <v>0</v>
      </c>
      <c r="GV124" s="109">
        <f>VLOOKUP($I124,[1]Abr!$H$7:$CL$470,71,FALSE)</f>
        <v>0</v>
      </c>
      <c r="GW124" s="109">
        <f>VLOOKUP($I124,[1]May!$H$7:$CL$470,71,FALSE)</f>
        <v>0</v>
      </c>
      <c r="GX124" s="109">
        <f>VLOOKUP($I124,[1]Jun!$H$7:$CL$470,71,FALSE)</f>
        <v>0</v>
      </c>
      <c r="GY124" s="109">
        <f>VLOOKUP($I124,[1]Jul!$H$7:$CL$470,71,FALSE)</f>
        <v>0</v>
      </c>
      <c r="GZ124" s="109">
        <f>VLOOKUP($I124,[1]Ago!$H$7:$CL$470,71,FALSE)</f>
        <v>0</v>
      </c>
      <c r="HA124" s="109">
        <f>VLOOKUP($I124,[1]Set!$H$7:$CL$470,71,FALSE)</f>
        <v>0</v>
      </c>
      <c r="HB124" s="109">
        <f>VLOOKUP($I124,[1]Oct!$H$7:$CL$470,71,FALSE)</f>
        <v>0</v>
      </c>
      <c r="HC124" s="109">
        <f>VLOOKUP($I124,[1]Nov!$H$7:$CL$470,71,FALSE)</f>
        <v>0</v>
      </c>
      <c r="HD124" s="109">
        <f>VLOOKUP($I124,[1]Dic!$H$7:$CL$470,71,FALSE)</f>
        <v>0</v>
      </c>
      <c r="HE124" s="111">
        <f t="shared" si="81"/>
        <v>0</v>
      </c>
      <c r="HF124" s="113">
        <f t="shared" si="82"/>
        <v>0</v>
      </c>
      <c r="HG124" s="109">
        <f>VLOOKUP($I124,[1]Ene!$H$7:$CL$470,73,FALSE)</f>
        <v>0</v>
      </c>
      <c r="HH124" s="109">
        <f>VLOOKUP($I124,[1]Feb!$H$7:$CL$470,73,FALSE)</f>
        <v>0</v>
      </c>
      <c r="HI124" s="109">
        <f>VLOOKUP($I124,[1]Mar!$H$7:$CL$470,73,FALSE)</f>
        <v>0</v>
      </c>
      <c r="HJ124" s="109">
        <f>VLOOKUP($I124,[1]Abr!$H$7:$CL$470,73,FALSE)</f>
        <v>0</v>
      </c>
      <c r="HK124" s="109">
        <f>VLOOKUP($I124,[1]May!$H$7:$CL$470,73,FALSE)</f>
        <v>0</v>
      </c>
      <c r="HL124" s="109">
        <f>VLOOKUP($I124,[1]Jun!$H$7:$CL$470,73,FALSE)</f>
        <v>0</v>
      </c>
      <c r="HM124" s="109">
        <f>VLOOKUP($I124,[1]Jul!$H$7:$CL$470,73,FALSE)</f>
        <v>0</v>
      </c>
      <c r="HN124" s="109">
        <f>VLOOKUP($I124,[1]Ago!$H$7:$CL$470,73,FALSE)</f>
        <v>0</v>
      </c>
      <c r="HO124" s="109">
        <f>VLOOKUP($I124,[1]Set!$H$7:$CL$470,73,FALSE)</f>
        <v>0</v>
      </c>
      <c r="HP124" s="109">
        <f>VLOOKUP($I124,[1]Oct!$H$7:$CL$470,73,FALSE)</f>
        <v>0</v>
      </c>
      <c r="HQ124" s="109">
        <f>VLOOKUP($I124,[1]Nov!$H$7:$CL$470,73,FALSE)</f>
        <v>0</v>
      </c>
      <c r="HR124" s="109">
        <f>VLOOKUP($I124,[1]Dic!$H$7:$CL$470,73,FALSE)</f>
        <v>0</v>
      </c>
      <c r="HS124" s="111">
        <f t="shared" si="83"/>
        <v>0</v>
      </c>
      <c r="HT124" s="113">
        <f t="shared" si="84"/>
        <v>0</v>
      </c>
      <c r="HU124" s="114">
        <f t="shared" si="85"/>
        <v>0</v>
      </c>
    </row>
    <row r="125" spans="1:229" s="112" customFormat="1" ht="10.5" x14ac:dyDescent="0.25">
      <c r="A125" s="184" t="s">
        <v>82</v>
      </c>
      <c r="B125" s="187" t="s">
        <v>82</v>
      </c>
      <c r="C125" s="184">
        <v>400</v>
      </c>
      <c r="D125" s="187" t="s">
        <v>533</v>
      </c>
      <c r="E125" s="187" t="s">
        <v>82</v>
      </c>
      <c r="F125" s="188" t="s">
        <v>83</v>
      </c>
      <c r="G125" s="184"/>
      <c r="H125" s="184" t="s">
        <v>688</v>
      </c>
      <c r="I125" s="316">
        <v>120</v>
      </c>
      <c r="J125" s="184" t="s">
        <v>725</v>
      </c>
      <c r="K125" s="109">
        <f>VLOOKUP($I125,[1]Ene!$H$7:$M$470,6,FALSE)</f>
        <v>0</v>
      </c>
      <c r="L125" s="109">
        <f>VLOOKUP($I125,[1]Feb!$H$7:$M$470,6,FALSE)</f>
        <v>0</v>
      </c>
      <c r="M125" s="109">
        <f>VLOOKUP($I125,[1]Mar!$H$7:$M$470,6,FALSE)</f>
        <v>0</v>
      </c>
      <c r="N125" s="109">
        <f>VLOOKUP($I125,[1]Abr!$H$7:$M$470,6,FALSE)</f>
        <v>0</v>
      </c>
      <c r="O125" s="109">
        <f>VLOOKUP($I125,[1]May!$H$7:$M$470,6,FALSE)</f>
        <v>0</v>
      </c>
      <c r="P125" s="109">
        <f>VLOOKUP($I125,[1]Jun!$H$7:$M$470,6,FALSE)</f>
        <v>0</v>
      </c>
      <c r="Q125" s="109">
        <f>VLOOKUP($I125,[1]Jul!$H$7:$M$470,6,FALSE)</f>
        <v>0</v>
      </c>
      <c r="R125" s="109">
        <f>VLOOKUP($I125,[1]Ago!$H$7:$M$470,6,FALSE)</f>
        <v>0</v>
      </c>
      <c r="S125" s="109">
        <f>VLOOKUP($I125,[1]Set!$H$7:$M$470,6,FALSE)</f>
        <v>0</v>
      </c>
      <c r="T125" s="109">
        <f>VLOOKUP($I125,[1]Oct!$H$7:$M$470,6,FALSE)</f>
        <v>0</v>
      </c>
      <c r="U125" s="109">
        <f>VLOOKUP($I125,[1]Nov!$H$7:$M$470,6,FALSE)</f>
        <v>0</v>
      </c>
      <c r="V125" s="109">
        <f>VLOOKUP($I125,[1]Dic!$H$7:$M$470,6,FALSE)</f>
        <v>0</v>
      </c>
      <c r="W125" s="142"/>
      <c r="X125" s="112">
        <f t="shared" si="58"/>
        <v>0</v>
      </c>
      <c r="Y125" s="163">
        <f t="shared" si="59"/>
        <v>0</v>
      </c>
      <c r="Z125" s="117">
        <f>VLOOKUP($I125,[1]Ene!$H$7:$N$470,7,FALSE)</f>
        <v>0</v>
      </c>
      <c r="AA125" s="109">
        <f>VLOOKUP($I125,[1]Feb!$H$7:$N$470,7,FALSE)</f>
        <v>0</v>
      </c>
      <c r="AB125" s="109">
        <f>VLOOKUP($I125,[1]Mar!$H$7:$N$470,7,FALSE)</f>
        <v>0</v>
      </c>
      <c r="AC125" s="109">
        <f>VLOOKUP($I125,[1]Abr!$H$7:$N$470,7,FALSE)</f>
        <v>0</v>
      </c>
      <c r="AD125" s="109">
        <f>VLOOKUP($I125,[1]May!$H$7:$N$470,7,FALSE)</f>
        <v>0</v>
      </c>
      <c r="AE125" s="109">
        <f>VLOOKUP($I125,[1]Jun!$H$7:$N$470,7,FALSE)</f>
        <v>0</v>
      </c>
      <c r="AF125" s="109">
        <f>VLOOKUP($I125,[1]Jul!$H$7:$N$470,7,FALSE)</f>
        <v>0</v>
      </c>
      <c r="AG125" s="109">
        <f>VLOOKUP($I125,[1]Ago!$H$7:$N$470,7,FALSE)</f>
        <v>0</v>
      </c>
      <c r="AH125" s="109">
        <f>VLOOKUP($I125,[1]Set!$H$7:$N$470,7,FALSE)</f>
        <v>0</v>
      </c>
      <c r="AI125" s="109">
        <f>VLOOKUP($I125,[1]Oct!$H$7:$N$470,7,FALSE)</f>
        <v>0</v>
      </c>
      <c r="AJ125" s="109">
        <f>VLOOKUP($I125,[1]Nov!$H$7:$N$470,7,FALSE)</f>
        <v>0</v>
      </c>
      <c r="AK125" s="118">
        <f>VLOOKUP($I125,[1]Dic!$H$7:$N$470,7,FALSE)</f>
        <v>0</v>
      </c>
      <c r="AL125" s="112">
        <f t="shared" si="51"/>
        <v>0</v>
      </c>
      <c r="AM125" s="164">
        <f t="shared" si="60"/>
        <v>0</v>
      </c>
      <c r="AN125" s="164">
        <f t="shared" si="52"/>
        <v>0</v>
      </c>
      <c r="AO125" s="142"/>
      <c r="AP125" s="109">
        <f>VLOOKUP($I125,[1]Ene!$H$7:$Q$470,10,FALSE)</f>
        <v>0</v>
      </c>
      <c r="AQ125" s="109">
        <f>VLOOKUP($I125,[1]Feb!$H$7:$Q$470,10,FALSE)</f>
        <v>0</v>
      </c>
      <c r="AR125" s="109">
        <f>VLOOKUP($I125,[1]Mar!$H$7:$Q$470,10,FALSE)</f>
        <v>0</v>
      </c>
      <c r="AS125" s="109">
        <f>VLOOKUP($I125,[1]Abr!$H$7:$Q$470,10,FALSE)</f>
        <v>0</v>
      </c>
      <c r="AT125" s="109">
        <f>VLOOKUP($I125,[1]May!$H$7:$Q$470,10,FALSE)</f>
        <v>0</v>
      </c>
      <c r="AU125" s="109">
        <f>VLOOKUP($I125,[1]Jun!$H$7:$Q$470,10,FALSE)</f>
        <v>0</v>
      </c>
      <c r="AV125" s="109">
        <f>VLOOKUP($I125,[1]Jul!$H$7:$Q$470,10,FALSE)</f>
        <v>0</v>
      </c>
      <c r="AW125" s="109">
        <f>VLOOKUP($I125,[1]Ago!$H$7:$Q$470,10,FALSE)</f>
        <v>0</v>
      </c>
      <c r="AX125" s="109">
        <f>VLOOKUP($I125,[1]Set!$H$7:$Q$470,10,FALSE)</f>
        <v>0</v>
      </c>
      <c r="AY125" s="109">
        <f>VLOOKUP($I125,[1]Oct!$H$7:$Q$470,10,FALSE)</f>
        <v>0</v>
      </c>
      <c r="AZ125" s="109">
        <f>VLOOKUP($I125,[1]Nov!$H$7:$Q$470,10,FALSE)</f>
        <v>0</v>
      </c>
      <c r="BA125" s="118">
        <f>VLOOKUP($I125,[1]Dic!$H$7:$Q$470,10,FALSE)</f>
        <v>0</v>
      </c>
      <c r="BB125" s="112">
        <f t="shared" si="61"/>
        <v>0</v>
      </c>
      <c r="BC125" s="163">
        <f t="shared" si="62"/>
        <v>0</v>
      </c>
      <c r="BD125" s="109">
        <f>VLOOKUP($I125,[1]Ene!$H$7:$T$470,13,FALSE)</f>
        <v>0</v>
      </c>
      <c r="BE125" s="109">
        <f>VLOOKUP($I125,[1]Feb!$H$7:$T$470,13,FALSE)</f>
        <v>0</v>
      </c>
      <c r="BF125" s="109">
        <f>VLOOKUP($I125,[1]Mar!$H$7:$T$470,13,FALSE)</f>
        <v>0</v>
      </c>
      <c r="BG125" s="109">
        <f>VLOOKUP($I125,[1]Abr!$H$7:$T$470,13,FALSE)</f>
        <v>0</v>
      </c>
      <c r="BH125" s="109">
        <f>VLOOKUP($I125,[1]May!$H$7:$T$470,13,FALSE)</f>
        <v>0</v>
      </c>
      <c r="BI125" s="109">
        <f>VLOOKUP($I125,[1]Jun!$H$7:$T$470,13,FALSE)</f>
        <v>0</v>
      </c>
      <c r="BJ125" s="109">
        <f>VLOOKUP($I125,[1]Jul!$H$7:$T$470,13,FALSE)</f>
        <v>0</v>
      </c>
      <c r="BK125" s="109">
        <f>VLOOKUP($I125,[1]Ago!$H$7:$T$470,13,FALSE)</f>
        <v>0</v>
      </c>
      <c r="BL125" s="109">
        <f>VLOOKUP($I125,[1]Set!$H$7:$T$470,13,FALSE)</f>
        <v>0</v>
      </c>
      <c r="BM125" s="109">
        <f>VLOOKUP($I125,[1]Oct!$H$7:$T$470,13,FALSE)</f>
        <v>0</v>
      </c>
      <c r="BN125" s="109">
        <f>VLOOKUP($I125,[1]Nov!$H$7:$T$470,13,FALSE)</f>
        <v>0</v>
      </c>
      <c r="BO125" s="109">
        <f>VLOOKUP($I125,[1]Dic!$H$7:$T$470,13,FALSE)</f>
        <v>0</v>
      </c>
      <c r="BP125" s="111">
        <f t="shared" si="63"/>
        <v>0</v>
      </c>
      <c r="BQ125" s="113">
        <f t="shared" si="64"/>
        <v>0</v>
      </c>
      <c r="BR125" s="109">
        <f>VLOOKUP($I125,[1]Ene!$H$7:$V$470,15,FALSE)</f>
        <v>0</v>
      </c>
      <c r="BS125" s="109">
        <f>VLOOKUP($I125,[1]Feb!$H$7:$V$470,15,FALSE)</f>
        <v>0</v>
      </c>
      <c r="BT125" s="109">
        <f>VLOOKUP($I125,[1]Mar!$H$7:$V$470,15,FALSE)</f>
        <v>0</v>
      </c>
      <c r="BU125" s="109">
        <f>VLOOKUP($I125,[1]Abr!$H$7:$V$470,15,FALSE)</f>
        <v>0</v>
      </c>
      <c r="BV125" s="109">
        <f>VLOOKUP($I125,[1]May!$H$7:$V$470,15,FALSE)</f>
        <v>0</v>
      </c>
      <c r="BW125" s="109">
        <f>VLOOKUP($I125,[1]Jun!$H$7:$V$470,15,FALSE)</f>
        <v>0</v>
      </c>
      <c r="BX125" s="109">
        <f>VLOOKUP($I125,[1]Jul!$H$7:$V$470,15,FALSE)</f>
        <v>0</v>
      </c>
      <c r="BY125" s="109">
        <f>VLOOKUP($I125,[1]Ago!$H$7:$V$470,15,FALSE)</f>
        <v>0</v>
      </c>
      <c r="BZ125" s="109">
        <f>VLOOKUP($I125,[1]Set!$H$7:$V$470,15,FALSE)</f>
        <v>0</v>
      </c>
      <c r="CA125" s="109">
        <f>VLOOKUP($I125,[1]Oct!$H$7:$V$470,15,FALSE)</f>
        <v>0</v>
      </c>
      <c r="CB125" s="109">
        <f>VLOOKUP($I125,[1]Nov!$H$7:$V$470,15,FALSE)</f>
        <v>0</v>
      </c>
      <c r="CC125" s="109">
        <f>VLOOKUP($I125,[1]Dic!$H$7:$V$470,15,FALSE)</f>
        <v>0</v>
      </c>
      <c r="CD125" s="111">
        <f t="shared" si="65"/>
        <v>0</v>
      </c>
      <c r="CE125" s="113">
        <f t="shared" si="53"/>
        <v>0</v>
      </c>
      <c r="CF125" s="109">
        <f>VLOOKUP($I125,[1]Ene!$H$7:$X$470,17,FALSE)</f>
        <v>0</v>
      </c>
      <c r="CG125" s="109">
        <f>VLOOKUP($I125,[1]Feb!$H$7:$X$470,17,FALSE)</f>
        <v>0</v>
      </c>
      <c r="CH125" s="109">
        <f>VLOOKUP($I125,[1]Mar!$H$7:$X$470,17,FALSE)</f>
        <v>0</v>
      </c>
      <c r="CI125" s="109">
        <f>VLOOKUP($I125,[1]Abr!$H$7:$X$470,17,FALSE)</f>
        <v>0</v>
      </c>
      <c r="CJ125" s="109">
        <f>VLOOKUP($I125,[1]May!$H$7:$X$470,17,FALSE)</f>
        <v>0</v>
      </c>
      <c r="CK125" s="109">
        <f>VLOOKUP($I125,[1]Jun!$H$7:$X$470,17,FALSE)</f>
        <v>0</v>
      </c>
      <c r="CL125" s="109">
        <f>VLOOKUP($I125,[1]Jul!$H$7:$X$470,17,FALSE)</f>
        <v>0</v>
      </c>
      <c r="CM125" s="109">
        <f>VLOOKUP($I125,[1]Ago!$H$7:$X$470,17,FALSE)</f>
        <v>0</v>
      </c>
      <c r="CN125" s="109">
        <f>VLOOKUP($I125,[1]Set!$H$7:$X$470,17,FALSE)</f>
        <v>0</v>
      </c>
      <c r="CO125" s="109">
        <f>VLOOKUP($I125,[1]Oct!$H$7:$X$470,17,FALSE)</f>
        <v>0</v>
      </c>
      <c r="CP125" s="109">
        <f>VLOOKUP($I125,[1]Nov!$H$7:$X$470,17,FALSE)</f>
        <v>0</v>
      </c>
      <c r="CQ125" s="109">
        <f>VLOOKUP($I125,[1]Dic!$H$7:$X$470,17,FALSE)</f>
        <v>0</v>
      </c>
      <c r="CR125" s="111">
        <f t="shared" si="66"/>
        <v>0</v>
      </c>
      <c r="CS125" s="113">
        <f t="shared" si="54"/>
        <v>0</v>
      </c>
      <c r="CT125" s="112">
        <f t="shared" si="55"/>
        <v>0</v>
      </c>
      <c r="CU125" s="116"/>
      <c r="CV125" s="109">
        <f>VLOOKUP($I125,[1]Ene!$H$7:$AC$470,22,FALSE)</f>
        <v>0</v>
      </c>
      <c r="CW125" s="109">
        <f>VLOOKUP($I125,[1]Feb!$H$7:$AC$470,22,FALSE)</f>
        <v>0</v>
      </c>
      <c r="CX125" s="109">
        <f>VLOOKUP($I125,[1]Mar!$H$7:$AC$470,22,FALSE)</f>
        <v>0</v>
      </c>
      <c r="CY125" s="109">
        <f>VLOOKUP($I125,[1]Abr!$H$7:$AC$470,22,FALSE)</f>
        <v>0</v>
      </c>
      <c r="CZ125" s="109">
        <f>VLOOKUP($I125,[1]May!$H$7:$AC$470,22,FALSE)</f>
        <v>0</v>
      </c>
      <c r="DA125" s="109">
        <f>VLOOKUP($I125,[1]Jun!$H$7:$AC$470,22,FALSE)</f>
        <v>0</v>
      </c>
      <c r="DB125" s="109">
        <f>VLOOKUP($I125,[1]Jul!$H$7:$AC$470,22,FALSE)</f>
        <v>0</v>
      </c>
      <c r="DC125" s="109">
        <f>VLOOKUP($I125,[1]Ago!$H$7:$AC$470,22,FALSE)</f>
        <v>0</v>
      </c>
      <c r="DD125" s="109">
        <f>VLOOKUP($I125,[1]Set!$H$7:$AC$470,22,FALSE)</f>
        <v>0</v>
      </c>
      <c r="DE125" s="109">
        <f>VLOOKUP($I125,[1]Oct!$H$7:$AC$470,22,FALSE)</f>
        <v>0</v>
      </c>
      <c r="DF125" s="109">
        <f>VLOOKUP($I125,[1]Nov!$H$7:$AC$470,22,FALSE)</f>
        <v>0</v>
      </c>
      <c r="DG125" s="118">
        <f>VLOOKUP($I125,[1]Dic!$H$7:$AC$470,22,FALSE)</f>
        <v>0</v>
      </c>
      <c r="DH125" s="111">
        <f t="shared" si="67"/>
        <v>0</v>
      </c>
      <c r="DI125" s="113">
        <f t="shared" si="68"/>
        <v>0</v>
      </c>
      <c r="DJ125" s="109">
        <f>VLOOKUP($I125,[1]Ene!$H$7:$BL$470,57,FALSE)</f>
        <v>0</v>
      </c>
      <c r="DK125" s="109">
        <f>VLOOKUP($I125,[1]Feb!$H$7:$BL$470,57,FALSE)</f>
        <v>0</v>
      </c>
      <c r="DL125" s="109">
        <f>VLOOKUP($I125,[1]Mar!$H$7:$BL$470,57,FALSE)</f>
        <v>0</v>
      </c>
      <c r="DM125" s="109">
        <f>VLOOKUP($I125,[1]Abr!$H$7:$BL$470,57,FALSE)</f>
        <v>0</v>
      </c>
      <c r="DN125" s="109">
        <f>VLOOKUP($I125,[1]May!$H$7:$BL$470,57,FALSE)</f>
        <v>0</v>
      </c>
      <c r="DO125" s="109">
        <f>VLOOKUP($I125,[1]Jun!$H$7:$BL$470,57,FALSE)</f>
        <v>0</v>
      </c>
      <c r="DP125" s="109">
        <f>VLOOKUP($I125,[1]Jul!$H$7:$BL$470,57,FALSE)</f>
        <v>0</v>
      </c>
      <c r="DQ125" s="109">
        <f>VLOOKUP($I125,[1]Ago!$H$7:$BL$470,57,FALSE)</f>
        <v>0</v>
      </c>
      <c r="DR125" s="109">
        <f>VLOOKUP($I125,[1]Set!$H$7:$BL$470,57,FALSE)</f>
        <v>0</v>
      </c>
      <c r="DS125" s="109">
        <f>VLOOKUP($I125,[1]Oct!$H$7:$BL$470,57,FALSE)</f>
        <v>0</v>
      </c>
      <c r="DT125" s="109">
        <f>VLOOKUP($I125,[1]Nov!$H$7:$BL$470,57,FALSE)</f>
        <v>0</v>
      </c>
      <c r="DU125" s="109">
        <f>VLOOKUP($I125,[1]Dic!$H$7:$BL$470,57,FALSE)</f>
        <v>0</v>
      </c>
      <c r="DV125" s="111">
        <f t="shared" si="69"/>
        <v>0</v>
      </c>
      <c r="DW125" s="113">
        <f t="shared" si="70"/>
        <v>0</v>
      </c>
      <c r="DX125" s="117">
        <f>VLOOKUP($I125,[1]Ene!$H$7:$BQ$470,62,FALSE)</f>
        <v>0</v>
      </c>
      <c r="DY125" s="109">
        <f>VLOOKUP($I125,[1]Feb!$H$7:$BQ$470,62,FALSE)</f>
        <v>0</v>
      </c>
      <c r="DZ125" s="109">
        <f>VLOOKUP($I125,[1]Mar!$H$7:$BQ$470,62,FALSE)</f>
        <v>0</v>
      </c>
      <c r="EA125" s="109">
        <f>VLOOKUP($I125,[1]Abr!$H$7:$BQ$470,62,FALSE)</f>
        <v>0</v>
      </c>
      <c r="EB125" s="109">
        <f>VLOOKUP($I125,[1]May!$H$7:$BQ$470,62,FALSE)</f>
        <v>0</v>
      </c>
      <c r="EC125" s="109">
        <f>VLOOKUP($I125,[1]Jun!$H$7:$BQ$470,62,FALSE)</f>
        <v>0</v>
      </c>
      <c r="ED125" s="109">
        <f>VLOOKUP($I125,[1]Jul!$H$7:$BQ$470,62,FALSE)</f>
        <v>0</v>
      </c>
      <c r="EE125" s="109">
        <f>VLOOKUP($I125,[1]Ago!$H$7:$BQ$470,62,FALSE)</f>
        <v>0</v>
      </c>
      <c r="EF125" s="109">
        <f>VLOOKUP($I125,[1]Set!$H$7:$BQ$470,62,FALSE)</f>
        <v>0</v>
      </c>
      <c r="EG125" s="109">
        <f>VLOOKUP($I125,[1]Oct!$H$7:$BQ$470,62,FALSE)</f>
        <v>0</v>
      </c>
      <c r="EH125" s="109">
        <f>VLOOKUP($I125,[1]Nov!$H$7:$BQ$470,62,FALSE)</f>
        <v>0</v>
      </c>
      <c r="EI125" s="109">
        <f>VLOOKUP($I125,[1]Dic!$H$7:$BQ$470,62,FALSE)</f>
        <v>0</v>
      </c>
      <c r="EJ125" s="115">
        <f t="shared" si="71"/>
        <v>0</v>
      </c>
      <c r="EK125" s="113">
        <f t="shared" si="72"/>
        <v>0</v>
      </c>
      <c r="EL125" s="117">
        <f>VLOOKUP($I125,[1]Ene!$H$7:$BM$470,58,FALSE)</f>
        <v>0</v>
      </c>
      <c r="EM125" s="109">
        <f>VLOOKUP($I125,[1]Feb!$H$7:$BM$470,58,FALSE)</f>
        <v>0</v>
      </c>
      <c r="EN125" s="109">
        <f>VLOOKUP($I125,[1]Mar!$H$7:$BM$470,58,FALSE)</f>
        <v>0</v>
      </c>
      <c r="EO125" s="109">
        <f>VLOOKUP($I125,[1]Abr!$H$7:$BM$470,58,FALSE)</f>
        <v>0</v>
      </c>
      <c r="EP125" s="109">
        <f>VLOOKUP($I125,[1]May!$H$7:$BM$470,58,FALSE)</f>
        <v>0</v>
      </c>
      <c r="EQ125" s="109">
        <f>VLOOKUP($I125,[1]Jun!$H$7:$BM$470,58,FALSE)</f>
        <v>0</v>
      </c>
      <c r="ER125" s="109">
        <f>VLOOKUP($I125,[1]Jul!$H$7:$BM$470,58,FALSE)</f>
        <v>0</v>
      </c>
      <c r="ES125" s="109">
        <f>VLOOKUP($I125,[1]Ago!$H$7:$BM$470,58,FALSE)</f>
        <v>0</v>
      </c>
      <c r="ET125" s="109">
        <f>VLOOKUP($I125,[1]Set!$H$7:$BM$470,58,FALSE)</f>
        <v>0</v>
      </c>
      <c r="EU125" s="109">
        <f>VLOOKUP($I125,[1]Oct!$H$7:$BM$470,58,FALSE)</f>
        <v>0</v>
      </c>
      <c r="EV125" s="109">
        <f>VLOOKUP($I125,[1]Nov!$H$7:$BM$470,58,FALSE)</f>
        <v>0</v>
      </c>
      <c r="EW125" s="118">
        <f>VLOOKUP($I125,[1]Dic!$H$7:$BM$470,58,FALSE)</f>
        <v>0</v>
      </c>
      <c r="EX125" s="111">
        <f t="shared" si="73"/>
        <v>0</v>
      </c>
      <c r="EY125" s="113">
        <f t="shared" si="74"/>
        <v>0</v>
      </c>
      <c r="EZ125" s="109">
        <f>VLOOKUP($I125,[1]Ene!$H$7:$CL$470,70,FALSE)</f>
        <v>0</v>
      </c>
      <c r="FA125" s="109">
        <f>VLOOKUP($I125,[1]Feb!$H$7:$CL$470,70,FALSE)</f>
        <v>0</v>
      </c>
      <c r="FB125" s="109">
        <f>VLOOKUP($I125,[1]Mar!$H$7:$CL$470,70,FALSE)</f>
        <v>0</v>
      </c>
      <c r="FC125" s="109">
        <f>VLOOKUP($I125,[1]Abr!$H$7:$CL$470,70,FALSE)</f>
        <v>0</v>
      </c>
      <c r="FD125" s="109">
        <f>VLOOKUP($I125,[1]May!$H$7:$CL$470,70,FALSE)</f>
        <v>0</v>
      </c>
      <c r="FE125" s="109">
        <f>VLOOKUP($I125,[1]Jun!$H$7:$CL$470,70,FALSE)</f>
        <v>0</v>
      </c>
      <c r="FF125" s="109">
        <f>VLOOKUP($I125,[1]Jul!$H$7:$CL$470,70,FALSE)</f>
        <v>0</v>
      </c>
      <c r="FG125" s="109">
        <f>VLOOKUP($I125,[1]Ago!$H$7:$CL$470,70,FALSE)</f>
        <v>0</v>
      </c>
      <c r="FH125" s="109">
        <f>VLOOKUP($I125,[1]Set!$H$7:$CL$470,70,FALSE)</f>
        <v>0</v>
      </c>
      <c r="FI125" s="109">
        <f>VLOOKUP($I125,[1]Oct!$H$7:$CL$470,70,FALSE)</f>
        <v>0</v>
      </c>
      <c r="FJ125" s="109">
        <f>VLOOKUP($I125,[1]Nov!$H$7:$CL$470,70,FALSE)</f>
        <v>0</v>
      </c>
      <c r="FK125" s="118">
        <f>VLOOKUP($I125,[1]Dic!$H$7:$CL$470,70,FALSE)</f>
        <v>0</v>
      </c>
      <c r="FL125" s="111">
        <f t="shared" si="75"/>
        <v>0</v>
      </c>
      <c r="FM125" s="113">
        <f t="shared" si="76"/>
        <v>0</v>
      </c>
      <c r="FN125" s="109">
        <f>VLOOKUP($I125,[1]Ene!$H$7:$CL$470,72,FALSE)</f>
        <v>0</v>
      </c>
      <c r="FO125" s="109">
        <f>VLOOKUP($I125,[1]Feb!$H$7:$CL$470,72,FALSE)</f>
        <v>0</v>
      </c>
      <c r="FP125" s="109">
        <f>VLOOKUP($I125,[1]Mar!$H$7:$CL$470,72,FALSE)</f>
        <v>0</v>
      </c>
      <c r="FQ125" s="109">
        <f>VLOOKUP($I125,[1]Abr!$H$7:$CL$470,72,FALSE)</f>
        <v>0</v>
      </c>
      <c r="FR125" s="109">
        <f>VLOOKUP($I125,[1]May!$H$7:$CL$470,72,FALSE)</f>
        <v>0</v>
      </c>
      <c r="FS125" s="109">
        <f>VLOOKUP($I125,[1]Jun!$H$7:$CL$470,72,FALSE)</f>
        <v>0</v>
      </c>
      <c r="FT125" s="109">
        <f>VLOOKUP($I125,[1]Jul!$H$7:$CL$470,72,FALSE)</f>
        <v>0</v>
      </c>
      <c r="FU125" s="109">
        <f>VLOOKUP($I125,[1]Ago!$H$7:$CL$470,72,FALSE)</f>
        <v>0</v>
      </c>
      <c r="FV125" s="109">
        <f>VLOOKUP($I125,[1]Set!$H$7:$CL$470,72,FALSE)</f>
        <v>0</v>
      </c>
      <c r="FW125" s="109">
        <f>VLOOKUP($I125,[1]Oct!$H$7:$CL$470,72,FALSE)</f>
        <v>0</v>
      </c>
      <c r="FX125" s="109">
        <f>VLOOKUP($I125,[1]Nov!$H$7:$CL$470,72,FALSE)</f>
        <v>0</v>
      </c>
      <c r="FY125" s="118">
        <f>VLOOKUP($I125,[1]Dic!$H$7:$CL$470,72,FALSE)</f>
        <v>0</v>
      </c>
      <c r="FZ125" s="112">
        <f t="shared" si="77"/>
        <v>0</v>
      </c>
      <c r="GA125" s="113">
        <f t="shared" si="78"/>
        <v>0</v>
      </c>
      <c r="GB125" s="109">
        <f>VLOOKUP($I125,[1]Ene!$H$7:$CL$471,59,FALSE)</f>
        <v>0</v>
      </c>
      <c r="GC125" s="109">
        <f>VLOOKUP($I125,[1]Feb!$H$7:$CL$471,59,FALSE)</f>
        <v>0</v>
      </c>
      <c r="GD125" s="109">
        <f>VLOOKUP($I125,[1]Mar!$H$7:$CL$471,59,FALSE)</f>
        <v>0</v>
      </c>
      <c r="GE125" s="109">
        <f>VLOOKUP($I125,[1]Abr!$H$7:$CL$471,59,FALSE)</f>
        <v>0</v>
      </c>
      <c r="GF125" s="109">
        <f>VLOOKUP($I125,[1]May!$H$7:$CL$471,59,FALSE)</f>
        <v>0</v>
      </c>
      <c r="GG125" s="109">
        <f>VLOOKUP($I125,[1]Jun!$H$7:$CL$471,59,FALSE)</f>
        <v>0</v>
      </c>
      <c r="GH125" s="109">
        <f>VLOOKUP($I125,[1]Jul!$H$7:$CL$471,59,FALSE)</f>
        <v>0</v>
      </c>
      <c r="GI125" s="109">
        <f>VLOOKUP($I125,[1]Ago!$H$7:$CL$471,59,FALSE)</f>
        <v>0</v>
      </c>
      <c r="GJ125" s="109">
        <f>VLOOKUP($I125,[1]Set!$H$7:$CL$471,59,FALSE)</f>
        <v>0</v>
      </c>
      <c r="GK125" s="109">
        <f>VLOOKUP($I125,[1]Oct!$H$7:$CL$471,59,FALSE)</f>
        <v>0</v>
      </c>
      <c r="GL125" s="109">
        <f>VLOOKUP($I125,[1]Nov!$H$7:$CL$471,59,FALSE)</f>
        <v>0</v>
      </c>
      <c r="GM125" s="118">
        <f>VLOOKUP($I125,[1]Dic!$H$7:$CL$471,59,FALSE)</f>
        <v>0</v>
      </c>
      <c r="GN125" s="112">
        <f t="shared" si="79"/>
        <v>0</v>
      </c>
      <c r="GO125" s="113">
        <f t="shared" si="80"/>
        <v>0</v>
      </c>
      <c r="GP125" s="114">
        <f t="shared" si="56"/>
        <v>0</v>
      </c>
      <c r="GQ125" s="114">
        <f t="shared" si="57"/>
        <v>0</v>
      </c>
      <c r="GR125" s="116"/>
      <c r="GS125" s="109">
        <f>VLOOKUP($I125,[1]Ene!$H$7:$CL$470,71,FALSE)</f>
        <v>0</v>
      </c>
      <c r="GT125" s="109">
        <f>VLOOKUP($I125,[1]Feb!$H$7:$CL$470,71,FALSE)</f>
        <v>0</v>
      </c>
      <c r="GU125" s="109">
        <f>VLOOKUP($I125,[1]Mar!$H$7:$CL$470,71,FALSE)</f>
        <v>0</v>
      </c>
      <c r="GV125" s="109">
        <f>VLOOKUP($I125,[1]Abr!$H$7:$CL$470,71,FALSE)</f>
        <v>0</v>
      </c>
      <c r="GW125" s="109">
        <f>VLOOKUP($I125,[1]May!$H$7:$CL$470,71,FALSE)</f>
        <v>0</v>
      </c>
      <c r="GX125" s="109">
        <f>VLOOKUP($I125,[1]Jun!$H$7:$CL$470,71,FALSE)</f>
        <v>0</v>
      </c>
      <c r="GY125" s="109">
        <f>VLOOKUP($I125,[1]Jul!$H$7:$CL$470,71,FALSE)</f>
        <v>0</v>
      </c>
      <c r="GZ125" s="109">
        <f>VLOOKUP($I125,[1]Ago!$H$7:$CL$470,71,FALSE)</f>
        <v>0</v>
      </c>
      <c r="HA125" s="109">
        <f>VLOOKUP($I125,[1]Set!$H$7:$CL$470,71,FALSE)</f>
        <v>0</v>
      </c>
      <c r="HB125" s="109">
        <f>VLOOKUP($I125,[1]Oct!$H$7:$CL$470,71,FALSE)</f>
        <v>0</v>
      </c>
      <c r="HC125" s="109">
        <f>VLOOKUP($I125,[1]Nov!$H$7:$CL$470,71,FALSE)</f>
        <v>0</v>
      </c>
      <c r="HD125" s="109">
        <f>VLOOKUP($I125,[1]Dic!$H$7:$CL$470,71,FALSE)</f>
        <v>0</v>
      </c>
      <c r="HE125" s="111">
        <f t="shared" si="81"/>
        <v>0</v>
      </c>
      <c r="HF125" s="113">
        <f t="shared" si="82"/>
        <v>0</v>
      </c>
      <c r="HG125" s="109">
        <f>VLOOKUP($I125,[1]Ene!$H$7:$CL$470,73,FALSE)</f>
        <v>0</v>
      </c>
      <c r="HH125" s="109">
        <f>VLOOKUP($I125,[1]Feb!$H$7:$CL$470,73,FALSE)</f>
        <v>0</v>
      </c>
      <c r="HI125" s="109">
        <f>VLOOKUP($I125,[1]Mar!$H$7:$CL$470,73,FALSE)</f>
        <v>0</v>
      </c>
      <c r="HJ125" s="109">
        <f>VLOOKUP($I125,[1]Abr!$H$7:$CL$470,73,FALSE)</f>
        <v>0</v>
      </c>
      <c r="HK125" s="109">
        <f>VLOOKUP($I125,[1]May!$H$7:$CL$470,73,FALSE)</f>
        <v>0</v>
      </c>
      <c r="HL125" s="109">
        <f>VLOOKUP($I125,[1]Jun!$H$7:$CL$470,73,FALSE)</f>
        <v>0</v>
      </c>
      <c r="HM125" s="109">
        <f>VLOOKUP($I125,[1]Jul!$H$7:$CL$470,73,FALSE)</f>
        <v>0</v>
      </c>
      <c r="HN125" s="109">
        <f>VLOOKUP($I125,[1]Ago!$H$7:$CL$470,73,FALSE)</f>
        <v>0</v>
      </c>
      <c r="HO125" s="109">
        <f>VLOOKUP($I125,[1]Set!$H$7:$CL$470,73,FALSE)</f>
        <v>0</v>
      </c>
      <c r="HP125" s="109">
        <f>VLOOKUP($I125,[1]Oct!$H$7:$CL$470,73,FALSE)</f>
        <v>0</v>
      </c>
      <c r="HQ125" s="109">
        <f>VLOOKUP($I125,[1]Nov!$H$7:$CL$470,73,FALSE)</f>
        <v>0</v>
      </c>
      <c r="HR125" s="109">
        <f>VLOOKUP($I125,[1]Dic!$H$7:$CL$470,73,FALSE)</f>
        <v>0</v>
      </c>
      <c r="HS125" s="111">
        <f t="shared" si="83"/>
        <v>0</v>
      </c>
      <c r="HT125" s="113">
        <f t="shared" si="84"/>
        <v>0</v>
      </c>
      <c r="HU125" s="114">
        <f t="shared" si="85"/>
        <v>0</v>
      </c>
    </row>
    <row r="126" spans="1:229" s="112" customFormat="1" ht="10.5" x14ac:dyDescent="0.25">
      <c r="A126" s="184" t="s">
        <v>82</v>
      </c>
      <c r="B126" s="187" t="s">
        <v>82</v>
      </c>
      <c r="C126" s="184">
        <v>400</v>
      </c>
      <c r="D126" s="187" t="s">
        <v>533</v>
      </c>
      <c r="E126" s="187" t="s">
        <v>82</v>
      </c>
      <c r="F126" s="188" t="s">
        <v>83</v>
      </c>
      <c r="G126" s="184"/>
      <c r="H126" s="184" t="s">
        <v>688</v>
      </c>
      <c r="I126" s="316">
        <v>121</v>
      </c>
      <c r="J126" s="184" t="s">
        <v>87</v>
      </c>
      <c r="K126" s="109">
        <f>VLOOKUP($I126,[1]Ene!$H$7:$M$470,6,FALSE)</f>
        <v>0</v>
      </c>
      <c r="L126" s="109">
        <f>VLOOKUP($I126,[1]Feb!$H$7:$M$470,6,FALSE)</f>
        <v>0</v>
      </c>
      <c r="M126" s="109">
        <f>VLOOKUP($I126,[1]Mar!$H$7:$M$470,6,FALSE)</f>
        <v>0</v>
      </c>
      <c r="N126" s="109">
        <f>VLOOKUP($I126,[1]Abr!$H$7:$M$470,6,FALSE)</f>
        <v>0</v>
      </c>
      <c r="O126" s="109">
        <f>VLOOKUP($I126,[1]May!$H$7:$M$470,6,FALSE)</f>
        <v>0</v>
      </c>
      <c r="P126" s="109">
        <f>VLOOKUP($I126,[1]Jun!$H$7:$M$470,6,FALSE)</f>
        <v>0</v>
      </c>
      <c r="Q126" s="109">
        <f>VLOOKUP($I126,[1]Jul!$H$7:$M$470,6,FALSE)</f>
        <v>0</v>
      </c>
      <c r="R126" s="109">
        <f>VLOOKUP($I126,[1]Ago!$H$7:$M$470,6,FALSE)</f>
        <v>0</v>
      </c>
      <c r="S126" s="109">
        <f>VLOOKUP($I126,[1]Set!$H$7:$M$470,6,FALSE)</f>
        <v>0</v>
      </c>
      <c r="T126" s="109">
        <f>VLOOKUP($I126,[1]Oct!$H$7:$M$470,6,FALSE)</f>
        <v>0</v>
      </c>
      <c r="U126" s="109">
        <f>VLOOKUP($I126,[1]Nov!$H$7:$M$470,6,FALSE)</f>
        <v>0</v>
      </c>
      <c r="V126" s="109">
        <f>VLOOKUP($I126,[1]Dic!$H$7:$M$470,6,FALSE)</f>
        <v>0</v>
      </c>
      <c r="W126" s="142"/>
      <c r="X126" s="112">
        <f t="shared" si="58"/>
        <v>0</v>
      </c>
      <c r="Y126" s="163">
        <f t="shared" si="59"/>
        <v>0</v>
      </c>
      <c r="Z126" s="117">
        <f>VLOOKUP($I126,[1]Ene!$H$7:$N$470,7,FALSE)</f>
        <v>0</v>
      </c>
      <c r="AA126" s="109">
        <f>VLOOKUP($I126,[1]Feb!$H$7:$N$470,7,FALSE)</f>
        <v>0</v>
      </c>
      <c r="AB126" s="109">
        <f>VLOOKUP($I126,[1]Mar!$H$7:$N$470,7,FALSE)</f>
        <v>0</v>
      </c>
      <c r="AC126" s="109">
        <f>VLOOKUP($I126,[1]Abr!$H$7:$N$470,7,FALSE)</f>
        <v>0</v>
      </c>
      <c r="AD126" s="109">
        <f>VLOOKUP($I126,[1]May!$H$7:$N$470,7,FALSE)</f>
        <v>0</v>
      </c>
      <c r="AE126" s="109">
        <f>VLOOKUP($I126,[1]Jun!$H$7:$N$470,7,FALSE)</f>
        <v>0</v>
      </c>
      <c r="AF126" s="109">
        <f>VLOOKUP($I126,[1]Jul!$H$7:$N$470,7,FALSE)</f>
        <v>0</v>
      </c>
      <c r="AG126" s="109">
        <f>VLOOKUP($I126,[1]Ago!$H$7:$N$470,7,FALSE)</f>
        <v>0</v>
      </c>
      <c r="AH126" s="109">
        <f>VLOOKUP($I126,[1]Set!$H$7:$N$470,7,FALSE)</f>
        <v>0</v>
      </c>
      <c r="AI126" s="109">
        <f>VLOOKUP($I126,[1]Oct!$H$7:$N$470,7,FALSE)</f>
        <v>0</v>
      </c>
      <c r="AJ126" s="109">
        <f>VLOOKUP($I126,[1]Nov!$H$7:$N$470,7,FALSE)</f>
        <v>0</v>
      </c>
      <c r="AK126" s="118">
        <f>VLOOKUP($I126,[1]Dic!$H$7:$N$470,7,FALSE)</f>
        <v>0</v>
      </c>
      <c r="AL126" s="112">
        <f t="shared" si="51"/>
        <v>0</v>
      </c>
      <c r="AM126" s="164">
        <f t="shared" si="60"/>
        <v>0</v>
      </c>
      <c r="AN126" s="164">
        <f t="shared" si="52"/>
        <v>0</v>
      </c>
      <c r="AO126" s="142"/>
      <c r="AP126" s="109">
        <f>VLOOKUP($I126,[1]Ene!$H$7:$Q$470,10,FALSE)</f>
        <v>0</v>
      </c>
      <c r="AQ126" s="109">
        <f>VLOOKUP($I126,[1]Feb!$H$7:$Q$470,10,FALSE)</f>
        <v>0</v>
      </c>
      <c r="AR126" s="109">
        <f>VLOOKUP($I126,[1]Mar!$H$7:$Q$470,10,FALSE)</f>
        <v>0</v>
      </c>
      <c r="AS126" s="109">
        <f>VLOOKUP($I126,[1]Abr!$H$7:$Q$470,10,FALSE)</f>
        <v>0</v>
      </c>
      <c r="AT126" s="109">
        <f>VLOOKUP($I126,[1]May!$H$7:$Q$470,10,FALSE)</f>
        <v>0</v>
      </c>
      <c r="AU126" s="109">
        <f>VLOOKUP($I126,[1]Jun!$H$7:$Q$470,10,FALSE)</f>
        <v>0</v>
      </c>
      <c r="AV126" s="109">
        <f>VLOOKUP($I126,[1]Jul!$H$7:$Q$470,10,FALSE)</f>
        <v>0</v>
      </c>
      <c r="AW126" s="109">
        <f>VLOOKUP($I126,[1]Ago!$H$7:$Q$470,10,FALSE)</f>
        <v>0</v>
      </c>
      <c r="AX126" s="109">
        <f>VLOOKUP($I126,[1]Set!$H$7:$Q$470,10,FALSE)</f>
        <v>0</v>
      </c>
      <c r="AY126" s="109">
        <f>VLOOKUP($I126,[1]Oct!$H$7:$Q$470,10,FALSE)</f>
        <v>0</v>
      </c>
      <c r="AZ126" s="109">
        <f>VLOOKUP($I126,[1]Nov!$H$7:$Q$470,10,FALSE)</f>
        <v>0</v>
      </c>
      <c r="BA126" s="118">
        <f>VLOOKUP($I126,[1]Dic!$H$7:$Q$470,10,FALSE)</f>
        <v>0</v>
      </c>
      <c r="BB126" s="112">
        <f t="shared" si="61"/>
        <v>0</v>
      </c>
      <c r="BC126" s="163">
        <f t="shared" si="62"/>
        <v>0</v>
      </c>
      <c r="BD126" s="109">
        <f>VLOOKUP($I126,[1]Ene!$H$7:$T$470,13,FALSE)</f>
        <v>0</v>
      </c>
      <c r="BE126" s="109">
        <f>VLOOKUP($I126,[1]Feb!$H$7:$T$470,13,FALSE)</f>
        <v>0</v>
      </c>
      <c r="BF126" s="109">
        <f>VLOOKUP($I126,[1]Mar!$H$7:$T$470,13,FALSE)</f>
        <v>0</v>
      </c>
      <c r="BG126" s="109">
        <f>VLOOKUP($I126,[1]Abr!$H$7:$T$470,13,FALSE)</f>
        <v>0</v>
      </c>
      <c r="BH126" s="109">
        <f>VLOOKUP($I126,[1]May!$H$7:$T$470,13,FALSE)</f>
        <v>0</v>
      </c>
      <c r="BI126" s="109">
        <f>VLOOKUP($I126,[1]Jun!$H$7:$T$470,13,FALSE)</f>
        <v>0</v>
      </c>
      <c r="BJ126" s="109">
        <f>VLOOKUP($I126,[1]Jul!$H$7:$T$470,13,FALSE)</f>
        <v>0</v>
      </c>
      <c r="BK126" s="109">
        <f>VLOOKUP($I126,[1]Ago!$H$7:$T$470,13,FALSE)</f>
        <v>0</v>
      </c>
      <c r="BL126" s="109">
        <f>VLOOKUP($I126,[1]Set!$H$7:$T$470,13,FALSE)</f>
        <v>0</v>
      </c>
      <c r="BM126" s="109">
        <f>VLOOKUP($I126,[1]Oct!$H$7:$T$470,13,FALSE)</f>
        <v>0</v>
      </c>
      <c r="BN126" s="109">
        <f>VLOOKUP($I126,[1]Nov!$H$7:$T$470,13,FALSE)</f>
        <v>0</v>
      </c>
      <c r="BO126" s="109">
        <f>VLOOKUP($I126,[1]Dic!$H$7:$T$470,13,FALSE)</f>
        <v>0</v>
      </c>
      <c r="BP126" s="111">
        <f t="shared" si="63"/>
        <v>0</v>
      </c>
      <c r="BQ126" s="113">
        <f t="shared" si="64"/>
        <v>0</v>
      </c>
      <c r="BR126" s="109">
        <f>VLOOKUP($I126,[1]Ene!$H$7:$V$470,15,FALSE)</f>
        <v>0</v>
      </c>
      <c r="BS126" s="109">
        <f>VLOOKUP($I126,[1]Feb!$H$7:$V$470,15,FALSE)</f>
        <v>0</v>
      </c>
      <c r="BT126" s="109">
        <f>VLOOKUP($I126,[1]Mar!$H$7:$V$470,15,FALSE)</f>
        <v>0</v>
      </c>
      <c r="BU126" s="109">
        <f>VLOOKUP($I126,[1]Abr!$H$7:$V$470,15,FALSE)</f>
        <v>0</v>
      </c>
      <c r="BV126" s="109">
        <f>VLOOKUP($I126,[1]May!$H$7:$V$470,15,FALSE)</f>
        <v>0</v>
      </c>
      <c r="BW126" s="109">
        <f>VLOOKUP($I126,[1]Jun!$H$7:$V$470,15,FALSE)</f>
        <v>0</v>
      </c>
      <c r="BX126" s="109">
        <f>VLOOKUP($I126,[1]Jul!$H$7:$V$470,15,FALSE)</f>
        <v>0</v>
      </c>
      <c r="BY126" s="109">
        <f>VLOOKUP($I126,[1]Ago!$H$7:$V$470,15,FALSE)</f>
        <v>0</v>
      </c>
      <c r="BZ126" s="109">
        <f>VLOOKUP($I126,[1]Set!$H$7:$V$470,15,FALSE)</f>
        <v>0</v>
      </c>
      <c r="CA126" s="109">
        <f>VLOOKUP($I126,[1]Oct!$H$7:$V$470,15,FALSE)</f>
        <v>0</v>
      </c>
      <c r="CB126" s="109">
        <f>VLOOKUP($I126,[1]Nov!$H$7:$V$470,15,FALSE)</f>
        <v>0</v>
      </c>
      <c r="CC126" s="109">
        <f>VLOOKUP($I126,[1]Dic!$H$7:$V$470,15,FALSE)</f>
        <v>0</v>
      </c>
      <c r="CD126" s="111">
        <f t="shared" si="65"/>
        <v>0</v>
      </c>
      <c r="CE126" s="113">
        <f t="shared" si="53"/>
        <v>0</v>
      </c>
      <c r="CF126" s="109">
        <f>VLOOKUP($I126,[1]Ene!$H$7:$X$470,17,FALSE)</f>
        <v>0</v>
      </c>
      <c r="CG126" s="109">
        <f>VLOOKUP($I126,[1]Feb!$H$7:$X$470,17,FALSE)</f>
        <v>0</v>
      </c>
      <c r="CH126" s="109">
        <f>VLOOKUP($I126,[1]Mar!$H$7:$X$470,17,FALSE)</f>
        <v>0</v>
      </c>
      <c r="CI126" s="109">
        <f>VLOOKUP($I126,[1]Abr!$H$7:$X$470,17,FALSE)</f>
        <v>0</v>
      </c>
      <c r="CJ126" s="109">
        <f>VLOOKUP($I126,[1]May!$H$7:$X$470,17,FALSE)</f>
        <v>0</v>
      </c>
      <c r="CK126" s="109">
        <f>VLOOKUP($I126,[1]Jun!$H$7:$X$470,17,FALSE)</f>
        <v>0</v>
      </c>
      <c r="CL126" s="109">
        <f>VLOOKUP($I126,[1]Jul!$H$7:$X$470,17,FALSE)</f>
        <v>0</v>
      </c>
      <c r="CM126" s="109">
        <f>VLOOKUP($I126,[1]Ago!$H$7:$X$470,17,FALSE)</f>
        <v>0</v>
      </c>
      <c r="CN126" s="109">
        <f>VLOOKUP($I126,[1]Set!$H$7:$X$470,17,FALSE)</f>
        <v>0</v>
      </c>
      <c r="CO126" s="109">
        <f>VLOOKUP($I126,[1]Oct!$H$7:$X$470,17,FALSE)</f>
        <v>0</v>
      </c>
      <c r="CP126" s="109">
        <f>VLOOKUP($I126,[1]Nov!$H$7:$X$470,17,FALSE)</f>
        <v>0</v>
      </c>
      <c r="CQ126" s="109">
        <f>VLOOKUP($I126,[1]Dic!$H$7:$X$470,17,FALSE)</f>
        <v>0</v>
      </c>
      <c r="CR126" s="111">
        <f t="shared" si="66"/>
        <v>0</v>
      </c>
      <c r="CS126" s="113">
        <f t="shared" si="54"/>
        <v>0</v>
      </c>
      <c r="CT126" s="112">
        <f t="shared" si="55"/>
        <v>0</v>
      </c>
      <c r="CU126" s="116"/>
      <c r="CV126" s="109">
        <f>VLOOKUP($I126,[1]Ene!$H$7:$AC$470,22,FALSE)</f>
        <v>0</v>
      </c>
      <c r="CW126" s="109">
        <f>VLOOKUP($I126,[1]Feb!$H$7:$AC$470,22,FALSE)</f>
        <v>0</v>
      </c>
      <c r="CX126" s="109">
        <f>VLOOKUP($I126,[1]Mar!$H$7:$AC$470,22,FALSE)</f>
        <v>0</v>
      </c>
      <c r="CY126" s="109">
        <f>VLOOKUP($I126,[1]Abr!$H$7:$AC$470,22,FALSE)</f>
        <v>0</v>
      </c>
      <c r="CZ126" s="109">
        <f>VLOOKUP($I126,[1]May!$H$7:$AC$470,22,FALSE)</f>
        <v>0</v>
      </c>
      <c r="DA126" s="109">
        <f>VLOOKUP($I126,[1]Jun!$H$7:$AC$470,22,FALSE)</f>
        <v>0</v>
      </c>
      <c r="DB126" s="109">
        <f>VLOOKUP($I126,[1]Jul!$H$7:$AC$470,22,FALSE)</f>
        <v>0</v>
      </c>
      <c r="DC126" s="109">
        <f>VLOOKUP($I126,[1]Ago!$H$7:$AC$470,22,FALSE)</f>
        <v>0</v>
      </c>
      <c r="DD126" s="109">
        <f>VLOOKUP($I126,[1]Set!$H$7:$AC$470,22,FALSE)</f>
        <v>0</v>
      </c>
      <c r="DE126" s="109">
        <f>VLOOKUP($I126,[1]Oct!$H$7:$AC$470,22,FALSE)</f>
        <v>0</v>
      </c>
      <c r="DF126" s="109">
        <f>VLOOKUP($I126,[1]Nov!$H$7:$AC$470,22,FALSE)</f>
        <v>0</v>
      </c>
      <c r="DG126" s="118">
        <f>VLOOKUP($I126,[1]Dic!$H$7:$AC$470,22,FALSE)</f>
        <v>0</v>
      </c>
      <c r="DH126" s="111">
        <f t="shared" si="67"/>
        <v>0</v>
      </c>
      <c r="DI126" s="113">
        <f t="shared" si="68"/>
        <v>0</v>
      </c>
      <c r="DJ126" s="109">
        <f>VLOOKUP($I126,[1]Ene!$H$7:$BL$470,57,FALSE)</f>
        <v>0</v>
      </c>
      <c r="DK126" s="109">
        <f>VLOOKUP($I126,[1]Feb!$H$7:$BL$470,57,FALSE)</f>
        <v>0</v>
      </c>
      <c r="DL126" s="109">
        <f>VLOOKUP($I126,[1]Mar!$H$7:$BL$470,57,FALSE)</f>
        <v>0</v>
      </c>
      <c r="DM126" s="109">
        <f>VLOOKUP($I126,[1]Abr!$H$7:$BL$470,57,FALSE)</f>
        <v>0</v>
      </c>
      <c r="DN126" s="109">
        <f>VLOOKUP($I126,[1]May!$H$7:$BL$470,57,FALSE)</f>
        <v>0</v>
      </c>
      <c r="DO126" s="109">
        <f>VLOOKUP($I126,[1]Jun!$H$7:$BL$470,57,FALSE)</f>
        <v>0</v>
      </c>
      <c r="DP126" s="109">
        <f>VLOOKUP($I126,[1]Jul!$H$7:$BL$470,57,FALSE)</f>
        <v>0</v>
      </c>
      <c r="DQ126" s="109">
        <f>VLOOKUP($I126,[1]Ago!$H$7:$BL$470,57,FALSE)</f>
        <v>0</v>
      </c>
      <c r="DR126" s="109">
        <f>VLOOKUP($I126,[1]Set!$H$7:$BL$470,57,FALSE)</f>
        <v>0</v>
      </c>
      <c r="DS126" s="109">
        <f>VLOOKUP($I126,[1]Oct!$H$7:$BL$470,57,FALSE)</f>
        <v>0</v>
      </c>
      <c r="DT126" s="109">
        <f>VLOOKUP($I126,[1]Nov!$H$7:$BL$470,57,FALSE)</f>
        <v>0</v>
      </c>
      <c r="DU126" s="109">
        <f>VLOOKUP($I126,[1]Dic!$H$7:$BL$470,57,FALSE)</f>
        <v>0</v>
      </c>
      <c r="DV126" s="111">
        <f t="shared" si="69"/>
        <v>0</v>
      </c>
      <c r="DW126" s="113">
        <f t="shared" si="70"/>
        <v>0</v>
      </c>
      <c r="DX126" s="117">
        <f>VLOOKUP($I126,[1]Ene!$H$7:$BQ$470,62,FALSE)</f>
        <v>0</v>
      </c>
      <c r="DY126" s="109">
        <f>VLOOKUP($I126,[1]Feb!$H$7:$BQ$470,62,FALSE)</f>
        <v>0</v>
      </c>
      <c r="DZ126" s="109">
        <f>VLOOKUP($I126,[1]Mar!$H$7:$BQ$470,62,FALSE)</f>
        <v>0</v>
      </c>
      <c r="EA126" s="109">
        <f>VLOOKUP($I126,[1]Abr!$H$7:$BQ$470,62,FALSE)</f>
        <v>0</v>
      </c>
      <c r="EB126" s="109">
        <f>VLOOKUP($I126,[1]May!$H$7:$BQ$470,62,FALSE)</f>
        <v>0</v>
      </c>
      <c r="EC126" s="109">
        <f>VLOOKUP($I126,[1]Jun!$H$7:$BQ$470,62,FALSE)</f>
        <v>0</v>
      </c>
      <c r="ED126" s="109">
        <f>VLOOKUP($I126,[1]Jul!$H$7:$BQ$470,62,FALSE)</f>
        <v>0</v>
      </c>
      <c r="EE126" s="109">
        <f>VLOOKUP($I126,[1]Ago!$H$7:$BQ$470,62,FALSE)</f>
        <v>0</v>
      </c>
      <c r="EF126" s="109">
        <f>VLOOKUP($I126,[1]Set!$H$7:$BQ$470,62,FALSE)</f>
        <v>0</v>
      </c>
      <c r="EG126" s="109">
        <f>VLOOKUP($I126,[1]Oct!$H$7:$BQ$470,62,FALSE)</f>
        <v>0</v>
      </c>
      <c r="EH126" s="109">
        <f>VLOOKUP($I126,[1]Nov!$H$7:$BQ$470,62,FALSE)</f>
        <v>0</v>
      </c>
      <c r="EI126" s="109">
        <f>VLOOKUP($I126,[1]Dic!$H$7:$BQ$470,62,FALSE)</f>
        <v>0</v>
      </c>
      <c r="EJ126" s="115">
        <f t="shared" si="71"/>
        <v>0</v>
      </c>
      <c r="EK126" s="113">
        <f t="shared" si="72"/>
        <v>0</v>
      </c>
      <c r="EL126" s="117">
        <f>VLOOKUP($I126,[1]Ene!$H$7:$BM$470,58,FALSE)</f>
        <v>0</v>
      </c>
      <c r="EM126" s="109">
        <f>VLOOKUP($I126,[1]Feb!$H$7:$BM$470,58,FALSE)</f>
        <v>0</v>
      </c>
      <c r="EN126" s="109">
        <f>VLOOKUP($I126,[1]Mar!$H$7:$BM$470,58,FALSE)</f>
        <v>0</v>
      </c>
      <c r="EO126" s="109">
        <f>VLOOKUP($I126,[1]Abr!$H$7:$BM$470,58,FALSE)</f>
        <v>0</v>
      </c>
      <c r="EP126" s="109">
        <f>VLOOKUP($I126,[1]May!$H$7:$BM$470,58,FALSE)</f>
        <v>0</v>
      </c>
      <c r="EQ126" s="109">
        <f>VLOOKUP($I126,[1]Jun!$H$7:$BM$470,58,FALSE)</f>
        <v>0</v>
      </c>
      <c r="ER126" s="109">
        <f>VLOOKUP($I126,[1]Jul!$H$7:$BM$470,58,FALSE)</f>
        <v>0</v>
      </c>
      <c r="ES126" s="109">
        <f>VLOOKUP($I126,[1]Ago!$H$7:$BM$470,58,FALSE)</f>
        <v>0</v>
      </c>
      <c r="ET126" s="109">
        <f>VLOOKUP($I126,[1]Set!$H$7:$BM$470,58,FALSE)</f>
        <v>0</v>
      </c>
      <c r="EU126" s="109">
        <f>VLOOKUP($I126,[1]Oct!$H$7:$BM$470,58,FALSE)</f>
        <v>0</v>
      </c>
      <c r="EV126" s="109">
        <f>VLOOKUP($I126,[1]Nov!$H$7:$BM$470,58,FALSE)</f>
        <v>0</v>
      </c>
      <c r="EW126" s="118">
        <f>VLOOKUP($I126,[1]Dic!$H$7:$BM$470,58,FALSE)</f>
        <v>0</v>
      </c>
      <c r="EX126" s="111">
        <f t="shared" si="73"/>
        <v>0</v>
      </c>
      <c r="EY126" s="113">
        <f t="shared" si="74"/>
        <v>0</v>
      </c>
      <c r="EZ126" s="109">
        <f>VLOOKUP($I126,[1]Ene!$H$7:$CL$470,70,FALSE)</f>
        <v>0</v>
      </c>
      <c r="FA126" s="109">
        <f>VLOOKUP($I126,[1]Feb!$H$7:$CL$470,70,FALSE)</f>
        <v>0</v>
      </c>
      <c r="FB126" s="109">
        <f>VLOOKUP($I126,[1]Mar!$H$7:$CL$470,70,FALSE)</f>
        <v>0</v>
      </c>
      <c r="FC126" s="109">
        <f>VLOOKUP($I126,[1]Abr!$H$7:$CL$470,70,FALSE)</f>
        <v>0</v>
      </c>
      <c r="FD126" s="109">
        <f>VLOOKUP($I126,[1]May!$H$7:$CL$470,70,FALSE)</f>
        <v>0</v>
      </c>
      <c r="FE126" s="109">
        <f>VLOOKUP($I126,[1]Jun!$H$7:$CL$470,70,FALSE)</f>
        <v>0</v>
      </c>
      <c r="FF126" s="109">
        <f>VLOOKUP($I126,[1]Jul!$H$7:$CL$470,70,FALSE)</f>
        <v>0</v>
      </c>
      <c r="FG126" s="109">
        <f>VLOOKUP($I126,[1]Ago!$H$7:$CL$470,70,FALSE)</f>
        <v>0</v>
      </c>
      <c r="FH126" s="109">
        <f>VLOOKUP($I126,[1]Set!$H$7:$CL$470,70,FALSE)</f>
        <v>0</v>
      </c>
      <c r="FI126" s="109">
        <f>VLOOKUP($I126,[1]Oct!$H$7:$CL$470,70,FALSE)</f>
        <v>0</v>
      </c>
      <c r="FJ126" s="109">
        <f>VLOOKUP($I126,[1]Nov!$H$7:$CL$470,70,FALSE)</f>
        <v>0</v>
      </c>
      <c r="FK126" s="118">
        <f>VLOOKUP($I126,[1]Dic!$H$7:$CL$470,70,FALSE)</f>
        <v>0</v>
      </c>
      <c r="FL126" s="111">
        <f t="shared" si="75"/>
        <v>0</v>
      </c>
      <c r="FM126" s="113">
        <f t="shared" si="76"/>
        <v>0</v>
      </c>
      <c r="FN126" s="109">
        <f>VLOOKUP($I126,[1]Ene!$H$7:$CL$470,72,FALSE)</f>
        <v>0</v>
      </c>
      <c r="FO126" s="109">
        <f>VLOOKUP($I126,[1]Feb!$H$7:$CL$470,72,FALSE)</f>
        <v>0</v>
      </c>
      <c r="FP126" s="109">
        <f>VLOOKUP($I126,[1]Mar!$H$7:$CL$470,72,FALSE)</f>
        <v>0</v>
      </c>
      <c r="FQ126" s="109">
        <f>VLOOKUP($I126,[1]Abr!$H$7:$CL$470,72,FALSE)</f>
        <v>0</v>
      </c>
      <c r="FR126" s="109">
        <f>VLOOKUP($I126,[1]May!$H$7:$CL$470,72,FALSE)</f>
        <v>0</v>
      </c>
      <c r="FS126" s="109">
        <f>VLOOKUP($I126,[1]Jun!$H$7:$CL$470,72,FALSE)</f>
        <v>0</v>
      </c>
      <c r="FT126" s="109">
        <f>VLOOKUP($I126,[1]Jul!$H$7:$CL$470,72,FALSE)</f>
        <v>0</v>
      </c>
      <c r="FU126" s="109">
        <f>VLOOKUP($I126,[1]Ago!$H$7:$CL$470,72,FALSE)</f>
        <v>0</v>
      </c>
      <c r="FV126" s="109">
        <f>VLOOKUP($I126,[1]Set!$H$7:$CL$470,72,FALSE)</f>
        <v>0</v>
      </c>
      <c r="FW126" s="109">
        <f>VLOOKUP($I126,[1]Oct!$H$7:$CL$470,72,FALSE)</f>
        <v>0</v>
      </c>
      <c r="FX126" s="109">
        <f>VLOOKUP($I126,[1]Nov!$H$7:$CL$470,72,FALSE)</f>
        <v>0</v>
      </c>
      <c r="FY126" s="118">
        <f>VLOOKUP($I126,[1]Dic!$H$7:$CL$470,72,FALSE)</f>
        <v>0</v>
      </c>
      <c r="FZ126" s="112">
        <f t="shared" si="77"/>
        <v>0</v>
      </c>
      <c r="GA126" s="113">
        <f t="shared" si="78"/>
        <v>0</v>
      </c>
      <c r="GB126" s="109">
        <f>VLOOKUP($I126,[1]Ene!$H$7:$CL$471,59,FALSE)</f>
        <v>0</v>
      </c>
      <c r="GC126" s="109">
        <f>VLOOKUP($I126,[1]Feb!$H$7:$CL$471,59,FALSE)</f>
        <v>0</v>
      </c>
      <c r="GD126" s="109">
        <f>VLOOKUP($I126,[1]Mar!$H$7:$CL$471,59,FALSE)</f>
        <v>0</v>
      </c>
      <c r="GE126" s="109">
        <f>VLOOKUP($I126,[1]Abr!$H$7:$CL$471,59,FALSE)</f>
        <v>0</v>
      </c>
      <c r="GF126" s="109">
        <f>VLOOKUP($I126,[1]May!$H$7:$CL$471,59,FALSE)</f>
        <v>0</v>
      </c>
      <c r="GG126" s="109">
        <f>VLOOKUP($I126,[1]Jun!$H$7:$CL$471,59,FALSE)</f>
        <v>0</v>
      </c>
      <c r="GH126" s="109">
        <f>VLOOKUP($I126,[1]Jul!$H$7:$CL$471,59,FALSE)</f>
        <v>0</v>
      </c>
      <c r="GI126" s="109">
        <f>VLOOKUP($I126,[1]Ago!$H$7:$CL$471,59,FALSE)</f>
        <v>0</v>
      </c>
      <c r="GJ126" s="109">
        <f>VLOOKUP($I126,[1]Set!$H$7:$CL$471,59,FALSE)</f>
        <v>0</v>
      </c>
      <c r="GK126" s="109">
        <f>VLOOKUP($I126,[1]Oct!$H$7:$CL$471,59,FALSE)</f>
        <v>0</v>
      </c>
      <c r="GL126" s="109">
        <f>VLOOKUP($I126,[1]Nov!$H$7:$CL$471,59,FALSE)</f>
        <v>0</v>
      </c>
      <c r="GM126" s="118">
        <f>VLOOKUP($I126,[1]Dic!$H$7:$CL$471,59,FALSE)</f>
        <v>0</v>
      </c>
      <c r="GN126" s="112">
        <f t="shared" si="79"/>
        <v>0</v>
      </c>
      <c r="GO126" s="113">
        <f t="shared" si="80"/>
        <v>0</v>
      </c>
      <c r="GP126" s="114">
        <f t="shared" si="56"/>
        <v>0</v>
      </c>
      <c r="GQ126" s="114">
        <f t="shared" si="57"/>
        <v>0</v>
      </c>
      <c r="GR126" s="116"/>
      <c r="GS126" s="109">
        <f>VLOOKUP($I126,[1]Ene!$H$7:$CL$470,71,FALSE)</f>
        <v>0</v>
      </c>
      <c r="GT126" s="109">
        <f>VLOOKUP($I126,[1]Feb!$H$7:$CL$470,71,FALSE)</f>
        <v>0</v>
      </c>
      <c r="GU126" s="109">
        <f>VLOOKUP($I126,[1]Mar!$H$7:$CL$470,71,FALSE)</f>
        <v>0</v>
      </c>
      <c r="GV126" s="109">
        <f>VLOOKUP($I126,[1]Abr!$H$7:$CL$470,71,FALSE)</f>
        <v>0</v>
      </c>
      <c r="GW126" s="109">
        <f>VLOOKUP($I126,[1]May!$H$7:$CL$470,71,FALSE)</f>
        <v>0</v>
      </c>
      <c r="GX126" s="109">
        <f>VLOOKUP($I126,[1]Jun!$H$7:$CL$470,71,FALSE)</f>
        <v>0</v>
      </c>
      <c r="GY126" s="109">
        <f>VLOOKUP($I126,[1]Jul!$H$7:$CL$470,71,FALSE)</f>
        <v>0</v>
      </c>
      <c r="GZ126" s="109">
        <f>VLOOKUP($I126,[1]Ago!$H$7:$CL$470,71,FALSE)</f>
        <v>0</v>
      </c>
      <c r="HA126" s="109">
        <f>VLOOKUP($I126,[1]Set!$H$7:$CL$470,71,FALSE)</f>
        <v>0</v>
      </c>
      <c r="HB126" s="109">
        <f>VLOOKUP($I126,[1]Oct!$H$7:$CL$470,71,FALSE)</f>
        <v>0</v>
      </c>
      <c r="HC126" s="109">
        <f>VLOOKUP($I126,[1]Nov!$H$7:$CL$470,71,FALSE)</f>
        <v>0</v>
      </c>
      <c r="HD126" s="109">
        <f>VLOOKUP($I126,[1]Dic!$H$7:$CL$470,71,FALSE)</f>
        <v>0</v>
      </c>
      <c r="HE126" s="111">
        <f t="shared" si="81"/>
        <v>0</v>
      </c>
      <c r="HF126" s="113">
        <f t="shared" si="82"/>
        <v>0</v>
      </c>
      <c r="HG126" s="109">
        <f>VLOOKUP($I126,[1]Ene!$H$7:$CL$470,73,FALSE)</f>
        <v>0</v>
      </c>
      <c r="HH126" s="109">
        <f>VLOOKUP($I126,[1]Feb!$H$7:$CL$470,73,FALSE)</f>
        <v>0</v>
      </c>
      <c r="HI126" s="109">
        <f>VLOOKUP($I126,[1]Mar!$H$7:$CL$470,73,FALSE)</f>
        <v>0</v>
      </c>
      <c r="HJ126" s="109">
        <f>VLOOKUP($I126,[1]Abr!$H$7:$CL$470,73,FALSE)</f>
        <v>0</v>
      </c>
      <c r="HK126" s="109">
        <f>VLOOKUP($I126,[1]May!$H$7:$CL$470,73,FALSE)</f>
        <v>0</v>
      </c>
      <c r="HL126" s="109">
        <f>VLOOKUP($I126,[1]Jun!$H$7:$CL$470,73,FALSE)</f>
        <v>0</v>
      </c>
      <c r="HM126" s="109">
        <f>VLOOKUP($I126,[1]Jul!$H$7:$CL$470,73,FALSE)</f>
        <v>0</v>
      </c>
      <c r="HN126" s="109">
        <f>VLOOKUP($I126,[1]Ago!$H$7:$CL$470,73,FALSE)</f>
        <v>0</v>
      </c>
      <c r="HO126" s="109">
        <f>VLOOKUP($I126,[1]Set!$H$7:$CL$470,73,FALSE)</f>
        <v>0</v>
      </c>
      <c r="HP126" s="109">
        <f>VLOOKUP($I126,[1]Oct!$H$7:$CL$470,73,FALSE)</f>
        <v>0</v>
      </c>
      <c r="HQ126" s="109">
        <f>VLOOKUP($I126,[1]Nov!$H$7:$CL$470,73,FALSE)</f>
        <v>0</v>
      </c>
      <c r="HR126" s="109">
        <f>VLOOKUP($I126,[1]Dic!$H$7:$CL$470,73,FALSE)</f>
        <v>0</v>
      </c>
      <c r="HS126" s="111">
        <f t="shared" si="83"/>
        <v>0</v>
      </c>
      <c r="HT126" s="113">
        <f t="shared" si="84"/>
        <v>0</v>
      </c>
      <c r="HU126" s="114">
        <f t="shared" si="85"/>
        <v>0</v>
      </c>
    </row>
    <row r="127" spans="1:229" s="112" customFormat="1" ht="10.5" x14ac:dyDescent="0.25">
      <c r="A127" s="184" t="s">
        <v>82</v>
      </c>
      <c r="B127" s="187" t="s">
        <v>82</v>
      </c>
      <c r="C127" s="184">
        <v>400</v>
      </c>
      <c r="D127" s="187" t="s">
        <v>533</v>
      </c>
      <c r="E127" s="187" t="s">
        <v>82</v>
      </c>
      <c r="F127" s="188" t="s">
        <v>143</v>
      </c>
      <c r="G127" s="184"/>
      <c r="H127" s="184" t="s">
        <v>688</v>
      </c>
      <c r="I127" s="316">
        <v>122</v>
      </c>
      <c r="J127" s="184" t="s">
        <v>144</v>
      </c>
      <c r="K127" s="109">
        <f>VLOOKUP($I127,[1]Ene!$H$7:$M$470,6,FALSE)</f>
        <v>0</v>
      </c>
      <c r="L127" s="109">
        <f>VLOOKUP($I127,[1]Feb!$H$7:$M$470,6,FALSE)</f>
        <v>0</v>
      </c>
      <c r="M127" s="109">
        <f>VLOOKUP($I127,[1]Mar!$H$7:$M$470,6,FALSE)</f>
        <v>0</v>
      </c>
      <c r="N127" s="109">
        <f>VLOOKUP($I127,[1]Abr!$H$7:$M$470,6,FALSE)</f>
        <v>0</v>
      </c>
      <c r="O127" s="109">
        <f>VLOOKUP($I127,[1]May!$H$7:$M$470,6,FALSE)</f>
        <v>0</v>
      </c>
      <c r="P127" s="109">
        <f>VLOOKUP($I127,[1]Jun!$H$7:$M$470,6,FALSE)</f>
        <v>0</v>
      </c>
      <c r="Q127" s="109">
        <f>VLOOKUP($I127,[1]Jul!$H$7:$M$470,6,FALSE)</f>
        <v>0</v>
      </c>
      <c r="R127" s="109">
        <f>VLOOKUP($I127,[1]Ago!$H$7:$M$470,6,FALSE)</f>
        <v>0</v>
      </c>
      <c r="S127" s="109">
        <f>VLOOKUP($I127,[1]Set!$H$7:$M$470,6,FALSE)</f>
        <v>0</v>
      </c>
      <c r="T127" s="109">
        <f>VLOOKUP($I127,[1]Oct!$H$7:$M$470,6,FALSE)</f>
        <v>0</v>
      </c>
      <c r="U127" s="109">
        <f>VLOOKUP($I127,[1]Nov!$H$7:$M$470,6,FALSE)</f>
        <v>0</v>
      </c>
      <c r="V127" s="109">
        <f>VLOOKUP($I127,[1]Dic!$H$7:$M$470,6,FALSE)</f>
        <v>0</v>
      </c>
      <c r="W127" s="142"/>
      <c r="X127" s="112">
        <f t="shared" si="58"/>
        <v>0</v>
      </c>
      <c r="Y127" s="163">
        <f t="shared" si="59"/>
        <v>0</v>
      </c>
      <c r="Z127" s="117">
        <f>VLOOKUP($I127,[1]Ene!$H$7:$N$470,7,FALSE)</f>
        <v>0</v>
      </c>
      <c r="AA127" s="109">
        <f>VLOOKUP($I127,[1]Feb!$H$7:$N$470,7,FALSE)</f>
        <v>0</v>
      </c>
      <c r="AB127" s="109">
        <f>VLOOKUP($I127,[1]Mar!$H$7:$N$470,7,FALSE)</f>
        <v>0</v>
      </c>
      <c r="AC127" s="109">
        <f>VLOOKUP($I127,[1]Abr!$H$7:$N$470,7,FALSE)</f>
        <v>0</v>
      </c>
      <c r="AD127" s="109">
        <f>VLOOKUP($I127,[1]May!$H$7:$N$470,7,FALSE)</f>
        <v>0</v>
      </c>
      <c r="AE127" s="109">
        <f>VLOOKUP($I127,[1]Jun!$H$7:$N$470,7,FALSE)</f>
        <v>0</v>
      </c>
      <c r="AF127" s="109">
        <f>VLOOKUP($I127,[1]Jul!$H$7:$N$470,7,FALSE)</f>
        <v>0</v>
      </c>
      <c r="AG127" s="109">
        <f>VLOOKUP($I127,[1]Ago!$H$7:$N$470,7,FALSE)</f>
        <v>0</v>
      </c>
      <c r="AH127" s="109">
        <f>VLOOKUP($I127,[1]Set!$H$7:$N$470,7,FALSE)</f>
        <v>0</v>
      </c>
      <c r="AI127" s="109">
        <f>VLOOKUP($I127,[1]Oct!$H$7:$N$470,7,FALSE)</f>
        <v>0</v>
      </c>
      <c r="AJ127" s="109">
        <f>VLOOKUP($I127,[1]Nov!$H$7:$N$470,7,FALSE)</f>
        <v>0</v>
      </c>
      <c r="AK127" s="118">
        <f>VLOOKUP($I127,[1]Dic!$H$7:$N$470,7,FALSE)</f>
        <v>0</v>
      </c>
      <c r="AL127" s="112">
        <f t="shared" si="51"/>
        <v>0</v>
      </c>
      <c r="AM127" s="164">
        <f t="shared" si="60"/>
        <v>0</v>
      </c>
      <c r="AN127" s="164">
        <f t="shared" si="52"/>
        <v>0</v>
      </c>
      <c r="AO127" s="142"/>
      <c r="AP127" s="109">
        <f>VLOOKUP($I127,[1]Ene!$H$7:$Q$470,10,FALSE)</f>
        <v>0</v>
      </c>
      <c r="AQ127" s="109">
        <f>VLOOKUP($I127,[1]Feb!$H$7:$Q$470,10,FALSE)</f>
        <v>0</v>
      </c>
      <c r="AR127" s="109">
        <f>VLOOKUP($I127,[1]Mar!$H$7:$Q$470,10,FALSE)</f>
        <v>0</v>
      </c>
      <c r="AS127" s="109">
        <f>VLOOKUP($I127,[1]Abr!$H$7:$Q$470,10,FALSE)</f>
        <v>0</v>
      </c>
      <c r="AT127" s="109">
        <f>VLOOKUP($I127,[1]May!$H$7:$Q$470,10,FALSE)</f>
        <v>0</v>
      </c>
      <c r="AU127" s="109">
        <f>VLOOKUP($I127,[1]Jun!$H$7:$Q$470,10,FALSE)</f>
        <v>0</v>
      </c>
      <c r="AV127" s="109">
        <f>VLOOKUP($I127,[1]Jul!$H$7:$Q$470,10,FALSE)</f>
        <v>0</v>
      </c>
      <c r="AW127" s="109">
        <f>VLOOKUP($I127,[1]Ago!$H$7:$Q$470,10,FALSE)</f>
        <v>0</v>
      </c>
      <c r="AX127" s="109">
        <f>VLOOKUP($I127,[1]Set!$H$7:$Q$470,10,FALSE)</f>
        <v>0</v>
      </c>
      <c r="AY127" s="109">
        <f>VLOOKUP($I127,[1]Oct!$H$7:$Q$470,10,FALSE)</f>
        <v>0</v>
      </c>
      <c r="AZ127" s="109">
        <f>VLOOKUP($I127,[1]Nov!$H$7:$Q$470,10,FALSE)</f>
        <v>0</v>
      </c>
      <c r="BA127" s="118">
        <f>VLOOKUP($I127,[1]Dic!$H$7:$Q$470,10,FALSE)</f>
        <v>0</v>
      </c>
      <c r="BB127" s="112">
        <f t="shared" si="61"/>
        <v>0</v>
      </c>
      <c r="BC127" s="163">
        <f t="shared" si="62"/>
        <v>0</v>
      </c>
      <c r="BD127" s="109">
        <f>VLOOKUP($I127,[1]Ene!$H$7:$T$470,13,FALSE)</f>
        <v>0</v>
      </c>
      <c r="BE127" s="109">
        <f>VLOOKUP($I127,[1]Feb!$H$7:$T$470,13,FALSE)</f>
        <v>0</v>
      </c>
      <c r="BF127" s="109">
        <f>VLOOKUP($I127,[1]Mar!$H$7:$T$470,13,FALSE)</f>
        <v>0</v>
      </c>
      <c r="BG127" s="109">
        <f>VLOOKUP($I127,[1]Abr!$H$7:$T$470,13,FALSE)</f>
        <v>0</v>
      </c>
      <c r="BH127" s="109">
        <f>VLOOKUP($I127,[1]May!$H$7:$T$470,13,FALSE)</f>
        <v>0</v>
      </c>
      <c r="BI127" s="109">
        <f>VLOOKUP($I127,[1]Jun!$H$7:$T$470,13,FALSE)</f>
        <v>0</v>
      </c>
      <c r="BJ127" s="109">
        <f>VLOOKUP($I127,[1]Jul!$H$7:$T$470,13,FALSE)</f>
        <v>0</v>
      </c>
      <c r="BK127" s="109">
        <f>VLOOKUP($I127,[1]Ago!$H$7:$T$470,13,FALSE)</f>
        <v>0</v>
      </c>
      <c r="BL127" s="109">
        <f>VLOOKUP($I127,[1]Set!$H$7:$T$470,13,FALSE)</f>
        <v>0</v>
      </c>
      <c r="BM127" s="109">
        <f>VLOOKUP($I127,[1]Oct!$H$7:$T$470,13,FALSE)</f>
        <v>0</v>
      </c>
      <c r="BN127" s="109">
        <f>VLOOKUP($I127,[1]Nov!$H$7:$T$470,13,FALSE)</f>
        <v>0</v>
      </c>
      <c r="BO127" s="109">
        <f>VLOOKUP($I127,[1]Dic!$H$7:$T$470,13,FALSE)</f>
        <v>0</v>
      </c>
      <c r="BP127" s="111">
        <f t="shared" si="63"/>
        <v>0</v>
      </c>
      <c r="BQ127" s="113">
        <f t="shared" si="64"/>
        <v>0</v>
      </c>
      <c r="BR127" s="109">
        <f>VLOOKUP($I127,[1]Ene!$H$7:$V$470,15,FALSE)</f>
        <v>0</v>
      </c>
      <c r="BS127" s="109">
        <f>VLOOKUP($I127,[1]Feb!$H$7:$V$470,15,FALSE)</f>
        <v>0</v>
      </c>
      <c r="BT127" s="109">
        <f>VLOOKUP($I127,[1]Mar!$H$7:$V$470,15,FALSE)</f>
        <v>0</v>
      </c>
      <c r="BU127" s="109">
        <f>VLOOKUP($I127,[1]Abr!$H$7:$V$470,15,FALSE)</f>
        <v>0</v>
      </c>
      <c r="BV127" s="109">
        <f>VLOOKUP($I127,[1]May!$H$7:$V$470,15,FALSE)</f>
        <v>0</v>
      </c>
      <c r="BW127" s="109">
        <f>VLOOKUP($I127,[1]Jun!$H$7:$V$470,15,FALSE)</f>
        <v>0</v>
      </c>
      <c r="BX127" s="109">
        <f>VLOOKUP($I127,[1]Jul!$H$7:$V$470,15,FALSE)</f>
        <v>0</v>
      </c>
      <c r="BY127" s="109">
        <f>VLOOKUP($I127,[1]Ago!$H$7:$V$470,15,FALSE)</f>
        <v>0</v>
      </c>
      <c r="BZ127" s="109">
        <f>VLOOKUP($I127,[1]Set!$H$7:$V$470,15,FALSE)</f>
        <v>0</v>
      </c>
      <c r="CA127" s="109">
        <f>VLOOKUP($I127,[1]Oct!$H$7:$V$470,15,FALSE)</f>
        <v>0</v>
      </c>
      <c r="CB127" s="109">
        <f>VLOOKUP($I127,[1]Nov!$H$7:$V$470,15,FALSE)</f>
        <v>0</v>
      </c>
      <c r="CC127" s="109">
        <f>VLOOKUP($I127,[1]Dic!$H$7:$V$470,15,FALSE)</f>
        <v>0</v>
      </c>
      <c r="CD127" s="111">
        <f t="shared" si="65"/>
        <v>0</v>
      </c>
      <c r="CE127" s="113">
        <f t="shared" si="53"/>
        <v>0</v>
      </c>
      <c r="CF127" s="109">
        <f>VLOOKUP($I127,[1]Ene!$H$7:$X$470,17,FALSE)</f>
        <v>0</v>
      </c>
      <c r="CG127" s="109">
        <f>VLOOKUP($I127,[1]Feb!$H$7:$X$470,17,FALSE)</f>
        <v>0</v>
      </c>
      <c r="CH127" s="109">
        <f>VLOOKUP($I127,[1]Mar!$H$7:$X$470,17,FALSE)</f>
        <v>0</v>
      </c>
      <c r="CI127" s="109">
        <f>VLOOKUP($I127,[1]Abr!$H$7:$X$470,17,FALSE)</f>
        <v>0</v>
      </c>
      <c r="CJ127" s="109">
        <f>VLOOKUP($I127,[1]May!$H$7:$X$470,17,FALSE)</f>
        <v>0</v>
      </c>
      <c r="CK127" s="109">
        <f>VLOOKUP($I127,[1]Jun!$H$7:$X$470,17,FALSE)</f>
        <v>0</v>
      </c>
      <c r="CL127" s="109">
        <f>VLOOKUP($I127,[1]Jul!$H$7:$X$470,17,FALSE)</f>
        <v>0</v>
      </c>
      <c r="CM127" s="109">
        <f>VLOOKUP($I127,[1]Ago!$H$7:$X$470,17,FALSE)</f>
        <v>0</v>
      </c>
      <c r="CN127" s="109">
        <f>VLOOKUP($I127,[1]Set!$H$7:$X$470,17,FALSE)</f>
        <v>0</v>
      </c>
      <c r="CO127" s="109">
        <f>VLOOKUP($I127,[1]Oct!$H$7:$X$470,17,FALSE)</f>
        <v>0</v>
      </c>
      <c r="CP127" s="109">
        <f>VLOOKUP($I127,[1]Nov!$H$7:$X$470,17,FALSE)</f>
        <v>0</v>
      </c>
      <c r="CQ127" s="109">
        <f>VLOOKUP($I127,[1]Dic!$H$7:$X$470,17,FALSE)</f>
        <v>0</v>
      </c>
      <c r="CR127" s="111">
        <f t="shared" si="66"/>
        <v>0</v>
      </c>
      <c r="CS127" s="113">
        <f t="shared" si="54"/>
        <v>0</v>
      </c>
      <c r="CT127" s="112">
        <f t="shared" si="55"/>
        <v>0</v>
      </c>
      <c r="CU127" s="116"/>
      <c r="CV127" s="109">
        <f>VLOOKUP($I127,[1]Ene!$H$7:$AC$470,22,FALSE)</f>
        <v>0</v>
      </c>
      <c r="CW127" s="109">
        <f>VLOOKUP($I127,[1]Feb!$H$7:$AC$470,22,FALSE)</f>
        <v>0</v>
      </c>
      <c r="CX127" s="109">
        <f>VLOOKUP($I127,[1]Mar!$H$7:$AC$470,22,FALSE)</f>
        <v>0</v>
      </c>
      <c r="CY127" s="109">
        <f>VLOOKUP($I127,[1]Abr!$H$7:$AC$470,22,FALSE)</f>
        <v>0</v>
      </c>
      <c r="CZ127" s="109">
        <f>VLOOKUP($I127,[1]May!$H$7:$AC$470,22,FALSE)</f>
        <v>0</v>
      </c>
      <c r="DA127" s="109">
        <f>VLOOKUP($I127,[1]Jun!$H$7:$AC$470,22,FALSE)</f>
        <v>0</v>
      </c>
      <c r="DB127" s="109">
        <f>VLOOKUP($I127,[1]Jul!$H$7:$AC$470,22,FALSE)</f>
        <v>0</v>
      </c>
      <c r="DC127" s="109">
        <f>VLOOKUP($I127,[1]Ago!$H$7:$AC$470,22,FALSE)</f>
        <v>0</v>
      </c>
      <c r="DD127" s="109">
        <f>VLOOKUP($I127,[1]Set!$H$7:$AC$470,22,FALSE)</f>
        <v>0</v>
      </c>
      <c r="DE127" s="109">
        <f>VLOOKUP($I127,[1]Oct!$H$7:$AC$470,22,FALSE)</f>
        <v>0</v>
      </c>
      <c r="DF127" s="109">
        <f>VLOOKUP($I127,[1]Nov!$H$7:$AC$470,22,FALSE)</f>
        <v>0</v>
      </c>
      <c r="DG127" s="118">
        <f>VLOOKUP($I127,[1]Dic!$H$7:$AC$470,22,FALSE)</f>
        <v>0</v>
      </c>
      <c r="DH127" s="111">
        <f t="shared" si="67"/>
        <v>0</v>
      </c>
      <c r="DI127" s="113">
        <f t="shared" si="68"/>
        <v>0</v>
      </c>
      <c r="DJ127" s="109">
        <f>VLOOKUP($I127,[1]Ene!$H$7:$BL$470,57,FALSE)</f>
        <v>0</v>
      </c>
      <c r="DK127" s="109">
        <f>VLOOKUP($I127,[1]Feb!$H$7:$BL$470,57,FALSE)</f>
        <v>0</v>
      </c>
      <c r="DL127" s="109">
        <f>VLOOKUP($I127,[1]Mar!$H$7:$BL$470,57,FALSE)</f>
        <v>0</v>
      </c>
      <c r="DM127" s="109">
        <f>VLOOKUP($I127,[1]Abr!$H$7:$BL$470,57,FALSE)</f>
        <v>0</v>
      </c>
      <c r="DN127" s="109">
        <f>VLOOKUP($I127,[1]May!$H$7:$BL$470,57,FALSE)</f>
        <v>0</v>
      </c>
      <c r="DO127" s="109">
        <f>VLOOKUP($I127,[1]Jun!$H$7:$BL$470,57,FALSE)</f>
        <v>0</v>
      </c>
      <c r="DP127" s="109">
        <f>VLOOKUP($I127,[1]Jul!$H$7:$BL$470,57,FALSE)</f>
        <v>0</v>
      </c>
      <c r="DQ127" s="109">
        <f>VLOOKUP($I127,[1]Ago!$H$7:$BL$470,57,FALSE)</f>
        <v>0</v>
      </c>
      <c r="DR127" s="109">
        <f>VLOOKUP($I127,[1]Set!$H$7:$BL$470,57,FALSE)</f>
        <v>0</v>
      </c>
      <c r="DS127" s="109">
        <f>VLOOKUP($I127,[1]Oct!$H$7:$BL$470,57,FALSE)</f>
        <v>0</v>
      </c>
      <c r="DT127" s="109">
        <f>VLOOKUP($I127,[1]Nov!$H$7:$BL$470,57,FALSE)</f>
        <v>0</v>
      </c>
      <c r="DU127" s="109">
        <f>VLOOKUP($I127,[1]Dic!$H$7:$BL$470,57,FALSE)</f>
        <v>0</v>
      </c>
      <c r="DV127" s="111">
        <f t="shared" si="69"/>
        <v>0</v>
      </c>
      <c r="DW127" s="113">
        <f t="shared" si="70"/>
        <v>0</v>
      </c>
      <c r="DX127" s="117">
        <f>VLOOKUP($I127,[1]Ene!$H$7:$BQ$470,62,FALSE)</f>
        <v>0</v>
      </c>
      <c r="DY127" s="109">
        <f>VLOOKUP($I127,[1]Feb!$H$7:$BQ$470,62,FALSE)</f>
        <v>0</v>
      </c>
      <c r="DZ127" s="109">
        <f>VLOOKUP($I127,[1]Mar!$H$7:$BQ$470,62,FALSE)</f>
        <v>0</v>
      </c>
      <c r="EA127" s="109">
        <f>VLOOKUP($I127,[1]Abr!$H$7:$BQ$470,62,FALSE)</f>
        <v>0</v>
      </c>
      <c r="EB127" s="109">
        <f>VLOOKUP($I127,[1]May!$H$7:$BQ$470,62,FALSE)</f>
        <v>0</v>
      </c>
      <c r="EC127" s="109">
        <f>VLOOKUP($I127,[1]Jun!$H$7:$BQ$470,62,FALSE)</f>
        <v>0</v>
      </c>
      <c r="ED127" s="109">
        <f>VLOOKUP($I127,[1]Jul!$H$7:$BQ$470,62,FALSE)</f>
        <v>0</v>
      </c>
      <c r="EE127" s="109">
        <f>VLOOKUP($I127,[1]Ago!$H$7:$BQ$470,62,FALSE)</f>
        <v>0</v>
      </c>
      <c r="EF127" s="109">
        <f>VLOOKUP($I127,[1]Set!$H$7:$BQ$470,62,FALSE)</f>
        <v>0</v>
      </c>
      <c r="EG127" s="109">
        <f>VLOOKUP($I127,[1]Oct!$H$7:$BQ$470,62,FALSE)</f>
        <v>0</v>
      </c>
      <c r="EH127" s="109">
        <f>VLOOKUP($I127,[1]Nov!$H$7:$BQ$470,62,FALSE)</f>
        <v>0</v>
      </c>
      <c r="EI127" s="109">
        <f>VLOOKUP($I127,[1]Dic!$H$7:$BQ$470,62,FALSE)</f>
        <v>0</v>
      </c>
      <c r="EJ127" s="115">
        <f t="shared" si="71"/>
        <v>0</v>
      </c>
      <c r="EK127" s="113">
        <f t="shared" si="72"/>
        <v>0</v>
      </c>
      <c r="EL127" s="117">
        <f>VLOOKUP($I127,[1]Ene!$H$7:$BM$470,58,FALSE)</f>
        <v>0</v>
      </c>
      <c r="EM127" s="109">
        <f>VLOOKUP($I127,[1]Feb!$H$7:$BM$470,58,FALSE)</f>
        <v>0</v>
      </c>
      <c r="EN127" s="109">
        <f>VLOOKUP($I127,[1]Mar!$H$7:$BM$470,58,FALSE)</f>
        <v>0</v>
      </c>
      <c r="EO127" s="109">
        <f>VLOOKUP($I127,[1]Abr!$H$7:$BM$470,58,FALSE)</f>
        <v>0</v>
      </c>
      <c r="EP127" s="109">
        <f>VLOOKUP($I127,[1]May!$H$7:$BM$470,58,FALSE)</f>
        <v>0</v>
      </c>
      <c r="EQ127" s="109">
        <f>VLOOKUP($I127,[1]Jun!$H$7:$BM$470,58,FALSE)</f>
        <v>0</v>
      </c>
      <c r="ER127" s="109">
        <f>VLOOKUP($I127,[1]Jul!$H$7:$BM$470,58,FALSE)</f>
        <v>0</v>
      </c>
      <c r="ES127" s="109">
        <f>VLOOKUP($I127,[1]Ago!$H$7:$BM$470,58,FALSE)</f>
        <v>0</v>
      </c>
      <c r="ET127" s="109">
        <f>VLOOKUP($I127,[1]Set!$H$7:$BM$470,58,FALSE)</f>
        <v>0</v>
      </c>
      <c r="EU127" s="109">
        <f>VLOOKUP($I127,[1]Oct!$H$7:$BM$470,58,FALSE)</f>
        <v>0</v>
      </c>
      <c r="EV127" s="109">
        <f>VLOOKUP($I127,[1]Nov!$H$7:$BM$470,58,FALSE)</f>
        <v>0</v>
      </c>
      <c r="EW127" s="118">
        <f>VLOOKUP($I127,[1]Dic!$H$7:$BM$470,58,FALSE)</f>
        <v>0</v>
      </c>
      <c r="EX127" s="111">
        <f t="shared" si="73"/>
        <v>0</v>
      </c>
      <c r="EY127" s="113">
        <f t="shared" si="74"/>
        <v>0</v>
      </c>
      <c r="EZ127" s="109">
        <f>VLOOKUP($I127,[1]Ene!$H$7:$CL$470,70,FALSE)</f>
        <v>0</v>
      </c>
      <c r="FA127" s="109">
        <f>VLOOKUP($I127,[1]Feb!$H$7:$CL$470,70,FALSE)</f>
        <v>0</v>
      </c>
      <c r="FB127" s="109">
        <f>VLOOKUP($I127,[1]Mar!$H$7:$CL$470,70,FALSE)</f>
        <v>0</v>
      </c>
      <c r="FC127" s="109">
        <f>VLOOKUP($I127,[1]Abr!$H$7:$CL$470,70,FALSE)</f>
        <v>0</v>
      </c>
      <c r="FD127" s="109">
        <f>VLOOKUP($I127,[1]May!$H$7:$CL$470,70,FALSE)</f>
        <v>0</v>
      </c>
      <c r="FE127" s="109">
        <f>VLOOKUP($I127,[1]Jun!$H$7:$CL$470,70,FALSE)</f>
        <v>0</v>
      </c>
      <c r="FF127" s="109">
        <f>VLOOKUP($I127,[1]Jul!$H$7:$CL$470,70,FALSE)</f>
        <v>0</v>
      </c>
      <c r="FG127" s="109">
        <f>VLOOKUP($I127,[1]Ago!$H$7:$CL$470,70,FALSE)</f>
        <v>0</v>
      </c>
      <c r="FH127" s="109">
        <f>VLOOKUP($I127,[1]Set!$H$7:$CL$470,70,FALSE)</f>
        <v>0</v>
      </c>
      <c r="FI127" s="109">
        <f>VLOOKUP($I127,[1]Oct!$H$7:$CL$470,70,FALSE)</f>
        <v>0</v>
      </c>
      <c r="FJ127" s="109">
        <f>VLOOKUP($I127,[1]Nov!$H$7:$CL$470,70,FALSE)</f>
        <v>0</v>
      </c>
      <c r="FK127" s="118">
        <f>VLOOKUP($I127,[1]Dic!$H$7:$CL$470,70,FALSE)</f>
        <v>0</v>
      </c>
      <c r="FL127" s="111">
        <f t="shared" si="75"/>
        <v>0</v>
      </c>
      <c r="FM127" s="113">
        <f t="shared" si="76"/>
        <v>0</v>
      </c>
      <c r="FN127" s="109">
        <f>VLOOKUP($I127,[1]Ene!$H$7:$CL$470,72,FALSE)</f>
        <v>0</v>
      </c>
      <c r="FO127" s="109">
        <f>VLOOKUP($I127,[1]Feb!$H$7:$CL$470,72,FALSE)</f>
        <v>0</v>
      </c>
      <c r="FP127" s="109">
        <f>VLOOKUP($I127,[1]Mar!$H$7:$CL$470,72,FALSE)</f>
        <v>0</v>
      </c>
      <c r="FQ127" s="109">
        <f>VLOOKUP($I127,[1]Abr!$H$7:$CL$470,72,FALSE)</f>
        <v>0</v>
      </c>
      <c r="FR127" s="109">
        <f>VLOOKUP($I127,[1]May!$H$7:$CL$470,72,FALSE)</f>
        <v>0</v>
      </c>
      <c r="FS127" s="109">
        <f>VLOOKUP($I127,[1]Jun!$H$7:$CL$470,72,FALSE)</f>
        <v>0</v>
      </c>
      <c r="FT127" s="109">
        <f>VLOOKUP($I127,[1]Jul!$H$7:$CL$470,72,FALSE)</f>
        <v>0</v>
      </c>
      <c r="FU127" s="109">
        <f>VLOOKUP($I127,[1]Ago!$H$7:$CL$470,72,FALSE)</f>
        <v>0</v>
      </c>
      <c r="FV127" s="109">
        <f>VLOOKUP($I127,[1]Set!$H$7:$CL$470,72,FALSE)</f>
        <v>0</v>
      </c>
      <c r="FW127" s="109">
        <f>VLOOKUP($I127,[1]Oct!$H$7:$CL$470,72,FALSE)</f>
        <v>0</v>
      </c>
      <c r="FX127" s="109">
        <f>VLOOKUP($I127,[1]Nov!$H$7:$CL$470,72,FALSE)</f>
        <v>0</v>
      </c>
      <c r="FY127" s="118">
        <f>VLOOKUP($I127,[1]Dic!$H$7:$CL$470,72,FALSE)</f>
        <v>0</v>
      </c>
      <c r="FZ127" s="112">
        <f t="shared" si="77"/>
        <v>0</v>
      </c>
      <c r="GA127" s="113">
        <f t="shared" si="78"/>
        <v>0</v>
      </c>
      <c r="GB127" s="109">
        <f>VLOOKUP($I127,[1]Ene!$H$7:$CL$471,59,FALSE)</f>
        <v>0</v>
      </c>
      <c r="GC127" s="109">
        <f>VLOOKUP($I127,[1]Feb!$H$7:$CL$471,59,FALSE)</f>
        <v>0</v>
      </c>
      <c r="GD127" s="109">
        <f>VLOOKUP($I127,[1]Mar!$H$7:$CL$471,59,FALSE)</f>
        <v>0</v>
      </c>
      <c r="GE127" s="109">
        <f>VLOOKUP($I127,[1]Abr!$H$7:$CL$471,59,FALSE)</f>
        <v>0</v>
      </c>
      <c r="GF127" s="109">
        <f>VLOOKUP($I127,[1]May!$H$7:$CL$471,59,FALSE)</f>
        <v>0</v>
      </c>
      <c r="GG127" s="109">
        <f>VLOOKUP($I127,[1]Jun!$H$7:$CL$471,59,FALSE)</f>
        <v>0</v>
      </c>
      <c r="GH127" s="109">
        <f>VLOOKUP($I127,[1]Jul!$H$7:$CL$471,59,FALSE)</f>
        <v>0</v>
      </c>
      <c r="GI127" s="109">
        <f>VLOOKUP($I127,[1]Ago!$H$7:$CL$471,59,FALSE)</f>
        <v>0</v>
      </c>
      <c r="GJ127" s="109">
        <f>VLOOKUP($I127,[1]Set!$H$7:$CL$471,59,FALSE)</f>
        <v>0</v>
      </c>
      <c r="GK127" s="109">
        <f>VLOOKUP($I127,[1]Oct!$H$7:$CL$471,59,FALSE)</f>
        <v>0</v>
      </c>
      <c r="GL127" s="109">
        <f>VLOOKUP($I127,[1]Nov!$H$7:$CL$471,59,FALSE)</f>
        <v>0</v>
      </c>
      <c r="GM127" s="118">
        <f>VLOOKUP($I127,[1]Dic!$H$7:$CL$471,59,FALSE)</f>
        <v>0</v>
      </c>
      <c r="GN127" s="112">
        <f t="shared" si="79"/>
        <v>0</v>
      </c>
      <c r="GO127" s="113">
        <f t="shared" si="80"/>
        <v>0</v>
      </c>
      <c r="GP127" s="114">
        <f t="shared" si="56"/>
        <v>0</v>
      </c>
      <c r="GQ127" s="114">
        <f t="shared" si="57"/>
        <v>0</v>
      </c>
      <c r="GR127" s="116"/>
      <c r="GS127" s="109">
        <f>VLOOKUP($I127,[1]Ene!$H$7:$CL$470,71,FALSE)</f>
        <v>0</v>
      </c>
      <c r="GT127" s="109">
        <f>VLOOKUP($I127,[1]Feb!$H$7:$CL$470,71,FALSE)</f>
        <v>0</v>
      </c>
      <c r="GU127" s="109">
        <f>VLOOKUP($I127,[1]Mar!$H$7:$CL$470,71,FALSE)</f>
        <v>0</v>
      </c>
      <c r="GV127" s="109">
        <f>VLOOKUP($I127,[1]Abr!$H$7:$CL$470,71,FALSE)</f>
        <v>0</v>
      </c>
      <c r="GW127" s="109">
        <f>VLOOKUP($I127,[1]May!$H$7:$CL$470,71,FALSE)</f>
        <v>0</v>
      </c>
      <c r="GX127" s="109">
        <f>VLOOKUP($I127,[1]Jun!$H$7:$CL$470,71,FALSE)</f>
        <v>0</v>
      </c>
      <c r="GY127" s="109">
        <f>VLOOKUP($I127,[1]Jul!$H$7:$CL$470,71,FALSE)</f>
        <v>0</v>
      </c>
      <c r="GZ127" s="109">
        <f>VLOOKUP($I127,[1]Ago!$H$7:$CL$470,71,FALSE)</f>
        <v>0</v>
      </c>
      <c r="HA127" s="109">
        <f>VLOOKUP($I127,[1]Set!$H$7:$CL$470,71,FALSE)</f>
        <v>0</v>
      </c>
      <c r="HB127" s="109">
        <f>VLOOKUP($I127,[1]Oct!$H$7:$CL$470,71,FALSE)</f>
        <v>0</v>
      </c>
      <c r="HC127" s="109">
        <f>VLOOKUP($I127,[1]Nov!$H$7:$CL$470,71,FALSE)</f>
        <v>0</v>
      </c>
      <c r="HD127" s="109">
        <f>VLOOKUP($I127,[1]Dic!$H$7:$CL$470,71,FALSE)</f>
        <v>0</v>
      </c>
      <c r="HE127" s="111">
        <f t="shared" si="81"/>
        <v>0</v>
      </c>
      <c r="HF127" s="113">
        <f t="shared" si="82"/>
        <v>0</v>
      </c>
      <c r="HG127" s="109">
        <f>VLOOKUP($I127,[1]Ene!$H$7:$CL$470,73,FALSE)</f>
        <v>0</v>
      </c>
      <c r="HH127" s="109">
        <f>VLOOKUP($I127,[1]Feb!$H$7:$CL$470,73,FALSE)</f>
        <v>0</v>
      </c>
      <c r="HI127" s="109">
        <f>VLOOKUP($I127,[1]Mar!$H$7:$CL$470,73,FALSE)</f>
        <v>0</v>
      </c>
      <c r="HJ127" s="109">
        <f>VLOOKUP($I127,[1]Abr!$H$7:$CL$470,73,FALSE)</f>
        <v>0</v>
      </c>
      <c r="HK127" s="109">
        <f>VLOOKUP($I127,[1]May!$H$7:$CL$470,73,FALSE)</f>
        <v>0</v>
      </c>
      <c r="HL127" s="109">
        <f>VLOOKUP($I127,[1]Jun!$H$7:$CL$470,73,FALSE)</f>
        <v>0</v>
      </c>
      <c r="HM127" s="109">
        <f>VLOOKUP($I127,[1]Jul!$H$7:$CL$470,73,FALSE)</f>
        <v>0</v>
      </c>
      <c r="HN127" s="109">
        <f>VLOOKUP($I127,[1]Ago!$H$7:$CL$470,73,FALSE)</f>
        <v>0</v>
      </c>
      <c r="HO127" s="109">
        <f>VLOOKUP($I127,[1]Set!$H$7:$CL$470,73,FALSE)</f>
        <v>0</v>
      </c>
      <c r="HP127" s="109">
        <f>VLOOKUP($I127,[1]Oct!$H$7:$CL$470,73,FALSE)</f>
        <v>0</v>
      </c>
      <c r="HQ127" s="109">
        <f>VLOOKUP($I127,[1]Nov!$H$7:$CL$470,73,FALSE)</f>
        <v>0</v>
      </c>
      <c r="HR127" s="109">
        <f>VLOOKUP($I127,[1]Dic!$H$7:$CL$470,73,FALSE)</f>
        <v>0</v>
      </c>
      <c r="HS127" s="111">
        <f t="shared" si="83"/>
        <v>0</v>
      </c>
      <c r="HT127" s="113">
        <f t="shared" si="84"/>
        <v>0</v>
      </c>
      <c r="HU127" s="114">
        <f t="shared" si="85"/>
        <v>0</v>
      </c>
    </row>
    <row r="128" spans="1:229" s="112" customFormat="1" ht="10.5" x14ac:dyDescent="0.25">
      <c r="A128" s="184" t="s">
        <v>82</v>
      </c>
      <c r="B128" s="187" t="s">
        <v>287</v>
      </c>
      <c r="C128" s="184">
        <v>400</v>
      </c>
      <c r="D128" s="187" t="s">
        <v>533</v>
      </c>
      <c r="E128" s="187" t="s">
        <v>82</v>
      </c>
      <c r="F128" s="188" t="s">
        <v>287</v>
      </c>
      <c r="G128" s="184"/>
      <c r="H128" s="184" t="s">
        <v>687</v>
      </c>
      <c r="I128" s="316">
        <v>123</v>
      </c>
      <c r="J128" s="184" t="s">
        <v>287</v>
      </c>
      <c r="K128" s="109">
        <f>VLOOKUP($I128,[1]Ene!$H$7:$M$470,6,FALSE)</f>
        <v>0</v>
      </c>
      <c r="L128" s="109">
        <f>VLOOKUP($I128,[1]Feb!$H$7:$M$470,6,FALSE)</f>
        <v>0</v>
      </c>
      <c r="M128" s="109">
        <f>VLOOKUP($I128,[1]Mar!$H$7:$M$470,6,FALSE)</f>
        <v>0</v>
      </c>
      <c r="N128" s="109">
        <f>VLOOKUP($I128,[1]Abr!$H$7:$M$470,6,FALSE)</f>
        <v>0</v>
      </c>
      <c r="O128" s="109">
        <f>VLOOKUP($I128,[1]May!$H$7:$M$470,6,FALSE)</f>
        <v>0</v>
      </c>
      <c r="P128" s="109">
        <f>VLOOKUP($I128,[1]Jun!$H$7:$M$470,6,FALSE)</f>
        <v>0</v>
      </c>
      <c r="Q128" s="109">
        <f>VLOOKUP($I128,[1]Jul!$H$7:$M$470,6,FALSE)</f>
        <v>0</v>
      </c>
      <c r="R128" s="109">
        <f>VLOOKUP($I128,[1]Ago!$H$7:$M$470,6,FALSE)</f>
        <v>0</v>
      </c>
      <c r="S128" s="109">
        <f>VLOOKUP($I128,[1]Set!$H$7:$M$470,6,FALSE)</f>
        <v>0</v>
      </c>
      <c r="T128" s="109">
        <f>VLOOKUP($I128,[1]Oct!$H$7:$M$470,6,FALSE)</f>
        <v>0</v>
      </c>
      <c r="U128" s="109">
        <f>VLOOKUP($I128,[1]Nov!$H$7:$M$470,6,FALSE)</f>
        <v>0</v>
      </c>
      <c r="V128" s="109">
        <f>VLOOKUP($I128,[1]Dic!$H$7:$M$470,6,FALSE)</f>
        <v>0</v>
      </c>
      <c r="W128" s="142"/>
      <c r="X128" s="112">
        <f t="shared" si="58"/>
        <v>0</v>
      </c>
      <c r="Y128" s="163">
        <f t="shared" si="59"/>
        <v>0</v>
      </c>
      <c r="Z128" s="117">
        <f>VLOOKUP($I128,[1]Ene!$H$7:$N$470,7,FALSE)</f>
        <v>0</v>
      </c>
      <c r="AA128" s="109">
        <f>VLOOKUP($I128,[1]Feb!$H$7:$N$470,7,FALSE)</f>
        <v>0</v>
      </c>
      <c r="AB128" s="109">
        <f>VLOOKUP($I128,[1]Mar!$H$7:$N$470,7,FALSE)</f>
        <v>0</v>
      </c>
      <c r="AC128" s="109">
        <f>VLOOKUP($I128,[1]Abr!$H$7:$N$470,7,FALSE)</f>
        <v>0</v>
      </c>
      <c r="AD128" s="109">
        <f>VLOOKUP($I128,[1]May!$H$7:$N$470,7,FALSE)</f>
        <v>0</v>
      </c>
      <c r="AE128" s="109">
        <f>VLOOKUP($I128,[1]Jun!$H$7:$N$470,7,FALSE)</f>
        <v>0</v>
      </c>
      <c r="AF128" s="109">
        <f>VLOOKUP($I128,[1]Jul!$H$7:$N$470,7,FALSE)</f>
        <v>0</v>
      </c>
      <c r="AG128" s="109">
        <f>VLOOKUP($I128,[1]Ago!$H$7:$N$470,7,FALSE)</f>
        <v>0</v>
      </c>
      <c r="AH128" s="109">
        <f>VLOOKUP($I128,[1]Set!$H$7:$N$470,7,FALSE)</f>
        <v>0</v>
      </c>
      <c r="AI128" s="109">
        <f>VLOOKUP($I128,[1]Oct!$H$7:$N$470,7,FALSE)</f>
        <v>0</v>
      </c>
      <c r="AJ128" s="109">
        <f>VLOOKUP($I128,[1]Nov!$H$7:$N$470,7,FALSE)</f>
        <v>0</v>
      </c>
      <c r="AK128" s="118">
        <f>VLOOKUP($I128,[1]Dic!$H$7:$N$470,7,FALSE)</f>
        <v>0</v>
      </c>
      <c r="AL128" s="112">
        <f t="shared" si="51"/>
        <v>0</v>
      </c>
      <c r="AM128" s="164">
        <f t="shared" si="60"/>
        <v>0</v>
      </c>
      <c r="AN128" s="164">
        <f t="shared" si="52"/>
        <v>0</v>
      </c>
      <c r="AO128" s="142"/>
      <c r="AP128" s="109">
        <f>VLOOKUP($I128,[1]Ene!$H$7:$Q$470,10,FALSE)</f>
        <v>0</v>
      </c>
      <c r="AQ128" s="109">
        <f>VLOOKUP($I128,[1]Feb!$H$7:$Q$470,10,FALSE)</f>
        <v>0</v>
      </c>
      <c r="AR128" s="109">
        <f>VLOOKUP($I128,[1]Mar!$H$7:$Q$470,10,FALSE)</f>
        <v>0</v>
      </c>
      <c r="AS128" s="109">
        <f>VLOOKUP($I128,[1]Abr!$H$7:$Q$470,10,FALSE)</f>
        <v>0</v>
      </c>
      <c r="AT128" s="109">
        <f>VLOOKUP($I128,[1]May!$H$7:$Q$470,10,FALSE)</f>
        <v>0</v>
      </c>
      <c r="AU128" s="109">
        <f>VLOOKUP($I128,[1]Jun!$H$7:$Q$470,10,FALSE)</f>
        <v>0</v>
      </c>
      <c r="AV128" s="109">
        <f>VLOOKUP($I128,[1]Jul!$H$7:$Q$470,10,FALSE)</f>
        <v>0</v>
      </c>
      <c r="AW128" s="109">
        <f>VLOOKUP($I128,[1]Ago!$H$7:$Q$470,10,FALSE)</f>
        <v>0</v>
      </c>
      <c r="AX128" s="109">
        <f>VLOOKUP($I128,[1]Set!$H$7:$Q$470,10,FALSE)</f>
        <v>0</v>
      </c>
      <c r="AY128" s="109">
        <f>VLOOKUP($I128,[1]Oct!$H$7:$Q$470,10,FALSE)</f>
        <v>0</v>
      </c>
      <c r="AZ128" s="109">
        <f>VLOOKUP($I128,[1]Nov!$H$7:$Q$470,10,FALSE)</f>
        <v>0</v>
      </c>
      <c r="BA128" s="118">
        <f>VLOOKUP($I128,[1]Dic!$H$7:$Q$470,10,FALSE)</f>
        <v>0</v>
      </c>
      <c r="BB128" s="112">
        <f t="shared" si="61"/>
        <v>0</v>
      </c>
      <c r="BC128" s="163">
        <f t="shared" si="62"/>
        <v>0</v>
      </c>
      <c r="BD128" s="109">
        <f>VLOOKUP($I128,[1]Ene!$H$7:$T$470,13,FALSE)</f>
        <v>0</v>
      </c>
      <c r="BE128" s="109">
        <f>VLOOKUP($I128,[1]Feb!$H$7:$T$470,13,FALSE)</f>
        <v>0</v>
      </c>
      <c r="BF128" s="109">
        <f>VLOOKUP($I128,[1]Mar!$H$7:$T$470,13,FALSE)</f>
        <v>0</v>
      </c>
      <c r="BG128" s="109">
        <f>VLOOKUP($I128,[1]Abr!$H$7:$T$470,13,FALSE)</f>
        <v>0</v>
      </c>
      <c r="BH128" s="109">
        <f>VLOOKUP($I128,[1]May!$H$7:$T$470,13,FALSE)</f>
        <v>0</v>
      </c>
      <c r="BI128" s="109">
        <f>VLOOKUP($I128,[1]Jun!$H$7:$T$470,13,FALSE)</f>
        <v>0</v>
      </c>
      <c r="BJ128" s="109">
        <f>VLOOKUP($I128,[1]Jul!$H$7:$T$470,13,FALSE)</f>
        <v>0</v>
      </c>
      <c r="BK128" s="109">
        <f>VLOOKUP($I128,[1]Ago!$H$7:$T$470,13,FALSE)</f>
        <v>0</v>
      </c>
      <c r="BL128" s="109">
        <f>VLOOKUP($I128,[1]Set!$H$7:$T$470,13,FALSE)</f>
        <v>0</v>
      </c>
      <c r="BM128" s="109">
        <f>VLOOKUP($I128,[1]Oct!$H$7:$T$470,13,FALSE)</f>
        <v>0</v>
      </c>
      <c r="BN128" s="109">
        <f>VLOOKUP($I128,[1]Nov!$H$7:$T$470,13,FALSE)</f>
        <v>0</v>
      </c>
      <c r="BO128" s="109">
        <f>VLOOKUP($I128,[1]Dic!$H$7:$T$470,13,FALSE)</f>
        <v>0</v>
      </c>
      <c r="BP128" s="111">
        <f t="shared" si="63"/>
        <v>0</v>
      </c>
      <c r="BQ128" s="113">
        <f t="shared" si="64"/>
        <v>0</v>
      </c>
      <c r="BR128" s="109">
        <f>VLOOKUP($I128,[1]Ene!$H$7:$V$470,15,FALSE)</f>
        <v>0</v>
      </c>
      <c r="BS128" s="109">
        <f>VLOOKUP($I128,[1]Feb!$H$7:$V$470,15,FALSE)</f>
        <v>0</v>
      </c>
      <c r="BT128" s="109">
        <f>VLOOKUP($I128,[1]Mar!$H$7:$V$470,15,FALSE)</f>
        <v>0</v>
      </c>
      <c r="BU128" s="109">
        <f>VLOOKUP($I128,[1]Abr!$H$7:$V$470,15,FALSE)</f>
        <v>0</v>
      </c>
      <c r="BV128" s="109">
        <f>VLOOKUP($I128,[1]May!$H$7:$V$470,15,FALSE)</f>
        <v>0</v>
      </c>
      <c r="BW128" s="109">
        <f>VLOOKUP($I128,[1]Jun!$H$7:$V$470,15,FALSE)</f>
        <v>0</v>
      </c>
      <c r="BX128" s="109">
        <f>VLOOKUP($I128,[1]Jul!$H$7:$V$470,15,FALSE)</f>
        <v>0</v>
      </c>
      <c r="BY128" s="109">
        <f>VLOOKUP($I128,[1]Ago!$H$7:$V$470,15,FALSE)</f>
        <v>0</v>
      </c>
      <c r="BZ128" s="109">
        <f>VLOOKUP($I128,[1]Set!$H$7:$V$470,15,FALSE)</f>
        <v>0</v>
      </c>
      <c r="CA128" s="109">
        <f>VLOOKUP($I128,[1]Oct!$H$7:$V$470,15,FALSE)</f>
        <v>0</v>
      </c>
      <c r="CB128" s="109">
        <f>VLOOKUP($I128,[1]Nov!$H$7:$V$470,15,FALSE)</f>
        <v>0</v>
      </c>
      <c r="CC128" s="109">
        <f>VLOOKUP($I128,[1]Dic!$H$7:$V$470,15,FALSE)</f>
        <v>0</v>
      </c>
      <c r="CD128" s="111">
        <f t="shared" si="65"/>
        <v>0</v>
      </c>
      <c r="CE128" s="113">
        <f t="shared" si="53"/>
        <v>0</v>
      </c>
      <c r="CF128" s="109">
        <f>VLOOKUP($I128,[1]Ene!$H$7:$X$470,17,FALSE)</f>
        <v>0</v>
      </c>
      <c r="CG128" s="109">
        <f>VLOOKUP($I128,[1]Feb!$H$7:$X$470,17,FALSE)</f>
        <v>0</v>
      </c>
      <c r="CH128" s="109">
        <f>VLOOKUP($I128,[1]Mar!$H$7:$X$470,17,FALSE)</f>
        <v>0</v>
      </c>
      <c r="CI128" s="109">
        <f>VLOOKUP($I128,[1]Abr!$H$7:$X$470,17,FALSE)</f>
        <v>0</v>
      </c>
      <c r="CJ128" s="109">
        <f>VLOOKUP($I128,[1]May!$H$7:$X$470,17,FALSE)</f>
        <v>0</v>
      </c>
      <c r="CK128" s="109">
        <f>VLOOKUP($I128,[1]Jun!$H$7:$X$470,17,FALSE)</f>
        <v>0</v>
      </c>
      <c r="CL128" s="109">
        <f>VLOOKUP($I128,[1]Jul!$H$7:$X$470,17,FALSE)</f>
        <v>0</v>
      </c>
      <c r="CM128" s="109">
        <f>VLOOKUP($I128,[1]Ago!$H$7:$X$470,17,FALSE)</f>
        <v>0</v>
      </c>
      <c r="CN128" s="109">
        <f>VLOOKUP($I128,[1]Set!$H$7:$X$470,17,FALSE)</f>
        <v>0</v>
      </c>
      <c r="CO128" s="109">
        <f>VLOOKUP($I128,[1]Oct!$H$7:$X$470,17,FALSE)</f>
        <v>0</v>
      </c>
      <c r="CP128" s="109">
        <f>VLOOKUP($I128,[1]Nov!$H$7:$X$470,17,FALSE)</f>
        <v>0</v>
      </c>
      <c r="CQ128" s="109">
        <f>VLOOKUP($I128,[1]Dic!$H$7:$X$470,17,FALSE)</f>
        <v>0</v>
      </c>
      <c r="CR128" s="111">
        <f t="shared" si="66"/>
        <v>0</v>
      </c>
      <c r="CS128" s="113">
        <f t="shared" si="54"/>
        <v>0</v>
      </c>
      <c r="CT128" s="112">
        <f t="shared" si="55"/>
        <v>0</v>
      </c>
      <c r="CU128" s="116"/>
      <c r="CV128" s="109">
        <f>VLOOKUP($I128,[1]Ene!$H$7:$AC$470,22,FALSE)</f>
        <v>0</v>
      </c>
      <c r="CW128" s="109">
        <f>VLOOKUP($I128,[1]Feb!$H$7:$AC$470,22,FALSE)</f>
        <v>0</v>
      </c>
      <c r="CX128" s="109">
        <f>VLOOKUP($I128,[1]Mar!$H$7:$AC$470,22,FALSE)</f>
        <v>0</v>
      </c>
      <c r="CY128" s="109">
        <f>VLOOKUP($I128,[1]Abr!$H$7:$AC$470,22,FALSE)</f>
        <v>0</v>
      </c>
      <c r="CZ128" s="109">
        <f>VLOOKUP($I128,[1]May!$H$7:$AC$470,22,FALSE)</f>
        <v>0</v>
      </c>
      <c r="DA128" s="109">
        <f>VLOOKUP($I128,[1]Jun!$H$7:$AC$470,22,FALSE)</f>
        <v>0</v>
      </c>
      <c r="DB128" s="109">
        <f>VLOOKUP($I128,[1]Jul!$H$7:$AC$470,22,FALSE)</f>
        <v>0</v>
      </c>
      <c r="DC128" s="109">
        <f>VLOOKUP($I128,[1]Ago!$H$7:$AC$470,22,FALSE)</f>
        <v>0</v>
      </c>
      <c r="DD128" s="109">
        <f>VLOOKUP($I128,[1]Set!$H$7:$AC$470,22,FALSE)</f>
        <v>0</v>
      </c>
      <c r="DE128" s="109">
        <f>VLOOKUP($I128,[1]Oct!$H$7:$AC$470,22,FALSE)</f>
        <v>0</v>
      </c>
      <c r="DF128" s="109">
        <f>VLOOKUP($I128,[1]Nov!$H$7:$AC$470,22,FALSE)</f>
        <v>0</v>
      </c>
      <c r="DG128" s="118">
        <f>VLOOKUP($I128,[1]Dic!$H$7:$AC$470,22,FALSE)</f>
        <v>0</v>
      </c>
      <c r="DH128" s="111">
        <f t="shared" si="67"/>
        <v>0</v>
      </c>
      <c r="DI128" s="113">
        <f t="shared" si="68"/>
        <v>0</v>
      </c>
      <c r="DJ128" s="109">
        <f>VLOOKUP($I128,[1]Ene!$H$7:$BL$470,57,FALSE)</f>
        <v>0</v>
      </c>
      <c r="DK128" s="109">
        <f>VLOOKUP($I128,[1]Feb!$H$7:$BL$470,57,FALSE)</f>
        <v>0</v>
      </c>
      <c r="DL128" s="109">
        <f>VLOOKUP($I128,[1]Mar!$H$7:$BL$470,57,FALSE)</f>
        <v>0</v>
      </c>
      <c r="DM128" s="109">
        <f>VLOOKUP($I128,[1]Abr!$H$7:$BL$470,57,FALSE)</f>
        <v>0</v>
      </c>
      <c r="DN128" s="109">
        <f>VLOOKUP($I128,[1]May!$H$7:$BL$470,57,FALSE)</f>
        <v>0</v>
      </c>
      <c r="DO128" s="109">
        <f>VLOOKUP($I128,[1]Jun!$H$7:$BL$470,57,FALSE)</f>
        <v>0</v>
      </c>
      <c r="DP128" s="109">
        <f>VLOOKUP($I128,[1]Jul!$H$7:$BL$470,57,FALSE)</f>
        <v>0</v>
      </c>
      <c r="DQ128" s="109">
        <f>VLOOKUP($I128,[1]Ago!$H$7:$BL$470,57,FALSE)</f>
        <v>0</v>
      </c>
      <c r="DR128" s="109">
        <f>VLOOKUP($I128,[1]Set!$H$7:$BL$470,57,FALSE)</f>
        <v>0</v>
      </c>
      <c r="DS128" s="109">
        <f>VLOOKUP($I128,[1]Oct!$H$7:$BL$470,57,FALSE)</f>
        <v>0</v>
      </c>
      <c r="DT128" s="109">
        <f>VLOOKUP($I128,[1]Nov!$H$7:$BL$470,57,FALSE)</f>
        <v>0</v>
      </c>
      <c r="DU128" s="109">
        <f>VLOOKUP($I128,[1]Dic!$H$7:$BL$470,57,FALSE)</f>
        <v>0</v>
      </c>
      <c r="DV128" s="111">
        <f t="shared" si="69"/>
        <v>0</v>
      </c>
      <c r="DW128" s="113">
        <f t="shared" si="70"/>
        <v>0</v>
      </c>
      <c r="DX128" s="117">
        <f>VLOOKUP($I128,[1]Ene!$H$7:$BQ$470,62,FALSE)</f>
        <v>0</v>
      </c>
      <c r="DY128" s="109">
        <f>VLOOKUP($I128,[1]Feb!$H$7:$BQ$470,62,FALSE)</f>
        <v>0</v>
      </c>
      <c r="DZ128" s="109">
        <f>VLOOKUP($I128,[1]Mar!$H$7:$BQ$470,62,FALSE)</f>
        <v>0</v>
      </c>
      <c r="EA128" s="109">
        <f>VLOOKUP($I128,[1]Abr!$H$7:$BQ$470,62,FALSE)</f>
        <v>0</v>
      </c>
      <c r="EB128" s="109">
        <f>VLOOKUP($I128,[1]May!$H$7:$BQ$470,62,FALSE)</f>
        <v>0</v>
      </c>
      <c r="EC128" s="109">
        <f>VLOOKUP($I128,[1]Jun!$H$7:$BQ$470,62,FALSE)</f>
        <v>0</v>
      </c>
      <c r="ED128" s="109">
        <f>VLOOKUP($I128,[1]Jul!$H$7:$BQ$470,62,FALSE)</f>
        <v>0</v>
      </c>
      <c r="EE128" s="109">
        <f>VLOOKUP($I128,[1]Ago!$H$7:$BQ$470,62,FALSE)</f>
        <v>0</v>
      </c>
      <c r="EF128" s="109">
        <f>VLOOKUP($I128,[1]Set!$H$7:$BQ$470,62,FALSE)</f>
        <v>0</v>
      </c>
      <c r="EG128" s="109">
        <f>VLOOKUP($I128,[1]Oct!$H$7:$BQ$470,62,FALSE)</f>
        <v>0</v>
      </c>
      <c r="EH128" s="109">
        <f>VLOOKUP($I128,[1]Nov!$H$7:$BQ$470,62,FALSE)</f>
        <v>0</v>
      </c>
      <c r="EI128" s="109">
        <f>VLOOKUP($I128,[1]Dic!$H$7:$BQ$470,62,FALSE)</f>
        <v>0</v>
      </c>
      <c r="EJ128" s="115">
        <f t="shared" si="71"/>
        <v>0</v>
      </c>
      <c r="EK128" s="113">
        <f t="shared" si="72"/>
        <v>0</v>
      </c>
      <c r="EL128" s="117">
        <f>VLOOKUP($I128,[1]Ene!$H$7:$BM$470,58,FALSE)</f>
        <v>0</v>
      </c>
      <c r="EM128" s="109">
        <f>VLOOKUP($I128,[1]Feb!$H$7:$BM$470,58,FALSE)</f>
        <v>0</v>
      </c>
      <c r="EN128" s="109">
        <f>VLOOKUP($I128,[1]Mar!$H$7:$BM$470,58,FALSE)</f>
        <v>0</v>
      </c>
      <c r="EO128" s="109">
        <f>VLOOKUP($I128,[1]Abr!$H$7:$BM$470,58,FALSE)</f>
        <v>0</v>
      </c>
      <c r="EP128" s="109">
        <f>VLOOKUP($I128,[1]May!$H$7:$BM$470,58,FALSE)</f>
        <v>0</v>
      </c>
      <c r="EQ128" s="109">
        <f>VLOOKUP($I128,[1]Jun!$H$7:$BM$470,58,FALSE)</f>
        <v>0</v>
      </c>
      <c r="ER128" s="109">
        <f>VLOOKUP($I128,[1]Jul!$H$7:$BM$470,58,FALSE)</f>
        <v>0</v>
      </c>
      <c r="ES128" s="109">
        <f>VLOOKUP($I128,[1]Ago!$H$7:$BM$470,58,FALSE)</f>
        <v>0</v>
      </c>
      <c r="ET128" s="109">
        <f>VLOOKUP($I128,[1]Set!$H$7:$BM$470,58,FALSE)</f>
        <v>0</v>
      </c>
      <c r="EU128" s="109">
        <f>VLOOKUP($I128,[1]Oct!$H$7:$BM$470,58,FALSE)</f>
        <v>0</v>
      </c>
      <c r="EV128" s="109">
        <f>VLOOKUP($I128,[1]Nov!$H$7:$BM$470,58,FALSE)</f>
        <v>0</v>
      </c>
      <c r="EW128" s="118">
        <f>VLOOKUP($I128,[1]Dic!$H$7:$BM$470,58,FALSE)</f>
        <v>0</v>
      </c>
      <c r="EX128" s="111">
        <f t="shared" si="73"/>
        <v>0</v>
      </c>
      <c r="EY128" s="113">
        <f t="shared" si="74"/>
        <v>0</v>
      </c>
      <c r="EZ128" s="109">
        <f>VLOOKUP($I128,[1]Ene!$H$7:$CL$470,70,FALSE)</f>
        <v>0</v>
      </c>
      <c r="FA128" s="109">
        <f>VLOOKUP($I128,[1]Feb!$H$7:$CL$470,70,FALSE)</f>
        <v>0</v>
      </c>
      <c r="FB128" s="109">
        <f>VLOOKUP($I128,[1]Mar!$H$7:$CL$470,70,FALSE)</f>
        <v>0</v>
      </c>
      <c r="FC128" s="109">
        <f>VLOOKUP($I128,[1]Abr!$H$7:$CL$470,70,FALSE)</f>
        <v>0</v>
      </c>
      <c r="FD128" s="109">
        <f>VLOOKUP($I128,[1]May!$H$7:$CL$470,70,FALSE)</f>
        <v>0</v>
      </c>
      <c r="FE128" s="109">
        <f>VLOOKUP($I128,[1]Jun!$H$7:$CL$470,70,FALSE)</f>
        <v>0</v>
      </c>
      <c r="FF128" s="109">
        <f>VLOOKUP($I128,[1]Jul!$H$7:$CL$470,70,FALSE)</f>
        <v>0</v>
      </c>
      <c r="FG128" s="109">
        <f>VLOOKUP($I128,[1]Ago!$H$7:$CL$470,70,FALSE)</f>
        <v>0</v>
      </c>
      <c r="FH128" s="109">
        <f>VLOOKUP($I128,[1]Set!$H$7:$CL$470,70,FALSE)</f>
        <v>0</v>
      </c>
      <c r="FI128" s="109">
        <f>VLOOKUP($I128,[1]Oct!$H$7:$CL$470,70,FALSE)</f>
        <v>0</v>
      </c>
      <c r="FJ128" s="109">
        <f>VLOOKUP($I128,[1]Nov!$H$7:$CL$470,70,FALSE)</f>
        <v>0</v>
      </c>
      <c r="FK128" s="118">
        <f>VLOOKUP($I128,[1]Dic!$H$7:$CL$470,70,FALSE)</f>
        <v>0</v>
      </c>
      <c r="FL128" s="111">
        <f t="shared" si="75"/>
        <v>0</v>
      </c>
      <c r="FM128" s="113">
        <f t="shared" si="76"/>
        <v>0</v>
      </c>
      <c r="FN128" s="109">
        <f>VLOOKUP($I128,[1]Ene!$H$7:$CL$470,72,FALSE)</f>
        <v>0</v>
      </c>
      <c r="FO128" s="109">
        <f>VLOOKUP($I128,[1]Feb!$H$7:$CL$470,72,FALSE)</f>
        <v>0</v>
      </c>
      <c r="FP128" s="109">
        <f>VLOOKUP($I128,[1]Mar!$H$7:$CL$470,72,FALSE)</f>
        <v>0</v>
      </c>
      <c r="FQ128" s="109">
        <f>VLOOKUP($I128,[1]Abr!$H$7:$CL$470,72,FALSE)</f>
        <v>0</v>
      </c>
      <c r="FR128" s="109">
        <f>VLOOKUP($I128,[1]May!$H$7:$CL$470,72,FALSE)</f>
        <v>0</v>
      </c>
      <c r="FS128" s="109">
        <f>VLOOKUP($I128,[1]Jun!$H$7:$CL$470,72,FALSE)</f>
        <v>0</v>
      </c>
      <c r="FT128" s="109">
        <f>VLOOKUP($I128,[1]Jul!$H$7:$CL$470,72,FALSE)</f>
        <v>0</v>
      </c>
      <c r="FU128" s="109">
        <f>VLOOKUP($I128,[1]Ago!$H$7:$CL$470,72,FALSE)</f>
        <v>0</v>
      </c>
      <c r="FV128" s="109">
        <f>VLOOKUP($I128,[1]Set!$H$7:$CL$470,72,FALSE)</f>
        <v>0</v>
      </c>
      <c r="FW128" s="109">
        <f>VLOOKUP($I128,[1]Oct!$H$7:$CL$470,72,FALSE)</f>
        <v>0</v>
      </c>
      <c r="FX128" s="109">
        <f>VLOOKUP($I128,[1]Nov!$H$7:$CL$470,72,FALSE)</f>
        <v>0</v>
      </c>
      <c r="FY128" s="118">
        <f>VLOOKUP($I128,[1]Dic!$H$7:$CL$470,72,FALSE)</f>
        <v>0</v>
      </c>
      <c r="FZ128" s="112">
        <f t="shared" si="77"/>
        <v>0</v>
      </c>
      <c r="GA128" s="113">
        <f t="shared" si="78"/>
        <v>0</v>
      </c>
      <c r="GB128" s="109">
        <f>VLOOKUP($I128,[1]Ene!$H$7:$CL$471,59,FALSE)</f>
        <v>0</v>
      </c>
      <c r="GC128" s="109">
        <f>VLOOKUP($I128,[1]Feb!$H$7:$CL$471,59,FALSE)</f>
        <v>0</v>
      </c>
      <c r="GD128" s="109">
        <f>VLOOKUP($I128,[1]Mar!$H$7:$CL$471,59,FALSE)</f>
        <v>0</v>
      </c>
      <c r="GE128" s="109">
        <f>VLOOKUP($I128,[1]Abr!$H$7:$CL$471,59,FALSE)</f>
        <v>0</v>
      </c>
      <c r="GF128" s="109">
        <f>VLOOKUP($I128,[1]May!$H$7:$CL$471,59,FALSE)</f>
        <v>0</v>
      </c>
      <c r="GG128" s="109">
        <f>VLOOKUP($I128,[1]Jun!$H$7:$CL$471,59,FALSE)</f>
        <v>0</v>
      </c>
      <c r="GH128" s="109">
        <f>VLOOKUP($I128,[1]Jul!$H$7:$CL$471,59,FALSE)</f>
        <v>0</v>
      </c>
      <c r="GI128" s="109">
        <f>VLOOKUP($I128,[1]Ago!$H$7:$CL$471,59,FALSE)</f>
        <v>0</v>
      </c>
      <c r="GJ128" s="109">
        <f>VLOOKUP($I128,[1]Set!$H$7:$CL$471,59,FALSE)</f>
        <v>0</v>
      </c>
      <c r="GK128" s="109">
        <f>VLOOKUP($I128,[1]Oct!$H$7:$CL$471,59,FALSE)</f>
        <v>0</v>
      </c>
      <c r="GL128" s="109">
        <f>VLOOKUP($I128,[1]Nov!$H$7:$CL$471,59,FALSE)</f>
        <v>0</v>
      </c>
      <c r="GM128" s="118">
        <f>VLOOKUP($I128,[1]Dic!$H$7:$CL$471,59,FALSE)</f>
        <v>0</v>
      </c>
      <c r="GN128" s="112">
        <f t="shared" si="79"/>
        <v>0</v>
      </c>
      <c r="GO128" s="113">
        <f t="shared" si="80"/>
        <v>0</v>
      </c>
      <c r="GP128" s="114">
        <f t="shared" si="56"/>
        <v>0</v>
      </c>
      <c r="GQ128" s="114">
        <f t="shared" si="57"/>
        <v>0</v>
      </c>
      <c r="GR128" s="116"/>
      <c r="GS128" s="109">
        <f>VLOOKUP($I128,[1]Ene!$H$7:$CL$470,71,FALSE)</f>
        <v>0</v>
      </c>
      <c r="GT128" s="109">
        <f>VLOOKUP($I128,[1]Feb!$H$7:$CL$470,71,FALSE)</f>
        <v>0</v>
      </c>
      <c r="GU128" s="109">
        <f>VLOOKUP($I128,[1]Mar!$H$7:$CL$470,71,FALSE)</f>
        <v>0</v>
      </c>
      <c r="GV128" s="109">
        <f>VLOOKUP($I128,[1]Abr!$H$7:$CL$470,71,FALSE)</f>
        <v>0</v>
      </c>
      <c r="GW128" s="109">
        <f>VLOOKUP($I128,[1]May!$H$7:$CL$470,71,FALSE)</f>
        <v>0</v>
      </c>
      <c r="GX128" s="109">
        <f>VLOOKUP($I128,[1]Jun!$H$7:$CL$470,71,FALSE)</f>
        <v>0</v>
      </c>
      <c r="GY128" s="109">
        <f>VLOOKUP($I128,[1]Jul!$H$7:$CL$470,71,FALSE)</f>
        <v>0</v>
      </c>
      <c r="GZ128" s="109">
        <f>VLOOKUP($I128,[1]Ago!$H$7:$CL$470,71,FALSE)</f>
        <v>0</v>
      </c>
      <c r="HA128" s="109">
        <f>VLOOKUP($I128,[1]Set!$H$7:$CL$470,71,FALSE)</f>
        <v>0</v>
      </c>
      <c r="HB128" s="109">
        <f>VLOOKUP($I128,[1]Oct!$H$7:$CL$470,71,FALSE)</f>
        <v>0</v>
      </c>
      <c r="HC128" s="109">
        <f>VLOOKUP($I128,[1]Nov!$H$7:$CL$470,71,FALSE)</f>
        <v>0</v>
      </c>
      <c r="HD128" s="109">
        <f>VLOOKUP($I128,[1]Dic!$H$7:$CL$470,71,FALSE)</f>
        <v>0</v>
      </c>
      <c r="HE128" s="111">
        <f t="shared" si="81"/>
        <v>0</v>
      </c>
      <c r="HF128" s="113">
        <f t="shared" si="82"/>
        <v>0</v>
      </c>
      <c r="HG128" s="109">
        <f>VLOOKUP($I128,[1]Ene!$H$7:$CL$470,73,FALSE)</f>
        <v>0</v>
      </c>
      <c r="HH128" s="109">
        <f>VLOOKUP($I128,[1]Feb!$H$7:$CL$470,73,FALSE)</f>
        <v>0</v>
      </c>
      <c r="HI128" s="109">
        <f>VLOOKUP($I128,[1]Mar!$H$7:$CL$470,73,FALSE)</f>
        <v>0</v>
      </c>
      <c r="HJ128" s="109">
        <f>VLOOKUP($I128,[1]Abr!$H$7:$CL$470,73,FALSE)</f>
        <v>0</v>
      </c>
      <c r="HK128" s="109">
        <f>VLOOKUP($I128,[1]May!$H$7:$CL$470,73,FALSE)</f>
        <v>0</v>
      </c>
      <c r="HL128" s="109">
        <f>VLOOKUP($I128,[1]Jun!$H$7:$CL$470,73,FALSE)</f>
        <v>0</v>
      </c>
      <c r="HM128" s="109">
        <f>VLOOKUP($I128,[1]Jul!$H$7:$CL$470,73,FALSE)</f>
        <v>0</v>
      </c>
      <c r="HN128" s="109">
        <f>VLOOKUP($I128,[1]Ago!$H$7:$CL$470,73,FALSE)</f>
        <v>0</v>
      </c>
      <c r="HO128" s="109">
        <f>VLOOKUP($I128,[1]Set!$H$7:$CL$470,73,FALSE)</f>
        <v>0</v>
      </c>
      <c r="HP128" s="109">
        <f>VLOOKUP($I128,[1]Oct!$H$7:$CL$470,73,FALSE)</f>
        <v>0</v>
      </c>
      <c r="HQ128" s="109">
        <f>VLOOKUP($I128,[1]Nov!$H$7:$CL$470,73,FALSE)</f>
        <v>0</v>
      </c>
      <c r="HR128" s="109">
        <f>VLOOKUP($I128,[1]Dic!$H$7:$CL$470,73,FALSE)</f>
        <v>0</v>
      </c>
      <c r="HS128" s="111">
        <f t="shared" si="83"/>
        <v>0</v>
      </c>
      <c r="HT128" s="113">
        <f t="shared" si="84"/>
        <v>0</v>
      </c>
      <c r="HU128" s="114">
        <f t="shared" si="85"/>
        <v>0</v>
      </c>
    </row>
    <row r="129" spans="1:229" s="112" customFormat="1" ht="10.5" x14ac:dyDescent="0.25">
      <c r="A129" s="184" t="s">
        <v>82</v>
      </c>
      <c r="B129" s="187" t="s">
        <v>287</v>
      </c>
      <c r="C129" s="184">
        <v>400</v>
      </c>
      <c r="D129" s="187" t="s">
        <v>533</v>
      </c>
      <c r="E129" s="187" t="s">
        <v>82</v>
      </c>
      <c r="F129" s="188" t="s">
        <v>287</v>
      </c>
      <c r="G129" s="184"/>
      <c r="H129" s="184" t="s">
        <v>688</v>
      </c>
      <c r="I129" s="316">
        <v>124</v>
      </c>
      <c r="J129" s="184" t="s">
        <v>288</v>
      </c>
      <c r="K129" s="109">
        <f>VLOOKUP($I129,[1]Ene!$H$7:$M$470,6,FALSE)</f>
        <v>0</v>
      </c>
      <c r="L129" s="109">
        <f>VLOOKUP($I129,[1]Feb!$H$7:$M$470,6,FALSE)</f>
        <v>0</v>
      </c>
      <c r="M129" s="109">
        <f>VLOOKUP($I129,[1]Mar!$H$7:$M$470,6,FALSE)</f>
        <v>0</v>
      </c>
      <c r="N129" s="109">
        <f>VLOOKUP($I129,[1]Abr!$H$7:$M$470,6,FALSE)</f>
        <v>0</v>
      </c>
      <c r="O129" s="109">
        <f>VLOOKUP($I129,[1]May!$H$7:$M$470,6,FALSE)</f>
        <v>0</v>
      </c>
      <c r="P129" s="109">
        <f>VLOOKUP($I129,[1]Jun!$H$7:$M$470,6,FALSE)</f>
        <v>0</v>
      </c>
      <c r="Q129" s="109">
        <f>VLOOKUP($I129,[1]Jul!$H$7:$M$470,6,FALSE)</f>
        <v>0</v>
      </c>
      <c r="R129" s="109">
        <f>VLOOKUP($I129,[1]Ago!$H$7:$M$470,6,FALSE)</f>
        <v>0</v>
      </c>
      <c r="S129" s="109">
        <f>VLOOKUP($I129,[1]Set!$H$7:$M$470,6,FALSE)</f>
        <v>0</v>
      </c>
      <c r="T129" s="109">
        <f>VLOOKUP($I129,[1]Oct!$H$7:$M$470,6,FALSE)</f>
        <v>0</v>
      </c>
      <c r="U129" s="109">
        <f>VLOOKUP($I129,[1]Nov!$H$7:$M$470,6,FALSE)</f>
        <v>0</v>
      </c>
      <c r="V129" s="109">
        <f>VLOOKUP($I129,[1]Dic!$H$7:$M$470,6,FALSE)</f>
        <v>0</v>
      </c>
      <c r="W129" s="142"/>
      <c r="X129" s="112">
        <f t="shared" si="58"/>
        <v>0</v>
      </c>
      <c r="Y129" s="163">
        <f t="shared" si="59"/>
        <v>0</v>
      </c>
      <c r="Z129" s="117">
        <f>VLOOKUP($I129,[1]Ene!$H$7:$N$470,7,FALSE)</f>
        <v>0</v>
      </c>
      <c r="AA129" s="109">
        <f>VLOOKUP($I129,[1]Feb!$H$7:$N$470,7,FALSE)</f>
        <v>0</v>
      </c>
      <c r="AB129" s="109">
        <f>VLOOKUP($I129,[1]Mar!$H$7:$N$470,7,FALSE)</f>
        <v>0</v>
      </c>
      <c r="AC129" s="109">
        <f>VLOOKUP($I129,[1]Abr!$H$7:$N$470,7,FALSE)</f>
        <v>0</v>
      </c>
      <c r="AD129" s="109">
        <f>VLOOKUP($I129,[1]May!$H$7:$N$470,7,FALSE)</f>
        <v>0</v>
      </c>
      <c r="AE129" s="109">
        <f>VLOOKUP($I129,[1]Jun!$H$7:$N$470,7,FALSE)</f>
        <v>0</v>
      </c>
      <c r="AF129" s="109">
        <f>VLOOKUP($I129,[1]Jul!$H$7:$N$470,7,FALSE)</f>
        <v>0</v>
      </c>
      <c r="AG129" s="109">
        <f>VLOOKUP($I129,[1]Ago!$H$7:$N$470,7,FALSE)</f>
        <v>0</v>
      </c>
      <c r="AH129" s="109">
        <f>VLOOKUP($I129,[1]Set!$H$7:$N$470,7,FALSE)</f>
        <v>0</v>
      </c>
      <c r="AI129" s="109">
        <f>VLOOKUP($I129,[1]Oct!$H$7:$N$470,7,FALSE)</f>
        <v>0</v>
      </c>
      <c r="AJ129" s="109">
        <f>VLOOKUP($I129,[1]Nov!$H$7:$N$470,7,FALSE)</f>
        <v>0</v>
      </c>
      <c r="AK129" s="118">
        <f>VLOOKUP($I129,[1]Dic!$H$7:$N$470,7,FALSE)</f>
        <v>0</v>
      </c>
      <c r="AL129" s="112">
        <f t="shared" si="51"/>
        <v>0</v>
      </c>
      <c r="AM129" s="164">
        <f t="shared" si="60"/>
        <v>0</v>
      </c>
      <c r="AN129" s="164">
        <f t="shared" si="52"/>
        <v>0</v>
      </c>
      <c r="AO129" s="142"/>
      <c r="AP129" s="109">
        <f>VLOOKUP($I129,[1]Ene!$H$7:$Q$470,10,FALSE)</f>
        <v>0</v>
      </c>
      <c r="AQ129" s="109">
        <f>VLOOKUP($I129,[1]Feb!$H$7:$Q$470,10,FALSE)</f>
        <v>0</v>
      </c>
      <c r="AR129" s="109">
        <f>VLOOKUP($I129,[1]Mar!$H$7:$Q$470,10,FALSE)</f>
        <v>0</v>
      </c>
      <c r="AS129" s="109">
        <f>VLOOKUP($I129,[1]Abr!$H$7:$Q$470,10,FALSE)</f>
        <v>0</v>
      </c>
      <c r="AT129" s="109">
        <f>VLOOKUP($I129,[1]May!$H$7:$Q$470,10,FALSE)</f>
        <v>0</v>
      </c>
      <c r="AU129" s="109">
        <f>VLOOKUP($I129,[1]Jun!$H$7:$Q$470,10,FALSE)</f>
        <v>0</v>
      </c>
      <c r="AV129" s="109">
        <f>VLOOKUP($I129,[1]Jul!$H$7:$Q$470,10,FALSE)</f>
        <v>0</v>
      </c>
      <c r="AW129" s="109">
        <f>VLOOKUP($I129,[1]Ago!$H$7:$Q$470,10,FALSE)</f>
        <v>0</v>
      </c>
      <c r="AX129" s="109">
        <f>VLOOKUP($I129,[1]Set!$H$7:$Q$470,10,FALSE)</f>
        <v>0</v>
      </c>
      <c r="AY129" s="109">
        <f>VLOOKUP($I129,[1]Oct!$H$7:$Q$470,10,FALSE)</f>
        <v>0</v>
      </c>
      <c r="AZ129" s="109">
        <f>VLOOKUP($I129,[1]Nov!$H$7:$Q$470,10,FALSE)</f>
        <v>0</v>
      </c>
      <c r="BA129" s="118">
        <f>VLOOKUP($I129,[1]Dic!$H$7:$Q$470,10,FALSE)</f>
        <v>0</v>
      </c>
      <c r="BB129" s="112">
        <f t="shared" si="61"/>
        <v>0</v>
      </c>
      <c r="BC129" s="163">
        <f t="shared" si="62"/>
        <v>0</v>
      </c>
      <c r="BD129" s="109">
        <f>VLOOKUP($I129,[1]Ene!$H$7:$T$470,13,FALSE)</f>
        <v>0</v>
      </c>
      <c r="BE129" s="109">
        <f>VLOOKUP($I129,[1]Feb!$H$7:$T$470,13,FALSE)</f>
        <v>0</v>
      </c>
      <c r="BF129" s="109">
        <f>VLOOKUP($I129,[1]Mar!$H$7:$T$470,13,FALSE)</f>
        <v>0</v>
      </c>
      <c r="BG129" s="109">
        <f>VLOOKUP($I129,[1]Abr!$H$7:$T$470,13,FALSE)</f>
        <v>0</v>
      </c>
      <c r="BH129" s="109">
        <f>VLOOKUP($I129,[1]May!$H$7:$T$470,13,FALSE)</f>
        <v>0</v>
      </c>
      <c r="BI129" s="109">
        <f>VLOOKUP($I129,[1]Jun!$H$7:$T$470,13,FALSE)</f>
        <v>0</v>
      </c>
      <c r="BJ129" s="109">
        <f>VLOOKUP($I129,[1]Jul!$H$7:$T$470,13,FALSE)</f>
        <v>0</v>
      </c>
      <c r="BK129" s="109">
        <f>VLOOKUP($I129,[1]Ago!$H$7:$T$470,13,FALSE)</f>
        <v>0</v>
      </c>
      <c r="BL129" s="109">
        <f>VLOOKUP($I129,[1]Set!$H$7:$T$470,13,FALSE)</f>
        <v>0</v>
      </c>
      <c r="BM129" s="109">
        <f>VLOOKUP($I129,[1]Oct!$H$7:$T$470,13,FALSE)</f>
        <v>0</v>
      </c>
      <c r="BN129" s="109">
        <f>VLOOKUP($I129,[1]Nov!$H$7:$T$470,13,FALSE)</f>
        <v>0</v>
      </c>
      <c r="BO129" s="109">
        <f>VLOOKUP($I129,[1]Dic!$H$7:$T$470,13,FALSE)</f>
        <v>0</v>
      </c>
      <c r="BP129" s="111">
        <f t="shared" si="63"/>
        <v>0</v>
      </c>
      <c r="BQ129" s="113">
        <f t="shared" si="64"/>
        <v>0</v>
      </c>
      <c r="BR129" s="109">
        <f>VLOOKUP($I129,[1]Ene!$H$7:$V$470,15,FALSE)</f>
        <v>0</v>
      </c>
      <c r="BS129" s="109">
        <f>VLOOKUP($I129,[1]Feb!$H$7:$V$470,15,FALSE)</f>
        <v>0</v>
      </c>
      <c r="BT129" s="109">
        <f>VLOOKUP($I129,[1]Mar!$H$7:$V$470,15,FALSE)</f>
        <v>0</v>
      </c>
      <c r="BU129" s="109">
        <f>VLOOKUP($I129,[1]Abr!$H$7:$V$470,15,FALSE)</f>
        <v>0</v>
      </c>
      <c r="BV129" s="109">
        <f>VLOOKUP($I129,[1]May!$H$7:$V$470,15,FALSE)</f>
        <v>0</v>
      </c>
      <c r="BW129" s="109">
        <f>VLOOKUP($I129,[1]Jun!$H$7:$V$470,15,FALSE)</f>
        <v>0</v>
      </c>
      <c r="BX129" s="109">
        <f>VLOOKUP($I129,[1]Jul!$H$7:$V$470,15,FALSE)</f>
        <v>0</v>
      </c>
      <c r="BY129" s="109">
        <f>VLOOKUP($I129,[1]Ago!$H$7:$V$470,15,FALSE)</f>
        <v>0</v>
      </c>
      <c r="BZ129" s="109">
        <f>VLOOKUP($I129,[1]Set!$H$7:$V$470,15,FALSE)</f>
        <v>0</v>
      </c>
      <c r="CA129" s="109">
        <f>VLOOKUP($I129,[1]Oct!$H$7:$V$470,15,FALSE)</f>
        <v>0</v>
      </c>
      <c r="CB129" s="109">
        <f>VLOOKUP($I129,[1]Nov!$H$7:$V$470,15,FALSE)</f>
        <v>0</v>
      </c>
      <c r="CC129" s="109">
        <f>VLOOKUP($I129,[1]Dic!$H$7:$V$470,15,FALSE)</f>
        <v>0</v>
      </c>
      <c r="CD129" s="111">
        <f t="shared" si="65"/>
        <v>0</v>
      </c>
      <c r="CE129" s="113">
        <f t="shared" si="53"/>
        <v>0</v>
      </c>
      <c r="CF129" s="109">
        <f>VLOOKUP($I129,[1]Ene!$H$7:$X$470,17,FALSE)</f>
        <v>0</v>
      </c>
      <c r="CG129" s="109">
        <f>VLOOKUP($I129,[1]Feb!$H$7:$X$470,17,FALSE)</f>
        <v>0</v>
      </c>
      <c r="CH129" s="109">
        <f>VLOOKUP($I129,[1]Mar!$H$7:$X$470,17,FALSE)</f>
        <v>0</v>
      </c>
      <c r="CI129" s="109">
        <f>VLOOKUP($I129,[1]Abr!$H$7:$X$470,17,FALSE)</f>
        <v>0</v>
      </c>
      <c r="CJ129" s="109">
        <f>VLOOKUP($I129,[1]May!$H$7:$X$470,17,FALSE)</f>
        <v>0</v>
      </c>
      <c r="CK129" s="109">
        <f>VLOOKUP($I129,[1]Jun!$H$7:$X$470,17,FALSE)</f>
        <v>0</v>
      </c>
      <c r="CL129" s="109">
        <f>VLOOKUP($I129,[1]Jul!$H$7:$X$470,17,FALSE)</f>
        <v>0</v>
      </c>
      <c r="CM129" s="109">
        <f>VLOOKUP($I129,[1]Ago!$H$7:$X$470,17,FALSE)</f>
        <v>0</v>
      </c>
      <c r="CN129" s="109">
        <f>VLOOKUP($I129,[1]Set!$H$7:$X$470,17,FALSE)</f>
        <v>0</v>
      </c>
      <c r="CO129" s="109">
        <f>VLOOKUP($I129,[1]Oct!$H$7:$X$470,17,FALSE)</f>
        <v>0</v>
      </c>
      <c r="CP129" s="109">
        <f>VLOOKUP($I129,[1]Nov!$H$7:$X$470,17,FALSE)</f>
        <v>0</v>
      </c>
      <c r="CQ129" s="109">
        <f>VLOOKUP($I129,[1]Dic!$H$7:$X$470,17,FALSE)</f>
        <v>0</v>
      </c>
      <c r="CR129" s="111">
        <f t="shared" si="66"/>
        <v>0</v>
      </c>
      <c r="CS129" s="113">
        <f t="shared" si="54"/>
        <v>0</v>
      </c>
      <c r="CT129" s="112">
        <f t="shared" si="55"/>
        <v>0</v>
      </c>
      <c r="CU129" s="116"/>
      <c r="CV129" s="109">
        <f>VLOOKUP($I129,[1]Ene!$H$7:$AC$470,22,FALSE)</f>
        <v>0</v>
      </c>
      <c r="CW129" s="109">
        <f>VLOOKUP($I129,[1]Feb!$H$7:$AC$470,22,FALSE)</f>
        <v>0</v>
      </c>
      <c r="CX129" s="109">
        <f>VLOOKUP($I129,[1]Mar!$H$7:$AC$470,22,FALSE)</f>
        <v>0</v>
      </c>
      <c r="CY129" s="109">
        <f>VLOOKUP($I129,[1]Abr!$H$7:$AC$470,22,FALSE)</f>
        <v>0</v>
      </c>
      <c r="CZ129" s="109">
        <f>VLOOKUP($I129,[1]May!$H$7:$AC$470,22,FALSE)</f>
        <v>0</v>
      </c>
      <c r="DA129" s="109">
        <f>VLOOKUP($I129,[1]Jun!$H$7:$AC$470,22,FALSE)</f>
        <v>0</v>
      </c>
      <c r="DB129" s="109">
        <f>VLOOKUP($I129,[1]Jul!$H$7:$AC$470,22,FALSE)</f>
        <v>0</v>
      </c>
      <c r="DC129" s="109">
        <f>VLOOKUP($I129,[1]Ago!$H$7:$AC$470,22,FALSE)</f>
        <v>0</v>
      </c>
      <c r="DD129" s="109">
        <f>VLOOKUP($I129,[1]Set!$H$7:$AC$470,22,FALSE)</f>
        <v>0</v>
      </c>
      <c r="DE129" s="109">
        <f>VLOOKUP($I129,[1]Oct!$H$7:$AC$470,22,FALSE)</f>
        <v>0</v>
      </c>
      <c r="DF129" s="109">
        <f>VLOOKUP($I129,[1]Nov!$H$7:$AC$470,22,FALSE)</f>
        <v>0</v>
      </c>
      <c r="DG129" s="118">
        <f>VLOOKUP($I129,[1]Dic!$H$7:$AC$470,22,FALSE)</f>
        <v>0</v>
      </c>
      <c r="DH129" s="111">
        <f t="shared" si="67"/>
        <v>0</v>
      </c>
      <c r="DI129" s="113">
        <f t="shared" si="68"/>
        <v>0</v>
      </c>
      <c r="DJ129" s="109">
        <f>VLOOKUP($I129,[1]Ene!$H$7:$BL$470,57,FALSE)</f>
        <v>0</v>
      </c>
      <c r="DK129" s="109">
        <f>VLOOKUP($I129,[1]Feb!$H$7:$BL$470,57,FALSE)</f>
        <v>0</v>
      </c>
      <c r="DL129" s="109">
        <f>VLOOKUP($I129,[1]Mar!$H$7:$BL$470,57,FALSE)</f>
        <v>0</v>
      </c>
      <c r="DM129" s="109">
        <f>VLOOKUP($I129,[1]Abr!$H$7:$BL$470,57,FALSE)</f>
        <v>0</v>
      </c>
      <c r="DN129" s="109">
        <f>VLOOKUP($I129,[1]May!$H$7:$BL$470,57,FALSE)</f>
        <v>0</v>
      </c>
      <c r="DO129" s="109">
        <f>VLOOKUP($I129,[1]Jun!$H$7:$BL$470,57,FALSE)</f>
        <v>0</v>
      </c>
      <c r="DP129" s="109">
        <f>VLOOKUP($I129,[1]Jul!$H$7:$BL$470,57,FALSE)</f>
        <v>0</v>
      </c>
      <c r="DQ129" s="109">
        <f>VLOOKUP($I129,[1]Ago!$H$7:$BL$470,57,FALSE)</f>
        <v>0</v>
      </c>
      <c r="DR129" s="109">
        <f>VLOOKUP($I129,[1]Set!$H$7:$BL$470,57,FALSE)</f>
        <v>0</v>
      </c>
      <c r="DS129" s="109">
        <f>VLOOKUP($I129,[1]Oct!$H$7:$BL$470,57,FALSE)</f>
        <v>0</v>
      </c>
      <c r="DT129" s="109">
        <f>VLOOKUP($I129,[1]Nov!$H$7:$BL$470,57,FALSE)</f>
        <v>0</v>
      </c>
      <c r="DU129" s="109">
        <f>VLOOKUP($I129,[1]Dic!$H$7:$BL$470,57,FALSE)</f>
        <v>0</v>
      </c>
      <c r="DV129" s="111">
        <f t="shared" si="69"/>
        <v>0</v>
      </c>
      <c r="DW129" s="113">
        <f t="shared" si="70"/>
        <v>0</v>
      </c>
      <c r="DX129" s="117">
        <f>VLOOKUP($I129,[1]Ene!$H$7:$BQ$470,62,FALSE)</f>
        <v>0</v>
      </c>
      <c r="DY129" s="109">
        <f>VLOOKUP($I129,[1]Feb!$H$7:$BQ$470,62,FALSE)</f>
        <v>0</v>
      </c>
      <c r="DZ129" s="109">
        <f>VLOOKUP($I129,[1]Mar!$H$7:$BQ$470,62,FALSE)</f>
        <v>0</v>
      </c>
      <c r="EA129" s="109">
        <f>VLOOKUP($I129,[1]Abr!$H$7:$BQ$470,62,FALSE)</f>
        <v>0</v>
      </c>
      <c r="EB129" s="109">
        <f>VLOOKUP($I129,[1]May!$H$7:$BQ$470,62,FALSE)</f>
        <v>0</v>
      </c>
      <c r="EC129" s="109">
        <f>VLOOKUP($I129,[1]Jun!$H$7:$BQ$470,62,FALSE)</f>
        <v>0</v>
      </c>
      <c r="ED129" s="109">
        <f>VLOOKUP($I129,[1]Jul!$H$7:$BQ$470,62,FALSE)</f>
        <v>0</v>
      </c>
      <c r="EE129" s="109">
        <f>VLOOKUP($I129,[1]Ago!$H$7:$BQ$470,62,FALSE)</f>
        <v>0</v>
      </c>
      <c r="EF129" s="109">
        <f>VLOOKUP($I129,[1]Set!$H$7:$BQ$470,62,FALSE)</f>
        <v>0</v>
      </c>
      <c r="EG129" s="109">
        <f>VLOOKUP($I129,[1]Oct!$H$7:$BQ$470,62,FALSE)</f>
        <v>0</v>
      </c>
      <c r="EH129" s="109">
        <f>VLOOKUP($I129,[1]Nov!$H$7:$BQ$470,62,FALSE)</f>
        <v>0</v>
      </c>
      <c r="EI129" s="109">
        <f>VLOOKUP($I129,[1]Dic!$H$7:$BQ$470,62,FALSE)</f>
        <v>0</v>
      </c>
      <c r="EJ129" s="115">
        <f t="shared" si="71"/>
        <v>0</v>
      </c>
      <c r="EK129" s="113">
        <f t="shared" si="72"/>
        <v>0</v>
      </c>
      <c r="EL129" s="117">
        <f>VLOOKUP($I129,[1]Ene!$H$7:$BM$470,58,FALSE)</f>
        <v>0</v>
      </c>
      <c r="EM129" s="109">
        <f>VLOOKUP($I129,[1]Feb!$H$7:$BM$470,58,FALSE)</f>
        <v>0</v>
      </c>
      <c r="EN129" s="109">
        <f>VLOOKUP($I129,[1]Mar!$H$7:$BM$470,58,FALSE)</f>
        <v>0</v>
      </c>
      <c r="EO129" s="109">
        <f>VLOOKUP($I129,[1]Abr!$H$7:$BM$470,58,FALSE)</f>
        <v>0</v>
      </c>
      <c r="EP129" s="109">
        <f>VLOOKUP($I129,[1]May!$H$7:$BM$470,58,FALSE)</f>
        <v>0</v>
      </c>
      <c r="EQ129" s="109">
        <f>VLOOKUP($I129,[1]Jun!$H$7:$BM$470,58,FALSE)</f>
        <v>0</v>
      </c>
      <c r="ER129" s="109">
        <f>VLOOKUP($I129,[1]Jul!$H$7:$BM$470,58,FALSE)</f>
        <v>0</v>
      </c>
      <c r="ES129" s="109">
        <f>VLOOKUP($I129,[1]Ago!$H$7:$BM$470,58,FALSE)</f>
        <v>0</v>
      </c>
      <c r="ET129" s="109">
        <f>VLOOKUP($I129,[1]Set!$H$7:$BM$470,58,FALSE)</f>
        <v>0</v>
      </c>
      <c r="EU129" s="109">
        <f>VLOOKUP($I129,[1]Oct!$H$7:$BM$470,58,FALSE)</f>
        <v>0</v>
      </c>
      <c r="EV129" s="109">
        <f>VLOOKUP($I129,[1]Nov!$H$7:$BM$470,58,FALSE)</f>
        <v>0</v>
      </c>
      <c r="EW129" s="118">
        <f>VLOOKUP($I129,[1]Dic!$H$7:$BM$470,58,FALSE)</f>
        <v>0</v>
      </c>
      <c r="EX129" s="111">
        <f t="shared" si="73"/>
        <v>0</v>
      </c>
      <c r="EY129" s="113">
        <f t="shared" si="74"/>
        <v>0</v>
      </c>
      <c r="EZ129" s="109">
        <f>VLOOKUP($I129,[1]Ene!$H$7:$CL$470,70,FALSE)</f>
        <v>0</v>
      </c>
      <c r="FA129" s="109">
        <f>VLOOKUP($I129,[1]Feb!$H$7:$CL$470,70,FALSE)</f>
        <v>0</v>
      </c>
      <c r="FB129" s="109">
        <f>VLOOKUP($I129,[1]Mar!$H$7:$CL$470,70,FALSE)</f>
        <v>0</v>
      </c>
      <c r="FC129" s="109">
        <f>VLOOKUP($I129,[1]Abr!$H$7:$CL$470,70,FALSE)</f>
        <v>0</v>
      </c>
      <c r="FD129" s="109">
        <f>VLOOKUP($I129,[1]May!$H$7:$CL$470,70,FALSE)</f>
        <v>0</v>
      </c>
      <c r="FE129" s="109">
        <f>VLOOKUP($I129,[1]Jun!$H$7:$CL$470,70,FALSE)</f>
        <v>0</v>
      </c>
      <c r="FF129" s="109">
        <f>VLOOKUP($I129,[1]Jul!$H$7:$CL$470,70,FALSE)</f>
        <v>0</v>
      </c>
      <c r="FG129" s="109">
        <f>VLOOKUP($I129,[1]Ago!$H$7:$CL$470,70,FALSE)</f>
        <v>0</v>
      </c>
      <c r="FH129" s="109">
        <f>VLOOKUP($I129,[1]Set!$H$7:$CL$470,70,FALSE)</f>
        <v>0</v>
      </c>
      <c r="FI129" s="109">
        <f>VLOOKUP($I129,[1]Oct!$H$7:$CL$470,70,FALSE)</f>
        <v>0</v>
      </c>
      <c r="FJ129" s="109">
        <f>VLOOKUP($I129,[1]Nov!$H$7:$CL$470,70,FALSE)</f>
        <v>0</v>
      </c>
      <c r="FK129" s="118">
        <f>VLOOKUP($I129,[1]Dic!$H$7:$CL$470,70,FALSE)</f>
        <v>0</v>
      </c>
      <c r="FL129" s="111">
        <f t="shared" si="75"/>
        <v>0</v>
      </c>
      <c r="FM129" s="113">
        <f t="shared" si="76"/>
        <v>0</v>
      </c>
      <c r="FN129" s="109">
        <f>VLOOKUP($I129,[1]Ene!$H$7:$CL$470,72,FALSE)</f>
        <v>0</v>
      </c>
      <c r="FO129" s="109">
        <f>VLOOKUP($I129,[1]Feb!$H$7:$CL$470,72,FALSE)</f>
        <v>0</v>
      </c>
      <c r="FP129" s="109">
        <f>VLOOKUP($I129,[1]Mar!$H$7:$CL$470,72,FALSE)</f>
        <v>0</v>
      </c>
      <c r="FQ129" s="109">
        <f>VLOOKUP($I129,[1]Abr!$H$7:$CL$470,72,FALSE)</f>
        <v>0</v>
      </c>
      <c r="FR129" s="109">
        <f>VLOOKUP($I129,[1]May!$H$7:$CL$470,72,FALSE)</f>
        <v>0</v>
      </c>
      <c r="FS129" s="109">
        <f>VLOOKUP($I129,[1]Jun!$H$7:$CL$470,72,FALSE)</f>
        <v>0</v>
      </c>
      <c r="FT129" s="109">
        <f>VLOOKUP($I129,[1]Jul!$H$7:$CL$470,72,FALSE)</f>
        <v>0</v>
      </c>
      <c r="FU129" s="109">
        <f>VLOOKUP($I129,[1]Ago!$H$7:$CL$470,72,FALSE)</f>
        <v>0</v>
      </c>
      <c r="FV129" s="109">
        <f>VLOOKUP($I129,[1]Set!$H$7:$CL$470,72,FALSE)</f>
        <v>0</v>
      </c>
      <c r="FW129" s="109">
        <f>VLOOKUP($I129,[1]Oct!$H$7:$CL$470,72,FALSE)</f>
        <v>0</v>
      </c>
      <c r="FX129" s="109">
        <f>VLOOKUP($I129,[1]Nov!$H$7:$CL$470,72,FALSE)</f>
        <v>0</v>
      </c>
      <c r="FY129" s="118">
        <f>VLOOKUP($I129,[1]Dic!$H$7:$CL$470,72,FALSE)</f>
        <v>0</v>
      </c>
      <c r="FZ129" s="112">
        <f t="shared" si="77"/>
        <v>0</v>
      </c>
      <c r="GA129" s="113">
        <f t="shared" si="78"/>
        <v>0</v>
      </c>
      <c r="GB129" s="109">
        <f>VLOOKUP($I129,[1]Ene!$H$7:$CL$471,59,FALSE)</f>
        <v>0</v>
      </c>
      <c r="GC129" s="109">
        <f>VLOOKUP($I129,[1]Feb!$H$7:$CL$471,59,FALSE)</f>
        <v>0</v>
      </c>
      <c r="GD129" s="109">
        <f>VLOOKUP($I129,[1]Mar!$H$7:$CL$471,59,FALSE)</f>
        <v>0</v>
      </c>
      <c r="GE129" s="109">
        <f>VLOOKUP($I129,[1]Abr!$H$7:$CL$471,59,FALSE)</f>
        <v>0</v>
      </c>
      <c r="GF129" s="109">
        <f>VLOOKUP($I129,[1]May!$H$7:$CL$471,59,FALSE)</f>
        <v>0</v>
      </c>
      <c r="GG129" s="109">
        <f>VLOOKUP($I129,[1]Jun!$H$7:$CL$471,59,FALSE)</f>
        <v>0</v>
      </c>
      <c r="GH129" s="109">
        <f>VLOOKUP($I129,[1]Jul!$H$7:$CL$471,59,FALSE)</f>
        <v>0</v>
      </c>
      <c r="GI129" s="109">
        <f>VLOOKUP($I129,[1]Ago!$H$7:$CL$471,59,FALSE)</f>
        <v>0</v>
      </c>
      <c r="GJ129" s="109">
        <f>VLOOKUP($I129,[1]Set!$H$7:$CL$471,59,FALSE)</f>
        <v>0</v>
      </c>
      <c r="GK129" s="109">
        <f>VLOOKUP($I129,[1]Oct!$H$7:$CL$471,59,FALSE)</f>
        <v>0</v>
      </c>
      <c r="GL129" s="109">
        <f>VLOOKUP($I129,[1]Nov!$H$7:$CL$471,59,FALSE)</f>
        <v>0</v>
      </c>
      <c r="GM129" s="118">
        <f>VLOOKUP($I129,[1]Dic!$H$7:$CL$471,59,FALSE)</f>
        <v>0</v>
      </c>
      <c r="GN129" s="112">
        <f t="shared" si="79"/>
        <v>0</v>
      </c>
      <c r="GO129" s="113">
        <f t="shared" si="80"/>
        <v>0</v>
      </c>
      <c r="GP129" s="114">
        <f t="shared" si="56"/>
        <v>0</v>
      </c>
      <c r="GQ129" s="114">
        <f t="shared" si="57"/>
        <v>0</v>
      </c>
      <c r="GR129" s="116"/>
      <c r="GS129" s="109">
        <f>VLOOKUP($I129,[1]Ene!$H$7:$CL$470,71,FALSE)</f>
        <v>0</v>
      </c>
      <c r="GT129" s="109">
        <f>VLOOKUP($I129,[1]Feb!$H$7:$CL$470,71,FALSE)</f>
        <v>0</v>
      </c>
      <c r="GU129" s="109">
        <f>VLOOKUP($I129,[1]Mar!$H$7:$CL$470,71,FALSE)</f>
        <v>0</v>
      </c>
      <c r="GV129" s="109">
        <f>VLOOKUP($I129,[1]Abr!$H$7:$CL$470,71,FALSE)</f>
        <v>0</v>
      </c>
      <c r="GW129" s="109">
        <f>VLOOKUP($I129,[1]May!$H$7:$CL$470,71,FALSE)</f>
        <v>0</v>
      </c>
      <c r="GX129" s="109">
        <f>VLOOKUP($I129,[1]Jun!$H$7:$CL$470,71,FALSE)</f>
        <v>0</v>
      </c>
      <c r="GY129" s="109">
        <f>VLOOKUP($I129,[1]Jul!$H$7:$CL$470,71,FALSE)</f>
        <v>0</v>
      </c>
      <c r="GZ129" s="109">
        <f>VLOOKUP($I129,[1]Ago!$H$7:$CL$470,71,FALSE)</f>
        <v>0</v>
      </c>
      <c r="HA129" s="109">
        <f>VLOOKUP($I129,[1]Set!$H$7:$CL$470,71,FALSE)</f>
        <v>0</v>
      </c>
      <c r="HB129" s="109">
        <f>VLOOKUP($I129,[1]Oct!$H$7:$CL$470,71,FALSE)</f>
        <v>0</v>
      </c>
      <c r="HC129" s="109">
        <f>VLOOKUP($I129,[1]Nov!$H$7:$CL$470,71,FALSE)</f>
        <v>0</v>
      </c>
      <c r="HD129" s="109">
        <f>VLOOKUP($I129,[1]Dic!$H$7:$CL$470,71,FALSE)</f>
        <v>0</v>
      </c>
      <c r="HE129" s="111">
        <f t="shared" si="81"/>
        <v>0</v>
      </c>
      <c r="HF129" s="113">
        <f t="shared" si="82"/>
        <v>0</v>
      </c>
      <c r="HG129" s="109">
        <f>VLOOKUP($I129,[1]Ene!$H$7:$CL$470,73,FALSE)</f>
        <v>0</v>
      </c>
      <c r="HH129" s="109">
        <f>VLOOKUP($I129,[1]Feb!$H$7:$CL$470,73,FALSE)</f>
        <v>0</v>
      </c>
      <c r="HI129" s="109">
        <f>VLOOKUP($I129,[1]Mar!$H$7:$CL$470,73,FALSE)</f>
        <v>0</v>
      </c>
      <c r="HJ129" s="109">
        <f>VLOOKUP($I129,[1]Abr!$H$7:$CL$470,73,FALSE)</f>
        <v>0</v>
      </c>
      <c r="HK129" s="109">
        <f>VLOOKUP($I129,[1]May!$H$7:$CL$470,73,FALSE)</f>
        <v>0</v>
      </c>
      <c r="HL129" s="109">
        <f>VLOOKUP($I129,[1]Jun!$H$7:$CL$470,73,FALSE)</f>
        <v>0</v>
      </c>
      <c r="HM129" s="109">
        <f>VLOOKUP($I129,[1]Jul!$H$7:$CL$470,73,FALSE)</f>
        <v>0</v>
      </c>
      <c r="HN129" s="109">
        <f>VLOOKUP($I129,[1]Ago!$H$7:$CL$470,73,FALSE)</f>
        <v>0</v>
      </c>
      <c r="HO129" s="109">
        <f>VLOOKUP($I129,[1]Set!$H$7:$CL$470,73,FALSE)</f>
        <v>0</v>
      </c>
      <c r="HP129" s="109">
        <f>VLOOKUP($I129,[1]Oct!$H$7:$CL$470,73,FALSE)</f>
        <v>0</v>
      </c>
      <c r="HQ129" s="109">
        <f>VLOOKUP($I129,[1]Nov!$H$7:$CL$470,73,FALSE)</f>
        <v>0</v>
      </c>
      <c r="HR129" s="109">
        <f>VLOOKUP($I129,[1]Dic!$H$7:$CL$470,73,FALSE)</f>
        <v>0</v>
      </c>
      <c r="HS129" s="111">
        <f t="shared" si="83"/>
        <v>0</v>
      </c>
      <c r="HT129" s="113">
        <f t="shared" si="84"/>
        <v>0</v>
      </c>
      <c r="HU129" s="114">
        <f t="shared" si="85"/>
        <v>0</v>
      </c>
    </row>
    <row r="130" spans="1:229" s="112" customFormat="1" ht="10.5" x14ac:dyDescent="0.25">
      <c r="A130" s="184" t="s">
        <v>82</v>
      </c>
      <c r="B130" s="187" t="s">
        <v>145</v>
      </c>
      <c r="C130" s="184">
        <v>400</v>
      </c>
      <c r="D130" s="187" t="s">
        <v>533</v>
      </c>
      <c r="E130" s="187" t="s">
        <v>82</v>
      </c>
      <c r="F130" s="188" t="s">
        <v>143</v>
      </c>
      <c r="G130" s="184"/>
      <c r="H130" s="184" t="s">
        <v>711</v>
      </c>
      <c r="I130" s="316">
        <v>125</v>
      </c>
      <c r="J130" s="184" t="s">
        <v>726</v>
      </c>
      <c r="K130" s="109">
        <f>VLOOKUP($I130,[1]Ene!$H$7:$M$470,6,FALSE)</f>
        <v>5</v>
      </c>
      <c r="L130" s="109">
        <f>VLOOKUP($I130,[1]Feb!$H$7:$M$470,6,FALSE)</f>
        <v>0</v>
      </c>
      <c r="M130" s="109">
        <f>VLOOKUP($I130,[1]Mar!$H$7:$M$470,6,FALSE)</f>
        <v>0</v>
      </c>
      <c r="N130" s="109">
        <f>VLOOKUP($I130,[1]Abr!$H$7:$M$470,6,FALSE)</f>
        <v>0</v>
      </c>
      <c r="O130" s="109">
        <f>VLOOKUP($I130,[1]May!$H$7:$M$470,6,FALSE)</f>
        <v>0</v>
      </c>
      <c r="P130" s="109">
        <f>VLOOKUP($I130,[1]Jun!$H$7:$M$470,6,FALSE)</f>
        <v>0</v>
      </c>
      <c r="Q130" s="109">
        <f>VLOOKUP($I130,[1]Jul!$H$7:$M$470,6,FALSE)</f>
        <v>0</v>
      </c>
      <c r="R130" s="109">
        <f>VLOOKUP($I130,[1]Ago!$H$7:$M$470,6,FALSE)</f>
        <v>0</v>
      </c>
      <c r="S130" s="109">
        <f>VLOOKUP($I130,[1]Set!$H$7:$M$470,6,FALSE)</f>
        <v>0</v>
      </c>
      <c r="T130" s="109">
        <f>VLOOKUP($I130,[1]Oct!$H$7:$M$470,6,FALSE)</f>
        <v>0</v>
      </c>
      <c r="U130" s="109">
        <f>VLOOKUP($I130,[1]Nov!$H$7:$M$470,6,FALSE)</f>
        <v>0</v>
      </c>
      <c r="V130" s="109">
        <f>VLOOKUP($I130,[1]Dic!$H$7:$M$470,6,FALSE)</f>
        <v>0</v>
      </c>
      <c r="W130" s="142"/>
      <c r="X130" s="112">
        <f t="shared" si="58"/>
        <v>5</v>
      </c>
      <c r="Y130" s="163">
        <f t="shared" si="59"/>
        <v>0</v>
      </c>
      <c r="Z130" s="117">
        <f>VLOOKUP($I130,[1]Ene!$H$7:$N$470,7,FALSE)</f>
        <v>2</v>
      </c>
      <c r="AA130" s="109">
        <f>VLOOKUP($I130,[1]Feb!$H$7:$N$470,7,FALSE)</f>
        <v>0</v>
      </c>
      <c r="AB130" s="109">
        <f>VLOOKUP($I130,[1]Mar!$H$7:$N$470,7,FALSE)</f>
        <v>0</v>
      </c>
      <c r="AC130" s="109">
        <f>VLOOKUP($I130,[1]Abr!$H$7:$N$470,7,FALSE)</f>
        <v>0</v>
      </c>
      <c r="AD130" s="109">
        <f>VLOOKUP($I130,[1]May!$H$7:$N$470,7,FALSE)</f>
        <v>0</v>
      </c>
      <c r="AE130" s="109">
        <f>VLOOKUP($I130,[1]Jun!$H$7:$N$470,7,FALSE)</f>
        <v>0</v>
      </c>
      <c r="AF130" s="109">
        <f>VLOOKUP($I130,[1]Jul!$H$7:$N$470,7,FALSE)</f>
        <v>0</v>
      </c>
      <c r="AG130" s="109">
        <f>VLOOKUP($I130,[1]Ago!$H$7:$N$470,7,FALSE)</f>
        <v>0</v>
      </c>
      <c r="AH130" s="109">
        <f>VLOOKUP($I130,[1]Set!$H$7:$N$470,7,FALSE)</f>
        <v>0</v>
      </c>
      <c r="AI130" s="109">
        <f>VLOOKUP($I130,[1]Oct!$H$7:$N$470,7,FALSE)</f>
        <v>0</v>
      </c>
      <c r="AJ130" s="109">
        <f>VLOOKUP($I130,[1]Nov!$H$7:$N$470,7,FALSE)</f>
        <v>0</v>
      </c>
      <c r="AK130" s="118">
        <f>VLOOKUP($I130,[1]Dic!$H$7:$N$470,7,FALSE)</f>
        <v>0</v>
      </c>
      <c r="AL130" s="112">
        <f t="shared" si="51"/>
        <v>2</v>
      </c>
      <c r="AM130" s="164">
        <f t="shared" si="60"/>
        <v>0</v>
      </c>
      <c r="AN130" s="164">
        <f t="shared" si="52"/>
        <v>0</v>
      </c>
      <c r="AO130" s="142"/>
      <c r="AP130" s="109">
        <f>VLOOKUP($I130,[1]Ene!$H$7:$Q$470,10,FALSE)</f>
        <v>6</v>
      </c>
      <c r="AQ130" s="109">
        <f>VLOOKUP($I130,[1]Feb!$H$7:$Q$470,10,FALSE)</f>
        <v>0</v>
      </c>
      <c r="AR130" s="109">
        <f>VLOOKUP($I130,[1]Mar!$H$7:$Q$470,10,FALSE)</f>
        <v>0</v>
      </c>
      <c r="AS130" s="109">
        <f>VLOOKUP($I130,[1]Abr!$H$7:$Q$470,10,FALSE)</f>
        <v>0</v>
      </c>
      <c r="AT130" s="109">
        <f>VLOOKUP($I130,[1]May!$H$7:$Q$470,10,FALSE)</f>
        <v>0</v>
      </c>
      <c r="AU130" s="109">
        <f>VLOOKUP($I130,[1]Jun!$H$7:$Q$470,10,FALSE)</f>
        <v>0</v>
      </c>
      <c r="AV130" s="109">
        <f>VLOOKUP($I130,[1]Jul!$H$7:$Q$470,10,FALSE)</f>
        <v>0</v>
      </c>
      <c r="AW130" s="109">
        <f>VLOOKUP($I130,[1]Ago!$H$7:$Q$470,10,FALSE)</f>
        <v>0</v>
      </c>
      <c r="AX130" s="109">
        <f>VLOOKUP($I130,[1]Set!$H$7:$Q$470,10,FALSE)</f>
        <v>0</v>
      </c>
      <c r="AY130" s="109">
        <f>VLOOKUP($I130,[1]Oct!$H$7:$Q$470,10,FALSE)</f>
        <v>0</v>
      </c>
      <c r="AZ130" s="109">
        <f>VLOOKUP($I130,[1]Nov!$H$7:$Q$470,10,FALSE)</f>
        <v>0</v>
      </c>
      <c r="BA130" s="118">
        <f>VLOOKUP($I130,[1]Dic!$H$7:$Q$470,10,FALSE)</f>
        <v>0</v>
      </c>
      <c r="BB130" s="112">
        <f t="shared" si="61"/>
        <v>6</v>
      </c>
      <c r="BC130" s="163">
        <f t="shared" si="62"/>
        <v>0</v>
      </c>
      <c r="BD130" s="109">
        <f>VLOOKUP($I130,[1]Ene!$H$7:$T$470,13,FALSE)</f>
        <v>6</v>
      </c>
      <c r="BE130" s="109">
        <f>VLOOKUP($I130,[1]Feb!$H$7:$T$470,13,FALSE)</f>
        <v>0</v>
      </c>
      <c r="BF130" s="109">
        <f>VLOOKUP($I130,[1]Mar!$H$7:$T$470,13,FALSE)</f>
        <v>0</v>
      </c>
      <c r="BG130" s="109">
        <f>VLOOKUP($I130,[1]Abr!$H$7:$T$470,13,FALSE)</f>
        <v>0</v>
      </c>
      <c r="BH130" s="109">
        <f>VLOOKUP($I130,[1]May!$H$7:$T$470,13,FALSE)</f>
        <v>0</v>
      </c>
      <c r="BI130" s="109">
        <f>VLOOKUP($I130,[1]Jun!$H$7:$T$470,13,FALSE)</f>
        <v>0</v>
      </c>
      <c r="BJ130" s="109">
        <f>VLOOKUP($I130,[1]Jul!$H$7:$T$470,13,FALSE)</f>
        <v>0</v>
      </c>
      <c r="BK130" s="109">
        <f>VLOOKUP($I130,[1]Ago!$H$7:$T$470,13,FALSE)</f>
        <v>0</v>
      </c>
      <c r="BL130" s="109">
        <f>VLOOKUP($I130,[1]Set!$H$7:$T$470,13,FALSE)</f>
        <v>0</v>
      </c>
      <c r="BM130" s="109">
        <f>VLOOKUP($I130,[1]Oct!$H$7:$T$470,13,FALSE)</f>
        <v>0</v>
      </c>
      <c r="BN130" s="109">
        <f>VLOOKUP($I130,[1]Nov!$H$7:$T$470,13,FALSE)</f>
        <v>0</v>
      </c>
      <c r="BO130" s="109">
        <f>VLOOKUP($I130,[1]Dic!$H$7:$T$470,13,FALSE)</f>
        <v>0</v>
      </c>
      <c r="BP130" s="111">
        <f t="shared" si="63"/>
        <v>6</v>
      </c>
      <c r="BQ130" s="113">
        <f t="shared" si="64"/>
        <v>0</v>
      </c>
      <c r="BR130" s="109">
        <f>VLOOKUP($I130,[1]Ene!$H$7:$V$470,15,FALSE)</f>
        <v>12</v>
      </c>
      <c r="BS130" s="109">
        <f>VLOOKUP($I130,[1]Feb!$H$7:$V$470,15,FALSE)</f>
        <v>0</v>
      </c>
      <c r="BT130" s="109">
        <f>VLOOKUP($I130,[1]Mar!$H$7:$V$470,15,FALSE)</f>
        <v>0</v>
      </c>
      <c r="BU130" s="109">
        <f>VLOOKUP($I130,[1]Abr!$H$7:$V$470,15,FALSE)</f>
        <v>0</v>
      </c>
      <c r="BV130" s="109">
        <f>VLOOKUP($I130,[1]May!$H$7:$V$470,15,FALSE)</f>
        <v>0</v>
      </c>
      <c r="BW130" s="109">
        <f>VLOOKUP($I130,[1]Jun!$H$7:$V$470,15,FALSE)</f>
        <v>0</v>
      </c>
      <c r="BX130" s="109">
        <f>VLOOKUP($I130,[1]Jul!$H$7:$V$470,15,FALSE)</f>
        <v>0</v>
      </c>
      <c r="BY130" s="109">
        <f>VLOOKUP($I130,[1]Ago!$H$7:$V$470,15,FALSE)</f>
        <v>0</v>
      </c>
      <c r="BZ130" s="109">
        <f>VLOOKUP($I130,[1]Set!$H$7:$V$470,15,FALSE)</f>
        <v>0</v>
      </c>
      <c r="CA130" s="109">
        <f>VLOOKUP($I130,[1]Oct!$H$7:$V$470,15,FALSE)</f>
        <v>0</v>
      </c>
      <c r="CB130" s="109">
        <f>VLOOKUP($I130,[1]Nov!$H$7:$V$470,15,FALSE)</f>
        <v>0</v>
      </c>
      <c r="CC130" s="109">
        <f>VLOOKUP($I130,[1]Dic!$H$7:$V$470,15,FALSE)</f>
        <v>0</v>
      </c>
      <c r="CD130" s="111">
        <f t="shared" si="65"/>
        <v>12</v>
      </c>
      <c r="CE130" s="113">
        <f t="shared" si="53"/>
        <v>0</v>
      </c>
      <c r="CF130" s="109">
        <f>VLOOKUP($I130,[1]Ene!$H$7:$X$470,17,FALSE)</f>
        <v>13</v>
      </c>
      <c r="CG130" s="109">
        <f>VLOOKUP($I130,[1]Feb!$H$7:$X$470,17,FALSE)</f>
        <v>0</v>
      </c>
      <c r="CH130" s="109">
        <f>VLOOKUP($I130,[1]Mar!$H$7:$X$470,17,FALSE)</f>
        <v>0</v>
      </c>
      <c r="CI130" s="109">
        <f>VLOOKUP($I130,[1]Abr!$H$7:$X$470,17,FALSE)</f>
        <v>0</v>
      </c>
      <c r="CJ130" s="109">
        <f>VLOOKUP($I130,[1]May!$H$7:$X$470,17,FALSE)</f>
        <v>0</v>
      </c>
      <c r="CK130" s="109">
        <f>VLOOKUP($I130,[1]Jun!$H$7:$X$470,17,FALSE)</f>
        <v>0</v>
      </c>
      <c r="CL130" s="109">
        <f>VLOOKUP($I130,[1]Jul!$H$7:$X$470,17,FALSE)</f>
        <v>0</v>
      </c>
      <c r="CM130" s="109">
        <f>VLOOKUP($I130,[1]Ago!$H$7:$X$470,17,FALSE)</f>
        <v>0</v>
      </c>
      <c r="CN130" s="109">
        <f>VLOOKUP($I130,[1]Set!$H$7:$X$470,17,FALSE)</f>
        <v>0</v>
      </c>
      <c r="CO130" s="109">
        <f>VLOOKUP($I130,[1]Oct!$H$7:$X$470,17,FALSE)</f>
        <v>0</v>
      </c>
      <c r="CP130" s="109">
        <f>VLOOKUP($I130,[1]Nov!$H$7:$X$470,17,FALSE)</f>
        <v>0</v>
      </c>
      <c r="CQ130" s="109">
        <f>VLOOKUP($I130,[1]Dic!$H$7:$X$470,17,FALSE)</f>
        <v>0</v>
      </c>
      <c r="CR130" s="111">
        <f t="shared" si="66"/>
        <v>13</v>
      </c>
      <c r="CS130" s="113">
        <f t="shared" si="54"/>
        <v>0</v>
      </c>
      <c r="CT130" s="112">
        <f t="shared" si="55"/>
        <v>6</v>
      </c>
      <c r="CU130" s="116"/>
      <c r="CV130" s="109">
        <f>VLOOKUP($I130,[1]Ene!$H$7:$AC$470,22,FALSE)</f>
        <v>2</v>
      </c>
      <c r="CW130" s="109">
        <f>VLOOKUP($I130,[1]Feb!$H$7:$AC$470,22,FALSE)</f>
        <v>0</v>
      </c>
      <c r="CX130" s="109">
        <f>VLOOKUP($I130,[1]Mar!$H$7:$AC$470,22,FALSE)</f>
        <v>0</v>
      </c>
      <c r="CY130" s="109">
        <f>VLOOKUP($I130,[1]Abr!$H$7:$AC$470,22,FALSE)</f>
        <v>0</v>
      </c>
      <c r="CZ130" s="109">
        <f>VLOOKUP($I130,[1]May!$H$7:$AC$470,22,FALSE)</f>
        <v>0</v>
      </c>
      <c r="DA130" s="109">
        <f>VLOOKUP($I130,[1]Jun!$H$7:$AC$470,22,FALSE)</f>
        <v>0</v>
      </c>
      <c r="DB130" s="109">
        <f>VLOOKUP($I130,[1]Jul!$H$7:$AC$470,22,FALSE)</f>
        <v>0</v>
      </c>
      <c r="DC130" s="109">
        <f>VLOOKUP($I130,[1]Ago!$H$7:$AC$470,22,FALSE)</f>
        <v>0</v>
      </c>
      <c r="DD130" s="109">
        <f>VLOOKUP($I130,[1]Set!$H$7:$AC$470,22,FALSE)</f>
        <v>0</v>
      </c>
      <c r="DE130" s="109">
        <f>VLOOKUP($I130,[1]Oct!$H$7:$AC$470,22,FALSE)</f>
        <v>0</v>
      </c>
      <c r="DF130" s="109">
        <f>VLOOKUP($I130,[1]Nov!$H$7:$AC$470,22,FALSE)</f>
        <v>0</v>
      </c>
      <c r="DG130" s="118">
        <f>VLOOKUP($I130,[1]Dic!$H$7:$AC$470,22,FALSE)</f>
        <v>0</v>
      </c>
      <c r="DH130" s="111">
        <f t="shared" si="67"/>
        <v>2</v>
      </c>
      <c r="DI130" s="113">
        <f t="shared" si="68"/>
        <v>0</v>
      </c>
      <c r="DJ130" s="109">
        <f>VLOOKUP($I130,[1]Ene!$H$7:$BL$470,57,FALSE)</f>
        <v>2</v>
      </c>
      <c r="DK130" s="109">
        <f>VLOOKUP($I130,[1]Feb!$H$7:$BL$470,57,FALSE)</f>
        <v>0</v>
      </c>
      <c r="DL130" s="109">
        <f>VLOOKUP($I130,[1]Mar!$H$7:$BL$470,57,FALSE)</f>
        <v>0</v>
      </c>
      <c r="DM130" s="109">
        <f>VLOOKUP($I130,[1]Abr!$H$7:$BL$470,57,FALSE)</f>
        <v>0</v>
      </c>
      <c r="DN130" s="109">
        <f>VLOOKUP($I130,[1]May!$H$7:$BL$470,57,FALSE)</f>
        <v>0</v>
      </c>
      <c r="DO130" s="109">
        <f>VLOOKUP($I130,[1]Jun!$H$7:$BL$470,57,FALSE)</f>
        <v>0</v>
      </c>
      <c r="DP130" s="109">
        <f>VLOOKUP($I130,[1]Jul!$H$7:$BL$470,57,FALSE)</f>
        <v>0</v>
      </c>
      <c r="DQ130" s="109">
        <f>VLOOKUP($I130,[1]Ago!$H$7:$BL$470,57,FALSE)</f>
        <v>0</v>
      </c>
      <c r="DR130" s="109">
        <f>VLOOKUP($I130,[1]Set!$H$7:$BL$470,57,FALSE)</f>
        <v>0</v>
      </c>
      <c r="DS130" s="109">
        <f>VLOOKUP($I130,[1]Oct!$H$7:$BL$470,57,FALSE)</f>
        <v>0</v>
      </c>
      <c r="DT130" s="109">
        <f>VLOOKUP($I130,[1]Nov!$H$7:$BL$470,57,FALSE)</f>
        <v>0</v>
      </c>
      <c r="DU130" s="109">
        <f>VLOOKUP($I130,[1]Dic!$H$7:$BL$470,57,FALSE)</f>
        <v>0</v>
      </c>
      <c r="DV130" s="111">
        <f t="shared" si="69"/>
        <v>2</v>
      </c>
      <c r="DW130" s="113">
        <f t="shared" si="70"/>
        <v>0</v>
      </c>
      <c r="DX130" s="117">
        <f>VLOOKUP($I130,[1]Ene!$H$7:$BQ$470,62,FALSE)</f>
        <v>5</v>
      </c>
      <c r="DY130" s="109">
        <f>VLOOKUP($I130,[1]Feb!$H$7:$BQ$470,62,FALSE)</f>
        <v>0</v>
      </c>
      <c r="DZ130" s="109">
        <f>VLOOKUP($I130,[1]Mar!$H$7:$BQ$470,62,FALSE)</f>
        <v>0</v>
      </c>
      <c r="EA130" s="109">
        <f>VLOOKUP($I130,[1]Abr!$H$7:$BQ$470,62,FALSE)</f>
        <v>0</v>
      </c>
      <c r="EB130" s="109">
        <f>VLOOKUP($I130,[1]May!$H$7:$BQ$470,62,FALSE)</f>
        <v>0</v>
      </c>
      <c r="EC130" s="109">
        <f>VLOOKUP($I130,[1]Jun!$H$7:$BQ$470,62,FALSE)</f>
        <v>0</v>
      </c>
      <c r="ED130" s="109">
        <f>VLOOKUP($I130,[1]Jul!$H$7:$BQ$470,62,FALSE)</f>
        <v>0</v>
      </c>
      <c r="EE130" s="109">
        <f>VLOOKUP($I130,[1]Ago!$H$7:$BQ$470,62,FALSE)</f>
        <v>0</v>
      </c>
      <c r="EF130" s="109">
        <f>VLOOKUP($I130,[1]Set!$H$7:$BQ$470,62,FALSE)</f>
        <v>0</v>
      </c>
      <c r="EG130" s="109">
        <f>VLOOKUP($I130,[1]Oct!$H$7:$BQ$470,62,FALSE)</f>
        <v>0</v>
      </c>
      <c r="EH130" s="109">
        <f>VLOOKUP($I130,[1]Nov!$H$7:$BQ$470,62,FALSE)</f>
        <v>0</v>
      </c>
      <c r="EI130" s="109">
        <f>VLOOKUP($I130,[1]Dic!$H$7:$BQ$470,62,FALSE)</f>
        <v>0</v>
      </c>
      <c r="EJ130" s="115">
        <f t="shared" si="71"/>
        <v>5</v>
      </c>
      <c r="EK130" s="113">
        <f t="shared" si="72"/>
        <v>0</v>
      </c>
      <c r="EL130" s="117">
        <f>VLOOKUP($I130,[1]Ene!$H$7:$BM$470,58,FALSE)</f>
        <v>2</v>
      </c>
      <c r="EM130" s="109">
        <f>VLOOKUP($I130,[1]Feb!$H$7:$BM$470,58,FALSE)</f>
        <v>0</v>
      </c>
      <c r="EN130" s="109">
        <f>VLOOKUP($I130,[1]Mar!$H$7:$BM$470,58,FALSE)</f>
        <v>0</v>
      </c>
      <c r="EO130" s="109">
        <f>VLOOKUP($I130,[1]Abr!$H$7:$BM$470,58,FALSE)</f>
        <v>0</v>
      </c>
      <c r="EP130" s="109">
        <f>VLOOKUP($I130,[1]May!$H$7:$BM$470,58,FALSE)</f>
        <v>0</v>
      </c>
      <c r="EQ130" s="109">
        <f>VLOOKUP($I130,[1]Jun!$H$7:$BM$470,58,FALSE)</f>
        <v>0</v>
      </c>
      <c r="ER130" s="109">
        <f>VLOOKUP($I130,[1]Jul!$H$7:$BM$470,58,FALSE)</f>
        <v>0</v>
      </c>
      <c r="ES130" s="109">
        <f>VLOOKUP($I130,[1]Ago!$H$7:$BM$470,58,FALSE)</f>
        <v>0</v>
      </c>
      <c r="ET130" s="109">
        <f>VLOOKUP($I130,[1]Set!$H$7:$BM$470,58,FALSE)</f>
        <v>0</v>
      </c>
      <c r="EU130" s="109">
        <f>VLOOKUP($I130,[1]Oct!$H$7:$BM$470,58,FALSE)</f>
        <v>0</v>
      </c>
      <c r="EV130" s="109">
        <f>VLOOKUP($I130,[1]Nov!$H$7:$BM$470,58,FALSE)</f>
        <v>0</v>
      </c>
      <c r="EW130" s="118">
        <f>VLOOKUP($I130,[1]Dic!$H$7:$BM$470,58,FALSE)</f>
        <v>0</v>
      </c>
      <c r="EX130" s="111">
        <f t="shared" si="73"/>
        <v>2</v>
      </c>
      <c r="EY130" s="113">
        <f t="shared" si="74"/>
        <v>0</v>
      </c>
      <c r="EZ130" s="109">
        <f>VLOOKUP($I130,[1]Ene!$H$7:$CL$470,70,FALSE)</f>
        <v>2</v>
      </c>
      <c r="FA130" s="109">
        <f>VLOOKUP($I130,[1]Feb!$H$7:$CL$470,70,FALSE)</f>
        <v>0</v>
      </c>
      <c r="FB130" s="109">
        <f>VLOOKUP($I130,[1]Mar!$H$7:$CL$470,70,FALSE)</f>
        <v>0</v>
      </c>
      <c r="FC130" s="109">
        <f>VLOOKUP($I130,[1]Abr!$H$7:$CL$470,70,FALSE)</f>
        <v>0</v>
      </c>
      <c r="FD130" s="109">
        <f>VLOOKUP($I130,[1]May!$H$7:$CL$470,70,FALSE)</f>
        <v>0</v>
      </c>
      <c r="FE130" s="109">
        <f>VLOOKUP($I130,[1]Jun!$H$7:$CL$470,70,FALSE)</f>
        <v>0</v>
      </c>
      <c r="FF130" s="109">
        <f>VLOOKUP($I130,[1]Jul!$H$7:$CL$470,70,FALSE)</f>
        <v>0</v>
      </c>
      <c r="FG130" s="109">
        <f>VLOOKUP($I130,[1]Ago!$H$7:$CL$470,70,FALSE)</f>
        <v>0</v>
      </c>
      <c r="FH130" s="109">
        <f>VLOOKUP($I130,[1]Set!$H$7:$CL$470,70,FALSE)</f>
        <v>0</v>
      </c>
      <c r="FI130" s="109">
        <f>VLOOKUP($I130,[1]Oct!$H$7:$CL$470,70,FALSE)</f>
        <v>0</v>
      </c>
      <c r="FJ130" s="109">
        <f>VLOOKUP($I130,[1]Nov!$H$7:$CL$470,70,FALSE)</f>
        <v>0</v>
      </c>
      <c r="FK130" s="118">
        <f>VLOOKUP($I130,[1]Dic!$H$7:$CL$470,70,FALSE)</f>
        <v>0</v>
      </c>
      <c r="FL130" s="111">
        <f t="shared" si="75"/>
        <v>2</v>
      </c>
      <c r="FM130" s="113">
        <f t="shared" si="76"/>
        <v>0</v>
      </c>
      <c r="FN130" s="109">
        <f>VLOOKUP($I130,[1]Ene!$H$7:$CL$470,72,FALSE)</f>
        <v>3</v>
      </c>
      <c r="FO130" s="109">
        <f>VLOOKUP($I130,[1]Feb!$H$7:$CL$470,72,FALSE)</f>
        <v>0</v>
      </c>
      <c r="FP130" s="109">
        <f>VLOOKUP($I130,[1]Mar!$H$7:$CL$470,72,FALSE)</f>
        <v>0</v>
      </c>
      <c r="FQ130" s="109">
        <f>VLOOKUP($I130,[1]Abr!$H$7:$CL$470,72,FALSE)</f>
        <v>0</v>
      </c>
      <c r="FR130" s="109">
        <f>VLOOKUP($I130,[1]May!$H$7:$CL$470,72,FALSE)</f>
        <v>0</v>
      </c>
      <c r="FS130" s="109">
        <f>VLOOKUP($I130,[1]Jun!$H$7:$CL$470,72,FALSE)</f>
        <v>0</v>
      </c>
      <c r="FT130" s="109">
        <f>VLOOKUP($I130,[1]Jul!$H$7:$CL$470,72,FALSE)</f>
        <v>0</v>
      </c>
      <c r="FU130" s="109">
        <f>VLOOKUP($I130,[1]Ago!$H$7:$CL$470,72,FALSE)</f>
        <v>0</v>
      </c>
      <c r="FV130" s="109">
        <f>VLOOKUP($I130,[1]Set!$H$7:$CL$470,72,FALSE)</f>
        <v>0</v>
      </c>
      <c r="FW130" s="109">
        <f>VLOOKUP($I130,[1]Oct!$H$7:$CL$470,72,FALSE)</f>
        <v>0</v>
      </c>
      <c r="FX130" s="109">
        <f>VLOOKUP($I130,[1]Nov!$H$7:$CL$470,72,FALSE)</f>
        <v>0</v>
      </c>
      <c r="FY130" s="118">
        <f>VLOOKUP($I130,[1]Dic!$H$7:$CL$470,72,FALSE)</f>
        <v>0</v>
      </c>
      <c r="FZ130" s="112">
        <f t="shared" si="77"/>
        <v>3</v>
      </c>
      <c r="GA130" s="113">
        <f t="shared" si="78"/>
        <v>0</v>
      </c>
      <c r="GB130" s="109">
        <f>VLOOKUP($I130,[1]Ene!$H$7:$CL$471,59,FALSE)</f>
        <v>1</v>
      </c>
      <c r="GC130" s="109">
        <f>VLOOKUP($I130,[1]Feb!$H$7:$CL$471,59,FALSE)</f>
        <v>0</v>
      </c>
      <c r="GD130" s="109">
        <f>VLOOKUP($I130,[1]Mar!$H$7:$CL$471,59,FALSE)</f>
        <v>0</v>
      </c>
      <c r="GE130" s="109">
        <f>VLOOKUP($I130,[1]Abr!$H$7:$CL$471,59,FALSE)</f>
        <v>0</v>
      </c>
      <c r="GF130" s="109">
        <f>VLOOKUP($I130,[1]May!$H$7:$CL$471,59,FALSE)</f>
        <v>0</v>
      </c>
      <c r="GG130" s="109">
        <f>VLOOKUP($I130,[1]Jun!$H$7:$CL$471,59,FALSE)</f>
        <v>0</v>
      </c>
      <c r="GH130" s="109">
        <f>VLOOKUP($I130,[1]Jul!$H$7:$CL$471,59,FALSE)</f>
        <v>0</v>
      </c>
      <c r="GI130" s="109">
        <f>VLOOKUP($I130,[1]Ago!$H$7:$CL$471,59,FALSE)</f>
        <v>0</v>
      </c>
      <c r="GJ130" s="109">
        <f>VLOOKUP($I130,[1]Set!$H$7:$CL$471,59,FALSE)</f>
        <v>0</v>
      </c>
      <c r="GK130" s="109">
        <f>VLOOKUP($I130,[1]Oct!$H$7:$CL$471,59,FALSE)</f>
        <v>0</v>
      </c>
      <c r="GL130" s="109">
        <f>VLOOKUP($I130,[1]Nov!$H$7:$CL$471,59,FALSE)</f>
        <v>0</v>
      </c>
      <c r="GM130" s="118">
        <f>VLOOKUP($I130,[1]Dic!$H$7:$CL$471,59,FALSE)</f>
        <v>0</v>
      </c>
      <c r="GN130" s="112">
        <f t="shared" si="79"/>
        <v>1</v>
      </c>
      <c r="GO130" s="113">
        <f t="shared" si="80"/>
        <v>0</v>
      </c>
      <c r="GP130" s="114">
        <f t="shared" si="56"/>
        <v>2</v>
      </c>
      <c r="GQ130" s="114">
        <f t="shared" si="57"/>
        <v>2</v>
      </c>
      <c r="GR130" s="116"/>
      <c r="GS130" s="109">
        <f>VLOOKUP($I130,[1]Ene!$H$7:$CL$470,71,FALSE)</f>
        <v>2</v>
      </c>
      <c r="GT130" s="109">
        <f>VLOOKUP($I130,[1]Feb!$H$7:$CL$470,71,FALSE)</f>
        <v>0</v>
      </c>
      <c r="GU130" s="109">
        <f>VLOOKUP($I130,[1]Mar!$H$7:$CL$470,71,FALSE)</f>
        <v>0</v>
      </c>
      <c r="GV130" s="109">
        <f>VLOOKUP($I130,[1]Abr!$H$7:$CL$470,71,FALSE)</f>
        <v>0</v>
      </c>
      <c r="GW130" s="109">
        <f>VLOOKUP($I130,[1]May!$H$7:$CL$470,71,FALSE)</f>
        <v>0</v>
      </c>
      <c r="GX130" s="109">
        <f>VLOOKUP($I130,[1]Jun!$H$7:$CL$470,71,FALSE)</f>
        <v>0</v>
      </c>
      <c r="GY130" s="109">
        <f>VLOOKUP($I130,[1]Jul!$H$7:$CL$470,71,FALSE)</f>
        <v>0</v>
      </c>
      <c r="GZ130" s="109">
        <f>VLOOKUP($I130,[1]Ago!$H$7:$CL$470,71,FALSE)</f>
        <v>0</v>
      </c>
      <c r="HA130" s="109">
        <f>VLOOKUP($I130,[1]Set!$H$7:$CL$470,71,FALSE)</f>
        <v>0</v>
      </c>
      <c r="HB130" s="109">
        <f>VLOOKUP($I130,[1]Oct!$H$7:$CL$470,71,FALSE)</f>
        <v>0</v>
      </c>
      <c r="HC130" s="109">
        <f>VLOOKUP($I130,[1]Nov!$H$7:$CL$470,71,FALSE)</f>
        <v>0</v>
      </c>
      <c r="HD130" s="109">
        <f>VLOOKUP($I130,[1]Dic!$H$7:$CL$470,71,FALSE)</f>
        <v>0</v>
      </c>
      <c r="HE130" s="111">
        <f t="shared" si="81"/>
        <v>2</v>
      </c>
      <c r="HF130" s="113">
        <f t="shared" si="82"/>
        <v>0</v>
      </c>
      <c r="HG130" s="109">
        <f>VLOOKUP($I130,[1]Ene!$H$7:$CL$470,73,FALSE)</f>
        <v>2</v>
      </c>
      <c r="HH130" s="109">
        <f>VLOOKUP($I130,[1]Feb!$H$7:$CL$470,73,FALSE)</f>
        <v>0</v>
      </c>
      <c r="HI130" s="109">
        <f>VLOOKUP($I130,[1]Mar!$H$7:$CL$470,73,FALSE)</f>
        <v>0</v>
      </c>
      <c r="HJ130" s="109">
        <f>VLOOKUP($I130,[1]Abr!$H$7:$CL$470,73,FALSE)</f>
        <v>0</v>
      </c>
      <c r="HK130" s="109">
        <f>VLOOKUP($I130,[1]May!$H$7:$CL$470,73,FALSE)</f>
        <v>0</v>
      </c>
      <c r="HL130" s="109">
        <f>VLOOKUP($I130,[1]Jun!$H$7:$CL$470,73,FALSE)</f>
        <v>0</v>
      </c>
      <c r="HM130" s="109">
        <f>VLOOKUP($I130,[1]Jul!$H$7:$CL$470,73,FALSE)</f>
        <v>0</v>
      </c>
      <c r="HN130" s="109">
        <f>VLOOKUP($I130,[1]Ago!$H$7:$CL$470,73,FALSE)</f>
        <v>0</v>
      </c>
      <c r="HO130" s="109">
        <f>VLOOKUP($I130,[1]Set!$H$7:$CL$470,73,FALSE)</f>
        <v>0</v>
      </c>
      <c r="HP130" s="109">
        <f>VLOOKUP($I130,[1]Oct!$H$7:$CL$470,73,FALSE)</f>
        <v>0</v>
      </c>
      <c r="HQ130" s="109">
        <f>VLOOKUP($I130,[1]Nov!$H$7:$CL$470,73,FALSE)</f>
        <v>0</v>
      </c>
      <c r="HR130" s="109">
        <f>VLOOKUP($I130,[1]Dic!$H$7:$CL$470,73,FALSE)</f>
        <v>0</v>
      </c>
      <c r="HS130" s="111">
        <f t="shared" si="83"/>
        <v>2</v>
      </c>
      <c r="HT130" s="113">
        <f t="shared" si="84"/>
        <v>0</v>
      </c>
      <c r="HU130" s="114">
        <f t="shared" si="85"/>
        <v>2</v>
      </c>
    </row>
    <row r="131" spans="1:229" s="112" customFormat="1" ht="10.5" x14ac:dyDescent="0.25">
      <c r="A131" s="184" t="s">
        <v>82</v>
      </c>
      <c r="B131" s="187" t="s">
        <v>145</v>
      </c>
      <c r="C131" s="184">
        <v>400</v>
      </c>
      <c r="D131" s="187" t="s">
        <v>533</v>
      </c>
      <c r="E131" s="187" t="s">
        <v>82</v>
      </c>
      <c r="F131" s="188" t="s">
        <v>143</v>
      </c>
      <c r="G131" s="184"/>
      <c r="H131" s="184" t="s">
        <v>688</v>
      </c>
      <c r="I131" s="316">
        <v>126</v>
      </c>
      <c r="J131" s="184" t="s">
        <v>146</v>
      </c>
      <c r="K131" s="109">
        <f>VLOOKUP($I131,[1]Ene!$H$7:$M$470,6,FALSE)</f>
        <v>0</v>
      </c>
      <c r="L131" s="109">
        <f>VLOOKUP($I131,[1]Feb!$H$7:$M$470,6,FALSE)</f>
        <v>0</v>
      </c>
      <c r="M131" s="109">
        <f>VLOOKUP($I131,[1]Mar!$H$7:$M$470,6,FALSE)</f>
        <v>0</v>
      </c>
      <c r="N131" s="109">
        <f>VLOOKUP($I131,[1]Abr!$H$7:$M$470,6,FALSE)</f>
        <v>0</v>
      </c>
      <c r="O131" s="109">
        <f>VLOOKUP($I131,[1]May!$H$7:$M$470,6,FALSE)</f>
        <v>0</v>
      </c>
      <c r="P131" s="109">
        <f>VLOOKUP($I131,[1]Jun!$H$7:$M$470,6,FALSE)</f>
        <v>0</v>
      </c>
      <c r="Q131" s="109">
        <f>VLOOKUP($I131,[1]Jul!$H$7:$M$470,6,FALSE)</f>
        <v>0</v>
      </c>
      <c r="R131" s="109">
        <f>VLOOKUP($I131,[1]Ago!$H$7:$M$470,6,FALSE)</f>
        <v>0</v>
      </c>
      <c r="S131" s="109">
        <f>VLOOKUP($I131,[1]Set!$H$7:$M$470,6,FALSE)</f>
        <v>0</v>
      </c>
      <c r="T131" s="109">
        <f>VLOOKUP($I131,[1]Oct!$H$7:$M$470,6,FALSE)</f>
        <v>0</v>
      </c>
      <c r="U131" s="109">
        <f>VLOOKUP($I131,[1]Nov!$H$7:$M$470,6,FALSE)</f>
        <v>0</v>
      </c>
      <c r="V131" s="109">
        <f>VLOOKUP($I131,[1]Dic!$H$7:$M$470,6,FALSE)</f>
        <v>0</v>
      </c>
      <c r="W131" s="142"/>
      <c r="X131" s="112">
        <f t="shared" si="58"/>
        <v>0</v>
      </c>
      <c r="Y131" s="163">
        <f t="shared" si="59"/>
        <v>0</v>
      </c>
      <c r="Z131" s="117">
        <f>VLOOKUP($I131,[1]Ene!$H$7:$N$470,7,FALSE)</f>
        <v>0</v>
      </c>
      <c r="AA131" s="109">
        <f>VLOOKUP($I131,[1]Feb!$H$7:$N$470,7,FALSE)</f>
        <v>0</v>
      </c>
      <c r="AB131" s="109">
        <f>VLOOKUP($I131,[1]Mar!$H$7:$N$470,7,FALSE)</f>
        <v>0</v>
      </c>
      <c r="AC131" s="109">
        <f>VLOOKUP($I131,[1]Abr!$H$7:$N$470,7,FALSE)</f>
        <v>0</v>
      </c>
      <c r="AD131" s="109">
        <f>VLOOKUP($I131,[1]May!$H$7:$N$470,7,FALSE)</f>
        <v>0</v>
      </c>
      <c r="AE131" s="109">
        <f>VLOOKUP($I131,[1]Jun!$H$7:$N$470,7,FALSE)</f>
        <v>0</v>
      </c>
      <c r="AF131" s="109">
        <f>VLOOKUP($I131,[1]Jul!$H$7:$N$470,7,FALSE)</f>
        <v>0</v>
      </c>
      <c r="AG131" s="109">
        <f>VLOOKUP($I131,[1]Ago!$H$7:$N$470,7,FALSE)</f>
        <v>0</v>
      </c>
      <c r="AH131" s="109">
        <f>VLOOKUP($I131,[1]Set!$H$7:$N$470,7,FALSE)</f>
        <v>0</v>
      </c>
      <c r="AI131" s="109">
        <f>VLOOKUP($I131,[1]Oct!$H$7:$N$470,7,FALSE)</f>
        <v>0</v>
      </c>
      <c r="AJ131" s="109">
        <f>VLOOKUP($I131,[1]Nov!$H$7:$N$470,7,FALSE)</f>
        <v>0</v>
      </c>
      <c r="AK131" s="118">
        <f>VLOOKUP($I131,[1]Dic!$H$7:$N$470,7,FALSE)</f>
        <v>0</v>
      </c>
      <c r="AL131" s="112">
        <f t="shared" si="51"/>
        <v>0</v>
      </c>
      <c r="AM131" s="164">
        <f t="shared" si="60"/>
        <v>0</v>
      </c>
      <c r="AN131" s="164">
        <f t="shared" si="52"/>
        <v>0</v>
      </c>
      <c r="AO131" s="142"/>
      <c r="AP131" s="109">
        <f>VLOOKUP($I131,[1]Ene!$H$7:$Q$470,10,FALSE)</f>
        <v>0</v>
      </c>
      <c r="AQ131" s="109">
        <f>VLOOKUP($I131,[1]Feb!$H$7:$Q$470,10,FALSE)</f>
        <v>0</v>
      </c>
      <c r="AR131" s="109">
        <f>VLOOKUP($I131,[1]Mar!$H$7:$Q$470,10,FALSE)</f>
        <v>0</v>
      </c>
      <c r="AS131" s="109">
        <f>VLOOKUP($I131,[1]Abr!$H$7:$Q$470,10,FALSE)</f>
        <v>0</v>
      </c>
      <c r="AT131" s="109">
        <f>VLOOKUP($I131,[1]May!$H$7:$Q$470,10,FALSE)</f>
        <v>0</v>
      </c>
      <c r="AU131" s="109">
        <f>VLOOKUP($I131,[1]Jun!$H$7:$Q$470,10,FALSE)</f>
        <v>0</v>
      </c>
      <c r="AV131" s="109">
        <f>VLOOKUP($I131,[1]Jul!$H$7:$Q$470,10,FALSE)</f>
        <v>0</v>
      </c>
      <c r="AW131" s="109">
        <f>VLOOKUP($I131,[1]Ago!$H$7:$Q$470,10,FALSE)</f>
        <v>0</v>
      </c>
      <c r="AX131" s="109">
        <f>VLOOKUP($I131,[1]Set!$H$7:$Q$470,10,FALSE)</f>
        <v>0</v>
      </c>
      <c r="AY131" s="109">
        <f>VLOOKUP($I131,[1]Oct!$H$7:$Q$470,10,FALSE)</f>
        <v>0</v>
      </c>
      <c r="AZ131" s="109">
        <f>VLOOKUP($I131,[1]Nov!$H$7:$Q$470,10,FALSE)</f>
        <v>0</v>
      </c>
      <c r="BA131" s="118">
        <f>VLOOKUP($I131,[1]Dic!$H$7:$Q$470,10,FALSE)</f>
        <v>0</v>
      </c>
      <c r="BB131" s="112">
        <f t="shared" si="61"/>
        <v>0</v>
      </c>
      <c r="BC131" s="163">
        <f t="shared" si="62"/>
        <v>0</v>
      </c>
      <c r="BD131" s="109">
        <f>VLOOKUP($I131,[1]Ene!$H$7:$T$470,13,FALSE)</f>
        <v>0</v>
      </c>
      <c r="BE131" s="109">
        <f>VLOOKUP($I131,[1]Feb!$H$7:$T$470,13,FALSE)</f>
        <v>0</v>
      </c>
      <c r="BF131" s="109">
        <f>VLOOKUP($I131,[1]Mar!$H$7:$T$470,13,FALSE)</f>
        <v>0</v>
      </c>
      <c r="BG131" s="109">
        <f>VLOOKUP($I131,[1]Abr!$H$7:$T$470,13,FALSE)</f>
        <v>0</v>
      </c>
      <c r="BH131" s="109">
        <f>VLOOKUP($I131,[1]May!$H$7:$T$470,13,FALSE)</f>
        <v>0</v>
      </c>
      <c r="BI131" s="109">
        <f>VLOOKUP($I131,[1]Jun!$H$7:$T$470,13,FALSE)</f>
        <v>0</v>
      </c>
      <c r="BJ131" s="109">
        <f>VLOOKUP($I131,[1]Jul!$H$7:$T$470,13,FALSE)</f>
        <v>0</v>
      </c>
      <c r="BK131" s="109">
        <f>VLOOKUP($I131,[1]Ago!$H$7:$T$470,13,FALSE)</f>
        <v>0</v>
      </c>
      <c r="BL131" s="109">
        <f>VLOOKUP($I131,[1]Set!$H$7:$T$470,13,FALSE)</f>
        <v>0</v>
      </c>
      <c r="BM131" s="109">
        <f>VLOOKUP($I131,[1]Oct!$H$7:$T$470,13,FALSE)</f>
        <v>0</v>
      </c>
      <c r="BN131" s="109">
        <f>VLOOKUP($I131,[1]Nov!$H$7:$T$470,13,FALSE)</f>
        <v>0</v>
      </c>
      <c r="BO131" s="109">
        <f>VLOOKUP($I131,[1]Dic!$H$7:$T$470,13,FALSE)</f>
        <v>0</v>
      </c>
      <c r="BP131" s="111">
        <f t="shared" si="63"/>
        <v>0</v>
      </c>
      <c r="BQ131" s="113">
        <f t="shared" si="64"/>
        <v>0</v>
      </c>
      <c r="BR131" s="109">
        <f>VLOOKUP($I131,[1]Ene!$H$7:$V$470,15,FALSE)</f>
        <v>0</v>
      </c>
      <c r="BS131" s="109">
        <f>VLOOKUP($I131,[1]Feb!$H$7:$V$470,15,FALSE)</f>
        <v>0</v>
      </c>
      <c r="BT131" s="109">
        <f>VLOOKUP($I131,[1]Mar!$H$7:$V$470,15,FALSE)</f>
        <v>0</v>
      </c>
      <c r="BU131" s="109">
        <f>VLOOKUP($I131,[1]Abr!$H$7:$V$470,15,FALSE)</f>
        <v>0</v>
      </c>
      <c r="BV131" s="109">
        <f>VLOOKUP($I131,[1]May!$H$7:$V$470,15,FALSE)</f>
        <v>0</v>
      </c>
      <c r="BW131" s="109">
        <f>VLOOKUP($I131,[1]Jun!$H$7:$V$470,15,FALSE)</f>
        <v>0</v>
      </c>
      <c r="BX131" s="109">
        <f>VLOOKUP($I131,[1]Jul!$H$7:$V$470,15,FALSE)</f>
        <v>0</v>
      </c>
      <c r="BY131" s="109">
        <f>VLOOKUP($I131,[1]Ago!$H$7:$V$470,15,FALSE)</f>
        <v>0</v>
      </c>
      <c r="BZ131" s="109">
        <f>VLOOKUP($I131,[1]Set!$H$7:$V$470,15,FALSE)</f>
        <v>0</v>
      </c>
      <c r="CA131" s="109">
        <f>VLOOKUP($I131,[1]Oct!$H$7:$V$470,15,FALSE)</f>
        <v>0</v>
      </c>
      <c r="CB131" s="109">
        <f>VLOOKUP($I131,[1]Nov!$H$7:$V$470,15,FALSE)</f>
        <v>0</v>
      </c>
      <c r="CC131" s="109">
        <f>VLOOKUP($I131,[1]Dic!$H$7:$V$470,15,FALSE)</f>
        <v>0</v>
      </c>
      <c r="CD131" s="111">
        <f t="shared" si="65"/>
        <v>0</v>
      </c>
      <c r="CE131" s="113">
        <f t="shared" si="53"/>
        <v>0</v>
      </c>
      <c r="CF131" s="109">
        <f>VLOOKUP($I131,[1]Ene!$H$7:$X$470,17,FALSE)</f>
        <v>0</v>
      </c>
      <c r="CG131" s="109">
        <f>VLOOKUP($I131,[1]Feb!$H$7:$X$470,17,FALSE)</f>
        <v>0</v>
      </c>
      <c r="CH131" s="109">
        <f>VLOOKUP($I131,[1]Mar!$H$7:$X$470,17,FALSE)</f>
        <v>0</v>
      </c>
      <c r="CI131" s="109">
        <f>VLOOKUP($I131,[1]Abr!$H$7:$X$470,17,FALSE)</f>
        <v>0</v>
      </c>
      <c r="CJ131" s="109">
        <f>VLOOKUP($I131,[1]May!$H$7:$X$470,17,FALSE)</f>
        <v>0</v>
      </c>
      <c r="CK131" s="109">
        <f>VLOOKUP($I131,[1]Jun!$H$7:$X$470,17,FALSE)</f>
        <v>0</v>
      </c>
      <c r="CL131" s="109">
        <f>VLOOKUP($I131,[1]Jul!$H$7:$X$470,17,FALSE)</f>
        <v>0</v>
      </c>
      <c r="CM131" s="109">
        <f>VLOOKUP($I131,[1]Ago!$H$7:$X$470,17,FALSE)</f>
        <v>0</v>
      </c>
      <c r="CN131" s="109">
        <f>VLOOKUP($I131,[1]Set!$H$7:$X$470,17,FALSE)</f>
        <v>0</v>
      </c>
      <c r="CO131" s="109">
        <f>VLOOKUP($I131,[1]Oct!$H$7:$X$470,17,FALSE)</f>
        <v>0</v>
      </c>
      <c r="CP131" s="109">
        <f>VLOOKUP($I131,[1]Nov!$H$7:$X$470,17,FALSE)</f>
        <v>0</v>
      </c>
      <c r="CQ131" s="109">
        <f>VLOOKUP($I131,[1]Dic!$H$7:$X$470,17,FALSE)</f>
        <v>0</v>
      </c>
      <c r="CR131" s="111">
        <f t="shared" si="66"/>
        <v>0</v>
      </c>
      <c r="CS131" s="113">
        <f t="shared" si="54"/>
        <v>0</v>
      </c>
      <c r="CT131" s="112">
        <f t="shared" si="55"/>
        <v>0</v>
      </c>
      <c r="CU131" s="116"/>
      <c r="CV131" s="109">
        <f>VLOOKUP($I131,[1]Ene!$H$7:$AC$470,22,FALSE)</f>
        <v>0</v>
      </c>
      <c r="CW131" s="109">
        <f>VLOOKUP($I131,[1]Feb!$H$7:$AC$470,22,FALSE)</f>
        <v>0</v>
      </c>
      <c r="CX131" s="109">
        <f>VLOOKUP($I131,[1]Mar!$H$7:$AC$470,22,FALSE)</f>
        <v>0</v>
      </c>
      <c r="CY131" s="109">
        <f>VLOOKUP($I131,[1]Abr!$H$7:$AC$470,22,FALSE)</f>
        <v>0</v>
      </c>
      <c r="CZ131" s="109">
        <f>VLOOKUP($I131,[1]May!$H$7:$AC$470,22,FALSE)</f>
        <v>0</v>
      </c>
      <c r="DA131" s="109">
        <f>VLOOKUP($I131,[1]Jun!$H$7:$AC$470,22,FALSE)</f>
        <v>0</v>
      </c>
      <c r="DB131" s="109">
        <f>VLOOKUP($I131,[1]Jul!$H$7:$AC$470,22,FALSE)</f>
        <v>0</v>
      </c>
      <c r="DC131" s="109">
        <f>VLOOKUP($I131,[1]Ago!$H$7:$AC$470,22,FALSE)</f>
        <v>0</v>
      </c>
      <c r="DD131" s="109">
        <f>VLOOKUP($I131,[1]Set!$H$7:$AC$470,22,FALSE)</f>
        <v>0</v>
      </c>
      <c r="DE131" s="109">
        <f>VLOOKUP($I131,[1]Oct!$H$7:$AC$470,22,FALSE)</f>
        <v>0</v>
      </c>
      <c r="DF131" s="109">
        <f>VLOOKUP($I131,[1]Nov!$H$7:$AC$470,22,FALSE)</f>
        <v>0</v>
      </c>
      <c r="DG131" s="118">
        <f>VLOOKUP($I131,[1]Dic!$H$7:$AC$470,22,FALSE)</f>
        <v>0</v>
      </c>
      <c r="DH131" s="111">
        <f t="shared" si="67"/>
        <v>0</v>
      </c>
      <c r="DI131" s="113">
        <f t="shared" si="68"/>
        <v>0</v>
      </c>
      <c r="DJ131" s="109">
        <f>VLOOKUP($I131,[1]Ene!$H$7:$BL$470,57,FALSE)</f>
        <v>0</v>
      </c>
      <c r="DK131" s="109">
        <f>VLOOKUP($I131,[1]Feb!$H$7:$BL$470,57,FALSE)</f>
        <v>0</v>
      </c>
      <c r="DL131" s="109">
        <f>VLOOKUP($I131,[1]Mar!$H$7:$BL$470,57,FALSE)</f>
        <v>0</v>
      </c>
      <c r="DM131" s="109">
        <f>VLOOKUP($I131,[1]Abr!$H$7:$BL$470,57,FALSE)</f>
        <v>0</v>
      </c>
      <c r="DN131" s="109">
        <f>VLOOKUP($I131,[1]May!$H$7:$BL$470,57,FALSE)</f>
        <v>0</v>
      </c>
      <c r="DO131" s="109">
        <f>VLOOKUP($I131,[1]Jun!$H$7:$BL$470,57,FALSE)</f>
        <v>0</v>
      </c>
      <c r="DP131" s="109">
        <f>VLOOKUP($I131,[1]Jul!$H$7:$BL$470,57,FALSE)</f>
        <v>0</v>
      </c>
      <c r="DQ131" s="109">
        <f>VLOOKUP($I131,[1]Ago!$H$7:$BL$470,57,FALSE)</f>
        <v>0</v>
      </c>
      <c r="DR131" s="109">
        <f>VLOOKUP($I131,[1]Set!$H$7:$BL$470,57,FALSE)</f>
        <v>0</v>
      </c>
      <c r="DS131" s="109">
        <f>VLOOKUP($I131,[1]Oct!$H$7:$BL$470,57,FALSE)</f>
        <v>0</v>
      </c>
      <c r="DT131" s="109">
        <f>VLOOKUP($I131,[1]Nov!$H$7:$BL$470,57,FALSE)</f>
        <v>0</v>
      </c>
      <c r="DU131" s="109">
        <f>VLOOKUP($I131,[1]Dic!$H$7:$BL$470,57,FALSE)</f>
        <v>0</v>
      </c>
      <c r="DV131" s="111">
        <f t="shared" si="69"/>
        <v>0</v>
      </c>
      <c r="DW131" s="113">
        <f t="shared" si="70"/>
        <v>0</v>
      </c>
      <c r="DX131" s="117">
        <f>VLOOKUP($I131,[1]Ene!$H$7:$BQ$470,62,FALSE)</f>
        <v>0</v>
      </c>
      <c r="DY131" s="109">
        <f>VLOOKUP($I131,[1]Feb!$H$7:$BQ$470,62,FALSE)</f>
        <v>0</v>
      </c>
      <c r="DZ131" s="109">
        <f>VLOOKUP($I131,[1]Mar!$H$7:$BQ$470,62,FALSE)</f>
        <v>0</v>
      </c>
      <c r="EA131" s="109">
        <f>VLOOKUP($I131,[1]Abr!$H$7:$BQ$470,62,FALSE)</f>
        <v>0</v>
      </c>
      <c r="EB131" s="109">
        <f>VLOOKUP($I131,[1]May!$H$7:$BQ$470,62,FALSE)</f>
        <v>0</v>
      </c>
      <c r="EC131" s="109">
        <f>VLOOKUP($I131,[1]Jun!$H$7:$BQ$470,62,FALSE)</f>
        <v>0</v>
      </c>
      <c r="ED131" s="109">
        <f>VLOOKUP($I131,[1]Jul!$H$7:$BQ$470,62,FALSE)</f>
        <v>0</v>
      </c>
      <c r="EE131" s="109">
        <f>VLOOKUP($I131,[1]Ago!$H$7:$BQ$470,62,FALSE)</f>
        <v>0</v>
      </c>
      <c r="EF131" s="109">
        <f>VLOOKUP($I131,[1]Set!$H$7:$BQ$470,62,FALSE)</f>
        <v>0</v>
      </c>
      <c r="EG131" s="109">
        <f>VLOOKUP($I131,[1]Oct!$H$7:$BQ$470,62,FALSE)</f>
        <v>0</v>
      </c>
      <c r="EH131" s="109">
        <f>VLOOKUP($I131,[1]Nov!$H$7:$BQ$470,62,FALSE)</f>
        <v>0</v>
      </c>
      <c r="EI131" s="109">
        <f>VLOOKUP($I131,[1]Dic!$H$7:$BQ$470,62,FALSE)</f>
        <v>0</v>
      </c>
      <c r="EJ131" s="115">
        <f t="shared" si="71"/>
        <v>0</v>
      </c>
      <c r="EK131" s="113">
        <f t="shared" si="72"/>
        <v>0</v>
      </c>
      <c r="EL131" s="117">
        <f>VLOOKUP($I131,[1]Ene!$H$7:$BM$470,58,FALSE)</f>
        <v>0</v>
      </c>
      <c r="EM131" s="109">
        <f>VLOOKUP($I131,[1]Feb!$H$7:$BM$470,58,FALSE)</f>
        <v>0</v>
      </c>
      <c r="EN131" s="109">
        <f>VLOOKUP($I131,[1]Mar!$H$7:$BM$470,58,FALSE)</f>
        <v>0</v>
      </c>
      <c r="EO131" s="109">
        <f>VLOOKUP($I131,[1]Abr!$H$7:$BM$470,58,FALSE)</f>
        <v>0</v>
      </c>
      <c r="EP131" s="109">
        <f>VLOOKUP($I131,[1]May!$H$7:$BM$470,58,FALSE)</f>
        <v>0</v>
      </c>
      <c r="EQ131" s="109">
        <f>VLOOKUP($I131,[1]Jun!$H$7:$BM$470,58,FALSE)</f>
        <v>0</v>
      </c>
      <c r="ER131" s="109">
        <f>VLOOKUP($I131,[1]Jul!$H$7:$BM$470,58,FALSE)</f>
        <v>0</v>
      </c>
      <c r="ES131" s="109">
        <f>VLOOKUP($I131,[1]Ago!$H$7:$BM$470,58,FALSE)</f>
        <v>0</v>
      </c>
      <c r="ET131" s="109">
        <f>VLOOKUP($I131,[1]Set!$H$7:$BM$470,58,FALSE)</f>
        <v>0</v>
      </c>
      <c r="EU131" s="109">
        <f>VLOOKUP($I131,[1]Oct!$H$7:$BM$470,58,FALSE)</f>
        <v>0</v>
      </c>
      <c r="EV131" s="109">
        <f>VLOOKUP($I131,[1]Nov!$H$7:$BM$470,58,FALSE)</f>
        <v>0</v>
      </c>
      <c r="EW131" s="118">
        <f>VLOOKUP($I131,[1]Dic!$H$7:$BM$470,58,FALSE)</f>
        <v>0</v>
      </c>
      <c r="EX131" s="111">
        <f t="shared" si="73"/>
        <v>0</v>
      </c>
      <c r="EY131" s="113">
        <f t="shared" si="74"/>
        <v>0</v>
      </c>
      <c r="EZ131" s="109">
        <f>VLOOKUP($I131,[1]Ene!$H$7:$CL$470,70,FALSE)</f>
        <v>0</v>
      </c>
      <c r="FA131" s="109">
        <f>VLOOKUP($I131,[1]Feb!$H$7:$CL$470,70,FALSE)</f>
        <v>0</v>
      </c>
      <c r="FB131" s="109">
        <f>VLOOKUP($I131,[1]Mar!$H$7:$CL$470,70,FALSE)</f>
        <v>0</v>
      </c>
      <c r="FC131" s="109">
        <f>VLOOKUP($I131,[1]Abr!$H$7:$CL$470,70,FALSE)</f>
        <v>0</v>
      </c>
      <c r="FD131" s="109">
        <f>VLOOKUP($I131,[1]May!$H$7:$CL$470,70,FALSE)</f>
        <v>0</v>
      </c>
      <c r="FE131" s="109">
        <f>VLOOKUP($I131,[1]Jun!$H$7:$CL$470,70,FALSE)</f>
        <v>0</v>
      </c>
      <c r="FF131" s="109">
        <f>VLOOKUP($I131,[1]Jul!$H$7:$CL$470,70,FALSE)</f>
        <v>0</v>
      </c>
      <c r="FG131" s="109">
        <f>VLOOKUP($I131,[1]Ago!$H$7:$CL$470,70,FALSE)</f>
        <v>0</v>
      </c>
      <c r="FH131" s="109">
        <f>VLOOKUP($I131,[1]Set!$H$7:$CL$470,70,FALSE)</f>
        <v>0</v>
      </c>
      <c r="FI131" s="109">
        <f>VLOOKUP($I131,[1]Oct!$H$7:$CL$470,70,FALSE)</f>
        <v>0</v>
      </c>
      <c r="FJ131" s="109">
        <f>VLOOKUP($I131,[1]Nov!$H$7:$CL$470,70,FALSE)</f>
        <v>0</v>
      </c>
      <c r="FK131" s="118">
        <f>VLOOKUP($I131,[1]Dic!$H$7:$CL$470,70,FALSE)</f>
        <v>0</v>
      </c>
      <c r="FL131" s="111">
        <f t="shared" si="75"/>
        <v>0</v>
      </c>
      <c r="FM131" s="113">
        <f t="shared" si="76"/>
        <v>0</v>
      </c>
      <c r="FN131" s="109">
        <f>VLOOKUP($I131,[1]Ene!$H$7:$CL$470,72,FALSE)</f>
        <v>0</v>
      </c>
      <c r="FO131" s="109">
        <f>VLOOKUP($I131,[1]Feb!$H$7:$CL$470,72,FALSE)</f>
        <v>0</v>
      </c>
      <c r="FP131" s="109">
        <f>VLOOKUP($I131,[1]Mar!$H$7:$CL$470,72,FALSE)</f>
        <v>0</v>
      </c>
      <c r="FQ131" s="109">
        <f>VLOOKUP($I131,[1]Abr!$H$7:$CL$470,72,FALSE)</f>
        <v>0</v>
      </c>
      <c r="FR131" s="109">
        <f>VLOOKUP($I131,[1]May!$H$7:$CL$470,72,FALSE)</f>
        <v>0</v>
      </c>
      <c r="FS131" s="109">
        <f>VLOOKUP($I131,[1]Jun!$H$7:$CL$470,72,FALSE)</f>
        <v>0</v>
      </c>
      <c r="FT131" s="109">
        <f>VLOOKUP($I131,[1]Jul!$H$7:$CL$470,72,FALSE)</f>
        <v>0</v>
      </c>
      <c r="FU131" s="109">
        <f>VLOOKUP($I131,[1]Ago!$H$7:$CL$470,72,FALSE)</f>
        <v>0</v>
      </c>
      <c r="FV131" s="109">
        <f>VLOOKUP($I131,[1]Set!$H$7:$CL$470,72,FALSE)</f>
        <v>0</v>
      </c>
      <c r="FW131" s="109">
        <f>VLOOKUP($I131,[1]Oct!$H$7:$CL$470,72,FALSE)</f>
        <v>0</v>
      </c>
      <c r="FX131" s="109">
        <f>VLOOKUP($I131,[1]Nov!$H$7:$CL$470,72,FALSE)</f>
        <v>0</v>
      </c>
      <c r="FY131" s="118">
        <f>VLOOKUP($I131,[1]Dic!$H$7:$CL$470,72,FALSE)</f>
        <v>0</v>
      </c>
      <c r="FZ131" s="112">
        <f t="shared" si="77"/>
        <v>0</v>
      </c>
      <c r="GA131" s="113">
        <f t="shared" si="78"/>
        <v>0</v>
      </c>
      <c r="GB131" s="109">
        <f>VLOOKUP($I131,[1]Ene!$H$7:$CL$471,59,FALSE)</f>
        <v>0</v>
      </c>
      <c r="GC131" s="109">
        <f>VLOOKUP($I131,[1]Feb!$H$7:$CL$471,59,FALSE)</f>
        <v>0</v>
      </c>
      <c r="GD131" s="109">
        <f>VLOOKUP($I131,[1]Mar!$H$7:$CL$471,59,FALSE)</f>
        <v>0</v>
      </c>
      <c r="GE131" s="109">
        <f>VLOOKUP($I131,[1]Abr!$H$7:$CL$471,59,FALSE)</f>
        <v>0</v>
      </c>
      <c r="GF131" s="109">
        <f>VLOOKUP($I131,[1]May!$H$7:$CL$471,59,FALSE)</f>
        <v>0</v>
      </c>
      <c r="GG131" s="109">
        <f>VLOOKUP($I131,[1]Jun!$H$7:$CL$471,59,FALSE)</f>
        <v>0</v>
      </c>
      <c r="GH131" s="109">
        <f>VLOOKUP($I131,[1]Jul!$H$7:$CL$471,59,FALSE)</f>
        <v>0</v>
      </c>
      <c r="GI131" s="109">
        <f>VLOOKUP($I131,[1]Ago!$H$7:$CL$471,59,FALSE)</f>
        <v>0</v>
      </c>
      <c r="GJ131" s="109">
        <f>VLOOKUP($I131,[1]Set!$H$7:$CL$471,59,FALSE)</f>
        <v>0</v>
      </c>
      <c r="GK131" s="109">
        <f>VLOOKUP($I131,[1]Oct!$H$7:$CL$471,59,FALSE)</f>
        <v>0</v>
      </c>
      <c r="GL131" s="109">
        <f>VLOOKUP($I131,[1]Nov!$H$7:$CL$471,59,FALSE)</f>
        <v>0</v>
      </c>
      <c r="GM131" s="118">
        <f>VLOOKUP($I131,[1]Dic!$H$7:$CL$471,59,FALSE)</f>
        <v>0</v>
      </c>
      <c r="GN131" s="112">
        <f t="shared" si="79"/>
        <v>0</v>
      </c>
      <c r="GO131" s="113">
        <f t="shared" si="80"/>
        <v>0</v>
      </c>
      <c r="GP131" s="114">
        <f t="shared" si="56"/>
        <v>0</v>
      </c>
      <c r="GQ131" s="114">
        <f t="shared" si="57"/>
        <v>0</v>
      </c>
      <c r="GR131" s="116"/>
      <c r="GS131" s="109">
        <f>VLOOKUP($I131,[1]Ene!$H$7:$CL$470,71,FALSE)</f>
        <v>0</v>
      </c>
      <c r="GT131" s="109">
        <f>VLOOKUP($I131,[1]Feb!$H$7:$CL$470,71,FALSE)</f>
        <v>0</v>
      </c>
      <c r="GU131" s="109">
        <f>VLOOKUP($I131,[1]Mar!$H$7:$CL$470,71,FALSE)</f>
        <v>0</v>
      </c>
      <c r="GV131" s="109">
        <f>VLOOKUP($I131,[1]Abr!$H$7:$CL$470,71,FALSE)</f>
        <v>0</v>
      </c>
      <c r="GW131" s="109">
        <f>VLOOKUP($I131,[1]May!$H$7:$CL$470,71,FALSE)</f>
        <v>0</v>
      </c>
      <c r="GX131" s="109">
        <f>VLOOKUP($I131,[1]Jun!$H$7:$CL$470,71,FALSE)</f>
        <v>0</v>
      </c>
      <c r="GY131" s="109">
        <f>VLOOKUP($I131,[1]Jul!$H$7:$CL$470,71,FALSE)</f>
        <v>0</v>
      </c>
      <c r="GZ131" s="109">
        <f>VLOOKUP($I131,[1]Ago!$H$7:$CL$470,71,FALSE)</f>
        <v>0</v>
      </c>
      <c r="HA131" s="109">
        <f>VLOOKUP($I131,[1]Set!$H$7:$CL$470,71,FALSE)</f>
        <v>0</v>
      </c>
      <c r="HB131" s="109">
        <f>VLOOKUP($I131,[1]Oct!$H$7:$CL$470,71,FALSE)</f>
        <v>0</v>
      </c>
      <c r="HC131" s="109">
        <f>VLOOKUP($I131,[1]Nov!$H$7:$CL$470,71,FALSE)</f>
        <v>0</v>
      </c>
      <c r="HD131" s="109">
        <f>VLOOKUP($I131,[1]Dic!$H$7:$CL$470,71,FALSE)</f>
        <v>0</v>
      </c>
      <c r="HE131" s="111">
        <f t="shared" si="81"/>
        <v>0</v>
      </c>
      <c r="HF131" s="113">
        <f t="shared" si="82"/>
        <v>0</v>
      </c>
      <c r="HG131" s="109">
        <f>VLOOKUP($I131,[1]Ene!$H$7:$CL$470,73,FALSE)</f>
        <v>0</v>
      </c>
      <c r="HH131" s="109">
        <f>VLOOKUP($I131,[1]Feb!$H$7:$CL$470,73,FALSE)</f>
        <v>0</v>
      </c>
      <c r="HI131" s="109">
        <f>VLOOKUP($I131,[1]Mar!$H$7:$CL$470,73,FALSE)</f>
        <v>0</v>
      </c>
      <c r="HJ131" s="109">
        <f>VLOOKUP($I131,[1]Abr!$H$7:$CL$470,73,FALSE)</f>
        <v>0</v>
      </c>
      <c r="HK131" s="109">
        <f>VLOOKUP($I131,[1]May!$H$7:$CL$470,73,FALSE)</f>
        <v>0</v>
      </c>
      <c r="HL131" s="109">
        <f>VLOOKUP($I131,[1]Jun!$H$7:$CL$470,73,FALSE)</f>
        <v>0</v>
      </c>
      <c r="HM131" s="109">
        <f>VLOOKUP($I131,[1]Jul!$H$7:$CL$470,73,FALSE)</f>
        <v>0</v>
      </c>
      <c r="HN131" s="109">
        <f>VLOOKUP($I131,[1]Ago!$H$7:$CL$470,73,FALSE)</f>
        <v>0</v>
      </c>
      <c r="HO131" s="109">
        <f>VLOOKUP($I131,[1]Set!$H$7:$CL$470,73,FALSE)</f>
        <v>0</v>
      </c>
      <c r="HP131" s="109">
        <f>VLOOKUP($I131,[1]Oct!$H$7:$CL$470,73,FALSE)</f>
        <v>0</v>
      </c>
      <c r="HQ131" s="109">
        <f>VLOOKUP($I131,[1]Nov!$H$7:$CL$470,73,FALSE)</f>
        <v>0</v>
      </c>
      <c r="HR131" s="109">
        <f>VLOOKUP($I131,[1]Dic!$H$7:$CL$470,73,FALSE)</f>
        <v>0</v>
      </c>
      <c r="HS131" s="111">
        <f t="shared" si="83"/>
        <v>0</v>
      </c>
      <c r="HT131" s="113">
        <f t="shared" si="84"/>
        <v>0</v>
      </c>
      <c r="HU131" s="114">
        <f t="shared" si="85"/>
        <v>0</v>
      </c>
    </row>
    <row r="132" spans="1:229" s="112" customFormat="1" ht="10.5" x14ac:dyDescent="0.25">
      <c r="A132" s="184" t="s">
        <v>82</v>
      </c>
      <c r="B132" s="187" t="s">
        <v>145</v>
      </c>
      <c r="C132" s="184">
        <v>400</v>
      </c>
      <c r="D132" s="187" t="s">
        <v>533</v>
      </c>
      <c r="E132" s="187" t="s">
        <v>82</v>
      </c>
      <c r="F132" s="188" t="s">
        <v>143</v>
      </c>
      <c r="G132" s="184"/>
      <c r="H132" s="184" t="s">
        <v>688</v>
      </c>
      <c r="I132" s="316">
        <v>127</v>
      </c>
      <c r="J132" s="184" t="s">
        <v>147</v>
      </c>
      <c r="K132" s="109">
        <f>VLOOKUP($I132,[1]Ene!$H$7:$M$470,6,FALSE)</f>
        <v>0</v>
      </c>
      <c r="L132" s="109">
        <f>VLOOKUP($I132,[1]Feb!$H$7:$M$470,6,FALSE)</f>
        <v>0</v>
      </c>
      <c r="M132" s="109">
        <f>VLOOKUP($I132,[1]Mar!$H$7:$M$470,6,FALSE)</f>
        <v>0</v>
      </c>
      <c r="N132" s="109">
        <f>VLOOKUP($I132,[1]Abr!$H$7:$M$470,6,FALSE)</f>
        <v>0</v>
      </c>
      <c r="O132" s="109">
        <f>VLOOKUP($I132,[1]May!$H$7:$M$470,6,FALSE)</f>
        <v>0</v>
      </c>
      <c r="P132" s="109">
        <f>VLOOKUP($I132,[1]Jun!$H$7:$M$470,6,FALSE)</f>
        <v>0</v>
      </c>
      <c r="Q132" s="109">
        <f>VLOOKUP($I132,[1]Jul!$H$7:$M$470,6,FALSE)</f>
        <v>0</v>
      </c>
      <c r="R132" s="109">
        <f>VLOOKUP($I132,[1]Ago!$H$7:$M$470,6,FALSE)</f>
        <v>0</v>
      </c>
      <c r="S132" s="109">
        <f>VLOOKUP($I132,[1]Set!$H$7:$M$470,6,FALSE)</f>
        <v>0</v>
      </c>
      <c r="T132" s="109">
        <f>VLOOKUP($I132,[1]Oct!$H$7:$M$470,6,FALSE)</f>
        <v>0</v>
      </c>
      <c r="U132" s="109">
        <f>VLOOKUP($I132,[1]Nov!$H$7:$M$470,6,FALSE)</f>
        <v>0</v>
      </c>
      <c r="V132" s="109">
        <f>VLOOKUP($I132,[1]Dic!$H$7:$M$470,6,FALSE)</f>
        <v>0</v>
      </c>
      <c r="W132" s="142"/>
      <c r="X132" s="112">
        <f t="shared" si="58"/>
        <v>0</v>
      </c>
      <c r="Y132" s="163">
        <f t="shared" si="59"/>
        <v>0</v>
      </c>
      <c r="Z132" s="117">
        <f>VLOOKUP($I132,[1]Ene!$H$7:$N$470,7,FALSE)</f>
        <v>0</v>
      </c>
      <c r="AA132" s="109">
        <f>VLOOKUP($I132,[1]Feb!$H$7:$N$470,7,FALSE)</f>
        <v>0</v>
      </c>
      <c r="AB132" s="109">
        <f>VLOOKUP($I132,[1]Mar!$H$7:$N$470,7,FALSE)</f>
        <v>0</v>
      </c>
      <c r="AC132" s="109">
        <f>VLOOKUP($I132,[1]Abr!$H$7:$N$470,7,FALSE)</f>
        <v>0</v>
      </c>
      <c r="AD132" s="109">
        <f>VLOOKUP($I132,[1]May!$H$7:$N$470,7,FALSE)</f>
        <v>0</v>
      </c>
      <c r="AE132" s="109">
        <f>VLOOKUP($I132,[1]Jun!$H$7:$N$470,7,FALSE)</f>
        <v>0</v>
      </c>
      <c r="AF132" s="109">
        <f>VLOOKUP($I132,[1]Jul!$H$7:$N$470,7,FALSE)</f>
        <v>0</v>
      </c>
      <c r="AG132" s="109">
        <f>VLOOKUP($I132,[1]Ago!$H$7:$N$470,7,FALSE)</f>
        <v>0</v>
      </c>
      <c r="AH132" s="109">
        <f>VLOOKUP($I132,[1]Set!$H$7:$N$470,7,FALSE)</f>
        <v>0</v>
      </c>
      <c r="AI132" s="109">
        <f>VLOOKUP($I132,[1]Oct!$H$7:$N$470,7,FALSE)</f>
        <v>0</v>
      </c>
      <c r="AJ132" s="109">
        <f>VLOOKUP($I132,[1]Nov!$H$7:$N$470,7,FALSE)</f>
        <v>0</v>
      </c>
      <c r="AK132" s="118">
        <f>VLOOKUP($I132,[1]Dic!$H$7:$N$470,7,FALSE)</f>
        <v>0</v>
      </c>
      <c r="AL132" s="112">
        <f t="shared" si="51"/>
        <v>0</v>
      </c>
      <c r="AM132" s="164">
        <f t="shared" si="60"/>
        <v>0</v>
      </c>
      <c r="AN132" s="164">
        <f t="shared" si="52"/>
        <v>0</v>
      </c>
      <c r="AO132" s="142"/>
      <c r="AP132" s="109">
        <f>VLOOKUP($I132,[1]Ene!$H$7:$Q$470,10,FALSE)</f>
        <v>0</v>
      </c>
      <c r="AQ132" s="109">
        <f>VLOOKUP($I132,[1]Feb!$H$7:$Q$470,10,FALSE)</f>
        <v>0</v>
      </c>
      <c r="AR132" s="109">
        <f>VLOOKUP($I132,[1]Mar!$H$7:$Q$470,10,FALSE)</f>
        <v>0</v>
      </c>
      <c r="AS132" s="109">
        <f>VLOOKUP($I132,[1]Abr!$H$7:$Q$470,10,FALSE)</f>
        <v>0</v>
      </c>
      <c r="AT132" s="109">
        <f>VLOOKUP($I132,[1]May!$H$7:$Q$470,10,FALSE)</f>
        <v>0</v>
      </c>
      <c r="AU132" s="109">
        <f>VLOOKUP($I132,[1]Jun!$H$7:$Q$470,10,FALSE)</f>
        <v>0</v>
      </c>
      <c r="AV132" s="109">
        <f>VLOOKUP($I132,[1]Jul!$H$7:$Q$470,10,FALSE)</f>
        <v>0</v>
      </c>
      <c r="AW132" s="109">
        <f>VLOOKUP($I132,[1]Ago!$H$7:$Q$470,10,FALSE)</f>
        <v>0</v>
      </c>
      <c r="AX132" s="109">
        <f>VLOOKUP($I132,[1]Set!$H$7:$Q$470,10,FALSE)</f>
        <v>0</v>
      </c>
      <c r="AY132" s="109">
        <f>VLOOKUP($I132,[1]Oct!$H$7:$Q$470,10,FALSE)</f>
        <v>0</v>
      </c>
      <c r="AZ132" s="109">
        <f>VLOOKUP($I132,[1]Nov!$H$7:$Q$470,10,FALSE)</f>
        <v>0</v>
      </c>
      <c r="BA132" s="118">
        <f>VLOOKUP($I132,[1]Dic!$H$7:$Q$470,10,FALSE)</f>
        <v>0</v>
      </c>
      <c r="BB132" s="112">
        <f t="shared" si="61"/>
        <v>0</v>
      </c>
      <c r="BC132" s="163">
        <f t="shared" si="62"/>
        <v>0</v>
      </c>
      <c r="BD132" s="109">
        <f>VLOOKUP($I132,[1]Ene!$H$7:$T$470,13,FALSE)</f>
        <v>0</v>
      </c>
      <c r="BE132" s="109">
        <f>VLOOKUP($I132,[1]Feb!$H$7:$T$470,13,FALSE)</f>
        <v>0</v>
      </c>
      <c r="BF132" s="109">
        <f>VLOOKUP($I132,[1]Mar!$H$7:$T$470,13,FALSE)</f>
        <v>0</v>
      </c>
      <c r="BG132" s="109">
        <f>VLOOKUP($I132,[1]Abr!$H$7:$T$470,13,FALSE)</f>
        <v>0</v>
      </c>
      <c r="BH132" s="109">
        <f>VLOOKUP($I132,[1]May!$H$7:$T$470,13,FALSE)</f>
        <v>0</v>
      </c>
      <c r="BI132" s="109">
        <f>VLOOKUP($I132,[1]Jun!$H$7:$T$470,13,FALSE)</f>
        <v>0</v>
      </c>
      <c r="BJ132" s="109">
        <f>VLOOKUP($I132,[1]Jul!$H$7:$T$470,13,FALSE)</f>
        <v>0</v>
      </c>
      <c r="BK132" s="109">
        <f>VLOOKUP($I132,[1]Ago!$H$7:$T$470,13,FALSE)</f>
        <v>0</v>
      </c>
      <c r="BL132" s="109">
        <f>VLOOKUP($I132,[1]Set!$H$7:$T$470,13,FALSE)</f>
        <v>0</v>
      </c>
      <c r="BM132" s="109">
        <f>VLOOKUP($I132,[1]Oct!$H$7:$T$470,13,FALSE)</f>
        <v>0</v>
      </c>
      <c r="BN132" s="109">
        <f>VLOOKUP($I132,[1]Nov!$H$7:$T$470,13,FALSE)</f>
        <v>0</v>
      </c>
      <c r="BO132" s="109">
        <f>VLOOKUP($I132,[1]Dic!$H$7:$T$470,13,FALSE)</f>
        <v>0</v>
      </c>
      <c r="BP132" s="111">
        <f t="shared" si="63"/>
        <v>0</v>
      </c>
      <c r="BQ132" s="113">
        <f t="shared" si="64"/>
        <v>0</v>
      </c>
      <c r="BR132" s="109">
        <f>VLOOKUP($I132,[1]Ene!$H$7:$V$470,15,FALSE)</f>
        <v>0</v>
      </c>
      <c r="BS132" s="109">
        <f>VLOOKUP($I132,[1]Feb!$H$7:$V$470,15,FALSE)</f>
        <v>0</v>
      </c>
      <c r="BT132" s="109">
        <f>VLOOKUP($I132,[1]Mar!$H$7:$V$470,15,FALSE)</f>
        <v>0</v>
      </c>
      <c r="BU132" s="109">
        <f>VLOOKUP($I132,[1]Abr!$H$7:$V$470,15,FALSE)</f>
        <v>0</v>
      </c>
      <c r="BV132" s="109">
        <f>VLOOKUP($I132,[1]May!$H$7:$V$470,15,FALSE)</f>
        <v>0</v>
      </c>
      <c r="BW132" s="109">
        <f>VLOOKUP($I132,[1]Jun!$H$7:$V$470,15,FALSE)</f>
        <v>0</v>
      </c>
      <c r="BX132" s="109">
        <f>VLOOKUP($I132,[1]Jul!$H$7:$V$470,15,FALSE)</f>
        <v>0</v>
      </c>
      <c r="BY132" s="109">
        <f>VLOOKUP($I132,[1]Ago!$H$7:$V$470,15,FALSE)</f>
        <v>0</v>
      </c>
      <c r="BZ132" s="109">
        <f>VLOOKUP($I132,[1]Set!$H$7:$V$470,15,FALSE)</f>
        <v>0</v>
      </c>
      <c r="CA132" s="109">
        <f>VLOOKUP($I132,[1]Oct!$H$7:$V$470,15,FALSE)</f>
        <v>0</v>
      </c>
      <c r="CB132" s="109">
        <f>VLOOKUP($I132,[1]Nov!$H$7:$V$470,15,FALSE)</f>
        <v>0</v>
      </c>
      <c r="CC132" s="109">
        <f>VLOOKUP($I132,[1]Dic!$H$7:$V$470,15,FALSE)</f>
        <v>0</v>
      </c>
      <c r="CD132" s="111">
        <f t="shared" si="65"/>
        <v>0</v>
      </c>
      <c r="CE132" s="113">
        <f t="shared" si="53"/>
        <v>0</v>
      </c>
      <c r="CF132" s="109">
        <f>VLOOKUP($I132,[1]Ene!$H$7:$X$470,17,FALSE)</f>
        <v>0</v>
      </c>
      <c r="CG132" s="109">
        <f>VLOOKUP($I132,[1]Feb!$H$7:$X$470,17,FALSE)</f>
        <v>0</v>
      </c>
      <c r="CH132" s="109">
        <f>VLOOKUP($I132,[1]Mar!$H$7:$X$470,17,FALSE)</f>
        <v>0</v>
      </c>
      <c r="CI132" s="109">
        <f>VLOOKUP($I132,[1]Abr!$H$7:$X$470,17,FALSE)</f>
        <v>0</v>
      </c>
      <c r="CJ132" s="109">
        <f>VLOOKUP($I132,[1]May!$H$7:$X$470,17,FALSE)</f>
        <v>0</v>
      </c>
      <c r="CK132" s="109">
        <f>VLOOKUP($I132,[1]Jun!$H$7:$X$470,17,FALSE)</f>
        <v>0</v>
      </c>
      <c r="CL132" s="109">
        <f>VLOOKUP($I132,[1]Jul!$H$7:$X$470,17,FALSE)</f>
        <v>0</v>
      </c>
      <c r="CM132" s="109">
        <f>VLOOKUP($I132,[1]Ago!$H$7:$X$470,17,FALSE)</f>
        <v>0</v>
      </c>
      <c r="CN132" s="109">
        <f>VLOOKUP($I132,[1]Set!$H$7:$X$470,17,FALSE)</f>
        <v>0</v>
      </c>
      <c r="CO132" s="109">
        <f>VLOOKUP($I132,[1]Oct!$H$7:$X$470,17,FALSE)</f>
        <v>0</v>
      </c>
      <c r="CP132" s="109">
        <f>VLOOKUP($I132,[1]Nov!$H$7:$X$470,17,FALSE)</f>
        <v>0</v>
      </c>
      <c r="CQ132" s="109">
        <f>VLOOKUP($I132,[1]Dic!$H$7:$X$470,17,FALSE)</f>
        <v>0</v>
      </c>
      <c r="CR132" s="111">
        <f t="shared" si="66"/>
        <v>0</v>
      </c>
      <c r="CS132" s="113">
        <f t="shared" si="54"/>
        <v>0</v>
      </c>
      <c r="CT132" s="112">
        <f t="shared" si="55"/>
        <v>0</v>
      </c>
      <c r="CU132" s="116"/>
      <c r="CV132" s="109">
        <f>VLOOKUP($I132,[1]Ene!$H$7:$AC$470,22,FALSE)</f>
        <v>0</v>
      </c>
      <c r="CW132" s="109">
        <f>VLOOKUP($I132,[1]Feb!$H$7:$AC$470,22,FALSE)</f>
        <v>0</v>
      </c>
      <c r="CX132" s="109">
        <f>VLOOKUP($I132,[1]Mar!$H$7:$AC$470,22,FALSE)</f>
        <v>0</v>
      </c>
      <c r="CY132" s="109">
        <f>VLOOKUP($I132,[1]Abr!$H$7:$AC$470,22,FALSE)</f>
        <v>0</v>
      </c>
      <c r="CZ132" s="109">
        <f>VLOOKUP($I132,[1]May!$H$7:$AC$470,22,FALSE)</f>
        <v>0</v>
      </c>
      <c r="DA132" s="109">
        <f>VLOOKUP($I132,[1]Jun!$H$7:$AC$470,22,FALSE)</f>
        <v>0</v>
      </c>
      <c r="DB132" s="109">
        <f>VLOOKUP($I132,[1]Jul!$H$7:$AC$470,22,FALSE)</f>
        <v>0</v>
      </c>
      <c r="DC132" s="109">
        <f>VLOOKUP($I132,[1]Ago!$H$7:$AC$470,22,FALSE)</f>
        <v>0</v>
      </c>
      <c r="DD132" s="109">
        <f>VLOOKUP($I132,[1]Set!$H$7:$AC$470,22,FALSE)</f>
        <v>0</v>
      </c>
      <c r="DE132" s="109">
        <f>VLOOKUP($I132,[1]Oct!$H$7:$AC$470,22,FALSE)</f>
        <v>0</v>
      </c>
      <c r="DF132" s="109">
        <f>VLOOKUP($I132,[1]Nov!$H$7:$AC$470,22,FALSE)</f>
        <v>0</v>
      </c>
      <c r="DG132" s="118">
        <f>VLOOKUP($I132,[1]Dic!$H$7:$AC$470,22,FALSE)</f>
        <v>0</v>
      </c>
      <c r="DH132" s="111">
        <f t="shared" si="67"/>
        <v>0</v>
      </c>
      <c r="DI132" s="113">
        <f t="shared" si="68"/>
        <v>0</v>
      </c>
      <c r="DJ132" s="109">
        <f>VLOOKUP($I132,[1]Ene!$H$7:$BL$470,57,FALSE)</f>
        <v>0</v>
      </c>
      <c r="DK132" s="109">
        <f>VLOOKUP($I132,[1]Feb!$H$7:$BL$470,57,FALSE)</f>
        <v>0</v>
      </c>
      <c r="DL132" s="109">
        <f>VLOOKUP($I132,[1]Mar!$H$7:$BL$470,57,FALSE)</f>
        <v>0</v>
      </c>
      <c r="DM132" s="109">
        <f>VLOOKUP($I132,[1]Abr!$H$7:$BL$470,57,FALSE)</f>
        <v>0</v>
      </c>
      <c r="DN132" s="109">
        <f>VLOOKUP($I132,[1]May!$H$7:$BL$470,57,FALSE)</f>
        <v>0</v>
      </c>
      <c r="DO132" s="109">
        <f>VLOOKUP($I132,[1]Jun!$H$7:$BL$470,57,FALSE)</f>
        <v>0</v>
      </c>
      <c r="DP132" s="109">
        <f>VLOOKUP($I132,[1]Jul!$H$7:$BL$470,57,FALSE)</f>
        <v>0</v>
      </c>
      <c r="DQ132" s="109">
        <f>VLOOKUP($I132,[1]Ago!$H$7:$BL$470,57,FALSE)</f>
        <v>0</v>
      </c>
      <c r="DR132" s="109">
        <f>VLOOKUP($I132,[1]Set!$H$7:$BL$470,57,FALSE)</f>
        <v>0</v>
      </c>
      <c r="DS132" s="109">
        <f>VLOOKUP($I132,[1]Oct!$H$7:$BL$470,57,FALSE)</f>
        <v>0</v>
      </c>
      <c r="DT132" s="109">
        <f>VLOOKUP($I132,[1]Nov!$H$7:$BL$470,57,FALSE)</f>
        <v>0</v>
      </c>
      <c r="DU132" s="109">
        <f>VLOOKUP($I132,[1]Dic!$H$7:$BL$470,57,FALSE)</f>
        <v>0</v>
      </c>
      <c r="DV132" s="111">
        <f t="shared" si="69"/>
        <v>0</v>
      </c>
      <c r="DW132" s="113">
        <f t="shared" si="70"/>
        <v>0</v>
      </c>
      <c r="DX132" s="117">
        <f>VLOOKUP($I132,[1]Ene!$H$7:$BQ$470,62,FALSE)</f>
        <v>0</v>
      </c>
      <c r="DY132" s="109">
        <f>VLOOKUP($I132,[1]Feb!$H$7:$BQ$470,62,FALSE)</f>
        <v>0</v>
      </c>
      <c r="DZ132" s="109">
        <f>VLOOKUP($I132,[1]Mar!$H$7:$BQ$470,62,FALSE)</f>
        <v>0</v>
      </c>
      <c r="EA132" s="109">
        <f>VLOOKUP($I132,[1]Abr!$H$7:$BQ$470,62,FALSE)</f>
        <v>0</v>
      </c>
      <c r="EB132" s="109">
        <f>VLOOKUP($I132,[1]May!$H$7:$BQ$470,62,FALSE)</f>
        <v>0</v>
      </c>
      <c r="EC132" s="109">
        <f>VLOOKUP($I132,[1]Jun!$H$7:$BQ$470,62,FALSE)</f>
        <v>0</v>
      </c>
      <c r="ED132" s="109">
        <f>VLOOKUP($I132,[1]Jul!$H$7:$BQ$470,62,FALSE)</f>
        <v>0</v>
      </c>
      <c r="EE132" s="109">
        <f>VLOOKUP($I132,[1]Ago!$H$7:$BQ$470,62,FALSE)</f>
        <v>0</v>
      </c>
      <c r="EF132" s="109">
        <f>VLOOKUP($I132,[1]Set!$H$7:$BQ$470,62,FALSE)</f>
        <v>0</v>
      </c>
      <c r="EG132" s="109">
        <f>VLOOKUP($I132,[1]Oct!$H$7:$BQ$470,62,FALSE)</f>
        <v>0</v>
      </c>
      <c r="EH132" s="109">
        <f>VLOOKUP($I132,[1]Nov!$H$7:$BQ$470,62,FALSE)</f>
        <v>0</v>
      </c>
      <c r="EI132" s="109">
        <f>VLOOKUP($I132,[1]Dic!$H$7:$BQ$470,62,FALSE)</f>
        <v>0</v>
      </c>
      <c r="EJ132" s="115">
        <f t="shared" si="71"/>
        <v>0</v>
      </c>
      <c r="EK132" s="113">
        <f t="shared" si="72"/>
        <v>0</v>
      </c>
      <c r="EL132" s="117">
        <f>VLOOKUP($I132,[1]Ene!$H$7:$BM$470,58,FALSE)</f>
        <v>0</v>
      </c>
      <c r="EM132" s="109">
        <f>VLOOKUP($I132,[1]Feb!$H$7:$BM$470,58,FALSE)</f>
        <v>0</v>
      </c>
      <c r="EN132" s="109">
        <f>VLOOKUP($I132,[1]Mar!$H$7:$BM$470,58,FALSE)</f>
        <v>0</v>
      </c>
      <c r="EO132" s="109">
        <f>VLOOKUP($I132,[1]Abr!$H$7:$BM$470,58,FALSE)</f>
        <v>0</v>
      </c>
      <c r="EP132" s="109">
        <f>VLOOKUP($I132,[1]May!$H$7:$BM$470,58,FALSE)</f>
        <v>0</v>
      </c>
      <c r="EQ132" s="109">
        <f>VLOOKUP($I132,[1]Jun!$H$7:$BM$470,58,FALSE)</f>
        <v>0</v>
      </c>
      <c r="ER132" s="109">
        <f>VLOOKUP($I132,[1]Jul!$H$7:$BM$470,58,FALSE)</f>
        <v>0</v>
      </c>
      <c r="ES132" s="109">
        <f>VLOOKUP($I132,[1]Ago!$H$7:$BM$470,58,FALSE)</f>
        <v>0</v>
      </c>
      <c r="ET132" s="109">
        <f>VLOOKUP($I132,[1]Set!$H$7:$BM$470,58,FALSE)</f>
        <v>0</v>
      </c>
      <c r="EU132" s="109">
        <f>VLOOKUP($I132,[1]Oct!$H$7:$BM$470,58,FALSE)</f>
        <v>0</v>
      </c>
      <c r="EV132" s="109">
        <f>VLOOKUP($I132,[1]Nov!$H$7:$BM$470,58,FALSE)</f>
        <v>0</v>
      </c>
      <c r="EW132" s="118">
        <f>VLOOKUP($I132,[1]Dic!$H$7:$BM$470,58,FALSE)</f>
        <v>0</v>
      </c>
      <c r="EX132" s="111">
        <f t="shared" si="73"/>
        <v>0</v>
      </c>
      <c r="EY132" s="113">
        <f t="shared" si="74"/>
        <v>0</v>
      </c>
      <c r="EZ132" s="109">
        <f>VLOOKUP($I132,[1]Ene!$H$7:$CL$470,70,FALSE)</f>
        <v>0</v>
      </c>
      <c r="FA132" s="109">
        <f>VLOOKUP($I132,[1]Feb!$H$7:$CL$470,70,FALSE)</f>
        <v>0</v>
      </c>
      <c r="FB132" s="109">
        <f>VLOOKUP($I132,[1]Mar!$H$7:$CL$470,70,FALSE)</f>
        <v>0</v>
      </c>
      <c r="FC132" s="109">
        <f>VLOOKUP($I132,[1]Abr!$H$7:$CL$470,70,FALSE)</f>
        <v>0</v>
      </c>
      <c r="FD132" s="109">
        <f>VLOOKUP($I132,[1]May!$H$7:$CL$470,70,FALSE)</f>
        <v>0</v>
      </c>
      <c r="FE132" s="109">
        <f>VLOOKUP($I132,[1]Jun!$H$7:$CL$470,70,FALSE)</f>
        <v>0</v>
      </c>
      <c r="FF132" s="109">
        <f>VLOOKUP($I132,[1]Jul!$H$7:$CL$470,70,FALSE)</f>
        <v>0</v>
      </c>
      <c r="FG132" s="109">
        <f>VLOOKUP($I132,[1]Ago!$H$7:$CL$470,70,FALSE)</f>
        <v>0</v>
      </c>
      <c r="FH132" s="109">
        <f>VLOOKUP($I132,[1]Set!$H$7:$CL$470,70,FALSE)</f>
        <v>0</v>
      </c>
      <c r="FI132" s="109">
        <f>VLOOKUP($I132,[1]Oct!$H$7:$CL$470,70,FALSE)</f>
        <v>0</v>
      </c>
      <c r="FJ132" s="109">
        <f>VLOOKUP($I132,[1]Nov!$H$7:$CL$470,70,FALSE)</f>
        <v>0</v>
      </c>
      <c r="FK132" s="118">
        <f>VLOOKUP($I132,[1]Dic!$H$7:$CL$470,70,FALSE)</f>
        <v>0</v>
      </c>
      <c r="FL132" s="111">
        <f t="shared" si="75"/>
        <v>0</v>
      </c>
      <c r="FM132" s="113">
        <f t="shared" si="76"/>
        <v>0</v>
      </c>
      <c r="FN132" s="109">
        <f>VLOOKUP($I132,[1]Ene!$H$7:$CL$470,72,FALSE)</f>
        <v>0</v>
      </c>
      <c r="FO132" s="109">
        <f>VLOOKUP($I132,[1]Feb!$H$7:$CL$470,72,FALSE)</f>
        <v>0</v>
      </c>
      <c r="FP132" s="109">
        <f>VLOOKUP($I132,[1]Mar!$H$7:$CL$470,72,FALSE)</f>
        <v>0</v>
      </c>
      <c r="FQ132" s="109">
        <f>VLOOKUP($I132,[1]Abr!$H$7:$CL$470,72,FALSE)</f>
        <v>0</v>
      </c>
      <c r="FR132" s="109">
        <f>VLOOKUP($I132,[1]May!$H$7:$CL$470,72,FALSE)</f>
        <v>0</v>
      </c>
      <c r="FS132" s="109">
        <f>VLOOKUP($I132,[1]Jun!$H$7:$CL$470,72,FALSE)</f>
        <v>0</v>
      </c>
      <c r="FT132" s="109">
        <f>VLOOKUP($I132,[1]Jul!$H$7:$CL$470,72,FALSE)</f>
        <v>0</v>
      </c>
      <c r="FU132" s="109">
        <f>VLOOKUP($I132,[1]Ago!$H$7:$CL$470,72,FALSE)</f>
        <v>0</v>
      </c>
      <c r="FV132" s="109">
        <f>VLOOKUP($I132,[1]Set!$H$7:$CL$470,72,FALSE)</f>
        <v>0</v>
      </c>
      <c r="FW132" s="109">
        <f>VLOOKUP($I132,[1]Oct!$H$7:$CL$470,72,FALSE)</f>
        <v>0</v>
      </c>
      <c r="FX132" s="109">
        <f>VLOOKUP($I132,[1]Nov!$H$7:$CL$470,72,FALSE)</f>
        <v>0</v>
      </c>
      <c r="FY132" s="118">
        <f>VLOOKUP($I132,[1]Dic!$H$7:$CL$470,72,FALSE)</f>
        <v>0</v>
      </c>
      <c r="FZ132" s="112">
        <f t="shared" si="77"/>
        <v>0</v>
      </c>
      <c r="GA132" s="113">
        <f t="shared" si="78"/>
        <v>0</v>
      </c>
      <c r="GB132" s="109">
        <f>VLOOKUP($I132,[1]Ene!$H$7:$CL$471,59,FALSE)</f>
        <v>0</v>
      </c>
      <c r="GC132" s="109">
        <f>VLOOKUP($I132,[1]Feb!$H$7:$CL$471,59,FALSE)</f>
        <v>0</v>
      </c>
      <c r="GD132" s="109">
        <f>VLOOKUP($I132,[1]Mar!$H$7:$CL$471,59,FALSE)</f>
        <v>0</v>
      </c>
      <c r="GE132" s="109">
        <f>VLOOKUP($I132,[1]Abr!$H$7:$CL$471,59,FALSE)</f>
        <v>0</v>
      </c>
      <c r="GF132" s="109">
        <f>VLOOKUP($I132,[1]May!$H$7:$CL$471,59,FALSE)</f>
        <v>0</v>
      </c>
      <c r="GG132" s="109">
        <f>VLOOKUP($I132,[1]Jun!$H$7:$CL$471,59,FALSE)</f>
        <v>0</v>
      </c>
      <c r="GH132" s="109">
        <f>VLOOKUP($I132,[1]Jul!$H$7:$CL$471,59,FALSE)</f>
        <v>0</v>
      </c>
      <c r="GI132" s="109">
        <f>VLOOKUP($I132,[1]Ago!$H$7:$CL$471,59,FALSE)</f>
        <v>0</v>
      </c>
      <c r="GJ132" s="109">
        <f>VLOOKUP($I132,[1]Set!$H$7:$CL$471,59,FALSE)</f>
        <v>0</v>
      </c>
      <c r="GK132" s="109">
        <f>VLOOKUP($I132,[1]Oct!$H$7:$CL$471,59,FALSE)</f>
        <v>0</v>
      </c>
      <c r="GL132" s="109">
        <f>VLOOKUP($I132,[1]Nov!$H$7:$CL$471,59,FALSE)</f>
        <v>0</v>
      </c>
      <c r="GM132" s="118">
        <f>VLOOKUP($I132,[1]Dic!$H$7:$CL$471,59,FALSE)</f>
        <v>0</v>
      </c>
      <c r="GN132" s="112">
        <f t="shared" si="79"/>
        <v>0</v>
      </c>
      <c r="GO132" s="113">
        <f t="shared" si="80"/>
        <v>0</v>
      </c>
      <c r="GP132" s="114">
        <f t="shared" si="56"/>
        <v>0</v>
      </c>
      <c r="GQ132" s="114">
        <f t="shared" si="57"/>
        <v>0</v>
      </c>
      <c r="GR132" s="116"/>
      <c r="GS132" s="109">
        <f>VLOOKUP($I132,[1]Ene!$H$7:$CL$470,71,FALSE)</f>
        <v>0</v>
      </c>
      <c r="GT132" s="109">
        <f>VLOOKUP($I132,[1]Feb!$H$7:$CL$470,71,FALSE)</f>
        <v>0</v>
      </c>
      <c r="GU132" s="109">
        <f>VLOOKUP($I132,[1]Mar!$H$7:$CL$470,71,FALSE)</f>
        <v>0</v>
      </c>
      <c r="GV132" s="109">
        <f>VLOOKUP($I132,[1]Abr!$H$7:$CL$470,71,FALSE)</f>
        <v>0</v>
      </c>
      <c r="GW132" s="109">
        <f>VLOOKUP($I132,[1]May!$H$7:$CL$470,71,FALSE)</f>
        <v>0</v>
      </c>
      <c r="GX132" s="109">
        <f>VLOOKUP($I132,[1]Jun!$H$7:$CL$470,71,FALSE)</f>
        <v>0</v>
      </c>
      <c r="GY132" s="109">
        <f>VLOOKUP($I132,[1]Jul!$H$7:$CL$470,71,FALSE)</f>
        <v>0</v>
      </c>
      <c r="GZ132" s="109">
        <f>VLOOKUP($I132,[1]Ago!$H$7:$CL$470,71,FALSE)</f>
        <v>0</v>
      </c>
      <c r="HA132" s="109">
        <f>VLOOKUP($I132,[1]Set!$H$7:$CL$470,71,FALSE)</f>
        <v>0</v>
      </c>
      <c r="HB132" s="109">
        <f>VLOOKUP($I132,[1]Oct!$H$7:$CL$470,71,FALSE)</f>
        <v>0</v>
      </c>
      <c r="HC132" s="109">
        <f>VLOOKUP($I132,[1]Nov!$H$7:$CL$470,71,FALSE)</f>
        <v>0</v>
      </c>
      <c r="HD132" s="109">
        <f>VLOOKUP($I132,[1]Dic!$H$7:$CL$470,71,FALSE)</f>
        <v>0</v>
      </c>
      <c r="HE132" s="111">
        <f t="shared" si="81"/>
        <v>0</v>
      </c>
      <c r="HF132" s="113">
        <f t="shared" si="82"/>
        <v>0</v>
      </c>
      <c r="HG132" s="109">
        <f>VLOOKUP($I132,[1]Ene!$H$7:$CL$470,73,FALSE)</f>
        <v>0</v>
      </c>
      <c r="HH132" s="109">
        <f>VLOOKUP($I132,[1]Feb!$H$7:$CL$470,73,FALSE)</f>
        <v>0</v>
      </c>
      <c r="HI132" s="109">
        <f>VLOOKUP($I132,[1]Mar!$H$7:$CL$470,73,FALSE)</f>
        <v>0</v>
      </c>
      <c r="HJ132" s="109">
        <f>VLOOKUP($I132,[1]Abr!$H$7:$CL$470,73,FALSE)</f>
        <v>0</v>
      </c>
      <c r="HK132" s="109">
        <f>VLOOKUP($I132,[1]May!$H$7:$CL$470,73,FALSE)</f>
        <v>0</v>
      </c>
      <c r="HL132" s="109">
        <f>VLOOKUP($I132,[1]Jun!$H$7:$CL$470,73,FALSE)</f>
        <v>0</v>
      </c>
      <c r="HM132" s="109">
        <f>VLOOKUP($I132,[1]Jul!$H$7:$CL$470,73,FALSE)</f>
        <v>0</v>
      </c>
      <c r="HN132" s="109">
        <f>VLOOKUP($I132,[1]Ago!$H$7:$CL$470,73,FALSE)</f>
        <v>0</v>
      </c>
      <c r="HO132" s="109">
        <f>VLOOKUP($I132,[1]Set!$H$7:$CL$470,73,FALSE)</f>
        <v>0</v>
      </c>
      <c r="HP132" s="109">
        <f>VLOOKUP($I132,[1]Oct!$H$7:$CL$470,73,FALSE)</f>
        <v>0</v>
      </c>
      <c r="HQ132" s="109">
        <f>VLOOKUP($I132,[1]Nov!$H$7:$CL$470,73,FALSE)</f>
        <v>0</v>
      </c>
      <c r="HR132" s="109">
        <f>VLOOKUP($I132,[1]Dic!$H$7:$CL$470,73,FALSE)</f>
        <v>0</v>
      </c>
      <c r="HS132" s="111">
        <f t="shared" si="83"/>
        <v>0</v>
      </c>
      <c r="HT132" s="113">
        <f t="shared" si="84"/>
        <v>0</v>
      </c>
      <c r="HU132" s="114">
        <f t="shared" si="85"/>
        <v>0</v>
      </c>
    </row>
    <row r="133" spans="1:229" s="112" customFormat="1" ht="10.5" x14ac:dyDescent="0.25">
      <c r="A133" s="184" t="s">
        <v>82</v>
      </c>
      <c r="B133" s="187" t="s">
        <v>145</v>
      </c>
      <c r="C133" s="184">
        <v>400</v>
      </c>
      <c r="D133" s="187" t="s">
        <v>533</v>
      </c>
      <c r="E133" s="187" t="s">
        <v>82</v>
      </c>
      <c r="F133" s="188" t="s">
        <v>143</v>
      </c>
      <c r="G133" s="184"/>
      <c r="H133" s="184" t="s">
        <v>688</v>
      </c>
      <c r="I133" s="316">
        <v>128</v>
      </c>
      <c r="J133" s="184" t="s">
        <v>727</v>
      </c>
      <c r="K133" s="109">
        <f>VLOOKUP($I133,[1]Ene!$H$7:$M$470,6,FALSE)</f>
        <v>0</v>
      </c>
      <c r="L133" s="109">
        <f>VLOOKUP($I133,[1]Feb!$H$7:$M$470,6,FALSE)</f>
        <v>0</v>
      </c>
      <c r="M133" s="109">
        <f>VLOOKUP($I133,[1]Mar!$H$7:$M$470,6,FALSE)</f>
        <v>0</v>
      </c>
      <c r="N133" s="109">
        <f>VLOOKUP($I133,[1]Abr!$H$7:$M$470,6,FALSE)</f>
        <v>0</v>
      </c>
      <c r="O133" s="109">
        <f>VLOOKUP($I133,[1]May!$H$7:$M$470,6,FALSE)</f>
        <v>0</v>
      </c>
      <c r="P133" s="109">
        <f>VLOOKUP($I133,[1]Jun!$H$7:$M$470,6,FALSE)</f>
        <v>0</v>
      </c>
      <c r="Q133" s="109">
        <f>VLOOKUP($I133,[1]Jul!$H$7:$M$470,6,FALSE)</f>
        <v>0</v>
      </c>
      <c r="R133" s="109">
        <f>VLOOKUP($I133,[1]Ago!$H$7:$M$470,6,FALSE)</f>
        <v>0</v>
      </c>
      <c r="S133" s="109">
        <f>VLOOKUP($I133,[1]Set!$H$7:$M$470,6,FALSE)</f>
        <v>0</v>
      </c>
      <c r="T133" s="109">
        <f>VLOOKUP($I133,[1]Oct!$H$7:$M$470,6,FALSE)</f>
        <v>0</v>
      </c>
      <c r="U133" s="109">
        <f>VLOOKUP($I133,[1]Nov!$H$7:$M$470,6,FALSE)</f>
        <v>0</v>
      </c>
      <c r="V133" s="109">
        <f>VLOOKUP($I133,[1]Dic!$H$7:$M$470,6,FALSE)</f>
        <v>0</v>
      </c>
      <c r="W133" s="142"/>
      <c r="X133" s="112">
        <f t="shared" si="58"/>
        <v>0</v>
      </c>
      <c r="Y133" s="163">
        <f t="shared" si="59"/>
        <v>0</v>
      </c>
      <c r="Z133" s="117">
        <f>VLOOKUP($I133,[1]Ene!$H$7:$N$470,7,FALSE)</f>
        <v>0</v>
      </c>
      <c r="AA133" s="109">
        <f>VLOOKUP($I133,[1]Feb!$H$7:$N$470,7,FALSE)</f>
        <v>0</v>
      </c>
      <c r="AB133" s="109">
        <f>VLOOKUP($I133,[1]Mar!$H$7:$N$470,7,FALSE)</f>
        <v>0</v>
      </c>
      <c r="AC133" s="109">
        <f>VLOOKUP($I133,[1]Abr!$H$7:$N$470,7,FALSE)</f>
        <v>0</v>
      </c>
      <c r="AD133" s="109">
        <f>VLOOKUP($I133,[1]May!$H$7:$N$470,7,FALSE)</f>
        <v>0</v>
      </c>
      <c r="AE133" s="109">
        <f>VLOOKUP($I133,[1]Jun!$H$7:$N$470,7,FALSE)</f>
        <v>0</v>
      </c>
      <c r="AF133" s="109">
        <f>VLOOKUP($I133,[1]Jul!$H$7:$N$470,7,FALSE)</f>
        <v>0</v>
      </c>
      <c r="AG133" s="109">
        <f>VLOOKUP($I133,[1]Ago!$H$7:$N$470,7,FALSE)</f>
        <v>0</v>
      </c>
      <c r="AH133" s="109">
        <f>VLOOKUP($I133,[1]Set!$H$7:$N$470,7,FALSE)</f>
        <v>0</v>
      </c>
      <c r="AI133" s="109">
        <f>VLOOKUP($I133,[1]Oct!$H$7:$N$470,7,FALSE)</f>
        <v>0</v>
      </c>
      <c r="AJ133" s="109">
        <f>VLOOKUP($I133,[1]Nov!$H$7:$N$470,7,FALSE)</f>
        <v>0</v>
      </c>
      <c r="AK133" s="118">
        <f>VLOOKUP($I133,[1]Dic!$H$7:$N$470,7,FALSE)</f>
        <v>0</v>
      </c>
      <c r="AL133" s="112">
        <f t="shared" si="51"/>
        <v>0</v>
      </c>
      <c r="AM133" s="164">
        <f t="shared" si="60"/>
        <v>0</v>
      </c>
      <c r="AN133" s="164">
        <f t="shared" si="52"/>
        <v>0</v>
      </c>
      <c r="AO133" s="142"/>
      <c r="AP133" s="109">
        <f>VLOOKUP($I133,[1]Ene!$H$7:$Q$470,10,FALSE)</f>
        <v>0</v>
      </c>
      <c r="AQ133" s="109">
        <f>VLOOKUP($I133,[1]Feb!$H$7:$Q$470,10,FALSE)</f>
        <v>0</v>
      </c>
      <c r="AR133" s="109">
        <f>VLOOKUP($I133,[1]Mar!$H$7:$Q$470,10,FALSE)</f>
        <v>0</v>
      </c>
      <c r="AS133" s="109">
        <f>VLOOKUP($I133,[1]Abr!$H$7:$Q$470,10,FALSE)</f>
        <v>0</v>
      </c>
      <c r="AT133" s="109">
        <f>VLOOKUP($I133,[1]May!$H$7:$Q$470,10,FALSE)</f>
        <v>0</v>
      </c>
      <c r="AU133" s="109">
        <f>VLOOKUP($I133,[1]Jun!$H$7:$Q$470,10,FALSE)</f>
        <v>0</v>
      </c>
      <c r="AV133" s="109">
        <f>VLOOKUP($I133,[1]Jul!$H$7:$Q$470,10,FALSE)</f>
        <v>0</v>
      </c>
      <c r="AW133" s="109">
        <f>VLOOKUP($I133,[1]Ago!$H$7:$Q$470,10,FALSE)</f>
        <v>0</v>
      </c>
      <c r="AX133" s="109">
        <f>VLOOKUP($I133,[1]Set!$H$7:$Q$470,10,FALSE)</f>
        <v>0</v>
      </c>
      <c r="AY133" s="109">
        <f>VLOOKUP($I133,[1]Oct!$H$7:$Q$470,10,FALSE)</f>
        <v>0</v>
      </c>
      <c r="AZ133" s="109">
        <f>VLOOKUP($I133,[1]Nov!$H$7:$Q$470,10,FALSE)</f>
        <v>0</v>
      </c>
      <c r="BA133" s="118">
        <f>VLOOKUP($I133,[1]Dic!$H$7:$Q$470,10,FALSE)</f>
        <v>0</v>
      </c>
      <c r="BB133" s="112">
        <f t="shared" si="61"/>
        <v>0</v>
      </c>
      <c r="BC133" s="163">
        <f t="shared" si="62"/>
        <v>0</v>
      </c>
      <c r="BD133" s="109">
        <f>VLOOKUP($I133,[1]Ene!$H$7:$T$470,13,FALSE)</f>
        <v>0</v>
      </c>
      <c r="BE133" s="109">
        <f>VLOOKUP($I133,[1]Feb!$H$7:$T$470,13,FALSE)</f>
        <v>0</v>
      </c>
      <c r="BF133" s="109">
        <f>VLOOKUP($I133,[1]Mar!$H$7:$T$470,13,FALSE)</f>
        <v>0</v>
      </c>
      <c r="BG133" s="109">
        <f>VLOOKUP($I133,[1]Abr!$H$7:$T$470,13,FALSE)</f>
        <v>0</v>
      </c>
      <c r="BH133" s="109">
        <f>VLOOKUP($I133,[1]May!$H$7:$T$470,13,FALSE)</f>
        <v>0</v>
      </c>
      <c r="BI133" s="109">
        <f>VLOOKUP($I133,[1]Jun!$H$7:$T$470,13,FALSE)</f>
        <v>0</v>
      </c>
      <c r="BJ133" s="109">
        <f>VLOOKUP($I133,[1]Jul!$H$7:$T$470,13,FALSE)</f>
        <v>0</v>
      </c>
      <c r="BK133" s="109">
        <f>VLOOKUP($I133,[1]Ago!$H$7:$T$470,13,FALSE)</f>
        <v>0</v>
      </c>
      <c r="BL133" s="109">
        <f>VLOOKUP($I133,[1]Set!$H$7:$T$470,13,FALSE)</f>
        <v>0</v>
      </c>
      <c r="BM133" s="109">
        <f>VLOOKUP($I133,[1]Oct!$H$7:$T$470,13,FALSE)</f>
        <v>0</v>
      </c>
      <c r="BN133" s="109">
        <f>VLOOKUP($I133,[1]Nov!$H$7:$T$470,13,FALSE)</f>
        <v>0</v>
      </c>
      <c r="BO133" s="109">
        <f>VLOOKUP($I133,[1]Dic!$H$7:$T$470,13,FALSE)</f>
        <v>0</v>
      </c>
      <c r="BP133" s="111">
        <f t="shared" si="63"/>
        <v>0</v>
      </c>
      <c r="BQ133" s="113">
        <f t="shared" si="64"/>
        <v>0</v>
      </c>
      <c r="BR133" s="109">
        <f>VLOOKUP($I133,[1]Ene!$H$7:$V$470,15,FALSE)</f>
        <v>0</v>
      </c>
      <c r="BS133" s="109">
        <f>VLOOKUP($I133,[1]Feb!$H$7:$V$470,15,FALSE)</f>
        <v>0</v>
      </c>
      <c r="BT133" s="109">
        <f>VLOOKUP($I133,[1]Mar!$H$7:$V$470,15,FALSE)</f>
        <v>0</v>
      </c>
      <c r="BU133" s="109">
        <f>VLOOKUP($I133,[1]Abr!$H$7:$V$470,15,FALSE)</f>
        <v>0</v>
      </c>
      <c r="BV133" s="109">
        <f>VLOOKUP($I133,[1]May!$H$7:$V$470,15,FALSE)</f>
        <v>0</v>
      </c>
      <c r="BW133" s="109">
        <f>VLOOKUP($I133,[1]Jun!$H$7:$V$470,15,FALSE)</f>
        <v>0</v>
      </c>
      <c r="BX133" s="109">
        <f>VLOOKUP($I133,[1]Jul!$H$7:$V$470,15,FALSE)</f>
        <v>0</v>
      </c>
      <c r="BY133" s="109">
        <f>VLOOKUP($I133,[1]Ago!$H$7:$V$470,15,FALSE)</f>
        <v>0</v>
      </c>
      <c r="BZ133" s="109">
        <f>VLOOKUP($I133,[1]Set!$H$7:$V$470,15,FALSE)</f>
        <v>0</v>
      </c>
      <c r="CA133" s="109">
        <f>VLOOKUP($I133,[1]Oct!$H$7:$V$470,15,FALSE)</f>
        <v>0</v>
      </c>
      <c r="CB133" s="109">
        <f>VLOOKUP($I133,[1]Nov!$H$7:$V$470,15,FALSE)</f>
        <v>0</v>
      </c>
      <c r="CC133" s="109">
        <f>VLOOKUP($I133,[1]Dic!$H$7:$V$470,15,FALSE)</f>
        <v>0</v>
      </c>
      <c r="CD133" s="111">
        <f t="shared" si="65"/>
        <v>0</v>
      </c>
      <c r="CE133" s="113">
        <f t="shared" si="53"/>
        <v>0</v>
      </c>
      <c r="CF133" s="109">
        <f>VLOOKUP($I133,[1]Ene!$H$7:$X$470,17,FALSE)</f>
        <v>0</v>
      </c>
      <c r="CG133" s="109">
        <f>VLOOKUP($I133,[1]Feb!$H$7:$X$470,17,FALSE)</f>
        <v>0</v>
      </c>
      <c r="CH133" s="109">
        <f>VLOOKUP($I133,[1]Mar!$H$7:$X$470,17,FALSE)</f>
        <v>0</v>
      </c>
      <c r="CI133" s="109">
        <f>VLOOKUP($I133,[1]Abr!$H$7:$X$470,17,FALSE)</f>
        <v>0</v>
      </c>
      <c r="CJ133" s="109">
        <f>VLOOKUP($I133,[1]May!$H$7:$X$470,17,FALSE)</f>
        <v>0</v>
      </c>
      <c r="CK133" s="109">
        <f>VLOOKUP($I133,[1]Jun!$H$7:$X$470,17,FALSE)</f>
        <v>0</v>
      </c>
      <c r="CL133" s="109">
        <f>VLOOKUP($I133,[1]Jul!$H$7:$X$470,17,FALSE)</f>
        <v>0</v>
      </c>
      <c r="CM133" s="109">
        <f>VLOOKUP($I133,[1]Ago!$H$7:$X$470,17,FALSE)</f>
        <v>0</v>
      </c>
      <c r="CN133" s="109">
        <f>VLOOKUP($I133,[1]Set!$H$7:$X$470,17,FALSE)</f>
        <v>0</v>
      </c>
      <c r="CO133" s="109">
        <f>VLOOKUP($I133,[1]Oct!$H$7:$X$470,17,FALSE)</f>
        <v>0</v>
      </c>
      <c r="CP133" s="109">
        <f>VLOOKUP($I133,[1]Nov!$H$7:$X$470,17,FALSE)</f>
        <v>0</v>
      </c>
      <c r="CQ133" s="109">
        <f>VLOOKUP($I133,[1]Dic!$H$7:$X$470,17,FALSE)</f>
        <v>0</v>
      </c>
      <c r="CR133" s="111">
        <f t="shared" si="66"/>
        <v>0</v>
      </c>
      <c r="CS133" s="113">
        <f t="shared" si="54"/>
        <v>0</v>
      </c>
      <c r="CT133" s="112">
        <f t="shared" si="55"/>
        <v>0</v>
      </c>
      <c r="CU133" s="116"/>
      <c r="CV133" s="109">
        <f>VLOOKUP($I133,[1]Ene!$H$7:$AC$470,22,FALSE)</f>
        <v>0</v>
      </c>
      <c r="CW133" s="109">
        <f>VLOOKUP($I133,[1]Feb!$H$7:$AC$470,22,FALSE)</f>
        <v>0</v>
      </c>
      <c r="CX133" s="109">
        <f>VLOOKUP($I133,[1]Mar!$H$7:$AC$470,22,FALSE)</f>
        <v>0</v>
      </c>
      <c r="CY133" s="109">
        <f>VLOOKUP($I133,[1]Abr!$H$7:$AC$470,22,FALSE)</f>
        <v>0</v>
      </c>
      <c r="CZ133" s="109">
        <f>VLOOKUP($I133,[1]May!$H$7:$AC$470,22,FALSE)</f>
        <v>0</v>
      </c>
      <c r="DA133" s="109">
        <f>VLOOKUP($I133,[1]Jun!$H$7:$AC$470,22,FALSE)</f>
        <v>0</v>
      </c>
      <c r="DB133" s="109">
        <f>VLOOKUP($I133,[1]Jul!$H$7:$AC$470,22,FALSE)</f>
        <v>0</v>
      </c>
      <c r="DC133" s="109">
        <f>VLOOKUP($I133,[1]Ago!$H$7:$AC$470,22,FALSE)</f>
        <v>0</v>
      </c>
      <c r="DD133" s="109">
        <f>VLOOKUP($I133,[1]Set!$H$7:$AC$470,22,FALSE)</f>
        <v>0</v>
      </c>
      <c r="DE133" s="109">
        <f>VLOOKUP($I133,[1]Oct!$H$7:$AC$470,22,FALSE)</f>
        <v>0</v>
      </c>
      <c r="DF133" s="109">
        <f>VLOOKUP($I133,[1]Nov!$H$7:$AC$470,22,FALSE)</f>
        <v>0</v>
      </c>
      <c r="DG133" s="118">
        <f>VLOOKUP($I133,[1]Dic!$H$7:$AC$470,22,FALSE)</f>
        <v>0</v>
      </c>
      <c r="DH133" s="111">
        <f t="shared" si="67"/>
        <v>0</v>
      </c>
      <c r="DI133" s="113">
        <f t="shared" si="68"/>
        <v>0</v>
      </c>
      <c r="DJ133" s="109">
        <f>VLOOKUP($I133,[1]Ene!$H$7:$BL$470,57,FALSE)</f>
        <v>0</v>
      </c>
      <c r="DK133" s="109">
        <f>VLOOKUP($I133,[1]Feb!$H$7:$BL$470,57,FALSE)</f>
        <v>0</v>
      </c>
      <c r="DL133" s="109">
        <f>VLOOKUP($I133,[1]Mar!$H$7:$BL$470,57,FALSE)</f>
        <v>0</v>
      </c>
      <c r="DM133" s="109">
        <f>VLOOKUP($I133,[1]Abr!$H$7:$BL$470,57,FALSE)</f>
        <v>0</v>
      </c>
      <c r="DN133" s="109">
        <f>VLOOKUP($I133,[1]May!$H$7:$BL$470,57,FALSE)</f>
        <v>0</v>
      </c>
      <c r="DO133" s="109">
        <f>VLOOKUP($I133,[1]Jun!$H$7:$BL$470,57,FALSE)</f>
        <v>0</v>
      </c>
      <c r="DP133" s="109">
        <f>VLOOKUP($I133,[1]Jul!$H$7:$BL$470,57,FALSE)</f>
        <v>0</v>
      </c>
      <c r="DQ133" s="109">
        <f>VLOOKUP($I133,[1]Ago!$H$7:$BL$470,57,FALSE)</f>
        <v>0</v>
      </c>
      <c r="DR133" s="109">
        <f>VLOOKUP($I133,[1]Set!$H$7:$BL$470,57,FALSE)</f>
        <v>0</v>
      </c>
      <c r="DS133" s="109">
        <f>VLOOKUP($I133,[1]Oct!$H$7:$BL$470,57,FALSE)</f>
        <v>0</v>
      </c>
      <c r="DT133" s="109">
        <f>VLOOKUP($I133,[1]Nov!$H$7:$BL$470,57,FALSE)</f>
        <v>0</v>
      </c>
      <c r="DU133" s="109">
        <f>VLOOKUP($I133,[1]Dic!$H$7:$BL$470,57,FALSE)</f>
        <v>0</v>
      </c>
      <c r="DV133" s="111">
        <f t="shared" si="69"/>
        <v>0</v>
      </c>
      <c r="DW133" s="113">
        <f t="shared" si="70"/>
        <v>0</v>
      </c>
      <c r="DX133" s="117">
        <f>VLOOKUP($I133,[1]Ene!$H$7:$BQ$470,62,FALSE)</f>
        <v>0</v>
      </c>
      <c r="DY133" s="109">
        <f>VLOOKUP($I133,[1]Feb!$H$7:$BQ$470,62,FALSE)</f>
        <v>0</v>
      </c>
      <c r="DZ133" s="109">
        <f>VLOOKUP($I133,[1]Mar!$H$7:$BQ$470,62,FALSE)</f>
        <v>0</v>
      </c>
      <c r="EA133" s="109">
        <f>VLOOKUP($I133,[1]Abr!$H$7:$BQ$470,62,FALSE)</f>
        <v>0</v>
      </c>
      <c r="EB133" s="109">
        <f>VLOOKUP($I133,[1]May!$H$7:$BQ$470,62,FALSE)</f>
        <v>0</v>
      </c>
      <c r="EC133" s="109">
        <f>VLOOKUP($I133,[1]Jun!$H$7:$BQ$470,62,FALSE)</f>
        <v>0</v>
      </c>
      <c r="ED133" s="109">
        <f>VLOOKUP($I133,[1]Jul!$H$7:$BQ$470,62,FALSE)</f>
        <v>0</v>
      </c>
      <c r="EE133" s="109">
        <f>VLOOKUP($I133,[1]Ago!$H$7:$BQ$470,62,FALSE)</f>
        <v>0</v>
      </c>
      <c r="EF133" s="109">
        <f>VLOOKUP($I133,[1]Set!$H$7:$BQ$470,62,FALSE)</f>
        <v>0</v>
      </c>
      <c r="EG133" s="109">
        <f>VLOOKUP($I133,[1]Oct!$H$7:$BQ$470,62,FALSE)</f>
        <v>0</v>
      </c>
      <c r="EH133" s="109">
        <f>VLOOKUP($I133,[1]Nov!$H$7:$BQ$470,62,FALSE)</f>
        <v>0</v>
      </c>
      <c r="EI133" s="109">
        <f>VLOOKUP($I133,[1]Dic!$H$7:$BQ$470,62,FALSE)</f>
        <v>0</v>
      </c>
      <c r="EJ133" s="115">
        <f t="shared" si="71"/>
        <v>0</v>
      </c>
      <c r="EK133" s="113">
        <f t="shared" si="72"/>
        <v>0</v>
      </c>
      <c r="EL133" s="117">
        <f>VLOOKUP($I133,[1]Ene!$H$7:$BM$470,58,FALSE)</f>
        <v>0</v>
      </c>
      <c r="EM133" s="109">
        <f>VLOOKUP($I133,[1]Feb!$H$7:$BM$470,58,FALSE)</f>
        <v>0</v>
      </c>
      <c r="EN133" s="109">
        <f>VLOOKUP($I133,[1]Mar!$H$7:$BM$470,58,FALSE)</f>
        <v>0</v>
      </c>
      <c r="EO133" s="109">
        <f>VLOOKUP($I133,[1]Abr!$H$7:$BM$470,58,FALSE)</f>
        <v>0</v>
      </c>
      <c r="EP133" s="109">
        <f>VLOOKUP($I133,[1]May!$H$7:$BM$470,58,FALSE)</f>
        <v>0</v>
      </c>
      <c r="EQ133" s="109">
        <f>VLOOKUP($I133,[1]Jun!$H$7:$BM$470,58,FALSE)</f>
        <v>0</v>
      </c>
      <c r="ER133" s="109">
        <f>VLOOKUP($I133,[1]Jul!$H$7:$BM$470,58,FALSE)</f>
        <v>0</v>
      </c>
      <c r="ES133" s="109">
        <f>VLOOKUP($I133,[1]Ago!$H$7:$BM$470,58,FALSE)</f>
        <v>0</v>
      </c>
      <c r="ET133" s="109">
        <f>VLOOKUP($I133,[1]Set!$H$7:$BM$470,58,FALSE)</f>
        <v>0</v>
      </c>
      <c r="EU133" s="109">
        <f>VLOOKUP($I133,[1]Oct!$H$7:$BM$470,58,FALSE)</f>
        <v>0</v>
      </c>
      <c r="EV133" s="109">
        <f>VLOOKUP($I133,[1]Nov!$H$7:$BM$470,58,FALSE)</f>
        <v>0</v>
      </c>
      <c r="EW133" s="118">
        <f>VLOOKUP($I133,[1]Dic!$H$7:$BM$470,58,FALSE)</f>
        <v>0</v>
      </c>
      <c r="EX133" s="111">
        <f t="shared" si="73"/>
        <v>0</v>
      </c>
      <c r="EY133" s="113">
        <f t="shared" si="74"/>
        <v>0</v>
      </c>
      <c r="EZ133" s="109">
        <f>VLOOKUP($I133,[1]Ene!$H$7:$CL$470,70,FALSE)</f>
        <v>0</v>
      </c>
      <c r="FA133" s="109">
        <f>VLOOKUP($I133,[1]Feb!$H$7:$CL$470,70,FALSE)</f>
        <v>0</v>
      </c>
      <c r="FB133" s="109">
        <f>VLOOKUP($I133,[1]Mar!$H$7:$CL$470,70,FALSE)</f>
        <v>0</v>
      </c>
      <c r="FC133" s="109">
        <f>VLOOKUP($I133,[1]Abr!$H$7:$CL$470,70,FALSE)</f>
        <v>0</v>
      </c>
      <c r="FD133" s="109">
        <f>VLOOKUP($I133,[1]May!$H$7:$CL$470,70,FALSE)</f>
        <v>0</v>
      </c>
      <c r="FE133" s="109">
        <f>VLOOKUP($I133,[1]Jun!$H$7:$CL$470,70,FALSE)</f>
        <v>0</v>
      </c>
      <c r="FF133" s="109">
        <f>VLOOKUP($I133,[1]Jul!$H$7:$CL$470,70,FALSE)</f>
        <v>0</v>
      </c>
      <c r="FG133" s="109">
        <f>VLOOKUP($I133,[1]Ago!$H$7:$CL$470,70,FALSE)</f>
        <v>0</v>
      </c>
      <c r="FH133" s="109">
        <f>VLOOKUP($I133,[1]Set!$H$7:$CL$470,70,FALSE)</f>
        <v>0</v>
      </c>
      <c r="FI133" s="109">
        <f>VLOOKUP($I133,[1]Oct!$H$7:$CL$470,70,FALSE)</f>
        <v>0</v>
      </c>
      <c r="FJ133" s="109">
        <f>VLOOKUP($I133,[1]Nov!$H$7:$CL$470,70,FALSE)</f>
        <v>0</v>
      </c>
      <c r="FK133" s="118">
        <f>VLOOKUP($I133,[1]Dic!$H$7:$CL$470,70,FALSE)</f>
        <v>0</v>
      </c>
      <c r="FL133" s="111">
        <f t="shared" si="75"/>
        <v>0</v>
      </c>
      <c r="FM133" s="113">
        <f t="shared" si="76"/>
        <v>0</v>
      </c>
      <c r="FN133" s="109">
        <f>VLOOKUP($I133,[1]Ene!$H$7:$CL$470,72,FALSE)</f>
        <v>0</v>
      </c>
      <c r="FO133" s="109">
        <f>VLOOKUP($I133,[1]Feb!$H$7:$CL$470,72,FALSE)</f>
        <v>0</v>
      </c>
      <c r="FP133" s="109">
        <f>VLOOKUP($I133,[1]Mar!$H$7:$CL$470,72,FALSE)</f>
        <v>0</v>
      </c>
      <c r="FQ133" s="109">
        <f>VLOOKUP($I133,[1]Abr!$H$7:$CL$470,72,FALSE)</f>
        <v>0</v>
      </c>
      <c r="FR133" s="109">
        <f>VLOOKUP($I133,[1]May!$H$7:$CL$470,72,FALSE)</f>
        <v>0</v>
      </c>
      <c r="FS133" s="109">
        <f>VLOOKUP($I133,[1]Jun!$H$7:$CL$470,72,FALSE)</f>
        <v>0</v>
      </c>
      <c r="FT133" s="109">
        <f>VLOOKUP($I133,[1]Jul!$H$7:$CL$470,72,FALSE)</f>
        <v>0</v>
      </c>
      <c r="FU133" s="109">
        <f>VLOOKUP($I133,[1]Ago!$H$7:$CL$470,72,FALSE)</f>
        <v>0</v>
      </c>
      <c r="FV133" s="109">
        <f>VLOOKUP($I133,[1]Set!$H$7:$CL$470,72,FALSE)</f>
        <v>0</v>
      </c>
      <c r="FW133" s="109">
        <f>VLOOKUP($I133,[1]Oct!$H$7:$CL$470,72,FALSE)</f>
        <v>0</v>
      </c>
      <c r="FX133" s="109">
        <f>VLOOKUP($I133,[1]Nov!$H$7:$CL$470,72,FALSE)</f>
        <v>0</v>
      </c>
      <c r="FY133" s="118">
        <f>VLOOKUP($I133,[1]Dic!$H$7:$CL$470,72,FALSE)</f>
        <v>0</v>
      </c>
      <c r="FZ133" s="112">
        <f t="shared" si="77"/>
        <v>0</v>
      </c>
      <c r="GA133" s="113">
        <f t="shared" si="78"/>
        <v>0</v>
      </c>
      <c r="GB133" s="109">
        <f>VLOOKUP($I133,[1]Ene!$H$7:$CL$471,59,FALSE)</f>
        <v>0</v>
      </c>
      <c r="GC133" s="109">
        <f>VLOOKUP($I133,[1]Feb!$H$7:$CL$471,59,FALSE)</f>
        <v>0</v>
      </c>
      <c r="GD133" s="109">
        <f>VLOOKUP($I133,[1]Mar!$H$7:$CL$471,59,FALSE)</f>
        <v>0</v>
      </c>
      <c r="GE133" s="109">
        <f>VLOOKUP($I133,[1]Abr!$H$7:$CL$471,59,FALSE)</f>
        <v>0</v>
      </c>
      <c r="GF133" s="109">
        <f>VLOOKUP($I133,[1]May!$H$7:$CL$471,59,FALSE)</f>
        <v>0</v>
      </c>
      <c r="GG133" s="109">
        <f>VLOOKUP($I133,[1]Jun!$H$7:$CL$471,59,FALSE)</f>
        <v>0</v>
      </c>
      <c r="GH133" s="109">
        <f>VLOOKUP($I133,[1]Jul!$H$7:$CL$471,59,FALSE)</f>
        <v>0</v>
      </c>
      <c r="GI133" s="109">
        <f>VLOOKUP($I133,[1]Ago!$H$7:$CL$471,59,FALSE)</f>
        <v>0</v>
      </c>
      <c r="GJ133" s="109">
        <f>VLOOKUP($I133,[1]Set!$H$7:$CL$471,59,FALSE)</f>
        <v>0</v>
      </c>
      <c r="GK133" s="109">
        <f>VLOOKUP($I133,[1]Oct!$H$7:$CL$471,59,FALSE)</f>
        <v>0</v>
      </c>
      <c r="GL133" s="109">
        <f>VLOOKUP($I133,[1]Nov!$H$7:$CL$471,59,FALSE)</f>
        <v>0</v>
      </c>
      <c r="GM133" s="118">
        <f>VLOOKUP($I133,[1]Dic!$H$7:$CL$471,59,FALSE)</f>
        <v>0</v>
      </c>
      <c r="GN133" s="112">
        <f t="shared" si="79"/>
        <v>0</v>
      </c>
      <c r="GO133" s="113">
        <f t="shared" si="80"/>
        <v>0</v>
      </c>
      <c r="GP133" s="114">
        <f t="shared" si="56"/>
        <v>0</v>
      </c>
      <c r="GQ133" s="114">
        <f t="shared" si="57"/>
        <v>0</v>
      </c>
      <c r="GR133" s="116"/>
      <c r="GS133" s="109">
        <f>VLOOKUP($I133,[1]Ene!$H$7:$CL$470,71,FALSE)</f>
        <v>0</v>
      </c>
      <c r="GT133" s="109">
        <f>VLOOKUP($I133,[1]Feb!$H$7:$CL$470,71,FALSE)</f>
        <v>0</v>
      </c>
      <c r="GU133" s="109">
        <f>VLOOKUP($I133,[1]Mar!$H$7:$CL$470,71,FALSE)</f>
        <v>0</v>
      </c>
      <c r="GV133" s="109">
        <f>VLOOKUP($I133,[1]Abr!$H$7:$CL$470,71,FALSE)</f>
        <v>0</v>
      </c>
      <c r="GW133" s="109">
        <f>VLOOKUP($I133,[1]May!$H$7:$CL$470,71,FALSE)</f>
        <v>0</v>
      </c>
      <c r="GX133" s="109">
        <f>VLOOKUP($I133,[1]Jun!$H$7:$CL$470,71,FALSE)</f>
        <v>0</v>
      </c>
      <c r="GY133" s="109">
        <f>VLOOKUP($I133,[1]Jul!$H$7:$CL$470,71,FALSE)</f>
        <v>0</v>
      </c>
      <c r="GZ133" s="109">
        <f>VLOOKUP($I133,[1]Ago!$H$7:$CL$470,71,FALSE)</f>
        <v>0</v>
      </c>
      <c r="HA133" s="109">
        <f>VLOOKUP($I133,[1]Set!$H$7:$CL$470,71,FALSE)</f>
        <v>0</v>
      </c>
      <c r="HB133" s="109">
        <f>VLOOKUP($I133,[1]Oct!$H$7:$CL$470,71,FALSE)</f>
        <v>0</v>
      </c>
      <c r="HC133" s="109">
        <f>VLOOKUP($I133,[1]Nov!$H$7:$CL$470,71,FALSE)</f>
        <v>0</v>
      </c>
      <c r="HD133" s="109">
        <f>VLOOKUP($I133,[1]Dic!$H$7:$CL$470,71,FALSE)</f>
        <v>0</v>
      </c>
      <c r="HE133" s="111">
        <f t="shared" si="81"/>
        <v>0</v>
      </c>
      <c r="HF133" s="113">
        <f t="shared" si="82"/>
        <v>0</v>
      </c>
      <c r="HG133" s="109">
        <f>VLOOKUP($I133,[1]Ene!$H$7:$CL$470,73,FALSE)</f>
        <v>0</v>
      </c>
      <c r="HH133" s="109">
        <f>VLOOKUP($I133,[1]Feb!$H$7:$CL$470,73,FALSE)</f>
        <v>0</v>
      </c>
      <c r="HI133" s="109">
        <f>VLOOKUP($I133,[1]Mar!$H$7:$CL$470,73,FALSE)</f>
        <v>0</v>
      </c>
      <c r="HJ133" s="109">
        <f>VLOOKUP($I133,[1]Abr!$H$7:$CL$470,73,FALSE)</f>
        <v>0</v>
      </c>
      <c r="HK133" s="109">
        <f>VLOOKUP($I133,[1]May!$H$7:$CL$470,73,FALSE)</f>
        <v>0</v>
      </c>
      <c r="HL133" s="109">
        <f>VLOOKUP($I133,[1]Jun!$H$7:$CL$470,73,FALSE)</f>
        <v>0</v>
      </c>
      <c r="HM133" s="109">
        <f>VLOOKUP($I133,[1]Jul!$H$7:$CL$470,73,FALSE)</f>
        <v>0</v>
      </c>
      <c r="HN133" s="109">
        <f>VLOOKUP($I133,[1]Ago!$H$7:$CL$470,73,FALSE)</f>
        <v>0</v>
      </c>
      <c r="HO133" s="109">
        <f>VLOOKUP($I133,[1]Set!$H$7:$CL$470,73,FALSE)</f>
        <v>0</v>
      </c>
      <c r="HP133" s="109">
        <f>VLOOKUP($I133,[1]Oct!$H$7:$CL$470,73,FALSE)</f>
        <v>0</v>
      </c>
      <c r="HQ133" s="109">
        <f>VLOOKUP($I133,[1]Nov!$H$7:$CL$470,73,FALSE)</f>
        <v>0</v>
      </c>
      <c r="HR133" s="109">
        <f>VLOOKUP($I133,[1]Dic!$H$7:$CL$470,73,FALSE)</f>
        <v>0</v>
      </c>
      <c r="HS133" s="111">
        <f t="shared" si="83"/>
        <v>0</v>
      </c>
      <c r="HT133" s="113">
        <f t="shared" si="84"/>
        <v>0</v>
      </c>
      <c r="HU133" s="114">
        <f t="shared" si="85"/>
        <v>0</v>
      </c>
    </row>
    <row r="134" spans="1:229" s="112" customFormat="1" ht="10.5" x14ac:dyDescent="0.25">
      <c r="A134" s="184" t="s">
        <v>39</v>
      </c>
      <c r="B134" s="187" t="s">
        <v>260</v>
      </c>
      <c r="C134" s="184">
        <v>400</v>
      </c>
      <c r="D134" s="187" t="s">
        <v>533</v>
      </c>
      <c r="E134" s="187" t="s">
        <v>39</v>
      </c>
      <c r="F134" s="188" t="s">
        <v>39</v>
      </c>
      <c r="G134" s="184"/>
      <c r="H134" s="184" t="s">
        <v>693</v>
      </c>
      <c r="I134" s="316">
        <v>129</v>
      </c>
      <c r="J134" s="184" t="s">
        <v>728</v>
      </c>
      <c r="K134" s="109">
        <f>VLOOKUP($I134,[1]Ene!$H$7:$M$470,6,FALSE)</f>
        <v>0</v>
      </c>
      <c r="L134" s="109">
        <f>VLOOKUP($I134,[1]Feb!$H$7:$M$470,6,FALSE)</f>
        <v>0</v>
      </c>
      <c r="M134" s="109">
        <f>VLOOKUP($I134,[1]Mar!$H$7:$M$470,6,FALSE)</f>
        <v>0</v>
      </c>
      <c r="N134" s="109">
        <f>VLOOKUP($I134,[1]Abr!$H$7:$M$470,6,FALSE)</f>
        <v>0</v>
      </c>
      <c r="O134" s="109">
        <f>VLOOKUP($I134,[1]May!$H$7:$M$470,6,FALSE)</f>
        <v>0</v>
      </c>
      <c r="P134" s="109">
        <f>VLOOKUP($I134,[1]Jun!$H$7:$M$470,6,FALSE)</f>
        <v>0</v>
      </c>
      <c r="Q134" s="109">
        <f>VLOOKUP($I134,[1]Jul!$H$7:$M$470,6,FALSE)</f>
        <v>0</v>
      </c>
      <c r="R134" s="109">
        <f>VLOOKUP($I134,[1]Ago!$H$7:$M$470,6,FALSE)</f>
        <v>0</v>
      </c>
      <c r="S134" s="109">
        <f>VLOOKUP($I134,[1]Set!$H$7:$M$470,6,FALSE)</f>
        <v>0</v>
      </c>
      <c r="T134" s="109">
        <f>VLOOKUP($I134,[1]Oct!$H$7:$M$470,6,FALSE)</f>
        <v>0</v>
      </c>
      <c r="U134" s="109">
        <f>VLOOKUP($I134,[1]Nov!$H$7:$M$470,6,FALSE)</f>
        <v>0</v>
      </c>
      <c r="V134" s="109">
        <f>VLOOKUP($I134,[1]Dic!$H$7:$M$470,6,FALSE)</f>
        <v>0</v>
      </c>
      <c r="W134" s="142"/>
      <c r="X134" s="112">
        <f t="shared" si="58"/>
        <v>0</v>
      </c>
      <c r="Y134" s="163">
        <f t="shared" si="59"/>
        <v>0</v>
      </c>
      <c r="Z134" s="117">
        <f>VLOOKUP($I134,[1]Ene!$H$7:$N$470,7,FALSE)</f>
        <v>0</v>
      </c>
      <c r="AA134" s="109">
        <f>VLOOKUP($I134,[1]Feb!$H$7:$N$470,7,FALSE)</f>
        <v>0</v>
      </c>
      <c r="AB134" s="109">
        <f>VLOOKUP($I134,[1]Mar!$H$7:$N$470,7,FALSE)</f>
        <v>0</v>
      </c>
      <c r="AC134" s="109">
        <f>VLOOKUP($I134,[1]Abr!$H$7:$N$470,7,FALSE)</f>
        <v>0</v>
      </c>
      <c r="AD134" s="109">
        <f>VLOOKUP($I134,[1]May!$H$7:$N$470,7,FALSE)</f>
        <v>0</v>
      </c>
      <c r="AE134" s="109">
        <f>VLOOKUP($I134,[1]Jun!$H$7:$N$470,7,FALSE)</f>
        <v>0</v>
      </c>
      <c r="AF134" s="109">
        <f>VLOOKUP($I134,[1]Jul!$H$7:$N$470,7,FALSE)</f>
        <v>0</v>
      </c>
      <c r="AG134" s="109">
        <f>VLOOKUP($I134,[1]Ago!$H$7:$N$470,7,FALSE)</f>
        <v>0</v>
      </c>
      <c r="AH134" s="109">
        <f>VLOOKUP($I134,[1]Set!$H$7:$N$470,7,FALSE)</f>
        <v>0</v>
      </c>
      <c r="AI134" s="109">
        <f>VLOOKUP($I134,[1]Oct!$H$7:$N$470,7,FALSE)</f>
        <v>0</v>
      </c>
      <c r="AJ134" s="109">
        <f>VLOOKUP($I134,[1]Nov!$H$7:$N$470,7,FALSE)</f>
        <v>0</v>
      </c>
      <c r="AK134" s="118">
        <f>VLOOKUP($I134,[1]Dic!$H$7:$N$470,7,FALSE)</f>
        <v>0</v>
      </c>
      <c r="AL134" s="112">
        <f t="shared" si="51"/>
        <v>0</v>
      </c>
      <c r="AM134" s="164">
        <f t="shared" si="60"/>
        <v>0</v>
      </c>
      <c r="AN134" s="164">
        <f t="shared" si="52"/>
        <v>0</v>
      </c>
      <c r="AO134" s="142"/>
      <c r="AP134" s="109">
        <f>VLOOKUP($I134,[1]Ene!$H$7:$Q$470,10,FALSE)</f>
        <v>0</v>
      </c>
      <c r="AQ134" s="109">
        <f>VLOOKUP($I134,[1]Feb!$H$7:$Q$470,10,FALSE)</f>
        <v>0</v>
      </c>
      <c r="AR134" s="109">
        <f>VLOOKUP($I134,[1]Mar!$H$7:$Q$470,10,FALSE)</f>
        <v>0</v>
      </c>
      <c r="AS134" s="109">
        <f>VLOOKUP($I134,[1]Abr!$H$7:$Q$470,10,FALSE)</f>
        <v>0</v>
      </c>
      <c r="AT134" s="109">
        <f>VLOOKUP($I134,[1]May!$H$7:$Q$470,10,FALSE)</f>
        <v>0</v>
      </c>
      <c r="AU134" s="109">
        <f>VLOOKUP($I134,[1]Jun!$H$7:$Q$470,10,FALSE)</f>
        <v>0</v>
      </c>
      <c r="AV134" s="109">
        <f>VLOOKUP($I134,[1]Jul!$H$7:$Q$470,10,FALSE)</f>
        <v>0</v>
      </c>
      <c r="AW134" s="109">
        <f>VLOOKUP($I134,[1]Ago!$H$7:$Q$470,10,FALSE)</f>
        <v>0</v>
      </c>
      <c r="AX134" s="109">
        <f>VLOOKUP($I134,[1]Set!$H$7:$Q$470,10,FALSE)</f>
        <v>0</v>
      </c>
      <c r="AY134" s="109">
        <f>VLOOKUP($I134,[1]Oct!$H$7:$Q$470,10,FALSE)</f>
        <v>0</v>
      </c>
      <c r="AZ134" s="109">
        <f>VLOOKUP($I134,[1]Nov!$H$7:$Q$470,10,FALSE)</f>
        <v>0</v>
      </c>
      <c r="BA134" s="118">
        <f>VLOOKUP($I134,[1]Dic!$H$7:$Q$470,10,FALSE)</f>
        <v>0</v>
      </c>
      <c r="BB134" s="112">
        <f t="shared" si="61"/>
        <v>0</v>
      </c>
      <c r="BC134" s="163">
        <f t="shared" si="62"/>
        <v>0</v>
      </c>
      <c r="BD134" s="109">
        <f>VLOOKUP($I134,[1]Ene!$H$7:$T$470,13,FALSE)</f>
        <v>0</v>
      </c>
      <c r="BE134" s="109">
        <f>VLOOKUP($I134,[1]Feb!$H$7:$T$470,13,FALSE)</f>
        <v>0</v>
      </c>
      <c r="BF134" s="109">
        <f>VLOOKUP($I134,[1]Mar!$H$7:$T$470,13,FALSE)</f>
        <v>0</v>
      </c>
      <c r="BG134" s="109">
        <f>VLOOKUP($I134,[1]Abr!$H$7:$T$470,13,FALSE)</f>
        <v>0</v>
      </c>
      <c r="BH134" s="109">
        <f>VLOOKUP($I134,[1]May!$H$7:$T$470,13,FALSE)</f>
        <v>0</v>
      </c>
      <c r="BI134" s="109">
        <f>VLOOKUP($I134,[1]Jun!$H$7:$T$470,13,FALSE)</f>
        <v>0</v>
      </c>
      <c r="BJ134" s="109">
        <f>VLOOKUP($I134,[1]Jul!$H$7:$T$470,13,FALSE)</f>
        <v>0</v>
      </c>
      <c r="BK134" s="109">
        <f>VLOOKUP($I134,[1]Ago!$H$7:$T$470,13,FALSE)</f>
        <v>0</v>
      </c>
      <c r="BL134" s="109">
        <f>VLOOKUP($I134,[1]Set!$H$7:$T$470,13,FALSE)</f>
        <v>0</v>
      </c>
      <c r="BM134" s="109">
        <f>VLOOKUP($I134,[1]Oct!$H$7:$T$470,13,FALSE)</f>
        <v>0</v>
      </c>
      <c r="BN134" s="109">
        <f>VLOOKUP($I134,[1]Nov!$H$7:$T$470,13,FALSE)</f>
        <v>0</v>
      </c>
      <c r="BO134" s="109">
        <f>VLOOKUP($I134,[1]Dic!$H$7:$T$470,13,FALSE)</f>
        <v>0</v>
      </c>
      <c r="BP134" s="111">
        <f t="shared" si="63"/>
        <v>0</v>
      </c>
      <c r="BQ134" s="113">
        <f t="shared" si="64"/>
        <v>0</v>
      </c>
      <c r="BR134" s="109">
        <f>VLOOKUP($I134,[1]Ene!$H$7:$V$470,15,FALSE)</f>
        <v>0</v>
      </c>
      <c r="BS134" s="109">
        <f>VLOOKUP($I134,[1]Feb!$H$7:$V$470,15,FALSE)</f>
        <v>0</v>
      </c>
      <c r="BT134" s="109">
        <f>VLOOKUP($I134,[1]Mar!$H$7:$V$470,15,FALSE)</f>
        <v>0</v>
      </c>
      <c r="BU134" s="109">
        <f>VLOOKUP($I134,[1]Abr!$H$7:$V$470,15,FALSE)</f>
        <v>0</v>
      </c>
      <c r="BV134" s="109">
        <f>VLOOKUP($I134,[1]May!$H$7:$V$470,15,FALSE)</f>
        <v>0</v>
      </c>
      <c r="BW134" s="109">
        <f>VLOOKUP($I134,[1]Jun!$H$7:$V$470,15,FALSE)</f>
        <v>0</v>
      </c>
      <c r="BX134" s="109">
        <f>VLOOKUP($I134,[1]Jul!$H$7:$V$470,15,FALSE)</f>
        <v>0</v>
      </c>
      <c r="BY134" s="109">
        <f>VLOOKUP($I134,[1]Ago!$H$7:$V$470,15,FALSE)</f>
        <v>0</v>
      </c>
      <c r="BZ134" s="109">
        <f>VLOOKUP($I134,[1]Set!$H$7:$V$470,15,FALSE)</f>
        <v>0</v>
      </c>
      <c r="CA134" s="109">
        <f>VLOOKUP($I134,[1]Oct!$H$7:$V$470,15,FALSE)</f>
        <v>0</v>
      </c>
      <c r="CB134" s="109">
        <f>VLOOKUP($I134,[1]Nov!$H$7:$V$470,15,FALSE)</f>
        <v>0</v>
      </c>
      <c r="CC134" s="109">
        <f>VLOOKUP($I134,[1]Dic!$H$7:$V$470,15,FALSE)</f>
        <v>0</v>
      </c>
      <c r="CD134" s="111">
        <f t="shared" si="65"/>
        <v>0</v>
      </c>
      <c r="CE134" s="113">
        <f t="shared" si="53"/>
        <v>0</v>
      </c>
      <c r="CF134" s="109">
        <f>VLOOKUP($I134,[1]Ene!$H$7:$X$470,17,FALSE)</f>
        <v>0</v>
      </c>
      <c r="CG134" s="109">
        <f>VLOOKUP($I134,[1]Feb!$H$7:$X$470,17,FALSE)</f>
        <v>0</v>
      </c>
      <c r="CH134" s="109">
        <f>VLOOKUP($I134,[1]Mar!$H$7:$X$470,17,FALSE)</f>
        <v>0</v>
      </c>
      <c r="CI134" s="109">
        <f>VLOOKUP($I134,[1]Abr!$H$7:$X$470,17,FALSE)</f>
        <v>0</v>
      </c>
      <c r="CJ134" s="109">
        <f>VLOOKUP($I134,[1]May!$H$7:$X$470,17,FALSE)</f>
        <v>0</v>
      </c>
      <c r="CK134" s="109">
        <f>VLOOKUP($I134,[1]Jun!$H$7:$X$470,17,FALSE)</f>
        <v>0</v>
      </c>
      <c r="CL134" s="109">
        <f>VLOOKUP($I134,[1]Jul!$H$7:$X$470,17,FALSE)</f>
        <v>0</v>
      </c>
      <c r="CM134" s="109">
        <f>VLOOKUP($I134,[1]Ago!$H$7:$X$470,17,FALSE)</f>
        <v>0</v>
      </c>
      <c r="CN134" s="109">
        <f>VLOOKUP($I134,[1]Set!$H$7:$X$470,17,FALSE)</f>
        <v>0</v>
      </c>
      <c r="CO134" s="109">
        <f>VLOOKUP($I134,[1]Oct!$H$7:$X$470,17,FALSE)</f>
        <v>0</v>
      </c>
      <c r="CP134" s="109">
        <f>VLOOKUP($I134,[1]Nov!$H$7:$X$470,17,FALSE)</f>
        <v>0</v>
      </c>
      <c r="CQ134" s="109">
        <f>VLOOKUP($I134,[1]Dic!$H$7:$X$470,17,FALSE)</f>
        <v>0</v>
      </c>
      <c r="CR134" s="111">
        <f t="shared" si="66"/>
        <v>0</v>
      </c>
      <c r="CS134" s="113">
        <f t="shared" si="54"/>
        <v>0</v>
      </c>
      <c r="CT134" s="112">
        <f t="shared" si="55"/>
        <v>0</v>
      </c>
      <c r="CU134" s="116"/>
      <c r="CV134" s="109">
        <f>VLOOKUP($I134,[1]Ene!$H$7:$AC$470,22,FALSE)</f>
        <v>0</v>
      </c>
      <c r="CW134" s="109">
        <f>VLOOKUP($I134,[1]Feb!$H$7:$AC$470,22,FALSE)</f>
        <v>0</v>
      </c>
      <c r="CX134" s="109">
        <f>VLOOKUP($I134,[1]Mar!$H$7:$AC$470,22,FALSE)</f>
        <v>0</v>
      </c>
      <c r="CY134" s="109">
        <f>VLOOKUP($I134,[1]Abr!$H$7:$AC$470,22,FALSE)</f>
        <v>0</v>
      </c>
      <c r="CZ134" s="109">
        <f>VLOOKUP($I134,[1]May!$H$7:$AC$470,22,FALSE)</f>
        <v>0</v>
      </c>
      <c r="DA134" s="109">
        <f>VLOOKUP($I134,[1]Jun!$H$7:$AC$470,22,FALSE)</f>
        <v>0</v>
      </c>
      <c r="DB134" s="109">
        <f>VLOOKUP($I134,[1]Jul!$H$7:$AC$470,22,FALSE)</f>
        <v>0</v>
      </c>
      <c r="DC134" s="109">
        <f>VLOOKUP($I134,[1]Ago!$H$7:$AC$470,22,FALSE)</f>
        <v>0</v>
      </c>
      <c r="DD134" s="109">
        <f>VLOOKUP($I134,[1]Set!$H$7:$AC$470,22,FALSE)</f>
        <v>0</v>
      </c>
      <c r="DE134" s="109">
        <f>VLOOKUP($I134,[1]Oct!$H$7:$AC$470,22,FALSE)</f>
        <v>0</v>
      </c>
      <c r="DF134" s="109">
        <f>VLOOKUP($I134,[1]Nov!$H$7:$AC$470,22,FALSE)</f>
        <v>0</v>
      </c>
      <c r="DG134" s="118">
        <f>VLOOKUP($I134,[1]Dic!$H$7:$AC$470,22,FALSE)</f>
        <v>0</v>
      </c>
      <c r="DH134" s="111">
        <f t="shared" si="67"/>
        <v>0</v>
      </c>
      <c r="DI134" s="113">
        <f t="shared" si="68"/>
        <v>0</v>
      </c>
      <c r="DJ134" s="109">
        <f>VLOOKUP($I134,[1]Ene!$H$7:$BL$470,57,FALSE)</f>
        <v>0</v>
      </c>
      <c r="DK134" s="109">
        <f>VLOOKUP($I134,[1]Feb!$H$7:$BL$470,57,FALSE)</f>
        <v>0</v>
      </c>
      <c r="DL134" s="109">
        <f>VLOOKUP($I134,[1]Mar!$H$7:$BL$470,57,FALSE)</f>
        <v>0</v>
      </c>
      <c r="DM134" s="109">
        <f>VLOOKUP($I134,[1]Abr!$H$7:$BL$470,57,FALSE)</f>
        <v>0</v>
      </c>
      <c r="DN134" s="109">
        <f>VLOOKUP($I134,[1]May!$H$7:$BL$470,57,FALSE)</f>
        <v>0</v>
      </c>
      <c r="DO134" s="109">
        <f>VLOOKUP($I134,[1]Jun!$H$7:$BL$470,57,FALSE)</f>
        <v>0</v>
      </c>
      <c r="DP134" s="109">
        <f>VLOOKUP($I134,[1]Jul!$H$7:$BL$470,57,FALSE)</f>
        <v>0</v>
      </c>
      <c r="DQ134" s="109">
        <f>VLOOKUP($I134,[1]Ago!$H$7:$BL$470,57,FALSE)</f>
        <v>0</v>
      </c>
      <c r="DR134" s="109">
        <f>VLOOKUP($I134,[1]Set!$H$7:$BL$470,57,FALSE)</f>
        <v>0</v>
      </c>
      <c r="DS134" s="109">
        <f>VLOOKUP($I134,[1]Oct!$H$7:$BL$470,57,FALSE)</f>
        <v>0</v>
      </c>
      <c r="DT134" s="109">
        <f>VLOOKUP($I134,[1]Nov!$H$7:$BL$470,57,FALSE)</f>
        <v>0</v>
      </c>
      <c r="DU134" s="109">
        <f>VLOOKUP($I134,[1]Dic!$H$7:$BL$470,57,FALSE)</f>
        <v>0</v>
      </c>
      <c r="DV134" s="111">
        <f t="shared" si="69"/>
        <v>0</v>
      </c>
      <c r="DW134" s="113">
        <f t="shared" si="70"/>
        <v>0</v>
      </c>
      <c r="DX134" s="117">
        <f>VLOOKUP($I134,[1]Ene!$H$7:$BQ$470,62,FALSE)</f>
        <v>0</v>
      </c>
      <c r="DY134" s="109">
        <f>VLOOKUP($I134,[1]Feb!$H$7:$BQ$470,62,FALSE)</f>
        <v>0</v>
      </c>
      <c r="DZ134" s="109">
        <f>VLOOKUP($I134,[1]Mar!$H$7:$BQ$470,62,FALSE)</f>
        <v>0</v>
      </c>
      <c r="EA134" s="109">
        <f>VLOOKUP($I134,[1]Abr!$H$7:$BQ$470,62,FALSE)</f>
        <v>0</v>
      </c>
      <c r="EB134" s="109">
        <f>VLOOKUP($I134,[1]May!$H$7:$BQ$470,62,FALSE)</f>
        <v>0</v>
      </c>
      <c r="EC134" s="109">
        <f>VLOOKUP($I134,[1]Jun!$H$7:$BQ$470,62,FALSE)</f>
        <v>0</v>
      </c>
      <c r="ED134" s="109">
        <f>VLOOKUP($I134,[1]Jul!$H$7:$BQ$470,62,FALSE)</f>
        <v>0</v>
      </c>
      <c r="EE134" s="109">
        <f>VLOOKUP($I134,[1]Ago!$H$7:$BQ$470,62,FALSE)</f>
        <v>0</v>
      </c>
      <c r="EF134" s="109">
        <f>VLOOKUP($I134,[1]Set!$H$7:$BQ$470,62,FALSE)</f>
        <v>0</v>
      </c>
      <c r="EG134" s="109">
        <f>VLOOKUP($I134,[1]Oct!$H$7:$BQ$470,62,FALSE)</f>
        <v>0</v>
      </c>
      <c r="EH134" s="109">
        <f>VLOOKUP($I134,[1]Nov!$H$7:$BQ$470,62,FALSE)</f>
        <v>0</v>
      </c>
      <c r="EI134" s="109">
        <f>VLOOKUP($I134,[1]Dic!$H$7:$BQ$470,62,FALSE)</f>
        <v>0</v>
      </c>
      <c r="EJ134" s="115">
        <f t="shared" si="71"/>
        <v>0</v>
      </c>
      <c r="EK134" s="113">
        <f t="shared" si="72"/>
        <v>0</v>
      </c>
      <c r="EL134" s="117">
        <f>VLOOKUP($I134,[1]Ene!$H$7:$BM$470,58,FALSE)</f>
        <v>0</v>
      </c>
      <c r="EM134" s="109">
        <f>VLOOKUP($I134,[1]Feb!$H$7:$BM$470,58,FALSE)</f>
        <v>0</v>
      </c>
      <c r="EN134" s="109">
        <f>VLOOKUP($I134,[1]Mar!$H$7:$BM$470,58,FALSE)</f>
        <v>0</v>
      </c>
      <c r="EO134" s="109">
        <f>VLOOKUP($I134,[1]Abr!$H$7:$BM$470,58,FALSE)</f>
        <v>0</v>
      </c>
      <c r="EP134" s="109">
        <f>VLOOKUP($I134,[1]May!$H$7:$BM$470,58,FALSE)</f>
        <v>0</v>
      </c>
      <c r="EQ134" s="109">
        <f>VLOOKUP($I134,[1]Jun!$H$7:$BM$470,58,FALSE)</f>
        <v>0</v>
      </c>
      <c r="ER134" s="109">
        <f>VLOOKUP($I134,[1]Jul!$H$7:$BM$470,58,FALSE)</f>
        <v>0</v>
      </c>
      <c r="ES134" s="109">
        <f>VLOOKUP($I134,[1]Ago!$H$7:$BM$470,58,FALSE)</f>
        <v>0</v>
      </c>
      <c r="ET134" s="109">
        <f>VLOOKUP($I134,[1]Set!$H$7:$BM$470,58,FALSE)</f>
        <v>0</v>
      </c>
      <c r="EU134" s="109">
        <f>VLOOKUP($I134,[1]Oct!$H$7:$BM$470,58,FALSE)</f>
        <v>0</v>
      </c>
      <c r="EV134" s="109">
        <f>VLOOKUP($I134,[1]Nov!$H$7:$BM$470,58,FALSE)</f>
        <v>0</v>
      </c>
      <c r="EW134" s="118">
        <f>VLOOKUP($I134,[1]Dic!$H$7:$BM$470,58,FALSE)</f>
        <v>0</v>
      </c>
      <c r="EX134" s="111">
        <f t="shared" si="73"/>
        <v>0</v>
      </c>
      <c r="EY134" s="113">
        <f t="shared" si="74"/>
        <v>0</v>
      </c>
      <c r="EZ134" s="109">
        <f>VLOOKUP($I134,[1]Ene!$H$7:$CL$470,70,FALSE)</f>
        <v>0</v>
      </c>
      <c r="FA134" s="109">
        <f>VLOOKUP($I134,[1]Feb!$H$7:$CL$470,70,FALSE)</f>
        <v>0</v>
      </c>
      <c r="FB134" s="109">
        <f>VLOOKUP($I134,[1]Mar!$H$7:$CL$470,70,FALSE)</f>
        <v>0</v>
      </c>
      <c r="FC134" s="109">
        <f>VLOOKUP($I134,[1]Abr!$H$7:$CL$470,70,FALSE)</f>
        <v>0</v>
      </c>
      <c r="FD134" s="109">
        <f>VLOOKUP($I134,[1]May!$H$7:$CL$470,70,FALSE)</f>
        <v>0</v>
      </c>
      <c r="FE134" s="109">
        <f>VLOOKUP($I134,[1]Jun!$H$7:$CL$470,70,FALSE)</f>
        <v>0</v>
      </c>
      <c r="FF134" s="109">
        <f>VLOOKUP($I134,[1]Jul!$H$7:$CL$470,70,FALSE)</f>
        <v>0</v>
      </c>
      <c r="FG134" s="109">
        <f>VLOOKUP($I134,[1]Ago!$H$7:$CL$470,70,FALSE)</f>
        <v>0</v>
      </c>
      <c r="FH134" s="109">
        <f>VLOOKUP($I134,[1]Set!$H$7:$CL$470,70,FALSE)</f>
        <v>0</v>
      </c>
      <c r="FI134" s="109">
        <f>VLOOKUP($I134,[1]Oct!$H$7:$CL$470,70,FALSE)</f>
        <v>0</v>
      </c>
      <c r="FJ134" s="109">
        <f>VLOOKUP($I134,[1]Nov!$H$7:$CL$470,70,FALSE)</f>
        <v>0</v>
      </c>
      <c r="FK134" s="118">
        <f>VLOOKUP($I134,[1]Dic!$H$7:$CL$470,70,FALSE)</f>
        <v>0</v>
      </c>
      <c r="FL134" s="111">
        <f t="shared" si="75"/>
        <v>0</v>
      </c>
      <c r="FM134" s="113">
        <f t="shared" si="76"/>
        <v>0</v>
      </c>
      <c r="FN134" s="109">
        <f>VLOOKUP($I134,[1]Ene!$H$7:$CL$470,72,FALSE)</f>
        <v>0</v>
      </c>
      <c r="FO134" s="109">
        <f>VLOOKUP($I134,[1]Feb!$H$7:$CL$470,72,FALSE)</f>
        <v>0</v>
      </c>
      <c r="FP134" s="109">
        <f>VLOOKUP($I134,[1]Mar!$H$7:$CL$470,72,FALSE)</f>
        <v>0</v>
      </c>
      <c r="FQ134" s="109">
        <f>VLOOKUP($I134,[1]Abr!$H$7:$CL$470,72,FALSE)</f>
        <v>0</v>
      </c>
      <c r="FR134" s="109">
        <f>VLOOKUP($I134,[1]May!$H$7:$CL$470,72,FALSE)</f>
        <v>0</v>
      </c>
      <c r="FS134" s="109">
        <f>VLOOKUP($I134,[1]Jun!$H$7:$CL$470,72,FALSE)</f>
        <v>0</v>
      </c>
      <c r="FT134" s="109">
        <f>VLOOKUP($I134,[1]Jul!$H$7:$CL$470,72,FALSE)</f>
        <v>0</v>
      </c>
      <c r="FU134" s="109">
        <f>VLOOKUP($I134,[1]Ago!$H$7:$CL$470,72,FALSE)</f>
        <v>0</v>
      </c>
      <c r="FV134" s="109">
        <f>VLOOKUP($I134,[1]Set!$H$7:$CL$470,72,FALSE)</f>
        <v>0</v>
      </c>
      <c r="FW134" s="109">
        <f>VLOOKUP($I134,[1]Oct!$H$7:$CL$470,72,FALSE)</f>
        <v>0</v>
      </c>
      <c r="FX134" s="109">
        <f>VLOOKUP($I134,[1]Nov!$H$7:$CL$470,72,FALSE)</f>
        <v>0</v>
      </c>
      <c r="FY134" s="118">
        <f>VLOOKUP($I134,[1]Dic!$H$7:$CL$470,72,FALSE)</f>
        <v>0</v>
      </c>
      <c r="FZ134" s="112">
        <f t="shared" si="77"/>
        <v>0</v>
      </c>
      <c r="GA134" s="113">
        <f t="shared" si="78"/>
        <v>0</v>
      </c>
      <c r="GB134" s="109">
        <f>VLOOKUP($I134,[1]Ene!$H$7:$CL$471,59,FALSE)</f>
        <v>0</v>
      </c>
      <c r="GC134" s="109">
        <f>VLOOKUP($I134,[1]Feb!$H$7:$CL$471,59,FALSE)</f>
        <v>0</v>
      </c>
      <c r="GD134" s="109">
        <f>VLOOKUP($I134,[1]Mar!$H$7:$CL$471,59,FALSE)</f>
        <v>0</v>
      </c>
      <c r="GE134" s="109">
        <f>VLOOKUP($I134,[1]Abr!$H$7:$CL$471,59,FALSE)</f>
        <v>0</v>
      </c>
      <c r="GF134" s="109">
        <f>VLOOKUP($I134,[1]May!$H$7:$CL$471,59,FALSE)</f>
        <v>0</v>
      </c>
      <c r="GG134" s="109">
        <f>VLOOKUP($I134,[1]Jun!$H$7:$CL$471,59,FALSE)</f>
        <v>0</v>
      </c>
      <c r="GH134" s="109">
        <f>VLOOKUP($I134,[1]Jul!$H$7:$CL$471,59,FALSE)</f>
        <v>0</v>
      </c>
      <c r="GI134" s="109">
        <f>VLOOKUP($I134,[1]Ago!$H$7:$CL$471,59,FALSE)</f>
        <v>0</v>
      </c>
      <c r="GJ134" s="109">
        <f>VLOOKUP($I134,[1]Set!$H$7:$CL$471,59,FALSE)</f>
        <v>0</v>
      </c>
      <c r="GK134" s="109">
        <f>VLOOKUP($I134,[1]Oct!$H$7:$CL$471,59,FALSE)</f>
        <v>0</v>
      </c>
      <c r="GL134" s="109">
        <f>VLOOKUP($I134,[1]Nov!$H$7:$CL$471,59,FALSE)</f>
        <v>0</v>
      </c>
      <c r="GM134" s="118">
        <f>VLOOKUP($I134,[1]Dic!$H$7:$CL$471,59,FALSE)</f>
        <v>0</v>
      </c>
      <c r="GN134" s="112">
        <f t="shared" si="79"/>
        <v>0</v>
      </c>
      <c r="GO134" s="113">
        <f t="shared" si="80"/>
        <v>0</v>
      </c>
      <c r="GP134" s="114">
        <f t="shared" si="56"/>
        <v>0</v>
      </c>
      <c r="GQ134" s="114">
        <f t="shared" si="57"/>
        <v>0</v>
      </c>
      <c r="GR134" s="116"/>
      <c r="GS134" s="109">
        <f>VLOOKUP($I134,[1]Ene!$H$7:$CL$470,71,FALSE)</f>
        <v>0</v>
      </c>
      <c r="GT134" s="109">
        <f>VLOOKUP($I134,[1]Feb!$H$7:$CL$470,71,FALSE)</f>
        <v>0</v>
      </c>
      <c r="GU134" s="109">
        <f>VLOOKUP($I134,[1]Mar!$H$7:$CL$470,71,FALSE)</f>
        <v>0</v>
      </c>
      <c r="GV134" s="109">
        <f>VLOOKUP($I134,[1]Abr!$H$7:$CL$470,71,FALSE)</f>
        <v>0</v>
      </c>
      <c r="GW134" s="109">
        <f>VLOOKUP($I134,[1]May!$H$7:$CL$470,71,FALSE)</f>
        <v>0</v>
      </c>
      <c r="GX134" s="109">
        <f>VLOOKUP($I134,[1]Jun!$H$7:$CL$470,71,FALSE)</f>
        <v>0</v>
      </c>
      <c r="GY134" s="109">
        <f>VLOOKUP($I134,[1]Jul!$H$7:$CL$470,71,FALSE)</f>
        <v>0</v>
      </c>
      <c r="GZ134" s="109">
        <f>VLOOKUP($I134,[1]Ago!$H$7:$CL$470,71,FALSE)</f>
        <v>0</v>
      </c>
      <c r="HA134" s="109">
        <f>VLOOKUP($I134,[1]Set!$H$7:$CL$470,71,FALSE)</f>
        <v>0</v>
      </c>
      <c r="HB134" s="109">
        <f>VLOOKUP($I134,[1]Oct!$H$7:$CL$470,71,FALSE)</f>
        <v>0</v>
      </c>
      <c r="HC134" s="109">
        <f>VLOOKUP($I134,[1]Nov!$H$7:$CL$470,71,FALSE)</f>
        <v>0</v>
      </c>
      <c r="HD134" s="109">
        <f>VLOOKUP($I134,[1]Dic!$H$7:$CL$470,71,FALSE)</f>
        <v>0</v>
      </c>
      <c r="HE134" s="111">
        <f t="shared" si="81"/>
        <v>0</v>
      </c>
      <c r="HF134" s="113">
        <f t="shared" si="82"/>
        <v>0</v>
      </c>
      <c r="HG134" s="109">
        <f>VLOOKUP($I134,[1]Ene!$H$7:$CL$470,73,FALSE)</f>
        <v>0</v>
      </c>
      <c r="HH134" s="109">
        <f>VLOOKUP($I134,[1]Feb!$H$7:$CL$470,73,FALSE)</f>
        <v>0</v>
      </c>
      <c r="HI134" s="109">
        <f>VLOOKUP($I134,[1]Mar!$H$7:$CL$470,73,FALSE)</f>
        <v>0</v>
      </c>
      <c r="HJ134" s="109">
        <f>VLOOKUP($I134,[1]Abr!$H$7:$CL$470,73,FALSE)</f>
        <v>0</v>
      </c>
      <c r="HK134" s="109">
        <f>VLOOKUP($I134,[1]May!$H$7:$CL$470,73,FALSE)</f>
        <v>0</v>
      </c>
      <c r="HL134" s="109">
        <f>VLOOKUP($I134,[1]Jun!$H$7:$CL$470,73,FALSE)</f>
        <v>0</v>
      </c>
      <c r="HM134" s="109">
        <f>VLOOKUP($I134,[1]Jul!$H$7:$CL$470,73,FALSE)</f>
        <v>0</v>
      </c>
      <c r="HN134" s="109">
        <f>VLOOKUP($I134,[1]Ago!$H$7:$CL$470,73,FALSE)</f>
        <v>0</v>
      </c>
      <c r="HO134" s="109">
        <f>VLOOKUP($I134,[1]Set!$H$7:$CL$470,73,FALSE)</f>
        <v>0</v>
      </c>
      <c r="HP134" s="109">
        <f>VLOOKUP($I134,[1]Oct!$H$7:$CL$470,73,FALSE)</f>
        <v>0</v>
      </c>
      <c r="HQ134" s="109">
        <f>VLOOKUP($I134,[1]Nov!$H$7:$CL$470,73,FALSE)</f>
        <v>0</v>
      </c>
      <c r="HR134" s="109">
        <f>VLOOKUP($I134,[1]Dic!$H$7:$CL$470,73,FALSE)</f>
        <v>0</v>
      </c>
      <c r="HS134" s="111">
        <f t="shared" si="83"/>
        <v>0</v>
      </c>
      <c r="HT134" s="113">
        <f t="shared" si="84"/>
        <v>0</v>
      </c>
      <c r="HU134" s="114">
        <f t="shared" si="85"/>
        <v>0</v>
      </c>
    </row>
    <row r="135" spans="1:229" s="112" customFormat="1" ht="10.5" x14ac:dyDescent="0.25">
      <c r="A135" s="184" t="s">
        <v>39</v>
      </c>
      <c r="B135" s="187" t="s">
        <v>260</v>
      </c>
      <c r="C135" s="184">
        <v>400</v>
      </c>
      <c r="D135" s="187" t="s">
        <v>533</v>
      </c>
      <c r="E135" s="187" t="s">
        <v>39</v>
      </c>
      <c r="F135" s="188" t="s">
        <v>39</v>
      </c>
      <c r="G135" s="184"/>
      <c r="H135" s="184" t="s">
        <v>688</v>
      </c>
      <c r="I135" s="316">
        <v>130</v>
      </c>
      <c r="J135" s="184" t="s">
        <v>261</v>
      </c>
      <c r="K135" s="109">
        <f>VLOOKUP($I135,[1]Ene!$H$7:$M$470,6,FALSE)</f>
        <v>0</v>
      </c>
      <c r="L135" s="109">
        <f>VLOOKUP($I135,[1]Feb!$H$7:$M$470,6,FALSE)</f>
        <v>0</v>
      </c>
      <c r="M135" s="109">
        <f>VLOOKUP($I135,[1]Mar!$H$7:$M$470,6,FALSE)</f>
        <v>0</v>
      </c>
      <c r="N135" s="109">
        <f>VLOOKUP($I135,[1]Abr!$H$7:$M$470,6,FALSE)</f>
        <v>0</v>
      </c>
      <c r="O135" s="109">
        <f>VLOOKUP($I135,[1]May!$H$7:$M$470,6,FALSE)</f>
        <v>0</v>
      </c>
      <c r="P135" s="109">
        <f>VLOOKUP($I135,[1]Jun!$H$7:$M$470,6,FALSE)</f>
        <v>0</v>
      </c>
      <c r="Q135" s="109">
        <f>VLOOKUP($I135,[1]Jul!$H$7:$M$470,6,FALSE)</f>
        <v>0</v>
      </c>
      <c r="R135" s="109">
        <f>VLOOKUP($I135,[1]Ago!$H$7:$M$470,6,FALSE)</f>
        <v>0</v>
      </c>
      <c r="S135" s="109">
        <f>VLOOKUP($I135,[1]Set!$H$7:$M$470,6,FALSE)</f>
        <v>0</v>
      </c>
      <c r="T135" s="109">
        <f>VLOOKUP($I135,[1]Oct!$H$7:$M$470,6,FALSE)</f>
        <v>0</v>
      </c>
      <c r="U135" s="109">
        <f>VLOOKUP($I135,[1]Nov!$H$7:$M$470,6,FALSE)</f>
        <v>0</v>
      </c>
      <c r="V135" s="109">
        <f>VLOOKUP($I135,[1]Dic!$H$7:$M$470,6,FALSE)</f>
        <v>0</v>
      </c>
      <c r="W135" s="142"/>
      <c r="X135" s="112">
        <f t="shared" si="58"/>
        <v>0</v>
      </c>
      <c r="Y135" s="163">
        <f t="shared" si="59"/>
        <v>0</v>
      </c>
      <c r="Z135" s="117">
        <f>VLOOKUP($I135,[1]Ene!$H$7:$N$470,7,FALSE)</f>
        <v>0</v>
      </c>
      <c r="AA135" s="109">
        <f>VLOOKUP($I135,[1]Feb!$H$7:$N$470,7,FALSE)</f>
        <v>0</v>
      </c>
      <c r="AB135" s="109">
        <f>VLOOKUP($I135,[1]Mar!$H$7:$N$470,7,FALSE)</f>
        <v>0</v>
      </c>
      <c r="AC135" s="109">
        <f>VLOOKUP($I135,[1]Abr!$H$7:$N$470,7,FALSE)</f>
        <v>0</v>
      </c>
      <c r="AD135" s="109">
        <f>VLOOKUP($I135,[1]May!$H$7:$N$470,7,FALSE)</f>
        <v>0</v>
      </c>
      <c r="AE135" s="109">
        <f>VLOOKUP($I135,[1]Jun!$H$7:$N$470,7,FALSE)</f>
        <v>0</v>
      </c>
      <c r="AF135" s="109">
        <f>VLOOKUP($I135,[1]Jul!$H$7:$N$470,7,FALSE)</f>
        <v>0</v>
      </c>
      <c r="AG135" s="109">
        <f>VLOOKUP($I135,[1]Ago!$H$7:$N$470,7,FALSE)</f>
        <v>0</v>
      </c>
      <c r="AH135" s="109">
        <f>VLOOKUP($I135,[1]Set!$H$7:$N$470,7,FALSE)</f>
        <v>0</v>
      </c>
      <c r="AI135" s="109">
        <f>VLOOKUP($I135,[1]Oct!$H$7:$N$470,7,FALSE)</f>
        <v>0</v>
      </c>
      <c r="AJ135" s="109">
        <f>VLOOKUP($I135,[1]Nov!$H$7:$N$470,7,FALSE)</f>
        <v>0</v>
      </c>
      <c r="AK135" s="118">
        <f>VLOOKUP($I135,[1]Dic!$H$7:$N$470,7,FALSE)</f>
        <v>0</v>
      </c>
      <c r="AL135" s="112">
        <f t="shared" ref="AL135:AL198" si="86">SUM(Z135:AK135)</f>
        <v>0</v>
      </c>
      <c r="AM135" s="164">
        <f t="shared" si="60"/>
        <v>0</v>
      </c>
      <c r="AN135" s="164">
        <f t="shared" ref="AN135:AN198" si="87">IFERROR(MIN(X135,AL135)/W135,0)</f>
        <v>0</v>
      </c>
      <c r="AO135" s="142"/>
      <c r="AP135" s="109">
        <f>VLOOKUP($I135,[1]Ene!$H$7:$Q$470,10,FALSE)</f>
        <v>0</v>
      </c>
      <c r="AQ135" s="109">
        <f>VLOOKUP($I135,[1]Feb!$H$7:$Q$470,10,FALSE)</f>
        <v>0</v>
      </c>
      <c r="AR135" s="109">
        <f>VLOOKUP($I135,[1]Mar!$H$7:$Q$470,10,FALSE)</f>
        <v>0</v>
      </c>
      <c r="AS135" s="109">
        <f>VLOOKUP($I135,[1]Abr!$H$7:$Q$470,10,FALSE)</f>
        <v>0</v>
      </c>
      <c r="AT135" s="109">
        <f>VLOOKUP($I135,[1]May!$H$7:$Q$470,10,FALSE)</f>
        <v>0</v>
      </c>
      <c r="AU135" s="109">
        <f>VLOOKUP($I135,[1]Jun!$H$7:$Q$470,10,FALSE)</f>
        <v>0</v>
      </c>
      <c r="AV135" s="109">
        <f>VLOOKUP($I135,[1]Jul!$H$7:$Q$470,10,FALSE)</f>
        <v>0</v>
      </c>
      <c r="AW135" s="109">
        <f>VLOOKUP($I135,[1]Ago!$H$7:$Q$470,10,FALSE)</f>
        <v>0</v>
      </c>
      <c r="AX135" s="109">
        <f>VLOOKUP($I135,[1]Set!$H$7:$Q$470,10,FALSE)</f>
        <v>0</v>
      </c>
      <c r="AY135" s="109">
        <f>VLOOKUP($I135,[1]Oct!$H$7:$Q$470,10,FALSE)</f>
        <v>0</v>
      </c>
      <c r="AZ135" s="109">
        <f>VLOOKUP($I135,[1]Nov!$H$7:$Q$470,10,FALSE)</f>
        <v>0</v>
      </c>
      <c r="BA135" s="118">
        <f>VLOOKUP($I135,[1]Dic!$H$7:$Q$470,10,FALSE)</f>
        <v>0</v>
      </c>
      <c r="BB135" s="112">
        <f t="shared" si="61"/>
        <v>0</v>
      </c>
      <c r="BC135" s="163">
        <f t="shared" si="62"/>
        <v>0</v>
      </c>
      <c r="BD135" s="109">
        <f>VLOOKUP($I135,[1]Ene!$H$7:$T$470,13,FALSE)</f>
        <v>0</v>
      </c>
      <c r="BE135" s="109">
        <f>VLOOKUP($I135,[1]Feb!$H$7:$T$470,13,FALSE)</f>
        <v>0</v>
      </c>
      <c r="BF135" s="109">
        <f>VLOOKUP($I135,[1]Mar!$H$7:$T$470,13,FALSE)</f>
        <v>0</v>
      </c>
      <c r="BG135" s="109">
        <f>VLOOKUP($I135,[1]Abr!$H$7:$T$470,13,FALSE)</f>
        <v>0</v>
      </c>
      <c r="BH135" s="109">
        <f>VLOOKUP($I135,[1]May!$H$7:$T$470,13,FALSE)</f>
        <v>0</v>
      </c>
      <c r="BI135" s="109">
        <f>VLOOKUP($I135,[1]Jun!$H$7:$T$470,13,FALSE)</f>
        <v>0</v>
      </c>
      <c r="BJ135" s="109">
        <f>VLOOKUP($I135,[1]Jul!$H$7:$T$470,13,FALSE)</f>
        <v>0</v>
      </c>
      <c r="BK135" s="109">
        <f>VLOOKUP($I135,[1]Ago!$H$7:$T$470,13,FALSE)</f>
        <v>0</v>
      </c>
      <c r="BL135" s="109">
        <f>VLOOKUP($I135,[1]Set!$H$7:$T$470,13,FALSE)</f>
        <v>0</v>
      </c>
      <c r="BM135" s="109">
        <f>VLOOKUP($I135,[1]Oct!$H$7:$T$470,13,FALSE)</f>
        <v>0</v>
      </c>
      <c r="BN135" s="109">
        <f>VLOOKUP($I135,[1]Nov!$H$7:$T$470,13,FALSE)</f>
        <v>0</v>
      </c>
      <c r="BO135" s="109">
        <f>VLOOKUP($I135,[1]Dic!$H$7:$T$470,13,FALSE)</f>
        <v>0</v>
      </c>
      <c r="BP135" s="111">
        <f t="shared" si="63"/>
        <v>0</v>
      </c>
      <c r="BQ135" s="113">
        <f t="shared" si="64"/>
        <v>0</v>
      </c>
      <c r="BR135" s="109">
        <f>VLOOKUP($I135,[1]Ene!$H$7:$V$470,15,FALSE)</f>
        <v>0</v>
      </c>
      <c r="BS135" s="109">
        <f>VLOOKUP($I135,[1]Feb!$H$7:$V$470,15,FALSE)</f>
        <v>0</v>
      </c>
      <c r="BT135" s="109">
        <f>VLOOKUP($I135,[1]Mar!$H$7:$V$470,15,FALSE)</f>
        <v>0</v>
      </c>
      <c r="BU135" s="109">
        <f>VLOOKUP($I135,[1]Abr!$H$7:$V$470,15,FALSE)</f>
        <v>0</v>
      </c>
      <c r="BV135" s="109">
        <f>VLOOKUP($I135,[1]May!$H$7:$V$470,15,FALSE)</f>
        <v>0</v>
      </c>
      <c r="BW135" s="109">
        <f>VLOOKUP($I135,[1]Jun!$H$7:$V$470,15,FALSE)</f>
        <v>0</v>
      </c>
      <c r="BX135" s="109">
        <f>VLOOKUP($I135,[1]Jul!$H$7:$V$470,15,FALSE)</f>
        <v>0</v>
      </c>
      <c r="BY135" s="109">
        <f>VLOOKUP($I135,[1]Ago!$H$7:$V$470,15,FALSE)</f>
        <v>0</v>
      </c>
      <c r="BZ135" s="109">
        <f>VLOOKUP($I135,[1]Set!$H$7:$V$470,15,FALSE)</f>
        <v>0</v>
      </c>
      <c r="CA135" s="109">
        <f>VLOOKUP($I135,[1]Oct!$H$7:$V$470,15,FALSE)</f>
        <v>0</v>
      </c>
      <c r="CB135" s="109">
        <f>VLOOKUP($I135,[1]Nov!$H$7:$V$470,15,FALSE)</f>
        <v>0</v>
      </c>
      <c r="CC135" s="109">
        <f>VLOOKUP($I135,[1]Dic!$H$7:$V$470,15,FALSE)</f>
        <v>0</v>
      </c>
      <c r="CD135" s="111">
        <f t="shared" si="65"/>
        <v>0</v>
      </c>
      <c r="CE135" s="113">
        <f t="shared" ref="CE135:CE198" si="88">IFERROR(CD135/AO135,0)</f>
        <v>0</v>
      </c>
      <c r="CF135" s="109">
        <f>VLOOKUP($I135,[1]Ene!$H$7:$X$470,17,FALSE)</f>
        <v>0</v>
      </c>
      <c r="CG135" s="109">
        <f>VLOOKUP($I135,[1]Feb!$H$7:$X$470,17,FALSE)</f>
        <v>0</v>
      </c>
      <c r="CH135" s="109">
        <f>VLOOKUP($I135,[1]Mar!$H$7:$X$470,17,FALSE)</f>
        <v>0</v>
      </c>
      <c r="CI135" s="109">
        <f>VLOOKUP($I135,[1]Abr!$H$7:$X$470,17,FALSE)</f>
        <v>0</v>
      </c>
      <c r="CJ135" s="109">
        <f>VLOOKUP($I135,[1]May!$H$7:$X$470,17,FALSE)</f>
        <v>0</v>
      </c>
      <c r="CK135" s="109">
        <f>VLOOKUP($I135,[1]Jun!$H$7:$X$470,17,FALSE)</f>
        <v>0</v>
      </c>
      <c r="CL135" s="109">
        <f>VLOOKUP($I135,[1]Jul!$H$7:$X$470,17,FALSE)</f>
        <v>0</v>
      </c>
      <c r="CM135" s="109">
        <f>VLOOKUP($I135,[1]Ago!$H$7:$X$470,17,FALSE)</f>
        <v>0</v>
      </c>
      <c r="CN135" s="109">
        <f>VLOOKUP($I135,[1]Set!$H$7:$X$470,17,FALSE)</f>
        <v>0</v>
      </c>
      <c r="CO135" s="109">
        <f>VLOOKUP($I135,[1]Oct!$H$7:$X$470,17,FALSE)</f>
        <v>0</v>
      </c>
      <c r="CP135" s="109">
        <f>VLOOKUP($I135,[1]Nov!$H$7:$X$470,17,FALSE)</f>
        <v>0</v>
      </c>
      <c r="CQ135" s="109">
        <f>VLOOKUP($I135,[1]Dic!$H$7:$X$470,17,FALSE)</f>
        <v>0</v>
      </c>
      <c r="CR135" s="111">
        <f t="shared" si="66"/>
        <v>0</v>
      </c>
      <c r="CS135" s="113">
        <f t="shared" ref="CS135:CS198" si="89">IFERROR(CR135/AO135,0)</f>
        <v>0</v>
      </c>
      <c r="CT135" s="112">
        <f t="shared" ref="CT135:CT198" si="90">IF(H135="BCG",MIN(X135,BB135,BP135,CD135),MIN(BB135,BP135,CD135))</f>
        <v>0</v>
      </c>
      <c r="CU135" s="116"/>
      <c r="CV135" s="109">
        <f>VLOOKUP($I135,[1]Ene!$H$7:$AC$470,22,FALSE)</f>
        <v>0</v>
      </c>
      <c r="CW135" s="109">
        <f>VLOOKUP($I135,[1]Feb!$H$7:$AC$470,22,FALSE)</f>
        <v>0</v>
      </c>
      <c r="CX135" s="109">
        <f>VLOOKUP($I135,[1]Mar!$H$7:$AC$470,22,FALSE)</f>
        <v>0</v>
      </c>
      <c r="CY135" s="109">
        <f>VLOOKUP($I135,[1]Abr!$H$7:$AC$470,22,FALSE)</f>
        <v>0</v>
      </c>
      <c r="CZ135" s="109">
        <f>VLOOKUP($I135,[1]May!$H$7:$AC$470,22,FALSE)</f>
        <v>0</v>
      </c>
      <c r="DA135" s="109">
        <f>VLOOKUP($I135,[1]Jun!$H$7:$AC$470,22,FALSE)</f>
        <v>0</v>
      </c>
      <c r="DB135" s="109">
        <f>VLOOKUP($I135,[1]Jul!$H$7:$AC$470,22,FALSE)</f>
        <v>0</v>
      </c>
      <c r="DC135" s="109">
        <f>VLOOKUP($I135,[1]Ago!$H$7:$AC$470,22,FALSE)</f>
        <v>0</v>
      </c>
      <c r="DD135" s="109">
        <f>VLOOKUP($I135,[1]Set!$H$7:$AC$470,22,FALSE)</f>
        <v>0</v>
      </c>
      <c r="DE135" s="109">
        <f>VLOOKUP($I135,[1]Oct!$H$7:$AC$470,22,FALSE)</f>
        <v>0</v>
      </c>
      <c r="DF135" s="109">
        <f>VLOOKUP($I135,[1]Nov!$H$7:$AC$470,22,FALSE)</f>
        <v>0</v>
      </c>
      <c r="DG135" s="118">
        <f>VLOOKUP($I135,[1]Dic!$H$7:$AC$470,22,FALSE)</f>
        <v>0</v>
      </c>
      <c r="DH135" s="111">
        <f t="shared" si="67"/>
        <v>0</v>
      </c>
      <c r="DI135" s="113">
        <f t="shared" si="68"/>
        <v>0</v>
      </c>
      <c r="DJ135" s="109">
        <f>VLOOKUP($I135,[1]Ene!$H$7:$BL$470,57,FALSE)</f>
        <v>0</v>
      </c>
      <c r="DK135" s="109">
        <f>VLOOKUP($I135,[1]Feb!$H$7:$BL$470,57,FALSE)</f>
        <v>0</v>
      </c>
      <c r="DL135" s="109">
        <f>VLOOKUP($I135,[1]Mar!$H$7:$BL$470,57,FALSE)</f>
        <v>0</v>
      </c>
      <c r="DM135" s="109">
        <f>VLOOKUP($I135,[1]Abr!$H$7:$BL$470,57,FALSE)</f>
        <v>0</v>
      </c>
      <c r="DN135" s="109">
        <f>VLOOKUP($I135,[1]May!$H$7:$BL$470,57,FALSE)</f>
        <v>0</v>
      </c>
      <c r="DO135" s="109">
        <f>VLOOKUP($I135,[1]Jun!$H$7:$BL$470,57,FALSE)</f>
        <v>0</v>
      </c>
      <c r="DP135" s="109">
        <f>VLOOKUP($I135,[1]Jul!$H$7:$BL$470,57,FALSE)</f>
        <v>0</v>
      </c>
      <c r="DQ135" s="109">
        <f>VLOOKUP($I135,[1]Ago!$H$7:$BL$470,57,FALSE)</f>
        <v>0</v>
      </c>
      <c r="DR135" s="109">
        <f>VLOOKUP($I135,[1]Set!$H$7:$BL$470,57,FALSE)</f>
        <v>0</v>
      </c>
      <c r="DS135" s="109">
        <f>VLOOKUP($I135,[1]Oct!$H$7:$BL$470,57,FALSE)</f>
        <v>0</v>
      </c>
      <c r="DT135" s="109">
        <f>VLOOKUP($I135,[1]Nov!$H$7:$BL$470,57,FALSE)</f>
        <v>0</v>
      </c>
      <c r="DU135" s="109">
        <f>VLOOKUP($I135,[1]Dic!$H$7:$BL$470,57,FALSE)</f>
        <v>0</v>
      </c>
      <c r="DV135" s="111">
        <f t="shared" si="69"/>
        <v>0</v>
      </c>
      <c r="DW135" s="113">
        <f t="shared" si="70"/>
        <v>0</v>
      </c>
      <c r="DX135" s="117">
        <f>VLOOKUP($I135,[1]Ene!$H$7:$BQ$470,62,FALSE)</f>
        <v>0</v>
      </c>
      <c r="DY135" s="109">
        <f>VLOOKUP($I135,[1]Feb!$H$7:$BQ$470,62,FALSE)</f>
        <v>0</v>
      </c>
      <c r="DZ135" s="109">
        <f>VLOOKUP($I135,[1]Mar!$H$7:$BQ$470,62,FALSE)</f>
        <v>0</v>
      </c>
      <c r="EA135" s="109">
        <f>VLOOKUP($I135,[1]Abr!$H$7:$BQ$470,62,FALSE)</f>
        <v>0</v>
      </c>
      <c r="EB135" s="109">
        <f>VLOOKUP($I135,[1]May!$H$7:$BQ$470,62,FALSE)</f>
        <v>0</v>
      </c>
      <c r="EC135" s="109">
        <f>VLOOKUP($I135,[1]Jun!$H$7:$BQ$470,62,FALSE)</f>
        <v>0</v>
      </c>
      <c r="ED135" s="109">
        <f>VLOOKUP($I135,[1]Jul!$H$7:$BQ$470,62,FALSE)</f>
        <v>0</v>
      </c>
      <c r="EE135" s="109">
        <f>VLOOKUP($I135,[1]Ago!$H$7:$BQ$470,62,FALSE)</f>
        <v>0</v>
      </c>
      <c r="EF135" s="109">
        <f>VLOOKUP($I135,[1]Set!$H$7:$BQ$470,62,FALSE)</f>
        <v>0</v>
      </c>
      <c r="EG135" s="109">
        <f>VLOOKUP($I135,[1]Oct!$H$7:$BQ$470,62,FALSE)</f>
        <v>0</v>
      </c>
      <c r="EH135" s="109">
        <f>VLOOKUP($I135,[1]Nov!$H$7:$BQ$470,62,FALSE)</f>
        <v>0</v>
      </c>
      <c r="EI135" s="109">
        <f>VLOOKUP($I135,[1]Dic!$H$7:$BQ$470,62,FALSE)</f>
        <v>0</v>
      </c>
      <c r="EJ135" s="115">
        <f t="shared" si="71"/>
        <v>0</v>
      </c>
      <c r="EK135" s="113">
        <f t="shared" si="72"/>
        <v>0</v>
      </c>
      <c r="EL135" s="117">
        <f>VLOOKUP($I135,[1]Ene!$H$7:$BM$470,58,FALSE)</f>
        <v>0</v>
      </c>
      <c r="EM135" s="109">
        <f>VLOOKUP($I135,[1]Feb!$H$7:$BM$470,58,FALSE)</f>
        <v>0</v>
      </c>
      <c r="EN135" s="109">
        <f>VLOOKUP($I135,[1]Mar!$H$7:$BM$470,58,FALSE)</f>
        <v>0</v>
      </c>
      <c r="EO135" s="109">
        <f>VLOOKUP($I135,[1]Abr!$H$7:$BM$470,58,FALSE)</f>
        <v>0</v>
      </c>
      <c r="EP135" s="109">
        <f>VLOOKUP($I135,[1]May!$H$7:$BM$470,58,FALSE)</f>
        <v>0</v>
      </c>
      <c r="EQ135" s="109">
        <f>VLOOKUP($I135,[1]Jun!$H$7:$BM$470,58,FALSE)</f>
        <v>0</v>
      </c>
      <c r="ER135" s="109">
        <f>VLOOKUP($I135,[1]Jul!$H$7:$BM$470,58,FALSE)</f>
        <v>0</v>
      </c>
      <c r="ES135" s="109">
        <f>VLOOKUP($I135,[1]Ago!$H$7:$BM$470,58,FALSE)</f>
        <v>0</v>
      </c>
      <c r="ET135" s="109">
        <f>VLOOKUP($I135,[1]Set!$H$7:$BM$470,58,FALSE)</f>
        <v>0</v>
      </c>
      <c r="EU135" s="109">
        <f>VLOOKUP($I135,[1]Oct!$H$7:$BM$470,58,FALSE)</f>
        <v>0</v>
      </c>
      <c r="EV135" s="109">
        <f>VLOOKUP($I135,[1]Nov!$H$7:$BM$470,58,FALSE)</f>
        <v>0</v>
      </c>
      <c r="EW135" s="118">
        <f>VLOOKUP($I135,[1]Dic!$H$7:$BM$470,58,FALSE)</f>
        <v>0</v>
      </c>
      <c r="EX135" s="111">
        <f t="shared" si="73"/>
        <v>0</v>
      </c>
      <c r="EY135" s="113">
        <f t="shared" si="74"/>
        <v>0</v>
      </c>
      <c r="EZ135" s="109">
        <f>VLOOKUP($I135,[1]Ene!$H$7:$CL$470,70,FALSE)</f>
        <v>0</v>
      </c>
      <c r="FA135" s="109">
        <f>VLOOKUP($I135,[1]Feb!$H$7:$CL$470,70,FALSE)</f>
        <v>0</v>
      </c>
      <c r="FB135" s="109">
        <f>VLOOKUP($I135,[1]Mar!$H$7:$CL$470,70,FALSE)</f>
        <v>0</v>
      </c>
      <c r="FC135" s="109">
        <f>VLOOKUP($I135,[1]Abr!$H$7:$CL$470,70,FALSE)</f>
        <v>0</v>
      </c>
      <c r="FD135" s="109">
        <f>VLOOKUP($I135,[1]May!$H$7:$CL$470,70,FALSE)</f>
        <v>0</v>
      </c>
      <c r="FE135" s="109">
        <f>VLOOKUP($I135,[1]Jun!$H$7:$CL$470,70,FALSE)</f>
        <v>0</v>
      </c>
      <c r="FF135" s="109">
        <f>VLOOKUP($I135,[1]Jul!$H$7:$CL$470,70,FALSE)</f>
        <v>0</v>
      </c>
      <c r="FG135" s="109">
        <f>VLOOKUP($I135,[1]Ago!$H$7:$CL$470,70,FALSE)</f>
        <v>0</v>
      </c>
      <c r="FH135" s="109">
        <f>VLOOKUP($I135,[1]Set!$H$7:$CL$470,70,FALSE)</f>
        <v>0</v>
      </c>
      <c r="FI135" s="109">
        <f>VLOOKUP($I135,[1]Oct!$H$7:$CL$470,70,FALSE)</f>
        <v>0</v>
      </c>
      <c r="FJ135" s="109">
        <f>VLOOKUP($I135,[1]Nov!$H$7:$CL$470,70,FALSE)</f>
        <v>0</v>
      </c>
      <c r="FK135" s="118">
        <f>VLOOKUP($I135,[1]Dic!$H$7:$CL$470,70,FALSE)</f>
        <v>0</v>
      </c>
      <c r="FL135" s="111">
        <f t="shared" si="75"/>
        <v>0</v>
      </c>
      <c r="FM135" s="113">
        <f t="shared" si="76"/>
        <v>0</v>
      </c>
      <c r="FN135" s="109">
        <f>VLOOKUP($I135,[1]Ene!$H$7:$CL$470,72,FALSE)</f>
        <v>0</v>
      </c>
      <c r="FO135" s="109">
        <f>VLOOKUP($I135,[1]Feb!$H$7:$CL$470,72,FALSE)</f>
        <v>0</v>
      </c>
      <c r="FP135" s="109">
        <f>VLOOKUP($I135,[1]Mar!$H$7:$CL$470,72,FALSE)</f>
        <v>0</v>
      </c>
      <c r="FQ135" s="109">
        <f>VLOOKUP($I135,[1]Abr!$H$7:$CL$470,72,FALSE)</f>
        <v>0</v>
      </c>
      <c r="FR135" s="109">
        <f>VLOOKUP($I135,[1]May!$H$7:$CL$470,72,FALSE)</f>
        <v>0</v>
      </c>
      <c r="FS135" s="109">
        <f>VLOOKUP($I135,[1]Jun!$H$7:$CL$470,72,FALSE)</f>
        <v>0</v>
      </c>
      <c r="FT135" s="109">
        <f>VLOOKUP($I135,[1]Jul!$H$7:$CL$470,72,FALSE)</f>
        <v>0</v>
      </c>
      <c r="FU135" s="109">
        <f>VLOOKUP($I135,[1]Ago!$H$7:$CL$470,72,FALSE)</f>
        <v>0</v>
      </c>
      <c r="FV135" s="109">
        <f>VLOOKUP($I135,[1]Set!$H$7:$CL$470,72,FALSE)</f>
        <v>0</v>
      </c>
      <c r="FW135" s="109">
        <f>VLOOKUP($I135,[1]Oct!$H$7:$CL$470,72,FALSE)</f>
        <v>0</v>
      </c>
      <c r="FX135" s="109">
        <f>VLOOKUP($I135,[1]Nov!$H$7:$CL$470,72,FALSE)</f>
        <v>0</v>
      </c>
      <c r="FY135" s="118">
        <f>VLOOKUP($I135,[1]Dic!$H$7:$CL$470,72,FALSE)</f>
        <v>0</v>
      </c>
      <c r="FZ135" s="112">
        <f t="shared" si="77"/>
        <v>0</v>
      </c>
      <c r="GA135" s="113">
        <f t="shared" si="78"/>
        <v>0</v>
      </c>
      <c r="GB135" s="109">
        <f>VLOOKUP($I135,[1]Ene!$H$7:$CL$471,59,FALSE)</f>
        <v>0</v>
      </c>
      <c r="GC135" s="109">
        <f>VLOOKUP($I135,[1]Feb!$H$7:$CL$471,59,FALSE)</f>
        <v>0</v>
      </c>
      <c r="GD135" s="109">
        <f>VLOOKUP($I135,[1]Mar!$H$7:$CL$471,59,FALSE)</f>
        <v>0</v>
      </c>
      <c r="GE135" s="109">
        <f>VLOOKUP($I135,[1]Abr!$H$7:$CL$471,59,FALSE)</f>
        <v>0</v>
      </c>
      <c r="GF135" s="109">
        <f>VLOOKUP($I135,[1]May!$H$7:$CL$471,59,FALSE)</f>
        <v>0</v>
      </c>
      <c r="GG135" s="109">
        <f>VLOOKUP($I135,[1]Jun!$H$7:$CL$471,59,FALSE)</f>
        <v>0</v>
      </c>
      <c r="GH135" s="109">
        <f>VLOOKUP($I135,[1]Jul!$H$7:$CL$471,59,FALSE)</f>
        <v>0</v>
      </c>
      <c r="GI135" s="109">
        <f>VLOOKUP($I135,[1]Ago!$H$7:$CL$471,59,FALSE)</f>
        <v>0</v>
      </c>
      <c r="GJ135" s="109">
        <f>VLOOKUP($I135,[1]Set!$H$7:$CL$471,59,FALSE)</f>
        <v>0</v>
      </c>
      <c r="GK135" s="109">
        <f>VLOOKUP($I135,[1]Oct!$H$7:$CL$471,59,FALSE)</f>
        <v>0</v>
      </c>
      <c r="GL135" s="109">
        <f>VLOOKUP($I135,[1]Nov!$H$7:$CL$471,59,FALSE)</f>
        <v>0</v>
      </c>
      <c r="GM135" s="118">
        <f>VLOOKUP($I135,[1]Dic!$H$7:$CL$471,59,FALSE)</f>
        <v>0</v>
      </c>
      <c r="GN135" s="112">
        <f t="shared" si="79"/>
        <v>0</v>
      </c>
      <c r="GO135" s="113">
        <f t="shared" si="80"/>
        <v>0</v>
      </c>
      <c r="GP135" s="114">
        <f t="shared" ref="GP135:GP198" si="91">MIN(DH135,DV135,EJ135,EX135,FL135,FZ135)</f>
        <v>0</v>
      </c>
      <c r="GQ135" s="114">
        <f t="shared" ref="GQ135:GQ198" si="92">IF(H135="BCG",MIN(X135,BB135,BP135,CD135,DH135,DV135),MIN(BB135,BP135,CD135,DH135,DV135))</f>
        <v>0</v>
      </c>
      <c r="GR135" s="116"/>
      <c r="GS135" s="109">
        <f>VLOOKUP($I135,[1]Ene!$H$7:$CL$470,71,FALSE)</f>
        <v>0</v>
      </c>
      <c r="GT135" s="109">
        <f>VLOOKUP($I135,[1]Feb!$H$7:$CL$470,71,FALSE)</f>
        <v>0</v>
      </c>
      <c r="GU135" s="109">
        <f>VLOOKUP($I135,[1]Mar!$H$7:$CL$470,71,FALSE)</f>
        <v>0</v>
      </c>
      <c r="GV135" s="109">
        <f>VLOOKUP($I135,[1]Abr!$H$7:$CL$470,71,FALSE)</f>
        <v>0</v>
      </c>
      <c r="GW135" s="109">
        <f>VLOOKUP($I135,[1]May!$H$7:$CL$470,71,FALSE)</f>
        <v>0</v>
      </c>
      <c r="GX135" s="109">
        <f>VLOOKUP($I135,[1]Jun!$H$7:$CL$470,71,FALSE)</f>
        <v>0</v>
      </c>
      <c r="GY135" s="109">
        <f>VLOOKUP($I135,[1]Jul!$H$7:$CL$470,71,FALSE)</f>
        <v>0</v>
      </c>
      <c r="GZ135" s="109">
        <f>VLOOKUP($I135,[1]Ago!$H$7:$CL$470,71,FALSE)</f>
        <v>0</v>
      </c>
      <c r="HA135" s="109">
        <f>VLOOKUP($I135,[1]Set!$H$7:$CL$470,71,FALSE)</f>
        <v>0</v>
      </c>
      <c r="HB135" s="109">
        <f>VLOOKUP($I135,[1]Oct!$H$7:$CL$470,71,FALSE)</f>
        <v>0</v>
      </c>
      <c r="HC135" s="109">
        <f>VLOOKUP($I135,[1]Nov!$H$7:$CL$470,71,FALSE)</f>
        <v>0</v>
      </c>
      <c r="HD135" s="109">
        <f>VLOOKUP($I135,[1]Dic!$H$7:$CL$470,71,FALSE)</f>
        <v>0</v>
      </c>
      <c r="HE135" s="111">
        <f t="shared" si="81"/>
        <v>0</v>
      </c>
      <c r="HF135" s="113">
        <f t="shared" si="82"/>
        <v>0</v>
      </c>
      <c r="HG135" s="109">
        <f>VLOOKUP($I135,[1]Ene!$H$7:$CL$470,73,FALSE)</f>
        <v>0</v>
      </c>
      <c r="HH135" s="109">
        <f>VLOOKUP($I135,[1]Feb!$H$7:$CL$470,73,FALSE)</f>
        <v>0</v>
      </c>
      <c r="HI135" s="109">
        <f>VLOOKUP($I135,[1]Mar!$H$7:$CL$470,73,FALSE)</f>
        <v>0</v>
      </c>
      <c r="HJ135" s="109">
        <f>VLOOKUP($I135,[1]Abr!$H$7:$CL$470,73,FALSE)</f>
        <v>0</v>
      </c>
      <c r="HK135" s="109">
        <f>VLOOKUP($I135,[1]May!$H$7:$CL$470,73,FALSE)</f>
        <v>0</v>
      </c>
      <c r="HL135" s="109">
        <f>VLOOKUP($I135,[1]Jun!$H$7:$CL$470,73,FALSE)</f>
        <v>0</v>
      </c>
      <c r="HM135" s="109">
        <f>VLOOKUP($I135,[1]Jul!$H$7:$CL$470,73,FALSE)</f>
        <v>0</v>
      </c>
      <c r="HN135" s="109">
        <f>VLOOKUP($I135,[1]Ago!$H$7:$CL$470,73,FALSE)</f>
        <v>0</v>
      </c>
      <c r="HO135" s="109">
        <f>VLOOKUP($I135,[1]Set!$H$7:$CL$470,73,FALSE)</f>
        <v>0</v>
      </c>
      <c r="HP135" s="109">
        <f>VLOOKUP($I135,[1]Oct!$H$7:$CL$470,73,FALSE)</f>
        <v>0</v>
      </c>
      <c r="HQ135" s="109">
        <f>VLOOKUP($I135,[1]Nov!$H$7:$CL$470,73,FALSE)</f>
        <v>0</v>
      </c>
      <c r="HR135" s="109">
        <f>VLOOKUP($I135,[1]Dic!$H$7:$CL$470,73,FALSE)</f>
        <v>0</v>
      </c>
      <c r="HS135" s="111">
        <f t="shared" si="83"/>
        <v>0</v>
      </c>
      <c r="HT135" s="113">
        <f t="shared" si="84"/>
        <v>0</v>
      </c>
      <c r="HU135" s="114">
        <f t="shared" si="85"/>
        <v>0</v>
      </c>
    </row>
    <row r="136" spans="1:229" s="112" customFormat="1" ht="10.5" x14ac:dyDescent="0.25">
      <c r="A136" s="184" t="s">
        <v>39</v>
      </c>
      <c r="B136" s="187" t="s">
        <v>260</v>
      </c>
      <c r="C136" s="184">
        <v>400</v>
      </c>
      <c r="D136" s="187" t="s">
        <v>533</v>
      </c>
      <c r="E136" s="187" t="s">
        <v>39</v>
      </c>
      <c r="F136" s="188" t="s">
        <v>39</v>
      </c>
      <c r="G136" s="184"/>
      <c r="H136" s="184" t="s">
        <v>688</v>
      </c>
      <c r="I136" s="316">
        <v>131</v>
      </c>
      <c r="J136" s="184" t="s">
        <v>262</v>
      </c>
      <c r="K136" s="109">
        <f>VLOOKUP($I136,[1]Ene!$H$7:$M$470,6,FALSE)</f>
        <v>0</v>
      </c>
      <c r="L136" s="109">
        <f>VLOOKUP($I136,[1]Feb!$H$7:$M$470,6,FALSE)</f>
        <v>0</v>
      </c>
      <c r="M136" s="109">
        <f>VLOOKUP($I136,[1]Mar!$H$7:$M$470,6,FALSE)</f>
        <v>0</v>
      </c>
      <c r="N136" s="109">
        <f>VLOOKUP($I136,[1]Abr!$H$7:$M$470,6,FALSE)</f>
        <v>0</v>
      </c>
      <c r="O136" s="109">
        <f>VLOOKUP($I136,[1]May!$H$7:$M$470,6,FALSE)</f>
        <v>0</v>
      </c>
      <c r="P136" s="109">
        <f>VLOOKUP($I136,[1]Jun!$H$7:$M$470,6,FALSE)</f>
        <v>0</v>
      </c>
      <c r="Q136" s="109">
        <f>VLOOKUP($I136,[1]Jul!$H$7:$M$470,6,FALSE)</f>
        <v>0</v>
      </c>
      <c r="R136" s="109">
        <f>VLOOKUP($I136,[1]Ago!$H$7:$M$470,6,FALSE)</f>
        <v>0</v>
      </c>
      <c r="S136" s="109">
        <f>VLOOKUP($I136,[1]Set!$H$7:$M$470,6,FALSE)</f>
        <v>0</v>
      </c>
      <c r="T136" s="109">
        <f>VLOOKUP($I136,[1]Oct!$H$7:$M$470,6,FALSE)</f>
        <v>0</v>
      </c>
      <c r="U136" s="109">
        <f>VLOOKUP($I136,[1]Nov!$H$7:$M$470,6,FALSE)</f>
        <v>0</v>
      </c>
      <c r="V136" s="109">
        <f>VLOOKUP($I136,[1]Dic!$H$7:$M$470,6,FALSE)</f>
        <v>0</v>
      </c>
      <c r="W136" s="142"/>
      <c r="X136" s="112">
        <f t="shared" ref="X136:X199" si="93">SUM(K136:V136)</f>
        <v>0</v>
      </c>
      <c r="Y136" s="163">
        <f t="shared" ref="Y136:Y199" si="94">IFERROR(X136/W136,0)</f>
        <v>0</v>
      </c>
      <c r="Z136" s="117">
        <f>VLOOKUP($I136,[1]Ene!$H$7:$N$470,7,FALSE)</f>
        <v>0</v>
      </c>
      <c r="AA136" s="109">
        <f>VLOOKUP($I136,[1]Feb!$H$7:$N$470,7,FALSE)</f>
        <v>0</v>
      </c>
      <c r="AB136" s="109">
        <f>VLOOKUP($I136,[1]Mar!$H$7:$N$470,7,FALSE)</f>
        <v>0</v>
      </c>
      <c r="AC136" s="109">
        <f>VLOOKUP($I136,[1]Abr!$H$7:$N$470,7,FALSE)</f>
        <v>0</v>
      </c>
      <c r="AD136" s="109">
        <f>VLOOKUP($I136,[1]May!$H$7:$N$470,7,FALSE)</f>
        <v>0</v>
      </c>
      <c r="AE136" s="109">
        <f>VLOOKUP($I136,[1]Jun!$H$7:$N$470,7,FALSE)</f>
        <v>0</v>
      </c>
      <c r="AF136" s="109">
        <f>VLOOKUP($I136,[1]Jul!$H$7:$N$470,7,FALSE)</f>
        <v>0</v>
      </c>
      <c r="AG136" s="109">
        <f>VLOOKUP($I136,[1]Ago!$H$7:$N$470,7,FALSE)</f>
        <v>0</v>
      </c>
      <c r="AH136" s="109">
        <f>VLOOKUP($I136,[1]Set!$H$7:$N$470,7,FALSE)</f>
        <v>0</v>
      </c>
      <c r="AI136" s="109">
        <f>VLOOKUP($I136,[1]Oct!$H$7:$N$470,7,FALSE)</f>
        <v>0</v>
      </c>
      <c r="AJ136" s="109">
        <f>VLOOKUP($I136,[1]Nov!$H$7:$N$470,7,FALSE)</f>
        <v>0</v>
      </c>
      <c r="AK136" s="118">
        <f>VLOOKUP($I136,[1]Dic!$H$7:$N$470,7,FALSE)</f>
        <v>0</v>
      </c>
      <c r="AL136" s="112">
        <f t="shared" si="86"/>
        <v>0</v>
      </c>
      <c r="AM136" s="164">
        <f t="shared" ref="AM136:AM199" si="95">IFERROR(AL136/W136,0)</f>
        <v>0</v>
      </c>
      <c r="AN136" s="164">
        <f t="shared" si="87"/>
        <v>0</v>
      </c>
      <c r="AO136" s="142"/>
      <c r="AP136" s="109">
        <f>VLOOKUP($I136,[1]Ene!$H$7:$Q$470,10,FALSE)</f>
        <v>0</v>
      </c>
      <c r="AQ136" s="109">
        <f>VLOOKUP($I136,[1]Feb!$H$7:$Q$470,10,FALSE)</f>
        <v>0</v>
      </c>
      <c r="AR136" s="109">
        <f>VLOOKUP($I136,[1]Mar!$H$7:$Q$470,10,FALSE)</f>
        <v>0</v>
      </c>
      <c r="AS136" s="109">
        <f>VLOOKUP($I136,[1]Abr!$H$7:$Q$470,10,FALSE)</f>
        <v>0</v>
      </c>
      <c r="AT136" s="109">
        <f>VLOOKUP($I136,[1]May!$H$7:$Q$470,10,FALSE)</f>
        <v>0</v>
      </c>
      <c r="AU136" s="109">
        <f>VLOOKUP($I136,[1]Jun!$H$7:$Q$470,10,FALSE)</f>
        <v>0</v>
      </c>
      <c r="AV136" s="109">
        <f>VLOOKUP($I136,[1]Jul!$H$7:$Q$470,10,FALSE)</f>
        <v>0</v>
      </c>
      <c r="AW136" s="109">
        <f>VLOOKUP($I136,[1]Ago!$H$7:$Q$470,10,FALSE)</f>
        <v>0</v>
      </c>
      <c r="AX136" s="109">
        <f>VLOOKUP($I136,[1]Set!$H$7:$Q$470,10,FALSE)</f>
        <v>0</v>
      </c>
      <c r="AY136" s="109">
        <f>VLOOKUP($I136,[1]Oct!$H$7:$Q$470,10,FALSE)</f>
        <v>0</v>
      </c>
      <c r="AZ136" s="109">
        <f>VLOOKUP($I136,[1]Nov!$H$7:$Q$470,10,FALSE)</f>
        <v>0</v>
      </c>
      <c r="BA136" s="118">
        <f>VLOOKUP($I136,[1]Dic!$H$7:$Q$470,10,FALSE)</f>
        <v>0</v>
      </c>
      <c r="BB136" s="112">
        <f t="shared" ref="BB136:BB199" si="96">SUM(AP136:BA136)</f>
        <v>0</v>
      </c>
      <c r="BC136" s="163">
        <f t="shared" ref="BC136:BC199" si="97">IFERROR(BB136/AO136,0)</f>
        <v>0</v>
      </c>
      <c r="BD136" s="109">
        <f>VLOOKUP($I136,[1]Ene!$H$7:$T$470,13,FALSE)</f>
        <v>0</v>
      </c>
      <c r="BE136" s="109">
        <f>VLOOKUP($I136,[1]Feb!$H$7:$T$470,13,FALSE)</f>
        <v>0</v>
      </c>
      <c r="BF136" s="109">
        <f>VLOOKUP($I136,[1]Mar!$H$7:$T$470,13,FALSE)</f>
        <v>0</v>
      </c>
      <c r="BG136" s="109">
        <f>VLOOKUP($I136,[1]Abr!$H$7:$T$470,13,FALSE)</f>
        <v>0</v>
      </c>
      <c r="BH136" s="109">
        <f>VLOOKUP($I136,[1]May!$H$7:$T$470,13,FALSE)</f>
        <v>0</v>
      </c>
      <c r="BI136" s="109">
        <f>VLOOKUP($I136,[1]Jun!$H$7:$T$470,13,FALSE)</f>
        <v>0</v>
      </c>
      <c r="BJ136" s="109">
        <f>VLOOKUP($I136,[1]Jul!$H$7:$T$470,13,FALSE)</f>
        <v>0</v>
      </c>
      <c r="BK136" s="109">
        <f>VLOOKUP($I136,[1]Ago!$H$7:$T$470,13,FALSE)</f>
        <v>0</v>
      </c>
      <c r="BL136" s="109">
        <f>VLOOKUP($I136,[1]Set!$H$7:$T$470,13,FALSE)</f>
        <v>0</v>
      </c>
      <c r="BM136" s="109">
        <f>VLOOKUP($I136,[1]Oct!$H$7:$T$470,13,FALSE)</f>
        <v>0</v>
      </c>
      <c r="BN136" s="109">
        <f>VLOOKUP($I136,[1]Nov!$H$7:$T$470,13,FALSE)</f>
        <v>0</v>
      </c>
      <c r="BO136" s="109">
        <f>VLOOKUP($I136,[1]Dic!$H$7:$T$470,13,FALSE)</f>
        <v>0</v>
      </c>
      <c r="BP136" s="111">
        <f t="shared" ref="BP136:BP199" si="98">SUM(BD136:BO136)</f>
        <v>0</v>
      </c>
      <c r="BQ136" s="113">
        <f t="shared" ref="BQ136:BQ199" si="99">IFERROR(BP136/AO136,0)</f>
        <v>0</v>
      </c>
      <c r="BR136" s="109">
        <f>VLOOKUP($I136,[1]Ene!$H$7:$V$470,15,FALSE)</f>
        <v>0</v>
      </c>
      <c r="BS136" s="109">
        <f>VLOOKUP($I136,[1]Feb!$H$7:$V$470,15,FALSE)</f>
        <v>0</v>
      </c>
      <c r="BT136" s="109">
        <f>VLOOKUP($I136,[1]Mar!$H$7:$V$470,15,FALSE)</f>
        <v>0</v>
      </c>
      <c r="BU136" s="109">
        <f>VLOOKUP($I136,[1]Abr!$H$7:$V$470,15,FALSE)</f>
        <v>0</v>
      </c>
      <c r="BV136" s="109">
        <f>VLOOKUP($I136,[1]May!$H$7:$V$470,15,FALSE)</f>
        <v>0</v>
      </c>
      <c r="BW136" s="109">
        <f>VLOOKUP($I136,[1]Jun!$H$7:$V$470,15,FALSE)</f>
        <v>0</v>
      </c>
      <c r="BX136" s="109">
        <f>VLOOKUP($I136,[1]Jul!$H$7:$V$470,15,FALSE)</f>
        <v>0</v>
      </c>
      <c r="BY136" s="109">
        <f>VLOOKUP($I136,[1]Ago!$H$7:$V$470,15,FALSE)</f>
        <v>0</v>
      </c>
      <c r="BZ136" s="109">
        <f>VLOOKUP($I136,[1]Set!$H$7:$V$470,15,FALSE)</f>
        <v>0</v>
      </c>
      <c r="CA136" s="109">
        <f>VLOOKUP($I136,[1]Oct!$H$7:$V$470,15,FALSE)</f>
        <v>0</v>
      </c>
      <c r="CB136" s="109">
        <f>VLOOKUP($I136,[1]Nov!$H$7:$V$470,15,FALSE)</f>
        <v>0</v>
      </c>
      <c r="CC136" s="109">
        <f>VLOOKUP($I136,[1]Dic!$H$7:$V$470,15,FALSE)</f>
        <v>0</v>
      </c>
      <c r="CD136" s="111">
        <f t="shared" ref="CD136:CD199" si="100">SUM(BR136:CC136)</f>
        <v>0</v>
      </c>
      <c r="CE136" s="113">
        <f t="shared" si="88"/>
        <v>0</v>
      </c>
      <c r="CF136" s="109">
        <f>VLOOKUP($I136,[1]Ene!$H$7:$X$470,17,FALSE)</f>
        <v>0</v>
      </c>
      <c r="CG136" s="109">
        <f>VLOOKUP($I136,[1]Feb!$H$7:$X$470,17,FALSE)</f>
        <v>0</v>
      </c>
      <c r="CH136" s="109">
        <f>VLOOKUP($I136,[1]Mar!$H$7:$X$470,17,FALSE)</f>
        <v>0</v>
      </c>
      <c r="CI136" s="109">
        <f>VLOOKUP($I136,[1]Abr!$H$7:$X$470,17,FALSE)</f>
        <v>0</v>
      </c>
      <c r="CJ136" s="109">
        <f>VLOOKUP($I136,[1]May!$H$7:$X$470,17,FALSE)</f>
        <v>0</v>
      </c>
      <c r="CK136" s="109">
        <f>VLOOKUP($I136,[1]Jun!$H$7:$X$470,17,FALSE)</f>
        <v>0</v>
      </c>
      <c r="CL136" s="109">
        <f>VLOOKUP($I136,[1]Jul!$H$7:$X$470,17,FALSE)</f>
        <v>0</v>
      </c>
      <c r="CM136" s="109">
        <f>VLOOKUP($I136,[1]Ago!$H$7:$X$470,17,FALSE)</f>
        <v>0</v>
      </c>
      <c r="CN136" s="109">
        <f>VLOOKUP($I136,[1]Set!$H$7:$X$470,17,FALSE)</f>
        <v>0</v>
      </c>
      <c r="CO136" s="109">
        <f>VLOOKUP($I136,[1]Oct!$H$7:$X$470,17,FALSE)</f>
        <v>0</v>
      </c>
      <c r="CP136" s="109">
        <f>VLOOKUP($I136,[1]Nov!$H$7:$X$470,17,FALSE)</f>
        <v>0</v>
      </c>
      <c r="CQ136" s="109">
        <f>VLOOKUP($I136,[1]Dic!$H$7:$X$470,17,FALSE)</f>
        <v>0</v>
      </c>
      <c r="CR136" s="111">
        <f t="shared" ref="CR136:CR199" si="101">SUM(CF136:CQ136)</f>
        <v>0</v>
      </c>
      <c r="CS136" s="113">
        <f t="shared" si="89"/>
        <v>0</v>
      </c>
      <c r="CT136" s="112">
        <f t="shared" si="90"/>
        <v>0</v>
      </c>
      <c r="CU136" s="116"/>
      <c r="CV136" s="109">
        <f>VLOOKUP($I136,[1]Ene!$H$7:$AC$470,22,FALSE)</f>
        <v>0</v>
      </c>
      <c r="CW136" s="109">
        <f>VLOOKUP($I136,[1]Feb!$H$7:$AC$470,22,FALSE)</f>
        <v>0</v>
      </c>
      <c r="CX136" s="109">
        <f>VLOOKUP($I136,[1]Mar!$H$7:$AC$470,22,FALSE)</f>
        <v>0</v>
      </c>
      <c r="CY136" s="109">
        <f>VLOOKUP($I136,[1]Abr!$H$7:$AC$470,22,FALSE)</f>
        <v>0</v>
      </c>
      <c r="CZ136" s="109">
        <f>VLOOKUP($I136,[1]May!$H$7:$AC$470,22,FALSE)</f>
        <v>0</v>
      </c>
      <c r="DA136" s="109">
        <f>VLOOKUP($I136,[1]Jun!$H$7:$AC$470,22,FALSE)</f>
        <v>0</v>
      </c>
      <c r="DB136" s="109">
        <f>VLOOKUP($I136,[1]Jul!$H$7:$AC$470,22,FALSE)</f>
        <v>0</v>
      </c>
      <c r="DC136" s="109">
        <f>VLOOKUP($I136,[1]Ago!$H$7:$AC$470,22,FALSE)</f>
        <v>0</v>
      </c>
      <c r="DD136" s="109">
        <f>VLOOKUP($I136,[1]Set!$H$7:$AC$470,22,FALSE)</f>
        <v>0</v>
      </c>
      <c r="DE136" s="109">
        <f>VLOOKUP($I136,[1]Oct!$H$7:$AC$470,22,FALSE)</f>
        <v>0</v>
      </c>
      <c r="DF136" s="109">
        <f>VLOOKUP($I136,[1]Nov!$H$7:$AC$470,22,FALSE)</f>
        <v>0</v>
      </c>
      <c r="DG136" s="118">
        <f>VLOOKUP($I136,[1]Dic!$H$7:$AC$470,22,FALSE)</f>
        <v>0</v>
      </c>
      <c r="DH136" s="111">
        <f t="shared" ref="DH136:DH199" si="102">SUM(CV136:DG136)</f>
        <v>0</v>
      </c>
      <c r="DI136" s="113">
        <f t="shared" ref="DI136:DI199" si="103">IFERROR(DH136/CU136,0)</f>
        <v>0</v>
      </c>
      <c r="DJ136" s="109">
        <f>VLOOKUP($I136,[1]Ene!$H$7:$BL$470,57,FALSE)</f>
        <v>0</v>
      </c>
      <c r="DK136" s="109">
        <f>VLOOKUP($I136,[1]Feb!$H$7:$BL$470,57,FALSE)</f>
        <v>0</v>
      </c>
      <c r="DL136" s="109">
        <f>VLOOKUP($I136,[1]Mar!$H$7:$BL$470,57,FALSE)</f>
        <v>0</v>
      </c>
      <c r="DM136" s="109">
        <f>VLOOKUP($I136,[1]Abr!$H$7:$BL$470,57,FALSE)</f>
        <v>0</v>
      </c>
      <c r="DN136" s="109">
        <f>VLOOKUP($I136,[1]May!$H$7:$BL$470,57,FALSE)</f>
        <v>0</v>
      </c>
      <c r="DO136" s="109">
        <f>VLOOKUP($I136,[1]Jun!$H$7:$BL$470,57,FALSE)</f>
        <v>0</v>
      </c>
      <c r="DP136" s="109">
        <f>VLOOKUP($I136,[1]Jul!$H$7:$BL$470,57,FALSE)</f>
        <v>0</v>
      </c>
      <c r="DQ136" s="109">
        <f>VLOOKUP($I136,[1]Ago!$H$7:$BL$470,57,FALSE)</f>
        <v>0</v>
      </c>
      <c r="DR136" s="109">
        <f>VLOOKUP($I136,[1]Set!$H$7:$BL$470,57,FALSE)</f>
        <v>0</v>
      </c>
      <c r="DS136" s="109">
        <f>VLOOKUP($I136,[1]Oct!$H$7:$BL$470,57,FALSE)</f>
        <v>0</v>
      </c>
      <c r="DT136" s="109">
        <f>VLOOKUP($I136,[1]Nov!$H$7:$BL$470,57,FALSE)</f>
        <v>0</v>
      </c>
      <c r="DU136" s="109">
        <f>VLOOKUP($I136,[1]Dic!$H$7:$BL$470,57,FALSE)</f>
        <v>0</v>
      </c>
      <c r="DV136" s="111">
        <f t="shared" ref="DV136:DV199" si="104">SUM(DJ136:DU136)</f>
        <v>0</v>
      </c>
      <c r="DW136" s="113">
        <f t="shared" ref="DW136:DW199" si="105">IFERROR(DV136/CU136,0)</f>
        <v>0</v>
      </c>
      <c r="DX136" s="117">
        <f>VLOOKUP($I136,[1]Ene!$H$7:$BQ$470,62,FALSE)</f>
        <v>0</v>
      </c>
      <c r="DY136" s="109">
        <f>VLOOKUP($I136,[1]Feb!$H$7:$BQ$470,62,FALSE)</f>
        <v>0</v>
      </c>
      <c r="DZ136" s="109">
        <f>VLOOKUP($I136,[1]Mar!$H$7:$BQ$470,62,FALSE)</f>
        <v>0</v>
      </c>
      <c r="EA136" s="109">
        <f>VLOOKUP($I136,[1]Abr!$H$7:$BQ$470,62,FALSE)</f>
        <v>0</v>
      </c>
      <c r="EB136" s="109">
        <f>VLOOKUP($I136,[1]May!$H$7:$BQ$470,62,FALSE)</f>
        <v>0</v>
      </c>
      <c r="EC136" s="109">
        <f>VLOOKUP($I136,[1]Jun!$H$7:$BQ$470,62,FALSE)</f>
        <v>0</v>
      </c>
      <c r="ED136" s="109">
        <f>VLOOKUP($I136,[1]Jul!$H$7:$BQ$470,62,FALSE)</f>
        <v>0</v>
      </c>
      <c r="EE136" s="109">
        <f>VLOOKUP($I136,[1]Ago!$H$7:$BQ$470,62,FALSE)</f>
        <v>0</v>
      </c>
      <c r="EF136" s="109">
        <f>VLOOKUP($I136,[1]Set!$H$7:$BQ$470,62,FALSE)</f>
        <v>0</v>
      </c>
      <c r="EG136" s="109">
        <f>VLOOKUP($I136,[1]Oct!$H$7:$BQ$470,62,FALSE)</f>
        <v>0</v>
      </c>
      <c r="EH136" s="109">
        <f>VLOOKUP($I136,[1]Nov!$H$7:$BQ$470,62,FALSE)</f>
        <v>0</v>
      </c>
      <c r="EI136" s="109">
        <f>VLOOKUP($I136,[1]Dic!$H$7:$BQ$470,62,FALSE)</f>
        <v>0</v>
      </c>
      <c r="EJ136" s="115">
        <f t="shared" ref="EJ136:EJ199" si="106">SUM(DX136:EI136)</f>
        <v>0</v>
      </c>
      <c r="EK136" s="113">
        <f t="shared" ref="EK136:EK199" si="107">IFERROR(EJ136/CU136,0)</f>
        <v>0</v>
      </c>
      <c r="EL136" s="117">
        <f>VLOOKUP($I136,[1]Ene!$H$7:$BM$470,58,FALSE)</f>
        <v>0</v>
      </c>
      <c r="EM136" s="109">
        <f>VLOOKUP($I136,[1]Feb!$H$7:$BM$470,58,FALSE)</f>
        <v>0</v>
      </c>
      <c r="EN136" s="109">
        <f>VLOOKUP($I136,[1]Mar!$H$7:$BM$470,58,FALSE)</f>
        <v>0</v>
      </c>
      <c r="EO136" s="109">
        <f>VLOOKUP($I136,[1]Abr!$H$7:$BM$470,58,FALSE)</f>
        <v>0</v>
      </c>
      <c r="EP136" s="109">
        <f>VLOOKUP($I136,[1]May!$H$7:$BM$470,58,FALSE)</f>
        <v>0</v>
      </c>
      <c r="EQ136" s="109">
        <f>VLOOKUP($I136,[1]Jun!$H$7:$BM$470,58,FALSE)</f>
        <v>0</v>
      </c>
      <c r="ER136" s="109">
        <f>VLOOKUP($I136,[1]Jul!$H$7:$BM$470,58,FALSE)</f>
        <v>0</v>
      </c>
      <c r="ES136" s="109">
        <f>VLOOKUP($I136,[1]Ago!$H$7:$BM$470,58,FALSE)</f>
        <v>0</v>
      </c>
      <c r="ET136" s="109">
        <f>VLOOKUP($I136,[1]Set!$H$7:$BM$470,58,FALSE)</f>
        <v>0</v>
      </c>
      <c r="EU136" s="109">
        <f>VLOOKUP($I136,[1]Oct!$H$7:$BM$470,58,FALSE)</f>
        <v>0</v>
      </c>
      <c r="EV136" s="109">
        <f>VLOOKUP($I136,[1]Nov!$H$7:$BM$470,58,FALSE)</f>
        <v>0</v>
      </c>
      <c r="EW136" s="118">
        <f>VLOOKUP($I136,[1]Dic!$H$7:$BM$470,58,FALSE)</f>
        <v>0</v>
      </c>
      <c r="EX136" s="111">
        <f t="shared" ref="EX136:EX199" si="108">SUM(EL136:EW136)</f>
        <v>0</v>
      </c>
      <c r="EY136" s="113">
        <f t="shared" ref="EY136:EY199" si="109">IFERROR(EX136/CU136,0)</f>
        <v>0</v>
      </c>
      <c r="EZ136" s="109">
        <f>VLOOKUP($I136,[1]Ene!$H$7:$CL$470,70,FALSE)</f>
        <v>0</v>
      </c>
      <c r="FA136" s="109">
        <f>VLOOKUP($I136,[1]Feb!$H$7:$CL$470,70,FALSE)</f>
        <v>0</v>
      </c>
      <c r="FB136" s="109">
        <f>VLOOKUP($I136,[1]Mar!$H$7:$CL$470,70,FALSE)</f>
        <v>0</v>
      </c>
      <c r="FC136" s="109">
        <f>VLOOKUP($I136,[1]Abr!$H$7:$CL$470,70,FALSE)</f>
        <v>0</v>
      </c>
      <c r="FD136" s="109">
        <f>VLOOKUP($I136,[1]May!$H$7:$CL$470,70,FALSE)</f>
        <v>0</v>
      </c>
      <c r="FE136" s="109">
        <f>VLOOKUP($I136,[1]Jun!$H$7:$CL$470,70,FALSE)</f>
        <v>0</v>
      </c>
      <c r="FF136" s="109">
        <f>VLOOKUP($I136,[1]Jul!$H$7:$CL$470,70,FALSE)</f>
        <v>0</v>
      </c>
      <c r="FG136" s="109">
        <f>VLOOKUP($I136,[1]Ago!$H$7:$CL$470,70,FALSE)</f>
        <v>0</v>
      </c>
      <c r="FH136" s="109">
        <f>VLOOKUP($I136,[1]Set!$H$7:$CL$470,70,FALSE)</f>
        <v>0</v>
      </c>
      <c r="FI136" s="109">
        <f>VLOOKUP($I136,[1]Oct!$H$7:$CL$470,70,FALSE)</f>
        <v>0</v>
      </c>
      <c r="FJ136" s="109">
        <f>VLOOKUP($I136,[1]Nov!$H$7:$CL$470,70,FALSE)</f>
        <v>0</v>
      </c>
      <c r="FK136" s="118">
        <f>VLOOKUP($I136,[1]Dic!$H$7:$CL$470,70,FALSE)</f>
        <v>0</v>
      </c>
      <c r="FL136" s="111">
        <f t="shared" ref="FL136:FL199" si="110">SUM(EZ136:FK136)</f>
        <v>0</v>
      </c>
      <c r="FM136" s="113">
        <f t="shared" ref="FM136:FM199" si="111">IFERROR(FL136/CU136,0)</f>
        <v>0</v>
      </c>
      <c r="FN136" s="109">
        <f>VLOOKUP($I136,[1]Ene!$H$7:$CL$470,72,FALSE)</f>
        <v>0</v>
      </c>
      <c r="FO136" s="109">
        <f>VLOOKUP($I136,[1]Feb!$H$7:$CL$470,72,FALSE)</f>
        <v>0</v>
      </c>
      <c r="FP136" s="109">
        <f>VLOOKUP($I136,[1]Mar!$H$7:$CL$470,72,FALSE)</f>
        <v>0</v>
      </c>
      <c r="FQ136" s="109">
        <f>VLOOKUP($I136,[1]Abr!$H$7:$CL$470,72,FALSE)</f>
        <v>0</v>
      </c>
      <c r="FR136" s="109">
        <f>VLOOKUP($I136,[1]May!$H$7:$CL$470,72,FALSE)</f>
        <v>0</v>
      </c>
      <c r="FS136" s="109">
        <f>VLOOKUP($I136,[1]Jun!$H$7:$CL$470,72,FALSE)</f>
        <v>0</v>
      </c>
      <c r="FT136" s="109">
        <f>VLOOKUP($I136,[1]Jul!$H$7:$CL$470,72,FALSE)</f>
        <v>0</v>
      </c>
      <c r="FU136" s="109">
        <f>VLOOKUP($I136,[1]Ago!$H$7:$CL$470,72,FALSE)</f>
        <v>0</v>
      </c>
      <c r="FV136" s="109">
        <f>VLOOKUP($I136,[1]Set!$H$7:$CL$470,72,FALSE)</f>
        <v>0</v>
      </c>
      <c r="FW136" s="109">
        <f>VLOOKUP($I136,[1]Oct!$H$7:$CL$470,72,FALSE)</f>
        <v>0</v>
      </c>
      <c r="FX136" s="109">
        <f>VLOOKUP($I136,[1]Nov!$H$7:$CL$470,72,FALSE)</f>
        <v>0</v>
      </c>
      <c r="FY136" s="118">
        <f>VLOOKUP($I136,[1]Dic!$H$7:$CL$470,72,FALSE)</f>
        <v>0</v>
      </c>
      <c r="FZ136" s="112">
        <f t="shared" ref="FZ136:FZ199" si="112">SUM(FN136:FY136)</f>
        <v>0</v>
      </c>
      <c r="GA136" s="113">
        <f t="shared" ref="GA136:GA199" si="113">IFERROR(FZ136/CU136,0)</f>
        <v>0</v>
      </c>
      <c r="GB136" s="109">
        <f>VLOOKUP($I136,[1]Ene!$H$7:$CL$471,59,FALSE)</f>
        <v>0</v>
      </c>
      <c r="GC136" s="109">
        <f>VLOOKUP($I136,[1]Feb!$H$7:$CL$471,59,FALSE)</f>
        <v>0</v>
      </c>
      <c r="GD136" s="109">
        <f>VLOOKUP($I136,[1]Mar!$H$7:$CL$471,59,FALSE)</f>
        <v>0</v>
      </c>
      <c r="GE136" s="109">
        <f>VLOOKUP($I136,[1]Abr!$H$7:$CL$471,59,FALSE)</f>
        <v>0</v>
      </c>
      <c r="GF136" s="109">
        <f>VLOOKUP($I136,[1]May!$H$7:$CL$471,59,FALSE)</f>
        <v>0</v>
      </c>
      <c r="GG136" s="109">
        <f>VLOOKUP($I136,[1]Jun!$H$7:$CL$471,59,FALSE)</f>
        <v>0</v>
      </c>
      <c r="GH136" s="109">
        <f>VLOOKUP($I136,[1]Jul!$H$7:$CL$471,59,FALSE)</f>
        <v>0</v>
      </c>
      <c r="GI136" s="109">
        <f>VLOOKUP($I136,[1]Ago!$H$7:$CL$471,59,FALSE)</f>
        <v>0</v>
      </c>
      <c r="GJ136" s="109">
        <f>VLOOKUP($I136,[1]Set!$H$7:$CL$471,59,FALSE)</f>
        <v>0</v>
      </c>
      <c r="GK136" s="109">
        <f>VLOOKUP($I136,[1]Oct!$H$7:$CL$471,59,FALSE)</f>
        <v>0</v>
      </c>
      <c r="GL136" s="109">
        <f>VLOOKUP($I136,[1]Nov!$H$7:$CL$471,59,FALSE)</f>
        <v>0</v>
      </c>
      <c r="GM136" s="118">
        <f>VLOOKUP($I136,[1]Dic!$H$7:$CL$471,59,FALSE)</f>
        <v>0</v>
      </c>
      <c r="GN136" s="112">
        <f t="shared" ref="GN136:GN199" si="114">SUM(GB136:GM136)</f>
        <v>0</v>
      </c>
      <c r="GO136" s="113">
        <f t="shared" ref="GO136:GO199" si="115">IFERROR(GN136/CU136,0)</f>
        <v>0</v>
      </c>
      <c r="GP136" s="114">
        <f t="shared" si="91"/>
        <v>0</v>
      </c>
      <c r="GQ136" s="114">
        <f t="shared" si="92"/>
        <v>0</v>
      </c>
      <c r="GR136" s="116"/>
      <c r="GS136" s="109">
        <f>VLOOKUP($I136,[1]Ene!$H$7:$CL$470,71,FALSE)</f>
        <v>0</v>
      </c>
      <c r="GT136" s="109">
        <f>VLOOKUP($I136,[1]Feb!$H$7:$CL$470,71,FALSE)</f>
        <v>0</v>
      </c>
      <c r="GU136" s="109">
        <f>VLOOKUP($I136,[1]Mar!$H$7:$CL$470,71,FALSE)</f>
        <v>0</v>
      </c>
      <c r="GV136" s="109">
        <f>VLOOKUP($I136,[1]Abr!$H$7:$CL$470,71,FALSE)</f>
        <v>0</v>
      </c>
      <c r="GW136" s="109">
        <f>VLOOKUP($I136,[1]May!$H$7:$CL$470,71,FALSE)</f>
        <v>0</v>
      </c>
      <c r="GX136" s="109">
        <f>VLOOKUP($I136,[1]Jun!$H$7:$CL$470,71,FALSE)</f>
        <v>0</v>
      </c>
      <c r="GY136" s="109">
        <f>VLOOKUP($I136,[1]Jul!$H$7:$CL$470,71,FALSE)</f>
        <v>0</v>
      </c>
      <c r="GZ136" s="109">
        <f>VLOOKUP($I136,[1]Ago!$H$7:$CL$470,71,FALSE)</f>
        <v>0</v>
      </c>
      <c r="HA136" s="109">
        <f>VLOOKUP($I136,[1]Set!$H$7:$CL$470,71,FALSE)</f>
        <v>0</v>
      </c>
      <c r="HB136" s="109">
        <f>VLOOKUP($I136,[1]Oct!$H$7:$CL$470,71,FALSE)</f>
        <v>0</v>
      </c>
      <c r="HC136" s="109">
        <f>VLOOKUP($I136,[1]Nov!$H$7:$CL$470,71,FALSE)</f>
        <v>0</v>
      </c>
      <c r="HD136" s="109">
        <f>VLOOKUP($I136,[1]Dic!$H$7:$CL$470,71,FALSE)</f>
        <v>0</v>
      </c>
      <c r="HE136" s="111">
        <f t="shared" ref="HE136:HE199" si="116">SUM(GS136:HD136)</f>
        <v>0</v>
      </c>
      <c r="HF136" s="113">
        <f t="shared" ref="HF136:HF199" si="117">IFERROR(HE136/GR136,0)</f>
        <v>0</v>
      </c>
      <c r="HG136" s="109">
        <f>VLOOKUP($I136,[1]Ene!$H$7:$CL$470,73,FALSE)</f>
        <v>0</v>
      </c>
      <c r="HH136" s="109">
        <f>VLOOKUP($I136,[1]Feb!$H$7:$CL$470,73,FALSE)</f>
        <v>0</v>
      </c>
      <c r="HI136" s="109">
        <f>VLOOKUP($I136,[1]Mar!$H$7:$CL$470,73,FALSE)</f>
        <v>0</v>
      </c>
      <c r="HJ136" s="109">
        <f>VLOOKUP($I136,[1]Abr!$H$7:$CL$470,73,FALSE)</f>
        <v>0</v>
      </c>
      <c r="HK136" s="109">
        <f>VLOOKUP($I136,[1]May!$H$7:$CL$470,73,FALSE)</f>
        <v>0</v>
      </c>
      <c r="HL136" s="109">
        <f>VLOOKUP($I136,[1]Jun!$H$7:$CL$470,73,FALSE)</f>
        <v>0</v>
      </c>
      <c r="HM136" s="109">
        <f>VLOOKUP($I136,[1]Jul!$H$7:$CL$470,73,FALSE)</f>
        <v>0</v>
      </c>
      <c r="HN136" s="109">
        <f>VLOOKUP($I136,[1]Ago!$H$7:$CL$470,73,FALSE)</f>
        <v>0</v>
      </c>
      <c r="HO136" s="109">
        <f>VLOOKUP($I136,[1]Set!$H$7:$CL$470,73,FALSE)</f>
        <v>0</v>
      </c>
      <c r="HP136" s="109">
        <f>VLOOKUP($I136,[1]Oct!$H$7:$CL$470,73,FALSE)</f>
        <v>0</v>
      </c>
      <c r="HQ136" s="109">
        <f>VLOOKUP($I136,[1]Nov!$H$7:$CL$470,73,FALSE)</f>
        <v>0</v>
      </c>
      <c r="HR136" s="109">
        <f>VLOOKUP($I136,[1]Dic!$H$7:$CL$470,73,FALSE)</f>
        <v>0</v>
      </c>
      <c r="HS136" s="111">
        <f t="shared" ref="HS136:HS199" si="118">SUM(HG136:HR136)</f>
        <v>0</v>
      </c>
      <c r="HT136" s="113">
        <f t="shared" ref="HT136:HT199" si="119">IFERROR(HS136/GR136,0)</f>
        <v>0</v>
      </c>
      <c r="HU136" s="114">
        <f t="shared" ref="HU136:HU199" si="120">MIN(HE136,HS136)</f>
        <v>0</v>
      </c>
    </row>
    <row r="137" spans="1:229" s="112" customFormat="1" ht="10.5" x14ac:dyDescent="0.25">
      <c r="A137" s="184" t="s">
        <v>39</v>
      </c>
      <c r="B137" s="187" t="s">
        <v>281</v>
      </c>
      <c r="C137" s="184">
        <v>400</v>
      </c>
      <c r="D137" s="187" t="s">
        <v>533</v>
      </c>
      <c r="E137" s="187" t="s">
        <v>39</v>
      </c>
      <c r="F137" s="188" t="s">
        <v>282</v>
      </c>
      <c r="G137" s="184"/>
      <c r="H137" s="184" t="s">
        <v>711</v>
      </c>
      <c r="I137" s="316">
        <v>132</v>
      </c>
      <c r="J137" s="184" t="s">
        <v>729</v>
      </c>
      <c r="K137" s="109">
        <f>VLOOKUP($I137,[1]Ene!$H$7:$M$470,6,FALSE)</f>
        <v>0</v>
      </c>
      <c r="L137" s="109">
        <f>VLOOKUP($I137,[1]Feb!$H$7:$M$470,6,FALSE)</f>
        <v>0</v>
      </c>
      <c r="M137" s="109">
        <f>VLOOKUP($I137,[1]Mar!$H$7:$M$470,6,FALSE)</f>
        <v>0</v>
      </c>
      <c r="N137" s="109">
        <f>VLOOKUP($I137,[1]Abr!$H$7:$M$470,6,FALSE)</f>
        <v>0</v>
      </c>
      <c r="O137" s="109">
        <f>VLOOKUP($I137,[1]May!$H$7:$M$470,6,FALSE)</f>
        <v>0</v>
      </c>
      <c r="P137" s="109">
        <f>VLOOKUP($I137,[1]Jun!$H$7:$M$470,6,FALSE)</f>
        <v>0</v>
      </c>
      <c r="Q137" s="109">
        <f>VLOOKUP($I137,[1]Jul!$H$7:$M$470,6,FALSE)</f>
        <v>0</v>
      </c>
      <c r="R137" s="109">
        <f>VLOOKUP($I137,[1]Ago!$H$7:$M$470,6,FALSE)</f>
        <v>0</v>
      </c>
      <c r="S137" s="109">
        <f>VLOOKUP($I137,[1]Set!$H$7:$M$470,6,FALSE)</f>
        <v>0</v>
      </c>
      <c r="T137" s="109">
        <f>VLOOKUP($I137,[1]Oct!$H$7:$M$470,6,FALSE)</f>
        <v>0</v>
      </c>
      <c r="U137" s="109">
        <f>VLOOKUP($I137,[1]Nov!$H$7:$M$470,6,FALSE)</f>
        <v>0</v>
      </c>
      <c r="V137" s="109">
        <f>VLOOKUP($I137,[1]Dic!$H$7:$M$470,6,FALSE)</f>
        <v>0</v>
      </c>
      <c r="W137" s="142"/>
      <c r="X137" s="112">
        <f t="shared" si="93"/>
        <v>0</v>
      </c>
      <c r="Y137" s="163">
        <f t="shared" si="94"/>
        <v>0</v>
      </c>
      <c r="Z137" s="117">
        <f>VLOOKUP($I137,[1]Ene!$H$7:$N$470,7,FALSE)</f>
        <v>0</v>
      </c>
      <c r="AA137" s="109">
        <f>VLOOKUP($I137,[1]Feb!$H$7:$N$470,7,FALSE)</f>
        <v>0</v>
      </c>
      <c r="AB137" s="109">
        <f>VLOOKUP($I137,[1]Mar!$H$7:$N$470,7,FALSE)</f>
        <v>0</v>
      </c>
      <c r="AC137" s="109">
        <f>VLOOKUP($I137,[1]Abr!$H$7:$N$470,7,FALSE)</f>
        <v>0</v>
      </c>
      <c r="AD137" s="109">
        <f>VLOOKUP($I137,[1]May!$H$7:$N$470,7,FALSE)</f>
        <v>0</v>
      </c>
      <c r="AE137" s="109">
        <f>VLOOKUP($I137,[1]Jun!$H$7:$N$470,7,FALSE)</f>
        <v>0</v>
      </c>
      <c r="AF137" s="109">
        <f>VLOOKUP($I137,[1]Jul!$H$7:$N$470,7,FALSE)</f>
        <v>0</v>
      </c>
      <c r="AG137" s="109">
        <f>VLOOKUP($I137,[1]Ago!$H$7:$N$470,7,FALSE)</f>
        <v>0</v>
      </c>
      <c r="AH137" s="109">
        <f>VLOOKUP($I137,[1]Set!$H$7:$N$470,7,FALSE)</f>
        <v>0</v>
      </c>
      <c r="AI137" s="109">
        <f>VLOOKUP($I137,[1]Oct!$H$7:$N$470,7,FALSE)</f>
        <v>0</v>
      </c>
      <c r="AJ137" s="109">
        <f>VLOOKUP($I137,[1]Nov!$H$7:$N$470,7,FALSE)</f>
        <v>0</v>
      </c>
      <c r="AK137" s="118">
        <f>VLOOKUP($I137,[1]Dic!$H$7:$N$470,7,FALSE)</f>
        <v>0</v>
      </c>
      <c r="AL137" s="112">
        <f t="shared" si="86"/>
        <v>0</v>
      </c>
      <c r="AM137" s="164">
        <f t="shared" si="95"/>
        <v>0</v>
      </c>
      <c r="AN137" s="164">
        <f t="shared" si="87"/>
        <v>0</v>
      </c>
      <c r="AO137" s="142"/>
      <c r="AP137" s="109">
        <f>VLOOKUP($I137,[1]Ene!$H$7:$Q$470,10,FALSE)</f>
        <v>0</v>
      </c>
      <c r="AQ137" s="109">
        <f>VLOOKUP($I137,[1]Feb!$H$7:$Q$470,10,FALSE)</f>
        <v>0</v>
      </c>
      <c r="AR137" s="109">
        <f>VLOOKUP($I137,[1]Mar!$H$7:$Q$470,10,FALSE)</f>
        <v>0</v>
      </c>
      <c r="AS137" s="109">
        <f>VLOOKUP($I137,[1]Abr!$H$7:$Q$470,10,FALSE)</f>
        <v>0</v>
      </c>
      <c r="AT137" s="109">
        <f>VLOOKUP($I137,[1]May!$H$7:$Q$470,10,FALSE)</f>
        <v>0</v>
      </c>
      <c r="AU137" s="109">
        <f>VLOOKUP($I137,[1]Jun!$H$7:$Q$470,10,FALSE)</f>
        <v>0</v>
      </c>
      <c r="AV137" s="109">
        <f>VLOOKUP($I137,[1]Jul!$H$7:$Q$470,10,FALSE)</f>
        <v>0</v>
      </c>
      <c r="AW137" s="109">
        <f>VLOOKUP($I137,[1]Ago!$H$7:$Q$470,10,FALSE)</f>
        <v>0</v>
      </c>
      <c r="AX137" s="109">
        <f>VLOOKUP($I137,[1]Set!$H$7:$Q$470,10,FALSE)</f>
        <v>0</v>
      </c>
      <c r="AY137" s="109">
        <f>VLOOKUP($I137,[1]Oct!$H$7:$Q$470,10,FALSE)</f>
        <v>0</v>
      </c>
      <c r="AZ137" s="109">
        <f>VLOOKUP($I137,[1]Nov!$H$7:$Q$470,10,FALSE)</f>
        <v>0</v>
      </c>
      <c r="BA137" s="118">
        <f>VLOOKUP($I137,[1]Dic!$H$7:$Q$470,10,FALSE)</f>
        <v>0</v>
      </c>
      <c r="BB137" s="112">
        <f t="shared" si="96"/>
        <v>0</v>
      </c>
      <c r="BC137" s="163">
        <f t="shared" si="97"/>
        <v>0</v>
      </c>
      <c r="BD137" s="109">
        <f>VLOOKUP($I137,[1]Ene!$H$7:$T$470,13,FALSE)</f>
        <v>0</v>
      </c>
      <c r="BE137" s="109">
        <f>VLOOKUP($I137,[1]Feb!$H$7:$T$470,13,FALSE)</f>
        <v>0</v>
      </c>
      <c r="BF137" s="109">
        <f>VLOOKUP($I137,[1]Mar!$H$7:$T$470,13,FALSE)</f>
        <v>0</v>
      </c>
      <c r="BG137" s="109">
        <f>VLOOKUP($I137,[1]Abr!$H$7:$T$470,13,FALSE)</f>
        <v>0</v>
      </c>
      <c r="BH137" s="109">
        <f>VLOOKUP($I137,[1]May!$H$7:$T$470,13,FALSE)</f>
        <v>0</v>
      </c>
      <c r="BI137" s="109">
        <f>VLOOKUP($I137,[1]Jun!$H$7:$T$470,13,FALSE)</f>
        <v>0</v>
      </c>
      <c r="BJ137" s="109">
        <f>VLOOKUP($I137,[1]Jul!$H$7:$T$470,13,FALSE)</f>
        <v>0</v>
      </c>
      <c r="BK137" s="109">
        <f>VLOOKUP($I137,[1]Ago!$H$7:$T$470,13,FALSE)</f>
        <v>0</v>
      </c>
      <c r="BL137" s="109">
        <f>VLOOKUP($I137,[1]Set!$H$7:$T$470,13,FALSE)</f>
        <v>0</v>
      </c>
      <c r="BM137" s="109">
        <f>VLOOKUP($I137,[1]Oct!$H$7:$T$470,13,FALSE)</f>
        <v>0</v>
      </c>
      <c r="BN137" s="109">
        <f>VLOOKUP($I137,[1]Nov!$H$7:$T$470,13,FALSE)</f>
        <v>0</v>
      </c>
      <c r="BO137" s="109">
        <f>VLOOKUP($I137,[1]Dic!$H$7:$T$470,13,FALSE)</f>
        <v>0</v>
      </c>
      <c r="BP137" s="111">
        <f t="shared" si="98"/>
        <v>0</v>
      </c>
      <c r="BQ137" s="113">
        <f t="shared" si="99"/>
        <v>0</v>
      </c>
      <c r="BR137" s="109">
        <f>VLOOKUP($I137,[1]Ene!$H$7:$V$470,15,FALSE)</f>
        <v>0</v>
      </c>
      <c r="BS137" s="109">
        <f>VLOOKUP($I137,[1]Feb!$H$7:$V$470,15,FALSE)</f>
        <v>0</v>
      </c>
      <c r="BT137" s="109">
        <f>VLOOKUP($I137,[1]Mar!$H$7:$V$470,15,FALSE)</f>
        <v>0</v>
      </c>
      <c r="BU137" s="109">
        <f>VLOOKUP($I137,[1]Abr!$H$7:$V$470,15,FALSE)</f>
        <v>0</v>
      </c>
      <c r="BV137" s="109">
        <f>VLOOKUP($I137,[1]May!$H$7:$V$470,15,FALSE)</f>
        <v>0</v>
      </c>
      <c r="BW137" s="109">
        <f>VLOOKUP($I137,[1]Jun!$H$7:$V$470,15,FALSE)</f>
        <v>0</v>
      </c>
      <c r="BX137" s="109">
        <f>VLOOKUP($I137,[1]Jul!$H$7:$V$470,15,FALSE)</f>
        <v>0</v>
      </c>
      <c r="BY137" s="109">
        <f>VLOOKUP($I137,[1]Ago!$H$7:$V$470,15,FALSE)</f>
        <v>0</v>
      </c>
      <c r="BZ137" s="109">
        <f>VLOOKUP($I137,[1]Set!$H$7:$V$470,15,FALSE)</f>
        <v>0</v>
      </c>
      <c r="CA137" s="109">
        <f>VLOOKUP($I137,[1]Oct!$H$7:$V$470,15,FALSE)</f>
        <v>0</v>
      </c>
      <c r="CB137" s="109">
        <f>VLOOKUP($I137,[1]Nov!$H$7:$V$470,15,FALSE)</f>
        <v>0</v>
      </c>
      <c r="CC137" s="109">
        <f>VLOOKUP($I137,[1]Dic!$H$7:$V$470,15,FALSE)</f>
        <v>0</v>
      </c>
      <c r="CD137" s="111">
        <f t="shared" si="100"/>
        <v>0</v>
      </c>
      <c r="CE137" s="113">
        <f t="shared" si="88"/>
        <v>0</v>
      </c>
      <c r="CF137" s="109">
        <f>VLOOKUP($I137,[1]Ene!$H$7:$X$470,17,FALSE)</f>
        <v>0</v>
      </c>
      <c r="CG137" s="109">
        <f>VLOOKUP($I137,[1]Feb!$H$7:$X$470,17,FALSE)</f>
        <v>0</v>
      </c>
      <c r="CH137" s="109">
        <f>VLOOKUP($I137,[1]Mar!$H$7:$X$470,17,FALSE)</f>
        <v>0</v>
      </c>
      <c r="CI137" s="109">
        <f>VLOOKUP($I137,[1]Abr!$H$7:$X$470,17,FALSE)</f>
        <v>0</v>
      </c>
      <c r="CJ137" s="109">
        <f>VLOOKUP($I137,[1]May!$H$7:$X$470,17,FALSE)</f>
        <v>0</v>
      </c>
      <c r="CK137" s="109">
        <f>VLOOKUP($I137,[1]Jun!$H$7:$X$470,17,FALSE)</f>
        <v>0</v>
      </c>
      <c r="CL137" s="109">
        <f>VLOOKUP($I137,[1]Jul!$H$7:$X$470,17,FALSE)</f>
        <v>0</v>
      </c>
      <c r="CM137" s="109">
        <f>VLOOKUP($I137,[1]Ago!$H$7:$X$470,17,FALSE)</f>
        <v>0</v>
      </c>
      <c r="CN137" s="109">
        <f>VLOOKUP($I137,[1]Set!$H$7:$X$470,17,FALSE)</f>
        <v>0</v>
      </c>
      <c r="CO137" s="109">
        <f>VLOOKUP($I137,[1]Oct!$H$7:$X$470,17,FALSE)</f>
        <v>0</v>
      </c>
      <c r="CP137" s="109">
        <f>VLOOKUP($I137,[1]Nov!$H$7:$X$470,17,FALSE)</f>
        <v>0</v>
      </c>
      <c r="CQ137" s="109">
        <f>VLOOKUP($I137,[1]Dic!$H$7:$X$470,17,FALSE)</f>
        <v>0</v>
      </c>
      <c r="CR137" s="111">
        <f t="shared" si="101"/>
        <v>0</v>
      </c>
      <c r="CS137" s="113">
        <f t="shared" si="89"/>
        <v>0</v>
      </c>
      <c r="CT137" s="112">
        <f t="shared" si="90"/>
        <v>0</v>
      </c>
      <c r="CU137" s="116"/>
      <c r="CV137" s="109">
        <f>VLOOKUP($I137,[1]Ene!$H$7:$AC$470,22,FALSE)</f>
        <v>0</v>
      </c>
      <c r="CW137" s="109">
        <f>VLOOKUP($I137,[1]Feb!$H$7:$AC$470,22,FALSE)</f>
        <v>0</v>
      </c>
      <c r="CX137" s="109">
        <f>VLOOKUP($I137,[1]Mar!$H$7:$AC$470,22,FALSE)</f>
        <v>0</v>
      </c>
      <c r="CY137" s="109">
        <f>VLOOKUP($I137,[1]Abr!$H$7:$AC$470,22,FALSE)</f>
        <v>0</v>
      </c>
      <c r="CZ137" s="109">
        <f>VLOOKUP($I137,[1]May!$H$7:$AC$470,22,FALSE)</f>
        <v>0</v>
      </c>
      <c r="DA137" s="109">
        <f>VLOOKUP($I137,[1]Jun!$H$7:$AC$470,22,FALSE)</f>
        <v>0</v>
      </c>
      <c r="DB137" s="109">
        <f>VLOOKUP($I137,[1]Jul!$H$7:$AC$470,22,FALSE)</f>
        <v>0</v>
      </c>
      <c r="DC137" s="109">
        <f>VLOOKUP($I137,[1]Ago!$H$7:$AC$470,22,FALSE)</f>
        <v>0</v>
      </c>
      <c r="DD137" s="109">
        <f>VLOOKUP($I137,[1]Set!$H$7:$AC$470,22,FALSE)</f>
        <v>0</v>
      </c>
      <c r="DE137" s="109">
        <f>VLOOKUP($I137,[1]Oct!$H$7:$AC$470,22,FALSE)</f>
        <v>0</v>
      </c>
      <c r="DF137" s="109">
        <f>VLOOKUP($I137,[1]Nov!$H$7:$AC$470,22,FALSE)</f>
        <v>0</v>
      </c>
      <c r="DG137" s="118">
        <f>VLOOKUP($I137,[1]Dic!$H$7:$AC$470,22,FALSE)</f>
        <v>0</v>
      </c>
      <c r="DH137" s="111">
        <f t="shared" si="102"/>
        <v>0</v>
      </c>
      <c r="DI137" s="113">
        <f t="shared" si="103"/>
        <v>0</v>
      </c>
      <c r="DJ137" s="109">
        <f>VLOOKUP($I137,[1]Ene!$H$7:$BL$470,57,FALSE)</f>
        <v>0</v>
      </c>
      <c r="DK137" s="109">
        <f>VLOOKUP($I137,[1]Feb!$H$7:$BL$470,57,FALSE)</f>
        <v>0</v>
      </c>
      <c r="DL137" s="109">
        <f>VLOOKUP($I137,[1]Mar!$H$7:$BL$470,57,FALSE)</f>
        <v>0</v>
      </c>
      <c r="DM137" s="109">
        <f>VLOOKUP($I137,[1]Abr!$H$7:$BL$470,57,FALSE)</f>
        <v>0</v>
      </c>
      <c r="DN137" s="109">
        <f>VLOOKUP($I137,[1]May!$H$7:$BL$470,57,FALSE)</f>
        <v>0</v>
      </c>
      <c r="DO137" s="109">
        <f>VLOOKUP($I137,[1]Jun!$H$7:$BL$470,57,FALSE)</f>
        <v>0</v>
      </c>
      <c r="DP137" s="109">
        <f>VLOOKUP($I137,[1]Jul!$H$7:$BL$470,57,FALSE)</f>
        <v>0</v>
      </c>
      <c r="DQ137" s="109">
        <f>VLOOKUP($I137,[1]Ago!$H$7:$BL$470,57,FALSE)</f>
        <v>0</v>
      </c>
      <c r="DR137" s="109">
        <f>VLOOKUP($I137,[1]Set!$H$7:$BL$470,57,FALSE)</f>
        <v>0</v>
      </c>
      <c r="DS137" s="109">
        <f>VLOOKUP($I137,[1]Oct!$H$7:$BL$470,57,FALSE)</f>
        <v>0</v>
      </c>
      <c r="DT137" s="109">
        <f>VLOOKUP($I137,[1]Nov!$H$7:$BL$470,57,FALSE)</f>
        <v>0</v>
      </c>
      <c r="DU137" s="109">
        <f>VLOOKUP($I137,[1]Dic!$H$7:$BL$470,57,FALSE)</f>
        <v>0</v>
      </c>
      <c r="DV137" s="111">
        <f t="shared" si="104"/>
        <v>0</v>
      </c>
      <c r="DW137" s="113">
        <f t="shared" si="105"/>
        <v>0</v>
      </c>
      <c r="DX137" s="117">
        <f>VLOOKUP($I137,[1]Ene!$H$7:$BQ$470,62,FALSE)</f>
        <v>0</v>
      </c>
      <c r="DY137" s="109">
        <f>VLOOKUP($I137,[1]Feb!$H$7:$BQ$470,62,FALSE)</f>
        <v>0</v>
      </c>
      <c r="DZ137" s="109">
        <f>VLOOKUP($I137,[1]Mar!$H$7:$BQ$470,62,FALSE)</f>
        <v>0</v>
      </c>
      <c r="EA137" s="109">
        <f>VLOOKUP($I137,[1]Abr!$H$7:$BQ$470,62,FALSE)</f>
        <v>0</v>
      </c>
      <c r="EB137" s="109">
        <f>VLOOKUP($I137,[1]May!$H$7:$BQ$470,62,FALSE)</f>
        <v>0</v>
      </c>
      <c r="EC137" s="109">
        <f>VLOOKUP($I137,[1]Jun!$H$7:$BQ$470,62,FALSE)</f>
        <v>0</v>
      </c>
      <c r="ED137" s="109">
        <f>VLOOKUP($I137,[1]Jul!$H$7:$BQ$470,62,FALSE)</f>
        <v>0</v>
      </c>
      <c r="EE137" s="109">
        <f>VLOOKUP($I137,[1]Ago!$H$7:$BQ$470,62,FALSE)</f>
        <v>0</v>
      </c>
      <c r="EF137" s="109">
        <f>VLOOKUP($I137,[1]Set!$H$7:$BQ$470,62,FALSE)</f>
        <v>0</v>
      </c>
      <c r="EG137" s="109">
        <f>VLOOKUP($I137,[1]Oct!$H$7:$BQ$470,62,FALSE)</f>
        <v>0</v>
      </c>
      <c r="EH137" s="109">
        <f>VLOOKUP($I137,[1]Nov!$H$7:$BQ$470,62,FALSE)</f>
        <v>0</v>
      </c>
      <c r="EI137" s="109">
        <f>VLOOKUP($I137,[1]Dic!$H$7:$BQ$470,62,FALSE)</f>
        <v>0</v>
      </c>
      <c r="EJ137" s="115">
        <f t="shared" si="106"/>
        <v>0</v>
      </c>
      <c r="EK137" s="113">
        <f t="shared" si="107"/>
        <v>0</v>
      </c>
      <c r="EL137" s="117">
        <f>VLOOKUP($I137,[1]Ene!$H$7:$BM$470,58,FALSE)</f>
        <v>0</v>
      </c>
      <c r="EM137" s="109">
        <f>VLOOKUP($I137,[1]Feb!$H$7:$BM$470,58,FALSE)</f>
        <v>0</v>
      </c>
      <c r="EN137" s="109">
        <f>VLOOKUP($I137,[1]Mar!$H$7:$BM$470,58,FALSE)</f>
        <v>0</v>
      </c>
      <c r="EO137" s="109">
        <f>VLOOKUP($I137,[1]Abr!$H$7:$BM$470,58,FALSE)</f>
        <v>0</v>
      </c>
      <c r="EP137" s="109">
        <f>VLOOKUP($I137,[1]May!$H$7:$BM$470,58,FALSE)</f>
        <v>0</v>
      </c>
      <c r="EQ137" s="109">
        <f>VLOOKUP($I137,[1]Jun!$H$7:$BM$470,58,FALSE)</f>
        <v>0</v>
      </c>
      <c r="ER137" s="109">
        <f>VLOOKUP($I137,[1]Jul!$H$7:$BM$470,58,FALSE)</f>
        <v>0</v>
      </c>
      <c r="ES137" s="109">
        <f>VLOOKUP($I137,[1]Ago!$H$7:$BM$470,58,FALSE)</f>
        <v>0</v>
      </c>
      <c r="ET137" s="109">
        <f>VLOOKUP($I137,[1]Set!$H$7:$BM$470,58,FALSE)</f>
        <v>0</v>
      </c>
      <c r="EU137" s="109">
        <f>VLOOKUP($I137,[1]Oct!$H$7:$BM$470,58,FALSE)</f>
        <v>0</v>
      </c>
      <c r="EV137" s="109">
        <f>VLOOKUP($I137,[1]Nov!$H$7:$BM$470,58,FALSE)</f>
        <v>0</v>
      </c>
      <c r="EW137" s="118">
        <f>VLOOKUP($I137,[1]Dic!$H$7:$BM$470,58,FALSE)</f>
        <v>0</v>
      </c>
      <c r="EX137" s="111">
        <f t="shared" si="108"/>
        <v>0</v>
      </c>
      <c r="EY137" s="113">
        <f t="shared" si="109"/>
        <v>0</v>
      </c>
      <c r="EZ137" s="109">
        <f>VLOOKUP($I137,[1]Ene!$H$7:$CL$470,70,FALSE)</f>
        <v>0</v>
      </c>
      <c r="FA137" s="109">
        <f>VLOOKUP($I137,[1]Feb!$H$7:$CL$470,70,FALSE)</f>
        <v>0</v>
      </c>
      <c r="FB137" s="109">
        <f>VLOOKUP($I137,[1]Mar!$H$7:$CL$470,70,FALSE)</f>
        <v>0</v>
      </c>
      <c r="FC137" s="109">
        <f>VLOOKUP($I137,[1]Abr!$H$7:$CL$470,70,FALSE)</f>
        <v>0</v>
      </c>
      <c r="FD137" s="109">
        <f>VLOOKUP($I137,[1]May!$H$7:$CL$470,70,FALSE)</f>
        <v>0</v>
      </c>
      <c r="FE137" s="109">
        <f>VLOOKUP($I137,[1]Jun!$H$7:$CL$470,70,FALSE)</f>
        <v>0</v>
      </c>
      <c r="FF137" s="109">
        <f>VLOOKUP($I137,[1]Jul!$H$7:$CL$470,70,FALSE)</f>
        <v>0</v>
      </c>
      <c r="FG137" s="109">
        <f>VLOOKUP($I137,[1]Ago!$H$7:$CL$470,70,FALSE)</f>
        <v>0</v>
      </c>
      <c r="FH137" s="109">
        <f>VLOOKUP($I137,[1]Set!$H$7:$CL$470,70,FALSE)</f>
        <v>0</v>
      </c>
      <c r="FI137" s="109">
        <f>VLOOKUP($I137,[1]Oct!$H$7:$CL$470,70,FALSE)</f>
        <v>0</v>
      </c>
      <c r="FJ137" s="109">
        <f>VLOOKUP($I137,[1]Nov!$H$7:$CL$470,70,FALSE)</f>
        <v>0</v>
      </c>
      <c r="FK137" s="118">
        <f>VLOOKUP($I137,[1]Dic!$H$7:$CL$470,70,FALSE)</f>
        <v>0</v>
      </c>
      <c r="FL137" s="111">
        <f t="shared" si="110"/>
        <v>0</v>
      </c>
      <c r="FM137" s="113">
        <f t="shared" si="111"/>
        <v>0</v>
      </c>
      <c r="FN137" s="109">
        <f>VLOOKUP($I137,[1]Ene!$H$7:$CL$470,72,FALSE)</f>
        <v>0</v>
      </c>
      <c r="FO137" s="109">
        <f>VLOOKUP($I137,[1]Feb!$H$7:$CL$470,72,FALSE)</f>
        <v>0</v>
      </c>
      <c r="FP137" s="109">
        <f>VLOOKUP($I137,[1]Mar!$H$7:$CL$470,72,FALSE)</f>
        <v>0</v>
      </c>
      <c r="FQ137" s="109">
        <f>VLOOKUP($I137,[1]Abr!$H$7:$CL$470,72,FALSE)</f>
        <v>0</v>
      </c>
      <c r="FR137" s="109">
        <f>VLOOKUP($I137,[1]May!$H$7:$CL$470,72,FALSE)</f>
        <v>0</v>
      </c>
      <c r="FS137" s="109">
        <f>VLOOKUP($I137,[1]Jun!$H$7:$CL$470,72,FALSE)</f>
        <v>0</v>
      </c>
      <c r="FT137" s="109">
        <f>VLOOKUP($I137,[1]Jul!$H$7:$CL$470,72,FALSE)</f>
        <v>0</v>
      </c>
      <c r="FU137" s="109">
        <f>VLOOKUP($I137,[1]Ago!$H$7:$CL$470,72,FALSE)</f>
        <v>0</v>
      </c>
      <c r="FV137" s="109">
        <f>VLOOKUP($I137,[1]Set!$H$7:$CL$470,72,FALSE)</f>
        <v>0</v>
      </c>
      <c r="FW137" s="109">
        <f>VLOOKUP($I137,[1]Oct!$H$7:$CL$470,72,FALSE)</f>
        <v>0</v>
      </c>
      <c r="FX137" s="109">
        <f>VLOOKUP($I137,[1]Nov!$H$7:$CL$470,72,FALSE)</f>
        <v>0</v>
      </c>
      <c r="FY137" s="118">
        <f>VLOOKUP($I137,[1]Dic!$H$7:$CL$470,72,FALSE)</f>
        <v>0</v>
      </c>
      <c r="FZ137" s="112">
        <f t="shared" si="112"/>
        <v>0</v>
      </c>
      <c r="GA137" s="113">
        <f t="shared" si="113"/>
        <v>0</v>
      </c>
      <c r="GB137" s="109">
        <f>VLOOKUP($I137,[1]Ene!$H$7:$CL$471,59,FALSE)</f>
        <v>0</v>
      </c>
      <c r="GC137" s="109">
        <f>VLOOKUP($I137,[1]Feb!$H$7:$CL$471,59,FALSE)</f>
        <v>0</v>
      </c>
      <c r="GD137" s="109">
        <f>VLOOKUP($I137,[1]Mar!$H$7:$CL$471,59,FALSE)</f>
        <v>0</v>
      </c>
      <c r="GE137" s="109">
        <f>VLOOKUP($I137,[1]Abr!$H$7:$CL$471,59,FALSE)</f>
        <v>0</v>
      </c>
      <c r="GF137" s="109">
        <f>VLOOKUP($I137,[1]May!$H$7:$CL$471,59,FALSE)</f>
        <v>0</v>
      </c>
      <c r="GG137" s="109">
        <f>VLOOKUP($I137,[1]Jun!$H$7:$CL$471,59,FALSE)</f>
        <v>0</v>
      </c>
      <c r="GH137" s="109">
        <f>VLOOKUP($I137,[1]Jul!$H$7:$CL$471,59,FALSE)</f>
        <v>0</v>
      </c>
      <c r="GI137" s="109">
        <f>VLOOKUP($I137,[1]Ago!$H$7:$CL$471,59,FALSE)</f>
        <v>0</v>
      </c>
      <c r="GJ137" s="109">
        <f>VLOOKUP($I137,[1]Set!$H$7:$CL$471,59,FALSE)</f>
        <v>0</v>
      </c>
      <c r="GK137" s="109">
        <f>VLOOKUP($I137,[1]Oct!$H$7:$CL$471,59,FALSE)</f>
        <v>0</v>
      </c>
      <c r="GL137" s="109">
        <f>VLOOKUP($I137,[1]Nov!$H$7:$CL$471,59,FALSE)</f>
        <v>0</v>
      </c>
      <c r="GM137" s="118">
        <f>VLOOKUP($I137,[1]Dic!$H$7:$CL$471,59,FALSE)</f>
        <v>0</v>
      </c>
      <c r="GN137" s="112">
        <f t="shared" si="114"/>
        <v>0</v>
      </c>
      <c r="GO137" s="113">
        <f t="shared" si="115"/>
        <v>0</v>
      </c>
      <c r="GP137" s="114">
        <f t="shared" si="91"/>
        <v>0</v>
      </c>
      <c r="GQ137" s="114">
        <f t="shared" si="92"/>
        <v>0</v>
      </c>
      <c r="GR137" s="116"/>
      <c r="GS137" s="109">
        <f>VLOOKUP($I137,[1]Ene!$H$7:$CL$470,71,FALSE)</f>
        <v>0</v>
      </c>
      <c r="GT137" s="109">
        <f>VLOOKUP($I137,[1]Feb!$H$7:$CL$470,71,FALSE)</f>
        <v>0</v>
      </c>
      <c r="GU137" s="109">
        <f>VLOOKUP($I137,[1]Mar!$H$7:$CL$470,71,FALSE)</f>
        <v>0</v>
      </c>
      <c r="GV137" s="109">
        <f>VLOOKUP($I137,[1]Abr!$H$7:$CL$470,71,FALSE)</f>
        <v>0</v>
      </c>
      <c r="GW137" s="109">
        <f>VLOOKUP($I137,[1]May!$H$7:$CL$470,71,FALSE)</f>
        <v>0</v>
      </c>
      <c r="GX137" s="109">
        <f>VLOOKUP($I137,[1]Jun!$H$7:$CL$470,71,FALSE)</f>
        <v>0</v>
      </c>
      <c r="GY137" s="109">
        <f>VLOOKUP($I137,[1]Jul!$H$7:$CL$470,71,FALSE)</f>
        <v>0</v>
      </c>
      <c r="GZ137" s="109">
        <f>VLOOKUP($I137,[1]Ago!$H$7:$CL$470,71,FALSE)</f>
        <v>0</v>
      </c>
      <c r="HA137" s="109">
        <f>VLOOKUP($I137,[1]Set!$H$7:$CL$470,71,FALSE)</f>
        <v>0</v>
      </c>
      <c r="HB137" s="109">
        <f>VLOOKUP($I137,[1]Oct!$H$7:$CL$470,71,FALSE)</f>
        <v>0</v>
      </c>
      <c r="HC137" s="109">
        <f>VLOOKUP($I137,[1]Nov!$H$7:$CL$470,71,FALSE)</f>
        <v>0</v>
      </c>
      <c r="HD137" s="109">
        <f>VLOOKUP($I137,[1]Dic!$H$7:$CL$470,71,FALSE)</f>
        <v>0</v>
      </c>
      <c r="HE137" s="111">
        <f t="shared" si="116"/>
        <v>0</v>
      </c>
      <c r="HF137" s="113">
        <f t="shared" si="117"/>
        <v>0</v>
      </c>
      <c r="HG137" s="109">
        <f>VLOOKUP($I137,[1]Ene!$H$7:$CL$470,73,FALSE)</f>
        <v>0</v>
      </c>
      <c r="HH137" s="109">
        <f>VLOOKUP($I137,[1]Feb!$H$7:$CL$470,73,FALSE)</f>
        <v>0</v>
      </c>
      <c r="HI137" s="109">
        <f>VLOOKUP($I137,[1]Mar!$H$7:$CL$470,73,FALSE)</f>
        <v>0</v>
      </c>
      <c r="HJ137" s="109">
        <f>VLOOKUP($I137,[1]Abr!$H$7:$CL$470,73,FALSE)</f>
        <v>0</v>
      </c>
      <c r="HK137" s="109">
        <f>VLOOKUP($I137,[1]May!$H$7:$CL$470,73,FALSE)</f>
        <v>0</v>
      </c>
      <c r="HL137" s="109">
        <f>VLOOKUP($I137,[1]Jun!$H$7:$CL$470,73,FALSE)</f>
        <v>0</v>
      </c>
      <c r="HM137" s="109">
        <f>VLOOKUP($I137,[1]Jul!$H$7:$CL$470,73,FALSE)</f>
        <v>0</v>
      </c>
      <c r="HN137" s="109">
        <f>VLOOKUP($I137,[1]Ago!$H$7:$CL$470,73,FALSE)</f>
        <v>0</v>
      </c>
      <c r="HO137" s="109">
        <f>VLOOKUP($I137,[1]Set!$H$7:$CL$470,73,FALSE)</f>
        <v>0</v>
      </c>
      <c r="HP137" s="109">
        <f>VLOOKUP($I137,[1]Oct!$H$7:$CL$470,73,FALSE)</f>
        <v>0</v>
      </c>
      <c r="HQ137" s="109">
        <f>VLOOKUP($I137,[1]Nov!$H$7:$CL$470,73,FALSE)</f>
        <v>0</v>
      </c>
      <c r="HR137" s="109">
        <f>VLOOKUP($I137,[1]Dic!$H$7:$CL$470,73,FALSE)</f>
        <v>0</v>
      </c>
      <c r="HS137" s="111">
        <f t="shared" si="118"/>
        <v>0</v>
      </c>
      <c r="HT137" s="113">
        <f t="shared" si="119"/>
        <v>0</v>
      </c>
      <c r="HU137" s="114">
        <f t="shared" si="120"/>
        <v>0</v>
      </c>
    </row>
    <row r="138" spans="1:229" s="112" customFormat="1" ht="10.5" x14ac:dyDescent="0.25">
      <c r="A138" s="184" t="s">
        <v>39</v>
      </c>
      <c r="B138" s="187" t="s">
        <v>281</v>
      </c>
      <c r="C138" s="184">
        <v>400</v>
      </c>
      <c r="D138" s="187" t="s">
        <v>533</v>
      </c>
      <c r="E138" s="187" t="s">
        <v>39</v>
      </c>
      <c r="F138" s="188" t="s">
        <v>282</v>
      </c>
      <c r="G138" s="184"/>
      <c r="H138" s="184" t="s">
        <v>688</v>
      </c>
      <c r="I138" s="316">
        <v>133</v>
      </c>
      <c r="J138" s="184" t="s">
        <v>283</v>
      </c>
      <c r="K138" s="109">
        <f>VLOOKUP($I138,[1]Ene!$H$7:$M$470,6,FALSE)</f>
        <v>0</v>
      </c>
      <c r="L138" s="109">
        <f>VLOOKUP($I138,[1]Feb!$H$7:$M$470,6,FALSE)</f>
        <v>0</v>
      </c>
      <c r="M138" s="109">
        <f>VLOOKUP($I138,[1]Mar!$H$7:$M$470,6,FALSE)</f>
        <v>0</v>
      </c>
      <c r="N138" s="109">
        <f>VLOOKUP($I138,[1]Abr!$H$7:$M$470,6,FALSE)</f>
        <v>0</v>
      </c>
      <c r="O138" s="109">
        <f>VLOOKUP($I138,[1]May!$H$7:$M$470,6,FALSE)</f>
        <v>0</v>
      </c>
      <c r="P138" s="109">
        <f>VLOOKUP($I138,[1]Jun!$H$7:$M$470,6,FALSE)</f>
        <v>0</v>
      </c>
      <c r="Q138" s="109">
        <f>VLOOKUP($I138,[1]Jul!$H$7:$M$470,6,FALSE)</f>
        <v>0</v>
      </c>
      <c r="R138" s="109">
        <f>VLOOKUP($I138,[1]Ago!$H$7:$M$470,6,FALSE)</f>
        <v>0</v>
      </c>
      <c r="S138" s="109">
        <f>VLOOKUP($I138,[1]Set!$H$7:$M$470,6,FALSE)</f>
        <v>0</v>
      </c>
      <c r="T138" s="109">
        <f>VLOOKUP($I138,[1]Oct!$H$7:$M$470,6,FALSE)</f>
        <v>0</v>
      </c>
      <c r="U138" s="109">
        <f>VLOOKUP($I138,[1]Nov!$H$7:$M$470,6,FALSE)</f>
        <v>0</v>
      </c>
      <c r="V138" s="109">
        <f>VLOOKUP($I138,[1]Dic!$H$7:$M$470,6,FALSE)</f>
        <v>0</v>
      </c>
      <c r="W138" s="142"/>
      <c r="X138" s="112">
        <f t="shared" si="93"/>
        <v>0</v>
      </c>
      <c r="Y138" s="163">
        <f t="shared" si="94"/>
        <v>0</v>
      </c>
      <c r="Z138" s="117">
        <f>VLOOKUP($I138,[1]Ene!$H$7:$N$470,7,FALSE)</f>
        <v>0</v>
      </c>
      <c r="AA138" s="109">
        <f>VLOOKUP($I138,[1]Feb!$H$7:$N$470,7,FALSE)</f>
        <v>0</v>
      </c>
      <c r="AB138" s="109">
        <f>VLOOKUP($I138,[1]Mar!$H$7:$N$470,7,FALSE)</f>
        <v>0</v>
      </c>
      <c r="AC138" s="109">
        <f>VLOOKUP($I138,[1]Abr!$H$7:$N$470,7,FALSE)</f>
        <v>0</v>
      </c>
      <c r="AD138" s="109">
        <f>VLOOKUP($I138,[1]May!$H$7:$N$470,7,FALSE)</f>
        <v>0</v>
      </c>
      <c r="AE138" s="109">
        <f>VLOOKUP($I138,[1]Jun!$H$7:$N$470,7,FALSE)</f>
        <v>0</v>
      </c>
      <c r="AF138" s="109">
        <f>VLOOKUP($I138,[1]Jul!$H$7:$N$470,7,FALSE)</f>
        <v>0</v>
      </c>
      <c r="AG138" s="109">
        <f>VLOOKUP($I138,[1]Ago!$H$7:$N$470,7,FALSE)</f>
        <v>0</v>
      </c>
      <c r="AH138" s="109">
        <f>VLOOKUP($I138,[1]Set!$H$7:$N$470,7,FALSE)</f>
        <v>0</v>
      </c>
      <c r="AI138" s="109">
        <f>VLOOKUP($I138,[1]Oct!$H$7:$N$470,7,FALSE)</f>
        <v>0</v>
      </c>
      <c r="AJ138" s="109">
        <f>VLOOKUP($I138,[1]Nov!$H$7:$N$470,7,FALSE)</f>
        <v>0</v>
      </c>
      <c r="AK138" s="118">
        <f>VLOOKUP($I138,[1]Dic!$H$7:$N$470,7,FALSE)</f>
        <v>0</v>
      </c>
      <c r="AL138" s="112">
        <f t="shared" si="86"/>
        <v>0</v>
      </c>
      <c r="AM138" s="164">
        <f t="shared" si="95"/>
        <v>0</v>
      </c>
      <c r="AN138" s="164">
        <f t="shared" si="87"/>
        <v>0</v>
      </c>
      <c r="AO138" s="142"/>
      <c r="AP138" s="109">
        <f>VLOOKUP($I138,[1]Ene!$H$7:$Q$470,10,FALSE)</f>
        <v>0</v>
      </c>
      <c r="AQ138" s="109">
        <f>VLOOKUP($I138,[1]Feb!$H$7:$Q$470,10,FALSE)</f>
        <v>0</v>
      </c>
      <c r="AR138" s="109">
        <f>VLOOKUP($I138,[1]Mar!$H$7:$Q$470,10,FALSE)</f>
        <v>0</v>
      </c>
      <c r="AS138" s="109">
        <f>VLOOKUP($I138,[1]Abr!$H$7:$Q$470,10,FALSE)</f>
        <v>0</v>
      </c>
      <c r="AT138" s="109">
        <f>VLOOKUP($I138,[1]May!$H$7:$Q$470,10,FALSE)</f>
        <v>0</v>
      </c>
      <c r="AU138" s="109">
        <f>VLOOKUP($I138,[1]Jun!$H$7:$Q$470,10,FALSE)</f>
        <v>0</v>
      </c>
      <c r="AV138" s="109">
        <f>VLOOKUP($I138,[1]Jul!$H$7:$Q$470,10,FALSE)</f>
        <v>0</v>
      </c>
      <c r="AW138" s="109">
        <f>VLOOKUP($I138,[1]Ago!$H$7:$Q$470,10,FALSE)</f>
        <v>0</v>
      </c>
      <c r="AX138" s="109">
        <f>VLOOKUP($I138,[1]Set!$H$7:$Q$470,10,FALSE)</f>
        <v>0</v>
      </c>
      <c r="AY138" s="109">
        <f>VLOOKUP($I138,[1]Oct!$H$7:$Q$470,10,FALSE)</f>
        <v>0</v>
      </c>
      <c r="AZ138" s="109">
        <f>VLOOKUP($I138,[1]Nov!$H$7:$Q$470,10,FALSE)</f>
        <v>0</v>
      </c>
      <c r="BA138" s="118">
        <f>VLOOKUP($I138,[1]Dic!$H$7:$Q$470,10,FALSE)</f>
        <v>0</v>
      </c>
      <c r="BB138" s="112">
        <f t="shared" si="96"/>
        <v>0</v>
      </c>
      <c r="BC138" s="163">
        <f t="shared" si="97"/>
        <v>0</v>
      </c>
      <c r="BD138" s="109">
        <f>VLOOKUP($I138,[1]Ene!$H$7:$T$470,13,FALSE)</f>
        <v>0</v>
      </c>
      <c r="BE138" s="109">
        <f>VLOOKUP($I138,[1]Feb!$H$7:$T$470,13,FALSE)</f>
        <v>0</v>
      </c>
      <c r="BF138" s="109">
        <f>VLOOKUP($I138,[1]Mar!$H$7:$T$470,13,FALSE)</f>
        <v>0</v>
      </c>
      <c r="BG138" s="109">
        <f>VLOOKUP($I138,[1]Abr!$H$7:$T$470,13,FALSE)</f>
        <v>0</v>
      </c>
      <c r="BH138" s="109">
        <f>VLOOKUP($I138,[1]May!$H$7:$T$470,13,FALSE)</f>
        <v>0</v>
      </c>
      <c r="BI138" s="109">
        <f>VLOOKUP($I138,[1]Jun!$H$7:$T$470,13,FALSE)</f>
        <v>0</v>
      </c>
      <c r="BJ138" s="109">
        <f>VLOOKUP($I138,[1]Jul!$H$7:$T$470,13,FALSE)</f>
        <v>0</v>
      </c>
      <c r="BK138" s="109">
        <f>VLOOKUP($I138,[1]Ago!$H$7:$T$470,13,FALSE)</f>
        <v>0</v>
      </c>
      <c r="BL138" s="109">
        <f>VLOOKUP($I138,[1]Set!$H$7:$T$470,13,FALSE)</f>
        <v>0</v>
      </c>
      <c r="BM138" s="109">
        <f>VLOOKUP($I138,[1]Oct!$H$7:$T$470,13,FALSE)</f>
        <v>0</v>
      </c>
      <c r="BN138" s="109">
        <f>VLOOKUP($I138,[1]Nov!$H$7:$T$470,13,FALSE)</f>
        <v>0</v>
      </c>
      <c r="BO138" s="109">
        <f>VLOOKUP($I138,[1]Dic!$H$7:$T$470,13,FALSE)</f>
        <v>0</v>
      </c>
      <c r="BP138" s="111">
        <f t="shared" si="98"/>
        <v>0</v>
      </c>
      <c r="BQ138" s="113">
        <f t="shared" si="99"/>
        <v>0</v>
      </c>
      <c r="BR138" s="109">
        <f>VLOOKUP($I138,[1]Ene!$H$7:$V$470,15,FALSE)</f>
        <v>0</v>
      </c>
      <c r="BS138" s="109">
        <f>VLOOKUP($I138,[1]Feb!$H$7:$V$470,15,FALSE)</f>
        <v>0</v>
      </c>
      <c r="BT138" s="109">
        <f>VLOOKUP($I138,[1]Mar!$H$7:$V$470,15,FALSE)</f>
        <v>0</v>
      </c>
      <c r="BU138" s="109">
        <f>VLOOKUP($I138,[1]Abr!$H$7:$V$470,15,FALSE)</f>
        <v>0</v>
      </c>
      <c r="BV138" s="109">
        <f>VLOOKUP($I138,[1]May!$H$7:$V$470,15,FALSE)</f>
        <v>0</v>
      </c>
      <c r="BW138" s="109">
        <f>VLOOKUP($I138,[1]Jun!$H$7:$V$470,15,FALSE)</f>
        <v>0</v>
      </c>
      <c r="BX138" s="109">
        <f>VLOOKUP($I138,[1]Jul!$H$7:$V$470,15,FALSE)</f>
        <v>0</v>
      </c>
      <c r="BY138" s="109">
        <f>VLOOKUP($I138,[1]Ago!$H$7:$V$470,15,FALSE)</f>
        <v>0</v>
      </c>
      <c r="BZ138" s="109">
        <f>VLOOKUP($I138,[1]Set!$H$7:$V$470,15,FALSE)</f>
        <v>0</v>
      </c>
      <c r="CA138" s="109">
        <f>VLOOKUP($I138,[1]Oct!$H$7:$V$470,15,FALSE)</f>
        <v>0</v>
      </c>
      <c r="CB138" s="109">
        <f>VLOOKUP($I138,[1]Nov!$H$7:$V$470,15,FALSE)</f>
        <v>0</v>
      </c>
      <c r="CC138" s="109">
        <f>VLOOKUP($I138,[1]Dic!$H$7:$V$470,15,FALSE)</f>
        <v>0</v>
      </c>
      <c r="CD138" s="111">
        <f t="shared" si="100"/>
        <v>0</v>
      </c>
      <c r="CE138" s="113">
        <f t="shared" si="88"/>
        <v>0</v>
      </c>
      <c r="CF138" s="109">
        <f>VLOOKUP($I138,[1]Ene!$H$7:$X$470,17,FALSE)</f>
        <v>0</v>
      </c>
      <c r="CG138" s="109">
        <f>VLOOKUP($I138,[1]Feb!$H$7:$X$470,17,FALSE)</f>
        <v>0</v>
      </c>
      <c r="CH138" s="109">
        <f>VLOOKUP($I138,[1]Mar!$H$7:$X$470,17,FALSE)</f>
        <v>0</v>
      </c>
      <c r="CI138" s="109">
        <f>VLOOKUP($I138,[1]Abr!$H$7:$X$470,17,FALSE)</f>
        <v>0</v>
      </c>
      <c r="CJ138" s="109">
        <f>VLOOKUP($I138,[1]May!$H$7:$X$470,17,FALSE)</f>
        <v>0</v>
      </c>
      <c r="CK138" s="109">
        <f>VLOOKUP($I138,[1]Jun!$H$7:$X$470,17,FALSE)</f>
        <v>0</v>
      </c>
      <c r="CL138" s="109">
        <f>VLOOKUP($I138,[1]Jul!$H$7:$X$470,17,FALSE)</f>
        <v>0</v>
      </c>
      <c r="CM138" s="109">
        <f>VLOOKUP($I138,[1]Ago!$H$7:$X$470,17,FALSE)</f>
        <v>0</v>
      </c>
      <c r="CN138" s="109">
        <f>VLOOKUP($I138,[1]Set!$H$7:$X$470,17,FALSE)</f>
        <v>0</v>
      </c>
      <c r="CO138" s="109">
        <f>VLOOKUP($I138,[1]Oct!$H$7:$X$470,17,FALSE)</f>
        <v>0</v>
      </c>
      <c r="CP138" s="109">
        <f>VLOOKUP($I138,[1]Nov!$H$7:$X$470,17,FALSE)</f>
        <v>0</v>
      </c>
      <c r="CQ138" s="109">
        <f>VLOOKUP($I138,[1]Dic!$H$7:$X$470,17,FALSE)</f>
        <v>0</v>
      </c>
      <c r="CR138" s="111">
        <f t="shared" si="101"/>
        <v>0</v>
      </c>
      <c r="CS138" s="113">
        <f t="shared" si="89"/>
        <v>0</v>
      </c>
      <c r="CT138" s="112">
        <f t="shared" si="90"/>
        <v>0</v>
      </c>
      <c r="CU138" s="116"/>
      <c r="CV138" s="109">
        <f>VLOOKUP($I138,[1]Ene!$H$7:$AC$470,22,FALSE)</f>
        <v>0</v>
      </c>
      <c r="CW138" s="109">
        <f>VLOOKUP($I138,[1]Feb!$H$7:$AC$470,22,FALSE)</f>
        <v>0</v>
      </c>
      <c r="CX138" s="109">
        <f>VLOOKUP($I138,[1]Mar!$H$7:$AC$470,22,FALSE)</f>
        <v>0</v>
      </c>
      <c r="CY138" s="109">
        <f>VLOOKUP($I138,[1]Abr!$H$7:$AC$470,22,FALSE)</f>
        <v>0</v>
      </c>
      <c r="CZ138" s="109">
        <f>VLOOKUP($I138,[1]May!$H$7:$AC$470,22,FALSE)</f>
        <v>0</v>
      </c>
      <c r="DA138" s="109">
        <f>VLOOKUP($I138,[1]Jun!$H$7:$AC$470,22,FALSE)</f>
        <v>0</v>
      </c>
      <c r="DB138" s="109">
        <f>VLOOKUP($I138,[1]Jul!$H$7:$AC$470,22,FALSE)</f>
        <v>0</v>
      </c>
      <c r="DC138" s="109">
        <f>VLOOKUP($I138,[1]Ago!$H$7:$AC$470,22,FALSE)</f>
        <v>0</v>
      </c>
      <c r="DD138" s="109">
        <f>VLOOKUP($I138,[1]Set!$H$7:$AC$470,22,FALSE)</f>
        <v>0</v>
      </c>
      <c r="DE138" s="109">
        <f>VLOOKUP($I138,[1]Oct!$H$7:$AC$470,22,FALSE)</f>
        <v>0</v>
      </c>
      <c r="DF138" s="109">
        <f>VLOOKUP($I138,[1]Nov!$H$7:$AC$470,22,FALSE)</f>
        <v>0</v>
      </c>
      <c r="DG138" s="118">
        <f>VLOOKUP($I138,[1]Dic!$H$7:$AC$470,22,FALSE)</f>
        <v>0</v>
      </c>
      <c r="DH138" s="111">
        <f t="shared" si="102"/>
        <v>0</v>
      </c>
      <c r="DI138" s="113">
        <f t="shared" si="103"/>
        <v>0</v>
      </c>
      <c r="DJ138" s="109">
        <f>VLOOKUP($I138,[1]Ene!$H$7:$BL$470,57,FALSE)</f>
        <v>0</v>
      </c>
      <c r="DK138" s="109">
        <f>VLOOKUP($I138,[1]Feb!$H$7:$BL$470,57,FALSE)</f>
        <v>0</v>
      </c>
      <c r="DL138" s="109">
        <f>VLOOKUP($I138,[1]Mar!$H$7:$BL$470,57,FALSE)</f>
        <v>0</v>
      </c>
      <c r="DM138" s="109">
        <f>VLOOKUP($I138,[1]Abr!$H$7:$BL$470,57,FALSE)</f>
        <v>0</v>
      </c>
      <c r="DN138" s="109">
        <f>VLOOKUP($I138,[1]May!$H$7:$BL$470,57,FALSE)</f>
        <v>0</v>
      </c>
      <c r="DO138" s="109">
        <f>VLOOKUP($I138,[1]Jun!$H$7:$BL$470,57,FALSE)</f>
        <v>0</v>
      </c>
      <c r="DP138" s="109">
        <f>VLOOKUP($I138,[1]Jul!$H$7:$BL$470,57,FALSE)</f>
        <v>0</v>
      </c>
      <c r="DQ138" s="109">
        <f>VLOOKUP($I138,[1]Ago!$H$7:$BL$470,57,FALSE)</f>
        <v>0</v>
      </c>
      <c r="DR138" s="109">
        <f>VLOOKUP($I138,[1]Set!$H$7:$BL$470,57,FALSE)</f>
        <v>0</v>
      </c>
      <c r="DS138" s="109">
        <f>VLOOKUP($I138,[1]Oct!$H$7:$BL$470,57,FALSE)</f>
        <v>0</v>
      </c>
      <c r="DT138" s="109">
        <f>VLOOKUP($I138,[1]Nov!$H$7:$BL$470,57,FALSE)</f>
        <v>0</v>
      </c>
      <c r="DU138" s="109">
        <f>VLOOKUP($I138,[1]Dic!$H$7:$BL$470,57,FALSE)</f>
        <v>0</v>
      </c>
      <c r="DV138" s="111">
        <f t="shared" si="104"/>
        <v>0</v>
      </c>
      <c r="DW138" s="113">
        <f t="shared" si="105"/>
        <v>0</v>
      </c>
      <c r="DX138" s="117">
        <f>VLOOKUP($I138,[1]Ene!$H$7:$BQ$470,62,FALSE)</f>
        <v>0</v>
      </c>
      <c r="DY138" s="109">
        <f>VLOOKUP($I138,[1]Feb!$H$7:$BQ$470,62,FALSE)</f>
        <v>0</v>
      </c>
      <c r="DZ138" s="109">
        <f>VLOOKUP($I138,[1]Mar!$H$7:$BQ$470,62,FALSE)</f>
        <v>0</v>
      </c>
      <c r="EA138" s="109">
        <f>VLOOKUP($I138,[1]Abr!$H$7:$BQ$470,62,FALSE)</f>
        <v>0</v>
      </c>
      <c r="EB138" s="109">
        <f>VLOOKUP($I138,[1]May!$H$7:$BQ$470,62,FALSE)</f>
        <v>0</v>
      </c>
      <c r="EC138" s="109">
        <f>VLOOKUP($I138,[1]Jun!$H$7:$BQ$470,62,FALSE)</f>
        <v>0</v>
      </c>
      <c r="ED138" s="109">
        <f>VLOOKUP($I138,[1]Jul!$H$7:$BQ$470,62,FALSE)</f>
        <v>0</v>
      </c>
      <c r="EE138" s="109">
        <f>VLOOKUP($I138,[1]Ago!$H$7:$BQ$470,62,FALSE)</f>
        <v>0</v>
      </c>
      <c r="EF138" s="109">
        <f>VLOOKUP($I138,[1]Set!$H$7:$BQ$470,62,FALSE)</f>
        <v>0</v>
      </c>
      <c r="EG138" s="109">
        <f>VLOOKUP($I138,[1]Oct!$H$7:$BQ$470,62,FALSE)</f>
        <v>0</v>
      </c>
      <c r="EH138" s="109">
        <f>VLOOKUP($I138,[1]Nov!$H$7:$BQ$470,62,FALSE)</f>
        <v>0</v>
      </c>
      <c r="EI138" s="109">
        <f>VLOOKUP($I138,[1]Dic!$H$7:$BQ$470,62,FALSE)</f>
        <v>0</v>
      </c>
      <c r="EJ138" s="115">
        <f t="shared" si="106"/>
        <v>0</v>
      </c>
      <c r="EK138" s="113">
        <f t="shared" si="107"/>
        <v>0</v>
      </c>
      <c r="EL138" s="117">
        <f>VLOOKUP($I138,[1]Ene!$H$7:$BM$470,58,FALSE)</f>
        <v>0</v>
      </c>
      <c r="EM138" s="109">
        <f>VLOOKUP($I138,[1]Feb!$H$7:$BM$470,58,FALSE)</f>
        <v>0</v>
      </c>
      <c r="EN138" s="109">
        <f>VLOOKUP($I138,[1]Mar!$H$7:$BM$470,58,FALSE)</f>
        <v>0</v>
      </c>
      <c r="EO138" s="109">
        <f>VLOOKUP($I138,[1]Abr!$H$7:$BM$470,58,FALSE)</f>
        <v>0</v>
      </c>
      <c r="EP138" s="109">
        <f>VLOOKUP($I138,[1]May!$H$7:$BM$470,58,FALSE)</f>
        <v>0</v>
      </c>
      <c r="EQ138" s="109">
        <f>VLOOKUP($I138,[1]Jun!$H$7:$BM$470,58,FALSE)</f>
        <v>0</v>
      </c>
      <c r="ER138" s="109">
        <f>VLOOKUP($I138,[1]Jul!$H$7:$BM$470,58,FALSE)</f>
        <v>0</v>
      </c>
      <c r="ES138" s="109">
        <f>VLOOKUP($I138,[1]Ago!$H$7:$BM$470,58,FALSE)</f>
        <v>0</v>
      </c>
      <c r="ET138" s="109">
        <f>VLOOKUP($I138,[1]Set!$H$7:$BM$470,58,FALSE)</f>
        <v>0</v>
      </c>
      <c r="EU138" s="109">
        <f>VLOOKUP($I138,[1]Oct!$H$7:$BM$470,58,FALSE)</f>
        <v>0</v>
      </c>
      <c r="EV138" s="109">
        <f>VLOOKUP($I138,[1]Nov!$H$7:$BM$470,58,FALSE)</f>
        <v>0</v>
      </c>
      <c r="EW138" s="118">
        <f>VLOOKUP($I138,[1]Dic!$H$7:$BM$470,58,FALSE)</f>
        <v>0</v>
      </c>
      <c r="EX138" s="111">
        <f t="shared" si="108"/>
        <v>0</v>
      </c>
      <c r="EY138" s="113">
        <f t="shared" si="109"/>
        <v>0</v>
      </c>
      <c r="EZ138" s="109">
        <f>VLOOKUP($I138,[1]Ene!$H$7:$CL$470,70,FALSE)</f>
        <v>0</v>
      </c>
      <c r="FA138" s="109">
        <f>VLOOKUP($I138,[1]Feb!$H$7:$CL$470,70,FALSE)</f>
        <v>0</v>
      </c>
      <c r="FB138" s="109">
        <f>VLOOKUP($I138,[1]Mar!$H$7:$CL$470,70,FALSE)</f>
        <v>0</v>
      </c>
      <c r="FC138" s="109">
        <f>VLOOKUP($I138,[1]Abr!$H$7:$CL$470,70,FALSE)</f>
        <v>0</v>
      </c>
      <c r="FD138" s="109">
        <f>VLOOKUP($I138,[1]May!$H$7:$CL$470,70,FALSE)</f>
        <v>0</v>
      </c>
      <c r="FE138" s="109">
        <f>VLOOKUP($I138,[1]Jun!$H$7:$CL$470,70,FALSE)</f>
        <v>0</v>
      </c>
      <c r="FF138" s="109">
        <f>VLOOKUP($I138,[1]Jul!$H$7:$CL$470,70,FALSE)</f>
        <v>0</v>
      </c>
      <c r="FG138" s="109">
        <f>VLOOKUP($I138,[1]Ago!$H$7:$CL$470,70,FALSE)</f>
        <v>0</v>
      </c>
      <c r="FH138" s="109">
        <f>VLOOKUP($I138,[1]Set!$H$7:$CL$470,70,FALSE)</f>
        <v>0</v>
      </c>
      <c r="FI138" s="109">
        <f>VLOOKUP($I138,[1]Oct!$H$7:$CL$470,70,FALSE)</f>
        <v>0</v>
      </c>
      <c r="FJ138" s="109">
        <f>VLOOKUP($I138,[1]Nov!$H$7:$CL$470,70,FALSE)</f>
        <v>0</v>
      </c>
      <c r="FK138" s="118">
        <f>VLOOKUP($I138,[1]Dic!$H$7:$CL$470,70,FALSE)</f>
        <v>0</v>
      </c>
      <c r="FL138" s="111">
        <f t="shared" si="110"/>
        <v>0</v>
      </c>
      <c r="FM138" s="113">
        <f t="shared" si="111"/>
        <v>0</v>
      </c>
      <c r="FN138" s="109">
        <f>VLOOKUP($I138,[1]Ene!$H$7:$CL$470,72,FALSE)</f>
        <v>0</v>
      </c>
      <c r="FO138" s="109">
        <f>VLOOKUP($I138,[1]Feb!$H$7:$CL$470,72,FALSE)</f>
        <v>0</v>
      </c>
      <c r="FP138" s="109">
        <f>VLOOKUP($I138,[1]Mar!$H$7:$CL$470,72,FALSE)</f>
        <v>0</v>
      </c>
      <c r="FQ138" s="109">
        <f>VLOOKUP($I138,[1]Abr!$H$7:$CL$470,72,FALSE)</f>
        <v>0</v>
      </c>
      <c r="FR138" s="109">
        <f>VLOOKUP($I138,[1]May!$H$7:$CL$470,72,FALSE)</f>
        <v>0</v>
      </c>
      <c r="FS138" s="109">
        <f>VLOOKUP($I138,[1]Jun!$H$7:$CL$470,72,FALSE)</f>
        <v>0</v>
      </c>
      <c r="FT138" s="109">
        <f>VLOOKUP($I138,[1]Jul!$H$7:$CL$470,72,FALSE)</f>
        <v>0</v>
      </c>
      <c r="FU138" s="109">
        <f>VLOOKUP($I138,[1]Ago!$H$7:$CL$470,72,FALSE)</f>
        <v>0</v>
      </c>
      <c r="FV138" s="109">
        <f>VLOOKUP($I138,[1]Set!$H$7:$CL$470,72,FALSE)</f>
        <v>0</v>
      </c>
      <c r="FW138" s="109">
        <f>VLOOKUP($I138,[1]Oct!$H$7:$CL$470,72,FALSE)</f>
        <v>0</v>
      </c>
      <c r="FX138" s="109">
        <f>VLOOKUP($I138,[1]Nov!$H$7:$CL$470,72,FALSE)</f>
        <v>0</v>
      </c>
      <c r="FY138" s="118">
        <f>VLOOKUP($I138,[1]Dic!$H$7:$CL$470,72,FALSE)</f>
        <v>0</v>
      </c>
      <c r="FZ138" s="112">
        <f t="shared" si="112"/>
        <v>0</v>
      </c>
      <c r="GA138" s="113">
        <f t="shared" si="113"/>
        <v>0</v>
      </c>
      <c r="GB138" s="109">
        <f>VLOOKUP($I138,[1]Ene!$H$7:$CL$471,59,FALSE)</f>
        <v>0</v>
      </c>
      <c r="GC138" s="109">
        <f>VLOOKUP($I138,[1]Feb!$H$7:$CL$471,59,FALSE)</f>
        <v>0</v>
      </c>
      <c r="GD138" s="109">
        <f>VLOOKUP($I138,[1]Mar!$H$7:$CL$471,59,FALSE)</f>
        <v>0</v>
      </c>
      <c r="GE138" s="109">
        <f>VLOOKUP($I138,[1]Abr!$H$7:$CL$471,59,FALSE)</f>
        <v>0</v>
      </c>
      <c r="GF138" s="109">
        <f>VLOOKUP($I138,[1]May!$H$7:$CL$471,59,FALSE)</f>
        <v>0</v>
      </c>
      <c r="GG138" s="109">
        <f>VLOOKUP($I138,[1]Jun!$H$7:$CL$471,59,FALSE)</f>
        <v>0</v>
      </c>
      <c r="GH138" s="109">
        <f>VLOOKUP($I138,[1]Jul!$H$7:$CL$471,59,FALSE)</f>
        <v>0</v>
      </c>
      <c r="GI138" s="109">
        <f>VLOOKUP($I138,[1]Ago!$H$7:$CL$471,59,FALSE)</f>
        <v>0</v>
      </c>
      <c r="GJ138" s="109">
        <f>VLOOKUP($I138,[1]Set!$H$7:$CL$471,59,FALSE)</f>
        <v>0</v>
      </c>
      <c r="GK138" s="109">
        <f>VLOOKUP($I138,[1]Oct!$H$7:$CL$471,59,FALSE)</f>
        <v>0</v>
      </c>
      <c r="GL138" s="109">
        <f>VLOOKUP($I138,[1]Nov!$H$7:$CL$471,59,FALSE)</f>
        <v>0</v>
      </c>
      <c r="GM138" s="118">
        <f>VLOOKUP($I138,[1]Dic!$H$7:$CL$471,59,FALSE)</f>
        <v>0</v>
      </c>
      <c r="GN138" s="112">
        <f t="shared" si="114"/>
        <v>0</v>
      </c>
      <c r="GO138" s="113">
        <f t="shared" si="115"/>
        <v>0</v>
      </c>
      <c r="GP138" s="114">
        <f t="shared" si="91"/>
        <v>0</v>
      </c>
      <c r="GQ138" s="114">
        <f t="shared" si="92"/>
        <v>0</v>
      </c>
      <c r="GR138" s="116"/>
      <c r="GS138" s="109">
        <f>VLOOKUP($I138,[1]Ene!$H$7:$CL$470,71,FALSE)</f>
        <v>0</v>
      </c>
      <c r="GT138" s="109">
        <f>VLOOKUP($I138,[1]Feb!$H$7:$CL$470,71,FALSE)</f>
        <v>0</v>
      </c>
      <c r="GU138" s="109">
        <f>VLOOKUP($I138,[1]Mar!$H$7:$CL$470,71,FALSE)</f>
        <v>0</v>
      </c>
      <c r="GV138" s="109">
        <f>VLOOKUP($I138,[1]Abr!$H$7:$CL$470,71,FALSE)</f>
        <v>0</v>
      </c>
      <c r="GW138" s="109">
        <f>VLOOKUP($I138,[1]May!$H$7:$CL$470,71,FALSE)</f>
        <v>0</v>
      </c>
      <c r="GX138" s="109">
        <f>VLOOKUP($I138,[1]Jun!$H$7:$CL$470,71,FALSE)</f>
        <v>0</v>
      </c>
      <c r="GY138" s="109">
        <f>VLOOKUP($I138,[1]Jul!$H$7:$CL$470,71,FALSE)</f>
        <v>0</v>
      </c>
      <c r="GZ138" s="109">
        <f>VLOOKUP($I138,[1]Ago!$H$7:$CL$470,71,FALSE)</f>
        <v>0</v>
      </c>
      <c r="HA138" s="109">
        <f>VLOOKUP($I138,[1]Set!$H$7:$CL$470,71,FALSE)</f>
        <v>0</v>
      </c>
      <c r="HB138" s="109">
        <f>VLOOKUP($I138,[1]Oct!$H$7:$CL$470,71,FALSE)</f>
        <v>0</v>
      </c>
      <c r="HC138" s="109">
        <f>VLOOKUP($I138,[1]Nov!$H$7:$CL$470,71,FALSE)</f>
        <v>0</v>
      </c>
      <c r="HD138" s="109">
        <f>VLOOKUP($I138,[1]Dic!$H$7:$CL$470,71,FALSE)</f>
        <v>0</v>
      </c>
      <c r="HE138" s="111">
        <f t="shared" si="116"/>
        <v>0</v>
      </c>
      <c r="HF138" s="113">
        <f t="shared" si="117"/>
        <v>0</v>
      </c>
      <c r="HG138" s="109">
        <f>VLOOKUP($I138,[1]Ene!$H$7:$CL$470,73,FALSE)</f>
        <v>0</v>
      </c>
      <c r="HH138" s="109">
        <f>VLOOKUP($I138,[1]Feb!$H$7:$CL$470,73,FALSE)</f>
        <v>0</v>
      </c>
      <c r="HI138" s="109">
        <f>VLOOKUP($I138,[1]Mar!$H$7:$CL$470,73,FALSE)</f>
        <v>0</v>
      </c>
      <c r="HJ138" s="109">
        <f>VLOOKUP($I138,[1]Abr!$H$7:$CL$470,73,FALSE)</f>
        <v>0</v>
      </c>
      <c r="HK138" s="109">
        <f>VLOOKUP($I138,[1]May!$H$7:$CL$470,73,FALSE)</f>
        <v>0</v>
      </c>
      <c r="HL138" s="109">
        <f>VLOOKUP($I138,[1]Jun!$H$7:$CL$470,73,FALSE)</f>
        <v>0</v>
      </c>
      <c r="HM138" s="109">
        <f>VLOOKUP($I138,[1]Jul!$H$7:$CL$470,73,FALSE)</f>
        <v>0</v>
      </c>
      <c r="HN138" s="109">
        <f>VLOOKUP($I138,[1]Ago!$H$7:$CL$470,73,FALSE)</f>
        <v>0</v>
      </c>
      <c r="HO138" s="109">
        <f>VLOOKUP($I138,[1]Set!$H$7:$CL$470,73,FALSE)</f>
        <v>0</v>
      </c>
      <c r="HP138" s="109">
        <f>VLOOKUP($I138,[1]Oct!$H$7:$CL$470,73,FALSE)</f>
        <v>0</v>
      </c>
      <c r="HQ138" s="109">
        <f>VLOOKUP($I138,[1]Nov!$H$7:$CL$470,73,FALSE)</f>
        <v>0</v>
      </c>
      <c r="HR138" s="109">
        <f>VLOOKUP($I138,[1]Dic!$H$7:$CL$470,73,FALSE)</f>
        <v>0</v>
      </c>
      <c r="HS138" s="111">
        <f t="shared" si="118"/>
        <v>0</v>
      </c>
      <c r="HT138" s="113">
        <f t="shared" si="119"/>
        <v>0</v>
      </c>
      <c r="HU138" s="114">
        <f t="shared" si="120"/>
        <v>0</v>
      </c>
    </row>
    <row r="139" spans="1:229" s="112" customFormat="1" ht="10.5" x14ac:dyDescent="0.25">
      <c r="A139" s="184" t="s">
        <v>39</v>
      </c>
      <c r="B139" s="187" t="s">
        <v>284</v>
      </c>
      <c r="C139" s="184">
        <v>400</v>
      </c>
      <c r="D139" s="187" t="s">
        <v>533</v>
      </c>
      <c r="E139" s="187" t="s">
        <v>39</v>
      </c>
      <c r="F139" s="188" t="s">
        <v>282</v>
      </c>
      <c r="G139" s="184"/>
      <c r="H139" s="184" t="s">
        <v>688</v>
      </c>
      <c r="I139" s="316">
        <v>134</v>
      </c>
      <c r="J139" s="184" t="s">
        <v>285</v>
      </c>
      <c r="K139" s="109">
        <f>VLOOKUP($I139,[1]Ene!$H$7:$M$470,6,FALSE)</f>
        <v>0</v>
      </c>
      <c r="L139" s="109">
        <f>VLOOKUP($I139,[1]Feb!$H$7:$M$470,6,FALSE)</f>
        <v>0</v>
      </c>
      <c r="M139" s="109">
        <f>VLOOKUP($I139,[1]Mar!$H$7:$M$470,6,FALSE)</f>
        <v>0</v>
      </c>
      <c r="N139" s="109">
        <f>VLOOKUP($I139,[1]Abr!$H$7:$M$470,6,FALSE)</f>
        <v>0</v>
      </c>
      <c r="O139" s="109">
        <f>VLOOKUP($I139,[1]May!$H$7:$M$470,6,FALSE)</f>
        <v>0</v>
      </c>
      <c r="P139" s="109">
        <f>VLOOKUP($I139,[1]Jun!$H$7:$M$470,6,FALSE)</f>
        <v>0</v>
      </c>
      <c r="Q139" s="109">
        <f>VLOOKUP($I139,[1]Jul!$H$7:$M$470,6,FALSE)</f>
        <v>0</v>
      </c>
      <c r="R139" s="109">
        <f>VLOOKUP($I139,[1]Ago!$H$7:$M$470,6,FALSE)</f>
        <v>0</v>
      </c>
      <c r="S139" s="109">
        <f>VLOOKUP($I139,[1]Set!$H$7:$M$470,6,FALSE)</f>
        <v>0</v>
      </c>
      <c r="T139" s="109">
        <f>VLOOKUP($I139,[1]Oct!$H$7:$M$470,6,FALSE)</f>
        <v>0</v>
      </c>
      <c r="U139" s="109">
        <f>VLOOKUP($I139,[1]Nov!$H$7:$M$470,6,FALSE)</f>
        <v>0</v>
      </c>
      <c r="V139" s="109">
        <f>VLOOKUP($I139,[1]Dic!$H$7:$M$470,6,FALSE)</f>
        <v>0</v>
      </c>
      <c r="W139" s="142"/>
      <c r="X139" s="112">
        <f t="shared" si="93"/>
        <v>0</v>
      </c>
      <c r="Y139" s="163">
        <f t="shared" si="94"/>
        <v>0</v>
      </c>
      <c r="Z139" s="117">
        <f>VLOOKUP($I139,[1]Ene!$H$7:$N$470,7,FALSE)</f>
        <v>0</v>
      </c>
      <c r="AA139" s="109">
        <f>VLOOKUP($I139,[1]Feb!$H$7:$N$470,7,FALSE)</f>
        <v>0</v>
      </c>
      <c r="AB139" s="109">
        <f>VLOOKUP($I139,[1]Mar!$H$7:$N$470,7,FALSE)</f>
        <v>0</v>
      </c>
      <c r="AC139" s="109">
        <f>VLOOKUP($I139,[1]Abr!$H$7:$N$470,7,FALSE)</f>
        <v>0</v>
      </c>
      <c r="AD139" s="109">
        <f>VLOOKUP($I139,[1]May!$H$7:$N$470,7,FALSE)</f>
        <v>0</v>
      </c>
      <c r="AE139" s="109">
        <f>VLOOKUP($I139,[1]Jun!$H$7:$N$470,7,FALSE)</f>
        <v>0</v>
      </c>
      <c r="AF139" s="109">
        <f>VLOOKUP($I139,[1]Jul!$H$7:$N$470,7,FALSE)</f>
        <v>0</v>
      </c>
      <c r="AG139" s="109">
        <f>VLOOKUP($I139,[1]Ago!$H$7:$N$470,7,FALSE)</f>
        <v>0</v>
      </c>
      <c r="AH139" s="109">
        <f>VLOOKUP($I139,[1]Set!$H$7:$N$470,7,FALSE)</f>
        <v>0</v>
      </c>
      <c r="AI139" s="109">
        <f>VLOOKUP($I139,[1]Oct!$H$7:$N$470,7,FALSE)</f>
        <v>0</v>
      </c>
      <c r="AJ139" s="109">
        <f>VLOOKUP($I139,[1]Nov!$H$7:$N$470,7,FALSE)</f>
        <v>0</v>
      </c>
      <c r="AK139" s="118">
        <f>VLOOKUP($I139,[1]Dic!$H$7:$N$470,7,FALSE)</f>
        <v>0</v>
      </c>
      <c r="AL139" s="112">
        <f t="shared" si="86"/>
        <v>0</v>
      </c>
      <c r="AM139" s="164">
        <f t="shared" si="95"/>
        <v>0</v>
      </c>
      <c r="AN139" s="164">
        <f t="shared" si="87"/>
        <v>0</v>
      </c>
      <c r="AO139" s="142"/>
      <c r="AP139" s="109">
        <f>VLOOKUP($I139,[1]Ene!$H$7:$Q$470,10,FALSE)</f>
        <v>0</v>
      </c>
      <c r="AQ139" s="109">
        <f>VLOOKUP($I139,[1]Feb!$H$7:$Q$470,10,FALSE)</f>
        <v>0</v>
      </c>
      <c r="AR139" s="109">
        <f>VLOOKUP($I139,[1]Mar!$H$7:$Q$470,10,FALSE)</f>
        <v>0</v>
      </c>
      <c r="AS139" s="109">
        <f>VLOOKUP($I139,[1]Abr!$H$7:$Q$470,10,FALSE)</f>
        <v>0</v>
      </c>
      <c r="AT139" s="109">
        <f>VLOOKUP($I139,[1]May!$H$7:$Q$470,10,FALSE)</f>
        <v>0</v>
      </c>
      <c r="AU139" s="109">
        <f>VLOOKUP($I139,[1]Jun!$H$7:$Q$470,10,FALSE)</f>
        <v>0</v>
      </c>
      <c r="AV139" s="109">
        <f>VLOOKUP($I139,[1]Jul!$H$7:$Q$470,10,FALSE)</f>
        <v>0</v>
      </c>
      <c r="AW139" s="109">
        <f>VLOOKUP($I139,[1]Ago!$H$7:$Q$470,10,FALSE)</f>
        <v>0</v>
      </c>
      <c r="AX139" s="109">
        <f>VLOOKUP($I139,[1]Set!$H$7:$Q$470,10,FALSE)</f>
        <v>0</v>
      </c>
      <c r="AY139" s="109">
        <f>VLOOKUP($I139,[1]Oct!$H$7:$Q$470,10,FALSE)</f>
        <v>0</v>
      </c>
      <c r="AZ139" s="109">
        <f>VLOOKUP($I139,[1]Nov!$H$7:$Q$470,10,FALSE)</f>
        <v>0</v>
      </c>
      <c r="BA139" s="118">
        <f>VLOOKUP($I139,[1]Dic!$H$7:$Q$470,10,FALSE)</f>
        <v>0</v>
      </c>
      <c r="BB139" s="112">
        <f t="shared" si="96"/>
        <v>0</v>
      </c>
      <c r="BC139" s="163">
        <f t="shared" si="97"/>
        <v>0</v>
      </c>
      <c r="BD139" s="109">
        <f>VLOOKUP($I139,[1]Ene!$H$7:$T$470,13,FALSE)</f>
        <v>0</v>
      </c>
      <c r="BE139" s="109">
        <f>VLOOKUP($I139,[1]Feb!$H$7:$T$470,13,FALSE)</f>
        <v>0</v>
      </c>
      <c r="BF139" s="109">
        <f>VLOOKUP($I139,[1]Mar!$H$7:$T$470,13,FALSE)</f>
        <v>0</v>
      </c>
      <c r="BG139" s="109">
        <f>VLOOKUP($I139,[1]Abr!$H$7:$T$470,13,FALSE)</f>
        <v>0</v>
      </c>
      <c r="BH139" s="109">
        <f>VLOOKUP($I139,[1]May!$H$7:$T$470,13,FALSE)</f>
        <v>0</v>
      </c>
      <c r="BI139" s="109">
        <f>VLOOKUP($I139,[1]Jun!$H$7:$T$470,13,FALSE)</f>
        <v>0</v>
      </c>
      <c r="BJ139" s="109">
        <f>VLOOKUP($I139,[1]Jul!$H$7:$T$470,13,FALSE)</f>
        <v>0</v>
      </c>
      <c r="BK139" s="109">
        <f>VLOOKUP($I139,[1]Ago!$H$7:$T$470,13,FALSE)</f>
        <v>0</v>
      </c>
      <c r="BL139" s="109">
        <f>VLOOKUP($I139,[1]Set!$H$7:$T$470,13,FALSE)</f>
        <v>0</v>
      </c>
      <c r="BM139" s="109">
        <f>VLOOKUP($I139,[1]Oct!$H$7:$T$470,13,FALSE)</f>
        <v>0</v>
      </c>
      <c r="BN139" s="109">
        <f>VLOOKUP($I139,[1]Nov!$H$7:$T$470,13,FALSE)</f>
        <v>0</v>
      </c>
      <c r="BO139" s="109">
        <f>VLOOKUP($I139,[1]Dic!$H$7:$T$470,13,FALSE)</f>
        <v>0</v>
      </c>
      <c r="BP139" s="111">
        <f t="shared" si="98"/>
        <v>0</v>
      </c>
      <c r="BQ139" s="113">
        <f t="shared" si="99"/>
        <v>0</v>
      </c>
      <c r="BR139" s="109">
        <f>VLOOKUP($I139,[1]Ene!$H$7:$V$470,15,FALSE)</f>
        <v>0</v>
      </c>
      <c r="BS139" s="109">
        <f>VLOOKUP($I139,[1]Feb!$H$7:$V$470,15,FALSE)</f>
        <v>0</v>
      </c>
      <c r="BT139" s="109">
        <f>VLOOKUP($I139,[1]Mar!$H$7:$V$470,15,FALSE)</f>
        <v>0</v>
      </c>
      <c r="BU139" s="109">
        <f>VLOOKUP($I139,[1]Abr!$H$7:$V$470,15,FALSE)</f>
        <v>0</v>
      </c>
      <c r="BV139" s="109">
        <f>VLOOKUP($I139,[1]May!$H$7:$V$470,15,FALSE)</f>
        <v>0</v>
      </c>
      <c r="BW139" s="109">
        <f>VLOOKUP($I139,[1]Jun!$H$7:$V$470,15,FALSE)</f>
        <v>0</v>
      </c>
      <c r="BX139" s="109">
        <f>VLOOKUP($I139,[1]Jul!$H$7:$V$470,15,FALSE)</f>
        <v>0</v>
      </c>
      <c r="BY139" s="109">
        <f>VLOOKUP($I139,[1]Ago!$H$7:$V$470,15,FALSE)</f>
        <v>0</v>
      </c>
      <c r="BZ139" s="109">
        <f>VLOOKUP($I139,[1]Set!$H$7:$V$470,15,FALSE)</f>
        <v>0</v>
      </c>
      <c r="CA139" s="109">
        <f>VLOOKUP($I139,[1]Oct!$H$7:$V$470,15,FALSE)</f>
        <v>0</v>
      </c>
      <c r="CB139" s="109">
        <f>VLOOKUP($I139,[1]Nov!$H$7:$V$470,15,FALSE)</f>
        <v>0</v>
      </c>
      <c r="CC139" s="109">
        <f>VLOOKUP($I139,[1]Dic!$H$7:$V$470,15,FALSE)</f>
        <v>0</v>
      </c>
      <c r="CD139" s="111">
        <f t="shared" si="100"/>
        <v>0</v>
      </c>
      <c r="CE139" s="113">
        <f t="shared" si="88"/>
        <v>0</v>
      </c>
      <c r="CF139" s="109">
        <f>VLOOKUP($I139,[1]Ene!$H$7:$X$470,17,FALSE)</f>
        <v>0</v>
      </c>
      <c r="CG139" s="109">
        <f>VLOOKUP($I139,[1]Feb!$H$7:$X$470,17,FALSE)</f>
        <v>0</v>
      </c>
      <c r="CH139" s="109">
        <f>VLOOKUP($I139,[1]Mar!$H$7:$X$470,17,FALSE)</f>
        <v>0</v>
      </c>
      <c r="CI139" s="109">
        <f>VLOOKUP($I139,[1]Abr!$H$7:$X$470,17,FALSE)</f>
        <v>0</v>
      </c>
      <c r="CJ139" s="109">
        <f>VLOOKUP($I139,[1]May!$H$7:$X$470,17,FALSE)</f>
        <v>0</v>
      </c>
      <c r="CK139" s="109">
        <f>VLOOKUP($I139,[1]Jun!$H$7:$X$470,17,FALSE)</f>
        <v>0</v>
      </c>
      <c r="CL139" s="109">
        <f>VLOOKUP($I139,[1]Jul!$H$7:$X$470,17,FALSE)</f>
        <v>0</v>
      </c>
      <c r="CM139" s="109">
        <f>VLOOKUP($I139,[1]Ago!$H$7:$X$470,17,FALSE)</f>
        <v>0</v>
      </c>
      <c r="CN139" s="109">
        <f>VLOOKUP($I139,[1]Set!$H$7:$X$470,17,FALSE)</f>
        <v>0</v>
      </c>
      <c r="CO139" s="109">
        <f>VLOOKUP($I139,[1]Oct!$H$7:$X$470,17,FALSE)</f>
        <v>0</v>
      </c>
      <c r="CP139" s="109">
        <f>VLOOKUP($I139,[1]Nov!$H$7:$X$470,17,FALSE)</f>
        <v>0</v>
      </c>
      <c r="CQ139" s="109">
        <f>VLOOKUP($I139,[1]Dic!$H$7:$X$470,17,FALSE)</f>
        <v>0</v>
      </c>
      <c r="CR139" s="111">
        <f t="shared" si="101"/>
        <v>0</v>
      </c>
      <c r="CS139" s="113">
        <f t="shared" si="89"/>
        <v>0</v>
      </c>
      <c r="CT139" s="112">
        <f t="shared" si="90"/>
        <v>0</v>
      </c>
      <c r="CU139" s="116"/>
      <c r="CV139" s="109">
        <f>VLOOKUP($I139,[1]Ene!$H$7:$AC$470,22,FALSE)</f>
        <v>0</v>
      </c>
      <c r="CW139" s="109">
        <f>VLOOKUP($I139,[1]Feb!$H$7:$AC$470,22,FALSE)</f>
        <v>0</v>
      </c>
      <c r="CX139" s="109">
        <f>VLOOKUP($I139,[1]Mar!$H$7:$AC$470,22,FALSE)</f>
        <v>0</v>
      </c>
      <c r="CY139" s="109">
        <f>VLOOKUP($I139,[1]Abr!$H$7:$AC$470,22,FALSE)</f>
        <v>0</v>
      </c>
      <c r="CZ139" s="109">
        <f>VLOOKUP($I139,[1]May!$H$7:$AC$470,22,FALSE)</f>
        <v>0</v>
      </c>
      <c r="DA139" s="109">
        <f>VLOOKUP($I139,[1]Jun!$H$7:$AC$470,22,FALSE)</f>
        <v>0</v>
      </c>
      <c r="DB139" s="109">
        <f>VLOOKUP($I139,[1]Jul!$H$7:$AC$470,22,FALSE)</f>
        <v>0</v>
      </c>
      <c r="DC139" s="109">
        <f>VLOOKUP($I139,[1]Ago!$H$7:$AC$470,22,FALSE)</f>
        <v>0</v>
      </c>
      <c r="DD139" s="109">
        <f>VLOOKUP($I139,[1]Set!$H$7:$AC$470,22,FALSE)</f>
        <v>0</v>
      </c>
      <c r="DE139" s="109">
        <f>VLOOKUP($I139,[1]Oct!$H$7:$AC$470,22,FALSE)</f>
        <v>0</v>
      </c>
      <c r="DF139" s="109">
        <f>VLOOKUP($I139,[1]Nov!$H$7:$AC$470,22,FALSE)</f>
        <v>0</v>
      </c>
      <c r="DG139" s="118">
        <f>VLOOKUP($I139,[1]Dic!$H$7:$AC$470,22,FALSE)</f>
        <v>0</v>
      </c>
      <c r="DH139" s="111">
        <f t="shared" si="102"/>
        <v>0</v>
      </c>
      <c r="DI139" s="113">
        <f t="shared" si="103"/>
        <v>0</v>
      </c>
      <c r="DJ139" s="109">
        <f>VLOOKUP($I139,[1]Ene!$H$7:$BL$470,57,FALSE)</f>
        <v>0</v>
      </c>
      <c r="DK139" s="109">
        <f>VLOOKUP($I139,[1]Feb!$H$7:$BL$470,57,FALSE)</f>
        <v>0</v>
      </c>
      <c r="DL139" s="109">
        <f>VLOOKUP($I139,[1]Mar!$H$7:$BL$470,57,FALSE)</f>
        <v>0</v>
      </c>
      <c r="DM139" s="109">
        <f>VLOOKUP($I139,[1]Abr!$H$7:$BL$470,57,FALSE)</f>
        <v>0</v>
      </c>
      <c r="DN139" s="109">
        <f>VLOOKUP($I139,[1]May!$H$7:$BL$470,57,FALSE)</f>
        <v>0</v>
      </c>
      <c r="DO139" s="109">
        <f>VLOOKUP($I139,[1]Jun!$H$7:$BL$470,57,FALSE)</f>
        <v>0</v>
      </c>
      <c r="DP139" s="109">
        <f>VLOOKUP($I139,[1]Jul!$H$7:$BL$470,57,FALSE)</f>
        <v>0</v>
      </c>
      <c r="DQ139" s="109">
        <f>VLOOKUP($I139,[1]Ago!$H$7:$BL$470,57,FALSE)</f>
        <v>0</v>
      </c>
      <c r="DR139" s="109">
        <f>VLOOKUP($I139,[1]Set!$H$7:$BL$470,57,FALSE)</f>
        <v>0</v>
      </c>
      <c r="DS139" s="109">
        <f>VLOOKUP($I139,[1]Oct!$H$7:$BL$470,57,FALSE)</f>
        <v>0</v>
      </c>
      <c r="DT139" s="109">
        <f>VLOOKUP($I139,[1]Nov!$H$7:$BL$470,57,FALSE)</f>
        <v>0</v>
      </c>
      <c r="DU139" s="109">
        <f>VLOOKUP($I139,[1]Dic!$H$7:$BL$470,57,FALSE)</f>
        <v>0</v>
      </c>
      <c r="DV139" s="111">
        <f t="shared" si="104"/>
        <v>0</v>
      </c>
      <c r="DW139" s="113">
        <f t="shared" si="105"/>
        <v>0</v>
      </c>
      <c r="DX139" s="117">
        <f>VLOOKUP($I139,[1]Ene!$H$7:$BQ$470,62,FALSE)</f>
        <v>0</v>
      </c>
      <c r="DY139" s="109">
        <f>VLOOKUP($I139,[1]Feb!$H$7:$BQ$470,62,FALSE)</f>
        <v>0</v>
      </c>
      <c r="DZ139" s="109">
        <f>VLOOKUP($I139,[1]Mar!$H$7:$BQ$470,62,FALSE)</f>
        <v>0</v>
      </c>
      <c r="EA139" s="109">
        <f>VLOOKUP($I139,[1]Abr!$H$7:$BQ$470,62,FALSE)</f>
        <v>0</v>
      </c>
      <c r="EB139" s="109">
        <f>VLOOKUP($I139,[1]May!$H$7:$BQ$470,62,FALSE)</f>
        <v>0</v>
      </c>
      <c r="EC139" s="109">
        <f>VLOOKUP($I139,[1]Jun!$H$7:$BQ$470,62,FALSE)</f>
        <v>0</v>
      </c>
      <c r="ED139" s="109">
        <f>VLOOKUP($I139,[1]Jul!$H$7:$BQ$470,62,FALSE)</f>
        <v>0</v>
      </c>
      <c r="EE139" s="109">
        <f>VLOOKUP($I139,[1]Ago!$H$7:$BQ$470,62,FALSE)</f>
        <v>0</v>
      </c>
      <c r="EF139" s="109">
        <f>VLOOKUP($I139,[1]Set!$H$7:$BQ$470,62,FALSE)</f>
        <v>0</v>
      </c>
      <c r="EG139" s="109">
        <f>VLOOKUP($I139,[1]Oct!$H$7:$BQ$470,62,FALSE)</f>
        <v>0</v>
      </c>
      <c r="EH139" s="109">
        <f>VLOOKUP($I139,[1]Nov!$H$7:$BQ$470,62,FALSE)</f>
        <v>0</v>
      </c>
      <c r="EI139" s="109">
        <f>VLOOKUP($I139,[1]Dic!$H$7:$BQ$470,62,FALSE)</f>
        <v>0</v>
      </c>
      <c r="EJ139" s="115">
        <f t="shared" si="106"/>
        <v>0</v>
      </c>
      <c r="EK139" s="113">
        <f t="shared" si="107"/>
        <v>0</v>
      </c>
      <c r="EL139" s="117">
        <f>VLOOKUP($I139,[1]Ene!$H$7:$BM$470,58,FALSE)</f>
        <v>0</v>
      </c>
      <c r="EM139" s="109">
        <f>VLOOKUP($I139,[1]Feb!$H$7:$BM$470,58,FALSE)</f>
        <v>0</v>
      </c>
      <c r="EN139" s="109">
        <f>VLOOKUP($I139,[1]Mar!$H$7:$BM$470,58,FALSE)</f>
        <v>0</v>
      </c>
      <c r="EO139" s="109">
        <f>VLOOKUP($I139,[1]Abr!$H$7:$BM$470,58,FALSE)</f>
        <v>0</v>
      </c>
      <c r="EP139" s="109">
        <f>VLOOKUP($I139,[1]May!$H$7:$BM$470,58,FALSE)</f>
        <v>0</v>
      </c>
      <c r="EQ139" s="109">
        <f>VLOOKUP($I139,[1]Jun!$H$7:$BM$470,58,FALSE)</f>
        <v>0</v>
      </c>
      <c r="ER139" s="109">
        <f>VLOOKUP($I139,[1]Jul!$H$7:$BM$470,58,FALSE)</f>
        <v>0</v>
      </c>
      <c r="ES139" s="109">
        <f>VLOOKUP($I139,[1]Ago!$H$7:$BM$470,58,FALSE)</f>
        <v>0</v>
      </c>
      <c r="ET139" s="109">
        <f>VLOOKUP($I139,[1]Set!$H$7:$BM$470,58,FALSE)</f>
        <v>0</v>
      </c>
      <c r="EU139" s="109">
        <f>VLOOKUP($I139,[1]Oct!$H$7:$BM$470,58,FALSE)</f>
        <v>0</v>
      </c>
      <c r="EV139" s="109">
        <f>VLOOKUP($I139,[1]Nov!$H$7:$BM$470,58,FALSE)</f>
        <v>0</v>
      </c>
      <c r="EW139" s="118">
        <f>VLOOKUP($I139,[1]Dic!$H$7:$BM$470,58,FALSE)</f>
        <v>0</v>
      </c>
      <c r="EX139" s="111">
        <f t="shared" si="108"/>
        <v>0</v>
      </c>
      <c r="EY139" s="113">
        <f t="shared" si="109"/>
        <v>0</v>
      </c>
      <c r="EZ139" s="109">
        <f>VLOOKUP($I139,[1]Ene!$H$7:$CL$470,70,FALSE)</f>
        <v>0</v>
      </c>
      <c r="FA139" s="109">
        <f>VLOOKUP($I139,[1]Feb!$H$7:$CL$470,70,FALSE)</f>
        <v>0</v>
      </c>
      <c r="FB139" s="109">
        <f>VLOOKUP($I139,[1]Mar!$H$7:$CL$470,70,FALSE)</f>
        <v>0</v>
      </c>
      <c r="FC139" s="109">
        <f>VLOOKUP($I139,[1]Abr!$H$7:$CL$470,70,FALSE)</f>
        <v>0</v>
      </c>
      <c r="FD139" s="109">
        <f>VLOOKUP($I139,[1]May!$H$7:$CL$470,70,FALSE)</f>
        <v>0</v>
      </c>
      <c r="FE139" s="109">
        <f>VLOOKUP($I139,[1]Jun!$H$7:$CL$470,70,FALSE)</f>
        <v>0</v>
      </c>
      <c r="FF139" s="109">
        <f>VLOOKUP($I139,[1]Jul!$H$7:$CL$470,70,FALSE)</f>
        <v>0</v>
      </c>
      <c r="FG139" s="109">
        <f>VLOOKUP($I139,[1]Ago!$H$7:$CL$470,70,FALSE)</f>
        <v>0</v>
      </c>
      <c r="FH139" s="109">
        <f>VLOOKUP($I139,[1]Set!$H$7:$CL$470,70,FALSE)</f>
        <v>0</v>
      </c>
      <c r="FI139" s="109">
        <f>VLOOKUP($I139,[1]Oct!$H$7:$CL$470,70,FALSE)</f>
        <v>0</v>
      </c>
      <c r="FJ139" s="109">
        <f>VLOOKUP($I139,[1]Nov!$H$7:$CL$470,70,FALSE)</f>
        <v>0</v>
      </c>
      <c r="FK139" s="118">
        <f>VLOOKUP($I139,[1]Dic!$H$7:$CL$470,70,FALSE)</f>
        <v>0</v>
      </c>
      <c r="FL139" s="111">
        <f t="shared" si="110"/>
        <v>0</v>
      </c>
      <c r="FM139" s="113">
        <f t="shared" si="111"/>
        <v>0</v>
      </c>
      <c r="FN139" s="109">
        <f>VLOOKUP($I139,[1]Ene!$H$7:$CL$470,72,FALSE)</f>
        <v>0</v>
      </c>
      <c r="FO139" s="109">
        <f>VLOOKUP($I139,[1]Feb!$H$7:$CL$470,72,FALSE)</f>
        <v>0</v>
      </c>
      <c r="FP139" s="109">
        <f>VLOOKUP($I139,[1]Mar!$H$7:$CL$470,72,FALSE)</f>
        <v>0</v>
      </c>
      <c r="FQ139" s="109">
        <f>VLOOKUP($I139,[1]Abr!$H$7:$CL$470,72,FALSE)</f>
        <v>0</v>
      </c>
      <c r="FR139" s="109">
        <f>VLOOKUP($I139,[1]May!$H$7:$CL$470,72,FALSE)</f>
        <v>0</v>
      </c>
      <c r="FS139" s="109">
        <f>VLOOKUP($I139,[1]Jun!$H$7:$CL$470,72,FALSE)</f>
        <v>0</v>
      </c>
      <c r="FT139" s="109">
        <f>VLOOKUP($I139,[1]Jul!$H$7:$CL$470,72,FALSE)</f>
        <v>0</v>
      </c>
      <c r="FU139" s="109">
        <f>VLOOKUP($I139,[1]Ago!$H$7:$CL$470,72,FALSE)</f>
        <v>0</v>
      </c>
      <c r="FV139" s="109">
        <f>VLOOKUP($I139,[1]Set!$H$7:$CL$470,72,FALSE)</f>
        <v>0</v>
      </c>
      <c r="FW139" s="109">
        <f>VLOOKUP($I139,[1]Oct!$H$7:$CL$470,72,FALSE)</f>
        <v>0</v>
      </c>
      <c r="FX139" s="109">
        <f>VLOOKUP($I139,[1]Nov!$H$7:$CL$470,72,FALSE)</f>
        <v>0</v>
      </c>
      <c r="FY139" s="118">
        <f>VLOOKUP($I139,[1]Dic!$H$7:$CL$470,72,FALSE)</f>
        <v>0</v>
      </c>
      <c r="FZ139" s="112">
        <f t="shared" si="112"/>
        <v>0</v>
      </c>
      <c r="GA139" s="113">
        <f t="shared" si="113"/>
        <v>0</v>
      </c>
      <c r="GB139" s="109">
        <f>VLOOKUP($I139,[1]Ene!$H$7:$CL$471,59,FALSE)</f>
        <v>0</v>
      </c>
      <c r="GC139" s="109">
        <f>VLOOKUP($I139,[1]Feb!$H$7:$CL$471,59,FALSE)</f>
        <v>0</v>
      </c>
      <c r="GD139" s="109">
        <f>VLOOKUP($I139,[1]Mar!$H$7:$CL$471,59,FALSE)</f>
        <v>0</v>
      </c>
      <c r="GE139" s="109">
        <f>VLOOKUP($I139,[1]Abr!$H$7:$CL$471,59,FALSE)</f>
        <v>0</v>
      </c>
      <c r="GF139" s="109">
        <f>VLOOKUP($I139,[1]May!$H$7:$CL$471,59,FALSE)</f>
        <v>0</v>
      </c>
      <c r="GG139" s="109">
        <f>VLOOKUP($I139,[1]Jun!$H$7:$CL$471,59,FALSE)</f>
        <v>0</v>
      </c>
      <c r="GH139" s="109">
        <f>VLOOKUP($I139,[1]Jul!$H$7:$CL$471,59,FALSE)</f>
        <v>0</v>
      </c>
      <c r="GI139" s="109">
        <f>VLOOKUP($I139,[1]Ago!$H$7:$CL$471,59,FALSE)</f>
        <v>0</v>
      </c>
      <c r="GJ139" s="109">
        <f>VLOOKUP($I139,[1]Set!$H$7:$CL$471,59,FALSE)</f>
        <v>0</v>
      </c>
      <c r="GK139" s="109">
        <f>VLOOKUP($I139,[1]Oct!$H$7:$CL$471,59,FALSE)</f>
        <v>0</v>
      </c>
      <c r="GL139" s="109">
        <f>VLOOKUP($I139,[1]Nov!$H$7:$CL$471,59,FALSE)</f>
        <v>0</v>
      </c>
      <c r="GM139" s="118">
        <f>VLOOKUP($I139,[1]Dic!$H$7:$CL$471,59,FALSE)</f>
        <v>0</v>
      </c>
      <c r="GN139" s="112">
        <f t="shared" si="114"/>
        <v>0</v>
      </c>
      <c r="GO139" s="113">
        <f t="shared" si="115"/>
        <v>0</v>
      </c>
      <c r="GP139" s="114">
        <f t="shared" si="91"/>
        <v>0</v>
      </c>
      <c r="GQ139" s="114">
        <f t="shared" si="92"/>
        <v>0</v>
      </c>
      <c r="GR139" s="116"/>
      <c r="GS139" s="109">
        <f>VLOOKUP($I139,[1]Ene!$H$7:$CL$470,71,FALSE)</f>
        <v>0</v>
      </c>
      <c r="GT139" s="109">
        <f>VLOOKUP($I139,[1]Feb!$H$7:$CL$470,71,FALSE)</f>
        <v>0</v>
      </c>
      <c r="GU139" s="109">
        <f>VLOOKUP($I139,[1]Mar!$H$7:$CL$470,71,FALSE)</f>
        <v>0</v>
      </c>
      <c r="GV139" s="109">
        <f>VLOOKUP($I139,[1]Abr!$H$7:$CL$470,71,FALSE)</f>
        <v>0</v>
      </c>
      <c r="GW139" s="109">
        <f>VLOOKUP($I139,[1]May!$H$7:$CL$470,71,FALSE)</f>
        <v>0</v>
      </c>
      <c r="GX139" s="109">
        <f>VLOOKUP($I139,[1]Jun!$H$7:$CL$470,71,FALSE)</f>
        <v>0</v>
      </c>
      <c r="GY139" s="109">
        <f>VLOOKUP($I139,[1]Jul!$H$7:$CL$470,71,FALSE)</f>
        <v>0</v>
      </c>
      <c r="GZ139" s="109">
        <f>VLOOKUP($I139,[1]Ago!$H$7:$CL$470,71,FALSE)</f>
        <v>0</v>
      </c>
      <c r="HA139" s="109">
        <f>VLOOKUP($I139,[1]Set!$H$7:$CL$470,71,FALSE)</f>
        <v>0</v>
      </c>
      <c r="HB139" s="109">
        <f>VLOOKUP($I139,[1]Oct!$H$7:$CL$470,71,FALSE)</f>
        <v>0</v>
      </c>
      <c r="HC139" s="109">
        <f>VLOOKUP($I139,[1]Nov!$H$7:$CL$470,71,FALSE)</f>
        <v>0</v>
      </c>
      <c r="HD139" s="109">
        <f>VLOOKUP($I139,[1]Dic!$H$7:$CL$470,71,FALSE)</f>
        <v>0</v>
      </c>
      <c r="HE139" s="111">
        <f t="shared" si="116"/>
        <v>0</v>
      </c>
      <c r="HF139" s="113">
        <f t="shared" si="117"/>
        <v>0</v>
      </c>
      <c r="HG139" s="109">
        <f>VLOOKUP($I139,[1]Ene!$H$7:$CL$470,73,FALSE)</f>
        <v>0</v>
      </c>
      <c r="HH139" s="109">
        <f>VLOOKUP($I139,[1]Feb!$H$7:$CL$470,73,FALSE)</f>
        <v>0</v>
      </c>
      <c r="HI139" s="109">
        <f>VLOOKUP($I139,[1]Mar!$H$7:$CL$470,73,FALSE)</f>
        <v>0</v>
      </c>
      <c r="HJ139" s="109">
        <f>VLOOKUP($I139,[1]Abr!$H$7:$CL$470,73,FALSE)</f>
        <v>0</v>
      </c>
      <c r="HK139" s="109">
        <f>VLOOKUP($I139,[1]May!$H$7:$CL$470,73,FALSE)</f>
        <v>0</v>
      </c>
      <c r="HL139" s="109">
        <f>VLOOKUP($I139,[1]Jun!$H$7:$CL$470,73,FALSE)</f>
        <v>0</v>
      </c>
      <c r="HM139" s="109">
        <f>VLOOKUP($I139,[1]Jul!$H$7:$CL$470,73,FALSE)</f>
        <v>0</v>
      </c>
      <c r="HN139" s="109">
        <f>VLOOKUP($I139,[1]Ago!$H$7:$CL$470,73,FALSE)</f>
        <v>0</v>
      </c>
      <c r="HO139" s="109">
        <f>VLOOKUP($I139,[1]Set!$H$7:$CL$470,73,FALSE)</f>
        <v>0</v>
      </c>
      <c r="HP139" s="109">
        <f>VLOOKUP($I139,[1]Oct!$H$7:$CL$470,73,FALSE)</f>
        <v>0</v>
      </c>
      <c r="HQ139" s="109">
        <f>VLOOKUP($I139,[1]Nov!$H$7:$CL$470,73,FALSE)</f>
        <v>0</v>
      </c>
      <c r="HR139" s="109">
        <f>VLOOKUP($I139,[1]Dic!$H$7:$CL$470,73,FALSE)</f>
        <v>0</v>
      </c>
      <c r="HS139" s="111">
        <f t="shared" si="118"/>
        <v>0</v>
      </c>
      <c r="HT139" s="113">
        <f t="shared" si="119"/>
        <v>0</v>
      </c>
      <c r="HU139" s="114">
        <f t="shared" si="120"/>
        <v>0</v>
      </c>
    </row>
    <row r="140" spans="1:229" s="112" customFormat="1" ht="10.5" x14ac:dyDescent="0.25">
      <c r="A140" s="184" t="s">
        <v>39</v>
      </c>
      <c r="B140" s="187" t="s">
        <v>284</v>
      </c>
      <c r="C140" s="184">
        <v>400</v>
      </c>
      <c r="D140" s="187" t="s">
        <v>533</v>
      </c>
      <c r="E140" s="187" t="s">
        <v>39</v>
      </c>
      <c r="F140" s="188" t="s">
        <v>282</v>
      </c>
      <c r="G140" s="184"/>
      <c r="H140" s="184" t="s">
        <v>711</v>
      </c>
      <c r="I140" s="316">
        <v>135</v>
      </c>
      <c r="J140" s="184" t="s">
        <v>286</v>
      </c>
      <c r="K140" s="109">
        <f>VLOOKUP($I140,[1]Ene!$H$7:$M$470,6,FALSE)</f>
        <v>1</v>
      </c>
      <c r="L140" s="109">
        <f>VLOOKUP($I140,[1]Feb!$H$7:$M$470,6,FALSE)</f>
        <v>0</v>
      </c>
      <c r="M140" s="109">
        <f>VLOOKUP($I140,[1]Mar!$H$7:$M$470,6,FALSE)</f>
        <v>0</v>
      </c>
      <c r="N140" s="109">
        <f>VLOOKUP($I140,[1]Abr!$H$7:$M$470,6,FALSE)</f>
        <v>0</v>
      </c>
      <c r="O140" s="109">
        <f>VLOOKUP($I140,[1]May!$H$7:$M$470,6,FALSE)</f>
        <v>0</v>
      </c>
      <c r="P140" s="109">
        <f>VLOOKUP($I140,[1]Jun!$H$7:$M$470,6,FALSE)</f>
        <v>0</v>
      </c>
      <c r="Q140" s="109">
        <f>VLOOKUP($I140,[1]Jul!$H$7:$M$470,6,FALSE)</f>
        <v>0</v>
      </c>
      <c r="R140" s="109">
        <f>VLOOKUP($I140,[1]Ago!$H$7:$M$470,6,FALSE)</f>
        <v>0</v>
      </c>
      <c r="S140" s="109">
        <f>VLOOKUP($I140,[1]Set!$H$7:$M$470,6,FALSE)</f>
        <v>0</v>
      </c>
      <c r="T140" s="109">
        <f>VLOOKUP($I140,[1]Oct!$H$7:$M$470,6,FALSE)</f>
        <v>0</v>
      </c>
      <c r="U140" s="109">
        <f>VLOOKUP($I140,[1]Nov!$H$7:$M$470,6,FALSE)</f>
        <v>0</v>
      </c>
      <c r="V140" s="109">
        <f>VLOOKUP($I140,[1]Dic!$H$7:$M$470,6,FALSE)</f>
        <v>0</v>
      </c>
      <c r="W140" s="142"/>
      <c r="X140" s="112">
        <f t="shared" si="93"/>
        <v>1</v>
      </c>
      <c r="Y140" s="163">
        <f t="shared" si="94"/>
        <v>0</v>
      </c>
      <c r="Z140" s="117">
        <f>VLOOKUP($I140,[1]Ene!$H$7:$N$470,7,FALSE)</f>
        <v>0</v>
      </c>
      <c r="AA140" s="109">
        <f>VLOOKUP($I140,[1]Feb!$H$7:$N$470,7,FALSE)</f>
        <v>0</v>
      </c>
      <c r="AB140" s="109">
        <f>VLOOKUP($I140,[1]Mar!$H$7:$N$470,7,FALSE)</f>
        <v>0</v>
      </c>
      <c r="AC140" s="109">
        <f>VLOOKUP($I140,[1]Abr!$H$7:$N$470,7,FALSE)</f>
        <v>0</v>
      </c>
      <c r="AD140" s="109">
        <f>VLOOKUP($I140,[1]May!$H$7:$N$470,7,FALSE)</f>
        <v>0</v>
      </c>
      <c r="AE140" s="109">
        <f>VLOOKUP($I140,[1]Jun!$H$7:$N$470,7,FALSE)</f>
        <v>0</v>
      </c>
      <c r="AF140" s="109">
        <f>VLOOKUP($I140,[1]Jul!$H$7:$N$470,7,FALSE)</f>
        <v>0</v>
      </c>
      <c r="AG140" s="109">
        <f>VLOOKUP($I140,[1]Ago!$H$7:$N$470,7,FALSE)</f>
        <v>0</v>
      </c>
      <c r="AH140" s="109">
        <f>VLOOKUP($I140,[1]Set!$H$7:$N$470,7,FALSE)</f>
        <v>0</v>
      </c>
      <c r="AI140" s="109">
        <f>VLOOKUP($I140,[1]Oct!$H$7:$N$470,7,FALSE)</f>
        <v>0</v>
      </c>
      <c r="AJ140" s="109">
        <f>VLOOKUP($I140,[1]Nov!$H$7:$N$470,7,FALSE)</f>
        <v>0</v>
      </c>
      <c r="AK140" s="118">
        <f>VLOOKUP($I140,[1]Dic!$H$7:$N$470,7,FALSE)</f>
        <v>0</v>
      </c>
      <c r="AL140" s="112">
        <f t="shared" si="86"/>
        <v>0</v>
      </c>
      <c r="AM140" s="164">
        <f t="shared" si="95"/>
        <v>0</v>
      </c>
      <c r="AN140" s="164">
        <f t="shared" si="87"/>
        <v>0</v>
      </c>
      <c r="AO140" s="142"/>
      <c r="AP140" s="109">
        <f>VLOOKUP($I140,[1]Ene!$H$7:$Q$470,10,FALSE)</f>
        <v>0</v>
      </c>
      <c r="AQ140" s="109">
        <f>VLOOKUP($I140,[1]Feb!$H$7:$Q$470,10,FALSE)</f>
        <v>0</v>
      </c>
      <c r="AR140" s="109">
        <f>VLOOKUP($I140,[1]Mar!$H$7:$Q$470,10,FALSE)</f>
        <v>0</v>
      </c>
      <c r="AS140" s="109">
        <f>VLOOKUP($I140,[1]Abr!$H$7:$Q$470,10,FALSE)</f>
        <v>0</v>
      </c>
      <c r="AT140" s="109">
        <f>VLOOKUP($I140,[1]May!$H$7:$Q$470,10,FALSE)</f>
        <v>0</v>
      </c>
      <c r="AU140" s="109">
        <f>VLOOKUP($I140,[1]Jun!$H$7:$Q$470,10,FALSE)</f>
        <v>0</v>
      </c>
      <c r="AV140" s="109">
        <f>VLOOKUP($I140,[1]Jul!$H$7:$Q$470,10,FALSE)</f>
        <v>0</v>
      </c>
      <c r="AW140" s="109">
        <f>VLOOKUP($I140,[1]Ago!$H$7:$Q$470,10,FALSE)</f>
        <v>0</v>
      </c>
      <c r="AX140" s="109">
        <f>VLOOKUP($I140,[1]Set!$H$7:$Q$470,10,FALSE)</f>
        <v>0</v>
      </c>
      <c r="AY140" s="109">
        <f>VLOOKUP($I140,[1]Oct!$H$7:$Q$470,10,FALSE)</f>
        <v>0</v>
      </c>
      <c r="AZ140" s="109">
        <f>VLOOKUP($I140,[1]Nov!$H$7:$Q$470,10,FALSE)</f>
        <v>0</v>
      </c>
      <c r="BA140" s="118">
        <f>VLOOKUP($I140,[1]Dic!$H$7:$Q$470,10,FALSE)</f>
        <v>0</v>
      </c>
      <c r="BB140" s="112">
        <f t="shared" si="96"/>
        <v>0</v>
      </c>
      <c r="BC140" s="163">
        <f t="shared" si="97"/>
        <v>0</v>
      </c>
      <c r="BD140" s="109">
        <f>VLOOKUP($I140,[1]Ene!$H$7:$T$470,13,FALSE)</f>
        <v>1</v>
      </c>
      <c r="BE140" s="109">
        <f>VLOOKUP($I140,[1]Feb!$H$7:$T$470,13,FALSE)</f>
        <v>0</v>
      </c>
      <c r="BF140" s="109">
        <f>VLOOKUP($I140,[1]Mar!$H$7:$T$470,13,FALSE)</f>
        <v>0</v>
      </c>
      <c r="BG140" s="109">
        <f>VLOOKUP($I140,[1]Abr!$H$7:$T$470,13,FALSE)</f>
        <v>0</v>
      </c>
      <c r="BH140" s="109">
        <f>VLOOKUP($I140,[1]May!$H$7:$T$470,13,FALSE)</f>
        <v>0</v>
      </c>
      <c r="BI140" s="109">
        <f>VLOOKUP($I140,[1]Jun!$H$7:$T$470,13,FALSE)</f>
        <v>0</v>
      </c>
      <c r="BJ140" s="109">
        <f>VLOOKUP($I140,[1]Jul!$H$7:$T$470,13,FALSE)</f>
        <v>0</v>
      </c>
      <c r="BK140" s="109">
        <f>VLOOKUP($I140,[1]Ago!$H$7:$T$470,13,FALSE)</f>
        <v>0</v>
      </c>
      <c r="BL140" s="109">
        <f>VLOOKUP($I140,[1]Set!$H$7:$T$470,13,FALSE)</f>
        <v>0</v>
      </c>
      <c r="BM140" s="109">
        <f>VLOOKUP($I140,[1]Oct!$H$7:$T$470,13,FALSE)</f>
        <v>0</v>
      </c>
      <c r="BN140" s="109">
        <f>VLOOKUP($I140,[1]Nov!$H$7:$T$470,13,FALSE)</f>
        <v>0</v>
      </c>
      <c r="BO140" s="109">
        <f>VLOOKUP($I140,[1]Dic!$H$7:$T$470,13,FALSE)</f>
        <v>0</v>
      </c>
      <c r="BP140" s="111">
        <f t="shared" si="98"/>
        <v>1</v>
      </c>
      <c r="BQ140" s="113">
        <f t="shared" si="99"/>
        <v>0</v>
      </c>
      <c r="BR140" s="109">
        <f>VLOOKUP($I140,[1]Ene!$H$7:$V$470,15,FALSE)</f>
        <v>1</v>
      </c>
      <c r="BS140" s="109">
        <f>VLOOKUP($I140,[1]Feb!$H$7:$V$470,15,FALSE)</f>
        <v>0</v>
      </c>
      <c r="BT140" s="109">
        <f>VLOOKUP($I140,[1]Mar!$H$7:$V$470,15,FALSE)</f>
        <v>0</v>
      </c>
      <c r="BU140" s="109">
        <f>VLOOKUP($I140,[1]Abr!$H$7:$V$470,15,FALSE)</f>
        <v>0</v>
      </c>
      <c r="BV140" s="109">
        <f>VLOOKUP($I140,[1]May!$H$7:$V$470,15,FALSE)</f>
        <v>0</v>
      </c>
      <c r="BW140" s="109">
        <f>VLOOKUP($I140,[1]Jun!$H$7:$V$470,15,FALSE)</f>
        <v>0</v>
      </c>
      <c r="BX140" s="109">
        <f>VLOOKUP($I140,[1]Jul!$H$7:$V$470,15,FALSE)</f>
        <v>0</v>
      </c>
      <c r="BY140" s="109">
        <f>VLOOKUP($I140,[1]Ago!$H$7:$V$470,15,FALSE)</f>
        <v>0</v>
      </c>
      <c r="BZ140" s="109">
        <f>VLOOKUP($I140,[1]Set!$H$7:$V$470,15,FALSE)</f>
        <v>0</v>
      </c>
      <c r="CA140" s="109">
        <f>VLOOKUP($I140,[1]Oct!$H$7:$V$470,15,FALSE)</f>
        <v>0</v>
      </c>
      <c r="CB140" s="109">
        <f>VLOOKUP($I140,[1]Nov!$H$7:$V$470,15,FALSE)</f>
        <v>0</v>
      </c>
      <c r="CC140" s="109">
        <f>VLOOKUP($I140,[1]Dic!$H$7:$V$470,15,FALSE)</f>
        <v>0</v>
      </c>
      <c r="CD140" s="111">
        <f t="shared" si="100"/>
        <v>1</v>
      </c>
      <c r="CE140" s="113">
        <f t="shared" si="88"/>
        <v>0</v>
      </c>
      <c r="CF140" s="109">
        <f>VLOOKUP($I140,[1]Ene!$H$7:$X$470,17,FALSE)</f>
        <v>1</v>
      </c>
      <c r="CG140" s="109">
        <f>VLOOKUP($I140,[1]Feb!$H$7:$X$470,17,FALSE)</f>
        <v>0</v>
      </c>
      <c r="CH140" s="109">
        <f>VLOOKUP($I140,[1]Mar!$H$7:$X$470,17,FALSE)</f>
        <v>0</v>
      </c>
      <c r="CI140" s="109">
        <f>VLOOKUP($I140,[1]Abr!$H$7:$X$470,17,FALSE)</f>
        <v>0</v>
      </c>
      <c r="CJ140" s="109">
        <f>VLOOKUP($I140,[1]May!$H$7:$X$470,17,FALSE)</f>
        <v>0</v>
      </c>
      <c r="CK140" s="109">
        <f>VLOOKUP($I140,[1]Jun!$H$7:$X$470,17,FALSE)</f>
        <v>0</v>
      </c>
      <c r="CL140" s="109">
        <f>VLOOKUP($I140,[1]Jul!$H$7:$X$470,17,FALSE)</f>
        <v>0</v>
      </c>
      <c r="CM140" s="109">
        <f>VLOOKUP($I140,[1]Ago!$H$7:$X$470,17,FALSE)</f>
        <v>0</v>
      </c>
      <c r="CN140" s="109">
        <f>VLOOKUP($I140,[1]Set!$H$7:$X$470,17,FALSE)</f>
        <v>0</v>
      </c>
      <c r="CO140" s="109">
        <f>VLOOKUP($I140,[1]Oct!$H$7:$X$470,17,FALSE)</f>
        <v>0</v>
      </c>
      <c r="CP140" s="109">
        <f>VLOOKUP($I140,[1]Nov!$H$7:$X$470,17,FALSE)</f>
        <v>0</v>
      </c>
      <c r="CQ140" s="109">
        <f>VLOOKUP($I140,[1]Dic!$H$7:$X$470,17,FALSE)</f>
        <v>0</v>
      </c>
      <c r="CR140" s="111">
        <f t="shared" si="101"/>
        <v>1</v>
      </c>
      <c r="CS140" s="113">
        <f t="shared" si="89"/>
        <v>0</v>
      </c>
      <c r="CT140" s="112">
        <f t="shared" si="90"/>
        <v>0</v>
      </c>
      <c r="CU140" s="116"/>
      <c r="CV140" s="109">
        <f>VLOOKUP($I140,[1]Ene!$H$7:$AC$470,22,FALSE)</f>
        <v>0</v>
      </c>
      <c r="CW140" s="109">
        <f>VLOOKUP($I140,[1]Feb!$H$7:$AC$470,22,FALSE)</f>
        <v>0</v>
      </c>
      <c r="CX140" s="109">
        <f>VLOOKUP($I140,[1]Mar!$H$7:$AC$470,22,FALSE)</f>
        <v>0</v>
      </c>
      <c r="CY140" s="109">
        <f>VLOOKUP($I140,[1]Abr!$H$7:$AC$470,22,FALSE)</f>
        <v>0</v>
      </c>
      <c r="CZ140" s="109">
        <f>VLOOKUP($I140,[1]May!$H$7:$AC$470,22,FALSE)</f>
        <v>0</v>
      </c>
      <c r="DA140" s="109">
        <f>VLOOKUP($I140,[1]Jun!$H$7:$AC$470,22,FALSE)</f>
        <v>0</v>
      </c>
      <c r="DB140" s="109">
        <f>VLOOKUP($I140,[1]Jul!$H$7:$AC$470,22,FALSE)</f>
        <v>0</v>
      </c>
      <c r="DC140" s="109">
        <f>VLOOKUP($I140,[1]Ago!$H$7:$AC$470,22,FALSE)</f>
        <v>0</v>
      </c>
      <c r="DD140" s="109">
        <f>VLOOKUP($I140,[1]Set!$H$7:$AC$470,22,FALSE)</f>
        <v>0</v>
      </c>
      <c r="DE140" s="109">
        <f>VLOOKUP($I140,[1]Oct!$H$7:$AC$470,22,FALSE)</f>
        <v>0</v>
      </c>
      <c r="DF140" s="109">
        <f>VLOOKUP($I140,[1]Nov!$H$7:$AC$470,22,FALSE)</f>
        <v>0</v>
      </c>
      <c r="DG140" s="118">
        <f>VLOOKUP($I140,[1]Dic!$H$7:$AC$470,22,FALSE)</f>
        <v>0</v>
      </c>
      <c r="DH140" s="111">
        <f t="shared" si="102"/>
        <v>0</v>
      </c>
      <c r="DI140" s="113">
        <f t="shared" si="103"/>
        <v>0</v>
      </c>
      <c r="DJ140" s="109">
        <f>VLOOKUP($I140,[1]Ene!$H$7:$BL$470,57,FALSE)</f>
        <v>6</v>
      </c>
      <c r="DK140" s="109">
        <f>VLOOKUP($I140,[1]Feb!$H$7:$BL$470,57,FALSE)</f>
        <v>0</v>
      </c>
      <c r="DL140" s="109">
        <f>VLOOKUP($I140,[1]Mar!$H$7:$BL$470,57,FALSE)</f>
        <v>0</v>
      </c>
      <c r="DM140" s="109">
        <f>VLOOKUP($I140,[1]Abr!$H$7:$BL$470,57,FALSE)</f>
        <v>0</v>
      </c>
      <c r="DN140" s="109">
        <f>VLOOKUP($I140,[1]May!$H$7:$BL$470,57,FALSE)</f>
        <v>0</v>
      </c>
      <c r="DO140" s="109">
        <f>VLOOKUP($I140,[1]Jun!$H$7:$BL$470,57,FALSE)</f>
        <v>0</v>
      </c>
      <c r="DP140" s="109">
        <f>VLOOKUP($I140,[1]Jul!$H$7:$BL$470,57,FALSE)</f>
        <v>0</v>
      </c>
      <c r="DQ140" s="109">
        <f>VLOOKUP($I140,[1]Ago!$H$7:$BL$470,57,FALSE)</f>
        <v>0</v>
      </c>
      <c r="DR140" s="109">
        <f>VLOOKUP($I140,[1]Set!$H$7:$BL$470,57,FALSE)</f>
        <v>0</v>
      </c>
      <c r="DS140" s="109">
        <f>VLOOKUP($I140,[1]Oct!$H$7:$BL$470,57,FALSE)</f>
        <v>0</v>
      </c>
      <c r="DT140" s="109">
        <f>VLOOKUP($I140,[1]Nov!$H$7:$BL$470,57,FALSE)</f>
        <v>0</v>
      </c>
      <c r="DU140" s="109">
        <f>VLOOKUP($I140,[1]Dic!$H$7:$BL$470,57,FALSE)</f>
        <v>0</v>
      </c>
      <c r="DV140" s="111">
        <f t="shared" si="104"/>
        <v>6</v>
      </c>
      <c r="DW140" s="113">
        <f t="shared" si="105"/>
        <v>0</v>
      </c>
      <c r="DX140" s="117">
        <f>VLOOKUP($I140,[1]Ene!$H$7:$BQ$470,62,FALSE)</f>
        <v>0</v>
      </c>
      <c r="DY140" s="109">
        <f>VLOOKUP($I140,[1]Feb!$H$7:$BQ$470,62,FALSE)</f>
        <v>0</v>
      </c>
      <c r="DZ140" s="109">
        <f>VLOOKUP($I140,[1]Mar!$H$7:$BQ$470,62,FALSE)</f>
        <v>0</v>
      </c>
      <c r="EA140" s="109">
        <f>VLOOKUP($I140,[1]Abr!$H$7:$BQ$470,62,FALSE)</f>
        <v>0</v>
      </c>
      <c r="EB140" s="109">
        <f>VLOOKUP($I140,[1]May!$H$7:$BQ$470,62,FALSE)</f>
        <v>0</v>
      </c>
      <c r="EC140" s="109">
        <f>VLOOKUP($I140,[1]Jun!$H$7:$BQ$470,62,FALSE)</f>
        <v>0</v>
      </c>
      <c r="ED140" s="109">
        <f>VLOOKUP($I140,[1]Jul!$H$7:$BQ$470,62,FALSE)</f>
        <v>0</v>
      </c>
      <c r="EE140" s="109">
        <f>VLOOKUP($I140,[1]Ago!$H$7:$BQ$470,62,FALSE)</f>
        <v>0</v>
      </c>
      <c r="EF140" s="109">
        <f>VLOOKUP($I140,[1]Set!$H$7:$BQ$470,62,FALSE)</f>
        <v>0</v>
      </c>
      <c r="EG140" s="109">
        <f>VLOOKUP($I140,[1]Oct!$H$7:$BQ$470,62,FALSE)</f>
        <v>0</v>
      </c>
      <c r="EH140" s="109">
        <f>VLOOKUP($I140,[1]Nov!$H$7:$BQ$470,62,FALSE)</f>
        <v>0</v>
      </c>
      <c r="EI140" s="109">
        <f>VLOOKUP($I140,[1]Dic!$H$7:$BQ$470,62,FALSE)</f>
        <v>0</v>
      </c>
      <c r="EJ140" s="115">
        <f t="shared" si="106"/>
        <v>0</v>
      </c>
      <c r="EK140" s="113">
        <f t="shared" si="107"/>
        <v>0</v>
      </c>
      <c r="EL140" s="117">
        <f>VLOOKUP($I140,[1]Ene!$H$7:$BM$470,58,FALSE)</f>
        <v>1</v>
      </c>
      <c r="EM140" s="109">
        <f>VLOOKUP($I140,[1]Feb!$H$7:$BM$470,58,FALSE)</f>
        <v>0</v>
      </c>
      <c r="EN140" s="109">
        <f>VLOOKUP($I140,[1]Mar!$H$7:$BM$470,58,FALSE)</f>
        <v>0</v>
      </c>
      <c r="EO140" s="109">
        <f>VLOOKUP($I140,[1]Abr!$H$7:$BM$470,58,FALSE)</f>
        <v>0</v>
      </c>
      <c r="EP140" s="109">
        <f>VLOOKUP($I140,[1]May!$H$7:$BM$470,58,FALSE)</f>
        <v>0</v>
      </c>
      <c r="EQ140" s="109">
        <f>VLOOKUP($I140,[1]Jun!$H$7:$BM$470,58,FALSE)</f>
        <v>0</v>
      </c>
      <c r="ER140" s="109">
        <f>VLOOKUP($I140,[1]Jul!$H$7:$BM$470,58,FALSE)</f>
        <v>0</v>
      </c>
      <c r="ES140" s="109">
        <f>VLOOKUP($I140,[1]Ago!$H$7:$BM$470,58,FALSE)</f>
        <v>0</v>
      </c>
      <c r="ET140" s="109">
        <f>VLOOKUP($I140,[1]Set!$H$7:$BM$470,58,FALSE)</f>
        <v>0</v>
      </c>
      <c r="EU140" s="109">
        <f>VLOOKUP($I140,[1]Oct!$H$7:$BM$470,58,FALSE)</f>
        <v>0</v>
      </c>
      <c r="EV140" s="109">
        <f>VLOOKUP($I140,[1]Nov!$H$7:$BM$470,58,FALSE)</f>
        <v>0</v>
      </c>
      <c r="EW140" s="118">
        <f>VLOOKUP($I140,[1]Dic!$H$7:$BM$470,58,FALSE)</f>
        <v>0</v>
      </c>
      <c r="EX140" s="111">
        <f t="shared" si="108"/>
        <v>1</v>
      </c>
      <c r="EY140" s="113">
        <f t="shared" si="109"/>
        <v>0</v>
      </c>
      <c r="EZ140" s="109">
        <f>VLOOKUP($I140,[1]Ene!$H$7:$CL$470,70,FALSE)</f>
        <v>4</v>
      </c>
      <c r="FA140" s="109">
        <f>VLOOKUP($I140,[1]Feb!$H$7:$CL$470,70,FALSE)</f>
        <v>0</v>
      </c>
      <c r="FB140" s="109">
        <f>VLOOKUP($I140,[1]Mar!$H$7:$CL$470,70,FALSE)</f>
        <v>0</v>
      </c>
      <c r="FC140" s="109">
        <f>VLOOKUP($I140,[1]Abr!$H$7:$CL$470,70,FALSE)</f>
        <v>0</v>
      </c>
      <c r="FD140" s="109">
        <f>VLOOKUP($I140,[1]May!$H$7:$CL$470,70,FALSE)</f>
        <v>0</v>
      </c>
      <c r="FE140" s="109">
        <f>VLOOKUP($I140,[1]Jun!$H$7:$CL$470,70,FALSE)</f>
        <v>0</v>
      </c>
      <c r="FF140" s="109">
        <f>VLOOKUP($I140,[1]Jul!$H$7:$CL$470,70,FALSE)</f>
        <v>0</v>
      </c>
      <c r="FG140" s="109">
        <f>VLOOKUP($I140,[1]Ago!$H$7:$CL$470,70,FALSE)</f>
        <v>0</v>
      </c>
      <c r="FH140" s="109">
        <f>VLOOKUP($I140,[1]Set!$H$7:$CL$470,70,FALSE)</f>
        <v>0</v>
      </c>
      <c r="FI140" s="109">
        <f>VLOOKUP($I140,[1]Oct!$H$7:$CL$470,70,FALSE)</f>
        <v>0</v>
      </c>
      <c r="FJ140" s="109">
        <f>VLOOKUP($I140,[1]Nov!$H$7:$CL$470,70,FALSE)</f>
        <v>0</v>
      </c>
      <c r="FK140" s="118">
        <f>VLOOKUP($I140,[1]Dic!$H$7:$CL$470,70,FALSE)</f>
        <v>0</v>
      </c>
      <c r="FL140" s="111">
        <f t="shared" si="110"/>
        <v>4</v>
      </c>
      <c r="FM140" s="113">
        <f t="shared" si="111"/>
        <v>0</v>
      </c>
      <c r="FN140" s="109">
        <f>VLOOKUP($I140,[1]Ene!$H$7:$CL$470,72,FALSE)</f>
        <v>3</v>
      </c>
      <c r="FO140" s="109">
        <f>VLOOKUP($I140,[1]Feb!$H$7:$CL$470,72,FALSE)</f>
        <v>0</v>
      </c>
      <c r="FP140" s="109">
        <f>VLOOKUP($I140,[1]Mar!$H$7:$CL$470,72,FALSE)</f>
        <v>0</v>
      </c>
      <c r="FQ140" s="109">
        <f>VLOOKUP($I140,[1]Abr!$H$7:$CL$470,72,FALSE)</f>
        <v>0</v>
      </c>
      <c r="FR140" s="109">
        <f>VLOOKUP($I140,[1]May!$H$7:$CL$470,72,FALSE)</f>
        <v>0</v>
      </c>
      <c r="FS140" s="109">
        <f>VLOOKUP($I140,[1]Jun!$H$7:$CL$470,72,FALSE)</f>
        <v>0</v>
      </c>
      <c r="FT140" s="109">
        <f>VLOOKUP($I140,[1]Jul!$H$7:$CL$470,72,FALSE)</f>
        <v>0</v>
      </c>
      <c r="FU140" s="109">
        <f>VLOOKUP($I140,[1]Ago!$H$7:$CL$470,72,FALSE)</f>
        <v>0</v>
      </c>
      <c r="FV140" s="109">
        <f>VLOOKUP($I140,[1]Set!$H$7:$CL$470,72,FALSE)</f>
        <v>0</v>
      </c>
      <c r="FW140" s="109">
        <f>VLOOKUP($I140,[1]Oct!$H$7:$CL$470,72,FALSE)</f>
        <v>0</v>
      </c>
      <c r="FX140" s="109">
        <f>VLOOKUP($I140,[1]Nov!$H$7:$CL$470,72,FALSE)</f>
        <v>0</v>
      </c>
      <c r="FY140" s="118">
        <f>VLOOKUP($I140,[1]Dic!$H$7:$CL$470,72,FALSE)</f>
        <v>0</v>
      </c>
      <c r="FZ140" s="112">
        <f t="shared" si="112"/>
        <v>3</v>
      </c>
      <c r="GA140" s="113">
        <f t="shared" si="113"/>
        <v>0</v>
      </c>
      <c r="GB140" s="109">
        <f>VLOOKUP($I140,[1]Ene!$H$7:$CL$471,59,FALSE)</f>
        <v>5</v>
      </c>
      <c r="GC140" s="109">
        <f>VLOOKUP($I140,[1]Feb!$H$7:$CL$471,59,FALSE)</f>
        <v>0</v>
      </c>
      <c r="GD140" s="109">
        <f>VLOOKUP($I140,[1]Mar!$H$7:$CL$471,59,FALSE)</f>
        <v>0</v>
      </c>
      <c r="GE140" s="109">
        <f>VLOOKUP($I140,[1]Abr!$H$7:$CL$471,59,FALSE)</f>
        <v>0</v>
      </c>
      <c r="GF140" s="109">
        <f>VLOOKUP($I140,[1]May!$H$7:$CL$471,59,FALSE)</f>
        <v>0</v>
      </c>
      <c r="GG140" s="109">
        <f>VLOOKUP($I140,[1]Jun!$H$7:$CL$471,59,FALSE)</f>
        <v>0</v>
      </c>
      <c r="GH140" s="109">
        <f>VLOOKUP($I140,[1]Jul!$H$7:$CL$471,59,FALSE)</f>
        <v>0</v>
      </c>
      <c r="GI140" s="109">
        <f>VLOOKUP($I140,[1]Ago!$H$7:$CL$471,59,FALSE)</f>
        <v>0</v>
      </c>
      <c r="GJ140" s="109">
        <f>VLOOKUP($I140,[1]Set!$H$7:$CL$471,59,FALSE)</f>
        <v>0</v>
      </c>
      <c r="GK140" s="109">
        <f>VLOOKUP($I140,[1]Oct!$H$7:$CL$471,59,FALSE)</f>
        <v>0</v>
      </c>
      <c r="GL140" s="109">
        <f>VLOOKUP($I140,[1]Nov!$H$7:$CL$471,59,FALSE)</f>
        <v>0</v>
      </c>
      <c r="GM140" s="118">
        <f>VLOOKUP($I140,[1]Dic!$H$7:$CL$471,59,FALSE)</f>
        <v>0</v>
      </c>
      <c r="GN140" s="112">
        <f t="shared" si="114"/>
        <v>5</v>
      </c>
      <c r="GO140" s="113">
        <f t="shared" si="115"/>
        <v>0</v>
      </c>
      <c r="GP140" s="114">
        <f t="shared" si="91"/>
        <v>0</v>
      </c>
      <c r="GQ140" s="114">
        <f t="shared" si="92"/>
        <v>0</v>
      </c>
      <c r="GR140" s="116"/>
      <c r="GS140" s="109">
        <f>VLOOKUP($I140,[1]Ene!$H$7:$CL$470,71,FALSE)</f>
        <v>0</v>
      </c>
      <c r="GT140" s="109">
        <f>VLOOKUP($I140,[1]Feb!$H$7:$CL$470,71,FALSE)</f>
        <v>0</v>
      </c>
      <c r="GU140" s="109">
        <f>VLOOKUP($I140,[1]Mar!$H$7:$CL$470,71,FALSE)</f>
        <v>0</v>
      </c>
      <c r="GV140" s="109">
        <f>VLOOKUP($I140,[1]Abr!$H$7:$CL$470,71,FALSE)</f>
        <v>0</v>
      </c>
      <c r="GW140" s="109">
        <f>VLOOKUP($I140,[1]May!$H$7:$CL$470,71,FALSE)</f>
        <v>0</v>
      </c>
      <c r="GX140" s="109">
        <f>VLOOKUP($I140,[1]Jun!$H$7:$CL$470,71,FALSE)</f>
        <v>0</v>
      </c>
      <c r="GY140" s="109">
        <f>VLOOKUP($I140,[1]Jul!$H$7:$CL$470,71,FALSE)</f>
        <v>0</v>
      </c>
      <c r="GZ140" s="109">
        <f>VLOOKUP($I140,[1]Ago!$H$7:$CL$470,71,FALSE)</f>
        <v>0</v>
      </c>
      <c r="HA140" s="109">
        <f>VLOOKUP($I140,[1]Set!$H$7:$CL$470,71,FALSE)</f>
        <v>0</v>
      </c>
      <c r="HB140" s="109">
        <f>VLOOKUP($I140,[1]Oct!$H$7:$CL$470,71,FALSE)</f>
        <v>0</v>
      </c>
      <c r="HC140" s="109">
        <f>VLOOKUP($I140,[1]Nov!$H$7:$CL$470,71,FALSE)</f>
        <v>0</v>
      </c>
      <c r="HD140" s="109">
        <f>VLOOKUP($I140,[1]Dic!$H$7:$CL$470,71,FALSE)</f>
        <v>0</v>
      </c>
      <c r="HE140" s="111">
        <f t="shared" si="116"/>
        <v>0</v>
      </c>
      <c r="HF140" s="113">
        <f t="shared" si="117"/>
        <v>0</v>
      </c>
      <c r="HG140" s="109">
        <f>VLOOKUP($I140,[1]Ene!$H$7:$CL$470,73,FALSE)</f>
        <v>0</v>
      </c>
      <c r="HH140" s="109">
        <f>VLOOKUP($I140,[1]Feb!$H$7:$CL$470,73,FALSE)</f>
        <v>0</v>
      </c>
      <c r="HI140" s="109">
        <f>VLOOKUP($I140,[1]Mar!$H$7:$CL$470,73,FALSE)</f>
        <v>0</v>
      </c>
      <c r="HJ140" s="109">
        <f>VLOOKUP($I140,[1]Abr!$H$7:$CL$470,73,FALSE)</f>
        <v>0</v>
      </c>
      <c r="HK140" s="109">
        <f>VLOOKUP($I140,[1]May!$H$7:$CL$470,73,FALSE)</f>
        <v>0</v>
      </c>
      <c r="HL140" s="109">
        <f>VLOOKUP($I140,[1]Jun!$H$7:$CL$470,73,FALSE)</f>
        <v>0</v>
      </c>
      <c r="HM140" s="109">
        <f>VLOOKUP($I140,[1]Jul!$H$7:$CL$470,73,FALSE)</f>
        <v>0</v>
      </c>
      <c r="HN140" s="109">
        <f>VLOOKUP($I140,[1]Ago!$H$7:$CL$470,73,FALSE)</f>
        <v>0</v>
      </c>
      <c r="HO140" s="109">
        <f>VLOOKUP($I140,[1]Set!$H$7:$CL$470,73,FALSE)</f>
        <v>0</v>
      </c>
      <c r="HP140" s="109">
        <f>VLOOKUP($I140,[1]Oct!$H$7:$CL$470,73,FALSE)</f>
        <v>0</v>
      </c>
      <c r="HQ140" s="109">
        <f>VLOOKUP($I140,[1]Nov!$H$7:$CL$470,73,FALSE)</f>
        <v>0</v>
      </c>
      <c r="HR140" s="109">
        <f>VLOOKUP($I140,[1]Dic!$H$7:$CL$470,73,FALSE)</f>
        <v>0</v>
      </c>
      <c r="HS140" s="111">
        <f t="shared" si="118"/>
        <v>0</v>
      </c>
      <c r="HT140" s="113">
        <f t="shared" si="119"/>
        <v>0</v>
      </c>
      <c r="HU140" s="114">
        <f t="shared" si="120"/>
        <v>0</v>
      </c>
    </row>
    <row r="141" spans="1:229" s="112" customFormat="1" ht="10.5" x14ac:dyDescent="0.25">
      <c r="A141" s="184" t="s">
        <v>39</v>
      </c>
      <c r="B141" s="187" t="s">
        <v>264</v>
      </c>
      <c r="C141" s="184">
        <v>400</v>
      </c>
      <c r="D141" s="187" t="s">
        <v>533</v>
      </c>
      <c r="E141" s="187" t="s">
        <v>39</v>
      </c>
      <c r="F141" s="188" t="s">
        <v>39</v>
      </c>
      <c r="G141" s="184"/>
      <c r="H141" s="184" t="s">
        <v>711</v>
      </c>
      <c r="I141" s="316">
        <v>136</v>
      </c>
      <c r="J141" s="184" t="s">
        <v>264</v>
      </c>
      <c r="K141" s="109">
        <f>VLOOKUP($I141,[1]Ene!$H$7:$M$470,6,FALSE)</f>
        <v>0</v>
      </c>
      <c r="L141" s="109">
        <f>VLOOKUP($I141,[1]Feb!$H$7:$M$470,6,FALSE)</f>
        <v>0</v>
      </c>
      <c r="M141" s="109">
        <f>VLOOKUP($I141,[1]Mar!$H$7:$M$470,6,FALSE)</f>
        <v>0</v>
      </c>
      <c r="N141" s="109">
        <f>VLOOKUP($I141,[1]Abr!$H$7:$M$470,6,FALSE)</f>
        <v>0</v>
      </c>
      <c r="O141" s="109">
        <f>VLOOKUP($I141,[1]May!$H$7:$M$470,6,FALSE)</f>
        <v>0</v>
      </c>
      <c r="P141" s="109">
        <f>VLOOKUP($I141,[1]Jun!$H$7:$M$470,6,FALSE)</f>
        <v>0</v>
      </c>
      <c r="Q141" s="109">
        <f>VLOOKUP($I141,[1]Jul!$H$7:$M$470,6,FALSE)</f>
        <v>0</v>
      </c>
      <c r="R141" s="109">
        <f>VLOOKUP($I141,[1]Ago!$H$7:$M$470,6,FALSE)</f>
        <v>0</v>
      </c>
      <c r="S141" s="109">
        <f>VLOOKUP($I141,[1]Set!$H$7:$M$470,6,FALSE)</f>
        <v>0</v>
      </c>
      <c r="T141" s="109">
        <f>VLOOKUP($I141,[1]Oct!$H$7:$M$470,6,FALSE)</f>
        <v>0</v>
      </c>
      <c r="U141" s="109">
        <f>VLOOKUP($I141,[1]Nov!$H$7:$M$470,6,FALSE)</f>
        <v>0</v>
      </c>
      <c r="V141" s="109">
        <f>VLOOKUP($I141,[1]Dic!$H$7:$M$470,6,FALSE)</f>
        <v>0</v>
      </c>
      <c r="W141" s="142"/>
      <c r="X141" s="112">
        <f t="shared" si="93"/>
        <v>0</v>
      </c>
      <c r="Y141" s="163">
        <f t="shared" si="94"/>
        <v>0</v>
      </c>
      <c r="Z141" s="117">
        <f>VLOOKUP($I141,[1]Ene!$H$7:$N$470,7,FALSE)</f>
        <v>0</v>
      </c>
      <c r="AA141" s="109">
        <f>VLOOKUP($I141,[1]Feb!$H$7:$N$470,7,FALSE)</f>
        <v>0</v>
      </c>
      <c r="AB141" s="109">
        <f>VLOOKUP($I141,[1]Mar!$H$7:$N$470,7,FALSE)</f>
        <v>0</v>
      </c>
      <c r="AC141" s="109">
        <f>VLOOKUP($I141,[1]Abr!$H$7:$N$470,7,FALSE)</f>
        <v>0</v>
      </c>
      <c r="AD141" s="109">
        <f>VLOOKUP($I141,[1]May!$H$7:$N$470,7,FALSE)</f>
        <v>0</v>
      </c>
      <c r="AE141" s="109">
        <f>VLOOKUP($I141,[1]Jun!$H$7:$N$470,7,FALSE)</f>
        <v>0</v>
      </c>
      <c r="AF141" s="109">
        <f>VLOOKUP($I141,[1]Jul!$H$7:$N$470,7,FALSE)</f>
        <v>0</v>
      </c>
      <c r="AG141" s="109">
        <f>VLOOKUP($I141,[1]Ago!$H$7:$N$470,7,FALSE)</f>
        <v>0</v>
      </c>
      <c r="AH141" s="109">
        <f>VLOOKUP($I141,[1]Set!$H$7:$N$470,7,FALSE)</f>
        <v>0</v>
      </c>
      <c r="AI141" s="109">
        <f>VLOOKUP($I141,[1]Oct!$H$7:$N$470,7,FALSE)</f>
        <v>0</v>
      </c>
      <c r="AJ141" s="109">
        <f>VLOOKUP($I141,[1]Nov!$H$7:$N$470,7,FALSE)</f>
        <v>0</v>
      </c>
      <c r="AK141" s="118">
        <f>VLOOKUP($I141,[1]Dic!$H$7:$N$470,7,FALSE)</f>
        <v>0</v>
      </c>
      <c r="AL141" s="112">
        <f t="shared" si="86"/>
        <v>0</v>
      </c>
      <c r="AM141" s="164">
        <f t="shared" si="95"/>
        <v>0</v>
      </c>
      <c r="AN141" s="164">
        <f t="shared" si="87"/>
        <v>0</v>
      </c>
      <c r="AO141" s="142"/>
      <c r="AP141" s="109">
        <f>VLOOKUP($I141,[1]Ene!$H$7:$Q$470,10,FALSE)</f>
        <v>0</v>
      </c>
      <c r="AQ141" s="109">
        <f>VLOOKUP($I141,[1]Feb!$H$7:$Q$470,10,FALSE)</f>
        <v>0</v>
      </c>
      <c r="AR141" s="109">
        <f>VLOOKUP($I141,[1]Mar!$H$7:$Q$470,10,FALSE)</f>
        <v>0</v>
      </c>
      <c r="AS141" s="109">
        <f>VLOOKUP($I141,[1]Abr!$H$7:$Q$470,10,FALSE)</f>
        <v>0</v>
      </c>
      <c r="AT141" s="109">
        <f>VLOOKUP($I141,[1]May!$H$7:$Q$470,10,FALSE)</f>
        <v>0</v>
      </c>
      <c r="AU141" s="109">
        <f>VLOOKUP($I141,[1]Jun!$H$7:$Q$470,10,FALSE)</f>
        <v>0</v>
      </c>
      <c r="AV141" s="109">
        <f>VLOOKUP($I141,[1]Jul!$H$7:$Q$470,10,FALSE)</f>
        <v>0</v>
      </c>
      <c r="AW141" s="109">
        <f>VLOOKUP($I141,[1]Ago!$H$7:$Q$470,10,FALSE)</f>
        <v>0</v>
      </c>
      <c r="AX141" s="109">
        <f>VLOOKUP($I141,[1]Set!$H$7:$Q$470,10,FALSE)</f>
        <v>0</v>
      </c>
      <c r="AY141" s="109">
        <f>VLOOKUP($I141,[1]Oct!$H$7:$Q$470,10,FALSE)</f>
        <v>0</v>
      </c>
      <c r="AZ141" s="109">
        <f>VLOOKUP($I141,[1]Nov!$H$7:$Q$470,10,FALSE)</f>
        <v>0</v>
      </c>
      <c r="BA141" s="118">
        <f>VLOOKUP($I141,[1]Dic!$H$7:$Q$470,10,FALSE)</f>
        <v>0</v>
      </c>
      <c r="BB141" s="112">
        <f t="shared" si="96"/>
        <v>0</v>
      </c>
      <c r="BC141" s="163">
        <f t="shared" si="97"/>
        <v>0</v>
      </c>
      <c r="BD141" s="109">
        <f>VLOOKUP($I141,[1]Ene!$H$7:$T$470,13,FALSE)</f>
        <v>0</v>
      </c>
      <c r="BE141" s="109">
        <f>VLOOKUP($I141,[1]Feb!$H$7:$T$470,13,FALSE)</f>
        <v>0</v>
      </c>
      <c r="BF141" s="109">
        <f>VLOOKUP($I141,[1]Mar!$H$7:$T$470,13,FALSE)</f>
        <v>0</v>
      </c>
      <c r="BG141" s="109">
        <f>VLOOKUP($I141,[1]Abr!$H$7:$T$470,13,FALSE)</f>
        <v>0</v>
      </c>
      <c r="BH141" s="109">
        <f>VLOOKUP($I141,[1]May!$H$7:$T$470,13,FALSE)</f>
        <v>0</v>
      </c>
      <c r="BI141" s="109">
        <f>VLOOKUP($I141,[1]Jun!$H$7:$T$470,13,FALSE)</f>
        <v>0</v>
      </c>
      <c r="BJ141" s="109">
        <f>VLOOKUP($I141,[1]Jul!$H$7:$T$470,13,FALSE)</f>
        <v>0</v>
      </c>
      <c r="BK141" s="109">
        <f>VLOOKUP($I141,[1]Ago!$H$7:$T$470,13,FALSE)</f>
        <v>0</v>
      </c>
      <c r="BL141" s="109">
        <f>VLOOKUP($I141,[1]Set!$H$7:$T$470,13,FALSE)</f>
        <v>0</v>
      </c>
      <c r="BM141" s="109">
        <f>VLOOKUP($I141,[1]Oct!$H$7:$T$470,13,FALSE)</f>
        <v>0</v>
      </c>
      <c r="BN141" s="109">
        <f>VLOOKUP($I141,[1]Nov!$H$7:$T$470,13,FALSE)</f>
        <v>0</v>
      </c>
      <c r="BO141" s="109">
        <f>VLOOKUP($I141,[1]Dic!$H$7:$T$470,13,FALSE)</f>
        <v>0</v>
      </c>
      <c r="BP141" s="111">
        <f t="shared" si="98"/>
        <v>0</v>
      </c>
      <c r="BQ141" s="113">
        <f t="shared" si="99"/>
        <v>0</v>
      </c>
      <c r="BR141" s="109">
        <f>VLOOKUP($I141,[1]Ene!$H$7:$V$470,15,FALSE)</f>
        <v>0</v>
      </c>
      <c r="BS141" s="109">
        <f>VLOOKUP($I141,[1]Feb!$H$7:$V$470,15,FALSE)</f>
        <v>0</v>
      </c>
      <c r="BT141" s="109">
        <f>VLOOKUP($I141,[1]Mar!$H$7:$V$470,15,FALSE)</f>
        <v>0</v>
      </c>
      <c r="BU141" s="109">
        <f>VLOOKUP($I141,[1]Abr!$H$7:$V$470,15,FALSE)</f>
        <v>0</v>
      </c>
      <c r="BV141" s="109">
        <f>VLOOKUP($I141,[1]May!$H$7:$V$470,15,FALSE)</f>
        <v>0</v>
      </c>
      <c r="BW141" s="109">
        <f>VLOOKUP($I141,[1]Jun!$H$7:$V$470,15,FALSE)</f>
        <v>0</v>
      </c>
      <c r="BX141" s="109">
        <f>VLOOKUP($I141,[1]Jul!$H$7:$V$470,15,FALSE)</f>
        <v>0</v>
      </c>
      <c r="BY141" s="109">
        <f>VLOOKUP($I141,[1]Ago!$H$7:$V$470,15,FALSE)</f>
        <v>0</v>
      </c>
      <c r="BZ141" s="109">
        <f>VLOOKUP($I141,[1]Set!$H$7:$V$470,15,FALSE)</f>
        <v>0</v>
      </c>
      <c r="CA141" s="109">
        <f>VLOOKUP($I141,[1]Oct!$H$7:$V$470,15,FALSE)</f>
        <v>0</v>
      </c>
      <c r="CB141" s="109">
        <f>VLOOKUP($I141,[1]Nov!$H$7:$V$470,15,FALSE)</f>
        <v>0</v>
      </c>
      <c r="CC141" s="109">
        <f>VLOOKUP($I141,[1]Dic!$H$7:$V$470,15,FALSE)</f>
        <v>0</v>
      </c>
      <c r="CD141" s="111">
        <f t="shared" si="100"/>
        <v>0</v>
      </c>
      <c r="CE141" s="113">
        <f t="shared" si="88"/>
        <v>0</v>
      </c>
      <c r="CF141" s="109">
        <f>VLOOKUP($I141,[1]Ene!$H$7:$X$470,17,FALSE)</f>
        <v>0</v>
      </c>
      <c r="CG141" s="109">
        <f>VLOOKUP($I141,[1]Feb!$H$7:$X$470,17,FALSE)</f>
        <v>0</v>
      </c>
      <c r="CH141" s="109">
        <f>VLOOKUP($I141,[1]Mar!$H$7:$X$470,17,FALSE)</f>
        <v>0</v>
      </c>
      <c r="CI141" s="109">
        <f>VLOOKUP($I141,[1]Abr!$H$7:$X$470,17,FALSE)</f>
        <v>0</v>
      </c>
      <c r="CJ141" s="109">
        <f>VLOOKUP($I141,[1]May!$H$7:$X$470,17,FALSE)</f>
        <v>0</v>
      </c>
      <c r="CK141" s="109">
        <f>VLOOKUP($I141,[1]Jun!$H$7:$X$470,17,FALSE)</f>
        <v>0</v>
      </c>
      <c r="CL141" s="109">
        <f>VLOOKUP($I141,[1]Jul!$H$7:$X$470,17,FALSE)</f>
        <v>0</v>
      </c>
      <c r="CM141" s="109">
        <f>VLOOKUP($I141,[1]Ago!$H$7:$X$470,17,FALSE)</f>
        <v>0</v>
      </c>
      <c r="CN141" s="109">
        <f>VLOOKUP($I141,[1]Set!$H$7:$X$470,17,FALSE)</f>
        <v>0</v>
      </c>
      <c r="CO141" s="109">
        <f>VLOOKUP($I141,[1]Oct!$H$7:$X$470,17,FALSE)</f>
        <v>0</v>
      </c>
      <c r="CP141" s="109">
        <f>VLOOKUP($I141,[1]Nov!$H$7:$X$470,17,FALSE)</f>
        <v>0</v>
      </c>
      <c r="CQ141" s="109">
        <f>VLOOKUP($I141,[1]Dic!$H$7:$X$470,17,FALSE)</f>
        <v>0</v>
      </c>
      <c r="CR141" s="111">
        <f t="shared" si="101"/>
        <v>0</v>
      </c>
      <c r="CS141" s="113">
        <f t="shared" si="89"/>
        <v>0</v>
      </c>
      <c r="CT141" s="112">
        <f t="shared" si="90"/>
        <v>0</v>
      </c>
      <c r="CU141" s="116"/>
      <c r="CV141" s="109">
        <f>VLOOKUP($I141,[1]Ene!$H$7:$AC$470,22,FALSE)</f>
        <v>0</v>
      </c>
      <c r="CW141" s="109">
        <f>VLOOKUP($I141,[1]Feb!$H$7:$AC$470,22,FALSE)</f>
        <v>0</v>
      </c>
      <c r="CX141" s="109">
        <f>VLOOKUP($I141,[1]Mar!$H$7:$AC$470,22,FALSE)</f>
        <v>0</v>
      </c>
      <c r="CY141" s="109">
        <f>VLOOKUP($I141,[1]Abr!$H$7:$AC$470,22,FALSE)</f>
        <v>0</v>
      </c>
      <c r="CZ141" s="109">
        <f>VLOOKUP($I141,[1]May!$H$7:$AC$470,22,FALSE)</f>
        <v>0</v>
      </c>
      <c r="DA141" s="109">
        <f>VLOOKUP($I141,[1]Jun!$H$7:$AC$470,22,FALSE)</f>
        <v>0</v>
      </c>
      <c r="DB141" s="109">
        <f>VLOOKUP($I141,[1]Jul!$H$7:$AC$470,22,FALSE)</f>
        <v>0</v>
      </c>
      <c r="DC141" s="109">
        <f>VLOOKUP($I141,[1]Ago!$H$7:$AC$470,22,FALSE)</f>
        <v>0</v>
      </c>
      <c r="DD141" s="109">
        <f>VLOOKUP($I141,[1]Set!$H$7:$AC$470,22,FALSE)</f>
        <v>0</v>
      </c>
      <c r="DE141" s="109">
        <f>VLOOKUP($I141,[1]Oct!$H$7:$AC$470,22,FALSE)</f>
        <v>0</v>
      </c>
      <c r="DF141" s="109">
        <f>VLOOKUP($I141,[1]Nov!$H$7:$AC$470,22,FALSE)</f>
        <v>0</v>
      </c>
      <c r="DG141" s="118">
        <f>VLOOKUP($I141,[1]Dic!$H$7:$AC$470,22,FALSE)</f>
        <v>0</v>
      </c>
      <c r="DH141" s="111">
        <f t="shared" si="102"/>
        <v>0</v>
      </c>
      <c r="DI141" s="113">
        <f t="shared" si="103"/>
        <v>0</v>
      </c>
      <c r="DJ141" s="109">
        <f>VLOOKUP($I141,[1]Ene!$H$7:$BL$470,57,FALSE)</f>
        <v>0</v>
      </c>
      <c r="DK141" s="109">
        <f>VLOOKUP($I141,[1]Feb!$H$7:$BL$470,57,FALSE)</f>
        <v>0</v>
      </c>
      <c r="DL141" s="109">
        <f>VLOOKUP($I141,[1]Mar!$H$7:$BL$470,57,FALSE)</f>
        <v>0</v>
      </c>
      <c r="DM141" s="109">
        <f>VLOOKUP($I141,[1]Abr!$H$7:$BL$470,57,FALSE)</f>
        <v>0</v>
      </c>
      <c r="DN141" s="109">
        <f>VLOOKUP($I141,[1]May!$H$7:$BL$470,57,FALSE)</f>
        <v>0</v>
      </c>
      <c r="DO141" s="109">
        <f>VLOOKUP($I141,[1]Jun!$H$7:$BL$470,57,FALSE)</f>
        <v>0</v>
      </c>
      <c r="DP141" s="109">
        <f>VLOOKUP($I141,[1]Jul!$H$7:$BL$470,57,FALSE)</f>
        <v>0</v>
      </c>
      <c r="DQ141" s="109">
        <f>VLOOKUP($I141,[1]Ago!$H$7:$BL$470,57,FALSE)</f>
        <v>0</v>
      </c>
      <c r="DR141" s="109">
        <f>VLOOKUP($I141,[1]Set!$H$7:$BL$470,57,FALSE)</f>
        <v>0</v>
      </c>
      <c r="DS141" s="109">
        <f>VLOOKUP($I141,[1]Oct!$H$7:$BL$470,57,FALSE)</f>
        <v>0</v>
      </c>
      <c r="DT141" s="109">
        <f>VLOOKUP($I141,[1]Nov!$H$7:$BL$470,57,FALSE)</f>
        <v>0</v>
      </c>
      <c r="DU141" s="109">
        <f>VLOOKUP($I141,[1]Dic!$H$7:$BL$470,57,FALSE)</f>
        <v>0</v>
      </c>
      <c r="DV141" s="111">
        <f t="shared" si="104"/>
        <v>0</v>
      </c>
      <c r="DW141" s="113">
        <f t="shared" si="105"/>
        <v>0</v>
      </c>
      <c r="DX141" s="117">
        <f>VLOOKUP($I141,[1]Ene!$H$7:$BQ$470,62,FALSE)</f>
        <v>0</v>
      </c>
      <c r="DY141" s="109">
        <f>VLOOKUP($I141,[1]Feb!$H$7:$BQ$470,62,FALSE)</f>
        <v>0</v>
      </c>
      <c r="DZ141" s="109">
        <f>VLOOKUP($I141,[1]Mar!$H$7:$BQ$470,62,FALSE)</f>
        <v>0</v>
      </c>
      <c r="EA141" s="109">
        <f>VLOOKUP($I141,[1]Abr!$H$7:$BQ$470,62,FALSE)</f>
        <v>0</v>
      </c>
      <c r="EB141" s="109">
        <f>VLOOKUP($I141,[1]May!$H$7:$BQ$470,62,FALSE)</f>
        <v>0</v>
      </c>
      <c r="EC141" s="109">
        <f>VLOOKUP($I141,[1]Jun!$H$7:$BQ$470,62,FALSE)</f>
        <v>0</v>
      </c>
      <c r="ED141" s="109">
        <f>VLOOKUP($I141,[1]Jul!$H$7:$BQ$470,62,FALSE)</f>
        <v>0</v>
      </c>
      <c r="EE141" s="109">
        <f>VLOOKUP($I141,[1]Ago!$H$7:$BQ$470,62,FALSE)</f>
        <v>0</v>
      </c>
      <c r="EF141" s="109">
        <f>VLOOKUP($I141,[1]Set!$H$7:$BQ$470,62,FALSE)</f>
        <v>0</v>
      </c>
      <c r="EG141" s="109">
        <f>VLOOKUP($I141,[1]Oct!$H$7:$BQ$470,62,FALSE)</f>
        <v>0</v>
      </c>
      <c r="EH141" s="109">
        <f>VLOOKUP($I141,[1]Nov!$H$7:$BQ$470,62,FALSE)</f>
        <v>0</v>
      </c>
      <c r="EI141" s="109">
        <f>VLOOKUP($I141,[1]Dic!$H$7:$BQ$470,62,FALSE)</f>
        <v>0</v>
      </c>
      <c r="EJ141" s="115">
        <f t="shared" si="106"/>
        <v>0</v>
      </c>
      <c r="EK141" s="113">
        <f t="shared" si="107"/>
        <v>0</v>
      </c>
      <c r="EL141" s="117">
        <f>VLOOKUP($I141,[1]Ene!$H$7:$BM$470,58,FALSE)</f>
        <v>0</v>
      </c>
      <c r="EM141" s="109">
        <f>VLOOKUP($I141,[1]Feb!$H$7:$BM$470,58,FALSE)</f>
        <v>0</v>
      </c>
      <c r="EN141" s="109">
        <f>VLOOKUP($I141,[1]Mar!$H$7:$BM$470,58,FALSE)</f>
        <v>0</v>
      </c>
      <c r="EO141" s="109">
        <f>VLOOKUP($I141,[1]Abr!$H$7:$BM$470,58,FALSE)</f>
        <v>0</v>
      </c>
      <c r="EP141" s="109">
        <f>VLOOKUP($I141,[1]May!$H$7:$BM$470,58,FALSE)</f>
        <v>0</v>
      </c>
      <c r="EQ141" s="109">
        <f>VLOOKUP($I141,[1]Jun!$H$7:$BM$470,58,FALSE)</f>
        <v>0</v>
      </c>
      <c r="ER141" s="109">
        <f>VLOOKUP($I141,[1]Jul!$H$7:$BM$470,58,FALSE)</f>
        <v>0</v>
      </c>
      <c r="ES141" s="109">
        <f>VLOOKUP($I141,[1]Ago!$H$7:$BM$470,58,FALSE)</f>
        <v>0</v>
      </c>
      <c r="ET141" s="109">
        <f>VLOOKUP($I141,[1]Set!$H$7:$BM$470,58,FALSE)</f>
        <v>0</v>
      </c>
      <c r="EU141" s="109">
        <f>VLOOKUP($I141,[1]Oct!$H$7:$BM$470,58,FALSE)</f>
        <v>0</v>
      </c>
      <c r="EV141" s="109">
        <f>VLOOKUP($I141,[1]Nov!$H$7:$BM$470,58,FALSE)</f>
        <v>0</v>
      </c>
      <c r="EW141" s="118">
        <f>VLOOKUP($I141,[1]Dic!$H$7:$BM$470,58,FALSE)</f>
        <v>0</v>
      </c>
      <c r="EX141" s="111">
        <f t="shared" si="108"/>
        <v>0</v>
      </c>
      <c r="EY141" s="113">
        <f t="shared" si="109"/>
        <v>0</v>
      </c>
      <c r="EZ141" s="109">
        <f>VLOOKUP($I141,[1]Ene!$H$7:$CL$470,70,FALSE)</f>
        <v>0</v>
      </c>
      <c r="FA141" s="109">
        <f>VLOOKUP($I141,[1]Feb!$H$7:$CL$470,70,FALSE)</f>
        <v>0</v>
      </c>
      <c r="FB141" s="109">
        <f>VLOOKUP($I141,[1]Mar!$H$7:$CL$470,70,FALSE)</f>
        <v>0</v>
      </c>
      <c r="FC141" s="109">
        <f>VLOOKUP($I141,[1]Abr!$H$7:$CL$470,70,FALSE)</f>
        <v>0</v>
      </c>
      <c r="FD141" s="109">
        <f>VLOOKUP($I141,[1]May!$H$7:$CL$470,70,FALSE)</f>
        <v>0</v>
      </c>
      <c r="FE141" s="109">
        <f>VLOOKUP($I141,[1]Jun!$H$7:$CL$470,70,FALSE)</f>
        <v>0</v>
      </c>
      <c r="FF141" s="109">
        <f>VLOOKUP($I141,[1]Jul!$H$7:$CL$470,70,FALSE)</f>
        <v>0</v>
      </c>
      <c r="FG141" s="109">
        <f>VLOOKUP($I141,[1]Ago!$H$7:$CL$470,70,FALSE)</f>
        <v>0</v>
      </c>
      <c r="FH141" s="109">
        <f>VLOOKUP($I141,[1]Set!$H$7:$CL$470,70,FALSE)</f>
        <v>0</v>
      </c>
      <c r="FI141" s="109">
        <f>VLOOKUP($I141,[1]Oct!$H$7:$CL$470,70,FALSE)</f>
        <v>0</v>
      </c>
      <c r="FJ141" s="109">
        <f>VLOOKUP($I141,[1]Nov!$H$7:$CL$470,70,FALSE)</f>
        <v>0</v>
      </c>
      <c r="FK141" s="118">
        <f>VLOOKUP($I141,[1]Dic!$H$7:$CL$470,70,FALSE)</f>
        <v>0</v>
      </c>
      <c r="FL141" s="111">
        <f t="shared" si="110"/>
        <v>0</v>
      </c>
      <c r="FM141" s="113">
        <f t="shared" si="111"/>
        <v>0</v>
      </c>
      <c r="FN141" s="109">
        <f>VLOOKUP($I141,[1]Ene!$H$7:$CL$470,72,FALSE)</f>
        <v>0</v>
      </c>
      <c r="FO141" s="109">
        <f>VLOOKUP($I141,[1]Feb!$H$7:$CL$470,72,FALSE)</f>
        <v>0</v>
      </c>
      <c r="FP141" s="109">
        <f>VLOOKUP($I141,[1]Mar!$H$7:$CL$470,72,FALSE)</f>
        <v>0</v>
      </c>
      <c r="FQ141" s="109">
        <f>VLOOKUP($I141,[1]Abr!$H$7:$CL$470,72,FALSE)</f>
        <v>0</v>
      </c>
      <c r="FR141" s="109">
        <f>VLOOKUP($I141,[1]May!$H$7:$CL$470,72,FALSE)</f>
        <v>0</v>
      </c>
      <c r="FS141" s="109">
        <f>VLOOKUP($I141,[1]Jun!$H$7:$CL$470,72,FALSE)</f>
        <v>0</v>
      </c>
      <c r="FT141" s="109">
        <f>VLOOKUP($I141,[1]Jul!$H$7:$CL$470,72,FALSE)</f>
        <v>0</v>
      </c>
      <c r="FU141" s="109">
        <f>VLOOKUP($I141,[1]Ago!$H$7:$CL$470,72,FALSE)</f>
        <v>0</v>
      </c>
      <c r="FV141" s="109">
        <f>VLOOKUP($I141,[1]Set!$H$7:$CL$470,72,FALSE)</f>
        <v>0</v>
      </c>
      <c r="FW141" s="109">
        <f>VLOOKUP($I141,[1]Oct!$H$7:$CL$470,72,FALSE)</f>
        <v>0</v>
      </c>
      <c r="FX141" s="109">
        <f>VLOOKUP($I141,[1]Nov!$H$7:$CL$470,72,FALSE)</f>
        <v>0</v>
      </c>
      <c r="FY141" s="118">
        <f>VLOOKUP($I141,[1]Dic!$H$7:$CL$470,72,FALSE)</f>
        <v>0</v>
      </c>
      <c r="FZ141" s="112">
        <f t="shared" si="112"/>
        <v>0</v>
      </c>
      <c r="GA141" s="113">
        <f t="shared" si="113"/>
        <v>0</v>
      </c>
      <c r="GB141" s="109">
        <f>VLOOKUP($I141,[1]Ene!$H$7:$CL$471,59,FALSE)</f>
        <v>0</v>
      </c>
      <c r="GC141" s="109">
        <f>VLOOKUP($I141,[1]Feb!$H$7:$CL$471,59,FALSE)</f>
        <v>0</v>
      </c>
      <c r="GD141" s="109">
        <f>VLOOKUP($I141,[1]Mar!$H$7:$CL$471,59,FALSE)</f>
        <v>0</v>
      </c>
      <c r="GE141" s="109">
        <f>VLOOKUP($I141,[1]Abr!$H$7:$CL$471,59,FALSE)</f>
        <v>0</v>
      </c>
      <c r="GF141" s="109">
        <f>VLOOKUP($I141,[1]May!$H$7:$CL$471,59,FALSE)</f>
        <v>0</v>
      </c>
      <c r="GG141" s="109">
        <f>VLOOKUP($I141,[1]Jun!$H$7:$CL$471,59,FALSE)</f>
        <v>0</v>
      </c>
      <c r="GH141" s="109">
        <f>VLOOKUP($I141,[1]Jul!$H$7:$CL$471,59,FALSE)</f>
        <v>0</v>
      </c>
      <c r="GI141" s="109">
        <f>VLOOKUP($I141,[1]Ago!$H$7:$CL$471,59,FALSE)</f>
        <v>0</v>
      </c>
      <c r="GJ141" s="109">
        <f>VLOOKUP($I141,[1]Set!$H$7:$CL$471,59,FALSE)</f>
        <v>0</v>
      </c>
      <c r="GK141" s="109">
        <f>VLOOKUP($I141,[1]Oct!$H$7:$CL$471,59,FALSE)</f>
        <v>0</v>
      </c>
      <c r="GL141" s="109">
        <f>VLOOKUP($I141,[1]Nov!$H$7:$CL$471,59,FALSE)</f>
        <v>0</v>
      </c>
      <c r="GM141" s="118">
        <f>VLOOKUP($I141,[1]Dic!$H$7:$CL$471,59,FALSE)</f>
        <v>0</v>
      </c>
      <c r="GN141" s="112">
        <f t="shared" si="114"/>
        <v>0</v>
      </c>
      <c r="GO141" s="113">
        <f t="shared" si="115"/>
        <v>0</v>
      </c>
      <c r="GP141" s="114">
        <f t="shared" si="91"/>
        <v>0</v>
      </c>
      <c r="GQ141" s="114">
        <f t="shared" si="92"/>
        <v>0</v>
      </c>
      <c r="GR141" s="116"/>
      <c r="GS141" s="109">
        <f>VLOOKUP($I141,[1]Ene!$H$7:$CL$470,71,FALSE)</f>
        <v>0</v>
      </c>
      <c r="GT141" s="109">
        <f>VLOOKUP($I141,[1]Feb!$H$7:$CL$470,71,FALSE)</f>
        <v>0</v>
      </c>
      <c r="GU141" s="109">
        <f>VLOOKUP($I141,[1]Mar!$H$7:$CL$470,71,FALSE)</f>
        <v>0</v>
      </c>
      <c r="GV141" s="109">
        <f>VLOOKUP($I141,[1]Abr!$H$7:$CL$470,71,FALSE)</f>
        <v>0</v>
      </c>
      <c r="GW141" s="109">
        <f>VLOOKUP($I141,[1]May!$H$7:$CL$470,71,FALSE)</f>
        <v>0</v>
      </c>
      <c r="GX141" s="109">
        <f>VLOOKUP($I141,[1]Jun!$H$7:$CL$470,71,FALSE)</f>
        <v>0</v>
      </c>
      <c r="GY141" s="109">
        <f>VLOOKUP($I141,[1]Jul!$H$7:$CL$470,71,FALSE)</f>
        <v>0</v>
      </c>
      <c r="GZ141" s="109">
        <f>VLOOKUP($I141,[1]Ago!$H$7:$CL$470,71,FALSE)</f>
        <v>0</v>
      </c>
      <c r="HA141" s="109">
        <f>VLOOKUP($I141,[1]Set!$H$7:$CL$470,71,FALSE)</f>
        <v>0</v>
      </c>
      <c r="HB141" s="109">
        <f>VLOOKUP($I141,[1]Oct!$H$7:$CL$470,71,FALSE)</f>
        <v>0</v>
      </c>
      <c r="HC141" s="109">
        <f>VLOOKUP($I141,[1]Nov!$H$7:$CL$470,71,FALSE)</f>
        <v>0</v>
      </c>
      <c r="HD141" s="109">
        <f>VLOOKUP($I141,[1]Dic!$H$7:$CL$470,71,FALSE)</f>
        <v>0</v>
      </c>
      <c r="HE141" s="111">
        <f t="shared" si="116"/>
        <v>0</v>
      </c>
      <c r="HF141" s="113">
        <f t="shared" si="117"/>
        <v>0</v>
      </c>
      <c r="HG141" s="109">
        <f>VLOOKUP($I141,[1]Ene!$H$7:$CL$470,73,FALSE)</f>
        <v>0</v>
      </c>
      <c r="HH141" s="109">
        <f>VLOOKUP($I141,[1]Feb!$H$7:$CL$470,73,FALSE)</f>
        <v>0</v>
      </c>
      <c r="HI141" s="109">
        <f>VLOOKUP($I141,[1]Mar!$H$7:$CL$470,73,FALSE)</f>
        <v>0</v>
      </c>
      <c r="HJ141" s="109">
        <f>VLOOKUP($I141,[1]Abr!$H$7:$CL$470,73,FALSE)</f>
        <v>0</v>
      </c>
      <c r="HK141" s="109">
        <f>VLOOKUP($I141,[1]May!$H$7:$CL$470,73,FALSE)</f>
        <v>0</v>
      </c>
      <c r="HL141" s="109">
        <f>VLOOKUP($I141,[1]Jun!$H$7:$CL$470,73,FALSE)</f>
        <v>0</v>
      </c>
      <c r="HM141" s="109">
        <f>VLOOKUP($I141,[1]Jul!$H$7:$CL$470,73,FALSE)</f>
        <v>0</v>
      </c>
      <c r="HN141" s="109">
        <f>VLOOKUP($I141,[1]Ago!$H$7:$CL$470,73,FALSE)</f>
        <v>0</v>
      </c>
      <c r="HO141" s="109">
        <f>VLOOKUP($I141,[1]Set!$H$7:$CL$470,73,FALSE)</f>
        <v>0</v>
      </c>
      <c r="HP141" s="109">
        <f>VLOOKUP($I141,[1]Oct!$H$7:$CL$470,73,FALSE)</f>
        <v>0</v>
      </c>
      <c r="HQ141" s="109">
        <f>VLOOKUP($I141,[1]Nov!$H$7:$CL$470,73,FALSE)</f>
        <v>0</v>
      </c>
      <c r="HR141" s="109">
        <f>VLOOKUP($I141,[1]Dic!$H$7:$CL$470,73,FALSE)</f>
        <v>0</v>
      </c>
      <c r="HS141" s="111">
        <f t="shared" si="118"/>
        <v>0</v>
      </c>
      <c r="HT141" s="113">
        <f t="shared" si="119"/>
        <v>0</v>
      </c>
      <c r="HU141" s="114">
        <f t="shared" si="120"/>
        <v>0</v>
      </c>
    </row>
    <row r="142" spans="1:229" s="112" customFormat="1" ht="10.5" x14ac:dyDescent="0.25">
      <c r="A142" s="184" t="s">
        <v>39</v>
      </c>
      <c r="B142" s="187" t="s">
        <v>72</v>
      </c>
      <c r="C142" s="184">
        <v>400</v>
      </c>
      <c r="D142" s="187" t="s">
        <v>533</v>
      </c>
      <c r="E142" s="187" t="s">
        <v>39</v>
      </c>
      <c r="F142" s="188" t="s">
        <v>39</v>
      </c>
      <c r="G142" s="184"/>
      <c r="H142" s="184" t="s">
        <v>711</v>
      </c>
      <c r="I142" s="316">
        <v>137</v>
      </c>
      <c r="J142" s="184" t="s">
        <v>730</v>
      </c>
      <c r="K142" s="109">
        <f>VLOOKUP($I142,[1]Ene!$H$7:$M$470,6,FALSE)</f>
        <v>0</v>
      </c>
      <c r="L142" s="109">
        <f>VLOOKUP($I142,[1]Feb!$H$7:$M$470,6,FALSE)</f>
        <v>0</v>
      </c>
      <c r="M142" s="109">
        <f>VLOOKUP($I142,[1]Mar!$H$7:$M$470,6,FALSE)</f>
        <v>0</v>
      </c>
      <c r="N142" s="109">
        <f>VLOOKUP($I142,[1]Abr!$H$7:$M$470,6,FALSE)</f>
        <v>0</v>
      </c>
      <c r="O142" s="109">
        <f>VLOOKUP($I142,[1]May!$H$7:$M$470,6,FALSE)</f>
        <v>0</v>
      </c>
      <c r="P142" s="109">
        <f>VLOOKUP($I142,[1]Jun!$H$7:$M$470,6,FALSE)</f>
        <v>0</v>
      </c>
      <c r="Q142" s="109">
        <f>VLOOKUP($I142,[1]Jul!$H$7:$M$470,6,FALSE)</f>
        <v>0</v>
      </c>
      <c r="R142" s="109">
        <f>VLOOKUP($I142,[1]Ago!$H$7:$M$470,6,FALSE)</f>
        <v>0</v>
      </c>
      <c r="S142" s="109">
        <f>VLOOKUP($I142,[1]Set!$H$7:$M$470,6,FALSE)</f>
        <v>0</v>
      </c>
      <c r="T142" s="109">
        <f>VLOOKUP($I142,[1]Oct!$H$7:$M$470,6,FALSE)</f>
        <v>0</v>
      </c>
      <c r="U142" s="109">
        <f>VLOOKUP($I142,[1]Nov!$H$7:$M$470,6,FALSE)</f>
        <v>0</v>
      </c>
      <c r="V142" s="109">
        <f>VLOOKUP($I142,[1]Dic!$H$7:$M$470,6,FALSE)</f>
        <v>0</v>
      </c>
      <c r="W142" s="142"/>
      <c r="X142" s="112">
        <f t="shared" si="93"/>
        <v>0</v>
      </c>
      <c r="Y142" s="163">
        <f t="shared" si="94"/>
        <v>0</v>
      </c>
      <c r="Z142" s="117">
        <f>VLOOKUP($I142,[1]Ene!$H$7:$N$470,7,FALSE)</f>
        <v>1</v>
      </c>
      <c r="AA142" s="109">
        <f>VLOOKUP($I142,[1]Feb!$H$7:$N$470,7,FALSE)</f>
        <v>0</v>
      </c>
      <c r="AB142" s="109">
        <f>VLOOKUP($I142,[1]Mar!$H$7:$N$470,7,FALSE)</f>
        <v>0</v>
      </c>
      <c r="AC142" s="109">
        <f>VLOOKUP($I142,[1]Abr!$H$7:$N$470,7,FALSE)</f>
        <v>0</v>
      </c>
      <c r="AD142" s="109">
        <f>VLOOKUP($I142,[1]May!$H$7:$N$470,7,FALSE)</f>
        <v>0</v>
      </c>
      <c r="AE142" s="109">
        <f>VLOOKUP($I142,[1]Jun!$H$7:$N$470,7,FALSE)</f>
        <v>0</v>
      </c>
      <c r="AF142" s="109">
        <f>VLOOKUP($I142,[1]Jul!$H$7:$N$470,7,FALSE)</f>
        <v>0</v>
      </c>
      <c r="AG142" s="109">
        <f>VLOOKUP($I142,[1]Ago!$H$7:$N$470,7,FALSE)</f>
        <v>0</v>
      </c>
      <c r="AH142" s="109">
        <f>VLOOKUP($I142,[1]Set!$H$7:$N$470,7,FALSE)</f>
        <v>0</v>
      </c>
      <c r="AI142" s="109">
        <f>VLOOKUP($I142,[1]Oct!$H$7:$N$470,7,FALSE)</f>
        <v>0</v>
      </c>
      <c r="AJ142" s="109">
        <f>VLOOKUP($I142,[1]Nov!$H$7:$N$470,7,FALSE)</f>
        <v>0</v>
      </c>
      <c r="AK142" s="118">
        <f>VLOOKUP($I142,[1]Dic!$H$7:$N$470,7,FALSE)</f>
        <v>0</v>
      </c>
      <c r="AL142" s="112">
        <f t="shared" si="86"/>
        <v>1</v>
      </c>
      <c r="AM142" s="164">
        <f t="shared" si="95"/>
        <v>0</v>
      </c>
      <c r="AN142" s="164">
        <f t="shared" si="87"/>
        <v>0</v>
      </c>
      <c r="AO142" s="142"/>
      <c r="AP142" s="109">
        <f>VLOOKUP($I142,[1]Ene!$H$7:$Q$470,10,FALSE)</f>
        <v>0</v>
      </c>
      <c r="AQ142" s="109">
        <f>VLOOKUP($I142,[1]Feb!$H$7:$Q$470,10,FALSE)</f>
        <v>0</v>
      </c>
      <c r="AR142" s="109">
        <f>VLOOKUP($I142,[1]Mar!$H$7:$Q$470,10,FALSE)</f>
        <v>0</v>
      </c>
      <c r="AS142" s="109">
        <f>VLOOKUP($I142,[1]Abr!$H$7:$Q$470,10,FALSE)</f>
        <v>0</v>
      </c>
      <c r="AT142" s="109">
        <f>VLOOKUP($I142,[1]May!$H$7:$Q$470,10,FALSE)</f>
        <v>0</v>
      </c>
      <c r="AU142" s="109">
        <f>VLOOKUP($I142,[1]Jun!$H$7:$Q$470,10,FALSE)</f>
        <v>0</v>
      </c>
      <c r="AV142" s="109">
        <f>VLOOKUP($I142,[1]Jul!$H$7:$Q$470,10,FALSE)</f>
        <v>0</v>
      </c>
      <c r="AW142" s="109">
        <f>VLOOKUP($I142,[1]Ago!$H$7:$Q$470,10,FALSE)</f>
        <v>0</v>
      </c>
      <c r="AX142" s="109">
        <f>VLOOKUP($I142,[1]Set!$H$7:$Q$470,10,FALSE)</f>
        <v>0</v>
      </c>
      <c r="AY142" s="109">
        <f>VLOOKUP($I142,[1]Oct!$H$7:$Q$470,10,FALSE)</f>
        <v>0</v>
      </c>
      <c r="AZ142" s="109">
        <f>VLOOKUP($I142,[1]Nov!$H$7:$Q$470,10,FALSE)</f>
        <v>0</v>
      </c>
      <c r="BA142" s="118">
        <f>VLOOKUP($I142,[1]Dic!$H$7:$Q$470,10,FALSE)</f>
        <v>0</v>
      </c>
      <c r="BB142" s="112">
        <f t="shared" si="96"/>
        <v>0</v>
      </c>
      <c r="BC142" s="163">
        <f t="shared" si="97"/>
        <v>0</v>
      </c>
      <c r="BD142" s="109">
        <f>VLOOKUP($I142,[1]Ene!$H$7:$T$470,13,FALSE)</f>
        <v>0</v>
      </c>
      <c r="BE142" s="109">
        <f>VLOOKUP($I142,[1]Feb!$H$7:$T$470,13,FALSE)</f>
        <v>0</v>
      </c>
      <c r="BF142" s="109">
        <f>VLOOKUP($I142,[1]Mar!$H$7:$T$470,13,FALSE)</f>
        <v>0</v>
      </c>
      <c r="BG142" s="109">
        <f>VLOOKUP($I142,[1]Abr!$H$7:$T$470,13,FALSE)</f>
        <v>0</v>
      </c>
      <c r="BH142" s="109">
        <f>VLOOKUP($I142,[1]May!$H$7:$T$470,13,FALSE)</f>
        <v>0</v>
      </c>
      <c r="BI142" s="109">
        <f>VLOOKUP($I142,[1]Jun!$H$7:$T$470,13,FALSE)</f>
        <v>0</v>
      </c>
      <c r="BJ142" s="109">
        <f>VLOOKUP($I142,[1]Jul!$H$7:$T$470,13,FALSE)</f>
        <v>0</v>
      </c>
      <c r="BK142" s="109">
        <f>VLOOKUP($I142,[1]Ago!$H$7:$T$470,13,FALSE)</f>
        <v>0</v>
      </c>
      <c r="BL142" s="109">
        <f>VLOOKUP($I142,[1]Set!$H$7:$T$470,13,FALSE)</f>
        <v>0</v>
      </c>
      <c r="BM142" s="109">
        <f>VLOOKUP($I142,[1]Oct!$H$7:$T$470,13,FALSE)</f>
        <v>0</v>
      </c>
      <c r="BN142" s="109">
        <f>VLOOKUP($I142,[1]Nov!$H$7:$T$470,13,FALSE)</f>
        <v>0</v>
      </c>
      <c r="BO142" s="109">
        <f>VLOOKUP($I142,[1]Dic!$H$7:$T$470,13,FALSE)</f>
        <v>0</v>
      </c>
      <c r="BP142" s="111">
        <f t="shared" si="98"/>
        <v>0</v>
      </c>
      <c r="BQ142" s="113">
        <f t="shared" si="99"/>
        <v>0</v>
      </c>
      <c r="BR142" s="109">
        <f>VLOOKUP($I142,[1]Ene!$H$7:$V$470,15,FALSE)</f>
        <v>4</v>
      </c>
      <c r="BS142" s="109">
        <f>VLOOKUP($I142,[1]Feb!$H$7:$V$470,15,FALSE)</f>
        <v>0</v>
      </c>
      <c r="BT142" s="109">
        <f>VLOOKUP($I142,[1]Mar!$H$7:$V$470,15,FALSE)</f>
        <v>0</v>
      </c>
      <c r="BU142" s="109">
        <f>VLOOKUP($I142,[1]Abr!$H$7:$V$470,15,FALSE)</f>
        <v>0</v>
      </c>
      <c r="BV142" s="109">
        <f>VLOOKUP($I142,[1]May!$H$7:$V$470,15,FALSE)</f>
        <v>0</v>
      </c>
      <c r="BW142" s="109">
        <f>VLOOKUP($I142,[1]Jun!$H$7:$V$470,15,FALSE)</f>
        <v>0</v>
      </c>
      <c r="BX142" s="109">
        <f>VLOOKUP($I142,[1]Jul!$H$7:$V$470,15,FALSE)</f>
        <v>0</v>
      </c>
      <c r="BY142" s="109">
        <f>VLOOKUP($I142,[1]Ago!$H$7:$V$470,15,FALSE)</f>
        <v>0</v>
      </c>
      <c r="BZ142" s="109">
        <f>VLOOKUP($I142,[1]Set!$H$7:$V$470,15,FALSE)</f>
        <v>0</v>
      </c>
      <c r="CA142" s="109">
        <f>VLOOKUP($I142,[1]Oct!$H$7:$V$470,15,FALSE)</f>
        <v>0</v>
      </c>
      <c r="CB142" s="109">
        <f>VLOOKUP($I142,[1]Nov!$H$7:$V$470,15,FALSE)</f>
        <v>0</v>
      </c>
      <c r="CC142" s="109">
        <f>VLOOKUP($I142,[1]Dic!$H$7:$V$470,15,FALSE)</f>
        <v>0</v>
      </c>
      <c r="CD142" s="111">
        <f t="shared" si="100"/>
        <v>4</v>
      </c>
      <c r="CE142" s="113">
        <f t="shared" si="88"/>
        <v>0</v>
      </c>
      <c r="CF142" s="109">
        <f>VLOOKUP($I142,[1]Ene!$H$7:$X$470,17,FALSE)</f>
        <v>6</v>
      </c>
      <c r="CG142" s="109">
        <f>VLOOKUP($I142,[1]Feb!$H$7:$X$470,17,FALSE)</f>
        <v>0</v>
      </c>
      <c r="CH142" s="109">
        <f>VLOOKUP($I142,[1]Mar!$H$7:$X$470,17,FALSE)</f>
        <v>0</v>
      </c>
      <c r="CI142" s="109">
        <f>VLOOKUP($I142,[1]Abr!$H$7:$X$470,17,FALSE)</f>
        <v>0</v>
      </c>
      <c r="CJ142" s="109">
        <f>VLOOKUP($I142,[1]May!$H$7:$X$470,17,FALSE)</f>
        <v>0</v>
      </c>
      <c r="CK142" s="109">
        <f>VLOOKUP($I142,[1]Jun!$H$7:$X$470,17,FALSE)</f>
        <v>0</v>
      </c>
      <c r="CL142" s="109">
        <f>VLOOKUP($I142,[1]Jul!$H$7:$X$470,17,FALSE)</f>
        <v>0</v>
      </c>
      <c r="CM142" s="109">
        <f>VLOOKUP($I142,[1]Ago!$H$7:$X$470,17,FALSE)</f>
        <v>0</v>
      </c>
      <c r="CN142" s="109">
        <f>VLOOKUP($I142,[1]Set!$H$7:$X$470,17,FALSE)</f>
        <v>0</v>
      </c>
      <c r="CO142" s="109">
        <f>VLOOKUP($I142,[1]Oct!$H$7:$X$470,17,FALSE)</f>
        <v>0</v>
      </c>
      <c r="CP142" s="109">
        <f>VLOOKUP($I142,[1]Nov!$H$7:$X$470,17,FALSE)</f>
        <v>0</v>
      </c>
      <c r="CQ142" s="109">
        <f>VLOOKUP($I142,[1]Dic!$H$7:$X$470,17,FALSE)</f>
        <v>0</v>
      </c>
      <c r="CR142" s="111">
        <f t="shared" si="101"/>
        <v>6</v>
      </c>
      <c r="CS142" s="113">
        <f t="shared" si="89"/>
        <v>0</v>
      </c>
      <c r="CT142" s="112">
        <f t="shared" si="90"/>
        <v>0</v>
      </c>
      <c r="CU142" s="116"/>
      <c r="CV142" s="109">
        <f>VLOOKUP($I142,[1]Ene!$H$7:$AC$470,22,FALSE)</f>
        <v>3</v>
      </c>
      <c r="CW142" s="109">
        <f>VLOOKUP($I142,[1]Feb!$H$7:$AC$470,22,FALSE)</f>
        <v>0</v>
      </c>
      <c r="CX142" s="109">
        <f>VLOOKUP($I142,[1]Mar!$H$7:$AC$470,22,FALSE)</f>
        <v>0</v>
      </c>
      <c r="CY142" s="109">
        <f>VLOOKUP($I142,[1]Abr!$H$7:$AC$470,22,FALSE)</f>
        <v>0</v>
      </c>
      <c r="CZ142" s="109">
        <f>VLOOKUP($I142,[1]May!$H$7:$AC$470,22,FALSE)</f>
        <v>0</v>
      </c>
      <c r="DA142" s="109">
        <f>VLOOKUP($I142,[1]Jun!$H$7:$AC$470,22,FALSE)</f>
        <v>0</v>
      </c>
      <c r="DB142" s="109">
        <f>VLOOKUP($I142,[1]Jul!$H$7:$AC$470,22,FALSE)</f>
        <v>0</v>
      </c>
      <c r="DC142" s="109">
        <f>VLOOKUP($I142,[1]Ago!$H$7:$AC$470,22,FALSE)</f>
        <v>0</v>
      </c>
      <c r="DD142" s="109">
        <f>VLOOKUP($I142,[1]Set!$H$7:$AC$470,22,FALSE)</f>
        <v>0</v>
      </c>
      <c r="DE142" s="109">
        <f>VLOOKUP($I142,[1]Oct!$H$7:$AC$470,22,FALSE)</f>
        <v>0</v>
      </c>
      <c r="DF142" s="109">
        <f>VLOOKUP($I142,[1]Nov!$H$7:$AC$470,22,FALSE)</f>
        <v>0</v>
      </c>
      <c r="DG142" s="118">
        <f>VLOOKUP($I142,[1]Dic!$H$7:$AC$470,22,FALSE)</f>
        <v>0</v>
      </c>
      <c r="DH142" s="111">
        <f t="shared" si="102"/>
        <v>3</v>
      </c>
      <c r="DI142" s="113">
        <f t="shared" si="103"/>
        <v>0</v>
      </c>
      <c r="DJ142" s="109">
        <f>VLOOKUP($I142,[1]Ene!$H$7:$BL$470,57,FALSE)</f>
        <v>0</v>
      </c>
      <c r="DK142" s="109">
        <f>VLOOKUP($I142,[1]Feb!$H$7:$BL$470,57,FALSE)</f>
        <v>0</v>
      </c>
      <c r="DL142" s="109">
        <f>VLOOKUP($I142,[1]Mar!$H$7:$BL$470,57,FALSE)</f>
        <v>0</v>
      </c>
      <c r="DM142" s="109">
        <f>VLOOKUP($I142,[1]Abr!$H$7:$BL$470,57,FALSE)</f>
        <v>0</v>
      </c>
      <c r="DN142" s="109">
        <f>VLOOKUP($I142,[1]May!$H$7:$BL$470,57,FALSE)</f>
        <v>0</v>
      </c>
      <c r="DO142" s="109">
        <f>VLOOKUP($I142,[1]Jun!$H$7:$BL$470,57,FALSE)</f>
        <v>0</v>
      </c>
      <c r="DP142" s="109">
        <f>VLOOKUP($I142,[1]Jul!$H$7:$BL$470,57,FALSE)</f>
        <v>0</v>
      </c>
      <c r="DQ142" s="109">
        <f>VLOOKUP($I142,[1]Ago!$H$7:$BL$470,57,FALSE)</f>
        <v>0</v>
      </c>
      <c r="DR142" s="109">
        <f>VLOOKUP($I142,[1]Set!$H$7:$BL$470,57,FALSE)</f>
        <v>0</v>
      </c>
      <c r="DS142" s="109">
        <f>VLOOKUP($I142,[1]Oct!$H$7:$BL$470,57,FALSE)</f>
        <v>0</v>
      </c>
      <c r="DT142" s="109">
        <f>VLOOKUP($I142,[1]Nov!$H$7:$BL$470,57,FALSE)</f>
        <v>0</v>
      </c>
      <c r="DU142" s="109">
        <f>VLOOKUP($I142,[1]Dic!$H$7:$BL$470,57,FALSE)</f>
        <v>0</v>
      </c>
      <c r="DV142" s="111">
        <f t="shared" si="104"/>
        <v>0</v>
      </c>
      <c r="DW142" s="113">
        <f t="shared" si="105"/>
        <v>0</v>
      </c>
      <c r="DX142" s="117">
        <f>VLOOKUP($I142,[1]Ene!$H$7:$BQ$470,62,FALSE)</f>
        <v>0</v>
      </c>
      <c r="DY142" s="109">
        <f>VLOOKUP($I142,[1]Feb!$H$7:$BQ$470,62,FALSE)</f>
        <v>0</v>
      </c>
      <c r="DZ142" s="109">
        <f>VLOOKUP($I142,[1]Mar!$H$7:$BQ$470,62,FALSE)</f>
        <v>0</v>
      </c>
      <c r="EA142" s="109">
        <f>VLOOKUP($I142,[1]Abr!$H$7:$BQ$470,62,FALSE)</f>
        <v>0</v>
      </c>
      <c r="EB142" s="109">
        <f>VLOOKUP($I142,[1]May!$H$7:$BQ$470,62,FALSE)</f>
        <v>0</v>
      </c>
      <c r="EC142" s="109">
        <f>VLOOKUP($I142,[1]Jun!$H$7:$BQ$470,62,FALSE)</f>
        <v>0</v>
      </c>
      <c r="ED142" s="109">
        <f>VLOOKUP($I142,[1]Jul!$H$7:$BQ$470,62,FALSE)</f>
        <v>0</v>
      </c>
      <c r="EE142" s="109">
        <f>VLOOKUP($I142,[1]Ago!$H$7:$BQ$470,62,FALSE)</f>
        <v>0</v>
      </c>
      <c r="EF142" s="109">
        <f>VLOOKUP($I142,[1]Set!$H$7:$BQ$470,62,FALSE)</f>
        <v>0</v>
      </c>
      <c r="EG142" s="109">
        <f>VLOOKUP($I142,[1]Oct!$H$7:$BQ$470,62,FALSE)</f>
        <v>0</v>
      </c>
      <c r="EH142" s="109">
        <f>VLOOKUP($I142,[1]Nov!$H$7:$BQ$470,62,FALSE)</f>
        <v>0</v>
      </c>
      <c r="EI142" s="109">
        <f>VLOOKUP($I142,[1]Dic!$H$7:$BQ$470,62,FALSE)</f>
        <v>0</v>
      </c>
      <c r="EJ142" s="115">
        <f t="shared" si="106"/>
        <v>0</v>
      </c>
      <c r="EK142" s="113">
        <f t="shared" si="107"/>
        <v>0</v>
      </c>
      <c r="EL142" s="117">
        <f>VLOOKUP($I142,[1]Ene!$H$7:$BM$470,58,FALSE)</f>
        <v>0</v>
      </c>
      <c r="EM142" s="109">
        <f>VLOOKUP($I142,[1]Feb!$H$7:$BM$470,58,FALSE)</f>
        <v>0</v>
      </c>
      <c r="EN142" s="109">
        <f>VLOOKUP($I142,[1]Mar!$H$7:$BM$470,58,FALSE)</f>
        <v>0</v>
      </c>
      <c r="EO142" s="109">
        <f>VLOOKUP($I142,[1]Abr!$H$7:$BM$470,58,FALSE)</f>
        <v>0</v>
      </c>
      <c r="EP142" s="109">
        <f>VLOOKUP($I142,[1]May!$H$7:$BM$470,58,FALSE)</f>
        <v>0</v>
      </c>
      <c r="EQ142" s="109">
        <f>VLOOKUP($I142,[1]Jun!$H$7:$BM$470,58,FALSE)</f>
        <v>0</v>
      </c>
      <c r="ER142" s="109">
        <f>VLOOKUP($I142,[1]Jul!$H$7:$BM$470,58,FALSE)</f>
        <v>0</v>
      </c>
      <c r="ES142" s="109">
        <f>VLOOKUP($I142,[1]Ago!$H$7:$BM$470,58,FALSE)</f>
        <v>0</v>
      </c>
      <c r="ET142" s="109">
        <f>VLOOKUP($I142,[1]Set!$H$7:$BM$470,58,FALSE)</f>
        <v>0</v>
      </c>
      <c r="EU142" s="109">
        <f>VLOOKUP($I142,[1]Oct!$H$7:$BM$470,58,FALSE)</f>
        <v>0</v>
      </c>
      <c r="EV142" s="109">
        <f>VLOOKUP($I142,[1]Nov!$H$7:$BM$470,58,FALSE)</f>
        <v>0</v>
      </c>
      <c r="EW142" s="118">
        <f>VLOOKUP($I142,[1]Dic!$H$7:$BM$470,58,FALSE)</f>
        <v>0</v>
      </c>
      <c r="EX142" s="111">
        <f t="shared" si="108"/>
        <v>0</v>
      </c>
      <c r="EY142" s="113">
        <f t="shared" si="109"/>
        <v>0</v>
      </c>
      <c r="EZ142" s="109">
        <f>VLOOKUP($I142,[1]Ene!$H$7:$CL$470,70,FALSE)</f>
        <v>2</v>
      </c>
      <c r="FA142" s="109">
        <f>VLOOKUP($I142,[1]Feb!$H$7:$CL$470,70,FALSE)</f>
        <v>0</v>
      </c>
      <c r="FB142" s="109">
        <f>VLOOKUP($I142,[1]Mar!$H$7:$CL$470,70,FALSE)</f>
        <v>0</v>
      </c>
      <c r="FC142" s="109">
        <f>VLOOKUP($I142,[1]Abr!$H$7:$CL$470,70,FALSE)</f>
        <v>0</v>
      </c>
      <c r="FD142" s="109">
        <f>VLOOKUP($I142,[1]May!$H$7:$CL$470,70,FALSE)</f>
        <v>0</v>
      </c>
      <c r="FE142" s="109">
        <f>VLOOKUP($I142,[1]Jun!$H$7:$CL$470,70,FALSE)</f>
        <v>0</v>
      </c>
      <c r="FF142" s="109">
        <f>VLOOKUP($I142,[1]Jul!$H$7:$CL$470,70,FALSE)</f>
        <v>0</v>
      </c>
      <c r="FG142" s="109">
        <f>VLOOKUP($I142,[1]Ago!$H$7:$CL$470,70,FALSE)</f>
        <v>0</v>
      </c>
      <c r="FH142" s="109">
        <f>VLOOKUP($I142,[1]Set!$H$7:$CL$470,70,FALSE)</f>
        <v>0</v>
      </c>
      <c r="FI142" s="109">
        <f>VLOOKUP($I142,[1]Oct!$H$7:$CL$470,70,FALSE)</f>
        <v>0</v>
      </c>
      <c r="FJ142" s="109">
        <f>VLOOKUP($I142,[1]Nov!$H$7:$CL$470,70,FALSE)</f>
        <v>0</v>
      </c>
      <c r="FK142" s="118">
        <f>VLOOKUP($I142,[1]Dic!$H$7:$CL$470,70,FALSE)</f>
        <v>0</v>
      </c>
      <c r="FL142" s="111">
        <f t="shared" si="110"/>
        <v>2</v>
      </c>
      <c r="FM142" s="113">
        <f t="shared" si="111"/>
        <v>0</v>
      </c>
      <c r="FN142" s="109">
        <f>VLOOKUP($I142,[1]Ene!$H$7:$CL$470,72,FALSE)</f>
        <v>0</v>
      </c>
      <c r="FO142" s="109">
        <f>VLOOKUP($I142,[1]Feb!$H$7:$CL$470,72,FALSE)</f>
        <v>0</v>
      </c>
      <c r="FP142" s="109">
        <f>VLOOKUP($I142,[1]Mar!$H$7:$CL$470,72,FALSE)</f>
        <v>0</v>
      </c>
      <c r="FQ142" s="109">
        <f>VLOOKUP($I142,[1]Abr!$H$7:$CL$470,72,FALSE)</f>
        <v>0</v>
      </c>
      <c r="FR142" s="109">
        <f>VLOOKUP($I142,[1]May!$H$7:$CL$470,72,FALSE)</f>
        <v>0</v>
      </c>
      <c r="FS142" s="109">
        <f>VLOOKUP($I142,[1]Jun!$H$7:$CL$470,72,FALSE)</f>
        <v>0</v>
      </c>
      <c r="FT142" s="109">
        <f>VLOOKUP($I142,[1]Jul!$H$7:$CL$470,72,FALSE)</f>
        <v>0</v>
      </c>
      <c r="FU142" s="109">
        <f>VLOOKUP($I142,[1]Ago!$H$7:$CL$470,72,FALSE)</f>
        <v>0</v>
      </c>
      <c r="FV142" s="109">
        <f>VLOOKUP($I142,[1]Set!$H$7:$CL$470,72,FALSE)</f>
        <v>0</v>
      </c>
      <c r="FW142" s="109">
        <f>VLOOKUP($I142,[1]Oct!$H$7:$CL$470,72,FALSE)</f>
        <v>0</v>
      </c>
      <c r="FX142" s="109">
        <f>VLOOKUP($I142,[1]Nov!$H$7:$CL$470,72,FALSE)</f>
        <v>0</v>
      </c>
      <c r="FY142" s="118">
        <f>VLOOKUP($I142,[1]Dic!$H$7:$CL$470,72,FALSE)</f>
        <v>0</v>
      </c>
      <c r="FZ142" s="112">
        <f t="shared" si="112"/>
        <v>0</v>
      </c>
      <c r="GA142" s="113">
        <f t="shared" si="113"/>
        <v>0</v>
      </c>
      <c r="GB142" s="109">
        <f>VLOOKUP($I142,[1]Ene!$H$7:$CL$471,59,FALSE)</f>
        <v>0</v>
      </c>
      <c r="GC142" s="109">
        <f>VLOOKUP($I142,[1]Feb!$H$7:$CL$471,59,FALSE)</f>
        <v>0</v>
      </c>
      <c r="GD142" s="109">
        <f>VLOOKUP($I142,[1]Mar!$H$7:$CL$471,59,FALSE)</f>
        <v>0</v>
      </c>
      <c r="GE142" s="109">
        <f>VLOOKUP($I142,[1]Abr!$H$7:$CL$471,59,FALSE)</f>
        <v>0</v>
      </c>
      <c r="GF142" s="109">
        <f>VLOOKUP($I142,[1]May!$H$7:$CL$471,59,FALSE)</f>
        <v>0</v>
      </c>
      <c r="GG142" s="109">
        <f>VLOOKUP($I142,[1]Jun!$H$7:$CL$471,59,FALSE)</f>
        <v>0</v>
      </c>
      <c r="GH142" s="109">
        <f>VLOOKUP($I142,[1]Jul!$H$7:$CL$471,59,FALSE)</f>
        <v>0</v>
      </c>
      <c r="GI142" s="109">
        <f>VLOOKUP($I142,[1]Ago!$H$7:$CL$471,59,FALSE)</f>
        <v>0</v>
      </c>
      <c r="GJ142" s="109">
        <f>VLOOKUP($I142,[1]Set!$H$7:$CL$471,59,FALSE)</f>
        <v>0</v>
      </c>
      <c r="GK142" s="109">
        <f>VLOOKUP($I142,[1]Oct!$H$7:$CL$471,59,FALSE)</f>
        <v>0</v>
      </c>
      <c r="GL142" s="109">
        <f>VLOOKUP($I142,[1]Nov!$H$7:$CL$471,59,FALSE)</f>
        <v>0</v>
      </c>
      <c r="GM142" s="118">
        <f>VLOOKUP($I142,[1]Dic!$H$7:$CL$471,59,FALSE)</f>
        <v>0</v>
      </c>
      <c r="GN142" s="112">
        <f t="shared" si="114"/>
        <v>0</v>
      </c>
      <c r="GO142" s="113">
        <f t="shared" si="115"/>
        <v>0</v>
      </c>
      <c r="GP142" s="114">
        <f t="shared" si="91"/>
        <v>0</v>
      </c>
      <c r="GQ142" s="114">
        <f t="shared" si="92"/>
        <v>0</v>
      </c>
      <c r="GR142" s="116"/>
      <c r="GS142" s="109">
        <f>VLOOKUP($I142,[1]Ene!$H$7:$CL$470,71,FALSE)</f>
        <v>2</v>
      </c>
      <c r="GT142" s="109">
        <f>VLOOKUP($I142,[1]Feb!$H$7:$CL$470,71,FALSE)</f>
        <v>0</v>
      </c>
      <c r="GU142" s="109">
        <f>VLOOKUP($I142,[1]Mar!$H$7:$CL$470,71,FALSE)</f>
        <v>0</v>
      </c>
      <c r="GV142" s="109">
        <f>VLOOKUP($I142,[1]Abr!$H$7:$CL$470,71,FALSE)</f>
        <v>0</v>
      </c>
      <c r="GW142" s="109">
        <f>VLOOKUP($I142,[1]May!$H$7:$CL$470,71,FALSE)</f>
        <v>0</v>
      </c>
      <c r="GX142" s="109">
        <f>VLOOKUP($I142,[1]Jun!$H$7:$CL$470,71,FALSE)</f>
        <v>0</v>
      </c>
      <c r="GY142" s="109">
        <f>VLOOKUP($I142,[1]Jul!$H$7:$CL$470,71,FALSE)</f>
        <v>0</v>
      </c>
      <c r="GZ142" s="109">
        <f>VLOOKUP($I142,[1]Ago!$H$7:$CL$470,71,FALSE)</f>
        <v>0</v>
      </c>
      <c r="HA142" s="109">
        <f>VLOOKUP($I142,[1]Set!$H$7:$CL$470,71,FALSE)</f>
        <v>0</v>
      </c>
      <c r="HB142" s="109">
        <f>VLOOKUP($I142,[1]Oct!$H$7:$CL$470,71,FALSE)</f>
        <v>0</v>
      </c>
      <c r="HC142" s="109">
        <f>VLOOKUP($I142,[1]Nov!$H$7:$CL$470,71,FALSE)</f>
        <v>0</v>
      </c>
      <c r="HD142" s="109">
        <f>VLOOKUP($I142,[1]Dic!$H$7:$CL$470,71,FALSE)</f>
        <v>0</v>
      </c>
      <c r="HE142" s="111">
        <f t="shared" si="116"/>
        <v>2</v>
      </c>
      <c r="HF142" s="113">
        <f t="shared" si="117"/>
        <v>0</v>
      </c>
      <c r="HG142" s="109">
        <f>VLOOKUP($I142,[1]Ene!$H$7:$CL$470,73,FALSE)</f>
        <v>0</v>
      </c>
      <c r="HH142" s="109">
        <f>VLOOKUP($I142,[1]Feb!$H$7:$CL$470,73,FALSE)</f>
        <v>0</v>
      </c>
      <c r="HI142" s="109">
        <f>VLOOKUP($I142,[1]Mar!$H$7:$CL$470,73,FALSE)</f>
        <v>0</v>
      </c>
      <c r="HJ142" s="109">
        <f>VLOOKUP($I142,[1]Abr!$H$7:$CL$470,73,FALSE)</f>
        <v>0</v>
      </c>
      <c r="HK142" s="109">
        <f>VLOOKUP($I142,[1]May!$H$7:$CL$470,73,FALSE)</f>
        <v>0</v>
      </c>
      <c r="HL142" s="109">
        <f>VLOOKUP($I142,[1]Jun!$H$7:$CL$470,73,FALSE)</f>
        <v>0</v>
      </c>
      <c r="HM142" s="109">
        <f>VLOOKUP($I142,[1]Jul!$H$7:$CL$470,73,FALSE)</f>
        <v>0</v>
      </c>
      <c r="HN142" s="109">
        <f>VLOOKUP($I142,[1]Ago!$H$7:$CL$470,73,FALSE)</f>
        <v>0</v>
      </c>
      <c r="HO142" s="109">
        <f>VLOOKUP($I142,[1]Set!$H$7:$CL$470,73,FALSE)</f>
        <v>0</v>
      </c>
      <c r="HP142" s="109">
        <f>VLOOKUP($I142,[1]Oct!$H$7:$CL$470,73,FALSE)</f>
        <v>0</v>
      </c>
      <c r="HQ142" s="109">
        <f>VLOOKUP($I142,[1]Nov!$H$7:$CL$470,73,FALSE)</f>
        <v>0</v>
      </c>
      <c r="HR142" s="109">
        <f>VLOOKUP($I142,[1]Dic!$H$7:$CL$470,73,FALSE)</f>
        <v>0</v>
      </c>
      <c r="HS142" s="111">
        <f t="shared" si="118"/>
        <v>0</v>
      </c>
      <c r="HT142" s="113">
        <f t="shared" si="119"/>
        <v>0</v>
      </c>
      <c r="HU142" s="114">
        <f t="shared" si="120"/>
        <v>0</v>
      </c>
    </row>
    <row r="143" spans="1:229" s="112" customFormat="1" ht="10.5" x14ac:dyDescent="0.25">
      <c r="A143" s="184" t="s">
        <v>39</v>
      </c>
      <c r="B143" s="187" t="s">
        <v>72</v>
      </c>
      <c r="C143" s="184">
        <v>400</v>
      </c>
      <c r="D143" s="187" t="s">
        <v>533</v>
      </c>
      <c r="E143" s="187" t="s">
        <v>39</v>
      </c>
      <c r="F143" s="188" t="s">
        <v>39</v>
      </c>
      <c r="G143" s="184"/>
      <c r="H143" s="184" t="s">
        <v>688</v>
      </c>
      <c r="I143" s="316">
        <v>138</v>
      </c>
      <c r="J143" s="184" t="s">
        <v>265</v>
      </c>
      <c r="K143" s="109">
        <f>VLOOKUP($I143,[1]Ene!$H$7:$M$470,6,FALSE)</f>
        <v>0</v>
      </c>
      <c r="L143" s="109">
        <f>VLOOKUP($I143,[1]Feb!$H$7:$M$470,6,FALSE)</f>
        <v>0</v>
      </c>
      <c r="M143" s="109">
        <f>VLOOKUP($I143,[1]Mar!$H$7:$M$470,6,FALSE)</f>
        <v>0</v>
      </c>
      <c r="N143" s="109">
        <f>VLOOKUP($I143,[1]Abr!$H$7:$M$470,6,FALSE)</f>
        <v>0</v>
      </c>
      <c r="O143" s="109">
        <f>VLOOKUP($I143,[1]May!$H$7:$M$470,6,FALSE)</f>
        <v>0</v>
      </c>
      <c r="P143" s="109">
        <f>VLOOKUP($I143,[1]Jun!$H$7:$M$470,6,FALSE)</f>
        <v>0</v>
      </c>
      <c r="Q143" s="109">
        <f>VLOOKUP($I143,[1]Jul!$H$7:$M$470,6,FALSE)</f>
        <v>0</v>
      </c>
      <c r="R143" s="109">
        <f>VLOOKUP($I143,[1]Ago!$H$7:$M$470,6,FALSE)</f>
        <v>0</v>
      </c>
      <c r="S143" s="109">
        <f>VLOOKUP($I143,[1]Set!$H$7:$M$470,6,FALSE)</f>
        <v>0</v>
      </c>
      <c r="T143" s="109">
        <f>VLOOKUP($I143,[1]Oct!$H$7:$M$470,6,FALSE)</f>
        <v>0</v>
      </c>
      <c r="U143" s="109">
        <f>VLOOKUP($I143,[1]Nov!$H$7:$M$470,6,FALSE)</f>
        <v>0</v>
      </c>
      <c r="V143" s="109">
        <f>VLOOKUP($I143,[1]Dic!$H$7:$M$470,6,FALSE)</f>
        <v>0</v>
      </c>
      <c r="W143" s="142"/>
      <c r="X143" s="112">
        <f t="shared" si="93"/>
        <v>0</v>
      </c>
      <c r="Y143" s="163">
        <f t="shared" si="94"/>
        <v>0</v>
      </c>
      <c r="Z143" s="117">
        <f>VLOOKUP($I143,[1]Ene!$H$7:$N$470,7,FALSE)</f>
        <v>0</v>
      </c>
      <c r="AA143" s="109">
        <f>VLOOKUP($I143,[1]Feb!$H$7:$N$470,7,FALSE)</f>
        <v>0</v>
      </c>
      <c r="AB143" s="109">
        <f>VLOOKUP($I143,[1]Mar!$H$7:$N$470,7,FALSE)</f>
        <v>0</v>
      </c>
      <c r="AC143" s="109">
        <f>VLOOKUP($I143,[1]Abr!$H$7:$N$470,7,FALSE)</f>
        <v>0</v>
      </c>
      <c r="AD143" s="109">
        <f>VLOOKUP($I143,[1]May!$H$7:$N$470,7,FALSE)</f>
        <v>0</v>
      </c>
      <c r="AE143" s="109">
        <f>VLOOKUP($I143,[1]Jun!$H$7:$N$470,7,FALSE)</f>
        <v>0</v>
      </c>
      <c r="AF143" s="109">
        <f>VLOOKUP($I143,[1]Jul!$H$7:$N$470,7,FALSE)</f>
        <v>0</v>
      </c>
      <c r="AG143" s="109">
        <f>VLOOKUP($I143,[1]Ago!$H$7:$N$470,7,FALSE)</f>
        <v>0</v>
      </c>
      <c r="AH143" s="109">
        <f>VLOOKUP($I143,[1]Set!$H$7:$N$470,7,FALSE)</f>
        <v>0</v>
      </c>
      <c r="AI143" s="109">
        <f>VLOOKUP($I143,[1]Oct!$H$7:$N$470,7,FALSE)</f>
        <v>0</v>
      </c>
      <c r="AJ143" s="109">
        <f>VLOOKUP($I143,[1]Nov!$H$7:$N$470,7,FALSE)</f>
        <v>0</v>
      </c>
      <c r="AK143" s="118">
        <f>VLOOKUP($I143,[1]Dic!$H$7:$N$470,7,FALSE)</f>
        <v>0</v>
      </c>
      <c r="AL143" s="112">
        <f t="shared" si="86"/>
        <v>0</v>
      </c>
      <c r="AM143" s="164">
        <f t="shared" si="95"/>
        <v>0</v>
      </c>
      <c r="AN143" s="164">
        <f t="shared" si="87"/>
        <v>0</v>
      </c>
      <c r="AO143" s="142"/>
      <c r="AP143" s="109">
        <f>VLOOKUP($I143,[1]Ene!$H$7:$Q$470,10,FALSE)</f>
        <v>0</v>
      </c>
      <c r="AQ143" s="109">
        <f>VLOOKUP($I143,[1]Feb!$H$7:$Q$470,10,FALSE)</f>
        <v>0</v>
      </c>
      <c r="AR143" s="109">
        <f>VLOOKUP($I143,[1]Mar!$H$7:$Q$470,10,FALSE)</f>
        <v>0</v>
      </c>
      <c r="AS143" s="109">
        <f>VLOOKUP($I143,[1]Abr!$H$7:$Q$470,10,FALSE)</f>
        <v>0</v>
      </c>
      <c r="AT143" s="109">
        <f>VLOOKUP($I143,[1]May!$H$7:$Q$470,10,FALSE)</f>
        <v>0</v>
      </c>
      <c r="AU143" s="109">
        <f>VLOOKUP($I143,[1]Jun!$H$7:$Q$470,10,FALSE)</f>
        <v>0</v>
      </c>
      <c r="AV143" s="109">
        <f>VLOOKUP($I143,[1]Jul!$H$7:$Q$470,10,FALSE)</f>
        <v>0</v>
      </c>
      <c r="AW143" s="109">
        <f>VLOOKUP($I143,[1]Ago!$H$7:$Q$470,10,FALSE)</f>
        <v>0</v>
      </c>
      <c r="AX143" s="109">
        <f>VLOOKUP($I143,[1]Set!$H$7:$Q$470,10,FALSE)</f>
        <v>0</v>
      </c>
      <c r="AY143" s="109">
        <f>VLOOKUP($I143,[1]Oct!$H$7:$Q$470,10,FALSE)</f>
        <v>0</v>
      </c>
      <c r="AZ143" s="109">
        <f>VLOOKUP($I143,[1]Nov!$H$7:$Q$470,10,FALSE)</f>
        <v>0</v>
      </c>
      <c r="BA143" s="118">
        <f>VLOOKUP($I143,[1]Dic!$H$7:$Q$470,10,FALSE)</f>
        <v>0</v>
      </c>
      <c r="BB143" s="112">
        <f t="shared" si="96"/>
        <v>0</v>
      </c>
      <c r="BC143" s="163">
        <f t="shared" si="97"/>
        <v>0</v>
      </c>
      <c r="BD143" s="109">
        <f>VLOOKUP($I143,[1]Ene!$H$7:$T$470,13,FALSE)</f>
        <v>0</v>
      </c>
      <c r="BE143" s="109">
        <f>VLOOKUP($I143,[1]Feb!$H$7:$T$470,13,FALSE)</f>
        <v>0</v>
      </c>
      <c r="BF143" s="109">
        <f>VLOOKUP($I143,[1]Mar!$H$7:$T$470,13,FALSE)</f>
        <v>0</v>
      </c>
      <c r="BG143" s="109">
        <f>VLOOKUP($I143,[1]Abr!$H$7:$T$470,13,FALSE)</f>
        <v>0</v>
      </c>
      <c r="BH143" s="109">
        <f>VLOOKUP($I143,[1]May!$H$7:$T$470,13,FALSE)</f>
        <v>0</v>
      </c>
      <c r="BI143" s="109">
        <f>VLOOKUP($I143,[1]Jun!$H$7:$T$470,13,FALSE)</f>
        <v>0</v>
      </c>
      <c r="BJ143" s="109">
        <f>VLOOKUP($I143,[1]Jul!$H$7:$T$470,13,FALSE)</f>
        <v>0</v>
      </c>
      <c r="BK143" s="109">
        <f>VLOOKUP($I143,[1]Ago!$H$7:$T$470,13,FALSE)</f>
        <v>0</v>
      </c>
      <c r="BL143" s="109">
        <f>VLOOKUP($I143,[1]Set!$H$7:$T$470,13,FALSE)</f>
        <v>0</v>
      </c>
      <c r="BM143" s="109">
        <f>VLOOKUP($I143,[1]Oct!$H$7:$T$470,13,FALSE)</f>
        <v>0</v>
      </c>
      <c r="BN143" s="109">
        <f>VLOOKUP($I143,[1]Nov!$H$7:$T$470,13,FALSE)</f>
        <v>0</v>
      </c>
      <c r="BO143" s="109">
        <f>VLOOKUP($I143,[1]Dic!$H$7:$T$470,13,FALSE)</f>
        <v>0</v>
      </c>
      <c r="BP143" s="111">
        <f t="shared" si="98"/>
        <v>0</v>
      </c>
      <c r="BQ143" s="113">
        <f t="shared" si="99"/>
        <v>0</v>
      </c>
      <c r="BR143" s="109">
        <f>VLOOKUP($I143,[1]Ene!$H$7:$V$470,15,FALSE)</f>
        <v>0</v>
      </c>
      <c r="BS143" s="109">
        <f>VLOOKUP($I143,[1]Feb!$H$7:$V$470,15,FALSE)</f>
        <v>0</v>
      </c>
      <c r="BT143" s="109">
        <f>VLOOKUP($I143,[1]Mar!$H$7:$V$470,15,FALSE)</f>
        <v>0</v>
      </c>
      <c r="BU143" s="109">
        <f>VLOOKUP($I143,[1]Abr!$H$7:$V$470,15,FALSE)</f>
        <v>0</v>
      </c>
      <c r="BV143" s="109">
        <f>VLOOKUP($I143,[1]May!$H$7:$V$470,15,FALSE)</f>
        <v>0</v>
      </c>
      <c r="BW143" s="109">
        <f>VLOOKUP($I143,[1]Jun!$H$7:$V$470,15,FALSE)</f>
        <v>0</v>
      </c>
      <c r="BX143" s="109">
        <f>VLOOKUP($I143,[1]Jul!$H$7:$V$470,15,FALSE)</f>
        <v>0</v>
      </c>
      <c r="BY143" s="109">
        <f>VLOOKUP($I143,[1]Ago!$H$7:$V$470,15,FALSE)</f>
        <v>0</v>
      </c>
      <c r="BZ143" s="109">
        <f>VLOOKUP($I143,[1]Set!$H$7:$V$470,15,FALSE)</f>
        <v>0</v>
      </c>
      <c r="CA143" s="109">
        <f>VLOOKUP($I143,[1]Oct!$H$7:$V$470,15,FALSE)</f>
        <v>0</v>
      </c>
      <c r="CB143" s="109">
        <f>VLOOKUP($I143,[1]Nov!$H$7:$V$470,15,FALSE)</f>
        <v>0</v>
      </c>
      <c r="CC143" s="109">
        <f>VLOOKUP($I143,[1]Dic!$H$7:$V$470,15,FALSE)</f>
        <v>0</v>
      </c>
      <c r="CD143" s="111">
        <f t="shared" si="100"/>
        <v>0</v>
      </c>
      <c r="CE143" s="113">
        <f t="shared" si="88"/>
        <v>0</v>
      </c>
      <c r="CF143" s="109">
        <f>VLOOKUP($I143,[1]Ene!$H$7:$X$470,17,FALSE)</f>
        <v>0</v>
      </c>
      <c r="CG143" s="109">
        <f>VLOOKUP($I143,[1]Feb!$H$7:$X$470,17,FALSE)</f>
        <v>0</v>
      </c>
      <c r="CH143" s="109">
        <f>VLOOKUP($I143,[1]Mar!$H$7:$X$470,17,FALSE)</f>
        <v>0</v>
      </c>
      <c r="CI143" s="109">
        <f>VLOOKUP($I143,[1]Abr!$H$7:$X$470,17,FALSE)</f>
        <v>0</v>
      </c>
      <c r="CJ143" s="109">
        <f>VLOOKUP($I143,[1]May!$H$7:$X$470,17,FALSE)</f>
        <v>0</v>
      </c>
      <c r="CK143" s="109">
        <f>VLOOKUP($I143,[1]Jun!$H$7:$X$470,17,FALSE)</f>
        <v>0</v>
      </c>
      <c r="CL143" s="109">
        <f>VLOOKUP($I143,[1]Jul!$H$7:$X$470,17,FALSE)</f>
        <v>0</v>
      </c>
      <c r="CM143" s="109">
        <f>VLOOKUP($I143,[1]Ago!$H$7:$X$470,17,FALSE)</f>
        <v>0</v>
      </c>
      <c r="CN143" s="109">
        <f>VLOOKUP($I143,[1]Set!$H$7:$X$470,17,FALSE)</f>
        <v>0</v>
      </c>
      <c r="CO143" s="109">
        <f>VLOOKUP($I143,[1]Oct!$H$7:$X$470,17,FALSE)</f>
        <v>0</v>
      </c>
      <c r="CP143" s="109">
        <f>VLOOKUP($I143,[1]Nov!$H$7:$X$470,17,FALSE)</f>
        <v>0</v>
      </c>
      <c r="CQ143" s="109">
        <f>VLOOKUP($I143,[1]Dic!$H$7:$X$470,17,FALSE)</f>
        <v>0</v>
      </c>
      <c r="CR143" s="111">
        <f t="shared" si="101"/>
        <v>0</v>
      </c>
      <c r="CS143" s="113">
        <f t="shared" si="89"/>
        <v>0</v>
      </c>
      <c r="CT143" s="112">
        <f t="shared" si="90"/>
        <v>0</v>
      </c>
      <c r="CU143" s="116"/>
      <c r="CV143" s="109">
        <f>VLOOKUP($I143,[1]Ene!$H$7:$AC$470,22,FALSE)</f>
        <v>0</v>
      </c>
      <c r="CW143" s="109">
        <f>VLOOKUP($I143,[1]Feb!$H$7:$AC$470,22,FALSE)</f>
        <v>0</v>
      </c>
      <c r="CX143" s="109">
        <f>VLOOKUP($I143,[1]Mar!$H$7:$AC$470,22,FALSE)</f>
        <v>0</v>
      </c>
      <c r="CY143" s="109">
        <f>VLOOKUP($I143,[1]Abr!$H$7:$AC$470,22,FALSE)</f>
        <v>0</v>
      </c>
      <c r="CZ143" s="109">
        <f>VLOOKUP($I143,[1]May!$H$7:$AC$470,22,FALSE)</f>
        <v>0</v>
      </c>
      <c r="DA143" s="109">
        <f>VLOOKUP($I143,[1]Jun!$H$7:$AC$470,22,FALSE)</f>
        <v>0</v>
      </c>
      <c r="DB143" s="109">
        <f>VLOOKUP($I143,[1]Jul!$H$7:$AC$470,22,FALSE)</f>
        <v>0</v>
      </c>
      <c r="DC143" s="109">
        <f>VLOOKUP($I143,[1]Ago!$H$7:$AC$470,22,FALSE)</f>
        <v>0</v>
      </c>
      <c r="DD143" s="109">
        <f>VLOOKUP($I143,[1]Set!$H$7:$AC$470,22,FALSE)</f>
        <v>0</v>
      </c>
      <c r="DE143" s="109">
        <f>VLOOKUP($I143,[1]Oct!$H$7:$AC$470,22,FALSE)</f>
        <v>0</v>
      </c>
      <c r="DF143" s="109">
        <f>VLOOKUP($I143,[1]Nov!$H$7:$AC$470,22,FALSE)</f>
        <v>0</v>
      </c>
      <c r="DG143" s="118">
        <f>VLOOKUP($I143,[1]Dic!$H$7:$AC$470,22,FALSE)</f>
        <v>0</v>
      </c>
      <c r="DH143" s="111">
        <f t="shared" si="102"/>
        <v>0</v>
      </c>
      <c r="DI143" s="113">
        <f t="shared" si="103"/>
        <v>0</v>
      </c>
      <c r="DJ143" s="109">
        <f>VLOOKUP($I143,[1]Ene!$H$7:$BL$470,57,FALSE)</f>
        <v>0</v>
      </c>
      <c r="DK143" s="109">
        <f>VLOOKUP($I143,[1]Feb!$H$7:$BL$470,57,FALSE)</f>
        <v>0</v>
      </c>
      <c r="DL143" s="109">
        <f>VLOOKUP($I143,[1]Mar!$H$7:$BL$470,57,FALSE)</f>
        <v>0</v>
      </c>
      <c r="DM143" s="109">
        <f>VLOOKUP($I143,[1]Abr!$H$7:$BL$470,57,FALSE)</f>
        <v>0</v>
      </c>
      <c r="DN143" s="109">
        <f>VLOOKUP($I143,[1]May!$H$7:$BL$470,57,FALSE)</f>
        <v>0</v>
      </c>
      <c r="DO143" s="109">
        <f>VLOOKUP($I143,[1]Jun!$H$7:$BL$470,57,FALSE)</f>
        <v>0</v>
      </c>
      <c r="DP143" s="109">
        <f>VLOOKUP($I143,[1]Jul!$H$7:$BL$470,57,FALSE)</f>
        <v>0</v>
      </c>
      <c r="DQ143" s="109">
        <f>VLOOKUP($I143,[1]Ago!$H$7:$BL$470,57,FALSE)</f>
        <v>0</v>
      </c>
      <c r="DR143" s="109">
        <f>VLOOKUP($I143,[1]Set!$H$7:$BL$470,57,FALSE)</f>
        <v>0</v>
      </c>
      <c r="DS143" s="109">
        <f>VLOOKUP($I143,[1]Oct!$H$7:$BL$470,57,FALSE)</f>
        <v>0</v>
      </c>
      <c r="DT143" s="109">
        <f>VLOOKUP($I143,[1]Nov!$H$7:$BL$470,57,FALSE)</f>
        <v>0</v>
      </c>
      <c r="DU143" s="109">
        <f>VLOOKUP($I143,[1]Dic!$H$7:$BL$470,57,FALSE)</f>
        <v>0</v>
      </c>
      <c r="DV143" s="111">
        <f t="shared" si="104"/>
        <v>0</v>
      </c>
      <c r="DW143" s="113">
        <f t="shared" si="105"/>
        <v>0</v>
      </c>
      <c r="DX143" s="117">
        <f>VLOOKUP($I143,[1]Ene!$H$7:$BQ$470,62,FALSE)</f>
        <v>0</v>
      </c>
      <c r="DY143" s="109">
        <f>VLOOKUP($I143,[1]Feb!$H$7:$BQ$470,62,FALSE)</f>
        <v>0</v>
      </c>
      <c r="DZ143" s="109">
        <f>VLOOKUP($I143,[1]Mar!$H$7:$BQ$470,62,FALSE)</f>
        <v>0</v>
      </c>
      <c r="EA143" s="109">
        <f>VLOOKUP($I143,[1]Abr!$H$7:$BQ$470,62,FALSE)</f>
        <v>0</v>
      </c>
      <c r="EB143" s="109">
        <f>VLOOKUP($I143,[1]May!$H$7:$BQ$470,62,FALSE)</f>
        <v>0</v>
      </c>
      <c r="EC143" s="109">
        <f>VLOOKUP($I143,[1]Jun!$H$7:$BQ$470,62,FALSE)</f>
        <v>0</v>
      </c>
      <c r="ED143" s="109">
        <f>VLOOKUP($I143,[1]Jul!$H$7:$BQ$470,62,FALSE)</f>
        <v>0</v>
      </c>
      <c r="EE143" s="109">
        <f>VLOOKUP($I143,[1]Ago!$H$7:$BQ$470,62,FALSE)</f>
        <v>0</v>
      </c>
      <c r="EF143" s="109">
        <f>VLOOKUP($I143,[1]Set!$H$7:$BQ$470,62,FALSE)</f>
        <v>0</v>
      </c>
      <c r="EG143" s="109">
        <f>VLOOKUP($I143,[1]Oct!$H$7:$BQ$470,62,FALSE)</f>
        <v>0</v>
      </c>
      <c r="EH143" s="109">
        <f>VLOOKUP($I143,[1]Nov!$H$7:$BQ$470,62,FALSE)</f>
        <v>0</v>
      </c>
      <c r="EI143" s="109">
        <f>VLOOKUP($I143,[1]Dic!$H$7:$BQ$470,62,FALSE)</f>
        <v>0</v>
      </c>
      <c r="EJ143" s="115">
        <f t="shared" si="106"/>
        <v>0</v>
      </c>
      <c r="EK143" s="113">
        <f t="shared" si="107"/>
        <v>0</v>
      </c>
      <c r="EL143" s="117">
        <f>VLOOKUP($I143,[1]Ene!$H$7:$BM$470,58,FALSE)</f>
        <v>0</v>
      </c>
      <c r="EM143" s="109">
        <f>VLOOKUP($I143,[1]Feb!$H$7:$BM$470,58,FALSE)</f>
        <v>0</v>
      </c>
      <c r="EN143" s="109">
        <f>VLOOKUP($I143,[1]Mar!$H$7:$BM$470,58,FALSE)</f>
        <v>0</v>
      </c>
      <c r="EO143" s="109">
        <f>VLOOKUP($I143,[1]Abr!$H$7:$BM$470,58,FALSE)</f>
        <v>0</v>
      </c>
      <c r="EP143" s="109">
        <f>VLOOKUP($I143,[1]May!$H$7:$BM$470,58,FALSE)</f>
        <v>0</v>
      </c>
      <c r="EQ143" s="109">
        <f>VLOOKUP($I143,[1]Jun!$H$7:$BM$470,58,FALSE)</f>
        <v>0</v>
      </c>
      <c r="ER143" s="109">
        <f>VLOOKUP($I143,[1]Jul!$H$7:$BM$470,58,FALSE)</f>
        <v>0</v>
      </c>
      <c r="ES143" s="109">
        <f>VLOOKUP($I143,[1]Ago!$H$7:$BM$470,58,FALSE)</f>
        <v>0</v>
      </c>
      <c r="ET143" s="109">
        <f>VLOOKUP($I143,[1]Set!$H$7:$BM$470,58,FALSE)</f>
        <v>0</v>
      </c>
      <c r="EU143" s="109">
        <f>VLOOKUP($I143,[1]Oct!$H$7:$BM$470,58,FALSE)</f>
        <v>0</v>
      </c>
      <c r="EV143" s="109">
        <f>VLOOKUP($I143,[1]Nov!$H$7:$BM$470,58,FALSE)</f>
        <v>0</v>
      </c>
      <c r="EW143" s="118">
        <f>VLOOKUP($I143,[1]Dic!$H$7:$BM$470,58,FALSE)</f>
        <v>0</v>
      </c>
      <c r="EX143" s="111">
        <f t="shared" si="108"/>
        <v>0</v>
      </c>
      <c r="EY143" s="113">
        <f t="shared" si="109"/>
        <v>0</v>
      </c>
      <c r="EZ143" s="109">
        <f>VLOOKUP($I143,[1]Ene!$H$7:$CL$470,70,FALSE)</f>
        <v>0</v>
      </c>
      <c r="FA143" s="109">
        <f>VLOOKUP($I143,[1]Feb!$H$7:$CL$470,70,FALSE)</f>
        <v>0</v>
      </c>
      <c r="FB143" s="109">
        <f>VLOOKUP($I143,[1]Mar!$H$7:$CL$470,70,FALSE)</f>
        <v>0</v>
      </c>
      <c r="FC143" s="109">
        <f>VLOOKUP($I143,[1]Abr!$H$7:$CL$470,70,FALSE)</f>
        <v>0</v>
      </c>
      <c r="FD143" s="109">
        <f>VLOOKUP($I143,[1]May!$H$7:$CL$470,70,FALSE)</f>
        <v>0</v>
      </c>
      <c r="FE143" s="109">
        <f>VLOOKUP($I143,[1]Jun!$H$7:$CL$470,70,FALSE)</f>
        <v>0</v>
      </c>
      <c r="FF143" s="109">
        <f>VLOOKUP($I143,[1]Jul!$H$7:$CL$470,70,FALSE)</f>
        <v>0</v>
      </c>
      <c r="FG143" s="109">
        <f>VLOOKUP($I143,[1]Ago!$H$7:$CL$470,70,FALSE)</f>
        <v>0</v>
      </c>
      <c r="FH143" s="109">
        <f>VLOOKUP($I143,[1]Set!$H$7:$CL$470,70,FALSE)</f>
        <v>0</v>
      </c>
      <c r="FI143" s="109">
        <f>VLOOKUP($I143,[1]Oct!$H$7:$CL$470,70,FALSE)</f>
        <v>0</v>
      </c>
      <c r="FJ143" s="109">
        <f>VLOOKUP($I143,[1]Nov!$H$7:$CL$470,70,FALSE)</f>
        <v>0</v>
      </c>
      <c r="FK143" s="118">
        <f>VLOOKUP($I143,[1]Dic!$H$7:$CL$470,70,FALSE)</f>
        <v>0</v>
      </c>
      <c r="FL143" s="111">
        <f t="shared" si="110"/>
        <v>0</v>
      </c>
      <c r="FM143" s="113">
        <f t="shared" si="111"/>
        <v>0</v>
      </c>
      <c r="FN143" s="109">
        <f>VLOOKUP($I143,[1]Ene!$H$7:$CL$470,72,FALSE)</f>
        <v>0</v>
      </c>
      <c r="FO143" s="109">
        <f>VLOOKUP($I143,[1]Feb!$H$7:$CL$470,72,FALSE)</f>
        <v>0</v>
      </c>
      <c r="FP143" s="109">
        <f>VLOOKUP($I143,[1]Mar!$H$7:$CL$470,72,FALSE)</f>
        <v>0</v>
      </c>
      <c r="FQ143" s="109">
        <f>VLOOKUP($I143,[1]Abr!$H$7:$CL$470,72,FALSE)</f>
        <v>0</v>
      </c>
      <c r="FR143" s="109">
        <f>VLOOKUP($I143,[1]May!$H$7:$CL$470,72,FALSE)</f>
        <v>0</v>
      </c>
      <c r="FS143" s="109">
        <f>VLOOKUP($I143,[1]Jun!$H$7:$CL$470,72,FALSE)</f>
        <v>0</v>
      </c>
      <c r="FT143" s="109">
        <f>VLOOKUP($I143,[1]Jul!$H$7:$CL$470,72,FALSE)</f>
        <v>0</v>
      </c>
      <c r="FU143" s="109">
        <f>VLOOKUP($I143,[1]Ago!$H$7:$CL$470,72,FALSE)</f>
        <v>0</v>
      </c>
      <c r="FV143" s="109">
        <f>VLOOKUP($I143,[1]Set!$H$7:$CL$470,72,FALSE)</f>
        <v>0</v>
      </c>
      <c r="FW143" s="109">
        <f>VLOOKUP($I143,[1]Oct!$H$7:$CL$470,72,FALSE)</f>
        <v>0</v>
      </c>
      <c r="FX143" s="109">
        <f>VLOOKUP($I143,[1]Nov!$H$7:$CL$470,72,FALSE)</f>
        <v>0</v>
      </c>
      <c r="FY143" s="118">
        <f>VLOOKUP($I143,[1]Dic!$H$7:$CL$470,72,FALSE)</f>
        <v>0</v>
      </c>
      <c r="FZ143" s="112">
        <f t="shared" si="112"/>
        <v>0</v>
      </c>
      <c r="GA143" s="113">
        <f t="shared" si="113"/>
        <v>0</v>
      </c>
      <c r="GB143" s="109">
        <f>VLOOKUP($I143,[1]Ene!$H$7:$CL$471,59,FALSE)</f>
        <v>0</v>
      </c>
      <c r="GC143" s="109">
        <f>VLOOKUP($I143,[1]Feb!$H$7:$CL$471,59,FALSE)</f>
        <v>0</v>
      </c>
      <c r="GD143" s="109">
        <f>VLOOKUP($I143,[1]Mar!$H$7:$CL$471,59,FALSE)</f>
        <v>0</v>
      </c>
      <c r="GE143" s="109">
        <f>VLOOKUP($I143,[1]Abr!$H$7:$CL$471,59,FALSE)</f>
        <v>0</v>
      </c>
      <c r="GF143" s="109">
        <f>VLOOKUP($I143,[1]May!$H$7:$CL$471,59,FALSE)</f>
        <v>0</v>
      </c>
      <c r="GG143" s="109">
        <f>VLOOKUP($I143,[1]Jun!$H$7:$CL$471,59,FALSE)</f>
        <v>0</v>
      </c>
      <c r="GH143" s="109">
        <f>VLOOKUP($I143,[1]Jul!$H$7:$CL$471,59,FALSE)</f>
        <v>0</v>
      </c>
      <c r="GI143" s="109">
        <f>VLOOKUP($I143,[1]Ago!$H$7:$CL$471,59,FALSE)</f>
        <v>0</v>
      </c>
      <c r="GJ143" s="109">
        <f>VLOOKUP($I143,[1]Set!$H$7:$CL$471,59,FALSE)</f>
        <v>0</v>
      </c>
      <c r="GK143" s="109">
        <f>VLOOKUP($I143,[1]Oct!$H$7:$CL$471,59,FALSE)</f>
        <v>0</v>
      </c>
      <c r="GL143" s="109">
        <f>VLOOKUP($I143,[1]Nov!$H$7:$CL$471,59,FALSE)</f>
        <v>0</v>
      </c>
      <c r="GM143" s="118">
        <f>VLOOKUP($I143,[1]Dic!$H$7:$CL$471,59,FALSE)</f>
        <v>0</v>
      </c>
      <c r="GN143" s="112">
        <f t="shared" si="114"/>
        <v>0</v>
      </c>
      <c r="GO143" s="113">
        <f t="shared" si="115"/>
        <v>0</v>
      </c>
      <c r="GP143" s="114">
        <f t="shared" si="91"/>
        <v>0</v>
      </c>
      <c r="GQ143" s="114">
        <f t="shared" si="92"/>
        <v>0</v>
      </c>
      <c r="GR143" s="116"/>
      <c r="GS143" s="109">
        <f>VLOOKUP($I143,[1]Ene!$H$7:$CL$470,71,FALSE)</f>
        <v>0</v>
      </c>
      <c r="GT143" s="109">
        <f>VLOOKUP($I143,[1]Feb!$H$7:$CL$470,71,FALSE)</f>
        <v>0</v>
      </c>
      <c r="GU143" s="109">
        <f>VLOOKUP($I143,[1]Mar!$H$7:$CL$470,71,FALSE)</f>
        <v>0</v>
      </c>
      <c r="GV143" s="109">
        <f>VLOOKUP($I143,[1]Abr!$H$7:$CL$470,71,FALSE)</f>
        <v>0</v>
      </c>
      <c r="GW143" s="109">
        <f>VLOOKUP($I143,[1]May!$H$7:$CL$470,71,FALSE)</f>
        <v>0</v>
      </c>
      <c r="GX143" s="109">
        <f>VLOOKUP($I143,[1]Jun!$H$7:$CL$470,71,FALSE)</f>
        <v>0</v>
      </c>
      <c r="GY143" s="109">
        <f>VLOOKUP($I143,[1]Jul!$H$7:$CL$470,71,FALSE)</f>
        <v>0</v>
      </c>
      <c r="GZ143" s="109">
        <f>VLOOKUP($I143,[1]Ago!$H$7:$CL$470,71,FALSE)</f>
        <v>0</v>
      </c>
      <c r="HA143" s="109">
        <f>VLOOKUP($I143,[1]Set!$H$7:$CL$470,71,FALSE)</f>
        <v>0</v>
      </c>
      <c r="HB143" s="109">
        <f>VLOOKUP($I143,[1]Oct!$H$7:$CL$470,71,FALSE)</f>
        <v>0</v>
      </c>
      <c r="HC143" s="109">
        <f>VLOOKUP($I143,[1]Nov!$H$7:$CL$470,71,FALSE)</f>
        <v>0</v>
      </c>
      <c r="HD143" s="109">
        <f>VLOOKUP($I143,[1]Dic!$H$7:$CL$470,71,FALSE)</f>
        <v>0</v>
      </c>
      <c r="HE143" s="111">
        <f t="shared" si="116"/>
        <v>0</v>
      </c>
      <c r="HF143" s="113">
        <f t="shared" si="117"/>
        <v>0</v>
      </c>
      <c r="HG143" s="109">
        <f>VLOOKUP($I143,[1]Ene!$H$7:$CL$470,73,FALSE)</f>
        <v>0</v>
      </c>
      <c r="HH143" s="109">
        <f>VLOOKUP($I143,[1]Feb!$H$7:$CL$470,73,FALSE)</f>
        <v>0</v>
      </c>
      <c r="HI143" s="109">
        <f>VLOOKUP($I143,[1]Mar!$H$7:$CL$470,73,FALSE)</f>
        <v>0</v>
      </c>
      <c r="HJ143" s="109">
        <f>VLOOKUP($I143,[1]Abr!$H$7:$CL$470,73,FALSE)</f>
        <v>0</v>
      </c>
      <c r="HK143" s="109">
        <f>VLOOKUP($I143,[1]May!$H$7:$CL$470,73,FALSE)</f>
        <v>0</v>
      </c>
      <c r="HL143" s="109">
        <f>VLOOKUP($I143,[1]Jun!$H$7:$CL$470,73,FALSE)</f>
        <v>0</v>
      </c>
      <c r="HM143" s="109">
        <f>VLOOKUP($I143,[1]Jul!$H$7:$CL$470,73,FALSE)</f>
        <v>0</v>
      </c>
      <c r="HN143" s="109">
        <f>VLOOKUP($I143,[1]Ago!$H$7:$CL$470,73,FALSE)</f>
        <v>0</v>
      </c>
      <c r="HO143" s="109">
        <f>VLOOKUP($I143,[1]Set!$H$7:$CL$470,73,FALSE)</f>
        <v>0</v>
      </c>
      <c r="HP143" s="109">
        <f>VLOOKUP($I143,[1]Oct!$H$7:$CL$470,73,FALSE)</f>
        <v>0</v>
      </c>
      <c r="HQ143" s="109">
        <f>VLOOKUP($I143,[1]Nov!$H$7:$CL$470,73,FALSE)</f>
        <v>0</v>
      </c>
      <c r="HR143" s="109">
        <f>VLOOKUP($I143,[1]Dic!$H$7:$CL$470,73,FALSE)</f>
        <v>0</v>
      </c>
      <c r="HS143" s="111">
        <f t="shared" si="118"/>
        <v>0</v>
      </c>
      <c r="HT143" s="113">
        <f t="shared" si="119"/>
        <v>0</v>
      </c>
      <c r="HU143" s="114">
        <f t="shared" si="120"/>
        <v>0</v>
      </c>
    </row>
    <row r="144" spans="1:229" s="112" customFormat="1" ht="10.5" x14ac:dyDescent="0.25">
      <c r="A144" s="184" t="s">
        <v>39</v>
      </c>
      <c r="B144" s="187" t="s">
        <v>72</v>
      </c>
      <c r="C144" s="184">
        <v>400</v>
      </c>
      <c r="D144" s="187" t="s">
        <v>533</v>
      </c>
      <c r="E144" s="187" t="s">
        <v>39</v>
      </c>
      <c r="F144" s="188" t="s">
        <v>39</v>
      </c>
      <c r="G144" s="184"/>
      <c r="H144" s="184" t="s">
        <v>688</v>
      </c>
      <c r="I144" s="316">
        <v>139</v>
      </c>
      <c r="J144" s="184" t="s">
        <v>266</v>
      </c>
      <c r="K144" s="109">
        <f>VLOOKUP($I144,[1]Ene!$H$7:$M$470,6,FALSE)</f>
        <v>0</v>
      </c>
      <c r="L144" s="109">
        <f>VLOOKUP($I144,[1]Feb!$H$7:$M$470,6,FALSE)</f>
        <v>0</v>
      </c>
      <c r="M144" s="109">
        <f>VLOOKUP($I144,[1]Mar!$H$7:$M$470,6,FALSE)</f>
        <v>0</v>
      </c>
      <c r="N144" s="109">
        <f>VLOOKUP($I144,[1]Abr!$H$7:$M$470,6,FALSE)</f>
        <v>0</v>
      </c>
      <c r="O144" s="109">
        <f>VLOOKUP($I144,[1]May!$H$7:$M$470,6,FALSE)</f>
        <v>0</v>
      </c>
      <c r="P144" s="109">
        <f>VLOOKUP($I144,[1]Jun!$H$7:$M$470,6,FALSE)</f>
        <v>0</v>
      </c>
      <c r="Q144" s="109">
        <f>VLOOKUP($I144,[1]Jul!$H$7:$M$470,6,FALSE)</f>
        <v>0</v>
      </c>
      <c r="R144" s="109">
        <f>VLOOKUP($I144,[1]Ago!$H$7:$M$470,6,FALSE)</f>
        <v>0</v>
      </c>
      <c r="S144" s="109">
        <f>VLOOKUP($I144,[1]Set!$H$7:$M$470,6,FALSE)</f>
        <v>0</v>
      </c>
      <c r="T144" s="109">
        <f>VLOOKUP($I144,[1]Oct!$H$7:$M$470,6,FALSE)</f>
        <v>0</v>
      </c>
      <c r="U144" s="109">
        <f>VLOOKUP($I144,[1]Nov!$H$7:$M$470,6,FALSE)</f>
        <v>0</v>
      </c>
      <c r="V144" s="109">
        <f>VLOOKUP($I144,[1]Dic!$H$7:$M$470,6,FALSE)</f>
        <v>0</v>
      </c>
      <c r="W144" s="142"/>
      <c r="X144" s="112">
        <f t="shared" si="93"/>
        <v>0</v>
      </c>
      <c r="Y144" s="163">
        <f t="shared" si="94"/>
        <v>0</v>
      </c>
      <c r="Z144" s="117">
        <f>VLOOKUP($I144,[1]Ene!$H$7:$N$470,7,FALSE)</f>
        <v>0</v>
      </c>
      <c r="AA144" s="109">
        <f>VLOOKUP($I144,[1]Feb!$H$7:$N$470,7,FALSE)</f>
        <v>0</v>
      </c>
      <c r="AB144" s="109">
        <f>VLOOKUP($I144,[1]Mar!$H$7:$N$470,7,FALSE)</f>
        <v>0</v>
      </c>
      <c r="AC144" s="109">
        <f>VLOOKUP($I144,[1]Abr!$H$7:$N$470,7,FALSE)</f>
        <v>0</v>
      </c>
      <c r="AD144" s="109">
        <f>VLOOKUP($I144,[1]May!$H$7:$N$470,7,FALSE)</f>
        <v>0</v>
      </c>
      <c r="AE144" s="109">
        <f>VLOOKUP($I144,[1]Jun!$H$7:$N$470,7,FALSE)</f>
        <v>0</v>
      </c>
      <c r="AF144" s="109">
        <f>VLOOKUP($I144,[1]Jul!$H$7:$N$470,7,FALSE)</f>
        <v>0</v>
      </c>
      <c r="AG144" s="109">
        <f>VLOOKUP($I144,[1]Ago!$H$7:$N$470,7,FALSE)</f>
        <v>0</v>
      </c>
      <c r="AH144" s="109">
        <f>VLOOKUP($I144,[1]Set!$H$7:$N$470,7,FALSE)</f>
        <v>0</v>
      </c>
      <c r="AI144" s="109">
        <f>VLOOKUP($I144,[1]Oct!$H$7:$N$470,7,FALSE)</f>
        <v>0</v>
      </c>
      <c r="AJ144" s="109">
        <f>VLOOKUP($I144,[1]Nov!$H$7:$N$470,7,FALSE)</f>
        <v>0</v>
      </c>
      <c r="AK144" s="118">
        <f>VLOOKUP($I144,[1]Dic!$H$7:$N$470,7,FALSE)</f>
        <v>0</v>
      </c>
      <c r="AL144" s="112">
        <f t="shared" si="86"/>
        <v>0</v>
      </c>
      <c r="AM144" s="164">
        <f t="shared" si="95"/>
        <v>0</v>
      </c>
      <c r="AN144" s="164">
        <f t="shared" si="87"/>
        <v>0</v>
      </c>
      <c r="AO144" s="142"/>
      <c r="AP144" s="109">
        <f>VLOOKUP($I144,[1]Ene!$H$7:$Q$470,10,FALSE)</f>
        <v>0</v>
      </c>
      <c r="AQ144" s="109">
        <f>VLOOKUP($I144,[1]Feb!$H$7:$Q$470,10,FALSE)</f>
        <v>0</v>
      </c>
      <c r="AR144" s="109">
        <f>VLOOKUP($I144,[1]Mar!$H$7:$Q$470,10,FALSE)</f>
        <v>0</v>
      </c>
      <c r="AS144" s="109">
        <f>VLOOKUP($I144,[1]Abr!$H$7:$Q$470,10,FALSE)</f>
        <v>0</v>
      </c>
      <c r="AT144" s="109">
        <f>VLOOKUP($I144,[1]May!$H$7:$Q$470,10,FALSE)</f>
        <v>0</v>
      </c>
      <c r="AU144" s="109">
        <f>VLOOKUP($I144,[1]Jun!$H$7:$Q$470,10,FALSE)</f>
        <v>0</v>
      </c>
      <c r="AV144" s="109">
        <f>VLOOKUP($I144,[1]Jul!$H$7:$Q$470,10,FALSE)</f>
        <v>0</v>
      </c>
      <c r="AW144" s="109">
        <f>VLOOKUP($I144,[1]Ago!$H$7:$Q$470,10,FALSE)</f>
        <v>0</v>
      </c>
      <c r="AX144" s="109">
        <f>VLOOKUP($I144,[1]Set!$H$7:$Q$470,10,FALSE)</f>
        <v>0</v>
      </c>
      <c r="AY144" s="109">
        <f>VLOOKUP($I144,[1]Oct!$H$7:$Q$470,10,FALSE)</f>
        <v>0</v>
      </c>
      <c r="AZ144" s="109">
        <f>VLOOKUP($I144,[1]Nov!$H$7:$Q$470,10,FALSE)</f>
        <v>0</v>
      </c>
      <c r="BA144" s="118">
        <f>VLOOKUP($I144,[1]Dic!$H$7:$Q$470,10,FALSE)</f>
        <v>0</v>
      </c>
      <c r="BB144" s="112">
        <f t="shared" si="96"/>
        <v>0</v>
      </c>
      <c r="BC144" s="163">
        <f t="shared" si="97"/>
        <v>0</v>
      </c>
      <c r="BD144" s="109">
        <f>VLOOKUP($I144,[1]Ene!$H$7:$T$470,13,FALSE)</f>
        <v>0</v>
      </c>
      <c r="BE144" s="109">
        <f>VLOOKUP($I144,[1]Feb!$H$7:$T$470,13,FALSE)</f>
        <v>0</v>
      </c>
      <c r="BF144" s="109">
        <f>VLOOKUP($I144,[1]Mar!$H$7:$T$470,13,FALSE)</f>
        <v>0</v>
      </c>
      <c r="BG144" s="109">
        <f>VLOOKUP($I144,[1]Abr!$H$7:$T$470,13,FALSE)</f>
        <v>0</v>
      </c>
      <c r="BH144" s="109">
        <f>VLOOKUP($I144,[1]May!$H$7:$T$470,13,FALSE)</f>
        <v>0</v>
      </c>
      <c r="BI144" s="109">
        <f>VLOOKUP($I144,[1]Jun!$H$7:$T$470,13,FALSE)</f>
        <v>0</v>
      </c>
      <c r="BJ144" s="109">
        <f>VLOOKUP($I144,[1]Jul!$H$7:$T$470,13,FALSE)</f>
        <v>0</v>
      </c>
      <c r="BK144" s="109">
        <f>VLOOKUP($I144,[1]Ago!$H$7:$T$470,13,FALSE)</f>
        <v>0</v>
      </c>
      <c r="BL144" s="109">
        <f>VLOOKUP($I144,[1]Set!$H$7:$T$470,13,FALSE)</f>
        <v>0</v>
      </c>
      <c r="BM144" s="109">
        <f>VLOOKUP($I144,[1]Oct!$H$7:$T$470,13,FALSE)</f>
        <v>0</v>
      </c>
      <c r="BN144" s="109">
        <f>VLOOKUP($I144,[1]Nov!$H$7:$T$470,13,FALSE)</f>
        <v>0</v>
      </c>
      <c r="BO144" s="109">
        <f>VLOOKUP($I144,[1]Dic!$H$7:$T$470,13,FALSE)</f>
        <v>0</v>
      </c>
      <c r="BP144" s="111">
        <f t="shared" si="98"/>
        <v>0</v>
      </c>
      <c r="BQ144" s="113">
        <f t="shared" si="99"/>
        <v>0</v>
      </c>
      <c r="BR144" s="109">
        <f>VLOOKUP($I144,[1]Ene!$H$7:$V$470,15,FALSE)</f>
        <v>0</v>
      </c>
      <c r="BS144" s="109">
        <f>VLOOKUP($I144,[1]Feb!$H$7:$V$470,15,FALSE)</f>
        <v>0</v>
      </c>
      <c r="BT144" s="109">
        <f>VLOOKUP($I144,[1]Mar!$H$7:$V$470,15,FALSE)</f>
        <v>0</v>
      </c>
      <c r="BU144" s="109">
        <f>VLOOKUP($I144,[1]Abr!$H$7:$V$470,15,FALSE)</f>
        <v>0</v>
      </c>
      <c r="BV144" s="109">
        <f>VLOOKUP($I144,[1]May!$H$7:$V$470,15,FALSE)</f>
        <v>0</v>
      </c>
      <c r="BW144" s="109">
        <f>VLOOKUP($I144,[1]Jun!$H$7:$V$470,15,FALSE)</f>
        <v>0</v>
      </c>
      <c r="BX144" s="109">
        <f>VLOOKUP($I144,[1]Jul!$H$7:$V$470,15,FALSE)</f>
        <v>0</v>
      </c>
      <c r="BY144" s="109">
        <f>VLOOKUP($I144,[1]Ago!$H$7:$V$470,15,FALSE)</f>
        <v>0</v>
      </c>
      <c r="BZ144" s="109">
        <f>VLOOKUP($I144,[1]Set!$H$7:$V$470,15,FALSE)</f>
        <v>0</v>
      </c>
      <c r="CA144" s="109">
        <f>VLOOKUP($I144,[1]Oct!$H$7:$V$470,15,FALSE)</f>
        <v>0</v>
      </c>
      <c r="CB144" s="109">
        <f>VLOOKUP($I144,[1]Nov!$H$7:$V$470,15,FALSE)</f>
        <v>0</v>
      </c>
      <c r="CC144" s="109">
        <f>VLOOKUP($I144,[1]Dic!$H$7:$V$470,15,FALSE)</f>
        <v>0</v>
      </c>
      <c r="CD144" s="111">
        <f t="shared" si="100"/>
        <v>0</v>
      </c>
      <c r="CE144" s="113">
        <f t="shared" si="88"/>
        <v>0</v>
      </c>
      <c r="CF144" s="109">
        <f>VLOOKUP($I144,[1]Ene!$H$7:$X$470,17,FALSE)</f>
        <v>0</v>
      </c>
      <c r="CG144" s="109">
        <f>VLOOKUP($I144,[1]Feb!$H$7:$X$470,17,FALSE)</f>
        <v>0</v>
      </c>
      <c r="CH144" s="109">
        <f>VLOOKUP($I144,[1]Mar!$H$7:$X$470,17,FALSE)</f>
        <v>0</v>
      </c>
      <c r="CI144" s="109">
        <f>VLOOKUP($I144,[1]Abr!$H$7:$X$470,17,FALSE)</f>
        <v>0</v>
      </c>
      <c r="CJ144" s="109">
        <f>VLOOKUP($I144,[1]May!$H$7:$X$470,17,FALSE)</f>
        <v>0</v>
      </c>
      <c r="CK144" s="109">
        <f>VLOOKUP($I144,[1]Jun!$H$7:$X$470,17,FALSE)</f>
        <v>0</v>
      </c>
      <c r="CL144" s="109">
        <f>VLOOKUP($I144,[1]Jul!$H$7:$X$470,17,FALSE)</f>
        <v>0</v>
      </c>
      <c r="CM144" s="109">
        <f>VLOOKUP($I144,[1]Ago!$H$7:$X$470,17,FALSE)</f>
        <v>0</v>
      </c>
      <c r="CN144" s="109">
        <f>VLOOKUP($I144,[1]Set!$H$7:$X$470,17,FALSE)</f>
        <v>0</v>
      </c>
      <c r="CO144" s="109">
        <f>VLOOKUP($I144,[1]Oct!$H$7:$X$470,17,FALSE)</f>
        <v>0</v>
      </c>
      <c r="CP144" s="109">
        <f>VLOOKUP($I144,[1]Nov!$H$7:$X$470,17,FALSE)</f>
        <v>0</v>
      </c>
      <c r="CQ144" s="109">
        <f>VLOOKUP($I144,[1]Dic!$H$7:$X$470,17,FALSE)</f>
        <v>0</v>
      </c>
      <c r="CR144" s="111">
        <f t="shared" si="101"/>
        <v>0</v>
      </c>
      <c r="CS144" s="113">
        <f t="shared" si="89"/>
        <v>0</v>
      </c>
      <c r="CT144" s="112">
        <f t="shared" si="90"/>
        <v>0</v>
      </c>
      <c r="CU144" s="116"/>
      <c r="CV144" s="109">
        <f>VLOOKUP($I144,[1]Ene!$H$7:$AC$470,22,FALSE)</f>
        <v>0</v>
      </c>
      <c r="CW144" s="109">
        <f>VLOOKUP($I144,[1]Feb!$H$7:$AC$470,22,FALSE)</f>
        <v>0</v>
      </c>
      <c r="CX144" s="109">
        <f>VLOOKUP($I144,[1]Mar!$H$7:$AC$470,22,FALSE)</f>
        <v>0</v>
      </c>
      <c r="CY144" s="109">
        <f>VLOOKUP($I144,[1]Abr!$H$7:$AC$470,22,FALSE)</f>
        <v>0</v>
      </c>
      <c r="CZ144" s="109">
        <f>VLOOKUP($I144,[1]May!$H$7:$AC$470,22,FALSE)</f>
        <v>0</v>
      </c>
      <c r="DA144" s="109">
        <f>VLOOKUP($I144,[1]Jun!$H$7:$AC$470,22,FALSE)</f>
        <v>0</v>
      </c>
      <c r="DB144" s="109">
        <f>VLOOKUP($I144,[1]Jul!$H$7:$AC$470,22,FALSE)</f>
        <v>0</v>
      </c>
      <c r="DC144" s="109">
        <f>VLOOKUP($I144,[1]Ago!$H$7:$AC$470,22,FALSE)</f>
        <v>0</v>
      </c>
      <c r="DD144" s="109">
        <f>VLOOKUP($I144,[1]Set!$H$7:$AC$470,22,FALSE)</f>
        <v>0</v>
      </c>
      <c r="DE144" s="109">
        <f>VLOOKUP($I144,[1]Oct!$H$7:$AC$470,22,FALSE)</f>
        <v>0</v>
      </c>
      <c r="DF144" s="109">
        <f>VLOOKUP($I144,[1]Nov!$H$7:$AC$470,22,FALSE)</f>
        <v>0</v>
      </c>
      <c r="DG144" s="118">
        <f>VLOOKUP($I144,[1]Dic!$H$7:$AC$470,22,FALSE)</f>
        <v>0</v>
      </c>
      <c r="DH144" s="111">
        <f t="shared" si="102"/>
        <v>0</v>
      </c>
      <c r="DI144" s="113">
        <f t="shared" si="103"/>
        <v>0</v>
      </c>
      <c r="DJ144" s="109">
        <f>VLOOKUP($I144,[1]Ene!$H$7:$BL$470,57,FALSE)</f>
        <v>0</v>
      </c>
      <c r="DK144" s="109">
        <f>VLOOKUP($I144,[1]Feb!$H$7:$BL$470,57,FALSE)</f>
        <v>0</v>
      </c>
      <c r="DL144" s="109">
        <f>VLOOKUP($I144,[1]Mar!$H$7:$BL$470,57,FALSE)</f>
        <v>0</v>
      </c>
      <c r="DM144" s="109">
        <f>VLOOKUP($I144,[1]Abr!$H$7:$BL$470,57,FALSE)</f>
        <v>0</v>
      </c>
      <c r="DN144" s="109">
        <f>VLOOKUP($I144,[1]May!$H$7:$BL$470,57,FALSE)</f>
        <v>0</v>
      </c>
      <c r="DO144" s="109">
        <f>VLOOKUP($I144,[1]Jun!$H$7:$BL$470,57,FALSE)</f>
        <v>0</v>
      </c>
      <c r="DP144" s="109">
        <f>VLOOKUP($I144,[1]Jul!$H$7:$BL$470,57,FALSE)</f>
        <v>0</v>
      </c>
      <c r="DQ144" s="109">
        <f>VLOOKUP($I144,[1]Ago!$H$7:$BL$470,57,FALSE)</f>
        <v>0</v>
      </c>
      <c r="DR144" s="109">
        <f>VLOOKUP($I144,[1]Set!$H$7:$BL$470,57,FALSE)</f>
        <v>0</v>
      </c>
      <c r="DS144" s="109">
        <f>VLOOKUP($I144,[1]Oct!$H$7:$BL$470,57,FALSE)</f>
        <v>0</v>
      </c>
      <c r="DT144" s="109">
        <f>VLOOKUP($I144,[1]Nov!$H$7:$BL$470,57,FALSE)</f>
        <v>0</v>
      </c>
      <c r="DU144" s="109">
        <f>VLOOKUP($I144,[1]Dic!$H$7:$BL$470,57,FALSE)</f>
        <v>0</v>
      </c>
      <c r="DV144" s="111">
        <f t="shared" si="104"/>
        <v>0</v>
      </c>
      <c r="DW144" s="113">
        <f t="shared" si="105"/>
        <v>0</v>
      </c>
      <c r="DX144" s="117">
        <f>VLOOKUP($I144,[1]Ene!$H$7:$BQ$470,62,FALSE)</f>
        <v>0</v>
      </c>
      <c r="DY144" s="109">
        <f>VLOOKUP($I144,[1]Feb!$H$7:$BQ$470,62,FALSE)</f>
        <v>0</v>
      </c>
      <c r="DZ144" s="109">
        <f>VLOOKUP($I144,[1]Mar!$H$7:$BQ$470,62,FALSE)</f>
        <v>0</v>
      </c>
      <c r="EA144" s="109">
        <f>VLOOKUP($I144,[1]Abr!$H$7:$BQ$470,62,FALSE)</f>
        <v>0</v>
      </c>
      <c r="EB144" s="109">
        <f>VLOOKUP($I144,[1]May!$H$7:$BQ$470,62,FALSE)</f>
        <v>0</v>
      </c>
      <c r="EC144" s="109">
        <f>VLOOKUP($I144,[1]Jun!$H$7:$BQ$470,62,FALSE)</f>
        <v>0</v>
      </c>
      <c r="ED144" s="109">
        <f>VLOOKUP($I144,[1]Jul!$H$7:$BQ$470,62,FALSE)</f>
        <v>0</v>
      </c>
      <c r="EE144" s="109">
        <f>VLOOKUP($I144,[1]Ago!$H$7:$BQ$470,62,FALSE)</f>
        <v>0</v>
      </c>
      <c r="EF144" s="109">
        <f>VLOOKUP($I144,[1]Set!$H$7:$BQ$470,62,FALSE)</f>
        <v>0</v>
      </c>
      <c r="EG144" s="109">
        <f>VLOOKUP($I144,[1]Oct!$H$7:$BQ$470,62,FALSE)</f>
        <v>0</v>
      </c>
      <c r="EH144" s="109">
        <f>VLOOKUP($I144,[1]Nov!$H$7:$BQ$470,62,FALSE)</f>
        <v>0</v>
      </c>
      <c r="EI144" s="109">
        <f>VLOOKUP($I144,[1]Dic!$H$7:$BQ$470,62,FALSE)</f>
        <v>0</v>
      </c>
      <c r="EJ144" s="115">
        <f t="shared" si="106"/>
        <v>0</v>
      </c>
      <c r="EK144" s="113">
        <f t="shared" si="107"/>
        <v>0</v>
      </c>
      <c r="EL144" s="117">
        <f>VLOOKUP($I144,[1]Ene!$H$7:$BM$470,58,FALSE)</f>
        <v>0</v>
      </c>
      <c r="EM144" s="109">
        <f>VLOOKUP($I144,[1]Feb!$H$7:$BM$470,58,FALSE)</f>
        <v>0</v>
      </c>
      <c r="EN144" s="109">
        <f>VLOOKUP($I144,[1]Mar!$H$7:$BM$470,58,FALSE)</f>
        <v>0</v>
      </c>
      <c r="EO144" s="109">
        <f>VLOOKUP($I144,[1]Abr!$H$7:$BM$470,58,FALSE)</f>
        <v>0</v>
      </c>
      <c r="EP144" s="109">
        <f>VLOOKUP($I144,[1]May!$H$7:$BM$470,58,FALSE)</f>
        <v>0</v>
      </c>
      <c r="EQ144" s="109">
        <f>VLOOKUP($I144,[1]Jun!$H$7:$BM$470,58,FALSE)</f>
        <v>0</v>
      </c>
      <c r="ER144" s="109">
        <f>VLOOKUP($I144,[1]Jul!$H$7:$BM$470,58,FALSE)</f>
        <v>0</v>
      </c>
      <c r="ES144" s="109">
        <f>VLOOKUP($I144,[1]Ago!$H$7:$BM$470,58,FALSE)</f>
        <v>0</v>
      </c>
      <c r="ET144" s="109">
        <f>VLOOKUP($I144,[1]Set!$H$7:$BM$470,58,FALSE)</f>
        <v>0</v>
      </c>
      <c r="EU144" s="109">
        <f>VLOOKUP($I144,[1]Oct!$H$7:$BM$470,58,FALSE)</f>
        <v>0</v>
      </c>
      <c r="EV144" s="109">
        <f>VLOOKUP($I144,[1]Nov!$H$7:$BM$470,58,FALSE)</f>
        <v>0</v>
      </c>
      <c r="EW144" s="118">
        <f>VLOOKUP($I144,[1]Dic!$H$7:$BM$470,58,FALSE)</f>
        <v>0</v>
      </c>
      <c r="EX144" s="111">
        <f t="shared" si="108"/>
        <v>0</v>
      </c>
      <c r="EY144" s="113">
        <f t="shared" si="109"/>
        <v>0</v>
      </c>
      <c r="EZ144" s="109">
        <f>VLOOKUP($I144,[1]Ene!$H$7:$CL$470,70,FALSE)</f>
        <v>0</v>
      </c>
      <c r="FA144" s="109">
        <f>VLOOKUP($I144,[1]Feb!$H$7:$CL$470,70,FALSE)</f>
        <v>0</v>
      </c>
      <c r="FB144" s="109">
        <f>VLOOKUP($I144,[1]Mar!$H$7:$CL$470,70,FALSE)</f>
        <v>0</v>
      </c>
      <c r="FC144" s="109">
        <f>VLOOKUP($I144,[1]Abr!$H$7:$CL$470,70,FALSE)</f>
        <v>0</v>
      </c>
      <c r="FD144" s="109">
        <f>VLOOKUP($I144,[1]May!$H$7:$CL$470,70,FALSE)</f>
        <v>0</v>
      </c>
      <c r="FE144" s="109">
        <f>VLOOKUP($I144,[1]Jun!$H$7:$CL$470,70,FALSE)</f>
        <v>0</v>
      </c>
      <c r="FF144" s="109">
        <f>VLOOKUP($I144,[1]Jul!$H$7:$CL$470,70,FALSE)</f>
        <v>0</v>
      </c>
      <c r="FG144" s="109">
        <f>VLOOKUP($I144,[1]Ago!$H$7:$CL$470,70,FALSE)</f>
        <v>0</v>
      </c>
      <c r="FH144" s="109">
        <f>VLOOKUP($I144,[1]Set!$H$7:$CL$470,70,FALSE)</f>
        <v>0</v>
      </c>
      <c r="FI144" s="109">
        <f>VLOOKUP($I144,[1]Oct!$H$7:$CL$470,70,FALSE)</f>
        <v>0</v>
      </c>
      <c r="FJ144" s="109">
        <f>VLOOKUP($I144,[1]Nov!$H$7:$CL$470,70,FALSE)</f>
        <v>0</v>
      </c>
      <c r="FK144" s="118">
        <f>VLOOKUP($I144,[1]Dic!$H$7:$CL$470,70,FALSE)</f>
        <v>0</v>
      </c>
      <c r="FL144" s="111">
        <f t="shared" si="110"/>
        <v>0</v>
      </c>
      <c r="FM144" s="113">
        <f t="shared" si="111"/>
        <v>0</v>
      </c>
      <c r="FN144" s="109">
        <f>VLOOKUP($I144,[1]Ene!$H$7:$CL$470,72,FALSE)</f>
        <v>0</v>
      </c>
      <c r="FO144" s="109">
        <f>VLOOKUP($I144,[1]Feb!$H$7:$CL$470,72,FALSE)</f>
        <v>0</v>
      </c>
      <c r="FP144" s="109">
        <f>VLOOKUP($I144,[1]Mar!$H$7:$CL$470,72,FALSE)</f>
        <v>0</v>
      </c>
      <c r="FQ144" s="109">
        <f>VLOOKUP($I144,[1]Abr!$H$7:$CL$470,72,FALSE)</f>
        <v>0</v>
      </c>
      <c r="FR144" s="109">
        <f>VLOOKUP($I144,[1]May!$H$7:$CL$470,72,FALSE)</f>
        <v>0</v>
      </c>
      <c r="FS144" s="109">
        <f>VLOOKUP($I144,[1]Jun!$H$7:$CL$470,72,FALSE)</f>
        <v>0</v>
      </c>
      <c r="FT144" s="109">
        <f>VLOOKUP($I144,[1]Jul!$H$7:$CL$470,72,FALSE)</f>
        <v>0</v>
      </c>
      <c r="FU144" s="109">
        <f>VLOOKUP($I144,[1]Ago!$H$7:$CL$470,72,FALSE)</f>
        <v>0</v>
      </c>
      <c r="FV144" s="109">
        <f>VLOOKUP($I144,[1]Set!$H$7:$CL$470,72,FALSE)</f>
        <v>0</v>
      </c>
      <c r="FW144" s="109">
        <f>VLOOKUP($I144,[1]Oct!$H$7:$CL$470,72,FALSE)</f>
        <v>0</v>
      </c>
      <c r="FX144" s="109">
        <f>VLOOKUP($I144,[1]Nov!$H$7:$CL$470,72,FALSE)</f>
        <v>0</v>
      </c>
      <c r="FY144" s="118">
        <f>VLOOKUP($I144,[1]Dic!$H$7:$CL$470,72,FALSE)</f>
        <v>0</v>
      </c>
      <c r="FZ144" s="112">
        <f t="shared" si="112"/>
        <v>0</v>
      </c>
      <c r="GA144" s="113">
        <f t="shared" si="113"/>
        <v>0</v>
      </c>
      <c r="GB144" s="109">
        <f>VLOOKUP($I144,[1]Ene!$H$7:$CL$471,59,FALSE)</f>
        <v>0</v>
      </c>
      <c r="GC144" s="109">
        <f>VLOOKUP($I144,[1]Feb!$H$7:$CL$471,59,FALSE)</f>
        <v>0</v>
      </c>
      <c r="GD144" s="109">
        <f>VLOOKUP($I144,[1]Mar!$H$7:$CL$471,59,FALSE)</f>
        <v>0</v>
      </c>
      <c r="GE144" s="109">
        <f>VLOOKUP($I144,[1]Abr!$H$7:$CL$471,59,FALSE)</f>
        <v>0</v>
      </c>
      <c r="GF144" s="109">
        <f>VLOOKUP($I144,[1]May!$H$7:$CL$471,59,FALSE)</f>
        <v>0</v>
      </c>
      <c r="GG144" s="109">
        <f>VLOOKUP($I144,[1]Jun!$H$7:$CL$471,59,FALSE)</f>
        <v>0</v>
      </c>
      <c r="GH144" s="109">
        <f>VLOOKUP($I144,[1]Jul!$H$7:$CL$471,59,FALSE)</f>
        <v>0</v>
      </c>
      <c r="GI144" s="109">
        <f>VLOOKUP($I144,[1]Ago!$H$7:$CL$471,59,FALSE)</f>
        <v>0</v>
      </c>
      <c r="GJ144" s="109">
        <f>VLOOKUP($I144,[1]Set!$H$7:$CL$471,59,FALSE)</f>
        <v>0</v>
      </c>
      <c r="GK144" s="109">
        <f>VLOOKUP($I144,[1]Oct!$H$7:$CL$471,59,FALSE)</f>
        <v>0</v>
      </c>
      <c r="GL144" s="109">
        <f>VLOOKUP($I144,[1]Nov!$H$7:$CL$471,59,FALSE)</f>
        <v>0</v>
      </c>
      <c r="GM144" s="118">
        <f>VLOOKUP($I144,[1]Dic!$H$7:$CL$471,59,FALSE)</f>
        <v>0</v>
      </c>
      <c r="GN144" s="112">
        <f t="shared" si="114"/>
        <v>0</v>
      </c>
      <c r="GO144" s="113">
        <f t="shared" si="115"/>
        <v>0</v>
      </c>
      <c r="GP144" s="114">
        <f t="shared" si="91"/>
        <v>0</v>
      </c>
      <c r="GQ144" s="114">
        <f t="shared" si="92"/>
        <v>0</v>
      </c>
      <c r="GR144" s="116"/>
      <c r="GS144" s="109">
        <f>VLOOKUP($I144,[1]Ene!$H$7:$CL$470,71,FALSE)</f>
        <v>0</v>
      </c>
      <c r="GT144" s="109">
        <f>VLOOKUP($I144,[1]Feb!$H$7:$CL$470,71,FALSE)</f>
        <v>0</v>
      </c>
      <c r="GU144" s="109">
        <f>VLOOKUP($I144,[1]Mar!$H$7:$CL$470,71,FALSE)</f>
        <v>0</v>
      </c>
      <c r="GV144" s="109">
        <f>VLOOKUP($I144,[1]Abr!$H$7:$CL$470,71,FALSE)</f>
        <v>0</v>
      </c>
      <c r="GW144" s="109">
        <f>VLOOKUP($I144,[1]May!$H$7:$CL$470,71,FALSE)</f>
        <v>0</v>
      </c>
      <c r="GX144" s="109">
        <f>VLOOKUP($I144,[1]Jun!$H$7:$CL$470,71,FALSE)</f>
        <v>0</v>
      </c>
      <c r="GY144" s="109">
        <f>VLOOKUP($I144,[1]Jul!$H$7:$CL$470,71,FALSE)</f>
        <v>0</v>
      </c>
      <c r="GZ144" s="109">
        <f>VLOOKUP($I144,[1]Ago!$H$7:$CL$470,71,FALSE)</f>
        <v>0</v>
      </c>
      <c r="HA144" s="109">
        <f>VLOOKUP($I144,[1]Set!$H$7:$CL$470,71,FALSE)</f>
        <v>0</v>
      </c>
      <c r="HB144" s="109">
        <f>VLOOKUP($I144,[1]Oct!$H$7:$CL$470,71,FALSE)</f>
        <v>0</v>
      </c>
      <c r="HC144" s="109">
        <f>VLOOKUP($I144,[1]Nov!$H$7:$CL$470,71,FALSE)</f>
        <v>0</v>
      </c>
      <c r="HD144" s="109">
        <f>VLOOKUP($I144,[1]Dic!$H$7:$CL$470,71,FALSE)</f>
        <v>0</v>
      </c>
      <c r="HE144" s="111">
        <f t="shared" si="116"/>
        <v>0</v>
      </c>
      <c r="HF144" s="113">
        <f t="shared" si="117"/>
        <v>0</v>
      </c>
      <c r="HG144" s="109">
        <f>VLOOKUP($I144,[1]Ene!$H$7:$CL$470,73,FALSE)</f>
        <v>0</v>
      </c>
      <c r="HH144" s="109">
        <f>VLOOKUP($I144,[1]Feb!$H$7:$CL$470,73,FALSE)</f>
        <v>0</v>
      </c>
      <c r="HI144" s="109">
        <f>VLOOKUP($I144,[1]Mar!$H$7:$CL$470,73,FALSE)</f>
        <v>0</v>
      </c>
      <c r="HJ144" s="109">
        <f>VLOOKUP($I144,[1]Abr!$H$7:$CL$470,73,FALSE)</f>
        <v>0</v>
      </c>
      <c r="HK144" s="109">
        <f>VLOOKUP($I144,[1]May!$H$7:$CL$470,73,FALSE)</f>
        <v>0</v>
      </c>
      <c r="HL144" s="109">
        <f>VLOOKUP($I144,[1]Jun!$H$7:$CL$470,73,FALSE)</f>
        <v>0</v>
      </c>
      <c r="HM144" s="109">
        <f>VLOOKUP($I144,[1]Jul!$H$7:$CL$470,73,FALSE)</f>
        <v>0</v>
      </c>
      <c r="HN144" s="109">
        <f>VLOOKUP($I144,[1]Ago!$H$7:$CL$470,73,FALSE)</f>
        <v>0</v>
      </c>
      <c r="HO144" s="109">
        <f>VLOOKUP($I144,[1]Set!$H$7:$CL$470,73,FALSE)</f>
        <v>0</v>
      </c>
      <c r="HP144" s="109">
        <f>VLOOKUP($I144,[1]Oct!$H$7:$CL$470,73,FALSE)</f>
        <v>0</v>
      </c>
      <c r="HQ144" s="109">
        <f>VLOOKUP($I144,[1]Nov!$H$7:$CL$470,73,FALSE)</f>
        <v>0</v>
      </c>
      <c r="HR144" s="109">
        <f>VLOOKUP($I144,[1]Dic!$H$7:$CL$470,73,FALSE)</f>
        <v>0</v>
      </c>
      <c r="HS144" s="111">
        <f t="shared" si="118"/>
        <v>0</v>
      </c>
      <c r="HT144" s="113">
        <f t="shared" si="119"/>
        <v>0</v>
      </c>
      <c r="HU144" s="114">
        <f t="shared" si="120"/>
        <v>0</v>
      </c>
    </row>
    <row r="145" spans="1:229" s="112" customFormat="1" ht="10.5" x14ac:dyDescent="0.25">
      <c r="A145" s="184" t="s">
        <v>39</v>
      </c>
      <c r="B145" s="187" t="s">
        <v>72</v>
      </c>
      <c r="C145" s="184">
        <v>400</v>
      </c>
      <c r="D145" s="187" t="s">
        <v>533</v>
      </c>
      <c r="E145" s="187" t="s">
        <v>39</v>
      </c>
      <c r="F145" s="188" t="s">
        <v>39</v>
      </c>
      <c r="G145" s="184"/>
      <c r="H145" s="184" t="s">
        <v>688</v>
      </c>
      <c r="I145" s="316">
        <v>140</v>
      </c>
      <c r="J145" s="184" t="s">
        <v>731</v>
      </c>
      <c r="K145" s="109">
        <f>VLOOKUP($I145,[1]Ene!$H$7:$M$470,6,FALSE)</f>
        <v>0</v>
      </c>
      <c r="L145" s="109">
        <f>VLOOKUP($I145,[1]Feb!$H$7:$M$470,6,FALSE)</f>
        <v>0</v>
      </c>
      <c r="M145" s="109">
        <f>VLOOKUP($I145,[1]Mar!$H$7:$M$470,6,FALSE)</f>
        <v>0</v>
      </c>
      <c r="N145" s="109">
        <f>VLOOKUP($I145,[1]Abr!$H$7:$M$470,6,FALSE)</f>
        <v>0</v>
      </c>
      <c r="O145" s="109">
        <f>VLOOKUP($I145,[1]May!$H$7:$M$470,6,FALSE)</f>
        <v>0</v>
      </c>
      <c r="P145" s="109">
        <f>VLOOKUP($I145,[1]Jun!$H$7:$M$470,6,FALSE)</f>
        <v>0</v>
      </c>
      <c r="Q145" s="109">
        <f>VLOOKUP($I145,[1]Jul!$H$7:$M$470,6,FALSE)</f>
        <v>0</v>
      </c>
      <c r="R145" s="109">
        <f>VLOOKUP($I145,[1]Ago!$H$7:$M$470,6,FALSE)</f>
        <v>0</v>
      </c>
      <c r="S145" s="109">
        <f>VLOOKUP($I145,[1]Set!$H$7:$M$470,6,FALSE)</f>
        <v>0</v>
      </c>
      <c r="T145" s="109">
        <f>VLOOKUP($I145,[1]Oct!$H$7:$M$470,6,FALSE)</f>
        <v>0</v>
      </c>
      <c r="U145" s="109">
        <f>VLOOKUP($I145,[1]Nov!$H$7:$M$470,6,FALSE)</f>
        <v>0</v>
      </c>
      <c r="V145" s="109">
        <f>VLOOKUP($I145,[1]Dic!$H$7:$M$470,6,FALSE)</f>
        <v>0</v>
      </c>
      <c r="W145" s="142"/>
      <c r="X145" s="112">
        <f t="shared" si="93"/>
        <v>0</v>
      </c>
      <c r="Y145" s="163">
        <f t="shared" si="94"/>
        <v>0</v>
      </c>
      <c r="Z145" s="117">
        <f>VLOOKUP($I145,[1]Ene!$H$7:$N$470,7,FALSE)</f>
        <v>0</v>
      </c>
      <c r="AA145" s="109">
        <f>VLOOKUP($I145,[1]Feb!$H$7:$N$470,7,FALSE)</f>
        <v>0</v>
      </c>
      <c r="AB145" s="109">
        <f>VLOOKUP($I145,[1]Mar!$H$7:$N$470,7,FALSE)</f>
        <v>0</v>
      </c>
      <c r="AC145" s="109">
        <f>VLOOKUP($I145,[1]Abr!$H$7:$N$470,7,FALSE)</f>
        <v>0</v>
      </c>
      <c r="AD145" s="109">
        <f>VLOOKUP($I145,[1]May!$H$7:$N$470,7,FALSE)</f>
        <v>0</v>
      </c>
      <c r="AE145" s="109">
        <f>VLOOKUP($I145,[1]Jun!$H$7:$N$470,7,FALSE)</f>
        <v>0</v>
      </c>
      <c r="AF145" s="109">
        <f>VLOOKUP($I145,[1]Jul!$H$7:$N$470,7,FALSE)</f>
        <v>0</v>
      </c>
      <c r="AG145" s="109">
        <f>VLOOKUP($I145,[1]Ago!$H$7:$N$470,7,FALSE)</f>
        <v>0</v>
      </c>
      <c r="AH145" s="109">
        <f>VLOOKUP($I145,[1]Set!$H$7:$N$470,7,FALSE)</f>
        <v>0</v>
      </c>
      <c r="AI145" s="109">
        <f>VLOOKUP($I145,[1]Oct!$H$7:$N$470,7,FALSE)</f>
        <v>0</v>
      </c>
      <c r="AJ145" s="109">
        <f>VLOOKUP($I145,[1]Nov!$H$7:$N$470,7,FALSE)</f>
        <v>0</v>
      </c>
      <c r="AK145" s="118">
        <f>VLOOKUP($I145,[1]Dic!$H$7:$N$470,7,FALSE)</f>
        <v>0</v>
      </c>
      <c r="AL145" s="112">
        <f t="shared" si="86"/>
        <v>0</v>
      </c>
      <c r="AM145" s="164">
        <f t="shared" si="95"/>
        <v>0</v>
      </c>
      <c r="AN145" s="164">
        <f t="shared" si="87"/>
        <v>0</v>
      </c>
      <c r="AO145" s="142"/>
      <c r="AP145" s="109">
        <f>VLOOKUP($I145,[1]Ene!$H$7:$Q$470,10,FALSE)</f>
        <v>0</v>
      </c>
      <c r="AQ145" s="109">
        <f>VLOOKUP($I145,[1]Feb!$H$7:$Q$470,10,FALSE)</f>
        <v>0</v>
      </c>
      <c r="AR145" s="109">
        <f>VLOOKUP($I145,[1]Mar!$H$7:$Q$470,10,FALSE)</f>
        <v>0</v>
      </c>
      <c r="AS145" s="109">
        <f>VLOOKUP($I145,[1]Abr!$H$7:$Q$470,10,FALSE)</f>
        <v>0</v>
      </c>
      <c r="AT145" s="109">
        <f>VLOOKUP($I145,[1]May!$H$7:$Q$470,10,FALSE)</f>
        <v>0</v>
      </c>
      <c r="AU145" s="109">
        <f>VLOOKUP($I145,[1]Jun!$H$7:$Q$470,10,FALSE)</f>
        <v>0</v>
      </c>
      <c r="AV145" s="109">
        <f>VLOOKUP($I145,[1]Jul!$H$7:$Q$470,10,FALSE)</f>
        <v>0</v>
      </c>
      <c r="AW145" s="109">
        <f>VLOOKUP($I145,[1]Ago!$H$7:$Q$470,10,FALSE)</f>
        <v>0</v>
      </c>
      <c r="AX145" s="109">
        <f>VLOOKUP($I145,[1]Set!$H$7:$Q$470,10,FALSE)</f>
        <v>0</v>
      </c>
      <c r="AY145" s="109">
        <f>VLOOKUP($I145,[1]Oct!$H$7:$Q$470,10,FALSE)</f>
        <v>0</v>
      </c>
      <c r="AZ145" s="109">
        <f>VLOOKUP($I145,[1]Nov!$H$7:$Q$470,10,FALSE)</f>
        <v>0</v>
      </c>
      <c r="BA145" s="118">
        <f>VLOOKUP($I145,[1]Dic!$H$7:$Q$470,10,FALSE)</f>
        <v>0</v>
      </c>
      <c r="BB145" s="112">
        <f t="shared" si="96"/>
        <v>0</v>
      </c>
      <c r="BC145" s="163">
        <f t="shared" si="97"/>
        <v>0</v>
      </c>
      <c r="BD145" s="109">
        <f>VLOOKUP($I145,[1]Ene!$H$7:$T$470,13,FALSE)</f>
        <v>0</v>
      </c>
      <c r="BE145" s="109">
        <f>VLOOKUP($I145,[1]Feb!$H$7:$T$470,13,FALSE)</f>
        <v>0</v>
      </c>
      <c r="BF145" s="109">
        <f>VLOOKUP($I145,[1]Mar!$H$7:$T$470,13,FALSE)</f>
        <v>0</v>
      </c>
      <c r="BG145" s="109">
        <f>VLOOKUP($I145,[1]Abr!$H$7:$T$470,13,FALSE)</f>
        <v>0</v>
      </c>
      <c r="BH145" s="109">
        <f>VLOOKUP($I145,[1]May!$H$7:$T$470,13,FALSE)</f>
        <v>0</v>
      </c>
      <c r="BI145" s="109">
        <f>VLOOKUP($I145,[1]Jun!$H$7:$T$470,13,FALSE)</f>
        <v>0</v>
      </c>
      <c r="BJ145" s="109">
        <f>VLOOKUP($I145,[1]Jul!$H$7:$T$470,13,FALSE)</f>
        <v>0</v>
      </c>
      <c r="BK145" s="109">
        <f>VLOOKUP($I145,[1]Ago!$H$7:$T$470,13,FALSE)</f>
        <v>0</v>
      </c>
      <c r="BL145" s="109">
        <f>VLOOKUP($I145,[1]Set!$H$7:$T$470,13,FALSE)</f>
        <v>0</v>
      </c>
      <c r="BM145" s="109">
        <f>VLOOKUP($I145,[1]Oct!$H$7:$T$470,13,FALSE)</f>
        <v>0</v>
      </c>
      <c r="BN145" s="109">
        <f>VLOOKUP($I145,[1]Nov!$H$7:$T$470,13,FALSE)</f>
        <v>0</v>
      </c>
      <c r="BO145" s="109">
        <f>VLOOKUP($I145,[1]Dic!$H$7:$T$470,13,FALSE)</f>
        <v>0</v>
      </c>
      <c r="BP145" s="111">
        <f t="shared" si="98"/>
        <v>0</v>
      </c>
      <c r="BQ145" s="113">
        <f t="shared" si="99"/>
        <v>0</v>
      </c>
      <c r="BR145" s="109">
        <f>VLOOKUP($I145,[1]Ene!$H$7:$V$470,15,FALSE)</f>
        <v>0</v>
      </c>
      <c r="BS145" s="109">
        <f>VLOOKUP($I145,[1]Feb!$H$7:$V$470,15,FALSE)</f>
        <v>0</v>
      </c>
      <c r="BT145" s="109">
        <f>VLOOKUP($I145,[1]Mar!$H$7:$V$470,15,FALSE)</f>
        <v>0</v>
      </c>
      <c r="BU145" s="109">
        <f>VLOOKUP($I145,[1]Abr!$H$7:$V$470,15,FALSE)</f>
        <v>0</v>
      </c>
      <c r="BV145" s="109">
        <f>VLOOKUP($I145,[1]May!$H$7:$V$470,15,FALSE)</f>
        <v>0</v>
      </c>
      <c r="BW145" s="109">
        <f>VLOOKUP($I145,[1]Jun!$H$7:$V$470,15,FALSE)</f>
        <v>0</v>
      </c>
      <c r="BX145" s="109">
        <f>VLOOKUP($I145,[1]Jul!$H$7:$V$470,15,FALSE)</f>
        <v>0</v>
      </c>
      <c r="BY145" s="109">
        <f>VLOOKUP($I145,[1]Ago!$H$7:$V$470,15,FALSE)</f>
        <v>0</v>
      </c>
      <c r="BZ145" s="109">
        <f>VLOOKUP($I145,[1]Set!$H$7:$V$470,15,FALSE)</f>
        <v>0</v>
      </c>
      <c r="CA145" s="109">
        <f>VLOOKUP($I145,[1]Oct!$H$7:$V$470,15,FALSE)</f>
        <v>0</v>
      </c>
      <c r="CB145" s="109">
        <f>VLOOKUP($I145,[1]Nov!$H$7:$V$470,15,FALSE)</f>
        <v>0</v>
      </c>
      <c r="CC145" s="109">
        <f>VLOOKUP($I145,[1]Dic!$H$7:$V$470,15,FALSE)</f>
        <v>0</v>
      </c>
      <c r="CD145" s="111">
        <f t="shared" si="100"/>
        <v>0</v>
      </c>
      <c r="CE145" s="113">
        <f t="shared" si="88"/>
        <v>0</v>
      </c>
      <c r="CF145" s="109">
        <f>VLOOKUP($I145,[1]Ene!$H$7:$X$470,17,FALSE)</f>
        <v>0</v>
      </c>
      <c r="CG145" s="109">
        <f>VLOOKUP($I145,[1]Feb!$H$7:$X$470,17,FALSE)</f>
        <v>0</v>
      </c>
      <c r="CH145" s="109">
        <f>VLOOKUP($I145,[1]Mar!$H$7:$X$470,17,FALSE)</f>
        <v>0</v>
      </c>
      <c r="CI145" s="109">
        <f>VLOOKUP($I145,[1]Abr!$H$7:$X$470,17,FALSE)</f>
        <v>0</v>
      </c>
      <c r="CJ145" s="109">
        <f>VLOOKUP($I145,[1]May!$H$7:$X$470,17,FALSE)</f>
        <v>0</v>
      </c>
      <c r="CK145" s="109">
        <f>VLOOKUP($I145,[1]Jun!$H$7:$X$470,17,FALSE)</f>
        <v>0</v>
      </c>
      <c r="CL145" s="109">
        <f>VLOOKUP($I145,[1]Jul!$H$7:$X$470,17,FALSE)</f>
        <v>0</v>
      </c>
      <c r="CM145" s="109">
        <f>VLOOKUP($I145,[1]Ago!$H$7:$X$470,17,FALSE)</f>
        <v>0</v>
      </c>
      <c r="CN145" s="109">
        <f>VLOOKUP($I145,[1]Set!$H$7:$X$470,17,FALSE)</f>
        <v>0</v>
      </c>
      <c r="CO145" s="109">
        <f>VLOOKUP($I145,[1]Oct!$H$7:$X$470,17,FALSE)</f>
        <v>0</v>
      </c>
      <c r="CP145" s="109">
        <f>VLOOKUP($I145,[1]Nov!$H$7:$X$470,17,FALSE)</f>
        <v>0</v>
      </c>
      <c r="CQ145" s="109">
        <f>VLOOKUP($I145,[1]Dic!$H$7:$X$470,17,FALSE)</f>
        <v>0</v>
      </c>
      <c r="CR145" s="111">
        <f t="shared" si="101"/>
        <v>0</v>
      </c>
      <c r="CS145" s="113">
        <f t="shared" si="89"/>
        <v>0</v>
      </c>
      <c r="CT145" s="112">
        <f t="shared" si="90"/>
        <v>0</v>
      </c>
      <c r="CU145" s="116"/>
      <c r="CV145" s="109">
        <f>VLOOKUP($I145,[1]Ene!$H$7:$AC$470,22,FALSE)</f>
        <v>0</v>
      </c>
      <c r="CW145" s="109">
        <f>VLOOKUP($I145,[1]Feb!$H$7:$AC$470,22,FALSE)</f>
        <v>0</v>
      </c>
      <c r="CX145" s="109">
        <f>VLOOKUP($I145,[1]Mar!$H$7:$AC$470,22,FALSE)</f>
        <v>0</v>
      </c>
      <c r="CY145" s="109">
        <f>VLOOKUP($I145,[1]Abr!$H$7:$AC$470,22,FALSE)</f>
        <v>0</v>
      </c>
      <c r="CZ145" s="109">
        <f>VLOOKUP($I145,[1]May!$H$7:$AC$470,22,FALSE)</f>
        <v>0</v>
      </c>
      <c r="DA145" s="109">
        <f>VLOOKUP($I145,[1]Jun!$H$7:$AC$470,22,FALSE)</f>
        <v>0</v>
      </c>
      <c r="DB145" s="109">
        <f>VLOOKUP($I145,[1]Jul!$H$7:$AC$470,22,FALSE)</f>
        <v>0</v>
      </c>
      <c r="DC145" s="109">
        <f>VLOOKUP($I145,[1]Ago!$H$7:$AC$470,22,FALSE)</f>
        <v>0</v>
      </c>
      <c r="DD145" s="109">
        <f>VLOOKUP($I145,[1]Set!$H$7:$AC$470,22,FALSE)</f>
        <v>0</v>
      </c>
      <c r="DE145" s="109">
        <f>VLOOKUP($I145,[1]Oct!$H$7:$AC$470,22,FALSE)</f>
        <v>0</v>
      </c>
      <c r="DF145" s="109">
        <f>VLOOKUP($I145,[1]Nov!$H$7:$AC$470,22,FALSE)</f>
        <v>0</v>
      </c>
      <c r="DG145" s="118">
        <f>VLOOKUP($I145,[1]Dic!$H$7:$AC$470,22,FALSE)</f>
        <v>0</v>
      </c>
      <c r="DH145" s="111">
        <f t="shared" si="102"/>
        <v>0</v>
      </c>
      <c r="DI145" s="113">
        <f t="shared" si="103"/>
        <v>0</v>
      </c>
      <c r="DJ145" s="109">
        <f>VLOOKUP($I145,[1]Ene!$H$7:$BL$470,57,FALSE)</f>
        <v>0</v>
      </c>
      <c r="DK145" s="109">
        <f>VLOOKUP($I145,[1]Feb!$H$7:$BL$470,57,FALSE)</f>
        <v>0</v>
      </c>
      <c r="DL145" s="109">
        <f>VLOOKUP($I145,[1]Mar!$H$7:$BL$470,57,FALSE)</f>
        <v>0</v>
      </c>
      <c r="DM145" s="109">
        <f>VLOOKUP($I145,[1]Abr!$H$7:$BL$470,57,FALSE)</f>
        <v>0</v>
      </c>
      <c r="DN145" s="109">
        <f>VLOOKUP($I145,[1]May!$H$7:$BL$470,57,FALSE)</f>
        <v>0</v>
      </c>
      <c r="DO145" s="109">
        <f>VLOOKUP($I145,[1]Jun!$H$7:$BL$470,57,FALSE)</f>
        <v>0</v>
      </c>
      <c r="DP145" s="109">
        <f>VLOOKUP($I145,[1]Jul!$H$7:$BL$470,57,FALSE)</f>
        <v>0</v>
      </c>
      <c r="DQ145" s="109">
        <f>VLOOKUP($I145,[1]Ago!$H$7:$BL$470,57,FALSE)</f>
        <v>0</v>
      </c>
      <c r="DR145" s="109">
        <f>VLOOKUP($I145,[1]Set!$H$7:$BL$470,57,FALSE)</f>
        <v>0</v>
      </c>
      <c r="DS145" s="109">
        <f>VLOOKUP($I145,[1]Oct!$H$7:$BL$470,57,FALSE)</f>
        <v>0</v>
      </c>
      <c r="DT145" s="109">
        <f>VLOOKUP($I145,[1]Nov!$H$7:$BL$470,57,FALSE)</f>
        <v>0</v>
      </c>
      <c r="DU145" s="109">
        <f>VLOOKUP($I145,[1]Dic!$H$7:$BL$470,57,FALSE)</f>
        <v>0</v>
      </c>
      <c r="DV145" s="111">
        <f t="shared" si="104"/>
        <v>0</v>
      </c>
      <c r="DW145" s="113">
        <f t="shared" si="105"/>
        <v>0</v>
      </c>
      <c r="DX145" s="117">
        <f>VLOOKUP($I145,[1]Ene!$H$7:$BQ$470,62,FALSE)</f>
        <v>0</v>
      </c>
      <c r="DY145" s="109">
        <f>VLOOKUP($I145,[1]Feb!$H$7:$BQ$470,62,FALSE)</f>
        <v>0</v>
      </c>
      <c r="DZ145" s="109">
        <f>VLOOKUP($I145,[1]Mar!$H$7:$BQ$470,62,FALSE)</f>
        <v>0</v>
      </c>
      <c r="EA145" s="109">
        <f>VLOOKUP($I145,[1]Abr!$H$7:$BQ$470,62,FALSE)</f>
        <v>0</v>
      </c>
      <c r="EB145" s="109">
        <f>VLOOKUP($I145,[1]May!$H$7:$BQ$470,62,FALSE)</f>
        <v>0</v>
      </c>
      <c r="EC145" s="109">
        <f>VLOOKUP($I145,[1]Jun!$H$7:$BQ$470,62,FALSE)</f>
        <v>0</v>
      </c>
      <c r="ED145" s="109">
        <f>VLOOKUP($I145,[1]Jul!$H$7:$BQ$470,62,FALSE)</f>
        <v>0</v>
      </c>
      <c r="EE145" s="109">
        <f>VLOOKUP($I145,[1]Ago!$H$7:$BQ$470,62,FALSE)</f>
        <v>0</v>
      </c>
      <c r="EF145" s="109">
        <f>VLOOKUP($I145,[1]Set!$H$7:$BQ$470,62,FALSE)</f>
        <v>0</v>
      </c>
      <c r="EG145" s="109">
        <f>VLOOKUP($I145,[1]Oct!$H$7:$BQ$470,62,FALSE)</f>
        <v>0</v>
      </c>
      <c r="EH145" s="109">
        <f>VLOOKUP($I145,[1]Nov!$H$7:$BQ$470,62,FALSE)</f>
        <v>0</v>
      </c>
      <c r="EI145" s="109">
        <f>VLOOKUP($I145,[1]Dic!$H$7:$BQ$470,62,FALSE)</f>
        <v>0</v>
      </c>
      <c r="EJ145" s="115">
        <f t="shared" si="106"/>
        <v>0</v>
      </c>
      <c r="EK145" s="113">
        <f t="shared" si="107"/>
        <v>0</v>
      </c>
      <c r="EL145" s="117">
        <f>VLOOKUP($I145,[1]Ene!$H$7:$BM$470,58,FALSE)</f>
        <v>0</v>
      </c>
      <c r="EM145" s="109">
        <f>VLOOKUP($I145,[1]Feb!$H$7:$BM$470,58,FALSE)</f>
        <v>0</v>
      </c>
      <c r="EN145" s="109">
        <f>VLOOKUP($I145,[1]Mar!$H$7:$BM$470,58,FALSE)</f>
        <v>0</v>
      </c>
      <c r="EO145" s="109">
        <f>VLOOKUP($I145,[1]Abr!$H$7:$BM$470,58,FALSE)</f>
        <v>0</v>
      </c>
      <c r="EP145" s="109">
        <f>VLOOKUP($I145,[1]May!$H$7:$BM$470,58,FALSE)</f>
        <v>0</v>
      </c>
      <c r="EQ145" s="109">
        <f>VLOOKUP($I145,[1]Jun!$H$7:$BM$470,58,FALSE)</f>
        <v>0</v>
      </c>
      <c r="ER145" s="109">
        <f>VLOOKUP($I145,[1]Jul!$H$7:$BM$470,58,FALSE)</f>
        <v>0</v>
      </c>
      <c r="ES145" s="109">
        <f>VLOOKUP($I145,[1]Ago!$H$7:$BM$470,58,FALSE)</f>
        <v>0</v>
      </c>
      <c r="ET145" s="109">
        <f>VLOOKUP($I145,[1]Set!$H$7:$BM$470,58,FALSE)</f>
        <v>0</v>
      </c>
      <c r="EU145" s="109">
        <f>VLOOKUP($I145,[1]Oct!$H$7:$BM$470,58,FALSE)</f>
        <v>0</v>
      </c>
      <c r="EV145" s="109">
        <f>VLOOKUP($I145,[1]Nov!$H$7:$BM$470,58,FALSE)</f>
        <v>0</v>
      </c>
      <c r="EW145" s="118">
        <f>VLOOKUP($I145,[1]Dic!$H$7:$BM$470,58,FALSE)</f>
        <v>0</v>
      </c>
      <c r="EX145" s="111">
        <f t="shared" si="108"/>
        <v>0</v>
      </c>
      <c r="EY145" s="113">
        <f t="shared" si="109"/>
        <v>0</v>
      </c>
      <c r="EZ145" s="109">
        <f>VLOOKUP($I145,[1]Ene!$H$7:$CL$470,70,FALSE)</f>
        <v>0</v>
      </c>
      <c r="FA145" s="109">
        <f>VLOOKUP($I145,[1]Feb!$H$7:$CL$470,70,FALSE)</f>
        <v>0</v>
      </c>
      <c r="FB145" s="109">
        <f>VLOOKUP($I145,[1]Mar!$H$7:$CL$470,70,FALSE)</f>
        <v>0</v>
      </c>
      <c r="FC145" s="109">
        <f>VLOOKUP($I145,[1]Abr!$H$7:$CL$470,70,FALSE)</f>
        <v>0</v>
      </c>
      <c r="FD145" s="109">
        <f>VLOOKUP($I145,[1]May!$H$7:$CL$470,70,FALSE)</f>
        <v>0</v>
      </c>
      <c r="FE145" s="109">
        <f>VLOOKUP($I145,[1]Jun!$H$7:$CL$470,70,FALSE)</f>
        <v>0</v>
      </c>
      <c r="FF145" s="109">
        <f>VLOOKUP($I145,[1]Jul!$H$7:$CL$470,70,FALSE)</f>
        <v>0</v>
      </c>
      <c r="FG145" s="109">
        <f>VLOOKUP($I145,[1]Ago!$H$7:$CL$470,70,FALSE)</f>
        <v>0</v>
      </c>
      <c r="FH145" s="109">
        <f>VLOOKUP($I145,[1]Set!$H$7:$CL$470,70,FALSE)</f>
        <v>0</v>
      </c>
      <c r="FI145" s="109">
        <f>VLOOKUP($I145,[1]Oct!$H$7:$CL$470,70,FALSE)</f>
        <v>0</v>
      </c>
      <c r="FJ145" s="109">
        <f>VLOOKUP($I145,[1]Nov!$H$7:$CL$470,70,FALSE)</f>
        <v>0</v>
      </c>
      <c r="FK145" s="118">
        <f>VLOOKUP($I145,[1]Dic!$H$7:$CL$470,70,FALSE)</f>
        <v>0</v>
      </c>
      <c r="FL145" s="111">
        <f t="shared" si="110"/>
        <v>0</v>
      </c>
      <c r="FM145" s="113">
        <f t="shared" si="111"/>
        <v>0</v>
      </c>
      <c r="FN145" s="109">
        <f>VLOOKUP($I145,[1]Ene!$H$7:$CL$470,72,FALSE)</f>
        <v>0</v>
      </c>
      <c r="FO145" s="109">
        <f>VLOOKUP($I145,[1]Feb!$H$7:$CL$470,72,FALSE)</f>
        <v>0</v>
      </c>
      <c r="FP145" s="109">
        <f>VLOOKUP($I145,[1]Mar!$H$7:$CL$470,72,FALSE)</f>
        <v>0</v>
      </c>
      <c r="FQ145" s="109">
        <f>VLOOKUP($I145,[1]Abr!$H$7:$CL$470,72,FALSE)</f>
        <v>0</v>
      </c>
      <c r="FR145" s="109">
        <f>VLOOKUP($I145,[1]May!$H$7:$CL$470,72,FALSE)</f>
        <v>0</v>
      </c>
      <c r="FS145" s="109">
        <f>VLOOKUP($I145,[1]Jun!$H$7:$CL$470,72,FALSE)</f>
        <v>0</v>
      </c>
      <c r="FT145" s="109">
        <f>VLOOKUP($I145,[1]Jul!$H$7:$CL$470,72,FALSE)</f>
        <v>0</v>
      </c>
      <c r="FU145" s="109">
        <f>VLOOKUP($I145,[1]Ago!$H$7:$CL$470,72,FALSE)</f>
        <v>0</v>
      </c>
      <c r="FV145" s="109">
        <f>VLOOKUP($I145,[1]Set!$H$7:$CL$470,72,FALSE)</f>
        <v>0</v>
      </c>
      <c r="FW145" s="109">
        <f>VLOOKUP($I145,[1]Oct!$H$7:$CL$470,72,FALSE)</f>
        <v>0</v>
      </c>
      <c r="FX145" s="109">
        <f>VLOOKUP($I145,[1]Nov!$H$7:$CL$470,72,FALSE)</f>
        <v>0</v>
      </c>
      <c r="FY145" s="118">
        <f>VLOOKUP($I145,[1]Dic!$H$7:$CL$470,72,FALSE)</f>
        <v>0</v>
      </c>
      <c r="FZ145" s="112">
        <f t="shared" si="112"/>
        <v>0</v>
      </c>
      <c r="GA145" s="113">
        <f t="shared" si="113"/>
        <v>0</v>
      </c>
      <c r="GB145" s="109">
        <f>VLOOKUP($I145,[1]Ene!$H$7:$CL$471,59,FALSE)</f>
        <v>0</v>
      </c>
      <c r="GC145" s="109">
        <f>VLOOKUP($I145,[1]Feb!$H$7:$CL$471,59,FALSE)</f>
        <v>0</v>
      </c>
      <c r="GD145" s="109">
        <f>VLOOKUP($I145,[1]Mar!$H$7:$CL$471,59,FALSE)</f>
        <v>0</v>
      </c>
      <c r="GE145" s="109">
        <f>VLOOKUP($I145,[1]Abr!$H$7:$CL$471,59,FALSE)</f>
        <v>0</v>
      </c>
      <c r="GF145" s="109">
        <f>VLOOKUP($I145,[1]May!$H$7:$CL$471,59,FALSE)</f>
        <v>0</v>
      </c>
      <c r="GG145" s="109">
        <f>VLOOKUP($I145,[1]Jun!$H$7:$CL$471,59,FALSE)</f>
        <v>0</v>
      </c>
      <c r="GH145" s="109">
        <f>VLOOKUP($I145,[1]Jul!$H$7:$CL$471,59,FALSE)</f>
        <v>0</v>
      </c>
      <c r="GI145" s="109">
        <f>VLOOKUP($I145,[1]Ago!$H$7:$CL$471,59,FALSE)</f>
        <v>0</v>
      </c>
      <c r="GJ145" s="109">
        <f>VLOOKUP($I145,[1]Set!$H$7:$CL$471,59,FALSE)</f>
        <v>0</v>
      </c>
      <c r="GK145" s="109">
        <f>VLOOKUP($I145,[1]Oct!$H$7:$CL$471,59,FALSE)</f>
        <v>0</v>
      </c>
      <c r="GL145" s="109">
        <f>VLOOKUP($I145,[1]Nov!$H$7:$CL$471,59,FALSE)</f>
        <v>0</v>
      </c>
      <c r="GM145" s="118">
        <f>VLOOKUP($I145,[1]Dic!$H$7:$CL$471,59,FALSE)</f>
        <v>0</v>
      </c>
      <c r="GN145" s="112">
        <f t="shared" si="114"/>
        <v>0</v>
      </c>
      <c r="GO145" s="113">
        <f t="shared" si="115"/>
        <v>0</v>
      </c>
      <c r="GP145" s="114">
        <f t="shared" si="91"/>
        <v>0</v>
      </c>
      <c r="GQ145" s="114">
        <f t="shared" si="92"/>
        <v>0</v>
      </c>
      <c r="GR145" s="116"/>
      <c r="GS145" s="109">
        <f>VLOOKUP($I145,[1]Ene!$H$7:$CL$470,71,FALSE)</f>
        <v>0</v>
      </c>
      <c r="GT145" s="109">
        <f>VLOOKUP($I145,[1]Feb!$H$7:$CL$470,71,FALSE)</f>
        <v>0</v>
      </c>
      <c r="GU145" s="109">
        <f>VLOOKUP($I145,[1]Mar!$H$7:$CL$470,71,FALSE)</f>
        <v>0</v>
      </c>
      <c r="GV145" s="109">
        <f>VLOOKUP($I145,[1]Abr!$H$7:$CL$470,71,FALSE)</f>
        <v>0</v>
      </c>
      <c r="GW145" s="109">
        <f>VLOOKUP($I145,[1]May!$H$7:$CL$470,71,FALSE)</f>
        <v>0</v>
      </c>
      <c r="GX145" s="109">
        <f>VLOOKUP($I145,[1]Jun!$H$7:$CL$470,71,FALSE)</f>
        <v>0</v>
      </c>
      <c r="GY145" s="109">
        <f>VLOOKUP($I145,[1]Jul!$H$7:$CL$470,71,FALSE)</f>
        <v>0</v>
      </c>
      <c r="GZ145" s="109">
        <f>VLOOKUP($I145,[1]Ago!$H$7:$CL$470,71,FALSE)</f>
        <v>0</v>
      </c>
      <c r="HA145" s="109">
        <f>VLOOKUP($I145,[1]Set!$H$7:$CL$470,71,FALSE)</f>
        <v>0</v>
      </c>
      <c r="HB145" s="109">
        <f>VLOOKUP($I145,[1]Oct!$H$7:$CL$470,71,FALSE)</f>
        <v>0</v>
      </c>
      <c r="HC145" s="109">
        <f>VLOOKUP($I145,[1]Nov!$H$7:$CL$470,71,FALSE)</f>
        <v>0</v>
      </c>
      <c r="HD145" s="109">
        <f>VLOOKUP($I145,[1]Dic!$H$7:$CL$470,71,FALSE)</f>
        <v>0</v>
      </c>
      <c r="HE145" s="111">
        <f t="shared" si="116"/>
        <v>0</v>
      </c>
      <c r="HF145" s="113">
        <f t="shared" si="117"/>
        <v>0</v>
      </c>
      <c r="HG145" s="109">
        <f>VLOOKUP($I145,[1]Ene!$H$7:$CL$470,73,FALSE)</f>
        <v>0</v>
      </c>
      <c r="HH145" s="109">
        <f>VLOOKUP($I145,[1]Feb!$H$7:$CL$470,73,FALSE)</f>
        <v>0</v>
      </c>
      <c r="HI145" s="109">
        <f>VLOOKUP($I145,[1]Mar!$H$7:$CL$470,73,FALSE)</f>
        <v>0</v>
      </c>
      <c r="HJ145" s="109">
        <f>VLOOKUP($I145,[1]Abr!$H$7:$CL$470,73,FALSE)</f>
        <v>0</v>
      </c>
      <c r="HK145" s="109">
        <f>VLOOKUP($I145,[1]May!$H$7:$CL$470,73,FALSE)</f>
        <v>0</v>
      </c>
      <c r="HL145" s="109">
        <f>VLOOKUP($I145,[1]Jun!$H$7:$CL$470,73,FALSE)</f>
        <v>0</v>
      </c>
      <c r="HM145" s="109">
        <f>VLOOKUP($I145,[1]Jul!$H$7:$CL$470,73,FALSE)</f>
        <v>0</v>
      </c>
      <c r="HN145" s="109">
        <f>VLOOKUP($I145,[1]Ago!$H$7:$CL$470,73,FALSE)</f>
        <v>0</v>
      </c>
      <c r="HO145" s="109">
        <f>VLOOKUP($I145,[1]Set!$H$7:$CL$470,73,FALSE)</f>
        <v>0</v>
      </c>
      <c r="HP145" s="109">
        <f>VLOOKUP($I145,[1]Oct!$H$7:$CL$470,73,FALSE)</f>
        <v>0</v>
      </c>
      <c r="HQ145" s="109">
        <f>VLOOKUP($I145,[1]Nov!$H$7:$CL$470,73,FALSE)</f>
        <v>0</v>
      </c>
      <c r="HR145" s="109">
        <f>VLOOKUP($I145,[1]Dic!$H$7:$CL$470,73,FALSE)</f>
        <v>0</v>
      </c>
      <c r="HS145" s="111">
        <f t="shared" si="118"/>
        <v>0</v>
      </c>
      <c r="HT145" s="113">
        <f t="shared" si="119"/>
        <v>0</v>
      </c>
      <c r="HU145" s="114">
        <f t="shared" si="120"/>
        <v>0</v>
      </c>
    </row>
    <row r="146" spans="1:229" s="112" customFormat="1" ht="10.5" x14ac:dyDescent="0.25">
      <c r="A146" s="184" t="s">
        <v>39</v>
      </c>
      <c r="B146" s="187" t="s">
        <v>72</v>
      </c>
      <c r="C146" s="184">
        <v>400</v>
      </c>
      <c r="D146" s="187" t="s">
        <v>533</v>
      </c>
      <c r="E146" s="187" t="s">
        <v>39</v>
      </c>
      <c r="F146" s="188" t="s">
        <v>39</v>
      </c>
      <c r="G146" s="184"/>
      <c r="H146" s="184" t="s">
        <v>688</v>
      </c>
      <c r="I146" s="316">
        <v>141</v>
      </c>
      <c r="J146" s="184" t="s">
        <v>267</v>
      </c>
      <c r="K146" s="109">
        <f>VLOOKUP($I146,[1]Ene!$H$7:$M$470,6,FALSE)</f>
        <v>0</v>
      </c>
      <c r="L146" s="109">
        <f>VLOOKUP($I146,[1]Feb!$H$7:$M$470,6,FALSE)</f>
        <v>0</v>
      </c>
      <c r="M146" s="109">
        <f>VLOOKUP($I146,[1]Mar!$H$7:$M$470,6,FALSE)</f>
        <v>0</v>
      </c>
      <c r="N146" s="109">
        <f>VLOOKUP($I146,[1]Abr!$H$7:$M$470,6,FALSE)</f>
        <v>0</v>
      </c>
      <c r="O146" s="109">
        <f>VLOOKUP($I146,[1]May!$H$7:$M$470,6,FALSE)</f>
        <v>0</v>
      </c>
      <c r="P146" s="109">
        <f>VLOOKUP($I146,[1]Jun!$H$7:$M$470,6,FALSE)</f>
        <v>0</v>
      </c>
      <c r="Q146" s="109">
        <f>VLOOKUP($I146,[1]Jul!$H$7:$M$470,6,FALSE)</f>
        <v>0</v>
      </c>
      <c r="R146" s="109">
        <f>VLOOKUP($I146,[1]Ago!$H$7:$M$470,6,FALSE)</f>
        <v>0</v>
      </c>
      <c r="S146" s="109">
        <f>VLOOKUP($I146,[1]Set!$H$7:$M$470,6,FALSE)</f>
        <v>0</v>
      </c>
      <c r="T146" s="109">
        <f>VLOOKUP($I146,[1]Oct!$H$7:$M$470,6,FALSE)</f>
        <v>0</v>
      </c>
      <c r="U146" s="109">
        <f>VLOOKUP($I146,[1]Nov!$H$7:$M$470,6,FALSE)</f>
        <v>0</v>
      </c>
      <c r="V146" s="109">
        <f>VLOOKUP($I146,[1]Dic!$H$7:$M$470,6,FALSE)</f>
        <v>0</v>
      </c>
      <c r="W146" s="142"/>
      <c r="X146" s="112">
        <f t="shared" si="93"/>
        <v>0</v>
      </c>
      <c r="Y146" s="163">
        <f t="shared" si="94"/>
        <v>0</v>
      </c>
      <c r="Z146" s="117">
        <f>VLOOKUP($I146,[1]Ene!$H$7:$N$470,7,FALSE)</f>
        <v>0</v>
      </c>
      <c r="AA146" s="109">
        <f>VLOOKUP($I146,[1]Feb!$H$7:$N$470,7,FALSE)</f>
        <v>0</v>
      </c>
      <c r="AB146" s="109">
        <f>VLOOKUP($I146,[1]Mar!$H$7:$N$470,7,FALSE)</f>
        <v>0</v>
      </c>
      <c r="AC146" s="109">
        <f>VLOOKUP($I146,[1]Abr!$H$7:$N$470,7,FALSE)</f>
        <v>0</v>
      </c>
      <c r="AD146" s="109">
        <f>VLOOKUP($I146,[1]May!$H$7:$N$470,7,FALSE)</f>
        <v>0</v>
      </c>
      <c r="AE146" s="109">
        <f>VLOOKUP($I146,[1]Jun!$H$7:$N$470,7,FALSE)</f>
        <v>0</v>
      </c>
      <c r="AF146" s="109">
        <f>VLOOKUP($I146,[1]Jul!$H$7:$N$470,7,FALSE)</f>
        <v>0</v>
      </c>
      <c r="AG146" s="109">
        <f>VLOOKUP($I146,[1]Ago!$H$7:$N$470,7,FALSE)</f>
        <v>0</v>
      </c>
      <c r="AH146" s="109">
        <f>VLOOKUP($I146,[1]Set!$H$7:$N$470,7,FALSE)</f>
        <v>0</v>
      </c>
      <c r="AI146" s="109">
        <f>VLOOKUP($I146,[1]Oct!$H$7:$N$470,7,FALSE)</f>
        <v>0</v>
      </c>
      <c r="AJ146" s="109">
        <f>VLOOKUP($I146,[1]Nov!$H$7:$N$470,7,FALSE)</f>
        <v>0</v>
      </c>
      <c r="AK146" s="118">
        <f>VLOOKUP($I146,[1]Dic!$H$7:$N$470,7,FALSE)</f>
        <v>0</v>
      </c>
      <c r="AL146" s="112">
        <f t="shared" si="86"/>
        <v>0</v>
      </c>
      <c r="AM146" s="164">
        <f t="shared" si="95"/>
        <v>0</v>
      </c>
      <c r="AN146" s="164">
        <f t="shared" si="87"/>
        <v>0</v>
      </c>
      <c r="AO146" s="142"/>
      <c r="AP146" s="109">
        <f>VLOOKUP($I146,[1]Ene!$H$7:$Q$470,10,FALSE)</f>
        <v>0</v>
      </c>
      <c r="AQ146" s="109">
        <f>VLOOKUP($I146,[1]Feb!$H$7:$Q$470,10,FALSE)</f>
        <v>0</v>
      </c>
      <c r="AR146" s="109">
        <f>VLOOKUP($I146,[1]Mar!$H$7:$Q$470,10,FALSE)</f>
        <v>0</v>
      </c>
      <c r="AS146" s="109">
        <f>VLOOKUP($I146,[1]Abr!$H$7:$Q$470,10,FALSE)</f>
        <v>0</v>
      </c>
      <c r="AT146" s="109">
        <f>VLOOKUP($I146,[1]May!$H$7:$Q$470,10,FALSE)</f>
        <v>0</v>
      </c>
      <c r="AU146" s="109">
        <f>VLOOKUP($I146,[1]Jun!$H$7:$Q$470,10,FALSE)</f>
        <v>0</v>
      </c>
      <c r="AV146" s="109">
        <f>VLOOKUP($I146,[1]Jul!$H$7:$Q$470,10,FALSE)</f>
        <v>0</v>
      </c>
      <c r="AW146" s="109">
        <f>VLOOKUP($I146,[1]Ago!$H$7:$Q$470,10,FALSE)</f>
        <v>0</v>
      </c>
      <c r="AX146" s="109">
        <f>VLOOKUP($I146,[1]Set!$H$7:$Q$470,10,FALSE)</f>
        <v>0</v>
      </c>
      <c r="AY146" s="109">
        <f>VLOOKUP($I146,[1]Oct!$H$7:$Q$470,10,FALSE)</f>
        <v>0</v>
      </c>
      <c r="AZ146" s="109">
        <f>VLOOKUP($I146,[1]Nov!$H$7:$Q$470,10,FALSE)</f>
        <v>0</v>
      </c>
      <c r="BA146" s="118">
        <f>VLOOKUP($I146,[1]Dic!$H$7:$Q$470,10,FALSE)</f>
        <v>0</v>
      </c>
      <c r="BB146" s="112">
        <f t="shared" si="96"/>
        <v>0</v>
      </c>
      <c r="BC146" s="163">
        <f t="shared" si="97"/>
        <v>0</v>
      </c>
      <c r="BD146" s="109">
        <f>VLOOKUP($I146,[1]Ene!$H$7:$T$470,13,FALSE)</f>
        <v>0</v>
      </c>
      <c r="BE146" s="109">
        <f>VLOOKUP($I146,[1]Feb!$H$7:$T$470,13,FALSE)</f>
        <v>0</v>
      </c>
      <c r="BF146" s="109">
        <f>VLOOKUP($I146,[1]Mar!$H$7:$T$470,13,FALSE)</f>
        <v>0</v>
      </c>
      <c r="BG146" s="109">
        <f>VLOOKUP($I146,[1]Abr!$H$7:$T$470,13,FALSE)</f>
        <v>0</v>
      </c>
      <c r="BH146" s="109">
        <f>VLOOKUP($I146,[1]May!$H$7:$T$470,13,FALSE)</f>
        <v>0</v>
      </c>
      <c r="BI146" s="109">
        <f>VLOOKUP($I146,[1]Jun!$H$7:$T$470,13,FALSE)</f>
        <v>0</v>
      </c>
      <c r="BJ146" s="109">
        <f>VLOOKUP($I146,[1]Jul!$H$7:$T$470,13,FALSE)</f>
        <v>0</v>
      </c>
      <c r="BK146" s="109">
        <f>VLOOKUP($I146,[1]Ago!$H$7:$T$470,13,FALSE)</f>
        <v>0</v>
      </c>
      <c r="BL146" s="109">
        <f>VLOOKUP($I146,[1]Set!$H$7:$T$470,13,FALSE)</f>
        <v>0</v>
      </c>
      <c r="BM146" s="109">
        <f>VLOOKUP($I146,[1]Oct!$H$7:$T$470,13,FALSE)</f>
        <v>0</v>
      </c>
      <c r="BN146" s="109">
        <f>VLOOKUP($I146,[1]Nov!$H$7:$T$470,13,FALSE)</f>
        <v>0</v>
      </c>
      <c r="BO146" s="109">
        <f>VLOOKUP($I146,[1]Dic!$H$7:$T$470,13,FALSE)</f>
        <v>0</v>
      </c>
      <c r="BP146" s="111">
        <f t="shared" si="98"/>
        <v>0</v>
      </c>
      <c r="BQ146" s="113">
        <f t="shared" si="99"/>
        <v>0</v>
      </c>
      <c r="BR146" s="109">
        <f>VLOOKUP($I146,[1]Ene!$H$7:$V$470,15,FALSE)</f>
        <v>0</v>
      </c>
      <c r="BS146" s="109">
        <f>VLOOKUP($I146,[1]Feb!$H$7:$V$470,15,FALSE)</f>
        <v>0</v>
      </c>
      <c r="BT146" s="109">
        <f>VLOOKUP($I146,[1]Mar!$H$7:$V$470,15,FALSE)</f>
        <v>0</v>
      </c>
      <c r="BU146" s="109">
        <f>VLOOKUP($I146,[1]Abr!$H$7:$V$470,15,FALSE)</f>
        <v>0</v>
      </c>
      <c r="BV146" s="109">
        <f>VLOOKUP($I146,[1]May!$H$7:$V$470,15,FALSE)</f>
        <v>0</v>
      </c>
      <c r="BW146" s="109">
        <f>VLOOKUP($I146,[1]Jun!$H$7:$V$470,15,FALSE)</f>
        <v>0</v>
      </c>
      <c r="BX146" s="109">
        <f>VLOOKUP($I146,[1]Jul!$H$7:$V$470,15,FALSE)</f>
        <v>0</v>
      </c>
      <c r="BY146" s="109">
        <f>VLOOKUP($I146,[1]Ago!$H$7:$V$470,15,FALSE)</f>
        <v>0</v>
      </c>
      <c r="BZ146" s="109">
        <f>VLOOKUP($I146,[1]Set!$H$7:$V$470,15,FALSE)</f>
        <v>0</v>
      </c>
      <c r="CA146" s="109">
        <f>VLOOKUP($I146,[1]Oct!$H$7:$V$470,15,FALSE)</f>
        <v>0</v>
      </c>
      <c r="CB146" s="109">
        <f>VLOOKUP($I146,[1]Nov!$H$7:$V$470,15,FALSE)</f>
        <v>0</v>
      </c>
      <c r="CC146" s="109">
        <f>VLOOKUP($I146,[1]Dic!$H$7:$V$470,15,FALSE)</f>
        <v>0</v>
      </c>
      <c r="CD146" s="111">
        <f t="shared" si="100"/>
        <v>0</v>
      </c>
      <c r="CE146" s="113">
        <f t="shared" si="88"/>
        <v>0</v>
      </c>
      <c r="CF146" s="109">
        <f>VLOOKUP($I146,[1]Ene!$H$7:$X$470,17,FALSE)</f>
        <v>0</v>
      </c>
      <c r="CG146" s="109">
        <f>VLOOKUP($I146,[1]Feb!$H$7:$X$470,17,FALSE)</f>
        <v>0</v>
      </c>
      <c r="CH146" s="109">
        <f>VLOOKUP($I146,[1]Mar!$H$7:$X$470,17,FALSE)</f>
        <v>0</v>
      </c>
      <c r="CI146" s="109">
        <f>VLOOKUP($I146,[1]Abr!$H$7:$X$470,17,FALSE)</f>
        <v>0</v>
      </c>
      <c r="CJ146" s="109">
        <f>VLOOKUP($I146,[1]May!$H$7:$X$470,17,FALSE)</f>
        <v>0</v>
      </c>
      <c r="CK146" s="109">
        <f>VLOOKUP($I146,[1]Jun!$H$7:$X$470,17,FALSE)</f>
        <v>0</v>
      </c>
      <c r="CL146" s="109">
        <f>VLOOKUP($I146,[1]Jul!$H$7:$X$470,17,FALSE)</f>
        <v>0</v>
      </c>
      <c r="CM146" s="109">
        <f>VLOOKUP($I146,[1]Ago!$H$7:$X$470,17,FALSE)</f>
        <v>0</v>
      </c>
      <c r="CN146" s="109">
        <f>VLOOKUP($I146,[1]Set!$H$7:$X$470,17,FALSE)</f>
        <v>0</v>
      </c>
      <c r="CO146" s="109">
        <f>VLOOKUP($I146,[1]Oct!$H$7:$X$470,17,FALSE)</f>
        <v>0</v>
      </c>
      <c r="CP146" s="109">
        <f>VLOOKUP($I146,[1]Nov!$H$7:$X$470,17,FALSE)</f>
        <v>0</v>
      </c>
      <c r="CQ146" s="109">
        <f>VLOOKUP($I146,[1]Dic!$H$7:$X$470,17,FALSE)</f>
        <v>0</v>
      </c>
      <c r="CR146" s="111">
        <f t="shared" si="101"/>
        <v>0</v>
      </c>
      <c r="CS146" s="113">
        <f t="shared" si="89"/>
        <v>0</v>
      </c>
      <c r="CT146" s="112">
        <f t="shared" si="90"/>
        <v>0</v>
      </c>
      <c r="CU146" s="116"/>
      <c r="CV146" s="109">
        <f>VLOOKUP($I146,[1]Ene!$H$7:$AC$470,22,FALSE)</f>
        <v>0</v>
      </c>
      <c r="CW146" s="109">
        <f>VLOOKUP($I146,[1]Feb!$H$7:$AC$470,22,FALSE)</f>
        <v>0</v>
      </c>
      <c r="CX146" s="109">
        <f>VLOOKUP($I146,[1]Mar!$H$7:$AC$470,22,FALSE)</f>
        <v>0</v>
      </c>
      <c r="CY146" s="109">
        <f>VLOOKUP($I146,[1]Abr!$H$7:$AC$470,22,FALSE)</f>
        <v>0</v>
      </c>
      <c r="CZ146" s="109">
        <f>VLOOKUP($I146,[1]May!$H$7:$AC$470,22,FALSE)</f>
        <v>0</v>
      </c>
      <c r="DA146" s="109">
        <f>VLOOKUP($I146,[1]Jun!$H$7:$AC$470,22,FALSE)</f>
        <v>0</v>
      </c>
      <c r="DB146" s="109">
        <f>VLOOKUP($I146,[1]Jul!$H$7:$AC$470,22,FALSE)</f>
        <v>0</v>
      </c>
      <c r="DC146" s="109">
        <f>VLOOKUP($I146,[1]Ago!$H$7:$AC$470,22,FALSE)</f>
        <v>0</v>
      </c>
      <c r="DD146" s="109">
        <f>VLOOKUP($I146,[1]Set!$H$7:$AC$470,22,FALSE)</f>
        <v>0</v>
      </c>
      <c r="DE146" s="109">
        <f>VLOOKUP($I146,[1]Oct!$H$7:$AC$470,22,FALSE)</f>
        <v>0</v>
      </c>
      <c r="DF146" s="109">
        <f>VLOOKUP($I146,[1]Nov!$H$7:$AC$470,22,FALSE)</f>
        <v>0</v>
      </c>
      <c r="DG146" s="118">
        <f>VLOOKUP($I146,[1]Dic!$H$7:$AC$470,22,FALSE)</f>
        <v>0</v>
      </c>
      <c r="DH146" s="111">
        <f t="shared" si="102"/>
        <v>0</v>
      </c>
      <c r="DI146" s="113">
        <f t="shared" si="103"/>
        <v>0</v>
      </c>
      <c r="DJ146" s="109">
        <f>VLOOKUP($I146,[1]Ene!$H$7:$BL$470,57,FALSE)</f>
        <v>0</v>
      </c>
      <c r="DK146" s="109">
        <f>VLOOKUP($I146,[1]Feb!$H$7:$BL$470,57,FALSE)</f>
        <v>0</v>
      </c>
      <c r="DL146" s="109">
        <f>VLOOKUP($I146,[1]Mar!$H$7:$BL$470,57,FALSE)</f>
        <v>0</v>
      </c>
      <c r="DM146" s="109">
        <f>VLOOKUP($I146,[1]Abr!$H$7:$BL$470,57,FALSE)</f>
        <v>0</v>
      </c>
      <c r="DN146" s="109">
        <f>VLOOKUP($I146,[1]May!$H$7:$BL$470,57,FALSE)</f>
        <v>0</v>
      </c>
      <c r="DO146" s="109">
        <f>VLOOKUP($I146,[1]Jun!$H$7:$BL$470,57,FALSE)</f>
        <v>0</v>
      </c>
      <c r="DP146" s="109">
        <f>VLOOKUP($I146,[1]Jul!$H$7:$BL$470,57,FALSE)</f>
        <v>0</v>
      </c>
      <c r="DQ146" s="109">
        <f>VLOOKUP($I146,[1]Ago!$H$7:$BL$470,57,FALSE)</f>
        <v>0</v>
      </c>
      <c r="DR146" s="109">
        <f>VLOOKUP($I146,[1]Set!$H$7:$BL$470,57,FALSE)</f>
        <v>0</v>
      </c>
      <c r="DS146" s="109">
        <f>VLOOKUP($I146,[1]Oct!$H$7:$BL$470,57,FALSE)</f>
        <v>0</v>
      </c>
      <c r="DT146" s="109">
        <f>VLOOKUP($I146,[1]Nov!$H$7:$BL$470,57,FALSE)</f>
        <v>0</v>
      </c>
      <c r="DU146" s="109">
        <f>VLOOKUP($I146,[1]Dic!$H$7:$BL$470,57,FALSE)</f>
        <v>0</v>
      </c>
      <c r="DV146" s="111">
        <f t="shared" si="104"/>
        <v>0</v>
      </c>
      <c r="DW146" s="113">
        <f t="shared" si="105"/>
        <v>0</v>
      </c>
      <c r="DX146" s="117">
        <f>VLOOKUP($I146,[1]Ene!$H$7:$BQ$470,62,FALSE)</f>
        <v>0</v>
      </c>
      <c r="DY146" s="109">
        <f>VLOOKUP($I146,[1]Feb!$H$7:$BQ$470,62,FALSE)</f>
        <v>0</v>
      </c>
      <c r="DZ146" s="109">
        <f>VLOOKUP($I146,[1]Mar!$H$7:$BQ$470,62,FALSE)</f>
        <v>0</v>
      </c>
      <c r="EA146" s="109">
        <f>VLOOKUP($I146,[1]Abr!$H$7:$BQ$470,62,FALSE)</f>
        <v>0</v>
      </c>
      <c r="EB146" s="109">
        <f>VLOOKUP($I146,[1]May!$H$7:$BQ$470,62,FALSE)</f>
        <v>0</v>
      </c>
      <c r="EC146" s="109">
        <f>VLOOKUP($I146,[1]Jun!$H$7:$BQ$470,62,FALSE)</f>
        <v>0</v>
      </c>
      <c r="ED146" s="109">
        <f>VLOOKUP($I146,[1]Jul!$H$7:$BQ$470,62,FALSE)</f>
        <v>0</v>
      </c>
      <c r="EE146" s="109">
        <f>VLOOKUP($I146,[1]Ago!$H$7:$BQ$470,62,FALSE)</f>
        <v>0</v>
      </c>
      <c r="EF146" s="109">
        <f>VLOOKUP($I146,[1]Set!$H$7:$BQ$470,62,FALSE)</f>
        <v>0</v>
      </c>
      <c r="EG146" s="109">
        <f>VLOOKUP($I146,[1]Oct!$H$7:$BQ$470,62,FALSE)</f>
        <v>0</v>
      </c>
      <c r="EH146" s="109">
        <f>VLOOKUP($I146,[1]Nov!$H$7:$BQ$470,62,FALSE)</f>
        <v>0</v>
      </c>
      <c r="EI146" s="109">
        <f>VLOOKUP($I146,[1]Dic!$H$7:$BQ$470,62,FALSE)</f>
        <v>0</v>
      </c>
      <c r="EJ146" s="115">
        <f t="shared" si="106"/>
        <v>0</v>
      </c>
      <c r="EK146" s="113">
        <f t="shared" si="107"/>
        <v>0</v>
      </c>
      <c r="EL146" s="117">
        <f>VLOOKUP($I146,[1]Ene!$H$7:$BM$470,58,FALSE)</f>
        <v>0</v>
      </c>
      <c r="EM146" s="109">
        <f>VLOOKUP($I146,[1]Feb!$H$7:$BM$470,58,FALSE)</f>
        <v>0</v>
      </c>
      <c r="EN146" s="109">
        <f>VLOOKUP($I146,[1]Mar!$H$7:$BM$470,58,FALSE)</f>
        <v>0</v>
      </c>
      <c r="EO146" s="109">
        <f>VLOOKUP($I146,[1]Abr!$H$7:$BM$470,58,FALSE)</f>
        <v>0</v>
      </c>
      <c r="EP146" s="109">
        <f>VLOOKUP($I146,[1]May!$H$7:$BM$470,58,FALSE)</f>
        <v>0</v>
      </c>
      <c r="EQ146" s="109">
        <f>VLOOKUP($I146,[1]Jun!$H$7:$BM$470,58,FALSE)</f>
        <v>0</v>
      </c>
      <c r="ER146" s="109">
        <f>VLOOKUP($I146,[1]Jul!$H$7:$BM$470,58,FALSE)</f>
        <v>0</v>
      </c>
      <c r="ES146" s="109">
        <f>VLOOKUP($I146,[1]Ago!$H$7:$BM$470,58,FALSE)</f>
        <v>0</v>
      </c>
      <c r="ET146" s="109">
        <f>VLOOKUP($I146,[1]Set!$H$7:$BM$470,58,FALSE)</f>
        <v>0</v>
      </c>
      <c r="EU146" s="109">
        <f>VLOOKUP($I146,[1]Oct!$H$7:$BM$470,58,FALSE)</f>
        <v>0</v>
      </c>
      <c r="EV146" s="109">
        <f>VLOOKUP($I146,[1]Nov!$H$7:$BM$470,58,FALSE)</f>
        <v>0</v>
      </c>
      <c r="EW146" s="118">
        <f>VLOOKUP($I146,[1]Dic!$H$7:$BM$470,58,FALSE)</f>
        <v>0</v>
      </c>
      <c r="EX146" s="111">
        <f t="shared" si="108"/>
        <v>0</v>
      </c>
      <c r="EY146" s="113">
        <f t="shared" si="109"/>
        <v>0</v>
      </c>
      <c r="EZ146" s="109">
        <f>VLOOKUP($I146,[1]Ene!$H$7:$CL$470,70,FALSE)</f>
        <v>0</v>
      </c>
      <c r="FA146" s="109">
        <f>VLOOKUP($I146,[1]Feb!$H$7:$CL$470,70,FALSE)</f>
        <v>0</v>
      </c>
      <c r="FB146" s="109">
        <f>VLOOKUP($I146,[1]Mar!$H$7:$CL$470,70,FALSE)</f>
        <v>0</v>
      </c>
      <c r="FC146" s="109">
        <f>VLOOKUP($I146,[1]Abr!$H$7:$CL$470,70,FALSE)</f>
        <v>0</v>
      </c>
      <c r="FD146" s="109">
        <f>VLOOKUP($I146,[1]May!$H$7:$CL$470,70,FALSE)</f>
        <v>0</v>
      </c>
      <c r="FE146" s="109">
        <f>VLOOKUP($I146,[1]Jun!$H$7:$CL$470,70,FALSE)</f>
        <v>0</v>
      </c>
      <c r="FF146" s="109">
        <f>VLOOKUP($I146,[1]Jul!$H$7:$CL$470,70,FALSE)</f>
        <v>0</v>
      </c>
      <c r="FG146" s="109">
        <f>VLOOKUP($I146,[1]Ago!$H$7:$CL$470,70,FALSE)</f>
        <v>0</v>
      </c>
      <c r="FH146" s="109">
        <f>VLOOKUP($I146,[1]Set!$H$7:$CL$470,70,FALSE)</f>
        <v>0</v>
      </c>
      <c r="FI146" s="109">
        <f>VLOOKUP($I146,[1]Oct!$H$7:$CL$470,70,FALSE)</f>
        <v>0</v>
      </c>
      <c r="FJ146" s="109">
        <f>VLOOKUP($I146,[1]Nov!$H$7:$CL$470,70,FALSE)</f>
        <v>0</v>
      </c>
      <c r="FK146" s="118">
        <f>VLOOKUP($I146,[1]Dic!$H$7:$CL$470,70,FALSE)</f>
        <v>0</v>
      </c>
      <c r="FL146" s="111">
        <f t="shared" si="110"/>
        <v>0</v>
      </c>
      <c r="FM146" s="113">
        <f t="shared" si="111"/>
        <v>0</v>
      </c>
      <c r="FN146" s="109">
        <f>VLOOKUP($I146,[1]Ene!$H$7:$CL$470,72,FALSE)</f>
        <v>0</v>
      </c>
      <c r="FO146" s="109">
        <f>VLOOKUP($I146,[1]Feb!$H$7:$CL$470,72,FALSE)</f>
        <v>0</v>
      </c>
      <c r="FP146" s="109">
        <f>VLOOKUP($I146,[1]Mar!$H$7:$CL$470,72,FALSE)</f>
        <v>0</v>
      </c>
      <c r="FQ146" s="109">
        <f>VLOOKUP($I146,[1]Abr!$H$7:$CL$470,72,FALSE)</f>
        <v>0</v>
      </c>
      <c r="FR146" s="109">
        <f>VLOOKUP($I146,[1]May!$H$7:$CL$470,72,FALSE)</f>
        <v>0</v>
      </c>
      <c r="FS146" s="109">
        <f>VLOOKUP($I146,[1]Jun!$H$7:$CL$470,72,FALSE)</f>
        <v>0</v>
      </c>
      <c r="FT146" s="109">
        <f>VLOOKUP($I146,[1]Jul!$H$7:$CL$470,72,FALSE)</f>
        <v>0</v>
      </c>
      <c r="FU146" s="109">
        <f>VLOOKUP($I146,[1]Ago!$H$7:$CL$470,72,FALSE)</f>
        <v>0</v>
      </c>
      <c r="FV146" s="109">
        <f>VLOOKUP($I146,[1]Set!$H$7:$CL$470,72,FALSE)</f>
        <v>0</v>
      </c>
      <c r="FW146" s="109">
        <f>VLOOKUP($I146,[1]Oct!$H$7:$CL$470,72,FALSE)</f>
        <v>0</v>
      </c>
      <c r="FX146" s="109">
        <f>VLOOKUP($I146,[1]Nov!$H$7:$CL$470,72,FALSE)</f>
        <v>0</v>
      </c>
      <c r="FY146" s="118">
        <f>VLOOKUP($I146,[1]Dic!$H$7:$CL$470,72,FALSE)</f>
        <v>0</v>
      </c>
      <c r="FZ146" s="112">
        <f t="shared" si="112"/>
        <v>0</v>
      </c>
      <c r="GA146" s="113">
        <f t="shared" si="113"/>
        <v>0</v>
      </c>
      <c r="GB146" s="109">
        <f>VLOOKUP($I146,[1]Ene!$H$7:$CL$471,59,FALSE)</f>
        <v>0</v>
      </c>
      <c r="GC146" s="109">
        <f>VLOOKUP($I146,[1]Feb!$H$7:$CL$471,59,FALSE)</f>
        <v>0</v>
      </c>
      <c r="GD146" s="109">
        <f>VLOOKUP($I146,[1]Mar!$H$7:$CL$471,59,FALSE)</f>
        <v>0</v>
      </c>
      <c r="GE146" s="109">
        <f>VLOOKUP($I146,[1]Abr!$H$7:$CL$471,59,FALSE)</f>
        <v>0</v>
      </c>
      <c r="GF146" s="109">
        <f>VLOOKUP($I146,[1]May!$H$7:$CL$471,59,FALSE)</f>
        <v>0</v>
      </c>
      <c r="GG146" s="109">
        <f>VLOOKUP($I146,[1]Jun!$H$7:$CL$471,59,FALSE)</f>
        <v>0</v>
      </c>
      <c r="GH146" s="109">
        <f>VLOOKUP($I146,[1]Jul!$H$7:$CL$471,59,FALSE)</f>
        <v>0</v>
      </c>
      <c r="GI146" s="109">
        <f>VLOOKUP($I146,[1]Ago!$H$7:$CL$471,59,FALSE)</f>
        <v>0</v>
      </c>
      <c r="GJ146" s="109">
        <f>VLOOKUP($I146,[1]Set!$H$7:$CL$471,59,FALSE)</f>
        <v>0</v>
      </c>
      <c r="GK146" s="109">
        <f>VLOOKUP($I146,[1]Oct!$H$7:$CL$471,59,FALSE)</f>
        <v>0</v>
      </c>
      <c r="GL146" s="109">
        <f>VLOOKUP($I146,[1]Nov!$H$7:$CL$471,59,FALSE)</f>
        <v>0</v>
      </c>
      <c r="GM146" s="118">
        <f>VLOOKUP($I146,[1]Dic!$H$7:$CL$471,59,FALSE)</f>
        <v>0</v>
      </c>
      <c r="GN146" s="112">
        <f t="shared" si="114"/>
        <v>0</v>
      </c>
      <c r="GO146" s="113">
        <f t="shared" si="115"/>
        <v>0</v>
      </c>
      <c r="GP146" s="114">
        <f t="shared" si="91"/>
        <v>0</v>
      </c>
      <c r="GQ146" s="114">
        <f t="shared" si="92"/>
        <v>0</v>
      </c>
      <c r="GR146" s="116"/>
      <c r="GS146" s="109">
        <f>VLOOKUP($I146,[1]Ene!$H$7:$CL$470,71,FALSE)</f>
        <v>0</v>
      </c>
      <c r="GT146" s="109">
        <f>VLOOKUP($I146,[1]Feb!$H$7:$CL$470,71,FALSE)</f>
        <v>0</v>
      </c>
      <c r="GU146" s="109">
        <f>VLOOKUP($I146,[1]Mar!$H$7:$CL$470,71,FALSE)</f>
        <v>0</v>
      </c>
      <c r="GV146" s="109">
        <f>VLOOKUP($I146,[1]Abr!$H$7:$CL$470,71,FALSE)</f>
        <v>0</v>
      </c>
      <c r="GW146" s="109">
        <f>VLOOKUP($I146,[1]May!$H$7:$CL$470,71,FALSE)</f>
        <v>0</v>
      </c>
      <c r="GX146" s="109">
        <f>VLOOKUP($I146,[1]Jun!$H$7:$CL$470,71,FALSE)</f>
        <v>0</v>
      </c>
      <c r="GY146" s="109">
        <f>VLOOKUP($I146,[1]Jul!$H$7:$CL$470,71,FALSE)</f>
        <v>0</v>
      </c>
      <c r="GZ146" s="109">
        <f>VLOOKUP($I146,[1]Ago!$H$7:$CL$470,71,FALSE)</f>
        <v>0</v>
      </c>
      <c r="HA146" s="109">
        <f>VLOOKUP($I146,[1]Set!$H$7:$CL$470,71,FALSE)</f>
        <v>0</v>
      </c>
      <c r="HB146" s="109">
        <f>VLOOKUP($I146,[1]Oct!$H$7:$CL$470,71,FALSE)</f>
        <v>0</v>
      </c>
      <c r="HC146" s="109">
        <f>VLOOKUP($I146,[1]Nov!$H$7:$CL$470,71,FALSE)</f>
        <v>0</v>
      </c>
      <c r="HD146" s="109">
        <f>VLOOKUP($I146,[1]Dic!$H$7:$CL$470,71,FALSE)</f>
        <v>0</v>
      </c>
      <c r="HE146" s="111">
        <f t="shared" si="116"/>
        <v>0</v>
      </c>
      <c r="HF146" s="113">
        <f t="shared" si="117"/>
        <v>0</v>
      </c>
      <c r="HG146" s="109">
        <f>VLOOKUP($I146,[1]Ene!$H$7:$CL$470,73,FALSE)</f>
        <v>0</v>
      </c>
      <c r="HH146" s="109">
        <f>VLOOKUP($I146,[1]Feb!$H$7:$CL$470,73,FALSE)</f>
        <v>0</v>
      </c>
      <c r="HI146" s="109">
        <f>VLOOKUP($I146,[1]Mar!$H$7:$CL$470,73,FALSE)</f>
        <v>0</v>
      </c>
      <c r="HJ146" s="109">
        <f>VLOOKUP($I146,[1]Abr!$H$7:$CL$470,73,FALSE)</f>
        <v>0</v>
      </c>
      <c r="HK146" s="109">
        <f>VLOOKUP($I146,[1]May!$H$7:$CL$470,73,FALSE)</f>
        <v>0</v>
      </c>
      <c r="HL146" s="109">
        <f>VLOOKUP($I146,[1]Jun!$H$7:$CL$470,73,FALSE)</f>
        <v>0</v>
      </c>
      <c r="HM146" s="109">
        <f>VLOOKUP($I146,[1]Jul!$H$7:$CL$470,73,FALSE)</f>
        <v>0</v>
      </c>
      <c r="HN146" s="109">
        <f>VLOOKUP($I146,[1]Ago!$H$7:$CL$470,73,FALSE)</f>
        <v>0</v>
      </c>
      <c r="HO146" s="109">
        <f>VLOOKUP($I146,[1]Set!$H$7:$CL$470,73,FALSE)</f>
        <v>0</v>
      </c>
      <c r="HP146" s="109">
        <f>VLOOKUP($I146,[1]Oct!$H$7:$CL$470,73,FALSE)</f>
        <v>0</v>
      </c>
      <c r="HQ146" s="109">
        <f>VLOOKUP($I146,[1]Nov!$H$7:$CL$470,73,FALSE)</f>
        <v>0</v>
      </c>
      <c r="HR146" s="109">
        <f>VLOOKUP($I146,[1]Dic!$H$7:$CL$470,73,FALSE)</f>
        <v>0</v>
      </c>
      <c r="HS146" s="111">
        <f t="shared" si="118"/>
        <v>0</v>
      </c>
      <c r="HT146" s="113">
        <f t="shared" si="119"/>
        <v>0</v>
      </c>
      <c r="HU146" s="114">
        <f t="shared" si="120"/>
        <v>0</v>
      </c>
    </row>
    <row r="147" spans="1:229" s="112" customFormat="1" ht="10.5" x14ac:dyDescent="0.25">
      <c r="A147" s="184" t="s">
        <v>39</v>
      </c>
      <c r="B147" s="187" t="s">
        <v>72</v>
      </c>
      <c r="C147" s="184">
        <v>400</v>
      </c>
      <c r="D147" s="187" t="s">
        <v>533</v>
      </c>
      <c r="E147" s="187" t="s">
        <v>39</v>
      </c>
      <c r="F147" s="188" t="s">
        <v>73</v>
      </c>
      <c r="G147" s="184"/>
      <c r="H147" s="184" t="s">
        <v>688</v>
      </c>
      <c r="I147" s="316">
        <v>142</v>
      </c>
      <c r="J147" s="184" t="s">
        <v>74</v>
      </c>
      <c r="K147" s="109">
        <f>VLOOKUP($I147,[1]Ene!$H$7:$M$470,6,FALSE)</f>
        <v>0</v>
      </c>
      <c r="L147" s="109">
        <f>VLOOKUP($I147,[1]Feb!$H$7:$M$470,6,FALSE)</f>
        <v>0</v>
      </c>
      <c r="M147" s="109">
        <f>VLOOKUP($I147,[1]Mar!$H$7:$M$470,6,FALSE)</f>
        <v>0</v>
      </c>
      <c r="N147" s="109">
        <f>VLOOKUP($I147,[1]Abr!$H$7:$M$470,6,FALSE)</f>
        <v>0</v>
      </c>
      <c r="O147" s="109">
        <f>VLOOKUP($I147,[1]May!$H$7:$M$470,6,FALSE)</f>
        <v>0</v>
      </c>
      <c r="P147" s="109">
        <f>VLOOKUP($I147,[1]Jun!$H$7:$M$470,6,FALSE)</f>
        <v>0</v>
      </c>
      <c r="Q147" s="109">
        <f>VLOOKUP($I147,[1]Jul!$H$7:$M$470,6,FALSE)</f>
        <v>0</v>
      </c>
      <c r="R147" s="109">
        <f>VLOOKUP($I147,[1]Ago!$H$7:$M$470,6,FALSE)</f>
        <v>0</v>
      </c>
      <c r="S147" s="109">
        <f>VLOOKUP($I147,[1]Set!$H$7:$M$470,6,FALSE)</f>
        <v>0</v>
      </c>
      <c r="T147" s="109">
        <f>VLOOKUP($I147,[1]Oct!$H$7:$M$470,6,FALSE)</f>
        <v>0</v>
      </c>
      <c r="U147" s="109">
        <f>VLOOKUP($I147,[1]Nov!$H$7:$M$470,6,FALSE)</f>
        <v>0</v>
      </c>
      <c r="V147" s="109">
        <f>VLOOKUP($I147,[1]Dic!$H$7:$M$470,6,FALSE)</f>
        <v>0</v>
      </c>
      <c r="W147" s="142"/>
      <c r="X147" s="112">
        <f t="shared" si="93"/>
        <v>0</v>
      </c>
      <c r="Y147" s="163">
        <f t="shared" si="94"/>
        <v>0</v>
      </c>
      <c r="Z147" s="117">
        <f>VLOOKUP($I147,[1]Ene!$H$7:$N$470,7,FALSE)</f>
        <v>0</v>
      </c>
      <c r="AA147" s="109">
        <f>VLOOKUP($I147,[1]Feb!$H$7:$N$470,7,FALSE)</f>
        <v>0</v>
      </c>
      <c r="AB147" s="109">
        <f>VLOOKUP($I147,[1]Mar!$H$7:$N$470,7,FALSE)</f>
        <v>0</v>
      </c>
      <c r="AC147" s="109">
        <f>VLOOKUP($I147,[1]Abr!$H$7:$N$470,7,FALSE)</f>
        <v>0</v>
      </c>
      <c r="AD147" s="109">
        <f>VLOOKUP($I147,[1]May!$H$7:$N$470,7,FALSE)</f>
        <v>0</v>
      </c>
      <c r="AE147" s="109">
        <f>VLOOKUP($I147,[1]Jun!$H$7:$N$470,7,FALSE)</f>
        <v>0</v>
      </c>
      <c r="AF147" s="109">
        <f>VLOOKUP($I147,[1]Jul!$H$7:$N$470,7,FALSE)</f>
        <v>0</v>
      </c>
      <c r="AG147" s="109">
        <f>VLOOKUP($I147,[1]Ago!$H$7:$N$470,7,FALSE)</f>
        <v>0</v>
      </c>
      <c r="AH147" s="109">
        <f>VLOOKUP($I147,[1]Set!$H$7:$N$470,7,FALSE)</f>
        <v>0</v>
      </c>
      <c r="AI147" s="109">
        <f>VLOOKUP($I147,[1]Oct!$H$7:$N$470,7,FALSE)</f>
        <v>0</v>
      </c>
      <c r="AJ147" s="109">
        <f>VLOOKUP($I147,[1]Nov!$H$7:$N$470,7,FALSE)</f>
        <v>0</v>
      </c>
      <c r="AK147" s="118">
        <f>VLOOKUP($I147,[1]Dic!$H$7:$N$470,7,FALSE)</f>
        <v>0</v>
      </c>
      <c r="AL147" s="112">
        <f t="shared" si="86"/>
        <v>0</v>
      </c>
      <c r="AM147" s="164">
        <f t="shared" si="95"/>
        <v>0</v>
      </c>
      <c r="AN147" s="164">
        <f t="shared" si="87"/>
        <v>0</v>
      </c>
      <c r="AO147" s="142"/>
      <c r="AP147" s="109">
        <f>VLOOKUP($I147,[1]Ene!$H$7:$Q$470,10,FALSE)</f>
        <v>0</v>
      </c>
      <c r="AQ147" s="109">
        <f>VLOOKUP($I147,[1]Feb!$H$7:$Q$470,10,FALSE)</f>
        <v>0</v>
      </c>
      <c r="AR147" s="109">
        <f>VLOOKUP($I147,[1]Mar!$H$7:$Q$470,10,FALSE)</f>
        <v>0</v>
      </c>
      <c r="AS147" s="109">
        <f>VLOOKUP($I147,[1]Abr!$H$7:$Q$470,10,FALSE)</f>
        <v>0</v>
      </c>
      <c r="AT147" s="109">
        <f>VLOOKUP($I147,[1]May!$H$7:$Q$470,10,FALSE)</f>
        <v>0</v>
      </c>
      <c r="AU147" s="109">
        <f>VLOOKUP($I147,[1]Jun!$H$7:$Q$470,10,FALSE)</f>
        <v>0</v>
      </c>
      <c r="AV147" s="109">
        <f>VLOOKUP($I147,[1]Jul!$H$7:$Q$470,10,FALSE)</f>
        <v>0</v>
      </c>
      <c r="AW147" s="109">
        <f>VLOOKUP($I147,[1]Ago!$H$7:$Q$470,10,FALSE)</f>
        <v>0</v>
      </c>
      <c r="AX147" s="109">
        <f>VLOOKUP($I147,[1]Set!$H$7:$Q$470,10,FALSE)</f>
        <v>0</v>
      </c>
      <c r="AY147" s="109">
        <f>VLOOKUP($I147,[1]Oct!$H$7:$Q$470,10,FALSE)</f>
        <v>0</v>
      </c>
      <c r="AZ147" s="109">
        <f>VLOOKUP($I147,[1]Nov!$H$7:$Q$470,10,FALSE)</f>
        <v>0</v>
      </c>
      <c r="BA147" s="118">
        <f>VLOOKUP($I147,[1]Dic!$H$7:$Q$470,10,FALSE)</f>
        <v>0</v>
      </c>
      <c r="BB147" s="112">
        <f t="shared" si="96"/>
        <v>0</v>
      </c>
      <c r="BC147" s="163">
        <f t="shared" si="97"/>
        <v>0</v>
      </c>
      <c r="BD147" s="109">
        <f>VLOOKUP($I147,[1]Ene!$H$7:$T$470,13,FALSE)</f>
        <v>0</v>
      </c>
      <c r="BE147" s="109">
        <f>VLOOKUP($I147,[1]Feb!$H$7:$T$470,13,FALSE)</f>
        <v>0</v>
      </c>
      <c r="BF147" s="109">
        <f>VLOOKUP($I147,[1]Mar!$H$7:$T$470,13,FALSE)</f>
        <v>0</v>
      </c>
      <c r="BG147" s="109">
        <f>VLOOKUP($I147,[1]Abr!$H$7:$T$470,13,FALSE)</f>
        <v>0</v>
      </c>
      <c r="BH147" s="109">
        <f>VLOOKUP($I147,[1]May!$H$7:$T$470,13,FALSE)</f>
        <v>0</v>
      </c>
      <c r="BI147" s="109">
        <f>VLOOKUP($I147,[1]Jun!$H$7:$T$470,13,FALSE)</f>
        <v>0</v>
      </c>
      <c r="BJ147" s="109">
        <f>VLOOKUP($I147,[1]Jul!$H$7:$T$470,13,FALSE)</f>
        <v>0</v>
      </c>
      <c r="BK147" s="109">
        <f>VLOOKUP($I147,[1]Ago!$H$7:$T$470,13,FALSE)</f>
        <v>0</v>
      </c>
      <c r="BL147" s="109">
        <f>VLOOKUP($I147,[1]Set!$H$7:$T$470,13,FALSE)</f>
        <v>0</v>
      </c>
      <c r="BM147" s="109">
        <f>VLOOKUP($I147,[1]Oct!$H$7:$T$470,13,FALSE)</f>
        <v>0</v>
      </c>
      <c r="BN147" s="109">
        <f>VLOOKUP($I147,[1]Nov!$H$7:$T$470,13,FALSE)</f>
        <v>0</v>
      </c>
      <c r="BO147" s="109">
        <f>VLOOKUP($I147,[1]Dic!$H$7:$T$470,13,FALSE)</f>
        <v>0</v>
      </c>
      <c r="BP147" s="111">
        <f t="shared" si="98"/>
        <v>0</v>
      </c>
      <c r="BQ147" s="113">
        <f t="shared" si="99"/>
        <v>0</v>
      </c>
      <c r="BR147" s="109">
        <f>VLOOKUP($I147,[1]Ene!$H$7:$V$470,15,FALSE)</f>
        <v>0</v>
      </c>
      <c r="BS147" s="109">
        <f>VLOOKUP($I147,[1]Feb!$H$7:$V$470,15,FALSE)</f>
        <v>0</v>
      </c>
      <c r="BT147" s="109">
        <f>VLOOKUP($I147,[1]Mar!$H$7:$V$470,15,FALSE)</f>
        <v>0</v>
      </c>
      <c r="BU147" s="109">
        <f>VLOOKUP($I147,[1]Abr!$H$7:$V$470,15,FALSE)</f>
        <v>0</v>
      </c>
      <c r="BV147" s="109">
        <f>VLOOKUP($I147,[1]May!$H$7:$V$470,15,FALSE)</f>
        <v>0</v>
      </c>
      <c r="BW147" s="109">
        <f>VLOOKUP($I147,[1]Jun!$H$7:$V$470,15,FALSE)</f>
        <v>0</v>
      </c>
      <c r="BX147" s="109">
        <f>VLOOKUP($I147,[1]Jul!$H$7:$V$470,15,FALSE)</f>
        <v>0</v>
      </c>
      <c r="BY147" s="109">
        <f>VLOOKUP($I147,[1]Ago!$H$7:$V$470,15,FALSE)</f>
        <v>0</v>
      </c>
      <c r="BZ147" s="109">
        <f>VLOOKUP($I147,[1]Set!$H$7:$V$470,15,FALSE)</f>
        <v>0</v>
      </c>
      <c r="CA147" s="109">
        <f>VLOOKUP($I147,[1]Oct!$H$7:$V$470,15,FALSE)</f>
        <v>0</v>
      </c>
      <c r="CB147" s="109">
        <f>VLOOKUP($I147,[1]Nov!$H$7:$V$470,15,FALSE)</f>
        <v>0</v>
      </c>
      <c r="CC147" s="109">
        <f>VLOOKUP($I147,[1]Dic!$H$7:$V$470,15,FALSE)</f>
        <v>0</v>
      </c>
      <c r="CD147" s="111">
        <f t="shared" si="100"/>
        <v>0</v>
      </c>
      <c r="CE147" s="113">
        <f t="shared" si="88"/>
        <v>0</v>
      </c>
      <c r="CF147" s="109">
        <f>VLOOKUP($I147,[1]Ene!$H$7:$X$470,17,FALSE)</f>
        <v>0</v>
      </c>
      <c r="CG147" s="109">
        <f>VLOOKUP($I147,[1]Feb!$H$7:$X$470,17,FALSE)</f>
        <v>0</v>
      </c>
      <c r="CH147" s="109">
        <f>VLOOKUP($I147,[1]Mar!$H$7:$X$470,17,FALSE)</f>
        <v>0</v>
      </c>
      <c r="CI147" s="109">
        <f>VLOOKUP($I147,[1]Abr!$H$7:$X$470,17,FALSE)</f>
        <v>0</v>
      </c>
      <c r="CJ147" s="109">
        <f>VLOOKUP($I147,[1]May!$H$7:$X$470,17,FALSE)</f>
        <v>0</v>
      </c>
      <c r="CK147" s="109">
        <f>VLOOKUP($I147,[1]Jun!$H$7:$X$470,17,FALSE)</f>
        <v>0</v>
      </c>
      <c r="CL147" s="109">
        <f>VLOOKUP($I147,[1]Jul!$H$7:$X$470,17,FALSE)</f>
        <v>0</v>
      </c>
      <c r="CM147" s="109">
        <f>VLOOKUP($I147,[1]Ago!$H$7:$X$470,17,FALSE)</f>
        <v>0</v>
      </c>
      <c r="CN147" s="109">
        <f>VLOOKUP($I147,[1]Set!$H$7:$X$470,17,FALSE)</f>
        <v>0</v>
      </c>
      <c r="CO147" s="109">
        <f>VLOOKUP($I147,[1]Oct!$H$7:$X$470,17,FALSE)</f>
        <v>0</v>
      </c>
      <c r="CP147" s="109">
        <f>VLOOKUP($I147,[1]Nov!$H$7:$X$470,17,FALSE)</f>
        <v>0</v>
      </c>
      <c r="CQ147" s="109">
        <f>VLOOKUP($I147,[1]Dic!$H$7:$X$470,17,FALSE)</f>
        <v>0</v>
      </c>
      <c r="CR147" s="111">
        <f t="shared" si="101"/>
        <v>0</v>
      </c>
      <c r="CS147" s="113">
        <f t="shared" si="89"/>
        <v>0</v>
      </c>
      <c r="CT147" s="112">
        <f t="shared" si="90"/>
        <v>0</v>
      </c>
      <c r="CU147" s="116"/>
      <c r="CV147" s="109">
        <f>VLOOKUP($I147,[1]Ene!$H$7:$AC$470,22,FALSE)</f>
        <v>0</v>
      </c>
      <c r="CW147" s="109">
        <f>VLOOKUP($I147,[1]Feb!$H$7:$AC$470,22,FALSE)</f>
        <v>0</v>
      </c>
      <c r="CX147" s="109">
        <f>VLOOKUP($I147,[1]Mar!$H$7:$AC$470,22,FALSE)</f>
        <v>0</v>
      </c>
      <c r="CY147" s="109">
        <f>VLOOKUP($I147,[1]Abr!$H$7:$AC$470,22,FALSE)</f>
        <v>0</v>
      </c>
      <c r="CZ147" s="109">
        <f>VLOOKUP($I147,[1]May!$H$7:$AC$470,22,FALSE)</f>
        <v>0</v>
      </c>
      <c r="DA147" s="109">
        <f>VLOOKUP($I147,[1]Jun!$H$7:$AC$470,22,FALSE)</f>
        <v>0</v>
      </c>
      <c r="DB147" s="109">
        <f>VLOOKUP($I147,[1]Jul!$H$7:$AC$470,22,FALSE)</f>
        <v>0</v>
      </c>
      <c r="DC147" s="109">
        <f>VLOOKUP($I147,[1]Ago!$H$7:$AC$470,22,FALSE)</f>
        <v>0</v>
      </c>
      <c r="DD147" s="109">
        <f>VLOOKUP($I147,[1]Set!$H$7:$AC$470,22,FALSE)</f>
        <v>0</v>
      </c>
      <c r="DE147" s="109">
        <f>VLOOKUP($I147,[1]Oct!$H$7:$AC$470,22,FALSE)</f>
        <v>0</v>
      </c>
      <c r="DF147" s="109">
        <f>VLOOKUP($I147,[1]Nov!$H$7:$AC$470,22,FALSE)</f>
        <v>0</v>
      </c>
      <c r="DG147" s="118">
        <f>VLOOKUP($I147,[1]Dic!$H$7:$AC$470,22,FALSE)</f>
        <v>0</v>
      </c>
      <c r="DH147" s="111">
        <f t="shared" si="102"/>
        <v>0</v>
      </c>
      <c r="DI147" s="113">
        <f t="shared" si="103"/>
        <v>0</v>
      </c>
      <c r="DJ147" s="109">
        <f>VLOOKUP($I147,[1]Ene!$H$7:$BL$470,57,FALSE)</f>
        <v>0</v>
      </c>
      <c r="DK147" s="109">
        <f>VLOOKUP($I147,[1]Feb!$H$7:$BL$470,57,FALSE)</f>
        <v>0</v>
      </c>
      <c r="DL147" s="109">
        <f>VLOOKUP($I147,[1]Mar!$H$7:$BL$470,57,FALSE)</f>
        <v>0</v>
      </c>
      <c r="DM147" s="109">
        <f>VLOOKUP($I147,[1]Abr!$H$7:$BL$470,57,FALSE)</f>
        <v>0</v>
      </c>
      <c r="DN147" s="109">
        <f>VLOOKUP($I147,[1]May!$H$7:$BL$470,57,FALSE)</f>
        <v>0</v>
      </c>
      <c r="DO147" s="109">
        <f>VLOOKUP($I147,[1]Jun!$H$7:$BL$470,57,FALSE)</f>
        <v>0</v>
      </c>
      <c r="DP147" s="109">
        <f>VLOOKUP($I147,[1]Jul!$H$7:$BL$470,57,FALSE)</f>
        <v>0</v>
      </c>
      <c r="DQ147" s="109">
        <f>VLOOKUP($I147,[1]Ago!$H$7:$BL$470,57,FALSE)</f>
        <v>0</v>
      </c>
      <c r="DR147" s="109">
        <f>VLOOKUP($I147,[1]Set!$H$7:$BL$470,57,FALSE)</f>
        <v>0</v>
      </c>
      <c r="DS147" s="109">
        <f>VLOOKUP($I147,[1]Oct!$H$7:$BL$470,57,FALSE)</f>
        <v>0</v>
      </c>
      <c r="DT147" s="109">
        <f>VLOOKUP($I147,[1]Nov!$H$7:$BL$470,57,FALSE)</f>
        <v>0</v>
      </c>
      <c r="DU147" s="109">
        <f>VLOOKUP($I147,[1]Dic!$H$7:$BL$470,57,FALSE)</f>
        <v>0</v>
      </c>
      <c r="DV147" s="111">
        <f t="shared" si="104"/>
        <v>0</v>
      </c>
      <c r="DW147" s="113">
        <f t="shared" si="105"/>
        <v>0</v>
      </c>
      <c r="DX147" s="117">
        <f>VLOOKUP($I147,[1]Ene!$H$7:$BQ$470,62,FALSE)</f>
        <v>0</v>
      </c>
      <c r="DY147" s="109">
        <f>VLOOKUP($I147,[1]Feb!$H$7:$BQ$470,62,FALSE)</f>
        <v>0</v>
      </c>
      <c r="DZ147" s="109">
        <f>VLOOKUP($I147,[1]Mar!$H$7:$BQ$470,62,FALSE)</f>
        <v>0</v>
      </c>
      <c r="EA147" s="109">
        <f>VLOOKUP($I147,[1]Abr!$H$7:$BQ$470,62,FALSE)</f>
        <v>0</v>
      </c>
      <c r="EB147" s="109">
        <f>VLOOKUP($I147,[1]May!$H$7:$BQ$470,62,FALSE)</f>
        <v>0</v>
      </c>
      <c r="EC147" s="109">
        <f>VLOOKUP($I147,[1]Jun!$H$7:$BQ$470,62,FALSE)</f>
        <v>0</v>
      </c>
      <c r="ED147" s="109">
        <f>VLOOKUP($I147,[1]Jul!$H$7:$BQ$470,62,FALSE)</f>
        <v>0</v>
      </c>
      <c r="EE147" s="109">
        <f>VLOOKUP($I147,[1]Ago!$H$7:$BQ$470,62,FALSE)</f>
        <v>0</v>
      </c>
      <c r="EF147" s="109">
        <f>VLOOKUP($I147,[1]Set!$H$7:$BQ$470,62,FALSE)</f>
        <v>0</v>
      </c>
      <c r="EG147" s="109">
        <f>VLOOKUP($I147,[1]Oct!$H$7:$BQ$470,62,FALSE)</f>
        <v>0</v>
      </c>
      <c r="EH147" s="109">
        <f>VLOOKUP($I147,[1]Nov!$H$7:$BQ$470,62,FALSE)</f>
        <v>0</v>
      </c>
      <c r="EI147" s="109">
        <f>VLOOKUP($I147,[1]Dic!$H$7:$BQ$470,62,FALSE)</f>
        <v>0</v>
      </c>
      <c r="EJ147" s="115">
        <f t="shared" si="106"/>
        <v>0</v>
      </c>
      <c r="EK147" s="113">
        <f t="shared" si="107"/>
        <v>0</v>
      </c>
      <c r="EL147" s="117">
        <f>VLOOKUP($I147,[1]Ene!$H$7:$BM$470,58,FALSE)</f>
        <v>0</v>
      </c>
      <c r="EM147" s="109">
        <f>VLOOKUP($I147,[1]Feb!$H$7:$BM$470,58,FALSE)</f>
        <v>0</v>
      </c>
      <c r="EN147" s="109">
        <f>VLOOKUP($I147,[1]Mar!$H$7:$BM$470,58,FALSE)</f>
        <v>0</v>
      </c>
      <c r="EO147" s="109">
        <f>VLOOKUP($I147,[1]Abr!$H$7:$BM$470,58,FALSE)</f>
        <v>0</v>
      </c>
      <c r="EP147" s="109">
        <f>VLOOKUP($I147,[1]May!$H$7:$BM$470,58,FALSE)</f>
        <v>0</v>
      </c>
      <c r="EQ147" s="109">
        <f>VLOOKUP($I147,[1]Jun!$H$7:$BM$470,58,FALSE)</f>
        <v>0</v>
      </c>
      <c r="ER147" s="109">
        <f>VLOOKUP($I147,[1]Jul!$H$7:$BM$470,58,FALSE)</f>
        <v>0</v>
      </c>
      <c r="ES147" s="109">
        <f>VLOOKUP($I147,[1]Ago!$H$7:$BM$470,58,FALSE)</f>
        <v>0</v>
      </c>
      <c r="ET147" s="109">
        <f>VLOOKUP($I147,[1]Set!$H$7:$BM$470,58,FALSE)</f>
        <v>0</v>
      </c>
      <c r="EU147" s="109">
        <f>VLOOKUP($I147,[1]Oct!$H$7:$BM$470,58,FALSE)</f>
        <v>0</v>
      </c>
      <c r="EV147" s="109">
        <f>VLOOKUP($I147,[1]Nov!$H$7:$BM$470,58,FALSE)</f>
        <v>0</v>
      </c>
      <c r="EW147" s="118">
        <f>VLOOKUP($I147,[1]Dic!$H$7:$BM$470,58,FALSE)</f>
        <v>0</v>
      </c>
      <c r="EX147" s="111">
        <f t="shared" si="108"/>
        <v>0</v>
      </c>
      <c r="EY147" s="113">
        <f t="shared" si="109"/>
        <v>0</v>
      </c>
      <c r="EZ147" s="109">
        <f>VLOOKUP($I147,[1]Ene!$H$7:$CL$470,70,FALSE)</f>
        <v>0</v>
      </c>
      <c r="FA147" s="109">
        <f>VLOOKUP($I147,[1]Feb!$H$7:$CL$470,70,FALSE)</f>
        <v>0</v>
      </c>
      <c r="FB147" s="109">
        <f>VLOOKUP($I147,[1]Mar!$H$7:$CL$470,70,FALSE)</f>
        <v>0</v>
      </c>
      <c r="FC147" s="109">
        <f>VLOOKUP($I147,[1]Abr!$H$7:$CL$470,70,FALSE)</f>
        <v>0</v>
      </c>
      <c r="FD147" s="109">
        <f>VLOOKUP($I147,[1]May!$H$7:$CL$470,70,FALSE)</f>
        <v>0</v>
      </c>
      <c r="FE147" s="109">
        <f>VLOOKUP($I147,[1]Jun!$H$7:$CL$470,70,FALSE)</f>
        <v>0</v>
      </c>
      <c r="FF147" s="109">
        <f>VLOOKUP($I147,[1]Jul!$H$7:$CL$470,70,FALSE)</f>
        <v>0</v>
      </c>
      <c r="FG147" s="109">
        <f>VLOOKUP($I147,[1]Ago!$H$7:$CL$470,70,FALSE)</f>
        <v>0</v>
      </c>
      <c r="FH147" s="109">
        <f>VLOOKUP($I147,[1]Set!$H$7:$CL$470,70,FALSE)</f>
        <v>0</v>
      </c>
      <c r="FI147" s="109">
        <f>VLOOKUP($I147,[1]Oct!$H$7:$CL$470,70,FALSE)</f>
        <v>0</v>
      </c>
      <c r="FJ147" s="109">
        <f>VLOOKUP($I147,[1]Nov!$H$7:$CL$470,70,FALSE)</f>
        <v>0</v>
      </c>
      <c r="FK147" s="118">
        <f>VLOOKUP($I147,[1]Dic!$H$7:$CL$470,70,FALSE)</f>
        <v>0</v>
      </c>
      <c r="FL147" s="111">
        <f t="shared" si="110"/>
        <v>0</v>
      </c>
      <c r="FM147" s="113">
        <f t="shared" si="111"/>
        <v>0</v>
      </c>
      <c r="FN147" s="109">
        <f>VLOOKUP($I147,[1]Ene!$H$7:$CL$470,72,FALSE)</f>
        <v>0</v>
      </c>
      <c r="FO147" s="109">
        <f>VLOOKUP($I147,[1]Feb!$H$7:$CL$470,72,FALSE)</f>
        <v>0</v>
      </c>
      <c r="FP147" s="109">
        <f>VLOOKUP($I147,[1]Mar!$H$7:$CL$470,72,FALSE)</f>
        <v>0</v>
      </c>
      <c r="FQ147" s="109">
        <f>VLOOKUP($I147,[1]Abr!$H$7:$CL$470,72,FALSE)</f>
        <v>0</v>
      </c>
      <c r="FR147" s="109">
        <f>VLOOKUP($I147,[1]May!$H$7:$CL$470,72,FALSE)</f>
        <v>0</v>
      </c>
      <c r="FS147" s="109">
        <f>VLOOKUP($I147,[1]Jun!$H$7:$CL$470,72,FALSE)</f>
        <v>0</v>
      </c>
      <c r="FT147" s="109">
        <f>VLOOKUP($I147,[1]Jul!$H$7:$CL$470,72,FALSE)</f>
        <v>0</v>
      </c>
      <c r="FU147" s="109">
        <f>VLOOKUP($I147,[1]Ago!$H$7:$CL$470,72,FALSE)</f>
        <v>0</v>
      </c>
      <c r="FV147" s="109">
        <f>VLOOKUP($I147,[1]Set!$H$7:$CL$470,72,FALSE)</f>
        <v>0</v>
      </c>
      <c r="FW147" s="109">
        <f>VLOOKUP($I147,[1]Oct!$H$7:$CL$470,72,FALSE)</f>
        <v>0</v>
      </c>
      <c r="FX147" s="109">
        <f>VLOOKUP($I147,[1]Nov!$H$7:$CL$470,72,FALSE)</f>
        <v>0</v>
      </c>
      <c r="FY147" s="118">
        <f>VLOOKUP($I147,[1]Dic!$H$7:$CL$470,72,FALSE)</f>
        <v>0</v>
      </c>
      <c r="FZ147" s="112">
        <f t="shared" si="112"/>
        <v>0</v>
      </c>
      <c r="GA147" s="113">
        <f t="shared" si="113"/>
        <v>0</v>
      </c>
      <c r="GB147" s="109">
        <f>VLOOKUP($I147,[1]Ene!$H$7:$CL$471,59,FALSE)</f>
        <v>0</v>
      </c>
      <c r="GC147" s="109">
        <f>VLOOKUP($I147,[1]Feb!$H$7:$CL$471,59,FALSE)</f>
        <v>0</v>
      </c>
      <c r="GD147" s="109">
        <f>VLOOKUP($I147,[1]Mar!$H$7:$CL$471,59,FALSE)</f>
        <v>0</v>
      </c>
      <c r="GE147" s="109">
        <f>VLOOKUP($I147,[1]Abr!$H$7:$CL$471,59,FALSE)</f>
        <v>0</v>
      </c>
      <c r="GF147" s="109">
        <f>VLOOKUP($I147,[1]May!$H$7:$CL$471,59,FALSE)</f>
        <v>0</v>
      </c>
      <c r="GG147" s="109">
        <f>VLOOKUP($I147,[1]Jun!$H$7:$CL$471,59,FALSE)</f>
        <v>0</v>
      </c>
      <c r="GH147" s="109">
        <f>VLOOKUP($I147,[1]Jul!$H$7:$CL$471,59,FALSE)</f>
        <v>0</v>
      </c>
      <c r="GI147" s="109">
        <f>VLOOKUP($I147,[1]Ago!$H$7:$CL$471,59,FALSE)</f>
        <v>0</v>
      </c>
      <c r="GJ147" s="109">
        <f>VLOOKUP($I147,[1]Set!$H$7:$CL$471,59,FALSE)</f>
        <v>0</v>
      </c>
      <c r="GK147" s="109">
        <f>VLOOKUP($I147,[1]Oct!$H$7:$CL$471,59,FALSE)</f>
        <v>0</v>
      </c>
      <c r="GL147" s="109">
        <f>VLOOKUP($I147,[1]Nov!$H$7:$CL$471,59,FALSE)</f>
        <v>0</v>
      </c>
      <c r="GM147" s="118">
        <f>VLOOKUP($I147,[1]Dic!$H$7:$CL$471,59,FALSE)</f>
        <v>0</v>
      </c>
      <c r="GN147" s="112">
        <f t="shared" si="114"/>
        <v>0</v>
      </c>
      <c r="GO147" s="113">
        <f t="shared" si="115"/>
        <v>0</v>
      </c>
      <c r="GP147" s="114">
        <f t="shared" si="91"/>
        <v>0</v>
      </c>
      <c r="GQ147" s="114">
        <f t="shared" si="92"/>
        <v>0</v>
      </c>
      <c r="GR147" s="116"/>
      <c r="GS147" s="109">
        <f>VLOOKUP($I147,[1]Ene!$H$7:$CL$470,71,FALSE)</f>
        <v>0</v>
      </c>
      <c r="GT147" s="109">
        <f>VLOOKUP($I147,[1]Feb!$H$7:$CL$470,71,FALSE)</f>
        <v>0</v>
      </c>
      <c r="GU147" s="109">
        <f>VLOOKUP($I147,[1]Mar!$H$7:$CL$470,71,FALSE)</f>
        <v>0</v>
      </c>
      <c r="GV147" s="109">
        <f>VLOOKUP($I147,[1]Abr!$H$7:$CL$470,71,FALSE)</f>
        <v>0</v>
      </c>
      <c r="GW147" s="109">
        <f>VLOOKUP($I147,[1]May!$H$7:$CL$470,71,FALSE)</f>
        <v>0</v>
      </c>
      <c r="GX147" s="109">
        <f>VLOOKUP($I147,[1]Jun!$H$7:$CL$470,71,FALSE)</f>
        <v>0</v>
      </c>
      <c r="GY147" s="109">
        <f>VLOOKUP($I147,[1]Jul!$H$7:$CL$470,71,FALSE)</f>
        <v>0</v>
      </c>
      <c r="GZ147" s="109">
        <f>VLOOKUP($I147,[1]Ago!$H$7:$CL$470,71,FALSE)</f>
        <v>0</v>
      </c>
      <c r="HA147" s="109">
        <f>VLOOKUP($I147,[1]Set!$H$7:$CL$470,71,FALSE)</f>
        <v>0</v>
      </c>
      <c r="HB147" s="109">
        <f>VLOOKUP($I147,[1]Oct!$H$7:$CL$470,71,FALSE)</f>
        <v>0</v>
      </c>
      <c r="HC147" s="109">
        <f>VLOOKUP($I147,[1]Nov!$H$7:$CL$470,71,FALSE)</f>
        <v>0</v>
      </c>
      <c r="HD147" s="109">
        <f>VLOOKUP($I147,[1]Dic!$H$7:$CL$470,71,FALSE)</f>
        <v>0</v>
      </c>
      <c r="HE147" s="111">
        <f t="shared" si="116"/>
        <v>0</v>
      </c>
      <c r="HF147" s="113">
        <f t="shared" si="117"/>
        <v>0</v>
      </c>
      <c r="HG147" s="109">
        <f>VLOOKUP($I147,[1]Ene!$H$7:$CL$470,73,FALSE)</f>
        <v>0</v>
      </c>
      <c r="HH147" s="109">
        <f>VLOOKUP($I147,[1]Feb!$H$7:$CL$470,73,FALSE)</f>
        <v>0</v>
      </c>
      <c r="HI147" s="109">
        <f>VLOOKUP($I147,[1]Mar!$H$7:$CL$470,73,FALSE)</f>
        <v>0</v>
      </c>
      <c r="HJ147" s="109">
        <f>VLOOKUP($I147,[1]Abr!$H$7:$CL$470,73,FALSE)</f>
        <v>0</v>
      </c>
      <c r="HK147" s="109">
        <f>VLOOKUP($I147,[1]May!$H$7:$CL$470,73,FALSE)</f>
        <v>0</v>
      </c>
      <c r="HL147" s="109">
        <f>VLOOKUP($I147,[1]Jun!$H$7:$CL$470,73,FALSE)</f>
        <v>0</v>
      </c>
      <c r="HM147" s="109">
        <f>VLOOKUP($I147,[1]Jul!$H$7:$CL$470,73,FALSE)</f>
        <v>0</v>
      </c>
      <c r="HN147" s="109">
        <f>VLOOKUP($I147,[1]Ago!$H$7:$CL$470,73,FALSE)</f>
        <v>0</v>
      </c>
      <c r="HO147" s="109">
        <f>VLOOKUP($I147,[1]Set!$H$7:$CL$470,73,FALSE)</f>
        <v>0</v>
      </c>
      <c r="HP147" s="109">
        <f>VLOOKUP($I147,[1]Oct!$H$7:$CL$470,73,FALSE)</f>
        <v>0</v>
      </c>
      <c r="HQ147" s="109">
        <f>VLOOKUP($I147,[1]Nov!$H$7:$CL$470,73,FALSE)</f>
        <v>0</v>
      </c>
      <c r="HR147" s="109">
        <f>VLOOKUP($I147,[1]Dic!$H$7:$CL$470,73,FALSE)</f>
        <v>0</v>
      </c>
      <c r="HS147" s="111">
        <f t="shared" si="118"/>
        <v>0</v>
      </c>
      <c r="HT147" s="113">
        <f t="shared" si="119"/>
        <v>0</v>
      </c>
      <c r="HU147" s="114">
        <f t="shared" si="120"/>
        <v>0</v>
      </c>
    </row>
    <row r="148" spans="1:229" s="112" customFormat="1" ht="10.5" x14ac:dyDescent="0.25">
      <c r="A148" s="184" t="s">
        <v>39</v>
      </c>
      <c r="B148" s="187" t="s">
        <v>72</v>
      </c>
      <c r="C148" s="184">
        <v>400</v>
      </c>
      <c r="D148" s="187" t="s">
        <v>533</v>
      </c>
      <c r="E148" s="187" t="s">
        <v>39</v>
      </c>
      <c r="F148" s="188" t="s">
        <v>73</v>
      </c>
      <c r="G148" s="184"/>
      <c r="H148" s="184" t="s">
        <v>688</v>
      </c>
      <c r="I148" s="316">
        <v>143</v>
      </c>
      <c r="J148" s="184" t="s">
        <v>75</v>
      </c>
      <c r="K148" s="109">
        <f>VLOOKUP($I148,[1]Ene!$H$7:$M$470,6,FALSE)</f>
        <v>0</v>
      </c>
      <c r="L148" s="109">
        <f>VLOOKUP($I148,[1]Feb!$H$7:$M$470,6,FALSE)</f>
        <v>0</v>
      </c>
      <c r="M148" s="109">
        <f>VLOOKUP($I148,[1]Mar!$H$7:$M$470,6,FALSE)</f>
        <v>0</v>
      </c>
      <c r="N148" s="109">
        <f>VLOOKUP($I148,[1]Abr!$H$7:$M$470,6,FALSE)</f>
        <v>0</v>
      </c>
      <c r="O148" s="109">
        <f>VLOOKUP($I148,[1]May!$H$7:$M$470,6,FALSE)</f>
        <v>0</v>
      </c>
      <c r="P148" s="109">
        <f>VLOOKUP($I148,[1]Jun!$H$7:$M$470,6,FALSE)</f>
        <v>0</v>
      </c>
      <c r="Q148" s="109">
        <f>VLOOKUP($I148,[1]Jul!$H$7:$M$470,6,FALSE)</f>
        <v>0</v>
      </c>
      <c r="R148" s="109">
        <f>VLOOKUP($I148,[1]Ago!$H$7:$M$470,6,FALSE)</f>
        <v>0</v>
      </c>
      <c r="S148" s="109">
        <f>VLOOKUP($I148,[1]Set!$H$7:$M$470,6,FALSE)</f>
        <v>0</v>
      </c>
      <c r="T148" s="109">
        <f>VLOOKUP($I148,[1]Oct!$H$7:$M$470,6,FALSE)</f>
        <v>0</v>
      </c>
      <c r="U148" s="109">
        <f>VLOOKUP($I148,[1]Nov!$H$7:$M$470,6,FALSE)</f>
        <v>0</v>
      </c>
      <c r="V148" s="109">
        <f>VLOOKUP($I148,[1]Dic!$H$7:$M$470,6,FALSE)</f>
        <v>0</v>
      </c>
      <c r="W148" s="142"/>
      <c r="X148" s="112">
        <f t="shared" si="93"/>
        <v>0</v>
      </c>
      <c r="Y148" s="163">
        <f t="shared" si="94"/>
        <v>0</v>
      </c>
      <c r="Z148" s="117">
        <f>VLOOKUP($I148,[1]Ene!$H$7:$N$470,7,FALSE)</f>
        <v>0</v>
      </c>
      <c r="AA148" s="109">
        <f>VLOOKUP($I148,[1]Feb!$H$7:$N$470,7,FALSE)</f>
        <v>0</v>
      </c>
      <c r="AB148" s="109">
        <f>VLOOKUP($I148,[1]Mar!$H$7:$N$470,7,FALSE)</f>
        <v>0</v>
      </c>
      <c r="AC148" s="109">
        <f>VLOOKUP($I148,[1]Abr!$H$7:$N$470,7,FALSE)</f>
        <v>0</v>
      </c>
      <c r="AD148" s="109">
        <f>VLOOKUP($I148,[1]May!$H$7:$N$470,7,FALSE)</f>
        <v>0</v>
      </c>
      <c r="AE148" s="109">
        <f>VLOOKUP($I148,[1]Jun!$H$7:$N$470,7,FALSE)</f>
        <v>0</v>
      </c>
      <c r="AF148" s="109">
        <f>VLOOKUP($I148,[1]Jul!$H$7:$N$470,7,FALSE)</f>
        <v>0</v>
      </c>
      <c r="AG148" s="109">
        <f>VLOOKUP($I148,[1]Ago!$H$7:$N$470,7,FALSE)</f>
        <v>0</v>
      </c>
      <c r="AH148" s="109">
        <f>VLOOKUP($I148,[1]Set!$H$7:$N$470,7,FALSE)</f>
        <v>0</v>
      </c>
      <c r="AI148" s="109">
        <f>VLOOKUP($I148,[1]Oct!$H$7:$N$470,7,FALSE)</f>
        <v>0</v>
      </c>
      <c r="AJ148" s="109">
        <f>VLOOKUP($I148,[1]Nov!$H$7:$N$470,7,FALSE)</f>
        <v>0</v>
      </c>
      <c r="AK148" s="118">
        <f>VLOOKUP($I148,[1]Dic!$H$7:$N$470,7,FALSE)</f>
        <v>0</v>
      </c>
      <c r="AL148" s="112">
        <f t="shared" si="86"/>
        <v>0</v>
      </c>
      <c r="AM148" s="164">
        <f t="shared" si="95"/>
        <v>0</v>
      </c>
      <c r="AN148" s="164">
        <f t="shared" si="87"/>
        <v>0</v>
      </c>
      <c r="AO148" s="142"/>
      <c r="AP148" s="109">
        <f>VLOOKUP($I148,[1]Ene!$H$7:$Q$470,10,FALSE)</f>
        <v>0</v>
      </c>
      <c r="AQ148" s="109">
        <f>VLOOKUP($I148,[1]Feb!$H$7:$Q$470,10,FALSE)</f>
        <v>0</v>
      </c>
      <c r="AR148" s="109">
        <f>VLOOKUP($I148,[1]Mar!$H$7:$Q$470,10,FALSE)</f>
        <v>0</v>
      </c>
      <c r="AS148" s="109">
        <f>VLOOKUP($I148,[1]Abr!$H$7:$Q$470,10,FALSE)</f>
        <v>0</v>
      </c>
      <c r="AT148" s="109">
        <f>VLOOKUP($I148,[1]May!$H$7:$Q$470,10,FALSE)</f>
        <v>0</v>
      </c>
      <c r="AU148" s="109">
        <f>VLOOKUP($I148,[1]Jun!$H$7:$Q$470,10,FALSE)</f>
        <v>0</v>
      </c>
      <c r="AV148" s="109">
        <f>VLOOKUP($I148,[1]Jul!$H$7:$Q$470,10,FALSE)</f>
        <v>0</v>
      </c>
      <c r="AW148" s="109">
        <f>VLOOKUP($I148,[1]Ago!$H$7:$Q$470,10,FALSE)</f>
        <v>0</v>
      </c>
      <c r="AX148" s="109">
        <f>VLOOKUP($I148,[1]Set!$H$7:$Q$470,10,FALSE)</f>
        <v>0</v>
      </c>
      <c r="AY148" s="109">
        <f>VLOOKUP($I148,[1]Oct!$H$7:$Q$470,10,FALSE)</f>
        <v>0</v>
      </c>
      <c r="AZ148" s="109">
        <f>VLOOKUP($I148,[1]Nov!$H$7:$Q$470,10,FALSE)</f>
        <v>0</v>
      </c>
      <c r="BA148" s="118">
        <f>VLOOKUP($I148,[1]Dic!$H$7:$Q$470,10,FALSE)</f>
        <v>0</v>
      </c>
      <c r="BB148" s="112">
        <f t="shared" si="96"/>
        <v>0</v>
      </c>
      <c r="BC148" s="163">
        <f t="shared" si="97"/>
        <v>0</v>
      </c>
      <c r="BD148" s="109">
        <f>VLOOKUP($I148,[1]Ene!$H$7:$T$470,13,FALSE)</f>
        <v>0</v>
      </c>
      <c r="BE148" s="109">
        <f>VLOOKUP($I148,[1]Feb!$H$7:$T$470,13,FALSE)</f>
        <v>0</v>
      </c>
      <c r="BF148" s="109">
        <f>VLOOKUP($I148,[1]Mar!$H$7:$T$470,13,FALSE)</f>
        <v>0</v>
      </c>
      <c r="BG148" s="109">
        <f>VLOOKUP($I148,[1]Abr!$H$7:$T$470,13,FALSE)</f>
        <v>0</v>
      </c>
      <c r="BH148" s="109">
        <f>VLOOKUP($I148,[1]May!$H$7:$T$470,13,FALSE)</f>
        <v>0</v>
      </c>
      <c r="BI148" s="109">
        <f>VLOOKUP($I148,[1]Jun!$H$7:$T$470,13,FALSE)</f>
        <v>0</v>
      </c>
      <c r="BJ148" s="109">
        <f>VLOOKUP($I148,[1]Jul!$H$7:$T$470,13,FALSE)</f>
        <v>0</v>
      </c>
      <c r="BK148" s="109">
        <f>VLOOKUP($I148,[1]Ago!$H$7:$T$470,13,FALSE)</f>
        <v>0</v>
      </c>
      <c r="BL148" s="109">
        <f>VLOOKUP($I148,[1]Set!$H$7:$T$470,13,FALSE)</f>
        <v>0</v>
      </c>
      <c r="BM148" s="109">
        <f>VLOOKUP($I148,[1]Oct!$H$7:$T$470,13,FALSE)</f>
        <v>0</v>
      </c>
      <c r="BN148" s="109">
        <f>VLOOKUP($I148,[1]Nov!$H$7:$T$470,13,FALSE)</f>
        <v>0</v>
      </c>
      <c r="BO148" s="109">
        <f>VLOOKUP($I148,[1]Dic!$H$7:$T$470,13,FALSE)</f>
        <v>0</v>
      </c>
      <c r="BP148" s="111">
        <f t="shared" si="98"/>
        <v>0</v>
      </c>
      <c r="BQ148" s="113">
        <f t="shared" si="99"/>
        <v>0</v>
      </c>
      <c r="BR148" s="109">
        <f>VLOOKUP($I148,[1]Ene!$H$7:$V$470,15,FALSE)</f>
        <v>0</v>
      </c>
      <c r="BS148" s="109">
        <f>VLOOKUP($I148,[1]Feb!$H$7:$V$470,15,FALSE)</f>
        <v>0</v>
      </c>
      <c r="BT148" s="109">
        <f>VLOOKUP($I148,[1]Mar!$H$7:$V$470,15,FALSE)</f>
        <v>0</v>
      </c>
      <c r="BU148" s="109">
        <f>VLOOKUP($I148,[1]Abr!$H$7:$V$470,15,FALSE)</f>
        <v>0</v>
      </c>
      <c r="BV148" s="109">
        <f>VLOOKUP($I148,[1]May!$H$7:$V$470,15,FALSE)</f>
        <v>0</v>
      </c>
      <c r="BW148" s="109">
        <f>VLOOKUP($I148,[1]Jun!$H$7:$V$470,15,FALSE)</f>
        <v>0</v>
      </c>
      <c r="BX148" s="109">
        <f>VLOOKUP($I148,[1]Jul!$H$7:$V$470,15,FALSE)</f>
        <v>0</v>
      </c>
      <c r="BY148" s="109">
        <f>VLOOKUP($I148,[1]Ago!$H$7:$V$470,15,FALSE)</f>
        <v>0</v>
      </c>
      <c r="BZ148" s="109">
        <f>VLOOKUP($I148,[1]Set!$H$7:$V$470,15,FALSE)</f>
        <v>0</v>
      </c>
      <c r="CA148" s="109">
        <f>VLOOKUP($I148,[1]Oct!$H$7:$V$470,15,FALSE)</f>
        <v>0</v>
      </c>
      <c r="CB148" s="109">
        <f>VLOOKUP($I148,[1]Nov!$H$7:$V$470,15,FALSE)</f>
        <v>0</v>
      </c>
      <c r="CC148" s="109">
        <f>VLOOKUP($I148,[1]Dic!$H$7:$V$470,15,FALSE)</f>
        <v>0</v>
      </c>
      <c r="CD148" s="111">
        <f t="shared" si="100"/>
        <v>0</v>
      </c>
      <c r="CE148" s="113">
        <f t="shared" si="88"/>
        <v>0</v>
      </c>
      <c r="CF148" s="109">
        <f>VLOOKUP($I148,[1]Ene!$H$7:$X$470,17,FALSE)</f>
        <v>0</v>
      </c>
      <c r="CG148" s="109">
        <f>VLOOKUP($I148,[1]Feb!$H$7:$X$470,17,FALSE)</f>
        <v>0</v>
      </c>
      <c r="CH148" s="109">
        <f>VLOOKUP($I148,[1]Mar!$H$7:$X$470,17,FALSE)</f>
        <v>0</v>
      </c>
      <c r="CI148" s="109">
        <f>VLOOKUP($I148,[1]Abr!$H$7:$X$470,17,FALSE)</f>
        <v>0</v>
      </c>
      <c r="CJ148" s="109">
        <f>VLOOKUP($I148,[1]May!$H$7:$X$470,17,FALSE)</f>
        <v>0</v>
      </c>
      <c r="CK148" s="109">
        <f>VLOOKUP($I148,[1]Jun!$H$7:$X$470,17,FALSE)</f>
        <v>0</v>
      </c>
      <c r="CL148" s="109">
        <f>VLOOKUP($I148,[1]Jul!$H$7:$X$470,17,FALSE)</f>
        <v>0</v>
      </c>
      <c r="CM148" s="109">
        <f>VLOOKUP($I148,[1]Ago!$H$7:$X$470,17,FALSE)</f>
        <v>0</v>
      </c>
      <c r="CN148" s="109">
        <f>VLOOKUP($I148,[1]Set!$H$7:$X$470,17,FALSE)</f>
        <v>0</v>
      </c>
      <c r="CO148" s="109">
        <f>VLOOKUP($I148,[1]Oct!$H$7:$X$470,17,FALSE)</f>
        <v>0</v>
      </c>
      <c r="CP148" s="109">
        <f>VLOOKUP($I148,[1]Nov!$H$7:$X$470,17,FALSE)</f>
        <v>0</v>
      </c>
      <c r="CQ148" s="109">
        <f>VLOOKUP($I148,[1]Dic!$H$7:$X$470,17,FALSE)</f>
        <v>0</v>
      </c>
      <c r="CR148" s="111">
        <f t="shared" si="101"/>
        <v>0</v>
      </c>
      <c r="CS148" s="113">
        <f t="shared" si="89"/>
        <v>0</v>
      </c>
      <c r="CT148" s="112">
        <f t="shared" si="90"/>
        <v>0</v>
      </c>
      <c r="CU148" s="116"/>
      <c r="CV148" s="109">
        <f>VLOOKUP($I148,[1]Ene!$H$7:$AC$470,22,FALSE)</f>
        <v>0</v>
      </c>
      <c r="CW148" s="109">
        <f>VLOOKUP($I148,[1]Feb!$H$7:$AC$470,22,FALSE)</f>
        <v>0</v>
      </c>
      <c r="CX148" s="109">
        <f>VLOOKUP($I148,[1]Mar!$H$7:$AC$470,22,FALSE)</f>
        <v>0</v>
      </c>
      <c r="CY148" s="109">
        <f>VLOOKUP($I148,[1]Abr!$H$7:$AC$470,22,FALSE)</f>
        <v>0</v>
      </c>
      <c r="CZ148" s="109">
        <f>VLOOKUP($I148,[1]May!$H$7:$AC$470,22,FALSE)</f>
        <v>0</v>
      </c>
      <c r="DA148" s="109">
        <f>VLOOKUP($I148,[1]Jun!$H$7:$AC$470,22,FALSE)</f>
        <v>0</v>
      </c>
      <c r="DB148" s="109">
        <f>VLOOKUP($I148,[1]Jul!$H$7:$AC$470,22,FALSE)</f>
        <v>0</v>
      </c>
      <c r="DC148" s="109">
        <f>VLOOKUP($I148,[1]Ago!$H$7:$AC$470,22,FALSE)</f>
        <v>0</v>
      </c>
      <c r="DD148" s="109">
        <f>VLOOKUP($I148,[1]Set!$H$7:$AC$470,22,FALSE)</f>
        <v>0</v>
      </c>
      <c r="DE148" s="109">
        <f>VLOOKUP($I148,[1]Oct!$H$7:$AC$470,22,FALSE)</f>
        <v>0</v>
      </c>
      <c r="DF148" s="109">
        <f>VLOOKUP($I148,[1]Nov!$H$7:$AC$470,22,FALSE)</f>
        <v>0</v>
      </c>
      <c r="DG148" s="118">
        <f>VLOOKUP($I148,[1]Dic!$H$7:$AC$470,22,FALSE)</f>
        <v>0</v>
      </c>
      <c r="DH148" s="111">
        <f t="shared" si="102"/>
        <v>0</v>
      </c>
      <c r="DI148" s="113">
        <f t="shared" si="103"/>
        <v>0</v>
      </c>
      <c r="DJ148" s="109">
        <f>VLOOKUP($I148,[1]Ene!$H$7:$BL$470,57,FALSE)</f>
        <v>0</v>
      </c>
      <c r="DK148" s="109">
        <f>VLOOKUP($I148,[1]Feb!$H$7:$BL$470,57,FALSE)</f>
        <v>0</v>
      </c>
      <c r="DL148" s="109">
        <f>VLOOKUP($I148,[1]Mar!$H$7:$BL$470,57,FALSE)</f>
        <v>0</v>
      </c>
      <c r="DM148" s="109">
        <f>VLOOKUP($I148,[1]Abr!$H$7:$BL$470,57,FALSE)</f>
        <v>0</v>
      </c>
      <c r="DN148" s="109">
        <f>VLOOKUP($I148,[1]May!$H$7:$BL$470,57,FALSE)</f>
        <v>0</v>
      </c>
      <c r="DO148" s="109">
        <f>VLOOKUP($I148,[1]Jun!$H$7:$BL$470,57,FALSE)</f>
        <v>0</v>
      </c>
      <c r="DP148" s="109">
        <f>VLOOKUP($I148,[1]Jul!$H$7:$BL$470,57,FALSE)</f>
        <v>0</v>
      </c>
      <c r="DQ148" s="109">
        <f>VLOOKUP($I148,[1]Ago!$H$7:$BL$470,57,FALSE)</f>
        <v>0</v>
      </c>
      <c r="DR148" s="109">
        <f>VLOOKUP($I148,[1]Set!$H$7:$BL$470,57,FALSE)</f>
        <v>0</v>
      </c>
      <c r="DS148" s="109">
        <f>VLOOKUP($I148,[1]Oct!$H$7:$BL$470,57,FALSE)</f>
        <v>0</v>
      </c>
      <c r="DT148" s="109">
        <f>VLOOKUP($I148,[1]Nov!$H$7:$BL$470,57,FALSE)</f>
        <v>0</v>
      </c>
      <c r="DU148" s="109">
        <f>VLOOKUP($I148,[1]Dic!$H$7:$BL$470,57,FALSE)</f>
        <v>0</v>
      </c>
      <c r="DV148" s="111">
        <f t="shared" si="104"/>
        <v>0</v>
      </c>
      <c r="DW148" s="113">
        <f t="shared" si="105"/>
        <v>0</v>
      </c>
      <c r="DX148" s="117">
        <f>VLOOKUP($I148,[1]Ene!$H$7:$BQ$470,62,FALSE)</f>
        <v>0</v>
      </c>
      <c r="DY148" s="109">
        <f>VLOOKUP($I148,[1]Feb!$H$7:$BQ$470,62,FALSE)</f>
        <v>0</v>
      </c>
      <c r="DZ148" s="109">
        <f>VLOOKUP($I148,[1]Mar!$H$7:$BQ$470,62,FALSE)</f>
        <v>0</v>
      </c>
      <c r="EA148" s="109">
        <f>VLOOKUP($I148,[1]Abr!$H$7:$BQ$470,62,FALSE)</f>
        <v>0</v>
      </c>
      <c r="EB148" s="109">
        <f>VLOOKUP($I148,[1]May!$H$7:$BQ$470,62,FALSE)</f>
        <v>0</v>
      </c>
      <c r="EC148" s="109">
        <f>VLOOKUP($I148,[1]Jun!$H$7:$BQ$470,62,FALSE)</f>
        <v>0</v>
      </c>
      <c r="ED148" s="109">
        <f>VLOOKUP($I148,[1]Jul!$H$7:$BQ$470,62,FALSE)</f>
        <v>0</v>
      </c>
      <c r="EE148" s="109">
        <f>VLOOKUP($I148,[1]Ago!$H$7:$BQ$470,62,FALSE)</f>
        <v>0</v>
      </c>
      <c r="EF148" s="109">
        <f>VLOOKUP($I148,[1]Set!$H$7:$BQ$470,62,FALSE)</f>
        <v>0</v>
      </c>
      <c r="EG148" s="109">
        <f>VLOOKUP($I148,[1]Oct!$H$7:$BQ$470,62,FALSE)</f>
        <v>0</v>
      </c>
      <c r="EH148" s="109">
        <f>VLOOKUP($I148,[1]Nov!$H$7:$BQ$470,62,FALSE)</f>
        <v>0</v>
      </c>
      <c r="EI148" s="109">
        <f>VLOOKUP($I148,[1]Dic!$H$7:$BQ$470,62,FALSE)</f>
        <v>0</v>
      </c>
      <c r="EJ148" s="115">
        <f t="shared" si="106"/>
        <v>0</v>
      </c>
      <c r="EK148" s="113">
        <f t="shared" si="107"/>
        <v>0</v>
      </c>
      <c r="EL148" s="117">
        <f>VLOOKUP($I148,[1]Ene!$H$7:$BM$470,58,FALSE)</f>
        <v>0</v>
      </c>
      <c r="EM148" s="109">
        <f>VLOOKUP($I148,[1]Feb!$H$7:$BM$470,58,FALSE)</f>
        <v>0</v>
      </c>
      <c r="EN148" s="109">
        <f>VLOOKUP($I148,[1]Mar!$H$7:$BM$470,58,FALSE)</f>
        <v>0</v>
      </c>
      <c r="EO148" s="109">
        <f>VLOOKUP($I148,[1]Abr!$H$7:$BM$470,58,FALSE)</f>
        <v>0</v>
      </c>
      <c r="EP148" s="109">
        <f>VLOOKUP($I148,[1]May!$H$7:$BM$470,58,FALSE)</f>
        <v>0</v>
      </c>
      <c r="EQ148" s="109">
        <f>VLOOKUP($I148,[1]Jun!$H$7:$BM$470,58,FALSE)</f>
        <v>0</v>
      </c>
      <c r="ER148" s="109">
        <f>VLOOKUP($I148,[1]Jul!$H$7:$BM$470,58,FALSE)</f>
        <v>0</v>
      </c>
      <c r="ES148" s="109">
        <f>VLOOKUP($I148,[1]Ago!$H$7:$BM$470,58,FALSE)</f>
        <v>0</v>
      </c>
      <c r="ET148" s="109">
        <f>VLOOKUP($I148,[1]Set!$H$7:$BM$470,58,FALSE)</f>
        <v>0</v>
      </c>
      <c r="EU148" s="109">
        <f>VLOOKUP($I148,[1]Oct!$H$7:$BM$470,58,FALSE)</f>
        <v>0</v>
      </c>
      <c r="EV148" s="109">
        <f>VLOOKUP($I148,[1]Nov!$H$7:$BM$470,58,FALSE)</f>
        <v>0</v>
      </c>
      <c r="EW148" s="118">
        <f>VLOOKUP($I148,[1]Dic!$H$7:$BM$470,58,FALSE)</f>
        <v>0</v>
      </c>
      <c r="EX148" s="111">
        <f t="shared" si="108"/>
        <v>0</v>
      </c>
      <c r="EY148" s="113">
        <f t="shared" si="109"/>
        <v>0</v>
      </c>
      <c r="EZ148" s="109">
        <f>VLOOKUP($I148,[1]Ene!$H$7:$CL$470,70,FALSE)</f>
        <v>0</v>
      </c>
      <c r="FA148" s="109">
        <f>VLOOKUP($I148,[1]Feb!$H$7:$CL$470,70,FALSE)</f>
        <v>0</v>
      </c>
      <c r="FB148" s="109">
        <f>VLOOKUP($I148,[1]Mar!$H$7:$CL$470,70,FALSE)</f>
        <v>0</v>
      </c>
      <c r="FC148" s="109">
        <f>VLOOKUP($I148,[1]Abr!$H$7:$CL$470,70,FALSE)</f>
        <v>0</v>
      </c>
      <c r="FD148" s="109">
        <f>VLOOKUP($I148,[1]May!$H$7:$CL$470,70,FALSE)</f>
        <v>0</v>
      </c>
      <c r="FE148" s="109">
        <f>VLOOKUP($I148,[1]Jun!$H$7:$CL$470,70,FALSE)</f>
        <v>0</v>
      </c>
      <c r="FF148" s="109">
        <f>VLOOKUP($I148,[1]Jul!$H$7:$CL$470,70,FALSE)</f>
        <v>0</v>
      </c>
      <c r="FG148" s="109">
        <f>VLOOKUP($I148,[1]Ago!$H$7:$CL$470,70,FALSE)</f>
        <v>0</v>
      </c>
      <c r="FH148" s="109">
        <f>VLOOKUP($I148,[1]Set!$H$7:$CL$470,70,FALSE)</f>
        <v>0</v>
      </c>
      <c r="FI148" s="109">
        <f>VLOOKUP($I148,[1]Oct!$H$7:$CL$470,70,FALSE)</f>
        <v>0</v>
      </c>
      <c r="FJ148" s="109">
        <f>VLOOKUP($I148,[1]Nov!$H$7:$CL$470,70,FALSE)</f>
        <v>0</v>
      </c>
      <c r="FK148" s="118">
        <f>VLOOKUP($I148,[1]Dic!$H$7:$CL$470,70,FALSE)</f>
        <v>0</v>
      </c>
      <c r="FL148" s="111">
        <f t="shared" si="110"/>
        <v>0</v>
      </c>
      <c r="FM148" s="113">
        <f t="shared" si="111"/>
        <v>0</v>
      </c>
      <c r="FN148" s="109">
        <f>VLOOKUP($I148,[1]Ene!$H$7:$CL$470,72,FALSE)</f>
        <v>0</v>
      </c>
      <c r="FO148" s="109">
        <f>VLOOKUP($I148,[1]Feb!$H$7:$CL$470,72,FALSE)</f>
        <v>0</v>
      </c>
      <c r="FP148" s="109">
        <f>VLOOKUP($I148,[1]Mar!$H$7:$CL$470,72,FALSE)</f>
        <v>0</v>
      </c>
      <c r="FQ148" s="109">
        <f>VLOOKUP($I148,[1]Abr!$H$7:$CL$470,72,FALSE)</f>
        <v>0</v>
      </c>
      <c r="FR148" s="109">
        <f>VLOOKUP($I148,[1]May!$H$7:$CL$470,72,FALSE)</f>
        <v>0</v>
      </c>
      <c r="FS148" s="109">
        <f>VLOOKUP($I148,[1]Jun!$H$7:$CL$470,72,FALSE)</f>
        <v>0</v>
      </c>
      <c r="FT148" s="109">
        <f>VLOOKUP($I148,[1]Jul!$H$7:$CL$470,72,FALSE)</f>
        <v>0</v>
      </c>
      <c r="FU148" s="109">
        <f>VLOOKUP($I148,[1]Ago!$H$7:$CL$470,72,FALSE)</f>
        <v>0</v>
      </c>
      <c r="FV148" s="109">
        <f>VLOOKUP($I148,[1]Set!$H$7:$CL$470,72,FALSE)</f>
        <v>0</v>
      </c>
      <c r="FW148" s="109">
        <f>VLOOKUP($I148,[1]Oct!$H$7:$CL$470,72,FALSE)</f>
        <v>0</v>
      </c>
      <c r="FX148" s="109">
        <f>VLOOKUP($I148,[1]Nov!$H$7:$CL$470,72,FALSE)</f>
        <v>0</v>
      </c>
      <c r="FY148" s="118">
        <f>VLOOKUP($I148,[1]Dic!$H$7:$CL$470,72,FALSE)</f>
        <v>0</v>
      </c>
      <c r="FZ148" s="112">
        <f t="shared" si="112"/>
        <v>0</v>
      </c>
      <c r="GA148" s="113">
        <f t="shared" si="113"/>
        <v>0</v>
      </c>
      <c r="GB148" s="109">
        <f>VLOOKUP($I148,[1]Ene!$H$7:$CL$471,59,FALSE)</f>
        <v>0</v>
      </c>
      <c r="GC148" s="109">
        <f>VLOOKUP($I148,[1]Feb!$H$7:$CL$471,59,FALSE)</f>
        <v>0</v>
      </c>
      <c r="GD148" s="109">
        <f>VLOOKUP($I148,[1]Mar!$H$7:$CL$471,59,FALSE)</f>
        <v>0</v>
      </c>
      <c r="GE148" s="109">
        <f>VLOOKUP($I148,[1]Abr!$H$7:$CL$471,59,FALSE)</f>
        <v>0</v>
      </c>
      <c r="GF148" s="109">
        <f>VLOOKUP($I148,[1]May!$H$7:$CL$471,59,FALSE)</f>
        <v>0</v>
      </c>
      <c r="GG148" s="109">
        <f>VLOOKUP($I148,[1]Jun!$H$7:$CL$471,59,FALSE)</f>
        <v>0</v>
      </c>
      <c r="GH148" s="109">
        <f>VLOOKUP($I148,[1]Jul!$H$7:$CL$471,59,FALSE)</f>
        <v>0</v>
      </c>
      <c r="GI148" s="109">
        <f>VLOOKUP($I148,[1]Ago!$H$7:$CL$471,59,FALSE)</f>
        <v>0</v>
      </c>
      <c r="GJ148" s="109">
        <f>VLOOKUP($I148,[1]Set!$H$7:$CL$471,59,FALSE)</f>
        <v>0</v>
      </c>
      <c r="GK148" s="109">
        <f>VLOOKUP($I148,[1]Oct!$H$7:$CL$471,59,FALSE)</f>
        <v>0</v>
      </c>
      <c r="GL148" s="109">
        <f>VLOOKUP($I148,[1]Nov!$H$7:$CL$471,59,FALSE)</f>
        <v>0</v>
      </c>
      <c r="GM148" s="118">
        <f>VLOOKUP($I148,[1]Dic!$H$7:$CL$471,59,FALSE)</f>
        <v>0</v>
      </c>
      <c r="GN148" s="112">
        <f t="shared" si="114"/>
        <v>0</v>
      </c>
      <c r="GO148" s="113">
        <f t="shared" si="115"/>
        <v>0</v>
      </c>
      <c r="GP148" s="114">
        <f t="shared" si="91"/>
        <v>0</v>
      </c>
      <c r="GQ148" s="114">
        <f t="shared" si="92"/>
        <v>0</v>
      </c>
      <c r="GR148" s="116"/>
      <c r="GS148" s="109">
        <f>VLOOKUP($I148,[1]Ene!$H$7:$CL$470,71,FALSE)</f>
        <v>0</v>
      </c>
      <c r="GT148" s="109">
        <f>VLOOKUP($I148,[1]Feb!$H$7:$CL$470,71,FALSE)</f>
        <v>0</v>
      </c>
      <c r="GU148" s="109">
        <f>VLOOKUP($I148,[1]Mar!$H$7:$CL$470,71,FALSE)</f>
        <v>0</v>
      </c>
      <c r="GV148" s="109">
        <f>VLOOKUP($I148,[1]Abr!$H$7:$CL$470,71,FALSE)</f>
        <v>0</v>
      </c>
      <c r="GW148" s="109">
        <f>VLOOKUP($I148,[1]May!$H$7:$CL$470,71,FALSE)</f>
        <v>0</v>
      </c>
      <c r="GX148" s="109">
        <f>VLOOKUP($I148,[1]Jun!$H$7:$CL$470,71,FALSE)</f>
        <v>0</v>
      </c>
      <c r="GY148" s="109">
        <f>VLOOKUP($I148,[1]Jul!$H$7:$CL$470,71,FALSE)</f>
        <v>0</v>
      </c>
      <c r="GZ148" s="109">
        <f>VLOOKUP($I148,[1]Ago!$H$7:$CL$470,71,FALSE)</f>
        <v>0</v>
      </c>
      <c r="HA148" s="109">
        <f>VLOOKUP($I148,[1]Set!$H$7:$CL$470,71,FALSE)</f>
        <v>0</v>
      </c>
      <c r="HB148" s="109">
        <f>VLOOKUP($I148,[1]Oct!$H$7:$CL$470,71,FALSE)</f>
        <v>0</v>
      </c>
      <c r="HC148" s="109">
        <f>VLOOKUP($I148,[1]Nov!$H$7:$CL$470,71,FALSE)</f>
        <v>0</v>
      </c>
      <c r="HD148" s="109">
        <f>VLOOKUP($I148,[1]Dic!$H$7:$CL$470,71,FALSE)</f>
        <v>0</v>
      </c>
      <c r="HE148" s="111">
        <f t="shared" si="116"/>
        <v>0</v>
      </c>
      <c r="HF148" s="113">
        <f t="shared" si="117"/>
        <v>0</v>
      </c>
      <c r="HG148" s="109">
        <f>VLOOKUP($I148,[1]Ene!$H$7:$CL$470,73,FALSE)</f>
        <v>0</v>
      </c>
      <c r="HH148" s="109">
        <f>VLOOKUP($I148,[1]Feb!$H$7:$CL$470,73,FALSE)</f>
        <v>0</v>
      </c>
      <c r="HI148" s="109">
        <f>VLOOKUP($I148,[1]Mar!$H$7:$CL$470,73,FALSE)</f>
        <v>0</v>
      </c>
      <c r="HJ148" s="109">
        <f>VLOOKUP($I148,[1]Abr!$H$7:$CL$470,73,FALSE)</f>
        <v>0</v>
      </c>
      <c r="HK148" s="109">
        <f>VLOOKUP($I148,[1]May!$H$7:$CL$470,73,FALSE)</f>
        <v>0</v>
      </c>
      <c r="HL148" s="109">
        <f>VLOOKUP($I148,[1]Jun!$H$7:$CL$470,73,FALSE)</f>
        <v>0</v>
      </c>
      <c r="HM148" s="109">
        <f>VLOOKUP($I148,[1]Jul!$H$7:$CL$470,73,FALSE)</f>
        <v>0</v>
      </c>
      <c r="HN148" s="109">
        <f>VLOOKUP($I148,[1]Ago!$H$7:$CL$470,73,FALSE)</f>
        <v>0</v>
      </c>
      <c r="HO148" s="109">
        <f>VLOOKUP($I148,[1]Set!$H$7:$CL$470,73,FALSE)</f>
        <v>0</v>
      </c>
      <c r="HP148" s="109">
        <f>VLOOKUP($I148,[1]Oct!$H$7:$CL$470,73,FALSE)</f>
        <v>0</v>
      </c>
      <c r="HQ148" s="109">
        <f>VLOOKUP($I148,[1]Nov!$H$7:$CL$470,73,FALSE)</f>
        <v>0</v>
      </c>
      <c r="HR148" s="109">
        <f>VLOOKUP($I148,[1]Dic!$H$7:$CL$470,73,FALSE)</f>
        <v>0</v>
      </c>
      <c r="HS148" s="111">
        <f t="shared" si="118"/>
        <v>0</v>
      </c>
      <c r="HT148" s="113">
        <f t="shared" si="119"/>
        <v>0</v>
      </c>
      <c r="HU148" s="114">
        <f t="shared" si="120"/>
        <v>0</v>
      </c>
    </row>
    <row r="149" spans="1:229" s="112" customFormat="1" ht="10.5" x14ac:dyDescent="0.25">
      <c r="A149" s="184" t="s">
        <v>39</v>
      </c>
      <c r="B149" s="187" t="s">
        <v>72</v>
      </c>
      <c r="C149" s="184">
        <v>400</v>
      </c>
      <c r="D149" s="187" t="s">
        <v>533</v>
      </c>
      <c r="E149" s="187" t="s">
        <v>39</v>
      </c>
      <c r="F149" s="188" t="s">
        <v>73</v>
      </c>
      <c r="G149" s="184"/>
      <c r="H149" s="184" t="s">
        <v>688</v>
      </c>
      <c r="I149" s="316">
        <v>144</v>
      </c>
      <c r="J149" s="184" t="s">
        <v>76</v>
      </c>
      <c r="K149" s="109">
        <f>VLOOKUP($I149,[1]Ene!$H$7:$M$470,6,FALSE)</f>
        <v>0</v>
      </c>
      <c r="L149" s="109">
        <f>VLOOKUP($I149,[1]Feb!$H$7:$M$470,6,FALSE)</f>
        <v>0</v>
      </c>
      <c r="M149" s="109">
        <f>VLOOKUP($I149,[1]Mar!$H$7:$M$470,6,FALSE)</f>
        <v>0</v>
      </c>
      <c r="N149" s="109">
        <f>VLOOKUP($I149,[1]Abr!$H$7:$M$470,6,FALSE)</f>
        <v>0</v>
      </c>
      <c r="O149" s="109">
        <f>VLOOKUP($I149,[1]May!$H$7:$M$470,6,FALSE)</f>
        <v>0</v>
      </c>
      <c r="P149" s="109">
        <f>VLOOKUP($I149,[1]Jun!$H$7:$M$470,6,FALSE)</f>
        <v>0</v>
      </c>
      <c r="Q149" s="109">
        <f>VLOOKUP($I149,[1]Jul!$H$7:$M$470,6,FALSE)</f>
        <v>0</v>
      </c>
      <c r="R149" s="109">
        <f>VLOOKUP($I149,[1]Ago!$H$7:$M$470,6,FALSE)</f>
        <v>0</v>
      </c>
      <c r="S149" s="109">
        <f>VLOOKUP($I149,[1]Set!$H$7:$M$470,6,FALSE)</f>
        <v>0</v>
      </c>
      <c r="T149" s="109">
        <f>VLOOKUP($I149,[1]Oct!$H$7:$M$470,6,FALSE)</f>
        <v>0</v>
      </c>
      <c r="U149" s="109">
        <f>VLOOKUP($I149,[1]Nov!$H$7:$M$470,6,FALSE)</f>
        <v>0</v>
      </c>
      <c r="V149" s="109">
        <f>VLOOKUP($I149,[1]Dic!$H$7:$M$470,6,FALSE)</f>
        <v>0</v>
      </c>
      <c r="W149" s="142"/>
      <c r="X149" s="112">
        <f t="shared" si="93"/>
        <v>0</v>
      </c>
      <c r="Y149" s="163">
        <f t="shared" si="94"/>
        <v>0</v>
      </c>
      <c r="Z149" s="117">
        <f>VLOOKUP($I149,[1]Ene!$H$7:$N$470,7,FALSE)</f>
        <v>0</v>
      </c>
      <c r="AA149" s="109">
        <f>VLOOKUP($I149,[1]Feb!$H$7:$N$470,7,FALSE)</f>
        <v>0</v>
      </c>
      <c r="AB149" s="109">
        <f>VLOOKUP($I149,[1]Mar!$H$7:$N$470,7,FALSE)</f>
        <v>0</v>
      </c>
      <c r="AC149" s="109">
        <f>VLOOKUP($I149,[1]Abr!$H$7:$N$470,7,FALSE)</f>
        <v>0</v>
      </c>
      <c r="AD149" s="109">
        <f>VLOOKUP($I149,[1]May!$H$7:$N$470,7,FALSE)</f>
        <v>0</v>
      </c>
      <c r="AE149" s="109">
        <f>VLOOKUP($I149,[1]Jun!$H$7:$N$470,7,FALSE)</f>
        <v>0</v>
      </c>
      <c r="AF149" s="109">
        <f>VLOOKUP($I149,[1]Jul!$H$7:$N$470,7,FALSE)</f>
        <v>0</v>
      </c>
      <c r="AG149" s="109">
        <f>VLOOKUP($I149,[1]Ago!$H$7:$N$470,7,FALSE)</f>
        <v>0</v>
      </c>
      <c r="AH149" s="109">
        <f>VLOOKUP($I149,[1]Set!$H$7:$N$470,7,FALSE)</f>
        <v>0</v>
      </c>
      <c r="AI149" s="109">
        <f>VLOOKUP($I149,[1]Oct!$H$7:$N$470,7,FALSE)</f>
        <v>0</v>
      </c>
      <c r="AJ149" s="109">
        <f>VLOOKUP($I149,[1]Nov!$H$7:$N$470,7,FALSE)</f>
        <v>0</v>
      </c>
      <c r="AK149" s="118">
        <f>VLOOKUP($I149,[1]Dic!$H$7:$N$470,7,FALSE)</f>
        <v>0</v>
      </c>
      <c r="AL149" s="112">
        <f t="shared" si="86"/>
        <v>0</v>
      </c>
      <c r="AM149" s="164">
        <f t="shared" si="95"/>
        <v>0</v>
      </c>
      <c r="AN149" s="164">
        <f t="shared" si="87"/>
        <v>0</v>
      </c>
      <c r="AO149" s="142"/>
      <c r="AP149" s="109">
        <f>VLOOKUP($I149,[1]Ene!$H$7:$Q$470,10,FALSE)</f>
        <v>0</v>
      </c>
      <c r="AQ149" s="109">
        <f>VLOOKUP($I149,[1]Feb!$H$7:$Q$470,10,FALSE)</f>
        <v>0</v>
      </c>
      <c r="AR149" s="109">
        <f>VLOOKUP($I149,[1]Mar!$H$7:$Q$470,10,FALSE)</f>
        <v>0</v>
      </c>
      <c r="AS149" s="109">
        <f>VLOOKUP($I149,[1]Abr!$H$7:$Q$470,10,FALSE)</f>
        <v>0</v>
      </c>
      <c r="AT149" s="109">
        <f>VLOOKUP($I149,[1]May!$H$7:$Q$470,10,FALSE)</f>
        <v>0</v>
      </c>
      <c r="AU149" s="109">
        <f>VLOOKUP($I149,[1]Jun!$H$7:$Q$470,10,FALSE)</f>
        <v>0</v>
      </c>
      <c r="AV149" s="109">
        <f>VLOOKUP($I149,[1]Jul!$H$7:$Q$470,10,FALSE)</f>
        <v>0</v>
      </c>
      <c r="AW149" s="109">
        <f>VLOOKUP($I149,[1]Ago!$H$7:$Q$470,10,FALSE)</f>
        <v>0</v>
      </c>
      <c r="AX149" s="109">
        <f>VLOOKUP($I149,[1]Set!$H$7:$Q$470,10,FALSE)</f>
        <v>0</v>
      </c>
      <c r="AY149" s="109">
        <f>VLOOKUP($I149,[1]Oct!$H$7:$Q$470,10,FALSE)</f>
        <v>0</v>
      </c>
      <c r="AZ149" s="109">
        <f>VLOOKUP($I149,[1]Nov!$H$7:$Q$470,10,FALSE)</f>
        <v>0</v>
      </c>
      <c r="BA149" s="118">
        <f>VLOOKUP($I149,[1]Dic!$H$7:$Q$470,10,FALSE)</f>
        <v>0</v>
      </c>
      <c r="BB149" s="112">
        <f t="shared" si="96"/>
        <v>0</v>
      </c>
      <c r="BC149" s="163">
        <f t="shared" si="97"/>
        <v>0</v>
      </c>
      <c r="BD149" s="109">
        <f>VLOOKUP($I149,[1]Ene!$H$7:$T$470,13,FALSE)</f>
        <v>0</v>
      </c>
      <c r="BE149" s="109">
        <f>VLOOKUP($I149,[1]Feb!$H$7:$T$470,13,FALSE)</f>
        <v>0</v>
      </c>
      <c r="BF149" s="109">
        <f>VLOOKUP($I149,[1]Mar!$H$7:$T$470,13,FALSE)</f>
        <v>0</v>
      </c>
      <c r="BG149" s="109">
        <f>VLOOKUP($I149,[1]Abr!$H$7:$T$470,13,FALSE)</f>
        <v>0</v>
      </c>
      <c r="BH149" s="109">
        <f>VLOOKUP($I149,[1]May!$H$7:$T$470,13,FALSE)</f>
        <v>0</v>
      </c>
      <c r="BI149" s="109">
        <f>VLOOKUP($I149,[1]Jun!$H$7:$T$470,13,FALSE)</f>
        <v>0</v>
      </c>
      <c r="BJ149" s="109">
        <f>VLOOKUP($I149,[1]Jul!$H$7:$T$470,13,FALSE)</f>
        <v>0</v>
      </c>
      <c r="BK149" s="109">
        <f>VLOOKUP($I149,[1]Ago!$H$7:$T$470,13,FALSE)</f>
        <v>0</v>
      </c>
      <c r="BL149" s="109">
        <f>VLOOKUP($I149,[1]Set!$H$7:$T$470,13,FALSE)</f>
        <v>0</v>
      </c>
      <c r="BM149" s="109">
        <f>VLOOKUP($I149,[1]Oct!$H$7:$T$470,13,FALSE)</f>
        <v>0</v>
      </c>
      <c r="BN149" s="109">
        <f>VLOOKUP($I149,[1]Nov!$H$7:$T$470,13,FALSE)</f>
        <v>0</v>
      </c>
      <c r="BO149" s="109">
        <f>VLOOKUP($I149,[1]Dic!$H$7:$T$470,13,FALSE)</f>
        <v>0</v>
      </c>
      <c r="BP149" s="111">
        <f t="shared" si="98"/>
        <v>0</v>
      </c>
      <c r="BQ149" s="113">
        <f t="shared" si="99"/>
        <v>0</v>
      </c>
      <c r="BR149" s="109">
        <f>VLOOKUP($I149,[1]Ene!$H$7:$V$470,15,FALSE)</f>
        <v>0</v>
      </c>
      <c r="BS149" s="109">
        <f>VLOOKUP($I149,[1]Feb!$H$7:$V$470,15,FALSE)</f>
        <v>0</v>
      </c>
      <c r="BT149" s="109">
        <f>VLOOKUP($I149,[1]Mar!$H$7:$V$470,15,FALSE)</f>
        <v>0</v>
      </c>
      <c r="BU149" s="109">
        <f>VLOOKUP($I149,[1]Abr!$H$7:$V$470,15,FALSE)</f>
        <v>0</v>
      </c>
      <c r="BV149" s="109">
        <f>VLOOKUP($I149,[1]May!$H$7:$V$470,15,FALSE)</f>
        <v>0</v>
      </c>
      <c r="BW149" s="109">
        <f>VLOOKUP($I149,[1]Jun!$H$7:$V$470,15,FALSE)</f>
        <v>0</v>
      </c>
      <c r="BX149" s="109">
        <f>VLOOKUP($I149,[1]Jul!$H$7:$V$470,15,FALSE)</f>
        <v>0</v>
      </c>
      <c r="BY149" s="109">
        <f>VLOOKUP($I149,[1]Ago!$H$7:$V$470,15,FALSE)</f>
        <v>0</v>
      </c>
      <c r="BZ149" s="109">
        <f>VLOOKUP($I149,[1]Set!$H$7:$V$470,15,FALSE)</f>
        <v>0</v>
      </c>
      <c r="CA149" s="109">
        <f>VLOOKUP($I149,[1]Oct!$H$7:$V$470,15,FALSE)</f>
        <v>0</v>
      </c>
      <c r="CB149" s="109">
        <f>VLOOKUP($I149,[1]Nov!$H$7:$V$470,15,FALSE)</f>
        <v>0</v>
      </c>
      <c r="CC149" s="109">
        <f>VLOOKUP($I149,[1]Dic!$H$7:$V$470,15,FALSE)</f>
        <v>0</v>
      </c>
      <c r="CD149" s="111">
        <f t="shared" si="100"/>
        <v>0</v>
      </c>
      <c r="CE149" s="113">
        <f t="shared" si="88"/>
        <v>0</v>
      </c>
      <c r="CF149" s="109">
        <f>VLOOKUP($I149,[1]Ene!$H$7:$X$470,17,FALSE)</f>
        <v>0</v>
      </c>
      <c r="CG149" s="109">
        <f>VLOOKUP($I149,[1]Feb!$H$7:$X$470,17,FALSE)</f>
        <v>0</v>
      </c>
      <c r="CH149" s="109">
        <f>VLOOKUP($I149,[1]Mar!$H$7:$X$470,17,FALSE)</f>
        <v>0</v>
      </c>
      <c r="CI149" s="109">
        <f>VLOOKUP($I149,[1]Abr!$H$7:$X$470,17,FALSE)</f>
        <v>0</v>
      </c>
      <c r="CJ149" s="109">
        <f>VLOOKUP($I149,[1]May!$H$7:$X$470,17,FALSE)</f>
        <v>0</v>
      </c>
      <c r="CK149" s="109">
        <f>VLOOKUP($I149,[1]Jun!$H$7:$X$470,17,FALSE)</f>
        <v>0</v>
      </c>
      <c r="CL149" s="109">
        <f>VLOOKUP($I149,[1]Jul!$H$7:$X$470,17,FALSE)</f>
        <v>0</v>
      </c>
      <c r="CM149" s="109">
        <f>VLOOKUP($I149,[1]Ago!$H$7:$X$470,17,FALSE)</f>
        <v>0</v>
      </c>
      <c r="CN149" s="109">
        <f>VLOOKUP($I149,[1]Set!$H$7:$X$470,17,FALSE)</f>
        <v>0</v>
      </c>
      <c r="CO149" s="109">
        <f>VLOOKUP($I149,[1]Oct!$H$7:$X$470,17,FALSE)</f>
        <v>0</v>
      </c>
      <c r="CP149" s="109">
        <f>VLOOKUP($I149,[1]Nov!$H$7:$X$470,17,FALSE)</f>
        <v>0</v>
      </c>
      <c r="CQ149" s="109">
        <f>VLOOKUP($I149,[1]Dic!$H$7:$X$470,17,FALSE)</f>
        <v>0</v>
      </c>
      <c r="CR149" s="111">
        <f t="shared" si="101"/>
        <v>0</v>
      </c>
      <c r="CS149" s="113">
        <f t="shared" si="89"/>
        <v>0</v>
      </c>
      <c r="CT149" s="112">
        <f t="shared" si="90"/>
        <v>0</v>
      </c>
      <c r="CU149" s="116"/>
      <c r="CV149" s="109">
        <f>VLOOKUP($I149,[1]Ene!$H$7:$AC$470,22,FALSE)</f>
        <v>0</v>
      </c>
      <c r="CW149" s="109">
        <f>VLOOKUP($I149,[1]Feb!$H$7:$AC$470,22,FALSE)</f>
        <v>0</v>
      </c>
      <c r="CX149" s="109">
        <f>VLOOKUP($I149,[1]Mar!$H$7:$AC$470,22,FALSE)</f>
        <v>0</v>
      </c>
      <c r="CY149" s="109">
        <f>VLOOKUP($I149,[1]Abr!$H$7:$AC$470,22,FALSE)</f>
        <v>0</v>
      </c>
      <c r="CZ149" s="109">
        <f>VLOOKUP($I149,[1]May!$H$7:$AC$470,22,FALSE)</f>
        <v>0</v>
      </c>
      <c r="DA149" s="109">
        <f>VLOOKUP($I149,[1]Jun!$H$7:$AC$470,22,FALSE)</f>
        <v>0</v>
      </c>
      <c r="DB149" s="109">
        <f>VLOOKUP($I149,[1]Jul!$H$7:$AC$470,22,FALSE)</f>
        <v>0</v>
      </c>
      <c r="DC149" s="109">
        <f>VLOOKUP($I149,[1]Ago!$H$7:$AC$470,22,FALSE)</f>
        <v>0</v>
      </c>
      <c r="DD149" s="109">
        <f>VLOOKUP($I149,[1]Set!$H$7:$AC$470,22,FALSE)</f>
        <v>0</v>
      </c>
      <c r="DE149" s="109">
        <f>VLOOKUP($I149,[1]Oct!$H$7:$AC$470,22,FALSE)</f>
        <v>0</v>
      </c>
      <c r="DF149" s="109">
        <f>VLOOKUP($I149,[1]Nov!$H$7:$AC$470,22,FALSE)</f>
        <v>0</v>
      </c>
      <c r="DG149" s="118">
        <f>VLOOKUP($I149,[1]Dic!$H$7:$AC$470,22,FALSE)</f>
        <v>0</v>
      </c>
      <c r="DH149" s="111">
        <f t="shared" si="102"/>
        <v>0</v>
      </c>
      <c r="DI149" s="113">
        <f t="shared" si="103"/>
        <v>0</v>
      </c>
      <c r="DJ149" s="109">
        <f>VLOOKUP($I149,[1]Ene!$H$7:$BL$470,57,FALSE)</f>
        <v>0</v>
      </c>
      <c r="DK149" s="109">
        <f>VLOOKUP($I149,[1]Feb!$H$7:$BL$470,57,FALSE)</f>
        <v>0</v>
      </c>
      <c r="DL149" s="109">
        <f>VLOOKUP($I149,[1]Mar!$H$7:$BL$470,57,FALSE)</f>
        <v>0</v>
      </c>
      <c r="DM149" s="109">
        <f>VLOOKUP($I149,[1]Abr!$H$7:$BL$470,57,FALSE)</f>
        <v>0</v>
      </c>
      <c r="DN149" s="109">
        <f>VLOOKUP($I149,[1]May!$H$7:$BL$470,57,FALSE)</f>
        <v>0</v>
      </c>
      <c r="DO149" s="109">
        <f>VLOOKUP($I149,[1]Jun!$H$7:$BL$470,57,FALSE)</f>
        <v>0</v>
      </c>
      <c r="DP149" s="109">
        <f>VLOOKUP($I149,[1]Jul!$H$7:$BL$470,57,FALSE)</f>
        <v>0</v>
      </c>
      <c r="DQ149" s="109">
        <f>VLOOKUP($I149,[1]Ago!$H$7:$BL$470,57,FALSE)</f>
        <v>0</v>
      </c>
      <c r="DR149" s="109">
        <f>VLOOKUP($I149,[1]Set!$H$7:$BL$470,57,FALSE)</f>
        <v>0</v>
      </c>
      <c r="DS149" s="109">
        <f>VLOOKUP($I149,[1]Oct!$H$7:$BL$470,57,FALSE)</f>
        <v>0</v>
      </c>
      <c r="DT149" s="109">
        <f>VLOOKUP($I149,[1]Nov!$H$7:$BL$470,57,FALSE)</f>
        <v>0</v>
      </c>
      <c r="DU149" s="109">
        <f>VLOOKUP($I149,[1]Dic!$H$7:$BL$470,57,FALSE)</f>
        <v>0</v>
      </c>
      <c r="DV149" s="111">
        <f t="shared" si="104"/>
        <v>0</v>
      </c>
      <c r="DW149" s="113">
        <f t="shared" si="105"/>
        <v>0</v>
      </c>
      <c r="DX149" s="117">
        <f>VLOOKUP($I149,[1]Ene!$H$7:$BQ$470,62,FALSE)</f>
        <v>0</v>
      </c>
      <c r="DY149" s="109">
        <f>VLOOKUP($I149,[1]Feb!$H$7:$BQ$470,62,FALSE)</f>
        <v>0</v>
      </c>
      <c r="DZ149" s="109">
        <f>VLOOKUP($I149,[1]Mar!$H$7:$BQ$470,62,FALSE)</f>
        <v>0</v>
      </c>
      <c r="EA149" s="109">
        <f>VLOOKUP($I149,[1]Abr!$H$7:$BQ$470,62,FALSE)</f>
        <v>0</v>
      </c>
      <c r="EB149" s="109">
        <f>VLOOKUP($I149,[1]May!$H$7:$BQ$470,62,FALSE)</f>
        <v>0</v>
      </c>
      <c r="EC149" s="109">
        <f>VLOOKUP($I149,[1]Jun!$H$7:$BQ$470,62,FALSE)</f>
        <v>0</v>
      </c>
      <c r="ED149" s="109">
        <f>VLOOKUP($I149,[1]Jul!$H$7:$BQ$470,62,FALSE)</f>
        <v>0</v>
      </c>
      <c r="EE149" s="109">
        <f>VLOOKUP($I149,[1]Ago!$H$7:$BQ$470,62,FALSE)</f>
        <v>0</v>
      </c>
      <c r="EF149" s="109">
        <f>VLOOKUP($I149,[1]Set!$H$7:$BQ$470,62,FALSE)</f>
        <v>0</v>
      </c>
      <c r="EG149" s="109">
        <f>VLOOKUP($I149,[1]Oct!$H$7:$BQ$470,62,FALSE)</f>
        <v>0</v>
      </c>
      <c r="EH149" s="109">
        <f>VLOOKUP($I149,[1]Nov!$H$7:$BQ$470,62,FALSE)</f>
        <v>0</v>
      </c>
      <c r="EI149" s="109">
        <f>VLOOKUP($I149,[1]Dic!$H$7:$BQ$470,62,FALSE)</f>
        <v>0</v>
      </c>
      <c r="EJ149" s="115">
        <f t="shared" si="106"/>
        <v>0</v>
      </c>
      <c r="EK149" s="113">
        <f t="shared" si="107"/>
        <v>0</v>
      </c>
      <c r="EL149" s="117">
        <f>VLOOKUP($I149,[1]Ene!$H$7:$BM$470,58,FALSE)</f>
        <v>0</v>
      </c>
      <c r="EM149" s="109">
        <f>VLOOKUP($I149,[1]Feb!$H$7:$BM$470,58,FALSE)</f>
        <v>0</v>
      </c>
      <c r="EN149" s="109">
        <f>VLOOKUP($I149,[1]Mar!$H$7:$BM$470,58,FALSE)</f>
        <v>0</v>
      </c>
      <c r="EO149" s="109">
        <f>VLOOKUP($I149,[1]Abr!$H$7:$BM$470,58,FALSE)</f>
        <v>0</v>
      </c>
      <c r="EP149" s="109">
        <f>VLOOKUP($I149,[1]May!$H$7:$BM$470,58,FALSE)</f>
        <v>0</v>
      </c>
      <c r="EQ149" s="109">
        <f>VLOOKUP($I149,[1]Jun!$H$7:$BM$470,58,FALSE)</f>
        <v>0</v>
      </c>
      <c r="ER149" s="109">
        <f>VLOOKUP($I149,[1]Jul!$H$7:$BM$470,58,FALSE)</f>
        <v>0</v>
      </c>
      <c r="ES149" s="109">
        <f>VLOOKUP($I149,[1]Ago!$H$7:$BM$470,58,FALSE)</f>
        <v>0</v>
      </c>
      <c r="ET149" s="109">
        <f>VLOOKUP($I149,[1]Set!$H$7:$BM$470,58,FALSE)</f>
        <v>0</v>
      </c>
      <c r="EU149" s="109">
        <f>VLOOKUP($I149,[1]Oct!$H$7:$BM$470,58,FALSE)</f>
        <v>0</v>
      </c>
      <c r="EV149" s="109">
        <f>VLOOKUP($I149,[1]Nov!$H$7:$BM$470,58,FALSE)</f>
        <v>0</v>
      </c>
      <c r="EW149" s="118">
        <f>VLOOKUP($I149,[1]Dic!$H$7:$BM$470,58,FALSE)</f>
        <v>0</v>
      </c>
      <c r="EX149" s="111">
        <f t="shared" si="108"/>
        <v>0</v>
      </c>
      <c r="EY149" s="113">
        <f t="shared" si="109"/>
        <v>0</v>
      </c>
      <c r="EZ149" s="109">
        <f>VLOOKUP($I149,[1]Ene!$H$7:$CL$470,70,FALSE)</f>
        <v>0</v>
      </c>
      <c r="FA149" s="109">
        <f>VLOOKUP($I149,[1]Feb!$H$7:$CL$470,70,FALSE)</f>
        <v>0</v>
      </c>
      <c r="FB149" s="109">
        <f>VLOOKUP($I149,[1]Mar!$H$7:$CL$470,70,FALSE)</f>
        <v>0</v>
      </c>
      <c r="FC149" s="109">
        <f>VLOOKUP($I149,[1]Abr!$H$7:$CL$470,70,FALSE)</f>
        <v>0</v>
      </c>
      <c r="FD149" s="109">
        <f>VLOOKUP($I149,[1]May!$H$7:$CL$470,70,FALSE)</f>
        <v>0</v>
      </c>
      <c r="FE149" s="109">
        <f>VLOOKUP($I149,[1]Jun!$H$7:$CL$470,70,FALSE)</f>
        <v>0</v>
      </c>
      <c r="FF149" s="109">
        <f>VLOOKUP($I149,[1]Jul!$H$7:$CL$470,70,FALSE)</f>
        <v>0</v>
      </c>
      <c r="FG149" s="109">
        <f>VLOOKUP($I149,[1]Ago!$H$7:$CL$470,70,FALSE)</f>
        <v>0</v>
      </c>
      <c r="FH149" s="109">
        <f>VLOOKUP($I149,[1]Set!$H$7:$CL$470,70,FALSE)</f>
        <v>0</v>
      </c>
      <c r="FI149" s="109">
        <f>VLOOKUP($I149,[1]Oct!$H$7:$CL$470,70,FALSE)</f>
        <v>0</v>
      </c>
      <c r="FJ149" s="109">
        <f>VLOOKUP($I149,[1]Nov!$H$7:$CL$470,70,FALSE)</f>
        <v>0</v>
      </c>
      <c r="FK149" s="118">
        <f>VLOOKUP($I149,[1]Dic!$H$7:$CL$470,70,FALSE)</f>
        <v>0</v>
      </c>
      <c r="FL149" s="111">
        <f t="shared" si="110"/>
        <v>0</v>
      </c>
      <c r="FM149" s="113">
        <f t="shared" si="111"/>
        <v>0</v>
      </c>
      <c r="FN149" s="109">
        <f>VLOOKUP($I149,[1]Ene!$H$7:$CL$470,72,FALSE)</f>
        <v>0</v>
      </c>
      <c r="FO149" s="109">
        <f>VLOOKUP($I149,[1]Feb!$H$7:$CL$470,72,FALSE)</f>
        <v>0</v>
      </c>
      <c r="FP149" s="109">
        <f>VLOOKUP($I149,[1]Mar!$H$7:$CL$470,72,FALSE)</f>
        <v>0</v>
      </c>
      <c r="FQ149" s="109">
        <f>VLOOKUP($I149,[1]Abr!$H$7:$CL$470,72,FALSE)</f>
        <v>0</v>
      </c>
      <c r="FR149" s="109">
        <f>VLOOKUP($I149,[1]May!$H$7:$CL$470,72,FALSE)</f>
        <v>0</v>
      </c>
      <c r="FS149" s="109">
        <f>VLOOKUP($I149,[1]Jun!$H$7:$CL$470,72,FALSE)</f>
        <v>0</v>
      </c>
      <c r="FT149" s="109">
        <f>VLOOKUP($I149,[1]Jul!$H$7:$CL$470,72,FALSE)</f>
        <v>0</v>
      </c>
      <c r="FU149" s="109">
        <f>VLOOKUP($I149,[1]Ago!$H$7:$CL$470,72,FALSE)</f>
        <v>0</v>
      </c>
      <c r="FV149" s="109">
        <f>VLOOKUP($I149,[1]Set!$H$7:$CL$470,72,FALSE)</f>
        <v>0</v>
      </c>
      <c r="FW149" s="109">
        <f>VLOOKUP($I149,[1]Oct!$H$7:$CL$470,72,FALSE)</f>
        <v>0</v>
      </c>
      <c r="FX149" s="109">
        <f>VLOOKUP($I149,[1]Nov!$H$7:$CL$470,72,FALSE)</f>
        <v>0</v>
      </c>
      <c r="FY149" s="118">
        <f>VLOOKUP($I149,[1]Dic!$H$7:$CL$470,72,FALSE)</f>
        <v>0</v>
      </c>
      <c r="FZ149" s="112">
        <f t="shared" si="112"/>
        <v>0</v>
      </c>
      <c r="GA149" s="113">
        <f t="shared" si="113"/>
        <v>0</v>
      </c>
      <c r="GB149" s="109">
        <f>VLOOKUP($I149,[1]Ene!$H$7:$CL$471,59,FALSE)</f>
        <v>0</v>
      </c>
      <c r="GC149" s="109">
        <f>VLOOKUP($I149,[1]Feb!$H$7:$CL$471,59,FALSE)</f>
        <v>0</v>
      </c>
      <c r="GD149" s="109">
        <f>VLOOKUP($I149,[1]Mar!$H$7:$CL$471,59,FALSE)</f>
        <v>0</v>
      </c>
      <c r="GE149" s="109">
        <f>VLOOKUP($I149,[1]Abr!$H$7:$CL$471,59,FALSE)</f>
        <v>0</v>
      </c>
      <c r="GF149" s="109">
        <f>VLOOKUP($I149,[1]May!$H$7:$CL$471,59,FALSE)</f>
        <v>0</v>
      </c>
      <c r="GG149" s="109">
        <f>VLOOKUP($I149,[1]Jun!$H$7:$CL$471,59,FALSE)</f>
        <v>0</v>
      </c>
      <c r="GH149" s="109">
        <f>VLOOKUP($I149,[1]Jul!$H$7:$CL$471,59,FALSE)</f>
        <v>0</v>
      </c>
      <c r="GI149" s="109">
        <f>VLOOKUP($I149,[1]Ago!$H$7:$CL$471,59,FALSE)</f>
        <v>0</v>
      </c>
      <c r="GJ149" s="109">
        <f>VLOOKUP($I149,[1]Set!$H$7:$CL$471,59,FALSE)</f>
        <v>0</v>
      </c>
      <c r="GK149" s="109">
        <f>VLOOKUP($I149,[1]Oct!$H$7:$CL$471,59,FALSE)</f>
        <v>0</v>
      </c>
      <c r="GL149" s="109">
        <f>VLOOKUP($I149,[1]Nov!$H$7:$CL$471,59,FALSE)</f>
        <v>0</v>
      </c>
      <c r="GM149" s="118">
        <f>VLOOKUP($I149,[1]Dic!$H$7:$CL$471,59,FALSE)</f>
        <v>0</v>
      </c>
      <c r="GN149" s="112">
        <f t="shared" si="114"/>
        <v>0</v>
      </c>
      <c r="GO149" s="113">
        <f t="shared" si="115"/>
        <v>0</v>
      </c>
      <c r="GP149" s="114">
        <f t="shared" si="91"/>
        <v>0</v>
      </c>
      <c r="GQ149" s="114">
        <f t="shared" si="92"/>
        <v>0</v>
      </c>
      <c r="GR149" s="116"/>
      <c r="GS149" s="109">
        <f>VLOOKUP($I149,[1]Ene!$H$7:$CL$470,71,FALSE)</f>
        <v>0</v>
      </c>
      <c r="GT149" s="109">
        <f>VLOOKUP($I149,[1]Feb!$H$7:$CL$470,71,FALSE)</f>
        <v>0</v>
      </c>
      <c r="GU149" s="109">
        <f>VLOOKUP($I149,[1]Mar!$H$7:$CL$470,71,FALSE)</f>
        <v>0</v>
      </c>
      <c r="GV149" s="109">
        <f>VLOOKUP($I149,[1]Abr!$H$7:$CL$470,71,FALSE)</f>
        <v>0</v>
      </c>
      <c r="GW149" s="109">
        <f>VLOOKUP($I149,[1]May!$H$7:$CL$470,71,FALSE)</f>
        <v>0</v>
      </c>
      <c r="GX149" s="109">
        <f>VLOOKUP($I149,[1]Jun!$H$7:$CL$470,71,FALSE)</f>
        <v>0</v>
      </c>
      <c r="GY149" s="109">
        <f>VLOOKUP($I149,[1]Jul!$H$7:$CL$470,71,FALSE)</f>
        <v>0</v>
      </c>
      <c r="GZ149" s="109">
        <f>VLOOKUP($I149,[1]Ago!$H$7:$CL$470,71,FALSE)</f>
        <v>0</v>
      </c>
      <c r="HA149" s="109">
        <f>VLOOKUP($I149,[1]Set!$H$7:$CL$470,71,FALSE)</f>
        <v>0</v>
      </c>
      <c r="HB149" s="109">
        <f>VLOOKUP($I149,[1]Oct!$H$7:$CL$470,71,FALSE)</f>
        <v>0</v>
      </c>
      <c r="HC149" s="109">
        <f>VLOOKUP($I149,[1]Nov!$H$7:$CL$470,71,FALSE)</f>
        <v>0</v>
      </c>
      <c r="HD149" s="109">
        <f>VLOOKUP($I149,[1]Dic!$H$7:$CL$470,71,FALSE)</f>
        <v>0</v>
      </c>
      <c r="HE149" s="111">
        <f t="shared" si="116"/>
        <v>0</v>
      </c>
      <c r="HF149" s="113">
        <f t="shared" si="117"/>
        <v>0</v>
      </c>
      <c r="HG149" s="109">
        <f>VLOOKUP($I149,[1]Ene!$H$7:$CL$470,73,FALSE)</f>
        <v>0</v>
      </c>
      <c r="HH149" s="109">
        <f>VLOOKUP($I149,[1]Feb!$H$7:$CL$470,73,FALSE)</f>
        <v>0</v>
      </c>
      <c r="HI149" s="109">
        <f>VLOOKUP($I149,[1]Mar!$H$7:$CL$470,73,FALSE)</f>
        <v>0</v>
      </c>
      <c r="HJ149" s="109">
        <f>VLOOKUP($I149,[1]Abr!$H$7:$CL$470,73,FALSE)</f>
        <v>0</v>
      </c>
      <c r="HK149" s="109">
        <f>VLOOKUP($I149,[1]May!$H$7:$CL$470,73,FALSE)</f>
        <v>0</v>
      </c>
      <c r="HL149" s="109">
        <f>VLOOKUP($I149,[1]Jun!$H$7:$CL$470,73,FALSE)</f>
        <v>0</v>
      </c>
      <c r="HM149" s="109">
        <f>VLOOKUP($I149,[1]Jul!$H$7:$CL$470,73,FALSE)</f>
        <v>0</v>
      </c>
      <c r="HN149" s="109">
        <f>VLOOKUP($I149,[1]Ago!$H$7:$CL$470,73,FALSE)</f>
        <v>0</v>
      </c>
      <c r="HO149" s="109">
        <f>VLOOKUP($I149,[1]Set!$H$7:$CL$470,73,FALSE)</f>
        <v>0</v>
      </c>
      <c r="HP149" s="109">
        <f>VLOOKUP($I149,[1]Oct!$H$7:$CL$470,73,FALSE)</f>
        <v>0</v>
      </c>
      <c r="HQ149" s="109">
        <f>VLOOKUP($I149,[1]Nov!$H$7:$CL$470,73,FALSE)</f>
        <v>0</v>
      </c>
      <c r="HR149" s="109">
        <f>VLOOKUP($I149,[1]Dic!$H$7:$CL$470,73,FALSE)</f>
        <v>0</v>
      </c>
      <c r="HS149" s="111">
        <f t="shared" si="118"/>
        <v>0</v>
      </c>
      <c r="HT149" s="113">
        <f t="shared" si="119"/>
        <v>0</v>
      </c>
      <c r="HU149" s="114">
        <f t="shared" si="120"/>
        <v>0</v>
      </c>
    </row>
    <row r="150" spans="1:229" s="112" customFormat="1" ht="10.5" x14ac:dyDescent="0.25">
      <c r="A150" s="184" t="s">
        <v>39</v>
      </c>
      <c r="B150" s="187" t="s">
        <v>72</v>
      </c>
      <c r="C150" s="184">
        <v>400</v>
      </c>
      <c r="D150" s="187" t="s">
        <v>533</v>
      </c>
      <c r="E150" s="187" t="s">
        <v>39</v>
      </c>
      <c r="F150" s="188" t="s">
        <v>73</v>
      </c>
      <c r="G150" s="184"/>
      <c r="H150" s="184" t="s">
        <v>688</v>
      </c>
      <c r="I150" s="316">
        <v>145</v>
      </c>
      <c r="J150" s="184" t="s">
        <v>77</v>
      </c>
      <c r="K150" s="109">
        <f>VLOOKUP($I150,[1]Ene!$H$7:$M$470,6,FALSE)</f>
        <v>0</v>
      </c>
      <c r="L150" s="109">
        <f>VLOOKUP($I150,[1]Feb!$H$7:$M$470,6,FALSE)</f>
        <v>0</v>
      </c>
      <c r="M150" s="109">
        <f>VLOOKUP($I150,[1]Mar!$H$7:$M$470,6,FALSE)</f>
        <v>0</v>
      </c>
      <c r="N150" s="109">
        <f>VLOOKUP($I150,[1]Abr!$H$7:$M$470,6,FALSE)</f>
        <v>0</v>
      </c>
      <c r="O150" s="109">
        <f>VLOOKUP($I150,[1]May!$H$7:$M$470,6,FALSE)</f>
        <v>0</v>
      </c>
      <c r="P150" s="109">
        <f>VLOOKUP($I150,[1]Jun!$H$7:$M$470,6,FALSE)</f>
        <v>0</v>
      </c>
      <c r="Q150" s="109">
        <f>VLOOKUP($I150,[1]Jul!$H$7:$M$470,6,FALSE)</f>
        <v>0</v>
      </c>
      <c r="R150" s="109">
        <f>VLOOKUP($I150,[1]Ago!$H$7:$M$470,6,FALSE)</f>
        <v>0</v>
      </c>
      <c r="S150" s="109">
        <f>VLOOKUP($I150,[1]Set!$H$7:$M$470,6,FALSE)</f>
        <v>0</v>
      </c>
      <c r="T150" s="109">
        <f>VLOOKUP($I150,[1]Oct!$H$7:$M$470,6,FALSE)</f>
        <v>0</v>
      </c>
      <c r="U150" s="109">
        <f>VLOOKUP($I150,[1]Nov!$H$7:$M$470,6,FALSE)</f>
        <v>0</v>
      </c>
      <c r="V150" s="109">
        <f>VLOOKUP($I150,[1]Dic!$H$7:$M$470,6,FALSE)</f>
        <v>0</v>
      </c>
      <c r="W150" s="142"/>
      <c r="X150" s="112">
        <f t="shared" si="93"/>
        <v>0</v>
      </c>
      <c r="Y150" s="163">
        <f t="shared" si="94"/>
        <v>0</v>
      </c>
      <c r="Z150" s="117">
        <f>VLOOKUP($I150,[1]Ene!$H$7:$N$470,7,FALSE)</f>
        <v>0</v>
      </c>
      <c r="AA150" s="109">
        <f>VLOOKUP($I150,[1]Feb!$H$7:$N$470,7,FALSE)</f>
        <v>0</v>
      </c>
      <c r="AB150" s="109">
        <f>VLOOKUP($I150,[1]Mar!$H$7:$N$470,7,FALSE)</f>
        <v>0</v>
      </c>
      <c r="AC150" s="109">
        <f>VLOOKUP($I150,[1]Abr!$H$7:$N$470,7,FALSE)</f>
        <v>0</v>
      </c>
      <c r="AD150" s="109">
        <f>VLOOKUP($I150,[1]May!$H$7:$N$470,7,FALSE)</f>
        <v>0</v>
      </c>
      <c r="AE150" s="109">
        <f>VLOOKUP($I150,[1]Jun!$H$7:$N$470,7,FALSE)</f>
        <v>0</v>
      </c>
      <c r="AF150" s="109">
        <f>VLOOKUP($I150,[1]Jul!$H$7:$N$470,7,FALSE)</f>
        <v>0</v>
      </c>
      <c r="AG150" s="109">
        <f>VLOOKUP($I150,[1]Ago!$H$7:$N$470,7,FALSE)</f>
        <v>0</v>
      </c>
      <c r="AH150" s="109">
        <f>VLOOKUP($I150,[1]Set!$H$7:$N$470,7,FALSE)</f>
        <v>0</v>
      </c>
      <c r="AI150" s="109">
        <f>VLOOKUP($I150,[1]Oct!$H$7:$N$470,7,FALSE)</f>
        <v>0</v>
      </c>
      <c r="AJ150" s="109">
        <f>VLOOKUP($I150,[1]Nov!$H$7:$N$470,7,FALSE)</f>
        <v>0</v>
      </c>
      <c r="AK150" s="118">
        <f>VLOOKUP($I150,[1]Dic!$H$7:$N$470,7,FALSE)</f>
        <v>0</v>
      </c>
      <c r="AL150" s="112">
        <f t="shared" si="86"/>
        <v>0</v>
      </c>
      <c r="AM150" s="164">
        <f t="shared" si="95"/>
        <v>0</v>
      </c>
      <c r="AN150" s="164">
        <f t="shared" si="87"/>
        <v>0</v>
      </c>
      <c r="AO150" s="142"/>
      <c r="AP150" s="109">
        <f>VLOOKUP($I150,[1]Ene!$H$7:$Q$470,10,FALSE)</f>
        <v>0</v>
      </c>
      <c r="AQ150" s="109">
        <f>VLOOKUP($I150,[1]Feb!$H$7:$Q$470,10,FALSE)</f>
        <v>0</v>
      </c>
      <c r="AR150" s="109">
        <f>VLOOKUP($I150,[1]Mar!$H$7:$Q$470,10,FALSE)</f>
        <v>0</v>
      </c>
      <c r="AS150" s="109">
        <f>VLOOKUP($I150,[1]Abr!$H$7:$Q$470,10,FALSE)</f>
        <v>0</v>
      </c>
      <c r="AT150" s="109">
        <f>VLOOKUP($I150,[1]May!$H$7:$Q$470,10,FALSE)</f>
        <v>0</v>
      </c>
      <c r="AU150" s="109">
        <f>VLOOKUP($I150,[1]Jun!$H$7:$Q$470,10,FALSE)</f>
        <v>0</v>
      </c>
      <c r="AV150" s="109">
        <f>VLOOKUP($I150,[1]Jul!$H$7:$Q$470,10,FALSE)</f>
        <v>0</v>
      </c>
      <c r="AW150" s="109">
        <f>VLOOKUP($I150,[1]Ago!$H$7:$Q$470,10,FALSE)</f>
        <v>0</v>
      </c>
      <c r="AX150" s="109">
        <f>VLOOKUP($I150,[1]Set!$H$7:$Q$470,10,FALSE)</f>
        <v>0</v>
      </c>
      <c r="AY150" s="109">
        <f>VLOOKUP($I150,[1]Oct!$H$7:$Q$470,10,FALSE)</f>
        <v>0</v>
      </c>
      <c r="AZ150" s="109">
        <f>VLOOKUP($I150,[1]Nov!$H$7:$Q$470,10,FALSE)</f>
        <v>0</v>
      </c>
      <c r="BA150" s="118">
        <f>VLOOKUP($I150,[1]Dic!$H$7:$Q$470,10,FALSE)</f>
        <v>0</v>
      </c>
      <c r="BB150" s="112">
        <f t="shared" si="96"/>
        <v>0</v>
      </c>
      <c r="BC150" s="163">
        <f t="shared" si="97"/>
        <v>0</v>
      </c>
      <c r="BD150" s="109">
        <f>VLOOKUP($I150,[1]Ene!$H$7:$T$470,13,FALSE)</f>
        <v>0</v>
      </c>
      <c r="BE150" s="109">
        <f>VLOOKUP($I150,[1]Feb!$H$7:$T$470,13,FALSE)</f>
        <v>0</v>
      </c>
      <c r="BF150" s="109">
        <f>VLOOKUP($I150,[1]Mar!$H$7:$T$470,13,FALSE)</f>
        <v>0</v>
      </c>
      <c r="BG150" s="109">
        <f>VLOOKUP($I150,[1]Abr!$H$7:$T$470,13,FALSE)</f>
        <v>0</v>
      </c>
      <c r="BH150" s="109">
        <f>VLOOKUP($I150,[1]May!$H$7:$T$470,13,FALSE)</f>
        <v>0</v>
      </c>
      <c r="BI150" s="109">
        <f>VLOOKUP($I150,[1]Jun!$H$7:$T$470,13,FALSE)</f>
        <v>0</v>
      </c>
      <c r="BJ150" s="109">
        <f>VLOOKUP($I150,[1]Jul!$H$7:$T$470,13,FALSE)</f>
        <v>0</v>
      </c>
      <c r="BK150" s="109">
        <f>VLOOKUP($I150,[1]Ago!$H$7:$T$470,13,FALSE)</f>
        <v>0</v>
      </c>
      <c r="BL150" s="109">
        <f>VLOOKUP($I150,[1]Set!$H$7:$T$470,13,FALSE)</f>
        <v>0</v>
      </c>
      <c r="BM150" s="109">
        <f>VLOOKUP($I150,[1]Oct!$H$7:$T$470,13,FALSE)</f>
        <v>0</v>
      </c>
      <c r="BN150" s="109">
        <f>VLOOKUP($I150,[1]Nov!$H$7:$T$470,13,FALSE)</f>
        <v>0</v>
      </c>
      <c r="BO150" s="109">
        <f>VLOOKUP($I150,[1]Dic!$H$7:$T$470,13,FALSE)</f>
        <v>0</v>
      </c>
      <c r="BP150" s="111">
        <f t="shared" si="98"/>
        <v>0</v>
      </c>
      <c r="BQ150" s="113">
        <f t="shared" si="99"/>
        <v>0</v>
      </c>
      <c r="BR150" s="109">
        <f>VLOOKUP($I150,[1]Ene!$H$7:$V$470,15,FALSE)</f>
        <v>0</v>
      </c>
      <c r="BS150" s="109">
        <f>VLOOKUP($I150,[1]Feb!$H$7:$V$470,15,FALSE)</f>
        <v>0</v>
      </c>
      <c r="BT150" s="109">
        <f>VLOOKUP($I150,[1]Mar!$H$7:$V$470,15,FALSE)</f>
        <v>0</v>
      </c>
      <c r="BU150" s="109">
        <f>VLOOKUP($I150,[1]Abr!$H$7:$V$470,15,FALSE)</f>
        <v>0</v>
      </c>
      <c r="BV150" s="109">
        <f>VLOOKUP($I150,[1]May!$H$7:$V$470,15,FALSE)</f>
        <v>0</v>
      </c>
      <c r="BW150" s="109">
        <f>VLOOKUP($I150,[1]Jun!$H$7:$V$470,15,FALSE)</f>
        <v>0</v>
      </c>
      <c r="BX150" s="109">
        <f>VLOOKUP($I150,[1]Jul!$H$7:$V$470,15,FALSE)</f>
        <v>0</v>
      </c>
      <c r="BY150" s="109">
        <f>VLOOKUP($I150,[1]Ago!$H$7:$V$470,15,FALSE)</f>
        <v>0</v>
      </c>
      <c r="BZ150" s="109">
        <f>VLOOKUP($I150,[1]Set!$H$7:$V$470,15,FALSE)</f>
        <v>0</v>
      </c>
      <c r="CA150" s="109">
        <f>VLOOKUP($I150,[1]Oct!$H$7:$V$470,15,FALSE)</f>
        <v>0</v>
      </c>
      <c r="CB150" s="109">
        <f>VLOOKUP($I150,[1]Nov!$H$7:$V$470,15,FALSE)</f>
        <v>0</v>
      </c>
      <c r="CC150" s="109">
        <f>VLOOKUP($I150,[1]Dic!$H$7:$V$470,15,FALSE)</f>
        <v>0</v>
      </c>
      <c r="CD150" s="111">
        <f t="shared" si="100"/>
        <v>0</v>
      </c>
      <c r="CE150" s="113">
        <f t="shared" si="88"/>
        <v>0</v>
      </c>
      <c r="CF150" s="109">
        <f>VLOOKUP($I150,[1]Ene!$H$7:$X$470,17,FALSE)</f>
        <v>0</v>
      </c>
      <c r="CG150" s="109">
        <f>VLOOKUP($I150,[1]Feb!$H$7:$X$470,17,FALSE)</f>
        <v>0</v>
      </c>
      <c r="CH150" s="109">
        <f>VLOOKUP($I150,[1]Mar!$H$7:$X$470,17,FALSE)</f>
        <v>0</v>
      </c>
      <c r="CI150" s="109">
        <f>VLOOKUP($I150,[1]Abr!$H$7:$X$470,17,FALSE)</f>
        <v>0</v>
      </c>
      <c r="CJ150" s="109">
        <f>VLOOKUP($I150,[1]May!$H$7:$X$470,17,FALSE)</f>
        <v>0</v>
      </c>
      <c r="CK150" s="109">
        <f>VLOOKUP($I150,[1]Jun!$H$7:$X$470,17,FALSE)</f>
        <v>0</v>
      </c>
      <c r="CL150" s="109">
        <f>VLOOKUP($I150,[1]Jul!$H$7:$X$470,17,FALSE)</f>
        <v>0</v>
      </c>
      <c r="CM150" s="109">
        <f>VLOOKUP($I150,[1]Ago!$H$7:$X$470,17,FALSE)</f>
        <v>0</v>
      </c>
      <c r="CN150" s="109">
        <f>VLOOKUP($I150,[1]Set!$H$7:$X$470,17,FALSE)</f>
        <v>0</v>
      </c>
      <c r="CO150" s="109">
        <f>VLOOKUP($I150,[1]Oct!$H$7:$X$470,17,FALSE)</f>
        <v>0</v>
      </c>
      <c r="CP150" s="109">
        <f>VLOOKUP($I150,[1]Nov!$H$7:$X$470,17,FALSE)</f>
        <v>0</v>
      </c>
      <c r="CQ150" s="109">
        <f>VLOOKUP($I150,[1]Dic!$H$7:$X$470,17,FALSE)</f>
        <v>0</v>
      </c>
      <c r="CR150" s="111">
        <f t="shared" si="101"/>
        <v>0</v>
      </c>
      <c r="CS150" s="113">
        <f t="shared" si="89"/>
        <v>0</v>
      </c>
      <c r="CT150" s="112">
        <f t="shared" si="90"/>
        <v>0</v>
      </c>
      <c r="CU150" s="116"/>
      <c r="CV150" s="109">
        <f>VLOOKUP($I150,[1]Ene!$H$7:$AC$470,22,FALSE)</f>
        <v>0</v>
      </c>
      <c r="CW150" s="109">
        <f>VLOOKUP($I150,[1]Feb!$H$7:$AC$470,22,FALSE)</f>
        <v>0</v>
      </c>
      <c r="CX150" s="109">
        <f>VLOOKUP($I150,[1]Mar!$H$7:$AC$470,22,FALSE)</f>
        <v>0</v>
      </c>
      <c r="CY150" s="109">
        <f>VLOOKUP($I150,[1]Abr!$H$7:$AC$470,22,FALSE)</f>
        <v>0</v>
      </c>
      <c r="CZ150" s="109">
        <f>VLOOKUP($I150,[1]May!$H$7:$AC$470,22,FALSE)</f>
        <v>0</v>
      </c>
      <c r="DA150" s="109">
        <f>VLOOKUP($I150,[1]Jun!$H$7:$AC$470,22,FALSE)</f>
        <v>0</v>
      </c>
      <c r="DB150" s="109">
        <f>VLOOKUP($I150,[1]Jul!$H$7:$AC$470,22,FALSE)</f>
        <v>0</v>
      </c>
      <c r="DC150" s="109">
        <f>VLOOKUP($I150,[1]Ago!$H$7:$AC$470,22,FALSE)</f>
        <v>0</v>
      </c>
      <c r="DD150" s="109">
        <f>VLOOKUP($I150,[1]Set!$H$7:$AC$470,22,FALSE)</f>
        <v>0</v>
      </c>
      <c r="DE150" s="109">
        <f>VLOOKUP($I150,[1]Oct!$H$7:$AC$470,22,FALSE)</f>
        <v>0</v>
      </c>
      <c r="DF150" s="109">
        <f>VLOOKUP($I150,[1]Nov!$H$7:$AC$470,22,FALSE)</f>
        <v>0</v>
      </c>
      <c r="DG150" s="118">
        <f>VLOOKUP($I150,[1]Dic!$H$7:$AC$470,22,FALSE)</f>
        <v>0</v>
      </c>
      <c r="DH150" s="111">
        <f t="shared" si="102"/>
        <v>0</v>
      </c>
      <c r="DI150" s="113">
        <f t="shared" si="103"/>
        <v>0</v>
      </c>
      <c r="DJ150" s="109">
        <f>VLOOKUP($I150,[1]Ene!$H$7:$BL$470,57,FALSE)</f>
        <v>0</v>
      </c>
      <c r="DK150" s="109">
        <f>VLOOKUP($I150,[1]Feb!$H$7:$BL$470,57,FALSE)</f>
        <v>0</v>
      </c>
      <c r="DL150" s="109">
        <f>VLOOKUP($I150,[1]Mar!$H$7:$BL$470,57,FALSE)</f>
        <v>0</v>
      </c>
      <c r="DM150" s="109">
        <f>VLOOKUP($I150,[1]Abr!$H$7:$BL$470,57,FALSE)</f>
        <v>0</v>
      </c>
      <c r="DN150" s="109">
        <f>VLOOKUP($I150,[1]May!$H$7:$BL$470,57,FALSE)</f>
        <v>0</v>
      </c>
      <c r="DO150" s="109">
        <f>VLOOKUP($I150,[1]Jun!$H$7:$BL$470,57,FALSE)</f>
        <v>0</v>
      </c>
      <c r="DP150" s="109">
        <f>VLOOKUP($I150,[1]Jul!$H$7:$BL$470,57,FALSE)</f>
        <v>0</v>
      </c>
      <c r="DQ150" s="109">
        <f>VLOOKUP($I150,[1]Ago!$H$7:$BL$470,57,FALSE)</f>
        <v>0</v>
      </c>
      <c r="DR150" s="109">
        <f>VLOOKUP($I150,[1]Set!$H$7:$BL$470,57,FALSE)</f>
        <v>0</v>
      </c>
      <c r="DS150" s="109">
        <f>VLOOKUP($I150,[1]Oct!$H$7:$BL$470,57,FALSE)</f>
        <v>0</v>
      </c>
      <c r="DT150" s="109">
        <f>VLOOKUP($I150,[1]Nov!$H$7:$BL$470,57,FALSE)</f>
        <v>0</v>
      </c>
      <c r="DU150" s="109">
        <f>VLOOKUP($I150,[1]Dic!$H$7:$BL$470,57,FALSE)</f>
        <v>0</v>
      </c>
      <c r="DV150" s="111">
        <f t="shared" si="104"/>
        <v>0</v>
      </c>
      <c r="DW150" s="113">
        <f t="shared" si="105"/>
        <v>0</v>
      </c>
      <c r="DX150" s="117">
        <f>VLOOKUP($I150,[1]Ene!$H$7:$BQ$470,62,FALSE)</f>
        <v>0</v>
      </c>
      <c r="DY150" s="109">
        <f>VLOOKUP($I150,[1]Feb!$H$7:$BQ$470,62,FALSE)</f>
        <v>0</v>
      </c>
      <c r="DZ150" s="109">
        <f>VLOOKUP($I150,[1]Mar!$H$7:$BQ$470,62,FALSE)</f>
        <v>0</v>
      </c>
      <c r="EA150" s="109">
        <f>VLOOKUP($I150,[1]Abr!$H$7:$BQ$470,62,FALSE)</f>
        <v>0</v>
      </c>
      <c r="EB150" s="109">
        <f>VLOOKUP($I150,[1]May!$H$7:$BQ$470,62,FALSE)</f>
        <v>0</v>
      </c>
      <c r="EC150" s="109">
        <f>VLOOKUP($I150,[1]Jun!$H$7:$BQ$470,62,FALSE)</f>
        <v>0</v>
      </c>
      <c r="ED150" s="109">
        <f>VLOOKUP($I150,[1]Jul!$H$7:$BQ$470,62,FALSE)</f>
        <v>0</v>
      </c>
      <c r="EE150" s="109">
        <f>VLOOKUP($I150,[1]Ago!$H$7:$BQ$470,62,FALSE)</f>
        <v>0</v>
      </c>
      <c r="EF150" s="109">
        <f>VLOOKUP($I150,[1]Set!$H$7:$BQ$470,62,FALSE)</f>
        <v>0</v>
      </c>
      <c r="EG150" s="109">
        <f>VLOOKUP($I150,[1]Oct!$H$7:$BQ$470,62,FALSE)</f>
        <v>0</v>
      </c>
      <c r="EH150" s="109">
        <f>VLOOKUP($I150,[1]Nov!$H$7:$BQ$470,62,FALSE)</f>
        <v>0</v>
      </c>
      <c r="EI150" s="109">
        <f>VLOOKUP($I150,[1]Dic!$H$7:$BQ$470,62,FALSE)</f>
        <v>0</v>
      </c>
      <c r="EJ150" s="115">
        <f t="shared" si="106"/>
        <v>0</v>
      </c>
      <c r="EK150" s="113">
        <f t="shared" si="107"/>
        <v>0</v>
      </c>
      <c r="EL150" s="117">
        <f>VLOOKUP($I150,[1]Ene!$H$7:$BM$470,58,FALSE)</f>
        <v>0</v>
      </c>
      <c r="EM150" s="109">
        <f>VLOOKUP($I150,[1]Feb!$H$7:$BM$470,58,FALSE)</f>
        <v>0</v>
      </c>
      <c r="EN150" s="109">
        <f>VLOOKUP($I150,[1]Mar!$H$7:$BM$470,58,FALSE)</f>
        <v>0</v>
      </c>
      <c r="EO150" s="109">
        <f>VLOOKUP($I150,[1]Abr!$H$7:$BM$470,58,FALSE)</f>
        <v>0</v>
      </c>
      <c r="EP150" s="109">
        <f>VLOOKUP($I150,[1]May!$H$7:$BM$470,58,FALSE)</f>
        <v>0</v>
      </c>
      <c r="EQ150" s="109">
        <f>VLOOKUP($I150,[1]Jun!$H$7:$BM$470,58,FALSE)</f>
        <v>0</v>
      </c>
      <c r="ER150" s="109">
        <f>VLOOKUP($I150,[1]Jul!$H$7:$BM$470,58,FALSE)</f>
        <v>0</v>
      </c>
      <c r="ES150" s="109">
        <f>VLOOKUP($I150,[1]Ago!$H$7:$BM$470,58,FALSE)</f>
        <v>0</v>
      </c>
      <c r="ET150" s="109">
        <f>VLOOKUP($I150,[1]Set!$H$7:$BM$470,58,FALSE)</f>
        <v>0</v>
      </c>
      <c r="EU150" s="109">
        <f>VLOOKUP($I150,[1]Oct!$H$7:$BM$470,58,FALSE)</f>
        <v>0</v>
      </c>
      <c r="EV150" s="109">
        <f>VLOOKUP($I150,[1]Nov!$H$7:$BM$470,58,FALSE)</f>
        <v>0</v>
      </c>
      <c r="EW150" s="118">
        <f>VLOOKUP($I150,[1]Dic!$H$7:$BM$470,58,FALSE)</f>
        <v>0</v>
      </c>
      <c r="EX150" s="111">
        <f t="shared" si="108"/>
        <v>0</v>
      </c>
      <c r="EY150" s="113">
        <f t="shared" si="109"/>
        <v>0</v>
      </c>
      <c r="EZ150" s="109">
        <f>VLOOKUP($I150,[1]Ene!$H$7:$CL$470,70,FALSE)</f>
        <v>0</v>
      </c>
      <c r="FA150" s="109">
        <f>VLOOKUP($I150,[1]Feb!$H$7:$CL$470,70,FALSE)</f>
        <v>0</v>
      </c>
      <c r="FB150" s="109">
        <f>VLOOKUP($I150,[1]Mar!$H$7:$CL$470,70,FALSE)</f>
        <v>0</v>
      </c>
      <c r="FC150" s="109">
        <f>VLOOKUP($I150,[1]Abr!$H$7:$CL$470,70,FALSE)</f>
        <v>0</v>
      </c>
      <c r="FD150" s="109">
        <f>VLOOKUP($I150,[1]May!$H$7:$CL$470,70,FALSE)</f>
        <v>0</v>
      </c>
      <c r="FE150" s="109">
        <f>VLOOKUP($I150,[1]Jun!$H$7:$CL$470,70,FALSE)</f>
        <v>0</v>
      </c>
      <c r="FF150" s="109">
        <f>VLOOKUP($I150,[1]Jul!$H$7:$CL$470,70,FALSE)</f>
        <v>0</v>
      </c>
      <c r="FG150" s="109">
        <f>VLOOKUP($I150,[1]Ago!$H$7:$CL$470,70,FALSE)</f>
        <v>0</v>
      </c>
      <c r="FH150" s="109">
        <f>VLOOKUP($I150,[1]Set!$H$7:$CL$470,70,FALSE)</f>
        <v>0</v>
      </c>
      <c r="FI150" s="109">
        <f>VLOOKUP($I150,[1]Oct!$H$7:$CL$470,70,FALSE)</f>
        <v>0</v>
      </c>
      <c r="FJ150" s="109">
        <f>VLOOKUP($I150,[1]Nov!$H$7:$CL$470,70,FALSE)</f>
        <v>0</v>
      </c>
      <c r="FK150" s="118">
        <f>VLOOKUP($I150,[1]Dic!$H$7:$CL$470,70,FALSE)</f>
        <v>0</v>
      </c>
      <c r="FL150" s="111">
        <f t="shared" si="110"/>
        <v>0</v>
      </c>
      <c r="FM150" s="113">
        <f t="shared" si="111"/>
        <v>0</v>
      </c>
      <c r="FN150" s="109">
        <f>VLOOKUP($I150,[1]Ene!$H$7:$CL$470,72,FALSE)</f>
        <v>0</v>
      </c>
      <c r="FO150" s="109">
        <f>VLOOKUP($I150,[1]Feb!$H$7:$CL$470,72,FALSE)</f>
        <v>0</v>
      </c>
      <c r="FP150" s="109">
        <f>VLOOKUP($I150,[1]Mar!$H$7:$CL$470,72,FALSE)</f>
        <v>0</v>
      </c>
      <c r="FQ150" s="109">
        <f>VLOOKUP($I150,[1]Abr!$H$7:$CL$470,72,FALSE)</f>
        <v>0</v>
      </c>
      <c r="FR150" s="109">
        <f>VLOOKUP($I150,[1]May!$H$7:$CL$470,72,FALSE)</f>
        <v>0</v>
      </c>
      <c r="FS150" s="109">
        <f>VLOOKUP($I150,[1]Jun!$H$7:$CL$470,72,FALSE)</f>
        <v>0</v>
      </c>
      <c r="FT150" s="109">
        <f>VLOOKUP($I150,[1]Jul!$H$7:$CL$470,72,FALSE)</f>
        <v>0</v>
      </c>
      <c r="FU150" s="109">
        <f>VLOOKUP($I150,[1]Ago!$H$7:$CL$470,72,FALSE)</f>
        <v>0</v>
      </c>
      <c r="FV150" s="109">
        <f>VLOOKUP($I150,[1]Set!$H$7:$CL$470,72,FALSE)</f>
        <v>0</v>
      </c>
      <c r="FW150" s="109">
        <f>VLOOKUP($I150,[1]Oct!$H$7:$CL$470,72,FALSE)</f>
        <v>0</v>
      </c>
      <c r="FX150" s="109">
        <f>VLOOKUP($I150,[1]Nov!$H$7:$CL$470,72,FALSE)</f>
        <v>0</v>
      </c>
      <c r="FY150" s="118">
        <f>VLOOKUP($I150,[1]Dic!$H$7:$CL$470,72,FALSE)</f>
        <v>0</v>
      </c>
      <c r="FZ150" s="112">
        <f t="shared" si="112"/>
        <v>0</v>
      </c>
      <c r="GA150" s="113">
        <f t="shared" si="113"/>
        <v>0</v>
      </c>
      <c r="GB150" s="109">
        <f>VLOOKUP($I150,[1]Ene!$H$7:$CL$471,59,FALSE)</f>
        <v>0</v>
      </c>
      <c r="GC150" s="109">
        <f>VLOOKUP($I150,[1]Feb!$H$7:$CL$471,59,FALSE)</f>
        <v>0</v>
      </c>
      <c r="GD150" s="109">
        <f>VLOOKUP($I150,[1]Mar!$H$7:$CL$471,59,FALSE)</f>
        <v>0</v>
      </c>
      <c r="GE150" s="109">
        <f>VLOOKUP($I150,[1]Abr!$H$7:$CL$471,59,FALSE)</f>
        <v>0</v>
      </c>
      <c r="GF150" s="109">
        <f>VLOOKUP($I150,[1]May!$H$7:$CL$471,59,FALSE)</f>
        <v>0</v>
      </c>
      <c r="GG150" s="109">
        <f>VLOOKUP($I150,[1]Jun!$H$7:$CL$471,59,FALSE)</f>
        <v>0</v>
      </c>
      <c r="GH150" s="109">
        <f>VLOOKUP($I150,[1]Jul!$H$7:$CL$471,59,FALSE)</f>
        <v>0</v>
      </c>
      <c r="GI150" s="109">
        <f>VLOOKUP($I150,[1]Ago!$H$7:$CL$471,59,FALSE)</f>
        <v>0</v>
      </c>
      <c r="GJ150" s="109">
        <f>VLOOKUP($I150,[1]Set!$H$7:$CL$471,59,FALSE)</f>
        <v>0</v>
      </c>
      <c r="GK150" s="109">
        <f>VLOOKUP($I150,[1]Oct!$H$7:$CL$471,59,FALSE)</f>
        <v>0</v>
      </c>
      <c r="GL150" s="109">
        <f>VLOOKUP($I150,[1]Nov!$H$7:$CL$471,59,FALSE)</f>
        <v>0</v>
      </c>
      <c r="GM150" s="118">
        <f>VLOOKUP($I150,[1]Dic!$H$7:$CL$471,59,FALSE)</f>
        <v>0</v>
      </c>
      <c r="GN150" s="112">
        <f t="shared" si="114"/>
        <v>0</v>
      </c>
      <c r="GO150" s="113">
        <f t="shared" si="115"/>
        <v>0</v>
      </c>
      <c r="GP150" s="114">
        <f t="shared" si="91"/>
        <v>0</v>
      </c>
      <c r="GQ150" s="114">
        <f t="shared" si="92"/>
        <v>0</v>
      </c>
      <c r="GR150" s="116"/>
      <c r="GS150" s="109">
        <f>VLOOKUP($I150,[1]Ene!$H$7:$CL$470,71,FALSE)</f>
        <v>0</v>
      </c>
      <c r="GT150" s="109">
        <f>VLOOKUP($I150,[1]Feb!$H$7:$CL$470,71,FALSE)</f>
        <v>0</v>
      </c>
      <c r="GU150" s="109">
        <f>VLOOKUP($I150,[1]Mar!$H$7:$CL$470,71,FALSE)</f>
        <v>0</v>
      </c>
      <c r="GV150" s="109">
        <f>VLOOKUP($I150,[1]Abr!$H$7:$CL$470,71,FALSE)</f>
        <v>0</v>
      </c>
      <c r="GW150" s="109">
        <f>VLOOKUP($I150,[1]May!$H$7:$CL$470,71,FALSE)</f>
        <v>0</v>
      </c>
      <c r="GX150" s="109">
        <f>VLOOKUP($I150,[1]Jun!$H$7:$CL$470,71,FALSE)</f>
        <v>0</v>
      </c>
      <c r="GY150" s="109">
        <f>VLOOKUP($I150,[1]Jul!$H$7:$CL$470,71,FALSE)</f>
        <v>0</v>
      </c>
      <c r="GZ150" s="109">
        <f>VLOOKUP($I150,[1]Ago!$H$7:$CL$470,71,FALSE)</f>
        <v>0</v>
      </c>
      <c r="HA150" s="109">
        <f>VLOOKUP($I150,[1]Set!$H$7:$CL$470,71,FALSE)</f>
        <v>0</v>
      </c>
      <c r="HB150" s="109">
        <f>VLOOKUP($I150,[1]Oct!$H$7:$CL$470,71,FALSE)</f>
        <v>0</v>
      </c>
      <c r="HC150" s="109">
        <f>VLOOKUP($I150,[1]Nov!$H$7:$CL$470,71,FALSE)</f>
        <v>0</v>
      </c>
      <c r="HD150" s="109">
        <f>VLOOKUP($I150,[1]Dic!$H$7:$CL$470,71,FALSE)</f>
        <v>0</v>
      </c>
      <c r="HE150" s="111">
        <f t="shared" si="116"/>
        <v>0</v>
      </c>
      <c r="HF150" s="113">
        <f t="shared" si="117"/>
        <v>0</v>
      </c>
      <c r="HG150" s="109">
        <f>VLOOKUP($I150,[1]Ene!$H$7:$CL$470,73,FALSE)</f>
        <v>0</v>
      </c>
      <c r="HH150" s="109">
        <f>VLOOKUP($I150,[1]Feb!$H$7:$CL$470,73,FALSE)</f>
        <v>0</v>
      </c>
      <c r="HI150" s="109">
        <f>VLOOKUP($I150,[1]Mar!$H$7:$CL$470,73,FALSE)</f>
        <v>0</v>
      </c>
      <c r="HJ150" s="109">
        <f>VLOOKUP($I150,[1]Abr!$H$7:$CL$470,73,FALSE)</f>
        <v>0</v>
      </c>
      <c r="HK150" s="109">
        <f>VLOOKUP($I150,[1]May!$H$7:$CL$470,73,FALSE)</f>
        <v>0</v>
      </c>
      <c r="HL150" s="109">
        <f>VLOOKUP($I150,[1]Jun!$H$7:$CL$470,73,FALSE)</f>
        <v>0</v>
      </c>
      <c r="HM150" s="109">
        <f>VLOOKUP($I150,[1]Jul!$H$7:$CL$470,73,FALSE)</f>
        <v>0</v>
      </c>
      <c r="HN150" s="109">
        <f>VLOOKUP($I150,[1]Ago!$H$7:$CL$470,73,FALSE)</f>
        <v>0</v>
      </c>
      <c r="HO150" s="109">
        <f>VLOOKUP($I150,[1]Set!$H$7:$CL$470,73,FALSE)</f>
        <v>0</v>
      </c>
      <c r="HP150" s="109">
        <f>VLOOKUP($I150,[1]Oct!$H$7:$CL$470,73,FALSE)</f>
        <v>0</v>
      </c>
      <c r="HQ150" s="109">
        <f>VLOOKUP($I150,[1]Nov!$H$7:$CL$470,73,FALSE)</f>
        <v>0</v>
      </c>
      <c r="HR150" s="109">
        <f>VLOOKUP($I150,[1]Dic!$H$7:$CL$470,73,FALSE)</f>
        <v>0</v>
      </c>
      <c r="HS150" s="111">
        <f t="shared" si="118"/>
        <v>0</v>
      </c>
      <c r="HT150" s="113">
        <f t="shared" si="119"/>
        <v>0</v>
      </c>
      <c r="HU150" s="114">
        <f t="shared" si="120"/>
        <v>0</v>
      </c>
    </row>
    <row r="151" spans="1:229" s="112" customFormat="1" ht="10.5" x14ac:dyDescent="0.25">
      <c r="A151" s="184" t="s">
        <v>39</v>
      </c>
      <c r="B151" s="187" t="s">
        <v>78</v>
      </c>
      <c r="C151" s="184">
        <v>400</v>
      </c>
      <c r="D151" s="187" t="s">
        <v>533</v>
      </c>
      <c r="E151" s="187" t="s">
        <v>39</v>
      </c>
      <c r="F151" s="188" t="s">
        <v>73</v>
      </c>
      <c r="G151" s="184"/>
      <c r="H151" s="184" t="s">
        <v>711</v>
      </c>
      <c r="I151" s="316">
        <v>146</v>
      </c>
      <c r="J151" s="184" t="s">
        <v>73</v>
      </c>
      <c r="K151" s="109">
        <f>VLOOKUP($I151,[1]Ene!$H$7:$M$470,6,FALSE)</f>
        <v>0</v>
      </c>
      <c r="L151" s="109">
        <f>VLOOKUP($I151,[1]Feb!$H$7:$M$470,6,FALSE)</f>
        <v>0</v>
      </c>
      <c r="M151" s="109">
        <f>VLOOKUP($I151,[1]Mar!$H$7:$M$470,6,FALSE)</f>
        <v>0</v>
      </c>
      <c r="N151" s="109">
        <f>VLOOKUP($I151,[1]Abr!$H$7:$M$470,6,FALSE)</f>
        <v>0</v>
      </c>
      <c r="O151" s="109">
        <f>VLOOKUP($I151,[1]May!$H$7:$M$470,6,FALSE)</f>
        <v>0</v>
      </c>
      <c r="P151" s="109">
        <f>VLOOKUP($I151,[1]Jun!$H$7:$M$470,6,FALSE)</f>
        <v>0</v>
      </c>
      <c r="Q151" s="109">
        <f>VLOOKUP($I151,[1]Jul!$H$7:$M$470,6,FALSE)</f>
        <v>0</v>
      </c>
      <c r="R151" s="109">
        <f>VLOOKUP($I151,[1]Ago!$H$7:$M$470,6,FALSE)</f>
        <v>0</v>
      </c>
      <c r="S151" s="109">
        <f>VLOOKUP($I151,[1]Set!$H$7:$M$470,6,FALSE)</f>
        <v>0</v>
      </c>
      <c r="T151" s="109">
        <f>VLOOKUP($I151,[1]Oct!$H$7:$M$470,6,FALSE)</f>
        <v>0</v>
      </c>
      <c r="U151" s="109">
        <f>VLOOKUP($I151,[1]Nov!$H$7:$M$470,6,FALSE)</f>
        <v>0</v>
      </c>
      <c r="V151" s="109">
        <f>VLOOKUP($I151,[1]Dic!$H$7:$M$470,6,FALSE)</f>
        <v>0</v>
      </c>
      <c r="W151" s="142"/>
      <c r="X151" s="112">
        <f t="shared" si="93"/>
        <v>0</v>
      </c>
      <c r="Y151" s="163">
        <f t="shared" si="94"/>
        <v>0</v>
      </c>
      <c r="Z151" s="117">
        <f>VLOOKUP($I151,[1]Ene!$H$7:$N$470,7,FALSE)</f>
        <v>0</v>
      </c>
      <c r="AA151" s="109">
        <f>VLOOKUP($I151,[1]Feb!$H$7:$N$470,7,FALSE)</f>
        <v>0</v>
      </c>
      <c r="AB151" s="109">
        <f>VLOOKUP($I151,[1]Mar!$H$7:$N$470,7,FALSE)</f>
        <v>0</v>
      </c>
      <c r="AC151" s="109">
        <f>VLOOKUP($I151,[1]Abr!$H$7:$N$470,7,FALSE)</f>
        <v>0</v>
      </c>
      <c r="AD151" s="109">
        <f>VLOOKUP($I151,[1]May!$H$7:$N$470,7,FALSE)</f>
        <v>0</v>
      </c>
      <c r="AE151" s="109">
        <f>VLOOKUP($I151,[1]Jun!$H$7:$N$470,7,FALSE)</f>
        <v>0</v>
      </c>
      <c r="AF151" s="109">
        <f>VLOOKUP($I151,[1]Jul!$H$7:$N$470,7,FALSE)</f>
        <v>0</v>
      </c>
      <c r="AG151" s="109">
        <f>VLOOKUP($I151,[1]Ago!$H$7:$N$470,7,FALSE)</f>
        <v>0</v>
      </c>
      <c r="AH151" s="109">
        <f>VLOOKUP($I151,[1]Set!$H$7:$N$470,7,FALSE)</f>
        <v>0</v>
      </c>
      <c r="AI151" s="109">
        <f>VLOOKUP($I151,[1]Oct!$H$7:$N$470,7,FALSE)</f>
        <v>0</v>
      </c>
      <c r="AJ151" s="109">
        <f>VLOOKUP($I151,[1]Nov!$H$7:$N$470,7,FALSE)</f>
        <v>0</v>
      </c>
      <c r="AK151" s="118">
        <f>VLOOKUP($I151,[1]Dic!$H$7:$N$470,7,FALSE)</f>
        <v>0</v>
      </c>
      <c r="AL151" s="112">
        <f t="shared" si="86"/>
        <v>0</v>
      </c>
      <c r="AM151" s="164">
        <f t="shared" si="95"/>
        <v>0</v>
      </c>
      <c r="AN151" s="164">
        <f t="shared" si="87"/>
        <v>0</v>
      </c>
      <c r="AO151" s="142"/>
      <c r="AP151" s="109">
        <f>VLOOKUP($I151,[1]Ene!$H$7:$Q$470,10,FALSE)</f>
        <v>0</v>
      </c>
      <c r="AQ151" s="109">
        <f>VLOOKUP($I151,[1]Feb!$H$7:$Q$470,10,FALSE)</f>
        <v>0</v>
      </c>
      <c r="AR151" s="109">
        <f>VLOOKUP($I151,[1]Mar!$H$7:$Q$470,10,FALSE)</f>
        <v>0</v>
      </c>
      <c r="AS151" s="109">
        <f>VLOOKUP($I151,[1]Abr!$H$7:$Q$470,10,FALSE)</f>
        <v>0</v>
      </c>
      <c r="AT151" s="109">
        <f>VLOOKUP($I151,[1]May!$H$7:$Q$470,10,FALSE)</f>
        <v>0</v>
      </c>
      <c r="AU151" s="109">
        <f>VLOOKUP($I151,[1]Jun!$H$7:$Q$470,10,FALSE)</f>
        <v>0</v>
      </c>
      <c r="AV151" s="109">
        <f>VLOOKUP($I151,[1]Jul!$H$7:$Q$470,10,FALSE)</f>
        <v>0</v>
      </c>
      <c r="AW151" s="109">
        <f>VLOOKUP($I151,[1]Ago!$H$7:$Q$470,10,FALSE)</f>
        <v>0</v>
      </c>
      <c r="AX151" s="109">
        <f>VLOOKUP($I151,[1]Set!$H$7:$Q$470,10,FALSE)</f>
        <v>0</v>
      </c>
      <c r="AY151" s="109">
        <f>VLOOKUP($I151,[1]Oct!$H$7:$Q$470,10,FALSE)</f>
        <v>0</v>
      </c>
      <c r="AZ151" s="109">
        <f>VLOOKUP($I151,[1]Nov!$H$7:$Q$470,10,FALSE)</f>
        <v>0</v>
      </c>
      <c r="BA151" s="118">
        <f>VLOOKUP($I151,[1]Dic!$H$7:$Q$470,10,FALSE)</f>
        <v>0</v>
      </c>
      <c r="BB151" s="112">
        <f t="shared" si="96"/>
        <v>0</v>
      </c>
      <c r="BC151" s="163">
        <f t="shared" si="97"/>
        <v>0</v>
      </c>
      <c r="BD151" s="109">
        <f>VLOOKUP($I151,[1]Ene!$H$7:$T$470,13,FALSE)</f>
        <v>0</v>
      </c>
      <c r="BE151" s="109">
        <f>VLOOKUP($I151,[1]Feb!$H$7:$T$470,13,FALSE)</f>
        <v>0</v>
      </c>
      <c r="BF151" s="109">
        <f>VLOOKUP($I151,[1]Mar!$H$7:$T$470,13,FALSE)</f>
        <v>0</v>
      </c>
      <c r="BG151" s="109">
        <f>VLOOKUP($I151,[1]Abr!$H$7:$T$470,13,FALSE)</f>
        <v>0</v>
      </c>
      <c r="BH151" s="109">
        <f>VLOOKUP($I151,[1]May!$H$7:$T$470,13,FALSE)</f>
        <v>0</v>
      </c>
      <c r="BI151" s="109">
        <f>VLOOKUP($I151,[1]Jun!$H$7:$T$470,13,FALSE)</f>
        <v>0</v>
      </c>
      <c r="BJ151" s="109">
        <f>VLOOKUP($I151,[1]Jul!$H$7:$T$470,13,FALSE)</f>
        <v>0</v>
      </c>
      <c r="BK151" s="109">
        <f>VLOOKUP($I151,[1]Ago!$H$7:$T$470,13,FALSE)</f>
        <v>0</v>
      </c>
      <c r="BL151" s="109">
        <f>VLOOKUP($I151,[1]Set!$H$7:$T$470,13,FALSE)</f>
        <v>0</v>
      </c>
      <c r="BM151" s="109">
        <f>VLOOKUP($I151,[1]Oct!$H$7:$T$470,13,FALSE)</f>
        <v>0</v>
      </c>
      <c r="BN151" s="109">
        <f>VLOOKUP($I151,[1]Nov!$H$7:$T$470,13,FALSE)</f>
        <v>0</v>
      </c>
      <c r="BO151" s="109">
        <f>VLOOKUP($I151,[1]Dic!$H$7:$T$470,13,FALSE)</f>
        <v>0</v>
      </c>
      <c r="BP151" s="111">
        <f t="shared" si="98"/>
        <v>0</v>
      </c>
      <c r="BQ151" s="113">
        <f t="shared" si="99"/>
        <v>0</v>
      </c>
      <c r="BR151" s="109">
        <f>VLOOKUP($I151,[1]Ene!$H$7:$V$470,15,FALSE)</f>
        <v>0</v>
      </c>
      <c r="BS151" s="109">
        <f>VLOOKUP($I151,[1]Feb!$H$7:$V$470,15,FALSE)</f>
        <v>0</v>
      </c>
      <c r="BT151" s="109">
        <f>VLOOKUP($I151,[1]Mar!$H$7:$V$470,15,FALSE)</f>
        <v>0</v>
      </c>
      <c r="BU151" s="109">
        <f>VLOOKUP($I151,[1]Abr!$H$7:$V$470,15,FALSE)</f>
        <v>0</v>
      </c>
      <c r="BV151" s="109">
        <f>VLOOKUP($I151,[1]May!$H$7:$V$470,15,FALSE)</f>
        <v>0</v>
      </c>
      <c r="BW151" s="109">
        <f>VLOOKUP($I151,[1]Jun!$H$7:$V$470,15,FALSE)</f>
        <v>0</v>
      </c>
      <c r="BX151" s="109">
        <f>VLOOKUP($I151,[1]Jul!$H$7:$V$470,15,FALSE)</f>
        <v>0</v>
      </c>
      <c r="BY151" s="109">
        <f>VLOOKUP($I151,[1]Ago!$H$7:$V$470,15,FALSE)</f>
        <v>0</v>
      </c>
      <c r="BZ151" s="109">
        <f>VLOOKUP($I151,[1]Set!$H$7:$V$470,15,FALSE)</f>
        <v>0</v>
      </c>
      <c r="CA151" s="109">
        <f>VLOOKUP($I151,[1]Oct!$H$7:$V$470,15,FALSE)</f>
        <v>0</v>
      </c>
      <c r="CB151" s="109">
        <f>VLOOKUP($I151,[1]Nov!$H$7:$V$470,15,FALSE)</f>
        <v>0</v>
      </c>
      <c r="CC151" s="109">
        <f>VLOOKUP($I151,[1]Dic!$H$7:$V$470,15,FALSE)</f>
        <v>0</v>
      </c>
      <c r="CD151" s="111">
        <f t="shared" si="100"/>
        <v>0</v>
      </c>
      <c r="CE151" s="113">
        <f t="shared" si="88"/>
        <v>0</v>
      </c>
      <c r="CF151" s="109">
        <f>VLOOKUP($I151,[1]Ene!$H$7:$X$470,17,FALSE)</f>
        <v>0</v>
      </c>
      <c r="CG151" s="109">
        <f>VLOOKUP($I151,[1]Feb!$H$7:$X$470,17,FALSE)</f>
        <v>0</v>
      </c>
      <c r="CH151" s="109">
        <f>VLOOKUP($I151,[1]Mar!$H$7:$X$470,17,FALSE)</f>
        <v>0</v>
      </c>
      <c r="CI151" s="109">
        <f>VLOOKUP($I151,[1]Abr!$H$7:$X$470,17,FALSE)</f>
        <v>0</v>
      </c>
      <c r="CJ151" s="109">
        <f>VLOOKUP($I151,[1]May!$H$7:$X$470,17,FALSE)</f>
        <v>0</v>
      </c>
      <c r="CK151" s="109">
        <f>VLOOKUP($I151,[1]Jun!$H$7:$X$470,17,FALSE)</f>
        <v>0</v>
      </c>
      <c r="CL151" s="109">
        <f>VLOOKUP($I151,[1]Jul!$H$7:$X$470,17,FALSE)</f>
        <v>0</v>
      </c>
      <c r="CM151" s="109">
        <f>VLOOKUP($I151,[1]Ago!$H$7:$X$470,17,FALSE)</f>
        <v>0</v>
      </c>
      <c r="CN151" s="109">
        <f>VLOOKUP($I151,[1]Set!$H$7:$X$470,17,FALSE)</f>
        <v>0</v>
      </c>
      <c r="CO151" s="109">
        <f>VLOOKUP($I151,[1]Oct!$H$7:$X$470,17,FALSE)</f>
        <v>0</v>
      </c>
      <c r="CP151" s="109">
        <f>VLOOKUP($I151,[1]Nov!$H$7:$X$470,17,FALSE)</f>
        <v>0</v>
      </c>
      <c r="CQ151" s="109">
        <f>VLOOKUP($I151,[1]Dic!$H$7:$X$470,17,FALSE)</f>
        <v>0</v>
      </c>
      <c r="CR151" s="111">
        <f t="shared" si="101"/>
        <v>0</v>
      </c>
      <c r="CS151" s="113">
        <f t="shared" si="89"/>
        <v>0</v>
      </c>
      <c r="CT151" s="112">
        <f t="shared" si="90"/>
        <v>0</v>
      </c>
      <c r="CU151" s="116"/>
      <c r="CV151" s="109">
        <f>VLOOKUP($I151,[1]Ene!$H$7:$AC$470,22,FALSE)</f>
        <v>0</v>
      </c>
      <c r="CW151" s="109">
        <f>VLOOKUP($I151,[1]Feb!$H$7:$AC$470,22,FALSE)</f>
        <v>0</v>
      </c>
      <c r="CX151" s="109">
        <f>VLOOKUP($I151,[1]Mar!$H$7:$AC$470,22,FALSE)</f>
        <v>0</v>
      </c>
      <c r="CY151" s="109">
        <f>VLOOKUP($I151,[1]Abr!$H$7:$AC$470,22,FALSE)</f>
        <v>0</v>
      </c>
      <c r="CZ151" s="109">
        <f>VLOOKUP($I151,[1]May!$H$7:$AC$470,22,FALSE)</f>
        <v>0</v>
      </c>
      <c r="DA151" s="109">
        <f>VLOOKUP($I151,[1]Jun!$H$7:$AC$470,22,FALSE)</f>
        <v>0</v>
      </c>
      <c r="DB151" s="109">
        <f>VLOOKUP($I151,[1]Jul!$H$7:$AC$470,22,FALSE)</f>
        <v>0</v>
      </c>
      <c r="DC151" s="109">
        <f>VLOOKUP($I151,[1]Ago!$H$7:$AC$470,22,FALSE)</f>
        <v>0</v>
      </c>
      <c r="DD151" s="109">
        <f>VLOOKUP($I151,[1]Set!$H$7:$AC$470,22,FALSE)</f>
        <v>0</v>
      </c>
      <c r="DE151" s="109">
        <f>VLOOKUP($I151,[1]Oct!$H$7:$AC$470,22,FALSE)</f>
        <v>0</v>
      </c>
      <c r="DF151" s="109">
        <f>VLOOKUP($I151,[1]Nov!$H$7:$AC$470,22,FALSE)</f>
        <v>0</v>
      </c>
      <c r="DG151" s="118">
        <f>VLOOKUP($I151,[1]Dic!$H$7:$AC$470,22,FALSE)</f>
        <v>0</v>
      </c>
      <c r="DH151" s="111">
        <f t="shared" si="102"/>
        <v>0</v>
      </c>
      <c r="DI151" s="113">
        <f t="shared" si="103"/>
        <v>0</v>
      </c>
      <c r="DJ151" s="109">
        <f>VLOOKUP($I151,[1]Ene!$H$7:$BL$470,57,FALSE)</f>
        <v>0</v>
      </c>
      <c r="DK151" s="109">
        <f>VLOOKUP($I151,[1]Feb!$H$7:$BL$470,57,FALSE)</f>
        <v>0</v>
      </c>
      <c r="DL151" s="109">
        <f>VLOOKUP($I151,[1]Mar!$H$7:$BL$470,57,FALSE)</f>
        <v>0</v>
      </c>
      <c r="DM151" s="109">
        <f>VLOOKUP($I151,[1]Abr!$H$7:$BL$470,57,FALSE)</f>
        <v>0</v>
      </c>
      <c r="DN151" s="109">
        <f>VLOOKUP($I151,[1]May!$H$7:$BL$470,57,FALSE)</f>
        <v>0</v>
      </c>
      <c r="DO151" s="109">
        <f>VLOOKUP($I151,[1]Jun!$H$7:$BL$470,57,FALSE)</f>
        <v>0</v>
      </c>
      <c r="DP151" s="109">
        <f>VLOOKUP($I151,[1]Jul!$H$7:$BL$470,57,FALSE)</f>
        <v>0</v>
      </c>
      <c r="DQ151" s="109">
        <f>VLOOKUP($I151,[1]Ago!$H$7:$BL$470,57,FALSE)</f>
        <v>0</v>
      </c>
      <c r="DR151" s="109">
        <f>VLOOKUP($I151,[1]Set!$H$7:$BL$470,57,FALSE)</f>
        <v>0</v>
      </c>
      <c r="DS151" s="109">
        <f>VLOOKUP($I151,[1]Oct!$H$7:$BL$470,57,FALSE)</f>
        <v>0</v>
      </c>
      <c r="DT151" s="109">
        <f>VLOOKUP($I151,[1]Nov!$H$7:$BL$470,57,FALSE)</f>
        <v>0</v>
      </c>
      <c r="DU151" s="109">
        <f>VLOOKUP($I151,[1]Dic!$H$7:$BL$470,57,FALSE)</f>
        <v>0</v>
      </c>
      <c r="DV151" s="111">
        <f t="shared" si="104"/>
        <v>0</v>
      </c>
      <c r="DW151" s="113">
        <f t="shared" si="105"/>
        <v>0</v>
      </c>
      <c r="DX151" s="117">
        <f>VLOOKUP($I151,[1]Ene!$H$7:$BQ$470,62,FALSE)</f>
        <v>0</v>
      </c>
      <c r="DY151" s="109">
        <f>VLOOKUP($I151,[1]Feb!$H$7:$BQ$470,62,FALSE)</f>
        <v>0</v>
      </c>
      <c r="DZ151" s="109">
        <f>VLOOKUP($I151,[1]Mar!$H$7:$BQ$470,62,FALSE)</f>
        <v>0</v>
      </c>
      <c r="EA151" s="109">
        <f>VLOOKUP($I151,[1]Abr!$H$7:$BQ$470,62,FALSE)</f>
        <v>0</v>
      </c>
      <c r="EB151" s="109">
        <f>VLOOKUP($I151,[1]May!$H$7:$BQ$470,62,FALSE)</f>
        <v>0</v>
      </c>
      <c r="EC151" s="109">
        <f>VLOOKUP($I151,[1]Jun!$H$7:$BQ$470,62,FALSE)</f>
        <v>0</v>
      </c>
      <c r="ED151" s="109">
        <f>VLOOKUP($I151,[1]Jul!$H$7:$BQ$470,62,FALSE)</f>
        <v>0</v>
      </c>
      <c r="EE151" s="109">
        <f>VLOOKUP($I151,[1]Ago!$H$7:$BQ$470,62,FALSE)</f>
        <v>0</v>
      </c>
      <c r="EF151" s="109">
        <f>VLOOKUP($I151,[1]Set!$H$7:$BQ$470,62,FALSE)</f>
        <v>0</v>
      </c>
      <c r="EG151" s="109">
        <f>VLOOKUP($I151,[1]Oct!$H$7:$BQ$470,62,FALSE)</f>
        <v>0</v>
      </c>
      <c r="EH151" s="109">
        <f>VLOOKUP($I151,[1]Nov!$H$7:$BQ$470,62,FALSE)</f>
        <v>0</v>
      </c>
      <c r="EI151" s="109">
        <f>VLOOKUP($I151,[1]Dic!$H$7:$BQ$470,62,FALSE)</f>
        <v>0</v>
      </c>
      <c r="EJ151" s="115">
        <f t="shared" si="106"/>
        <v>0</v>
      </c>
      <c r="EK151" s="113">
        <f t="shared" si="107"/>
        <v>0</v>
      </c>
      <c r="EL151" s="117">
        <f>VLOOKUP($I151,[1]Ene!$H$7:$BM$470,58,FALSE)</f>
        <v>0</v>
      </c>
      <c r="EM151" s="109">
        <f>VLOOKUP($I151,[1]Feb!$H$7:$BM$470,58,FALSE)</f>
        <v>0</v>
      </c>
      <c r="EN151" s="109">
        <f>VLOOKUP($I151,[1]Mar!$H$7:$BM$470,58,FALSE)</f>
        <v>0</v>
      </c>
      <c r="EO151" s="109">
        <f>VLOOKUP($I151,[1]Abr!$H$7:$BM$470,58,FALSE)</f>
        <v>0</v>
      </c>
      <c r="EP151" s="109">
        <f>VLOOKUP($I151,[1]May!$H$7:$BM$470,58,FALSE)</f>
        <v>0</v>
      </c>
      <c r="EQ151" s="109">
        <f>VLOOKUP($I151,[1]Jun!$H$7:$BM$470,58,FALSE)</f>
        <v>0</v>
      </c>
      <c r="ER151" s="109">
        <f>VLOOKUP($I151,[1]Jul!$H$7:$BM$470,58,FALSE)</f>
        <v>0</v>
      </c>
      <c r="ES151" s="109">
        <f>VLOOKUP($I151,[1]Ago!$H$7:$BM$470,58,FALSE)</f>
        <v>0</v>
      </c>
      <c r="ET151" s="109">
        <f>VLOOKUP($I151,[1]Set!$H$7:$BM$470,58,FALSE)</f>
        <v>0</v>
      </c>
      <c r="EU151" s="109">
        <f>VLOOKUP($I151,[1]Oct!$H$7:$BM$470,58,FALSE)</f>
        <v>0</v>
      </c>
      <c r="EV151" s="109">
        <f>VLOOKUP($I151,[1]Nov!$H$7:$BM$470,58,FALSE)</f>
        <v>0</v>
      </c>
      <c r="EW151" s="118">
        <f>VLOOKUP($I151,[1]Dic!$H$7:$BM$470,58,FALSE)</f>
        <v>0</v>
      </c>
      <c r="EX151" s="111">
        <f t="shared" si="108"/>
        <v>0</v>
      </c>
      <c r="EY151" s="113">
        <f t="shared" si="109"/>
        <v>0</v>
      </c>
      <c r="EZ151" s="109">
        <f>VLOOKUP($I151,[1]Ene!$H$7:$CL$470,70,FALSE)</f>
        <v>0</v>
      </c>
      <c r="FA151" s="109">
        <f>VLOOKUP($I151,[1]Feb!$H$7:$CL$470,70,FALSE)</f>
        <v>0</v>
      </c>
      <c r="FB151" s="109">
        <f>VLOOKUP($I151,[1]Mar!$H$7:$CL$470,70,FALSE)</f>
        <v>0</v>
      </c>
      <c r="FC151" s="109">
        <f>VLOOKUP($I151,[1]Abr!$H$7:$CL$470,70,FALSE)</f>
        <v>0</v>
      </c>
      <c r="FD151" s="109">
        <f>VLOOKUP($I151,[1]May!$H$7:$CL$470,70,FALSE)</f>
        <v>0</v>
      </c>
      <c r="FE151" s="109">
        <f>VLOOKUP($I151,[1]Jun!$H$7:$CL$470,70,FALSE)</f>
        <v>0</v>
      </c>
      <c r="FF151" s="109">
        <f>VLOOKUP($I151,[1]Jul!$H$7:$CL$470,70,FALSE)</f>
        <v>0</v>
      </c>
      <c r="FG151" s="109">
        <f>VLOOKUP($I151,[1]Ago!$H$7:$CL$470,70,FALSE)</f>
        <v>0</v>
      </c>
      <c r="FH151" s="109">
        <f>VLOOKUP($I151,[1]Set!$H$7:$CL$470,70,FALSE)</f>
        <v>0</v>
      </c>
      <c r="FI151" s="109">
        <f>VLOOKUP($I151,[1]Oct!$H$7:$CL$470,70,FALSE)</f>
        <v>0</v>
      </c>
      <c r="FJ151" s="109">
        <f>VLOOKUP($I151,[1]Nov!$H$7:$CL$470,70,FALSE)</f>
        <v>0</v>
      </c>
      <c r="FK151" s="118">
        <f>VLOOKUP($I151,[1]Dic!$H$7:$CL$470,70,FALSE)</f>
        <v>0</v>
      </c>
      <c r="FL151" s="111">
        <f t="shared" si="110"/>
        <v>0</v>
      </c>
      <c r="FM151" s="113">
        <f t="shared" si="111"/>
        <v>0</v>
      </c>
      <c r="FN151" s="109">
        <f>VLOOKUP($I151,[1]Ene!$H$7:$CL$470,72,FALSE)</f>
        <v>0</v>
      </c>
      <c r="FO151" s="109">
        <f>VLOOKUP($I151,[1]Feb!$H$7:$CL$470,72,FALSE)</f>
        <v>0</v>
      </c>
      <c r="FP151" s="109">
        <f>VLOOKUP($I151,[1]Mar!$H$7:$CL$470,72,FALSE)</f>
        <v>0</v>
      </c>
      <c r="FQ151" s="109">
        <f>VLOOKUP($I151,[1]Abr!$H$7:$CL$470,72,FALSE)</f>
        <v>0</v>
      </c>
      <c r="FR151" s="109">
        <f>VLOOKUP($I151,[1]May!$H$7:$CL$470,72,FALSE)</f>
        <v>0</v>
      </c>
      <c r="FS151" s="109">
        <f>VLOOKUP($I151,[1]Jun!$H$7:$CL$470,72,FALSE)</f>
        <v>0</v>
      </c>
      <c r="FT151" s="109">
        <f>VLOOKUP($I151,[1]Jul!$H$7:$CL$470,72,FALSE)</f>
        <v>0</v>
      </c>
      <c r="FU151" s="109">
        <f>VLOOKUP($I151,[1]Ago!$H$7:$CL$470,72,FALSE)</f>
        <v>0</v>
      </c>
      <c r="FV151" s="109">
        <f>VLOOKUP($I151,[1]Set!$H$7:$CL$470,72,FALSE)</f>
        <v>0</v>
      </c>
      <c r="FW151" s="109">
        <f>VLOOKUP($I151,[1]Oct!$H$7:$CL$470,72,FALSE)</f>
        <v>0</v>
      </c>
      <c r="FX151" s="109">
        <f>VLOOKUP($I151,[1]Nov!$H$7:$CL$470,72,FALSE)</f>
        <v>0</v>
      </c>
      <c r="FY151" s="118">
        <f>VLOOKUP($I151,[1]Dic!$H$7:$CL$470,72,FALSE)</f>
        <v>0</v>
      </c>
      <c r="FZ151" s="112">
        <f t="shared" si="112"/>
        <v>0</v>
      </c>
      <c r="GA151" s="113">
        <f t="shared" si="113"/>
        <v>0</v>
      </c>
      <c r="GB151" s="109">
        <f>VLOOKUP($I151,[1]Ene!$H$7:$CL$471,59,FALSE)</f>
        <v>0</v>
      </c>
      <c r="GC151" s="109">
        <f>VLOOKUP($I151,[1]Feb!$H$7:$CL$471,59,FALSE)</f>
        <v>0</v>
      </c>
      <c r="GD151" s="109">
        <f>VLOOKUP($I151,[1]Mar!$H$7:$CL$471,59,FALSE)</f>
        <v>0</v>
      </c>
      <c r="GE151" s="109">
        <f>VLOOKUP($I151,[1]Abr!$H$7:$CL$471,59,FALSE)</f>
        <v>0</v>
      </c>
      <c r="GF151" s="109">
        <f>VLOOKUP($I151,[1]May!$H$7:$CL$471,59,FALSE)</f>
        <v>0</v>
      </c>
      <c r="GG151" s="109">
        <f>VLOOKUP($I151,[1]Jun!$H$7:$CL$471,59,FALSE)</f>
        <v>0</v>
      </c>
      <c r="GH151" s="109">
        <f>VLOOKUP($I151,[1]Jul!$H$7:$CL$471,59,FALSE)</f>
        <v>0</v>
      </c>
      <c r="GI151" s="109">
        <f>VLOOKUP($I151,[1]Ago!$H$7:$CL$471,59,FALSE)</f>
        <v>0</v>
      </c>
      <c r="GJ151" s="109">
        <f>VLOOKUP($I151,[1]Set!$H$7:$CL$471,59,FALSE)</f>
        <v>0</v>
      </c>
      <c r="GK151" s="109">
        <f>VLOOKUP($I151,[1]Oct!$H$7:$CL$471,59,FALSE)</f>
        <v>0</v>
      </c>
      <c r="GL151" s="109">
        <f>VLOOKUP($I151,[1]Nov!$H$7:$CL$471,59,FALSE)</f>
        <v>0</v>
      </c>
      <c r="GM151" s="118">
        <f>VLOOKUP($I151,[1]Dic!$H$7:$CL$471,59,FALSE)</f>
        <v>0</v>
      </c>
      <c r="GN151" s="112">
        <f t="shared" si="114"/>
        <v>0</v>
      </c>
      <c r="GO151" s="113">
        <f t="shared" si="115"/>
        <v>0</v>
      </c>
      <c r="GP151" s="114">
        <f t="shared" si="91"/>
        <v>0</v>
      </c>
      <c r="GQ151" s="114">
        <f t="shared" si="92"/>
        <v>0</v>
      </c>
      <c r="GR151" s="116"/>
      <c r="GS151" s="109">
        <f>VLOOKUP($I151,[1]Ene!$H$7:$CL$470,71,FALSE)</f>
        <v>0</v>
      </c>
      <c r="GT151" s="109">
        <f>VLOOKUP($I151,[1]Feb!$H$7:$CL$470,71,FALSE)</f>
        <v>0</v>
      </c>
      <c r="GU151" s="109">
        <f>VLOOKUP($I151,[1]Mar!$H$7:$CL$470,71,FALSE)</f>
        <v>0</v>
      </c>
      <c r="GV151" s="109">
        <f>VLOOKUP($I151,[1]Abr!$H$7:$CL$470,71,FALSE)</f>
        <v>0</v>
      </c>
      <c r="GW151" s="109">
        <f>VLOOKUP($I151,[1]May!$H$7:$CL$470,71,FALSE)</f>
        <v>0</v>
      </c>
      <c r="GX151" s="109">
        <f>VLOOKUP($I151,[1]Jun!$H$7:$CL$470,71,FALSE)</f>
        <v>0</v>
      </c>
      <c r="GY151" s="109">
        <f>VLOOKUP($I151,[1]Jul!$H$7:$CL$470,71,FALSE)</f>
        <v>0</v>
      </c>
      <c r="GZ151" s="109">
        <f>VLOOKUP($I151,[1]Ago!$H$7:$CL$470,71,FALSE)</f>
        <v>0</v>
      </c>
      <c r="HA151" s="109">
        <f>VLOOKUP($I151,[1]Set!$H$7:$CL$470,71,FALSE)</f>
        <v>0</v>
      </c>
      <c r="HB151" s="109">
        <f>VLOOKUP($I151,[1]Oct!$H$7:$CL$470,71,FALSE)</f>
        <v>0</v>
      </c>
      <c r="HC151" s="109">
        <f>VLOOKUP($I151,[1]Nov!$H$7:$CL$470,71,FALSE)</f>
        <v>0</v>
      </c>
      <c r="HD151" s="109">
        <f>VLOOKUP($I151,[1]Dic!$H$7:$CL$470,71,FALSE)</f>
        <v>0</v>
      </c>
      <c r="HE151" s="111">
        <f t="shared" si="116"/>
        <v>0</v>
      </c>
      <c r="HF151" s="113">
        <f t="shared" si="117"/>
        <v>0</v>
      </c>
      <c r="HG151" s="109">
        <f>VLOOKUP($I151,[1]Ene!$H$7:$CL$470,73,FALSE)</f>
        <v>0</v>
      </c>
      <c r="HH151" s="109">
        <f>VLOOKUP($I151,[1]Feb!$H$7:$CL$470,73,FALSE)</f>
        <v>0</v>
      </c>
      <c r="HI151" s="109">
        <f>VLOOKUP($I151,[1]Mar!$H$7:$CL$470,73,FALSE)</f>
        <v>0</v>
      </c>
      <c r="HJ151" s="109">
        <f>VLOOKUP($I151,[1]Abr!$H$7:$CL$470,73,FALSE)</f>
        <v>0</v>
      </c>
      <c r="HK151" s="109">
        <f>VLOOKUP($I151,[1]May!$H$7:$CL$470,73,FALSE)</f>
        <v>0</v>
      </c>
      <c r="HL151" s="109">
        <f>VLOOKUP($I151,[1]Jun!$H$7:$CL$470,73,FALSE)</f>
        <v>0</v>
      </c>
      <c r="HM151" s="109">
        <f>VLOOKUP($I151,[1]Jul!$H$7:$CL$470,73,FALSE)</f>
        <v>0</v>
      </c>
      <c r="HN151" s="109">
        <f>VLOOKUP($I151,[1]Ago!$H$7:$CL$470,73,FALSE)</f>
        <v>0</v>
      </c>
      <c r="HO151" s="109">
        <f>VLOOKUP($I151,[1]Set!$H$7:$CL$470,73,FALSE)</f>
        <v>0</v>
      </c>
      <c r="HP151" s="109">
        <f>VLOOKUP($I151,[1]Oct!$H$7:$CL$470,73,FALSE)</f>
        <v>0</v>
      </c>
      <c r="HQ151" s="109">
        <f>VLOOKUP($I151,[1]Nov!$H$7:$CL$470,73,FALSE)</f>
        <v>0</v>
      </c>
      <c r="HR151" s="109">
        <f>VLOOKUP($I151,[1]Dic!$H$7:$CL$470,73,FALSE)</f>
        <v>0</v>
      </c>
      <c r="HS151" s="111">
        <f t="shared" si="118"/>
        <v>0</v>
      </c>
      <c r="HT151" s="113">
        <f t="shared" si="119"/>
        <v>0</v>
      </c>
      <c r="HU151" s="114">
        <f t="shared" si="120"/>
        <v>0</v>
      </c>
    </row>
    <row r="152" spans="1:229" s="112" customFormat="1" ht="10.5" x14ac:dyDescent="0.25">
      <c r="A152" s="184" t="s">
        <v>39</v>
      </c>
      <c r="B152" s="187" t="s">
        <v>78</v>
      </c>
      <c r="C152" s="184">
        <v>400</v>
      </c>
      <c r="D152" s="187" t="s">
        <v>533</v>
      </c>
      <c r="E152" s="187" t="s">
        <v>39</v>
      </c>
      <c r="F152" s="188" t="s">
        <v>73</v>
      </c>
      <c r="G152" s="184"/>
      <c r="H152" s="184" t="s">
        <v>688</v>
      </c>
      <c r="I152" s="316">
        <v>147</v>
      </c>
      <c r="J152" s="184" t="s">
        <v>732</v>
      </c>
      <c r="K152" s="109">
        <f>VLOOKUP($I152,[1]Ene!$H$7:$M$470,6,FALSE)</f>
        <v>0</v>
      </c>
      <c r="L152" s="109">
        <f>VLOOKUP($I152,[1]Feb!$H$7:$M$470,6,FALSE)</f>
        <v>0</v>
      </c>
      <c r="M152" s="109">
        <f>VLOOKUP($I152,[1]Mar!$H$7:$M$470,6,FALSE)</f>
        <v>0</v>
      </c>
      <c r="N152" s="109">
        <f>VLOOKUP($I152,[1]Abr!$H$7:$M$470,6,FALSE)</f>
        <v>0</v>
      </c>
      <c r="O152" s="109">
        <f>VLOOKUP($I152,[1]May!$H$7:$M$470,6,FALSE)</f>
        <v>0</v>
      </c>
      <c r="P152" s="109">
        <f>VLOOKUP($I152,[1]Jun!$H$7:$M$470,6,FALSE)</f>
        <v>0</v>
      </c>
      <c r="Q152" s="109">
        <f>VLOOKUP($I152,[1]Jul!$H$7:$M$470,6,FALSE)</f>
        <v>0</v>
      </c>
      <c r="R152" s="109">
        <f>VLOOKUP($I152,[1]Ago!$H$7:$M$470,6,FALSE)</f>
        <v>0</v>
      </c>
      <c r="S152" s="109">
        <f>VLOOKUP($I152,[1]Set!$H$7:$M$470,6,FALSE)</f>
        <v>0</v>
      </c>
      <c r="T152" s="109">
        <f>VLOOKUP($I152,[1]Oct!$H$7:$M$470,6,FALSE)</f>
        <v>0</v>
      </c>
      <c r="U152" s="109">
        <f>VLOOKUP($I152,[1]Nov!$H$7:$M$470,6,FALSE)</f>
        <v>0</v>
      </c>
      <c r="V152" s="109">
        <f>VLOOKUP($I152,[1]Dic!$H$7:$M$470,6,FALSE)</f>
        <v>0</v>
      </c>
      <c r="W152" s="142"/>
      <c r="X152" s="112">
        <f t="shared" si="93"/>
        <v>0</v>
      </c>
      <c r="Y152" s="163">
        <f t="shared" si="94"/>
        <v>0</v>
      </c>
      <c r="Z152" s="117">
        <f>VLOOKUP($I152,[1]Ene!$H$7:$N$470,7,FALSE)</f>
        <v>0</v>
      </c>
      <c r="AA152" s="109">
        <f>VLOOKUP($I152,[1]Feb!$H$7:$N$470,7,FALSE)</f>
        <v>0</v>
      </c>
      <c r="AB152" s="109">
        <f>VLOOKUP($I152,[1]Mar!$H$7:$N$470,7,FALSE)</f>
        <v>0</v>
      </c>
      <c r="AC152" s="109">
        <f>VLOOKUP($I152,[1]Abr!$H$7:$N$470,7,FALSE)</f>
        <v>0</v>
      </c>
      <c r="AD152" s="109">
        <f>VLOOKUP($I152,[1]May!$H$7:$N$470,7,FALSE)</f>
        <v>0</v>
      </c>
      <c r="AE152" s="109">
        <f>VLOOKUP($I152,[1]Jun!$H$7:$N$470,7,FALSE)</f>
        <v>0</v>
      </c>
      <c r="AF152" s="109">
        <f>VLOOKUP($I152,[1]Jul!$H$7:$N$470,7,FALSE)</f>
        <v>0</v>
      </c>
      <c r="AG152" s="109">
        <f>VLOOKUP($I152,[1]Ago!$H$7:$N$470,7,FALSE)</f>
        <v>0</v>
      </c>
      <c r="AH152" s="109">
        <f>VLOOKUP($I152,[1]Set!$H$7:$N$470,7,FALSE)</f>
        <v>0</v>
      </c>
      <c r="AI152" s="109">
        <f>VLOOKUP($I152,[1]Oct!$H$7:$N$470,7,FALSE)</f>
        <v>0</v>
      </c>
      <c r="AJ152" s="109">
        <f>VLOOKUP($I152,[1]Nov!$H$7:$N$470,7,FALSE)</f>
        <v>0</v>
      </c>
      <c r="AK152" s="118">
        <f>VLOOKUP($I152,[1]Dic!$H$7:$N$470,7,FALSE)</f>
        <v>0</v>
      </c>
      <c r="AL152" s="112">
        <f t="shared" si="86"/>
        <v>0</v>
      </c>
      <c r="AM152" s="164">
        <f t="shared" si="95"/>
        <v>0</v>
      </c>
      <c r="AN152" s="164">
        <f t="shared" si="87"/>
        <v>0</v>
      </c>
      <c r="AO152" s="142"/>
      <c r="AP152" s="109">
        <f>VLOOKUP($I152,[1]Ene!$H$7:$Q$470,10,FALSE)</f>
        <v>0</v>
      </c>
      <c r="AQ152" s="109">
        <f>VLOOKUP($I152,[1]Feb!$H$7:$Q$470,10,FALSE)</f>
        <v>0</v>
      </c>
      <c r="AR152" s="109">
        <f>VLOOKUP($I152,[1]Mar!$H$7:$Q$470,10,FALSE)</f>
        <v>0</v>
      </c>
      <c r="AS152" s="109">
        <f>VLOOKUP($I152,[1]Abr!$H$7:$Q$470,10,FALSE)</f>
        <v>0</v>
      </c>
      <c r="AT152" s="109">
        <f>VLOOKUP($I152,[1]May!$H$7:$Q$470,10,FALSE)</f>
        <v>0</v>
      </c>
      <c r="AU152" s="109">
        <f>VLOOKUP($I152,[1]Jun!$H$7:$Q$470,10,FALSE)</f>
        <v>0</v>
      </c>
      <c r="AV152" s="109">
        <f>VLOOKUP($I152,[1]Jul!$H$7:$Q$470,10,FALSE)</f>
        <v>0</v>
      </c>
      <c r="AW152" s="109">
        <f>VLOOKUP($I152,[1]Ago!$H$7:$Q$470,10,FALSE)</f>
        <v>0</v>
      </c>
      <c r="AX152" s="109">
        <f>VLOOKUP($I152,[1]Set!$H$7:$Q$470,10,FALSE)</f>
        <v>0</v>
      </c>
      <c r="AY152" s="109">
        <f>VLOOKUP($I152,[1]Oct!$H$7:$Q$470,10,FALSE)</f>
        <v>0</v>
      </c>
      <c r="AZ152" s="109">
        <f>VLOOKUP($I152,[1]Nov!$H$7:$Q$470,10,FALSE)</f>
        <v>0</v>
      </c>
      <c r="BA152" s="118">
        <f>VLOOKUP($I152,[1]Dic!$H$7:$Q$470,10,FALSE)</f>
        <v>0</v>
      </c>
      <c r="BB152" s="112">
        <f t="shared" si="96"/>
        <v>0</v>
      </c>
      <c r="BC152" s="163">
        <f t="shared" si="97"/>
        <v>0</v>
      </c>
      <c r="BD152" s="109">
        <f>VLOOKUP($I152,[1]Ene!$H$7:$T$470,13,FALSE)</f>
        <v>0</v>
      </c>
      <c r="BE152" s="109">
        <f>VLOOKUP($I152,[1]Feb!$H$7:$T$470,13,FALSE)</f>
        <v>0</v>
      </c>
      <c r="BF152" s="109">
        <f>VLOOKUP($I152,[1]Mar!$H$7:$T$470,13,FALSE)</f>
        <v>0</v>
      </c>
      <c r="BG152" s="109">
        <f>VLOOKUP($I152,[1]Abr!$H$7:$T$470,13,FALSE)</f>
        <v>0</v>
      </c>
      <c r="BH152" s="109">
        <f>VLOOKUP($I152,[1]May!$H$7:$T$470,13,FALSE)</f>
        <v>0</v>
      </c>
      <c r="BI152" s="109">
        <f>VLOOKUP($I152,[1]Jun!$H$7:$T$470,13,FALSE)</f>
        <v>0</v>
      </c>
      <c r="BJ152" s="109">
        <f>VLOOKUP($I152,[1]Jul!$H$7:$T$470,13,FALSE)</f>
        <v>0</v>
      </c>
      <c r="BK152" s="109">
        <f>VLOOKUP($I152,[1]Ago!$H$7:$T$470,13,FALSE)</f>
        <v>0</v>
      </c>
      <c r="BL152" s="109">
        <f>VLOOKUP($I152,[1]Set!$H$7:$T$470,13,FALSE)</f>
        <v>0</v>
      </c>
      <c r="BM152" s="109">
        <f>VLOOKUP($I152,[1]Oct!$H$7:$T$470,13,FALSE)</f>
        <v>0</v>
      </c>
      <c r="BN152" s="109">
        <f>VLOOKUP($I152,[1]Nov!$H$7:$T$470,13,FALSE)</f>
        <v>0</v>
      </c>
      <c r="BO152" s="109">
        <f>VLOOKUP($I152,[1]Dic!$H$7:$T$470,13,FALSE)</f>
        <v>0</v>
      </c>
      <c r="BP152" s="111">
        <f t="shared" si="98"/>
        <v>0</v>
      </c>
      <c r="BQ152" s="113">
        <f t="shared" si="99"/>
        <v>0</v>
      </c>
      <c r="BR152" s="109">
        <f>VLOOKUP($I152,[1]Ene!$H$7:$V$470,15,FALSE)</f>
        <v>0</v>
      </c>
      <c r="BS152" s="109">
        <f>VLOOKUP($I152,[1]Feb!$H$7:$V$470,15,FALSE)</f>
        <v>0</v>
      </c>
      <c r="BT152" s="109">
        <f>VLOOKUP($I152,[1]Mar!$H$7:$V$470,15,FALSE)</f>
        <v>0</v>
      </c>
      <c r="BU152" s="109">
        <f>VLOOKUP($I152,[1]Abr!$H$7:$V$470,15,FALSE)</f>
        <v>0</v>
      </c>
      <c r="BV152" s="109">
        <f>VLOOKUP($I152,[1]May!$H$7:$V$470,15,FALSE)</f>
        <v>0</v>
      </c>
      <c r="BW152" s="109">
        <f>VLOOKUP($I152,[1]Jun!$H$7:$V$470,15,FALSE)</f>
        <v>0</v>
      </c>
      <c r="BX152" s="109">
        <f>VLOOKUP($I152,[1]Jul!$H$7:$V$470,15,FALSE)</f>
        <v>0</v>
      </c>
      <c r="BY152" s="109">
        <f>VLOOKUP($I152,[1]Ago!$H$7:$V$470,15,FALSE)</f>
        <v>0</v>
      </c>
      <c r="BZ152" s="109">
        <f>VLOOKUP($I152,[1]Set!$H$7:$V$470,15,FALSE)</f>
        <v>0</v>
      </c>
      <c r="CA152" s="109">
        <f>VLOOKUP($I152,[1]Oct!$H$7:$V$470,15,FALSE)</f>
        <v>0</v>
      </c>
      <c r="CB152" s="109">
        <f>VLOOKUP($I152,[1]Nov!$H$7:$V$470,15,FALSE)</f>
        <v>0</v>
      </c>
      <c r="CC152" s="109">
        <f>VLOOKUP($I152,[1]Dic!$H$7:$V$470,15,FALSE)</f>
        <v>0</v>
      </c>
      <c r="CD152" s="111">
        <f t="shared" si="100"/>
        <v>0</v>
      </c>
      <c r="CE152" s="113">
        <f t="shared" si="88"/>
        <v>0</v>
      </c>
      <c r="CF152" s="109">
        <f>VLOOKUP($I152,[1]Ene!$H$7:$X$470,17,FALSE)</f>
        <v>0</v>
      </c>
      <c r="CG152" s="109">
        <f>VLOOKUP($I152,[1]Feb!$H$7:$X$470,17,FALSE)</f>
        <v>0</v>
      </c>
      <c r="CH152" s="109">
        <f>VLOOKUP($I152,[1]Mar!$H$7:$X$470,17,FALSE)</f>
        <v>0</v>
      </c>
      <c r="CI152" s="109">
        <f>VLOOKUP($I152,[1]Abr!$H$7:$X$470,17,FALSE)</f>
        <v>0</v>
      </c>
      <c r="CJ152" s="109">
        <f>VLOOKUP($I152,[1]May!$H$7:$X$470,17,FALSE)</f>
        <v>0</v>
      </c>
      <c r="CK152" s="109">
        <f>VLOOKUP($I152,[1]Jun!$H$7:$X$470,17,FALSE)</f>
        <v>0</v>
      </c>
      <c r="CL152" s="109">
        <f>VLOOKUP($I152,[1]Jul!$H$7:$X$470,17,FALSE)</f>
        <v>0</v>
      </c>
      <c r="CM152" s="109">
        <f>VLOOKUP($I152,[1]Ago!$H$7:$X$470,17,FALSE)</f>
        <v>0</v>
      </c>
      <c r="CN152" s="109">
        <f>VLOOKUP($I152,[1]Set!$H$7:$X$470,17,FALSE)</f>
        <v>0</v>
      </c>
      <c r="CO152" s="109">
        <f>VLOOKUP($I152,[1]Oct!$H$7:$X$470,17,FALSE)</f>
        <v>0</v>
      </c>
      <c r="CP152" s="109">
        <f>VLOOKUP($I152,[1]Nov!$H$7:$X$470,17,FALSE)</f>
        <v>0</v>
      </c>
      <c r="CQ152" s="109">
        <f>VLOOKUP($I152,[1]Dic!$H$7:$X$470,17,FALSE)</f>
        <v>0</v>
      </c>
      <c r="CR152" s="111">
        <f t="shared" si="101"/>
        <v>0</v>
      </c>
      <c r="CS152" s="113">
        <f t="shared" si="89"/>
        <v>0</v>
      </c>
      <c r="CT152" s="112">
        <f t="shared" si="90"/>
        <v>0</v>
      </c>
      <c r="CU152" s="116"/>
      <c r="CV152" s="109">
        <f>VLOOKUP($I152,[1]Ene!$H$7:$AC$470,22,FALSE)</f>
        <v>0</v>
      </c>
      <c r="CW152" s="109">
        <f>VLOOKUP($I152,[1]Feb!$H$7:$AC$470,22,FALSE)</f>
        <v>0</v>
      </c>
      <c r="CX152" s="109">
        <f>VLOOKUP($I152,[1]Mar!$H$7:$AC$470,22,FALSE)</f>
        <v>0</v>
      </c>
      <c r="CY152" s="109">
        <f>VLOOKUP($I152,[1]Abr!$H$7:$AC$470,22,FALSE)</f>
        <v>0</v>
      </c>
      <c r="CZ152" s="109">
        <f>VLOOKUP($I152,[1]May!$H$7:$AC$470,22,FALSE)</f>
        <v>0</v>
      </c>
      <c r="DA152" s="109">
        <f>VLOOKUP($I152,[1]Jun!$H$7:$AC$470,22,FALSE)</f>
        <v>0</v>
      </c>
      <c r="DB152" s="109">
        <f>VLOOKUP($I152,[1]Jul!$H$7:$AC$470,22,FALSE)</f>
        <v>0</v>
      </c>
      <c r="DC152" s="109">
        <f>VLOOKUP($I152,[1]Ago!$H$7:$AC$470,22,FALSE)</f>
        <v>0</v>
      </c>
      <c r="DD152" s="109">
        <f>VLOOKUP($I152,[1]Set!$H$7:$AC$470,22,FALSE)</f>
        <v>0</v>
      </c>
      <c r="DE152" s="109">
        <f>VLOOKUP($I152,[1]Oct!$H$7:$AC$470,22,FALSE)</f>
        <v>0</v>
      </c>
      <c r="DF152" s="109">
        <f>VLOOKUP($I152,[1]Nov!$H$7:$AC$470,22,FALSE)</f>
        <v>0</v>
      </c>
      <c r="DG152" s="118">
        <f>VLOOKUP($I152,[1]Dic!$H$7:$AC$470,22,FALSE)</f>
        <v>0</v>
      </c>
      <c r="DH152" s="111">
        <f t="shared" si="102"/>
        <v>0</v>
      </c>
      <c r="DI152" s="113">
        <f t="shared" si="103"/>
        <v>0</v>
      </c>
      <c r="DJ152" s="109">
        <f>VLOOKUP($I152,[1]Ene!$H$7:$BL$470,57,FALSE)</f>
        <v>0</v>
      </c>
      <c r="DK152" s="109">
        <f>VLOOKUP($I152,[1]Feb!$H$7:$BL$470,57,FALSE)</f>
        <v>0</v>
      </c>
      <c r="DL152" s="109">
        <f>VLOOKUP($I152,[1]Mar!$H$7:$BL$470,57,FALSE)</f>
        <v>0</v>
      </c>
      <c r="DM152" s="109">
        <f>VLOOKUP($I152,[1]Abr!$H$7:$BL$470,57,FALSE)</f>
        <v>0</v>
      </c>
      <c r="DN152" s="109">
        <f>VLOOKUP($I152,[1]May!$H$7:$BL$470,57,FALSE)</f>
        <v>0</v>
      </c>
      <c r="DO152" s="109">
        <f>VLOOKUP($I152,[1]Jun!$H$7:$BL$470,57,FALSE)</f>
        <v>0</v>
      </c>
      <c r="DP152" s="109">
        <f>VLOOKUP($I152,[1]Jul!$H$7:$BL$470,57,FALSE)</f>
        <v>0</v>
      </c>
      <c r="DQ152" s="109">
        <f>VLOOKUP($I152,[1]Ago!$H$7:$BL$470,57,FALSE)</f>
        <v>0</v>
      </c>
      <c r="DR152" s="109">
        <f>VLOOKUP($I152,[1]Set!$H$7:$BL$470,57,FALSE)</f>
        <v>0</v>
      </c>
      <c r="DS152" s="109">
        <f>VLOOKUP($I152,[1]Oct!$H$7:$BL$470,57,FALSE)</f>
        <v>0</v>
      </c>
      <c r="DT152" s="109">
        <f>VLOOKUP($I152,[1]Nov!$H$7:$BL$470,57,FALSE)</f>
        <v>0</v>
      </c>
      <c r="DU152" s="109">
        <f>VLOOKUP($I152,[1]Dic!$H$7:$BL$470,57,FALSE)</f>
        <v>0</v>
      </c>
      <c r="DV152" s="111">
        <f t="shared" si="104"/>
        <v>0</v>
      </c>
      <c r="DW152" s="113">
        <f t="shared" si="105"/>
        <v>0</v>
      </c>
      <c r="DX152" s="117">
        <f>VLOOKUP($I152,[1]Ene!$H$7:$BQ$470,62,FALSE)</f>
        <v>0</v>
      </c>
      <c r="DY152" s="109">
        <f>VLOOKUP($I152,[1]Feb!$H$7:$BQ$470,62,FALSE)</f>
        <v>0</v>
      </c>
      <c r="DZ152" s="109">
        <f>VLOOKUP($I152,[1]Mar!$H$7:$BQ$470,62,FALSE)</f>
        <v>0</v>
      </c>
      <c r="EA152" s="109">
        <f>VLOOKUP($I152,[1]Abr!$H$7:$BQ$470,62,FALSE)</f>
        <v>0</v>
      </c>
      <c r="EB152" s="109">
        <f>VLOOKUP($I152,[1]May!$H$7:$BQ$470,62,FALSE)</f>
        <v>0</v>
      </c>
      <c r="EC152" s="109">
        <f>VLOOKUP($I152,[1]Jun!$H$7:$BQ$470,62,FALSE)</f>
        <v>0</v>
      </c>
      <c r="ED152" s="109">
        <f>VLOOKUP($I152,[1]Jul!$H$7:$BQ$470,62,FALSE)</f>
        <v>0</v>
      </c>
      <c r="EE152" s="109">
        <f>VLOOKUP($I152,[1]Ago!$H$7:$BQ$470,62,FALSE)</f>
        <v>0</v>
      </c>
      <c r="EF152" s="109">
        <f>VLOOKUP($I152,[1]Set!$H$7:$BQ$470,62,FALSE)</f>
        <v>0</v>
      </c>
      <c r="EG152" s="109">
        <f>VLOOKUP($I152,[1]Oct!$H$7:$BQ$470,62,FALSE)</f>
        <v>0</v>
      </c>
      <c r="EH152" s="109">
        <f>VLOOKUP($I152,[1]Nov!$H$7:$BQ$470,62,FALSE)</f>
        <v>0</v>
      </c>
      <c r="EI152" s="109">
        <f>VLOOKUP($I152,[1]Dic!$H$7:$BQ$470,62,FALSE)</f>
        <v>0</v>
      </c>
      <c r="EJ152" s="115">
        <f t="shared" si="106"/>
        <v>0</v>
      </c>
      <c r="EK152" s="113">
        <f t="shared" si="107"/>
        <v>0</v>
      </c>
      <c r="EL152" s="117">
        <f>VLOOKUP($I152,[1]Ene!$H$7:$BM$470,58,FALSE)</f>
        <v>0</v>
      </c>
      <c r="EM152" s="109">
        <f>VLOOKUP($I152,[1]Feb!$H$7:$BM$470,58,FALSE)</f>
        <v>0</v>
      </c>
      <c r="EN152" s="109">
        <f>VLOOKUP($I152,[1]Mar!$H$7:$BM$470,58,FALSE)</f>
        <v>0</v>
      </c>
      <c r="EO152" s="109">
        <f>VLOOKUP($I152,[1]Abr!$H$7:$BM$470,58,FALSE)</f>
        <v>0</v>
      </c>
      <c r="EP152" s="109">
        <f>VLOOKUP($I152,[1]May!$H$7:$BM$470,58,FALSE)</f>
        <v>0</v>
      </c>
      <c r="EQ152" s="109">
        <f>VLOOKUP($I152,[1]Jun!$H$7:$BM$470,58,FALSE)</f>
        <v>0</v>
      </c>
      <c r="ER152" s="109">
        <f>VLOOKUP($I152,[1]Jul!$H$7:$BM$470,58,FALSE)</f>
        <v>0</v>
      </c>
      <c r="ES152" s="109">
        <f>VLOOKUP($I152,[1]Ago!$H$7:$BM$470,58,FALSE)</f>
        <v>0</v>
      </c>
      <c r="ET152" s="109">
        <f>VLOOKUP($I152,[1]Set!$H$7:$BM$470,58,FALSE)</f>
        <v>0</v>
      </c>
      <c r="EU152" s="109">
        <f>VLOOKUP($I152,[1]Oct!$H$7:$BM$470,58,FALSE)</f>
        <v>0</v>
      </c>
      <c r="EV152" s="109">
        <f>VLOOKUP($I152,[1]Nov!$H$7:$BM$470,58,FALSE)</f>
        <v>0</v>
      </c>
      <c r="EW152" s="118">
        <f>VLOOKUP($I152,[1]Dic!$H$7:$BM$470,58,FALSE)</f>
        <v>0</v>
      </c>
      <c r="EX152" s="111">
        <f t="shared" si="108"/>
        <v>0</v>
      </c>
      <c r="EY152" s="113">
        <f t="shared" si="109"/>
        <v>0</v>
      </c>
      <c r="EZ152" s="109">
        <f>VLOOKUP($I152,[1]Ene!$H$7:$CL$470,70,FALSE)</f>
        <v>0</v>
      </c>
      <c r="FA152" s="109">
        <f>VLOOKUP($I152,[1]Feb!$H$7:$CL$470,70,FALSE)</f>
        <v>0</v>
      </c>
      <c r="FB152" s="109">
        <f>VLOOKUP($I152,[1]Mar!$H$7:$CL$470,70,FALSE)</f>
        <v>0</v>
      </c>
      <c r="FC152" s="109">
        <f>VLOOKUP($I152,[1]Abr!$H$7:$CL$470,70,FALSE)</f>
        <v>0</v>
      </c>
      <c r="FD152" s="109">
        <f>VLOOKUP($I152,[1]May!$H$7:$CL$470,70,FALSE)</f>
        <v>0</v>
      </c>
      <c r="FE152" s="109">
        <f>VLOOKUP($I152,[1]Jun!$H$7:$CL$470,70,FALSE)</f>
        <v>0</v>
      </c>
      <c r="FF152" s="109">
        <f>VLOOKUP($I152,[1]Jul!$H$7:$CL$470,70,FALSE)</f>
        <v>0</v>
      </c>
      <c r="FG152" s="109">
        <f>VLOOKUP($I152,[1]Ago!$H$7:$CL$470,70,FALSE)</f>
        <v>0</v>
      </c>
      <c r="FH152" s="109">
        <f>VLOOKUP($I152,[1]Set!$H$7:$CL$470,70,FALSE)</f>
        <v>0</v>
      </c>
      <c r="FI152" s="109">
        <f>VLOOKUP($I152,[1]Oct!$H$7:$CL$470,70,FALSE)</f>
        <v>0</v>
      </c>
      <c r="FJ152" s="109">
        <f>VLOOKUP($I152,[1]Nov!$H$7:$CL$470,70,FALSE)</f>
        <v>0</v>
      </c>
      <c r="FK152" s="118">
        <f>VLOOKUP($I152,[1]Dic!$H$7:$CL$470,70,FALSE)</f>
        <v>0</v>
      </c>
      <c r="FL152" s="111">
        <f t="shared" si="110"/>
        <v>0</v>
      </c>
      <c r="FM152" s="113">
        <f t="shared" si="111"/>
        <v>0</v>
      </c>
      <c r="FN152" s="109">
        <f>VLOOKUP($I152,[1]Ene!$H$7:$CL$470,72,FALSE)</f>
        <v>0</v>
      </c>
      <c r="FO152" s="109">
        <f>VLOOKUP($I152,[1]Feb!$H$7:$CL$470,72,FALSE)</f>
        <v>0</v>
      </c>
      <c r="FP152" s="109">
        <f>VLOOKUP($I152,[1]Mar!$H$7:$CL$470,72,FALSE)</f>
        <v>0</v>
      </c>
      <c r="FQ152" s="109">
        <f>VLOOKUP($I152,[1]Abr!$H$7:$CL$470,72,FALSE)</f>
        <v>0</v>
      </c>
      <c r="FR152" s="109">
        <f>VLOOKUP($I152,[1]May!$H$7:$CL$470,72,FALSE)</f>
        <v>0</v>
      </c>
      <c r="FS152" s="109">
        <f>VLOOKUP($I152,[1]Jun!$H$7:$CL$470,72,FALSE)</f>
        <v>0</v>
      </c>
      <c r="FT152" s="109">
        <f>VLOOKUP($I152,[1]Jul!$H$7:$CL$470,72,FALSE)</f>
        <v>0</v>
      </c>
      <c r="FU152" s="109">
        <f>VLOOKUP($I152,[1]Ago!$H$7:$CL$470,72,FALSE)</f>
        <v>0</v>
      </c>
      <c r="FV152" s="109">
        <f>VLOOKUP($I152,[1]Set!$H$7:$CL$470,72,FALSE)</f>
        <v>0</v>
      </c>
      <c r="FW152" s="109">
        <f>VLOOKUP($I152,[1]Oct!$H$7:$CL$470,72,FALSE)</f>
        <v>0</v>
      </c>
      <c r="FX152" s="109">
        <f>VLOOKUP($I152,[1]Nov!$H$7:$CL$470,72,FALSE)</f>
        <v>0</v>
      </c>
      <c r="FY152" s="118">
        <f>VLOOKUP($I152,[1]Dic!$H$7:$CL$470,72,FALSE)</f>
        <v>0</v>
      </c>
      <c r="FZ152" s="112">
        <f t="shared" si="112"/>
        <v>0</v>
      </c>
      <c r="GA152" s="113">
        <f t="shared" si="113"/>
        <v>0</v>
      </c>
      <c r="GB152" s="109">
        <f>VLOOKUP($I152,[1]Ene!$H$7:$CL$471,59,FALSE)</f>
        <v>0</v>
      </c>
      <c r="GC152" s="109">
        <f>VLOOKUP($I152,[1]Feb!$H$7:$CL$471,59,FALSE)</f>
        <v>0</v>
      </c>
      <c r="GD152" s="109">
        <f>VLOOKUP($I152,[1]Mar!$H$7:$CL$471,59,FALSE)</f>
        <v>0</v>
      </c>
      <c r="GE152" s="109">
        <f>VLOOKUP($I152,[1]Abr!$H$7:$CL$471,59,FALSE)</f>
        <v>0</v>
      </c>
      <c r="GF152" s="109">
        <f>VLOOKUP($I152,[1]May!$H$7:$CL$471,59,FALSE)</f>
        <v>0</v>
      </c>
      <c r="GG152" s="109">
        <f>VLOOKUP($I152,[1]Jun!$H$7:$CL$471,59,FALSE)</f>
        <v>0</v>
      </c>
      <c r="GH152" s="109">
        <f>VLOOKUP($I152,[1]Jul!$H$7:$CL$471,59,FALSE)</f>
        <v>0</v>
      </c>
      <c r="GI152" s="109">
        <f>VLOOKUP($I152,[1]Ago!$H$7:$CL$471,59,FALSE)</f>
        <v>0</v>
      </c>
      <c r="GJ152" s="109">
        <f>VLOOKUP($I152,[1]Set!$H$7:$CL$471,59,FALSE)</f>
        <v>0</v>
      </c>
      <c r="GK152" s="109">
        <f>VLOOKUP($I152,[1]Oct!$H$7:$CL$471,59,FALSE)</f>
        <v>0</v>
      </c>
      <c r="GL152" s="109">
        <f>VLOOKUP($I152,[1]Nov!$H$7:$CL$471,59,FALSE)</f>
        <v>0</v>
      </c>
      <c r="GM152" s="118">
        <f>VLOOKUP($I152,[1]Dic!$H$7:$CL$471,59,FALSE)</f>
        <v>0</v>
      </c>
      <c r="GN152" s="112">
        <f t="shared" si="114"/>
        <v>0</v>
      </c>
      <c r="GO152" s="113">
        <f t="shared" si="115"/>
        <v>0</v>
      </c>
      <c r="GP152" s="114">
        <f t="shared" si="91"/>
        <v>0</v>
      </c>
      <c r="GQ152" s="114">
        <f t="shared" si="92"/>
        <v>0</v>
      </c>
      <c r="GR152" s="116"/>
      <c r="GS152" s="109">
        <f>VLOOKUP($I152,[1]Ene!$H$7:$CL$470,71,FALSE)</f>
        <v>0</v>
      </c>
      <c r="GT152" s="109">
        <f>VLOOKUP($I152,[1]Feb!$H$7:$CL$470,71,FALSE)</f>
        <v>0</v>
      </c>
      <c r="GU152" s="109">
        <f>VLOOKUP($I152,[1]Mar!$H$7:$CL$470,71,FALSE)</f>
        <v>0</v>
      </c>
      <c r="GV152" s="109">
        <f>VLOOKUP($I152,[1]Abr!$H$7:$CL$470,71,FALSE)</f>
        <v>0</v>
      </c>
      <c r="GW152" s="109">
        <f>VLOOKUP($I152,[1]May!$H$7:$CL$470,71,FALSE)</f>
        <v>0</v>
      </c>
      <c r="GX152" s="109">
        <f>VLOOKUP($I152,[1]Jun!$H$7:$CL$470,71,FALSE)</f>
        <v>0</v>
      </c>
      <c r="GY152" s="109">
        <f>VLOOKUP($I152,[1]Jul!$H$7:$CL$470,71,FALSE)</f>
        <v>0</v>
      </c>
      <c r="GZ152" s="109">
        <f>VLOOKUP($I152,[1]Ago!$H$7:$CL$470,71,FALSE)</f>
        <v>0</v>
      </c>
      <c r="HA152" s="109">
        <f>VLOOKUP($I152,[1]Set!$H$7:$CL$470,71,FALSE)</f>
        <v>0</v>
      </c>
      <c r="HB152" s="109">
        <f>VLOOKUP($I152,[1]Oct!$H$7:$CL$470,71,FALSE)</f>
        <v>0</v>
      </c>
      <c r="HC152" s="109">
        <f>VLOOKUP($I152,[1]Nov!$H$7:$CL$470,71,FALSE)</f>
        <v>0</v>
      </c>
      <c r="HD152" s="109">
        <f>VLOOKUP($I152,[1]Dic!$H$7:$CL$470,71,FALSE)</f>
        <v>0</v>
      </c>
      <c r="HE152" s="111">
        <f t="shared" si="116"/>
        <v>0</v>
      </c>
      <c r="HF152" s="113">
        <f t="shared" si="117"/>
        <v>0</v>
      </c>
      <c r="HG152" s="109">
        <f>VLOOKUP($I152,[1]Ene!$H$7:$CL$470,73,FALSE)</f>
        <v>0</v>
      </c>
      <c r="HH152" s="109">
        <f>VLOOKUP($I152,[1]Feb!$H$7:$CL$470,73,FALSE)</f>
        <v>0</v>
      </c>
      <c r="HI152" s="109">
        <f>VLOOKUP($I152,[1]Mar!$H$7:$CL$470,73,FALSE)</f>
        <v>0</v>
      </c>
      <c r="HJ152" s="109">
        <f>VLOOKUP($I152,[1]Abr!$H$7:$CL$470,73,FALSE)</f>
        <v>0</v>
      </c>
      <c r="HK152" s="109">
        <f>VLOOKUP($I152,[1]May!$H$7:$CL$470,73,FALSE)</f>
        <v>0</v>
      </c>
      <c r="HL152" s="109">
        <f>VLOOKUP($I152,[1]Jun!$H$7:$CL$470,73,FALSE)</f>
        <v>0</v>
      </c>
      <c r="HM152" s="109">
        <f>VLOOKUP($I152,[1]Jul!$H$7:$CL$470,73,FALSE)</f>
        <v>0</v>
      </c>
      <c r="HN152" s="109">
        <f>VLOOKUP($I152,[1]Ago!$H$7:$CL$470,73,FALSE)</f>
        <v>0</v>
      </c>
      <c r="HO152" s="109">
        <f>VLOOKUP($I152,[1]Set!$H$7:$CL$470,73,FALSE)</f>
        <v>0</v>
      </c>
      <c r="HP152" s="109">
        <f>VLOOKUP($I152,[1]Oct!$H$7:$CL$470,73,FALSE)</f>
        <v>0</v>
      </c>
      <c r="HQ152" s="109">
        <f>VLOOKUP($I152,[1]Nov!$H$7:$CL$470,73,FALSE)</f>
        <v>0</v>
      </c>
      <c r="HR152" s="109">
        <f>VLOOKUP($I152,[1]Dic!$H$7:$CL$470,73,FALSE)</f>
        <v>0</v>
      </c>
      <c r="HS152" s="111">
        <f t="shared" si="118"/>
        <v>0</v>
      </c>
      <c r="HT152" s="113">
        <f t="shared" si="119"/>
        <v>0</v>
      </c>
      <c r="HU152" s="114">
        <f t="shared" si="120"/>
        <v>0</v>
      </c>
    </row>
    <row r="153" spans="1:229" s="112" customFormat="1" ht="10.5" x14ac:dyDescent="0.25">
      <c r="A153" s="184" t="s">
        <v>39</v>
      </c>
      <c r="B153" s="187" t="s">
        <v>78</v>
      </c>
      <c r="C153" s="184">
        <v>400</v>
      </c>
      <c r="D153" s="187" t="s">
        <v>533</v>
      </c>
      <c r="E153" s="187" t="s">
        <v>39</v>
      </c>
      <c r="F153" s="188" t="s">
        <v>73</v>
      </c>
      <c r="G153" s="184"/>
      <c r="H153" s="184" t="s">
        <v>688</v>
      </c>
      <c r="I153" s="316">
        <v>148</v>
      </c>
      <c r="J153" s="184" t="s">
        <v>79</v>
      </c>
      <c r="K153" s="109">
        <f>VLOOKUP($I153,[1]Ene!$H$7:$M$470,6,FALSE)</f>
        <v>0</v>
      </c>
      <c r="L153" s="109">
        <f>VLOOKUP($I153,[1]Feb!$H$7:$M$470,6,FALSE)</f>
        <v>0</v>
      </c>
      <c r="M153" s="109">
        <f>VLOOKUP($I153,[1]Mar!$H$7:$M$470,6,FALSE)</f>
        <v>0</v>
      </c>
      <c r="N153" s="109">
        <f>VLOOKUP($I153,[1]Abr!$H$7:$M$470,6,FALSE)</f>
        <v>0</v>
      </c>
      <c r="O153" s="109">
        <f>VLOOKUP($I153,[1]May!$H$7:$M$470,6,FALSE)</f>
        <v>0</v>
      </c>
      <c r="P153" s="109">
        <f>VLOOKUP($I153,[1]Jun!$H$7:$M$470,6,FALSE)</f>
        <v>0</v>
      </c>
      <c r="Q153" s="109">
        <f>VLOOKUP($I153,[1]Jul!$H$7:$M$470,6,FALSE)</f>
        <v>0</v>
      </c>
      <c r="R153" s="109">
        <f>VLOOKUP($I153,[1]Ago!$H$7:$M$470,6,FALSE)</f>
        <v>0</v>
      </c>
      <c r="S153" s="109">
        <f>VLOOKUP($I153,[1]Set!$H$7:$M$470,6,FALSE)</f>
        <v>0</v>
      </c>
      <c r="T153" s="109">
        <f>VLOOKUP($I153,[1]Oct!$H$7:$M$470,6,FALSE)</f>
        <v>0</v>
      </c>
      <c r="U153" s="109">
        <f>VLOOKUP($I153,[1]Nov!$H$7:$M$470,6,FALSE)</f>
        <v>0</v>
      </c>
      <c r="V153" s="109">
        <f>VLOOKUP($I153,[1]Dic!$H$7:$M$470,6,FALSE)</f>
        <v>0</v>
      </c>
      <c r="W153" s="142"/>
      <c r="X153" s="112">
        <f t="shared" si="93"/>
        <v>0</v>
      </c>
      <c r="Y153" s="163">
        <f t="shared" si="94"/>
        <v>0</v>
      </c>
      <c r="Z153" s="117">
        <f>VLOOKUP($I153,[1]Ene!$H$7:$N$470,7,FALSE)</f>
        <v>0</v>
      </c>
      <c r="AA153" s="109">
        <f>VLOOKUP($I153,[1]Feb!$H$7:$N$470,7,FALSE)</f>
        <v>0</v>
      </c>
      <c r="AB153" s="109">
        <f>VLOOKUP($I153,[1]Mar!$H$7:$N$470,7,FALSE)</f>
        <v>0</v>
      </c>
      <c r="AC153" s="109">
        <f>VLOOKUP($I153,[1]Abr!$H$7:$N$470,7,FALSE)</f>
        <v>0</v>
      </c>
      <c r="AD153" s="109">
        <f>VLOOKUP($I153,[1]May!$H$7:$N$470,7,FALSE)</f>
        <v>0</v>
      </c>
      <c r="AE153" s="109">
        <f>VLOOKUP($I153,[1]Jun!$H$7:$N$470,7,FALSE)</f>
        <v>0</v>
      </c>
      <c r="AF153" s="109">
        <f>VLOOKUP($I153,[1]Jul!$H$7:$N$470,7,FALSE)</f>
        <v>0</v>
      </c>
      <c r="AG153" s="109">
        <f>VLOOKUP($I153,[1]Ago!$H$7:$N$470,7,FALSE)</f>
        <v>0</v>
      </c>
      <c r="AH153" s="109">
        <f>VLOOKUP($I153,[1]Set!$H$7:$N$470,7,FALSE)</f>
        <v>0</v>
      </c>
      <c r="AI153" s="109">
        <f>VLOOKUP($I153,[1]Oct!$H$7:$N$470,7,FALSE)</f>
        <v>0</v>
      </c>
      <c r="AJ153" s="109">
        <f>VLOOKUP($I153,[1]Nov!$H$7:$N$470,7,FALSE)</f>
        <v>0</v>
      </c>
      <c r="AK153" s="118">
        <f>VLOOKUP($I153,[1]Dic!$H$7:$N$470,7,FALSE)</f>
        <v>0</v>
      </c>
      <c r="AL153" s="112">
        <f t="shared" si="86"/>
        <v>0</v>
      </c>
      <c r="AM153" s="164">
        <f t="shared" si="95"/>
        <v>0</v>
      </c>
      <c r="AN153" s="164">
        <f t="shared" si="87"/>
        <v>0</v>
      </c>
      <c r="AO153" s="142"/>
      <c r="AP153" s="109">
        <f>VLOOKUP($I153,[1]Ene!$H$7:$Q$470,10,FALSE)</f>
        <v>0</v>
      </c>
      <c r="AQ153" s="109">
        <f>VLOOKUP($I153,[1]Feb!$H$7:$Q$470,10,FALSE)</f>
        <v>0</v>
      </c>
      <c r="AR153" s="109">
        <f>VLOOKUP($I153,[1]Mar!$H$7:$Q$470,10,FALSE)</f>
        <v>0</v>
      </c>
      <c r="AS153" s="109">
        <f>VLOOKUP($I153,[1]Abr!$H$7:$Q$470,10,FALSE)</f>
        <v>0</v>
      </c>
      <c r="AT153" s="109">
        <f>VLOOKUP($I153,[1]May!$H$7:$Q$470,10,FALSE)</f>
        <v>0</v>
      </c>
      <c r="AU153" s="109">
        <f>VLOOKUP($I153,[1]Jun!$H$7:$Q$470,10,FALSE)</f>
        <v>0</v>
      </c>
      <c r="AV153" s="109">
        <f>VLOOKUP($I153,[1]Jul!$H$7:$Q$470,10,FALSE)</f>
        <v>0</v>
      </c>
      <c r="AW153" s="109">
        <f>VLOOKUP($I153,[1]Ago!$H$7:$Q$470,10,FALSE)</f>
        <v>0</v>
      </c>
      <c r="AX153" s="109">
        <f>VLOOKUP($I153,[1]Set!$H$7:$Q$470,10,FALSE)</f>
        <v>0</v>
      </c>
      <c r="AY153" s="109">
        <f>VLOOKUP($I153,[1]Oct!$H$7:$Q$470,10,FALSE)</f>
        <v>0</v>
      </c>
      <c r="AZ153" s="109">
        <f>VLOOKUP($I153,[1]Nov!$H$7:$Q$470,10,FALSE)</f>
        <v>0</v>
      </c>
      <c r="BA153" s="118">
        <f>VLOOKUP($I153,[1]Dic!$H$7:$Q$470,10,FALSE)</f>
        <v>0</v>
      </c>
      <c r="BB153" s="112">
        <f t="shared" si="96"/>
        <v>0</v>
      </c>
      <c r="BC153" s="163">
        <f t="shared" si="97"/>
        <v>0</v>
      </c>
      <c r="BD153" s="109">
        <f>VLOOKUP($I153,[1]Ene!$H$7:$T$470,13,FALSE)</f>
        <v>0</v>
      </c>
      <c r="BE153" s="109">
        <f>VLOOKUP($I153,[1]Feb!$H$7:$T$470,13,FALSE)</f>
        <v>0</v>
      </c>
      <c r="BF153" s="109">
        <f>VLOOKUP($I153,[1]Mar!$H$7:$T$470,13,FALSE)</f>
        <v>0</v>
      </c>
      <c r="BG153" s="109">
        <f>VLOOKUP($I153,[1]Abr!$H$7:$T$470,13,FALSE)</f>
        <v>0</v>
      </c>
      <c r="BH153" s="109">
        <f>VLOOKUP($I153,[1]May!$H$7:$T$470,13,FALSE)</f>
        <v>0</v>
      </c>
      <c r="BI153" s="109">
        <f>VLOOKUP($I153,[1]Jun!$H$7:$T$470,13,FALSE)</f>
        <v>0</v>
      </c>
      <c r="BJ153" s="109">
        <f>VLOOKUP($I153,[1]Jul!$H$7:$T$470,13,FALSE)</f>
        <v>0</v>
      </c>
      <c r="BK153" s="109">
        <f>VLOOKUP($I153,[1]Ago!$H$7:$T$470,13,FALSE)</f>
        <v>0</v>
      </c>
      <c r="BL153" s="109">
        <f>VLOOKUP($I153,[1]Set!$H$7:$T$470,13,FALSE)</f>
        <v>0</v>
      </c>
      <c r="BM153" s="109">
        <f>VLOOKUP($I153,[1]Oct!$H$7:$T$470,13,FALSE)</f>
        <v>0</v>
      </c>
      <c r="BN153" s="109">
        <f>VLOOKUP($I153,[1]Nov!$H$7:$T$470,13,FALSE)</f>
        <v>0</v>
      </c>
      <c r="BO153" s="109">
        <f>VLOOKUP($I153,[1]Dic!$H$7:$T$470,13,FALSE)</f>
        <v>0</v>
      </c>
      <c r="BP153" s="111">
        <f t="shared" si="98"/>
        <v>0</v>
      </c>
      <c r="BQ153" s="113">
        <f t="shared" si="99"/>
        <v>0</v>
      </c>
      <c r="BR153" s="109">
        <f>VLOOKUP($I153,[1]Ene!$H$7:$V$470,15,FALSE)</f>
        <v>0</v>
      </c>
      <c r="BS153" s="109">
        <f>VLOOKUP($I153,[1]Feb!$H$7:$V$470,15,FALSE)</f>
        <v>0</v>
      </c>
      <c r="BT153" s="109">
        <f>VLOOKUP($I153,[1]Mar!$H$7:$V$470,15,FALSE)</f>
        <v>0</v>
      </c>
      <c r="BU153" s="109">
        <f>VLOOKUP($I153,[1]Abr!$H$7:$V$470,15,FALSE)</f>
        <v>0</v>
      </c>
      <c r="BV153" s="109">
        <f>VLOOKUP($I153,[1]May!$H$7:$V$470,15,FALSE)</f>
        <v>0</v>
      </c>
      <c r="BW153" s="109">
        <f>VLOOKUP($I153,[1]Jun!$H$7:$V$470,15,FALSE)</f>
        <v>0</v>
      </c>
      <c r="BX153" s="109">
        <f>VLOOKUP($I153,[1]Jul!$H$7:$V$470,15,FALSE)</f>
        <v>0</v>
      </c>
      <c r="BY153" s="109">
        <f>VLOOKUP($I153,[1]Ago!$H$7:$V$470,15,FALSE)</f>
        <v>0</v>
      </c>
      <c r="BZ153" s="109">
        <f>VLOOKUP($I153,[1]Set!$H$7:$V$470,15,FALSE)</f>
        <v>0</v>
      </c>
      <c r="CA153" s="109">
        <f>VLOOKUP($I153,[1]Oct!$H$7:$V$470,15,FALSE)</f>
        <v>0</v>
      </c>
      <c r="CB153" s="109">
        <f>VLOOKUP($I153,[1]Nov!$H$7:$V$470,15,FALSE)</f>
        <v>0</v>
      </c>
      <c r="CC153" s="109">
        <f>VLOOKUP($I153,[1]Dic!$H$7:$V$470,15,FALSE)</f>
        <v>0</v>
      </c>
      <c r="CD153" s="111">
        <f t="shared" si="100"/>
        <v>0</v>
      </c>
      <c r="CE153" s="113">
        <f t="shared" si="88"/>
        <v>0</v>
      </c>
      <c r="CF153" s="109">
        <f>VLOOKUP($I153,[1]Ene!$H$7:$X$470,17,FALSE)</f>
        <v>0</v>
      </c>
      <c r="CG153" s="109">
        <f>VLOOKUP($I153,[1]Feb!$H$7:$X$470,17,FALSE)</f>
        <v>0</v>
      </c>
      <c r="CH153" s="109">
        <f>VLOOKUP($I153,[1]Mar!$H$7:$X$470,17,FALSE)</f>
        <v>0</v>
      </c>
      <c r="CI153" s="109">
        <f>VLOOKUP($I153,[1]Abr!$H$7:$X$470,17,FALSE)</f>
        <v>0</v>
      </c>
      <c r="CJ153" s="109">
        <f>VLOOKUP($I153,[1]May!$H$7:$X$470,17,FALSE)</f>
        <v>0</v>
      </c>
      <c r="CK153" s="109">
        <f>VLOOKUP($I153,[1]Jun!$H$7:$X$470,17,FALSE)</f>
        <v>0</v>
      </c>
      <c r="CL153" s="109">
        <f>VLOOKUP($I153,[1]Jul!$H$7:$X$470,17,FALSE)</f>
        <v>0</v>
      </c>
      <c r="CM153" s="109">
        <f>VLOOKUP($I153,[1]Ago!$H$7:$X$470,17,FALSE)</f>
        <v>0</v>
      </c>
      <c r="CN153" s="109">
        <f>VLOOKUP($I153,[1]Set!$H$7:$X$470,17,FALSE)</f>
        <v>0</v>
      </c>
      <c r="CO153" s="109">
        <f>VLOOKUP($I153,[1]Oct!$H$7:$X$470,17,FALSE)</f>
        <v>0</v>
      </c>
      <c r="CP153" s="109">
        <f>VLOOKUP($I153,[1]Nov!$H$7:$X$470,17,FALSE)</f>
        <v>0</v>
      </c>
      <c r="CQ153" s="109">
        <f>VLOOKUP($I153,[1]Dic!$H$7:$X$470,17,FALSE)</f>
        <v>0</v>
      </c>
      <c r="CR153" s="111">
        <f t="shared" si="101"/>
        <v>0</v>
      </c>
      <c r="CS153" s="113">
        <f t="shared" si="89"/>
        <v>0</v>
      </c>
      <c r="CT153" s="112">
        <f t="shared" si="90"/>
        <v>0</v>
      </c>
      <c r="CU153" s="116"/>
      <c r="CV153" s="109">
        <f>VLOOKUP($I153,[1]Ene!$H$7:$AC$470,22,FALSE)</f>
        <v>0</v>
      </c>
      <c r="CW153" s="109">
        <f>VLOOKUP($I153,[1]Feb!$H$7:$AC$470,22,FALSE)</f>
        <v>0</v>
      </c>
      <c r="CX153" s="109">
        <f>VLOOKUP($I153,[1]Mar!$H$7:$AC$470,22,FALSE)</f>
        <v>0</v>
      </c>
      <c r="CY153" s="109">
        <f>VLOOKUP($I153,[1]Abr!$H$7:$AC$470,22,FALSE)</f>
        <v>0</v>
      </c>
      <c r="CZ153" s="109">
        <f>VLOOKUP($I153,[1]May!$H$7:$AC$470,22,FALSE)</f>
        <v>0</v>
      </c>
      <c r="DA153" s="109">
        <f>VLOOKUP($I153,[1]Jun!$H$7:$AC$470,22,FALSE)</f>
        <v>0</v>
      </c>
      <c r="DB153" s="109">
        <f>VLOOKUP($I153,[1]Jul!$H$7:$AC$470,22,FALSE)</f>
        <v>0</v>
      </c>
      <c r="DC153" s="109">
        <f>VLOOKUP($I153,[1]Ago!$H$7:$AC$470,22,FALSE)</f>
        <v>0</v>
      </c>
      <c r="DD153" s="109">
        <f>VLOOKUP($I153,[1]Set!$H$7:$AC$470,22,FALSE)</f>
        <v>0</v>
      </c>
      <c r="DE153" s="109">
        <f>VLOOKUP($I153,[1]Oct!$H$7:$AC$470,22,FALSE)</f>
        <v>0</v>
      </c>
      <c r="DF153" s="109">
        <f>VLOOKUP($I153,[1]Nov!$H$7:$AC$470,22,FALSE)</f>
        <v>0</v>
      </c>
      <c r="DG153" s="118">
        <f>VLOOKUP($I153,[1]Dic!$H$7:$AC$470,22,FALSE)</f>
        <v>0</v>
      </c>
      <c r="DH153" s="111">
        <f t="shared" si="102"/>
        <v>0</v>
      </c>
      <c r="DI153" s="113">
        <f t="shared" si="103"/>
        <v>0</v>
      </c>
      <c r="DJ153" s="109">
        <f>VLOOKUP($I153,[1]Ene!$H$7:$BL$470,57,FALSE)</f>
        <v>0</v>
      </c>
      <c r="DK153" s="109">
        <f>VLOOKUP($I153,[1]Feb!$H$7:$BL$470,57,FALSE)</f>
        <v>0</v>
      </c>
      <c r="DL153" s="109">
        <f>VLOOKUP($I153,[1]Mar!$H$7:$BL$470,57,FALSE)</f>
        <v>0</v>
      </c>
      <c r="DM153" s="109">
        <f>VLOOKUP($I153,[1]Abr!$H$7:$BL$470,57,FALSE)</f>
        <v>0</v>
      </c>
      <c r="DN153" s="109">
        <f>VLOOKUP($I153,[1]May!$H$7:$BL$470,57,FALSE)</f>
        <v>0</v>
      </c>
      <c r="DO153" s="109">
        <f>VLOOKUP($I153,[1]Jun!$H$7:$BL$470,57,FALSE)</f>
        <v>0</v>
      </c>
      <c r="DP153" s="109">
        <f>VLOOKUP($I153,[1]Jul!$H$7:$BL$470,57,FALSE)</f>
        <v>0</v>
      </c>
      <c r="DQ153" s="109">
        <f>VLOOKUP($I153,[1]Ago!$H$7:$BL$470,57,FALSE)</f>
        <v>0</v>
      </c>
      <c r="DR153" s="109">
        <f>VLOOKUP($I153,[1]Set!$H$7:$BL$470,57,FALSE)</f>
        <v>0</v>
      </c>
      <c r="DS153" s="109">
        <f>VLOOKUP($I153,[1]Oct!$H$7:$BL$470,57,FALSE)</f>
        <v>0</v>
      </c>
      <c r="DT153" s="109">
        <f>VLOOKUP($I153,[1]Nov!$H$7:$BL$470,57,FALSE)</f>
        <v>0</v>
      </c>
      <c r="DU153" s="109">
        <f>VLOOKUP($I153,[1]Dic!$H$7:$BL$470,57,FALSE)</f>
        <v>0</v>
      </c>
      <c r="DV153" s="111">
        <f t="shared" si="104"/>
        <v>0</v>
      </c>
      <c r="DW153" s="113">
        <f t="shared" si="105"/>
        <v>0</v>
      </c>
      <c r="DX153" s="117">
        <f>VLOOKUP($I153,[1]Ene!$H$7:$BQ$470,62,FALSE)</f>
        <v>0</v>
      </c>
      <c r="DY153" s="109">
        <f>VLOOKUP($I153,[1]Feb!$H$7:$BQ$470,62,FALSE)</f>
        <v>0</v>
      </c>
      <c r="DZ153" s="109">
        <f>VLOOKUP($I153,[1]Mar!$H$7:$BQ$470,62,FALSE)</f>
        <v>0</v>
      </c>
      <c r="EA153" s="109">
        <f>VLOOKUP($I153,[1]Abr!$H$7:$BQ$470,62,FALSE)</f>
        <v>0</v>
      </c>
      <c r="EB153" s="109">
        <f>VLOOKUP($I153,[1]May!$H$7:$BQ$470,62,FALSE)</f>
        <v>0</v>
      </c>
      <c r="EC153" s="109">
        <f>VLOOKUP($I153,[1]Jun!$H$7:$BQ$470,62,FALSE)</f>
        <v>0</v>
      </c>
      <c r="ED153" s="109">
        <f>VLOOKUP($I153,[1]Jul!$H$7:$BQ$470,62,FALSE)</f>
        <v>0</v>
      </c>
      <c r="EE153" s="109">
        <f>VLOOKUP($I153,[1]Ago!$H$7:$BQ$470,62,FALSE)</f>
        <v>0</v>
      </c>
      <c r="EF153" s="109">
        <f>VLOOKUP($I153,[1]Set!$H$7:$BQ$470,62,FALSE)</f>
        <v>0</v>
      </c>
      <c r="EG153" s="109">
        <f>VLOOKUP($I153,[1]Oct!$H$7:$BQ$470,62,FALSE)</f>
        <v>0</v>
      </c>
      <c r="EH153" s="109">
        <f>VLOOKUP($I153,[1]Nov!$H$7:$BQ$470,62,FALSE)</f>
        <v>0</v>
      </c>
      <c r="EI153" s="109">
        <f>VLOOKUP($I153,[1]Dic!$H$7:$BQ$470,62,FALSE)</f>
        <v>0</v>
      </c>
      <c r="EJ153" s="115">
        <f t="shared" si="106"/>
        <v>0</v>
      </c>
      <c r="EK153" s="113">
        <f t="shared" si="107"/>
        <v>0</v>
      </c>
      <c r="EL153" s="117">
        <f>VLOOKUP($I153,[1]Ene!$H$7:$BM$470,58,FALSE)</f>
        <v>0</v>
      </c>
      <c r="EM153" s="109">
        <f>VLOOKUP($I153,[1]Feb!$H$7:$BM$470,58,FALSE)</f>
        <v>0</v>
      </c>
      <c r="EN153" s="109">
        <f>VLOOKUP($I153,[1]Mar!$H$7:$BM$470,58,FALSE)</f>
        <v>0</v>
      </c>
      <c r="EO153" s="109">
        <f>VLOOKUP($I153,[1]Abr!$H$7:$BM$470,58,FALSE)</f>
        <v>0</v>
      </c>
      <c r="EP153" s="109">
        <f>VLOOKUP($I153,[1]May!$H$7:$BM$470,58,FALSE)</f>
        <v>0</v>
      </c>
      <c r="EQ153" s="109">
        <f>VLOOKUP($I153,[1]Jun!$H$7:$BM$470,58,FALSE)</f>
        <v>0</v>
      </c>
      <c r="ER153" s="109">
        <f>VLOOKUP($I153,[1]Jul!$H$7:$BM$470,58,FALSE)</f>
        <v>0</v>
      </c>
      <c r="ES153" s="109">
        <f>VLOOKUP($I153,[1]Ago!$H$7:$BM$470,58,FALSE)</f>
        <v>0</v>
      </c>
      <c r="ET153" s="109">
        <f>VLOOKUP($I153,[1]Set!$H$7:$BM$470,58,FALSE)</f>
        <v>0</v>
      </c>
      <c r="EU153" s="109">
        <f>VLOOKUP($I153,[1]Oct!$H$7:$BM$470,58,FALSE)</f>
        <v>0</v>
      </c>
      <c r="EV153" s="109">
        <f>VLOOKUP($I153,[1]Nov!$H$7:$BM$470,58,FALSE)</f>
        <v>0</v>
      </c>
      <c r="EW153" s="118">
        <f>VLOOKUP($I153,[1]Dic!$H$7:$BM$470,58,FALSE)</f>
        <v>0</v>
      </c>
      <c r="EX153" s="111">
        <f t="shared" si="108"/>
        <v>0</v>
      </c>
      <c r="EY153" s="113">
        <f t="shared" si="109"/>
        <v>0</v>
      </c>
      <c r="EZ153" s="109">
        <f>VLOOKUP($I153,[1]Ene!$H$7:$CL$470,70,FALSE)</f>
        <v>0</v>
      </c>
      <c r="FA153" s="109">
        <f>VLOOKUP($I153,[1]Feb!$H$7:$CL$470,70,FALSE)</f>
        <v>0</v>
      </c>
      <c r="FB153" s="109">
        <f>VLOOKUP($I153,[1]Mar!$H$7:$CL$470,70,FALSE)</f>
        <v>0</v>
      </c>
      <c r="FC153" s="109">
        <f>VLOOKUP($I153,[1]Abr!$H$7:$CL$470,70,FALSE)</f>
        <v>0</v>
      </c>
      <c r="FD153" s="109">
        <f>VLOOKUP($I153,[1]May!$H$7:$CL$470,70,FALSE)</f>
        <v>0</v>
      </c>
      <c r="FE153" s="109">
        <f>VLOOKUP($I153,[1]Jun!$H$7:$CL$470,70,FALSE)</f>
        <v>0</v>
      </c>
      <c r="FF153" s="109">
        <f>VLOOKUP($I153,[1]Jul!$H$7:$CL$470,70,FALSE)</f>
        <v>0</v>
      </c>
      <c r="FG153" s="109">
        <f>VLOOKUP($I153,[1]Ago!$H$7:$CL$470,70,FALSE)</f>
        <v>0</v>
      </c>
      <c r="FH153" s="109">
        <f>VLOOKUP($I153,[1]Set!$H$7:$CL$470,70,FALSE)</f>
        <v>0</v>
      </c>
      <c r="FI153" s="109">
        <f>VLOOKUP($I153,[1]Oct!$H$7:$CL$470,70,FALSE)</f>
        <v>0</v>
      </c>
      <c r="FJ153" s="109">
        <f>VLOOKUP($I153,[1]Nov!$H$7:$CL$470,70,FALSE)</f>
        <v>0</v>
      </c>
      <c r="FK153" s="118">
        <f>VLOOKUP($I153,[1]Dic!$H$7:$CL$470,70,FALSE)</f>
        <v>0</v>
      </c>
      <c r="FL153" s="111">
        <f t="shared" si="110"/>
        <v>0</v>
      </c>
      <c r="FM153" s="113">
        <f t="shared" si="111"/>
        <v>0</v>
      </c>
      <c r="FN153" s="109">
        <f>VLOOKUP($I153,[1]Ene!$H$7:$CL$470,72,FALSE)</f>
        <v>0</v>
      </c>
      <c r="FO153" s="109">
        <f>VLOOKUP($I153,[1]Feb!$H$7:$CL$470,72,FALSE)</f>
        <v>0</v>
      </c>
      <c r="FP153" s="109">
        <f>VLOOKUP($I153,[1]Mar!$H$7:$CL$470,72,FALSE)</f>
        <v>0</v>
      </c>
      <c r="FQ153" s="109">
        <f>VLOOKUP($I153,[1]Abr!$H$7:$CL$470,72,FALSE)</f>
        <v>0</v>
      </c>
      <c r="FR153" s="109">
        <f>VLOOKUP($I153,[1]May!$H$7:$CL$470,72,FALSE)</f>
        <v>0</v>
      </c>
      <c r="FS153" s="109">
        <f>VLOOKUP($I153,[1]Jun!$H$7:$CL$470,72,FALSE)</f>
        <v>0</v>
      </c>
      <c r="FT153" s="109">
        <f>VLOOKUP($I153,[1]Jul!$H$7:$CL$470,72,FALSE)</f>
        <v>0</v>
      </c>
      <c r="FU153" s="109">
        <f>VLOOKUP($I153,[1]Ago!$H$7:$CL$470,72,FALSE)</f>
        <v>0</v>
      </c>
      <c r="FV153" s="109">
        <f>VLOOKUP($I153,[1]Set!$H$7:$CL$470,72,FALSE)</f>
        <v>0</v>
      </c>
      <c r="FW153" s="109">
        <f>VLOOKUP($I153,[1]Oct!$H$7:$CL$470,72,FALSE)</f>
        <v>0</v>
      </c>
      <c r="FX153" s="109">
        <f>VLOOKUP($I153,[1]Nov!$H$7:$CL$470,72,FALSE)</f>
        <v>0</v>
      </c>
      <c r="FY153" s="118">
        <f>VLOOKUP($I153,[1]Dic!$H$7:$CL$470,72,FALSE)</f>
        <v>0</v>
      </c>
      <c r="FZ153" s="112">
        <f t="shared" si="112"/>
        <v>0</v>
      </c>
      <c r="GA153" s="113">
        <f t="shared" si="113"/>
        <v>0</v>
      </c>
      <c r="GB153" s="109">
        <f>VLOOKUP($I153,[1]Ene!$H$7:$CL$471,59,FALSE)</f>
        <v>0</v>
      </c>
      <c r="GC153" s="109">
        <f>VLOOKUP($I153,[1]Feb!$H$7:$CL$471,59,FALSE)</f>
        <v>0</v>
      </c>
      <c r="GD153" s="109">
        <f>VLOOKUP($I153,[1]Mar!$H$7:$CL$471,59,FALSE)</f>
        <v>0</v>
      </c>
      <c r="GE153" s="109">
        <f>VLOOKUP($I153,[1]Abr!$H$7:$CL$471,59,FALSE)</f>
        <v>0</v>
      </c>
      <c r="GF153" s="109">
        <f>VLOOKUP($I153,[1]May!$H$7:$CL$471,59,FALSE)</f>
        <v>0</v>
      </c>
      <c r="GG153" s="109">
        <f>VLOOKUP($I153,[1]Jun!$H$7:$CL$471,59,FALSE)</f>
        <v>0</v>
      </c>
      <c r="GH153" s="109">
        <f>VLOOKUP($I153,[1]Jul!$H$7:$CL$471,59,FALSE)</f>
        <v>0</v>
      </c>
      <c r="GI153" s="109">
        <f>VLOOKUP($I153,[1]Ago!$H$7:$CL$471,59,FALSE)</f>
        <v>0</v>
      </c>
      <c r="GJ153" s="109">
        <f>VLOOKUP($I153,[1]Set!$H$7:$CL$471,59,FALSE)</f>
        <v>0</v>
      </c>
      <c r="GK153" s="109">
        <f>VLOOKUP($I153,[1]Oct!$H$7:$CL$471,59,FALSE)</f>
        <v>0</v>
      </c>
      <c r="GL153" s="109">
        <f>VLOOKUP($I153,[1]Nov!$H$7:$CL$471,59,FALSE)</f>
        <v>0</v>
      </c>
      <c r="GM153" s="118">
        <f>VLOOKUP($I153,[1]Dic!$H$7:$CL$471,59,FALSE)</f>
        <v>0</v>
      </c>
      <c r="GN153" s="112">
        <f t="shared" si="114"/>
        <v>0</v>
      </c>
      <c r="GO153" s="113">
        <f t="shared" si="115"/>
        <v>0</v>
      </c>
      <c r="GP153" s="114">
        <f t="shared" si="91"/>
        <v>0</v>
      </c>
      <c r="GQ153" s="114">
        <f t="shared" si="92"/>
        <v>0</v>
      </c>
      <c r="GR153" s="116"/>
      <c r="GS153" s="109">
        <f>VLOOKUP($I153,[1]Ene!$H$7:$CL$470,71,FALSE)</f>
        <v>0</v>
      </c>
      <c r="GT153" s="109">
        <f>VLOOKUP($I153,[1]Feb!$H$7:$CL$470,71,FALSE)</f>
        <v>0</v>
      </c>
      <c r="GU153" s="109">
        <f>VLOOKUP($I153,[1]Mar!$H$7:$CL$470,71,FALSE)</f>
        <v>0</v>
      </c>
      <c r="GV153" s="109">
        <f>VLOOKUP($I153,[1]Abr!$H$7:$CL$470,71,FALSE)</f>
        <v>0</v>
      </c>
      <c r="GW153" s="109">
        <f>VLOOKUP($I153,[1]May!$H$7:$CL$470,71,FALSE)</f>
        <v>0</v>
      </c>
      <c r="GX153" s="109">
        <f>VLOOKUP($I153,[1]Jun!$H$7:$CL$470,71,FALSE)</f>
        <v>0</v>
      </c>
      <c r="GY153" s="109">
        <f>VLOOKUP($I153,[1]Jul!$H$7:$CL$470,71,FALSE)</f>
        <v>0</v>
      </c>
      <c r="GZ153" s="109">
        <f>VLOOKUP($I153,[1]Ago!$H$7:$CL$470,71,FALSE)</f>
        <v>0</v>
      </c>
      <c r="HA153" s="109">
        <f>VLOOKUP($I153,[1]Set!$H$7:$CL$470,71,FALSE)</f>
        <v>0</v>
      </c>
      <c r="HB153" s="109">
        <f>VLOOKUP($I153,[1]Oct!$H$7:$CL$470,71,FALSE)</f>
        <v>0</v>
      </c>
      <c r="HC153" s="109">
        <f>VLOOKUP($I153,[1]Nov!$H$7:$CL$470,71,FALSE)</f>
        <v>0</v>
      </c>
      <c r="HD153" s="109">
        <f>VLOOKUP($I153,[1]Dic!$H$7:$CL$470,71,FALSE)</f>
        <v>0</v>
      </c>
      <c r="HE153" s="111">
        <f t="shared" si="116"/>
        <v>0</v>
      </c>
      <c r="HF153" s="113">
        <f t="shared" si="117"/>
        <v>0</v>
      </c>
      <c r="HG153" s="109">
        <f>VLOOKUP($I153,[1]Ene!$H$7:$CL$470,73,FALSE)</f>
        <v>0</v>
      </c>
      <c r="HH153" s="109">
        <f>VLOOKUP($I153,[1]Feb!$H$7:$CL$470,73,FALSE)</f>
        <v>0</v>
      </c>
      <c r="HI153" s="109">
        <f>VLOOKUP($I153,[1]Mar!$H$7:$CL$470,73,FALSE)</f>
        <v>0</v>
      </c>
      <c r="HJ153" s="109">
        <f>VLOOKUP($I153,[1]Abr!$H$7:$CL$470,73,FALSE)</f>
        <v>0</v>
      </c>
      <c r="HK153" s="109">
        <f>VLOOKUP($I153,[1]May!$H$7:$CL$470,73,FALSE)</f>
        <v>0</v>
      </c>
      <c r="HL153" s="109">
        <f>VLOOKUP($I153,[1]Jun!$H$7:$CL$470,73,FALSE)</f>
        <v>0</v>
      </c>
      <c r="HM153" s="109">
        <f>VLOOKUP($I153,[1]Jul!$H$7:$CL$470,73,FALSE)</f>
        <v>0</v>
      </c>
      <c r="HN153" s="109">
        <f>VLOOKUP($I153,[1]Ago!$H$7:$CL$470,73,FALSE)</f>
        <v>0</v>
      </c>
      <c r="HO153" s="109">
        <f>VLOOKUP($I153,[1]Set!$H$7:$CL$470,73,FALSE)</f>
        <v>0</v>
      </c>
      <c r="HP153" s="109">
        <f>VLOOKUP($I153,[1]Oct!$H$7:$CL$470,73,FALSE)</f>
        <v>0</v>
      </c>
      <c r="HQ153" s="109">
        <f>VLOOKUP($I153,[1]Nov!$H$7:$CL$470,73,FALSE)</f>
        <v>0</v>
      </c>
      <c r="HR153" s="109">
        <f>VLOOKUP($I153,[1]Dic!$H$7:$CL$470,73,FALSE)</f>
        <v>0</v>
      </c>
      <c r="HS153" s="111">
        <f t="shared" si="118"/>
        <v>0</v>
      </c>
      <c r="HT153" s="113">
        <f t="shared" si="119"/>
        <v>0</v>
      </c>
      <c r="HU153" s="114">
        <f t="shared" si="120"/>
        <v>0</v>
      </c>
    </row>
    <row r="154" spans="1:229" s="112" customFormat="1" ht="10.5" x14ac:dyDescent="0.25">
      <c r="A154" s="184" t="s">
        <v>39</v>
      </c>
      <c r="B154" s="187" t="s">
        <v>78</v>
      </c>
      <c r="C154" s="184">
        <v>400</v>
      </c>
      <c r="D154" s="187" t="s">
        <v>533</v>
      </c>
      <c r="E154" s="187" t="s">
        <v>39</v>
      </c>
      <c r="F154" s="188" t="s">
        <v>73</v>
      </c>
      <c r="G154" s="184"/>
      <c r="H154" s="184" t="s">
        <v>688</v>
      </c>
      <c r="I154" s="316">
        <v>149</v>
      </c>
      <c r="J154" s="184" t="s">
        <v>80</v>
      </c>
      <c r="K154" s="109">
        <f>VLOOKUP($I154,[1]Ene!$H$7:$M$470,6,FALSE)</f>
        <v>0</v>
      </c>
      <c r="L154" s="109">
        <f>VLOOKUP($I154,[1]Feb!$H$7:$M$470,6,FALSE)</f>
        <v>0</v>
      </c>
      <c r="M154" s="109">
        <f>VLOOKUP($I154,[1]Mar!$H$7:$M$470,6,FALSE)</f>
        <v>0</v>
      </c>
      <c r="N154" s="109">
        <f>VLOOKUP($I154,[1]Abr!$H$7:$M$470,6,FALSE)</f>
        <v>0</v>
      </c>
      <c r="O154" s="109">
        <f>VLOOKUP($I154,[1]May!$H$7:$M$470,6,FALSE)</f>
        <v>0</v>
      </c>
      <c r="P154" s="109">
        <f>VLOOKUP($I154,[1]Jun!$H$7:$M$470,6,FALSE)</f>
        <v>0</v>
      </c>
      <c r="Q154" s="109">
        <f>VLOOKUP($I154,[1]Jul!$H$7:$M$470,6,FALSE)</f>
        <v>0</v>
      </c>
      <c r="R154" s="109">
        <f>VLOOKUP($I154,[1]Ago!$H$7:$M$470,6,FALSE)</f>
        <v>0</v>
      </c>
      <c r="S154" s="109">
        <f>VLOOKUP($I154,[1]Set!$H$7:$M$470,6,FALSE)</f>
        <v>0</v>
      </c>
      <c r="T154" s="109">
        <f>VLOOKUP($I154,[1]Oct!$H$7:$M$470,6,FALSE)</f>
        <v>0</v>
      </c>
      <c r="U154" s="109">
        <f>VLOOKUP($I154,[1]Nov!$H$7:$M$470,6,FALSE)</f>
        <v>0</v>
      </c>
      <c r="V154" s="109">
        <f>VLOOKUP($I154,[1]Dic!$H$7:$M$470,6,FALSE)</f>
        <v>0</v>
      </c>
      <c r="W154" s="142"/>
      <c r="X154" s="112">
        <f t="shared" si="93"/>
        <v>0</v>
      </c>
      <c r="Y154" s="163">
        <f t="shared" si="94"/>
        <v>0</v>
      </c>
      <c r="Z154" s="117">
        <f>VLOOKUP($I154,[1]Ene!$H$7:$N$470,7,FALSE)</f>
        <v>0</v>
      </c>
      <c r="AA154" s="109">
        <f>VLOOKUP($I154,[1]Feb!$H$7:$N$470,7,FALSE)</f>
        <v>0</v>
      </c>
      <c r="AB154" s="109">
        <f>VLOOKUP($I154,[1]Mar!$H$7:$N$470,7,FALSE)</f>
        <v>0</v>
      </c>
      <c r="AC154" s="109">
        <f>VLOOKUP($I154,[1]Abr!$H$7:$N$470,7,FALSE)</f>
        <v>0</v>
      </c>
      <c r="AD154" s="109">
        <f>VLOOKUP($I154,[1]May!$H$7:$N$470,7,FALSE)</f>
        <v>0</v>
      </c>
      <c r="AE154" s="109">
        <f>VLOOKUP($I154,[1]Jun!$H$7:$N$470,7,FALSE)</f>
        <v>0</v>
      </c>
      <c r="AF154" s="109">
        <f>VLOOKUP($I154,[1]Jul!$H$7:$N$470,7,FALSE)</f>
        <v>0</v>
      </c>
      <c r="AG154" s="109">
        <f>VLOOKUP($I154,[1]Ago!$H$7:$N$470,7,FALSE)</f>
        <v>0</v>
      </c>
      <c r="AH154" s="109">
        <f>VLOOKUP($I154,[1]Set!$H$7:$N$470,7,FALSE)</f>
        <v>0</v>
      </c>
      <c r="AI154" s="109">
        <f>VLOOKUP($I154,[1]Oct!$H$7:$N$470,7,FALSE)</f>
        <v>0</v>
      </c>
      <c r="AJ154" s="109">
        <f>VLOOKUP($I154,[1]Nov!$H$7:$N$470,7,FALSE)</f>
        <v>0</v>
      </c>
      <c r="AK154" s="118">
        <f>VLOOKUP($I154,[1]Dic!$H$7:$N$470,7,FALSE)</f>
        <v>0</v>
      </c>
      <c r="AL154" s="112">
        <f t="shared" si="86"/>
        <v>0</v>
      </c>
      <c r="AM154" s="164">
        <f t="shared" si="95"/>
        <v>0</v>
      </c>
      <c r="AN154" s="164">
        <f t="shared" si="87"/>
        <v>0</v>
      </c>
      <c r="AO154" s="142"/>
      <c r="AP154" s="109">
        <f>VLOOKUP($I154,[1]Ene!$H$7:$Q$470,10,FALSE)</f>
        <v>0</v>
      </c>
      <c r="AQ154" s="109">
        <f>VLOOKUP($I154,[1]Feb!$H$7:$Q$470,10,FALSE)</f>
        <v>0</v>
      </c>
      <c r="AR154" s="109">
        <f>VLOOKUP($I154,[1]Mar!$H$7:$Q$470,10,FALSE)</f>
        <v>0</v>
      </c>
      <c r="AS154" s="109">
        <f>VLOOKUP($I154,[1]Abr!$H$7:$Q$470,10,FALSE)</f>
        <v>0</v>
      </c>
      <c r="AT154" s="109">
        <f>VLOOKUP($I154,[1]May!$H$7:$Q$470,10,FALSE)</f>
        <v>0</v>
      </c>
      <c r="AU154" s="109">
        <f>VLOOKUP($I154,[1]Jun!$H$7:$Q$470,10,FALSE)</f>
        <v>0</v>
      </c>
      <c r="AV154" s="109">
        <f>VLOOKUP($I154,[1]Jul!$H$7:$Q$470,10,FALSE)</f>
        <v>0</v>
      </c>
      <c r="AW154" s="109">
        <f>VLOOKUP($I154,[1]Ago!$H$7:$Q$470,10,FALSE)</f>
        <v>0</v>
      </c>
      <c r="AX154" s="109">
        <f>VLOOKUP($I154,[1]Set!$H$7:$Q$470,10,FALSE)</f>
        <v>0</v>
      </c>
      <c r="AY154" s="109">
        <f>VLOOKUP($I154,[1]Oct!$H$7:$Q$470,10,FALSE)</f>
        <v>0</v>
      </c>
      <c r="AZ154" s="109">
        <f>VLOOKUP($I154,[1]Nov!$H$7:$Q$470,10,FALSE)</f>
        <v>0</v>
      </c>
      <c r="BA154" s="118">
        <f>VLOOKUP($I154,[1]Dic!$H$7:$Q$470,10,FALSE)</f>
        <v>0</v>
      </c>
      <c r="BB154" s="112">
        <f t="shared" si="96"/>
        <v>0</v>
      </c>
      <c r="BC154" s="163">
        <f t="shared" si="97"/>
        <v>0</v>
      </c>
      <c r="BD154" s="109">
        <f>VLOOKUP($I154,[1]Ene!$H$7:$T$470,13,FALSE)</f>
        <v>0</v>
      </c>
      <c r="BE154" s="109">
        <f>VLOOKUP($I154,[1]Feb!$H$7:$T$470,13,FALSE)</f>
        <v>0</v>
      </c>
      <c r="BF154" s="109">
        <f>VLOOKUP($I154,[1]Mar!$H$7:$T$470,13,FALSE)</f>
        <v>0</v>
      </c>
      <c r="BG154" s="109">
        <f>VLOOKUP($I154,[1]Abr!$H$7:$T$470,13,FALSE)</f>
        <v>0</v>
      </c>
      <c r="BH154" s="109">
        <f>VLOOKUP($I154,[1]May!$H$7:$T$470,13,FALSE)</f>
        <v>0</v>
      </c>
      <c r="BI154" s="109">
        <f>VLOOKUP($I154,[1]Jun!$H$7:$T$470,13,FALSE)</f>
        <v>0</v>
      </c>
      <c r="BJ154" s="109">
        <f>VLOOKUP($I154,[1]Jul!$H$7:$T$470,13,FALSE)</f>
        <v>0</v>
      </c>
      <c r="BK154" s="109">
        <f>VLOOKUP($I154,[1]Ago!$H$7:$T$470,13,FALSE)</f>
        <v>0</v>
      </c>
      <c r="BL154" s="109">
        <f>VLOOKUP($I154,[1]Set!$H$7:$T$470,13,FALSE)</f>
        <v>0</v>
      </c>
      <c r="BM154" s="109">
        <f>VLOOKUP($I154,[1]Oct!$H$7:$T$470,13,FALSE)</f>
        <v>0</v>
      </c>
      <c r="BN154" s="109">
        <f>VLOOKUP($I154,[1]Nov!$H$7:$T$470,13,FALSE)</f>
        <v>0</v>
      </c>
      <c r="BO154" s="109">
        <f>VLOOKUP($I154,[1]Dic!$H$7:$T$470,13,FALSE)</f>
        <v>0</v>
      </c>
      <c r="BP154" s="111">
        <f t="shared" si="98"/>
        <v>0</v>
      </c>
      <c r="BQ154" s="113">
        <f t="shared" si="99"/>
        <v>0</v>
      </c>
      <c r="BR154" s="109">
        <f>VLOOKUP($I154,[1]Ene!$H$7:$V$470,15,FALSE)</f>
        <v>0</v>
      </c>
      <c r="BS154" s="109">
        <f>VLOOKUP($I154,[1]Feb!$H$7:$V$470,15,FALSE)</f>
        <v>0</v>
      </c>
      <c r="BT154" s="109">
        <f>VLOOKUP($I154,[1]Mar!$H$7:$V$470,15,FALSE)</f>
        <v>0</v>
      </c>
      <c r="BU154" s="109">
        <f>VLOOKUP($I154,[1]Abr!$H$7:$V$470,15,FALSE)</f>
        <v>0</v>
      </c>
      <c r="BV154" s="109">
        <f>VLOOKUP($I154,[1]May!$H$7:$V$470,15,FALSE)</f>
        <v>0</v>
      </c>
      <c r="BW154" s="109">
        <f>VLOOKUP($I154,[1]Jun!$H$7:$V$470,15,FALSE)</f>
        <v>0</v>
      </c>
      <c r="BX154" s="109">
        <f>VLOOKUP($I154,[1]Jul!$H$7:$V$470,15,FALSE)</f>
        <v>0</v>
      </c>
      <c r="BY154" s="109">
        <f>VLOOKUP($I154,[1]Ago!$H$7:$V$470,15,FALSE)</f>
        <v>0</v>
      </c>
      <c r="BZ154" s="109">
        <f>VLOOKUP($I154,[1]Set!$H$7:$V$470,15,FALSE)</f>
        <v>0</v>
      </c>
      <c r="CA154" s="109">
        <f>VLOOKUP($I154,[1]Oct!$H$7:$V$470,15,FALSE)</f>
        <v>0</v>
      </c>
      <c r="CB154" s="109">
        <f>VLOOKUP($I154,[1]Nov!$H$7:$V$470,15,FALSE)</f>
        <v>0</v>
      </c>
      <c r="CC154" s="109">
        <f>VLOOKUP($I154,[1]Dic!$H$7:$V$470,15,FALSE)</f>
        <v>0</v>
      </c>
      <c r="CD154" s="111">
        <f t="shared" si="100"/>
        <v>0</v>
      </c>
      <c r="CE154" s="113">
        <f t="shared" si="88"/>
        <v>0</v>
      </c>
      <c r="CF154" s="109">
        <f>VLOOKUP($I154,[1]Ene!$H$7:$X$470,17,FALSE)</f>
        <v>0</v>
      </c>
      <c r="CG154" s="109">
        <f>VLOOKUP($I154,[1]Feb!$H$7:$X$470,17,FALSE)</f>
        <v>0</v>
      </c>
      <c r="CH154" s="109">
        <f>VLOOKUP($I154,[1]Mar!$H$7:$X$470,17,FALSE)</f>
        <v>0</v>
      </c>
      <c r="CI154" s="109">
        <f>VLOOKUP($I154,[1]Abr!$H$7:$X$470,17,FALSE)</f>
        <v>0</v>
      </c>
      <c r="CJ154" s="109">
        <f>VLOOKUP($I154,[1]May!$H$7:$X$470,17,FALSE)</f>
        <v>0</v>
      </c>
      <c r="CK154" s="109">
        <f>VLOOKUP($I154,[1]Jun!$H$7:$X$470,17,FALSE)</f>
        <v>0</v>
      </c>
      <c r="CL154" s="109">
        <f>VLOOKUP($I154,[1]Jul!$H$7:$X$470,17,FALSE)</f>
        <v>0</v>
      </c>
      <c r="CM154" s="109">
        <f>VLOOKUP($I154,[1]Ago!$H$7:$X$470,17,FALSE)</f>
        <v>0</v>
      </c>
      <c r="CN154" s="109">
        <f>VLOOKUP($I154,[1]Set!$H$7:$X$470,17,FALSE)</f>
        <v>0</v>
      </c>
      <c r="CO154" s="109">
        <f>VLOOKUP($I154,[1]Oct!$H$7:$X$470,17,FALSE)</f>
        <v>0</v>
      </c>
      <c r="CP154" s="109">
        <f>VLOOKUP($I154,[1]Nov!$H$7:$X$470,17,FALSE)</f>
        <v>0</v>
      </c>
      <c r="CQ154" s="109">
        <f>VLOOKUP($I154,[1]Dic!$H$7:$X$470,17,FALSE)</f>
        <v>0</v>
      </c>
      <c r="CR154" s="111">
        <f t="shared" si="101"/>
        <v>0</v>
      </c>
      <c r="CS154" s="113">
        <f t="shared" si="89"/>
        <v>0</v>
      </c>
      <c r="CT154" s="112">
        <f t="shared" si="90"/>
        <v>0</v>
      </c>
      <c r="CU154" s="116"/>
      <c r="CV154" s="109">
        <f>VLOOKUP($I154,[1]Ene!$H$7:$AC$470,22,FALSE)</f>
        <v>0</v>
      </c>
      <c r="CW154" s="109">
        <f>VLOOKUP($I154,[1]Feb!$H$7:$AC$470,22,FALSE)</f>
        <v>0</v>
      </c>
      <c r="CX154" s="109">
        <f>VLOOKUP($I154,[1]Mar!$H$7:$AC$470,22,FALSE)</f>
        <v>0</v>
      </c>
      <c r="CY154" s="109">
        <f>VLOOKUP($I154,[1]Abr!$H$7:$AC$470,22,FALSE)</f>
        <v>0</v>
      </c>
      <c r="CZ154" s="109">
        <f>VLOOKUP($I154,[1]May!$H$7:$AC$470,22,FALSE)</f>
        <v>0</v>
      </c>
      <c r="DA154" s="109">
        <f>VLOOKUP($I154,[1]Jun!$H$7:$AC$470,22,FALSE)</f>
        <v>0</v>
      </c>
      <c r="DB154" s="109">
        <f>VLOOKUP($I154,[1]Jul!$H$7:$AC$470,22,FALSE)</f>
        <v>0</v>
      </c>
      <c r="DC154" s="109">
        <f>VLOOKUP($I154,[1]Ago!$H$7:$AC$470,22,FALSE)</f>
        <v>0</v>
      </c>
      <c r="DD154" s="109">
        <f>VLOOKUP($I154,[1]Set!$H$7:$AC$470,22,FALSE)</f>
        <v>0</v>
      </c>
      <c r="DE154" s="109">
        <f>VLOOKUP($I154,[1]Oct!$H$7:$AC$470,22,FALSE)</f>
        <v>0</v>
      </c>
      <c r="DF154" s="109">
        <f>VLOOKUP($I154,[1]Nov!$H$7:$AC$470,22,FALSE)</f>
        <v>0</v>
      </c>
      <c r="DG154" s="118">
        <f>VLOOKUP($I154,[1]Dic!$H$7:$AC$470,22,FALSE)</f>
        <v>0</v>
      </c>
      <c r="DH154" s="111">
        <f t="shared" si="102"/>
        <v>0</v>
      </c>
      <c r="DI154" s="113">
        <f t="shared" si="103"/>
        <v>0</v>
      </c>
      <c r="DJ154" s="109">
        <f>VLOOKUP($I154,[1]Ene!$H$7:$BL$470,57,FALSE)</f>
        <v>0</v>
      </c>
      <c r="DK154" s="109">
        <f>VLOOKUP($I154,[1]Feb!$H$7:$BL$470,57,FALSE)</f>
        <v>0</v>
      </c>
      <c r="DL154" s="109">
        <f>VLOOKUP($I154,[1]Mar!$H$7:$BL$470,57,FALSE)</f>
        <v>0</v>
      </c>
      <c r="DM154" s="109">
        <f>VLOOKUP($I154,[1]Abr!$H$7:$BL$470,57,FALSE)</f>
        <v>0</v>
      </c>
      <c r="DN154" s="109">
        <f>VLOOKUP($I154,[1]May!$H$7:$BL$470,57,FALSE)</f>
        <v>0</v>
      </c>
      <c r="DO154" s="109">
        <f>VLOOKUP($I154,[1]Jun!$H$7:$BL$470,57,FALSE)</f>
        <v>0</v>
      </c>
      <c r="DP154" s="109">
        <f>VLOOKUP($I154,[1]Jul!$H$7:$BL$470,57,FALSE)</f>
        <v>0</v>
      </c>
      <c r="DQ154" s="109">
        <f>VLOOKUP($I154,[1]Ago!$H$7:$BL$470,57,FALSE)</f>
        <v>0</v>
      </c>
      <c r="DR154" s="109">
        <f>VLOOKUP($I154,[1]Set!$H$7:$BL$470,57,FALSE)</f>
        <v>0</v>
      </c>
      <c r="DS154" s="109">
        <f>VLOOKUP($I154,[1]Oct!$H$7:$BL$470,57,FALSE)</f>
        <v>0</v>
      </c>
      <c r="DT154" s="109">
        <f>VLOOKUP($I154,[1]Nov!$H$7:$BL$470,57,FALSE)</f>
        <v>0</v>
      </c>
      <c r="DU154" s="109">
        <f>VLOOKUP($I154,[1]Dic!$H$7:$BL$470,57,FALSE)</f>
        <v>0</v>
      </c>
      <c r="DV154" s="111">
        <f t="shared" si="104"/>
        <v>0</v>
      </c>
      <c r="DW154" s="113">
        <f t="shared" si="105"/>
        <v>0</v>
      </c>
      <c r="DX154" s="117">
        <f>VLOOKUP($I154,[1]Ene!$H$7:$BQ$470,62,FALSE)</f>
        <v>0</v>
      </c>
      <c r="DY154" s="109">
        <f>VLOOKUP($I154,[1]Feb!$H$7:$BQ$470,62,FALSE)</f>
        <v>0</v>
      </c>
      <c r="DZ154" s="109">
        <f>VLOOKUP($I154,[1]Mar!$H$7:$BQ$470,62,FALSE)</f>
        <v>0</v>
      </c>
      <c r="EA154" s="109">
        <f>VLOOKUP($I154,[1]Abr!$H$7:$BQ$470,62,FALSE)</f>
        <v>0</v>
      </c>
      <c r="EB154" s="109">
        <f>VLOOKUP($I154,[1]May!$H$7:$BQ$470,62,FALSE)</f>
        <v>0</v>
      </c>
      <c r="EC154" s="109">
        <f>VLOOKUP($I154,[1]Jun!$H$7:$BQ$470,62,FALSE)</f>
        <v>0</v>
      </c>
      <c r="ED154" s="109">
        <f>VLOOKUP($I154,[1]Jul!$H$7:$BQ$470,62,FALSE)</f>
        <v>0</v>
      </c>
      <c r="EE154" s="109">
        <f>VLOOKUP($I154,[1]Ago!$H$7:$BQ$470,62,FALSE)</f>
        <v>0</v>
      </c>
      <c r="EF154" s="109">
        <f>VLOOKUP($I154,[1]Set!$H$7:$BQ$470,62,FALSE)</f>
        <v>0</v>
      </c>
      <c r="EG154" s="109">
        <f>VLOOKUP($I154,[1]Oct!$H$7:$BQ$470,62,FALSE)</f>
        <v>0</v>
      </c>
      <c r="EH154" s="109">
        <f>VLOOKUP($I154,[1]Nov!$H$7:$BQ$470,62,FALSE)</f>
        <v>0</v>
      </c>
      <c r="EI154" s="109">
        <f>VLOOKUP($I154,[1]Dic!$H$7:$BQ$470,62,FALSE)</f>
        <v>0</v>
      </c>
      <c r="EJ154" s="115">
        <f t="shared" si="106"/>
        <v>0</v>
      </c>
      <c r="EK154" s="113">
        <f t="shared" si="107"/>
        <v>0</v>
      </c>
      <c r="EL154" s="117">
        <f>VLOOKUP($I154,[1]Ene!$H$7:$BM$470,58,FALSE)</f>
        <v>0</v>
      </c>
      <c r="EM154" s="109">
        <f>VLOOKUP($I154,[1]Feb!$H$7:$BM$470,58,FALSE)</f>
        <v>0</v>
      </c>
      <c r="EN154" s="109">
        <f>VLOOKUP($I154,[1]Mar!$H$7:$BM$470,58,FALSE)</f>
        <v>0</v>
      </c>
      <c r="EO154" s="109">
        <f>VLOOKUP($I154,[1]Abr!$H$7:$BM$470,58,FALSE)</f>
        <v>0</v>
      </c>
      <c r="EP154" s="109">
        <f>VLOOKUP($I154,[1]May!$H$7:$BM$470,58,FALSE)</f>
        <v>0</v>
      </c>
      <c r="EQ154" s="109">
        <f>VLOOKUP($I154,[1]Jun!$H$7:$BM$470,58,FALSE)</f>
        <v>0</v>
      </c>
      <c r="ER154" s="109">
        <f>VLOOKUP($I154,[1]Jul!$H$7:$BM$470,58,FALSE)</f>
        <v>0</v>
      </c>
      <c r="ES154" s="109">
        <f>VLOOKUP($I154,[1]Ago!$H$7:$BM$470,58,FALSE)</f>
        <v>0</v>
      </c>
      <c r="ET154" s="109">
        <f>VLOOKUP($I154,[1]Set!$H$7:$BM$470,58,FALSE)</f>
        <v>0</v>
      </c>
      <c r="EU154" s="109">
        <f>VLOOKUP($I154,[1]Oct!$H$7:$BM$470,58,FALSE)</f>
        <v>0</v>
      </c>
      <c r="EV154" s="109">
        <f>VLOOKUP($I154,[1]Nov!$H$7:$BM$470,58,FALSE)</f>
        <v>0</v>
      </c>
      <c r="EW154" s="118">
        <f>VLOOKUP($I154,[1]Dic!$H$7:$BM$470,58,FALSE)</f>
        <v>0</v>
      </c>
      <c r="EX154" s="111">
        <f t="shared" si="108"/>
        <v>0</v>
      </c>
      <c r="EY154" s="113">
        <f t="shared" si="109"/>
        <v>0</v>
      </c>
      <c r="EZ154" s="109">
        <f>VLOOKUP($I154,[1]Ene!$H$7:$CL$470,70,FALSE)</f>
        <v>0</v>
      </c>
      <c r="FA154" s="109">
        <f>VLOOKUP($I154,[1]Feb!$H$7:$CL$470,70,FALSE)</f>
        <v>0</v>
      </c>
      <c r="FB154" s="109">
        <f>VLOOKUP($I154,[1]Mar!$H$7:$CL$470,70,FALSE)</f>
        <v>0</v>
      </c>
      <c r="FC154" s="109">
        <f>VLOOKUP($I154,[1]Abr!$H$7:$CL$470,70,FALSE)</f>
        <v>0</v>
      </c>
      <c r="FD154" s="109">
        <f>VLOOKUP($I154,[1]May!$H$7:$CL$470,70,FALSE)</f>
        <v>0</v>
      </c>
      <c r="FE154" s="109">
        <f>VLOOKUP($I154,[1]Jun!$H$7:$CL$470,70,FALSE)</f>
        <v>0</v>
      </c>
      <c r="FF154" s="109">
        <f>VLOOKUP($I154,[1]Jul!$H$7:$CL$470,70,FALSE)</f>
        <v>0</v>
      </c>
      <c r="FG154" s="109">
        <f>VLOOKUP($I154,[1]Ago!$H$7:$CL$470,70,FALSE)</f>
        <v>0</v>
      </c>
      <c r="FH154" s="109">
        <f>VLOOKUP($I154,[1]Set!$H$7:$CL$470,70,FALSE)</f>
        <v>0</v>
      </c>
      <c r="FI154" s="109">
        <f>VLOOKUP($I154,[1]Oct!$H$7:$CL$470,70,FALSE)</f>
        <v>0</v>
      </c>
      <c r="FJ154" s="109">
        <f>VLOOKUP($I154,[1]Nov!$H$7:$CL$470,70,FALSE)</f>
        <v>0</v>
      </c>
      <c r="FK154" s="118">
        <f>VLOOKUP($I154,[1]Dic!$H$7:$CL$470,70,FALSE)</f>
        <v>0</v>
      </c>
      <c r="FL154" s="111">
        <f t="shared" si="110"/>
        <v>0</v>
      </c>
      <c r="FM154" s="113">
        <f t="shared" si="111"/>
        <v>0</v>
      </c>
      <c r="FN154" s="109">
        <f>VLOOKUP($I154,[1]Ene!$H$7:$CL$470,72,FALSE)</f>
        <v>0</v>
      </c>
      <c r="FO154" s="109">
        <f>VLOOKUP($I154,[1]Feb!$H$7:$CL$470,72,FALSE)</f>
        <v>0</v>
      </c>
      <c r="FP154" s="109">
        <f>VLOOKUP($I154,[1]Mar!$H$7:$CL$470,72,FALSE)</f>
        <v>0</v>
      </c>
      <c r="FQ154" s="109">
        <f>VLOOKUP($I154,[1]Abr!$H$7:$CL$470,72,FALSE)</f>
        <v>0</v>
      </c>
      <c r="FR154" s="109">
        <f>VLOOKUP($I154,[1]May!$H$7:$CL$470,72,FALSE)</f>
        <v>0</v>
      </c>
      <c r="FS154" s="109">
        <f>VLOOKUP($I154,[1]Jun!$H$7:$CL$470,72,FALSE)</f>
        <v>0</v>
      </c>
      <c r="FT154" s="109">
        <f>VLOOKUP($I154,[1]Jul!$H$7:$CL$470,72,FALSE)</f>
        <v>0</v>
      </c>
      <c r="FU154" s="109">
        <f>VLOOKUP($I154,[1]Ago!$H$7:$CL$470,72,FALSE)</f>
        <v>0</v>
      </c>
      <c r="FV154" s="109">
        <f>VLOOKUP($I154,[1]Set!$H$7:$CL$470,72,FALSE)</f>
        <v>0</v>
      </c>
      <c r="FW154" s="109">
        <f>VLOOKUP($I154,[1]Oct!$H$7:$CL$470,72,FALSE)</f>
        <v>0</v>
      </c>
      <c r="FX154" s="109">
        <f>VLOOKUP($I154,[1]Nov!$H$7:$CL$470,72,FALSE)</f>
        <v>0</v>
      </c>
      <c r="FY154" s="118">
        <f>VLOOKUP($I154,[1]Dic!$H$7:$CL$470,72,FALSE)</f>
        <v>0</v>
      </c>
      <c r="FZ154" s="112">
        <f t="shared" si="112"/>
        <v>0</v>
      </c>
      <c r="GA154" s="113">
        <f t="shared" si="113"/>
        <v>0</v>
      </c>
      <c r="GB154" s="109">
        <f>VLOOKUP($I154,[1]Ene!$H$7:$CL$471,59,FALSE)</f>
        <v>0</v>
      </c>
      <c r="GC154" s="109">
        <f>VLOOKUP($I154,[1]Feb!$H$7:$CL$471,59,FALSE)</f>
        <v>0</v>
      </c>
      <c r="GD154" s="109">
        <f>VLOOKUP($I154,[1]Mar!$H$7:$CL$471,59,FALSE)</f>
        <v>0</v>
      </c>
      <c r="GE154" s="109">
        <f>VLOOKUP($I154,[1]Abr!$H$7:$CL$471,59,FALSE)</f>
        <v>0</v>
      </c>
      <c r="GF154" s="109">
        <f>VLOOKUP($I154,[1]May!$H$7:$CL$471,59,FALSE)</f>
        <v>0</v>
      </c>
      <c r="GG154" s="109">
        <f>VLOOKUP($I154,[1]Jun!$H$7:$CL$471,59,FALSE)</f>
        <v>0</v>
      </c>
      <c r="GH154" s="109">
        <f>VLOOKUP($I154,[1]Jul!$H$7:$CL$471,59,FALSE)</f>
        <v>0</v>
      </c>
      <c r="GI154" s="109">
        <f>VLOOKUP($I154,[1]Ago!$H$7:$CL$471,59,FALSE)</f>
        <v>0</v>
      </c>
      <c r="GJ154" s="109">
        <f>VLOOKUP($I154,[1]Set!$H$7:$CL$471,59,FALSE)</f>
        <v>0</v>
      </c>
      <c r="GK154" s="109">
        <f>VLOOKUP($I154,[1]Oct!$H$7:$CL$471,59,FALSE)</f>
        <v>0</v>
      </c>
      <c r="GL154" s="109">
        <f>VLOOKUP($I154,[1]Nov!$H$7:$CL$471,59,FALSE)</f>
        <v>0</v>
      </c>
      <c r="GM154" s="118">
        <f>VLOOKUP($I154,[1]Dic!$H$7:$CL$471,59,FALSE)</f>
        <v>0</v>
      </c>
      <c r="GN154" s="112">
        <f t="shared" si="114"/>
        <v>0</v>
      </c>
      <c r="GO154" s="113">
        <f t="shared" si="115"/>
        <v>0</v>
      </c>
      <c r="GP154" s="114">
        <f t="shared" si="91"/>
        <v>0</v>
      </c>
      <c r="GQ154" s="114">
        <f t="shared" si="92"/>
        <v>0</v>
      </c>
      <c r="GR154" s="116"/>
      <c r="GS154" s="109">
        <f>VLOOKUP($I154,[1]Ene!$H$7:$CL$470,71,FALSE)</f>
        <v>0</v>
      </c>
      <c r="GT154" s="109">
        <f>VLOOKUP($I154,[1]Feb!$H$7:$CL$470,71,FALSE)</f>
        <v>0</v>
      </c>
      <c r="GU154" s="109">
        <f>VLOOKUP($I154,[1]Mar!$H$7:$CL$470,71,FALSE)</f>
        <v>0</v>
      </c>
      <c r="GV154" s="109">
        <f>VLOOKUP($I154,[1]Abr!$H$7:$CL$470,71,FALSE)</f>
        <v>0</v>
      </c>
      <c r="GW154" s="109">
        <f>VLOOKUP($I154,[1]May!$H$7:$CL$470,71,FALSE)</f>
        <v>0</v>
      </c>
      <c r="GX154" s="109">
        <f>VLOOKUP($I154,[1]Jun!$H$7:$CL$470,71,FALSE)</f>
        <v>0</v>
      </c>
      <c r="GY154" s="109">
        <f>VLOOKUP($I154,[1]Jul!$H$7:$CL$470,71,FALSE)</f>
        <v>0</v>
      </c>
      <c r="GZ154" s="109">
        <f>VLOOKUP($I154,[1]Ago!$H$7:$CL$470,71,FALSE)</f>
        <v>0</v>
      </c>
      <c r="HA154" s="109">
        <f>VLOOKUP($I154,[1]Set!$H$7:$CL$470,71,FALSE)</f>
        <v>0</v>
      </c>
      <c r="HB154" s="109">
        <f>VLOOKUP($I154,[1]Oct!$H$7:$CL$470,71,FALSE)</f>
        <v>0</v>
      </c>
      <c r="HC154" s="109">
        <f>VLOOKUP($I154,[1]Nov!$H$7:$CL$470,71,FALSE)</f>
        <v>0</v>
      </c>
      <c r="HD154" s="109">
        <f>VLOOKUP($I154,[1]Dic!$H$7:$CL$470,71,FALSE)</f>
        <v>0</v>
      </c>
      <c r="HE154" s="111">
        <f t="shared" si="116"/>
        <v>0</v>
      </c>
      <c r="HF154" s="113">
        <f t="shared" si="117"/>
        <v>0</v>
      </c>
      <c r="HG154" s="109">
        <f>VLOOKUP($I154,[1]Ene!$H$7:$CL$470,73,FALSE)</f>
        <v>0</v>
      </c>
      <c r="HH154" s="109">
        <f>VLOOKUP($I154,[1]Feb!$H$7:$CL$470,73,FALSE)</f>
        <v>0</v>
      </c>
      <c r="HI154" s="109">
        <f>VLOOKUP($I154,[1]Mar!$H$7:$CL$470,73,FALSE)</f>
        <v>0</v>
      </c>
      <c r="HJ154" s="109">
        <f>VLOOKUP($I154,[1]Abr!$H$7:$CL$470,73,FALSE)</f>
        <v>0</v>
      </c>
      <c r="HK154" s="109">
        <f>VLOOKUP($I154,[1]May!$H$7:$CL$470,73,FALSE)</f>
        <v>0</v>
      </c>
      <c r="HL154" s="109">
        <f>VLOOKUP($I154,[1]Jun!$H$7:$CL$470,73,FALSE)</f>
        <v>0</v>
      </c>
      <c r="HM154" s="109">
        <f>VLOOKUP($I154,[1]Jul!$H$7:$CL$470,73,FALSE)</f>
        <v>0</v>
      </c>
      <c r="HN154" s="109">
        <f>VLOOKUP($I154,[1]Ago!$H$7:$CL$470,73,FALSE)</f>
        <v>0</v>
      </c>
      <c r="HO154" s="109">
        <f>VLOOKUP($I154,[1]Set!$H$7:$CL$470,73,FALSE)</f>
        <v>0</v>
      </c>
      <c r="HP154" s="109">
        <f>VLOOKUP($I154,[1]Oct!$H$7:$CL$470,73,FALSE)</f>
        <v>0</v>
      </c>
      <c r="HQ154" s="109">
        <f>VLOOKUP($I154,[1]Nov!$H$7:$CL$470,73,FALSE)</f>
        <v>0</v>
      </c>
      <c r="HR154" s="109">
        <f>VLOOKUP($I154,[1]Dic!$H$7:$CL$470,73,FALSE)</f>
        <v>0</v>
      </c>
      <c r="HS154" s="111">
        <f t="shared" si="118"/>
        <v>0</v>
      </c>
      <c r="HT154" s="113">
        <f t="shared" si="119"/>
        <v>0</v>
      </c>
      <c r="HU154" s="114">
        <f t="shared" si="120"/>
        <v>0</v>
      </c>
    </row>
    <row r="155" spans="1:229" s="112" customFormat="1" ht="10.5" x14ac:dyDescent="0.25">
      <c r="A155" s="184" t="s">
        <v>39</v>
      </c>
      <c r="B155" s="187" t="s">
        <v>39</v>
      </c>
      <c r="C155" s="184">
        <v>400</v>
      </c>
      <c r="D155" s="187" t="s">
        <v>533</v>
      </c>
      <c r="E155" s="187" t="s">
        <v>39</v>
      </c>
      <c r="F155" s="188" t="s">
        <v>39</v>
      </c>
      <c r="G155" s="184" t="s">
        <v>0</v>
      </c>
      <c r="H155" s="184" t="s">
        <v>733</v>
      </c>
      <c r="I155" s="316">
        <v>150</v>
      </c>
      <c r="J155" s="184" t="s">
        <v>39</v>
      </c>
      <c r="K155" s="109">
        <f>VLOOKUP($I155,[1]Ene!$H$7:$M$470,6,FALSE)</f>
        <v>13</v>
      </c>
      <c r="L155" s="109">
        <f>VLOOKUP($I155,[1]Feb!$H$7:$M$470,6,FALSE)</f>
        <v>0</v>
      </c>
      <c r="M155" s="109">
        <f>VLOOKUP($I155,[1]Mar!$H$7:$M$470,6,FALSE)</f>
        <v>0</v>
      </c>
      <c r="N155" s="109">
        <f>VLOOKUP($I155,[1]Abr!$H$7:$M$470,6,FALSE)</f>
        <v>0</v>
      </c>
      <c r="O155" s="109">
        <f>VLOOKUP($I155,[1]May!$H$7:$M$470,6,FALSE)</f>
        <v>0</v>
      </c>
      <c r="P155" s="109">
        <f>VLOOKUP($I155,[1]Jun!$H$7:$M$470,6,FALSE)</f>
        <v>0</v>
      </c>
      <c r="Q155" s="109">
        <f>VLOOKUP($I155,[1]Jul!$H$7:$M$470,6,FALSE)</f>
        <v>0</v>
      </c>
      <c r="R155" s="109">
        <f>VLOOKUP($I155,[1]Ago!$H$7:$M$470,6,FALSE)</f>
        <v>0</v>
      </c>
      <c r="S155" s="109">
        <f>VLOOKUP($I155,[1]Set!$H$7:$M$470,6,FALSE)</f>
        <v>0</v>
      </c>
      <c r="T155" s="109">
        <f>VLOOKUP($I155,[1]Oct!$H$7:$M$470,6,FALSE)</f>
        <v>0</v>
      </c>
      <c r="U155" s="109">
        <f>VLOOKUP($I155,[1]Nov!$H$7:$M$470,6,FALSE)</f>
        <v>0</v>
      </c>
      <c r="V155" s="109">
        <f>VLOOKUP($I155,[1]Dic!$H$7:$M$470,6,FALSE)</f>
        <v>0</v>
      </c>
      <c r="W155" s="142"/>
      <c r="X155" s="112">
        <f t="shared" si="93"/>
        <v>13</v>
      </c>
      <c r="Y155" s="163">
        <f t="shared" si="94"/>
        <v>0</v>
      </c>
      <c r="Z155" s="117">
        <f>VLOOKUP($I155,[1]Ene!$H$7:$N$470,7,FALSE)</f>
        <v>12</v>
      </c>
      <c r="AA155" s="109">
        <f>VLOOKUP($I155,[1]Feb!$H$7:$N$470,7,FALSE)</f>
        <v>0</v>
      </c>
      <c r="AB155" s="109">
        <f>VLOOKUP($I155,[1]Mar!$H$7:$N$470,7,FALSE)</f>
        <v>0</v>
      </c>
      <c r="AC155" s="109">
        <f>VLOOKUP($I155,[1]Abr!$H$7:$N$470,7,FALSE)</f>
        <v>0</v>
      </c>
      <c r="AD155" s="109">
        <f>VLOOKUP($I155,[1]May!$H$7:$N$470,7,FALSE)</f>
        <v>0</v>
      </c>
      <c r="AE155" s="109">
        <f>VLOOKUP($I155,[1]Jun!$H$7:$N$470,7,FALSE)</f>
        <v>0</v>
      </c>
      <c r="AF155" s="109">
        <f>VLOOKUP($I155,[1]Jul!$H$7:$N$470,7,FALSE)</f>
        <v>0</v>
      </c>
      <c r="AG155" s="109">
        <f>VLOOKUP($I155,[1]Ago!$H$7:$N$470,7,FALSE)</f>
        <v>0</v>
      </c>
      <c r="AH155" s="109">
        <f>VLOOKUP($I155,[1]Set!$H$7:$N$470,7,FALSE)</f>
        <v>0</v>
      </c>
      <c r="AI155" s="109">
        <f>VLOOKUP($I155,[1]Oct!$H$7:$N$470,7,FALSE)</f>
        <v>0</v>
      </c>
      <c r="AJ155" s="109">
        <f>VLOOKUP($I155,[1]Nov!$H$7:$N$470,7,FALSE)</f>
        <v>0</v>
      </c>
      <c r="AK155" s="118">
        <f>VLOOKUP($I155,[1]Dic!$H$7:$N$470,7,FALSE)</f>
        <v>0</v>
      </c>
      <c r="AL155" s="112">
        <f t="shared" si="86"/>
        <v>12</v>
      </c>
      <c r="AM155" s="164">
        <f t="shared" si="95"/>
        <v>0</v>
      </c>
      <c r="AN155" s="164">
        <f t="shared" si="87"/>
        <v>0</v>
      </c>
      <c r="AO155" s="142"/>
      <c r="AP155" s="109">
        <f>VLOOKUP($I155,[1]Ene!$H$7:$Q$470,10,FALSE)</f>
        <v>20</v>
      </c>
      <c r="AQ155" s="109">
        <f>VLOOKUP($I155,[1]Feb!$H$7:$Q$470,10,FALSE)</f>
        <v>0</v>
      </c>
      <c r="AR155" s="109">
        <f>VLOOKUP($I155,[1]Mar!$H$7:$Q$470,10,FALSE)</f>
        <v>0</v>
      </c>
      <c r="AS155" s="109">
        <f>VLOOKUP($I155,[1]Abr!$H$7:$Q$470,10,FALSE)</f>
        <v>0</v>
      </c>
      <c r="AT155" s="109">
        <f>VLOOKUP($I155,[1]May!$H$7:$Q$470,10,FALSE)</f>
        <v>0</v>
      </c>
      <c r="AU155" s="109">
        <f>VLOOKUP($I155,[1]Jun!$H$7:$Q$470,10,FALSE)</f>
        <v>0</v>
      </c>
      <c r="AV155" s="109">
        <f>VLOOKUP($I155,[1]Jul!$H$7:$Q$470,10,FALSE)</f>
        <v>0</v>
      </c>
      <c r="AW155" s="109">
        <f>VLOOKUP($I155,[1]Ago!$H$7:$Q$470,10,FALSE)</f>
        <v>0</v>
      </c>
      <c r="AX155" s="109">
        <f>VLOOKUP($I155,[1]Set!$H$7:$Q$470,10,FALSE)</f>
        <v>0</v>
      </c>
      <c r="AY155" s="109">
        <f>VLOOKUP($I155,[1]Oct!$H$7:$Q$470,10,FALSE)</f>
        <v>0</v>
      </c>
      <c r="AZ155" s="109">
        <f>VLOOKUP($I155,[1]Nov!$H$7:$Q$470,10,FALSE)</f>
        <v>0</v>
      </c>
      <c r="BA155" s="118">
        <f>VLOOKUP($I155,[1]Dic!$H$7:$Q$470,10,FALSE)</f>
        <v>0</v>
      </c>
      <c r="BB155" s="112">
        <f t="shared" si="96"/>
        <v>20</v>
      </c>
      <c r="BC155" s="163">
        <f t="shared" si="97"/>
        <v>0</v>
      </c>
      <c r="BD155" s="109">
        <f>VLOOKUP($I155,[1]Ene!$H$7:$T$470,13,FALSE)</f>
        <v>23</v>
      </c>
      <c r="BE155" s="109">
        <f>VLOOKUP($I155,[1]Feb!$H$7:$T$470,13,FALSE)</f>
        <v>0</v>
      </c>
      <c r="BF155" s="109">
        <f>VLOOKUP($I155,[1]Mar!$H$7:$T$470,13,FALSE)</f>
        <v>0</v>
      </c>
      <c r="BG155" s="109">
        <f>VLOOKUP($I155,[1]Abr!$H$7:$T$470,13,FALSE)</f>
        <v>0</v>
      </c>
      <c r="BH155" s="109">
        <f>VLOOKUP($I155,[1]May!$H$7:$T$470,13,FALSE)</f>
        <v>0</v>
      </c>
      <c r="BI155" s="109">
        <f>VLOOKUP($I155,[1]Jun!$H$7:$T$470,13,FALSE)</f>
        <v>0</v>
      </c>
      <c r="BJ155" s="109">
        <f>VLOOKUP($I155,[1]Jul!$H$7:$T$470,13,FALSE)</f>
        <v>0</v>
      </c>
      <c r="BK155" s="109">
        <f>VLOOKUP($I155,[1]Ago!$H$7:$T$470,13,FALSE)</f>
        <v>0</v>
      </c>
      <c r="BL155" s="109">
        <f>VLOOKUP($I155,[1]Set!$H$7:$T$470,13,FALSE)</f>
        <v>0</v>
      </c>
      <c r="BM155" s="109">
        <f>VLOOKUP($I155,[1]Oct!$H$7:$T$470,13,FALSE)</f>
        <v>0</v>
      </c>
      <c r="BN155" s="109">
        <f>VLOOKUP($I155,[1]Nov!$H$7:$T$470,13,FALSE)</f>
        <v>0</v>
      </c>
      <c r="BO155" s="109">
        <f>VLOOKUP($I155,[1]Dic!$H$7:$T$470,13,FALSE)</f>
        <v>0</v>
      </c>
      <c r="BP155" s="111">
        <f t="shared" si="98"/>
        <v>23</v>
      </c>
      <c r="BQ155" s="113">
        <f t="shared" si="99"/>
        <v>0</v>
      </c>
      <c r="BR155" s="109">
        <f>VLOOKUP($I155,[1]Ene!$H$7:$V$470,15,FALSE)</f>
        <v>19</v>
      </c>
      <c r="BS155" s="109">
        <f>VLOOKUP($I155,[1]Feb!$H$7:$V$470,15,FALSE)</f>
        <v>0</v>
      </c>
      <c r="BT155" s="109">
        <f>VLOOKUP($I155,[1]Mar!$H$7:$V$470,15,FALSE)</f>
        <v>0</v>
      </c>
      <c r="BU155" s="109">
        <f>VLOOKUP($I155,[1]Abr!$H$7:$V$470,15,FALSE)</f>
        <v>0</v>
      </c>
      <c r="BV155" s="109">
        <f>VLOOKUP($I155,[1]May!$H$7:$V$470,15,FALSE)</f>
        <v>0</v>
      </c>
      <c r="BW155" s="109">
        <f>VLOOKUP($I155,[1]Jun!$H$7:$V$470,15,FALSE)</f>
        <v>0</v>
      </c>
      <c r="BX155" s="109">
        <f>VLOOKUP($I155,[1]Jul!$H$7:$V$470,15,FALSE)</f>
        <v>0</v>
      </c>
      <c r="BY155" s="109">
        <f>VLOOKUP($I155,[1]Ago!$H$7:$V$470,15,FALSE)</f>
        <v>0</v>
      </c>
      <c r="BZ155" s="109">
        <f>VLOOKUP($I155,[1]Set!$H$7:$V$470,15,FALSE)</f>
        <v>0</v>
      </c>
      <c r="CA155" s="109">
        <f>VLOOKUP($I155,[1]Oct!$H$7:$V$470,15,FALSE)</f>
        <v>0</v>
      </c>
      <c r="CB155" s="109">
        <f>VLOOKUP($I155,[1]Nov!$H$7:$V$470,15,FALSE)</f>
        <v>0</v>
      </c>
      <c r="CC155" s="109">
        <f>VLOOKUP($I155,[1]Dic!$H$7:$V$470,15,FALSE)</f>
        <v>0</v>
      </c>
      <c r="CD155" s="111">
        <f t="shared" si="100"/>
        <v>19</v>
      </c>
      <c r="CE155" s="113">
        <f t="shared" si="88"/>
        <v>0</v>
      </c>
      <c r="CF155" s="109">
        <f>VLOOKUP($I155,[1]Ene!$H$7:$X$470,17,FALSE)</f>
        <v>28</v>
      </c>
      <c r="CG155" s="109">
        <f>VLOOKUP($I155,[1]Feb!$H$7:$X$470,17,FALSE)</f>
        <v>0</v>
      </c>
      <c r="CH155" s="109">
        <f>VLOOKUP($I155,[1]Mar!$H$7:$X$470,17,FALSE)</f>
        <v>0</v>
      </c>
      <c r="CI155" s="109">
        <f>VLOOKUP($I155,[1]Abr!$H$7:$X$470,17,FALSE)</f>
        <v>0</v>
      </c>
      <c r="CJ155" s="109">
        <f>VLOOKUP($I155,[1]May!$H$7:$X$470,17,FALSE)</f>
        <v>0</v>
      </c>
      <c r="CK155" s="109">
        <f>VLOOKUP($I155,[1]Jun!$H$7:$X$470,17,FALSE)</f>
        <v>0</v>
      </c>
      <c r="CL155" s="109">
        <f>VLOOKUP($I155,[1]Jul!$H$7:$X$470,17,FALSE)</f>
        <v>0</v>
      </c>
      <c r="CM155" s="109">
        <f>VLOOKUP($I155,[1]Ago!$H$7:$X$470,17,FALSE)</f>
        <v>0</v>
      </c>
      <c r="CN155" s="109">
        <f>VLOOKUP($I155,[1]Set!$H$7:$X$470,17,FALSE)</f>
        <v>0</v>
      </c>
      <c r="CO155" s="109">
        <f>VLOOKUP($I155,[1]Oct!$H$7:$X$470,17,FALSE)</f>
        <v>0</v>
      </c>
      <c r="CP155" s="109">
        <f>VLOOKUP($I155,[1]Nov!$H$7:$X$470,17,FALSE)</f>
        <v>0</v>
      </c>
      <c r="CQ155" s="109">
        <f>VLOOKUP($I155,[1]Dic!$H$7:$X$470,17,FALSE)</f>
        <v>0</v>
      </c>
      <c r="CR155" s="111">
        <f t="shared" si="101"/>
        <v>28</v>
      </c>
      <c r="CS155" s="113">
        <f t="shared" si="89"/>
        <v>0</v>
      </c>
      <c r="CT155" s="112">
        <f t="shared" si="90"/>
        <v>19</v>
      </c>
      <c r="CU155" s="116"/>
      <c r="CV155" s="109">
        <f>VLOOKUP($I155,[1]Ene!$H$7:$AC$470,22,FALSE)</f>
        <v>4</v>
      </c>
      <c r="CW155" s="109">
        <f>VLOOKUP($I155,[1]Feb!$H$7:$AC$470,22,FALSE)</f>
        <v>0</v>
      </c>
      <c r="CX155" s="109">
        <f>VLOOKUP($I155,[1]Mar!$H$7:$AC$470,22,FALSE)</f>
        <v>0</v>
      </c>
      <c r="CY155" s="109">
        <f>VLOOKUP($I155,[1]Abr!$H$7:$AC$470,22,FALSE)</f>
        <v>0</v>
      </c>
      <c r="CZ155" s="109">
        <f>VLOOKUP($I155,[1]May!$H$7:$AC$470,22,FALSE)</f>
        <v>0</v>
      </c>
      <c r="DA155" s="109">
        <f>VLOOKUP($I155,[1]Jun!$H$7:$AC$470,22,FALSE)</f>
        <v>0</v>
      </c>
      <c r="DB155" s="109">
        <f>VLOOKUP($I155,[1]Jul!$H$7:$AC$470,22,FALSE)</f>
        <v>0</v>
      </c>
      <c r="DC155" s="109">
        <f>VLOOKUP($I155,[1]Ago!$H$7:$AC$470,22,FALSE)</f>
        <v>0</v>
      </c>
      <c r="DD155" s="109">
        <f>VLOOKUP($I155,[1]Set!$H$7:$AC$470,22,FALSE)</f>
        <v>0</v>
      </c>
      <c r="DE155" s="109">
        <f>VLOOKUP($I155,[1]Oct!$H$7:$AC$470,22,FALSE)</f>
        <v>0</v>
      </c>
      <c r="DF155" s="109">
        <f>VLOOKUP($I155,[1]Nov!$H$7:$AC$470,22,FALSE)</f>
        <v>0</v>
      </c>
      <c r="DG155" s="118">
        <f>VLOOKUP($I155,[1]Dic!$H$7:$AC$470,22,FALSE)</f>
        <v>0</v>
      </c>
      <c r="DH155" s="111">
        <f t="shared" si="102"/>
        <v>4</v>
      </c>
      <c r="DI155" s="113">
        <f t="shared" si="103"/>
        <v>0</v>
      </c>
      <c r="DJ155" s="109">
        <f>VLOOKUP($I155,[1]Ene!$H$7:$BL$470,57,FALSE)</f>
        <v>9</v>
      </c>
      <c r="DK155" s="109">
        <f>VLOOKUP($I155,[1]Feb!$H$7:$BL$470,57,FALSE)</f>
        <v>0</v>
      </c>
      <c r="DL155" s="109">
        <f>VLOOKUP($I155,[1]Mar!$H$7:$BL$470,57,FALSE)</f>
        <v>0</v>
      </c>
      <c r="DM155" s="109">
        <f>VLOOKUP($I155,[1]Abr!$H$7:$BL$470,57,FALSE)</f>
        <v>0</v>
      </c>
      <c r="DN155" s="109">
        <f>VLOOKUP($I155,[1]May!$H$7:$BL$470,57,FALSE)</f>
        <v>0</v>
      </c>
      <c r="DO155" s="109">
        <f>VLOOKUP($I155,[1]Jun!$H$7:$BL$470,57,FALSE)</f>
        <v>0</v>
      </c>
      <c r="DP155" s="109">
        <f>VLOOKUP($I155,[1]Jul!$H$7:$BL$470,57,FALSE)</f>
        <v>0</v>
      </c>
      <c r="DQ155" s="109">
        <f>VLOOKUP($I155,[1]Ago!$H$7:$BL$470,57,FALSE)</f>
        <v>0</v>
      </c>
      <c r="DR155" s="109">
        <f>VLOOKUP($I155,[1]Set!$H$7:$BL$470,57,FALSE)</f>
        <v>0</v>
      </c>
      <c r="DS155" s="109">
        <f>VLOOKUP($I155,[1]Oct!$H$7:$BL$470,57,FALSE)</f>
        <v>0</v>
      </c>
      <c r="DT155" s="109">
        <f>VLOOKUP($I155,[1]Nov!$H$7:$BL$470,57,FALSE)</f>
        <v>0</v>
      </c>
      <c r="DU155" s="109">
        <f>VLOOKUP($I155,[1]Dic!$H$7:$BL$470,57,FALSE)</f>
        <v>0</v>
      </c>
      <c r="DV155" s="111">
        <f t="shared" si="104"/>
        <v>9</v>
      </c>
      <c r="DW155" s="113">
        <f t="shared" si="105"/>
        <v>0</v>
      </c>
      <c r="DX155" s="117">
        <f>VLOOKUP($I155,[1]Ene!$H$7:$BQ$470,62,FALSE)</f>
        <v>21</v>
      </c>
      <c r="DY155" s="109">
        <f>VLOOKUP($I155,[1]Feb!$H$7:$BQ$470,62,FALSE)</f>
        <v>0</v>
      </c>
      <c r="DZ155" s="109">
        <f>VLOOKUP($I155,[1]Mar!$H$7:$BQ$470,62,FALSE)</f>
        <v>0</v>
      </c>
      <c r="EA155" s="109">
        <f>VLOOKUP($I155,[1]Abr!$H$7:$BQ$470,62,FALSE)</f>
        <v>0</v>
      </c>
      <c r="EB155" s="109">
        <f>VLOOKUP($I155,[1]May!$H$7:$BQ$470,62,FALSE)</f>
        <v>0</v>
      </c>
      <c r="EC155" s="109">
        <f>VLOOKUP($I155,[1]Jun!$H$7:$BQ$470,62,FALSE)</f>
        <v>0</v>
      </c>
      <c r="ED155" s="109">
        <f>VLOOKUP($I155,[1]Jul!$H$7:$BQ$470,62,FALSE)</f>
        <v>0</v>
      </c>
      <c r="EE155" s="109">
        <f>VLOOKUP($I155,[1]Ago!$H$7:$BQ$470,62,FALSE)</f>
        <v>0</v>
      </c>
      <c r="EF155" s="109">
        <f>VLOOKUP($I155,[1]Set!$H$7:$BQ$470,62,FALSE)</f>
        <v>0</v>
      </c>
      <c r="EG155" s="109">
        <f>VLOOKUP($I155,[1]Oct!$H$7:$BQ$470,62,FALSE)</f>
        <v>0</v>
      </c>
      <c r="EH155" s="109">
        <f>VLOOKUP($I155,[1]Nov!$H$7:$BQ$470,62,FALSE)</f>
        <v>0</v>
      </c>
      <c r="EI155" s="109">
        <f>VLOOKUP($I155,[1]Dic!$H$7:$BQ$470,62,FALSE)</f>
        <v>0</v>
      </c>
      <c r="EJ155" s="115">
        <f t="shared" si="106"/>
        <v>21</v>
      </c>
      <c r="EK155" s="113">
        <f t="shared" si="107"/>
        <v>0</v>
      </c>
      <c r="EL155" s="117">
        <f>VLOOKUP($I155,[1]Ene!$H$7:$BM$470,58,FALSE)</f>
        <v>3</v>
      </c>
      <c r="EM155" s="109">
        <f>VLOOKUP($I155,[1]Feb!$H$7:$BM$470,58,FALSE)</f>
        <v>0</v>
      </c>
      <c r="EN155" s="109">
        <f>VLOOKUP($I155,[1]Mar!$H$7:$BM$470,58,FALSE)</f>
        <v>0</v>
      </c>
      <c r="EO155" s="109">
        <f>VLOOKUP($I155,[1]Abr!$H$7:$BM$470,58,FALSE)</f>
        <v>0</v>
      </c>
      <c r="EP155" s="109">
        <f>VLOOKUP($I155,[1]May!$H$7:$BM$470,58,FALSE)</f>
        <v>0</v>
      </c>
      <c r="EQ155" s="109">
        <f>VLOOKUP($I155,[1]Jun!$H$7:$BM$470,58,FALSE)</f>
        <v>0</v>
      </c>
      <c r="ER155" s="109">
        <f>VLOOKUP($I155,[1]Jul!$H$7:$BM$470,58,FALSE)</f>
        <v>0</v>
      </c>
      <c r="ES155" s="109">
        <f>VLOOKUP($I155,[1]Ago!$H$7:$BM$470,58,FALSE)</f>
        <v>0</v>
      </c>
      <c r="ET155" s="109">
        <f>VLOOKUP($I155,[1]Set!$H$7:$BM$470,58,FALSE)</f>
        <v>0</v>
      </c>
      <c r="EU155" s="109">
        <f>VLOOKUP($I155,[1]Oct!$H$7:$BM$470,58,FALSE)</f>
        <v>0</v>
      </c>
      <c r="EV155" s="109">
        <f>VLOOKUP($I155,[1]Nov!$H$7:$BM$470,58,FALSE)</f>
        <v>0</v>
      </c>
      <c r="EW155" s="118">
        <f>VLOOKUP($I155,[1]Dic!$H$7:$BM$470,58,FALSE)</f>
        <v>0</v>
      </c>
      <c r="EX155" s="111">
        <f t="shared" si="108"/>
        <v>3</v>
      </c>
      <c r="EY155" s="113">
        <f t="shared" si="109"/>
        <v>0</v>
      </c>
      <c r="EZ155" s="109">
        <f>VLOOKUP($I155,[1]Ene!$H$7:$CL$470,70,FALSE)</f>
        <v>6</v>
      </c>
      <c r="FA155" s="109">
        <f>VLOOKUP($I155,[1]Feb!$H$7:$CL$470,70,FALSE)</f>
        <v>0</v>
      </c>
      <c r="FB155" s="109">
        <f>VLOOKUP($I155,[1]Mar!$H$7:$CL$470,70,FALSE)</f>
        <v>0</v>
      </c>
      <c r="FC155" s="109">
        <f>VLOOKUP($I155,[1]Abr!$H$7:$CL$470,70,FALSE)</f>
        <v>0</v>
      </c>
      <c r="FD155" s="109">
        <f>VLOOKUP($I155,[1]May!$H$7:$CL$470,70,FALSE)</f>
        <v>0</v>
      </c>
      <c r="FE155" s="109">
        <f>VLOOKUP($I155,[1]Jun!$H$7:$CL$470,70,FALSE)</f>
        <v>0</v>
      </c>
      <c r="FF155" s="109">
        <f>VLOOKUP($I155,[1]Jul!$H$7:$CL$470,70,FALSE)</f>
        <v>0</v>
      </c>
      <c r="FG155" s="109">
        <f>VLOOKUP($I155,[1]Ago!$H$7:$CL$470,70,FALSE)</f>
        <v>0</v>
      </c>
      <c r="FH155" s="109">
        <f>VLOOKUP($I155,[1]Set!$H$7:$CL$470,70,FALSE)</f>
        <v>0</v>
      </c>
      <c r="FI155" s="109">
        <f>VLOOKUP($I155,[1]Oct!$H$7:$CL$470,70,FALSE)</f>
        <v>0</v>
      </c>
      <c r="FJ155" s="109">
        <f>VLOOKUP($I155,[1]Nov!$H$7:$CL$470,70,FALSE)</f>
        <v>0</v>
      </c>
      <c r="FK155" s="118">
        <f>VLOOKUP($I155,[1]Dic!$H$7:$CL$470,70,FALSE)</f>
        <v>0</v>
      </c>
      <c r="FL155" s="111">
        <f t="shared" si="110"/>
        <v>6</v>
      </c>
      <c r="FM155" s="113">
        <f t="shared" si="111"/>
        <v>0</v>
      </c>
      <c r="FN155" s="109">
        <f>VLOOKUP($I155,[1]Ene!$H$7:$CL$470,72,FALSE)</f>
        <v>3</v>
      </c>
      <c r="FO155" s="109">
        <f>VLOOKUP($I155,[1]Feb!$H$7:$CL$470,72,FALSE)</f>
        <v>0</v>
      </c>
      <c r="FP155" s="109">
        <f>VLOOKUP($I155,[1]Mar!$H$7:$CL$470,72,FALSE)</f>
        <v>0</v>
      </c>
      <c r="FQ155" s="109">
        <f>VLOOKUP($I155,[1]Abr!$H$7:$CL$470,72,FALSE)</f>
        <v>0</v>
      </c>
      <c r="FR155" s="109">
        <f>VLOOKUP($I155,[1]May!$H$7:$CL$470,72,FALSE)</f>
        <v>0</v>
      </c>
      <c r="FS155" s="109">
        <f>VLOOKUP($I155,[1]Jun!$H$7:$CL$470,72,FALSE)</f>
        <v>0</v>
      </c>
      <c r="FT155" s="109">
        <f>VLOOKUP($I155,[1]Jul!$H$7:$CL$470,72,FALSE)</f>
        <v>0</v>
      </c>
      <c r="FU155" s="109">
        <f>VLOOKUP($I155,[1]Ago!$H$7:$CL$470,72,FALSE)</f>
        <v>0</v>
      </c>
      <c r="FV155" s="109">
        <f>VLOOKUP($I155,[1]Set!$H$7:$CL$470,72,FALSE)</f>
        <v>0</v>
      </c>
      <c r="FW155" s="109">
        <f>VLOOKUP($I155,[1]Oct!$H$7:$CL$470,72,FALSE)</f>
        <v>0</v>
      </c>
      <c r="FX155" s="109">
        <f>VLOOKUP($I155,[1]Nov!$H$7:$CL$470,72,FALSE)</f>
        <v>0</v>
      </c>
      <c r="FY155" s="118">
        <f>VLOOKUP($I155,[1]Dic!$H$7:$CL$470,72,FALSE)</f>
        <v>0</v>
      </c>
      <c r="FZ155" s="112">
        <f t="shared" si="112"/>
        <v>3</v>
      </c>
      <c r="GA155" s="113">
        <f t="shared" si="113"/>
        <v>0</v>
      </c>
      <c r="GB155" s="109">
        <f>VLOOKUP($I155,[1]Ene!$H$7:$CL$471,59,FALSE)</f>
        <v>0</v>
      </c>
      <c r="GC155" s="109">
        <f>VLOOKUP($I155,[1]Feb!$H$7:$CL$471,59,FALSE)</f>
        <v>0</v>
      </c>
      <c r="GD155" s="109">
        <f>VLOOKUP($I155,[1]Mar!$H$7:$CL$471,59,FALSE)</f>
        <v>0</v>
      </c>
      <c r="GE155" s="109">
        <f>VLOOKUP($I155,[1]Abr!$H$7:$CL$471,59,FALSE)</f>
        <v>0</v>
      </c>
      <c r="GF155" s="109">
        <f>VLOOKUP($I155,[1]May!$H$7:$CL$471,59,FALSE)</f>
        <v>0</v>
      </c>
      <c r="GG155" s="109">
        <f>VLOOKUP($I155,[1]Jun!$H$7:$CL$471,59,FALSE)</f>
        <v>0</v>
      </c>
      <c r="GH155" s="109">
        <f>VLOOKUP($I155,[1]Jul!$H$7:$CL$471,59,FALSE)</f>
        <v>0</v>
      </c>
      <c r="GI155" s="109">
        <f>VLOOKUP($I155,[1]Ago!$H$7:$CL$471,59,FALSE)</f>
        <v>0</v>
      </c>
      <c r="GJ155" s="109">
        <f>VLOOKUP($I155,[1]Set!$H$7:$CL$471,59,FALSE)</f>
        <v>0</v>
      </c>
      <c r="GK155" s="109">
        <f>VLOOKUP($I155,[1]Oct!$H$7:$CL$471,59,FALSE)</f>
        <v>0</v>
      </c>
      <c r="GL155" s="109">
        <f>VLOOKUP($I155,[1]Nov!$H$7:$CL$471,59,FALSE)</f>
        <v>0</v>
      </c>
      <c r="GM155" s="118">
        <f>VLOOKUP($I155,[1]Dic!$H$7:$CL$471,59,FALSE)</f>
        <v>0</v>
      </c>
      <c r="GN155" s="112">
        <f t="shared" si="114"/>
        <v>0</v>
      </c>
      <c r="GO155" s="113">
        <f t="shared" si="115"/>
        <v>0</v>
      </c>
      <c r="GP155" s="114">
        <f t="shared" si="91"/>
        <v>3</v>
      </c>
      <c r="GQ155" s="114">
        <f t="shared" si="92"/>
        <v>4</v>
      </c>
      <c r="GR155" s="116"/>
      <c r="GS155" s="109">
        <f>VLOOKUP($I155,[1]Ene!$H$7:$CL$470,71,FALSE)</f>
        <v>2</v>
      </c>
      <c r="GT155" s="109">
        <f>VLOOKUP($I155,[1]Feb!$H$7:$CL$470,71,FALSE)</f>
        <v>0</v>
      </c>
      <c r="GU155" s="109">
        <f>VLOOKUP($I155,[1]Mar!$H$7:$CL$470,71,FALSE)</f>
        <v>0</v>
      </c>
      <c r="GV155" s="109">
        <f>VLOOKUP($I155,[1]Abr!$H$7:$CL$470,71,FALSE)</f>
        <v>0</v>
      </c>
      <c r="GW155" s="109">
        <f>VLOOKUP($I155,[1]May!$H$7:$CL$470,71,FALSE)</f>
        <v>0</v>
      </c>
      <c r="GX155" s="109">
        <f>VLOOKUP($I155,[1]Jun!$H$7:$CL$470,71,FALSE)</f>
        <v>0</v>
      </c>
      <c r="GY155" s="109">
        <f>VLOOKUP($I155,[1]Jul!$H$7:$CL$470,71,FALSE)</f>
        <v>0</v>
      </c>
      <c r="GZ155" s="109">
        <f>VLOOKUP($I155,[1]Ago!$H$7:$CL$470,71,FALSE)</f>
        <v>0</v>
      </c>
      <c r="HA155" s="109">
        <f>VLOOKUP($I155,[1]Set!$H$7:$CL$470,71,FALSE)</f>
        <v>0</v>
      </c>
      <c r="HB155" s="109">
        <f>VLOOKUP($I155,[1]Oct!$H$7:$CL$470,71,FALSE)</f>
        <v>0</v>
      </c>
      <c r="HC155" s="109">
        <f>VLOOKUP($I155,[1]Nov!$H$7:$CL$470,71,FALSE)</f>
        <v>0</v>
      </c>
      <c r="HD155" s="109">
        <f>VLOOKUP($I155,[1]Dic!$H$7:$CL$470,71,FALSE)</f>
        <v>0</v>
      </c>
      <c r="HE155" s="111">
        <f t="shared" si="116"/>
        <v>2</v>
      </c>
      <c r="HF155" s="113">
        <f t="shared" si="117"/>
        <v>0</v>
      </c>
      <c r="HG155" s="109">
        <f>VLOOKUP($I155,[1]Ene!$H$7:$CL$470,73,FALSE)</f>
        <v>0</v>
      </c>
      <c r="HH155" s="109">
        <f>VLOOKUP($I155,[1]Feb!$H$7:$CL$470,73,FALSE)</f>
        <v>0</v>
      </c>
      <c r="HI155" s="109">
        <f>VLOOKUP($I155,[1]Mar!$H$7:$CL$470,73,FALSE)</f>
        <v>0</v>
      </c>
      <c r="HJ155" s="109">
        <f>VLOOKUP($I155,[1]Abr!$H$7:$CL$470,73,FALSE)</f>
        <v>0</v>
      </c>
      <c r="HK155" s="109">
        <f>VLOOKUP($I155,[1]May!$H$7:$CL$470,73,FALSE)</f>
        <v>0</v>
      </c>
      <c r="HL155" s="109">
        <f>VLOOKUP($I155,[1]Jun!$H$7:$CL$470,73,FALSE)</f>
        <v>0</v>
      </c>
      <c r="HM155" s="109">
        <f>VLOOKUP($I155,[1]Jul!$H$7:$CL$470,73,FALSE)</f>
        <v>0</v>
      </c>
      <c r="HN155" s="109">
        <f>VLOOKUP($I155,[1]Ago!$H$7:$CL$470,73,FALSE)</f>
        <v>0</v>
      </c>
      <c r="HO155" s="109">
        <f>VLOOKUP($I155,[1]Set!$H$7:$CL$470,73,FALSE)</f>
        <v>0</v>
      </c>
      <c r="HP155" s="109">
        <f>VLOOKUP($I155,[1]Oct!$H$7:$CL$470,73,FALSE)</f>
        <v>0</v>
      </c>
      <c r="HQ155" s="109">
        <f>VLOOKUP($I155,[1]Nov!$H$7:$CL$470,73,FALSE)</f>
        <v>0</v>
      </c>
      <c r="HR155" s="109">
        <f>VLOOKUP($I155,[1]Dic!$H$7:$CL$470,73,FALSE)</f>
        <v>0</v>
      </c>
      <c r="HS155" s="111">
        <f t="shared" si="118"/>
        <v>0</v>
      </c>
      <c r="HT155" s="113">
        <f t="shared" si="119"/>
        <v>0</v>
      </c>
      <c r="HU155" s="114">
        <f t="shared" si="120"/>
        <v>0</v>
      </c>
    </row>
    <row r="156" spans="1:229" s="112" customFormat="1" ht="10.5" x14ac:dyDescent="0.25">
      <c r="A156" s="184" t="s">
        <v>39</v>
      </c>
      <c r="B156" s="187" t="s">
        <v>39</v>
      </c>
      <c r="C156" s="184">
        <v>400</v>
      </c>
      <c r="D156" s="187" t="s">
        <v>533</v>
      </c>
      <c r="E156" s="187" t="s">
        <v>39</v>
      </c>
      <c r="F156" s="188" t="s">
        <v>39</v>
      </c>
      <c r="G156" s="184"/>
      <c r="H156" s="184" t="s">
        <v>688</v>
      </c>
      <c r="I156" s="316">
        <v>151</v>
      </c>
      <c r="J156" s="184" t="s">
        <v>268</v>
      </c>
      <c r="K156" s="109">
        <f>VLOOKUP($I156,[1]Ene!$H$7:$M$470,6,FALSE)</f>
        <v>0</v>
      </c>
      <c r="L156" s="109">
        <f>VLOOKUP($I156,[1]Feb!$H$7:$M$470,6,FALSE)</f>
        <v>0</v>
      </c>
      <c r="M156" s="109">
        <f>VLOOKUP($I156,[1]Mar!$H$7:$M$470,6,FALSE)</f>
        <v>0</v>
      </c>
      <c r="N156" s="109">
        <f>VLOOKUP($I156,[1]Abr!$H$7:$M$470,6,FALSE)</f>
        <v>0</v>
      </c>
      <c r="O156" s="109">
        <f>VLOOKUP($I156,[1]May!$H$7:$M$470,6,FALSE)</f>
        <v>0</v>
      </c>
      <c r="P156" s="109">
        <f>VLOOKUP($I156,[1]Jun!$H$7:$M$470,6,FALSE)</f>
        <v>0</v>
      </c>
      <c r="Q156" s="109">
        <f>VLOOKUP($I156,[1]Jul!$H$7:$M$470,6,FALSE)</f>
        <v>0</v>
      </c>
      <c r="R156" s="109">
        <f>VLOOKUP($I156,[1]Ago!$H$7:$M$470,6,FALSE)</f>
        <v>0</v>
      </c>
      <c r="S156" s="109">
        <f>VLOOKUP($I156,[1]Set!$H$7:$M$470,6,FALSE)</f>
        <v>0</v>
      </c>
      <c r="T156" s="109">
        <f>VLOOKUP($I156,[1]Oct!$H$7:$M$470,6,FALSE)</f>
        <v>0</v>
      </c>
      <c r="U156" s="109">
        <f>VLOOKUP($I156,[1]Nov!$H$7:$M$470,6,FALSE)</f>
        <v>0</v>
      </c>
      <c r="V156" s="109">
        <f>VLOOKUP($I156,[1]Dic!$H$7:$M$470,6,FALSE)</f>
        <v>0</v>
      </c>
      <c r="W156" s="142"/>
      <c r="X156" s="112">
        <f t="shared" si="93"/>
        <v>0</v>
      </c>
      <c r="Y156" s="163">
        <f t="shared" si="94"/>
        <v>0</v>
      </c>
      <c r="Z156" s="117">
        <f>VLOOKUP($I156,[1]Ene!$H$7:$N$470,7,FALSE)</f>
        <v>0</v>
      </c>
      <c r="AA156" s="109">
        <f>VLOOKUP($I156,[1]Feb!$H$7:$N$470,7,FALSE)</f>
        <v>0</v>
      </c>
      <c r="AB156" s="109">
        <f>VLOOKUP($I156,[1]Mar!$H$7:$N$470,7,FALSE)</f>
        <v>0</v>
      </c>
      <c r="AC156" s="109">
        <f>VLOOKUP($I156,[1]Abr!$H$7:$N$470,7,FALSE)</f>
        <v>0</v>
      </c>
      <c r="AD156" s="109">
        <f>VLOOKUP($I156,[1]May!$H$7:$N$470,7,FALSE)</f>
        <v>0</v>
      </c>
      <c r="AE156" s="109">
        <f>VLOOKUP($I156,[1]Jun!$H$7:$N$470,7,FALSE)</f>
        <v>0</v>
      </c>
      <c r="AF156" s="109">
        <f>VLOOKUP($I156,[1]Jul!$H$7:$N$470,7,FALSE)</f>
        <v>0</v>
      </c>
      <c r="AG156" s="109">
        <f>VLOOKUP($I156,[1]Ago!$H$7:$N$470,7,FALSE)</f>
        <v>0</v>
      </c>
      <c r="AH156" s="109">
        <f>VLOOKUP($I156,[1]Set!$H$7:$N$470,7,FALSE)</f>
        <v>0</v>
      </c>
      <c r="AI156" s="109">
        <f>VLOOKUP($I156,[1]Oct!$H$7:$N$470,7,FALSE)</f>
        <v>0</v>
      </c>
      <c r="AJ156" s="109">
        <f>VLOOKUP($I156,[1]Nov!$H$7:$N$470,7,FALSE)</f>
        <v>0</v>
      </c>
      <c r="AK156" s="118">
        <f>VLOOKUP($I156,[1]Dic!$H$7:$N$470,7,FALSE)</f>
        <v>0</v>
      </c>
      <c r="AL156" s="112">
        <f t="shared" si="86"/>
        <v>0</v>
      </c>
      <c r="AM156" s="164">
        <f t="shared" si="95"/>
        <v>0</v>
      </c>
      <c r="AN156" s="164">
        <f t="shared" si="87"/>
        <v>0</v>
      </c>
      <c r="AO156" s="142"/>
      <c r="AP156" s="109">
        <f>VLOOKUP($I156,[1]Ene!$H$7:$Q$470,10,FALSE)</f>
        <v>0</v>
      </c>
      <c r="AQ156" s="109">
        <f>VLOOKUP($I156,[1]Feb!$H$7:$Q$470,10,FALSE)</f>
        <v>0</v>
      </c>
      <c r="AR156" s="109">
        <f>VLOOKUP($I156,[1]Mar!$H$7:$Q$470,10,FALSE)</f>
        <v>0</v>
      </c>
      <c r="AS156" s="109">
        <f>VLOOKUP($I156,[1]Abr!$H$7:$Q$470,10,FALSE)</f>
        <v>0</v>
      </c>
      <c r="AT156" s="109">
        <f>VLOOKUP($I156,[1]May!$H$7:$Q$470,10,FALSE)</f>
        <v>0</v>
      </c>
      <c r="AU156" s="109">
        <f>VLOOKUP($I156,[1]Jun!$H$7:$Q$470,10,FALSE)</f>
        <v>0</v>
      </c>
      <c r="AV156" s="109">
        <f>VLOOKUP($I156,[1]Jul!$H$7:$Q$470,10,FALSE)</f>
        <v>0</v>
      </c>
      <c r="AW156" s="109">
        <f>VLOOKUP($I156,[1]Ago!$H$7:$Q$470,10,FALSE)</f>
        <v>0</v>
      </c>
      <c r="AX156" s="109">
        <f>VLOOKUP($I156,[1]Set!$H$7:$Q$470,10,FALSE)</f>
        <v>0</v>
      </c>
      <c r="AY156" s="109">
        <f>VLOOKUP($I156,[1]Oct!$H$7:$Q$470,10,FALSE)</f>
        <v>0</v>
      </c>
      <c r="AZ156" s="109">
        <f>VLOOKUP($I156,[1]Nov!$H$7:$Q$470,10,FALSE)</f>
        <v>0</v>
      </c>
      <c r="BA156" s="118">
        <f>VLOOKUP($I156,[1]Dic!$H$7:$Q$470,10,FALSE)</f>
        <v>0</v>
      </c>
      <c r="BB156" s="112">
        <f t="shared" si="96"/>
        <v>0</v>
      </c>
      <c r="BC156" s="163">
        <f t="shared" si="97"/>
        <v>0</v>
      </c>
      <c r="BD156" s="109">
        <f>VLOOKUP($I156,[1]Ene!$H$7:$T$470,13,FALSE)</f>
        <v>0</v>
      </c>
      <c r="BE156" s="109">
        <f>VLOOKUP($I156,[1]Feb!$H$7:$T$470,13,FALSE)</f>
        <v>0</v>
      </c>
      <c r="BF156" s="109">
        <f>VLOOKUP($I156,[1]Mar!$H$7:$T$470,13,FALSE)</f>
        <v>0</v>
      </c>
      <c r="BG156" s="109">
        <f>VLOOKUP($I156,[1]Abr!$H$7:$T$470,13,FALSE)</f>
        <v>0</v>
      </c>
      <c r="BH156" s="109">
        <f>VLOOKUP($I156,[1]May!$H$7:$T$470,13,FALSE)</f>
        <v>0</v>
      </c>
      <c r="BI156" s="109">
        <f>VLOOKUP($I156,[1]Jun!$H$7:$T$470,13,FALSE)</f>
        <v>0</v>
      </c>
      <c r="BJ156" s="109">
        <f>VLOOKUP($I156,[1]Jul!$H$7:$T$470,13,FALSE)</f>
        <v>0</v>
      </c>
      <c r="BK156" s="109">
        <f>VLOOKUP($I156,[1]Ago!$H$7:$T$470,13,FALSE)</f>
        <v>0</v>
      </c>
      <c r="BL156" s="109">
        <f>VLOOKUP($I156,[1]Set!$H$7:$T$470,13,FALSE)</f>
        <v>0</v>
      </c>
      <c r="BM156" s="109">
        <f>VLOOKUP($I156,[1]Oct!$H$7:$T$470,13,FALSE)</f>
        <v>0</v>
      </c>
      <c r="BN156" s="109">
        <f>VLOOKUP($I156,[1]Nov!$H$7:$T$470,13,FALSE)</f>
        <v>0</v>
      </c>
      <c r="BO156" s="109">
        <f>VLOOKUP($I156,[1]Dic!$H$7:$T$470,13,FALSE)</f>
        <v>0</v>
      </c>
      <c r="BP156" s="111">
        <f t="shared" si="98"/>
        <v>0</v>
      </c>
      <c r="BQ156" s="113">
        <f t="shared" si="99"/>
        <v>0</v>
      </c>
      <c r="BR156" s="109">
        <f>VLOOKUP($I156,[1]Ene!$H$7:$V$470,15,FALSE)</f>
        <v>0</v>
      </c>
      <c r="BS156" s="109">
        <f>VLOOKUP($I156,[1]Feb!$H$7:$V$470,15,FALSE)</f>
        <v>0</v>
      </c>
      <c r="BT156" s="109">
        <f>VLOOKUP($I156,[1]Mar!$H$7:$V$470,15,FALSE)</f>
        <v>0</v>
      </c>
      <c r="BU156" s="109">
        <f>VLOOKUP($I156,[1]Abr!$H$7:$V$470,15,FALSE)</f>
        <v>0</v>
      </c>
      <c r="BV156" s="109">
        <f>VLOOKUP($I156,[1]May!$H$7:$V$470,15,FALSE)</f>
        <v>0</v>
      </c>
      <c r="BW156" s="109">
        <f>VLOOKUP($I156,[1]Jun!$H$7:$V$470,15,FALSE)</f>
        <v>0</v>
      </c>
      <c r="BX156" s="109">
        <f>VLOOKUP($I156,[1]Jul!$H$7:$V$470,15,FALSE)</f>
        <v>0</v>
      </c>
      <c r="BY156" s="109">
        <f>VLOOKUP($I156,[1]Ago!$H$7:$V$470,15,FALSE)</f>
        <v>0</v>
      </c>
      <c r="BZ156" s="109">
        <f>VLOOKUP($I156,[1]Set!$H$7:$V$470,15,FALSE)</f>
        <v>0</v>
      </c>
      <c r="CA156" s="109">
        <f>VLOOKUP($I156,[1]Oct!$H$7:$V$470,15,FALSE)</f>
        <v>0</v>
      </c>
      <c r="CB156" s="109">
        <f>VLOOKUP($I156,[1]Nov!$H$7:$V$470,15,FALSE)</f>
        <v>0</v>
      </c>
      <c r="CC156" s="109">
        <f>VLOOKUP($I156,[1]Dic!$H$7:$V$470,15,FALSE)</f>
        <v>0</v>
      </c>
      <c r="CD156" s="111">
        <f t="shared" si="100"/>
        <v>0</v>
      </c>
      <c r="CE156" s="113">
        <f t="shared" si="88"/>
        <v>0</v>
      </c>
      <c r="CF156" s="109">
        <f>VLOOKUP($I156,[1]Ene!$H$7:$X$470,17,FALSE)</f>
        <v>0</v>
      </c>
      <c r="CG156" s="109">
        <f>VLOOKUP($I156,[1]Feb!$H$7:$X$470,17,FALSE)</f>
        <v>0</v>
      </c>
      <c r="CH156" s="109">
        <f>VLOOKUP($I156,[1]Mar!$H$7:$X$470,17,FALSE)</f>
        <v>0</v>
      </c>
      <c r="CI156" s="109">
        <f>VLOOKUP($I156,[1]Abr!$H$7:$X$470,17,FALSE)</f>
        <v>0</v>
      </c>
      <c r="CJ156" s="109">
        <f>VLOOKUP($I156,[1]May!$H$7:$X$470,17,FALSE)</f>
        <v>0</v>
      </c>
      <c r="CK156" s="109">
        <f>VLOOKUP($I156,[1]Jun!$H$7:$X$470,17,FALSE)</f>
        <v>0</v>
      </c>
      <c r="CL156" s="109">
        <f>VLOOKUP($I156,[1]Jul!$H$7:$X$470,17,FALSE)</f>
        <v>0</v>
      </c>
      <c r="CM156" s="109">
        <f>VLOOKUP($I156,[1]Ago!$H$7:$X$470,17,FALSE)</f>
        <v>0</v>
      </c>
      <c r="CN156" s="109">
        <f>VLOOKUP($I156,[1]Set!$H$7:$X$470,17,FALSE)</f>
        <v>0</v>
      </c>
      <c r="CO156" s="109">
        <f>VLOOKUP($I156,[1]Oct!$H$7:$X$470,17,FALSE)</f>
        <v>0</v>
      </c>
      <c r="CP156" s="109">
        <f>VLOOKUP($I156,[1]Nov!$H$7:$X$470,17,FALSE)</f>
        <v>0</v>
      </c>
      <c r="CQ156" s="109">
        <f>VLOOKUP($I156,[1]Dic!$H$7:$X$470,17,FALSE)</f>
        <v>0</v>
      </c>
      <c r="CR156" s="111">
        <f t="shared" si="101"/>
        <v>0</v>
      </c>
      <c r="CS156" s="113">
        <f t="shared" si="89"/>
        <v>0</v>
      </c>
      <c r="CT156" s="112">
        <f t="shared" si="90"/>
        <v>0</v>
      </c>
      <c r="CU156" s="116"/>
      <c r="CV156" s="109">
        <f>VLOOKUP($I156,[1]Ene!$H$7:$AC$470,22,FALSE)</f>
        <v>0</v>
      </c>
      <c r="CW156" s="109">
        <f>VLOOKUP($I156,[1]Feb!$H$7:$AC$470,22,FALSE)</f>
        <v>0</v>
      </c>
      <c r="CX156" s="109">
        <f>VLOOKUP($I156,[1]Mar!$H$7:$AC$470,22,FALSE)</f>
        <v>0</v>
      </c>
      <c r="CY156" s="109">
        <f>VLOOKUP($I156,[1]Abr!$H$7:$AC$470,22,FALSE)</f>
        <v>0</v>
      </c>
      <c r="CZ156" s="109">
        <f>VLOOKUP($I156,[1]May!$H$7:$AC$470,22,FALSE)</f>
        <v>0</v>
      </c>
      <c r="DA156" s="109">
        <f>VLOOKUP($I156,[1]Jun!$H$7:$AC$470,22,FALSE)</f>
        <v>0</v>
      </c>
      <c r="DB156" s="109">
        <f>VLOOKUP($I156,[1]Jul!$H$7:$AC$470,22,FALSE)</f>
        <v>0</v>
      </c>
      <c r="DC156" s="109">
        <f>VLOOKUP($I156,[1]Ago!$H$7:$AC$470,22,FALSE)</f>
        <v>0</v>
      </c>
      <c r="DD156" s="109">
        <f>VLOOKUP($I156,[1]Set!$H$7:$AC$470,22,FALSE)</f>
        <v>0</v>
      </c>
      <c r="DE156" s="109">
        <f>VLOOKUP($I156,[1]Oct!$H$7:$AC$470,22,FALSE)</f>
        <v>0</v>
      </c>
      <c r="DF156" s="109">
        <f>VLOOKUP($I156,[1]Nov!$H$7:$AC$470,22,FALSE)</f>
        <v>0</v>
      </c>
      <c r="DG156" s="118">
        <f>VLOOKUP($I156,[1]Dic!$H$7:$AC$470,22,FALSE)</f>
        <v>0</v>
      </c>
      <c r="DH156" s="111">
        <f t="shared" si="102"/>
        <v>0</v>
      </c>
      <c r="DI156" s="113">
        <f t="shared" si="103"/>
        <v>0</v>
      </c>
      <c r="DJ156" s="109">
        <f>VLOOKUP($I156,[1]Ene!$H$7:$BL$470,57,FALSE)</f>
        <v>0</v>
      </c>
      <c r="DK156" s="109">
        <f>VLOOKUP($I156,[1]Feb!$H$7:$BL$470,57,FALSE)</f>
        <v>0</v>
      </c>
      <c r="DL156" s="109">
        <f>VLOOKUP($I156,[1]Mar!$H$7:$BL$470,57,FALSE)</f>
        <v>0</v>
      </c>
      <c r="DM156" s="109">
        <f>VLOOKUP($I156,[1]Abr!$H$7:$BL$470,57,FALSE)</f>
        <v>0</v>
      </c>
      <c r="DN156" s="109">
        <f>VLOOKUP($I156,[1]May!$H$7:$BL$470,57,FALSE)</f>
        <v>0</v>
      </c>
      <c r="DO156" s="109">
        <f>VLOOKUP($I156,[1]Jun!$H$7:$BL$470,57,FALSE)</f>
        <v>0</v>
      </c>
      <c r="DP156" s="109">
        <f>VLOOKUP($I156,[1]Jul!$H$7:$BL$470,57,FALSE)</f>
        <v>0</v>
      </c>
      <c r="DQ156" s="109">
        <f>VLOOKUP($I156,[1]Ago!$H$7:$BL$470,57,FALSE)</f>
        <v>0</v>
      </c>
      <c r="DR156" s="109">
        <f>VLOOKUP($I156,[1]Set!$H$7:$BL$470,57,FALSE)</f>
        <v>0</v>
      </c>
      <c r="DS156" s="109">
        <f>VLOOKUP($I156,[1]Oct!$H$7:$BL$470,57,FALSE)</f>
        <v>0</v>
      </c>
      <c r="DT156" s="109">
        <f>VLOOKUP($I156,[1]Nov!$H$7:$BL$470,57,FALSE)</f>
        <v>0</v>
      </c>
      <c r="DU156" s="109">
        <f>VLOOKUP($I156,[1]Dic!$H$7:$BL$470,57,FALSE)</f>
        <v>0</v>
      </c>
      <c r="DV156" s="111">
        <f t="shared" si="104"/>
        <v>0</v>
      </c>
      <c r="DW156" s="113">
        <f t="shared" si="105"/>
        <v>0</v>
      </c>
      <c r="DX156" s="117">
        <f>VLOOKUP($I156,[1]Ene!$H$7:$BQ$470,62,FALSE)</f>
        <v>0</v>
      </c>
      <c r="DY156" s="109">
        <f>VLOOKUP($I156,[1]Feb!$H$7:$BQ$470,62,FALSE)</f>
        <v>0</v>
      </c>
      <c r="DZ156" s="109">
        <f>VLOOKUP($I156,[1]Mar!$H$7:$BQ$470,62,FALSE)</f>
        <v>0</v>
      </c>
      <c r="EA156" s="109">
        <f>VLOOKUP($I156,[1]Abr!$H$7:$BQ$470,62,FALSE)</f>
        <v>0</v>
      </c>
      <c r="EB156" s="109">
        <f>VLOOKUP($I156,[1]May!$H$7:$BQ$470,62,FALSE)</f>
        <v>0</v>
      </c>
      <c r="EC156" s="109">
        <f>VLOOKUP($I156,[1]Jun!$H$7:$BQ$470,62,FALSE)</f>
        <v>0</v>
      </c>
      <c r="ED156" s="109">
        <f>VLOOKUP($I156,[1]Jul!$H$7:$BQ$470,62,FALSE)</f>
        <v>0</v>
      </c>
      <c r="EE156" s="109">
        <f>VLOOKUP($I156,[1]Ago!$H$7:$BQ$470,62,FALSE)</f>
        <v>0</v>
      </c>
      <c r="EF156" s="109">
        <f>VLOOKUP($I156,[1]Set!$H$7:$BQ$470,62,FALSE)</f>
        <v>0</v>
      </c>
      <c r="EG156" s="109">
        <f>VLOOKUP($I156,[1]Oct!$H$7:$BQ$470,62,FALSE)</f>
        <v>0</v>
      </c>
      <c r="EH156" s="109">
        <f>VLOOKUP($I156,[1]Nov!$H$7:$BQ$470,62,FALSE)</f>
        <v>0</v>
      </c>
      <c r="EI156" s="109">
        <f>VLOOKUP($I156,[1]Dic!$H$7:$BQ$470,62,FALSE)</f>
        <v>0</v>
      </c>
      <c r="EJ156" s="115">
        <f t="shared" si="106"/>
        <v>0</v>
      </c>
      <c r="EK156" s="113">
        <f t="shared" si="107"/>
        <v>0</v>
      </c>
      <c r="EL156" s="117">
        <f>VLOOKUP($I156,[1]Ene!$H$7:$BM$470,58,FALSE)</f>
        <v>0</v>
      </c>
      <c r="EM156" s="109">
        <f>VLOOKUP($I156,[1]Feb!$H$7:$BM$470,58,FALSE)</f>
        <v>0</v>
      </c>
      <c r="EN156" s="109">
        <f>VLOOKUP($I156,[1]Mar!$H$7:$BM$470,58,FALSE)</f>
        <v>0</v>
      </c>
      <c r="EO156" s="109">
        <f>VLOOKUP($I156,[1]Abr!$H$7:$BM$470,58,FALSE)</f>
        <v>0</v>
      </c>
      <c r="EP156" s="109">
        <f>VLOOKUP($I156,[1]May!$H$7:$BM$470,58,FALSE)</f>
        <v>0</v>
      </c>
      <c r="EQ156" s="109">
        <f>VLOOKUP($I156,[1]Jun!$H$7:$BM$470,58,FALSE)</f>
        <v>0</v>
      </c>
      <c r="ER156" s="109">
        <f>VLOOKUP($I156,[1]Jul!$H$7:$BM$470,58,FALSE)</f>
        <v>0</v>
      </c>
      <c r="ES156" s="109">
        <f>VLOOKUP($I156,[1]Ago!$H$7:$BM$470,58,FALSE)</f>
        <v>0</v>
      </c>
      <c r="ET156" s="109">
        <f>VLOOKUP($I156,[1]Set!$H$7:$BM$470,58,FALSE)</f>
        <v>0</v>
      </c>
      <c r="EU156" s="109">
        <f>VLOOKUP($I156,[1]Oct!$H$7:$BM$470,58,FALSE)</f>
        <v>0</v>
      </c>
      <c r="EV156" s="109">
        <f>VLOOKUP($I156,[1]Nov!$H$7:$BM$470,58,FALSE)</f>
        <v>0</v>
      </c>
      <c r="EW156" s="118">
        <f>VLOOKUP($I156,[1]Dic!$H$7:$BM$470,58,FALSE)</f>
        <v>0</v>
      </c>
      <c r="EX156" s="111">
        <f t="shared" si="108"/>
        <v>0</v>
      </c>
      <c r="EY156" s="113">
        <f t="shared" si="109"/>
        <v>0</v>
      </c>
      <c r="EZ156" s="109">
        <f>VLOOKUP($I156,[1]Ene!$H$7:$CL$470,70,FALSE)</f>
        <v>0</v>
      </c>
      <c r="FA156" s="109">
        <f>VLOOKUP($I156,[1]Feb!$H$7:$CL$470,70,FALSE)</f>
        <v>0</v>
      </c>
      <c r="FB156" s="109">
        <f>VLOOKUP($I156,[1]Mar!$H$7:$CL$470,70,FALSE)</f>
        <v>0</v>
      </c>
      <c r="FC156" s="109">
        <f>VLOOKUP($I156,[1]Abr!$H$7:$CL$470,70,FALSE)</f>
        <v>0</v>
      </c>
      <c r="FD156" s="109">
        <f>VLOOKUP($I156,[1]May!$H$7:$CL$470,70,FALSE)</f>
        <v>0</v>
      </c>
      <c r="FE156" s="109">
        <f>VLOOKUP($I156,[1]Jun!$H$7:$CL$470,70,FALSE)</f>
        <v>0</v>
      </c>
      <c r="FF156" s="109">
        <f>VLOOKUP($I156,[1]Jul!$H$7:$CL$470,70,FALSE)</f>
        <v>0</v>
      </c>
      <c r="FG156" s="109">
        <f>VLOOKUP($I156,[1]Ago!$H$7:$CL$470,70,FALSE)</f>
        <v>0</v>
      </c>
      <c r="FH156" s="109">
        <f>VLOOKUP($I156,[1]Set!$H$7:$CL$470,70,FALSE)</f>
        <v>0</v>
      </c>
      <c r="FI156" s="109">
        <f>VLOOKUP($I156,[1]Oct!$H$7:$CL$470,70,FALSE)</f>
        <v>0</v>
      </c>
      <c r="FJ156" s="109">
        <f>VLOOKUP($I156,[1]Nov!$H$7:$CL$470,70,FALSE)</f>
        <v>0</v>
      </c>
      <c r="FK156" s="118">
        <f>VLOOKUP($I156,[1]Dic!$H$7:$CL$470,70,FALSE)</f>
        <v>0</v>
      </c>
      <c r="FL156" s="111">
        <f t="shared" si="110"/>
        <v>0</v>
      </c>
      <c r="FM156" s="113">
        <f t="shared" si="111"/>
        <v>0</v>
      </c>
      <c r="FN156" s="109">
        <f>VLOOKUP($I156,[1]Ene!$H$7:$CL$470,72,FALSE)</f>
        <v>0</v>
      </c>
      <c r="FO156" s="109">
        <f>VLOOKUP($I156,[1]Feb!$H$7:$CL$470,72,FALSE)</f>
        <v>0</v>
      </c>
      <c r="FP156" s="109">
        <f>VLOOKUP($I156,[1]Mar!$H$7:$CL$470,72,FALSE)</f>
        <v>0</v>
      </c>
      <c r="FQ156" s="109">
        <f>VLOOKUP($I156,[1]Abr!$H$7:$CL$470,72,FALSE)</f>
        <v>0</v>
      </c>
      <c r="FR156" s="109">
        <f>VLOOKUP($I156,[1]May!$H$7:$CL$470,72,FALSE)</f>
        <v>0</v>
      </c>
      <c r="FS156" s="109">
        <f>VLOOKUP($I156,[1]Jun!$H$7:$CL$470,72,FALSE)</f>
        <v>0</v>
      </c>
      <c r="FT156" s="109">
        <f>VLOOKUP($I156,[1]Jul!$H$7:$CL$470,72,FALSE)</f>
        <v>0</v>
      </c>
      <c r="FU156" s="109">
        <f>VLOOKUP($I156,[1]Ago!$H$7:$CL$470,72,FALSE)</f>
        <v>0</v>
      </c>
      <c r="FV156" s="109">
        <f>VLOOKUP($I156,[1]Set!$H$7:$CL$470,72,FALSE)</f>
        <v>0</v>
      </c>
      <c r="FW156" s="109">
        <f>VLOOKUP($I156,[1]Oct!$H$7:$CL$470,72,FALSE)</f>
        <v>0</v>
      </c>
      <c r="FX156" s="109">
        <f>VLOOKUP($I156,[1]Nov!$H$7:$CL$470,72,FALSE)</f>
        <v>0</v>
      </c>
      <c r="FY156" s="118">
        <f>VLOOKUP($I156,[1]Dic!$H$7:$CL$470,72,FALSE)</f>
        <v>0</v>
      </c>
      <c r="FZ156" s="112">
        <f t="shared" si="112"/>
        <v>0</v>
      </c>
      <c r="GA156" s="113">
        <f t="shared" si="113"/>
        <v>0</v>
      </c>
      <c r="GB156" s="109">
        <f>VLOOKUP($I156,[1]Ene!$H$7:$CL$471,59,FALSE)</f>
        <v>0</v>
      </c>
      <c r="GC156" s="109">
        <f>VLOOKUP($I156,[1]Feb!$H$7:$CL$471,59,FALSE)</f>
        <v>0</v>
      </c>
      <c r="GD156" s="109">
        <f>VLOOKUP($I156,[1]Mar!$H$7:$CL$471,59,FALSE)</f>
        <v>0</v>
      </c>
      <c r="GE156" s="109">
        <f>VLOOKUP($I156,[1]Abr!$H$7:$CL$471,59,FALSE)</f>
        <v>0</v>
      </c>
      <c r="GF156" s="109">
        <f>VLOOKUP($I156,[1]May!$H$7:$CL$471,59,FALSE)</f>
        <v>0</v>
      </c>
      <c r="GG156" s="109">
        <f>VLOOKUP($I156,[1]Jun!$H$7:$CL$471,59,FALSE)</f>
        <v>0</v>
      </c>
      <c r="GH156" s="109">
        <f>VLOOKUP($I156,[1]Jul!$H$7:$CL$471,59,FALSE)</f>
        <v>0</v>
      </c>
      <c r="GI156" s="109">
        <f>VLOOKUP($I156,[1]Ago!$H$7:$CL$471,59,FALSE)</f>
        <v>0</v>
      </c>
      <c r="GJ156" s="109">
        <f>VLOOKUP($I156,[1]Set!$H$7:$CL$471,59,FALSE)</f>
        <v>0</v>
      </c>
      <c r="GK156" s="109">
        <f>VLOOKUP($I156,[1]Oct!$H$7:$CL$471,59,FALSE)</f>
        <v>0</v>
      </c>
      <c r="GL156" s="109">
        <f>VLOOKUP($I156,[1]Nov!$H$7:$CL$471,59,FALSE)</f>
        <v>0</v>
      </c>
      <c r="GM156" s="118">
        <f>VLOOKUP($I156,[1]Dic!$H$7:$CL$471,59,FALSE)</f>
        <v>0</v>
      </c>
      <c r="GN156" s="112">
        <f t="shared" si="114"/>
        <v>0</v>
      </c>
      <c r="GO156" s="113">
        <f t="shared" si="115"/>
        <v>0</v>
      </c>
      <c r="GP156" s="114">
        <f t="shared" si="91"/>
        <v>0</v>
      </c>
      <c r="GQ156" s="114">
        <f t="shared" si="92"/>
        <v>0</v>
      </c>
      <c r="GR156" s="116"/>
      <c r="GS156" s="109">
        <f>VLOOKUP($I156,[1]Ene!$H$7:$CL$470,71,FALSE)</f>
        <v>0</v>
      </c>
      <c r="GT156" s="109">
        <f>VLOOKUP($I156,[1]Feb!$H$7:$CL$470,71,FALSE)</f>
        <v>0</v>
      </c>
      <c r="GU156" s="109">
        <f>VLOOKUP($I156,[1]Mar!$H$7:$CL$470,71,FALSE)</f>
        <v>0</v>
      </c>
      <c r="GV156" s="109">
        <f>VLOOKUP($I156,[1]Abr!$H$7:$CL$470,71,FALSE)</f>
        <v>0</v>
      </c>
      <c r="GW156" s="109">
        <f>VLOOKUP($I156,[1]May!$H$7:$CL$470,71,FALSE)</f>
        <v>0</v>
      </c>
      <c r="GX156" s="109">
        <f>VLOOKUP($I156,[1]Jun!$H$7:$CL$470,71,FALSE)</f>
        <v>0</v>
      </c>
      <c r="GY156" s="109">
        <f>VLOOKUP($I156,[1]Jul!$H$7:$CL$470,71,FALSE)</f>
        <v>0</v>
      </c>
      <c r="GZ156" s="109">
        <f>VLOOKUP($I156,[1]Ago!$H$7:$CL$470,71,FALSE)</f>
        <v>0</v>
      </c>
      <c r="HA156" s="109">
        <f>VLOOKUP($I156,[1]Set!$H$7:$CL$470,71,FALSE)</f>
        <v>0</v>
      </c>
      <c r="HB156" s="109">
        <f>VLOOKUP($I156,[1]Oct!$H$7:$CL$470,71,FALSE)</f>
        <v>0</v>
      </c>
      <c r="HC156" s="109">
        <f>VLOOKUP($I156,[1]Nov!$H$7:$CL$470,71,FALSE)</f>
        <v>0</v>
      </c>
      <c r="HD156" s="109">
        <f>VLOOKUP($I156,[1]Dic!$H$7:$CL$470,71,FALSE)</f>
        <v>0</v>
      </c>
      <c r="HE156" s="111">
        <f t="shared" si="116"/>
        <v>0</v>
      </c>
      <c r="HF156" s="113">
        <f t="shared" si="117"/>
        <v>0</v>
      </c>
      <c r="HG156" s="109">
        <f>VLOOKUP($I156,[1]Ene!$H$7:$CL$470,73,FALSE)</f>
        <v>0</v>
      </c>
      <c r="HH156" s="109">
        <f>VLOOKUP($I156,[1]Feb!$H$7:$CL$470,73,FALSE)</f>
        <v>0</v>
      </c>
      <c r="HI156" s="109">
        <f>VLOOKUP($I156,[1]Mar!$H$7:$CL$470,73,FALSE)</f>
        <v>0</v>
      </c>
      <c r="HJ156" s="109">
        <f>VLOOKUP($I156,[1]Abr!$H$7:$CL$470,73,FALSE)</f>
        <v>0</v>
      </c>
      <c r="HK156" s="109">
        <f>VLOOKUP($I156,[1]May!$H$7:$CL$470,73,FALSE)</f>
        <v>0</v>
      </c>
      <c r="HL156" s="109">
        <f>VLOOKUP($I156,[1]Jun!$H$7:$CL$470,73,FALSE)</f>
        <v>0</v>
      </c>
      <c r="HM156" s="109">
        <f>VLOOKUP($I156,[1]Jul!$H$7:$CL$470,73,FALSE)</f>
        <v>0</v>
      </c>
      <c r="HN156" s="109">
        <f>VLOOKUP($I156,[1]Ago!$H$7:$CL$470,73,FALSE)</f>
        <v>0</v>
      </c>
      <c r="HO156" s="109">
        <f>VLOOKUP($I156,[1]Set!$H$7:$CL$470,73,FALSE)</f>
        <v>0</v>
      </c>
      <c r="HP156" s="109">
        <f>VLOOKUP($I156,[1]Oct!$H$7:$CL$470,73,FALSE)</f>
        <v>0</v>
      </c>
      <c r="HQ156" s="109">
        <f>VLOOKUP($I156,[1]Nov!$H$7:$CL$470,73,FALSE)</f>
        <v>0</v>
      </c>
      <c r="HR156" s="109">
        <f>VLOOKUP($I156,[1]Dic!$H$7:$CL$470,73,FALSE)</f>
        <v>0</v>
      </c>
      <c r="HS156" s="111">
        <f t="shared" si="118"/>
        <v>0</v>
      </c>
      <c r="HT156" s="113">
        <f t="shared" si="119"/>
        <v>0</v>
      </c>
      <c r="HU156" s="114">
        <f t="shared" si="120"/>
        <v>0</v>
      </c>
    </row>
    <row r="157" spans="1:229" s="112" customFormat="1" ht="10.5" x14ac:dyDescent="0.25">
      <c r="A157" s="184" t="s">
        <v>39</v>
      </c>
      <c r="B157" s="187" t="s">
        <v>39</v>
      </c>
      <c r="C157" s="184">
        <v>400</v>
      </c>
      <c r="D157" s="187" t="s">
        <v>533</v>
      </c>
      <c r="E157" s="187" t="s">
        <v>39</v>
      </c>
      <c r="F157" s="188" t="s">
        <v>39</v>
      </c>
      <c r="G157" s="184"/>
      <c r="H157" s="184" t="s">
        <v>688</v>
      </c>
      <c r="I157" s="316">
        <v>152</v>
      </c>
      <c r="J157" s="184" t="s">
        <v>269</v>
      </c>
      <c r="K157" s="109">
        <f>VLOOKUP($I157,[1]Ene!$H$7:$M$470,6,FALSE)</f>
        <v>0</v>
      </c>
      <c r="L157" s="109">
        <f>VLOOKUP($I157,[1]Feb!$H$7:$M$470,6,FALSE)</f>
        <v>0</v>
      </c>
      <c r="M157" s="109">
        <f>VLOOKUP($I157,[1]Mar!$H$7:$M$470,6,FALSE)</f>
        <v>0</v>
      </c>
      <c r="N157" s="109">
        <f>VLOOKUP($I157,[1]Abr!$H$7:$M$470,6,FALSE)</f>
        <v>0</v>
      </c>
      <c r="O157" s="109">
        <f>VLOOKUP($I157,[1]May!$H$7:$M$470,6,FALSE)</f>
        <v>0</v>
      </c>
      <c r="P157" s="109">
        <f>VLOOKUP($I157,[1]Jun!$H$7:$M$470,6,FALSE)</f>
        <v>0</v>
      </c>
      <c r="Q157" s="109">
        <f>VLOOKUP($I157,[1]Jul!$H$7:$M$470,6,FALSE)</f>
        <v>0</v>
      </c>
      <c r="R157" s="109">
        <f>VLOOKUP($I157,[1]Ago!$H$7:$M$470,6,FALSE)</f>
        <v>0</v>
      </c>
      <c r="S157" s="109">
        <f>VLOOKUP($I157,[1]Set!$H$7:$M$470,6,FALSE)</f>
        <v>0</v>
      </c>
      <c r="T157" s="109">
        <f>VLOOKUP($I157,[1]Oct!$H$7:$M$470,6,FALSE)</f>
        <v>0</v>
      </c>
      <c r="U157" s="109">
        <f>VLOOKUP($I157,[1]Nov!$H$7:$M$470,6,FALSE)</f>
        <v>0</v>
      </c>
      <c r="V157" s="109">
        <f>VLOOKUP($I157,[1]Dic!$H$7:$M$470,6,FALSE)</f>
        <v>0</v>
      </c>
      <c r="W157" s="142"/>
      <c r="X157" s="112">
        <f t="shared" si="93"/>
        <v>0</v>
      </c>
      <c r="Y157" s="163">
        <f t="shared" si="94"/>
        <v>0</v>
      </c>
      <c r="Z157" s="117">
        <f>VLOOKUP($I157,[1]Ene!$H$7:$N$470,7,FALSE)</f>
        <v>0</v>
      </c>
      <c r="AA157" s="109">
        <f>VLOOKUP($I157,[1]Feb!$H$7:$N$470,7,FALSE)</f>
        <v>0</v>
      </c>
      <c r="AB157" s="109">
        <f>VLOOKUP($I157,[1]Mar!$H$7:$N$470,7,FALSE)</f>
        <v>0</v>
      </c>
      <c r="AC157" s="109">
        <f>VLOOKUP($I157,[1]Abr!$H$7:$N$470,7,FALSE)</f>
        <v>0</v>
      </c>
      <c r="AD157" s="109">
        <f>VLOOKUP($I157,[1]May!$H$7:$N$470,7,FALSE)</f>
        <v>0</v>
      </c>
      <c r="AE157" s="109">
        <f>VLOOKUP($I157,[1]Jun!$H$7:$N$470,7,FALSE)</f>
        <v>0</v>
      </c>
      <c r="AF157" s="109">
        <f>VLOOKUP($I157,[1]Jul!$H$7:$N$470,7,FALSE)</f>
        <v>0</v>
      </c>
      <c r="AG157" s="109">
        <f>VLOOKUP($I157,[1]Ago!$H$7:$N$470,7,FALSE)</f>
        <v>0</v>
      </c>
      <c r="AH157" s="109">
        <f>VLOOKUP($I157,[1]Set!$H$7:$N$470,7,FALSE)</f>
        <v>0</v>
      </c>
      <c r="AI157" s="109">
        <f>VLOOKUP($I157,[1]Oct!$H$7:$N$470,7,FALSE)</f>
        <v>0</v>
      </c>
      <c r="AJ157" s="109">
        <f>VLOOKUP($I157,[1]Nov!$H$7:$N$470,7,FALSE)</f>
        <v>0</v>
      </c>
      <c r="AK157" s="118">
        <f>VLOOKUP($I157,[1]Dic!$H$7:$N$470,7,FALSE)</f>
        <v>0</v>
      </c>
      <c r="AL157" s="112">
        <f t="shared" si="86"/>
        <v>0</v>
      </c>
      <c r="AM157" s="164">
        <f t="shared" si="95"/>
        <v>0</v>
      </c>
      <c r="AN157" s="164">
        <f t="shared" si="87"/>
        <v>0</v>
      </c>
      <c r="AO157" s="142"/>
      <c r="AP157" s="109">
        <f>VLOOKUP($I157,[1]Ene!$H$7:$Q$470,10,FALSE)</f>
        <v>0</v>
      </c>
      <c r="AQ157" s="109">
        <f>VLOOKUP($I157,[1]Feb!$H$7:$Q$470,10,FALSE)</f>
        <v>0</v>
      </c>
      <c r="AR157" s="109">
        <f>VLOOKUP($I157,[1]Mar!$H$7:$Q$470,10,FALSE)</f>
        <v>0</v>
      </c>
      <c r="AS157" s="109">
        <f>VLOOKUP($I157,[1]Abr!$H$7:$Q$470,10,FALSE)</f>
        <v>0</v>
      </c>
      <c r="AT157" s="109">
        <f>VLOOKUP($I157,[1]May!$H$7:$Q$470,10,FALSE)</f>
        <v>0</v>
      </c>
      <c r="AU157" s="109">
        <f>VLOOKUP($I157,[1]Jun!$H$7:$Q$470,10,FALSE)</f>
        <v>0</v>
      </c>
      <c r="AV157" s="109">
        <f>VLOOKUP($I157,[1]Jul!$H$7:$Q$470,10,FALSE)</f>
        <v>0</v>
      </c>
      <c r="AW157" s="109">
        <f>VLOOKUP($I157,[1]Ago!$H$7:$Q$470,10,FALSE)</f>
        <v>0</v>
      </c>
      <c r="AX157" s="109">
        <f>VLOOKUP($I157,[1]Set!$H$7:$Q$470,10,FALSE)</f>
        <v>0</v>
      </c>
      <c r="AY157" s="109">
        <f>VLOOKUP($I157,[1]Oct!$H$7:$Q$470,10,FALSE)</f>
        <v>0</v>
      </c>
      <c r="AZ157" s="109">
        <f>VLOOKUP($I157,[1]Nov!$H$7:$Q$470,10,FALSE)</f>
        <v>0</v>
      </c>
      <c r="BA157" s="118">
        <f>VLOOKUP($I157,[1]Dic!$H$7:$Q$470,10,FALSE)</f>
        <v>0</v>
      </c>
      <c r="BB157" s="112">
        <f t="shared" si="96"/>
        <v>0</v>
      </c>
      <c r="BC157" s="163">
        <f t="shared" si="97"/>
        <v>0</v>
      </c>
      <c r="BD157" s="109">
        <f>VLOOKUP($I157,[1]Ene!$H$7:$T$470,13,FALSE)</f>
        <v>0</v>
      </c>
      <c r="BE157" s="109">
        <f>VLOOKUP($I157,[1]Feb!$H$7:$T$470,13,FALSE)</f>
        <v>0</v>
      </c>
      <c r="BF157" s="109">
        <f>VLOOKUP($I157,[1]Mar!$H$7:$T$470,13,FALSE)</f>
        <v>0</v>
      </c>
      <c r="BG157" s="109">
        <f>VLOOKUP($I157,[1]Abr!$H$7:$T$470,13,FALSE)</f>
        <v>0</v>
      </c>
      <c r="BH157" s="109">
        <f>VLOOKUP($I157,[1]May!$H$7:$T$470,13,FALSE)</f>
        <v>0</v>
      </c>
      <c r="BI157" s="109">
        <f>VLOOKUP($I157,[1]Jun!$H$7:$T$470,13,FALSE)</f>
        <v>0</v>
      </c>
      <c r="BJ157" s="109">
        <f>VLOOKUP($I157,[1]Jul!$H$7:$T$470,13,FALSE)</f>
        <v>0</v>
      </c>
      <c r="BK157" s="109">
        <f>VLOOKUP($I157,[1]Ago!$H$7:$T$470,13,FALSE)</f>
        <v>0</v>
      </c>
      <c r="BL157" s="109">
        <f>VLOOKUP($I157,[1]Set!$H$7:$T$470,13,FALSE)</f>
        <v>0</v>
      </c>
      <c r="BM157" s="109">
        <f>VLOOKUP($I157,[1]Oct!$H$7:$T$470,13,FALSE)</f>
        <v>0</v>
      </c>
      <c r="BN157" s="109">
        <f>VLOOKUP($I157,[1]Nov!$H$7:$T$470,13,FALSE)</f>
        <v>0</v>
      </c>
      <c r="BO157" s="109">
        <f>VLOOKUP($I157,[1]Dic!$H$7:$T$470,13,FALSE)</f>
        <v>0</v>
      </c>
      <c r="BP157" s="111">
        <f t="shared" si="98"/>
        <v>0</v>
      </c>
      <c r="BQ157" s="113">
        <f t="shared" si="99"/>
        <v>0</v>
      </c>
      <c r="BR157" s="109">
        <f>VLOOKUP($I157,[1]Ene!$H$7:$V$470,15,FALSE)</f>
        <v>0</v>
      </c>
      <c r="BS157" s="109">
        <f>VLOOKUP($I157,[1]Feb!$H$7:$V$470,15,FALSE)</f>
        <v>0</v>
      </c>
      <c r="BT157" s="109">
        <f>VLOOKUP($I157,[1]Mar!$H$7:$V$470,15,FALSE)</f>
        <v>0</v>
      </c>
      <c r="BU157" s="109">
        <f>VLOOKUP($I157,[1]Abr!$H$7:$V$470,15,FALSE)</f>
        <v>0</v>
      </c>
      <c r="BV157" s="109">
        <f>VLOOKUP($I157,[1]May!$H$7:$V$470,15,FALSE)</f>
        <v>0</v>
      </c>
      <c r="BW157" s="109">
        <f>VLOOKUP($I157,[1]Jun!$H$7:$V$470,15,FALSE)</f>
        <v>0</v>
      </c>
      <c r="BX157" s="109">
        <f>VLOOKUP($I157,[1]Jul!$H$7:$V$470,15,FALSE)</f>
        <v>0</v>
      </c>
      <c r="BY157" s="109">
        <f>VLOOKUP($I157,[1]Ago!$H$7:$V$470,15,FALSE)</f>
        <v>0</v>
      </c>
      <c r="BZ157" s="109">
        <f>VLOOKUP($I157,[1]Set!$H$7:$V$470,15,FALSE)</f>
        <v>0</v>
      </c>
      <c r="CA157" s="109">
        <f>VLOOKUP($I157,[1]Oct!$H$7:$V$470,15,FALSE)</f>
        <v>0</v>
      </c>
      <c r="CB157" s="109">
        <f>VLOOKUP($I157,[1]Nov!$H$7:$V$470,15,FALSE)</f>
        <v>0</v>
      </c>
      <c r="CC157" s="109">
        <f>VLOOKUP($I157,[1]Dic!$H$7:$V$470,15,FALSE)</f>
        <v>0</v>
      </c>
      <c r="CD157" s="111">
        <f t="shared" si="100"/>
        <v>0</v>
      </c>
      <c r="CE157" s="113">
        <f t="shared" si="88"/>
        <v>0</v>
      </c>
      <c r="CF157" s="109">
        <f>VLOOKUP($I157,[1]Ene!$H$7:$X$470,17,FALSE)</f>
        <v>0</v>
      </c>
      <c r="CG157" s="109">
        <f>VLOOKUP($I157,[1]Feb!$H$7:$X$470,17,FALSE)</f>
        <v>0</v>
      </c>
      <c r="CH157" s="109">
        <f>VLOOKUP($I157,[1]Mar!$H$7:$X$470,17,FALSE)</f>
        <v>0</v>
      </c>
      <c r="CI157" s="109">
        <f>VLOOKUP($I157,[1]Abr!$H$7:$X$470,17,FALSE)</f>
        <v>0</v>
      </c>
      <c r="CJ157" s="109">
        <f>VLOOKUP($I157,[1]May!$H$7:$X$470,17,FALSE)</f>
        <v>0</v>
      </c>
      <c r="CK157" s="109">
        <f>VLOOKUP($I157,[1]Jun!$H$7:$X$470,17,FALSE)</f>
        <v>0</v>
      </c>
      <c r="CL157" s="109">
        <f>VLOOKUP($I157,[1]Jul!$H$7:$X$470,17,FALSE)</f>
        <v>0</v>
      </c>
      <c r="CM157" s="109">
        <f>VLOOKUP($I157,[1]Ago!$H$7:$X$470,17,FALSE)</f>
        <v>0</v>
      </c>
      <c r="CN157" s="109">
        <f>VLOOKUP($I157,[1]Set!$H$7:$X$470,17,FALSE)</f>
        <v>0</v>
      </c>
      <c r="CO157" s="109">
        <f>VLOOKUP($I157,[1]Oct!$H$7:$X$470,17,FALSE)</f>
        <v>0</v>
      </c>
      <c r="CP157" s="109">
        <f>VLOOKUP($I157,[1]Nov!$H$7:$X$470,17,FALSE)</f>
        <v>0</v>
      </c>
      <c r="CQ157" s="109">
        <f>VLOOKUP($I157,[1]Dic!$H$7:$X$470,17,FALSE)</f>
        <v>0</v>
      </c>
      <c r="CR157" s="111">
        <f t="shared" si="101"/>
        <v>0</v>
      </c>
      <c r="CS157" s="113">
        <f t="shared" si="89"/>
        <v>0</v>
      </c>
      <c r="CT157" s="112">
        <f t="shared" si="90"/>
        <v>0</v>
      </c>
      <c r="CU157" s="116"/>
      <c r="CV157" s="109">
        <f>VLOOKUP($I157,[1]Ene!$H$7:$AC$470,22,FALSE)</f>
        <v>0</v>
      </c>
      <c r="CW157" s="109">
        <f>VLOOKUP($I157,[1]Feb!$H$7:$AC$470,22,FALSE)</f>
        <v>0</v>
      </c>
      <c r="CX157" s="109">
        <f>VLOOKUP($I157,[1]Mar!$H$7:$AC$470,22,FALSE)</f>
        <v>0</v>
      </c>
      <c r="CY157" s="109">
        <f>VLOOKUP($I157,[1]Abr!$H$7:$AC$470,22,FALSE)</f>
        <v>0</v>
      </c>
      <c r="CZ157" s="109">
        <f>VLOOKUP($I157,[1]May!$H$7:$AC$470,22,FALSE)</f>
        <v>0</v>
      </c>
      <c r="DA157" s="109">
        <f>VLOOKUP($I157,[1]Jun!$H$7:$AC$470,22,FALSE)</f>
        <v>0</v>
      </c>
      <c r="DB157" s="109">
        <f>VLOOKUP($I157,[1]Jul!$H$7:$AC$470,22,FALSE)</f>
        <v>0</v>
      </c>
      <c r="DC157" s="109">
        <f>VLOOKUP($I157,[1]Ago!$H$7:$AC$470,22,FALSE)</f>
        <v>0</v>
      </c>
      <c r="DD157" s="109">
        <f>VLOOKUP($I157,[1]Set!$H$7:$AC$470,22,FALSE)</f>
        <v>0</v>
      </c>
      <c r="DE157" s="109">
        <f>VLOOKUP($I157,[1]Oct!$H$7:$AC$470,22,FALSE)</f>
        <v>0</v>
      </c>
      <c r="DF157" s="109">
        <f>VLOOKUP($I157,[1]Nov!$H$7:$AC$470,22,FALSE)</f>
        <v>0</v>
      </c>
      <c r="DG157" s="118">
        <f>VLOOKUP($I157,[1]Dic!$H$7:$AC$470,22,FALSE)</f>
        <v>0</v>
      </c>
      <c r="DH157" s="111">
        <f t="shared" si="102"/>
        <v>0</v>
      </c>
      <c r="DI157" s="113">
        <f t="shared" si="103"/>
        <v>0</v>
      </c>
      <c r="DJ157" s="109">
        <f>VLOOKUP($I157,[1]Ene!$H$7:$BL$470,57,FALSE)</f>
        <v>0</v>
      </c>
      <c r="DK157" s="109">
        <f>VLOOKUP($I157,[1]Feb!$H$7:$BL$470,57,FALSE)</f>
        <v>0</v>
      </c>
      <c r="DL157" s="109">
        <f>VLOOKUP($I157,[1]Mar!$H$7:$BL$470,57,FALSE)</f>
        <v>0</v>
      </c>
      <c r="DM157" s="109">
        <f>VLOOKUP($I157,[1]Abr!$H$7:$BL$470,57,FALSE)</f>
        <v>0</v>
      </c>
      <c r="DN157" s="109">
        <f>VLOOKUP($I157,[1]May!$H$7:$BL$470,57,FALSE)</f>
        <v>0</v>
      </c>
      <c r="DO157" s="109">
        <f>VLOOKUP($I157,[1]Jun!$H$7:$BL$470,57,FALSE)</f>
        <v>0</v>
      </c>
      <c r="DP157" s="109">
        <f>VLOOKUP($I157,[1]Jul!$H$7:$BL$470,57,FALSE)</f>
        <v>0</v>
      </c>
      <c r="DQ157" s="109">
        <f>VLOOKUP($I157,[1]Ago!$H$7:$BL$470,57,FALSE)</f>
        <v>0</v>
      </c>
      <c r="DR157" s="109">
        <f>VLOOKUP($I157,[1]Set!$H$7:$BL$470,57,FALSE)</f>
        <v>0</v>
      </c>
      <c r="DS157" s="109">
        <f>VLOOKUP($I157,[1]Oct!$H$7:$BL$470,57,FALSE)</f>
        <v>0</v>
      </c>
      <c r="DT157" s="109">
        <f>VLOOKUP($I157,[1]Nov!$H$7:$BL$470,57,FALSE)</f>
        <v>0</v>
      </c>
      <c r="DU157" s="109">
        <f>VLOOKUP($I157,[1]Dic!$H$7:$BL$470,57,FALSE)</f>
        <v>0</v>
      </c>
      <c r="DV157" s="111">
        <f t="shared" si="104"/>
        <v>0</v>
      </c>
      <c r="DW157" s="113">
        <f t="shared" si="105"/>
        <v>0</v>
      </c>
      <c r="DX157" s="117">
        <f>VLOOKUP($I157,[1]Ene!$H$7:$BQ$470,62,FALSE)</f>
        <v>0</v>
      </c>
      <c r="DY157" s="109">
        <f>VLOOKUP($I157,[1]Feb!$H$7:$BQ$470,62,FALSE)</f>
        <v>0</v>
      </c>
      <c r="DZ157" s="109">
        <f>VLOOKUP($I157,[1]Mar!$H$7:$BQ$470,62,FALSE)</f>
        <v>0</v>
      </c>
      <c r="EA157" s="109">
        <f>VLOOKUP($I157,[1]Abr!$H$7:$BQ$470,62,FALSE)</f>
        <v>0</v>
      </c>
      <c r="EB157" s="109">
        <f>VLOOKUP($I157,[1]May!$H$7:$BQ$470,62,FALSE)</f>
        <v>0</v>
      </c>
      <c r="EC157" s="109">
        <f>VLOOKUP($I157,[1]Jun!$H$7:$BQ$470,62,FALSE)</f>
        <v>0</v>
      </c>
      <c r="ED157" s="109">
        <f>VLOOKUP($I157,[1]Jul!$H$7:$BQ$470,62,FALSE)</f>
        <v>0</v>
      </c>
      <c r="EE157" s="109">
        <f>VLOOKUP($I157,[1]Ago!$H$7:$BQ$470,62,FALSE)</f>
        <v>0</v>
      </c>
      <c r="EF157" s="109">
        <f>VLOOKUP($I157,[1]Set!$H$7:$BQ$470,62,FALSE)</f>
        <v>0</v>
      </c>
      <c r="EG157" s="109">
        <f>VLOOKUP($I157,[1]Oct!$H$7:$BQ$470,62,FALSE)</f>
        <v>0</v>
      </c>
      <c r="EH157" s="109">
        <f>VLOOKUP($I157,[1]Nov!$H$7:$BQ$470,62,FALSE)</f>
        <v>0</v>
      </c>
      <c r="EI157" s="109">
        <f>VLOOKUP($I157,[1]Dic!$H$7:$BQ$470,62,FALSE)</f>
        <v>0</v>
      </c>
      <c r="EJ157" s="115">
        <f t="shared" si="106"/>
        <v>0</v>
      </c>
      <c r="EK157" s="113">
        <f t="shared" si="107"/>
        <v>0</v>
      </c>
      <c r="EL157" s="117">
        <f>VLOOKUP($I157,[1]Ene!$H$7:$BM$470,58,FALSE)</f>
        <v>0</v>
      </c>
      <c r="EM157" s="109">
        <f>VLOOKUP($I157,[1]Feb!$H$7:$BM$470,58,FALSE)</f>
        <v>0</v>
      </c>
      <c r="EN157" s="109">
        <f>VLOOKUP($I157,[1]Mar!$H$7:$BM$470,58,FALSE)</f>
        <v>0</v>
      </c>
      <c r="EO157" s="109">
        <f>VLOOKUP($I157,[1]Abr!$H$7:$BM$470,58,FALSE)</f>
        <v>0</v>
      </c>
      <c r="EP157" s="109">
        <f>VLOOKUP($I157,[1]May!$H$7:$BM$470,58,FALSE)</f>
        <v>0</v>
      </c>
      <c r="EQ157" s="109">
        <f>VLOOKUP($I157,[1]Jun!$H$7:$BM$470,58,FALSE)</f>
        <v>0</v>
      </c>
      <c r="ER157" s="109">
        <f>VLOOKUP($I157,[1]Jul!$H$7:$BM$470,58,FALSE)</f>
        <v>0</v>
      </c>
      <c r="ES157" s="109">
        <f>VLOOKUP($I157,[1]Ago!$H$7:$BM$470,58,FALSE)</f>
        <v>0</v>
      </c>
      <c r="ET157" s="109">
        <f>VLOOKUP($I157,[1]Set!$H$7:$BM$470,58,FALSE)</f>
        <v>0</v>
      </c>
      <c r="EU157" s="109">
        <f>VLOOKUP($I157,[1]Oct!$H$7:$BM$470,58,FALSE)</f>
        <v>0</v>
      </c>
      <c r="EV157" s="109">
        <f>VLOOKUP($I157,[1]Nov!$H$7:$BM$470,58,FALSE)</f>
        <v>0</v>
      </c>
      <c r="EW157" s="118">
        <f>VLOOKUP($I157,[1]Dic!$H$7:$BM$470,58,FALSE)</f>
        <v>0</v>
      </c>
      <c r="EX157" s="111">
        <f t="shared" si="108"/>
        <v>0</v>
      </c>
      <c r="EY157" s="113">
        <f t="shared" si="109"/>
        <v>0</v>
      </c>
      <c r="EZ157" s="109">
        <f>VLOOKUP($I157,[1]Ene!$H$7:$CL$470,70,FALSE)</f>
        <v>0</v>
      </c>
      <c r="FA157" s="109">
        <f>VLOOKUP($I157,[1]Feb!$H$7:$CL$470,70,FALSE)</f>
        <v>0</v>
      </c>
      <c r="FB157" s="109">
        <f>VLOOKUP($I157,[1]Mar!$H$7:$CL$470,70,FALSE)</f>
        <v>0</v>
      </c>
      <c r="FC157" s="109">
        <f>VLOOKUP($I157,[1]Abr!$H$7:$CL$470,70,FALSE)</f>
        <v>0</v>
      </c>
      <c r="FD157" s="109">
        <f>VLOOKUP($I157,[1]May!$H$7:$CL$470,70,FALSE)</f>
        <v>0</v>
      </c>
      <c r="FE157" s="109">
        <f>VLOOKUP($I157,[1]Jun!$H$7:$CL$470,70,FALSE)</f>
        <v>0</v>
      </c>
      <c r="FF157" s="109">
        <f>VLOOKUP($I157,[1]Jul!$H$7:$CL$470,70,FALSE)</f>
        <v>0</v>
      </c>
      <c r="FG157" s="109">
        <f>VLOOKUP($I157,[1]Ago!$H$7:$CL$470,70,FALSE)</f>
        <v>0</v>
      </c>
      <c r="FH157" s="109">
        <f>VLOOKUP($I157,[1]Set!$H$7:$CL$470,70,FALSE)</f>
        <v>0</v>
      </c>
      <c r="FI157" s="109">
        <f>VLOOKUP($I157,[1]Oct!$H$7:$CL$470,70,FALSE)</f>
        <v>0</v>
      </c>
      <c r="FJ157" s="109">
        <f>VLOOKUP($I157,[1]Nov!$H$7:$CL$470,70,FALSE)</f>
        <v>0</v>
      </c>
      <c r="FK157" s="118">
        <f>VLOOKUP($I157,[1]Dic!$H$7:$CL$470,70,FALSE)</f>
        <v>0</v>
      </c>
      <c r="FL157" s="111">
        <f t="shared" si="110"/>
        <v>0</v>
      </c>
      <c r="FM157" s="113">
        <f t="shared" si="111"/>
        <v>0</v>
      </c>
      <c r="FN157" s="109">
        <f>VLOOKUP($I157,[1]Ene!$H$7:$CL$470,72,FALSE)</f>
        <v>0</v>
      </c>
      <c r="FO157" s="109">
        <f>VLOOKUP($I157,[1]Feb!$H$7:$CL$470,72,FALSE)</f>
        <v>0</v>
      </c>
      <c r="FP157" s="109">
        <f>VLOOKUP($I157,[1]Mar!$H$7:$CL$470,72,FALSE)</f>
        <v>0</v>
      </c>
      <c r="FQ157" s="109">
        <f>VLOOKUP($I157,[1]Abr!$H$7:$CL$470,72,FALSE)</f>
        <v>0</v>
      </c>
      <c r="FR157" s="109">
        <f>VLOOKUP($I157,[1]May!$H$7:$CL$470,72,FALSE)</f>
        <v>0</v>
      </c>
      <c r="FS157" s="109">
        <f>VLOOKUP($I157,[1]Jun!$H$7:$CL$470,72,FALSE)</f>
        <v>0</v>
      </c>
      <c r="FT157" s="109">
        <f>VLOOKUP($I157,[1]Jul!$H$7:$CL$470,72,FALSE)</f>
        <v>0</v>
      </c>
      <c r="FU157" s="109">
        <f>VLOOKUP($I157,[1]Ago!$H$7:$CL$470,72,FALSE)</f>
        <v>0</v>
      </c>
      <c r="FV157" s="109">
        <f>VLOOKUP($I157,[1]Set!$H$7:$CL$470,72,FALSE)</f>
        <v>0</v>
      </c>
      <c r="FW157" s="109">
        <f>VLOOKUP($I157,[1]Oct!$H$7:$CL$470,72,FALSE)</f>
        <v>0</v>
      </c>
      <c r="FX157" s="109">
        <f>VLOOKUP($I157,[1]Nov!$H$7:$CL$470,72,FALSE)</f>
        <v>0</v>
      </c>
      <c r="FY157" s="118">
        <f>VLOOKUP($I157,[1]Dic!$H$7:$CL$470,72,FALSE)</f>
        <v>0</v>
      </c>
      <c r="FZ157" s="112">
        <f t="shared" si="112"/>
        <v>0</v>
      </c>
      <c r="GA157" s="113">
        <f t="shared" si="113"/>
        <v>0</v>
      </c>
      <c r="GB157" s="109">
        <f>VLOOKUP($I157,[1]Ene!$H$7:$CL$471,59,FALSE)</f>
        <v>0</v>
      </c>
      <c r="GC157" s="109">
        <f>VLOOKUP($I157,[1]Feb!$H$7:$CL$471,59,FALSE)</f>
        <v>0</v>
      </c>
      <c r="GD157" s="109">
        <f>VLOOKUP($I157,[1]Mar!$H$7:$CL$471,59,FALSE)</f>
        <v>0</v>
      </c>
      <c r="GE157" s="109">
        <f>VLOOKUP($I157,[1]Abr!$H$7:$CL$471,59,FALSE)</f>
        <v>0</v>
      </c>
      <c r="GF157" s="109">
        <f>VLOOKUP($I157,[1]May!$H$7:$CL$471,59,FALSE)</f>
        <v>0</v>
      </c>
      <c r="GG157" s="109">
        <f>VLOOKUP($I157,[1]Jun!$H$7:$CL$471,59,FALSE)</f>
        <v>0</v>
      </c>
      <c r="GH157" s="109">
        <f>VLOOKUP($I157,[1]Jul!$H$7:$CL$471,59,FALSE)</f>
        <v>0</v>
      </c>
      <c r="GI157" s="109">
        <f>VLOOKUP($I157,[1]Ago!$H$7:$CL$471,59,FALSE)</f>
        <v>0</v>
      </c>
      <c r="GJ157" s="109">
        <f>VLOOKUP($I157,[1]Set!$H$7:$CL$471,59,FALSE)</f>
        <v>0</v>
      </c>
      <c r="GK157" s="109">
        <f>VLOOKUP($I157,[1]Oct!$H$7:$CL$471,59,FALSE)</f>
        <v>0</v>
      </c>
      <c r="GL157" s="109">
        <f>VLOOKUP($I157,[1]Nov!$H$7:$CL$471,59,FALSE)</f>
        <v>0</v>
      </c>
      <c r="GM157" s="118">
        <f>VLOOKUP($I157,[1]Dic!$H$7:$CL$471,59,FALSE)</f>
        <v>0</v>
      </c>
      <c r="GN157" s="112">
        <f t="shared" si="114"/>
        <v>0</v>
      </c>
      <c r="GO157" s="113">
        <f t="shared" si="115"/>
        <v>0</v>
      </c>
      <c r="GP157" s="114">
        <f t="shared" si="91"/>
        <v>0</v>
      </c>
      <c r="GQ157" s="114">
        <f t="shared" si="92"/>
        <v>0</v>
      </c>
      <c r="GR157" s="116"/>
      <c r="GS157" s="109">
        <f>VLOOKUP($I157,[1]Ene!$H$7:$CL$470,71,FALSE)</f>
        <v>0</v>
      </c>
      <c r="GT157" s="109">
        <f>VLOOKUP($I157,[1]Feb!$H$7:$CL$470,71,FALSE)</f>
        <v>0</v>
      </c>
      <c r="GU157" s="109">
        <f>VLOOKUP($I157,[1]Mar!$H$7:$CL$470,71,FALSE)</f>
        <v>0</v>
      </c>
      <c r="GV157" s="109">
        <f>VLOOKUP($I157,[1]Abr!$H$7:$CL$470,71,FALSE)</f>
        <v>0</v>
      </c>
      <c r="GW157" s="109">
        <f>VLOOKUP($I157,[1]May!$H$7:$CL$470,71,FALSE)</f>
        <v>0</v>
      </c>
      <c r="GX157" s="109">
        <f>VLOOKUP($I157,[1]Jun!$H$7:$CL$470,71,FALSE)</f>
        <v>0</v>
      </c>
      <c r="GY157" s="109">
        <f>VLOOKUP($I157,[1]Jul!$H$7:$CL$470,71,FALSE)</f>
        <v>0</v>
      </c>
      <c r="GZ157" s="109">
        <f>VLOOKUP($I157,[1]Ago!$H$7:$CL$470,71,FALSE)</f>
        <v>0</v>
      </c>
      <c r="HA157" s="109">
        <f>VLOOKUP($I157,[1]Set!$H$7:$CL$470,71,FALSE)</f>
        <v>0</v>
      </c>
      <c r="HB157" s="109">
        <f>VLOOKUP($I157,[1]Oct!$H$7:$CL$470,71,FALSE)</f>
        <v>0</v>
      </c>
      <c r="HC157" s="109">
        <f>VLOOKUP($I157,[1]Nov!$H$7:$CL$470,71,FALSE)</f>
        <v>0</v>
      </c>
      <c r="HD157" s="109">
        <f>VLOOKUP($I157,[1]Dic!$H$7:$CL$470,71,FALSE)</f>
        <v>0</v>
      </c>
      <c r="HE157" s="111">
        <f t="shared" si="116"/>
        <v>0</v>
      </c>
      <c r="HF157" s="113">
        <f t="shared" si="117"/>
        <v>0</v>
      </c>
      <c r="HG157" s="109">
        <f>VLOOKUP($I157,[1]Ene!$H$7:$CL$470,73,FALSE)</f>
        <v>0</v>
      </c>
      <c r="HH157" s="109">
        <f>VLOOKUP($I157,[1]Feb!$H$7:$CL$470,73,FALSE)</f>
        <v>0</v>
      </c>
      <c r="HI157" s="109">
        <f>VLOOKUP($I157,[1]Mar!$H$7:$CL$470,73,FALSE)</f>
        <v>0</v>
      </c>
      <c r="HJ157" s="109">
        <f>VLOOKUP($I157,[1]Abr!$H$7:$CL$470,73,FALSE)</f>
        <v>0</v>
      </c>
      <c r="HK157" s="109">
        <f>VLOOKUP($I157,[1]May!$H$7:$CL$470,73,FALSE)</f>
        <v>0</v>
      </c>
      <c r="HL157" s="109">
        <f>VLOOKUP($I157,[1]Jun!$H$7:$CL$470,73,FALSE)</f>
        <v>0</v>
      </c>
      <c r="HM157" s="109">
        <f>VLOOKUP($I157,[1]Jul!$H$7:$CL$470,73,FALSE)</f>
        <v>0</v>
      </c>
      <c r="HN157" s="109">
        <f>VLOOKUP($I157,[1]Ago!$H$7:$CL$470,73,FALSE)</f>
        <v>0</v>
      </c>
      <c r="HO157" s="109">
        <f>VLOOKUP($I157,[1]Set!$H$7:$CL$470,73,FALSE)</f>
        <v>0</v>
      </c>
      <c r="HP157" s="109">
        <f>VLOOKUP($I157,[1]Oct!$H$7:$CL$470,73,FALSE)</f>
        <v>0</v>
      </c>
      <c r="HQ157" s="109">
        <f>VLOOKUP($I157,[1]Nov!$H$7:$CL$470,73,FALSE)</f>
        <v>0</v>
      </c>
      <c r="HR157" s="109">
        <f>VLOOKUP($I157,[1]Dic!$H$7:$CL$470,73,FALSE)</f>
        <v>0</v>
      </c>
      <c r="HS157" s="111">
        <f t="shared" si="118"/>
        <v>0</v>
      </c>
      <c r="HT157" s="113">
        <f t="shared" si="119"/>
        <v>0</v>
      </c>
      <c r="HU157" s="114">
        <f t="shared" si="120"/>
        <v>0</v>
      </c>
    </row>
    <row r="158" spans="1:229" s="112" customFormat="1" ht="10.5" x14ac:dyDescent="0.25">
      <c r="A158" s="184" t="s">
        <v>39</v>
      </c>
      <c r="B158" s="187" t="s">
        <v>272</v>
      </c>
      <c r="C158" s="184">
        <v>400</v>
      </c>
      <c r="D158" s="187" t="s">
        <v>533</v>
      </c>
      <c r="E158" s="187" t="s">
        <v>39</v>
      </c>
      <c r="F158" s="188" t="s">
        <v>39</v>
      </c>
      <c r="G158" s="184"/>
      <c r="H158" s="184" t="s">
        <v>688</v>
      </c>
      <c r="I158" s="316">
        <v>153</v>
      </c>
      <c r="J158" s="184" t="s">
        <v>271</v>
      </c>
      <c r="K158" s="109">
        <f>VLOOKUP($I158,[1]Ene!$H$7:$M$470,6,FALSE)</f>
        <v>0</v>
      </c>
      <c r="L158" s="109">
        <f>VLOOKUP($I158,[1]Feb!$H$7:$M$470,6,FALSE)</f>
        <v>0</v>
      </c>
      <c r="M158" s="109">
        <f>VLOOKUP($I158,[1]Mar!$H$7:$M$470,6,FALSE)</f>
        <v>0</v>
      </c>
      <c r="N158" s="109">
        <f>VLOOKUP($I158,[1]Abr!$H$7:$M$470,6,FALSE)</f>
        <v>0</v>
      </c>
      <c r="O158" s="109">
        <f>VLOOKUP($I158,[1]May!$H$7:$M$470,6,FALSE)</f>
        <v>0</v>
      </c>
      <c r="P158" s="109">
        <f>VLOOKUP($I158,[1]Jun!$H$7:$M$470,6,FALSE)</f>
        <v>0</v>
      </c>
      <c r="Q158" s="109">
        <f>VLOOKUP($I158,[1]Jul!$H$7:$M$470,6,FALSE)</f>
        <v>0</v>
      </c>
      <c r="R158" s="109">
        <f>VLOOKUP($I158,[1]Ago!$H$7:$M$470,6,FALSE)</f>
        <v>0</v>
      </c>
      <c r="S158" s="109">
        <f>VLOOKUP($I158,[1]Set!$H$7:$M$470,6,FALSE)</f>
        <v>0</v>
      </c>
      <c r="T158" s="109">
        <f>VLOOKUP($I158,[1]Oct!$H$7:$M$470,6,FALSE)</f>
        <v>0</v>
      </c>
      <c r="U158" s="109">
        <f>VLOOKUP($I158,[1]Nov!$H$7:$M$470,6,FALSE)</f>
        <v>0</v>
      </c>
      <c r="V158" s="109">
        <f>VLOOKUP($I158,[1]Dic!$H$7:$M$470,6,FALSE)</f>
        <v>0</v>
      </c>
      <c r="W158" s="142"/>
      <c r="X158" s="112">
        <f t="shared" si="93"/>
        <v>0</v>
      </c>
      <c r="Y158" s="163">
        <f t="shared" si="94"/>
        <v>0</v>
      </c>
      <c r="Z158" s="117">
        <f>VLOOKUP($I158,[1]Ene!$H$7:$N$470,7,FALSE)</f>
        <v>0</v>
      </c>
      <c r="AA158" s="109">
        <f>VLOOKUP($I158,[1]Feb!$H$7:$N$470,7,FALSE)</f>
        <v>0</v>
      </c>
      <c r="AB158" s="109">
        <f>VLOOKUP($I158,[1]Mar!$H$7:$N$470,7,FALSE)</f>
        <v>0</v>
      </c>
      <c r="AC158" s="109">
        <f>VLOOKUP($I158,[1]Abr!$H$7:$N$470,7,FALSE)</f>
        <v>0</v>
      </c>
      <c r="AD158" s="109">
        <f>VLOOKUP($I158,[1]May!$H$7:$N$470,7,FALSE)</f>
        <v>0</v>
      </c>
      <c r="AE158" s="109">
        <f>VLOOKUP($I158,[1]Jun!$H$7:$N$470,7,FALSE)</f>
        <v>0</v>
      </c>
      <c r="AF158" s="109">
        <f>VLOOKUP($I158,[1]Jul!$H$7:$N$470,7,FALSE)</f>
        <v>0</v>
      </c>
      <c r="AG158" s="109">
        <f>VLOOKUP($I158,[1]Ago!$H$7:$N$470,7,FALSE)</f>
        <v>0</v>
      </c>
      <c r="AH158" s="109">
        <f>VLOOKUP($I158,[1]Set!$H$7:$N$470,7,FALSE)</f>
        <v>0</v>
      </c>
      <c r="AI158" s="109">
        <f>VLOOKUP($I158,[1]Oct!$H$7:$N$470,7,FALSE)</f>
        <v>0</v>
      </c>
      <c r="AJ158" s="109">
        <f>VLOOKUP($I158,[1]Nov!$H$7:$N$470,7,FALSE)</f>
        <v>0</v>
      </c>
      <c r="AK158" s="118">
        <f>VLOOKUP($I158,[1]Dic!$H$7:$N$470,7,FALSE)</f>
        <v>0</v>
      </c>
      <c r="AL158" s="112">
        <f t="shared" si="86"/>
        <v>0</v>
      </c>
      <c r="AM158" s="164">
        <f t="shared" si="95"/>
        <v>0</v>
      </c>
      <c r="AN158" s="164">
        <f t="shared" si="87"/>
        <v>0</v>
      </c>
      <c r="AO158" s="142"/>
      <c r="AP158" s="109">
        <f>VLOOKUP($I158,[1]Ene!$H$7:$Q$470,10,FALSE)</f>
        <v>0</v>
      </c>
      <c r="AQ158" s="109">
        <f>VLOOKUP($I158,[1]Feb!$H$7:$Q$470,10,FALSE)</f>
        <v>0</v>
      </c>
      <c r="AR158" s="109">
        <f>VLOOKUP($I158,[1]Mar!$H$7:$Q$470,10,FALSE)</f>
        <v>0</v>
      </c>
      <c r="AS158" s="109">
        <f>VLOOKUP($I158,[1]Abr!$H$7:$Q$470,10,FALSE)</f>
        <v>0</v>
      </c>
      <c r="AT158" s="109">
        <f>VLOOKUP($I158,[1]May!$H$7:$Q$470,10,FALSE)</f>
        <v>0</v>
      </c>
      <c r="AU158" s="109">
        <f>VLOOKUP($I158,[1]Jun!$H$7:$Q$470,10,FALSE)</f>
        <v>0</v>
      </c>
      <c r="AV158" s="109">
        <f>VLOOKUP($I158,[1]Jul!$H$7:$Q$470,10,FALSE)</f>
        <v>0</v>
      </c>
      <c r="AW158" s="109">
        <f>VLOOKUP($I158,[1]Ago!$H$7:$Q$470,10,FALSE)</f>
        <v>0</v>
      </c>
      <c r="AX158" s="109">
        <f>VLOOKUP($I158,[1]Set!$H$7:$Q$470,10,FALSE)</f>
        <v>0</v>
      </c>
      <c r="AY158" s="109">
        <f>VLOOKUP($I158,[1]Oct!$H$7:$Q$470,10,FALSE)</f>
        <v>0</v>
      </c>
      <c r="AZ158" s="109">
        <f>VLOOKUP($I158,[1]Nov!$H$7:$Q$470,10,FALSE)</f>
        <v>0</v>
      </c>
      <c r="BA158" s="118">
        <f>VLOOKUP($I158,[1]Dic!$H$7:$Q$470,10,FALSE)</f>
        <v>0</v>
      </c>
      <c r="BB158" s="112">
        <f t="shared" si="96"/>
        <v>0</v>
      </c>
      <c r="BC158" s="163">
        <f t="shared" si="97"/>
        <v>0</v>
      </c>
      <c r="BD158" s="109">
        <f>VLOOKUP($I158,[1]Ene!$H$7:$T$470,13,FALSE)</f>
        <v>0</v>
      </c>
      <c r="BE158" s="109">
        <f>VLOOKUP($I158,[1]Feb!$H$7:$T$470,13,FALSE)</f>
        <v>0</v>
      </c>
      <c r="BF158" s="109">
        <f>VLOOKUP($I158,[1]Mar!$H$7:$T$470,13,FALSE)</f>
        <v>0</v>
      </c>
      <c r="BG158" s="109">
        <f>VLOOKUP($I158,[1]Abr!$H$7:$T$470,13,FALSE)</f>
        <v>0</v>
      </c>
      <c r="BH158" s="109">
        <f>VLOOKUP($I158,[1]May!$H$7:$T$470,13,FALSE)</f>
        <v>0</v>
      </c>
      <c r="BI158" s="109">
        <f>VLOOKUP($I158,[1]Jun!$H$7:$T$470,13,FALSE)</f>
        <v>0</v>
      </c>
      <c r="BJ158" s="109">
        <f>VLOOKUP($I158,[1]Jul!$H$7:$T$470,13,FALSE)</f>
        <v>0</v>
      </c>
      <c r="BK158" s="109">
        <f>VLOOKUP($I158,[1]Ago!$H$7:$T$470,13,FALSE)</f>
        <v>0</v>
      </c>
      <c r="BL158" s="109">
        <f>VLOOKUP($I158,[1]Set!$H$7:$T$470,13,FALSE)</f>
        <v>0</v>
      </c>
      <c r="BM158" s="109">
        <f>VLOOKUP($I158,[1]Oct!$H$7:$T$470,13,FALSE)</f>
        <v>0</v>
      </c>
      <c r="BN158" s="109">
        <f>VLOOKUP($I158,[1]Nov!$H$7:$T$470,13,FALSE)</f>
        <v>0</v>
      </c>
      <c r="BO158" s="109">
        <f>VLOOKUP($I158,[1]Dic!$H$7:$T$470,13,FALSE)</f>
        <v>0</v>
      </c>
      <c r="BP158" s="111">
        <f t="shared" si="98"/>
        <v>0</v>
      </c>
      <c r="BQ158" s="113">
        <f t="shared" si="99"/>
        <v>0</v>
      </c>
      <c r="BR158" s="109">
        <f>VLOOKUP($I158,[1]Ene!$H$7:$V$470,15,FALSE)</f>
        <v>0</v>
      </c>
      <c r="BS158" s="109">
        <f>VLOOKUP($I158,[1]Feb!$H$7:$V$470,15,FALSE)</f>
        <v>0</v>
      </c>
      <c r="BT158" s="109">
        <f>VLOOKUP($I158,[1]Mar!$H$7:$V$470,15,FALSE)</f>
        <v>0</v>
      </c>
      <c r="BU158" s="109">
        <f>VLOOKUP($I158,[1]Abr!$H$7:$V$470,15,FALSE)</f>
        <v>0</v>
      </c>
      <c r="BV158" s="109">
        <f>VLOOKUP($I158,[1]May!$H$7:$V$470,15,FALSE)</f>
        <v>0</v>
      </c>
      <c r="BW158" s="109">
        <f>VLOOKUP($I158,[1]Jun!$H$7:$V$470,15,FALSE)</f>
        <v>0</v>
      </c>
      <c r="BX158" s="109">
        <f>VLOOKUP($I158,[1]Jul!$H$7:$V$470,15,FALSE)</f>
        <v>0</v>
      </c>
      <c r="BY158" s="109">
        <f>VLOOKUP($I158,[1]Ago!$H$7:$V$470,15,FALSE)</f>
        <v>0</v>
      </c>
      <c r="BZ158" s="109">
        <f>VLOOKUP($I158,[1]Set!$H$7:$V$470,15,FALSE)</f>
        <v>0</v>
      </c>
      <c r="CA158" s="109">
        <f>VLOOKUP($I158,[1]Oct!$H$7:$V$470,15,FALSE)</f>
        <v>0</v>
      </c>
      <c r="CB158" s="109">
        <f>VLOOKUP($I158,[1]Nov!$H$7:$V$470,15,FALSE)</f>
        <v>0</v>
      </c>
      <c r="CC158" s="109">
        <f>VLOOKUP($I158,[1]Dic!$H$7:$V$470,15,FALSE)</f>
        <v>0</v>
      </c>
      <c r="CD158" s="111">
        <f t="shared" si="100"/>
        <v>0</v>
      </c>
      <c r="CE158" s="113">
        <f t="shared" si="88"/>
        <v>0</v>
      </c>
      <c r="CF158" s="109">
        <f>VLOOKUP($I158,[1]Ene!$H$7:$X$470,17,FALSE)</f>
        <v>0</v>
      </c>
      <c r="CG158" s="109">
        <f>VLOOKUP($I158,[1]Feb!$H$7:$X$470,17,FALSE)</f>
        <v>0</v>
      </c>
      <c r="CH158" s="109">
        <f>VLOOKUP($I158,[1]Mar!$H$7:$X$470,17,FALSE)</f>
        <v>0</v>
      </c>
      <c r="CI158" s="109">
        <f>VLOOKUP($I158,[1]Abr!$H$7:$X$470,17,FALSE)</f>
        <v>0</v>
      </c>
      <c r="CJ158" s="109">
        <f>VLOOKUP($I158,[1]May!$H$7:$X$470,17,FALSE)</f>
        <v>0</v>
      </c>
      <c r="CK158" s="109">
        <f>VLOOKUP($I158,[1]Jun!$H$7:$X$470,17,FALSE)</f>
        <v>0</v>
      </c>
      <c r="CL158" s="109">
        <f>VLOOKUP($I158,[1]Jul!$H$7:$X$470,17,FALSE)</f>
        <v>0</v>
      </c>
      <c r="CM158" s="109">
        <f>VLOOKUP($I158,[1]Ago!$H$7:$X$470,17,FALSE)</f>
        <v>0</v>
      </c>
      <c r="CN158" s="109">
        <f>VLOOKUP($I158,[1]Set!$H$7:$X$470,17,FALSE)</f>
        <v>0</v>
      </c>
      <c r="CO158" s="109">
        <f>VLOOKUP($I158,[1]Oct!$H$7:$X$470,17,FALSE)</f>
        <v>0</v>
      </c>
      <c r="CP158" s="109">
        <f>VLOOKUP($I158,[1]Nov!$H$7:$X$470,17,FALSE)</f>
        <v>0</v>
      </c>
      <c r="CQ158" s="109">
        <f>VLOOKUP($I158,[1]Dic!$H$7:$X$470,17,FALSE)</f>
        <v>0</v>
      </c>
      <c r="CR158" s="111">
        <f t="shared" si="101"/>
        <v>0</v>
      </c>
      <c r="CS158" s="113">
        <f t="shared" si="89"/>
        <v>0</v>
      </c>
      <c r="CT158" s="112">
        <f t="shared" si="90"/>
        <v>0</v>
      </c>
      <c r="CU158" s="116"/>
      <c r="CV158" s="109">
        <f>VLOOKUP($I158,[1]Ene!$H$7:$AC$470,22,FALSE)</f>
        <v>0</v>
      </c>
      <c r="CW158" s="109">
        <f>VLOOKUP($I158,[1]Feb!$H$7:$AC$470,22,FALSE)</f>
        <v>0</v>
      </c>
      <c r="CX158" s="109">
        <f>VLOOKUP($I158,[1]Mar!$H$7:$AC$470,22,FALSE)</f>
        <v>0</v>
      </c>
      <c r="CY158" s="109">
        <f>VLOOKUP($I158,[1]Abr!$H$7:$AC$470,22,FALSE)</f>
        <v>0</v>
      </c>
      <c r="CZ158" s="109">
        <f>VLOOKUP($I158,[1]May!$H$7:$AC$470,22,FALSE)</f>
        <v>0</v>
      </c>
      <c r="DA158" s="109">
        <f>VLOOKUP($I158,[1]Jun!$H$7:$AC$470,22,FALSE)</f>
        <v>0</v>
      </c>
      <c r="DB158" s="109">
        <f>VLOOKUP($I158,[1]Jul!$H$7:$AC$470,22,FALSE)</f>
        <v>0</v>
      </c>
      <c r="DC158" s="109">
        <f>VLOOKUP($I158,[1]Ago!$H$7:$AC$470,22,FALSE)</f>
        <v>0</v>
      </c>
      <c r="DD158" s="109">
        <f>VLOOKUP($I158,[1]Set!$H$7:$AC$470,22,FALSE)</f>
        <v>0</v>
      </c>
      <c r="DE158" s="109">
        <f>VLOOKUP($I158,[1]Oct!$H$7:$AC$470,22,FALSE)</f>
        <v>0</v>
      </c>
      <c r="DF158" s="109">
        <f>VLOOKUP($I158,[1]Nov!$H$7:$AC$470,22,FALSE)</f>
        <v>0</v>
      </c>
      <c r="DG158" s="118">
        <f>VLOOKUP($I158,[1]Dic!$H$7:$AC$470,22,FALSE)</f>
        <v>0</v>
      </c>
      <c r="DH158" s="111">
        <f t="shared" si="102"/>
        <v>0</v>
      </c>
      <c r="DI158" s="113">
        <f t="shared" si="103"/>
        <v>0</v>
      </c>
      <c r="DJ158" s="109">
        <f>VLOOKUP($I158,[1]Ene!$H$7:$BL$470,57,FALSE)</f>
        <v>0</v>
      </c>
      <c r="DK158" s="109">
        <f>VLOOKUP($I158,[1]Feb!$H$7:$BL$470,57,FALSE)</f>
        <v>0</v>
      </c>
      <c r="DL158" s="109">
        <f>VLOOKUP($I158,[1]Mar!$H$7:$BL$470,57,FALSE)</f>
        <v>0</v>
      </c>
      <c r="DM158" s="109">
        <f>VLOOKUP($I158,[1]Abr!$H$7:$BL$470,57,FALSE)</f>
        <v>0</v>
      </c>
      <c r="DN158" s="109">
        <f>VLOOKUP($I158,[1]May!$H$7:$BL$470,57,FALSE)</f>
        <v>0</v>
      </c>
      <c r="DO158" s="109">
        <f>VLOOKUP($I158,[1]Jun!$H$7:$BL$470,57,FALSE)</f>
        <v>0</v>
      </c>
      <c r="DP158" s="109">
        <f>VLOOKUP($I158,[1]Jul!$H$7:$BL$470,57,FALSE)</f>
        <v>0</v>
      </c>
      <c r="DQ158" s="109">
        <f>VLOOKUP($I158,[1]Ago!$H$7:$BL$470,57,FALSE)</f>
        <v>0</v>
      </c>
      <c r="DR158" s="109">
        <f>VLOOKUP($I158,[1]Set!$H$7:$BL$470,57,FALSE)</f>
        <v>0</v>
      </c>
      <c r="DS158" s="109">
        <f>VLOOKUP($I158,[1]Oct!$H$7:$BL$470,57,FALSE)</f>
        <v>0</v>
      </c>
      <c r="DT158" s="109">
        <f>VLOOKUP($I158,[1]Nov!$H$7:$BL$470,57,FALSE)</f>
        <v>0</v>
      </c>
      <c r="DU158" s="109">
        <f>VLOOKUP($I158,[1]Dic!$H$7:$BL$470,57,FALSE)</f>
        <v>0</v>
      </c>
      <c r="DV158" s="111">
        <f t="shared" si="104"/>
        <v>0</v>
      </c>
      <c r="DW158" s="113">
        <f t="shared" si="105"/>
        <v>0</v>
      </c>
      <c r="DX158" s="117">
        <f>VLOOKUP($I158,[1]Ene!$H$7:$BQ$470,62,FALSE)</f>
        <v>0</v>
      </c>
      <c r="DY158" s="109">
        <f>VLOOKUP($I158,[1]Feb!$H$7:$BQ$470,62,FALSE)</f>
        <v>0</v>
      </c>
      <c r="DZ158" s="109">
        <f>VLOOKUP($I158,[1]Mar!$H$7:$BQ$470,62,FALSE)</f>
        <v>0</v>
      </c>
      <c r="EA158" s="109">
        <f>VLOOKUP($I158,[1]Abr!$H$7:$BQ$470,62,FALSE)</f>
        <v>0</v>
      </c>
      <c r="EB158" s="109">
        <f>VLOOKUP($I158,[1]May!$H$7:$BQ$470,62,FALSE)</f>
        <v>0</v>
      </c>
      <c r="EC158" s="109">
        <f>VLOOKUP($I158,[1]Jun!$H$7:$BQ$470,62,FALSE)</f>
        <v>0</v>
      </c>
      <c r="ED158" s="109">
        <f>VLOOKUP($I158,[1]Jul!$H$7:$BQ$470,62,FALSE)</f>
        <v>0</v>
      </c>
      <c r="EE158" s="109">
        <f>VLOOKUP($I158,[1]Ago!$H$7:$BQ$470,62,FALSE)</f>
        <v>0</v>
      </c>
      <c r="EF158" s="109">
        <f>VLOOKUP($I158,[1]Set!$H$7:$BQ$470,62,FALSE)</f>
        <v>0</v>
      </c>
      <c r="EG158" s="109">
        <f>VLOOKUP($I158,[1]Oct!$H$7:$BQ$470,62,FALSE)</f>
        <v>0</v>
      </c>
      <c r="EH158" s="109">
        <f>VLOOKUP($I158,[1]Nov!$H$7:$BQ$470,62,FALSE)</f>
        <v>0</v>
      </c>
      <c r="EI158" s="109">
        <f>VLOOKUP($I158,[1]Dic!$H$7:$BQ$470,62,FALSE)</f>
        <v>0</v>
      </c>
      <c r="EJ158" s="115">
        <f t="shared" si="106"/>
        <v>0</v>
      </c>
      <c r="EK158" s="113">
        <f t="shared" si="107"/>
        <v>0</v>
      </c>
      <c r="EL158" s="117">
        <f>VLOOKUP($I158,[1]Ene!$H$7:$BM$470,58,FALSE)</f>
        <v>0</v>
      </c>
      <c r="EM158" s="109">
        <f>VLOOKUP($I158,[1]Feb!$H$7:$BM$470,58,FALSE)</f>
        <v>0</v>
      </c>
      <c r="EN158" s="109">
        <f>VLOOKUP($I158,[1]Mar!$H$7:$BM$470,58,FALSE)</f>
        <v>0</v>
      </c>
      <c r="EO158" s="109">
        <f>VLOOKUP($I158,[1]Abr!$H$7:$BM$470,58,FALSE)</f>
        <v>0</v>
      </c>
      <c r="EP158" s="109">
        <f>VLOOKUP($I158,[1]May!$H$7:$BM$470,58,FALSE)</f>
        <v>0</v>
      </c>
      <c r="EQ158" s="109">
        <f>VLOOKUP($I158,[1]Jun!$H$7:$BM$470,58,FALSE)</f>
        <v>0</v>
      </c>
      <c r="ER158" s="109">
        <f>VLOOKUP($I158,[1]Jul!$H$7:$BM$470,58,FALSE)</f>
        <v>0</v>
      </c>
      <c r="ES158" s="109">
        <f>VLOOKUP($I158,[1]Ago!$H$7:$BM$470,58,FALSE)</f>
        <v>0</v>
      </c>
      <c r="ET158" s="109">
        <f>VLOOKUP($I158,[1]Set!$H$7:$BM$470,58,FALSE)</f>
        <v>0</v>
      </c>
      <c r="EU158" s="109">
        <f>VLOOKUP($I158,[1]Oct!$H$7:$BM$470,58,FALSE)</f>
        <v>0</v>
      </c>
      <c r="EV158" s="109">
        <f>VLOOKUP($I158,[1]Nov!$H$7:$BM$470,58,FALSE)</f>
        <v>0</v>
      </c>
      <c r="EW158" s="118">
        <f>VLOOKUP($I158,[1]Dic!$H$7:$BM$470,58,FALSE)</f>
        <v>0</v>
      </c>
      <c r="EX158" s="111">
        <f t="shared" si="108"/>
        <v>0</v>
      </c>
      <c r="EY158" s="113">
        <f t="shared" si="109"/>
        <v>0</v>
      </c>
      <c r="EZ158" s="109">
        <f>VLOOKUP($I158,[1]Ene!$H$7:$CL$470,70,FALSE)</f>
        <v>0</v>
      </c>
      <c r="FA158" s="109">
        <f>VLOOKUP($I158,[1]Feb!$H$7:$CL$470,70,FALSE)</f>
        <v>0</v>
      </c>
      <c r="FB158" s="109">
        <f>VLOOKUP($I158,[1]Mar!$H$7:$CL$470,70,FALSE)</f>
        <v>0</v>
      </c>
      <c r="FC158" s="109">
        <f>VLOOKUP($I158,[1]Abr!$H$7:$CL$470,70,FALSE)</f>
        <v>0</v>
      </c>
      <c r="FD158" s="109">
        <f>VLOOKUP($I158,[1]May!$H$7:$CL$470,70,FALSE)</f>
        <v>0</v>
      </c>
      <c r="FE158" s="109">
        <f>VLOOKUP($I158,[1]Jun!$H$7:$CL$470,70,FALSE)</f>
        <v>0</v>
      </c>
      <c r="FF158" s="109">
        <f>VLOOKUP($I158,[1]Jul!$H$7:$CL$470,70,FALSE)</f>
        <v>0</v>
      </c>
      <c r="FG158" s="109">
        <f>VLOOKUP($I158,[1]Ago!$H$7:$CL$470,70,FALSE)</f>
        <v>0</v>
      </c>
      <c r="FH158" s="109">
        <f>VLOOKUP($I158,[1]Set!$H$7:$CL$470,70,FALSE)</f>
        <v>0</v>
      </c>
      <c r="FI158" s="109">
        <f>VLOOKUP($I158,[1]Oct!$H$7:$CL$470,70,FALSE)</f>
        <v>0</v>
      </c>
      <c r="FJ158" s="109">
        <f>VLOOKUP($I158,[1]Nov!$H$7:$CL$470,70,FALSE)</f>
        <v>0</v>
      </c>
      <c r="FK158" s="118">
        <f>VLOOKUP($I158,[1]Dic!$H$7:$CL$470,70,FALSE)</f>
        <v>0</v>
      </c>
      <c r="FL158" s="111">
        <f t="shared" si="110"/>
        <v>0</v>
      </c>
      <c r="FM158" s="113">
        <f t="shared" si="111"/>
        <v>0</v>
      </c>
      <c r="FN158" s="109">
        <f>VLOOKUP($I158,[1]Ene!$H$7:$CL$470,72,FALSE)</f>
        <v>0</v>
      </c>
      <c r="FO158" s="109">
        <f>VLOOKUP($I158,[1]Feb!$H$7:$CL$470,72,FALSE)</f>
        <v>0</v>
      </c>
      <c r="FP158" s="109">
        <f>VLOOKUP($I158,[1]Mar!$H$7:$CL$470,72,FALSE)</f>
        <v>0</v>
      </c>
      <c r="FQ158" s="109">
        <f>VLOOKUP($I158,[1]Abr!$H$7:$CL$470,72,FALSE)</f>
        <v>0</v>
      </c>
      <c r="FR158" s="109">
        <f>VLOOKUP($I158,[1]May!$H$7:$CL$470,72,FALSE)</f>
        <v>0</v>
      </c>
      <c r="FS158" s="109">
        <f>VLOOKUP($I158,[1]Jun!$H$7:$CL$470,72,FALSE)</f>
        <v>0</v>
      </c>
      <c r="FT158" s="109">
        <f>VLOOKUP($I158,[1]Jul!$H$7:$CL$470,72,FALSE)</f>
        <v>0</v>
      </c>
      <c r="FU158" s="109">
        <f>VLOOKUP($I158,[1]Ago!$H$7:$CL$470,72,FALSE)</f>
        <v>0</v>
      </c>
      <c r="FV158" s="109">
        <f>VLOOKUP($I158,[1]Set!$H$7:$CL$470,72,FALSE)</f>
        <v>0</v>
      </c>
      <c r="FW158" s="109">
        <f>VLOOKUP($I158,[1]Oct!$H$7:$CL$470,72,FALSE)</f>
        <v>0</v>
      </c>
      <c r="FX158" s="109">
        <f>VLOOKUP($I158,[1]Nov!$H$7:$CL$470,72,FALSE)</f>
        <v>0</v>
      </c>
      <c r="FY158" s="118">
        <f>VLOOKUP($I158,[1]Dic!$H$7:$CL$470,72,FALSE)</f>
        <v>0</v>
      </c>
      <c r="FZ158" s="112">
        <f t="shared" si="112"/>
        <v>0</v>
      </c>
      <c r="GA158" s="113">
        <f t="shared" si="113"/>
        <v>0</v>
      </c>
      <c r="GB158" s="109">
        <f>VLOOKUP($I158,[1]Ene!$H$7:$CL$471,59,FALSE)</f>
        <v>0</v>
      </c>
      <c r="GC158" s="109">
        <f>VLOOKUP($I158,[1]Feb!$H$7:$CL$471,59,FALSE)</f>
        <v>0</v>
      </c>
      <c r="GD158" s="109">
        <f>VLOOKUP($I158,[1]Mar!$H$7:$CL$471,59,FALSE)</f>
        <v>0</v>
      </c>
      <c r="GE158" s="109">
        <f>VLOOKUP($I158,[1]Abr!$H$7:$CL$471,59,FALSE)</f>
        <v>0</v>
      </c>
      <c r="GF158" s="109">
        <f>VLOOKUP($I158,[1]May!$H$7:$CL$471,59,FALSE)</f>
        <v>0</v>
      </c>
      <c r="GG158" s="109">
        <f>VLOOKUP($I158,[1]Jun!$H$7:$CL$471,59,FALSE)</f>
        <v>0</v>
      </c>
      <c r="GH158" s="109">
        <f>VLOOKUP($I158,[1]Jul!$H$7:$CL$471,59,FALSE)</f>
        <v>0</v>
      </c>
      <c r="GI158" s="109">
        <f>VLOOKUP($I158,[1]Ago!$H$7:$CL$471,59,FALSE)</f>
        <v>0</v>
      </c>
      <c r="GJ158" s="109">
        <f>VLOOKUP($I158,[1]Set!$H$7:$CL$471,59,FALSE)</f>
        <v>0</v>
      </c>
      <c r="GK158" s="109">
        <f>VLOOKUP($I158,[1]Oct!$H$7:$CL$471,59,FALSE)</f>
        <v>0</v>
      </c>
      <c r="GL158" s="109">
        <f>VLOOKUP($I158,[1]Nov!$H$7:$CL$471,59,FALSE)</f>
        <v>0</v>
      </c>
      <c r="GM158" s="118">
        <f>VLOOKUP($I158,[1]Dic!$H$7:$CL$471,59,FALSE)</f>
        <v>0</v>
      </c>
      <c r="GN158" s="112">
        <f t="shared" si="114"/>
        <v>0</v>
      </c>
      <c r="GO158" s="113">
        <f t="shared" si="115"/>
        <v>0</v>
      </c>
      <c r="GP158" s="114">
        <f t="shared" si="91"/>
        <v>0</v>
      </c>
      <c r="GQ158" s="114">
        <f t="shared" si="92"/>
        <v>0</v>
      </c>
      <c r="GR158" s="116"/>
      <c r="GS158" s="109">
        <f>VLOOKUP($I158,[1]Ene!$H$7:$CL$470,71,FALSE)</f>
        <v>0</v>
      </c>
      <c r="GT158" s="109">
        <f>VLOOKUP($I158,[1]Feb!$H$7:$CL$470,71,FALSE)</f>
        <v>0</v>
      </c>
      <c r="GU158" s="109">
        <f>VLOOKUP($I158,[1]Mar!$H$7:$CL$470,71,FALSE)</f>
        <v>0</v>
      </c>
      <c r="GV158" s="109">
        <f>VLOOKUP($I158,[1]Abr!$H$7:$CL$470,71,FALSE)</f>
        <v>0</v>
      </c>
      <c r="GW158" s="109">
        <f>VLOOKUP($I158,[1]May!$H$7:$CL$470,71,FALSE)</f>
        <v>0</v>
      </c>
      <c r="GX158" s="109">
        <f>VLOOKUP($I158,[1]Jun!$H$7:$CL$470,71,FALSE)</f>
        <v>0</v>
      </c>
      <c r="GY158" s="109">
        <f>VLOOKUP($I158,[1]Jul!$H$7:$CL$470,71,FALSE)</f>
        <v>0</v>
      </c>
      <c r="GZ158" s="109">
        <f>VLOOKUP($I158,[1]Ago!$H$7:$CL$470,71,FALSE)</f>
        <v>0</v>
      </c>
      <c r="HA158" s="109">
        <f>VLOOKUP($I158,[1]Set!$H$7:$CL$470,71,FALSE)</f>
        <v>0</v>
      </c>
      <c r="HB158" s="109">
        <f>VLOOKUP($I158,[1]Oct!$H$7:$CL$470,71,FALSE)</f>
        <v>0</v>
      </c>
      <c r="HC158" s="109">
        <f>VLOOKUP($I158,[1]Nov!$H$7:$CL$470,71,FALSE)</f>
        <v>0</v>
      </c>
      <c r="HD158" s="109">
        <f>VLOOKUP($I158,[1]Dic!$H$7:$CL$470,71,FALSE)</f>
        <v>0</v>
      </c>
      <c r="HE158" s="111">
        <f t="shared" si="116"/>
        <v>0</v>
      </c>
      <c r="HF158" s="113">
        <f t="shared" si="117"/>
        <v>0</v>
      </c>
      <c r="HG158" s="109">
        <f>VLOOKUP($I158,[1]Ene!$H$7:$CL$470,73,FALSE)</f>
        <v>0</v>
      </c>
      <c r="HH158" s="109">
        <f>VLOOKUP($I158,[1]Feb!$H$7:$CL$470,73,FALSE)</f>
        <v>0</v>
      </c>
      <c r="HI158" s="109">
        <f>VLOOKUP($I158,[1]Mar!$H$7:$CL$470,73,FALSE)</f>
        <v>0</v>
      </c>
      <c r="HJ158" s="109">
        <f>VLOOKUP($I158,[1]Abr!$H$7:$CL$470,73,FALSE)</f>
        <v>0</v>
      </c>
      <c r="HK158" s="109">
        <f>VLOOKUP($I158,[1]May!$H$7:$CL$470,73,FALSE)</f>
        <v>0</v>
      </c>
      <c r="HL158" s="109">
        <f>VLOOKUP($I158,[1]Jun!$H$7:$CL$470,73,FALSE)</f>
        <v>0</v>
      </c>
      <c r="HM158" s="109">
        <f>VLOOKUP($I158,[1]Jul!$H$7:$CL$470,73,FALSE)</f>
        <v>0</v>
      </c>
      <c r="HN158" s="109">
        <f>VLOOKUP($I158,[1]Ago!$H$7:$CL$470,73,FALSE)</f>
        <v>0</v>
      </c>
      <c r="HO158" s="109">
        <f>VLOOKUP($I158,[1]Set!$H$7:$CL$470,73,FALSE)</f>
        <v>0</v>
      </c>
      <c r="HP158" s="109">
        <f>VLOOKUP($I158,[1]Oct!$H$7:$CL$470,73,FALSE)</f>
        <v>0</v>
      </c>
      <c r="HQ158" s="109">
        <f>VLOOKUP($I158,[1]Nov!$H$7:$CL$470,73,FALSE)</f>
        <v>0</v>
      </c>
      <c r="HR158" s="109">
        <f>VLOOKUP($I158,[1]Dic!$H$7:$CL$470,73,FALSE)</f>
        <v>0</v>
      </c>
      <c r="HS158" s="111">
        <f t="shared" si="118"/>
        <v>0</v>
      </c>
      <c r="HT158" s="113">
        <f t="shared" si="119"/>
        <v>0</v>
      </c>
      <c r="HU158" s="114">
        <f t="shared" si="120"/>
        <v>0</v>
      </c>
    </row>
    <row r="159" spans="1:229" s="112" customFormat="1" ht="10.5" x14ac:dyDescent="0.25">
      <c r="A159" s="184" t="s">
        <v>39</v>
      </c>
      <c r="B159" s="187" t="s">
        <v>272</v>
      </c>
      <c r="C159" s="184">
        <v>400</v>
      </c>
      <c r="D159" s="187" t="s">
        <v>533</v>
      </c>
      <c r="E159" s="187" t="s">
        <v>39</v>
      </c>
      <c r="F159" s="188" t="s">
        <v>39</v>
      </c>
      <c r="G159" s="184"/>
      <c r="H159" s="184" t="s">
        <v>688</v>
      </c>
      <c r="I159" s="316">
        <v>154</v>
      </c>
      <c r="J159" s="184" t="s">
        <v>272</v>
      </c>
      <c r="K159" s="109">
        <f>VLOOKUP($I159,[1]Ene!$H$7:$M$470,6,FALSE)</f>
        <v>0</v>
      </c>
      <c r="L159" s="109">
        <f>VLOOKUP($I159,[1]Feb!$H$7:$M$470,6,FALSE)</f>
        <v>0</v>
      </c>
      <c r="M159" s="109">
        <f>VLOOKUP($I159,[1]Mar!$H$7:$M$470,6,FALSE)</f>
        <v>0</v>
      </c>
      <c r="N159" s="109">
        <f>VLOOKUP($I159,[1]Abr!$H$7:$M$470,6,FALSE)</f>
        <v>0</v>
      </c>
      <c r="O159" s="109">
        <f>VLOOKUP($I159,[1]May!$H$7:$M$470,6,FALSE)</f>
        <v>0</v>
      </c>
      <c r="P159" s="109">
        <f>VLOOKUP($I159,[1]Jun!$H$7:$M$470,6,FALSE)</f>
        <v>0</v>
      </c>
      <c r="Q159" s="109">
        <f>VLOOKUP($I159,[1]Jul!$H$7:$M$470,6,FALSE)</f>
        <v>0</v>
      </c>
      <c r="R159" s="109">
        <f>VLOOKUP($I159,[1]Ago!$H$7:$M$470,6,FALSE)</f>
        <v>0</v>
      </c>
      <c r="S159" s="109">
        <f>VLOOKUP($I159,[1]Set!$H$7:$M$470,6,FALSE)</f>
        <v>0</v>
      </c>
      <c r="T159" s="109">
        <f>VLOOKUP($I159,[1]Oct!$H$7:$M$470,6,FALSE)</f>
        <v>0</v>
      </c>
      <c r="U159" s="109">
        <f>VLOOKUP($I159,[1]Nov!$H$7:$M$470,6,FALSE)</f>
        <v>0</v>
      </c>
      <c r="V159" s="109">
        <f>VLOOKUP($I159,[1]Dic!$H$7:$M$470,6,FALSE)</f>
        <v>0</v>
      </c>
      <c r="W159" s="142"/>
      <c r="X159" s="112">
        <f t="shared" si="93"/>
        <v>0</v>
      </c>
      <c r="Y159" s="163">
        <f t="shared" si="94"/>
        <v>0</v>
      </c>
      <c r="Z159" s="117">
        <f>VLOOKUP($I159,[1]Ene!$H$7:$N$470,7,FALSE)</f>
        <v>0</v>
      </c>
      <c r="AA159" s="109">
        <f>VLOOKUP($I159,[1]Feb!$H$7:$N$470,7,FALSE)</f>
        <v>0</v>
      </c>
      <c r="AB159" s="109">
        <f>VLOOKUP($I159,[1]Mar!$H$7:$N$470,7,FALSE)</f>
        <v>0</v>
      </c>
      <c r="AC159" s="109">
        <f>VLOOKUP($I159,[1]Abr!$H$7:$N$470,7,FALSE)</f>
        <v>0</v>
      </c>
      <c r="AD159" s="109">
        <f>VLOOKUP($I159,[1]May!$H$7:$N$470,7,FALSE)</f>
        <v>0</v>
      </c>
      <c r="AE159" s="109">
        <f>VLOOKUP($I159,[1]Jun!$H$7:$N$470,7,FALSE)</f>
        <v>0</v>
      </c>
      <c r="AF159" s="109">
        <f>VLOOKUP($I159,[1]Jul!$H$7:$N$470,7,FALSE)</f>
        <v>0</v>
      </c>
      <c r="AG159" s="109">
        <f>VLOOKUP($I159,[1]Ago!$H$7:$N$470,7,FALSE)</f>
        <v>0</v>
      </c>
      <c r="AH159" s="109">
        <f>VLOOKUP($I159,[1]Set!$H$7:$N$470,7,FALSE)</f>
        <v>0</v>
      </c>
      <c r="AI159" s="109">
        <f>VLOOKUP($I159,[1]Oct!$H$7:$N$470,7,FALSE)</f>
        <v>0</v>
      </c>
      <c r="AJ159" s="109">
        <f>VLOOKUP($I159,[1]Nov!$H$7:$N$470,7,FALSE)</f>
        <v>0</v>
      </c>
      <c r="AK159" s="118">
        <f>VLOOKUP($I159,[1]Dic!$H$7:$N$470,7,FALSE)</f>
        <v>0</v>
      </c>
      <c r="AL159" s="112">
        <f t="shared" si="86"/>
        <v>0</v>
      </c>
      <c r="AM159" s="164">
        <f t="shared" si="95"/>
        <v>0</v>
      </c>
      <c r="AN159" s="164">
        <f t="shared" si="87"/>
        <v>0</v>
      </c>
      <c r="AO159" s="142"/>
      <c r="AP159" s="109">
        <f>VLOOKUP($I159,[1]Ene!$H$7:$Q$470,10,FALSE)</f>
        <v>0</v>
      </c>
      <c r="AQ159" s="109">
        <f>VLOOKUP($I159,[1]Feb!$H$7:$Q$470,10,FALSE)</f>
        <v>0</v>
      </c>
      <c r="AR159" s="109">
        <f>VLOOKUP($I159,[1]Mar!$H$7:$Q$470,10,FALSE)</f>
        <v>0</v>
      </c>
      <c r="AS159" s="109">
        <f>VLOOKUP($I159,[1]Abr!$H$7:$Q$470,10,FALSE)</f>
        <v>0</v>
      </c>
      <c r="AT159" s="109">
        <f>VLOOKUP($I159,[1]May!$H$7:$Q$470,10,FALSE)</f>
        <v>0</v>
      </c>
      <c r="AU159" s="109">
        <f>VLOOKUP($I159,[1]Jun!$H$7:$Q$470,10,FALSE)</f>
        <v>0</v>
      </c>
      <c r="AV159" s="109">
        <f>VLOOKUP($I159,[1]Jul!$H$7:$Q$470,10,FALSE)</f>
        <v>0</v>
      </c>
      <c r="AW159" s="109">
        <f>VLOOKUP($I159,[1]Ago!$H$7:$Q$470,10,FALSE)</f>
        <v>0</v>
      </c>
      <c r="AX159" s="109">
        <f>VLOOKUP($I159,[1]Set!$H$7:$Q$470,10,FALSE)</f>
        <v>0</v>
      </c>
      <c r="AY159" s="109">
        <f>VLOOKUP($I159,[1]Oct!$H$7:$Q$470,10,FALSE)</f>
        <v>0</v>
      </c>
      <c r="AZ159" s="109">
        <f>VLOOKUP($I159,[1]Nov!$H$7:$Q$470,10,FALSE)</f>
        <v>0</v>
      </c>
      <c r="BA159" s="118">
        <f>VLOOKUP($I159,[1]Dic!$H$7:$Q$470,10,FALSE)</f>
        <v>0</v>
      </c>
      <c r="BB159" s="112">
        <f t="shared" si="96"/>
        <v>0</v>
      </c>
      <c r="BC159" s="163">
        <f t="shared" si="97"/>
        <v>0</v>
      </c>
      <c r="BD159" s="109">
        <f>VLOOKUP($I159,[1]Ene!$H$7:$T$470,13,FALSE)</f>
        <v>0</v>
      </c>
      <c r="BE159" s="109">
        <f>VLOOKUP($I159,[1]Feb!$H$7:$T$470,13,FALSE)</f>
        <v>0</v>
      </c>
      <c r="BF159" s="109">
        <f>VLOOKUP($I159,[1]Mar!$H$7:$T$470,13,FALSE)</f>
        <v>0</v>
      </c>
      <c r="BG159" s="109">
        <f>VLOOKUP($I159,[1]Abr!$H$7:$T$470,13,FALSE)</f>
        <v>0</v>
      </c>
      <c r="BH159" s="109">
        <f>VLOOKUP($I159,[1]May!$H$7:$T$470,13,FALSE)</f>
        <v>0</v>
      </c>
      <c r="BI159" s="109">
        <f>VLOOKUP($I159,[1]Jun!$H$7:$T$470,13,FALSE)</f>
        <v>0</v>
      </c>
      <c r="BJ159" s="109">
        <f>VLOOKUP($I159,[1]Jul!$H$7:$T$470,13,FALSE)</f>
        <v>0</v>
      </c>
      <c r="BK159" s="109">
        <f>VLOOKUP($I159,[1]Ago!$H$7:$T$470,13,FALSE)</f>
        <v>0</v>
      </c>
      <c r="BL159" s="109">
        <f>VLOOKUP($I159,[1]Set!$H$7:$T$470,13,FALSE)</f>
        <v>0</v>
      </c>
      <c r="BM159" s="109">
        <f>VLOOKUP($I159,[1]Oct!$H$7:$T$470,13,FALSE)</f>
        <v>0</v>
      </c>
      <c r="BN159" s="109">
        <f>VLOOKUP($I159,[1]Nov!$H$7:$T$470,13,FALSE)</f>
        <v>0</v>
      </c>
      <c r="BO159" s="109">
        <f>VLOOKUP($I159,[1]Dic!$H$7:$T$470,13,FALSE)</f>
        <v>0</v>
      </c>
      <c r="BP159" s="111">
        <f t="shared" si="98"/>
        <v>0</v>
      </c>
      <c r="BQ159" s="113">
        <f t="shared" si="99"/>
        <v>0</v>
      </c>
      <c r="BR159" s="109">
        <f>VLOOKUP($I159,[1]Ene!$H$7:$V$470,15,FALSE)</f>
        <v>0</v>
      </c>
      <c r="BS159" s="109">
        <f>VLOOKUP($I159,[1]Feb!$H$7:$V$470,15,FALSE)</f>
        <v>0</v>
      </c>
      <c r="BT159" s="109">
        <f>VLOOKUP($I159,[1]Mar!$H$7:$V$470,15,FALSE)</f>
        <v>0</v>
      </c>
      <c r="BU159" s="109">
        <f>VLOOKUP($I159,[1]Abr!$H$7:$V$470,15,FALSE)</f>
        <v>0</v>
      </c>
      <c r="BV159" s="109">
        <f>VLOOKUP($I159,[1]May!$H$7:$V$470,15,FALSE)</f>
        <v>0</v>
      </c>
      <c r="BW159" s="109">
        <f>VLOOKUP($I159,[1]Jun!$H$7:$V$470,15,FALSE)</f>
        <v>0</v>
      </c>
      <c r="BX159" s="109">
        <f>VLOOKUP($I159,[1]Jul!$H$7:$V$470,15,FALSE)</f>
        <v>0</v>
      </c>
      <c r="BY159" s="109">
        <f>VLOOKUP($I159,[1]Ago!$H$7:$V$470,15,FALSE)</f>
        <v>0</v>
      </c>
      <c r="BZ159" s="109">
        <f>VLOOKUP($I159,[1]Set!$H$7:$V$470,15,FALSE)</f>
        <v>0</v>
      </c>
      <c r="CA159" s="109">
        <f>VLOOKUP($I159,[1]Oct!$H$7:$V$470,15,FALSE)</f>
        <v>0</v>
      </c>
      <c r="CB159" s="109">
        <f>VLOOKUP($I159,[1]Nov!$H$7:$V$470,15,FALSE)</f>
        <v>0</v>
      </c>
      <c r="CC159" s="109">
        <f>VLOOKUP($I159,[1]Dic!$H$7:$V$470,15,FALSE)</f>
        <v>0</v>
      </c>
      <c r="CD159" s="111">
        <f t="shared" si="100"/>
        <v>0</v>
      </c>
      <c r="CE159" s="113">
        <f t="shared" si="88"/>
        <v>0</v>
      </c>
      <c r="CF159" s="109">
        <f>VLOOKUP($I159,[1]Ene!$H$7:$X$470,17,FALSE)</f>
        <v>0</v>
      </c>
      <c r="CG159" s="109">
        <f>VLOOKUP($I159,[1]Feb!$H$7:$X$470,17,FALSE)</f>
        <v>0</v>
      </c>
      <c r="CH159" s="109">
        <f>VLOOKUP($I159,[1]Mar!$H$7:$X$470,17,FALSE)</f>
        <v>0</v>
      </c>
      <c r="CI159" s="109">
        <f>VLOOKUP($I159,[1]Abr!$H$7:$X$470,17,FALSE)</f>
        <v>0</v>
      </c>
      <c r="CJ159" s="109">
        <f>VLOOKUP($I159,[1]May!$H$7:$X$470,17,FALSE)</f>
        <v>0</v>
      </c>
      <c r="CK159" s="109">
        <f>VLOOKUP($I159,[1]Jun!$H$7:$X$470,17,FALSE)</f>
        <v>0</v>
      </c>
      <c r="CL159" s="109">
        <f>VLOOKUP($I159,[1]Jul!$H$7:$X$470,17,FALSE)</f>
        <v>0</v>
      </c>
      <c r="CM159" s="109">
        <f>VLOOKUP($I159,[1]Ago!$H$7:$X$470,17,FALSE)</f>
        <v>0</v>
      </c>
      <c r="CN159" s="109">
        <f>VLOOKUP($I159,[1]Set!$H$7:$X$470,17,FALSE)</f>
        <v>0</v>
      </c>
      <c r="CO159" s="109">
        <f>VLOOKUP($I159,[1]Oct!$H$7:$X$470,17,FALSE)</f>
        <v>0</v>
      </c>
      <c r="CP159" s="109">
        <f>VLOOKUP($I159,[1]Nov!$H$7:$X$470,17,FALSE)</f>
        <v>0</v>
      </c>
      <c r="CQ159" s="109">
        <f>VLOOKUP($I159,[1]Dic!$H$7:$X$470,17,FALSE)</f>
        <v>0</v>
      </c>
      <c r="CR159" s="111">
        <f t="shared" si="101"/>
        <v>0</v>
      </c>
      <c r="CS159" s="113">
        <f t="shared" si="89"/>
        <v>0</v>
      </c>
      <c r="CT159" s="112">
        <f t="shared" si="90"/>
        <v>0</v>
      </c>
      <c r="CU159" s="116"/>
      <c r="CV159" s="109">
        <f>VLOOKUP($I159,[1]Ene!$H$7:$AC$470,22,FALSE)</f>
        <v>0</v>
      </c>
      <c r="CW159" s="109">
        <f>VLOOKUP($I159,[1]Feb!$H$7:$AC$470,22,FALSE)</f>
        <v>0</v>
      </c>
      <c r="CX159" s="109">
        <f>VLOOKUP($I159,[1]Mar!$H$7:$AC$470,22,FALSE)</f>
        <v>0</v>
      </c>
      <c r="CY159" s="109">
        <f>VLOOKUP($I159,[1]Abr!$H$7:$AC$470,22,FALSE)</f>
        <v>0</v>
      </c>
      <c r="CZ159" s="109">
        <f>VLOOKUP($I159,[1]May!$H$7:$AC$470,22,FALSE)</f>
        <v>0</v>
      </c>
      <c r="DA159" s="109">
        <f>VLOOKUP($I159,[1]Jun!$H$7:$AC$470,22,FALSE)</f>
        <v>0</v>
      </c>
      <c r="DB159" s="109">
        <f>VLOOKUP($I159,[1]Jul!$H$7:$AC$470,22,FALSE)</f>
        <v>0</v>
      </c>
      <c r="DC159" s="109">
        <f>VLOOKUP($I159,[1]Ago!$H$7:$AC$470,22,FALSE)</f>
        <v>0</v>
      </c>
      <c r="DD159" s="109">
        <f>VLOOKUP($I159,[1]Set!$H$7:$AC$470,22,FALSE)</f>
        <v>0</v>
      </c>
      <c r="DE159" s="109">
        <f>VLOOKUP($I159,[1]Oct!$H$7:$AC$470,22,FALSE)</f>
        <v>0</v>
      </c>
      <c r="DF159" s="109">
        <f>VLOOKUP($I159,[1]Nov!$H$7:$AC$470,22,FALSE)</f>
        <v>0</v>
      </c>
      <c r="DG159" s="118">
        <f>VLOOKUP($I159,[1]Dic!$H$7:$AC$470,22,FALSE)</f>
        <v>0</v>
      </c>
      <c r="DH159" s="111">
        <f t="shared" si="102"/>
        <v>0</v>
      </c>
      <c r="DI159" s="113">
        <f t="shared" si="103"/>
        <v>0</v>
      </c>
      <c r="DJ159" s="109">
        <f>VLOOKUP($I159,[1]Ene!$H$7:$BL$470,57,FALSE)</f>
        <v>0</v>
      </c>
      <c r="DK159" s="109">
        <f>VLOOKUP($I159,[1]Feb!$H$7:$BL$470,57,FALSE)</f>
        <v>0</v>
      </c>
      <c r="DL159" s="109">
        <f>VLOOKUP($I159,[1]Mar!$H$7:$BL$470,57,FALSE)</f>
        <v>0</v>
      </c>
      <c r="DM159" s="109">
        <f>VLOOKUP($I159,[1]Abr!$H$7:$BL$470,57,FALSE)</f>
        <v>0</v>
      </c>
      <c r="DN159" s="109">
        <f>VLOOKUP($I159,[1]May!$H$7:$BL$470,57,FALSE)</f>
        <v>0</v>
      </c>
      <c r="DO159" s="109">
        <f>VLOOKUP($I159,[1]Jun!$H$7:$BL$470,57,FALSE)</f>
        <v>0</v>
      </c>
      <c r="DP159" s="109">
        <f>VLOOKUP($I159,[1]Jul!$H$7:$BL$470,57,FALSE)</f>
        <v>0</v>
      </c>
      <c r="DQ159" s="109">
        <f>VLOOKUP($I159,[1]Ago!$H$7:$BL$470,57,FALSE)</f>
        <v>0</v>
      </c>
      <c r="DR159" s="109">
        <f>VLOOKUP($I159,[1]Set!$H$7:$BL$470,57,FALSE)</f>
        <v>0</v>
      </c>
      <c r="DS159" s="109">
        <f>VLOOKUP($I159,[1]Oct!$H$7:$BL$470,57,FALSE)</f>
        <v>0</v>
      </c>
      <c r="DT159" s="109">
        <f>VLOOKUP($I159,[1]Nov!$H$7:$BL$470,57,FALSE)</f>
        <v>0</v>
      </c>
      <c r="DU159" s="109">
        <f>VLOOKUP($I159,[1]Dic!$H$7:$BL$470,57,FALSE)</f>
        <v>0</v>
      </c>
      <c r="DV159" s="111">
        <f t="shared" si="104"/>
        <v>0</v>
      </c>
      <c r="DW159" s="113">
        <f t="shared" si="105"/>
        <v>0</v>
      </c>
      <c r="DX159" s="117">
        <f>VLOOKUP($I159,[1]Ene!$H$7:$BQ$470,62,FALSE)</f>
        <v>0</v>
      </c>
      <c r="DY159" s="109">
        <f>VLOOKUP($I159,[1]Feb!$H$7:$BQ$470,62,FALSE)</f>
        <v>0</v>
      </c>
      <c r="DZ159" s="109">
        <f>VLOOKUP($I159,[1]Mar!$H$7:$BQ$470,62,FALSE)</f>
        <v>0</v>
      </c>
      <c r="EA159" s="109">
        <f>VLOOKUP($I159,[1]Abr!$H$7:$BQ$470,62,FALSE)</f>
        <v>0</v>
      </c>
      <c r="EB159" s="109">
        <f>VLOOKUP($I159,[1]May!$H$7:$BQ$470,62,FALSE)</f>
        <v>0</v>
      </c>
      <c r="EC159" s="109">
        <f>VLOOKUP($I159,[1]Jun!$H$7:$BQ$470,62,FALSE)</f>
        <v>0</v>
      </c>
      <c r="ED159" s="109">
        <f>VLOOKUP($I159,[1]Jul!$H$7:$BQ$470,62,FALSE)</f>
        <v>0</v>
      </c>
      <c r="EE159" s="109">
        <f>VLOOKUP($I159,[1]Ago!$H$7:$BQ$470,62,FALSE)</f>
        <v>0</v>
      </c>
      <c r="EF159" s="109">
        <f>VLOOKUP($I159,[1]Set!$H$7:$BQ$470,62,FALSE)</f>
        <v>0</v>
      </c>
      <c r="EG159" s="109">
        <f>VLOOKUP($I159,[1]Oct!$H$7:$BQ$470,62,FALSE)</f>
        <v>0</v>
      </c>
      <c r="EH159" s="109">
        <f>VLOOKUP($I159,[1]Nov!$H$7:$BQ$470,62,FALSE)</f>
        <v>0</v>
      </c>
      <c r="EI159" s="109">
        <f>VLOOKUP($I159,[1]Dic!$H$7:$BQ$470,62,FALSE)</f>
        <v>0</v>
      </c>
      <c r="EJ159" s="115">
        <f t="shared" si="106"/>
        <v>0</v>
      </c>
      <c r="EK159" s="113">
        <f t="shared" si="107"/>
        <v>0</v>
      </c>
      <c r="EL159" s="117">
        <f>VLOOKUP($I159,[1]Ene!$H$7:$BM$470,58,FALSE)</f>
        <v>0</v>
      </c>
      <c r="EM159" s="109">
        <f>VLOOKUP($I159,[1]Feb!$H$7:$BM$470,58,FALSE)</f>
        <v>0</v>
      </c>
      <c r="EN159" s="109">
        <f>VLOOKUP($I159,[1]Mar!$H$7:$BM$470,58,FALSE)</f>
        <v>0</v>
      </c>
      <c r="EO159" s="109">
        <f>VLOOKUP($I159,[1]Abr!$H$7:$BM$470,58,FALSE)</f>
        <v>0</v>
      </c>
      <c r="EP159" s="109">
        <f>VLOOKUP($I159,[1]May!$H$7:$BM$470,58,FALSE)</f>
        <v>0</v>
      </c>
      <c r="EQ159" s="109">
        <f>VLOOKUP($I159,[1]Jun!$H$7:$BM$470,58,FALSE)</f>
        <v>0</v>
      </c>
      <c r="ER159" s="109">
        <f>VLOOKUP($I159,[1]Jul!$H$7:$BM$470,58,FALSE)</f>
        <v>0</v>
      </c>
      <c r="ES159" s="109">
        <f>VLOOKUP($I159,[1]Ago!$H$7:$BM$470,58,FALSE)</f>
        <v>0</v>
      </c>
      <c r="ET159" s="109">
        <f>VLOOKUP($I159,[1]Set!$H$7:$BM$470,58,FALSE)</f>
        <v>0</v>
      </c>
      <c r="EU159" s="109">
        <f>VLOOKUP($I159,[1]Oct!$H$7:$BM$470,58,FALSE)</f>
        <v>0</v>
      </c>
      <c r="EV159" s="109">
        <f>VLOOKUP($I159,[1]Nov!$H$7:$BM$470,58,FALSE)</f>
        <v>0</v>
      </c>
      <c r="EW159" s="118">
        <f>VLOOKUP($I159,[1]Dic!$H$7:$BM$470,58,FALSE)</f>
        <v>0</v>
      </c>
      <c r="EX159" s="111">
        <f t="shared" si="108"/>
        <v>0</v>
      </c>
      <c r="EY159" s="113">
        <f t="shared" si="109"/>
        <v>0</v>
      </c>
      <c r="EZ159" s="109">
        <f>VLOOKUP($I159,[1]Ene!$H$7:$CL$470,70,FALSE)</f>
        <v>0</v>
      </c>
      <c r="FA159" s="109">
        <f>VLOOKUP($I159,[1]Feb!$H$7:$CL$470,70,FALSE)</f>
        <v>0</v>
      </c>
      <c r="FB159" s="109">
        <f>VLOOKUP($I159,[1]Mar!$H$7:$CL$470,70,FALSE)</f>
        <v>0</v>
      </c>
      <c r="FC159" s="109">
        <f>VLOOKUP($I159,[1]Abr!$H$7:$CL$470,70,FALSE)</f>
        <v>0</v>
      </c>
      <c r="FD159" s="109">
        <f>VLOOKUP($I159,[1]May!$H$7:$CL$470,70,FALSE)</f>
        <v>0</v>
      </c>
      <c r="FE159" s="109">
        <f>VLOOKUP($I159,[1]Jun!$H$7:$CL$470,70,FALSE)</f>
        <v>0</v>
      </c>
      <c r="FF159" s="109">
        <f>VLOOKUP($I159,[1]Jul!$H$7:$CL$470,70,FALSE)</f>
        <v>0</v>
      </c>
      <c r="FG159" s="109">
        <f>VLOOKUP($I159,[1]Ago!$H$7:$CL$470,70,FALSE)</f>
        <v>0</v>
      </c>
      <c r="FH159" s="109">
        <f>VLOOKUP($I159,[1]Set!$H$7:$CL$470,70,FALSE)</f>
        <v>0</v>
      </c>
      <c r="FI159" s="109">
        <f>VLOOKUP($I159,[1]Oct!$H$7:$CL$470,70,FALSE)</f>
        <v>0</v>
      </c>
      <c r="FJ159" s="109">
        <f>VLOOKUP($I159,[1]Nov!$H$7:$CL$470,70,FALSE)</f>
        <v>0</v>
      </c>
      <c r="FK159" s="118">
        <f>VLOOKUP($I159,[1]Dic!$H$7:$CL$470,70,FALSE)</f>
        <v>0</v>
      </c>
      <c r="FL159" s="111">
        <f t="shared" si="110"/>
        <v>0</v>
      </c>
      <c r="FM159" s="113">
        <f t="shared" si="111"/>
        <v>0</v>
      </c>
      <c r="FN159" s="109">
        <f>VLOOKUP($I159,[1]Ene!$H$7:$CL$470,72,FALSE)</f>
        <v>0</v>
      </c>
      <c r="FO159" s="109">
        <f>VLOOKUP($I159,[1]Feb!$H$7:$CL$470,72,FALSE)</f>
        <v>0</v>
      </c>
      <c r="FP159" s="109">
        <f>VLOOKUP($I159,[1]Mar!$H$7:$CL$470,72,FALSE)</f>
        <v>0</v>
      </c>
      <c r="FQ159" s="109">
        <f>VLOOKUP($I159,[1]Abr!$H$7:$CL$470,72,FALSE)</f>
        <v>0</v>
      </c>
      <c r="FR159" s="109">
        <f>VLOOKUP($I159,[1]May!$H$7:$CL$470,72,FALSE)</f>
        <v>0</v>
      </c>
      <c r="FS159" s="109">
        <f>VLOOKUP($I159,[1]Jun!$H$7:$CL$470,72,FALSE)</f>
        <v>0</v>
      </c>
      <c r="FT159" s="109">
        <f>VLOOKUP($I159,[1]Jul!$H$7:$CL$470,72,FALSE)</f>
        <v>0</v>
      </c>
      <c r="FU159" s="109">
        <f>VLOOKUP($I159,[1]Ago!$H$7:$CL$470,72,FALSE)</f>
        <v>0</v>
      </c>
      <c r="FV159" s="109">
        <f>VLOOKUP($I159,[1]Set!$H$7:$CL$470,72,FALSE)</f>
        <v>0</v>
      </c>
      <c r="FW159" s="109">
        <f>VLOOKUP($I159,[1]Oct!$H$7:$CL$470,72,FALSE)</f>
        <v>0</v>
      </c>
      <c r="FX159" s="109">
        <f>VLOOKUP($I159,[1]Nov!$H$7:$CL$470,72,FALSE)</f>
        <v>0</v>
      </c>
      <c r="FY159" s="118">
        <f>VLOOKUP($I159,[1]Dic!$H$7:$CL$470,72,FALSE)</f>
        <v>0</v>
      </c>
      <c r="FZ159" s="112">
        <f t="shared" si="112"/>
        <v>0</v>
      </c>
      <c r="GA159" s="113">
        <f t="shared" si="113"/>
        <v>0</v>
      </c>
      <c r="GB159" s="109">
        <f>VLOOKUP($I159,[1]Ene!$H$7:$CL$471,59,FALSE)</f>
        <v>0</v>
      </c>
      <c r="GC159" s="109">
        <f>VLOOKUP($I159,[1]Feb!$H$7:$CL$471,59,FALSE)</f>
        <v>0</v>
      </c>
      <c r="GD159" s="109">
        <f>VLOOKUP($I159,[1]Mar!$H$7:$CL$471,59,FALSE)</f>
        <v>0</v>
      </c>
      <c r="GE159" s="109">
        <f>VLOOKUP($I159,[1]Abr!$H$7:$CL$471,59,FALSE)</f>
        <v>0</v>
      </c>
      <c r="GF159" s="109">
        <f>VLOOKUP($I159,[1]May!$H$7:$CL$471,59,FALSE)</f>
        <v>0</v>
      </c>
      <c r="GG159" s="109">
        <f>VLOOKUP($I159,[1]Jun!$H$7:$CL$471,59,FALSE)</f>
        <v>0</v>
      </c>
      <c r="GH159" s="109">
        <f>VLOOKUP($I159,[1]Jul!$H$7:$CL$471,59,FALSE)</f>
        <v>0</v>
      </c>
      <c r="GI159" s="109">
        <f>VLOOKUP($I159,[1]Ago!$H$7:$CL$471,59,FALSE)</f>
        <v>0</v>
      </c>
      <c r="GJ159" s="109">
        <f>VLOOKUP($I159,[1]Set!$H$7:$CL$471,59,FALSE)</f>
        <v>0</v>
      </c>
      <c r="GK159" s="109">
        <f>VLOOKUP($I159,[1]Oct!$H$7:$CL$471,59,FALSE)</f>
        <v>0</v>
      </c>
      <c r="GL159" s="109">
        <f>VLOOKUP($I159,[1]Nov!$H$7:$CL$471,59,FALSE)</f>
        <v>0</v>
      </c>
      <c r="GM159" s="118">
        <f>VLOOKUP($I159,[1]Dic!$H$7:$CL$471,59,FALSE)</f>
        <v>0</v>
      </c>
      <c r="GN159" s="112">
        <f t="shared" si="114"/>
        <v>0</v>
      </c>
      <c r="GO159" s="113">
        <f t="shared" si="115"/>
        <v>0</v>
      </c>
      <c r="GP159" s="114">
        <f t="shared" si="91"/>
        <v>0</v>
      </c>
      <c r="GQ159" s="114">
        <f t="shared" si="92"/>
        <v>0</v>
      </c>
      <c r="GR159" s="116"/>
      <c r="GS159" s="109">
        <f>VLOOKUP($I159,[1]Ene!$H$7:$CL$470,71,FALSE)</f>
        <v>0</v>
      </c>
      <c r="GT159" s="109">
        <f>VLOOKUP($I159,[1]Feb!$H$7:$CL$470,71,FALSE)</f>
        <v>0</v>
      </c>
      <c r="GU159" s="109">
        <f>VLOOKUP($I159,[1]Mar!$H$7:$CL$470,71,FALSE)</f>
        <v>0</v>
      </c>
      <c r="GV159" s="109">
        <f>VLOOKUP($I159,[1]Abr!$H$7:$CL$470,71,FALSE)</f>
        <v>0</v>
      </c>
      <c r="GW159" s="109">
        <f>VLOOKUP($I159,[1]May!$H$7:$CL$470,71,FALSE)</f>
        <v>0</v>
      </c>
      <c r="GX159" s="109">
        <f>VLOOKUP($I159,[1]Jun!$H$7:$CL$470,71,FALSE)</f>
        <v>0</v>
      </c>
      <c r="GY159" s="109">
        <f>VLOOKUP($I159,[1]Jul!$H$7:$CL$470,71,FALSE)</f>
        <v>0</v>
      </c>
      <c r="GZ159" s="109">
        <f>VLOOKUP($I159,[1]Ago!$H$7:$CL$470,71,FALSE)</f>
        <v>0</v>
      </c>
      <c r="HA159" s="109">
        <f>VLOOKUP($I159,[1]Set!$H$7:$CL$470,71,FALSE)</f>
        <v>0</v>
      </c>
      <c r="HB159" s="109">
        <f>VLOOKUP($I159,[1]Oct!$H$7:$CL$470,71,FALSE)</f>
        <v>0</v>
      </c>
      <c r="HC159" s="109">
        <f>VLOOKUP($I159,[1]Nov!$H$7:$CL$470,71,FALSE)</f>
        <v>0</v>
      </c>
      <c r="HD159" s="109">
        <f>VLOOKUP($I159,[1]Dic!$H$7:$CL$470,71,FALSE)</f>
        <v>0</v>
      </c>
      <c r="HE159" s="111">
        <f t="shared" si="116"/>
        <v>0</v>
      </c>
      <c r="HF159" s="113">
        <f t="shared" si="117"/>
        <v>0</v>
      </c>
      <c r="HG159" s="109">
        <f>VLOOKUP($I159,[1]Ene!$H$7:$CL$470,73,FALSE)</f>
        <v>0</v>
      </c>
      <c r="HH159" s="109">
        <f>VLOOKUP($I159,[1]Feb!$H$7:$CL$470,73,FALSE)</f>
        <v>0</v>
      </c>
      <c r="HI159" s="109">
        <f>VLOOKUP($I159,[1]Mar!$H$7:$CL$470,73,FALSE)</f>
        <v>0</v>
      </c>
      <c r="HJ159" s="109">
        <f>VLOOKUP($I159,[1]Abr!$H$7:$CL$470,73,FALSE)</f>
        <v>0</v>
      </c>
      <c r="HK159" s="109">
        <f>VLOOKUP($I159,[1]May!$H$7:$CL$470,73,FALSE)</f>
        <v>0</v>
      </c>
      <c r="HL159" s="109">
        <f>VLOOKUP($I159,[1]Jun!$H$7:$CL$470,73,FALSE)</f>
        <v>0</v>
      </c>
      <c r="HM159" s="109">
        <f>VLOOKUP($I159,[1]Jul!$H$7:$CL$470,73,FALSE)</f>
        <v>0</v>
      </c>
      <c r="HN159" s="109">
        <f>VLOOKUP($I159,[1]Ago!$H$7:$CL$470,73,FALSE)</f>
        <v>0</v>
      </c>
      <c r="HO159" s="109">
        <f>VLOOKUP($I159,[1]Set!$H$7:$CL$470,73,FALSE)</f>
        <v>0</v>
      </c>
      <c r="HP159" s="109">
        <f>VLOOKUP($I159,[1]Oct!$H$7:$CL$470,73,FALSE)</f>
        <v>0</v>
      </c>
      <c r="HQ159" s="109">
        <f>VLOOKUP($I159,[1]Nov!$H$7:$CL$470,73,FALSE)</f>
        <v>0</v>
      </c>
      <c r="HR159" s="109">
        <f>VLOOKUP($I159,[1]Dic!$H$7:$CL$470,73,FALSE)</f>
        <v>0</v>
      </c>
      <c r="HS159" s="111">
        <f t="shared" si="118"/>
        <v>0</v>
      </c>
      <c r="HT159" s="113">
        <f t="shared" si="119"/>
        <v>0</v>
      </c>
      <c r="HU159" s="114">
        <f t="shared" si="120"/>
        <v>0</v>
      </c>
    </row>
    <row r="160" spans="1:229" s="112" customFormat="1" ht="10.5" x14ac:dyDescent="0.25">
      <c r="A160" s="184" t="s">
        <v>39</v>
      </c>
      <c r="B160" s="187" t="s">
        <v>272</v>
      </c>
      <c r="C160" s="184">
        <v>400</v>
      </c>
      <c r="D160" s="187" t="s">
        <v>533</v>
      </c>
      <c r="E160" s="187" t="s">
        <v>39</v>
      </c>
      <c r="F160" s="188" t="s">
        <v>39</v>
      </c>
      <c r="G160" s="184"/>
      <c r="H160" s="184" t="s">
        <v>693</v>
      </c>
      <c r="I160" s="316">
        <v>155</v>
      </c>
      <c r="J160" s="184" t="s">
        <v>734</v>
      </c>
      <c r="K160" s="143">
        <f>VLOOKUP($I160,[1]Ene!$H$7:$M$470,6,FALSE)</f>
        <v>0</v>
      </c>
      <c r="L160" s="143">
        <f>VLOOKUP($I160,[1]Feb!$H$7:$M$470,6,FALSE)</f>
        <v>0</v>
      </c>
      <c r="M160" s="143">
        <f>VLOOKUP($I160,[1]Mar!$H$7:$M$470,6,FALSE)</f>
        <v>0</v>
      </c>
      <c r="N160" s="143">
        <f>VLOOKUP($I160,[1]Abr!$H$7:$M$470,6,FALSE)</f>
        <v>0</v>
      </c>
      <c r="O160" s="143">
        <f>VLOOKUP($I160,[1]May!$H$7:$M$470,6,FALSE)</f>
        <v>0</v>
      </c>
      <c r="P160" s="143">
        <f>VLOOKUP($I160,[1]Jun!$H$7:$M$470,6,FALSE)</f>
        <v>0</v>
      </c>
      <c r="Q160" s="143">
        <f>VLOOKUP($I160,[1]Jul!$H$7:$M$470,6,FALSE)</f>
        <v>0</v>
      </c>
      <c r="R160" s="143">
        <f>VLOOKUP($I160,[1]Ago!$H$7:$M$470,6,FALSE)</f>
        <v>0</v>
      </c>
      <c r="S160" s="143">
        <f>VLOOKUP($I160,[1]Set!$H$7:$M$470,6,FALSE)</f>
        <v>0</v>
      </c>
      <c r="T160" s="143">
        <f>VLOOKUP($I160,[1]Oct!$H$7:$M$470,6,FALSE)</f>
        <v>0</v>
      </c>
      <c r="U160" s="143">
        <f>VLOOKUP($I160,[1]Nov!$H$7:$M$470,6,FALSE)</f>
        <v>0</v>
      </c>
      <c r="V160" s="143">
        <f>VLOOKUP($I160,[1]Dic!$H$7:$M$470,6,FALSE)</f>
        <v>0</v>
      </c>
      <c r="W160" s="142"/>
      <c r="X160" s="112">
        <f t="shared" si="93"/>
        <v>0</v>
      </c>
      <c r="Y160" s="163">
        <f t="shared" si="94"/>
        <v>0</v>
      </c>
      <c r="Z160" s="144">
        <f>VLOOKUP($I160,[1]Ene!$H$7:$N$470,7,FALSE)</f>
        <v>0</v>
      </c>
      <c r="AA160" s="143">
        <f>VLOOKUP($I160,[1]Feb!$H$7:$N$470,7,FALSE)</f>
        <v>0</v>
      </c>
      <c r="AB160" s="143">
        <f>VLOOKUP($I160,[1]Mar!$H$7:$N$470,7,FALSE)</f>
        <v>0</v>
      </c>
      <c r="AC160" s="143">
        <f>VLOOKUP($I160,[1]Abr!$H$7:$N$470,7,FALSE)</f>
        <v>0</v>
      </c>
      <c r="AD160" s="143">
        <f>VLOOKUP($I160,[1]May!$H$7:$N$470,7,FALSE)</f>
        <v>0</v>
      </c>
      <c r="AE160" s="143">
        <f>VLOOKUP($I160,[1]Jun!$H$7:$N$470,7,FALSE)</f>
        <v>0</v>
      </c>
      <c r="AF160" s="143">
        <f>VLOOKUP($I160,[1]Jul!$H$7:$N$470,7,FALSE)</f>
        <v>0</v>
      </c>
      <c r="AG160" s="143">
        <f>VLOOKUP($I160,[1]Ago!$H$7:$N$470,7,FALSE)</f>
        <v>0</v>
      </c>
      <c r="AH160" s="143">
        <f>VLOOKUP($I160,[1]Set!$H$7:$N$470,7,FALSE)</f>
        <v>0</v>
      </c>
      <c r="AI160" s="143">
        <f>VLOOKUP($I160,[1]Oct!$H$7:$N$470,7,FALSE)</f>
        <v>0</v>
      </c>
      <c r="AJ160" s="143">
        <f>VLOOKUP($I160,[1]Nov!$H$7:$N$470,7,FALSE)</f>
        <v>0</v>
      </c>
      <c r="AK160" s="145">
        <f>VLOOKUP($I160,[1]Dic!$H$7:$N$470,7,FALSE)</f>
        <v>0</v>
      </c>
      <c r="AL160" s="112">
        <f t="shared" si="86"/>
        <v>0</v>
      </c>
      <c r="AM160" s="164">
        <f t="shared" si="95"/>
        <v>0</v>
      </c>
      <c r="AN160" s="164">
        <f t="shared" si="87"/>
        <v>0</v>
      </c>
      <c r="AO160" s="142"/>
      <c r="AP160" s="143">
        <f>VLOOKUP($I160,[1]Ene!$H$7:$Q$470,10,FALSE)</f>
        <v>0</v>
      </c>
      <c r="AQ160" s="143">
        <f>VLOOKUP($I160,[1]Feb!$H$7:$Q$470,10,FALSE)</f>
        <v>0</v>
      </c>
      <c r="AR160" s="143">
        <f>VLOOKUP($I160,[1]Mar!$H$7:$Q$470,10,FALSE)</f>
        <v>0</v>
      </c>
      <c r="AS160" s="143">
        <f>VLOOKUP($I160,[1]Abr!$H$7:$Q$470,10,FALSE)</f>
        <v>0</v>
      </c>
      <c r="AT160" s="143">
        <f>VLOOKUP($I160,[1]May!$H$7:$Q$470,10,FALSE)</f>
        <v>0</v>
      </c>
      <c r="AU160" s="143">
        <f>VLOOKUP($I160,[1]Jun!$H$7:$Q$470,10,FALSE)</f>
        <v>0</v>
      </c>
      <c r="AV160" s="143">
        <f>VLOOKUP($I160,[1]Jul!$H$7:$Q$470,10,FALSE)</f>
        <v>0</v>
      </c>
      <c r="AW160" s="143">
        <f>VLOOKUP($I160,[1]Ago!$H$7:$Q$470,10,FALSE)</f>
        <v>0</v>
      </c>
      <c r="AX160" s="143">
        <f>VLOOKUP($I160,[1]Set!$H$7:$Q$470,10,FALSE)</f>
        <v>0</v>
      </c>
      <c r="AY160" s="143">
        <f>VLOOKUP($I160,[1]Oct!$H$7:$Q$470,10,FALSE)</f>
        <v>0</v>
      </c>
      <c r="AZ160" s="143">
        <f>VLOOKUP($I160,[1]Nov!$H$7:$Q$470,10,FALSE)</f>
        <v>0</v>
      </c>
      <c r="BA160" s="145">
        <f>VLOOKUP($I160,[1]Dic!$H$7:$Q$470,10,FALSE)</f>
        <v>0</v>
      </c>
      <c r="BB160" s="112">
        <f t="shared" si="96"/>
        <v>0</v>
      </c>
      <c r="BC160" s="163">
        <f t="shared" si="97"/>
        <v>0</v>
      </c>
      <c r="BD160" s="143">
        <f>VLOOKUP($I160,[1]Ene!$H$7:$T$470,13,FALSE)</f>
        <v>0</v>
      </c>
      <c r="BE160" s="143">
        <f>VLOOKUP($I160,[1]Feb!$H$7:$T$470,13,FALSE)</f>
        <v>0</v>
      </c>
      <c r="BF160" s="143">
        <f>VLOOKUP($I160,[1]Mar!$H$7:$T$470,13,FALSE)</f>
        <v>0</v>
      </c>
      <c r="BG160" s="143">
        <f>VLOOKUP($I160,[1]Abr!$H$7:$T$470,13,FALSE)</f>
        <v>0</v>
      </c>
      <c r="BH160" s="143">
        <f>VLOOKUP($I160,[1]May!$H$7:$T$470,13,FALSE)</f>
        <v>0</v>
      </c>
      <c r="BI160" s="143">
        <f>VLOOKUP($I160,[1]Jun!$H$7:$T$470,13,FALSE)</f>
        <v>0</v>
      </c>
      <c r="BJ160" s="143">
        <f>VLOOKUP($I160,[1]Jul!$H$7:$T$470,13,FALSE)</f>
        <v>0</v>
      </c>
      <c r="BK160" s="143">
        <f>VLOOKUP($I160,[1]Ago!$H$7:$T$470,13,FALSE)</f>
        <v>0</v>
      </c>
      <c r="BL160" s="143">
        <f>VLOOKUP($I160,[1]Set!$H$7:$T$470,13,FALSE)</f>
        <v>0</v>
      </c>
      <c r="BM160" s="143">
        <f>VLOOKUP($I160,[1]Oct!$H$7:$T$470,13,FALSE)</f>
        <v>0</v>
      </c>
      <c r="BN160" s="143">
        <f>VLOOKUP($I160,[1]Nov!$H$7:$T$470,13,FALSE)</f>
        <v>0</v>
      </c>
      <c r="BO160" s="143">
        <f>VLOOKUP($I160,[1]Dic!$H$7:$T$470,13,FALSE)</f>
        <v>0</v>
      </c>
      <c r="BP160" s="111">
        <f t="shared" si="98"/>
        <v>0</v>
      </c>
      <c r="BQ160" s="113">
        <f t="shared" si="99"/>
        <v>0</v>
      </c>
      <c r="BR160" s="143">
        <f>VLOOKUP($I160,[1]Ene!$H$7:$V$470,15,FALSE)</f>
        <v>0</v>
      </c>
      <c r="BS160" s="143">
        <f>VLOOKUP($I160,[1]Feb!$H$7:$V$470,15,FALSE)</f>
        <v>0</v>
      </c>
      <c r="BT160" s="143">
        <f>VLOOKUP($I160,[1]Mar!$H$7:$V$470,15,FALSE)</f>
        <v>0</v>
      </c>
      <c r="BU160" s="143">
        <f>VLOOKUP($I160,[1]Abr!$H$7:$V$470,15,FALSE)</f>
        <v>0</v>
      </c>
      <c r="BV160" s="143">
        <f>VLOOKUP($I160,[1]May!$H$7:$V$470,15,FALSE)</f>
        <v>0</v>
      </c>
      <c r="BW160" s="143">
        <f>VLOOKUP($I160,[1]Jun!$H$7:$V$470,15,FALSE)</f>
        <v>0</v>
      </c>
      <c r="BX160" s="143">
        <f>VLOOKUP($I160,[1]Jul!$H$7:$V$470,15,FALSE)</f>
        <v>0</v>
      </c>
      <c r="BY160" s="143">
        <f>VLOOKUP($I160,[1]Ago!$H$7:$V$470,15,FALSE)</f>
        <v>0</v>
      </c>
      <c r="BZ160" s="143">
        <f>VLOOKUP($I160,[1]Set!$H$7:$V$470,15,FALSE)</f>
        <v>0</v>
      </c>
      <c r="CA160" s="143">
        <f>VLOOKUP($I160,[1]Oct!$H$7:$V$470,15,FALSE)</f>
        <v>0</v>
      </c>
      <c r="CB160" s="143">
        <f>VLOOKUP($I160,[1]Nov!$H$7:$V$470,15,FALSE)</f>
        <v>0</v>
      </c>
      <c r="CC160" s="143">
        <f>VLOOKUP($I160,[1]Dic!$H$7:$V$470,15,FALSE)</f>
        <v>0</v>
      </c>
      <c r="CD160" s="111">
        <f t="shared" si="100"/>
        <v>0</v>
      </c>
      <c r="CE160" s="113">
        <f t="shared" si="88"/>
        <v>0</v>
      </c>
      <c r="CF160" s="143">
        <f>VLOOKUP($I160,[1]Ene!$H$7:$X$470,17,FALSE)</f>
        <v>0</v>
      </c>
      <c r="CG160" s="143">
        <f>VLOOKUP($I160,[1]Feb!$H$7:$X$470,17,FALSE)</f>
        <v>0</v>
      </c>
      <c r="CH160" s="143">
        <f>VLOOKUP($I160,[1]Mar!$H$7:$X$470,17,FALSE)</f>
        <v>0</v>
      </c>
      <c r="CI160" s="143">
        <f>VLOOKUP($I160,[1]Abr!$H$7:$X$470,17,FALSE)</f>
        <v>0</v>
      </c>
      <c r="CJ160" s="143">
        <f>VLOOKUP($I160,[1]May!$H$7:$X$470,17,FALSE)</f>
        <v>0</v>
      </c>
      <c r="CK160" s="143">
        <f>VLOOKUP($I160,[1]Jun!$H$7:$X$470,17,FALSE)</f>
        <v>0</v>
      </c>
      <c r="CL160" s="143">
        <f>VLOOKUP($I160,[1]Jul!$H$7:$X$470,17,FALSE)</f>
        <v>0</v>
      </c>
      <c r="CM160" s="143">
        <f>VLOOKUP($I160,[1]Ago!$H$7:$X$470,17,FALSE)</f>
        <v>0</v>
      </c>
      <c r="CN160" s="143">
        <f>VLOOKUP($I160,[1]Set!$H$7:$X$470,17,FALSE)</f>
        <v>0</v>
      </c>
      <c r="CO160" s="143">
        <f>VLOOKUP($I160,[1]Oct!$H$7:$X$470,17,FALSE)</f>
        <v>0</v>
      </c>
      <c r="CP160" s="143">
        <f>VLOOKUP($I160,[1]Nov!$H$7:$X$470,17,FALSE)</f>
        <v>0</v>
      </c>
      <c r="CQ160" s="143">
        <f>VLOOKUP($I160,[1]Dic!$H$7:$X$470,17,FALSE)</f>
        <v>0</v>
      </c>
      <c r="CR160" s="111">
        <f t="shared" si="101"/>
        <v>0</v>
      </c>
      <c r="CS160" s="113">
        <f t="shared" si="89"/>
        <v>0</v>
      </c>
      <c r="CT160" s="112">
        <f t="shared" si="90"/>
        <v>0</v>
      </c>
      <c r="CU160" s="116"/>
      <c r="CV160" s="143">
        <f>VLOOKUP($I160,[1]Ene!$H$7:$AC$470,22,FALSE)</f>
        <v>0</v>
      </c>
      <c r="CW160" s="143">
        <f>VLOOKUP($I160,[1]Feb!$H$7:$AC$470,22,FALSE)</f>
        <v>0</v>
      </c>
      <c r="CX160" s="143">
        <f>VLOOKUP($I160,[1]Mar!$H$7:$AC$470,22,FALSE)</f>
        <v>0</v>
      </c>
      <c r="CY160" s="143">
        <f>VLOOKUP($I160,[1]Abr!$H$7:$AC$470,22,FALSE)</f>
        <v>0</v>
      </c>
      <c r="CZ160" s="143">
        <f>VLOOKUP($I160,[1]May!$H$7:$AC$470,22,FALSE)</f>
        <v>0</v>
      </c>
      <c r="DA160" s="143">
        <f>VLOOKUP($I160,[1]Jun!$H$7:$AC$470,22,FALSE)</f>
        <v>0</v>
      </c>
      <c r="DB160" s="143">
        <f>VLOOKUP($I160,[1]Jul!$H$7:$AC$470,22,FALSE)</f>
        <v>0</v>
      </c>
      <c r="DC160" s="143">
        <f>VLOOKUP($I160,[1]Ago!$H$7:$AC$470,22,FALSE)</f>
        <v>0</v>
      </c>
      <c r="DD160" s="143">
        <f>VLOOKUP($I160,[1]Set!$H$7:$AC$470,22,FALSE)</f>
        <v>0</v>
      </c>
      <c r="DE160" s="143">
        <f>VLOOKUP($I160,[1]Oct!$H$7:$AC$470,22,FALSE)</f>
        <v>0</v>
      </c>
      <c r="DF160" s="143">
        <f>VLOOKUP($I160,[1]Nov!$H$7:$AC$470,22,FALSE)</f>
        <v>0</v>
      </c>
      <c r="DG160" s="145">
        <f>VLOOKUP($I160,[1]Dic!$H$7:$AC$470,22,FALSE)</f>
        <v>0</v>
      </c>
      <c r="DH160" s="111">
        <f t="shared" si="102"/>
        <v>0</v>
      </c>
      <c r="DI160" s="113">
        <f t="shared" si="103"/>
        <v>0</v>
      </c>
      <c r="DJ160" s="143">
        <f>VLOOKUP($I160,[1]Ene!$H$7:$BL$470,57,FALSE)</f>
        <v>0</v>
      </c>
      <c r="DK160" s="143">
        <f>VLOOKUP($I160,[1]Feb!$H$7:$BL$470,57,FALSE)</f>
        <v>0</v>
      </c>
      <c r="DL160" s="143">
        <f>VLOOKUP($I160,[1]Mar!$H$7:$BL$470,57,FALSE)</f>
        <v>0</v>
      </c>
      <c r="DM160" s="143">
        <f>VLOOKUP($I160,[1]Abr!$H$7:$BL$470,57,FALSE)</f>
        <v>0</v>
      </c>
      <c r="DN160" s="143">
        <f>VLOOKUP($I160,[1]May!$H$7:$BL$470,57,FALSE)</f>
        <v>0</v>
      </c>
      <c r="DO160" s="143">
        <f>VLOOKUP($I160,[1]Jun!$H$7:$BL$470,57,FALSE)</f>
        <v>0</v>
      </c>
      <c r="DP160" s="143">
        <f>VLOOKUP($I160,[1]Jul!$H$7:$BL$470,57,FALSE)</f>
        <v>0</v>
      </c>
      <c r="DQ160" s="143">
        <f>VLOOKUP($I160,[1]Ago!$H$7:$BL$470,57,FALSE)</f>
        <v>0</v>
      </c>
      <c r="DR160" s="143">
        <f>VLOOKUP($I160,[1]Set!$H$7:$BL$470,57,FALSE)</f>
        <v>0</v>
      </c>
      <c r="DS160" s="143">
        <f>VLOOKUP($I160,[1]Oct!$H$7:$BL$470,57,FALSE)</f>
        <v>0</v>
      </c>
      <c r="DT160" s="143">
        <f>VLOOKUP($I160,[1]Nov!$H$7:$BL$470,57,FALSE)</f>
        <v>0</v>
      </c>
      <c r="DU160" s="143">
        <f>VLOOKUP($I160,[1]Dic!$H$7:$BL$470,57,FALSE)</f>
        <v>0</v>
      </c>
      <c r="DV160" s="111">
        <f t="shared" si="104"/>
        <v>0</v>
      </c>
      <c r="DW160" s="113">
        <f t="shared" si="105"/>
        <v>0</v>
      </c>
      <c r="DX160" s="144">
        <f>VLOOKUP($I160,[1]Ene!$H$7:$BQ$470,62,FALSE)</f>
        <v>0</v>
      </c>
      <c r="DY160" s="143">
        <f>VLOOKUP($I160,[1]Feb!$H$7:$BQ$470,62,FALSE)</f>
        <v>0</v>
      </c>
      <c r="DZ160" s="143">
        <f>VLOOKUP($I160,[1]Mar!$H$7:$BQ$470,62,FALSE)</f>
        <v>0</v>
      </c>
      <c r="EA160" s="143">
        <f>VLOOKUP($I160,[1]Abr!$H$7:$BQ$470,62,FALSE)</f>
        <v>0</v>
      </c>
      <c r="EB160" s="143">
        <f>VLOOKUP($I160,[1]May!$H$7:$BQ$470,62,FALSE)</f>
        <v>0</v>
      </c>
      <c r="EC160" s="143">
        <f>VLOOKUP($I160,[1]Jun!$H$7:$BQ$470,62,FALSE)</f>
        <v>0</v>
      </c>
      <c r="ED160" s="143">
        <f>VLOOKUP($I160,[1]Jul!$H$7:$BQ$470,62,FALSE)</f>
        <v>0</v>
      </c>
      <c r="EE160" s="143">
        <f>VLOOKUP($I160,[1]Ago!$H$7:$BQ$470,62,FALSE)</f>
        <v>0</v>
      </c>
      <c r="EF160" s="143">
        <f>VLOOKUP($I160,[1]Set!$H$7:$BQ$470,62,FALSE)</f>
        <v>0</v>
      </c>
      <c r="EG160" s="143">
        <f>VLOOKUP($I160,[1]Oct!$H$7:$BQ$470,62,FALSE)</f>
        <v>0</v>
      </c>
      <c r="EH160" s="143">
        <f>VLOOKUP($I160,[1]Nov!$H$7:$BQ$470,62,FALSE)</f>
        <v>0</v>
      </c>
      <c r="EI160" s="143">
        <f>VLOOKUP($I160,[1]Dic!$H$7:$BQ$470,62,FALSE)</f>
        <v>0</v>
      </c>
      <c r="EJ160" s="115">
        <f t="shared" si="106"/>
        <v>0</v>
      </c>
      <c r="EK160" s="113">
        <f t="shared" si="107"/>
        <v>0</v>
      </c>
      <c r="EL160" s="144">
        <f>VLOOKUP($I160,[1]Ene!$H$7:$BM$470,58,FALSE)</f>
        <v>0</v>
      </c>
      <c r="EM160" s="143">
        <f>VLOOKUP($I160,[1]Feb!$H$7:$BM$470,58,FALSE)</f>
        <v>0</v>
      </c>
      <c r="EN160" s="143">
        <f>VLOOKUP($I160,[1]Mar!$H$7:$BM$470,58,FALSE)</f>
        <v>0</v>
      </c>
      <c r="EO160" s="143">
        <f>VLOOKUP($I160,[1]Abr!$H$7:$BM$470,58,FALSE)</f>
        <v>0</v>
      </c>
      <c r="EP160" s="143">
        <f>VLOOKUP($I160,[1]May!$H$7:$BM$470,58,FALSE)</f>
        <v>0</v>
      </c>
      <c r="EQ160" s="143">
        <f>VLOOKUP($I160,[1]Jun!$H$7:$BM$470,58,FALSE)</f>
        <v>0</v>
      </c>
      <c r="ER160" s="143">
        <f>VLOOKUP($I160,[1]Jul!$H$7:$BM$470,58,FALSE)</f>
        <v>0</v>
      </c>
      <c r="ES160" s="143">
        <f>VLOOKUP($I160,[1]Ago!$H$7:$BM$470,58,FALSE)</f>
        <v>0</v>
      </c>
      <c r="ET160" s="143">
        <f>VLOOKUP($I160,[1]Set!$H$7:$BM$470,58,FALSE)</f>
        <v>0</v>
      </c>
      <c r="EU160" s="143">
        <f>VLOOKUP($I160,[1]Oct!$H$7:$BM$470,58,FALSE)</f>
        <v>0</v>
      </c>
      <c r="EV160" s="143">
        <f>VLOOKUP($I160,[1]Nov!$H$7:$BM$470,58,FALSE)</f>
        <v>0</v>
      </c>
      <c r="EW160" s="145">
        <f>VLOOKUP($I160,[1]Dic!$H$7:$BM$470,58,FALSE)</f>
        <v>0</v>
      </c>
      <c r="EX160" s="111">
        <f t="shared" si="108"/>
        <v>0</v>
      </c>
      <c r="EY160" s="113">
        <f t="shared" si="109"/>
        <v>0</v>
      </c>
      <c r="EZ160" s="143">
        <f>VLOOKUP($I160,[1]Ene!$H$7:$CL$470,70,FALSE)</f>
        <v>0</v>
      </c>
      <c r="FA160" s="143">
        <f>VLOOKUP($I160,[1]Feb!$H$7:$CL$470,70,FALSE)</f>
        <v>0</v>
      </c>
      <c r="FB160" s="143">
        <f>VLOOKUP($I160,[1]Mar!$H$7:$CL$470,70,FALSE)</f>
        <v>0</v>
      </c>
      <c r="FC160" s="143">
        <f>VLOOKUP($I160,[1]Abr!$H$7:$CL$470,70,FALSE)</f>
        <v>0</v>
      </c>
      <c r="FD160" s="143">
        <f>VLOOKUP($I160,[1]May!$H$7:$CL$470,70,FALSE)</f>
        <v>0</v>
      </c>
      <c r="FE160" s="143">
        <f>VLOOKUP($I160,[1]Jun!$H$7:$CL$470,70,FALSE)</f>
        <v>0</v>
      </c>
      <c r="FF160" s="143">
        <f>VLOOKUP($I160,[1]Jul!$H$7:$CL$470,70,FALSE)</f>
        <v>0</v>
      </c>
      <c r="FG160" s="143">
        <f>VLOOKUP($I160,[1]Ago!$H$7:$CL$470,70,FALSE)</f>
        <v>0</v>
      </c>
      <c r="FH160" s="143">
        <f>VLOOKUP($I160,[1]Set!$H$7:$CL$470,70,FALSE)</f>
        <v>0</v>
      </c>
      <c r="FI160" s="143">
        <f>VLOOKUP($I160,[1]Oct!$H$7:$CL$470,70,FALSE)</f>
        <v>0</v>
      </c>
      <c r="FJ160" s="143">
        <f>VLOOKUP($I160,[1]Nov!$H$7:$CL$470,70,FALSE)</f>
        <v>0</v>
      </c>
      <c r="FK160" s="145">
        <f>VLOOKUP($I160,[1]Dic!$H$7:$CL$470,70,FALSE)</f>
        <v>0</v>
      </c>
      <c r="FL160" s="111">
        <f t="shared" si="110"/>
        <v>0</v>
      </c>
      <c r="FM160" s="113">
        <f t="shared" si="111"/>
        <v>0</v>
      </c>
      <c r="FN160" s="143">
        <f>VLOOKUP($I160,[1]Ene!$H$7:$CL$470,72,FALSE)</f>
        <v>0</v>
      </c>
      <c r="FO160" s="143">
        <f>VLOOKUP($I160,[1]Feb!$H$7:$CL$470,72,FALSE)</f>
        <v>0</v>
      </c>
      <c r="FP160" s="143">
        <f>VLOOKUP($I160,[1]Mar!$H$7:$CL$470,72,FALSE)</f>
        <v>0</v>
      </c>
      <c r="FQ160" s="143">
        <f>VLOOKUP($I160,[1]Abr!$H$7:$CL$470,72,FALSE)</f>
        <v>0</v>
      </c>
      <c r="FR160" s="143">
        <f>VLOOKUP($I160,[1]May!$H$7:$CL$470,72,FALSE)</f>
        <v>0</v>
      </c>
      <c r="FS160" s="143">
        <f>VLOOKUP($I160,[1]Jun!$H$7:$CL$470,72,FALSE)</f>
        <v>0</v>
      </c>
      <c r="FT160" s="143">
        <f>VLOOKUP($I160,[1]Jul!$H$7:$CL$470,72,FALSE)</f>
        <v>0</v>
      </c>
      <c r="FU160" s="143">
        <f>VLOOKUP($I160,[1]Ago!$H$7:$CL$470,72,FALSE)</f>
        <v>0</v>
      </c>
      <c r="FV160" s="143">
        <f>VLOOKUP($I160,[1]Set!$H$7:$CL$470,72,FALSE)</f>
        <v>0</v>
      </c>
      <c r="FW160" s="143">
        <f>VLOOKUP($I160,[1]Oct!$H$7:$CL$470,72,FALSE)</f>
        <v>0</v>
      </c>
      <c r="FX160" s="143">
        <f>VLOOKUP($I160,[1]Nov!$H$7:$CL$470,72,FALSE)</f>
        <v>0</v>
      </c>
      <c r="FY160" s="145">
        <f>VLOOKUP($I160,[1]Dic!$H$7:$CL$470,72,FALSE)</f>
        <v>0</v>
      </c>
      <c r="FZ160" s="112">
        <f t="shared" si="112"/>
        <v>0</v>
      </c>
      <c r="GA160" s="113">
        <f t="shared" si="113"/>
        <v>0</v>
      </c>
      <c r="GB160" s="143">
        <f>VLOOKUP($I160,[1]Ene!$H$7:$CL$471,59,FALSE)</f>
        <v>0</v>
      </c>
      <c r="GC160" s="143">
        <f>VLOOKUP($I160,[1]Feb!$H$7:$CL$471,59,FALSE)</f>
        <v>0</v>
      </c>
      <c r="GD160" s="143">
        <f>VLOOKUP($I160,[1]Mar!$H$7:$CL$471,59,FALSE)</f>
        <v>0</v>
      </c>
      <c r="GE160" s="143">
        <f>VLOOKUP($I160,[1]Abr!$H$7:$CL$471,59,FALSE)</f>
        <v>0</v>
      </c>
      <c r="GF160" s="143">
        <f>VLOOKUP($I160,[1]May!$H$7:$CL$471,59,FALSE)</f>
        <v>0</v>
      </c>
      <c r="GG160" s="143">
        <f>VLOOKUP($I160,[1]Jun!$H$7:$CL$471,59,FALSE)</f>
        <v>0</v>
      </c>
      <c r="GH160" s="143">
        <f>VLOOKUP($I160,[1]Jul!$H$7:$CL$471,59,FALSE)</f>
        <v>0</v>
      </c>
      <c r="GI160" s="143">
        <f>VLOOKUP($I160,[1]Ago!$H$7:$CL$471,59,FALSE)</f>
        <v>0</v>
      </c>
      <c r="GJ160" s="143">
        <f>VLOOKUP($I160,[1]Set!$H$7:$CL$471,59,FALSE)</f>
        <v>0</v>
      </c>
      <c r="GK160" s="143">
        <f>VLOOKUP($I160,[1]Oct!$H$7:$CL$471,59,FALSE)</f>
        <v>0</v>
      </c>
      <c r="GL160" s="143">
        <f>VLOOKUP($I160,[1]Nov!$H$7:$CL$471,59,FALSE)</f>
        <v>0</v>
      </c>
      <c r="GM160" s="145">
        <f>VLOOKUP($I160,[1]Dic!$H$7:$CL$471,59,FALSE)</f>
        <v>0</v>
      </c>
      <c r="GN160" s="112">
        <f t="shared" si="114"/>
        <v>0</v>
      </c>
      <c r="GO160" s="113">
        <f t="shared" si="115"/>
        <v>0</v>
      </c>
      <c r="GP160" s="114">
        <f t="shared" si="91"/>
        <v>0</v>
      </c>
      <c r="GQ160" s="114">
        <f t="shared" si="92"/>
        <v>0</v>
      </c>
      <c r="GR160" s="116"/>
      <c r="GS160" s="143">
        <f>VLOOKUP($I160,[1]Ene!$H$7:$CL$470,71,FALSE)</f>
        <v>0</v>
      </c>
      <c r="GT160" s="143">
        <f>VLOOKUP($I160,[1]Feb!$H$7:$CL$470,71,FALSE)</f>
        <v>0</v>
      </c>
      <c r="GU160" s="143">
        <f>VLOOKUP($I160,[1]Mar!$H$7:$CL$470,71,FALSE)</f>
        <v>0</v>
      </c>
      <c r="GV160" s="143">
        <f>VLOOKUP($I160,[1]Abr!$H$7:$CL$470,71,FALSE)</f>
        <v>0</v>
      </c>
      <c r="GW160" s="143">
        <f>VLOOKUP($I160,[1]May!$H$7:$CL$470,71,FALSE)</f>
        <v>0</v>
      </c>
      <c r="GX160" s="143">
        <f>VLOOKUP($I160,[1]Jun!$H$7:$CL$470,71,FALSE)</f>
        <v>0</v>
      </c>
      <c r="GY160" s="143">
        <f>VLOOKUP($I160,[1]Jul!$H$7:$CL$470,71,FALSE)</f>
        <v>0</v>
      </c>
      <c r="GZ160" s="143">
        <f>VLOOKUP($I160,[1]Ago!$H$7:$CL$470,71,FALSE)</f>
        <v>0</v>
      </c>
      <c r="HA160" s="143">
        <f>VLOOKUP($I160,[1]Set!$H$7:$CL$470,71,FALSE)</f>
        <v>0</v>
      </c>
      <c r="HB160" s="143">
        <f>VLOOKUP($I160,[1]Oct!$H$7:$CL$470,71,FALSE)</f>
        <v>0</v>
      </c>
      <c r="HC160" s="143">
        <f>VLOOKUP($I160,[1]Nov!$H$7:$CL$470,71,FALSE)</f>
        <v>0</v>
      </c>
      <c r="HD160" s="143">
        <f>VLOOKUP($I160,[1]Dic!$H$7:$CL$470,71,FALSE)</f>
        <v>0</v>
      </c>
      <c r="HE160" s="111">
        <f t="shared" si="116"/>
        <v>0</v>
      </c>
      <c r="HF160" s="113">
        <f t="shared" si="117"/>
        <v>0</v>
      </c>
      <c r="HG160" s="143">
        <f>VLOOKUP($I160,[1]Ene!$H$7:$CL$470,73,FALSE)</f>
        <v>0</v>
      </c>
      <c r="HH160" s="143">
        <f>VLOOKUP($I160,[1]Feb!$H$7:$CL$470,73,FALSE)</f>
        <v>0</v>
      </c>
      <c r="HI160" s="143">
        <f>VLOOKUP($I160,[1]Mar!$H$7:$CL$470,73,FALSE)</f>
        <v>0</v>
      </c>
      <c r="HJ160" s="143">
        <f>VLOOKUP($I160,[1]Abr!$H$7:$CL$470,73,FALSE)</f>
        <v>0</v>
      </c>
      <c r="HK160" s="143">
        <f>VLOOKUP($I160,[1]May!$H$7:$CL$470,73,FALSE)</f>
        <v>0</v>
      </c>
      <c r="HL160" s="143">
        <f>VLOOKUP($I160,[1]Jun!$H$7:$CL$470,73,FALSE)</f>
        <v>0</v>
      </c>
      <c r="HM160" s="143">
        <f>VLOOKUP($I160,[1]Jul!$H$7:$CL$470,73,FALSE)</f>
        <v>0</v>
      </c>
      <c r="HN160" s="143">
        <f>VLOOKUP($I160,[1]Ago!$H$7:$CL$470,73,FALSE)</f>
        <v>0</v>
      </c>
      <c r="HO160" s="143">
        <f>VLOOKUP($I160,[1]Set!$H$7:$CL$470,73,FALSE)</f>
        <v>0</v>
      </c>
      <c r="HP160" s="143">
        <f>VLOOKUP($I160,[1]Oct!$H$7:$CL$470,73,FALSE)</f>
        <v>0</v>
      </c>
      <c r="HQ160" s="143">
        <f>VLOOKUP($I160,[1]Nov!$H$7:$CL$470,73,FALSE)</f>
        <v>0</v>
      </c>
      <c r="HR160" s="143">
        <f>VLOOKUP($I160,[1]Dic!$H$7:$CL$470,73,FALSE)</f>
        <v>0</v>
      </c>
      <c r="HS160" s="111">
        <f t="shared" si="118"/>
        <v>0</v>
      </c>
      <c r="HT160" s="113">
        <f t="shared" si="119"/>
        <v>0</v>
      </c>
      <c r="HU160" s="114">
        <f t="shared" si="120"/>
        <v>0</v>
      </c>
    </row>
    <row r="161" spans="1:229" s="112" customFormat="1" ht="10.5" x14ac:dyDescent="0.25">
      <c r="A161" s="184" t="s">
        <v>39</v>
      </c>
      <c r="B161" s="187" t="s">
        <v>272</v>
      </c>
      <c r="C161" s="184">
        <v>400</v>
      </c>
      <c r="D161" s="187" t="s">
        <v>533</v>
      </c>
      <c r="E161" s="187" t="s">
        <v>39</v>
      </c>
      <c r="F161" s="188" t="s">
        <v>39</v>
      </c>
      <c r="G161" s="184"/>
      <c r="H161" s="184" t="s">
        <v>688</v>
      </c>
      <c r="I161" s="316">
        <v>156</v>
      </c>
      <c r="J161" s="184" t="s">
        <v>273</v>
      </c>
      <c r="K161" s="109">
        <f>VLOOKUP($I161,[1]Ene!$H$7:$M$470,6,FALSE)</f>
        <v>0</v>
      </c>
      <c r="L161" s="109">
        <f>VLOOKUP($I161,[1]Feb!$H$7:$M$470,6,FALSE)</f>
        <v>0</v>
      </c>
      <c r="M161" s="109">
        <f>VLOOKUP($I161,[1]Mar!$H$7:$M$470,6,FALSE)</f>
        <v>0</v>
      </c>
      <c r="N161" s="109">
        <f>VLOOKUP($I161,[1]Abr!$H$7:$M$470,6,FALSE)</f>
        <v>0</v>
      </c>
      <c r="O161" s="109">
        <f>VLOOKUP($I161,[1]May!$H$7:$M$470,6,FALSE)</f>
        <v>0</v>
      </c>
      <c r="P161" s="109">
        <f>VLOOKUP($I161,[1]Jun!$H$7:$M$470,6,FALSE)</f>
        <v>0</v>
      </c>
      <c r="Q161" s="109">
        <f>VLOOKUP($I161,[1]Jul!$H$7:$M$470,6,FALSE)</f>
        <v>0</v>
      </c>
      <c r="R161" s="109">
        <f>VLOOKUP($I161,[1]Ago!$H$7:$M$470,6,FALSE)</f>
        <v>0</v>
      </c>
      <c r="S161" s="109">
        <f>VLOOKUP($I161,[1]Set!$H$7:$M$470,6,FALSE)</f>
        <v>0</v>
      </c>
      <c r="T161" s="109">
        <f>VLOOKUP($I161,[1]Oct!$H$7:$M$470,6,FALSE)</f>
        <v>0</v>
      </c>
      <c r="U161" s="109">
        <f>VLOOKUP($I161,[1]Nov!$H$7:$M$470,6,FALSE)</f>
        <v>0</v>
      </c>
      <c r="V161" s="109">
        <f>VLOOKUP($I161,[1]Dic!$H$7:$M$470,6,FALSE)</f>
        <v>0</v>
      </c>
      <c r="W161" s="142"/>
      <c r="X161" s="112">
        <f t="shared" si="93"/>
        <v>0</v>
      </c>
      <c r="Y161" s="163">
        <f t="shared" si="94"/>
        <v>0</v>
      </c>
      <c r="Z161" s="117">
        <f>VLOOKUP($I161,[1]Ene!$H$7:$N$470,7,FALSE)</f>
        <v>0</v>
      </c>
      <c r="AA161" s="109">
        <f>VLOOKUP($I161,[1]Feb!$H$7:$N$470,7,FALSE)</f>
        <v>0</v>
      </c>
      <c r="AB161" s="109">
        <f>VLOOKUP($I161,[1]Mar!$H$7:$N$470,7,FALSE)</f>
        <v>0</v>
      </c>
      <c r="AC161" s="109">
        <f>VLOOKUP($I161,[1]Abr!$H$7:$N$470,7,FALSE)</f>
        <v>0</v>
      </c>
      <c r="AD161" s="109">
        <f>VLOOKUP($I161,[1]May!$H$7:$N$470,7,FALSE)</f>
        <v>0</v>
      </c>
      <c r="AE161" s="109">
        <f>VLOOKUP($I161,[1]Jun!$H$7:$N$470,7,FALSE)</f>
        <v>0</v>
      </c>
      <c r="AF161" s="109">
        <f>VLOOKUP($I161,[1]Jul!$H$7:$N$470,7,FALSE)</f>
        <v>0</v>
      </c>
      <c r="AG161" s="109">
        <f>VLOOKUP($I161,[1]Ago!$H$7:$N$470,7,FALSE)</f>
        <v>0</v>
      </c>
      <c r="AH161" s="109">
        <f>VLOOKUP($I161,[1]Set!$H$7:$N$470,7,FALSE)</f>
        <v>0</v>
      </c>
      <c r="AI161" s="109">
        <f>VLOOKUP($I161,[1]Oct!$H$7:$N$470,7,FALSE)</f>
        <v>0</v>
      </c>
      <c r="AJ161" s="109">
        <f>VLOOKUP($I161,[1]Nov!$H$7:$N$470,7,FALSE)</f>
        <v>0</v>
      </c>
      <c r="AK161" s="118">
        <f>VLOOKUP($I161,[1]Dic!$H$7:$N$470,7,FALSE)</f>
        <v>0</v>
      </c>
      <c r="AL161" s="112">
        <f t="shared" si="86"/>
        <v>0</v>
      </c>
      <c r="AM161" s="164">
        <f t="shared" si="95"/>
        <v>0</v>
      </c>
      <c r="AN161" s="164">
        <f t="shared" si="87"/>
        <v>0</v>
      </c>
      <c r="AO161" s="142"/>
      <c r="AP161" s="109">
        <f>VLOOKUP($I161,[1]Ene!$H$7:$Q$470,10,FALSE)</f>
        <v>0</v>
      </c>
      <c r="AQ161" s="109">
        <f>VLOOKUP($I161,[1]Feb!$H$7:$Q$470,10,FALSE)</f>
        <v>0</v>
      </c>
      <c r="AR161" s="109">
        <f>VLOOKUP($I161,[1]Mar!$H$7:$Q$470,10,FALSE)</f>
        <v>0</v>
      </c>
      <c r="AS161" s="109">
        <f>VLOOKUP($I161,[1]Abr!$H$7:$Q$470,10,FALSE)</f>
        <v>0</v>
      </c>
      <c r="AT161" s="109">
        <f>VLOOKUP($I161,[1]May!$H$7:$Q$470,10,FALSE)</f>
        <v>0</v>
      </c>
      <c r="AU161" s="109">
        <f>VLOOKUP($I161,[1]Jun!$H$7:$Q$470,10,FALSE)</f>
        <v>0</v>
      </c>
      <c r="AV161" s="109">
        <f>VLOOKUP($I161,[1]Jul!$H$7:$Q$470,10,FALSE)</f>
        <v>0</v>
      </c>
      <c r="AW161" s="109">
        <f>VLOOKUP($I161,[1]Ago!$H$7:$Q$470,10,FALSE)</f>
        <v>0</v>
      </c>
      <c r="AX161" s="109">
        <f>VLOOKUP($I161,[1]Set!$H$7:$Q$470,10,FALSE)</f>
        <v>0</v>
      </c>
      <c r="AY161" s="109">
        <f>VLOOKUP($I161,[1]Oct!$H$7:$Q$470,10,FALSE)</f>
        <v>0</v>
      </c>
      <c r="AZ161" s="109">
        <f>VLOOKUP($I161,[1]Nov!$H$7:$Q$470,10,FALSE)</f>
        <v>0</v>
      </c>
      <c r="BA161" s="118">
        <f>VLOOKUP($I161,[1]Dic!$H$7:$Q$470,10,FALSE)</f>
        <v>0</v>
      </c>
      <c r="BB161" s="112">
        <f t="shared" si="96"/>
        <v>0</v>
      </c>
      <c r="BC161" s="163">
        <f t="shared" si="97"/>
        <v>0</v>
      </c>
      <c r="BD161" s="109">
        <f>VLOOKUP($I161,[1]Ene!$H$7:$T$470,13,FALSE)</f>
        <v>0</v>
      </c>
      <c r="BE161" s="109">
        <f>VLOOKUP($I161,[1]Feb!$H$7:$T$470,13,FALSE)</f>
        <v>0</v>
      </c>
      <c r="BF161" s="109">
        <f>VLOOKUP($I161,[1]Mar!$H$7:$T$470,13,FALSE)</f>
        <v>0</v>
      </c>
      <c r="BG161" s="109">
        <f>VLOOKUP($I161,[1]Abr!$H$7:$T$470,13,FALSE)</f>
        <v>0</v>
      </c>
      <c r="BH161" s="109">
        <f>VLOOKUP($I161,[1]May!$H$7:$T$470,13,FALSE)</f>
        <v>0</v>
      </c>
      <c r="BI161" s="109">
        <f>VLOOKUP($I161,[1]Jun!$H$7:$T$470,13,FALSE)</f>
        <v>0</v>
      </c>
      <c r="BJ161" s="109">
        <f>VLOOKUP($I161,[1]Jul!$H$7:$T$470,13,FALSE)</f>
        <v>0</v>
      </c>
      <c r="BK161" s="109">
        <f>VLOOKUP($I161,[1]Ago!$H$7:$T$470,13,FALSE)</f>
        <v>0</v>
      </c>
      <c r="BL161" s="109">
        <f>VLOOKUP($I161,[1]Set!$H$7:$T$470,13,FALSE)</f>
        <v>0</v>
      </c>
      <c r="BM161" s="109">
        <f>VLOOKUP($I161,[1]Oct!$H$7:$T$470,13,FALSE)</f>
        <v>0</v>
      </c>
      <c r="BN161" s="109">
        <f>VLOOKUP($I161,[1]Nov!$H$7:$T$470,13,FALSE)</f>
        <v>0</v>
      </c>
      <c r="BO161" s="109">
        <f>VLOOKUP($I161,[1]Dic!$H$7:$T$470,13,FALSE)</f>
        <v>0</v>
      </c>
      <c r="BP161" s="111">
        <f t="shared" si="98"/>
        <v>0</v>
      </c>
      <c r="BQ161" s="113">
        <f t="shared" si="99"/>
        <v>0</v>
      </c>
      <c r="BR161" s="109">
        <f>VLOOKUP($I161,[1]Ene!$H$7:$V$470,15,FALSE)</f>
        <v>0</v>
      </c>
      <c r="BS161" s="109">
        <f>VLOOKUP($I161,[1]Feb!$H$7:$V$470,15,FALSE)</f>
        <v>0</v>
      </c>
      <c r="BT161" s="109">
        <f>VLOOKUP($I161,[1]Mar!$H$7:$V$470,15,FALSE)</f>
        <v>0</v>
      </c>
      <c r="BU161" s="109">
        <f>VLOOKUP($I161,[1]Abr!$H$7:$V$470,15,FALSE)</f>
        <v>0</v>
      </c>
      <c r="BV161" s="109">
        <f>VLOOKUP($I161,[1]May!$H$7:$V$470,15,FALSE)</f>
        <v>0</v>
      </c>
      <c r="BW161" s="109">
        <f>VLOOKUP($I161,[1]Jun!$H$7:$V$470,15,FALSE)</f>
        <v>0</v>
      </c>
      <c r="BX161" s="109">
        <f>VLOOKUP($I161,[1]Jul!$H$7:$V$470,15,FALSE)</f>
        <v>0</v>
      </c>
      <c r="BY161" s="109">
        <f>VLOOKUP($I161,[1]Ago!$H$7:$V$470,15,FALSE)</f>
        <v>0</v>
      </c>
      <c r="BZ161" s="109">
        <f>VLOOKUP($I161,[1]Set!$H$7:$V$470,15,FALSE)</f>
        <v>0</v>
      </c>
      <c r="CA161" s="109">
        <f>VLOOKUP($I161,[1]Oct!$H$7:$V$470,15,FALSE)</f>
        <v>0</v>
      </c>
      <c r="CB161" s="109">
        <f>VLOOKUP($I161,[1]Nov!$H$7:$V$470,15,FALSE)</f>
        <v>0</v>
      </c>
      <c r="CC161" s="109">
        <f>VLOOKUP($I161,[1]Dic!$H$7:$V$470,15,FALSE)</f>
        <v>0</v>
      </c>
      <c r="CD161" s="111">
        <f t="shared" si="100"/>
        <v>0</v>
      </c>
      <c r="CE161" s="113">
        <f t="shared" si="88"/>
        <v>0</v>
      </c>
      <c r="CF161" s="109">
        <f>VLOOKUP($I161,[1]Ene!$H$7:$X$470,17,FALSE)</f>
        <v>0</v>
      </c>
      <c r="CG161" s="109">
        <f>VLOOKUP($I161,[1]Feb!$H$7:$X$470,17,FALSE)</f>
        <v>0</v>
      </c>
      <c r="CH161" s="109">
        <f>VLOOKUP($I161,[1]Mar!$H$7:$X$470,17,FALSE)</f>
        <v>0</v>
      </c>
      <c r="CI161" s="109">
        <f>VLOOKUP($I161,[1]Abr!$H$7:$X$470,17,FALSE)</f>
        <v>0</v>
      </c>
      <c r="CJ161" s="109">
        <f>VLOOKUP($I161,[1]May!$H$7:$X$470,17,FALSE)</f>
        <v>0</v>
      </c>
      <c r="CK161" s="109">
        <f>VLOOKUP($I161,[1]Jun!$H$7:$X$470,17,FALSE)</f>
        <v>0</v>
      </c>
      <c r="CL161" s="109">
        <f>VLOOKUP($I161,[1]Jul!$H$7:$X$470,17,FALSE)</f>
        <v>0</v>
      </c>
      <c r="CM161" s="109">
        <f>VLOOKUP($I161,[1]Ago!$H$7:$X$470,17,FALSE)</f>
        <v>0</v>
      </c>
      <c r="CN161" s="109">
        <f>VLOOKUP($I161,[1]Set!$H$7:$X$470,17,FALSE)</f>
        <v>0</v>
      </c>
      <c r="CO161" s="109">
        <f>VLOOKUP($I161,[1]Oct!$H$7:$X$470,17,FALSE)</f>
        <v>0</v>
      </c>
      <c r="CP161" s="109">
        <f>VLOOKUP($I161,[1]Nov!$H$7:$X$470,17,FALSE)</f>
        <v>0</v>
      </c>
      <c r="CQ161" s="109">
        <f>VLOOKUP($I161,[1]Dic!$H$7:$X$470,17,FALSE)</f>
        <v>0</v>
      </c>
      <c r="CR161" s="111">
        <f t="shared" si="101"/>
        <v>0</v>
      </c>
      <c r="CS161" s="113">
        <f t="shared" si="89"/>
        <v>0</v>
      </c>
      <c r="CT161" s="112">
        <f t="shared" si="90"/>
        <v>0</v>
      </c>
      <c r="CU161" s="116"/>
      <c r="CV161" s="109">
        <f>VLOOKUP($I161,[1]Ene!$H$7:$AC$470,22,FALSE)</f>
        <v>0</v>
      </c>
      <c r="CW161" s="109">
        <f>VLOOKUP($I161,[1]Feb!$H$7:$AC$470,22,FALSE)</f>
        <v>0</v>
      </c>
      <c r="CX161" s="109">
        <f>VLOOKUP($I161,[1]Mar!$H$7:$AC$470,22,FALSE)</f>
        <v>0</v>
      </c>
      <c r="CY161" s="109">
        <f>VLOOKUP($I161,[1]Abr!$H$7:$AC$470,22,FALSE)</f>
        <v>0</v>
      </c>
      <c r="CZ161" s="109">
        <f>VLOOKUP($I161,[1]May!$H$7:$AC$470,22,FALSE)</f>
        <v>0</v>
      </c>
      <c r="DA161" s="109">
        <f>VLOOKUP($I161,[1]Jun!$H$7:$AC$470,22,FALSE)</f>
        <v>0</v>
      </c>
      <c r="DB161" s="109">
        <f>VLOOKUP($I161,[1]Jul!$H$7:$AC$470,22,FALSE)</f>
        <v>0</v>
      </c>
      <c r="DC161" s="109">
        <f>VLOOKUP($I161,[1]Ago!$H$7:$AC$470,22,FALSE)</f>
        <v>0</v>
      </c>
      <c r="DD161" s="109">
        <f>VLOOKUP($I161,[1]Set!$H$7:$AC$470,22,FALSE)</f>
        <v>0</v>
      </c>
      <c r="DE161" s="109">
        <f>VLOOKUP($I161,[1]Oct!$H$7:$AC$470,22,FALSE)</f>
        <v>0</v>
      </c>
      <c r="DF161" s="109">
        <f>VLOOKUP($I161,[1]Nov!$H$7:$AC$470,22,FALSE)</f>
        <v>0</v>
      </c>
      <c r="DG161" s="118">
        <f>VLOOKUP($I161,[1]Dic!$H$7:$AC$470,22,FALSE)</f>
        <v>0</v>
      </c>
      <c r="DH161" s="111">
        <f t="shared" si="102"/>
        <v>0</v>
      </c>
      <c r="DI161" s="113">
        <f t="shared" si="103"/>
        <v>0</v>
      </c>
      <c r="DJ161" s="109">
        <f>VLOOKUP($I161,[1]Ene!$H$7:$BL$470,57,FALSE)</f>
        <v>0</v>
      </c>
      <c r="DK161" s="109">
        <f>VLOOKUP($I161,[1]Feb!$H$7:$BL$470,57,FALSE)</f>
        <v>0</v>
      </c>
      <c r="DL161" s="109">
        <f>VLOOKUP($I161,[1]Mar!$H$7:$BL$470,57,FALSE)</f>
        <v>0</v>
      </c>
      <c r="DM161" s="109">
        <f>VLOOKUP($I161,[1]Abr!$H$7:$BL$470,57,FALSE)</f>
        <v>0</v>
      </c>
      <c r="DN161" s="109">
        <f>VLOOKUP($I161,[1]May!$H$7:$BL$470,57,FALSE)</f>
        <v>0</v>
      </c>
      <c r="DO161" s="109">
        <f>VLOOKUP($I161,[1]Jun!$H$7:$BL$470,57,FALSE)</f>
        <v>0</v>
      </c>
      <c r="DP161" s="109">
        <f>VLOOKUP($I161,[1]Jul!$H$7:$BL$470,57,FALSE)</f>
        <v>0</v>
      </c>
      <c r="DQ161" s="109">
        <f>VLOOKUP($I161,[1]Ago!$H$7:$BL$470,57,FALSE)</f>
        <v>0</v>
      </c>
      <c r="DR161" s="109">
        <f>VLOOKUP($I161,[1]Set!$H$7:$BL$470,57,FALSE)</f>
        <v>0</v>
      </c>
      <c r="DS161" s="109">
        <f>VLOOKUP($I161,[1]Oct!$H$7:$BL$470,57,FALSE)</f>
        <v>0</v>
      </c>
      <c r="DT161" s="109">
        <f>VLOOKUP($I161,[1]Nov!$H$7:$BL$470,57,FALSE)</f>
        <v>0</v>
      </c>
      <c r="DU161" s="109">
        <f>VLOOKUP($I161,[1]Dic!$H$7:$BL$470,57,FALSE)</f>
        <v>0</v>
      </c>
      <c r="DV161" s="111">
        <f t="shared" si="104"/>
        <v>0</v>
      </c>
      <c r="DW161" s="113">
        <f t="shared" si="105"/>
        <v>0</v>
      </c>
      <c r="DX161" s="117">
        <f>VLOOKUP($I161,[1]Ene!$H$7:$BQ$470,62,FALSE)</f>
        <v>0</v>
      </c>
      <c r="DY161" s="109">
        <f>VLOOKUP($I161,[1]Feb!$H$7:$BQ$470,62,FALSE)</f>
        <v>0</v>
      </c>
      <c r="DZ161" s="109">
        <f>VLOOKUP($I161,[1]Mar!$H$7:$BQ$470,62,FALSE)</f>
        <v>0</v>
      </c>
      <c r="EA161" s="109">
        <f>VLOOKUP($I161,[1]Abr!$H$7:$BQ$470,62,FALSE)</f>
        <v>0</v>
      </c>
      <c r="EB161" s="109">
        <f>VLOOKUP($I161,[1]May!$H$7:$BQ$470,62,FALSE)</f>
        <v>0</v>
      </c>
      <c r="EC161" s="109">
        <f>VLOOKUP($I161,[1]Jun!$H$7:$BQ$470,62,FALSE)</f>
        <v>0</v>
      </c>
      <c r="ED161" s="109">
        <f>VLOOKUP($I161,[1]Jul!$H$7:$BQ$470,62,FALSE)</f>
        <v>0</v>
      </c>
      <c r="EE161" s="109">
        <f>VLOOKUP($I161,[1]Ago!$H$7:$BQ$470,62,FALSE)</f>
        <v>0</v>
      </c>
      <c r="EF161" s="109">
        <f>VLOOKUP($I161,[1]Set!$H$7:$BQ$470,62,FALSE)</f>
        <v>0</v>
      </c>
      <c r="EG161" s="109">
        <f>VLOOKUP($I161,[1]Oct!$H$7:$BQ$470,62,FALSE)</f>
        <v>0</v>
      </c>
      <c r="EH161" s="109">
        <f>VLOOKUP($I161,[1]Nov!$H$7:$BQ$470,62,FALSE)</f>
        <v>0</v>
      </c>
      <c r="EI161" s="109">
        <f>VLOOKUP($I161,[1]Dic!$H$7:$BQ$470,62,FALSE)</f>
        <v>0</v>
      </c>
      <c r="EJ161" s="115">
        <f t="shared" si="106"/>
        <v>0</v>
      </c>
      <c r="EK161" s="113">
        <f t="shared" si="107"/>
        <v>0</v>
      </c>
      <c r="EL161" s="117">
        <f>VLOOKUP($I161,[1]Ene!$H$7:$BM$470,58,FALSE)</f>
        <v>0</v>
      </c>
      <c r="EM161" s="109">
        <f>VLOOKUP($I161,[1]Feb!$H$7:$BM$470,58,FALSE)</f>
        <v>0</v>
      </c>
      <c r="EN161" s="109">
        <f>VLOOKUP($I161,[1]Mar!$H$7:$BM$470,58,FALSE)</f>
        <v>0</v>
      </c>
      <c r="EO161" s="109">
        <f>VLOOKUP($I161,[1]Abr!$H$7:$BM$470,58,FALSE)</f>
        <v>0</v>
      </c>
      <c r="EP161" s="109">
        <f>VLOOKUP($I161,[1]May!$H$7:$BM$470,58,FALSE)</f>
        <v>0</v>
      </c>
      <c r="EQ161" s="109">
        <f>VLOOKUP($I161,[1]Jun!$H$7:$BM$470,58,FALSE)</f>
        <v>0</v>
      </c>
      <c r="ER161" s="109">
        <f>VLOOKUP($I161,[1]Jul!$H$7:$BM$470,58,FALSE)</f>
        <v>0</v>
      </c>
      <c r="ES161" s="109">
        <f>VLOOKUP($I161,[1]Ago!$H$7:$BM$470,58,FALSE)</f>
        <v>0</v>
      </c>
      <c r="ET161" s="109">
        <f>VLOOKUP($I161,[1]Set!$H$7:$BM$470,58,FALSE)</f>
        <v>0</v>
      </c>
      <c r="EU161" s="109">
        <f>VLOOKUP($I161,[1]Oct!$H$7:$BM$470,58,FALSE)</f>
        <v>0</v>
      </c>
      <c r="EV161" s="109">
        <f>VLOOKUP($I161,[1]Nov!$H$7:$BM$470,58,FALSE)</f>
        <v>0</v>
      </c>
      <c r="EW161" s="118">
        <f>VLOOKUP($I161,[1]Dic!$H$7:$BM$470,58,FALSE)</f>
        <v>0</v>
      </c>
      <c r="EX161" s="111">
        <f t="shared" si="108"/>
        <v>0</v>
      </c>
      <c r="EY161" s="113">
        <f t="shared" si="109"/>
        <v>0</v>
      </c>
      <c r="EZ161" s="109">
        <f>VLOOKUP($I161,[1]Ene!$H$7:$CL$470,70,FALSE)</f>
        <v>0</v>
      </c>
      <c r="FA161" s="109">
        <f>VLOOKUP($I161,[1]Feb!$H$7:$CL$470,70,FALSE)</f>
        <v>0</v>
      </c>
      <c r="FB161" s="109">
        <f>VLOOKUP($I161,[1]Mar!$H$7:$CL$470,70,FALSE)</f>
        <v>0</v>
      </c>
      <c r="FC161" s="109">
        <f>VLOOKUP($I161,[1]Abr!$H$7:$CL$470,70,FALSE)</f>
        <v>0</v>
      </c>
      <c r="FD161" s="109">
        <f>VLOOKUP($I161,[1]May!$H$7:$CL$470,70,FALSE)</f>
        <v>0</v>
      </c>
      <c r="FE161" s="109">
        <f>VLOOKUP($I161,[1]Jun!$H$7:$CL$470,70,FALSE)</f>
        <v>0</v>
      </c>
      <c r="FF161" s="109">
        <f>VLOOKUP($I161,[1]Jul!$H$7:$CL$470,70,FALSE)</f>
        <v>0</v>
      </c>
      <c r="FG161" s="109">
        <f>VLOOKUP($I161,[1]Ago!$H$7:$CL$470,70,FALSE)</f>
        <v>0</v>
      </c>
      <c r="FH161" s="109">
        <f>VLOOKUP($I161,[1]Set!$H$7:$CL$470,70,FALSE)</f>
        <v>0</v>
      </c>
      <c r="FI161" s="109">
        <f>VLOOKUP($I161,[1]Oct!$H$7:$CL$470,70,FALSE)</f>
        <v>0</v>
      </c>
      <c r="FJ161" s="109">
        <f>VLOOKUP($I161,[1]Nov!$H$7:$CL$470,70,FALSE)</f>
        <v>0</v>
      </c>
      <c r="FK161" s="118">
        <f>VLOOKUP($I161,[1]Dic!$H$7:$CL$470,70,FALSE)</f>
        <v>0</v>
      </c>
      <c r="FL161" s="111">
        <f t="shared" si="110"/>
        <v>0</v>
      </c>
      <c r="FM161" s="113">
        <f t="shared" si="111"/>
        <v>0</v>
      </c>
      <c r="FN161" s="109">
        <f>VLOOKUP($I161,[1]Ene!$H$7:$CL$470,72,FALSE)</f>
        <v>0</v>
      </c>
      <c r="FO161" s="109">
        <f>VLOOKUP($I161,[1]Feb!$H$7:$CL$470,72,FALSE)</f>
        <v>0</v>
      </c>
      <c r="FP161" s="109">
        <f>VLOOKUP($I161,[1]Mar!$H$7:$CL$470,72,FALSE)</f>
        <v>0</v>
      </c>
      <c r="FQ161" s="109">
        <f>VLOOKUP($I161,[1]Abr!$H$7:$CL$470,72,FALSE)</f>
        <v>0</v>
      </c>
      <c r="FR161" s="109">
        <f>VLOOKUP($I161,[1]May!$H$7:$CL$470,72,FALSE)</f>
        <v>0</v>
      </c>
      <c r="FS161" s="109">
        <f>VLOOKUP($I161,[1]Jun!$H$7:$CL$470,72,FALSE)</f>
        <v>0</v>
      </c>
      <c r="FT161" s="109">
        <f>VLOOKUP($I161,[1]Jul!$H$7:$CL$470,72,FALSE)</f>
        <v>0</v>
      </c>
      <c r="FU161" s="109">
        <f>VLOOKUP($I161,[1]Ago!$H$7:$CL$470,72,FALSE)</f>
        <v>0</v>
      </c>
      <c r="FV161" s="109">
        <f>VLOOKUP($I161,[1]Set!$H$7:$CL$470,72,FALSE)</f>
        <v>0</v>
      </c>
      <c r="FW161" s="109">
        <f>VLOOKUP($I161,[1]Oct!$H$7:$CL$470,72,FALSE)</f>
        <v>0</v>
      </c>
      <c r="FX161" s="109">
        <f>VLOOKUP($I161,[1]Nov!$H$7:$CL$470,72,FALSE)</f>
        <v>0</v>
      </c>
      <c r="FY161" s="118">
        <f>VLOOKUP($I161,[1]Dic!$H$7:$CL$470,72,FALSE)</f>
        <v>0</v>
      </c>
      <c r="FZ161" s="112">
        <f t="shared" si="112"/>
        <v>0</v>
      </c>
      <c r="GA161" s="113">
        <f t="shared" si="113"/>
        <v>0</v>
      </c>
      <c r="GB161" s="109">
        <f>VLOOKUP($I161,[1]Ene!$H$7:$CL$471,59,FALSE)</f>
        <v>0</v>
      </c>
      <c r="GC161" s="109">
        <f>VLOOKUP($I161,[1]Feb!$H$7:$CL$471,59,FALSE)</f>
        <v>0</v>
      </c>
      <c r="GD161" s="109">
        <f>VLOOKUP($I161,[1]Mar!$H$7:$CL$471,59,FALSE)</f>
        <v>0</v>
      </c>
      <c r="GE161" s="109">
        <f>VLOOKUP($I161,[1]Abr!$H$7:$CL$471,59,FALSE)</f>
        <v>0</v>
      </c>
      <c r="GF161" s="109">
        <f>VLOOKUP($I161,[1]May!$H$7:$CL$471,59,FALSE)</f>
        <v>0</v>
      </c>
      <c r="GG161" s="109">
        <f>VLOOKUP($I161,[1]Jun!$H$7:$CL$471,59,FALSE)</f>
        <v>0</v>
      </c>
      <c r="GH161" s="109">
        <f>VLOOKUP($I161,[1]Jul!$H$7:$CL$471,59,FALSE)</f>
        <v>0</v>
      </c>
      <c r="GI161" s="109">
        <f>VLOOKUP($I161,[1]Ago!$H$7:$CL$471,59,FALSE)</f>
        <v>0</v>
      </c>
      <c r="GJ161" s="109">
        <f>VLOOKUP($I161,[1]Set!$H$7:$CL$471,59,FALSE)</f>
        <v>0</v>
      </c>
      <c r="GK161" s="109">
        <f>VLOOKUP($I161,[1]Oct!$H$7:$CL$471,59,FALSE)</f>
        <v>0</v>
      </c>
      <c r="GL161" s="109">
        <f>VLOOKUP($I161,[1]Nov!$H$7:$CL$471,59,FALSE)</f>
        <v>0</v>
      </c>
      <c r="GM161" s="118">
        <f>VLOOKUP($I161,[1]Dic!$H$7:$CL$471,59,FALSE)</f>
        <v>0</v>
      </c>
      <c r="GN161" s="112">
        <f t="shared" si="114"/>
        <v>0</v>
      </c>
      <c r="GO161" s="113">
        <f t="shared" si="115"/>
        <v>0</v>
      </c>
      <c r="GP161" s="114">
        <f t="shared" si="91"/>
        <v>0</v>
      </c>
      <c r="GQ161" s="114">
        <f t="shared" si="92"/>
        <v>0</v>
      </c>
      <c r="GR161" s="116"/>
      <c r="GS161" s="109">
        <f>VLOOKUP($I161,[1]Ene!$H$7:$CL$470,71,FALSE)</f>
        <v>0</v>
      </c>
      <c r="GT161" s="109">
        <f>VLOOKUP($I161,[1]Feb!$H$7:$CL$470,71,FALSE)</f>
        <v>0</v>
      </c>
      <c r="GU161" s="109">
        <f>VLOOKUP($I161,[1]Mar!$H$7:$CL$470,71,FALSE)</f>
        <v>0</v>
      </c>
      <c r="GV161" s="109">
        <f>VLOOKUP($I161,[1]Abr!$H$7:$CL$470,71,FALSE)</f>
        <v>0</v>
      </c>
      <c r="GW161" s="109">
        <f>VLOOKUP($I161,[1]May!$H$7:$CL$470,71,FALSE)</f>
        <v>0</v>
      </c>
      <c r="GX161" s="109">
        <f>VLOOKUP($I161,[1]Jun!$H$7:$CL$470,71,FALSE)</f>
        <v>0</v>
      </c>
      <c r="GY161" s="109">
        <f>VLOOKUP($I161,[1]Jul!$H$7:$CL$470,71,FALSE)</f>
        <v>0</v>
      </c>
      <c r="GZ161" s="109">
        <f>VLOOKUP($I161,[1]Ago!$H$7:$CL$470,71,FALSE)</f>
        <v>0</v>
      </c>
      <c r="HA161" s="109">
        <f>VLOOKUP($I161,[1]Set!$H$7:$CL$470,71,FALSE)</f>
        <v>0</v>
      </c>
      <c r="HB161" s="109">
        <f>VLOOKUP($I161,[1]Oct!$H$7:$CL$470,71,FALSE)</f>
        <v>0</v>
      </c>
      <c r="HC161" s="109">
        <f>VLOOKUP($I161,[1]Nov!$H$7:$CL$470,71,FALSE)</f>
        <v>0</v>
      </c>
      <c r="HD161" s="109">
        <f>VLOOKUP($I161,[1]Dic!$H$7:$CL$470,71,FALSE)</f>
        <v>0</v>
      </c>
      <c r="HE161" s="111">
        <f t="shared" si="116"/>
        <v>0</v>
      </c>
      <c r="HF161" s="113">
        <f t="shared" si="117"/>
        <v>0</v>
      </c>
      <c r="HG161" s="109">
        <f>VLOOKUP($I161,[1]Ene!$H$7:$CL$470,73,FALSE)</f>
        <v>0</v>
      </c>
      <c r="HH161" s="109">
        <f>VLOOKUP($I161,[1]Feb!$H$7:$CL$470,73,FALSE)</f>
        <v>0</v>
      </c>
      <c r="HI161" s="109">
        <f>VLOOKUP($I161,[1]Mar!$H$7:$CL$470,73,FALSE)</f>
        <v>0</v>
      </c>
      <c r="HJ161" s="109">
        <f>VLOOKUP($I161,[1]Abr!$H$7:$CL$470,73,FALSE)</f>
        <v>0</v>
      </c>
      <c r="HK161" s="109">
        <f>VLOOKUP($I161,[1]May!$H$7:$CL$470,73,FALSE)</f>
        <v>0</v>
      </c>
      <c r="HL161" s="109">
        <f>VLOOKUP($I161,[1]Jun!$H$7:$CL$470,73,FALSE)</f>
        <v>0</v>
      </c>
      <c r="HM161" s="109">
        <f>VLOOKUP($I161,[1]Jul!$H$7:$CL$470,73,FALSE)</f>
        <v>0</v>
      </c>
      <c r="HN161" s="109">
        <f>VLOOKUP($I161,[1]Ago!$H$7:$CL$470,73,FALSE)</f>
        <v>0</v>
      </c>
      <c r="HO161" s="109">
        <f>VLOOKUP($I161,[1]Set!$H$7:$CL$470,73,FALSE)</f>
        <v>0</v>
      </c>
      <c r="HP161" s="109">
        <f>VLOOKUP($I161,[1]Oct!$H$7:$CL$470,73,FALSE)</f>
        <v>0</v>
      </c>
      <c r="HQ161" s="109">
        <f>VLOOKUP($I161,[1]Nov!$H$7:$CL$470,73,FALSE)</f>
        <v>0</v>
      </c>
      <c r="HR161" s="109">
        <f>VLOOKUP($I161,[1]Dic!$H$7:$CL$470,73,FALSE)</f>
        <v>0</v>
      </c>
      <c r="HS161" s="111">
        <f t="shared" si="118"/>
        <v>0</v>
      </c>
      <c r="HT161" s="113">
        <f t="shared" si="119"/>
        <v>0</v>
      </c>
      <c r="HU161" s="114">
        <f t="shared" si="120"/>
        <v>0</v>
      </c>
    </row>
    <row r="162" spans="1:229" s="112" customFormat="1" ht="10.5" x14ac:dyDescent="0.25">
      <c r="A162" s="184" t="s">
        <v>39</v>
      </c>
      <c r="B162" s="187" t="s">
        <v>257</v>
      </c>
      <c r="C162" s="184">
        <v>400</v>
      </c>
      <c r="D162" s="187" t="s">
        <v>533</v>
      </c>
      <c r="E162" s="187" t="s">
        <v>39</v>
      </c>
      <c r="F162" s="188" t="s">
        <v>39</v>
      </c>
      <c r="G162" s="184"/>
      <c r="H162" s="184" t="s">
        <v>688</v>
      </c>
      <c r="I162" s="316">
        <v>157</v>
      </c>
      <c r="J162" s="189" t="s">
        <v>275</v>
      </c>
      <c r="K162" s="109">
        <f>VLOOKUP($I162,[1]Ene!$H$7:$M$470,6,FALSE)</f>
        <v>0</v>
      </c>
      <c r="L162" s="109">
        <f>VLOOKUP($I162,[1]Feb!$H$7:$M$470,6,FALSE)</f>
        <v>0</v>
      </c>
      <c r="M162" s="109">
        <f>VLOOKUP($I162,[1]Mar!$H$7:$M$470,6,FALSE)</f>
        <v>0</v>
      </c>
      <c r="N162" s="109">
        <f>VLOOKUP($I162,[1]Abr!$H$7:$M$470,6,FALSE)</f>
        <v>0</v>
      </c>
      <c r="O162" s="109">
        <f>VLOOKUP($I162,[1]May!$H$7:$M$470,6,FALSE)</f>
        <v>0</v>
      </c>
      <c r="P162" s="109">
        <f>VLOOKUP($I162,[1]Jun!$H$7:$M$470,6,FALSE)</f>
        <v>0</v>
      </c>
      <c r="Q162" s="109">
        <f>VLOOKUP($I162,[1]Jul!$H$7:$M$470,6,FALSE)</f>
        <v>0</v>
      </c>
      <c r="R162" s="109">
        <f>VLOOKUP($I162,[1]Ago!$H$7:$M$470,6,FALSE)</f>
        <v>0</v>
      </c>
      <c r="S162" s="109">
        <f>VLOOKUP($I162,[1]Set!$H$7:$M$470,6,FALSE)</f>
        <v>0</v>
      </c>
      <c r="T162" s="109">
        <f>VLOOKUP($I162,[1]Oct!$H$7:$M$470,6,FALSE)</f>
        <v>0</v>
      </c>
      <c r="U162" s="109">
        <f>VLOOKUP($I162,[1]Nov!$H$7:$M$470,6,FALSE)</f>
        <v>0</v>
      </c>
      <c r="V162" s="109">
        <f>VLOOKUP($I162,[1]Dic!$H$7:$M$470,6,FALSE)</f>
        <v>0</v>
      </c>
      <c r="W162" s="142"/>
      <c r="X162" s="112">
        <f t="shared" si="93"/>
        <v>0</v>
      </c>
      <c r="Y162" s="163">
        <f t="shared" si="94"/>
        <v>0</v>
      </c>
      <c r="Z162" s="117">
        <f>VLOOKUP($I162,[1]Ene!$H$7:$N$470,7,FALSE)</f>
        <v>0</v>
      </c>
      <c r="AA162" s="109">
        <f>VLOOKUP($I162,[1]Feb!$H$7:$N$470,7,FALSE)</f>
        <v>0</v>
      </c>
      <c r="AB162" s="109">
        <f>VLOOKUP($I162,[1]Mar!$H$7:$N$470,7,FALSE)</f>
        <v>0</v>
      </c>
      <c r="AC162" s="109">
        <f>VLOOKUP($I162,[1]Abr!$H$7:$N$470,7,FALSE)</f>
        <v>0</v>
      </c>
      <c r="AD162" s="109">
        <f>VLOOKUP($I162,[1]May!$H$7:$N$470,7,FALSE)</f>
        <v>0</v>
      </c>
      <c r="AE162" s="109">
        <f>VLOOKUP($I162,[1]Jun!$H$7:$N$470,7,FALSE)</f>
        <v>0</v>
      </c>
      <c r="AF162" s="109">
        <f>VLOOKUP($I162,[1]Jul!$H$7:$N$470,7,FALSE)</f>
        <v>0</v>
      </c>
      <c r="AG162" s="109">
        <f>VLOOKUP($I162,[1]Ago!$H$7:$N$470,7,FALSE)</f>
        <v>0</v>
      </c>
      <c r="AH162" s="109">
        <f>VLOOKUP($I162,[1]Set!$H$7:$N$470,7,FALSE)</f>
        <v>0</v>
      </c>
      <c r="AI162" s="109">
        <f>VLOOKUP($I162,[1]Oct!$H$7:$N$470,7,FALSE)</f>
        <v>0</v>
      </c>
      <c r="AJ162" s="109">
        <f>VLOOKUP($I162,[1]Nov!$H$7:$N$470,7,FALSE)</f>
        <v>0</v>
      </c>
      <c r="AK162" s="118">
        <f>VLOOKUP($I162,[1]Dic!$H$7:$N$470,7,FALSE)</f>
        <v>0</v>
      </c>
      <c r="AL162" s="112">
        <f t="shared" si="86"/>
        <v>0</v>
      </c>
      <c r="AM162" s="164">
        <f t="shared" si="95"/>
        <v>0</v>
      </c>
      <c r="AN162" s="164">
        <f t="shared" si="87"/>
        <v>0</v>
      </c>
      <c r="AO162" s="142"/>
      <c r="AP162" s="109">
        <f>VLOOKUP($I162,[1]Ene!$H$7:$Q$470,10,FALSE)</f>
        <v>0</v>
      </c>
      <c r="AQ162" s="109">
        <f>VLOOKUP($I162,[1]Feb!$H$7:$Q$470,10,FALSE)</f>
        <v>0</v>
      </c>
      <c r="AR162" s="109">
        <f>VLOOKUP($I162,[1]Mar!$H$7:$Q$470,10,FALSE)</f>
        <v>0</v>
      </c>
      <c r="AS162" s="109">
        <f>VLOOKUP($I162,[1]Abr!$H$7:$Q$470,10,FALSE)</f>
        <v>0</v>
      </c>
      <c r="AT162" s="109">
        <f>VLOOKUP($I162,[1]May!$H$7:$Q$470,10,FALSE)</f>
        <v>0</v>
      </c>
      <c r="AU162" s="109">
        <f>VLOOKUP($I162,[1]Jun!$H$7:$Q$470,10,FALSE)</f>
        <v>0</v>
      </c>
      <c r="AV162" s="109">
        <f>VLOOKUP($I162,[1]Jul!$H$7:$Q$470,10,FALSE)</f>
        <v>0</v>
      </c>
      <c r="AW162" s="109">
        <f>VLOOKUP($I162,[1]Ago!$H$7:$Q$470,10,FALSE)</f>
        <v>0</v>
      </c>
      <c r="AX162" s="109">
        <f>VLOOKUP($I162,[1]Set!$H$7:$Q$470,10,FALSE)</f>
        <v>0</v>
      </c>
      <c r="AY162" s="109">
        <f>VLOOKUP($I162,[1]Oct!$H$7:$Q$470,10,FALSE)</f>
        <v>0</v>
      </c>
      <c r="AZ162" s="109">
        <f>VLOOKUP($I162,[1]Nov!$H$7:$Q$470,10,FALSE)</f>
        <v>0</v>
      </c>
      <c r="BA162" s="118">
        <f>VLOOKUP($I162,[1]Dic!$H$7:$Q$470,10,FALSE)</f>
        <v>0</v>
      </c>
      <c r="BB162" s="112">
        <f t="shared" si="96"/>
        <v>0</v>
      </c>
      <c r="BC162" s="163">
        <f t="shared" si="97"/>
        <v>0</v>
      </c>
      <c r="BD162" s="109">
        <f>VLOOKUP($I162,[1]Ene!$H$7:$T$470,13,FALSE)</f>
        <v>0</v>
      </c>
      <c r="BE162" s="109">
        <f>VLOOKUP($I162,[1]Feb!$H$7:$T$470,13,FALSE)</f>
        <v>0</v>
      </c>
      <c r="BF162" s="109">
        <f>VLOOKUP($I162,[1]Mar!$H$7:$T$470,13,FALSE)</f>
        <v>0</v>
      </c>
      <c r="BG162" s="109">
        <f>VLOOKUP($I162,[1]Abr!$H$7:$T$470,13,FALSE)</f>
        <v>0</v>
      </c>
      <c r="BH162" s="109">
        <f>VLOOKUP($I162,[1]May!$H$7:$T$470,13,FALSE)</f>
        <v>0</v>
      </c>
      <c r="BI162" s="109">
        <f>VLOOKUP($I162,[1]Jun!$H$7:$T$470,13,FALSE)</f>
        <v>0</v>
      </c>
      <c r="BJ162" s="109">
        <f>VLOOKUP($I162,[1]Jul!$H$7:$T$470,13,FALSE)</f>
        <v>0</v>
      </c>
      <c r="BK162" s="109">
        <f>VLOOKUP($I162,[1]Ago!$H$7:$T$470,13,FALSE)</f>
        <v>0</v>
      </c>
      <c r="BL162" s="109">
        <f>VLOOKUP($I162,[1]Set!$H$7:$T$470,13,FALSE)</f>
        <v>0</v>
      </c>
      <c r="BM162" s="109">
        <f>VLOOKUP($I162,[1]Oct!$H$7:$T$470,13,FALSE)</f>
        <v>0</v>
      </c>
      <c r="BN162" s="109">
        <f>VLOOKUP($I162,[1]Nov!$H$7:$T$470,13,FALSE)</f>
        <v>0</v>
      </c>
      <c r="BO162" s="109">
        <f>VLOOKUP($I162,[1]Dic!$H$7:$T$470,13,FALSE)</f>
        <v>0</v>
      </c>
      <c r="BP162" s="111">
        <f t="shared" si="98"/>
        <v>0</v>
      </c>
      <c r="BQ162" s="113">
        <f t="shared" si="99"/>
        <v>0</v>
      </c>
      <c r="BR162" s="109">
        <f>VLOOKUP($I162,[1]Ene!$H$7:$V$470,15,FALSE)</f>
        <v>0</v>
      </c>
      <c r="BS162" s="109">
        <f>VLOOKUP($I162,[1]Feb!$H$7:$V$470,15,FALSE)</f>
        <v>0</v>
      </c>
      <c r="BT162" s="109">
        <f>VLOOKUP($I162,[1]Mar!$H$7:$V$470,15,FALSE)</f>
        <v>0</v>
      </c>
      <c r="BU162" s="109">
        <f>VLOOKUP($I162,[1]Abr!$H$7:$V$470,15,FALSE)</f>
        <v>0</v>
      </c>
      <c r="BV162" s="109">
        <f>VLOOKUP($I162,[1]May!$H$7:$V$470,15,FALSE)</f>
        <v>0</v>
      </c>
      <c r="BW162" s="109">
        <f>VLOOKUP($I162,[1]Jun!$H$7:$V$470,15,FALSE)</f>
        <v>0</v>
      </c>
      <c r="BX162" s="109">
        <f>VLOOKUP($I162,[1]Jul!$H$7:$V$470,15,FALSE)</f>
        <v>0</v>
      </c>
      <c r="BY162" s="109">
        <f>VLOOKUP($I162,[1]Ago!$H$7:$V$470,15,FALSE)</f>
        <v>0</v>
      </c>
      <c r="BZ162" s="109">
        <f>VLOOKUP($I162,[1]Set!$H$7:$V$470,15,FALSE)</f>
        <v>0</v>
      </c>
      <c r="CA162" s="109">
        <f>VLOOKUP($I162,[1]Oct!$H$7:$V$470,15,FALSE)</f>
        <v>0</v>
      </c>
      <c r="CB162" s="109">
        <f>VLOOKUP($I162,[1]Nov!$H$7:$V$470,15,FALSE)</f>
        <v>0</v>
      </c>
      <c r="CC162" s="109">
        <f>VLOOKUP($I162,[1]Dic!$H$7:$V$470,15,FALSE)</f>
        <v>0</v>
      </c>
      <c r="CD162" s="111">
        <f t="shared" si="100"/>
        <v>0</v>
      </c>
      <c r="CE162" s="113">
        <f t="shared" si="88"/>
        <v>0</v>
      </c>
      <c r="CF162" s="109">
        <f>VLOOKUP($I162,[1]Ene!$H$7:$X$470,17,FALSE)</f>
        <v>0</v>
      </c>
      <c r="CG162" s="109">
        <f>VLOOKUP($I162,[1]Feb!$H$7:$X$470,17,FALSE)</f>
        <v>0</v>
      </c>
      <c r="CH162" s="109">
        <f>VLOOKUP($I162,[1]Mar!$H$7:$X$470,17,FALSE)</f>
        <v>0</v>
      </c>
      <c r="CI162" s="109">
        <f>VLOOKUP($I162,[1]Abr!$H$7:$X$470,17,FALSE)</f>
        <v>0</v>
      </c>
      <c r="CJ162" s="109">
        <f>VLOOKUP($I162,[1]May!$H$7:$X$470,17,FALSE)</f>
        <v>0</v>
      </c>
      <c r="CK162" s="109">
        <f>VLOOKUP($I162,[1]Jun!$H$7:$X$470,17,FALSE)</f>
        <v>0</v>
      </c>
      <c r="CL162" s="109">
        <f>VLOOKUP($I162,[1]Jul!$H$7:$X$470,17,FALSE)</f>
        <v>0</v>
      </c>
      <c r="CM162" s="109">
        <f>VLOOKUP($I162,[1]Ago!$H$7:$X$470,17,FALSE)</f>
        <v>0</v>
      </c>
      <c r="CN162" s="109">
        <f>VLOOKUP($I162,[1]Set!$H$7:$X$470,17,FALSE)</f>
        <v>0</v>
      </c>
      <c r="CO162" s="109">
        <f>VLOOKUP($I162,[1]Oct!$H$7:$X$470,17,FALSE)</f>
        <v>0</v>
      </c>
      <c r="CP162" s="109">
        <f>VLOOKUP($I162,[1]Nov!$H$7:$X$470,17,FALSE)</f>
        <v>0</v>
      </c>
      <c r="CQ162" s="109">
        <f>VLOOKUP($I162,[1]Dic!$H$7:$X$470,17,FALSE)</f>
        <v>0</v>
      </c>
      <c r="CR162" s="111">
        <f t="shared" si="101"/>
        <v>0</v>
      </c>
      <c r="CS162" s="113">
        <f t="shared" si="89"/>
        <v>0</v>
      </c>
      <c r="CT162" s="112">
        <f t="shared" si="90"/>
        <v>0</v>
      </c>
      <c r="CU162" s="116"/>
      <c r="CV162" s="109">
        <f>VLOOKUP($I162,[1]Ene!$H$7:$AC$470,22,FALSE)</f>
        <v>0</v>
      </c>
      <c r="CW162" s="109">
        <f>VLOOKUP($I162,[1]Feb!$H$7:$AC$470,22,FALSE)</f>
        <v>0</v>
      </c>
      <c r="CX162" s="109">
        <f>VLOOKUP($I162,[1]Mar!$H$7:$AC$470,22,FALSE)</f>
        <v>0</v>
      </c>
      <c r="CY162" s="109">
        <f>VLOOKUP($I162,[1]Abr!$H$7:$AC$470,22,FALSE)</f>
        <v>0</v>
      </c>
      <c r="CZ162" s="109">
        <f>VLOOKUP($I162,[1]May!$H$7:$AC$470,22,FALSE)</f>
        <v>0</v>
      </c>
      <c r="DA162" s="109">
        <f>VLOOKUP($I162,[1]Jun!$H$7:$AC$470,22,FALSE)</f>
        <v>0</v>
      </c>
      <c r="DB162" s="109">
        <f>VLOOKUP($I162,[1]Jul!$H$7:$AC$470,22,FALSE)</f>
        <v>0</v>
      </c>
      <c r="DC162" s="109">
        <f>VLOOKUP($I162,[1]Ago!$H$7:$AC$470,22,FALSE)</f>
        <v>0</v>
      </c>
      <c r="DD162" s="109">
        <f>VLOOKUP($I162,[1]Set!$H$7:$AC$470,22,FALSE)</f>
        <v>0</v>
      </c>
      <c r="DE162" s="109">
        <f>VLOOKUP($I162,[1]Oct!$H$7:$AC$470,22,FALSE)</f>
        <v>0</v>
      </c>
      <c r="DF162" s="109">
        <f>VLOOKUP($I162,[1]Nov!$H$7:$AC$470,22,FALSE)</f>
        <v>0</v>
      </c>
      <c r="DG162" s="118">
        <f>VLOOKUP($I162,[1]Dic!$H$7:$AC$470,22,FALSE)</f>
        <v>0</v>
      </c>
      <c r="DH162" s="111">
        <f t="shared" si="102"/>
        <v>0</v>
      </c>
      <c r="DI162" s="113">
        <f t="shared" si="103"/>
        <v>0</v>
      </c>
      <c r="DJ162" s="109">
        <f>VLOOKUP($I162,[1]Ene!$H$7:$BL$470,57,FALSE)</f>
        <v>0</v>
      </c>
      <c r="DK162" s="109">
        <f>VLOOKUP($I162,[1]Feb!$H$7:$BL$470,57,FALSE)</f>
        <v>0</v>
      </c>
      <c r="DL162" s="109">
        <f>VLOOKUP($I162,[1]Mar!$H$7:$BL$470,57,FALSE)</f>
        <v>0</v>
      </c>
      <c r="DM162" s="109">
        <f>VLOOKUP($I162,[1]Abr!$H$7:$BL$470,57,FALSE)</f>
        <v>0</v>
      </c>
      <c r="DN162" s="109">
        <f>VLOOKUP($I162,[1]May!$H$7:$BL$470,57,FALSE)</f>
        <v>0</v>
      </c>
      <c r="DO162" s="109">
        <f>VLOOKUP($I162,[1]Jun!$H$7:$BL$470,57,FALSE)</f>
        <v>0</v>
      </c>
      <c r="DP162" s="109">
        <f>VLOOKUP($I162,[1]Jul!$H$7:$BL$470,57,FALSE)</f>
        <v>0</v>
      </c>
      <c r="DQ162" s="109">
        <f>VLOOKUP($I162,[1]Ago!$H$7:$BL$470,57,FALSE)</f>
        <v>0</v>
      </c>
      <c r="DR162" s="109">
        <f>VLOOKUP($I162,[1]Set!$H$7:$BL$470,57,FALSE)</f>
        <v>0</v>
      </c>
      <c r="DS162" s="109">
        <f>VLOOKUP($I162,[1]Oct!$H$7:$BL$470,57,FALSE)</f>
        <v>0</v>
      </c>
      <c r="DT162" s="109">
        <f>VLOOKUP($I162,[1]Nov!$H$7:$BL$470,57,FALSE)</f>
        <v>0</v>
      </c>
      <c r="DU162" s="109">
        <f>VLOOKUP($I162,[1]Dic!$H$7:$BL$470,57,FALSE)</f>
        <v>0</v>
      </c>
      <c r="DV162" s="111">
        <f t="shared" si="104"/>
        <v>0</v>
      </c>
      <c r="DW162" s="113">
        <f t="shared" si="105"/>
        <v>0</v>
      </c>
      <c r="DX162" s="117">
        <f>VLOOKUP($I162,[1]Ene!$H$7:$BQ$470,62,FALSE)</f>
        <v>0</v>
      </c>
      <c r="DY162" s="109">
        <f>VLOOKUP($I162,[1]Feb!$H$7:$BQ$470,62,FALSE)</f>
        <v>0</v>
      </c>
      <c r="DZ162" s="109">
        <f>VLOOKUP($I162,[1]Mar!$H$7:$BQ$470,62,FALSE)</f>
        <v>0</v>
      </c>
      <c r="EA162" s="109">
        <f>VLOOKUP($I162,[1]Abr!$H$7:$BQ$470,62,FALSE)</f>
        <v>0</v>
      </c>
      <c r="EB162" s="109">
        <f>VLOOKUP($I162,[1]May!$H$7:$BQ$470,62,FALSE)</f>
        <v>0</v>
      </c>
      <c r="EC162" s="109">
        <f>VLOOKUP($I162,[1]Jun!$H$7:$BQ$470,62,FALSE)</f>
        <v>0</v>
      </c>
      <c r="ED162" s="109">
        <f>VLOOKUP($I162,[1]Jul!$H$7:$BQ$470,62,FALSE)</f>
        <v>0</v>
      </c>
      <c r="EE162" s="109">
        <f>VLOOKUP($I162,[1]Ago!$H$7:$BQ$470,62,FALSE)</f>
        <v>0</v>
      </c>
      <c r="EF162" s="109">
        <f>VLOOKUP($I162,[1]Set!$H$7:$BQ$470,62,FALSE)</f>
        <v>0</v>
      </c>
      <c r="EG162" s="109">
        <f>VLOOKUP($I162,[1]Oct!$H$7:$BQ$470,62,FALSE)</f>
        <v>0</v>
      </c>
      <c r="EH162" s="109">
        <f>VLOOKUP($I162,[1]Nov!$H$7:$BQ$470,62,FALSE)</f>
        <v>0</v>
      </c>
      <c r="EI162" s="109">
        <f>VLOOKUP($I162,[1]Dic!$H$7:$BQ$470,62,FALSE)</f>
        <v>0</v>
      </c>
      <c r="EJ162" s="115">
        <f t="shared" si="106"/>
        <v>0</v>
      </c>
      <c r="EK162" s="113">
        <f t="shared" si="107"/>
        <v>0</v>
      </c>
      <c r="EL162" s="117">
        <f>VLOOKUP($I162,[1]Ene!$H$7:$BM$470,58,FALSE)</f>
        <v>0</v>
      </c>
      <c r="EM162" s="109">
        <f>VLOOKUP($I162,[1]Feb!$H$7:$BM$470,58,FALSE)</f>
        <v>0</v>
      </c>
      <c r="EN162" s="109">
        <f>VLOOKUP($I162,[1]Mar!$H$7:$BM$470,58,FALSE)</f>
        <v>0</v>
      </c>
      <c r="EO162" s="109">
        <f>VLOOKUP($I162,[1]Abr!$H$7:$BM$470,58,FALSE)</f>
        <v>0</v>
      </c>
      <c r="EP162" s="109">
        <f>VLOOKUP($I162,[1]May!$H$7:$BM$470,58,FALSE)</f>
        <v>0</v>
      </c>
      <c r="EQ162" s="109">
        <f>VLOOKUP($I162,[1]Jun!$H$7:$BM$470,58,FALSE)</f>
        <v>0</v>
      </c>
      <c r="ER162" s="109">
        <f>VLOOKUP($I162,[1]Jul!$H$7:$BM$470,58,FALSE)</f>
        <v>0</v>
      </c>
      <c r="ES162" s="109">
        <f>VLOOKUP($I162,[1]Ago!$H$7:$BM$470,58,FALSE)</f>
        <v>0</v>
      </c>
      <c r="ET162" s="109">
        <f>VLOOKUP($I162,[1]Set!$H$7:$BM$470,58,FALSE)</f>
        <v>0</v>
      </c>
      <c r="EU162" s="109">
        <f>VLOOKUP($I162,[1]Oct!$H$7:$BM$470,58,FALSE)</f>
        <v>0</v>
      </c>
      <c r="EV162" s="109">
        <f>VLOOKUP($I162,[1]Nov!$H$7:$BM$470,58,FALSE)</f>
        <v>0</v>
      </c>
      <c r="EW162" s="118">
        <f>VLOOKUP($I162,[1]Dic!$H$7:$BM$470,58,FALSE)</f>
        <v>0</v>
      </c>
      <c r="EX162" s="111">
        <f t="shared" si="108"/>
        <v>0</v>
      </c>
      <c r="EY162" s="113">
        <f t="shared" si="109"/>
        <v>0</v>
      </c>
      <c r="EZ162" s="109">
        <f>VLOOKUP($I162,[1]Ene!$H$7:$CL$470,70,FALSE)</f>
        <v>0</v>
      </c>
      <c r="FA162" s="109">
        <f>VLOOKUP($I162,[1]Feb!$H$7:$CL$470,70,FALSE)</f>
        <v>0</v>
      </c>
      <c r="FB162" s="109">
        <f>VLOOKUP($I162,[1]Mar!$H$7:$CL$470,70,FALSE)</f>
        <v>0</v>
      </c>
      <c r="FC162" s="109">
        <f>VLOOKUP($I162,[1]Abr!$H$7:$CL$470,70,FALSE)</f>
        <v>0</v>
      </c>
      <c r="FD162" s="109">
        <f>VLOOKUP($I162,[1]May!$H$7:$CL$470,70,FALSE)</f>
        <v>0</v>
      </c>
      <c r="FE162" s="109">
        <f>VLOOKUP($I162,[1]Jun!$H$7:$CL$470,70,FALSE)</f>
        <v>0</v>
      </c>
      <c r="FF162" s="109">
        <f>VLOOKUP($I162,[1]Jul!$H$7:$CL$470,70,FALSE)</f>
        <v>0</v>
      </c>
      <c r="FG162" s="109">
        <f>VLOOKUP($I162,[1]Ago!$H$7:$CL$470,70,FALSE)</f>
        <v>0</v>
      </c>
      <c r="FH162" s="109">
        <f>VLOOKUP($I162,[1]Set!$H$7:$CL$470,70,FALSE)</f>
        <v>0</v>
      </c>
      <c r="FI162" s="109">
        <f>VLOOKUP($I162,[1]Oct!$H$7:$CL$470,70,FALSE)</f>
        <v>0</v>
      </c>
      <c r="FJ162" s="109">
        <f>VLOOKUP($I162,[1]Nov!$H$7:$CL$470,70,FALSE)</f>
        <v>0</v>
      </c>
      <c r="FK162" s="118">
        <f>VLOOKUP($I162,[1]Dic!$H$7:$CL$470,70,FALSE)</f>
        <v>0</v>
      </c>
      <c r="FL162" s="111">
        <f t="shared" si="110"/>
        <v>0</v>
      </c>
      <c r="FM162" s="113">
        <f t="shared" si="111"/>
        <v>0</v>
      </c>
      <c r="FN162" s="109">
        <f>VLOOKUP($I162,[1]Ene!$H$7:$CL$470,72,FALSE)</f>
        <v>0</v>
      </c>
      <c r="FO162" s="109">
        <f>VLOOKUP($I162,[1]Feb!$H$7:$CL$470,72,FALSE)</f>
        <v>0</v>
      </c>
      <c r="FP162" s="109">
        <f>VLOOKUP($I162,[1]Mar!$H$7:$CL$470,72,FALSE)</f>
        <v>0</v>
      </c>
      <c r="FQ162" s="109">
        <f>VLOOKUP($I162,[1]Abr!$H$7:$CL$470,72,FALSE)</f>
        <v>0</v>
      </c>
      <c r="FR162" s="109">
        <f>VLOOKUP($I162,[1]May!$H$7:$CL$470,72,FALSE)</f>
        <v>0</v>
      </c>
      <c r="FS162" s="109">
        <f>VLOOKUP($I162,[1]Jun!$H$7:$CL$470,72,FALSE)</f>
        <v>0</v>
      </c>
      <c r="FT162" s="109">
        <f>VLOOKUP($I162,[1]Jul!$H$7:$CL$470,72,FALSE)</f>
        <v>0</v>
      </c>
      <c r="FU162" s="109">
        <f>VLOOKUP($I162,[1]Ago!$H$7:$CL$470,72,FALSE)</f>
        <v>0</v>
      </c>
      <c r="FV162" s="109">
        <f>VLOOKUP($I162,[1]Set!$H$7:$CL$470,72,FALSE)</f>
        <v>0</v>
      </c>
      <c r="FW162" s="109">
        <f>VLOOKUP($I162,[1]Oct!$H$7:$CL$470,72,FALSE)</f>
        <v>0</v>
      </c>
      <c r="FX162" s="109">
        <f>VLOOKUP($I162,[1]Nov!$H$7:$CL$470,72,FALSE)</f>
        <v>0</v>
      </c>
      <c r="FY162" s="118">
        <f>VLOOKUP($I162,[1]Dic!$H$7:$CL$470,72,FALSE)</f>
        <v>0</v>
      </c>
      <c r="FZ162" s="112">
        <f t="shared" si="112"/>
        <v>0</v>
      </c>
      <c r="GA162" s="113">
        <f t="shared" si="113"/>
        <v>0</v>
      </c>
      <c r="GB162" s="109">
        <f>VLOOKUP($I162,[1]Ene!$H$7:$CL$471,59,FALSE)</f>
        <v>0</v>
      </c>
      <c r="GC162" s="109">
        <f>VLOOKUP($I162,[1]Feb!$H$7:$CL$471,59,FALSE)</f>
        <v>0</v>
      </c>
      <c r="GD162" s="109">
        <f>VLOOKUP($I162,[1]Mar!$H$7:$CL$471,59,FALSE)</f>
        <v>0</v>
      </c>
      <c r="GE162" s="109">
        <f>VLOOKUP($I162,[1]Abr!$H$7:$CL$471,59,FALSE)</f>
        <v>0</v>
      </c>
      <c r="GF162" s="109">
        <f>VLOOKUP($I162,[1]May!$H$7:$CL$471,59,FALSE)</f>
        <v>0</v>
      </c>
      <c r="GG162" s="109">
        <f>VLOOKUP($I162,[1]Jun!$H$7:$CL$471,59,FALSE)</f>
        <v>0</v>
      </c>
      <c r="GH162" s="109">
        <f>VLOOKUP($I162,[1]Jul!$H$7:$CL$471,59,FALSE)</f>
        <v>0</v>
      </c>
      <c r="GI162" s="109">
        <f>VLOOKUP($I162,[1]Ago!$H$7:$CL$471,59,FALSE)</f>
        <v>0</v>
      </c>
      <c r="GJ162" s="109">
        <f>VLOOKUP($I162,[1]Set!$H$7:$CL$471,59,FALSE)</f>
        <v>0</v>
      </c>
      <c r="GK162" s="109">
        <f>VLOOKUP($I162,[1]Oct!$H$7:$CL$471,59,FALSE)</f>
        <v>0</v>
      </c>
      <c r="GL162" s="109">
        <f>VLOOKUP($I162,[1]Nov!$H$7:$CL$471,59,FALSE)</f>
        <v>0</v>
      </c>
      <c r="GM162" s="118">
        <f>VLOOKUP($I162,[1]Dic!$H$7:$CL$471,59,FALSE)</f>
        <v>0</v>
      </c>
      <c r="GN162" s="112">
        <f t="shared" si="114"/>
        <v>0</v>
      </c>
      <c r="GO162" s="113">
        <f t="shared" si="115"/>
        <v>0</v>
      </c>
      <c r="GP162" s="114">
        <f t="shared" si="91"/>
        <v>0</v>
      </c>
      <c r="GQ162" s="114">
        <f t="shared" si="92"/>
        <v>0</v>
      </c>
      <c r="GR162" s="116"/>
      <c r="GS162" s="109">
        <f>VLOOKUP($I162,[1]Ene!$H$7:$CL$470,71,FALSE)</f>
        <v>0</v>
      </c>
      <c r="GT162" s="109">
        <f>VLOOKUP($I162,[1]Feb!$H$7:$CL$470,71,FALSE)</f>
        <v>0</v>
      </c>
      <c r="GU162" s="109">
        <f>VLOOKUP($I162,[1]Mar!$H$7:$CL$470,71,FALSE)</f>
        <v>0</v>
      </c>
      <c r="GV162" s="109">
        <f>VLOOKUP($I162,[1]Abr!$H$7:$CL$470,71,FALSE)</f>
        <v>0</v>
      </c>
      <c r="GW162" s="109">
        <f>VLOOKUP($I162,[1]May!$H$7:$CL$470,71,FALSE)</f>
        <v>0</v>
      </c>
      <c r="GX162" s="109">
        <f>VLOOKUP($I162,[1]Jun!$H$7:$CL$470,71,FALSE)</f>
        <v>0</v>
      </c>
      <c r="GY162" s="109">
        <f>VLOOKUP($I162,[1]Jul!$H$7:$CL$470,71,FALSE)</f>
        <v>0</v>
      </c>
      <c r="GZ162" s="109">
        <f>VLOOKUP($I162,[1]Ago!$H$7:$CL$470,71,FALSE)</f>
        <v>0</v>
      </c>
      <c r="HA162" s="109">
        <f>VLOOKUP($I162,[1]Set!$H$7:$CL$470,71,FALSE)</f>
        <v>0</v>
      </c>
      <c r="HB162" s="109">
        <f>VLOOKUP($I162,[1]Oct!$H$7:$CL$470,71,FALSE)</f>
        <v>0</v>
      </c>
      <c r="HC162" s="109">
        <f>VLOOKUP($I162,[1]Nov!$H$7:$CL$470,71,FALSE)</f>
        <v>0</v>
      </c>
      <c r="HD162" s="109">
        <f>VLOOKUP($I162,[1]Dic!$H$7:$CL$470,71,FALSE)</f>
        <v>0</v>
      </c>
      <c r="HE162" s="111">
        <f t="shared" si="116"/>
        <v>0</v>
      </c>
      <c r="HF162" s="113">
        <f t="shared" si="117"/>
        <v>0</v>
      </c>
      <c r="HG162" s="109">
        <f>VLOOKUP($I162,[1]Ene!$H$7:$CL$470,73,FALSE)</f>
        <v>0</v>
      </c>
      <c r="HH162" s="109">
        <f>VLOOKUP($I162,[1]Feb!$H$7:$CL$470,73,FALSE)</f>
        <v>0</v>
      </c>
      <c r="HI162" s="109">
        <f>VLOOKUP($I162,[1]Mar!$H$7:$CL$470,73,FALSE)</f>
        <v>0</v>
      </c>
      <c r="HJ162" s="109">
        <f>VLOOKUP($I162,[1]Abr!$H$7:$CL$470,73,FALSE)</f>
        <v>0</v>
      </c>
      <c r="HK162" s="109">
        <f>VLOOKUP($I162,[1]May!$H$7:$CL$470,73,FALSE)</f>
        <v>0</v>
      </c>
      <c r="HL162" s="109">
        <f>VLOOKUP($I162,[1]Jun!$H$7:$CL$470,73,FALSE)</f>
        <v>0</v>
      </c>
      <c r="HM162" s="109">
        <f>VLOOKUP($I162,[1]Jul!$H$7:$CL$470,73,FALSE)</f>
        <v>0</v>
      </c>
      <c r="HN162" s="109">
        <f>VLOOKUP($I162,[1]Ago!$H$7:$CL$470,73,FALSE)</f>
        <v>0</v>
      </c>
      <c r="HO162" s="109">
        <f>VLOOKUP($I162,[1]Set!$H$7:$CL$470,73,FALSE)</f>
        <v>0</v>
      </c>
      <c r="HP162" s="109">
        <f>VLOOKUP($I162,[1]Oct!$H$7:$CL$470,73,FALSE)</f>
        <v>0</v>
      </c>
      <c r="HQ162" s="109">
        <f>VLOOKUP($I162,[1]Nov!$H$7:$CL$470,73,FALSE)</f>
        <v>0</v>
      </c>
      <c r="HR162" s="109">
        <f>VLOOKUP($I162,[1]Dic!$H$7:$CL$470,73,FALSE)</f>
        <v>0</v>
      </c>
      <c r="HS162" s="111">
        <f t="shared" si="118"/>
        <v>0</v>
      </c>
      <c r="HT162" s="113">
        <f t="shared" si="119"/>
        <v>0</v>
      </c>
      <c r="HU162" s="114">
        <f t="shared" si="120"/>
        <v>0</v>
      </c>
    </row>
    <row r="163" spans="1:229" s="112" customFormat="1" ht="10.5" x14ac:dyDescent="0.25">
      <c r="A163" s="184" t="s">
        <v>39</v>
      </c>
      <c r="B163" s="187" t="s">
        <v>257</v>
      </c>
      <c r="C163" s="184">
        <v>400</v>
      </c>
      <c r="D163" s="187" t="s">
        <v>533</v>
      </c>
      <c r="E163" s="187" t="s">
        <v>39</v>
      </c>
      <c r="F163" s="188" t="s">
        <v>39</v>
      </c>
      <c r="G163" s="184"/>
      <c r="H163" s="184" t="s">
        <v>688</v>
      </c>
      <c r="I163" s="316">
        <v>158</v>
      </c>
      <c r="J163" s="189" t="s">
        <v>276</v>
      </c>
      <c r="K163" s="109">
        <f>VLOOKUP($I163,[1]Ene!$H$7:$M$470,6,FALSE)</f>
        <v>0</v>
      </c>
      <c r="L163" s="109">
        <f>VLOOKUP($I163,[1]Feb!$H$7:$M$470,6,FALSE)</f>
        <v>0</v>
      </c>
      <c r="M163" s="109">
        <f>VLOOKUP($I163,[1]Mar!$H$7:$M$470,6,FALSE)</f>
        <v>0</v>
      </c>
      <c r="N163" s="109">
        <f>VLOOKUP($I163,[1]Abr!$H$7:$M$470,6,FALSE)</f>
        <v>0</v>
      </c>
      <c r="O163" s="109">
        <f>VLOOKUP($I163,[1]May!$H$7:$M$470,6,FALSE)</f>
        <v>0</v>
      </c>
      <c r="P163" s="109">
        <f>VLOOKUP($I163,[1]Jun!$H$7:$M$470,6,FALSE)</f>
        <v>0</v>
      </c>
      <c r="Q163" s="109">
        <f>VLOOKUP($I163,[1]Jul!$H$7:$M$470,6,FALSE)</f>
        <v>0</v>
      </c>
      <c r="R163" s="109">
        <f>VLOOKUP($I163,[1]Ago!$H$7:$M$470,6,FALSE)</f>
        <v>0</v>
      </c>
      <c r="S163" s="109">
        <f>VLOOKUP($I163,[1]Set!$H$7:$M$470,6,FALSE)</f>
        <v>0</v>
      </c>
      <c r="T163" s="109">
        <f>VLOOKUP($I163,[1]Oct!$H$7:$M$470,6,FALSE)</f>
        <v>0</v>
      </c>
      <c r="U163" s="109">
        <f>VLOOKUP($I163,[1]Nov!$H$7:$M$470,6,FALSE)</f>
        <v>0</v>
      </c>
      <c r="V163" s="109">
        <f>VLOOKUP($I163,[1]Dic!$H$7:$M$470,6,FALSE)</f>
        <v>0</v>
      </c>
      <c r="W163" s="142"/>
      <c r="X163" s="112">
        <f t="shared" si="93"/>
        <v>0</v>
      </c>
      <c r="Y163" s="163">
        <f t="shared" si="94"/>
        <v>0</v>
      </c>
      <c r="Z163" s="117">
        <f>VLOOKUP($I163,[1]Ene!$H$7:$N$470,7,FALSE)</f>
        <v>0</v>
      </c>
      <c r="AA163" s="109">
        <f>VLOOKUP($I163,[1]Feb!$H$7:$N$470,7,FALSE)</f>
        <v>0</v>
      </c>
      <c r="AB163" s="109">
        <f>VLOOKUP($I163,[1]Mar!$H$7:$N$470,7,FALSE)</f>
        <v>0</v>
      </c>
      <c r="AC163" s="109">
        <f>VLOOKUP($I163,[1]Abr!$H$7:$N$470,7,FALSE)</f>
        <v>0</v>
      </c>
      <c r="AD163" s="109">
        <f>VLOOKUP($I163,[1]May!$H$7:$N$470,7,FALSE)</f>
        <v>0</v>
      </c>
      <c r="AE163" s="109">
        <f>VLOOKUP($I163,[1]Jun!$H$7:$N$470,7,FALSE)</f>
        <v>0</v>
      </c>
      <c r="AF163" s="109">
        <f>VLOOKUP($I163,[1]Jul!$H$7:$N$470,7,FALSE)</f>
        <v>0</v>
      </c>
      <c r="AG163" s="109">
        <f>VLOOKUP($I163,[1]Ago!$H$7:$N$470,7,FALSE)</f>
        <v>0</v>
      </c>
      <c r="AH163" s="109">
        <f>VLOOKUP($I163,[1]Set!$H$7:$N$470,7,FALSE)</f>
        <v>0</v>
      </c>
      <c r="AI163" s="109">
        <f>VLOOKUP($I163,[1]Oct!$H$7:$N$470,7,FALSE)</f>
        <v>0</v>
      </c>
      <c r="AJ163" s="109">
        <f>VLOOKUP($I163,[1]Nov!$H$7:$N$470,7,FALSE)</f>
        <v>0</v>
      </c>
      <c r="AK163" s="118">
        <f>VLOOKUP($I163,[1]Dic!$H$7:$N$470,7,FALSE)</f>
        <v>0</v>
      </c>
      <c r="AL163" s="112">
        <f t="shared" si="86"/>
        <v>0</v>
      </c>
      <c r="AM163" s="164">
        <f t="shared" si="95"/>
        <v>0</v>
      </c>
      <c r="AN163" s="164">
        <f t="shared" si="87"/>
        <v>0</v>
      </c>
      <c r="AO163" s="142"/>
      <c r="AP163" s="109">
        <f>VLOOKUP($I163,[1]Ene!$H$7:$Q$470,10,FALSE)</f>
        <v>0</v>
      </c>
      <c r="AQ163" s="109">
        <f>VLOOKUP($I163,[1]Feb!$H$7:$Q$470,10,FALSE)</f>
        <v>0</v>
      </c>
      <c r="AR163" s="109">
        <f>VLOOKUP($I163,[1]Mar!$H$7:$Q$470,10,FALSE)</f>
        <v>0</v>
      </c>
      <c r="AS163" s="109">
        <f>VLOOKUP($I163,[1]Abr!$H$7:$Q$470,10,FALSE)</f>
        <v>0</v>
      </c>
      <c r="AT163" s="109">
        <f>VLOOKUP($I163,[1]May!$H$7:$Q$470,10,FALSE)</f>
        <v>0</v>
      </c>
      <c r="AU163" s="109">
        <f>VLOOKUP($I163,[1]Jun!$H$7:$Q$470,10,FALSE)</f>
        <v>0</v>
      </c>
      <c r="AV163" s="109">
        <f>VLOOKUP($I163,[1]Jul!$H$7:$Q$470,10,FALSE)</f>
        <v>0</v>
      </c>
      <c r="AW163" s="109">
        <f>VLOOKUP($I163,[1]Ago!$H$7:$Q$470,10,FALSE)</f>
        <v>0</v>
      </c>
      <c r="AX163" s="109">
        <f>VLOOKUP($I163,[1]Set!$H$7:$Q$470,10,FALSE)</f>
        <v>0</v>
      </c>
      <c r="AY163" s="109">
        <f>VLOOKUP($I163,[1]Oct!$H$7:$Q$470,10,FALSE)</f>
        <v>0</v>
      </c>
      <c r="AZ163" s="109">
        <f>VLOOKUP($I163,[1]Nov!$H$7:$Q$470,10,FALSE)</f>
        <v>0</v>
      </c>
      <c r="BA163" s="118">
        <f>VLOOKUP($I163,[1]Dic!$H$7:$Q$470,10,FALSE)</f>
        <v>0</v>
      </c>
      <c r="BB163" s="112">
        <f t="shared" si="96"/>
        <v>0</v>
      </c>
      <c r="BC163" s="163">
        <f t="shared" si="97"/>
        <v>0</v>
      </c>
      <c r="BD163" s="109">
        <f>VLOOKUP($I163,[1]Ene!$H$7:$T$470,13,FALSE)</f>
        <v>0</v>
      </c>
      <c r="BE163" s="109">
        <f>VLOOKUP($I163,[1]Feb!$H$7:$T$470,13,FALSE)</f>
        <v>0</v>
      </c>
      <c r="BF163" s="109">
        <f>VLOOKUP($I163,[1]Mar!$H$7:$T$470,13,FALSE)</f>
        <v>0</v>
      </c>
      <c r="BG163" s="109">
        <f>VLOOKUP($I163,[1]Abr!$H$7:$T$470,13,FALSE)</f>
        <v>0</v>
      </c>
      <c r="BH163" s="109">
        <f>VLOOKUP($I163,[1]May!$H$7:$T$470,13,FALSE)</f>
        <v>0</v>
      </c>
      <c r="BI163" s="109">
        <f>VLOOKUP($I163,[1]Jun!$H$7:$T$470,13,FALSE)</f>
        <v>0</v>
      </c>
      <c r="BJ163" s="109">
        <f>VLOOKUP($I163,[1]Jul!$H$7:$T$470,13,FALSE)</f>
        <v>0</v>
      </c>
      <c r="BK163" s="109">
        <f>VLOOKUP($I163,[1]Ago!$H$7:$T$470,13,FALSE)</f>
        <v>0</v>
      </c>
      <c r="BL163" s="109">
        <f>VLOOKUP($I163,[1]Set!$H$7:$T$470,13,FALSE)</f>
        <v>0</v>
      </c>
      <c r="BM163" s="109">
        <f>VLOOKUP($I163,[1]Oct!$H$7:$T$470,13,FALSE)</f>
        <v>0</v>
      </c>
      <c r="BN163" s="109">
        <f>VLOOKUP($I163,[1]Nov!$H$7:$T$470,13,FALSE)</f>
        <v>0</v>
      </c>
      <c r="BO163" s="109">
        <f>VLOOKUP($I163,[1]Dic!$H$7:$T$470,13,FALSE)</f>
        <v>0</v>
      </c>
      <c r="BP163" s="111">
        <f t="shared" si="98"/>
        <v>0</v>
      </c>
      <c r="BQ163" s="113">
        <f t="shared" si="99"/>
        <v>0</v>
      </c>
      <c r="BR163" s="109">
        <f>VLOOKUP($I163,[1]Ene!$H$7:$V$470,15,FALSE)</f>
        <v>0</v>
      </c>
      <c r="BS163" s="109">
        <f>VLOOKUP($I163,[1]Feb!$H$7:$V$470,15,FALSE)</f>
        <v>0</v>
      </c>
      <c r="BT163" s="109">
        <f>VLOOKUP($I163,[1]Mar!$H$7:$V$470,15,FALSE)</f>
        <v>0</v>
      </c>
      <c r="BU163" s="109">
        <f>VLOOKUP($I163,[1]Abr!$H$7:$V$470,15,FALSE)</f>
        <v>0</v>
      </c>
      <c r="BV163" s="109">
        <f>VLOOKUP($I163,[1]May!$H$7:$V$470,15,FALSE)</f>
        <v>0</v>
      </c>
      <c r="BW163" s="109">
        <f>VLOOKUP($I163,[1]Jun!$H$7:$V$470,15,FALSE)</f>
        <v>0</v>
      </c>
      <c r="BX163" s="109">
        <f>VLOOKUP($I163,[1]Jul!$H$7:$V$470,15,FALSE)</f>
        <v>0</v>
      </c>
      <c r="BY163" s="109">
        <f>VLOOKUP($I163,[1]Ago!$H$7:$V$470,15,FALSE)</f>
        <v>0</v>
      </c>
      <c r="BZ163" s="109">
        <f>VLOOKUP($I163,[1]Set!$H$7:$V$470,15,FALSE)</f>
        <v>0</v>
      </c>
      <c r="CA163" s="109">
        <f>VLOOKUP($I163,[1]Oct!$H$7:$V$470,15,FALSE)</f>
        <v>0</v>
      </c>
      <c r="CB163" s="109">
        <f>VLOOKUP($I163,[1]Nov!$H$7:$V$470,15,FALSE)</f>
        <v>0</v>
      </c>
      <c r="CC163" s="109">
        <f>VLOOKUP($I163,[1]Dic!$H$7:$V$470,15,FALSE)</f>
        <v>0</v>
      </c>
      <c r="CD163" s="111">
        <f t="shared" si="100"/>
        <v>0</v>
      </c>
      <c r="CE163" s="113">
        <f t="shared" si="88"/>
        <v>0</v>
      </c>
      <c r="CF163" s="109">
        <f>VLOOKUP($I163,[1]Ene!$H$7:$X$470,17,FALSE)</f>
        <v>0</v>
      </c>
      <c r="CG163" s="109">
        <f>VLOOKUP($I163,[1]Feb!$H$7:$X$470,17,FALSE)</f>
        <v>0</v>
      </c>
      <c r="CH163" s="109">
        <f>VLOOKUP($I163,[1]Mar!$H$7:$X$470,17,FALSE)</f>
        <v>0</v>
      </c>
      <c r="CI163" s="109">
        <f>VLOOKUP($I163,[1]Abr!$H$7:$X$470,17,FALSE)</f>
        <v>0</v>
      </c>
      <c r="CJ163" s="109">
        <f>VLOOKUP($I163,[1]May!$H$7:$X$470,17,FALSE)</f>
        <v>0</v>
      </c>
      <c r="CK163" s="109">
        <f>VLOOKUP($I163,[1]Jun!$H$7:$X$470,17,FALSE)</f>
        <v>0</v>
      </c>
      <c r="CL163" s="109">
        <f>VLOOKUP($I163,[1]Jul!$H$7:$X$470,17,FALSE)</f>
        <v>0</v>
      </c>
      <c r="CM163" s="109">
        <f>VLOOKUP($I163,[1]Ago!$H$7:$X$470,17,FALSE)</f>
        <v>0</v>
      </c>
      <c r="CN163" s="109">
        <f>VLOOKUP($I163,[1]Set!$H$7:$X$470,17,FALSE)</f>
        <v>0</v>
      </c>
      <c r="CO163" s="109">
        <f>VLOOKUP($I163,[1]Oct!$H$7:$X$470,17,FALSE)</f>
        <v>0</v>
      </c>
      <c r="CP163" s="109">
        <f>VLOOKUP($I163,[1]Nov!$H$7:$X$470,17,FALSE)</f>
        <v>0</v>
      </c>
      <c r="CQ163" s="109">
        <f>VLOOKUP($I163,[1]Dic!$H$7:$X$470,17,FALSE)</f>
        <v>0</v>
      </c>
      <c r="CR163" s="111">
        <f t="shared" si="101"/>
        <v>0</v>
      </c>
      <c r="CS163" s="113">
        <f t="shared" si="89"/>
        <v>0</v>
      </c>
      <c r="CT163" s="112">
        <f t="shared" si="90"/>
        <v>0</v>
      </c>
      <c r="CU163" s="116"/>
      <c r="CV163" s="109">
        <f>VLOOKUP($I163,[1]Ene!$H$7:$AC$470,22,FALSE)</f>
        <v>0</v>
      </c>
      <c r="CW163" s="109">
        <f>VLOOKUP($I163,[1]Feb!$H$7:$AC$470,22,FALSE)</f>
        <v>0</v>
      </c>
      <c r="CX163" s="109">
        <f>VLOOKUP($I163,[1]Mar!$H$7:$AC$470,22,FALSE)</f>
        <v>0</v>
      </c>
      <c r="CY163" s="109">
        <f>VLOOKUP($I163,[1]Abr!$H$7:$AC$470,22,FALSE)</f>
        <v>0</v>
      </c>
      <c r="CZ163" s="109">
        <f>VLOOKUP($I163,[1]May!$H$7:$AC$470,22,FALSE)</f>
        <v>0</v>
      </c>
      <c r="DA163" s="109">
        <f>VLOOKUP($I163,[1]Jun!$H$7:$AC$470,22,FALSE)</f>
        <v>0</v>
      </c>
      <c r="DB163" s="109">
        <f>VLOOKUP($I163,[1]Jul!$H$7:$AC$470,22,FALSE)</f>
        <v>0</v>
      </c>
      <c r="DC163" s="109">
        <f>VLOOKUP($I163,[1]Ago!$H$7:$AC$470,22,FALSE)</f>
        <v>0</v>
      </c>
      <c r="DD163" s="109">
        <f>VLOOKUP($I163,[1]Set!$H$7:$AC$470,22,FALSE)</f>
        <v>0</v>
      </c>
      <c r="DE163" s="109">
        <f>VLOOKUP($I163,[1]Oct!$H$7:$AC$470,22,FALSE)</f>
        <v>0</v>
      </c>
      <c r="DF163" s="109">
        <f>VLOOKUP($I163,[1]Nov!$H$7:$AC$470,22,FALSE)</f>
        <v>0</v>
      </c>
      <c r="DG163" s="118">
        <f>VLOOKUP($I163,[1]Dic!$H$7:$AC$470,22,FALSE)</f>
        <v>0</v>
      </c>
      <c r="DH163" s="111">
        <f t="shared" si="102"/>
        <v>0</v>
      </c>
      <c r="DI163" s="113">
        <f t="shared" si="103"/>
        <v>0</v>
      </c>
      <c r="DJ163" s="109">
        <f>VLOOKUP($I163,[1]Ene!$H$7:$BL$470,57,FALSE)</f>
        <v>0</v>
      </c>
      <c r="DK163" s="109">
        <f>VLOOKUP($I163,[1]Feb!$H$7:$BL$470,57,FALSE)</f>
        <v>0</v>
      </c>
      <c r="DL163" s="109">
        <f>VLOOKUP($I163,[1]Mar!$H$7:$BL$470,57,FALSE)</f>
        <v>0</v>
      </c>
      <c r="DM163" s="109">
        <f>VLOOKUP($I163,[1]Abr!$H$7:$BL$470,57,FALSE)</f>
        <v>0</v>
      </c>
      <c r="DN163" s="109">
        <f>VLOOKUP($I163,[1]May!$H$7:$BL$470,57,FALSE)</f>
        <v>0</v>
      </c>
      <c r="DO163" s="109">
        <f>VLOOKUP($I163,[1]Jun!$H$7:$BL$470,57,FALSE)</f>
        <v>0</v>
      </c>
      <c r="DP163" s="109">
        <f>VLOOKUP($I163,[1]Jul!$H$7:$BL$470,57,FALSE)</f>
        <v>0</v>
      </c>
      <c r="DQ163" s="109">
        <f>VLOOKUP($I163,[1]Ago!$H$7:$BL$470,57,FALSE)</f>
        <v>0</v>
      </c>
      <c r="DR163" s="109">
        <f>VLOOKUP($I163,[1]Set!$H$7:$BL$470,57,FALSE)</f>
        <v>0</v>
      </c>
      <c r="DS163" s="109">
        <f>VLOOKUP($I163,[1]Oct!$H$7:$BL$470,57,FALSE)</f>
        <v>0</v>
      </c>
      <c r="DT163" s="109">
        <f>VLOOKUP($I163,[1]Nov!$H$7:$BL$470,57,FALSE)</f>
        <v>0</v>
      </c>
      <c r="DU163" s="109">
        <f>VLOOKUP($I163,[1]Dic!$H$7:$BL$470,57,FALSE)</f>
        <v>0</v>
      </c>
      <c r="DV163" s="111">
        <f t="shared" si="104"/>
        <v>0</v>
      </c>
      <c r="DW163" s="113">
        <f t="shared" si="105"/>
        <v>0</v>
      </c>
      <c r="DX163" s="117">
        <f>VLOOKUP($I163,[1]Ene!$H$7:$BQ$470,62,FALSE)</f>
        <v>0</v>
      </c>
      <c r="DY163" s="109">
        <f>VLOOKUP($I163,[1]Feb!$H$7:$BQ$470,62,FALSE)</f>
        <v>0</v>
      </c>
      <c r="DZ163" s="109">
        <f>VLOOKUP($I163,[1]Mar!$H$7:$BQ$470,62,FALSE)</f>
        <v>0</v>
      </c>
      <c r="EA163" s="109">
        <f>VLOOKUP($I163,[1]Abr!$H$7:$BQ$470,62,FALSE)</f>
        <v>0</v>
      </c>
      <c r="EB163" s="109">
        <f>VLOOKUP($I163,[1]May!$H$7:$BQ$470,62,FALSE)</f>
        <v>0</v>
      </c>
      <c r="EC163" s="109">
        <f>VLOOKUP($I163,[1]Jun!$H$7:$BQ$470,62,FALSE)</f>
        <v>0</v>
      </c>
      <c r="ED163" s="109">
        <f>VLOOKUP($I163,[1]Jul!$H$7:$BQ$470,62,FALSE)</f>
        <v>0</v>
      </c>
      <c r="EE163" s="109">
        <f>VLOOKUP($I163,[1]Ago!$H$7:$BQ$470,62,FALSE)</f>
        <v>0</v>
      </c>
      <c r="EF163" s="109">
        <f>VLOOKUP($I163,[1]Set!$H$7:$BQ$470,62,FALSE)</f>
        <v>0</v>
      </c>
      <c r="EG163" s="109">
        <f>VLOOKUP($I163,[1]Oct!$H$7:$BQ$470,62,FALSE)</f>
        <v>0</v>
      </c>
      <c r="EH163" s="109">
        <f>VLOOKUP($I163,[1]Nov!$H$7:$BQ$470,62,FALSE)</f>
        <v>0</v>
      </c>
      <c r="EI163" s="109">
        <f>VLOOKUP($I163,[1]Dic!$H$7:$BQ$470,62,FALSE)</f>
        <v>0</v>
      </c>
      <c r="EJ163" s="115">
        <f t="shared" si="106"/>
        <v>0</v>
      </c>
      <c r="EK163" s="113">
        <f t="shared" si="107"/>
        <v>0</v>
      </c>
      <c r="EL163" s="117">
        <f>VLOOKUP($I163,[1]Ene!$H$7:$BM$470,58,FALSE)</f>
        <v>0</v>
      </c>
      <c r="EM163" s="109">
        <f>VLOOKUP($I163,[1]Feb!$H$7:$BM$470,58,FALSE)</f>
        <v>0</v>
      </c>
      <c r="EN163" s="109">
        <f>VLOOKUP($I163,[1]Mar!$H$7:$BM$470,58,FALSE)</f>
        <v>0</v>
      </c>
      <c r="EO163" s="109">
        <f>VLOOKUP($I163,[1]Abr!$H$7:$BM$470,58,FALSE)</f>
        <v>0</v>
      </c>
      <c r="EP163" s="109">
        <f>VLOOKUP($I163,[1]May!$H$7:$BM$470,58,FALSE)</f>
        <v>0</v>
      </c>
      <c r="EQ163" s="109">
        <f>VLOOKUP($I163,[1]Jun!$H$7:$BM$470,58,FALSE)</f>
        <v>0</v>
      </c>
      <c r="ER163" s="109">
        <f>VLOOKUP($I163,[1]Jul!$H$7:$BM$470,58,FALSE)</f>
        <v>0</v>
      </c>
      <c r="ES163" s="109">
        <f>VLOOKUP($I163,[1]Ago!$H$7:$BM$470,58,FALSE)</f>
        <v>0</v>
      </c>
      <c r="ET163" s="109">
        <f>VLOOKUP($I163,[1]Set!$H$7:$BM$470,58,FALSE)</f>
        <v>0</v>
      </c>
      <c r="EU163" s="109">
        <f>VLOOKUP($I163,[1]Oct!$H$7:$BM$470,58,FALSE)</f>
        <v>0</v>
      </c>
      <c r="EV163" s="109">
        <f>VLOOKUP($I163,[1]Nov!$H$7:$BM$470,58,FALSE)</f>
        <v>0</v>
      </c>
      <c r="EW163" s="118">
        <f>VLOOKUP($I163,[1]Dic!$H$7:$BM$470,58,FALSE)</f>
        <v>0</v>
      </c>
      <c r="EX163" s="111">
        <f t="shared" si="108"/>
        <v>0</v>
      </c>
      <c r="EY163" s="113">
        <f t="shared" si="109"/>
        <v>0</v>
      </c>
      <c r="EZ163" s="109">
        <f>VLOOKUP($I163,[1]Ene!$H$7:$CL$470,70,FALSE)</f>
        <v>0</v>
      </c>
      <c r="FA163" s="109">
        <f>VLOOKUP($I163,[1]Feb!$H$7:$CL$470,70,FALSE)</f>
        <v>0</v>
      </c>
      <c r="FB163" s="109">
        <f>VLOOKUP($I163,[1]Mar!$H$7:$CL$470,70,FALSE)</f>
        <v>0</v>
      </c>
      <c r="FC163" s="109">
        <f>VLOOKUP($I163,[1]Abr!$H$7:$CL$470,70,FALSE)</f>
        <v>0</v>
      </c>
      <c r="FD163" s="109">
        <f>VLOOKUP($I163,[1]May!$H$7:$CL$470,70,FALSE)</f>
        <v>0</v>
      </c>
      <c r="FE163" s="109">
        <f>VLOOKUP($I163,[1]Jun!$H$7:$CL$470,70,FALSE)</f>
        <v>0</v>
      </c>
      <c r="FF163" s="109">
        <f>VLOOKUP($I163,[1]Jul!$H$7:$CL$470,70,FALSE)</f>
        <v>0</v>
      </c>
      <c r="FG163" s="109">
        <f>VLOOKUP($I163,[1]Ago!$H$7:$CL$470,70,FALSE)</f>
        <v>0</v>
      </c>
      <c r="FH163" s="109">
        <f>VLOOKUP($I163,[1]Set!$H$7:$CL$470,70,FALSE)</f>
        <v>0</v>
      </c>
      <c r="FI163" s="109">
        <f>VLOOKUP($I163,[1]Oct!$H$7:$CL$470,70,FALSE)</f>
        <v>0</v>
      </c>
      <c r="FJ163" s="109">
        <f>VLOOKUP($I163,[1]Nov!$H$7:$CL$470,70,FALSE)</f>
        <v>0</v>
      </c>
      <c r="FK163" s="118">
        <f>VLOOKUP($I163,[1]Dic!$H$7:$CL$470,70,FALSE)</f>
        <v>0</v>
      </c>
      <c r="FL163" s="111">
        <f t="shared" si="110"/>
        <v>0</v>
      </c>
      <c r="FM163" s="113">
        <f t="shared" si="111"/>
        <v>0</v>
      </c>
      <c r="FN163" s="109">
        <f>VLOOKUP($I163,[1]Ene!$H$7:$CL$470,72,FALSE)</f>
        <v>0</v>
      </c>
      <c r="FO163" s="109">
        <f>VLOOKUP($I163,[1]Feb!$H$7:$CL$470,72,FALSE)</f>
        <v>0</v>
      </c>
      <c r="FP163" s="109">
        <f>VLOOKUP($I163,[1]Mar!$H$7:$CL$470,72,FALSE)</f>
        <v>0</v>
      </c>
      <c r="FQ163" s="109">
        <f>VLOOKUP($I163,[1]Abr!$H$7:$CL$470,72,FALSE)</f>
        <v>0</v>
      </c>
      <c r="FR163" s="109">
        <f>VLOOKUP($I163,[1]May!$H$7:$CL$470,72,FALSE)</f>
        <v>0</v>
      </c>
      <c r="FS163" s="109">
        <f>VLOOKUP($I163,[1]Jun!$H$7:$CL$470,72,FALSE)</f>
        <v>0</v>
      </c>
      <c r="FT163" s="109">
        <f>VLOOKUP($I163,[1]Jul!$H$7:$CL$470,72,FALSE)</f>
        <v>0</v>
      </c>
      <c r="FU163" s="109">
        <f>VLOOKUP($I163,[1]Ago!$H$7:$CL$470,72,FALSE)</f>
        <v>0</v>
      </c>
      <c r="FV163" s="109">
        <f>VLOOKUP($I163,[1]Set!$H$7:$CL$470,72,FALSE)</f>
        <v>0</v>
      </c>
      <c r="FW163" s="109">
        <f>VLOOKUP($I163,[1]Oct!$H$7:$CL$470,72,FALSE)</f>
        <v>0</v>
      </c>
      <c r="FX163" s="109">
        <f>VLOOKUP($I163,[1]Nov!$H$7:$CL$470,72,FALSE)</f>
        <v>0</v>
      </c>
      <c r="FY163" s="118">
        <f>VLOOKUP($I163,[1]Dic!$H$7:$CL$470,72,FALSE)</f>
        <v>0</v>
      </c>
      <c r="FZ163" s="112">
        <f t="shared" si="112"/>
        <v>0</v>
      </c>
      <c r="GA163" s="113">
        <f t="shared" si="113"/>
        <v>0</v>
      </c>
      <c r="GB163" s="109">
        <f>VLOOKUP($I163,[1]Ene!$H$7:$CL$471,59,FALSE)</f>
        <v>0</v>
      </c>
      <c r="GC163" s="109">
        <f>VLOOKUP($I163,[1]Feb!$H$7:$CL$471,59,FALSE)</f>
        <v>0</v>
      </c>
      <c r="GD163" s="109">
        <f>VLOOKUP($I163,[1]Mar!$H$7:$CL$471,59,FALSE)</f>
        <v>0</v>
      </c>
      <c r="GE163" s="109">
        <f>VLOOKUP($I163,[1]Abr!$H$7:$CL$471,59,FALSE)</f>
        <v>0</v>
      </c>
      <c r="GF163" s="109">
        <f>VLOOKUP($I163,[1]May!$H$7:$CL$471,59,FALSE)</f>
        <v>0</v>
      </c>
      <c r="GG163" s="109">
        <f>VLOOKUP($I163,[1]Jun!$H$7:$CL$471,59,FALSE)</f>
        <v>0</v>
      </c>
      <c r="GH163" s="109">
        <f>VLOOKUP($I163,[1]Jul!$H$7:$CL$471,59,FALSE)</f>
        <v>0</v>
      </c>
      <c r="GI163" s="109">
        <f>VLOOKUP($I163,[1]Ago!$H$7:$CL$471,59,FALSE)</f>
        <v>0</v>
      </c>
      <c r="GJ163" s="109">
        <f>VLOOKUP($I163,[1]Set!$H$7:$CL$471,59,FALSE)</f>
        <v>0</v>
      </c>
      <c r="GK163" s="109">
        <f>VLOOKUP($I163,[1]Oct!$H$7:$CL$471,59,FALSE)</f>
        <v>0</v>
      </c>
      <c r="GL163" s="109">
        <f>VLOOKUP($I163,[1]Nov!$H$7:$CL$471,59,FALSE)</f>
        <v>0</v>
      </c>
      <c r="GM163" s="118">
        <f>VLOOKUP($I163,[1]Dic!$H$7:$CL$471,59,FALSE)</f>
        <v>0</v>
      </c>
      <c r="GN163" s="112">
        <f t="shared" si="114"/>
        <v>0</v>
      </c>
      <c r="GO163" s="113">
        <f t="shared" si="115"/>
        <v>0</v>
      </c>
      <c r="GP163" s="114">
        <f t="shared" si="91"/>
        <v>0</v>
      </c>
      <c r="GQ163" s="114">
        <f t="shared" si="92"/>
        <v>0</v>
      </c>
      <c r="GR163" s="116"/>
      <c r="GS163" s="109">
        <f>VLOOKUP($I163,[1]Ene!$H$7:$CL$470,71,FALSE)</f>
        <v>0</v>
      </c>
      <c r="GT163" s="109">
        <f>VLOOKUP($I163,[1]Feb!$H$7:$CL$470,71,FALSE)</f>
        <v>0</v>
      </c>
      <c r="GU163" s="109">
        <f>VLOOKUP($I163,[1]Mar!$H$7:$CL$470,71,FALSE)</f>
        <v>0</v>
      </c>
      <c r="GV163" s="109">
        <f>VLOOKUP($I163,[1]Abr!$H$7:$CL$470,71,FALSE)</f>
        <v>0</v>
      </c>
      <c r="GW163" s="109">
        <f>VLOOKUP($I163,[1]May!$H$7:$CL$470,71,FALSE)</f>
        <v>0</v>
      </c>
      <c r="GX163" s="109">
        <f>VLOOKUP($I163,[1]Jun!$H$7:$CL$470,71,FALSE)</f>
        <v>0</v>
      </c>
      <c r="GY163" s="109">
        <f>VLOOKUP($I163,[1]Jul!$H$7:$CL$470,71,FALSE)</f>
        <v>0</v>
      </c>
      <c r="GZ163" s="109">
        <f>VLOOKUP($I163,[1]Ago!$H$7:$CL$470,71,FALSE)</f>
        <v>0</v>
      </c>
      <c r="HA163" s="109">
        <f>VLOOKUP($I163,[1]Set!$H$7:$CL$470,71,FALSE)</f>
        <v>0</v>
      </c>
      <c r="HB163" s="109">
        <f>VLOOKUP($I163,[1]Oct!$H$7:$CL$470,71,FALSE)</f>
        <v>0</v>
      </c>
      <c r="HC163" s="109">
        <f>VLOOKUP($I163,[1]Nov!$H$7:$CL$470,71,FALSE)</f>
        <v>0</v>
      </c>
      <c r="HD163" s="109">
        <f>VLOOKUP($I163,[1]Dic!$H$7:$CL$470,71,FALSE)</f>
        <v>0</v>
      </c>
      <c r="HE163" s="111">
        <f t="shared" si="116"/>
        <v>0</v>
      </c>
      <c r="HF163" s="113">
        <f t="shared" si="117"/>
        <v>0</v>
      </c>
      <c r="HG163" s="109">
        <f>VLOOKUP($I163,[1]Ene!$H$7:$CL$470,73,FALSE)</f>
        <v>0</v>
      </c>
      <c r="HH163" s="109">
        <f>VLOOKUP($I163,[1]Feb!$H$7:$CL$470,73,FALSE)</f>
        <v>0</v>
      </c>
      <c r="HI163" s="109">
        <f>VLOOKUP($I163,[1]Mar!$H$7:$CL$470,73,FALSE)</f>
        <v>0</v>
      </c>
      <c r="HJ163" s="109">
        <f>VLOOKUP($I163,[1]Abr!$H$7:$CL$470,73,FALSE)</f>
        <v>0</v>
      </c>
      <c r="HK163" s="109">
        <f>VLOOKUP($I163,[1]May!$H$7:$CL$470,73,FALSE)</f>
        <v>0</v>
      </c>
      <c r="HL163" s="109">
        <f>VLOOKUP($I163,[1]Jun!$H$7:$CL$470,73,FALSE)</f>
        <v>0</v>
      </c>
      <c r="HM163" s="109">
        <f>VLOOKUP($I163,[1]Jul!$H$7:$CL$470,73,FALSE)</f>
        <v>0</v>
      </c>
      <c r="HN163" s="109">
        <f>VLOOKUP($I163,[1]Ago!$H$7:$CL$470,73,FALSE)</f>
        <v>0</v>
      </c>
      <c r="HO163" s="109">
        <f>VLOOKUP($I163,[1]Set!$H$7:$CL$470,73,FALSE)</f>
        <v>0</v>
      </c>
      <c r="HP163" s="109">
        <f>VLOOKUP($I163,[1]Oct!$H$7:$CL$470,73,FALSE)</f>
        <v>0</v>
      </c>
      <c r="HQ163" s="109">
        <f>VLOOKUP($I163,[1]Nov!$H$7:$CL$470,73,FALSE)</f>
        <v>0</v>
      </c>
      <c r="HR163" s="109">
        <f>VLOOKUP($I163,[1]Dic!$H$7:$CL$470,73,FALSE)</f>
        <v>0</v>
      </c>
      <c r="HS163" s="111">
        <f t="shared" si="118"/>
        <v>0</v>
      </c>
      <c r="HT163" s="113">
        <f t="shared" si="119"/>
        <v>0</v>
      </c>
      <c r="HU163" s="114">
        <f t="shared" si="120"/>
        <v>0</v>
      </c>
    </row>
    <row r="164" spans="1:229" s="112" customFormat="1" ht="10.5" x14ac:dyDescent="0.25">
      <c r="A164" s="184" t="s">
        <v>39</v>
      </c>
      <c r="B164" s="187" t="s">
        <v>277</v>
      </c>
      <c r="C164" s="184">
        <v>400</v>
      </c>
      <c r="D164" s="187" t="s">
        <v>533</v>
      </c>
      <c r="E164" s="187" t="s">
        <v>39</v>
      </c>
      <c r="F164" s="188" t="s">
        <v>39</v>
      </c>
      <c r="G164" s="184"/>
      <c r="H164" s="184" t="s">
        <v>688</v>
      </c>
      <c r="I164" s="316">
        <v>159</v>
      </c>
      <c r="J164" s="189" t="s">
        <v>278</v>
      </c>
      <c r="K164" s="143">
        <f>VLOOKUP($I164,[1]Ene!$H$7:$M$470,6,FALSE)</f>
        <v>0</v>
      </c>
      <c r="L164" s="143">
        <f>VLOOKUP($I164,[1]Feb!$H$7:$M$470,6,FALSE)</f>
        <v>0</v>
      </c>
      <c r="M164" s="143">
        <f>VLOOKUP($I164,[1]Mar!$H$7:$M$470,6,FALSE)</f>
        <v>0</v>
      </c>
      <c r="N164" s="143">
        <f>VLOOKUP($I164,[1]Abr!$H$7:$M$470,6,FALSE)</f>
        <v>0</v>
      </c>
      <c r="O164" s="143">
        <f>VLOOKUP($I164,[1]May!$H$7:$M$470,6,FALSE)</f>
        <v>0</v>
      </c>
      <c r="P164" s="143">
        <f>VLOOKUP($I164,[1]Jun!$H$7:$M$470,6,FALSE)</f>
        <v>0</v>
      </c>
      <c r="Q164" s="143">
        <f>VLOOKUP($I164,[1]Jul!$H$7:$M$470,6,FALSE)</f>
        <v>0</v>
      </c>
      <c r="R164" s="143">
        <f>VLOOKUP($I164,[1]Ago!$H$7:$M$470,6,FALSE)</f>
        <v>0</v>
      </c>
      <c r="S164" s="143">
        <f>VLOOKUP($I164,[1]Set!$H$7:$M$470,6,FALSE)</f>
        <v>0</v>
      </c>
      <c r="T164" s="143">
        <f>VLOOKUP($I164,[1]Oct!$H$7:$M$470,6,FALSE)</f>
        <v>0</v>
      </c>
      <c r="U164" s="143">
        <f>VLOOKUP($I164,[1]Nov!$H$7:$M$470,6,FALSE)</f>
        <v>0</v>
      </c>
      <c r="V164" s="143">
        <f>VLOOKUP($I164,[1]Dic!$H$7:$M$470,6,FALSE)</f>
        <v>0</v>
      </c>
      <c r="W164" s="142"/>
      <c r="X164" s="112">
        <f t="shared" si="93"/>
        <v>0</v>
      </c>
      <c r="Y164" s="163">
        <f t="shared" si="94"/>
        <v>0</v>
      </c>
      <c r="Z164" s="144">
        <f>VLOOKUP($I164,[1]Ene!$H$7:$N$470,7,FALSE)</f>
        <v>0</v>
      </c>
      <c r="AA164" s="143">
        <f>VLOOKUP($I164,[1]Feb!$H$7:$N$470,7,FALSE)</f>
        <v>0</v>
      </c>
      <c r="AB164" s="143">
        <f>VLOOKUP($I164,[1]Mar!$H$7:$N$470,7,FALSE)</f>
        <v>0</v>
      </c>
      <c r="AC164" s="143">
        <f>VLOOKUP($I164,[1]Abr!$H$7:$N$470,7,FALSE)</f>
        <v>0</v>
      </c>
      <c r="AD164" s="143">
        <f>VLOOKUP($I164,[1]May!$H$7:$N$470,7,FALSE)</f>
        <v>0</v>
      </c>
      <c r="AE164" s="143">
        <f>VLOOKUP($I164,[1]Jun!$H$7:$N$470,7,FALSE)</f>
        <v>0</v>
      </c>
      <c r="AF164" s="143">
        <f>VLOOKUP($I164,[1]Jul!$H$7:$N$470,7,FALSE)</f>
        <v>0</v>
      </c>
      <c r="AG164" s="143">
        <f>VLOOKUP($I164,[1]Ago!$H$7:$N$470,7,FALSE)</f>
        <v>0</v>
      </c>
      <c r="AH164" s="143">
        <f>VLOOKUP($I164,[1]Set!$H$7:$N$470,7,FALSE)</f>
        <v>0</v>
      </c>
      <c r="AI164" s="143">
        <f>VLOOKUP($I164,[1]Oct!$H$7:$N$470,7,FALSE)</f>
        <v>0</v>
      </c>
      <c r="AJ164" s="143">
        <f>VLOOKUP($I164,[1]Nov!$H$7:$N$470,7,FALSE)</f>
        <v>0</v>
      </c>
      <c r="AK164" s="145">
        <f>VLOOKUP($I164,[1]Dic!$H$7:$N$470,7,FALSE)</f>
        <v>0</v>
      </c>
      <c r="AL164" s="112">
        <f t="shared" si="86"/>
        <v>0</v>
      </c>
      <c r="AM164" s="164">
        <f t="shared" si="95"/>
        <v>0</v>
      </c>
      <c r="AN164" s="164">
        <f t="shared" si="87"/>
        <v>0</v>
      </c>
      <c r="AO164" s="142"/>
      <c r="AP164" s="143">
        <f>VLOOKUP($I164,[1]Ene!$H$7:$Q$470,10,FALSE)</f>
        <v>0</v>
      </c>
      <c r="AQ164" s="143">
        <f>VLOOKUP($I164,[1]Feb!$H$7:$Q$470,10,FALSE)</f>
        <v>0</v>
      </c>
      <c r="AR164" s="143">
        <f>VLOOKUP($I164,[1]Mar!$H$7:$Q$470,10,FALSE)</f>
        <v>0</v>
      </c>
      <c r="AS164" s="143">
        <f>VLOOKUP($I164,[1]Abr!$H$7:$Q$470,10,FALSE)</f>
        <v>0</v>
      </c>
      <c r="AT164" s="143">
        <f>VLOOKUP($I164,[1]May!$H$7:$Q$470,10,FALSE)</f>
        <v>0</v>
      </c>
      <c r="AU164" s="143">
        <f>VLOOKUP($I164,[1]Jun!$H$7:$Q$470,10,FALSE)</f>
        <v>0</v>
      </c>
      <c r="AV164" s="143">
        <f>VLOOKUP($I164,[1]Jul!$H$7:$Q$470,10,FALSE)</f>
        <v>0</v>
      </c>
      <c r="AW164" s="143">
        <f>VLOOKUP($I164,[1]Ago!$H$7:$Q$470,10,FALSE)</f>
        <v>0</v>
      </c>
      <c r="AX164" s="143">
        <f>VLOOKUP($I164,[1]Set!$H$7:$Q$470,10,FALSE)</f>
        <v>0</v>
      </c>
      <c r="AY164" s="143">
        <f>VLOOKUP($I164,[1]Oct!$H$7:$Q$470,10,FALSE)</f>
        <v>0</v>
      </c>
      <c r="AZ164" s="143">
        <f>VLOOKUP($I164,[1]Nov!$H$7:$Q$470,10,FALSE)</f>
        <v>0</v>
      </c>
      <c r="BA164" s="145">
        <f>VLOOKUP($I164,[1]Dic!$H$7:$Q$470,10,FALSE)</f>
        <v>0</v>
      </c>
      <c r="BB164" s="112">
        <f t="shared" si="96"/>
        <v>0</v>
      </c>
      <c r="BC164" s="163">
        <f t="shared" si="97"/>
        <v>0</v>
      </c>
      <c r="BD164" s="143">
        <f>VLOOKUP($I164,[1]Ene!$H$7:$T$470,13,FALSE)</f>
        <v>0</v>
      </c>
      <c r="BE164" s="143">
        <f>VLOOKUP($I164,[1]Feb!$H$7:$T$470,13,FALSE)</f>
        <v>0</v>
      </c>
      <c r="BF164" s="143">
        <f>VLOOKUP($I164,[1]Mar!$H$7:$T$470,13,FALSE)</f>
        <v>0</v>
      </c>
      <c r="BG164" s="143">
        <f>VLOOKUP($I164,[1]Abr!$H$7:$T$470,13,FALSE)</f>
        <v>0</v>
      </c>
      <c r="BH164" s="143">
        <f>VLOOKUP($I164,[1]May!$H$7:$T$470,13,FALSE)</f>
        <v>0</v>
      </c>
      <c r="BI164" s="143">
        <f>VLOOKUP($I164,[1]Jun!$H$7:$T$470,13,FALSE)</f>
        <v>0</v>
      </c>
      <c r="BJ164" s="143">
        <f>VLOOKUP($I164,[1]Jul!$H$7:$T$470,13,FALSE)</f>
        <v>0</v>
      </c>
      <c r="BK164" s="143">
        <f>VLOOKUP($I164,[1]Ago!$H$7:$T$470,13,FALSE)</f>
        <v>0</v>
      </c>
      <c r="BL164" s="143">
        <f>VLOOKUP($I164,[1]Set!$H$7:$T$470,13,FALSE)</f>
        <v>0</v>
      </c>
      <c r="BM164" s="143">
        <f>VLOOKUP($I164,[1]Oct!$H$7:$T$470,13,FALSE)</f>
        <v>0</v>
      </c>
      <c r="BN164" s="143">
        <f>VLOOKUP($I164,[1]Nov!$H$7:$T$470,13,FALSE)</f>
        <v>0</v>
      </c>
      <c r="BO164" s="143">
        <f>VLOOKUP($I164,[1]Dic!$H$7:$T$470,13,FALSE)</f>
        <v>0</v>
      </c>
      <c r="BP164" s="111">
        <f t="shared" si="98"/>
        <v>0</v>
      </c>
      <c r="BQ164" s="113">
        <f t="shared" si="99"/>
        <v>0</v>
      </c>
      <c r="BR164" s="143">
        <f>VLOOKUP($I164,[1]Ene!$H$7:$V$470,15,FALSE)</f>
        <v>0</v>
      </c>
      <c r="BS164" s="143">
        <f>VLOOKUP($I164,[1]Feb!$H$7:$V$470,15,FALSE)</f>
        <v>0</v>
      </c>
      <c r="BT164" s="143">
        <f>VLOOKUP($I164,[1]Mar!$H$7:$V$470,15,FALSE)</f>
        <v>0</v>
      </c>
      <c r="BU164" s="143">
        <f>VLOOKUP($I164,[1]Abr!$H$7:$V$470,15,FALSE)</f>
        <v>0</v>
      </c>
      <c r="BV164" s="143">
        <f>VLOOKUP($I164,[1]May!$H$7:$V$470,15,FALSE)</f>
        <v>0</v>
      </c>
      <c r="BW164" s="143">
        <f>VLOOKUP($I164,[1]Jun!$H$7:$V$470,15,FALSE)</f>
        <v>0</v>
      </c>
      <c r="BX164" s="143">
        <f>VLOOKUP($I164,[1]Jul!$H$7:$V$470,15,FALSE)</f>
        <v>0</v>
      </c>
      <c r="BY164" s="143">
        <f>VLOOKUP($I164,[1]Ago!$H$7:$V$470,15,FALSE)</f>
        <v>0</v>
      </c>
      <c r="BZ164" s="143">
        <f>VLOOKUP($I164,[1]Set!$H$7:$V$470,15,FALSE)</f>
        <v>0</v>
      </c>
      <c r="CA164" s="143">
        <f>VLOOKUP($I164,[1]Oct!$H$7:$V$470,15,FALSE)</f>
        <v>0</v>
      </c>
      <c r="CB164" s="143">
        <f>VLOOKUP($I164,[1]Nov!$H$7:$V$470,15,FALSE)</f>
        <v>0</v>
      </c>
      <c r="CC164" s="143">
        <f>VLOOKUP($I164,[1]Dic!$H$7:$V$470,15,FALSE)</f>
        <v>0</v>
      </c>
      <c r="CD164" s="111">
        <f t="shared" si="100"/>
        <v>0</v>
      </c>
      <c r="CE164" s="113">
        <f t="shared" si="88"/>
        <v>0</v>
      </c>
      <c r="CF164" s="143">
        <f>VLOOKUP($I164,[1]Ene!$H$7:$X$470,17,FALSE)</f>
        <v>0</v>
      </c>
      <c r="CG164" s="143">
        <f>VLOOKUP($I164,[1]Feb!$H$7:$X$470,17,FALSE)</f>
        <v>0</v>
      </c>
      <c r="CH164" s="143">
        <f>VLOOKUP($I164,[1]Mar!$H$7:$X$470,17,FALSE)</f>
        <v>0</v>
      </c>
      <c r="CI164" s="143">
        <f>VLOOKUP($I164,[1]Abr!$H$7:$X$470,17,FALSE)</f>
        <v>0</v>
      </c>
      <c r="CJ164" s="143">
        <f>VLOOKUP($I164,[1]May!$H$7:$X$470,17,FALSE)</f>
        <v>0</v>
      </c>
      <c r="CK164" s="143">
        <f>VLOOKUP($I164,[1]Jun!$H$7:$X$470,17,FALSE)</f>
        <v>0</v>
      </c>
      <c r="CL164" s="143">
        <f>VLOOKUP($I164,[1]Jul!$H$7:$X$470,17,FALSE)</f>
        <v>0</v>
      </c>
      <c r="CM164" s="143">
        <f>VLOOKUP($I164,[1]Ago!$H$7:$X$470,17,FALSE)</f>
        <v>0</v>
      </c>
      <c r="CN164" s="143">
        <f>VLOOKUP($I164,[1]Set!$H$7:$X$470,17,FALSE)</f>
        <v>0</v>
      </c>
      <c r="CO164" s="143">
        <f>VLOOKUP($I164,[1]Oct!$H$7:$X$470,17,FALSE)</f>
        <v>0</v>
      </c>
      <c r="CP164" s="143">
        <f>VLOOKUP($I164,[1]Nov!$H$7:$X$470,17,FALSE)</f>
        <v>0</v>
      </c>
      <c r="CQ164" s="143">
        <f>VLOOKUP($I164,[1]Dic!$H$7:$X$470,17,FALSE)</f>
        <v>0</v>
      </c>
      <c r="CR164" s="111">
        <f t="shared" si="101"/>
        <v>0</v>
      </c>
      <c r="CS164" s="113">
        <f t="shared" si="89"/>
        <v>0</v>
      </c>
      <c r="CT164" s="112">
        <f t="shared" si="90"/>
        <v>0</v>
      </c>
      <c r="CU164" s="116"/>
      <c r="CV164" s="143">
        <f>VLOOKUP($I164,[1]Ene!$H$7:$AC$470,22,FALSE)</f>
        <v>0</v>
      </c>
      <c r="CW164" s="143">
        <f>VLOOKUP($I164,[1]Feb!$H$7:$AC$470,22,FALSE)</f>
        <v>0</v>
      </c>
      <c r="CX164" s="143">
        <f>VLOOKUP($I164,[1]Mar!$H$7:$AC$470,22,FALSE)</f>
        <v>0</v>
      </c>
      <c r="CY164" s="143">
        <f>VLOOKUP($I164,[1]Abr!$H$7:$AC$470,22,FALSE)</f>
        <v>0</v>
      </c>
      <c r="CZ164" s="143">
        <f>VLOOKUP($I164,[1]May!$H$7:$AC$470,22,FALSE)</f>
        <v>0</v>
      </c>
      <c r="DA164" s="143">
        <f>VLOOKUP($I164,[1]Jun!$H$7:$AC$470,22,FALSE)</f>
        <v>0</v>
      </c>
      <c r="DB164" s="143">
        <f>VLOOKUP($I164,[1]Jul!$H$7:$AC$470,22,FALSE)</f>
        <v>0</v>
      </c>
      <c r="DC164" s="143">
        <f>VLOOKUP($I164,[1]Ago!$H$7:$AC$470,22,FALSE)</f>
        <v>0</v>
      </c>
      <c r="DD164" s="143">
        <f>VLOOKUP($I164,[1]Set!$H$7:$AC$470,22,FALSE)</f>
        <v>0</v>
      </c>
      <c r="DE164" s="143">
        <f>VLOOKUP($I164,[1]Oct!$H$7:$AC$470,22,FALSE)</f>
        <v>0</v>
      </c>
      <c r="DF164" s="143">
        <f>VLOOKUP($I164,[1]Nov!$H$7:$AC$470,22,FALSE)</f>
        <v>0</v>
      </c>
      <c r="DG164" s="145">
        <f>VLOOKUP($I164,[1]Dic!$H$7:$AC$470,22,FALSE)</f>
        <v>0</v>
      </c>
      <c r="DH164" s="111">
        <f t="shared" si="102"/>
        <v>0</v>
      </c>
      <c r="DI164" s="113">
        <f t="shared" si="103"/>
        <v>0</v>
      </c>
      <c r="DJ164" s="143">
        <f>VLOOKUP($I164,[1]Ene!$H$7:$BL$470,57,FALSE)</f>
        <v>0</v>
      </c>
      <c r="DK164" s="143">
        <f>VLOOKUP($I164,[1]Feb!$H$7:$BL$470,57,FALSE)</f>
        <v>0</v>
      </c>
      <c r="DL164" s="143">
        <f>VLOOKUP($I164,[1]Mar!$H$7:$BL$470,57,FALSE)</f>
        <v>0</v>
      </c>
      <c r="DM164" s="143">
        <f>VLOOKUP($I164,[1]Abr!$H$7:$BL$470,57,FALSE)</f>
        <v>0</v>
      </c>
      <c r="DN164" s="143">
        <f>VLOOKUP($I164,[1]May!$H$7:$BL$470,57,FALSE)</f>
        <v>0</v>
      </c>
      <c r="DO164" s="143">
        <f>VLOOKUP($I164,[1]Jun!$H$7:$BL$470,57,FALSE)</f>
        <v>0</v>
      </c>
      <c r="DP164" s="143">
        <f>VLOOKUP($I164,[1]Jul!$H$7:$BL$470,57,FALSE)</f>
        <v>0</v>
      </c>
      <c r="DQ164" s="143">
        <f>VLOOKUP($I164,[1]Ago!$H$7:$BL$470,57,FALSE)</f>
        <v>0</v>
      </c>
      <c r="DR164" s="143">
        <f>VLOOKUP($I164,[1]Set!$H$7:$BL$470,57,FALSE)</f>
        <v>0</v>
      </c>
      <c r="DS164" s="143">
        <f>VLOOKUP($I164,[1]Oct!$H$7:$BL$470,57,FALSE)</f>
        <v>0</v>
      </c>
      <c r="DT164" s="143">
        <f>VLOOKUP($I164,[1]Nov!$H$7:$BL$470,57,FALSE)</f>
        <v>0</v>
      </c>
      <c r="DU164" s="143">
        <f>VLOOKUP($I164,[1]Dic!$H$7:$BL$470,57,FALSE)</f>
        <v>0</v>
      </c>
      <c r="DV164" s="111">
        <f t="shared" si="104"/>
        <v>0</v>
      </c>
      <c r="DW164" s="113">
        <f t="shared" si="105"/>
        <v>0</v>
      </c>
      <c r="DX164" s="144">
        <f>VLOOKUP($I164,[1]Ene!$H$7:$BQ$470,62,FALSE)</f>
        <v>0</v>
      </c>
      <c r="DY164" s="143">
        <f>VLOOKUP($I164,[1]Feb!$H$7:$BQ$470,62,FALSE)</f>
        <v>0</v>
      </c>
      <c r="DZ164" s="143">
        <f>VLOOKUP($I164,[1]Mar!$H$7:$BQ$470,62,FALSE)</f>
        <v>0</v>
      </c>
      <c r="EA164" s="143">
        <f>VLOOKUP($I164,[1]Abr!$H$7:$BQ$470,62,FALSE)</f>
        <v>0</v>
      </c>
      <c r="EB164" s="143">
        <f>VLOOKUP($I164,[1]May!$H$7:$BQ$470,62,FALSE)</f>
        <v>0</v>
      </c>
      <c r="EC164" s="143">
        <f>VLOOKUP($I164,[1]Jun!$H$7:$BQ$470,62,FALSE)</f>
        <v>0</v>
      </c>
      <c r="ED164" s="143">
        <f>VLOOKUP($I164,[1]Jul!$H$7:$BQ$470,62,FALSE)</f>
        <v>0</v>
      </c>
      <c r="EE164" s="143">
        <f>VLOOKUP($I164,[1]Ago!$H$7:$BQ$470,62,FALSE)</f>
        <v>0</v>
      </c>
      <c r="EF164" s="143">
        <f>VLOOKUP($I164,[1]Set!$H$7:$BQ$470,62,FALSE)</f>
        <v>0</v>
      </c>
      <c r="EG164" s="143">
        <f>VLOOKUP($I164,[1]Oct!$H$7:$BQ$470,62,FALSE)</f>
        <v>0</v>
      </c>
      <c r="EH164" s="143">
        <f>VLOOKUP($I164,[1]Nov!$H$7:$BQ$470,62,FALSE)</f>
        <v>0</v>
      </c>
      <c r="EI164" s="143">
        <f>VLOOKUP($I164,[1]Dic!$H$7:$BQ$470,62,FALSE)</f>
        <v>0</v>
      </c>
      <c r="EJ164" s="115">
        <f t="shared" si="106"/>
        <v>0</v>
      </c>
      <c r="EK164" s="113">
        <f t="shared" si="107"/>
        <v>0</v>
      </c>
      <c r="EL164" s="144">
        <f>VLOOKUP($I164,[1]Ene!$H$7:$BM$470,58,FALSE)</f>
        <v>0</v>
      </c>
      <c r="EM164" s="143">
        <f>VLOOKUP($I164,[1]Feb!$H$7:$BM$470,58,FALSE)</f>
        <v>0</v>
      </c>
      <c r="EN164" s="143">
        <f>VLOOKUP($I164,[1]Mar!$H$7:$BM$470,58,FALSE)</f>
        <v>0</v>
      </c>
      <c r="EO164" s="143">
        <f>VLOOKUP($I164,[1]Abr!$H$7:$BM$470,58,FALSE)</f>
        <v>0</v>
      </c>
      <c r="EP164" s="143">
        <f>VLOOKUP($I164,[1]May!$H$7:$BM$470,58,FALSE)</f>
        <v>0</v>
      </c>
      <c r="EQ164" s="143">
        <f>VLOOKUP($I164,[1]Jun!$H$7:$BM$470,58,FALSE)</f>
        <v>0</v>
      </c>
      <c r="ER164" s="143">
        <f>VLOOKUP($I164,[1]Jul!$H$7:$BM$470,58,FALSE)</f>
        <v>0</v>
      </c>
      <c r="ES164" s="143">
        <f>VLOOKUP($I164,[1]Ago!$H$7:$BM$470,58,FALSE)</f>
        <v>0</v>
      </c>
      <c r="ET164" s="143">
        <f>VLOOKUP($I164,[1]Set!$H$7:$BM$470,58,FALSE)</f>
        <v>0</v>
      </c>
      <c r="EU164" s="143">
        <f>VLOOKUP($I164,[1]Oct!$H$7:$BM$470,58,FALSE)</f>
        <v>0</v>
      </c>
      <c r="EV164" s="143">
        <f>VLOOKUP($I164,[1]Nov!$H$7:$BM$470,58,FALSE)</f>
        <v>0</v>
      </c>
      <c r="EW164" s="145">
        <f>VLOOKUP($I164,[1]Dic!$H$7:$BM$470,58,FALSE)</f>
        <v>0</v>
      </c>
      <c r="EX164" s="111">
        <f t="shared" si="108"/>
        <v>0</v>
      </c>
      <c r="EY164" s="113">
        <f t="shared" si="109"/>
        <v>0</v>
      </c>
      <c r="EZ164" s="143">
        <f>VLOOKUP($I164,[1]Ene!$H$7:$CL$470,70,FALSE)</f>
        <v>0</v>
      </c>
      <c r="FA164" s="143">
        <f>VLOOKUP($I164,[1]Feb!$H$7:$CL$470,70,FALSE)</f>
        <v>0</v>
      </c>
      <c r="FB164" s="143">
        <f>VLOOKUP($I164,[1]Mar!$H$7:$CL$470,70,FALSE)</f>
        <v>0</v>
      </c>
      <c r="FC164" s="143">
        <f>VLOOKUP($I164,[1]Abr!$H$7:$CL$470,70,FALSE)</f>
        <v>0</v>
      </c>
      <c r="FD164" s="143">
        <f>VLOOKUP($I164,[1]May!$H$7:$CL$470,70,FALSE)</f>
        <v>0</v>
      </c>
      <c r="FE164" s="143">
        <f>VLOOKUP($I164,[1]Jun!$H$7:$CL$470,70,FALSE)</f>
        <v>0</v>
      </c>
      <c r="FF164" s="143">
        <f>VLOOKUP($I164,[1]Jul!$H$7:$CL$470,70,FALSE)</f>
        <v>0</v>
      </c>
      <c r="FG164" s="143">
        <f>VLOOKUP($I164,[1]Ago!$H$7:$CL$470,70,FALSE)</f>
        <v>0</v>
      </c>
      <c r="FH164" s="143">
        <f>VLOOKUP($I164,[1]Set!$H$7:$CL$470,70,FALSE)</f>
        <v>0</v>
      </c>
      <c r="FI164" s="143">
        <f>VLOOKUP($I164,[1]Oct!$H$7:$CL$470,70,FALSE)</f>
        <v>0</v>
      </c>
      <c r="FJ164" s="143">
        <f>VLOOKUP($I164,[1]Nov!$H$7:$CL$470,70,FALSE)</f>
        <v>0</v>
      </c>
      <c r="FK164" s="145">
        <f>VLOOKUP($I164,[1]Dic!$H$7:$CL$470,70,FALSE)</f>
        <v>0</v>
      </c>
      <c r="FL164" s="111">
        <f t="shared" si="110"/>
        <v>0</v>
      </c>
      <c r="FM164" s="113">
        <f t="shared" si="111"/>
        <v>0</v>
      </c>
      <c r="FN164" s="143">
        <f>VLOOKUP($I164,[1]Ene!$H$7:$CL$470,72,FALSE)</f>
        <v>0</v>
      </c>
      <c r="FO164" s="143">
        <f>VLOOKUP($I164,[1]Feb!$H$7:$CL$470,72,FALSE)</f>
        <v>0</v>
      </c>
      <c r="FP164" s="143">
        <f>VLOOKUP($I164,[1]Mar!$H$7:$CL$470,72,FALSE)</f>
        <v>0</v>
      </c>
      <c r="FQ164" s="143">
        <f>VLOOKUP($I164,[1]Abr!$H$7:$CL$470,72,FALSE)</f>
        <v>0</v>
      </c>
      <c r="FR164" s="143">
        <f>VLOOKUP($I164,[1]May!$H$7:$CL$470,72,FALSE)</f>
        <v>0</v>
      </c>
      <c r="FS164" s="143">
        <f>VLOOKUP($I164,[1]Jun!$H$7:$CL$470,72,FALSE)</f>
        <v>0</v>
      </c>
      <c r="FT164" s="143">
        <f>VLOOKUP($I164,[1]Jul!$H$7:$CL$470,72,FALSE)</f>
        <v>0</v>
      </c>
      <c r="FU164" s="143">
        <f>VLOOKUP($I164,[1]Ago!$H$7:$CL$470,72,FALSE)</f>
        <v>0</v>
      </c>
      <c r="FV164" s="143">
        <f>VLOOKUP($I164,[1]Set!$H$7:$CL$470,72,FALSE)</f>
        <v>0</v>
      </c>
      <c r="FW164" s="143">
        <f>VLOOKUP($I164,[1]Oct!$H$7:$CL$470,72,FALSE)</f>
        <v>0</v>
      </c>
      <c r="FX164" s="143">
        <f>VLOOKUP($I164,[1]Nov!$H$7:$CL$470,72,FALSE)</f>
        <v>0</v>
      </c>
      <c r="FY164" s="145">
        <f>VLOOKUP($I164,[1]Dic!$H$7:$CL$470,72,FALSE)</f>
        <v>0</v>
      </c>
      <c r="FZ164" s="112">
        <f t="shared" si="112"/>
        <v>0</v>
      </c>
      <c r="GA164" s="113">
        <f t="shared" si="113"/>
        <v>0</v>
      </c>
      <c r="GB164" s="143">
        <f>VLOOKUP($I164,[1]Ene!$H$7:$CL$471,59,FALSE)</f>
        <v>0</v>
      </c>
      <c r="GC164" s="143">
        <f>VLOOKUP($I164,[1]Feb!$H$7:$CL$471,59,FALSE)</f>
        <v>0</v>
      </c>
      <c r="GD164" s="143">
        <f>VLOOKUP($I164,[1]Mar!$H$7:$CL$471,59,FALSE)</f>
        <v>0</v>
      </c>
      <c r="GE164" s="143">
        <f>VLOOKUP($I164,[1]Abr!$H$7:$CL$471,59,FALSE)</f>
        <v>0</v>
      </c>
      <c r="GF164" s="143">
        <f>VLOOKUP($I164,[1]May!$H$7:$CL$471,59,FALSE)</f>
        <v>0</v>
      </c>
      <c r="GG164" s="143">
        <f>VLOOKUP($I164,[1]Jun!$H$7:$CL$471,59,FALSE)</f>
        <v>0</v>
      </c>
      <c r="GH164" s="143">
        <f>VLOOKUP($I164,[1]Jul!$H$7:$CL$471,59,FALSE)</f>
        <v>0</v>
      </c>
      <c r="GI164" s="143">
        <f>VLOOKUP($I164,[1]Ago!$H$7:$CL$471,59,FALSE)</f>
        <v>0</v>
      </c>
      <c r="GJ164" s="143">
        <f>VLOOKUP($I164,[1]Set!$H$7:$CL$471,59,FALSE)</f>
        <v>0</v>
      </c>
      <c r="GK164" s="143">
        <f>VLOOKUP($I164,[1]Oct!$H$7:$CL$471,59,FALSE)</f>
        <v>0</v>
      </c>
      <c r="GL164" s="143">
        <f>VLOOKUP($I164,[1]Nov!$H$7:$CL$471,59,FALSE)</f>
        <v>0</v>
      </c>
      <c r="GM164" s="145">
        <f>VLOOKUP($I164,[1]Dic!$H$7:$CL$471,59,FALSE)</f>
        <v>0</v>
      </c>
      <c r="GN164" s="112">
        <f t="shared" si="114"/>
        <v>0</v>
      </c>
      <c r="GO164" s="113">
        <f t="shared" si="115"/>
        <v>0</v>
      </c>
      <c r="GP164" s="114">
        <f t="shared" si="91"/>
        <v>0</v>
      </c>
      <c r="GQ164" s="114">
        <f t="shared" si="92"/>
        <v>0</v>
      </c>
      <c r="GR164" s="116"/>
      <c r="GS164" s="143">
        <f>VLOOKUP($I164,[1]Ene!$H$7:$CL$470,71,FALSE)</f>
        <v>0</v>
      </c>
      <c r="GT164" s="143">
        <f>VLOOKUP($I164,[1]Feb!$H$7:$CL$470,71,FALSE)</f>
        <v>0</v>
      </c>
      <c r="GU164" s="143">
        <f>VLOOKUP($I164,[1]Mar!$H$7:$CL$470,71,FALSE)</f>
        <v>0</v>
      </c>
      <c r="GV164" s="143">
        <f>VLOOKUP($I164,[1]Abr!$H$7:$CL$470,71,FALSE)</f>
        <v>0</v>
      </c>
      <c r="GW164" s="143">
        <f>VLOOKUP($I164,[1]May!$H$7:$CL$470,71,FALSE)</f>
        <v>0</v>
      </c>
      <c r="GX164" s="143">
        <f>VLOOKUP($I164,[1]Jun!$H$7:$CL$470,71,FALSE)</f>
        <v>0</v>
      </c>
      <c r="GY164" s="143">
        <f>VLOOKUP($I164,[1]Jul!$H$7:$CL$470,71,FALSE)</f>
        <v>0</v>
      </c>
      <c r="GZ164" s="143">
        <f>VLOOKUP($I164,[1]Ago!$H$7:$CL$470,71,FALSE)</f>
        <v>0</v>
      </c>
      <c r="HA164" s="143">
        <f>VLOOKUP($I164,[1]Set!$H$7:$CL$470,71,FALSE)</f>
        <v>0</v>
      </c>
      <c r="HB164" s="143">
        <f>VLOOKUP($I164,[1]Oct!$H$7:$CL$470,71,FALSE)</f>
        <v>0</v>
      </c>
      <c r="HC164" s="143">
        <f>VLOOKUP($I164,[1]Nov!$H$7:$CL$470,71,FALSE)</f>
        <v>0</v>
      </c>
      <c r="HD164" s="143">
        <f>VLOOKUP($I164,[1]Dic!$H$7:$CL$470,71,FALSE)</f>
        <v>0</v>
      </c>
      <c r="HE164" s="111">
        <f t="shared" si="116"/>
        <v>0</v>
      </c>
      <c r="HF164" s="113">
        <f t="shared" si="117"/>
        <v>0</v>
      </c>
      <c r="HG164" s="143">
        <f>VLOOKUP($I164,[1]Ene!$H$7:$CL$470,73,FALSE)</f>
        <v>0</v>
      </c>
      <c r="HH164" s="143">
        <f>VLOOKUP($I164,[1]Feb!$H$7:$CL$470,73,FALSE)</f>
        <v>0</v>
      </c>
      <c r="HI164" s="143">
        <f>VLOOKUP($I164,[1]Mar!$H$7:$CL$470,73,FALSE)</f>
        <v>0</v>
      </c>
      <c r="HJ164" s="143">
        <f>VLOOKUP($I164,[1]Abr!$H$7:$CL$470,73,FALSE)</f>
        <v>0</v>
      </c>
      <c r="HK164" s="143">
        <f>VLOOKUP($I164,[1]May!$H$7:$CL$470,73,FALSE)</f>
        <v>0</v>
      </c>
      <c r="HL164" s="143">
        <f>VLOOKUP($I164,[1]Jun!$H$7:$CL$470,73,FALSE)</f>
        <v>0</v>
      </c>
      <c r="HM164" s="143">
        <f>VLOOKUP($I164,[1]Jul!$H$7:$CL$470,73,FALSE)</f>
        <v>0</v>
      </c>
      <c r="HN164" s="143">
        <f>VLOOKUP($I164,[1]Ago!$H$7:$CL$470,73,FALSE)</f>
        <v>0</v>
      </c>
      <c r="HO164" s="143">
        <f>VLOOKUP($I164,[1]Set!$H$7:$CL$470,73,FALSE)</f>
        <v>0</v>
      </c>
      <c r="HP164" s="143">
        <f>VLOOKUP($I164,[1]Oct!$H$7:$CL$470,73,FALSE)</f>
        <v>0</v>
      </c>
      <c r="HQ164" s="143">
        <f>VLOOKUP($I164,[1]Nov!$H$7:$CL$470,73,FALSE)</f>
        <v>0</v>
      </c>
      <c r="HR164" s="143">
        <f>VLOOKUP($I164,[1]Dic!$H$7:$CL$470,73,FALSE)</f>
        <v>0</v>
      </c>
      <c r="HS164" s="111">
        <f t="shared" si="118"/>
        <v>0</v>
      </c>
      <c r="HT164" s="113">
        <f t="shared" si="119"/>
        <v>0</v>
      </c>
      <c r="HU164" s="114">
        <f t="shared" si="120"/>
        <v>0</v>
      </c>
    </row>
    <row r="165" spans="1:229" s="112" customFormat="1" ht="10.5" x14ac:dyDescent="0.25">
      <c r="A165" s="184" t="s">
        <v>39</v>
      </c>
      <c r="B165" s="187" t="s">
        <v>277</v>
      </c>
      <c r="C165" s="184">
        <v>400</v>
      </c>
      <c r="D165" s="187" t="s">
        <v>533</v>
      </c>
      <c r="E165" s="187" t="s">
        <v>39</v>
      </c>
      <c r="F165" s="188" t="s">
        <v>282</v>
      </c>
      <c r="G165" s="184"/>
      <c r="H165" s="184" t="s">
        <v>688</v>
      </c>
      <c r="I165" s="316">
        <v>160</v>
      </c>
      <c r="J165" s="189" t="s">
        <v>735</v>
      </c>
      <c r="K165" s="109">
        <f>VLOOKUP($I165,[1]Ene!$H$7:$M$470,6,FALSE)</f>
        <v>0</v>
      </c>
      <c r="L165" s="109">
        <f>VLOOKUP($I165,[1]Feb!$H$7:$M$470,6,FALSE)</f>
        <v>0</v>
      </c>
      <c r="M165" s="109">
        <f>VLOOKUP($I165,[1]Mar!$H$7:$M$470,6,FALSE)</f>
        <v>0</v>
      </c>
      <c r="N165" s="109">
        <f>VLOOKUP($I165,[1]Abr!$H$7:$M$470,6,FALSE)</f>
        <v>0</v>
      </c>
      <c r="O165" s="109">
        <f>VLOOKUP($I165,[1]May!$H$7:$M$470,6,FALSE)</f>
        <v>0</v>
      </c>
      <c r="P165" s="109">
        <f>VLOOKUP($I165,[1]Jun!$H$7:$M$470,6,FALSE)</f>
        <v>0</v>
      </c>
      <c r="Q165" s="109">
        <f>VLOOKUP($I165,[1]Jul!$H$7:$M$470,6,FALSE)</f>
        <v>0</v>
      </c>
      <c r="R165" s="109">
        <f>VLOOKUP($I165,[1]Ago!$H$7:$M$470,6,FALSE)</f>
        <v>0</v>
      </c>
      <c r="S165" s="109">
        <f>VLOOKUP($I165,[1]Set!$H$7:$M$470,6,FALSE)</f>
        <v>0</v>
      </c>
      <c r="T165" s="109">
        <f>VLOOKUP($I165,[1]Oct!$H$7:$M$470,6,FALSE)</f>
        <v>0</v>
      </c>
      <c r="U165" s="109">
        <f>VLOOKUP($I165,[1]Nov!$H$7:$M$470,6,FALSE)</f>
        <v>0</v>
      </c>
      <c r="V165" s="109">
        <f>VLOOKUP($I165,[1]Dic!$H$7:$M$470,6,FALSE)</f>
        <v>0</v>
      </c>
      <c r="W165" s="142"/>
      <c r="X165" s="112">
        <f t="shared" si="93"/>
        <v>0</v>
      </c>
      <c r="Y165" s="163">
        <f t="shared" si="94"/>
        <v>0</v>
      </c>
      <c r="Z165" s="117">
        <f>VLOOKUP($I165,[1]Ene!$H$7:$N$470,7,FALSE)</f>
        <v>0</v>
      </c>
      <c r="AA165" s="109">
        <f>VLOOKUP($I165,[1]Feb!$H$7:$N$470,7,FALSE)</f>
        <v>0</v>
      </c>
      <c r="AB165" s="109">
        <f>VLOOKUP($I165,[1]Mar!$H$7:$N$470,7,FALSE)</f>
        <v>0</v>
      </c>
      <c r="AC165" s="109">
        <f>VLOOKUP($I165,[1]Abr!$H$7:$N$470,7,FALSE)</f>
        <v>0</v>
      </c>
      <c r="AD165" s="109">
        <f>VLOOKUP($I165,[1]May!$H$7:$N$470,7,FALSE)</f>
        <v>0</v>
      </c>
      <c r="AE165" s="109">
        <f>VLOOKUP($I165,[1]Jun!$H$7:$N$470,7,FALSE)</f>
        <v>0</v>
      </c>
      <c r="AF165" s="109">
        <f>VLOOKUP($I165,[1]Jul!$H$7:$N$470,7,FALSE)</f>
        <v>0</v>
      </c>
      <c r="AG165" s="109">
        <f>VLOOKUP($I165,[1]Ago!$H$7:$N$470,7,FALSE)</f>
        <v>0</v>
      </c>
      <c r="AH165" s="109">
        <f>VLOOKUP($I165,[1]Set!$H$7:$N$470,7,FALSE)</f>
        <v>0</v>
      </c>
      <c r="AI165" s="109">
        <f>VLOOKUP($I165,[1]Oct!$H$7:$N$470,7,FALSE)</f>
        <v>0</v>
      </c>
      <c r="AJ165" s="109">
        <f>VLOOKUP($I165,[1]Nov!$H$7:$N$470,7,FALSE)</f>
        <v>0</v>
      </c>
      <c r="AK165" s="118">
        <f>VLOOKUP($I165,[1]Dic!$H$7:$N$470,7,FALSE)</f>
        <v>0</v>
      </c>
      <c r="AL165" s="112">
        <f t="shared" si="86"/>
        <v>0</v>
      </c>
      <c r="AM165" s="164">
        <f t="shared" si="95"/>
        <v>0</v>
      </c>
      <c r="AN165" s="164">
        <f t="shared" si="87"/>
        <v>0</v>
      </c>
      <c r="AO165" s="142"/>
      <c r="AP165" s="109">
        <f>VLOOKUP($I165,[1]Ene!$H$7:$Q$470,10,FALSE)</f>
        <v>0</v>
      </c>
      <c r="AQ165" s="109">
        <f>VLOOKUP($I165,[1]Feb!$H$7:$Q$470,10,FALSE)</f>
        <v>0</v>
      </c>
      <c r="AR165" s="109">
        <f>VLOOKUP($I165,[1]Mar!$H$7:$Q$470,10,FALSE)</f>
        <v>0</v>
      </c>
      <c r="AS165" s="109">
        <f>VLOOKUP($I165,[1]Abr!$H$7:$Q$470,10,FALSE)</f>
        <v>0</v>
      </c>
      <c r="AT165" s="109">
        <f>VLOOKUP($I165,[1]May!$H$7:$Q$470,10,FALSE)</f>
        <v>0</v>
      </c>
      <c r="AU165" s="109">
        <f>VLOOKUP($I165,[1]Jun!$H$7:$Q$470,10,FALSE)</f>
        <v>0</v>
      </c>
      <c r="AV165" s="109">
        <f>VLOOKUP($I165,[1]Jul!$H$7:$Q$470,10,FALSE)</f>
        <v>0</v>
      </c>
      <c r="AW165" s="109">
        <f>VLOOKUP($I165,[1]Ago!$H$7:$Q$470,10,FALSE)</f>
        <v>0</v>
      </c>
      <c r="AX165" s="109">
        <f>VLOOKUP($I165,[1]Set!$H$7:$Q$470,10,FALSE)</f>
        <v>0</v>
      </c>
      <c r="AY165" s="109">
        <f>VLOOKUP($I165,[1]Oct!$H$7:$Q$470,10,FALSE)</f>
        <v>0</v>
      </c>
      <c r="AZ165" s="109">
        <f>VLOOKUP($I165,[1]Nov!$H$7:$Q$470,10,FALSE)</f>
        <v>0</v>
      </c>
      <c r="BA165" s="118">
        <f>VLOOKUP($I165,[1]Dic!$H$7:$Q$470,10,FALSE)</f>
        <v>0</v>
      </c>
      <c r="BB165" s="112">
        <f t="shared" si="96"/>
        <v>0</v>
      </c>
      <c r="BC165" s="163">
        <f t="shared" si="97"/>
        <v>0</v>
      </c>
      <c r="BD165" s="109">
        <f>VLOOKUP($I165,[1]Ene!$H$7:$T$470,13,FALSE)</f>
        <v>0</v>
      </c>
      <c r="BE165" s="109">
        <f>VLOOKUP($I165,[1]Feb!$H$7:$T$470,13,FALSE)</f>
        <v>0</v>
      </c>
      <c r="BF165" s="109">
        <f>VLOOKUP($I165,[1]Mar!$H$7:$T$470,13,FALSE)</f>
        <v>0</v>
      </c>
      <c r="BG165" s="109">
        <f>VLOOKUP($I165,[1]Abr!$H$7:$T$470,13,FALSE)</f>
        <v>0</v>
      </c>
      <c r="BH165" s="109">
        <f>VLOOKUP($I165,[1]May!$H$7:$T$470,13,FALSE)</f>
        <v>0</v>
      </c>
      <c r="BI165" s="109">
        <f>VLOOKUP($I165,[1]Jun!$H$7:$T$470,13,FALSE)</f>
        <v>0</v>
      </c>
      <c r="BJ165" s="109">
        <f>VLOOKUP($I165,[1]Jul!$H$7:$T$470,13,FALSE)</f>
        <v>0</v>
      </c>
      <c r="BK165" s="109">
        <f>VLOOKUP($I165,[1]Ago!$H$7:$T$470,13,FALSE)</f>
        <v>0</v>
      </c>
      <c r="BL165" s="109">
        <f>VLOOKUP($I165,[1]Set!$H$7:$T$470,13,FALSE)</f>
        <v>0</v>
      </c>
      <c r="BM165" s="109">
        <f>VLOOKUP($I165,[1]Oct!$H$7:$T$470,13,FALSE)</f>
        <v>0</v>
      </c>
      <c r="BN165" s="109">
        <f>VLOOKUP($I165,[1]Nov!$H$7:$T$470,13,FALSE)</f>
        <v>0</v>
      </c>
      <c r="BO165" s="109">
        <f>VLOOKUP($I165,[1]Dic!$H$7:$T$470,13,FALSE)</f>
        <v>0</v>
      </c>
      <c r="BP165" s="111">
        <f t="shared" si="98"/>
        <v>0</v>
      </c>
      <c r="BQ165" s="113">
        <f t="shared" si="99"/>
        <v>0</v>
      </c>
      <c r="BR165" s="109">
        <f>VLOOKUP($I165,[1]Ene!$H$7:$V$470,15,FALSE)</f>
        <v>0</v>
      </c>
      <c r="BS165" s="109">
        <f>VLOOKUP($I165,[1]Feb!$H$7:$V$470,15,FALSE)</f>
        <v>0</v>
      </c>
      <c r="BT165" s="109">
        <f>VLOOKUP($I165,[1]Mar!$H$7:$V$470,15,FALSE)</f>
        <v>0</v>
      </c>
      <c r="BU165" s="109">
        <f>VLOOKUP($I165,[1]Abr!$H$7:$V$470,15,FALSE)</f>
        <v>0</v>
      </c>
      <c r="BV165" s="109">
        <f>VLOOKUP($I165,[1]May!$H$7:$V$470,15,FALSE)</f>
        <v>0</v>
      </c>
      <c r="BW165" s="109">
        <f>VLOOKUP($I165,[1]Jun!$H$7:$V$470,15,FALSE)</f>
        <v>0</v>
      </c>
      <c r="BX165" s="109">
        <f>VLOOKUP($I165,[1]Jul!$H$7:$V$470,15,FALSE)</f>
        <v>0</v>
      </c>
      <c r="BY165" s="109">
        <f>VLOOKUP($I165,[1]Ago!$H$7:$V$470,15,FALSE)</f>
        <v>0</v>
      </c>
      <c r="BZ165" s="109">
        <f>VLOOKUP($I165,[1]Set!$H$7:$V$470,15,FALSE)</f>
        <v>0</v>
      </c>
      <c r="CA165" s="109">
        <f>VLOOKUP($I165,[1]Oct!$H$7:$V$470,15,FALSE)</f>
        <v>0</v>
      </c>
      <c r="CB165" s="109">
        <f>VLOOKUP($I165,[1]Nov!$H$7:$V$470,15,FALSE)</f>
        <v>0</v>
      </c>
      <c r="CC165" s="109">
        <f>VLOOKUP($I165,[1]Dic!$H$7:$V$470,15,FALSE)</f>
        <v>0</v>
      </c>
      <c r="CD165" s="111">
        <f t="shared" si="100"/>
        <v>0</v>
      </c>
      <c r="CE165" s="113">
        <f t="shared" si="88"/>
        <v>0</v>
      </c>
      <c r="CF165" s="109">
        <f>VLOOKUP($I165,[1]Ene!$H$7:$X$470,17,FALSE)</f>
        <v>0</v>
      </c>
      <c r="CG165" s="109">
        <f>VLOOKUP($I165,[1]Feb!$H$7:$X$470,17,FALSE)</f>
        <v>0</v>
      </c>
      <c r="CH165" s="109">
        <f>VLOOKUP($I165,[1]Mar!$H$7:$X$470,17,FALSE)</f>
        <v>0</v>
      </c>
      <c r="CI165" s="109">
        <f>VLOOKUP($I165,[1]Abr!$H$7:$X$470,17,FALSE)</f>
        <v>0</v>
      </c>
      <c r="CJ165" s="109">
        <f>VLOOKUP($I165,[1]May!$H$7:$X$470,17,FALSE)</f>
        <v>0</v>
      </c>
      <c r="CK165" s="109">
        <f>VLOOKUP($I165,[1]Jun!$H$7:$X$470,17,FALSE)</f>
        <v>0</v>
      </c>
      <c r="CL165" s="109">
        <f>VLOOKUP($I165,[1]Jul!$H$7:$X$470,17,FALSE)</f>
        <v>0</v>
      </c>
      <c r="CM165" s="109">
        <f>VLOOKUP($I165,[1]Ago!$H$7:$X$470,17,FALSE)</f>
        <v>0</v>
      </c>
      <c r="CN165" s="109">
        <f>VLOOKUP($I165,[1]Set!$H$7:$X$470,17,FALSE)</f>
        <v>0</v>
      </c>
      <c r="CO165" s="109">
        <f>VLOOKUP($I165,[1]Oct!$H$7:$X$470,17,FALSE)</f>
        <v>0</v>
      </c>
      <c r="CP165" s="109">
        <f>VLOOKUP($I165,[1]Nov!$H$7:$X$470,17,FALSE)</f>
        <v>0</v>
      </c>
      <c r="CQ165" s="109">
        <f>VLOOKUP($I165,[1]Dic!$H$7:$X$470,17,FALSE)</f>
        <v>0</v>
      </c>
      <c r="CR165" s="111">
        <f t="shared" si="101"/>
        <v>0</v>
      </c>
      <c r="CS165" s="113">
        <f t="shared" si="89"/>
        <v>0</v>
      </c>
      <c r="CT165" s="112">
        <f t="shared" si="90"/>
        <v>0</v>
      </c>
      <c r="CU165" s="116"/>
      <c r="CV165" s="109">
        <f>VLOOKUP($I165,[1]Ene!$H$7:$AC$470,22,FALSE)</f>
        <v>0</v>
      </c>
      <c r="CW165" s="109">
        <f>VLOOKUP($I165,[1]Feb!$H$7:$AC$470,22,FALSE)</f>
        <v>0</v>
      </c>
      <c r="CX165" s="109">
        <f>VLOOKUP($I165,[1]Mar!$H$7:$AC$470,22,FALSE)</f>
        <v>0</v>
      </c>
      <c r="CY165" s="109">
        <f>VLOOKUP($I165,[1]Abr!$H$7:$AC$470,22,FALSE)</f>
        <v>0</v>
      </c>
      <c r="CZ165" s="109">
        <f>VLOOKUP($I165,[1]May!$H$7:$AC$470,22,FALSE)</f>
        <v>0</v>
      </c>
      <c r="DA165" s="109">
        <f>VLOOKUP($I165,[1]Jun!$H$7:$AC$470,22,FALSE)</f>
        <v>0</v>
      </c>
      <c r="DB165" s="109">
        <f>VLOOKUP($I165,[1]Jul!$H$7:$AC$470,22,FALSE)</f>
        <v>0</v>
      </c>
      <c r="DC165" s="109">
        <f>VLOOKUP($I165,[1]Ago!$H$7:$AC$470,22,FALSE)</f>
        <v>0</v>
      </c>
      <c r="DD165" s="109">
        <f>VLOOKUP($I165,[1]Set!$H$7:$AC$470,22,FALSE)</f>
        <v>0</v>
      </c>
      <c r="DE165" s="109">
        <f>VLOOKUP($I165,[1]Oct!$H$7:$AC$470,22,FALSE)</f>
        <v>0</v>
      </c>
      <c r="DF165" s="109">
        <f>VLOOKUP($I165,[1]Nov!$H$7:$AC$470,22,FALSE)</f>
        <v>0</v>
      </c>
      <c r="DG165" s="118">
        <f>VLOOKUP($I165,[1]Dic!$H$7:$AC$470,22,FALSE)</f>
        <v>0</v>
      </c>
      <c r="DH165" s="111">
        <f t="shared" si="102"/>
        <v>0</v>
      </c>
      <c r="DI165" s="113">
        <f t="shared" si="103"/>
        <v>0</v>
      </c>
      <c r="DJ165" s="109">
        <f>VLOOKUP($I165,[1]Ene!$H$7:$BL$470,57,FALSE)</f>
        <v>0</v>
      </c>
      <c r="DK165" s="109">
        <f>VLOOKUP($I165,[1]Feb!$H$7:$BL$470,57,FALSE)</f>
        <v>0</v>
      </c>
      <c r="DL165" s="109">
        <f>VLOOKUP($I165,[1]Mar!$H$7:$BL$470,57,FALSE)</f>
        <v>0</v>
      </c>
      <c r="DM165" s="109">
        <f>VLOOKUP($I165,[1]Abr!$H$7:$BL$470,57,FALSE)</f>
        <v>0</v>
      </c>
      <c r="DN165" s="109">
        <f>VLOOKUP($I165,[1]May!$H$7:$BL$470,57,FALSE)</f>
        <v>0</v>
      </c>
      <c r="DO165" s="109">
        <f>VLOOKUP($I165,[1]Jun!$H$7:$BL$470,57,FALSE)</f>
        <v>0</v>
      </c>
      <c r="DP165" s="109">
        <f>VLOOKUP($I165,[1]Jul!$H$7:$BL$470,57,FALSE)</f>
        <v>0</v>
      </c>
      <c r="DQ165" s="109">
        <f>VLOOKUP($I165,[1]Ago!$H$7:$BL$470,57,FALSE)</f>
        <v>0</v>
      </c>
      <c r="DR165" s="109">
        <f>VLOOKUP($I165,[1]Set!$H$7:$BL$470,57,FALSE)</f>
        <v>0</v>
      </c>
      <c r="DS165" s="109">
        <f>VLOOKUP($I165,[1]Oct!$H$7:$BL$470,57,FALSE)</f>
        <v>0</v>
      </c>
      <c r="DT165" s="109">
        <f>VLOOKUP($I165,[1]Nov!$H$7:$BL$470,57,FALSE)</f>
        <v>0</v>
      </c>
      <c r="DU165" s="109">
        <f>VLOOKUP($I165,[1]Dic!$H$7:$BL$470,57,FALSE)</f>
        <v>0</v>
      </c>
      <c r="DV165" s="111">
        <f t="shared" si="104"/>
        <v>0</v>
      </c>
      <c r="DW165" s="113">
        <f t="shared" si="105"/>
        <v>0</v>
      </c>
      <c r="DX165" s="117">
        <f>VLOOKUP($I165,[1]Ene!$H$7:$BQ$470,62,FALSE)</f>
        <v>0</v>
      </c>
      <c r="DY165" s="109">
        <f>VLOOKUP($I165,[1]Feb!$H$7:$BQ$470,62,FALSE)</f>
        <v>0</v>
      </c>
      <c r="DZ165" s="109">
        <f>VLOOKUP($I165,[1]Mar!$H$7:$BQ$470,62,FALSE)</f>
        <v>0</v>
      </c>
      <c r="EA165" s="109">
        <f>VLOOKUP($I165,[1]Abr!$H$7:$BQ$470,62,FALSE)</f>
        <v>0</v>
      </c>
      <c r="EB165" s="109">
        <f>VLOOKUP($I165,[1]May!$H$7:$BQ$470,62,FALSE)</f>
        <v>0</v>
      </c>
      <c r="EC165" s="109">
        <f>VLOOKUP($I165,[1]Jun!$H$7:$BQ$470,62,FALSE)</f>
        <v>0</v>
      </c>
      <c r="ED165" s="109">
        <f>VLOOKUP($I165,[1]Jul!$H$7:$BQ$470,62,FALSE)</f>
        <v>0</v>
      </c>
      <c r="EE165" s="109">
        <f>VLOOKUP($I165,[1]Ago!$H$7:$BQ$470,62,FALSE)</f>
        <v>0</v>
      </c>
      <c r="EF165" s="109">
        <f>VLOOKUP($I165,[1]Set!$H$7:$BQ$470,62,FALSE)</f>
        <v>0</v>
      </c>
      <c r="EG165" s="109">
        <f>VLOOKUP($I165,[1]Oct!$H$7:$BQ$470,62,FALSE)</f>
        <v>0</v>
      </c>
      <c r="EH165" s="109">
        <f>VLOOKUP($I165,[1]Nov!$H$7:$BQ$470,62,FALSE)</f>
        <v>0</v>
      </c>
      <c r="EI165" s="109">
        <f>VLOOKUP($I165,[1]Dic!$H$7:$BQ$470,62,FALSE)</f>
        <v>0</v>
      </c>
      <c r="EJ165" s="115">
        <f t="shared" si="106"/>
        <v>0</v>
      </c>
      <c r="EK165" s="113">
        <f t="shared" si="107"/>
        <v>0</v>
      </c>
      <c r="EL165" s="117">
        <f>VLOOKUP($I165,[1]Ene!$H$7:$BM$470,58,FALSE)</f>
        <v>0</v>
      </c>
      <c r="EM165" s="109">
        <f>VLOOKUP($I165,[1]Feb!$H$7:$BM$470,58,FALSE)</f>
        <v>0</v>
      </c>
      <c r="EN165" s="109">
        <f>VLOOKUP($I165,[1]Mar!$H$7:$BM$470,58,FALSE)</f>
        <v>0</v>
      </c>
      <c r="EO165" s="109">
        <f>VLOOKUP($I165,[1]Abr!$H$7:$BM$470,58,FALSE)</f>
        <v>0</v>
      </c>
      <c r="EP165" s="109">
        <f>VLOOKUP($I165,[1]May!$H$7:$BM$470,58,FALSE)</f>
        <v>0</v>
      </c>
      <c r="EQ165" s="109">
        <f>VLOOKUP($I165,[1]Jun!$H$7:$BM$470,58,FALSE)</f>
        <v>0</v>
      </c>
      <c r="ER165" s="109">
        <f>VLOOKUP($I165,[1]Jul!$H$7:$BM$470,58,FALSE)</f>
        <v>0</v>
      </c>
      <c r="ES165" s="109">
        <f>VLOOKUP($I165,[1]Ago!$H$7:$BM$470,58,FALSE)</f>
        <v>0</v>
      </c>
      <c r="ET165" s="109">
        <f>VLOOKUP($I165,[1]Set!$H$7:$BM$470,58,FALSE)</f>
        <v>0</v>
      </c>
      <c r="EU165" s="109">
        <f>VLOOKUP($I165,[1]Oct!$H$7:$BM$470,58,FALSE)</f>
        <v>0</v>
      </c>
      <c r="EV165" s="109">
        <f>VLOOKUP($I165,[1]Nov!$H$7:$BM$470,58,FALSE)</f>
        <v>0</v>
      </c>
      <c r="EW165" s="118">
        <f>VLOOKUP($I165,[1]Dic!$H$7:$BM$470,58,FALSE)</f>
        <v>0</v>
      </c>
      <c r="EX165" s="111">
        <f t="shared" si="108"/>
        <v>0</v>
      </c>
      <c r="EY165" s="113">
        <f t="shared" si="109"/>
        <v>0</v>
      </c>
      <c r="EZ165" s="109">
        <f>VLOOKUP($I165,[1]Ene!$H$7:$CL$470,70,FALSE)</f>
        <v>0</v>
      </c>
      <c r="FA165" s="109">
        <f>VLOOKUP($I165,[1]Feb!$H$7:$CL$470,70,FALSE)</f>
        <v>0</v>
      </c>
      <c r="FB165" s="109">
        <f>VLOOKUP($I165,[1]Mar!$H$7:$CL$470,70,FALSE)</f>
        <v>0</v>
      </c>
      <c r="FC165" s="109">
        <f>VLOOKUP($I165,[1]Abr!$H$7:$CL$470,70,FALSE)</f>
        <v>0</v>
      </c>
      <c r="FD165" s="109">
        <f>VLOOKUP($I165,[1]May!$H$7:$CL$470,70,FALSE)</f>
        <v>0</v>
      </c>
      <c r="FE165" s="109">
        <f>VLOOKUP($I165,[1]Jun!$H$7:$CL$470,70,FALSE)</f>
        <v>0</v>
      </c>
      <c r="FF165" s="109">
        <f>VLOOKUP($I165,[1]Jul!$H$7:$CL$470,70,FALSE)</f>
        <v>0</v>
      </c>
      <c r="FG165" s="109">
        <f>VLOOKUP($I165,[1]Ago!$H$7:$CL$470,70,FALSE)</f>
        <v>0</v>
      </c>
      <c r="FH165" s="109">
        <f>VLOOKUP($I165,[1]Set!$H$7:$CL$470,70,FALSE)</f>
        <v>0</v>
      </c>
      <c r="FI165" s="109">
        <f>VLOOKUP($I165,[1]Oct!$H$7:$CL$470,70,FALSE)</f>
        <v>0</v>
      </c>
      <c r="FJ165" s="109">
        <f>VLOOKUP($I165,[1]Nov!$H$7:$CL$470,70,FALSE)</f>
        <v>0</v>
      </c>
      <c r="FK165" s="118">
        <f>VLOOKUP($I165,[1]Dic!$H$7:$CL$470,70,FALSE)</f>
        <v>0</v>
      </c>
      <c r="FL165" s="111">
        <f t="shared" si="110"/>
        <v>0</v>
      </c>
      <c r="FM165" s="113">
        <f t="shared" si="111"/>
        <v>0</v>
      </c>
      <c r="FN165" s="109">
        <f>VLOOKUP($I165,[1]Ene!$H$7:$CL$470,72,FALSE)</f>
        <v>0</v>
      </c>
      <c r="FO165" s="109">
        <f>VLOOKUP($I165,[1]Feb!$H$7:$CL$470,72,FALSE)</f>
        <v>0</v>
      </c>
      <c r="FP165" s="109">
        <f>VLOOKUP($I165,[1]Mar!$H$7:$CL$470,72,FALSE)</f>
        <v>0</v>
      </c>
      <c r="FQ165" s="109">
        <f>VLOOKUP($I165,[1]Abr!$H$7:$CL$470,72,FALSE)</f>
        <v>0</v>
      </c>
      <c r="FR165" s="109">
        <f>VLOOKUP($I165,[1]May!$H$7:$CL$470,72,FALSE)</f>
        <v>0</v>
      </c>
      <c r="FS165" s="109">
        <f>VLOOKUP($I165,[1]Jun!$H$7:$CL$470,72,FALSE)</f>
        <v>0</v>
      </c>
      <c r="FT165" s="109">
        <f>VLOOKUP($I165,[1]Jul!$H$7:$CL$470,72,FALSE)</f>
        <v>0</v>
      </c>
      <c r="FU165" s="109">
        <f>VLOOKUP($I165,[1]Ago!$H$7:$CL$470,72,FALSE)</f>
        <v>0</v>
      </c>
      <c r="FV165" s="109">
        <f>VLOOKUP($I165,[1]Set!$H$7:$CL$470,72,FALSE)</f>
        <v>0</v>
      </c>
      <c r="FW165" s="109">
        <f>VLOOKUP($I165,[1]Oct!$H$7:$CL$470,72,FALSE)</f>
        <v>0</v>
      </c>
      <c r="FX165" s="109">
        <f>VLOOKUP($I165,[1]Nov!$H$7:$CL$470,72,FALSE)</f>
        <v>0</v>
      </c>
      <c r="FY165" s="118">
        <f>VLOOKUP($I165,[1]Dic!$H$7:$CL$470,72,FALSE)</f>
        <v>0</v>
      </c>
      <c r="FZ165" s="112">
        <f t="shared" si="112"/>
        <v>0</v>
      </c>
      <c r="GA165" s="113">
        <f t="shared" si="113"/>
        <v>0</v>
      </c>
      <c r="GB165" s="109">
        <f>VLOOKUP($I165,[1]Ene!$H$7:$CL$471,59,FALSE)</f>
        <v>0</v>
      </c>
      <c r="GC165" s="109">
        <f>VLOOKUP($I165,[1]Feb!$H$7:$CL$471,59,FALSE)</f>
        <v>0</v>
      </c>
      <c r="GD165" s="109">
        <f>VLOOKUP($I165,[1]Mar!$H$7:$CL$471,59,FALSE)</f>
        <v>0</v>
      </c>
      <c r="GE165" s="109">
        <f>VLOOKUP($I165,[1]Abr!$H$7:$CL$471,59,FALSE)</f>
        <v>0</v>
      </c>
      <c r="GF165" s="109">
        <f>VLOOKUP($I165,[1]May!$H$7:$CL$471,59,FALSE)</f>
        <v>0</v>
      </c>
      <c r="GG165" s="109">
        <f>VLOOKUP($I165,[1]Jun!$H$7:$CL$471,59,FALSE)</f>
        <v>0</v>
      </c>
      <c r="GH165" s="109">
        <f>VLOOKUP($I165,[1]Jul!$H$7:$CL$471,59,FALSE)</f>
        <v>0</v>
      </c>
      <c r="GI165" s="109">
        <f>VLOOKUP($I165,[1]Ago!$H$7:$CL$471,59,FALSE)</f>
        <v>0</v>
      </c>
      <c r="GJ165" s="109">
        <f>VLOOKUP($I165,[1]Set!$H$7:$CL$471,59,FALSE)</f>
        <v>0</v>
      </c>
      <c r="GK165" s="109">
        <f>VLOOKUP($I165,[1]Oct!$H$7:$CL$471,59,FALSE)</f>
        <v>0</v>
      </c>
      <c r="GL165" s="109">
        <f>VLOOKUP($I165,[1]Nov!$H$7:$CL$471,59,FALSE)</f>
        <v>0</v>
      </c>
      <c r="GM165" s="118">
        <f>VLOOKUP($I165,[1]Dic!$H$7:$CL$471,59,FALSE)</f>
        <v>0</v>
      </c>
      <c r="GN165" s="112">
        <f t="shared" si="114"/>
        <v>0</v>
      </c>
      <c r="GO165" s="113">
        <f t="shared" si="115"/>
        <v>0</v>
      </c>
      <c r="GP165" s="114">
        <f t="shared" si="91"/>
        <v>0</v>
      </c>
      <c r="GQ165" s="114">
        <f t="shared" si="92"/>
        <v>0</v>
      </c>
      <c r="GR165" s="116"/>
      <c r="GS165" s="109">
        <f>VLOOKUP($I165,[1]Ene!$H$7:$CL$470,71,FALSE)</f>
        <v>0</v>
      </c>
      <c r="GT165" s="109">
        <f>VLOOKUP($I165,[1]Feb!$H$7:$CL$470,71,FALSE)</f>
        <v>0</v>
      </c>
      <c r="GU165" s="109">
        <f>VLOOKUP($I165,[1]Mar!$H$7:$CL$470,71,FALSE)</f>
        <v>0</v>
      </c>
      <c r="GV165" s="109">
        <f>VLOOKUP($I165,[1]Abr!$H$7:$CL$470,71,FALSE)</f>
        <v>0</v>
      </c>
      <c r="GW165" s="109">
        <f>VLOOKUP($I165,[1]May!$H$7:$CL$470,71,FALSE)</f>
        <v>0</v>
      </c>
      <c r="GX165" s="109">
        <f>VLOOKUP($I165,[1]Jun!$H$7:$CL$470,71,FALSE)</f>
        <v>0</v>
      </c>
      <c r="GY165" s="109">
        <f>VLOOKUP($I165,[1]Jul!$H$7:$CL$470,71,FALSE)</f>
        <v>0</v>
      </c>
      <c r="GZ165" s="109">
        <f>VLOOKUP($I165,[1]Ago!$H$7:$CL$470,71,FALSE)</f>
        <v>0</v>
      </c>
      <c r="HA165" s="109">
        <f>VLOOKUP($I165,[1]Set!$H$7:$CL$470,71,FALSE)</f>
        <v>0</v>
      </c>
      <c r="HB165" s="109">
        <f>VLOOKUP($I165,[1]Oct!$H$7:$CL$470,71,FALSE)</f>
        <v>0</v>
      </c>
      <c r="HC165" s="109">
        <f>VLOOKUP($I165,[1]Nov!$H$7:$CL$470,71,FALSE)</f>
        <v>0</v>
      </c>
      <c r="HD165" s="109">
        <f>VLOOKUP($I165,[1]Dic!$H$7:$CL$470,71,FALSE)</f>
        <v>0</v>
      </c>
      <c r="HE165" s="111">
        <f t="shared" si="116"/>
        <v>0</v>
      </c>
      <c r="HF165" s="113">
        <f t="shared" si="117"/>
        <v>0</v>
      </c>
      <c r="HG165" s="109">
        <f>VLOOKUP($I165,[1]Ene!$H$7:$CL$470,73,FALSE)</f>
        <v>0</v>
      </c>
      <c r="HH165" s="109">
        <f>VLOOKUP($I165,[1]Feb!$H$7:$CL$470,73,FALSE)</f>
        <v>0</v>
      </c>
      <c r="HI165" s="109">
        <f>VLOOKUP($I165,[1]Mar!$H$7:$CL$470,73,FALSE)</f>
        <v>0</v>
      </c>
      <c r="HJ165" s="109">
        <f>VLOOKUP($I165,[1]Abr!$H$7:$CL$470,73,FALSE)</f>
        <v>0</v>
      </c>
      <c r="HK165" s="109">
        <f>VLOOKUP($I165,[1]May!$H$7:$CL$470,73,FALSE)</f>
        <v>0</v>
      </c>
      <c r="HL165" s="109">
        <f>VLOOKUP($I165,[1]Jun!$H$7:$CL$470,73,FALSE)</f>
        <v>0</v>
      </c>
      <c r="HM165" s="109">
        <f>VLOOKUP($I165,[1]Jul!$H$7:$CL$470,73,FALSE)</f>
        <v>0</v>
      </c>
      <c r="HN165" s="109">
        <f>VLOOKUP($I165,[1]Ago!$H$7:$CL$470,73,FALSE)</f>
        <v>0</v>
      </c>
      <c r="HO165" s="109">
        <f>VLOOKUP($I165,[1]Set!$H$7:$CL$470,73,FALSE)</f>
        <v>0</v>
      </c>
      <c r="HP165" s="109">
        <f>VLOOKUP($I165,[1]Oct!$H$7:$CL$470,73,FALSE)</f>
        <v>0</v>
      </c>
      <c r="HQ165" s="109">
        <f>VLOOKUP($I165,[1]Nov!$H$7:$CL$470,73,FALSE)</f>
        <v>0</v>
      </c>
      <c r="HR165" s="109">
        <f>VLOOKUP($I165,[1]Dic!$H$7:$CL$470,73,FALSE)</f>
        <v>0</v>
      </c>
      <c r="HS165" s="111">
        <f t="shared" si="118"/>
        <v>0</v>
      </c>
      <c r="HT165" s="113">
        <f t="shared" si="119"/>
        <v>0</v>
      </c>
      <c r="HU165" s="114">
        <f t="shared" si="120"/>
        <v>0</v>
      </c>
    </row>
    <row r="166" spans="1:229" s="112" customFormat="1" ht="10.5" x14ac:dyDescent="0.25">
      <c r="A166" s="184" t="s">
        <v>95</v>
      </c>
      <c r="B166" s="187" t="s">
        <v>309</v>
      </c>
      <c r="C166" s="184">
        <v>406</v>
      </c>
      <c r="D166" s="187" t="s">
        <v>528</v>
      </c>
      <c r="E166" s="187" t="s">
        <v>95</v>
      </c>
      <c r="F166" s="188" t="s">
        <v>309</v>
      </c>
      <c r="G166" s="184" t="s">
        <v>0</v>
      </c>
      <c r="H166" s="184" t="s">
        <v>733</v>
      </c>
      <c r="I166" s="316">
        <v>161</v>
      </c>
      <c r="J166" s="189" t="s">
        <v>736</v>
      </c>
      <c r="K166" s="109">
        <f>VLOOKUP($I166,[1]Ene!$H$7:$M$470,6,FALSE)</f>
        <v>3</v>
      </c>
      <c r="L166" s="109">
        <f>VLOOKUP($I166,[1]Feb!$H$7:$M$470,6,FALSE)</f>
        <v>0</v>
      </c>
      <c r="M166" s="109">
        <f>VLOOKUP($I166,[1]Mar!$H$7:$M$470,6,FALSE)</f>
        <v>0</v>
      </c>
      <c r="N166" s="109">
        <f>VLOOKUP($I166,[1]Abr!$H$7:$M$470,6,FALSE)</f>
        <v>0</v>
      </c>
      <c r="O166" s="109">
        <f>VLOOKUP($I166,[1]May!$H$7:$M$470,6,FALSE)</f>
        <v>0</v>
      </c>
      <c r="P166" s="109">
        <f>VLOOKUP($I166,[1]Jun!$H$7:$M$470,6,FALSE)</f>
        <v>0</v>
      </c>
      <c r="Q166" s="109">
        <f>VLOOKUP($I166,[1]Jul!$H$7:$M$470,6,FALSE)</f>
        <v>0</v>
      </c>
      <c r="R166" s="109">
        <f>VLOOKUP($I166,[1]Ago!$H$7:$M$470,6,FALSE)</f>
        <v>0</v>
      </c>
      <c r="S166" s="109">
        <f>VLOOKUP($I166,[1]Set!$H$7:$M$470,6,FALSE)</f>
        <v>0</v>
      </c>
      <c r="T166" s="109">
        <f>VLOOKUP($I166,[1]Oct!$H$7:$M$470,6,FALSE)</f>
        <v>0</v>
      </c>
      <c r="U166" s="109">
        <f>VLOOKUP($I166,[1]Nov!$H$7:$M$470,6,FALSE)</f>
        <v>0</v>
      </c>
      <c r="V166" s="109">
        <f>VLOOKUP($I166,[1]Dic!$H$7:$M$470,6,FALSE)</f>
        <v>0</v>
      </c>
      <c r="W166" s="142"/>
      <c r="X166" s="112">
        <f t="shared" si="93"/>
        <v>3</v>
      </c>
      <c r="Y166" s="163">
        <f t="shared" si="94"/>
        <v>0</v>
      </c>
      <c r="Z166" s="117">
        <f>VLOOKUP($I166,[1]Ene!$H$7:$N$470,7,FALSE)</f>
        <v>2</v>
      </c>
      <c r="AA166" s="109">
        <f>VLOOKUP($I166,[1]Feb!$H$7:$N$470,7,FALSE)</f>
        <v>0</v>
      </c>
      <c r="AB166" s="109">
        <f>VLOOKUP($I166,[1]Mar!$H$7:$N$470,7,FALSE)</f>
        <v>0</v>
      </c>
      <c r="AC166" s="109">
        <f>VLOOKUP($I166,[1]Abr!$H$7:$N$470,7,FALSE)</f>
        <v>0</v>
      </c>
      <c r="AD166" s="109">
        <f>VLOOKUP($I166,[1]May!$H$7:$N$470,7,FALSE)</f>
        <v>0</v>
      </c>
      <c r="AE166" s="109">
        <f>VLOOKUP($I166,[1]Jun!$H$7:$N$470,7,FALSE)</f>
        <v>0</v>
      </c>
      <c r="AF166" s="109">
        <f>VLOOKUP($I166,[1]Jul!$H$7:$N$470,7,FALSE)</f>
        <v>0</v>
      </c>
      <c r="AG166" s="109">
        <f>VLOOKUP($I166,[1]Ago!$H$7:$N$470,7,FALSE)</f>
        <v>0</v>
      </c>
      <c r="AH166" s="109">
        <f>VLOOKUP($I166,[1]Set!$H$7:$N$470,7,FALSE)</f>
        <v>0</v>
      </c>
      <c r="AI166" s="109">
        <f>VLOOKUP($I166,[1]Oct!$H$7:$N$470,7,FALSE)</f>
        <v>0</v>
      </c>
      <c r="AJ166" s="109">
        <f>VLOOKUP($I166,[1]Nov!$H$7:$N$470,7,FALSE)</f>
        <v>0</v>
      </c>
      <c r="AK166" s="118">
        <f>VLOOKUP($I166,[1]Dic!$H$7:$N$470,7,FALSE)</f>
        <v>0</v>
      </c>
      <c r="AL166" s="112">
        <f t="shared" si="86"/>
        <v>2</v>
      </c>
      <c r="AM166" s="164">
        <f t="shared" si="95"/>
        <v>0</v>
      </c>
      <c r="AN166" s="164">
        <f t="shared" si="87"/>
        <v>0</v>
      </c>
      <c r="AO166" s="142"/>
      <c r="AP166" s="109">
        <f>VLOOKUP($I166,[1]Ene!$H$7:$Q$470,10,FALSE)</f>
        <v>0</v>
      </c>
      <c r="AQ166" s="109">
        <f>VLOOKUP($I166,[1]Feb!$H$7:$Q$470,10,FALSE)</f>
        <v>0</v>
      </c>
      <c r="AR166" s="109">
        <f>VLOOKUP($I166,[1]Mar!$H$7:$Q$470,10,FALSE)</f>
        <v>0</v>
      </c>
      <c r="AS166" s="109">
        <f>VLOOKUP($I166,[1]Abr!$H$7:$Q$470,10,FALSE)</f>
        <v>0</v>
      </c>
      <c r="AT166" s="109">
        <f>VLOOKUP($I166,[1]May!$H$7:$Q$470,10,FALSE)</f>
        <v>0</v>
      </c>
      <c r="AU166" s="109">
        <f>VLOOKUP($I166,[1]Jun!$H$7:$Q$470,10,FALSE)</f>
        <v>0</v>
      </c>
      <c r="AV166" s="109">
        <f>VLOOKUP($I166,[1]Jul!$H$7:$Q$470,10,FALSE)</f>
        <v>0</v>
      </c>
      <c r="AW166" s="109">
        <f>VLOOKUP($I166,[1]Ago!$H$7:$Q$470,10,FALSE)</f>
        <v>0</v>
      </c>
      <c r="AX166" s="109">
        <f>VLOOKUP($I166,[1]Set!$H$7:$Q$470,10,FALSE)</f>
        <v>0</v>
      </c>
      <c r="AY166" s="109">
        <f>VLOOKUP($I166,[1]Oct!$H$7:$Q$470,10,FALSE)</f>
        <v>0</v>
      </c>
      <c r="AZ166" s="109">
        <f>VLOOKUP($I166,[1]Nov!$H$7:$Q$470,10,FALSE)</f>
        <v>0</v>
      </c>
      <c r="BA166" s="118">
        <f>VLOOKUP($I166,[1]Dic!$H$7:$Q$470,10,FALSE)</f>
        <v>0</v>
      </c>
      <c r="BB166" s="112">
        <f t="shared" si="96"/>
        <v>0</v>
      </c>
      <c r="BC166" s="163">
        <f t="shared" si="97"/>
        <v>0</v>
      </c>
      <c r="BD166" s="109">
        <f>VLOOKUP($I166,[1]Ene!$H$7:$T$470,13,FALSE)</f>
        <v>1</v>
      </c>
      <c r="BE166" s="109">
        <f>VLOOKUP($I166,[1]Feb!$H$7:$T$470,13,FALSE)</f>
        <v>0</v>
      </c>
      <c r="BF166" s="109">
        <f>VLOOKUP($I166,[1]Mar!$H$7:$T$470,13,FALSE)</f>
        <v>0</v>
      </c>
      <c r="BG166" s="109">
        <f>VLOOKUP($I166,[1]Abr!$H$7:$T$470,13,FALSE)</f>
        <v>0</v>
      </c>
      <c r="BH166" s="109">
        <f>VLOOKUP($I166,[1]May!$H$7:$T$470,13,FALSE)</f>
        <v>0</v>
      </c>
      <c r="BI166" s="109">
        <f>VLOOKUP($I166,[1]Jun!$H$7:$T$470,13,FALSE)</f>
        <v>0</v>
      </c>
      <c r="BJ166" s="109">
        <f>VLOOKUP($I166,[1]Jul!$H$7:$T$470,13,FALSE)</f>
        <v>0</v>
      </c>
      <c r="BK166" s="109">
        <f>VLOOKUP($I166,[1]Ago!$H$7:$T$470,13,FALSE)</f>
        <v>0</v>
      </c>
      <c r="BL166" s="109">
        <f>VLOOKUP($I166,[1]Set!$H$7:$T$470,13,FALSE)</f>
        <v>0</v>
      </c>
      <c r="BM166" s="109">
        <f>VLOOKUP($I166,[1]Oct!$H$7:$T$470,13,FALSE)</f>
        <v>0</v>
      </c>
      <c r="BN166" s="109">
        <f>VLOOKUP($I166,[1]Nov!$H$7:$T$470,13,FALSE)</f>
        <v>0</v>
      </c>
      <c r="BO166" s="109">
        <f>VLOOKUP($I166,[1]Dic!$H$7:$T$470,13,FALSE)</f>
        <v>0</v>
      </c>
      <c r="BP166" s="111">
        <f t="shared" si="98"/>
        <v>1</v>
      </c>
      <c r="BQ166" s="113">
        <f t="shared" si="99"/>
        <v>0</v>
      </c>
      <c r="BR166" s="109">
        <f>VLOOKUP($I166,[1]Ene!$H$7:$V$470,15,FALSE)</f>
        <v>1</v>
      </c>
      <c r="BS166" s="109">
        <f>VLOOKUP($I166,[1]Feb!$H$7:$V$470,15,FALSE)</f>
        <v>0</v>
      </c>
      <c r="BT166" s="109">
        <f>VLOOKUP($I166,[1]Mar!$H$7:$V$470,15,FALSE)</f>
        <v>0</v>
      </c>
      <c r="BU166" s="109">
        <f>VLOOKUP($I166,[1]Abr!$H$7:$V$470,15,FALSE)</f>
        <v>0</v>
      </c>
      <c r="BV166" s="109">
        <f>VLOOKUP($I166,[1]May!$H$7:$V$470,15,FALSE)</f>
        <v>0</v>
      </c>
      <c r="BW166" s="109">
        <f>VLOOKUP($I166,[1]Jun!$H$7:$V$470,15,FALSE)</f>
        <v>0</v>
      </c>
      <c r="BX166" s="109">
        <f>VLOOKUP($I166,[1]Jul!$H$7:$V$470,15,FALSE)</f>
        <v>0</v>
      </c>
      <c r="BY166" s="109">
        <f>VLOOKUP($I166,[1]Ago!$H$7:$V$470,15,FALSE)</f>
        <v>0</v>
      </c>
      <c r="BZ166" s="109">
        <f>VLOOKUP($I166,[1]Set!$H$7:$V$470,15,FALSE)</f>
        <v>0</v>
      </c>
      <c r="CA166" s="109">
        <f>VLOOKUP($I166,[1]Oct!$H$7:$V$470,15,FALSE)</f>
        <v>0</v>
      </c>
      <c r="CB166" s="109">
        <f>VLOOKUP($I166,[1]Nov!$H$7:$V$470,15,FALSE)</f>
        <v>0</v>
      </c>
      <c r="CC166" s="109">
        <f>VLOOKUP($I166,[1]Dic!$H$7:$V$470,15,FALSE)</f>
        <v>0</v>
      </c>
      <c r="CD166" s="111">
        <f t="shared" si="100"/>
        <v>1</v>
      </c>
      <c r="CE166" s="113">
        <f t="shared" si="88"/>
        <v>0</v>
      </c>
      <c r="CF166" s="109">
        <f>VLOOKUP($I166,[1]Ene!$H$7:$X$470,17,FALSE)</f>
        <v>4</v>
      </c>
      <c r="CG166" s="109">
        <f>VLOOKUP($I166,[1]Feb!$H$7:$X$470,17,FALSE)</f>
        <v>0</v>
      </c>
      <c r="CH166" s="109">
        <f>VLOOKUP($I166,[1]Mar!$H$7:$X$470,17,FALSE)</f>
        <v>0</v>
      </c>
      <c r="CI166" s="109">
        <f>VLOOKUP($I166,[1]Abr!$H$7:$X$470,17,FALSE)</f>
        <v>0</v>
      </c>
      <c r="CJ166" s="109">
        <f>VLOOKUP($I166,[1]May!$H$7:$X$470,17,FALSE)</f>
        <v>0</v>
      </c>
      <c r="CK166" s="109">
        <f>VLOOKUP($I166,[1]Jun!$H$7:$X$470,17,FALSE)</f>
        <v>0</v>
      </c>
      <c r="CL166" s="109">
        <f>VLOOKUP($I166,[1]Jul!$H$7:$X$470,17,FALSE)</f>
        <v>0</v>
      </c>
      <c r="CM166" s="109">
        <f>VLOOKUP($I166,[1]Ago!$H$7:$X$470,17,FALSE)</f>
        <v>0</v>
      </c>
      <c r="CN166" s="109">
        <f>VLOOKUP($I166,[1]Set!$H$7:$X$470,17,FALSE)</f>
        <v>0</v>
      </c>
      <c r="CO166" s="109">
        <f>VLOOKUP($I166,[1]Oct!$H$7:$X$470,17,FALSE)</f>
        <v>0</v>
      </c>
      <c r="CP166" s="109">
        <f>VLOOKUP($I166,[1]Nov!$H$7:$X$470,17,FALSE)</f>
        <v>0</v>
      </c>
      <c r="CQ166" s="109">
        <f>VLOOKUP($I166,[1]Dic!$H$7:$X$470,17,FALSE)</f>
        <v>0</v>
      </c>
      <c r="CR166" s="111">
        <f t="shared" si="101"/>
        <v>4</v>
      </c>
      <c r="CS166" s="113">
        <f t="shared" si="89"/>
        <v>0</v>
      </c>
      <c r="CT166" s="112">
        <f t="shared" si="90"/>
        <v>0</v>
      </c>
      <c r="CU166" s="116"/>
      <c r="CV166" s="109">
        <f>VLOOKUP($I166,[1]Ene!$H$7:$AC$470,22,FALSE)</f>
        <v>9</v>
      </c>
      <c r="CW166" s="109">
        <f>VLOOKUP($I166,[1]Feb!$H$7:$AC$470,22,FALSE)</f>
        <v>0</v>
      </c>
      <c r="CX166" s="109">
        <f>VLOOKUP($I166,[1]Mar!$H$7:$AC$470,22,FALSE)</f>
        <v>0</v>
      </c>
      <c r="CY166" s="109">
        <f>VLOOKUP($I166,[1]Abr!$H$7:$AC$470,22,FALSE)</f>
        <v>0</v>
      </c>
      <c r="CZ166" s="109">
        <f>VLOOKUP($I166,[1]May!$H$7:$AC$470,22,FALSE)</f>
        <v>0</v>
      </c>
      <c r="DA166" s="109">
        <f>VLOOKUP($I166,[1]Jun!$H$7:$AC$470,22,FALSE)</f>
        <v>0</v>
      </c>
      <c r="DB166" s="109">
        <f>VLOOKUP($I166,[1]Jul!$H$7:$AC$470,22,FALSE)</f>
        <v>0</v>
      </c>
      <c r="DC166" s="109">
        <f>VLOOKUP($I166,[1]Ago!$H$7:$AC$470,22,FALSE)</f>
        <v>0</v>
      </c>
      <c r="DD166" s="109">
        <f>VLOOKUP($I166,[1]Set!$H$7:$AC$470,22,FALSE)</f>
        <v>0</v>
      </c>
      <c r="DE166" s="109">
        <f>VLOOKUP($I166,[1]Oct!$H$7:$AC$470,22,FALSE)</f>
        <v>0</v>
      </c>
      <c r="DF166" s="109">
        <f>VLOOKUP($I166,[1]Nov!$H$7:$AC$470,22,FALSE)</f>
        <v>0</v>
      </c>
      <c r="DG166" s="118">
        <f>VLOOKUP($I166,[1]Dic!$H$7:$AC$470,22,FALSE)</f>
        <v>0</v>
      </c>
      <c r="DH166" s="111">
        <f t="shared" si="102"/>
        <v>9</v>
      </c>
      <c r="DI166" s="113">
        <f t="shared" si="103"/>
        <v>0</v>
      </c>
      <c r="DJ166" s="109">
        <f>VLOOKUP($I166,[1]Ene!$H$7:$BL$470,57,FALSE)</f>
        <v>8</v>
      </c>
      <c r="DK166" s="109">
        <f>VLOOKUP($I166,[1]Feb!$H$7:$BL$470,57,FALSE)</f>
        <v>0</v>
      </c>
      <c r="DL166" s="109">
        <f>VLOOKUP($I166,[1]Mar!$H$7:$BL$470,57,FALSE)</f>
        <v>0</v>
      </c>
      <c r="DM166" s="109">
        <f>VLOOKUP($I166,[1]Abr!$H$7:$BL$470,57,FALSE)</f>
        <v>0</v>
      </c>
      <c r="DN166" s="109">
        <f>VLOOKUP($I166,[1]May!$H$7:$BL$470,57,FALSE)</f>
        <v>0</v>
      </c>
      <c r="DO166" s="109">
        <f>VLOOKUP($I166,[1]Jun!$H$7:$BL$470,57,FALSE)</f>
        <v>0</v>
      </c>
      <c r="DP166" s="109">
        <f>VLOOKUP($I166,[1]Jul!$H$7:$BL$470,57,FALSE)</f>
        <v>0</v>
      </c>
      <c r="DQ166" s="109">
        <f>VLOOKUP($I166,[1]Ago!$H$7:$BL$470,57,FALSE)</f>
        <v>0</v>
      </c>
      <c r="DR166" s="109">
        <f>VLOOKUP($I166,[1]Set!$H$7:$BL$470,57,FALSE)</f>
        <v>0</v>
      </c>
      <c r="DS166" s="109">
        <f>VLOOKUP($I166,[1]Oct!$H$7:$BL$470,57,FALSE)</f>
        <v>0</v>
      </c>
      <c r="DT166" s="109">
        <f>VLOOKUP($I166,[1]Nov!$H$7:$BL$470,57,FALSE)</f>
        <v>0</v>
      </c>
      <c r="DU166" s="109">
        <f>VLOOKUP($I166,[1]Dic!$H$7:$BL$470,57,FALSE)</f>
        <v>0</v>
      </c>
      <c r="DV166" s="111">
        <f t="shared" si="104"/>
        <v>8</v>
      </c>
      <c r="DW166" s="113">
        <f t="shared" si="105"/>
        <v>0</v>
      </c>
      <c r="DX166" s="117">
        <f>VLOOKUP($I166,[1]Ene!$H$7:$BQ$470,62,FALSE)</f>
        <v>0</v>
      </c>
      <c r="DY166" s="109">
        <f>VLOOKUP($I166,[1]Feb!$H$7:$BQ$470,62,FALSE)</f>
        <v>0</v>
      </c>
      <c r="DZ166" s="109">
        <f>VLOOKUP($I166,[1]Mar!$H$7:$BQ$470,62,FALSE)</f>
        <v>0</v>
      </c>
      <c r="EA166" s="109">
        <f>VLOOKUP($I166,[1]Abr!$H$7:$BQ$470,62,FALSE)</f>
        <v>0</v>
      </c>
      <c r="EB166" s="109">
        <f>VLOOKUP($I166,[1]May!$H$7:$BQ$470,62,FALSE)</f>
        <v>0</v>
      </c>
      <c r="EC166" s="109">
        <f>VLOOKUP($I166,[1]Jun!$H$7:$BQ$470,62,FALSE)</f>
        <v>0</v>
      </c>
      <c r="ED166" s="109">
        <f>VLOOKUP($I166,[1]Jul!$H$7:$BQ$470,62,FALSE)</f>
        <v>0</v>
      </c>
      <c r="EE166" s="109">
        <f>VLOOKUP($I166,[1]Ago!$H$7:$BQ$470,62,FALSE)</f>
        <v>0</v>
      </c>
      <c r="EF166" s="109">
        <f>VLOOKUP($I166,[1]Set!$H$7:$BQ$470,62,FALSE)</f>
        <v>0</v>
      </c>
      <c r="EG166" s="109">
        <f>VLOOKUP($I166,[1]Oct!$H$7:$BQ$470,62,FALSE)</f>
        <v>0</v>
      </c>
      <c r="EH166" s="109">
        <f>VLOOKUP($I166,[1]Nov!$H$7:$BQ$470,62,FALSE)</f>
        <v>0</v>
      </c>
      <c r="EI166" s="109">
        <f>VLOOKUP($I166,[1]Dic!$H$7:$BQ$470,62,FALSE)</f>
        <v>0</v>
      </c>
      <c r="EJ166" s="115">
        <f t="shared" si="106"/>
        <v>0</v>
      </c>
      <c r="EK166" s="113">
        <f t="shared" si="107"/>
        <v>0</v>
      </c>
      <c r="EL166" s="117">
        <f>VLOOKUP($I166,[1]Ene!$H$7:$BM$470,58,FALSE)</f>
        <v>0</v>
      </c>
      <c r="EM166" s="109">
        <f>VLOOKUP($I166,[1]Feb!$H$7:$BM$470,58,FALSE)</f>
        <v>0</v>
      </c>
      <c r="EN166" s="109">
        <f>VLOOKUP($I166,[1]Mar!$H$7:$BM$470,58,FALSE)</f>
        <v>0</v>
      </c>
      <c r="EO166" s="109">
        <f>VLOOKUP($I166,[1]Abr!$H$7:$BM$470,58,FALSE)</f>
        <v>0</v>
      </c>
      <c r="EP166" s="109">
        <f>VLOOKUP($I166,[1]May!$H$7:$BM$470,58,FALSE)</f>
        <v>0</v>
      </c>
      <c r="EQ166" s="109">
        <f>VLOOKUP($I166,[1]Jun!$H$7:$BM$470,58,FALSE)</f>
        <v>0</v>
      </c>
      <c r="ER166" s="109">
        <f>VLOOKUP($I166,[1]Jul!$H$7:$BM$470,58,FALSE)</f>
        <v>0</v>
      </c>
      <c r="ES166" s="109">
        <f>VLOOKUP($I166,[1]Ago!$H$7:$BM$470,58,FALSE)</f>
        <v>0</v>
      </c>
      <c r="ET166" s="109">
        <f>VLOOKUP($I166,[1]Set!$H$7:$BM$470,58,FALSE)</f>
        <v>0</v>
      </c>
      <c r="EU166" s="109">
        <f>VLOOKUP($I166,[1]Oct!$H$7:$BM$470,58,FALSE)</f>
        <v>0</v>
      </c>
      <c r="EV166" s="109">
        <f>VLOOKUP($I166,[1]Nov!$H$7:$BM$470,58,FALSE)</f>
        <v>0</v>
      </c>
      <c r="EW166" s="118">
        <f>VLOOKUP($I166,[1]Dic!$H$7:$BM$470,58,FALSE)</f>
        <v>0</v>
      </c>
      <c r="EX166" s="111">
        <f t="shared" si="108"/>
        <v>0</v>
      </c>
      <c r="EY166" s="113">
        <f t="shared" si="109"/>
        <v>0</v>
      </c>
      <c r="EZ166" s="109">
        <f>VLOOKUP($I166,[1]Ene!$H$7:$CL$470,70,FALSE)</f>
        <v>1</v>
      </c>
      <c r="FA166" s="109">
        <f>VLOOKUP($I166,[1]Feb!$H$7:$CL$470,70,FALSE)</f>
        <v>0</v>
      </c>
      <c r="FB166" s="109">
        <f>VLOOKUP($I166,[1]Mar!$H$7:$CL$470,70,FALSE)</f>
        <v>0</v>
      </c>
      <c r="FC166" s="109">
        <f>VLOOKUP($I166,[1]Abr!$H$7:$CL$470,70,FALSE)</f>
        <v>0</v>
      </c>
      <c r="FD166" s="109">
        <f>VLOOKUP($I166,[1]May!$H$7:$CL$470,70,FALSE)</f>
        <v>0</v>
      </c>
      <c r="FE166" s="109">
        <f>VLOOKUP($I166,[1]Jun!$H$7:$CL$470,70,FALSE)</f>
        <v>0</v>
      </c>
      <c r="FF166" s="109">
        <f>VLOOKUP($I166,[1]Jul!$H$7:$CL$470,70,FALSE)</f>
        <v>0</v>
      </c>
      <c r="FG166" s="109">
        <f>VLOOKUP($I166,[1]Ago!$H$7:$CL$470,70,FALSE)</f>
        <v>0</v>
      </c>
      <c r="FH166" s="109">
        <f>VLOOKUP($I166,[1]Set!$H$7:$CL$470,70,FALSE)</f>
        <v>0</v>
      </c>
      <c r="FI166" s="109">
        <f>VLOOKUP($I166,[1]Oct!$H$7:$CL$470,70,FALSE)</f>
        <v>0</v>
      </c>
      <c r="FJ166" s="109">
        <f>VLOOKUP($I166,[1]Nov!$H$7:$CL$470,70,FALSE)</f>
        <v>0</v>
      </c>
      <c r="FK166" s="118">
        <f>VLOOKUP($I166,[1]Dic!$H$7:$CL$470,70,FALSE)</f>
        <v>0</v>
      </c>
      <c r="FL166" s="111">
        <f t="shared" si="110"/>
        <v>1</v>
      </c>
      <c r="FM166" s="113">
        <f t="shared" si="111"/>
        <v>0</v>
      </c>
      <c r="FN166" s="109">
        <f>VLOOKUP($I166,[1]Ene!$H$7:$CL$470,72,FALSE)</f>
        <v>1</v>
      </c>
      <c r="FO166" s="109">
        <f>VLOOKUP($I166,[1]Feb!$H$7:$CL$470,72,FALSE)</f>
        <v>0</v>
      </c>
      <c r="FP166" s="109">
        <f>VLOOKUP($I166,[1]Mar!$H$7:$CL$470,72,FALSE)</f>
        <v>0</v>
      </c>
      <c r="FQ166" s="109">
        <f>VLOOKUP($I166,[1]Abr!$H$7:$CL$470,72,FALSE)</f>
        <v>0</v>
      </c>
      <c r="FR166" s="109">
        <f>VLOOKUP($I166,[1]May!$H$7:$CL$470,72,FALSE)</f>
        <v>0</v>
      </c>
      <c r="FS166" s="109">
        <f>VLOOKUP($I166,[1]Jun!$H$7:$CL$470,72,FALSE)</f>
        <v>0</v>
      </c>
      <c r="FT166" s="109">
        <f>VLOOKUP($I166,[1]Jul!$H$7:$CL$470,72,FALSE)</f>
        <v>0</v>
      </c>
      <c r="FU166" s="109">
        <f>VLOOKUP($I166,[1]Ago!$H$7:$CL$470,72,FALSE)</f>
        <v>0</v>
      </c>
      <c r="FV166" s="109">
        <f>VLOOKUP($I166,[1]Set!$H$7:$CL$470,72,FALSE)</f>
        <v>0</v>
      </c>
      <c r="FW166" s="109">
        <f>VLOOKUP($I166,[1]Oct!$H$7:$CL$470,72,FALSE)</f>
        <v>0</v>
      </c>
      <c r="FX166" s="109">
        <f>VLOOKUP($I166,[1]Nov!$H$7:$CL$470,72,FALSE)</f>
        <v>0</v>
      </c>
      <c r="FY166" s="118">
        <f>VLOOKUP($I166,[1]Dic!$H$7:$CL$470,72,FALSE)</f>
        <v>0</v>
      </c>
      <c r="FZ166" s="112">
        <f t="shared" si="112"/>
        <v>1</v>
      </c>
      <c r="GA166" s="113">
        <f t="shared" si="113"/>
        <v>0</v>
      </c>
      <c r="GB166" s="109">
        <f>VLOOKUP($I166,[1]Ene!$H$7:$CL$471,59,FALSE)</f>
        <v>6</v>
      </c>
      <c r="GC166" s="109">
        <f>VLOOKUP($I166,[1]Feb!$H$7:$CL$471,59,FALSE)</f>
        <v>0</v>
      </c>
      <c r="GD166" s="109">
        <f>VLOOKUP($I166,[1]Mar!$H$7:$CL$471,59,FALSE)</f>
        <v>0</v>
      </c>
      <c r="GE166" s="109">
        <f>VLOOKUP($I166,[1]Abr!$H$7:$CL$471,59,FALSE)</f>
        <v>0</v>
      </c>
      <c r="GF166" s="109">
        <f>VLOOKUP($I166,[1]May!$H$7:$CL$471,59,FALSE)</f>
        <v>0</v>
      </c>
      <c r="GG166" s="109">
        <f>VLOOKUP($I166,[1]Jun!$H$7:$CL$471,59,FALSE)</f>
        <v>0</v>
      </c>
      <c r="GH166" s="109">
        <f>VLOOKUP($I166,[1]Jul!$H$7:$CL$471,59,FALSE)</f>
        <v>0</v>
      </c>
      <c r="GI166" s="109">
        <f>VLOOKUP($I166,[1]Ago!$H$7:$CL$471,59,FALSE)</f>
        <v>0</v>
      </c>
      <c r="GJ166" s="109">
        <f>VLOOKUP($I166,[1]Set!$H$7:$CL$471,59,FALSE)</f>
        <v>0</v>
      </c>
      <c r="GK166" s="109">
        <f>VLOOKUP($I166,[1]Oct!$H$7:$CL$471,59,FALSE)</f>
        <v>0</v>
      </c>
      <c r="GL166" s="109">
        <f>VLOOKUP($I166,[1]Nov!$H$7:$CL$471,59,FALSE)</f>
        <v>0</v>
      </c>
      <c r="GM166" s="118">
        <f>VLOOKUP($I166,[1]Dic!$H$7:$CL$471,59,FALSE)</f>
        <v>0</v>
      </c>
      <c r="GN166" s="112">
        <f t="shared" si="114"/>
        <v>6</v>
      </c>
      <c r="GO166" s="113">
        <f t="shared" si="115"/>
        <v>0</v>
      </c>
      <c r="GP166" s="114">
        <f t="shared" si="91"/>
        <v>0</v>
      </c>
      <c r="GQ166" s="114">
        <f t="shared" si="92"/>
        <v>0</v>
      </c>
      <c r="GR166" s="116"/>
      <c r="GS166" s="109">
        <f>VLOOKUP($I166,[1]Ene!$H$7:$CL$470,71,FALSE)</f>
        <v>0</v>
      </c>
      <c r="GT166" s="109">
        <f>VLOOKUP($I166,[1]Feb!$H$7:$CL$470,71,FALSE)</f>
        <v>0</v>
      </c>
      <c r="GU166" s="109">
        <f>VLOOKUP($I166,[1]Mar!$H$7:$CL$470,71,FALSE)</f>
        <v>0</v>
      </c>
      <c r="GV166" s="109">
        <f>VLOOKUP($I166,[1]Abr!$H$7:$CL$470,71,FALSE)</f>
        <v>0</v>
      </c>
      <c r="GW166" s="109">
        <f>VLOOKUP($I166,[1]May!$H$7:$CL$470,71,FALSE)</f>
        <v>0</v>
      </c>
      <c r="GX166" s="109">
        <f>VLOOKUP($I166,[1]Jun!$H$7:$CL$470,71,FALSE)</f>
        <v>0</v>
      </c>
      <c r="GY166" s="109">
        <f>VLOOKUP($I166,[1]Jul!$H$7:$CL$470,71,FALSE)</f>
        <v>0</v>
      </c>
      <c r="GZ166" s="109">
        <f>VLOOKUP($I166,[1]Ago!$H$7:$CL$470,71,FALSE)</f>
        <v>0</v>
      </c>
      <c r="HA166" s="109">
        <f>VLOOKUP($I166,[1]Set!$H$7:$CL$470,71,FALSE)</f>
        <v>0</v>
      </c>
      <c r="HB166" s="109">
        <f>VLOOKUP($I166,[1]Oct!$H$7:$CL$470,71,FALSE)</f>
        <v>0</v>
      </c>
      <c r="HC166" s="109">
        <f>VLOOKUP($I166,[1]Nov!$H$7:$CL$470,71,FALSE)</f>
        <v>0</v>
      </c>
      <c r="HD166" s="109">
        <f>VLOOKUP($I166,[1]Dic!$H$7:$CL$470,71,FALSE)</f>
        <v>0</v>
      </c>
      <c r="HE166" s="111">
        <f t="shared" si="116"/>
        <v>0</v>
      </c>
      <c r="HF166" s="113">
        <f t="shared" si="117"/>
        <v>0</v>
      </c>
      <c r="HG166" s="109">
        <f>VLOOKUP($I166,[1]Ene!$H$7:$CL$470,73,FALSE)</f>
        <v>0</v>
      </c>
      <c r="HH166" s="109">
        <f>VLOOKUP($I166,[1]Feb!$H$7:$CL$470,73,FALSE)</f>
        <v>0</v>
      </c>
      <c r="HI166" s="109">
        <f>VLOOKUP($I166,[1]Mar!$H$7:$CL$470,73,FALSE)</f>
        <v>0</v>
      </c>
      <c r="HJ166" s="109">
        <f>VLOOKUP($I166,[1]Abr!$H$7:$CL$470,73,FALSE)</f>
        <v>0</v>
      </c>
      <c r="HK166" s="109">
        <f>VLOOKUP($I166,[1]May!$H$7:$CL$470,73,FALSE)</f>
        <v>0</v>
      </c>
      <c r="HL166" s="109">
        <f>VLOOKUP($I166,[1]Jun!$H$7:$CL$470,73,FALSE)</f>
        <v>0</v>
      </c>
      <c r="HM166" s="109">
        <f>VLOOKUP($I166,[1]Jul!$H$7:$CL$470,73,FALSE)</f>
        <v>0</v>
      </c>
      <c r="HN166" s="109">
        <f>VLOOKUP($I166,[1]Ago!$H$7:$CL$470,73,FALSE)</f>
        <v>0</v>
      </c>
      <c r="HO166" s="109">
        <f>VLOOKUP($I166,[1]Set!$H$7:$CL$470,73,FALSE)</f>
        <v>0</v>
      </c>
      <c r="HP166" s="109">
        <f>VLOOKUP($I166,[1]Oct!$H$7:$CL$470,73,FALSE)</f>
        <v>0</v>
      </c>
      <c r="HQ166" s="109">
        <f>VLOOKUP($I166,[1]Nov!$H$7:$CL$470,73,FALSE)</f>
        <v>0</v>
      </c>
      <c r="HR166" s="109">
        <f>VLOOKUP($I166,[1]Dic!$H$7:$CL$470,73,FALSE)</f>
        <v>0</v>
      </c>
      <c r="HS166" s="111">
        <f t="shared" si="118"/>
        <v>0</v>
      </c>
      <c r="HT166" s="113">
        <f t="shared" si="119"/>
        <v>0</v>
      </c>
      <c r="HU166" s="114">
        <f t="shared" si="120"/>
        <v>0</v>
      </c>
    </row>
    <row r="167" spans="1:229" s="112" customFormat="1" ht="10.5" x14ac:dyDescent="0.25">
      <c r="A167" s="184" t="s">
        <v>95</v>
      </c>
      <c r="B167" s="187" t="s">
        <v>96</v>
      </c>
      <c r="C167" s="184">
        <v>406</v>
      </c>
      <c r="D167" s="187" t="s">
        <v>528</v>
      </c>
      <c r="E167" s="187" t="s">
        <v>95</v>
      </c>
      <c r="F167" s="188" t="s">
        <v>96</v>
      </c>
      <c r="G167" s="184"/>
      <c r="H167" s="184" t="s">
        <v>688</v>
      </c>
      <c r="I167" s="316">
        <v>163</v>
      </c>
      <c r="J167" s="189" t="s">
        <v>97</v>
      </c>
      <c r="K167" s="109">
        <f>VLOOKUP($I167,[1]Ene!$H$7:$M$470,6,FALSE)</f>
        <v>0</v>
      </c>
      <c r="L167" s="109">
        <f>VLOOKUP($I167,[1]Feb!$H$7:$M$470,6,FALSE)</f>
        <v>0</v>
      </c>
      <c r="M167" s="109">
        <f>VLOOKUP($I167,[1]Mar!$H$7:$M$470,6,FALSE)</f>
        <v>0</v>
      </c>
      <c r="N167" s="109">
        <f>VLOOKUP($I167,[1]Abr!$H$7:$M$470,6,FALSE)</f>
        <v>0</v>
      </c>
      <c r="O167" s="109">
        <f>VLOOKUP($I167,[1]May!$H$7:$M$470,6,FALSE)</f>
        <v>0</v>
      </c>
      <c r="P167" s="109">
        <f>VLOOKUP($I167,[1]Jun!$H$7:$M$470,6,FALSE)</f>
        <v>0</v>
      </c>
      <c r="Q167" s="109">
        <f>VLOOKUP($I167,[1]Jul!$H$7:$M$470,6,FALSE)</f>
        <v>0</v>
      </c>
      <c r="R167" s="109">
        <f>VLOOKUP($I167,[1]Ago!$H$7:$M$470,6,FALSE)</f>
        <v>0</v>
      </c>
      <c r="S167" s="109">
        <f>VLOOKUP($I167,[1]Set!$H$7:$M$470,6,FALSE)</f>
        <v>0</v>
      </c>
      <c r="T167" s="109">
        <f>VLOOKUP($I167,[1]Oct!$H$7:$M$470,6,FALSE)</f>
        <v>0</v>
      </c>
      <c r="U167" s="109">
        <f>VLOOKUP($I167,[1]Nov!$H$7:$M$470,6,FALSE)</f>
        <v>0</v>
      </c>
      <c r="V167" s="109">
        <f>VLOOKUP($I167,[1]Dic!$H$7:$M$470,6,FALSE)</f>
        <v>0</v>
      </c>
      <c r="W167" s="142"/>
      <c r="X167" s="112">
        <f t="shared" si="93"/>
        <v>0</v>
      </c>
      <c r="Y167" s="163">
        <f t="shared" si="94"/>
        <v>0</v>
      </c>
      <c r="Z167" s="117">
        <f>VLOOKUP($I167,[1]Ene!$H$7:$N$470,7,FALSE)</f>
        <v>0</v>
      </c>
      <c r="AA167" s="109">
        <f>VLOOKUP($I167,[1]Feb!$H$7:$N$470,7,FALSE)</f>
        <v>0</v>
      </c>
      <c r="AB167" s="109">
        <f>VLOOKUP($I167,[1]Mar!$H$7:$N$470,7,FALSE)</f>
        <v>0</v>
      </c>
      <c r="AC167" s="109">
        <f>VLOOKUP($I167,[1]Abr!$H$7:$N$470,7,FALSE)</f>
        <v>0</v>
      </c>
      <c r="AD167" s="109">
        <f>VLOOKUP($I167,[1]May!$H$7:$N$470,7,FALSE)</f>
        <v>0</v>
      </c>
      <c r="AE167" s="109">
        <f>VLOOKUP($I167,[1]Jun!$H$7:$N$470,7,FALSE)</f>
        <v>0</v>
      </c>
      <c r="AF167" s="109">
        <f>VLOOKUP($I167,[1]Jul!$H$7:$N$470,7,FALSE)</f>
        <v>0</v>
      </c>
      <c r="AG167" s="109">
        <f>VLOOKUP($I167,[1]Ago!$H$7:$N$470,7,FALSE)</f>
        <v>0</v>
      </c>
      <c r="AH167" s="109">
        <f>VLOOKUP($I167,[1]Set!$H$7:$N$470,7,FALSE)</f>
        <v>0</v>
      </c>
      <c r="AI167" s="109">
        <f>VLOOKUP($I167,[1]Oct!$H$7:$N$470,7,FALSE)</f>
        <v>0</v>
      </c>
      <c r="AJ167" s="109">
        <f>VLOOKUP($I167,[1]Nov!$H$7:$N$470,7,FALSE)</f>
        <v>0</v>
      </c>
      <c r="AK167" s="118">
        <f>VLOOKUP($I167,[1]Dic!$H$7:$N$470,7,FALSE)</f>
        <v>0</v>
      </c>
      <c r="AL167" s="112">
        <f t="shared" si="86"/>
        <v>0</v>
      </c>
      <c r="AM167" s="164">
        <f t="shared" si="95"/>
        <v>0</v>
      </c>
      <c r="AN167" s="164">
        <f t="shared" si="87"/>
        <v>0</v>
      </c>
      <c r="AO167" s="142"/>
      <c r="AP167" s="109">
        <f>VLOOKUP($I167,[1]Ene!$H$7:$Q$470,10,FALSE)</f>
        <v>0</v>
      </c>
      <c r="AQ167" s="109">
        <f>VLOOKUP($I167,[1]Feb!$H$7:$Q$470,10,FALSE)</f>
        <v>0</v>
      </c>
      <c r="AR167" s="109">
        <f>VLOOKUP($I167,[1]Mar!$H$7:$Q$470,10,FALSE)</f>
        <v>0</v>
      </c>
      <c r="AS167" s="109">
        <f>VLOOKUP($I167,[1]Abr!$H$7:$Q$470,10,FALSE)</f>
        <v>0</v>
      </c>
      <c r="AT167" s="109">
        <f>VLOOKUP($I167,[1]May!$H$7:$Q$470,10,FALSE)</f>
        <v>0</v>
      </c>
      <c r="AU167" s="109">
        <f>VLOOKUP($I167,[1]Jun!$H$7:$Q$470,10,FALSE)</f>
        <v>0</v>
      </c>
      <c r="AV167" s="109">
        <f>VLOOKUP($I167,[1]Jul!$H$7:$Q$470,10,FALSE)</f>
        <v>0</v>
      </c>
      <c r="AW167" s="109">
        <f>VLOOKUP($I167,[1]Ago!$H$7:$Q$470,10,FALSE)</f>
        <v>0</v>
      </c>
      <c r="AX167" s="109">
        <f>VLOOKUP($I167,[1]Set!$H$7:$Q$470,10,FALSE)</f>
        <v>0</v>
      </c>
      <c r="AY167" s="109">
        <f>VLOOKUP($I167,[1]Oct!$H$7:$Q$470,10,FALSE)</f>
        <v>0</v>
      </c>
      <c r="AZ167" s="109">
        <f>VLOOKUP($I167,[1]Nov!$H$7:$Q$470,10,FALSE)</f>
        <v>0</v>
      </c>
      <c r="BA167" s="118">
        <f>VLOOKUP($I167,[1]Dic!$H$7:$Q$470,10,FALSE)</f>
        <v>0</v>
      </c>
      <c r="BB167" s="112">
        <f t="shared" si="96"/>
        <v>0</v>
      </c>
      <c r="BC167" s="163">
        <f t="shared" si="97"/>
        <v>0</v>
      </c>
      <c r="BD167" s="109">
        <f>VLOOKUP($I167,[1]Ene!$H$7:$T$470,13,FALSE)</f>
        <v>0</v>
      </c>
      <c r="BE167" s="109">
        <f>VLOOKUP($I167,[1]Feb!$H$7:$T$470,13,FALSE)</f>
        <v>0</v>
      </c>
      <c r="BF167" s="109">
        <f>VLOOKUP($I167,[1]Mar!$H$7:$T$470,13,FALSE)</f>
        <v>0</v>
      </c>
      <c r="BG167" s="109">
        <f>VLOOKUP($I167,[1]Abr!$H$7:$T$470,13,FALSE)</f>
        <v>0</v>
      </c>
      <c r="BH167" s="109">
        <f>VLOOKUP($I167,[1]May!$H$7:$T$470,13,FALSE)</f>
        <v>0</v>
      </c>
      <c r="BI167" s="109">
        <f>VLOOKUP($I167,[1]Jun!$H$7:$T$470,13,FALSE)</f>
        <v>0</v>
      </c>
      <c r="BJ167" s="109">
        <f>VLOOKUP($I167,[1]Jul!$H$7:$T$470,13,FALSE)</f>
        <v>0</v>
      </c>
      <c r="BK167" s="109">
        <f>VLOOKUP($I167,[1]Ago!$H$7:$T$470,13,FALSE)</f>
        <v>0</v>
      </c>
      <c r="BL167" s="109">
        <f>VLOOKUP($I167,[1]Set!$H$7:$T$470,13,FALSE)</f>
        <v>0</v>
      </c>
      <c r="BM167" s="109">
        <f>VLOOKUP($I167,[1]Oct!$H$7:$T$470,13,FALSE)</f>
        <v>0</v>
      </c>
      <c r="BN167" s="109">
        <f>VLOOKUP($I167,[1]Nov!$H$7:$T$470,13,FALSE)</f>
        <v>0</v>
      </c>
      <c r="BO167" s="109">
        <f>VLOOKUP($I167,[1]Dic!$H$7:$T$470,13,FALSE)</f>
        <v>0</v>
      </c>
      <c r="BP167" s="111">
        <f t="shared" si="98"/>
        <v>0</v>
      </c>
      <c r="BQ167" s="113">
        <f t="shared" si="99"/>
        <v>0</v>
      </c>
      <c r="BR167" s="109">
        <f>VLOOKUP($I167,[1]Ene!$H$7:$V$470,15,FALSE)</f>
        <v>0</v>
      </c>
      <c r="BS167" s="109">
        <f>VLOOKUP($I167,[1]Feb!$H$7:$V$470,15,FALSE)</f>
        <v>0</v>
      </c>
      <c r="BT167" s="109">
        <f>VLOOKUP($I167,[1]Mar!$H$7:$V$470,15,FALSE)</f>
        <v>0</v>
      </c>
      <c r="BU167" s="109">
        <f>VLOOKUP($I167,[1]Abr!$H$7:$V$470,15,FALSE)</f>
        <v>0</v>
      </c>
      <c r="BV167" s="109">
        <f>VLOOKUP($I167,[1]May!$H$7:$V$470,15,FALSE)</f>
        <v>0</v>
      </c>
      <c r="BW167" s="109">
        <f>VLOOKUP($I167,[1]Jun!$H$7:$V$470,15,FALSE)</f>
        <v>0</v>
      </c>
      <c r="BX167" s="109">
        <f>VLOOKUP($I167,[1]Jul!$H$7:$V$470,15,FALSE)</f>
        <v>0</v>
      </c>
      <c r="BY167" s="109">
        <f>VLOOKUP($I167,[1]Ago!$H$7:$V$470,15,FALSE)</f>
        <v>0</v>
      </c>
      <c r="BZ167" s="109">
        <f>VLOOKUP($I167,[1]Set!$H$7:$V$470,15,FALSE)</f>
        <v>0</v>
      </c>
      <c r="CA167" s="109">
        <f>VLOOKUP($I167,[1]Oct!$H$7:$V$470,15,FALSE)</f>
        <v>0</v>
      </c>
      <c r="CB167" s="109">
        <f>VLOOKUP($I167,[1]Nov!$H$7:$V$470,15,FALSE)</f>
        <v>0</v>
      </c>
      <c r="CC167" s="109">
        <f>VLOOKUP($I167,[1]Dic!$H$7:$V$470,15,FALSE)</f>
        <v>0</v>
      </c>
      <c r="CD167" s="111">
        <f t="shared" si="100"/>
        <v>0</v>
      </c>
      <c r="CE167" s="113">
        <f t="shared" si="88"/>
        <v>0</v>
      </c>
      <c r="CF167" s="109">
        <f>VLOOKUP($I167,[1]Ene!$H$7:$X$470,17,FALSE)</f>
        <v>0</v>
      </c>
      <c r="CG167" s="109">
        <f>VLOOKUP($I167,[1]Feb!$H$7:$X$470,17,FALSE)</f>
        <v>0</v>
      </c>
      <c r="CH167" s="109">
        <f>VLOOKUP($I167,[1]Mar!$H$7:$X$470,17,FALSE)</f>
        <v>0</v>
      </c>
      <c r="CI167" s="109">
        <f>VLOOKUP($I167,[1]Abr!$H$7:$X$470,17,FALSE)</f>
        <v>0</v>
      </c>
      <c r="CJ167" s="109">
        <f>VLOOKUP($I167,[1]May!$H$7:$X$470,17,FALSE)</f>
        <v>0</v>
      </c>
      <c r="CK167" s="109">
        <f>VLOOKUP($I167,[1]Jun!$H$7:$X$470,17,FALSE)</f>
        <v>0</v>
      </c>
      <c r="CL167" s="109">
        <f>VLOOKUP($I167,[1]Jul!$H$7:$X$470,17,FALSE)</f>
        <v>0</v>
      </c>
      <c r="CM167" s="109">
        <f>VLOOKUP($I167,[1]Ago!$H$7:$X$470,17,FALSE)</f>
        <v>0</v>
      </c>
      <c r="CN167" s="109">
        <f>VLOOKUP($I167,[1]Set!$H$7:$X$470,17,FALSE)</f>
        <v>0</v>
      </c>
      <c r="CO167" s="109">
        <f>VLOOKUP($I167,[1]Oct!$H$7:$X$470,17,FALSE)</f>
        <v>0</v>
      </c>
      <c r="CP167" s="109">
        <f>VLOOKUP($I167,[1]Nov!$H$7:$X$470,17,FALSE)</f>
        <v>0</v>
      </c>
      <c r="CQ167" s="109">
        <f>VLOOKUP($I167,[1]Dic!$H$7:$X$470,17,FALSE)</f>
        <v>0</v>
      </c>
      <c r="CR167" s="111">
        <f t="shared" si="101"/>
        <v>0</v>
      </c>
      <c r="CS167" s="113">
        <f t="shared" si="89"/>
        <v>0</v>
      </c>
      <c r="CT167" s="112">
        <f t="shared" si="90"/>
        <v>0</v>
      </c>
      <c r="CU167" s="116"/>
      <c r="CV167" s="109">
        <f>VLOOKUP($I167,[1]Ene!$H$7:$AC$470,22,FALSE)</f>
        <v>0</v>
      </c>
      <c r="CW167" s="109">
        <f>VLOOKUP($I167,[1]Feb!$H$7:$AC$470,22,FALSE)</f>
        <v>0</v>
      </c>
      <c r="CX167" s="109">
        <f>VLOOKUP($I167,[1]Mar!$H$7:$AC$470,22,FALSE)</f>
        <v>0</v>
      </c>
      <c r="CY167" s="109">
        <f>VLOOKUP($I167,[1]Abr!$H$7:$AC$470,22,FALSE)</f>
        <v>0</v>
      </c>
      <c r="CZ167" s="109">
        <f>VLOOKUP($I167,[1]May!$H$7:$AC$470,22,FALSE)</f>
        <v>0</v>
      </c>
      <c r="DA167" s="109">
        <f>VLOOKUP($I167,[1]Jun!$H$7:$AC$470,22,FALSE)</f>
        <v>0</v>
      </c>
      <c r="DB167" s="109">
        <f>VLOOKUP($I167,[1]Jul!$H$7:$AC$470,22,FALSE)</f>
        <v>0</v>
      </c>
      <c r="DC167" s="109">
        <f>VLOOKUP($I167,[1]Ago!$H$7:$AC$470,22,FALSE)</f>
        <v>0</v>
      </c>
      <c r="DD167" s="109">
        <f>VLOOKUP($I167,[1]Set!$H$7:$AC$470,22,FALSE)</f>
        <v>0</v>
      </c>
      <c r="DE167" s="109">
        <f>VLOOKUP($I167,[1]Oct!$H$7:$AC$470,22,FALSE)</f>
        <v>0</v>
      </c>
      <c r="DF167" s="109">
        <f>VLOOKUP($I167,[1]Nov!$H$7:$AC$470,22,FALSE)</f>
        <v>0</v>
      </c>
      <c r="DG167" s="118">
        <f>VLOOKUP($I167,[1]Dic!$H$7:$AC$470,22,FALSE)</f>
        <v>0</v>
      </c>
      <c r="DH167" s="111">
        <f t="shared" si="102"/>
        <v>0</v>
      </c>
      <c r="DI167" s="113">
        <f t="shared" si="103"/>
        <v>0</v>
      </c>
      <c r="DJ167" s="109">
        <f>VLOOKUP($I167,[1]Ene!$H$7:$BL$470,57,FALSE)</f>
        <v>0</v>
      </c>
      <c r="DK167" s="109">
        <f>VLOOKUP($I167,[1]Feb!$H$7:$BL$470,57,FALSE)</f>
        <v>0</v>
      </c>
      <c r="DL167" s="109">
        <f>VLOOKUP($I167,[1]Mar!$H$7:$BL$470,57,FALSE)</f>
        <v>0</v>
      </c>
      <c r="DM167" s="109">
        <f>VLOOKUP($I167,[1]Abr!$H$7:$BL$470,57,FALSE)</f>
        <v>0</v>
      </c>
      <c r="DN167" s="109">
        <f>VLOOKUP($I167,[1]May!$H$7:$BL$470,57,FALSE)</f>
        <v>0</v>
      </c>
      <c r="DO167" s="109">
        <f>VLOOKUP($I167,[1]Jun!$H$7:$BL$470,57,FALSE)</f>
        <v>0</v>
      </c>
      <c r="DP167" s="109">
        <f>VLOOKUP($I167,[1]Jul!$H$7:$BL$470,57,FALSE)</f>
        <v>0</v>
      </c>
      <c r="DQ167" s="109">
        <f>VLOOKUP($I167,[1]Ago!$H$7:$BL$470,57,FALSE)</f>
        <v>0</v>
      </c>
      <c r="DR167" s="109">
        <f>VLOOKUP($I167,[1]Set!$H$7:$BL$470,57,FALSE)</f>
        <v>0</v>
      </c>
      <c r="DS167" s="109">
        <f>VLOOKUP($I167,[1]Oct!$H$7:$BL$470,57,FALSE)</f>
        <v>0</v>
      </c>
      <c r="DT167" s="109">
        <f>VLOOKUP($I167,[1]Nov!$H$7:$BL$470,57,FALSE)</f>
        <v>0</v>
      </c>
      <c r="DU167" s="109">
        <f>VLOOKUP($I167,[1]Dic!$H$7:$BL$470,57,FALSE)</f>
        <v>0</v>
      </c>
      <c r="DV167" s="111">
        <f t="shared" si="104"/>
        <v>0</v>
      </c>
      <c r="DW167" s="113">
        <f t="shared" si="105"/>
        <v>0</v>
      </c>
      <c r="DX167" s="117">
        <f>VLOOKUP($I167,[1]Ene!$H$7:$BQ$470,62,FALSE)</f>
        <v>0</v>
      </c>
      <c r="DY167" s="109">
        <f>VLOOKUP($I167,[1]Feb!$H$7:$BQ$470,62,FALSE)</f>
        <v>0</v>
      </c>
      <c r="DZ167" s="109">
        <f>VLOOKUP($I167,[1]Mar!$H$7:$BQ$470,62,FALSE)</f>
        <v>0</v>
      </c>
      <c r="EA167" s="109">
        <f>VLOOKUP($I167,[1]Abr!$H$7:$BQ$470,62,FALSE)</f>
        <v>0</v>
      </c>
      <c r="EB167" s="109">
        <f>VLOOKUP($I167,[1]May!$H$7:$BQ$470,62,FALSE)</f>
        <v>0</v>
      </c>
      <c r="EC167" s="109">
        <f>VLOOKUP($I167,[1]Jun!$H$7:$BQ$470,62,FALSE)</f>
        <v>0</v>
      </c>
      <c r="ED167" s="109">
        <f>VLOOKUP($I167,[1]Jul!$H$7:$BQ$470,62,FALSE)</f>
        <v>0</v>
      </c>
      <c r="EE167" s="109">
        <f>VLOOKUP($I167,[1]Ago!$H$7:$BQ$470,62,FALSE)</f>
        <v>0</v>
      </c>
      <c r="EF167" s="109">
        <f>VLOOKUP($I167,[1]Set!$H$7:$BQ$470,62,FALSE)</f>
        <v>0</v>
      </c>
      <c r="EG167" s="109">
        <f>VLOOKUP($I167,[1]Oct!$H$7:$BQ$470,62,FALSE)</f>
        <v>0</v>
      </c>
      <c r="EH167" s="109">
        <f>VLOOKUP($I167,[1]Nov!$H$7:$BQ$470,62,FALSE)</f>
        <v>0</v>
      </c>
      <c r="EI167" s="109">
        <f>VLOOKUP($I167,[1]Dic!$H$7:$BQ$470,62,FALSE)</f>
        <v>0</v>
      </c>
      <c r="EJ167" s="115">
        <f t="shared" si="106"/>
        <v>0</v>
      </c>
      <c r="EK167" s="113">
        <f t="shared" si="107"/>
        <v>0</v>
      </c>
      <c r="EL167" s="117">
        <f>VLOOKUP($I167,[1]Ene!$H$7:$BM$470,58,FALSE)</f>
        <v>0</v>
      </c>
      <c r="EM167" s="109">
        <f>VLOOKUP($I167,[1]Feb!$H$7:$BM$470,58,FALSE)</f>
        <v>0</v>
      </c>
      <c r="EN167" s="109">
        <f>VLOOKUP($I167,[1]Mar!$H$7:$BM$470,58,FALSE)</f>
        <v>0</v>
      </c>
      <c r="EO167" s="109">
        <f>VLOOKUP($I167,[1]Abr!$H$7:$BM$470,58,FALSE)</f>
        <v>0</v>
      </c>
      <c r="EP167" s="109">
        <f>VLOOKUP($I167,[1]May!$H$7:$BM$470,58,FALSE)</f>
        <v>0</v>
      </c>
      <c r="EQ167" s="109">
        <f>VLOOKUP($I167,[1]Jun!$H$7:$BM$470,58,FALSE)</f>
        <v>0</v>
      </c>
      <c r="ER167" s="109">
        <f>VLOOKUP($I167,[1]Jul!$H$7:$BM$470,58,FALSE)</f>
        <v>0</v>
      </c>
      <c r="ES167" s="109">
        <f>VLOOKUP($I167,[1]Ago!$H$7:$BM$470,58,FALSE)</f>
        <v>0</v>
      </c>
      <c r="ET167" s="109">
        <f>VLOOKUP($I167,[1]Set!$H$7:$BM$470,58,FALSE)</f>
        <v>0</v>
      </c>
      <c r="EU167" s="109">
        <f>VLOOKUP($I167,[1]Oct!$H$7:$BM$470,58,FALSE)</f>
        <v>0</v>
      </c>
      <c r="EV167" s="109">
        <f>VLOOKUP($I167,[1]Nov!$H$7:$BM$470,58,FALSE)</f>
        <v>0</v>
      </c>
      <c r="EW167" s="118">
        <f>VLOOKUP($I167,[1]Dic!$H$7:$BM$470,58,FALSE)</f>
        <v>0</v>
      </c>
      <c r="EX167" s="111">
        <f t="shared" si="108"/>
        <v>0</v>
      </c>
      <c r="EY167" s="113">
        <f t="shared" si="109"/>
        <v>0</v>
      </c>
      <c r="EZ167" s="109">
        <f>VLOOKUP($I167,[1]Ene!$H$7:$CL$470,70,FALSE)</f>
        <v>0</v>
      </c>
      <c r="FA167" s="109">
        <f>VLOOKUP($I167,[1]Feb!$H$7:$CL$470,70,FALSE)</f>
        <v>0</v>
      </c>
      <c r="FB167" s="109">
        <f>VLOOKUP($I167,[1]Mar!$H$7:$CL$470,70,FALSE)</f>
        <v>0</v>
      </c>
      <c r="FC167" s="109">
        <f>VLOOKUP($I167,[1]Abr!$H$7:$CL$470,70,FALSE)</f>
        <v>0</v>
      </c>
      <c r="FD167" s="109">
        <f>VLOOKUP($I167,[1]May!$H$7:$CL$470,70,FALSE)</f>
        <v>0</v>
      </c>
      <c r="FE167" s="109">
        <f>VLOOKUP($I167,[1]Jun!$H$7:$CL$470,70,FALSE)</f>
        <v>0</v>
      </c>
      <c r="FF167" s="109">
        <f>VLOOKUP($I167,[1]Jul!$H$7:$CL$470,70,FALSE)</f>
        <v>0</v>
      </c>
      <c r="FG167" s="109">
        <f>VLOOKUP($I167,[1]Ago!$H$7:$CL$470,70,FALSE)</f>
        <v>0</v>
      </c>
      <c r="FH167" s="109">
        <f>VLOOKUP($I167,[1]Set!$H$7:$CL$470,70,FALSE)</f>
        <v>0</v>
      </c>
      <c r="FI167" s="109">
        <f>VLOOKUP($I167,[1]Oct!$H$7:$CL$470,70,FALSE)</f>
        <v>0</v>
      </c>
      <c r="FJ167" s="109">
        <f>VLOOKUP($I167,[1]Nov!$H$7:$CL$470,70,FALSE)</f>
        <v>0</v>
      </c>
      <c r="FK167" s="118">
        <f>VLOOKUP($I167,[1]Dic!$H$7:$CL$470,70,FALSE)</f>
        <v>0</v>
      </c>
      <c r="FL167" s="111">
        <f t="shared" si="110"/>
        <v>0</v>
      </c>
      <c r="FM167" s="113">
        <f t="shared" si="111"/>
        <v>0</v>
      </c>
      <c r="FN167" s="109">
        <f>VLOOKUP($I167,[1]Ene!$H$7:$CL$470,72,FALSE)</f>
        <v>0</v>
      </c>
      <c r="FO167" s="109">
        <f>VLOOKUP($I167,[1]Feb!$H$7:$CL$470,72,FALSE)</f>
        <v>0</v>
      </c>
      <c r="FP167" s="109">
        <f>VLOOKUP($I167,[1]Mar!$H$7:$CL$470,72,FALSE)</f>
        <v>0</v>
      </c>
      <c r="FQ167" s="109">
        <f>VLOOKUP($I167,[1]Abr!$H$7:$CL$470,72,FALSE)</f>
        <v>0</v>
      </c>
      <c r="FR167" s="109">
        <f>VLOOKUP($I167,[1]May!$H$7:$CL$470,72,FALSE)</f>
        <v>0</v>
      </c>
      <c r="FS167" s="109">
        <f>VLOOKUP($I167,[1]Jun!$H$7:$CL$470,72,FALSE)</f>
        <v>0</v>
      </c>
      <c r="FT167" s="109">
        <f>VLOOKUP($I167,[1]Jul!$H$7:$CL$470,72,FALSE)</f>
        <v>0</v>
      </c>
      <c r="FU167" s="109">
        <f>VLOOKUP($I167,[1]Ago!$H$7:$CL$470,72,FALSE)</f>
        <v>0</v>
      </c>
      <c r="FV167" s="109">
        <f>VLOOKUP($I167,[1]Set!$H$7:$CL$470,72,FALSE)</f>
        <v>0</v>
      </c>
      <c r="FW167" s="109">
        <f>VLOOKUP($I167,[1]Oct!$H$7:$CL$470,72,FALSE)</f>
        <v>0</v>
      </c>
      <c r="FX167" s="109">
        <f>VLOOKUP($I167,[1]Nov!$H$7:$CL$470,72,FALSE)</f>
        <v>0</v>
      </c>
      <c r="FY167" s="118">
        <f>VLOOKUP($I167,[1]Dic!$H$7:$CL$470,72,FALSE)</f>
        <v>0</v>
      </c>
      <c r="FZ167" s="112">
        <f t="shared" si="112"/>
        <v>0</v>
      </c>
      <c r="GA167" s="113">
        <f t="shared" si="113"/>
        <v>0</v>
      </c>
      <c r="GB167" s="109">
        <f>VLOOKUP($I167,[1]Ene!$H$7:$CL$471,59,FALSE)</f>
        <v>0</v>
      </c>
      <c r="GC167" s="109">
        <f>VLOOKUP($I167,[1]Feb!$H$7:$CL$471,59,FALSE)</f>
        <v>0</v>
      </c>
      <c r="GD167" s="109">
        <f>VLOOKUP($I167,[1]Mar!$H$7:$CL$471,59,FALSE)</f>
        <v>0</v>
      </c>
      <c r="GE167" s="109">
        <f>VLOOKUP($I167,[1]Abr!$H$7:$CL$471,59,FALSE)</f>
        <v>0</v>
      </c>
      <c r="GF167" s="109">
        <f>VLOOKUP($I167,[1]May!$H$7:$CL$471,59,FALSE)</f>
        <v>0</v>
      </c>
      <c r="GG167" s="109">
        <f>VLOOKUP($I167,[1]Jun!$H$7:$CL$471,59,FALSE)</f>
        <v>0</v>
      </c>
      <c r="GH167" s="109">
        <f>VLOOKUP($I167,[1]Jul!$H$7:$CL$471,59,FALSE)</f>
        <v>0</v>
      </c>
      <c r="GI167" s="109">
        <f>VLOOKUP($I167,[1]Ago!$H$7:$CL$471,59,FALSE)</f>
        <v>0</v>
      </c>
      <c r="GJ167" s="109">
        <f>VLOOKUP($I167,[1]Set!$H$7:$CL$471,59,FALSE)</f>
        <v>0</v>
      </c>
      <c r="GK167" s="109">
        <f>VLOOKUP($I167,[1]Oct!$H$7:$CL$471,59,FALSE)</f>
        <v>0</v>
      </c>
      <c r="GL167" s="109">
        <f>VLOOKUP($I167,[1]Nov!$H$7:$CL$471,59,FALSE)</f>
        <v>0</v>
      </c>
      <c r="GM167" s="118">
        <f>VLOOKUP($I167,[1]Dic!$H$7:$CL$471,59,FALSE)</f>
        <v>0</v>
      </c>
      <c r="GN167" s="112">
        <f t="shared" si="114"/>
        <v>0</v>
      </c>
      <c r="GO167" s="113">
        <f t="shared" si="115"/>
        <v>0</v>
      </c>
      <c r="GP167" s="114">
        <f t="shared" si="91"/>
        <v>0</v>
      </c>
      <c r="GQ167" s="114">
        <f t="shared" si="92"/>
        <v>0</v>
      </c>
      <c r="GR167" s="116"/>
      <c r="GS167" s="109">
        <f>VLOOKUP($I167,[1]Ene!$H$7:$CL$470,71,FALSE)</f>
        <v>0</v>
      </c>
      <c r="GT167" s="109">
        <f>VLOOKUP($I167,[1]Feb!$H$7:$CL$470,71,FALSE)</f>
        <v>0</v>
      </c>
      <c r="GU167" s="109">
        <f>VLOOKUP($I167,[1]Mar!$H$7:$CL$470,71,FALSE)</f>
        <v>0</v>
      </c>
      <c r="GV167" s="109">
        <f>VLOOKUP($I167,[1]Abr!$H$7:$CL$470,71,FALSE)</f>
        <v>0</v>
      </c>
      <c r="GW167" s="109">
        <f>VLOOKUP($I167,[1]May!$H$7:$CL$470,71,FALSE)</f>
        <v>0</v>
      </c>
      <c r="GX167" s="109">
        <f>VLOOKUP($I167,[1]Jun!$H$7:$CL$470,71,FALSE)</f>
        <v>0</v>
      </c>
      <c r="GY167" s="109">
        <f>VLOOKUP($I167,[1]Jul!$H$7:$CL$470,71,FALSE)</f>
        <v>0</v>
      </c>
      <c r="GZ167" s="109">
        <f>VLOOKUP($I167,[1]Ago!$H$7:$CL$470,71,FALSE)</f>
        <v>0</v>
      </c>
      <c r="HA167" s="109">
        <f>VLOOKUP($I167,[1]Set!$H$7:$CL$470,71,FALSE)</f>
        <v>0</v>
      </c>
      <c r="HB167" s="109">
        <f>VLOOKUP($I167,[1]Oct!$H$7:$CL$470,71,FALSE)</f>
        <v>0</v>
      </c>
      <c r="HC167" s="109">
        <f>VLOOKUP($I167,[1]Nov!$H$7:$CL$470,71,FALSE)</f>
        <v>0</v>
      </c>
      <c r="HD167" s="109">
        <f>VLOOKUP($I167,[1]Dic!$H$7:$CL$470,71,FALSE)</f>
        <v>0</v>
      </c>
      <c r="HE167" s="111">
        <f t="shared" si="116"/>
        <v>0</v>
      </c>
      <c r="HF167" s="113">
        <f t="shared" si="117"/>
        <v>0</v>
      </c>
      <c r="HG167" s="109">
        <f>VLOOKUP($I167,[1]Ene!$H$7:$CL$470,73,FALSE)</f>
        <v>0</v>
      </c>
      <c r="HH167" s="109">
        <f>VLOOKUP($I167,[1]Feb!$H$7:$CL$470,73,FALSE)</f>
        <v>0</v>
      </c>
      <c r="HI167" s="109">
        <f>VLOOKUP($I167,[1]Mar!$H$7:$CL$470,73,FALSE)</f>
        <v>0</v>
      </c>
      <c r="HJ167" s="109">
        <f>VLOOKUP($I167,[1]Abr!$H$7:$CL$470,73,FALSE)</f>
        <v>0</v>
      </c>
      <c r="HK167" s="109">
        <f>VLOOKUP($I167,[1]May!$H$7:$CL$470,73,FALSE)</f>
        <v>0</v>
      </c>
      <c r="HL167" s="109">
        <f>VLOOKUP($I167,[1]Jun!$H$7:$CL$470,73,FALSE)</f>
        <v>0</v>
      </c>
      <c r="HM167" s="109">
        <f>VLOOKUP($I167,[1]Jul!$H$7:$CL$470,73,FALSE)</f>
        <v>0</v>
      </c>
      <c r="HN167" s="109">
        <f>VLOOKUP($I167,[1]Ago!$H$7:$CL$470,73,FALSE)</f>
        <v>0</v>
      </c>
      <c r="HO167" s="109">
        <f>VLOOKUP($I167,[1]Set!$H$7:$CL$470,73,FALSE)</f>
        <v>0</v>
      </c>
      <c r="HP167" s="109">
        <f>VLOOKUP($I167,[1]Oct!$H$7:$CL$470,73,FALSE)</f>
        <v>0</v>
      </c>
      <c r="HQ167" s="109">
        <f>VLOOKUP($I167,[1]Nov!$H$7:$CL$470,73,FALSE)</f>
        <v>0</v>
      </c>
      <c r="HR167" s="109">
        <f>VLOOKUP($I167,[1]Dic!$H$7:$CL$470,73,FALSE)</f>
        <v>0</v>
      </c>
      <c r="HS167" s="111">
        <f t="shared" si="118"/>
        <v>0</v>
      </c>
      <c r="HT167" s="113">
        <f t="shared" si="119"/>
        <v>0</v>
      </c>
      <c r="HU167" s="114">
        <f t="shared" si="120"/>
        <v>0</v>
      </c>
    </row>
    <row r="168" spans="1:229" s="112" customFormat="1" ht="10.5" x14ac:dyDescent="0.25">
      <c r="A168" s="184" t="s">
        <v>95</v>
      </c>
      <c r="B168" s="187" t="s">
        <v>96</v>
      </c>
      <c r="C168" s="184">
        <v>406</v>
      </c>
      <c r="D168" s="187" t="s">
        <v>528</v>
      </c>
      <c r="E168" s="187" t="s">
        <v>95</v>
      </c>
      <c r="F168" s="188" t="s">
        <v>96</v>
      </c>
      <c r="G168" s="184"/>
      <c r="H168" s="184" t="s">
        <v>688</v>
      </c>
      <c r="I168" s="316">
        <v>164</v>
      </c>
      <c r="J168" s="189" t="s">
        <v>98</v>
      </c>
      <c r="K168" s="109">
        <f>VLOOKUP($I168,[1]Ene!$H$7:$M$470,6,FALSE)</f>
        <v>0</v>
      </c>
      <c r="L168" s="109">
        <f>VLOOKUP($I168,[1]Feb!$H$7:$M$470,6,FALSE)</f>
        <v>0</v>
      </c>
      <c r="M168" s="109">
        <f>VLOOKUP($I168,[1]Mar!$H$7:$M$470,6,FALSE)</f>
        <v>0</v>
      </c>
      <c r="N168" s="109">
        <f>VLOOKUP($I168,[1]Abr!$H$7:$M$470,6,FALSE)</f>
        <v>0</v>
      </c>
      <c r="O168" s="109">
        <f>VLOOKUP($I168,[1]May!$H$7:$M$470,6,FALSE)</f>
        <v>0</v>
      </c>
      <c r="P168" s="109">
        <f>VLOOKUP($I168,[1]Jun!$H$7:$M$470,6,FALSE)</f>
        <v>0</v>
      </c>
      <c r="Q168" s="109">
        <f>VLOOKUP($I168,[1]Jul!$H$7:$M$470,6,FALSE)</f>
        <v>0</v>
      </c>
      <c r="R168" s="109">
        <f>VLOOKUP($I168,[1]Ago!$H$7:$M$470,6,FALSE)</f>
        <v>0</v>
      </c>
      <c r="S168" s="109">
        <f>VLOOKUP($I168,[1]Set!$H$7:$M$470,6,FALSE)</f>
        <v>0</v>
      </c>
      <c r="T168" s="109">
        <f>VLOOKUP($I168,[1]Oct!$H$7:$M$470,6,FALSE)</f>
        <v>0</v>
      </c>
      <c r="U168" s="109">
        <f>VLOOKUP($I168,[1]Nov!$H$7:$M$470,6,FALSE)</f>
        <v>0</v>
      </c>
      <c r="V168" s="109">
        <f>VLOOKUP($I168,[1]Dic!$H$7:$M$470,6,FALSE)</f>
        <v>0</v>
      </c>
      <c r="W168" s="142"/>
      <c r="X168" s="112">
        <f t="shared" si="93"/>
        <v>0</v>
      </c>
      <c r="Y168" s="163">
        <f t="shared" si="94"/>
        <v>0</v>
      </c>
      <c r="Z168" s="117">
        <f>VLOOKUP($I168,[1]Ene!$H$7:$N$470,7,FALSE)</f>
        <v>0</v>
      </c>
      <c r="AA168" s="109">
        <f>VLOOKUP($I168,[1]Feb!$H$7:$N$470,7,FALSE)</f>
        <v>0</v>
      </c>
      <c r="AB168" s="109">
        <f>VLOOKUP($I168,[1]Mar!$H$7:$N$470,7,FALSE)</f>
        <v>0</v>
      </c>
      <c r="AC168" s="109">
        <f>VLOOKUP($I168,[1]Abr!$H$7:$N$470,7,FALSE)</f>
        <v>0</v>
      </c>
      <c r="AD168" s="109">
        <f>VLOOKUP($I168,[1]May!$H$7:$N$470,7,FALSE)</f>
        <v>0</v>
      </c>
      <c r="AE168" s="109">
        <f>VLOOKUP($I168,[1]Jun!$H$7:$N$470,7,FALSE)</f>
        <v>0</v>
      </c>
      <c r="AF168" s="109">
        <f>VLOOKUP($I168,[1]Jul!$H$7:$N$470,7,FALSE)</f>
        <v>0</v>
      </c>
      <c r="AG168" s="109">
        <f>VLOOKUP($I168,[1]Ago!$H$7:$N$470,7,FALSE)</f>
        <v>0</v>
      </c>
      <c r="AH168" s="109">
        <f>VLOOKUP($I168,[1]Set!$H$7:$N$470,7,FALSE)</f>
        <v>0</v>
      </c>
      <c r="AI168" s="109">
        <f>VLOOKUP($I168,[1]Oct!$H$7:$N$470,7,FALSE)</f>
        <v>0</v>
      </c>
      <c r="AJ168" s="109">
        <f>VLOOKUP($I168,[1]Nov!$H$7:$N$470,7,FALSE)</f>
        <v>0</v>
      </c>
      <c r="AK168" s="118">
        <f>VLOOKUP($I168,[1]Dic!$H$7:$N$470,7,FALSE)</f>
        <v>0</v>
      </c>
      <c r="AL168" s="112">
        <f t="shared" si="86"/>
        <v>0</v>
      </c>
      <c r="AM168" s="164">
        <f t="shared" si="95"/>
        <v>0</v>
      </c>
      <c r="AN168" s="164">
        <f t="shared" si="87"/>
        <v>0</v>
      </c>
      <c r="AO168" s="142"/>
      <c r="AP168" s="109">
        <f>VLOOKUP($I168,[1]Ene!$H$7:$Q$470,10,FALSE)</f>
        <v>0</v>
      </c>
      <c r="AQ168" s="109">
        <f>VLOOKUP($I168,[1]Feb!$H$7:$Q$470,10,FALSE)</f>
        <v>0</v>
      </c>
      <c r="AR168" s="109">
        <f>VLOOKUP($I168,[1]Mar!$H$7:$Q$470,10,FALSE)</f>
        <v>0</v>
      </c>
      <c r="AS168" s="109">
        <f>VLOOKUP($I168,[1]Abr!$H$7:$Q$470,10,FALSE)</f>
        <v>0</v>
      </c>
      <c r="AT168" s="109">
        <f>VLOOKUP($I168,[1]May!$H$7:$Q$470,10,FALSE)</f>
        <v>0</v>
      </c>
      <c r="AU168" s="109">
        <f>VLOOKUP($I168,[1]Jun!$H$7:$Q$470,10,FALSE)</f>
        <v>0</v>
      </c>
      <c r="AV168" s="109">
        <f>VLOOKUP($I168,[1]Jul!$H$7:$Q$470,10,FALSE)</f>
        <v>0</v>
      </c>
      <c r="AW168" s="109">
        <f>VLOOKUP($I168,[1]Ago!$H$7:$Q$470,10,FALSE)</f>
        <v>0</v>
      </c>
      <c r="AX168" s="109">
        <f>VLOOKUP($I168,[1]Set!$H$7:$Q$470,10,FALSE)</f>
        <v>0</v>
      </c>
      <c r="AY168" s="109">
        <f>VLOOKUP($I168,[1]Oct!$H$7:$Q$470,10,FALSE)</f>
        <v>0</v>
      </c>
      <c r="AZ168" s="109">
        <f>VLOOKUP($I168,[1]Nov!$H$7:$Q$470,10,FALSE)</f>
        <v>0</v>
      </c>
      <c r="BA168" s="118">
        <f>VLOOKUP($I168,[1]Dic!$H$7:$Q$470,10,FALSE)</f>
        <v>0</v>
      </c>
      <c r="BB168" s="112">
        <f t="shared" si="96"/>
        <v>0</v>
      </c>
      <c r="BC168" s="163">
        <f t="shared" si="97"/>
        <v>0</v>
      </c>
      <c r="BD168" s="109">
        <f>VLOOKUP($I168,[1]Ene!$H$7:$T$470,13,FALSE)</f>
        <v>0</v>
      </c>
      <c r="BE168" s="109">
        <f>VLOOKUP($I168,[1]Feb!$H$7:$T$470,13,FALSE)</f>
        <v>0</v>
      </c>
      <c r="BF168" s="109">
        <f>VLOOKUP($I168,[1]Mar!$H$7:$T$470,13,FALSE)</f>
        <v>0</v>
      </c>
      <c r="BG168" s="109">
        <f>VLOOKUP($I168,[1]Abr!$H$7:$T$470,13,FALSE)</f>
        <v>0</v>
      </c>
      <c r="BH168" s="109">
        <f>VLOOKUP($I168,[1]May!$H$7:$T$470,13,FALSE)</f>
        <v>0</v>
      </c>
      <c r="BI168" s="109">
        <f>VLOOKUP($I168,[1]Jun!$H$7:$T$470,13,FALSE)</f>
        <v>0</v>
      </c>
      <c r="BJ168" s="109">
        <f>VLOOKUP($I168,[1]Jul!$H$7:$T$470,13,FALSE)</f>
        <v>0</v>
      </c>
      <c r="BK168" s="109">
        <f>VLOOKUP($I168,[1]Ago!$H$7:$T$470,13,FALSE)</f>
        <v>0</v>
      </c>
      <c r="BL168" s="109">
        <f>VLOOKUP($I168,[1]Set!$H$7:$T$470,13,FALSE)</f>
        <v>0</v>
      </c>
      <c r="BM168" s="109">
        <f>VLOOKUP($I168,[1]Oct!$H$7:$T$470,13,FALSE)</f>
        <v>0</v>
      </c>
      <c r="BN168" s="109">
        <f>VLOOKUP($I168,[1]Nov!$H$7:$T$470,13,FALSE)</f>
        <v>0</v>
      </c>
      <c r="BO168" s="109">
        <f>VLOOKUP($I168,[1]Dic!$H$7:$T$470,13,FALSE)</f>
        <v>0</v>
      </c>
      <c r="BP168" s="111">
        <f t="shared" si="98"/>
        <v>0</v>
      </c>
      <c r="BQ168" s="113">
        <f t="shared" si="99"/>
        <v>0</v>
      </c>
      <c r="BR168" s="109">
        <f>VLOOKUP($I168,[1]Ene!$H$7:$V$470,15,FALSE)</f>
        <v>0</v>
      </c>
      <c r="BS168" s="109">
        <f>VLOOKUP($I168,[1]Feb!$H$7:$V$470,15,FALSE)</f>
        <v>0</v>
      </c>
      <c r="BT168" s="109">
        <f>VLOOKUP($I168,[1]Mar!$H$7:$V$470,15,FALSE)</f>
        <v>0</v>
      </c>
      <c r="BU168" s="109">
        <f>VLOOKUP($I168,[1]Abr!$H$7:$V$470,15,FALSE)</f>
        <v>0</v>
      </c>
      <c r="BV168" s="109">
        <f>VLOOKUP($I168,[1]May!$H$7:$V$470,15,FALSE)</f>
        <v>0</v>
      </c>
      <c r="BW168" s="109">
        <f>VLOOKUP($I168,[1]Jun!$H$7:$V$470,15,FALSE)</f>
        <v>0</v>
      </c>
      <c r="BX168" s="109">
        <f>VLOOKUP($I168,[1]Jul!$H$7:$V$470,15,FALSE)</f>
        <v>0</v>
      </c>
      <c r="BY168" s="109">
        <f>VLOOKUP($I168,[1]Ago!$H$7:$V$470,15,FALSE)</f>
        <v>0</v>
      </c>
      <c r="BZ168" s="109">
        <f>VLOOKUP($I168,[1]Set!$H$7:$V$470,15,FALSE)</f>
        <v>0</v>
      </c>
      <c r="CA168" s="109">
        <f>VLOOKUP($I168,[1]Oct!$H$7:$V$470,15,FALSE)</f>
        <v>0</v>
      </c>
      <c r="CB168" s="109">
        <f>VLOOKUP($I168,[1]Nov!$H$7:$V$470,15,FALSE)</f>
        <v>0</v>
      </c>
      <c r="CC168" s="109">
        <f>VLOOKUP($I168,[1]Dic!$H$7:$V$470,15,FALSE)</f>
        <v>0</v>
      </c>
      <c r="CD168" s="111">
        <f t="shared" si="100"/>
        <v>0</v>
      </c>
      <c r="CE168" s="113">
        <f t="shared" si="88"/>
        <v>0</v>
      </c>
      <c r="CF168" s="109">
        <f>VLOOKUP($I168,[1]Ene!$H$7:$X$470,17,FALSE)</f>
        <v>0</v>
      </c>
      <c r="CG168" s="109">
        <f>VLOOKUP($I168,[1]Feb!$H$7:$X$470,17,FALSE)</f>
        <v>0</v>
      </c>
      <c r="CH168" s="109">
        <f>VLOOKUP($I168,[1]Mar!$H$7:$X$470,17,FALSE)</f>
        <v>0</v>
      </c>
      <c r="CI168" s="109">
        <f>VLOOKUP($I168,[1]Abr!$H$7:$X$470,17,FALSE)</f>
        <v>0</v>
      </c>
      <c r="CJ168" s="109">
        <f>VLOOKUP($I168,[1]May!$H$7:$X$470,17,FALSE)</f>
        <v>0</v>
      </c>
      <c r="CK168" s="109">
        <f>VLOOKUP($I168,[1]Jun!$H$7:$X$470,17,FALSE)</f>
        <v>0</v>
      </c>
      <c r="CL168" s="109">
        <f>VLOOKUP($I168,[1]Jul!$H$7:$X$470,17,FALSE)</f>
        <v>0</v>
      </c>
      <c r="CM168" s="109">
        <f>VLOOKUP($I168,[1]Ago!$H$7:$X$470,17,FALSE)</f>
        <v>0</v>
      </c>
      <c r="CN168" s="109">
        <f>VLOOKUP($I168,[1]Set!$H$7:$X$470,17,FALSE)</f>
        <v>0</v>
      </c>
      <c r="CO168" s="109">
        <f>VLOOKUP($I168,[1]Oct!$H$7:$X$470,17,FALSE)</f>
        <v>0</v>
      </c>
      <c r="CP168" s="109">
        <f>VLOOKUP($I168,[1]Nov!$H$7:$X$470,17,FALSE)</f>
        <v>0</v>
      </c>
      <c r="CQ168" s="109">
        <f>VLOOKUP($I168,[1]Dic!$H$7:$X$470,17,FALSE)</f>
        <v>0</v>
      </c>
      <c r="CR168" s="111">
        <f t="shared" si="101"/>
        <v>0</v>
      </c>
      <c r="CS168" s="113">
        <f t="shared" si="89"/>
        <v>0</v>
      </c>
      <c r="CT168" s="112">
        <f t="shared" si="90"/>
        <v>0</v>
      </c>
      <c r="CU168" s="116"/>
      <c r="CV168" s="109">
        <f>VLOOKUP($I168,[1]Ene!$H$7:$AC$470,22,FALSE)</f>
        <v>0</v>
      </c>
      <c r="CW168" s="109">
        <f>VLOOKUP($I168,[1]Feb!$H$7:$AC$470,22,FALSE)</f>
        <v>0</v>
      </c>
      <c r="CX168" s="109">
        <f>VLOOKUP($I168,[1]Mar!$H$7:$AC$470,22,FALSE)</f>
        <v>0</v>
      </c>
      <c r="CY168" s="109">
        <f>VLOOKUP($I168,[1]Abr!$H$7:$AC$470,22,FALSE)</f>
        <v>0</v>
      </c>
      <c r="CZ168" s="109">
        <f>VLOOKUP($I168,[1]May!$H$7:$AC$470,22,FALSE)</f>
        <v>0</v>
      </c>
      <c r="DA168" s="109">
        <f>VLOOKUP($I168,[1]Jun!$H$7:$AC$470,22,FALSE)</f>
        <v>0</v>
      </c>
      <c r="DB168" s="109">
        <f>VLOOKUP($I168,[1]Jul!$H$7:$AC$470,22,FALSE)</f>
        <v>0</v>
      </c>
      <c r="DC168" s="109">
        <f>VLOOKUP($I168,[1]Ago!$H$7:$AC$470,22,FALSE)</f>
        <v>0</v>
      </c>
      <c r="DD168" s="109">
        <f>VLOOKUP($I168,[1]Set!$H$7:$AC$470,22,FALSE)</f>
        <v>0</v>
      </c>
      <c r="DE168" s="109">
        <f>VLOOKUP($I168,[1]Oct!$H$7:$AC$470,22,FALSE)</f>
        <v>0</v>
      </c>
      <c r="DF168" s="109">
        <f>VLOOKUP($I168,[1]Nov!$H$7:$AC$470,22,FALSE)</f>
        <v>0</v>
      </c>
      <c r="DG168" s="118">
        <f>VLOOKUP($I168,[1]Dic!$H$7:$AC$470,22,FALSE)</f>
        <v>0</v>
      </c>
      <c r="DH168" s="111">
        <f t="shared" si="102"/>
        <v>0</v>
      </c>
      <c r="DI168" s="113">
        <f t="shared" si="103"/>
        <v>0</v>
      </c>
      <c r="DJ168" s="109">
        <f>VLOOKUP($I168,[1]Ene!$H$7:$BL$470,57,FALSE)</f>
        <v>0</v>
      </c>
      <c r="DK168" s="109">
        <f>VLOOKUP($I168,[1]Feb!$H$7:$BL$470,57,FALSE)</f>
        <v>0</v>
      </c>
      <c r="DL168" s="109">
        <f>VLOOKUP($I168,[1]Mar!$H$7:$BL$470,57,FALSE)</f>
        <v>0</v>
      </c>
      <c r="DM168" s="109">
        <f>VLOOKUP($I168,[1]Abr!$H$7:$BL$470,57,FALSE)</f>
        <v>0</v>
      </c>
      <c r="DN168" s="109">
        <f>VLOOKUP($I168,[1]May!$H$7:$BL$470,57,FALSE)</f>
        <v>0</v>
      </c>
      <c r="DO168" s="109">
        <f>VLOOKUP($I168,[1]Jun!$H$7:$BL$470,57,FALSE)</f>
        <v>0</v>
      </c>
      <c r="DP168" s="109">
        <f>VLOOKUP($I168,[1]Jul!$H$7:$BL$470,57,FALSE)</f>
        <v>0</v>
      </c>
      <c r="DQ168" s="109">
        <f>VLOOKUP($I168,[1]Ago!$H$7:$BL$470,57,FALSE)</f>
        <v>0</v>
      </c>
      <c r="DR168" s="109">
        <f>VLOOKUP($I168,[1]Set!$H$7:$BL$470,57,FALSE)</f>
        <v>0</v>
      </c>
      <c r="DS168" s="109">
        <f>VLOOKUP($I168,[1]Oct!$H$7:$BL$470,57,FALSE)</f>
        <v>0</v>
      </c>
      <c r="DT168" s="109">
        <f>VLOOKUP($I168,[1]Nov!$H$7:$BL$470,57,FALSE)</f>
        <v>0</v>
      </c>
      <c r="DU168" s="109">
        <f>VLOOKUP($I168,[1]Dic!$H$7:$BL$470,57,FALSE)</f>
        <v>0</v>
      </c>
      <c r="DV168" s="111">
        <f t="shared" si="104"/>
        <v>0</v>
      </c>
      <c r="DW168" s="113">
        <f t="shared" si="105"/>
        <v>0</v>
      </c>
      <c r="DX168" s="117">
        <f>VLOOKUP($I168,[1]Ene!$H$7:$BQ$470,62,FALSE)</f>
        <v>0</v>
      </c>
      <c r="DY168" s="109">
        <f>VLOOKUP($I168,[1]Feb!$H$7:$BQ$470,62,FALSE)</f>
        <v>0</v>
      </c>
      <c r="DZ168" s="109">
        <f>VLOOKUP($I168,[1]Mar!$H$7:$BQ$470,62,FALSE)</f>
        <v>0</v>
      </c>
      <c r="EA168" s="109">
        <f>VLOOKUP($I168,[1]Abr!$H$7:$BQ$470,62,FALSE)</f>
        <v>0</v>
      </c>
      <c r="EB168" s="109">
        <f>VLOOKUP($I168,[1]May!$H$7:$BQ$470,62,FALSE)</f>
        <v>0</v>
      </c>
      <c r="EC168" s="109">
        <f>VLOOKUP($I168,[1]Jun!$H$7:$BQ$470,62,FALSE)</f>
        <v>0</v>
      </c>
      <c r="ED168" s="109">
        <f>VLOOKUP($I168,[1]Jul!$H$7:$BQ$470,62,FALSE)</f>
        <v>0</v>
      </c>
      <c r="EE168" s="109">
        <f>VLOOKUP($I168,[1]Ago!$H$7:$BQ$470,62,FALSE)</f>
        <v>0</v>
      </c>
      <c r="EF168" s="109">
        <f>VLOOKUP($I168,[1]Set!$H$7:$BQ$470,62,FALSE)</f>
        <v>0</v>
      </c>
      <c r="EG168" s="109">
        <f>VLOOKUP($I168,[1]Oct!$H$7:$BQ$470,62,FALSE)</f>
        <v>0</v>
      </c>
      <c r="EH168" s="109">
        <f>VLOOKUP($I168,[1]Nov!$H$7:$BQ$470,62,FALSE)</f>
        <v>0</v>
      </c>
      <c r="EI168" s="109">
        <f>VLOOKUP($I168,[1]Dic!$H$7:$BQ$470,62,FALSE)</f>
        <v>0</v>
      </c>
      <c r="EJ168" s="115">
        <f t="shared" si="106"/>
        <v>0</v>
      </c>
      <c r="EK168" s="113">
        <f t="shared" si="107"/>
        <v>0</v>
      </c>
      <c r="EL168" s="117">
        <f>VLOOKUP($I168,[1]Ene!$H$7:$BM$470,58,FALSE)</f>
        <v>0</v>
      </c>
      <c r="EM168" s="109">
        <f>VLOOKUP($I168,[1]Feb!$H$7:$BM$470,58,FALSE)</f>
        <v>0</v>
      </c>
      <c r="EN168" s="109">
        <f>VLOOKUP($I168,[1]Mar!$H$7:$BM$470,58,FALSE)</f>
        <v>0</v>
      </c>
      <c r="EO168" s="109">
        <f>VLOOKUP($I168,[1]Abr!$H$7:$BM$470,58,FALSE)</f>
        <v>0</v>
      </c>
      <c r="EP168" s="109">
        <f>VLOOKUP($I168,[1]May!$H$7:$BM$470,58,FALSE)</f>
        <v>0</v>
      </c>
      <c r="EQ168" s="109">
        <f>VLOOKUP($I168,[1]Jun!$H$7:$BM$470,58,FALSE)</f>
        <v>0</v>
      </c>
      <c r="ER168" s="109">
        <f>VLOOKUP($I168,[1]Jul!$H$7:$BM$470,58,FALSE)</f>
        <v>0</v>
      </c>
      <c r="ES168" s="109">
        <f>VLOOKUP($I168,[1]Ago!$H$7:$BM$470,58,FALSE)</f>
        <v>0</v>
      </c>
      <c r="ET168" s="109">
        <f>VLOOKUP($I168,[1]Set!$H$7:$BM$470,58,FALSE)</f>
        <v>0</v>
      </c>
      <c r="EU168" s="109">
        <f>VLOOKUP($I168,[1]Oct!$H$7:$BM$470,58,FALSE)</f>
        <v>0</v>
      </c>
      <c r="EV168" s="109">
        <f>VLOOKUP($I168,[1]Nov!$H$7:$BM$470,58,FALSE)</f>
        <v>0</v>
      </c>
      <c r="EW168" s="118">
        <f>VLOOKUP($I168,[1]Dic!$H$7:$BM$470,58,FALSE)</f>
        <v>0</v>
      </c>
      <c r="EX168" s="111">
        <f t="shared" si="108"/>
        <v>0</v>
      </c>
      <c r="EY168" s="113">
        <f t="shared" si="109"/>
        <v>0</v>
      </c>
      <c r="EZ168" s="109">
        <f>VLOOKUP($I168,[1]Ene!$H$7:$CL$470,70,FALSE)</f>
        <v>0</v>
      </c>
      <c r="FA168" s="109">
        <f>VLOOKUP($I168,[1]Feb!$H$7:$CL$470,70,FALSE)</f>
        <v>0</v>
      </c>
      <c r="FB168" s="109">
        <f>VLOOKUP($I168,[1]Mar!$H$7:$CL$470,70,FALSE)</f>
        <v>0</v>
      </c>
      <c r="FC168" s="109">
        <f>VLOOKUP($I168,[1]Abr!$H$7:$CL$470,70,FALSE)</f>
        <v>0</v>
      </c>
      <c r="FD168" s="109">
        <f>VLOOKUP($I168,[1]May!$H$7:$CL$470,70,FALSE)</f>
        <v>0</v>
      </c>
      <c r="FE168" s="109">
        <f>VLOOKUP($I168,[1]Jun!$H$7:$CL$470,70,FALSE)</f>
        <v>0</v>
      </c>
      <c r="FF168" s="109">
        <f>VLOOKUP($I168,[1]Jul!$H$7:$CL$470,70,FALSE)</f>
        <v>0</v>
      </c>
      <c r="FG168" s="109">
        <f>VLOOKUP($I168,[1]Ago!$H$7:$CL$470,70,FALSE)</f>
        <v>0</v>
      </c>
      <c r="FH168" s="109">
        <f>VLOOKUP($I168,[1]Set!$H$7:$CL$470,70,FALSE)</f>
        <v>0</v>
      </c>
      <c r="FI168" s="109">
        <f>VLOOKUP($I168,[1]Oct!$H$7:$CL$470,70,FALSE)</f>
        <v>0</v>
      </c>
      <c r="FJ168" s="109">
        <f>VLOOKUP($I168,[1]Nov!$H$7:$CL$470,70,FALSE)</f>
        <v>0</v>
      </c>
      <c r="FK168" s="118">
        <f>VLOOKUP($I168,[1]Dic!$H$7:$CL$470,70,FALSE)</f>
        <v>0</v>
      </c>
      <c r="FL168" s="111">
        <f t="shared" si="110"/>
        <v>0</v>
      </c>
      <c r="FM168" s="113">
        <f t="shared" si="111"/>
        <v>0</v>
      </c>
      <c r="FN168" s="109">
        <f>VLOOKUP($I168,[1]Ene!$H$7:$CL$470,72,FALSE)</f>
        <v>0</v>
      </c>
      <c r="FO168" s="109">
        <f>VLOOKUP($I168,[1]Feb!$H$7:$CL$470,72,FALSE)</f>
        <v>0</v>
      </c>
      <c r="FP168" s="109">
        <f>VLOOKUP($I168,[1]Mar!$H$7:$CL$470,72,FALSE)</f>
        <v>0</v>
      </c>
      <c r="FQ168" s="109">
        <f>VLOOKUP($I168,[1]Abr!$H$7:$CL$470,72,FALSE)</f>
        <v>0</v>
      </c>
      <c r="FR168" s="109">
        <f>VLOOKUP($I168,[1]May!$H$7:$CL$470,72,FALSE)</f>
        <v>0</v>
      </c>
      <c r="FS168" s="109">
        <f>VLOOKUP($I168,[1]Jun!$H$7:$CL$470,72,FALSE)</f>
        <v>0</v>
      </c>
      <c r="FT168" s="109">
        <f>VLOOKUP($I168,[1]Jul!$H$7:$CL$470,72,FALSE)</f>
        <v>0</v>
      </c>
      <c r="FU168" s="109">
        <f>VLOOKUP($I168,[1]Ago!$H$7:$CL$470,72,FALSE)</f>
        <v>0</v>
      </c>
      <c r="FV168" s="109">
        <f>VLOOKUP($I168,[1]Set!$H$7:$CL$470,72,FALSE)</f>
        <v>0</v>
      </c>
      <c r="FW168" s="109">
        <f>VLOOKUP($I168,[1]Oct!$H$7:$CL$470,72,FALSE)</f>
        <v>0</v>
      </c>
      <c r="FX168" s="109">
        <f>VLOOKUP($I168,[1]Nov!$H$7:$CL$470,72,FALSE)</f>
        <v>0</v>
      </c>
      <c r="FY168" s="118">
        <f>VLOOKUP($I168,[1]Dic!$H$7:$CL$470,72,FALSE)</f>
        <v>0</v>
      </c>
      <c r="FZ168" s="112">
        <f t="shared" si="112"/>
        <v>0</v>
      </c>
      <c r="GA168" s="113">
        <f t="shared" si="113"/>
        <v>0</v>
      </c>
      <c r="GB168" s="109">
        <f>VLOOKUP($I168,[1]Ene!$H$7:$CL$471,59,FALSE)</f>
        <v>0</v>
      </c>
      <c r="GC168" s="109">
        <f>VLOOKUP($I168,[1]Feb!$H$7:$CL$471,59,FALSE)</f>
        <v>0</v>
      </c>
      <c r="GD168" s="109">
        <f>VLOOKUP($I168,[1]Mar!$H$7:$CL$471,59,FALSE)</f>
        <v>0</v>
      </c>
      <c r="GE168" s="109">
        <f>VLOOKUP($I168,[1]Abr!$H$7:$CL$471,59,FALSE)</f>
        <v>0</v>
      </c>
      <c r="GF168" s="109">
        <f>VLOOKUP($I168,[1]May!$H$7:$CL$471,59,FALSE)</f>
        <v>0</v>
      </c>
      <c r="GG168" s="109">
        <f>VLOOKUP($I168,[1]Jun!$H$7:$CL$471,59,FALSE)</f>
        <v>0</v>
      </c>
      <c r="GH168" s="109">
        <f>VLOOKUP($I168,[1]Jul!$H$7:$CL$471,59,FALSE)</f>
        <v>0</v>
      </c>
      <c r="GI168" s="109">
        <f>VLOOKUP($I168,[1]Ago!$H$7:$CL$471,59,FALSE)</f>
        <v>0</v>
      </c>
      <c r="GJ168" s="109">
        <f>VLOOKUP($I168,[1]Set!$H$7:$CL$471,59,FALSE)</f>
        <v>0</v>
      </c>
      <c r="GK168" s="109">
        <f>VLOOKUP($I168,[1]Oct!$H$7:$CL$471,59,FALSE)</f>
        <v>0</v>
      </c>
      <c r="GL168" s="109">
        <f>VLOOKUP($I168,[1]Nov!$H$7:$CL$471,59,FALSE)</f>
        <v>0</v>
      </c>
      <c r="GM168" s="118">
        <f>VLOOKUP($I168,[1]Dic!$H$7:$CL$471,59,FALSE)</f>
        <v>0</v>
      </c>
      <c r="GN168" s="112">
        <f t="shared" si="114"/>
        <v>0</v>
      </c>
      <c r="GO168" s="113">
        <f t="shared" si="115"/>
        <v>0</v>
      </c>
      <c r="GP168" s="114">
        <f t="shared" si="91"/>
        <v>0</v>
      </c>
      <c r="GQ168" s="114">
        <f t="shared" si="92"/>
        <v>0</v>
      </c>
      <c r="GR168" s="116"/>
      <c r="GS168" s="109">
        <f>VLOOKUP($I168,[1]Ene!$H$7:$CL$470,71,FALSE)</f>
        <v>0</v>
      </c>
      <c r="GT168" s="109">
        <f>VLOOKUP($I168,[1]Feb!$H$7:$CL$470,71,FALSE)</f>
        <v>0</v>
      </c>
      <c r="GU168" s="109">
        <f>VLOOKUP($I168,[1]Mar!$H$7:$CL$470,71,FALSE)</f>
        <v>0</v>
      </c>
      <c r="GV168" s="109">
        <f>VLOOKUP($I168,[1]Abr!$H$7:$CL$470,71,FALSE)</f>
        <v>0</v>
      </c>
      <c r="GW168" s="109">
        <f>VLOOKUP($I168,[1]May!$H$7:$CL$470,71,FALSE)</f>
        <v>0</v>
      </c>
      <c r="GX168" s="109">
        <f>VLOOKUP($I168,[1]Jun!$H$7:$CL$470,71,FALSE)</f>
        <v>0</v>
      </c>
      <c r="GY168" s="109">
        <f>VLOOKUP($I168,[1]Jul!$H$7:$CL$470,71,FALSE)</f>
        <v>0</v>
      </c>
      <c r="GZ168" s="109">
        <f>VLOOKUP($I168,[1]Ago!$H$7:$CL$470,71,FALSE)</f>
        <v>0</v>
      </c>
      <c r="HA168" s="109">
        <f>VLOOKUP($I168,[1]Set!$H$7:$CL$470,71,FALSE)</f>
        <v>0</v>
      </c>
      <c r="HB168" s="109">
        <f>VLOOKUP($I168,[1]Oct!$H$7:$CL$470,71,FALSE)</f>
        <v>0</v>
      </c>
      <c r="HC168" s="109">
        <f>VLOOKUP($I168,[1]Nov!$H$7:$CL$470,71,FALSE)</f>
        <v>0</v>
      </c>
      <c r="HD168" s="109">
        <f>VLOOKUP($I168,[1]Dic!$H$7:$CL$470,71,FALSE)</f>
        <v>0</v>
      </c>
      <c r="HE168" s="111">
        <f t="shared" si="116"/>
        <v>0</v>
      </c>
      <c r="HF168" s="113">
        <f t="shared" si="117"/>
        <v>0</v>
      </c>
      <c r="HG168" s="109">
        <f>VLOOKUP($I168,[1]Ene!$H$7:$CL$470,73,FALSE)</f>
        <v>0</v>
      </c>
      <c r="HH168" s="109">
        <f>VLOOKUP($I168,[1]Feb!$H$7:$CL$470,73,FALSE)</f>
        <v>0</v>
      </c>
      <c r="HI168" s="109">
        <f>VLOOKUP($I168,[1]Mar!$H$7:$CL$470,73,FALSE)</f>
        <v>0</v>
      </c>
      <c r="HJ168" s="109">
        <f>VLOOKUP($I168,[1]Abr!$H$7:$CL$470,73,FALSE)</f>
        <v>0</v>
      </c>
      <c r="HK168" s="109">
        <f>VLOOKUP($I168,[1]May!$H$7:$CL$470,73,FALSE)</f>
        <v>0</v>
      </c>
      <c r="HL168" s="109">
        <f>VLOOKUP($I168,[1]Jun!$H$7:$CL$470,73,FALSE)</f>
        <v>0</v>
      </c>
      <c r="HM168" s="109">
        <f>VLOOKUP($I168,[1]Jul!$H$7:$CL$470,73,FALSE)</f>
        <v>0</v>
      </c>
      <c r="HN168" s="109">
        <f>VLOOKUP($I168,[1]Ago!$H$7:$CL$470,73,FALSE)</f>
        <v>0</v>
      </c>
      <c r="HO168" s="109">
        <f>VLOOKUP($I168,[1]Set!$H$7:$CL$470,73,FALSE)</f>
        <v>0</v>
      </c>
      <c r="HP168" s="109">
        <f>VLOOKUP($I168,[1]Oct!$H$7:$CL$470,73,FALSE)</f>
        <v>0</v>
      </c>
      <c r="HQ168" s="109">
        <f>VLOOKUP($I168,[1]Nov!$H$7:$CL$470,73,FALSE)</f>
        <v>0</v>
      </c>
      <c r="HR168" s="109">
        <f>VLOOKUP($I168,[1]Dic!$H$7:$CL$470,73,FALSE)</f>
        <v>0</v>
      </c>
      <c r="HS168" s="111">
        <f t="shared" si="118"/>
        <v>0</v>
      </c>
      <c r="HT168" s="113">
        <f t="shared" si="119"/>
        <v>0</v>
      </c>
      <c r="HU168" s="114">
        <f t="shared" si="120"/>
        <v>0</v>
      </c>
    </row>
    <row r="169" spans="1:229" s="112" customFormat="1" ht="10.5" x14ac:dyDescent="0.25">
      <c r="A169" s="184" t="s">
        <v>95</v>
      </c>
      <c r="B169" s="187" t="s">
        <v>96</v>
      </c>
      <c r="C169" s="184">
        <v>406</v>
      </c>
      <c r="D169" s="187" t="s">
        <v>528</v>
      </c>
      <c r="E169" s="187" t="s">
        <v>95</v>
      </c>
      <c r="F169" s="188" t="s">
        <v>96</v>
      </c>
      <c r="G169" s="184"/>
      <c r="H169" s="184" t="s">
        <v>688</v>
      </c>
      <c r="I169" s="316">
        <v>165</v>
      </c>
      <c r="J169" s="189" t="s">
        <v>737</v>
      </c>
      <c r="K169" s="109">
        <f>VLOOKUP($I169,[1]Ene!$H$7:$M$470,6,FALSE)</f>
        <v>0</v>
      </c>
      <c r="L169" s="109">
        <f>VLOOKUP($I169,[1]Feb!$H$7:$M$470,6,FALSE)</f>
        <v>0</v>
      </c>
      <c r="M169" s="109">
        <f>VLOOKUP($I169,[1]Mar!$H$7:$M$470,6,FALSE)</f>
        <v>0</v>
      </c>
      <c r="N169" s="109">
        <f>VLOOKUP($I169,[1]Abr!$H$7:$M$470,6,FALSE)</f>
        <v>0</v>
      </c>
      <c r="O169" s="109">
        <f>VLOOKUP($I169,[1]May!$H$7:$M$470,6,FALSE)</f>
        <v>0</v>
      </c>
      <c r="P169" s="109">
        <f>VLOOKUP($I169,[1]Jun!$H$7:$M$470,6,FALSE)</f>
        <v>0</v>
      </c>
      <c r="Q169" s="109">
        <f>VLOOKUP($I169,[1]Jul!$H$7:$M$470,6,FALSE)</f>
        <v>0</v>
      </c>
      <c r="R169" s="109">
        <f>VLOOKUP($I169,[1]Ago!$H$7:$M$470,6,FALSE)</f>
        <v>0</v>
      </c>
      <c r="S169" s="109">
        <f>VLOOKUP($I169,[1]Set!$H$7:$M$470,6,FALSE)</f>
        <v>0</v>
      </c>
      <c r="T169" s="109">
        <f>VLOOKUP($I169,[1]Oct!$H$7:$M$470,6,FALSE)</f>
        <v>0</v>
      </c>
      <c r="U169" s="109">
        <f>VLOOKUP($I169,[1]Nov!$H$7:$M$470,6,FALSE)</f>
        <v>0</v>
      </c>
      <c r="V169" s="109">
        <f>VLOOKUP($I169,[1]Dic!$H$7:$M$470,6,FALSE)</f>
        <v>0</v>
      </c>
      <c r="W169" s="142"/>
      <c r="X169" s="112">
        <f t="shared" si="93"/>
        <v>0</v>
      </c>
      <c r="Y169" s="163">
        <f t="shared" si="94"/>
        <v>0</v>
      </c>
      <c r="Z169" s="117">
        <f>VLOOKUP($I169,[1]Ene!$H$7:$N$470,7,FALSE)</f>
        <v>0</v>
      </c>
      <c r="AA169" s="109">
        <f>VLOOKUP($I169,[1]Feb!$H$7:$N$470,7,FALSE)</f>
        <v>0</v>
      </c>
      <c r="AB169" s="109">
        <f>VLOOKUP($I169,[1]Mar!$H$7:$N$470,7,FALSE)</f>
        <v>0</v>
      </c>
      <c r="AC169" s="109">
        <f>VLOOKUP($I169,[1]Abr!$H$7:$N$470,7,FALSE)</f>
        <v>0</v>
      </c>
      <c r="AD169" s="109">
        <f>VLOOKUP($I169,[1]May!$H$7:$N$470,7,FALSE)</f>
        <v>0</v>
      </c>
      <c r="AE169" s="109">
        <f>VLOOKUP($I169,[1]Jun!$H$7:$N$470,7,FALSE)</f>
        <v>0</v>
      </c>
      <c r="AF169" s="109">
        <f>VLOOKUP($I169,[1]Jul!$H$7:$N$470,7,FALSE)</f>
        <v>0</v>
      </c>
      <c r="AG169" s="109">
        <f>VLOOKUP($I169,[1]Ago!$H$7:$N$470,7,FALSE)</f>
        <v>0</v>
      </c>
      <c r="AH169" s="109">
        <f>VLOOKUP($I169,[1]Set!$H$7:$N$470,7,FALSE)</f>
        <v>0</v>
      </c>
      <c r="AI169" s="109">
        <f>VLOOKUP($I169,[1]Oct!$H$7:$N$470,7,FALSE)</f>
        <v>0</v>
      </c>
      <c r="AJ169" s="109">
        <f>VLOOKUP($I169,[1]Nov!$H$7:$N$470,7,FALSE)</f>
        <v>0</v>
      </c>
      <c r="AK169" s="118">
        <f>VLOOKUP($I169,[1]Dic!$H$7:$N$470,7,FALSE)</f>
        <v>0</v>
      </c>
      <c r="AL169" s="112">
        <f t="shared" si="86"/>
        <v>0</v>
      </c>
      <c r="AM169" s="164">
        <f t="shared" si="95"/>
        <v>0</v>
      </c>
      <c r="AN169" s="164">
        <f t="shared" si="87"/>
        <v>0</v>
      </c>
      <c r="AO169" s="142"/>
      <c r="AP169" s="109">
        <f>VLOOKUP($I169,[1]Ene!$H$7:$Q$470,10,FALSE)</f>
        <v>0</v>
      </c>
      <c r="AQ169" s="109">
        <f>VLOOKUP($I169,[1]Feb!$H$7:$Q$470,10,FALSE)</f>
        <v>0</v>
      </c>
      <c r="AR169" s="109">
        <f>VLOOKUP($I169,[1]Mar!$H$7:$Q$470,10,FALSE)</f>
        <v>0</v>
      </c>
      <c r="AS169" s="109">
        <f>VLOOKUP($I169,[1]Abr!$H$7:$Q$470,10,FALSE)</f>
        <v>0</v>
      </c>
      <c r="AT169" s="109">
        <f>VLOOKUP($I169,[1]May!$H$7:$Q$470,10,FALSE)</f>
        <v>0</v>
      </c>
      <c r="AU169" s="109">
        <f>VLOOKUP($I169,[1]Jun!$H$7:$Q$470,10,FALSE)</f>
        <v>0</v>
      </c>
      <c r="AV169" s="109">
        <f>VLOOKUP($I169,[1]Jul!$H$7:$Q$470,10,FALSE)</f>
        <v>0</v>
      </c>
      <c r="AW169" s="109">
        <f>VLOOKUP($I169,[1]Ago!$H$7:$Q$470,10,FALSE)</f>
        <v>0</v>
      </c>
      <c r="AX169" s="109">
        <f>VLOOKUP($I169,[1]Set!$H$7:$Q$470,10,FALSE)</f>
        <v>0</v>
      </c>
      <c r="AY169" s="109">
        <f>VLOOKUP($I169,[1]Oct!$H$7:$Q$470,10,FALSE)</f>
        <v>0</v>
      </c>
      <c r="AZ169" s="109">
        <f>VLOOKUP($I169,[1]Nov!$H$7:$Q$470,10,FALSE)</f>
        <v>0</v>
      </c>
      <c r="BA169" s="118">
        <f>VLOOKUP($I169,[1]Dic!$H$7:$Q$470,10,FALSE)</f>
        <v>0</v>
      </c>
      <c r="BB169" s="112">
        <f t="shared" si="96"/>
        <v>0</v>
      </c>
      <c r="BC169" s="163">
        <f t="shared" si="97"/>
        <v>0</v>
      </c>
      <c r="BD169" s="109">
        <f>VLOOKUP($I169,[1]Ene!$H$7:$T$470,13,FALSE)</f>
        <v>0</v>
      </c>
      <c r="BE169" s="109">
        <f>VLOOKUP($I169,[1]Feb!$H$7:$T$470,13,FALSE)</f>
        <v>0</v>
      </c>
      <c r="BF169" s="109">
        <f>VLOOKUP($I169,[1]Mar!$H$7:$T$470,13,FALSE)</f>
        <v>0</v>
      </c>
      <c r="BG169" s="109">
        <f>VLOOKUP($I169,[1]Abr!$H$7:$T$470,13,FALSE)</f>
        <v>0</v>
      </c>
      <c r="BH169" s="109">
        <f>VLOOKUP($I169,[1]May!$H$7:$T$470,13,FALSE)</f>
        <v>0</v>
      </c>
      <c r="BI169" s="109">
        <f>VLOOKUP($I169,[1]Jun!$H$7:$T$470,13,FALSE)</f>
        <v>0</v>
      </c>
      <c r="BJ169" s="109">
        <f>VLOOKUP($I169,[1]Jul!$H$7:$T$470,13,FALSE)</f>
        <v>0</v>
      </c>
      <c r="BK169" s="109">
        <f>VLOOKUP($I169,[1]Ago!$H$7:$T$470,13,FALSE)</f>
        <v>0</v>
      </c>
      <c r="BL169" s="109">
        <f>VLOOKUP($I169,[1]Set!$H$7:$T$470,13,FALSE)</f>
        <v>0</v>
      </c>
      <c r="BM169" s="109">
        <f>VLOOKUP($I169,[1]Oct!$H$7:$T$470,13,FALSE)</f>
        <v>0</v>
      </c>
      <c r="BN169" s="109">
        <f>VLOOKUP($I169,[1]Nov!$H$7:$T$470,13,FALSE)</f>
        <v>0</v>
      </c>
      <c r="BO169" s="109">
        <f>VLOOKUP($I169,[1]Dic!$H$7:$T$470,13,FALSE)</f>
        <v>0</v>
      </c>
      <c r="BP169" s="111">
        <f t="shared" si="98"/>
        <v>0</v>
      </c>
      <c r="BQ169" s="113">
        <f t="shared" si="99"/>
        <v>0</v>
      </c>
      <c r="BR169" s="109">
        <f>VLOOKUP($I169,[1]Ene!$H$7:$V$470,15,FALSE)</f>
        <v>0</v>
      </c>
      <c r="BS169" s="109">
        <f>VLOOKUP($I169,[1]Feb!$H$7:$V$470,15,FALSE)</f>
        <v>0</v>
      </c>
      <c r="BT169" s="109">
        <f>VLOOKUP($I169,[1]Mar!$H$7:$V$470,15,FALSE)</f>
        <v>0</v>
      </c>
      <c r="BU169" s="109">
        <f>VLOOKUP($I169,[1]Abr!$H$7:$V$470,15,FALSE)</f>
        <v>0</v>
      </c>
      <c r="BV169" s="109">
        <f>VLOOKUP($I169,[1]May!$H$7:$V$470,15,FALSE)</f>
        <v>0</v>
      </c>
      <c r="BW169" s="109">
        <f>VLOOKUP($I169,[1]Jun!$H$7:$V$470,15,FALSE)</f>
        <v>0</v>
      </c>
      <c r="BX169" s="109">
        <f>VLOOKUP($I169,[1]Jul!$H$7:$V$470,15,FALSE)</f>
        <v>0</v>
      </c>
      <c r="BY169" s="109">
        <f>VLOOKUP($I169,[1]Ago!$H$7:$V$470,15,FALSE)</f>
        <v>0</v>
      </c>
      <c r="BZ169" s="109">
        <f>VLOOKUP($I169,[1]Set!$H$7:$V$470,15,FALSE)</f>
        <v>0</v>
      </c>
      <c r="CA169" s="109">
        <f>VLOOKUP($I169,[1]Oct!$H$7:$V$470,15,FALSE)</f>
        <v>0</v>
      </c>
      <c r="CB169" s="109">
        <f>VLOOKUP($I169,[1]Nov!$H$7:$V$470,15,FALSE)</f>
        <v>0</v>
      </c>
      <c r="CC169" s="109">
        <f>VLOOKUP($I169,[1]Dic!$H$7:$V$470,15,FALSE)</f>
        <v>0</v>
      </c>
      <c r="CD169" s="111">
        <f t="shared" si="100"/>
        <v>0</v>
      </c>
      <c r="CE169" s="113">
        <f t="shared" si="88"/>
        <v>0</v>
      </c>
      <c r="CF169" s="109">
        <f>VLOOKUP($I169,[1]Ene!$H$7:$X$470,17,FALSE)</f>
        <v>0</v>
      </c>
      <c r="CG169" s="109">
        <f>VLOOKUP($I169,[1]Feb!$H$7:$X$470,17,FALSE)</f>
        <v>0</v>
      </c>
      <c r="CH169" s="109">
        <f>VLOOKUP($I169,[1]Mar!$H$7:$X$470,17,FALSE)</f>
        <v>0</v>
      </c>
      <c r="CI169" s="109">
        <f>VLOOKUP($I169,[1]Abr!$H$7:$X$470,17,FALSE)</f>
        <v>0</v>
      </c>
      <c r="CJ169" s="109">
        <f>VLOOKUP($I169,[1]May!$H$7:$X$470,17,FALSE)</f>
        <v>0</v>
      </c>
      <c r="CK169" s="109">
        <f>VLOOKUP($I169,[1]Jun!$H$7:$X$470,17,FALSE)</f>
        <v>0</v>
      </c>
      <c r="CL169" s="109">
        <f>VLOOKUP($I169,[1]Jul!$H$7:$X$470,17,FALSE)</f>
        <v>0</v>
      </c>
      <c r="CM169" s="109">
        <f>VLOOKUP($I169,[1]Ago!$H$7:$X$470,17,FALSE)</f>
        <v>0</v>
      </c>
      <c r="CN169" s="109">
        <f>VLOOKUP($I169,[1]Set!$H$7:$X$470,17,FALSE)</f>
        <v>0</v>
      </c>
      <c r="CO169" s="109">
        <f>VLOOKUP($I169,[1]Oct!$H$7:$X$470,17,FALSE)</f>
        <v>0</v>
      </c>
      <c r="CP169" s="109">
        <f>VLOOKUP($I169,[1]Nov!$H$7:$X$470,17,FALSE)</f>
        <v>0</v>
      </c>
      <c r="CQ169" s="109">
        <f>VLOOKUP($I169,[1]Dic!$H$7:$X$470,17,FALSE)</f>
        <v>0</v>
      </c>
      <c r="CR169" s="111">
        <f t="shared" si="101"/>
        <v>0</v>
      </c>
      <c r="CS169" s="113">
        <f t="shared" si="89"/>
        <v>0</v>
      </c>
      <c r="CT169" s="112">
        <f t="shared" si="90"/>
        <v>0</v>
      </c>
      <c r="CU169" s="116"/>
      <c r="CV169" s="109">
        <f>VLOOKUP($I169,[1]Ene!$H$7:$AC$470,22,FALSE)</f>
        <v>0</v>
      </c>
      <c r="CW169" s="109">
        <f>VLOOKUP($I169,[1]Feb!$H$7:$AC$470,22,FALSE)</f>
        <v>0</v>
      </c>
      <c r="CX169" s="109">
        <f>VLOOKUP($I169,[1]Mar!$H$7:$AC$470,22,FALSE)</f>
        <v>0</v>
      </c>
      <c r="CY169" s="109">
        <f>VLOOKUP($I169,[1]Abr!$H$7:$AC$470,22,FALSE)</f>
        <v>0</v>
      </c>
      <c r="CZ169" s="109">
        <f>VLOOKUP($I169,[1]May!$H$7:$AC$470,22,FALSE)</f>
        <v>0</v>
      </c>
      <c r="DA169" s="109">
        <f>VLOOKUP($I169,[1]Jun!$H$7:$AC$470,22,FALSE)</f>
        <v>0</v>
      </c>
      <c r="DB169" s="109">
        <f>VLOOKUP($I169,[1]Jul!$H$7:$AC$470,22,FALSE)</f>
        <v>0</v>
      </c>
      <c r="DC169" s="109">
        <f>VLOOKUP($I169,[1]Ago!$H$7:$AC$470,22,FALSE)</f>
        <v>0</v>
      </c>
      <c r="DD169" s="109">
        <f>VLOOKUP($I169,[1]Set!$H$7:$AC$470,22,FALSE)</f>
        <v>0</v>
      </c>
      <c r="DE169" s="109">
        <f>VLOOKUP($I169,[1]Oct!$H$7:$AC$470,22,FALSE)</f>
        <v>0</v>
      </c>
      <c r="DF169" s="109">
        <f>VLOOKUP($I169,[1]Nov!$H$7:$AC$470,22,FALSE)</f>
        <v>0</v>
      </c>
      <c r="DG169" s="118">
        <f>VLOOKUP($I169,[1]Dic!$H$7:$AC$470,22,FALSE)</f>
        <v>0</v>
      </c>
      <c r="DH169" s="111">
        <f t="shared" si="102"/>
        <v>0</v>
      </c>
      <c r="DI169" s="113">
        <f t="shared" si="103"/>
        <v>0</v>
      </c>
      <c r="DJ169" s="109">
        <f>VLOOKUP($I169,[1]Ene!$H$7:$BL$470,57,FALSE)</f>
        <v>0</v>
      </c>
      <c r="DK169" s="109">
        <f>VLOOKUP($I169,[1]Feb!$H$7:$BL$470,57,FALSE)</f>
        <v>0</v>
      </c>
      <c r="DL169" s="109">
        <f>VLOOKUP($I169,[1]Mar!$H$7:$BL$470,57,FALSE)</f>
        <v>0</v>
      </c>
      <c r="DM169" s="109">
        <f>VLOOKUP($I169,[1]Abr!$H$7:$BL$470,57,FALSE)</f>
        <v>0</v>
      </c>
      <c r="DN169" s="109">
        <f>VLOOKUP($I169,[1]May!$H$7:$BL$470,57,FALSE)</f>
        <v>0</v>
      </c>
      <c r="DO169" s="109">
        <f>VLOOKUP($I169,[1]Jun!$H$7:$BL$470,57,FALSE)</f>
        <v>0</v>
      </c>
      <c r="DP169" s="109">
        <f>VLOOKUP($I169,[1]Jul!$H$7:$BL$470,57,FALSE)</f>
        <v>0</v>
      </c>
      <c r="DQ169" s="109">
        <f>VLOOKUP($I169,[1]Ago!$H$7:$BL$470,57,FALSE)</f>
        <v>0</v>
      </c>
      <c r="DR169" s="109">
        <f>VLOOKUP($I169,[1]Set!$H$7:$BL$470,57,FALSE)</f>
        <v>0</v>
      </c>
      <c r="DS169" s="109">
        <f>VLOOKUP($I169,[1]Oct!$H$7:$BL$470,57,FALSE)</f>
        <v>0</v>
      </c>
      <c r="DT169" s="109">
        <f>VLOOKUP($I169,[1]Nov!$H$7:$BL$470,57,FALSE)</f>
        <v>0</v>
      </c>
      <c r="DU169" s="109">
        <f>VLOOKUP($I169,[1]Dic!$H$7:$BL$470,57,FALSE)</f>
        <v>0</v>
      </c>
      <c r="DV169" s="111">
        <f t="shared" si="104"/>
        <v>0</v>
      </c>
      <c r="DW169" s="113">
        <f t="shared" si="105"/>
        <v>0</v>
      </c>
      <c r="DX169" s="117">
        <f>VLOOKUP($I169,[1]Ene!$H$7:$BQ$470,62,FALSE)</f>
        <v>0</v>
      </c>
      <c r="DY169" s="109">
        <f>VLOOKUP($I169,[1]Feb!$H$7:$BQ$470,62,FALSE)</f>
        <v>0</v>
      </c>
      <c r="DZ169" s="109">
        <f>VLOOKUP($I169,[1]Mar!$H$7:$BQ$470,62,FALSE)</f>
        <v>0</v>
      </c>
      <c r="EA169" s="109">
        <f>VLOOKUP($I169,[1]Abr!$H$7:$BQ$470,62,FALSE)</f>
        <v>0</v>
      </c>
      <c r="EB169" s="109">
        <f>VLOOKUP($I169,[1]May!$H$7:$BQ$470,62,FALSE)</f>
        <v>0</v>
      </c>
      <c r="EC169" s="109">
        <f>VLOOKUP($I169,[1]Jun!$H$7:$BQ$470,62,FALSE)</f>
        <v>0</v>
      </c>
      <c r="ED169" s="109">
        <f>VLOOKUP($I169,[1]Jul!$H$7:$BQ$470,62,FALSE)</f>
        <v>0</v>
      </c>
      <c r="EE169" s="109">
        <f>VLOOKUP($I169,[1]Ago!$H$7:$BQ$470,62,FALSE)</f>
        <v>0</v>
      </c>
      <c r="EF169" s="109">
        <f>VLOOKUP($I169,[1]Set!$H$7:$BQ$470,62,FALSE)</f>
        <v>0</v>
      </c>
      <c r="EG169" s="109">
        <f>VLOOKUP($I169,[1]Oct!$H$7:$BQ$470,62,FALSE)</f>
        <v>0</v>
      </c>
      <c r="EH169" s="109">
        <f>VLOOKUP($I169,[1]Nov!$H$7:$BQ$470,62,FALSE)</f>
        <v>0</v>
      </c>
      <c r="EI169" s="109">
        <f>VLOOKUP($I169,[1]Dic!$H$7:$BQ$470,62,FALSE)</f>
        <v>0</v>
      </c>
      <c r="EJ169" s="115">
        <f t="shared" si="106"/>
        <v>0</v>
      </c>
      <c r="EK169" s="113">
        <f t="shared" si="107"/>
        <v>0</v>
      </c>
      <c r="EL169" s="117">
        <f>VLOOKUP($I169,[1]Ene!$H$7:$BM$470,58,FALSE)</f>
        <v>0</v>
      </c>
      <c r="EM169" s="109">
        <f>VLOOKUP($I169,[1]Feb!$H$7:$BM$470,58,FALSE)</f>
        <v>0</v>
      </c>
      <c r="EN169" s="109">
        <f>VLOOKUP($I169,[1]Mar!$H$7:$BM$470,58,FALSE)</f>
        <v>0</v>
      </c>
      <c r="EO169" s="109">
        <f>VLOOKUP($I169,[1]Abr!$H$7:$BM$470,58,FALSE)</f>
        <v>0</v>
      </c>
      <c r="EP169" s="109">
        <f>VLOOKUP($I169,[1]May!$H$7:$BM$470,58,FALSE)</f>
        <v>0</v>
      </c>
      <c r="EQ169" s="109">
        <f>VLOOKUP($I169,[1]Jun!$H$7:$BM$470,58,FALSE)</f>
        <v>0</v>
      </c>
      <c r="ER169" s="109">
        <f>VLOOKUP($I169,[1]Jul!$H$7:$BM$470,58,FALSE)</f>
        <v>0</v>
      </c>
      <c r="ES169" s="109">
        <f>VLOOKUP($I169,[1]Ago!$H$7:$BM$470,58,FALSE)</f>
        <v>0</v>
      </c>
      <c r="ET169" s="109">
        <f>VLOOKUP($I169,[1]Set!$H$7:$BM$470,58,FALSE)</f>
        <v>0</v>
      </c>
      <c r="EU169" s="109">
        <f>VLOOKUP($I169,[1]Oct!$H$7:$BM$470,58,FALSE)</f>
        <v>0</v>
      </c>
      <c r="EV169" s="109">
        <f>VLOOKUP($I169,[1]Nov!$H$7:$BM$470,58,FALSE)</f>
        <v>0</v>
      </c>
      <c r="EW169" s="118">
        <f>VLOOKUP($I169,[1]Dic!$H$7:$BM$470,58,FALSE)</f>
        <v>0</v>
      </c>
      <c r="EX169" s="111">
        <f t="shared" si="108"/>
        <v>0</v>
      </c>
      <c r="EY169" s="113">
        <f t="shared" si="109"/>
        <v>0</v>
      </c>
      <c r="EZ169" s="109">
        <f>VLOOKUP($I169,[1]Ene!$H$7:$CL$470,70,FALSE)</f>
        <v>0</v>
      </c>
      <c r="FA169" s="109">
        <f>VLOOKUP($I169,[1]Feb!$H$7:$CL$470,70,FALSE)</f>
        <v>0</v>
      </c>
      <c r="FB169" s="109">
        <f>VLOOKUP($I169,[1]Mar!$H$7:$CL$470,70,FALSE)</f>
        <v>0</v>
      </c>
      <c r="FC169" s="109">
        <f>VLOOKUP($I169,[1]Abr!$H$7:$CL$470,70,FALSE)</f>
        <v>0</v>
      </c>
      <c r="FD169" s="109">
        <f>VLOOKUP($I169,[1]May!$H$7:$CL$470,70,FALSE)</f>
        <v>0</v>
      </c>
      <c r="FE169" s="109">
        <f>VLOOKUP($I169,[1]Jun!$H$7:$CL$470,70,FALSE)</f>
        <v>0</v>
      </c>
      <c r="FF169" s="109">
        <f>VLOOKUP($I169,[1]Jul!$H$7:$CL$470,70,FALSE)</f>
        <v>0</v>
      </c>
      <c r="FG169" s="109">
        <f>VLOOKUP($I169,[1]Ago!$H$7:$CL$470,70,FALSE)</f>
        <v>0</v>
      </c>
      <c r="FH169" s="109">
        <f>VLOOKUP($I169,[1]Set!$H$7:$CL$470,70,FALSE)</f>
        <v>0</v>
      </c>
      <c r="FI169" s="109">
        <f>VLOOKUP($I169,[1]Oct!$H$7:$CL$470,70,FALSE)</f>
        <v>0</v>
      </c>
      <c r="FJ169" s="109">
        <f>VLOOKUP($I169,[1]Nov!$H$7:$CL$470,70,FALSE)</f>
        <v>0</v>
      </c>
      <c r="FK169" s="118">
        <f>VLOOKUP($I169,[1]Dic!$H$7:$CL$470,70,FALSE)</f>
        <v>0</v>
      </c>
      <c r="FL169" s="111">
        <f t="shared" si="110"/>
        <v>0</v>
      </c>
      <c r="FM169" s="113">
        <f t="shared" si="111"/>
        <v>0</v>
      </c>
      <c r="FN169" s="109">
        <f>VLOOKUP($I169,[1]Ene!$H$7:$CL$470,72,FALSE)</f>
        <v>0</v>
      </c>
      <c r="FO169" s="109">
        <f>VLOOKUP($I169,[1]Feb!$H$7:$CL$470,72,FALSE)</f>
        <v>0</v>
      </c>
      <c r="FP169" s="109">
        <f>VLOOKUP($I169,[1]Mar!$H$7:$CL$470,72,FALSE)</f>
        <v>0</v>
      </c>
      <c r="FQ169" s="109">
        <f>VLOOKUP($I169,[1]Abr!$H$7:$CL$470,72,FALSE)</f>
        <v>0</v>
      </c>
      <c r="FR169" s="109">
        <f>VLOOKUP($I169,[1]May!$H$7:$CL$470,72,FALSE)</f>
        <v>0</v>
      </c>
      <c r="FS169" s="109">
        <f>VLOOKUP($I169,[1]Jun!$H$7:$CL$470,72,FALSE)</f>
        <v>0</v>
      </c>
      <c r="FT169" s="109">
        <f>VLOOKUP($I169,[1]Jul!$H$7:$CL$470,72,FALSE)</f>
        <v>0</v>
      </c>
      <c r="FU169" s="109">
        <f>VLOOKUP($I169,[1]Ago!$H$7:$CL$470,72,FALSE)</f>
        <v>0</v>
      </c>
      <c r="FV169" s="109">
        <f>VLOOKUP($I169,[1]Set!$H$7:$CL$470,72,FALSE)</f>
        <v>0</v>
      </c>
      <c r="FW169" s="109">
        <f>VLOOKUP($I169,[1]Oct!$H$7:$CL$470,72,FALSE)</f>
        <v>0</v>
      </c>
      <c r="FX169" s="109">
        <f>VLOOKUP($I169,[1]Nov!$H$7:$CL$470,72,FALSE)</f>
        <v>0</v>
      </c>
      <c r="FY169" s="118">
        <f>VLOOKUP($I169,[1]Dic!$H$7:$CL$470,72,FALSE)</f>
        <v>0</v>
      </c>
      <c r="FZ169" s="112">
        <f t="shared" si="112"/>
        <v>0</v>
      </c>
      <c r="GA169" s="113">
        <f t="shared" si="113"/>
        <v>0</v>
      </c>
      <c r="GB169" s="109">
        <f>VLOOKUP($I169,[1]Ene!$H$7:$CL$471,59,FALSE)</f>
        <v>0</v>
      </c>
      <c r="GC169" s="109">
        <f>VLOOKUP($I169,[1]Feb!$H$7:$CL$471,59,FALSE)</f>
        <v>0</v>
      </c>
      <c r="GD169" s="109">
        <f>VLOOKUP($I169,[1]Mar!$H$7:$CL$471,59,FALSE)</f>
        <v>0</v>
      </c>
      <c r="GE169" s="109">
        <f>VLOOKUP($I169,[1]Abr!$H$7:$CL$471,59,FALSE)</f>
        <v>0</v>
      </c>
      <c r="GF169" s="109">
        <f>VLOOKUP($I169,[1]May!$H$7:$CL$471,59,FALSE)</f>
        <v>0</v>
      </c>
      <c r="GG169" s="109">
        <f>VLOOKUP($I169,[1]Jun!$H$7:$CL$471,59,FALSE)</f>
        <v>0</v>
      </c>
      <c r="GH169" s="109">
        <f>VLOOKUP($I169,[1]Jul!$H$7:$CL$471,59,FALSE)</f>
        <v>0</v>
      </c>
      <c r="GI169" s="109">
        <f>VLOOKUP($I169,[1]Ago!$H$7:$CL$471,59,FALSE)</f>
        <v>0</v>
      </c>
      <c r="GJ169" s="109">
        <f>VLOOKUP($I169,[1]Set!$H$7:$CL$471,59,FALSE)</f>
        <v>0</v>
      </c>
      <c r="GK169" s="109">
        <f>VLOOKUP($I169,[1]Oct!$H$7:$CL$471,59,FALSE)</f>
        <v>0</v>
      </c>
      <c r="GL169" s="109">
        <f>VLOOKUP($I169,[1]Nov!$H$7:$CL$471,59,FALSE)</f>
        <v>0</v>
      </c>
      <c r="GM169" s="118">
        <f>VLOOKUP($I169,[1]Dic!$H$7:$CL$471,59,FALSE)</f>
        <v>0</v>
      </c>
      <c r="GN169" s="112">
        <f t="shared" si="114"/>
        <v>0</v>
      </c>
      <c r="GO169" s="113">
        <f t="shared" si="115"/>
        <v>0</v>
      </c>
      <c r="GP169" s="114">
        <f t="shared" si="91"/>
        <v>0</v>
      </c>
      <c r="GQ169" s="114">
        <f t="shared" si="92"/>
        <v>0</v>
      </c>
      <c r="GR169" s="116"/>
      <c r="GS169" s="109">
        <f>VLOOKUP($I169,[1]Ene!$H$7:$CL$470,71,FALSE)</f>
        <v>0</v>
      </c>
      <c r="GT169" s="109">
        <f>VLOOKUP($I169,[1]Feb!$H$7:$CL$470,71,FALSE)</f>
        <v>0</v>
      </c>
      <c r="GU169" s="109">
        <f>VLOOKUP($I169,[1]Mar!$H$7:$CL$470,71,FALSE)</f>
        <v>0</v>
      </c>
      <c r="GV169" s="109">
        <f>VLOOKUP($I169,[1]Abr!$H$7:$CL$470,71,FALSE)</f>
        <v>0</v>
      </c>
      <c r="GW169" s="109">
        <f>VLOOKUP($I169,[1]May!$H$7:$CL$470,71,FALSE)</f>
        <v>0</v>
      </c>
      <c r="GX169" s="109">
        <f>VLOOKUP($I169,[1]Jun!$H$7:$CL$470,71,FALSE)</f>
        <v>0</v>
      </c>
      <c r="GY169" s="109">
        <f>VLOOKUP($I169,[1]Jul!$H$7:$CL$470,71,FALSE)</f>
        <v>0</v>
      </c>
      <c r="GZ169" s="109">
        <f>VLOOKUP($I169,[1]Ago!$H$7:$CL$470,71,FALSE)</f>
        <v>0</v>
      </c>
      <c r="HA169" s="109">
        <f>VLOOKUP($I169,[1]Set!$H$7:$CL$470,71,FALSE)</f>
        <v>0</v>
      </c>
      <c r="HB169" s="109">
        <f>VLOOKUP($I169,[1]Oct!$H$7:$CL$470,71,FALSE)</f>
        <v>0</v>
      </c>
      <c r="HC169" s="109">
        <f>VLOOKUP($I169,[1]Nov!$H$7:$CL$470,71,FALSE)</f>
        <v>0</v>
      </c>
      <c r="HD169" s="109">
        <f>VLOOKUP($I169,[1]Dic!$H$7:$CL$470,71,FALSE)</f>
        <v>0</v>
      </c>
      <c r="HE169" s="111">
        <f t="shared" si="116"/>
        <v>0</v>
      </c>
      <c r="HF169" s="113">
        <f t="shared" si="117"/>
        <v>0</v>
      </c>
      <c r="HG169" s="109">
        <f>VLOOKUP($I169,[1]Ene!$H$7:$CL$470,73,FALSE)</f>
        <v>0</v>
      </c>
      <c r="HH169" s="109">
        <f>VLOOKUP($I169,[1]Feb!$H$7:$CL$470,73,FALSE)</f>
        <v>0</v>
      </c>
      <c r="HI169" s="109">
        <f>VLOOKUP($I169,[1]Mar!$H$7:$CL$470,73,FALSE)</f>
        <v>0</v>
      </c>
      <c r="HJ169" s="109">
        <f>VLOOKUP($I169,[1]Abr!$H$7:$CL$470,73,FALSE)</f>
        <v>0</v>
      </c>
      <c r="HK169" s="109">
        <f>VLOOKUP($I169,[1]May!$H$7:$CL$470,73,FALSE)</f>
        <v>0</v>
      </c>
      <c r="HL169" s="109">
        <f>VLOOKUP($I169,[1]Jun!$H$7:$CL$470,73,FALSE)</f>
        <v>0</v>
      </c>
      <c r="HM169" s="109">
        <f>VLOOKUP($I169,[1]Jul!$H$7:$CL$470,73,FALSE)</f>
        <v>0</v>
      </c>
      <c r="HN169" s="109">
        <f>VLOOKUP($I169,[1]Ago!$H$7:$CL$470,73,FALSE)</f>
        <v>0</v>
      </c>
      <c r="HO169" s="109">
        <f>VLOOKUP($I169,[1]Set!$H$7:$CL$470,73,FALSE)</f>
        <v>0</v>
      </c>
      <c r="HP169" s="109">
        <f>VLOOKUP($I169,[1]Oct!$H$7:$CL$470,73,FALSE)</f>
        <v>0</v>
      </c>
      <c r="HQ169" s="109">
        <f>VLOOKUP($I169,[1]Nov!$H$7:$CL$470,73,FALSE)</f>
        <v>0</v>
      </c>
      <c r="HR169" s="109">
        <f>VLOOKUP($I169,[1]Dic!$H$7:$CL$470,73,FALSE)</f>
        <v>0</v>
      </c>
      <c r="HS169" s="111">
        <f t="shared" si="118"/>
        <v>0</v>
      </c>
      <c r="HT169" s="113">
        <f t="shared" si="119"/>
        <v>0</v>
      </c>
      <c r="HU169" s="114">
        <f t="shared" si="120"/>
        <v>0</v>
      </c>
    </row>
    <row r="170" spans="1:229" s="112" customFormat="1" ht="10.5" x14ac:dyDescent="0.25">
      <c r="A170" s="184" t="s">
        <v>95</v>
      </c>
      <c r="B170" s="187" t="s">
        <v>96</v>
      </c>
      <c r="C170" s="184">
        <v>406</v>
      </c>
      <c r="D170" s="187" t="s">
        <v>528</v>
      </c>
      <c r="E170" s="187" t="s">
        <v>95</v>
      </c>
      <c r="F170" s="188" t="s">
        <v>96</v>
      </c>
      <c r="G170" s="184"/>
      <c r="H170" s="184" t="s">
        <v>688</v>
      </c>
      <c r="I170" s="316">
        <v>166</v>
      </c>
      <c r="J170" s="184" t="s">
        <v>99</v>
      </c>
      <c r="K170" s="109">
        <f>VLOOKUP($I170,[1]Ene!$H$7:$M$470,6,FALSE)</f>
        <v>0</v>
      </c>
      <c r="L170" s="109">
        <f>VLOOKUP($I170,[1]Feb!$H$7:$M$470,6,FALSE)</f>
        <v>0</v>
      </c>
      <c r="M170" s="109">
        <f>VLOOKUP($I170,[1]Mar!$H$7:$M$470,6,FALSE)</f>
        <v>0</v>
      </c>
      <c r="N170" s="109">
        <f>VLOOKUP($I170,[1]Abr!$H$7:$M$470,6,FALSE)</f>
        <v>0</v>
      </c>
      <c r="O170" s="109">
        <f>VLOOKUP($I170,[1]May!$H$7:$M$470,6,FALSE)</f>
        <v>0</v>
      </c>
      <c r="P170" s="109">
        <f>VLOOKUP($I170,[1]Jun!$H$7:$M$470,6,FALSE)</f>
        <v>0</v>
      </c>
      <c r="Q170" s="109">
        <f>VLOOKUP($I170,[1]Jul!$H$7:$M$470,6,FALSE)</f>
        <v>0</v>
      </c>
      <c r="R170" s="109">
        <f>VLOOKUP($I170,[1]Ago!$H$7:$M$470,6,FALSE)</f>
        <v>0</v>
      </c>
      <c r="S170" s="109">
        <f>VLOOKUP($I170,[1]Set!$H$7:$M$470,6,FALSE)</f>
        <v>0</v>
      </c>
      <c r="T170" s="109">
        <f>VLOOKUP($I170,[1]Oct!$H$7:$M$470,6,FALSE)</f>
        <v>0</v>
      </c>
      <c r="U170" s="109">
        <f>VLOOKUP($I170,[1]Nov!$H$7:$M$470,6,FALSE)</f>
        <v>0</v>
      </c>
      <c r="V170" s="109">
        <f>VLOOKUP($I170,[1]Dic!$H$7:$M$470,6,FALSE)</f>
        <v>0</v>
      </c>
      <c r="W170" s="142"/>
      <c r="X170" s="112">
        <f t="shared" si="93"/>
        <v>0</v>
      </c>
      <c r="Y170" s="163">
        <f t="shared" si="94"/>
        <v>0</v>
      </c>
      <c r="Z170" s="117">
        <f>VLOOKUP($I170,[1]Ene!$H$7:$N$470,7,FALSE)</f>
        <v>0</v>
      </c>
      <c r="AA170" s="109">
        <f>VLOOKUP($I170,[1]Feb!$H$7:$N$470,7,FALSE)</f>
        <v>0</v>
      </c>
      <c r="AB170" s="109">
        <f>VLOOKUP($I170,[1]Mar!$H$7:$N$470,7,FALSE)</f>
        <v>0</v>
      </c>
      <c r="AC170" s="109">
        <f>VLOOKUP($I170,[1]Abr!$H$7:$N$470,7,FALSE)</f>
        <v>0</v>
      </c>
      <c r="AD170" s="109">
        <f>VLOOKUP($I170,[1]May!$H$7:$N$470,7,FALSE)</f>
        <v>0</v>
      </c>
      <c r="AE170" s="109">
        <f>VLOOKUP($I170,[1]Jun!$H$7:$N$470,7,FALSE)</f>
        <v>0</v>
      </c>
      <c r="AF170" s="109">
        <f>VLOOKUP($I170,[1]Jul!$H$7:$N$470,7,FALSE)</f>
        <v>0</v>
      </c>
      <c r="AG170" s="109">
        <f>VLOOKUP($I170,[1]Ago!$H$7:$N$470,7,FALSE)</f>
        <v>0</v>
      </c>
      <c r="AH170" s="109">
        <f>VLOOKUP($I170,[1]Set!$H$7:$N$470,7,FALSE)</f>
        <v>0</v>
      </c>
      <c r="AI170" s="109">
        <f>VLOOKUP($I170,[1]Oct!$H$7:$N$470,7,FALSE)</f>
        <v>0</v>
      </c>
      <c r="AJ170" s="109">
        <f>VLOOKUP($I170,[1]Nov!$H$7:$N$470,7,FALSE)</f>
        <v>0</v>
      </c>
      <c r="AK170" s="118">
        <f>VLOOKUP($I170,[1]Dic!$H$7:$N$470,7,FALSE)</f>
        <v>0</v>
      </c>
      <c r="AL170" s="112">
        <f t="shared" si="86"/>
        <v>0</v>
      </c>
      <c r="AM170" s="164">
        <f t="shared" si="95"/>
        <v>0</v>
      </c>
      <c r="AN170" s="164">
        <f t="shared" si="87"/>
        <v>0</v>
      </c>
      <c r="AO170" s="142"/>
      <c r="AP170" s="109">
        <f>VLOOKUP($I170,[1]Ene!$H$7:$Q$470,10,FALSE)</f>
        <v>0</v>
      </c>
      <c r="AQ170" s="109">
        <f>VLOOKUP($I170,[1]Feb!$H$7:$Q$470,10,FALSE)</f>
        <v>0</v>
      </c>
      <c r="AR170" s="109">
        <f>VLOOKUP($I170,[1]Mar!$H$7:$Q$470,10,FALSE)</f>
        <v>0</v>
      </c>
      <c r="AS170" s="109">
        <f>VLOOKUP($I170,[1]Abr!$H$7:$Q$470,10,FALSE)</f>
        <v>0</v>
      </c>
      <c r="AT170" s="109">
        <f>VLOOKUP($I170,[1]May!$H$7:$Q$470,10,FALSE)</f>
        <v>0</v>
      </c>
      <c r="AU170" s="109">
        <f>VLOOKUP($I170,[1]Jun!$H$7:$Q$470,10,FALSE)</f>
        <v>0</v>
      </c>
      <c r="AV170" s="109">
        <f>VLOOKUP($I170,[1]Jul!$H$7:$Q$470,10,FALSE)</f>
        <v>0</v>
      </c>
      <c r="AW170" s="109">
        <f>VLOOKUP($I170,[1]Ago!$H$7:$Q$470,10,FALSE)</f>
        <v>0</v>
      </c>
      <c r="AX170" s="109">
        <f>VLOOKUP($I170,[1]Set!$H$7:$Q$470,10,FALSE)</f>
        <v>0</v>
      </c>
      <c r="AY170" s="109">
        <f>VLOOKUP($I170,[1]Oct!$H$7:$Q$470,10,FALSE)</f>
        <v>0</v>
      </c>
      <c r="AZ170" s="109">
        <f>VLOOKUP($I170,[1]Nov!$H$7:$Q$470,10,FALSE)</f>
        <v>0</v>
      </c>
      <c r="BA170" s="118">
        <f>VLOOKUP($I170,[1]Dic!$H$7:$Q$470,10,FALSE)</f>
        <v>0</v>
      </c>
      <c r="BB170" s="112">
        <f t="shared" si="96"/>
        <v>0</v>
      </c>
      <c r="BC170" s="163">
        <f t="shared" si="97"/>
        <v>0</v>
      </c>
      <c r="BD170" s="109">
        <f>VLOOKUP($I170,[1]Ene!$H$7:$T$470,13,FALSE)</f>
        <v>0</v>
      </c>
      <c r="BE170" s="109">
        <f>VLOOKUP($I170,[1]Feb!$H$7:$T$470,13,FALSE)</f>
        <v>0</v>
      </c>
      <c r="BF170" s="109">
        <f>VLOOKUP($I170,[1]Mar!$H$7:$T$470,13,FALSE)</f>
        <v>0</v>
      </c>
      <c r="BG170" s="109">
        <f>VLOOKUP($I170,[1]Abr!$H$7:$T$470,13,FALSE)</f>
        <v>0</v>
      </c>
      <c r="BH170" s="109">
        <f>VLOOKUP($I170,[1]May!$H$7:$T$470,13,FALSE)</f>
        <v>0</v>
      </c>
      <c r="BI170" s="109">
        <f>VLOOKUP($I170,[1]Jun!$H$7:$T$470,13,FALSE)</f>
        <v>0</v>
      </c>
      <c r="BJ170" s="109">
        <f>VLOOKUP($I170,[1]Jul!$H$7:$T$470,13,FALSE)</f>
        <v>0</v>
      </c>
      <c r="BK170" s="109">
        <f>VLOOKUP($I170,[1]Ago!$H$7:$T$470,13,FALSE)</f>
        <v>0</v>
      </c>
      <c r="BL170" s="109">
        <f>VLOOKUP($I170,[1]Set!$H$7:$T$470,13,FALSE)</f>
        <v>0</v>
      </c>
      <c r="BM170" s="109">
        <f>VLOOKUP($I170,[1]Oct!$H$7:$T$470,13,FALSE)</f>
        <v>0</v>
      </c>
      <c r="BN170" s="109">
        <f>VLOOKUP($I170,[1]Nov!$H$7:$T$470,13,FALSE)</f>
        <v>0</v>
      </c>
      <c r="BO170" s="109">
        <f>VLOOKUP($I170,[1]Dic!$H$7:$T$470,13,FALSE)</f>
        <v>0</v>
      </c>
      <c r="BP170" s="111">
        <f t="shared" si="98"/>
        <v>0</v>
      </c>
      <c r="BQ170" s="113">
        <f t="shared" si="99"/>
        <v>0</v>
      </c>
      <c r="BR170" s="109">
        <f>VLOOKUP($I170,[1]Ene!$H$7:$V$470,15,FALSE)</f>
        <v>0</v>
      </c>
      <c r="BS170" s="109">
        <f>VLOOKUP($I170,[1]Feb!$H$7:$V$470,15,FALSE)</f>
        <v>0</v>
      </c>
      <c r="BT170" s="109">
        <f>VLOOKUP($I170,[1]Mar!$H$7:$V$470,15,FALSE)</f>
        <v>0</v>
      </c>
      <c r="BU170" s="109">
        <f>VLOOKUP($I170,[1]Abr!$H$7:$V$470,15,FALSE)</f>
        <v>0</v>
      </c>
      <c r="BV170" s="109">
        <f>VLOOKUP($I170,[1]May!$H$7:$V$470,15,FALSE)</f>
        <v>0</v>
      </c>
      <c r="BW170" s="109">
        <f>VLOOKUP($I170,[1]Jun!$H$7:$V$470,15,FALSE)</f>
        <v>0</v>
      </c>
      <c r="BX170" s="109">
        <f>VLOOKUP($I170,[1]Jul!$H$7:$V$470,15,FALSE)</f>
        <v>0</v>
      </c>
      <c r="BY170" s="109">
        <f>VLOOKUP($I170,[1]Ago!$H$7:$V$470,15,FALSE)</f>
        <v>0</v>
      </c>
      <c r="BZ170" s="109">
        <f>VLOOKUP($I170,[1]Set!$H$7:$V$470,15,FALSE)</f>
        <v>0</v>
      </c>
      <c r="CA170" s="109">
        <f>VLOOKUP($I170,[1]Oct!$H$7:$V$470,15,FALSE)</f>
        <v>0</v>
      </c>
      <c r="CB170" s="109">
        <f>VLOOKUP($I170,[1]Nov!$H$7:$V$470,15,FALSE)</f>
        <v>0</v>
      </c>
      <c r="CC170" s="109">
        <f>VLOOKUP($I170,[1]Dic!$H$7:$V$470,15,FALSE)</f>
        <v>0</v>
      </c>
      <c r="CD170" s="111">
        <f t="shared" si="100"/>
        <v>0</v>
      </c>
      <c r="CE170" s="113">
        <f t="shared" si="88"/>
        <v>0</v>
      </c>
      <c r="CF170" s="109">
        <f>VLOOKUP($I170,[1]Ene!$H$7:$X$470,17,FALSE)</f>
        <v>0</v>
      </c>
      <c r="CG170" s="109">
        <f>VLOOKUP($I170,[1]Feb!$H$7:$X$470,17,FALSE)</f>
        <v>0</v>
      </c>
      <c r="CH170" s="109">
        <f>VLOOKUP($I170,[1]Mar!$H$7:$X$470,17,FALSE)</f>
        <v>0</v>
      </c>
      <c r="CI170" s="109">
        <f>VLOOKUP($I170,[1]Abr!$H$7:$X$470,17,FALSE)</f>
        <v>0</v>
      </c>
      <c r="CJ170" s="109">
        <f>VLOOKUP($I170,[1]May!$H$7:$X$470,17,FALSE)</f>
        <v>0</v>
      </c>
      <c r="CK170" s="109">
        <f>VLOOKUP($I170,[1]Jun!$H$7:$X$470,17,FALSE)</f>
        <v>0</v>
      </c>
      <c r="CL170" s="109">
        <f>VLOOKUP($I170,[1]Jul!$H$7:$X$470,17,FALSE)</f>
        <v>0</v>
      </c>
      <c r="CM170" s="109">
        <f>VLOOKUP($I170,[1]Ago!$H$7:$X$470,17,FALSE)</f>
        <v>0</v>
      </c>
      <c r="CN170" s="109">
        <f>VLOOKUP($I170,[1]Set!$H$7:$X$470,17,FALSE)</f>
        <v>0</v>
      </c>
      <c r="CO170" s="109">
        <f>VLOOKUP($I170,[1]Oct!$H$7:$X$470,17,FALSE)</f>
        <v>0</v>
      </c>
      <c r="CP170" s="109">
        <f>VLOOKUP($I170,[1]Nov!$H$7:$X$470,17,FALSE)</f>
        <v>0</v>
      </c>
      <c r="CQ170" s="109">
        <f>VLOOKUP($I170,[1]Dic!$H$7:$X$470,17,FALSE)</f>
        <v>0</v>
      </c>
      <c r="CR170" s="111">
        <f t="shared" si="101"/>
        <v>0</v>
      </c>
      <c r="CS170" s="113">
        <f t="shared" si="89"/>
        <v>0</v>
      </c>
      <c r="CT170" s="112">
        <f t="shared" si="90"/>
        <v>0</v>
      </c>
      <c r="CU170" s="116"/>
      <c r="CV170" s="109">
        <f>VLOOKUP($I170,[1]Ene!$H$7:$AC$470,22,FALSE)</f>
        <v>0</v>
      </c>
      <c r="CW170" s="109">
        <f>VLOOKUP($I170,[1]Feb!$H$7:$AC$470,22,FALSE)</f>
        <v>0</v>
      </c>
      <c r="CX170" s="109">
        <f>VLOOKUP($I170,[1]Mar!$H$7:$AC$470,22,FALSE)</f>
        <v>0</v>
      </c>
      <c r="CY170" s="109">
        <f>VLOOKUP($I170,[1]Abr!$H$7:$AC$470,22,FALSE)</f>
        <v>0</v>
      </c>
      <c r="CZ170" s="109">
        <f>VLOOKUP($I170,[1]May!$H$7:$AC$470,22,FALSE)</f>
        <v>0</v>
      </c>
      <c r="DA170" s="109">
        <f>VLOOKUP($I170,[1]Jun!$H$7:$AC$470,22,FALSE)</f>
        <v>0</v>
      </c>
      <c r="DB170" s="109">
        <f>VLOOKUP($I170,[1]Jul!$H$7:$AC$470,22,FALSE)</f>
        <v>0</v>
      </c>
      <c r="DC170" s="109">
        <f>VLOOKUP($I170,[1]Ago!$H$7:$AC$470,22,FALSE)</f>
        <v>0</v>
      </c>
      <c r="DD170" s="109">
        <f>VLOOKUP($I170,[1]Set!$H$7:$AC$470,22,FALSE)</f>
        <v>0</v>
      </c>
      <c r="DE170" s="109">
        <f>VLOOKUP($I170,[1]Oct!$H$7:$AC$470,22,FALSE)</f>
        <v>0</v>
      </c>
      <c r="DF170" s="109">
        <f>VLOOKUP($I170,[1]Nov!$H$7:$AC$470,22,FALSE)</f>
        <v>0</v>
      </c>
      <c r="DG170" s="118">
        <f>VLOOKUP($I170,[1]Dic!$H$7:$AC$470,22,FALSE)</f>
        <v>0</v>
      </c>
      <c r="DH170" s="111">
        <f t="shared" si="102"/>
        <v>0</v>
      </c>
      <c r="DI170" s="113">
        <f t="shared" si="103"/>
        <v>0</v>
      </c>
      <c r="DJ170" s="109">
        <f>VLOOKUP($I170,[1]Ene!$H$7:$BL$470,57,FALSE)</f>
        <v>0</v>
      </c>
      <c r="DK170" s="109">
        <f>VLOOKUP($I170,[1]Feb!$H$7:$BL$470,57,FALSE)</f>
        <v>0</v>
      </c>
      <c r="DL170" s="109">
        <f>VLOOKUP($I170,[1]Mar!$H$7:$BL$470,57,FALSE)</f>
        <v>0</v>
      </c>
      <c r="DM170" s="109">
        <f>VLOOKUP($I170,[1]Abr!$H$7:$BL$470,57,FALSE)</f>
        <v>0</v>
      </c>
      <c r="DN170" s="109">
        <f>VLOOKUP($I170,[1]May!$H$7:$BL$470,57,FALSE)</f>
        <v>0</v>
      </c>
      <c r="DO170" s="109">
        <f>VLOOKUP($I170,[1]Jun!$H$7:$BL$470,57,FALSE)</f>
        <v>0</v>
      </c>
      <c r="DP170" s="109">
        <f>VLOOKUP($I170,[1]Jul!$H$7:$BL$470,57,FALSE)</f>
        <v>0</v>
      </c>
      <c r="DQ170" s="109">
        <f>VLOOKUP($I170,[1]Ago!$H$7:$BL$470,57,FALSE)</f>
        <v>0</v>
      </c>
      <c r="DR170" s="109">
        <f>VLOOKUP($I170,[1]Set!$H$7:$BL$470,57,FALSE)</f>
        <v>0</v>
      </c>
      <c r="DS170" s="109">
        <f>VLOOKUP($I170,[1]Oct!$H$7:$BL$470,57,FALSE)</f>
        <v>0</v>
      </c>
      <c r="DT170" s="109">
        <f>VLOOKUP($I170,[1]Nov!$H$7:$BL$470,57,FALSE)</f>
        <v>0</v>
      </c>
      <c r="DU170" s="109">
        <f>VLOOKUP($I170,[1]Dic!$H$7:$BL$470,57,FALSE)</f>
        <v>0</v>
      </c>
      <c r="DV170" s="111">
        <f t="shared" si="104"/>
        <v>0</v>
      </c>
      <c r="DW170" s="113">
        <f t="shared" si="105"/>
        <v>0</v>
      </c>
      <c r="DX170" s="117">
        <f>VLOOKUP($I170,[1]Ene!$H$7:$BQ$470,62,FALSE)</f>
        <v>0</v>
      </c>
      <c r="DY170" s="109">
        <f>VLOOKUP($I170,[1]Feb!$H$7:$BQ$470,62,FALSE)</f>
        <v>0</v>
      </c>
      <c r="DZ170" s="109">
        <f>VLOOKUP($I170,[1]Mar!$H$7:$BQ$470,62,FALSE)</f>
        <v>0</v>
      </c>
      <c r="EA170" s="109">
        <f>VLOOKUP($I170,[1]Abr!$H$7:$BQ$470,62,FALSE)</f>
        <v>0</v>
      </c>
      <c r="EB170" s="109">
        <f>VLOOKUP($I170,[1]May!$H$7:$BQ$470,62,FALSE)</f>
        <v>0</v>
      </c>
      <c r="EC170" s="109">
        <f>VLOOKUP($I170,[1]Jun!$H$7:$BQ$470,62,FALSE)</f>
        <v>0</v>
      </c>
      <c r="ED170" s="109">
        <f>VLOOKUP($I170,[1]Jul!$H$7:$BQ$470,62,FALSE)</f>
        <v>0</v>
      </c>
      <c r="EE170" s="109">
        <f>VLOOKUP($I170,[1]Ago!$H$7:$BQ$470,62,FALSE)</f>
        <v>0</v>
      </c>
      <c r="EF170" s="109">
        <f>VLOOKUP($I170,[1]Set!$H$7:$BQ$470,62,FALSE)</f>
        <v>0</v>
      </c>
      <c r="EG170" s="109">
        <f>VLOOKUP($I170,[1]Oct!$H$7:$BQ$470,62,FALSE)</f>
        <v>0</v>
      </c>
      <c r="EH170" s="109">
        <f>VLOOKUP($I170,[1]Nov!$H$7:$BQ$470,62,FALSE)</f>
        <v>0</v>
      </c>
      <c r="EI170" s="109">
        <f>VLOOKUP($I170,[1]Dic!$H$7:$BQ$470,62,FALSE)</f>
        <v>0</v>
      </c>
      <c r="EJ170" s="115">
        <f t="shared" si="106"/>
        <v>0</v>
      </c>
      <c r="EK170" s="113">
        <f t="shared" si="107"/>
        <v>0</v>
      </c>
      <c r="EL170" s="117">
        <f>VLOOKUP($I170,[1]Ene!$H$7:$BM$470,58,FALSE)</f>
        <v>0</v>
      </c>
      <c r="EM170" s="109">
        <f>VLOOKUP($I170,[1]Feb!$H$7:$BM$470,58,FALSE)</f>
        <v>0</v>
      </c>
      <c r="EN170" s="109">
        <f>VLOOKUP($I170,[1]Mar!$H$7:$BM$470,58,FALSE)</f>
        <v>0</v>
      </c>
      <c r="EO170" s="109">
        <f>VLOOKUP($I170,[1]Abr!$H$7:$BM$470,58,FALSE)</f>
        <v>0</v>
      </c>
      <c r="EP170" s="109">
        <f>VLOOKUP($I170,[1]May!$H$7:$BM$470,58,FALSE)</f>
        <v>0</v>
      </c>
      <c r="EQ170" s="109">
        <f>VLOOKUP($I170,[1]Jun!$H$7:$BM$470,58,FALSE)</f>
        <v>0</v>
      </c>
      <c r="ER170" s="109">
        <f>VLOOKUP($I170,[1]Jul!$H$7:$BM$470,58,FALSE)</f>
        <v>0</v>
      </c>
      <c r="ES170" s="109">
        <f>VLOOKUP($I170,[1]Ago!$H$7:$BM$470,58,FALSE)</f>
        <v>0</v>
      </c>
      <c r="ET170" s="109">
        <f>VLOOKUP($I170,[1]Set!$H$7:$BM$470,58,FALSE)</f>
        <v>0</v>
      </c>
      <c r="EU170" s="109">
        <f>VLOOKUP($I170,[1]Oct!$H$7:$BM$470,58,FALSE)</f>
        <v>0</v>
      </c>
      <c r="EV170" s="109">
        <f>VLOOKUP($I170,[1]Nov!$H$7:$BM$470,58,FALSE)</f>
        <v>0</v>
      </c>
      <c r="EW170" s="118">
        <f>VLOOKUP($I170,[1]Dic!$H$7:$BM$470,58,FALSE)</f>
        <v>0</v>
      </c>
      <c r="EX170" s="111">
        <f t="shared" si="108"/>
        <v>0</v>
      </c>
      <c r="EY170" s="113">
        <f t="shared" si="109"/>
        <v>0</v>
      </c>
      <c r="EZ170" s="109">
        <f>VLOOKUP($I170,[1]Ene!$H$7:$CL$470,70,FALSE)</f>
        <v>0</v>
      </c>
      <c r="FA170" s="109">
        <f>VLOOKUP($I170,[1]Feb!$H$7:$CL$470,70,FALSE)</f>
        <v>0</v>
      </c>
      <c r="FB170" s="109">
        <f>VLOOKUP($I170,[1]Mar!$H$7:$CL$470,70,FALSE)</f>
        <v>0</v>
      </c>
      <c r="FC170" s="109">
        <f>VLOOKUP($I170,[1]Abr!$H$7:$CL$470,70,FALSE)</f>
        <v>0</v>
      </c>
      <c r="FD170" s="109">
        <f>VLOOKUP($I170,[1]May!$H$7:$CL$470,70,FALSE)</f>
        <v>0</v>
      </c>
      <c r="FE170" s="109">
        <f>VLOOKUP($I170,[1]Jun!$H$7:$CL$470,70,FALSE)</f>
        <v>0</v>
      </c>
      <c r="FF170" s="109">
        <f>VLOOKUP($I170,[1]Jul!$H$7:$CL$470,70,FALSE)</f>
        <v>0</v>
      </c>
      <c r="FG170" s="109">
        <f>VLOOKUP($I170,[1]Ago!$H$7:$CL$470,70,FALSE)</f>
        <v>0</v>
      </c>
      <c r="FH170" s="109">
        <f>VLOOKUP($I170,[1]Set!$H$7:$CL$470,70,FALSE)</f>
        <v>0</v>
      </c>
      <c r="FI170" s="109">
        <f>VLOOKUP($I170,[1]Oct!$H$7:$CL$470,70,FALSE)</f>
        <v>0</v>
      </c>
      <c r="FJ170" s="109">
        <f>VLOOKUP($I170,[1]Nov!$H$7:$CL$470,70,FALSE)</f>
        <v>0</v>
      </c>
      <c r="FK170" s="118">
        <f>VLOOKUP($I170,[1]Dic!$H$7:$CL$470,70,FALSE)</f>
        <v>0</v>
      </c>
      <c r="FL170" s="111">
        <f t="shared" si="110"/>
        <v>0</v>
      </c>
      <c r="FM170" s="113">
        <f t="shared" si="111"/>
        <v>0</v>
      </c>
      <c r="FN170" s="109">
        <f>VLOOKUP($I170,[1]Ene!$H$7:$CL$470,72,FALSE)</f>
        <v>0</v>
      </c>
      <c r="FO170" s="109">
        <f>VLOOKUP($I170,[1]Feb!$H$7:$CL$470,72,FALSE)</f>
        <v>0</v>
      </c>
      <c r="FP170" s="109">
        <f>VLOOKUP($I170,[1]Mar!$H$7:$CL$470,72,FALSE)</f>
        <v>0</v>
      </c>
      <c r="FQ170" s="109">
        <f>VLOOKUP($I170,[1]Abr!$H$7:$CL$470,72,FALSE)</f>
        <v>0</v>
      </c>
      <c r="FR170" s="109">
        <f>VLOOKUP($I170,[1]May!$H$7:$CL$470,72,FALSE)</f>
        <v>0</v>
      </c>
      <c r="FS170" s="109">
        <f>VLOOKUP($I170,[1]Jun!$H$7:$CL$470,72,FALSE)</f>
        <v>0</v>
      </c>
      <c r="FT170" s="109">
        <f>VLOOKUP($I170,[1]Jul!$H$7:$CL$470,72,FALSE)</f>
        <v>0</v>
      </c>
      <c r="FU170" s="109">
        <f>VLOOKUP($I170,[1]Ago!$H$7:$CL$470,72,FALSE)</f>
        <v>0</v>
      </c>
      <c r="FV170" s="109">
        <f>VLOOKUP($I170,[1]Set!$H$7:$CL$470,72,FALSE)</f>
        <v>0</v>
      </c>
      <c r="FW170" s="109">
        <f>VLOOKUP($I170,[1]Oct!$H$7:$CL$470,72,FALSE)</f>
        <v>0</v>
      </c>
      <c r="FX170" s="109">
        <f>VLOOKUP($I170,[1]Nov!$H$7:$CL$470,72,FALSE)</f>
        <v>0</v>
      </c>
      <c r="FY170" s="118">
        <f>VLOOKUP($I170,[1]Dic!$H$7:$CL$470,72,FALSE)</f>
        <v>0</v>
      </c>
      <c r="FZ170" s="112">
        <f t="shared" si="112"/>
        <v>0</v>
      </c>
      <c r="GA170" s="113">
        <f t="shared" si="113"/>
        <v>0</v>
      </c>
      <c r="GB170" s="109">
        <f>VLOOKUP($I170,[1]Ene!$H$7:$CL$471,59,FALSE)</f>
        <v>0</v>
      </c>
      <c r="GC170" s="109">
        <f>VLOOKUP($I170,[1]Feb!$H$7:$CL$471,59,FALSE)</f>
        <v>0</v>
      </c>
      <c r="GD170" s="109">
        <f>VLOOKUP($I170,[1]Mar!$H$7:$CL$471,59,FALSE)</f>
        <v>0</v>
      </c>
      <c r="GE170" s="109">
        <f>VLOOKUP($I170,[1]Abr!$H$7:$CL$471,59,FALSE)</f>
        <v>0</v>
      </c>
      <c r="GF170" s="109">
        <f>VLOOKUP($I170,[1]May!$H$7:$CL$471,59,FALSE)</f>
        <v>0</v>
      </c>
      <c r="GG170" s="109">
        <f>VLOOKUP($I170,[1]Jun!$H$7:$CL$471,59,FALSE)</f>
        <v>0</v>
      </c>
      <c r="GH170" s="109">
        <f>VLOOKUP($I170,[1]Jul!$H$7:$CL$471,59,FALSE)</f>
        <v>0</v>
      </c>
      <c r="GI170" s="109">
        <f>VLOOKUP($I170,[1]Ago!$H$7:$CL$471,59,FALSE)</f>
        <v>0</v>
      </c>
      <c r="GJ170" s="109">
        <f>VLOOKUP($I170,[1]Set!$H$7:$CL$471,59,FALSE)</f>
        <v>0</v>
      </c>
      <c r="GK170" s="109">
        <f>VLOOKUP($I170,[1]Oct!$H$7:$CL$471,59,FALSE)</f>
        <v>0</v>
      </c>
      <c r="GL170" s="109">
        <f>VLOOKUP($I170,[1]Nov!$H$7:$CL$471,59,FALSE)</f>
        <v>0</v>
      </c>
      <c r="GM170" s="118">
        <f>VLOOKUP($I170,[1]Dic!$H$7:$CL$471,59,FALSE)</f>
        <v>0</v>
      </c>
      <c r="GN170" s="112">
        <f t="shared" si="114"/>
        <v>0</v>
      </c>
      <c r="GO170" s="113">
        <f t="shared" si="115"/>
        <v>0</v>
      </c>
      <c r="GP170" s="114">
        <f t="shared" si="91"/>
        <v>0</v>
      </c>
      <c r="GQ170" s="114">
        <f t="shared" si="92"/>
        <v>0</v>
      </c>
      <c r="GR170" s="116"/>
      <c r="GS170" s="109">
        <f>VLOOKUP($I170,[1]Ene!$H$7:$CL$470,71,FALSE)</f>
        <v>0</v>
      </c>
      <c r="GT170" s="109">
        <f>VLOOKUP($I170,[1]Feb!$H$7:$CL$470,71,FALSE)</f>
        <v>0</v>
      </c>
      <c r="GU170" s="109">
        <f>VLOOKUP($I170,[1]Mar!$H$7:$CL$470,71,FALSE)</f>
        <v>0</v>
      </c>
      <c r="GV170" s="109">
        <f>VLOOKUP($I170,[1]Abr!$H$7:$CL$470,71,FALSE)</f>
        <v>0</v>
      </c>
      <c r="GW170" s="109">
        <f>VLOOKUP($I170,[1]May!$H$7:$CL$470,71,FALSE)</f>
        <v>0</v>
      </c>
      <c r="GX170" s="109">
        <f>VLOOKUP($I170,[1]Jun!$H$7:$CL$470,71,FALSE)</f>
        <v>0</v>
      </c>
      <c r="GY170" s="109">
        <f>VLOOKUP($I170,[1]Jul!$H$7:$CL$470,71,FALSE)</f>
        <v>0</v>
      </c>
      <c r="GZ170" s="109">
        <f>VLOOKUP($I170,[1]Ago!$H$7:$CL$470,71,FALSE)</f>
        <v>0</v>
      </c>
      <c r="HA170" s="109">
        <f>VLOOKUP($I170,[1]Set!$H$7:$CL$470,71,FALSE)</f>
        <v>0</v>
      </c>
      <c r="HB170" s="109">
        <f>VLOOKUP($I170,[1]Oct!$H$7:$CL$470,71,FALSE)</f>
        <v>0</v>
      </c>
      <c r="HC170" s="109">
        <f>VLOOKUP($I170,[1]Nov!$H$7:$CL$470,71,FALSE)</f>
        <v>0</v>
      </c>
      <c r="HD170" s="109">
        <f>VLOOKUP($I170,[1]Dic!$H$7:$CL$470,71,FALSE)</f>
        <v>0</v>
      </c>
      <c r="HE170" s="111">
        <f t="shared" si="116"/>
        <v>0</v>
      </c>
      <c r="HF170" s="113">
        <f t="shared" si="117"/>
        <v>0</v>
      </c>
      <c r="HG170" s="109">
        <f>VLOOKUP($I170,[1]Ene!$H$7:$CL$470,73,FALSE)</f>
        <v>0</v>
      </c>
      <c r="HH170" s="109">
        <f>VLOOKUP($I170,[1]Feb!$H$7:$CL$470,73,FALSE)</f>
        <v>0</v>
      </c>
      <c r="HI170" s="109">
        <f>VLOOKUP($I170,[1]Mar!$H$7:$CL$470,73,FALSE)</f>
        <v>0</v>
      </c>
      <c r="HJ170" s="109">
        <f>VLOOKUP($I170,[1]Abr!$H$7:$CL$470,73,FALSE)</f>
        <v>0</v>
      </c>
      <c r="HK170" s="109">
        <f>VLOOKUP($I170,[1]May!$H$7:$CL$470,73,FALSE)</f>
        <v>0</v>
      </c>
      <c r="HL170" s="109">
        <f>VLOOKUP($I170,[1]Jun!$H$7:$CL$470,73,FALSE)</f>
        <v>0</v>
      </c>
      <c r="HM170" s="109">
        <f>VLOOKUP($I170,[1]Jul!$H$7:$CL$470,73,FALSE)</f>
        <v>0</v>
      </c>
      <c r="HN170" s="109">
        <f>VLOOKUP($I170,[1]Ago!$H$7:$CL$470,73,FALSE)</f>
        <v>0</v>
      </c>
      <c r="HO170" s="109">
        <f>VLOOKUP($I170,[1]Set!$H$7:$CL$470,73,FALSE)</f>
        <v>0</v>
      </c>
      <c r="HP170" s="109">
        <f>VLOOKUP($I170,[1]Oct!$H$7:$CL$470,73,FALSE)</f>
        <v>0</v>
      </c>
      <c r="HQ170" s="109">
        <f>VLOOKUP($I170,[1]Nov!$H$7:$CL$470,73,FALSE)</f>
        <v>0</v>
      </c>
      <c r="HR170" s="109">
        <f>VLOOKUP($I170,[1]Dic!$H$7:$CL$470,73,FALSE)</f>
        <v>0</v>
      </c>
      <c r="HS170" s="111">
        <f t="shared" si="118"/>
        <v>0</v>
      </c>
      <c r="HT170" s="113">
        <f t="shared" si="119"/>
        <v>0</v>
      </c>
      <c r="HU170" s="114">
        <f t="shared" si="120"/>
        <v>0</v>
      </c>
    </row>
    <row r="171" spans="1:229" s="112" customFormat="1" ht="10.5" x14ac:dyDescent="0.25">
      <c r="A171" s="184" t="s">
        <v>95</v>
      </c>
      <c r="B171" s="187" t="s">
        <v>96</v>
      </c>
      <c r="C171" s="184">
        <v>406</v>
      </c>
      <c r="D171" s="187" t="s">
        <v>528</v>
      </c>
      <c r="E171" s="187" t="s">
        <v>95</v>
      </c>
      <c r="F171" s="188" t="s">
        <v>96</v>
      </c>
      <c r="G171" s="184"/>
      <c r="H171" s="184" t="s">
        <v>688</v>
      </c>
      <c r="I171" s="316">
        <v>167</v>
      </c>
      <c r="J171" s="184" t="s">
        <v>100</v>
      </c>
      <c r="K171" s="109">
        <f>VLOOKUP($I171,[1]Ene!$H$7:$M$470,6,FALSE)</f>
        <v>0</v>
      </c>
      <c r="L171" s="109">
        <f>VLOOKUP($I171,[1]Feb!$H$7:$M$470,6,FALSE)</f>
        <v>0</v>
      </c>
      <c r="M171" s="109">
        <f>VLOOKUP($I171,[1]Mar!$H$7:$M$470,6,FALSE)</f>
        <v>0</v>
      </c>
      <c r="N171" s="109">
        <f>VLOOKUP($I171,[1]Abr!$H$7:$M$470,6,FALSE)</f>
        <v>0</v>
      </c>
      <c r="O171" s="109">
        <f>VLOOKUP($I171,[1]May!$H$7:$M$470,6,FALSE)</f>
        <v>0</v>
      </c>
      <c r="P171" s="109">
        <f>VLOOKUP($I171,[1]Jun!$H$7:$M$470,6,FALSE)</f>
        <v>0</v>
      </c>
      <c r="Q171" s="109">
        <f>VLOOKUP($I171,[1]Jul!$H$7:$M$470,6,FALSE)</f>
        <v>0</v>
      </c>
      <c r="R171" s="109">
        <f>VLOOKUP($I171,[1]Ago!$H$7:$M$470,6,FALSE)</f>
        <v>0</v>
      </c>
      <c r="S171" s="109">
        <f>VLOOKUP($I171,[1]Set!$H$7:$M$470,6,FALSE)</f>
        <v>0</v>
      </c>
      <c r="T171" s="109">
        <f>VLOOKUP($I171,[1]Oct!$H$7:$M$470,6,FALSE)</f>
        <v>0</v>
      </c>
      <c r="U171" s="109">
        <f>VLOOKUP($I171,[1]Nov!$H$7:$M$470,6,FALSE)</f>
        <v>0</v>
      </c>
      <c r="V171" s="109">
        <f>VLOOKUP($I171,[1]Dic!$H$7:$M$470,6,FALSE)</f>
        <v>0</v>
      </c>
      <c r="W171" s="142"/>
      <c r="X171" s="112">
        <f t="shared" si="93"/>
        <v>0</v>
      </c>
      <c r="Y171" s="163">
        <f t="shared" si="94"/>
        <v>0</v>
      </c>
      <c r="Z171" s="117">
        <f>VLOOKUP($I171,[1]Ene!$H$7:$N$470,7,FALSE)</f>
        <v>0</v>
      </c>
      <c r="AA171" s="109">
        <f>VLOOKUP($I171,[1]Feb!$H$7:$N$470,7,FALSE)</f>
        <v>0</v>
      </c>
      <c r="AB171" s="109">
        <f>VLOOKUP($I171,[1]Mar!$H$7:$N$470,7,FALSE)</f>
        <v>0</v>
      </c>
      <c r="AC171" s="109">
        <f>VLOOKUP($I171,[1]Abr!$H$7:$N$470,7,FALSE)</f>
        <v>0</v>
      </c>
      <c r="AD171" s="109">
        <f>VLOOKUP($I171,[1]May!$H$7:$N$470,7,FALSE)</f>
        <v>0</v>
      </c>
      <c r="AE171" s="109">
        <f>VLOOKUP($I171,[1]Jun!$H$7:$N$470,7,FALSE)</f>
        <v>0</v>
      </c>
      <c r="AF171" s="109">
        <f>VLOOKUP($I171,[1]Jul!$H$7:$N$470,7,FALSE)</f>
        <v>0</v>
      </c>
      <c r="AG171" s="109">
        <f>VLOOKUP($I171,[1]Ago!$H$7:$N$470,7,FALSE)</f>
        <v>0</v>
      </c>
      <c r="AH171" s="109">
        <f>VLOOKUP($I171,[1]Set!$H$7:$N$470,7,FALSE)</f>
        <v>0</v>
      </c>
      <c r="AI171" s="109">
        <f>VLOOKUP($I171,[1]Oct!$H$7:$N$470,7,FALSE)</f>
        <v>0</v>
      </c>
      <c r="AJ171" s="109">
        <f>VLOOKUP($I171,[1]Nov!$H$7:$N$470,7,FALSE)</f>
        <v>0</v>
      </c>
      <c r="AK171" s="118">
        <f>VLOOKUP($I171,[1]Dic!$H$7:$N$470,7,FALSE)</f>
        <v>0</v>
      </c>
      <c r="AL171" s="112">
        <f t="shared" si="86"/>
        <v>0</v>
      </c>
      <c r="AM171" s="164">
        <f t="shared" si="95"/>
        <v>0</v>
      </c>
      <c r="AN171" s="164">
        <f t="shared" si="87"/>
        <v>0</v>
      </c>
      <c r="AO171" s="142"/>
      <c r="AP171" s="109">
        <f>VLOOKUP($I171,[1]Ene!$H$7:$Q$470,10,FALSE)</f>
        <v>0</v>
      </c>
      <c r="AQ171" s="109">
        <f>VLOOKUP($I171,[1]Feb!$H$7:$Q$470,10,FALSE)</f>
        <v>0</v>
      </c>
      <c r="AR171" s="109">
        <f>VLOOKUP($I171,[1]Mar!$H$7:$Q$470,10,FALSE)</f>
        <v>0</v>
      </c>
      <c r="AS171" s="109">
        <f>VLOOKUP($I171,[1]Abr!$H$7:$Q$470,10,FALSE)</f>
        <v>0</v>
      </c>
      <c r="AT171" s="109">
        <f>VLOOKUP($I171,[1]May!$H$7:$Q$470,10,FALSE)</f>
        <v>0</v>
      </c>
      <c r="AU171" s="109">
        <f>VLOOKUP($I171,[1]Jun!$H$7:$Q$470,10,FALSE)</f>
        <v>0</v>
      </c>
      <c r="AV171" s="109">
        <f>VLOOKUP($I171,[1]Jul!$H$7:$Q$470,10,FALSE)</f>
        <v>0</v>
      </c>
      <c r="AW171" s="109">
        <f>VLOOKUP($I171,[1]Ago!$H$7:$Q$470,10,FALSE)</f>
        <v>0</v>
      </c>
      <c r="AX171" s="109">
        <f>VLOOKUP($I171,[1]Set!$H$7:$Q$470,10,FALSE)</f>
        <v>0</v>
      </c>
      <c r="AY171" s="109">
        <f>VLOOKUP($I171,[1]Oct!$H$7:$Q$470,10,FALSE)</f>
        <v>0</v>
      </c>
      <c r="AZ171" s="109">
        <f>VLOOKUP($I171,[1]Nov!$H$7:$Q$470,10,FALSE)</f>
        <v>0</v>
      </c>
      <c r="BA171" s="118">
        <f>VLOOKUP($I171,[1]Dic!$H$7:$Q$470,10,FALSE)</f>
        <v>0</v>
      </c>
      <c r="BB171" s="112">
        <f t="shared" si="96"/>
        <v>0</v>
      </c>
      <c r="BC171" s="163">
        <f t="shared" si="97"/>
        <v>0</v>
      </c>
      <c r="BD171" s="109">
        <f>VLOOKUP($I171,[1]Ene!$H$7:$T$470,13,FALSE)</f>
        <v>0</v>
      </c>
      <c r="BE171" s="109">
        <f>VLOOKUP($I171,[1]Feb!$H$7:$T$470,13,FALSE)</f>
        <v>0</v>
      </c>
      <c r="BF171" s="109">
        <f>VLOOKUP($I171,[1]Mar!$H$7:$T$470,13,FALSE)</f>
        <v>0</v>
      </c>
      <c r="BG171" s="109">
        <f>VLOOKUP($I171,[1]Abr!$H$7:$T$470,13,FALSE)</f>
        <v>0</v>
      </c>
      <c r="BH171" s="109">
        <f>VLOOKUP($I171,[1]May!$H$7:$T$470,13,FALSE)</f>
        <v>0</v>
      </c>
      <c r="BI171" s="109">
        <f>VLOOKUP($I171,[1]Jun!$H$7:$T$470,13,FALSE)</f>
        <v>0</v>
      </c>
      <c r="BJ171" s="109">
        <f>VLOOKUP($I171,[1]Jul!$H$7:$T$470,13,FALSE)</f>
        <v>0</v>
      </c>
      <c r="BK171" s="109">
        <f>VLOOKUP($I171,[1]Ago!$H$7:$T$470,13,FALSE)</f>
        <v>0</v>
      </c>
      <c r="BL171" s="109">
        <f>VLOOKUP($I171,[1]Set!$H$7:$T$470,13,FALSE)</f>
        <v>0</v>
      </c>
      <c r="BM171" s="109">
        <f>VLOOKUP($I171,[1]Oct!$H$7:$T$470,13,FALSE)</f>
        <v>0</v>
      </c>
      <c r="BN171" s="109">
        <f>VLOOKUP($I171,[1]Nov!$H$7:$T$470,13,FALSE)</f>
        <v>0</v>
      </c>
      <c r="BO171" s="109">
        <f>VLOOKUP($I171,[1]Dic!$H$7:$T$470,13,FALSE)</f>
        <v>0</v>
      </c>
      <c r="BP171" s="111">
        <f t="shared" si="98"/>
        <v>0</v>
      </c>
      <c r="BQ171" s="113">
        <f t="shared" si="99"/>
        <v>0</v>
      </c>
      <c r="BR171" s="109">
        <f>VLOOKUP($I171,[1]Ene!$H$7:$V$470,15,FALSE)</f>
        <v>0</v>
      </c>
      <c r="BS171" s="109">
        <f>VLOOKUP($I171,[1]Feb!$H$7:$V$470,15,FALSE)</f>
        <v>0</v>
      </c>
      <c r="BT171" s="109">
        <f>VLOOKUP($I171,[1]Mar!$H$7:$V$470,15,FALSE)</f>
        <v>0</v>
      </c>
      <c r="BU171" s="109">
        <f>VLOOKUP($I171,[1]Abr!$H$7:$V$470,15,FALSE)</f>
        <v>0</v>
      </c>
      <c r="BV171" s="109">
        <f>VLOOKUP($I171,[1]May!$H$7:$V$470,15,FALSE)</f>
        <v>0</v>
      </c>
      <c r="BW171" s="109">
        <f>VLOOKUP($I171,[1]Jun!$H$7:$V$470,15,FALSE)</f>
        <v>0</v>
      </c>
      <c r="BX171" s="109">
        <f>VLOOKUP($I171,[1]Jul!$H$7:$V$470,15,FALSE)</f>
        <v>0</v>
      </c>
      <c r="BY171" s="109">
        <f>VLOOKUP($I171,[1]Ago!$H$7:$V$470,15,FALSE)</f>
        <v>0</v>
      </c>
      <c r="BZ171" s="109">
        <f>VLOOKUP($I171,[1]Set!$H$7:$V$470,15,FALSE)</f>
        <v>0</v>
      </c>
      <c r="CA171" s="109">
        <f>VLOOKUP($I171,[1]Oct!$H$7:$V$470,15,FALSE)</f>
        <v>0</v>
      </c>
      <c r="CB171" s="109">
        <f>VLOOKUP($I171,[1]Nov!$H$7:$V$470,15,FALSE)</f>
        <v>0</v>
      </c>
      <c r="CC171" s="109">
        <f>VLOOKUP($I171,[1]Dic!$H$7:$V$470,15,FALSE)</f>
        <v>0</v>
      </c>
      <c r="CD171" s="111">
        <f t="shared" si="100"/>
        <v>0</v>
      </c>
      <c r="CE171" s="113">
        <f t="shared" si="88"/>
        <v>0</v>
      </c>
      <c r="CF171" s="109">
        <f>VLOOKUP($I171,[1]Ene!$H$7:$X$470,17,FALSE)</f>
        <v>0</v>
      </c>
      <c r="CG171" s="109">
        <f>VLOOKUP($I171,[1]Feb!$H$7:$X$470,17,FALSE)</f>
        <v>0</v>
      </c>
      <c r="CH171" s="109">
        <f>VLOOKUP($I171,[1]Mar!$H$7:$X$470,17,FALSE)</f>
        <v>0</v>
      </c>
      <c r="CI171" s="109">
        <f>VLOOKUP($I171,[1]Abr!$H$7:$X$470,17,FALSE)</f>
        <v>0</v>
      </c>
      <c r="CJ171" s="109">
        <f>VLOOKUP($I171,[1]May!$H$7:$X$470,17,FALSE)</f>
        <v>0</v>
      </c>
      <c r="CK171" s="109">
        <f>VLOOKUP($I171,[1]Jun!$H$7:$X$470,17,FALSE)</f>
        <v>0</v>
      </c>
      <c r="CL171" s="109">
        <f>VLOOKUP($I171,[1]Jul!$H$7:$X$470,17,FALSE)</f>
        <v>0</v>
      </c>
      <c r="CM171" s="109">
        <f>VLOOKUP($I171,[1]Ago!$H$7:$X$470,17,FALSE)</f>
        <v>0</v>
      </c>
      <c r="CN171" s="109">
        <f>VLOOKUP($I171,[1]Set!$H$7:$X$470,17,FALSE)</f>
        <v>0</v>
      </c>
      <c r="CO171" s="109">
        <f>VLOOKUP($I171,[1]Oct!$H$7:$X$470,17,FALSE)</f>
        <v>0</v>
      </c>
      <c r="CP171" s="109">
        <f>VLOOKUP($I171,[1]Nov!$H$7:$X$470,17,FALSE)</f>
        <v>0</v>
      </c>
      <c r="CQ171" s="109">
        <f>VLOOKUP($I171,[1]Dic!$H$7:$X$470,17,FALSE)</f>
        <v>0</v>
      </c>
      <c r="CR171" s="111">
        <f t="shared" si="101"/>
        <v>0</v>
      </c>
      <c r="CS171" s="113">
        <f t="shared" si="89"/>
        <v>0</v>
      </c>
      <c r="CT171" s="112">
        <f t="shared" si="90"/>
        <v>0</v>
      </c>
      <c r="CU171" s="116"/>
      <c r="CV171" s="109">
        <f>VLOOKUP($I171,[1]Ene!$H$7:$AC$470,22,FALSE)</f>
        <v>0</v>
      </c>
      <c r="CW171" s="109">
        <f>VLOOKUP($I171,[1]Feb!$H$7:$AC$470,22,FALSE)</f>
        <v>0</v>
      </c>
      <c r="CX171" s="109">
        <f>VLOOKUP($I171,[1]Mar!$H$7:$AC$470,22,FALSE)</f>
        <v>0</v>
      </c>
      <c r="CY171" s="109">
        <f>VLOOKUP($I171,[1]Abr!$H$7:$AC$470,22,FALSE)</f>
        <v>0</v>
      </c>
      <c r="CZ171" s="109">
        <f>VLOOKUP($I171,[1]May!$H$7:$AC$470,22,FALSE)</f>
        <v>0</v>
      </c>
      <c r="DA171" s="109">
        <f>VLOOKUP($I171,[1]Jun!$H$7:$AC$470,22,FALSE)</f>
        <v>0</v>
      </c>
      <c r="DB171" s="109">
        <f>VLOOKUP($I171,[1]Jul!$H$7:$AC$470,22,FALSE)</f>
        <v>0</v>
      </c>
      <c r="DC171" s="109">
        <f>VLOOKUP($I171,[1]Ago!$H$7:$AC$470,22,FALSE)</f>
        <v>0</v>
      </c>
      <c r="DD171" s="109">
        <f>VLOOKUP($I171,[1]Set!$H$7:$AC$470,22,FALSE)</f>
        <v>0</v>
      </c>
      <c r="DE171" s="109">
        <f>VLOOKUP($I171,[1]Oct!$H$7:$AC$470,22,FALSE)</f>
        <v>0</v>
      </c>
      <c r="DF171" s="109">
        <f>VLOOKUP($I171,[1]Nov!$H$7:$AC$470,22,FALSE)</f>
        <v>0</v>
      </c>
      <c r="DG171" s="118">
        <f>VLOOKUP($I171,[1]Dic!$H$7:$AC$470,22,FALSE)</f>
        <v>0</v>
      </c>
      <c r="DH171" s="111">
        <f t="shared" si="102"/>
        <v>0</v>
      </c>
      <c r="DI171" s="113">
        <f t="shared" si="103"/>
        <v>0</v>
      </c>
      <c r="DJ171" s="109">
        <f>VLOOKUP($I171,[1]Ene!$H$7:$BL$470,57,FALSE)</f>
        <v>0</v>
      </c>
      <c r="DK171" s="109">
        <f>VLOOKUP($I171,[1]Feb!$H$7:$BL$470,57,FALSE)</f>
        <v>0</v>
      </c>
      <c r="DL171" s="109">
        <f>VLOOKUP($I171,[1]Mar!$H$7:$BL$470,57,FALSE)</f>
        <v>0</v>
      </c>
      <c r="DM171" s="109">
        <f>VLOOKUP($I171,[1]Abr!$H$7:$BL$470,57,FALSE)</f>
        <v>0</v>
      </c>
      <c r="DN171" s="109">
        <f>VLOOKUP($I171,[1]May!$H$7:$BL$470,57,FALSE)</f>
        <v>0</v>
      </c>
      <c r="DO171" s="109">
        <f>VLOOKUP($I171,[1]Jun!$H$7:$BL$470,57,FALSE)</f>
        <v>0</v>
      </c>
      <c r="DP171" s="109">
        <f>VLOOKUP($I171,[1]Jul!$H$7:$BL$470,57,FALSE)</f>
        <v>0</v>
      </c>
      <c r="DQ171" s="109">
        <f>VLOOKUP($I171,[1]Ago!$H$7:$BL$470,57,FALSE)</f>
        <v>0</v>
      </c>
      <c r="DR171" s="109">
        <f>VLOOKUP($I171,[1]Set!$H$7:$BL$470,57,FALSE)</f>
        <v>0</v>
      </c>
      <c r="DS171" s="109">
        <f>VLOOKUP($I171,[1]Oct!$H$7:$BL$470,57,FALSE)</f>
        <v>0</v>
      </c>
      <c r="DT171" s="109">
        <f>VLOOKUP($I171,[1]Nov!$H$7:$BL$470,57,FALSE)</f>
        <v>0</v>
      </c>
      <c r="DU171" s="109">
        <f>VLOOKUP($I171,[1]Dic!$H$7:$BL$470,57,FALSE)</f>
        <v>0</v>
      </c>
      <c r="DV171" s="111">
        <f t="shared" si="104"/>
        <v>0</v>
      </c>
      <c r="DW171" s="113">
        <f t="shared" si="105"/>
        <v>0</v>
      </c>
      <c r="DX171" s="117">
        <f>VLOOKUP($I171,[1]Ene!$H$7:$BQ$470,62,FALSE)</f>
        <v>0</v>
      </c>
      <c r="DY171" s="109">
        <f>VLOOKUP($I171,[1]Feb!$H$7:$BQ$470,62,FALSE)</f>
        <v>0</v>
      </c>
      <c r="DZ171" s="109">
        <f>VLOOKUP($I171,[1]Mar!$H$7:$BQ$470,62,FALSE)</f>
        <v>0</v>
      </c>
      <c r="EA171" s="109">
        <f>VLOOKUP($I171,[1]Abr!$H$7:$BQ$470,62,FALSE)</f>
        <v>0</v>
      </c>
      <c r="EB171" s="109">
        <f>VLOOKUP($I171,[1]May!$H$7:$BQ$470,62,FALSE)</f>
        <v>0</v>
      </c>
      <c r="EC171" s="109">
        <f>VLOOKUP($I171,[1]Jun!$H$7:$BQ$470,62,FALSE)</f>
        <v>0</v>
      </c>
      <c r="ED171" s="109">
        <f>VLOOKUP($I171,[1]Jul!$H$7:$BQ$470,62,FALSE)</f>
        <v>0</v>
      </c>
      <c r="EE171" s="109">
        <f>VLOOKUP($I171,[1]Ago!$H$7:$BQ$470,62,FALSE)</f>
        <v>0</v>
      </c>
      <c r="EF171" s="109">
        <f>VLOOKUP($I171,[1]Set!$H$7:$BQ$470,62,FALSE)</f>
        <v>0</v>
      </c>
      <c r="EG171" s="109">
        <f>VLOOKUP($I171,[1]Oct!$H$7:$BQ$470,62,FALSE)</f>
        <v>0</v>
      </c>
      <c r="EH171" s="109">
        <f>VLOOKUP($I171,[1]Nov!$H$7:$BQ$470,62,FALSE)</f>
        <v>0</v>
      </c>
      <c r="EI171" s="109">
        <f>VLOOKUP($I171,[1]Dic!$H$7:$BQ$470,62,FALSE)</f>
        <v>0</v>
      </c>
      <c r="EJ171" s="115">
        <f t="shared" si="106"/>
        <v>0</v>
      </c>
      <c r="EK171" s="113">
        <f t="shared" si="107"/>
        <v>0</v>
      </c>
      <c r="EL171" s="117">
        <f>VLOOKUP($I171,[1]Ene!$H$7:$BM$470,58,FALSE)</f>
        <v>0</v>
      </c>
      <c r="EM171" s="109">
        <f>VLOOKUP($I171,[1]Feb!$H$7:$BM$470,58,FALSE)</f>
        <v>0</v>
      </c>
      <c r="EN171" s="109">
        <f>VLOOKUP($I171,[1]Mar!$H$7:$BM$470,58,FALSE)</f>
        <v>0</v>
      </c>
      <c r="EO171" s="109">
        <f>VLOOKUP($I171,[1]Abr!$H$7:$BM$470,58,FALSE)</f>
        <v>0</v>
      </c>
      <c r="EP171" s="109">
        <f>VLOOKUP($I171,[1]May!$H$7:$BM$470,58,FALSE)</f>
        <v>0</v>
      </c>
      <c r="EQ171" s="109">
        <f>VLOOKUP($I171,[1]Jun!$H$7:$BM$470,58,FALSE)</f>
        <v>0</v>
      </c>
      <c r="ER171" s="109">
        <f>VLOOKUP($I171,[1]Jul!$H$7:$BM$470,58,FALSE)</f>
        <v>0</v>
      </c>
      <c r="ES171" s="109">
        <f>VLOOKUP($I171,[1]Ago!$H$7:$BM$470,58,FALSE)</f>
        <v>0</v>
      </c>
      <c r="ET171" s="109">
        <f>VLOOKUP($I171,[1]Set!$H$7:$BM$470,58,FALSE)</f>
        <v>0</v>
      </c>
      <c r="EU171" s="109">
        <f>VLOOKUP($I171,[1]Oct!$H$7:$BM$470,58,FALSE)</f>
        <v>0</v>
      </c>
      <c r="EV171" s="109">
        <f>VLOOKUP($I171,[1]Nov!$H$7:$BM$470,58,FALSE)</f>
        <v>0</v>
      </c>
      <c r="EW171" s="118">
        <f>VLOOKUP($I171,[1]Dic!$H$7:$BM$470,58,FALSE)</f>
        <v>0</v>
      </c>
      <c r="EX171" s="111">
        <f t="shared" si="108"/>
        <v>0</v>
      </c>
      <c r="EY171" s="113">
        <f t="shared" si="109"/>
        <v>0</v>
      </c>
      <c r="EZ171" s="109">
        <f>VLOOKUP($I171,[1]Ene!$H$7:$CL$470,70,FALSE)</f>
        <v>0</v>
      </c>
      <c r="FA171" s="109">
        <f>VLOOKUP($I171,[1]Feb!$H$7:$CL$470,70,FALSE)</f>
        <v>0</v>
      </c>
      <c r="FB171" s="109">
        <f>VLOOKUP($I171,[1]Mar!$H$7:$CL$470,70,FALSE)</f>
        <v>0</v>
      </c>
      <c r="FC171" s="109">
        <f>VLOOKUP($I171,[1]Abr!$H$7:$CL$470,70,FALSE)</f>
        <v>0</v>
      </c>
      <c r="FD171" s="109">
        <f>VLOOKUP($I171,[1]May!$H$7:$CL$470,70,FALSE)</f>
        <v>0</v>
      </c>
      <c r="FE171" s="109">
        <f>VLOOKUP($I171,[1]Jun!$H$7:$CL$470,70,FALSE)</f>
        <v>0</v>
      </c>
      <c r="FF171" s="109">
        <f>VLOOKUP($I171,[1]Jul!$H$7:$CL$470,70,FALSE)</f>
        <v>0</v>
      </c>
      <c r="FG171" s="109">
        <f>VLOOKUP($I171,[1]Ago!$H$7:$CL$470,70,FALSE)</f>
        <v>0</v>
      </c>
      <c r="FH171" s="109">
        <f>VLOOKUP($I171,[1]Set!$H$7:$CL$470,70,FALSE)</f>
        <v>0</v>
      </c>
      <c r="FI171" s="109">
        <f>VLOOKUP($I171,[1]Oct!$H$7:$CL$470,70,FALSE)</f>
        <v>0</v>
      </c>
      <c r="FJ171" s="109">
        <f>VLOOKUP($I171,[1]Nov!$H$7:$CL$470,70,FALSE)</f>
        <v>0</v>
      </c>
      <c r="FK171" s="118">
        <f>VLOOKUP($I171,[1]Dic!$H$7:$CL$470,70,FALSE)</f>
        <v>0</v>
      </c>
      <c r="FL171" s="111">
        <f t="shared" si="110"/>
        <v>0</v>
      </c>
      <c r="FM171" s="113">
        <f t="shared" si="111"/>
        <v>0</v>
      </c>
      <c r="FN171" s="109">
        <f>VLOOKUP($I171,[1]Ene!$H$7:$CL$470,72,FALSE)</f>
        <v>0</v>
      </c>
      <c r="FO171" s="109">
        <f>VLOOKUP($I171,[1]Feb!$H$7:$CL$470,72,FALSE)</f>
        <v>0</v>
      </c>
      <c r="FP171" s="109">
        <f>VLOOKUP($I171,[1]Mar!$H$7:$CL$470,72,FALSE)</f>
        <v>0</v>
      </c>
      <c r="FQ171" s="109">
        <f>VLOOKUP($I171,[1]Abr!$H$7:$CL$470,72,FALSE)</f>
        <v>0</v>
      </c>
      <c r="FR171" s="109">
        <f>VLOOKUP($I171,[1]May!$H$7:$CL$470,72,FALSE)</f>
        <v>0</v>
      </c>
      <c r="FS171" s="109">
        <f>VLOOKUP($I171,[1]Jun!$H$7:$CL$470,72,FALSE)</f>
        <v>0</v>
      </c>
      <c r="FT171" s="109">
        <f>VLOOKUP($I171,[1]Jul!$H$7:$CL$470,72,FALSE)</f>
        <v>0</v>
      </c>
      <c r="FU171" s="109">
        <f>VLOOKUP($I171,[1]Ago!$H$7:$CL$470,72,FALSE)</f>
        <v>0</v>
      </c>
      <c r="FV171" s="109">
        <f>VLOOKUP($I171,[1]Set!$H$7:$CL$470,72,FALSE)</f>
        <v>0</v>
      </c>
      <c r="FW171" s="109">
        <f>VLOOKUP($I171,[1]Oct!$H$7:$CL$470,72,FALSE)</f>
        <v>0</v>
      </c>
      <c r="FX171" s="109">
        <f>VLOOKUP($I171,[1]Nov!$H$7:$CL$470,72,FALSE)</f>
        <v>0</v>
      </c>
      <c r="FY171" s="118">
        <f>VLOOKUP($I171,[1]Dic!$H$7:$CL$470,72,FALSE)</f>
        <v>0</v>
      </c>
      <c r="FZ171" s="112">
        <f t="shared" si="112"/>
        <v>0</v>
      </c>
      <c r="GA171" s="113">
        <f t="shared" si="113"/>
        <v>0</v>
      </c>
      <c r="GB171" s="109">
        <f>VLOOKUP($I171,[1]Ene!$H$7:$CL$471,59,FALSE)</f>
        <v>0</v>
      </c>
      <c r="GC171" s="109">
        <f>VLOOKUP($I171,[1]Feb!$H$7:$CL$471,59,FALSE)</f>
        <v>0</v>
      </c>
      <c r="GD171" s="109">
        <f>VLOOKUP($I171,[1]Mar!$H$7:$CL$471,59,FALSE)</f>
        <v>0</v>
      </c>
      <c r="GE171" s="109">
        <f>VLOOKUP($I171,[1]Abr!$H$7:$CL$471,59,FALSE)</f>
        <v>0</v>
      </c>
      <c r="GF171" s="109">
        <f>VLOOKUP($I171,[1]May!$H$7:$CL$471,59,FALSE)</f>
        <v>0</v>
      </c>
      <c r="GG171" s="109">
        <f>VLOOKUP($I171,[1]Jun!$H$7:$CL$471,59,FALSE)</f>
        <v>0</v>
      </c>
      <c r="GH171" s="109">
        <f>VLOOKUP($I171,[1]Jul!$H$7:$CL$471,59,FALSE)</f>
        <v>0</v>
      </c>
      <c r="GI171" s="109">
        <f>VLOOKUP($I171,[1]Ago!$H$7:$CL$471,59,FALSE)</f>
        <v>0</v>
      </c>
      <c r="GJ171" s="109">
        <f>VLOOKUP($I171,[1]Set!$H$7:$CL$471,59,FALSE)</f>
        <v>0</v>
      </c>
      <c r="GK171" s="109">
        <f>VLOOKUP($I171,[1]Oct!$H$7:$CL$471,59,FALSE)</f>
        <v>0</v>
      </c>
      <c r="GL171" s="109">
        <f>VLOOKUP($I171,[1]Nov!$H$7:$CL$471,59,FALSE)</f>
        <v>0</v>
      </c>
      <c r="GM171" s="118">
        <f>VLOOKUP($I171,[1]Dic!$H$7:$CL$471,59,FALSE)</f>
        <v>0</v>
      </c>
      <c r="GN171" s="112">
        <f t="shared" si="114"/>
        <v>0</v>
      </c>
      <c r="GO171" s="113">
        <f t="shared" si="115"/>
        <v>0</v>
      </c>
      <c r="GP171" s="114">
        <f t="shared" si="91"/>
        <v>0</v>
      </c>
      <c r="GQ171" s="114">
        <f t="shared" si="92"/>
        <v>0</v>
      </c>
      <c r="GR171" s="116"/>
      <c r="GS171" s="109">
        <f>VLOOKUP($I171,[1]Ene!$H$7:$CL$470,71,FALSE)</f>
        <v>0</v>
      </c>
      <c r="GT171" s="109">
        <f>VLOOKUP($I171,[1]Feb!$H$7:$CL$470,71,FALSE)</f>
        <v>0</v>
      </c>
      <c r="GU171" s="109">
        <f>VLOOKUP($I171,[1]Mar!$H$7:$CL$470,71,FALSE)</f>
        <v>0</v>
      </c>
      <c r="GV171" s="109">
        <f>VLOOKUP($I171,[1]Abr!$H$7:$CL$470,71,FALSE)</f>
        <v>0</v>
      </c>
      <c r="GW171" s="109">
        <f>VLOOKUP($I171,[1]May!$H$7:$CL$470,71,FALSE)</f>
        <v>0</v>
      </c>
      <c r="GX171" s="109">
        <f>VLOOKUP($I171,[1]Jun!$H$7:$CL$470,71,FALSE)</f>
        <v>0</v>
      </c>
      <c r="GY171" s="109">
        <f>VLOOKUP($I171,[1]Jul!$H$7:$CL$470,71,FALSE)</f>
        <v>0</v>
      </c>
      <c r="GZ171" s="109">
        <f>VLOOKUP($I171,[1]Ago!$H$7:$CL$470,71,FALSE)</f>
        <v>0</v>
      </c>
      <c r="HA171" s="109">
        <f>VLOOKUP($I171,[1]Set!$H$7:$CL$470,71,FALSE)</f>
        <v>0</v>
      </c>
      <c r="HB171" s="109">
        <f>VLOOKUP($I171,[1]Oct!$H$7:$CL$470,71,FALSE)</f>
        <v>0</v>
      </c>
      <c r="HC171" s="109">
        <f>VLOOKUP($I171,[1]Nov!$H$7:$CL$470,71,FALSE)</f>
        <v>0</v>
      </c>
      <c r="HD171" s="109">
        <f>VLOOKUP($I171,[1]Dic!$H$7:$CL$470,71,FALSE)</f>
        <v>0</v>
      </c>
      <c r="HE171" s="111">
        <f t="shared" si="116"/>
        <v>0</v>
      </c>
      <c r="HF171" s="113">
        <f t="shared" si="117"/>
        <v>0</v>
      </c>
      <c r="HG171" s="109">
        <f>VLOOKUP($I171,[1]Ene!$H$7:$CL$470,73,FALSE)</f>
        <v>0</v>
      </c>
      <c r="HH171" s="109">
        <f>VLOOKUP($I171,[1]Feb!$H$7:$CL$470,73,FALSE)</f>
        <v>0</v>
      </c>
      <c r="HI171" s="109">
        <f>VLOOKUP($I171,[1]Mar!$H$7:$CL$470,73,FALSE)</f>
        <v>0</v>
      </c>
      <c r="HJ171" s="109">
        <f>VLOOKUP($I171,[1]Abr!$H$7:$CL$470,73,FALSE)</f>
        <v>0</v>
      </c>
      <c r="HK171" s="109">
        <f>VLOOKUP($I171,[1]May!$H$7:$CL$470,73,FALSE)</f>
        <v>0</v>
      </c>
      <c r="HL171" s="109">
        <f>VLOOKUP($I171,[1]Jun!$H$7:$CL$470,73,FALSE)</f>
        <v>0</v>
      </c>
      <c r="HM171" s="109">
        <f>VLOOKUP($I171,[1]Jul!$H$7:$CL$470,73,FALSE)</f>
        <v>0</v>
      </c>
      <c r="HN171" s="109">
        <f>VLOOKUP($I171,[1]Ago!$H$7:$CL$470,73,FALSE)</f>
        <v>0</v>
      </c>
      <c r="HO171" s="109">
        <f>VLOOKUP($I171,[1]Set!$H$7:$CL$470,73,FALSE)</f>
        <v>0</v>
      </c>
      <c r="HP171" s="109">
        <f>VLOOKUP($I171,[1]Oct!$H$7:$CL$470,73,FALSE)</f>
        <v>0</v>
      </c>
      <c r="HQ171" s="109">
        <f>VLOOKUP($I171,[1]Nov!$H$7:$CL$470,73,FALSE)</f>
        <v>0</v>
      </c>
      <c r="HR171" s="109">
        <f>VLOOKUP($I171,[1]Dic!$H$7:$CL$470,73,FALSE)</f>
        <v>0</v>
      </c>
      <c r="HS171" s="111">
        <f t="shared" si="118"/>
        <v>0</v>
      </c>
      <c r="HT171" s="113">
        <f t="shared" si="119"/>
        <v>0</v>
      </c>
      <c r="HU171" s="114">
        <f t="shared" si="120"/>
        <v>0</v>
      </c>
    </row>
    <row r="172" spans="1:229" s="112" customFormat="1" ht="10.5" x14ac:dyDescent="0.25">
      <c r="A172" s="184" t="s">
        <v>95</v>
      </c>
      <c r="B172" s="187" t="s">
        <v>96</v>
      </c>
      <c r="C172" s="184">
        <v>406</v>
      </c>
      <c r="D172" s="187" t="s">
        <v>528</v>
      </c>
      <c r="E172" s="187" t="s">
        <v>95</v>
      </c>
      <c r="F172" s="188" t="s">
        <v>96</v>
      </c>
      <c r="G172" s="184"/>
      <c r="H172" s="184" t="s">
        <v>688</v>
      </c>
      <c r="I172" s="316">
        <v>168</v>
      </c>
      <c r="J172" s="184" t="s">
        <v>101</v>
      </c>
      <c r="K172" s="109">
        <f>VLOOKUP($I172,[1]Ene!$H$7:$M$470,6,FALSE)</f>
        <v>0</v>
      </c>
      <c r="L172" s="109">
        <f>VLOOKUP($I172,[1]Feb!$H$7:$M$470,6,FALSE)</f>
        <v>0</v>
      </c>
      <c r="M172" s="109">
        <f>VLOOKUP($I172,[1]Mar!$H$7:$M$470,6,FALSE)</f>
        <v>0</v>
      </c>
      <c r="N172" s="109">
        <f>VLOOKUP($I172,[1]Abr!$H$7:$M$470,6,FALSE)</f>
        <v>0</v>
      </c>
      <c r="O172" s="109">
        <f>VLOOKUP($I172,[1]May!$H$7:$M$470,6,FALSE)</f>
        <v>0</v>
      </c>
      <c r="P172" s="109">
        <f>VLOOKUP($I172,[1]Jun!$H$7:$M$470,6,FALSE)</f>
        <v>0</v>
      </c>
      <c r="Q172" s="109">
        <f>VLOOKUP($I172,[1]Jul!$H$7:$M$470,6,FALSE)</f>
        <v>0</v>
      </c>
      <c r="R172" s="109">
        <f>VLOOKUP($I172,[1]Ago!$H$7:$M$470,6,FALSE)</f>
        <v>0</v>
      </c>
      <c r="S172" s="109">
        <f>VLOOKUP($I172,[1]Set!$H$7:$M$470,6,FALSE)</f>
        <v>0</v>
      </c>
      <c r="T172" s="109">
        <f>VLOOKUP($I172,[1]Oct!$H$7:$M$470,6,FALSE)</f>
        <v>0</v>
      </c>
      <c r="U172" s="109">
        <f>VLOOKUP($I172,[1]Nov!$H$7:$M$470,6,FALSE)</f>
        <v>0</v>
      </c>
      <c r="V172" s="109">
        <f>VLOOKUP($I172,[1]Dic!$H$7:$M$470,6,FALSE)</f>
        <v>0</v>
      </c>
      <c r="W172" s="142"/>
      <c r="X172" s="112">
        <f t="shared" si="93"/>
        <v>0</v>
      </c>
      <c r="Y172" s="163">
        <f t="shared" si="94"/>
        <v>0</v>
      </c>
      <c r="Z172" s="117">
        <f>VLOOKUP($I172,[1]Ene!$H$7:$N$470,7,FALSE)</f>
        <v>0</v>
      </c>
      <c r="AA172" s="109">
        <f>VLOOKUP($I172,[1]Feb!$H$7:$N$470,7,FALSE)</f>
        <v>0</v>
      </c>
      <c r="AB172" s="109">
        <f>VLOOKUP($I172,[1]Mar!$H$7:$N$470,7,FALSE)</f>
        <v>0</v>
      </c>
      <c r="AC172" s="109">
        <f>VLOOKUP($I172,[1]Abr!$H$7:$N$470,7,FALSE)</f>
        <v>0</v>
      </c>
      <c r="AD172" s="109">
        <f>VLOOKUP($I172,[1]May!$H$7:$N$470,7,FALSE)</f>
        <v>0</v>
      </c>
      <c r="AE172" s="109">
        <f>VLOOKUP($I172,[1]Jun!$H$7:$N$470,7,FALSE)</f>
        <v>0</v>
      </c>
      <c r="AF172" s="109">
        <f>VLOOKUP($I172,[1]Jul!$H$7:$N$470,7,FALSE)</f>
        <v>0</v>
      </c>
      <c r="AG172" s="109">
        <f>VLOOKUP($I172,[1]Ago!$H$7:$N$470,7,FALSE)</f>
        <v>0</v>
      </c>
      <c r="AH172" s="109">
        <f>VLOOKUP($I172,[1]Set!$H$7:$N$470,7,FALSE)</f>
        <v>0</v>
      </c>
      <c r="AI172" s="109">
        <f>VLOOKUP($I172,[1]Oct!$H$7:$N$470,7,FALSE)</f>
        <v>0</v>
      </c>
      <c r="AJ172" s="109">
        <f>VLOOKUP($I172,[1]Nov!$H$7:$N$470,7,FALSE)</f>
        <v>0</v>
      </c>
      <c r="AK172" s="118">
        <f>VLOOKUP($I172,[1]Dic!$H$7:$N$470,7,FALSE)</f>
        <v>0</v>
      </c>
      <c r="AL172" s="112">
        <f t="shared" si="86"/>
        <v>0</v>
      </c>
      <c r="AM172" s="164">
        <f t="shared" si="95"/>
        <v>0</v>
      </c>
      <c r="AN172" s="164">
        <f t="shared" si="87"/>
        <v>0</v>
      </c>
      <c r="AO172" s="142"/>
      <c r="AP172" s="109">
        <f>VLOOKUP($I172,[1]Ene!$H$7:$Q$470,10,FALSE)</f>
        <v>0</v>
      </c>
      <c r="AQ172" s="109">
        <f>VLOOKUP($I172,[1]Feb!$H$7:$Q$470,10,FALSE)</f>
        <v>0</v>
      </c>
      <c r="AR172" s="109">
        <f>VLOOKUP($I172,[1]Mar!$H$7:$Q$470,10,FALSE)</f>
        <v>0</v>
      </c>
      <c r="AS172" s="109">
        <f>VLOOKUP($I172,[1]Abr!$H$7:$Q$470,10,FALSE)</f>
        <v>0</v>
      </c>
      <c r="AT172" s="109">
        <f>VLOOKUP($I172,[1]May!$H$7:$Q$470,10,FALSE)</f>
        <v>0</v>
      </c>
      <c r="AU172" s="109">
        <f>VLOOKUP($I172,[1]Jun!$H$7:$Q$470,10,FALSE)</f>
        <v>0</v>
      </c>
      <c r="AV172" s="109">
        <f>VLOOKUP($I172,[1]Jul!$H$7:$Q$470,10,FALSE)</f>
        <v>0</v>
      </c>
      <c r="AW172" s="109">
        <f>VLOOKUP($I172,[1]Ago!$H$7:$Q$470,10,FALSE)</f>
        <v>0</v>
      </c>
      <c r="AX172" s="109">
        <f>VLOOKUP($I172,[1]Set!$H$7:$Q$470,10,FALSE)</f>
        <v>0</v>
      </c>
      <c r="AY172" s="109">
        <f>VLOOKUP($I172,[1]Oct!$H$7:$Q$470,10,FALSE)</f>
        <v>0</v>
      </c>
      <c r="AZ172" s="109">
        <f>VLOOKUP($I172,[1]Nov!$H$7:$Q$470,10,FALSE)</f>
        <v>0</v>
      </c>
      <c r="BA172" s="118">
        <f>VLOOKUP($I172,[1]Dic!$H$7:$Q$470,10,FALSE)</f>
        <v>0</v>
      </c>
      <c r="BB172" s="112">
        <f t="shared" si="96"/>
        <v>0</v>
      </c>
      <c r="BC172" s="163">
        <f t="shared" si="97"/>
        <v>0</v>
      </c>
      <c r="BD172" s="109">
        <f>VLOOKUP($I172,[1]Ene!$H$7:$T$470,13,FALSE)</f>
        <v>0</v>
      </c>
      <c r="BE172" s="109">
        <f>VLOOKUP($I172,[1]Feb!$H$7:$T$470,13,FALSE)</f>
        <v>0</v>
      </c>
      <c r="BF172" s="109">
        <f>VLOOKUP($I172,[1]Mar!$H$7:$T$470,13,FALSE)</f>
        <v>0</v>
      </c>
      <c r="BG172" s="109">
        <f>VLOOKUP($I172,[1]Abr!$H$7:$T$470,13,FALSE)</f>
        <v>0</v>
      </c>
      <c r="BH172" s="109">
        <f>VLOOKUP($I172,[1]May!$H$7:$T$470,13,FALSE)</f>
        <v>0</v>
      </c>
      <c r="BI172" s="109">
        <f>VLOOKUP($I172,[1]Jun!$H$7:$T$470,13,FALSE)</f>
        <v>0</v>
      </c>
      <c r="BJ172" s="109">
        <f>VLOOKUP($I172,[1]Jul!$H$7:$T$470,13,FALSE)</f>
        <v>0</v>
      </c>
      <c r="BK172" s="109">
        <f>VLOOKUP($I172,[1]Ago!$H$7:$T$470,13,FALSE)</f>
        <v>0</v>
      </c>
      <c r="BL172" s="109">
        <f>VLOOKUP($I172,[1]Set!$H$7:$T$470,13,FALSE)</f>
        <v>0</v>
      </c>
      <c r="BM172" s="109">
        <f>VLOOKUP($I172,[1]Oct!$H$7:$T$470,13,FALSE)</f>
        <v>0</v>
      </c>
      <c r="BN172" s="109">
        <f>VLOOKUP($I172,[1]Nov!$H$7:$T$470,13,FALSE)</f>
        <v>0</v>
      </c>
      <c r="BO172" s="109">
        <f>VLOOKUP($I172,[1]Dic!$H$7:$T$470,13,FALSE)</f>
        <v>0</v>
      </c>
      <c r="BP172" s="111">
        <f t="shared" si="98"/>
        <v>0</v>
      </c>
      <c r="BQ172" s="113">
        <f t="shared" si="99"/>
        <v>0</v>
      </c>
      <c r="BR172" s="109">
        <f>VLOOKUP($I172,[1]Ene!$H$7:$V$470,15,FALSE)</f>
        <v>0</v>
      </c>
      <c r="BS172" s="109">
        <f>VLOOKUP($I172,[1]Feb!$H$7:$V$470,15,FALSE)</f>
        <v>0</v>
      </c>
      <c r="BT172" s="109">
        <f>VLOOKUP($I172,[1]Mar!$H$7:$V$470,15,FALSE)</f>
        <v>0</v>
      </c>
      <c r="BU172" s="109">
        <f>VLOOKUP($I172,[1]Abr!$H$7:$V$470,15,FALSE)</f>
        <v>0</v>
      </c>
      <c r="BV172" s="109">
        <f>VLOOKUP($I172,[1]May!$H$7:$V$470,15,FALSE)</f>
        <v>0</v>
      </c>
      <c r="BW172" s="109">
        <f>VLOOKUP($I172,[1]Jun!$H$7:$V$470,15,FALSE)</f>
        <v>0</v>
      </c>
      <c r="BX172" s="109">
        <f>VLOOKUP($I172,[1]Jul!$H$7:$V$470,15,FALSE)</f>
        <v>0</v>
      </c>
      <c r="BY172" s="109">
        <f>VLOOKUP($I172,[1]Ago!$H$7:$V$470,15,FALSE)</f>
        <v>0</v>
      </c>
      <c r="BZ172" s="109">
        <f>VLOOKUP($I172,[1]Set!$H$7:$V$470,15,FALSE)</f>
        <v>0</v>
      </c>
      <c r="CA172" s="109">
        <f>VLOOKUP($I172,[1]Oct!$H$7:$V$470,15,FALSE)</f>
        <v>0</v>
      </c>
      <c r="CB172" s="109">
        <f>VLOOKUP($I172,[1]Nov!$H$7:$V$470,15,FALSE)</f>
        <v>0</v>
      </c>
      <c r="CC172" s="109">
        <f>VLOOKUP($I172,[1]Dic!$H$7:$V$470,15,FALSE)</f>
        <v>0</v>
      </c>
      <c r="CD172" s="111">
        <f t="shared" si="100"/>
        <v>0</v>
      </c>
      <c r="CE172" s="113">
        <f t="shared" si="88"/>
        <v>0</v>
      </c>
      <c r="CF172" s="109">
        <f>VLOOKUP($I172,[1]Ene!$H$7:$X$470,17,FALSE)</f>
        <v>0</v>
      </c>
      <c r="CG172" s="109">
        <f>VLOOKUP($I172,[1]Feb!$H$7:$X$470,17,FALSE)</f>
        <v>0</v>
      </c>
      <c r="CH172" s="109">
        <f>VLOOKUP($I172,[1]Mar!$H$7:$X$470,17,FALSE)</f>
        <v>0</v>
      </c>
      <c r="CI172" s="109">
        <f>VLOOKUP($I172,[1]Abr!$H$7:$X$470,17,FALSE)</f>
        <v>0</v>
      </c>
      <c r="CJ172" s="109">
        <f>VLOOKUP($I172,[1]May!$H$7:$X$470,17,FALSE)</f>
        <v>0</v>
      </c>
      <c r="CK172" s="109">
        <f>VLOOKUP($I172,[1]Jun!$H$7:$X$470,17,FALSE)</f>
        <v>0</v>
      </c>
      <c r="CL172" s="109">
        <f>VLOOKUP($I172,[1]Jul!$H$7:$X$470,17,FALSE)</f>
        <v>0</v>
      </c>
      <c r="CM172" s="109">
        <f>VLOOKUP($I172,[1]Ago!$H$7:$X$470,17,FALSE)</f>
        <v>0</v>
      </c>
      <c r="CN172" s="109">
        <f>VLOOKUP($I172,[1]Set!$H$7:$X$470,17,FALSE)</f>
        <v>0</v>
      </c>
      <c r="CO172" s="109">
        <f>VLOOKUP($I172,[1]Oct!$H$7:$X$470,17,FALSE)</f>
        <v>0</v>
      </c>
      <c r="CP172" s="109">
        <f>VLOOKUP($I172,[1]Nov!$H$7:$X$470,17,FALSE)</f>
        <v>0</v>
      </c>
      <c r="CQ172" s="109">
        <f>VLOOKUP($I172,[1]Dic!$H$7:$X$470,17,FALSE)</f>
        <v>0</v>
      </c>
      <c r="CR172" s="111">
        <f t="shared" si="101"/>
        <v>0</v>
      </c>
      <c r="CS172" s="113">
        <f t="shared" si="89"/>
        <v>0</v>
      </c>
      <c r="CT172" s="112">
        <f t="shared" si="90"/>
        <v>0</v>
      </c>
      <c r="CU172" s="116"/>
      <c r="CV172" s="109">
        <f>VLOOKUP($I172,[1]Ene!$H$7:$AC$470,22,FALSE)</f>
        <v>0</v>
      </c>
      <c r="CW172" s="109">
        <f>VLOOKUP($I172,[1]Feb!$H$7:$AC$470,22,FALSE)</f>
        <v>0</v>
      </c>
      <c r="CX172" s="109">
        <f>VLOOKUP($I172,[1]Mar!$H$7:$AC$470,22,FALSE)</f>
        <v>0</v>
      </c>
      <c r="CY172" s="109">
        <f>VLOOKUP($I172,[1]Abr!$H$7:$AC$470,22,FALSE)</f>
        <v>0</v>
      </c>
      <c r="CZ172" s="109">
        <f>VLOOKUP($I172,[1]May!$H$7:$AC$470,22,FALSE)</f>
        <v>0</v>
      </c>
      <c r="DA172" s="109">
        <f>VLOOKUP($I172,[1]Jun!$H$7:$AC$470,22,FALSE)</f>
        <v>0</v>
      </c>
      <c r="DB172" s="109">
        <f>VLOOKUP($I172,[1]Jul!$H$7:$AC$470,22,FALSE)</f>
        <v>0</v>
      </c>
      <c r="DC172" s="109">
        <f>VLOOKUP($I172,[1]Ago!$H$7:$AC$470,22,FALSE)</f>
        <v>0</v>
      </c>
      <c r="DD172" s="109">
        <f>VLOOKUP($I172,[1]Set!$H$7:$AC$470,22,FALSE)</f>
        <v>0</v>
      </c>
      <c r="DE172" s="109">
        <f>VLOOKUP($I172,[1]Oct!$H$7:$AC$470,22,FALSE)</f>
        <v>0</v>
      </c>
      <c r="DF172" s="109">
        <f>VLOOKUP($I172,[1]Nov!$H$7:$AC$470,22,FALSE)</f>
        <v>0</v>
      </c>
      <c r="DG172" s="118">
        <f>VLOOKUP($I172,[1]Dic!$H$7:$AC$470,22,FALSE)</f>
        <v>0</v>
      </c>
      <c r="DH172" s="111">
        <f t="shared" si="102"/>
        <v>0</v>
      </c>
      <c r="DI172" s="113">
        <f t="shared" si="103"/>
        <v>0</v>
      </c>
      <c r="DJ172" s="109">
        <f>VLOOKUP($I172,[1]Ene!$H$7:$BL$470,57,FALSE)</f>
        <v>0</v>
      </c>
      <c r="DK172" s="109">
        <f>VLOOKUP($I172,[1]Feb!$H$7:$BL$470,57,FALSE)</f>
        <v>0</v>
      </c>
      <c r="DL172" s="109">
        <f>VLOOKUP($I172,[1]Mar!$H$7:$BL$470,57,FALSE)</f>
        <v>0</v>
      </c>
      <c r="DM172" s="109">
        <f>VLOOKUP($I172,[1]Abr!$H$7:$BL$470,57,FALSE)</f>
        <v>0</v>
      </c>
      <c r="DN172" s="109">
        <f>VLOOKUP($I172,[1]May!$H$7:$BL$470,57,FALSE)</f>
        <v>0</v>
      </c>
      <c r="DO172" s="109">
        <f>VLOOKUP($I172,[1]Jun!$H$7:$BL$470,57,FALSE)</f>
        <v>0</v>
      </c>
      <c r="DP172" s="109">
        <f>VLOOKUP($I172,[1]Jul!$H$7:$BL$470,57,FALSE)</f>
        <v>0</v>
      </c>
      <c r="DQ172" s="109">
        <f>VLOOKUP($I172,[1]Ago!$H$7:$BL$470,57,FALSE)</f>
        <v>0</v>
      </c>
      <c r="DR172" s="109">
        <f>VLOOKUP($I172,[1]Set!$H$7:$BL$470,57,FALSE)</f>
        <v>0</v>
      </c>
      <c r="DS172" s="109">
        <f>VLOOKUP($I172,[1]Oct!$H$7:$BL$470,57,FALSE)</f>
        <v>0</v>
      </c>
      <c r="DT172" s="109">
        <f>VLOOKUP($I172,[1]Nov!$H$7:$BL$470,57,FALSE)</f>
        <v>0</v>
      </c>
      <c r="DU172" s="109">
        <f>VLOOKUP($I172,[1]Dic!$H$7:$BL$470,57,FALSE)</f>
        <v>0</v>
      </c>
      <c r="DV172" s="111">
        <f t="shared" si="104"/>
        <v>0</v>
      </c>
      <c r="DW172" s="113">
        <f t="shared" si="105"/>
        <v>0</v>
      </c>
      <c r="DX172" s="117">
        <f>VLOOKUP($I172,[1]Ene!$H$7:$BQ$470,62,FALSE)</f>
        <v>0</v>
      </c>
      <c r="DY172" s="109">
        <f>VLOOKUP($I172,[1]Feb!$H$7:$BQ$470,62,FALSE)</f>
        <v>0</v>
      </c>
      <c r="DZ172" s="109">
        <f>VLOOKUP($I172,[1]Mar!$H$7:$BQ$470,62,FALSE)</f>
        <v>0</v>
      </c>
      <c r="EA172" s="109">
        <f>VLOOKUP($I172,[1]Abr!$H$7:$BQ$470,62,FALSE)</f>
        <v>0</v>
      </c>
      <c r="EB172" s="109">
        <f>VLOOKUP($I172,[1]May!$H$7:$BQ$470,62,FALSE)</f>
        <v>0</v>
      </c>
      <c r="EC172" s="109">
        <f>VLOOKUP($I172,[1]Jun!$H$7:$BQ$470,62,FALSE)</f>
        <v>0</v>
      </c>
      <c r="ED172" s="109">
        <f>VLOOKUP($I172,[1]Jul!$H$7:$BQ$470,62,FALSE)</f>
        <v>0</v>
      </c>
      <c r="EE172" s="109">
        <f>VLOOKUP($I172,[1]Ago!$H$7:$BQ$470,62,FALSE)</f>
        <v>0</v>
      </c>
      <c r="EF172" s="109">
        <f>VLOOKUP($I172,[1]Set!$H$7:$BQ$470,62,FALSE)</f>
        <v>0</v>
      </c>
      <c r="EG172" s="109">
        <f>VLOOKUP($I172,[1]Oct!$H$7:$BQ$470,62,FALSE)</f>
        <v>0</v>
      </c>
      <c r="EH172" s="109">
        <f>VLOOKUP($I172,[1]Nov!$H$7:$BQ$470,62,FALSE)</f>
        <v>0</v>
      </c>
      <c r="EI172" s="109">
        <f>VLOOKUP($I172,[1]Dic!$H$7:$BQ$470,62,FALSE)</f>
        <v>0</v>
      </c>
      <c r="EJ172" s="115">
        <f t="shared" si="106"/>
        <v>0</v>
      </c>
      <c r="EK172" s="113">
        <f t="shared" si="107"/>
        <v>0</v>
      </c>
      <c r="EL172" s="117">
        <f>VLOOKUP($I172,[1]Ene!$H$7:$BM$470,58,FALSE)</f>
        <v>0</v>
      </c>
      <c r="EM172" s="109">
        <f>VLOOKUP($I172,[1]Feb!$H$7:$BM$470,58,FALSE)</f>
        <v>0</v>
      </c>
      <c r="EN172" s="109">
        <f>VLOOKUP($I172,[1]Mar!$H$7:$BM$470,58,FALSE)</f>
        <v>0</v>
      </c>
      <c r="EO172" s="109">
        <f>VLOOKUP($I172,[1]Abr!$H$7:$BM$470,58,FALSE)</f>
        <v>0</v>
      </c>
      <c r="EP172" s="109">
        <f>VLOOKUP($I172,[1]May!$H$7:$BM$470,58,FALSE)</f>
        <v>0</v>
      </c>
      <c r="EQ172" s="109">
        <f>VLOOKUP($I172,[1]Jun!$H$7:$BM$470,58,FALSE)</f>
        <v>0</v>
      </c>
      <c r="ER172" s="109">
        <f>VLOOKUP($I172,[1]Jul!$H$7:$BM$470,58,FALSE)</f>
        <v>0</v>
      </c>
      <c r="ES172" s="109">
        <f>VLOOKUP($I172,[1]Ago!$H$7:$BM$470,58,FALSE)</f>
        <v>0</v>
      </c>
      <c r="ET172" s="109">
        <f>VLOOKUP($I172,[1]Set!$H$7:$BM$470,58,FALSE)</f>
        <v>0</v>
      </c>
      <c r="EU172" s="109">
        <f>VLOOKUP($I172,[1]Oct!$H$7:$BM$470,58,FALSE)</f>
        <v>0</v>
      </c>
      <c r="EV172" s="109">
        <f>VLOOKUP($I172,[1]Nov!$H$7:$BM$470,58,FALSE)</f>
        <v>0</v>
      </c>
      <c r="EW172" s="118">
        <f>VLOOKUP($I172,[1]Dic!$H$7:$BM$470,58,FALSE)</f>
        <v>0</v>
      </c>
      <c r="EX172" s="111">
        <f t="shared" si="108"/>
        <v>0</v>
      </c>
      <c r="EY172" s="113">
        <f t="shared" si="109"/>
        <v>0</v>
      </c>
      <c r="EZ172" s="109">
        <f>VLOOKUP($I172,[1]Ene!$H$7:$CL$470,70,FALSE)</f>
        <v>0</v>
      </c>
      <c r="FA172" s="109">
        <f>VLOOKUP($I172,[1]Feb!$H$7:$CL$470,70,FALSE)</f>
        <v>0</v>
      </c>
      <c r="FB172" s="109">
        <f>VLOOKUP($I172,[1]Mar!$H$7:$CL$470,70,FALSE)</f>
        <v>0</v>
      </c>
      <c r="FC172" s="109">
        <f>VLOOKUP($I172,[1]Abr!$H$7:$CL$470,70,FALSE)</f>
        <v>0</v>
      </c>
      <c r="FD172" s="109">
        <f>VLOOKUP($I172,[1]May!$H$7:$CL$470,70,FALSE)</f>
        <v>0</v>
      </c>
      <c r="FE172" s="109">
        <f>VLOOKUP($I172,[1]Jun!$H$7:$CL$470,70,FALSE)</f>
        <v>0</v>
      </c>
      <c r="FF172" s="109">
        <f>VLOOKUP($I172,[1]Jul!$H$7:$CL$470,70,FALSE)</f>
        <v>0</v>
      </c>
      <c r="FG172" s="109">
        <f>VLOOKUP($I172,[1]Ago!$H$7:$CL$470,70,FALSE)</f>
        <v>0</v>
      </c>
      <c r="FH172" s="109">
        <f>VLOOKUP($I172,[1]Set!$H$7:$CL$470,70,FALSE)</f>
        <v>0</v>
      </c>
      <c r="FI172" s="109">
        <f>VLOOKUP($I172,[1]Oct!$H$7:$CL$470,70,FALSE)</f>
        <v>0</v>
      </c>
      <c r="FJ172" s="109">
        <f>VLOOKUP($I172,[1]Nov!$H$7:$CL$470,70,FALSE)</f>
        <v>0</v>
      </c>
      <c r="FK172" s="118">
        <f>VLOOKUP($I172,[1]Dic!$H$7:$CL$470,70,FALSE)</f>
        <v>0</v>
      </c>
      <c r="FL172" s="111">
        <f t="shared" si="110"/>
        <v>0</v>
      </c>
      <c r="FM172" s="113">
        <f t="shared" si="111"/>
        <v>0</v>
      </c>
      <c r="FN172" s="109">
        <f>VLOOKUP($I172,[1]Ene!$H$7:$CL$470,72,FALSE)</f>
        <v>0</v>
      </c>
      <c r="FO172" s="109">
        <f>VLOOKUP($I172,[1]Feb!$H$7:$CL$470,72,FALSE)</f>
        <v>0</v>
      </c>
      <c r="FP172" s="109">
        <f>VLOOKUP($I172,[1]Mar!$H$7:$CL$470,72,FALSE)</f>
        <v>0</v>
      </c>
      <c r="FQ172" s="109">
        <f>VLOOKUP($I172,[1]Abr!$H$7:$CL$470,72,FALSE)</f>
        <v>0</v>
      </c>
      <c r="FR172" s="109">
        <f>VLOOKUP($I172,[1]May!$H$7:$CL$470,72,FALSE)</f>
        <v>0</v>
      </c>
      <c r="FS172" s="109">
        <f>VLOOKUP($I172,[1]Jun!$H$7:$CL$470,72,FALSE)</f>
        <v>0</v>
      </c>
      <c r="FT172" s="109">
        <f>VLOOKUP($I172,[1]Jul!$H$7:$CL$470,72,FALSE)</f>
        <v>0</v>
      </c>
      <c r="FU172" s="109">
        <f>VLOOKUP($I172,[1]Ago!$H$7:$CL$470,72,FALSE)</f>
        <v>0</v>
      </c>
      <c r="FV172" s="109">
        <f>VLOOKUP($I172,[1]Set!$H$7:$CL$470,72,FALSE)</f>
        <v>0</v>
      </c>
      <c r="FW172" s="109">
        <f>VLOOKUP($I172,[1]Oct!$H$7:$CL$470,72,FALSE)</f>
        <v>0</v>
      </c>
      <c r="FX172" s="109">
        <f>VLOOKUP($I172,[1]Nov!$H$7:$CL$470,72,FALSE)</f>
        <v>0</v>
      </c>
      <c r="FY172" s="118">
        <f>VLOOKUP($I172,[1]Dic!$H$7:$CL$470,72,FALSE)</f>
        <v>0</v>
      </c>
      <c r="FZ172" s="112">
        <f t="shared" si="112"/>
        <v>0</v>
      </c>
      <c r="GA172" s="113">
        <f t="shared" si="113"/>
        <v>0</v>
      </c>
      <c r="GB172" s="109">
        <f>VLOOKUP($I172,[1]Ene!$H$7:$CL$471,59,FALSE)</f>
        <v>0</v>
      </c>
      <c r="GC172" s="109">
        <f>VLOOKUP($I172,[1]Feb!$H$7:$CL$471,59,FALSE)</f>
        <v>0</v>
      </c>
      <c r="GD172" s="109">
        <f>VLOOKUP($I172,[1]Mar!$H$7:$CL$471,59,FALSE)</f>
        <v>0</v>
      </c>
      <c r="GE172" s="109">
        <f>VLOOKUP($I172,[1]Abr!$H$7:$CL$471,59,FALSE)</f>
        <v>0</v>
      </c>
      <c r="GF172" s="109">
        <f>VLOOKUP($I172,[1]May!$H$7:$CL$471,59,FALSE)</f>
        <v>0</v>
      </c>
      <c r="GG172" s="109">
        <f>VLOOKUP($I172,[1]Jun!$H$7:$CL$471,59,FALSE)</f>
        <v>0</v>
      </c>
      <c r="GH172" s="109">
        <f>VLOOKUP($I172,[1]Jul!$H$7:$CL$471,59,FALSE)</f>
        <v>0</v>
      </c>
      <c r="GI172" s="109">
        <f>VLOOKUP($I172,[1]Ago!$H$7:$CL$471,59,FALSE)</f>
        <v>0</v>
      </c>
      <c r="GJ172" s="109">
        <f>VLOOKUP($I172,[1]Set!$H$7:$CL$471,59,FALSE)</f>
        <v>0</v>
      </c>
      <c r="GK172" s="109">
        <f>VLOOKUP($I172,[1]Oct!$H$7:$CL$471,59,FALSE)</f>
        <v>0</v>
      </c>
      <c r="GL172" s="109">
        <f>VLOOKUP($I172,[1]Nov!$H$7:$CL$471,59,FALSE)</f>
        <v>0</v>
      </c>
      <c r="GM172" s="118">
        <f>VLOOKUP($I172,[1]Dic!$H$7:$CL$471,59,FALSE)</f>
        <v>0</v>
      </c>
      <c r="GN172" s="112">
        <f t="shared" si="114"/>
        <v>0</v>
      </c>
      <c r="GO172" s="113">
        <f t="shared" si="115"/>
        <v>0</v>
      </c>
      <c r="GP172" s="114">
        <f t="shared" si="91"/>
        <v>0</v>
      </c>
      <c r="GQ172" s="114">
        <f t="shared" si="92"/>
        <v>0</v>
      </c>
      <c r="GR172" s="116"/>
      <c r="GS172" s="109">
        <f>VLOOKUP($I172,[1]Ene!$H$7:$CL$470,71,FALSE)</f>
        <v>0</v>
      </c>
      <c r="GT172" s="109">
        <f>VLOOKUP($I172,[1]Feb!$H$7:$CL$470,71,FALSE)</f>
        <v>0</v>
      </c>
      <c r="GU172" s="109">
        <f>VLOOKUP($I172,[1]Mar!$H$7:$CL$470,71,FALSE)</f>
        <v>0</v>
      </c>
      <c r="GV172" s="109">
        <f>VLOOKUP($I172,[1]Abr!$H$7:$CL$470,71,FALSE)</f>
        <v>0</v>
      </c>
      <c r="GW172" s="109">
        <f>VLOOKUP($I172,[1]May!$H$7:$CL$470,71,FALSE)</f>
        <v>0</v>
      </c>
      <c r="GX172" s="109">
        <f>VLOOKUP($I172,[1]Jun!$H$7:$CL$470,71,FALSE)</f>
        <v>0</v>
      </c>
      <c r="GY172" s="109">
        <f>VLOOKUP($I172,[1]Jul!$H$7:$CL$470,71,FALSE)</f>
        <v>0</v>
      </c>
      <c r="GZ172" s="109">
        <f>VLOOKUP($I172,[1]Ago!$H$7:$CL$470,71,FALSE)</f>
        <v>0</v>
      </c>
      <c r="HA172" s="109">
        <f>VLOOKUP($I172,[1]Set!$H$7:$CL$470,71,FALSE)</f>
        <v>0</v>
      </c>
      <c r="HB172" s="109">
        <f>VLOOKUP($I172,[1]Oct!$H$7:$CL$470,71,FALSE)</f>
        <v>0</v>
      </c>
      <c r="HC172" s="109">
        <f>VLOOKUP($I172,[1]Nov!$H$7:$CL$470,71,FALSE)</f>
        <v>0</v>
      </c>
      <c r="HD172" s="109">
        <f>VLOOKUP($I172,[1]Dic!$H$7:$CL$470,71,FALSE)</f>
        <v>0</v>
      </c>
      <c r="HE172" s="111">
        <f t="shared" si="116"/>
        <v>0</v>
      </c>
      <c r="HF172" s="113">
        <f t="shared" si="117"/>
        <v>0</v>
      </c>
      <c r="HG172" s="109">
        <f>VLOOKUP($I172,[1]Ene!$H$7:$CL$470,73,FALSE)</f>
        <v>0</v>
      </c>
      <c r="HH172" s="109">
        <f>VLOOKUP($I172,[1]Feb!$H$7:$CL$470,73,FALSE)</f>
        <v>0</v>
      </c>
      <c r="HI172" s="109">
        <f>VLOOKUP($I172,[1]Mar!$H$7:$CL$470,73,FALSE)</f>
        <v>0</v>
      </c>
      <c r="HJ172" s="109">
        <f>VLOOKUP($I172,[1]Abr!$H$7:$CL$470,73,FALSE)</f>
        <v>0</v>
      </c>
      <c r="HK172" s="109">
        <f>VLOOKUP($I172,[1]May!$H$7:$CL$470,73,FALSE)</f>
        <v>0</v>
      </c>
      <c r="HL172" s="109">
        <f>VLOOKUP($I172,[1]Jun!$H$7:$CL$470,73,FALSE)</f>
        <v>0</v>
      </c>
      <c r="HM172" s="109">
        <f>VLOOKUP($I172,[1]Jul!$H$7:$CL$470,73,FALSE)</f>
        <v>0</v>
      </c>
      <c r="HN172" s="109">
        <f>VLOOKUP($I172,[1]Ago!$H$7:$CL$470,73,FALSE)</f>
        <v>0</v>
      </c>
      <c r="HO172" s="109">
        <f>VLOOKUP($I172,[1]Set!$H$7:$CL$470,73,FALSE)</f>
        <v>0</v>
      </c>
      <c r="HP172" s="109">
        <f>VLOOKUP($I172,[1]Oct!$H$7:$CL$470,73,FALSE)</f>
        <v>0</v>
      </c>
      <c r="HQ172" s="109">
        <f>VLOOKUP($I172,[1]Nov!$H$7:$CL$470,73,FALSE)</f>
        <v>0</v>
      </c>
      <c r="HR172" s="109">
        <f>VLOOKUP($I172,[1]Dic!$H$7:$CL$470,73,FALSE)</f>
        <v>0</v>
      </c>
      <c r="HS172" s="111">
        <f t="shared" si="118"/>
        <v>0</v>
      </c>
      <c r="HT172" s="113">
        <f t="shared" si="119"/>
        <v>0</v>
      </c>
      <c r="HU172" s="114">
        <f t="shared" si="120"/>
        <v>0</v>
      </c>
    </row>
    <row r="173" spans="1:229" s="112" customFormat="1" ht="10.5" x14ac:dyDescent="0.25">
      <c r="A173" s="184" t="s">
        <v>95</v>
      </c>
      <c r="B173" s="187" t="s">
        <v>96</v>
      </c>
      <c r="C173" s="184">
        <v>406</v>
      </c>
      <c r="D173" s="187" t="s">
        <v>528</v>
      </c>
      <c r="E173" s="187" t="s">
        <v>95</v>
      </c>
      <c r="F173" s="188" t="s">
        <v>96</v>
      </c>
      <c r="G173" s="184"/>
      <c r="H173" s="184" t="s">
        <v>688</v>
      </c>
      <c r="I173" s="316">
        <v>169</v>
      </c>
      <c r="J173" s="184" t="s">
        <v>102</v>
      </c>
      <c r="K173" s="109">
        <f>VLOOKUP($I173,[1]Ene!$H$7:$M$470,6,FALSE)</f>
        <v>0</v>
      </c>
      <c r="L173" s="109">
        <f>VLOOKUP($I173,[1]Feb!$H$7:$M$470,6,FALSE)</f>
        <v>0</v>
      </c>
      <c r="M173" s="109">
        <f>VLOOKUP($I173,[1]Mar!$H$7:$M$470,6,FALSE)</f>
        <v>0</v>
      </c>
      <c r="N173" s="109">
        <f>VLOOKUP($I173,[1]Abr!$H$7:$M$470,6,FALSE)</f>
        <v>0</v>
      </c>
      <c r="O173" s="109">
        <f>VLOOKUP($I173,[1]May!$H$7:$M$470,6,FALSE)</f>
        <v>0</v>
      </c>
      <c r="P173" s="109">
        <f>VLOOKUP($I173,[1]Jun!$H$7:$M$470,6,FALSE)</f>
        <v>0</v>
      </c>
      <c r="Q173" s="109">
        <f>VLOOKUP($I173,[1]Jul!$H$7:$M$470,6,FALSE)</f>
        <v>0</v>
      </c>
      <c r="R173" s="109">
        <f>VLOOKUP($I173,[1]Ago!$H$7:$M$470,6,FALSE)</f>
        <v>0</v>
      </c>
      <c r="S173" s="109">
        <f>VLOOKUP($I173,[1]Set!$H$7:$M$470,6,FALSE)</f>
        <v>0</v>
      </c>
      <c r="T173" s="109">
        <f>VLOOKUP($I173,[1]Oct!$H$7:$M$470,6,FALSE)</f>
        <v>0</v>
      </c>
      <c r="U173" s="109">
        <f>VLOOKUP($I173,[1]Nov!$H$7:$M$470,6,FALSE)</f>
        <v>0</v>
      </c>
      <c r="V173" s="109">
        <f>VLOOKUP($I173,[1]Dic!$H$7:$M$470,6,FALSE)</f>
        <v>0</v>
      </c>
      <c r="W173" s="142"/>
      <c r="X173" s="112">
        <f t="shared" si="93"/>
        <v>0</v>
      </c>
      <c r="Y173" s="163">
        <f t="shared" si="94"/>
        <v>0</v>
      </c>
      <c r="Z173" s="117">
        <f>VLOOKUP($I173,[1]Ene!$H$7:$N$470,7,FALSE)</f>
        <v>0</v>
      </c>
      <c r="AA173" s="109">
        <f>VLOOKUP($I173,[1]Feb!$H$7:$N$470,7,FALSE)</f>
        <v>0</v>
      </c>
      <c r="AB173" s="109">
        <f>VLOOKUP($I173,[1]Mar!$H$7:$N$470,7,FALSE)</f>
        <v>0</v>
      </c>
      <c r="AC173" s="109">
        <f>VLOOKUP($I173,[1]Abr!$H$7:$N$470,7,FALSE)</f>
        <v>0</v>
      </c>
      <c r="AD173" s="109">
        <f>VLOOKUP($I173,[1]May!$H$7:$N$470,7,FALSE)</f>
        <v>0</v>
      </c>
      <c r="AE173" s="109">
        <f>VLOOKUP($I173,[1]Jun!$H$7:$N$470,7,FALSE)</f>
        <v>0</v>
      </c>
      <c r="AF173" s="109">
        <f>VLOOKUP($I173,[1]Jul!$H$7:$N$470,7,FALSE)</f>
        <v>0</v>
      </c>
      <c r="AG173" s="109">
        <f>VLOOKUP($I173,[1]Ago!$H$7:$N$470,7,FALSE)</f>
        <v>0</v>
      </c>
      <c r="AH173" s="109">
        <f>VLOOKUP($I173,[1]Set!$H$7:$N$470,7,FALSE)</f>
        <v>0</v>
      </c>
      <c r="AI173" s="109">
        <f>VLOOKUP($I173,[1]Oct!$H$7:$N$470,7,FALSE)</f>
        <v>0</v>
      </c>
      <c r="AJ173" s="109">
        <f>VLOOKUP($I173,[1]Nov!$H$7:$N$470,7,FALSE)</f>
        <v>0</v>
      </c>
      <c r="AK173" s="118">
        <f>VLOOKUP($I173,[1]Dic!$H$7:$N$470,7,FALSE)</f>
        <v>0</v>
      </c>
      <c r="AL173" s="112">
        <f t="shared" si="86"/>
        <v>0</v>
      </c>
      <c r="AM173" s="164">
        <f t="shared" si="95"/>
        <v>0</v>
      </c>
      <c r="AN173" s="164">
        <f t="shared" si="87"/>
        <v>0</v>
      </c>
      <c r="AO173" s="142"/>
      <c r="AP173" s="109">
        <f>VLOOKUP($I173,[1]Ene!$H$7:$Q$470,10,FALSE)</f>
        <v>0</v>
      </c>
      <c r="AQ173" s="109">
        <f>VLOOKUP($I173,[1]Feb!$H$7:$Q$470,10,FALSE)</f>
        <v>0</v>
      </c>
      <c r="AR173" s="109">
        <f>VLOOKUP($I173,[1]Mar!$H$7:$Q$470,10,FALSE)</f>
        <v>0</v>
      </c>
      <c r="AS173" s="109">
        <f>VLOOKUP($I173,[1]Abr!$H$7:$Q$470,10,FALSE)</f>
        <v>0</v>
      </c>
      <c r="AT173" s="109">
        <f>VLOOKUP($I173,[1]May!$H$7:$Q$470,10,FALSE)</f>
        <v>0</v>
      </c>
      <c r="AU173" s="109">
        <f>VLOOKUP($I173,[1]Jun!$H$7:$Q$470,10,FALSE)</f>
        <v>0</v>
      </c>
      <c r="AV173" s="109">
        <f>VLOOKUP($I173,[1]Jul!$H$7:$Q$470,10,FALSE)</f>
        <v>0</v>
      </c>
      <c r="AW173" s="109">
        <f>VLOOKUP($I173,[1]Ago!$H$7:$Q$470,10,FALSE)</f>
        <v>0</v>
      </c>
      <c r="AX173" s="109">
        <f>VLOOKUP($I173,[1]Set!$H$7:$Q$470,10,FALSE)</f>
        <v>0</v>
      </c>
      <c r="AY173" s="109">
        <f>VLOOKUP($I173,[1]Oct!$H$7:$Q$470,10,FALSE)</f>
        <v>0</v>
      </c>
      <c r="AZ173" s="109">
        <f>VLOOKUP($I173,[1]Nov!$H$7:$Q$470,10,FALSE)</f>
        <v>0</v>
      </c>
      <c r="BA173" s="118">
        <f>VLOOKUP($I173,[1]Dic!$H$7:$Q$470,10,FALSE)</f>
        <v>0</v>
      </c>
      <c r="BB173" s="112">
        <f t="shared" si="96"/>
        <v>0</v>
      </c>
      <c r="BC173" s="163">
        <f t="shared" si="97"/>
        <v>0</v>
      </c>
      <c r="BD173" s="109">
        <f>VLOOKUP($I173,[1]Ene!$H$7:$T$470,13,FALSE)</f>
        <v>0</v>
      </c>
      <c r="BE173" s="109">
        <f>VLOOKUP($I173,[1]Feb!$H$7:$T$470,13,FALSE)</f>
        <v>0</v>
      </c>
      <c r="BF173" s="109">
        <f>VLOOKUP($I173,[1]Mar!$H$7:$T$470,13,FALSE)</f>
        <v>0</v>
      </c>
      <c r="BG173" s="109">
        <f>VLOOKUP($I173,[1]Abr!$H$7:$T$470,13,FALSE)</f>
        <v>0</v>
      </c>
      <c r="BH173" s="109">
        <f>VLOOKUP($I173,[1]May!$H$7:$T$470,13,FALSE)</f>
        <v>0</v>
      </c>
      <c r="BI173" s="109">
        <f>VLOOKUP($I173,[1]Jun!$H$7:$T$470,13,FALSE)</f>
        <v>0</v>
      </c>
      <c r="BJ173" s="109">
        <f>VLOOKUP($I173,[1]Jul!$H$7:$T$470,13,FALSE)</f>
        <v>0</v>
      </c>
      <c r="BK173" s="109">
        <f>VLOOKUP($I173,[1]Ago!$H$7:$T$470,13,FALSE)</f>
        <v>0</v>
      </c>
      <c r="BL173" s="109">
        <f>VLOOKUP($I173,[1]Set!$H$7:$T$470,13,FALSE)</f>
        <v>0</v>
      </c>
      <c r="BM173" s="109">
        <f>VLOOKUP($I173,[1]Oct!$H$7:$T$470,13,FALSE)</f>
        <v>0</v>
      </c>
      <c r="BN173" s="109">
        <f>VLOOKUP($I173,[1]Nov!$H$7:$T$470,13,FALSE)</f>
        <v>0</v>
      </c>
      <c r="BO173" s="109">
        <f>VLOOKUP($I173,[1]Dic!$H$7:$T$470,13,FALSE)</f>
        <v>0</v>
      </c>
      <c r="BP173" s="111">
        <f t="shared" si="98"/>
        <v>0</v>
      </c>
      <c r="BQ173" s="113">
        <f t="shared" si="99"/>
        <v>0</v>
      </c>
      <c r="BR173" s="109">
        <f>VLOOKUP($I173,[1]Ene!$H$7:$V$470,15,FALSE)</f>
        <v>0</v>
      </c>
      <c r="BS173" s="109">
        <f>VLOOKUP($I173,[1]Feb!$H$7:$V$470,15,FALSE)</f>
        <v>0</v>
      </c>
      <c r="BT173" s="109">
        <f>VLOOKUP($I173,[1]Mar!$H$7:$V$470,15,FALSE)</f>
        <v>0</v>
      </c>
      <c r="BU173" s="109">
        <f>VLOOKUP($I173,[1]Abr!$H$7:$V$470,15,FALSE)</f>
        <v>0</v>
      </c>
      <c r="BV173" s="109">
        <f>VLOOKUP($I173,[1]May!$H$7:$V$470,15,FALSE)</f>
        <v>0</v>
      </c>
      <c r="BW173" s="109">
        <f>VLOOKUP($I173,[1]Jun!$H$7:$V$470,15,FALSE)</f>
        <v>0</v>
      </c>
      <c r="BX173" s="109">
        <f>VLOOKUP($I173,[1]Jul!$H$7:$V$470,15,FALSE)</f>
        <v>0</v>
      </c>
      <c r="BY173" s="109">
        <f>VLOOKUP($I173,[1]Ago!$H$7:$V$470,15,FALSE)</f>
        <v>0</v>
      </c>
      <c r="BZ173" s="109">
        <f>VLOOKUP($I173,[1]Set!$H$7:$V$470,15,FALSE)</f>
        <v>0</v>
      </c>
      <c r="CA173" s="109">
        <f>VLOOKUP($I173,[1]Oct!$H$7:$V$470,15,FALSE)</f>
        <v>0</v>
      </c>
      <c r="CB173" s="109">
        <f>VLOOKUP($I173,[1]Nov!$H$7:$V$470,15,FALSE)</f>
        <v>0</v>
      </c>
      <c r="CC173" s="109">
        <f>VLOOKUP($I173,[1]Dic!$H$7:$V$470,15,FALSE)</f>
        <v>0</v>
      </c>
      <c r="CD173" s="111">
        <f t="shared" si="100"/>
        <v>0</v>
      </c>
      <c r="CE173" s="113">
        <f t="shared" si="88"/>
        <v>0</v>
      </c>
      <c r="CF173" s="109">
        <f>VLOOKUP($I173,[1]Ene!$H$7:$X$470,17,FALSE)</f>
        <v>0</v>
      </c>
      <c r="CG173" s="109">
        <f>VLOOKUP($I173,[1]Feb!$H$7:$X$470,17,FALSE)</f>
        <v>0</v>
      </c>
      <c r="CH173" s="109">
        <f>VLOOKUP($I173,[1]Mar!$H$7:$X$470,17,FALSE)</f>
        <v>0</v>
      </c>
      <c r="CI173" s="109">
        <f>VLOOKUP($I173,[1]Abr!$H$7:$X$470,17,FALSE)</f>
        <v>0</v>
      </c>
      <c r="CJ173" s="109">
        <f>VLOOKUP($I173,[1]May!$H$7:$X$470,17,FALSE)</f>
        <v>0</v>
      </c>
      <c r="CK173" s="109">
        <f>VLOOKUP($I173,[1]Jun!$H$7:$X$470,17,FALSE)</f>
        <v>0</v>
      </c>
      <c r="CL173" s="109">
        <f>VLOOKUP($I173,[1]Jul!$H$7:$X$470,17,FALSE)</f>
        <v>0</v>
      </c>
      <c r="CM173" s="109">
        <f>VLOOKUP($I173,[1]Ago!$H$7:$X$470,17,FALSE)</f>
        <v>0</v>
      </c>
      <c r="CN173" s="109">
        <f>VLOOKUP($I173,[1]Set!$H$7:$X$470,17,FALSE)</f>
        <v>0</v>
      </c>
      <c r="CO173" s="109">
        <f>VLOOKUP($I173,[1]Oct!$H$7:$X$470,17,FALSE)</f>
        <v>0</v>
      </c>
      <c r="CP173" s="109">
        <f>VLOOKUP($I173,[1]Nov!$H$7:$X$470,17,FALSE)</f>
        <v>0</v>
      </c>
      <c r="CQ173" s="109">
        <f>VLOOKUP($I173,[1]Dic!$H$7:$X$470,17,FALSE)</f>
        <v>0</v>
      </c>
      <c r="CR173" s="111">
        <f t="shared" si="101"/>
        <v>0</v>
      </c>
      <c r="CS173" s="113">
        <f t="shared" si="89"/>
        <v>0</v>
      </c>
      <c r="CT173" s="112">
        <f t="shared" si="90"/>
        <v>0</v>
      </c>
      <c r="CU173" s="116"/>
      <c r="CV173" s="109">
        <f>VLOOKUP($I173,[1]Ene!$H$7:$AC$470,22,FALSE)</f>
        <v>0</v>
      </c>
      <c r="CW173" s="109">
        <f>VLOOKUP($I173,[1]Feb!$H$7:$AC$470,22,FALSE)</f>
        <v>0</v>
      </c>
      <c r="CX173" s="109">
        <f>VLOOKUP($I173,[1]Mar!$H$7:$AC$470,22,FALSE)</f>
        <v>0</v>
      </c>
      <c r="CY173" s="109">
        <f>VLOOKUP($I173,[1]Abr!$H$7:$AC$470,22,FALSE)</f>
        <v>0</v>
      </c>
      <c r="CZ173" s="109">
        <f>VLOOKUP($I173,[1]May!$H$7:$AC$470,22,FALSE)</f>
        <v>0</v>
      </c>
      <c r="DA173" s="109">
        <f>VLOOKUP($I173,[1]Jun!$H$7:$AC$470,22,FALSE)</f>
        <v>0</v>
      </c>
      <c r="DB173" s="109">
        <f>VLOOKUP($I173,[1]Jul!$H$7:$AC$470,22,FALSE)</f>
        <v>0</v>
      </c>
      <c r="DC173" s="109">
        <f>VLOOKUP($I173,[1]Ago!$H$7:$AC$470,22,FALSE)</f>
        <v>0</v>
      </c>
      <c r="DD173" s="109">
        <f>VLOOKUP($I173,[1]Set!$H$7:$AC$470,22,FALSE)</f>
        <v>0</v>
      </c>
      <c r="DE173" s="109">
        <f>VLOOKUP($I173,[1]Oct!$H$7:$AC$470,22,FALSE)</f>
        <v>0</v>
      </c>
      <c r="DF173" s="109">
        <f>VLOOKUP($I173,[1]Nov!$H$7:$AC$470,22,FALSE)</f>
        <v>0</v>
      </c>
      <c r="DG173" s="118">
        <f>VLOOKUP($I173,[1]Dic!$H$7:$AC$470,22,FALSE)</f>
        <v>0</v>
      </c>
      <c r="DH173" s="111">
        <f t="shared" si="102"/>
        <v>0</v>
      </c>
      <c r="DI173" s="113">
        <f t="shared" si="103"/>
        <v>0</v>
      </c>
      <c r="DJ173" s="109">
        <f>VLOOKUP($I173,[1]Ene!$H$7:$BL$470,57,FALSE)</f>
        <v>0</v>
      </c>
      <c r="DK173" s="109">
        <f>VLOOKUP($I173,[1]Feb!$H$7:$BL$470,57,FALSE)</f>
        <v>0</v>
      </c>
      <c r="DL173" s="109">
        <f>VLOOKUP($I173,[1]Mar!$H$7:$BL$470,57,FALSE)</f>
        <v>0</v>
      </c>
      <c r="DM173" s="109">
        <f>VLOOKUP($I173,[1]Abr!$H$7:$BL$470,57,FALSE)</f>
        <v>0</v>
      </c>
      <c r="DN173" s="109">
        <f>VLOOKUP($I173,[1]May!$H$7:$BL$470,57,FALSE)</f>
        <v>0</v>
      </c>
      <c r="DO173" s="109">
        <f>VLOOKUP($I173,[1]Jun!$H$7:$BL$470,57,FALSE)</f>
        <v>0</v>
      </c>
      <c r="DP173" s="109">
        <f>VLOOKUP($I173,[1]Jul!$H$7:$BL$470,57,FALSE)</f>
        <v>0</v>
      </c>
      <c r="DQ173" s="109">
        <f>VLOOKUP($I173,[1]Ago!$H$7:$BL$470,57,FALSE)</f>
        <v>0</v>
      </c>
      <c r="DR173" s="109">
        <f>VLOOKUP($I173,[1]Set!$H$7:$BL$470,57,FALSE)</f>
        <v>0</v>
      </c>
      <c r="DS173" s="109">
        <f>VLOOKUP($I173,[1]Oct!$H$7:$BL$470,57,FALSE)</f>
        <v>0</v>
      </c>
      <c r="DT173" s="109">
        <f>VLOOKUP($I173,[1]Nov!$H$7:$BL$470,57,FALSE)</f>
        <v>0</v>
      </c>
      <c r="DU173" s="109">
        <f>VLOOKUP($I173,[1]Dic!$H$7:$BL$470,57,FALSE)</f>
        <v>0</v>
      </c>
      <c r="DV173" s="111">
        <f t="shared" si="104"/>
        <v>0</v>
      </c>
      <c r="DW173" s="113">
        <f t="shared" si="105"/>
        <v>0</v>
      </c>
      <c r="DX173" s="117">
        <f>VLOOKUP($I173,[1]Ene!$H$7:$BQ$470,62,FALSE)</f>
        <v>0</v>
      </c>
      <c r="DY173" s="109">
        <f>VLOOKUP($I173,[1]Feb!$H$7:$BQ$470,62,FALSE)</f>
        <v>0</v>
      </c>
      <c r="DZ173" s="109">
        <f>VLOOKUP($I173,[1]Mar!$H$7:$BQ$470,62,FALSE)</f>
        <v>0</v>
      </c>
      <c r="EA173" s="109">
        <f>VLOOKUP($I173,[1]Abr!$H$7:$BQ$470,62,FALSE)</f>
        <v>0</v>
      </c>
      <c r="EB173" s="109">
        <f>VLOOKUP($I173,[1]May!$H$7:$BQ$470,62,FALSE)</f>
        <v>0</v>
      </c>
      <c r="EC173" s="109">
        <f>VLOOKUP($I173,[1]Jun!$H$7:$BQ$470,62,FALSE)</f>
        <v>0</v>
      </c>
      <c r="ED173" s="109">
        <f>VLOOKUP($I173,[1]Jul!$H$7:$BQ$470,62,FALSE)</f>
        <v>0</v>
      </c>
      <c r="EE173" s="109">
        <f>VLOOKUP($I173,[1]Ago!$H$7:$BQ$470,62,FALSE)</f>
        <v>0</v>
      </c>
      <c r="EF173" s="109">
        <f>VLOOKUP($I173,[1]Set!$H$7:$BQ$470,62,FALSE)</f>
        <v>0</v>
      </c>
      <c r="EG173" s="109">
        <f>VLOOKUP($I173,[1]Oct!$H$7:$BQ$470,62,FALSE)</f>
        <v>0</v>
      </c>
      <c r="EH173" s="109">
        <f>VLOOKUP($I173,[1]Nov!$H$7:$BQ$470,62,FALSE)</f>
        <v>0</v>
      </c>
      <c r="EI173" s="109">
        <f>VLOOKUP($I173,[1]Dic!$H$7:$BQ$470,62,FALSE)</f>
        <v>0</v>
      </c>
      <c r="EJ173" s="115">
        <f t="shared" si="106"/>
        <v>0</v>
      </c>
      <c r="EK173" s="113">
        <f t="shared" si="107"/>
        <v>0</v>
      </c>
      <c r="EL173" s="117">
        <f>VLOOKUP($I173,[1]Ene!$H$7:$BM$470,58,FALSE)</f>
        <v>0</v>
      </c>
      <c r="EM173" s="109">
        <f>VLOOKUP($I173,[1]Feb!$H$7:$BM$470,58,FALSE)</f>
        <v>0</v>
      </c>
      <c r="EN173" s="109">
        <f>VLOOKUP($I173,[1]Mar!$H$7:$BM$470,58,FALSE)</f>
        <v>0</v>
      </c>
      <c r="EO173" s="109">
        <f>VLOOKUP($I173,[1]Abr!$H$7:$BM$470,58,FALSE)</f>
        <v>0</v>
      </c>
      <c r="EP173" s="109">
        <f>VLOOKUP($I173,[1]May!$H$7:$BM$470,58,FALSE)</f>
        <v>0</v>
      </c>
      <c r="EQ173" s="109">
        <f>VLOOKUP($I173,[1]Jun!$H$7:$BM$470,58,FALSE)</f>
        <v>0</v>
      </c>
      <c r="ER173" s="109">
        <f>VLOOKUP($I173,[1]Jul!$H$7:$BM$470,58,FALSE)</f>
        <v>0</v>
      </c>
      <c r="ES173" s="109">
        <f>VLOOKUP($I173,[1]Ago!$H$7:$BM$470,58,FALSE)</f>
        <v>0</v>
      </c>
      <c r="ET173" s="109">
        <f>VLOOKUP($I173,[1]Set!$H$7:$BM$470,58,FALSE)</f>
        <v>0</v>
      </c>
      <c r="EU173" s="109">
        <f>VLOOKUP($I173,[1]Oct!$H$7:$BM$470,58,FALSE)</f>
        <v>0</v>
      </c>
      <c r="EV173" s="109">
        <f>VLOOKUP($I173,[1]Nov!$H$7:$BM$470,58,FALSE)</f>
        <v>0</v>
      </c>
      <c r="EW173" s="118">
        <f>VLOOKUP($I173,[1]Dic!$H$7:$BM$470,58,FALSE)</f>
        <v>0</v>
      </c>
      <c r="EX173" s="111">
        <f t="shared" si="108"/>
        <v>0</v>
      </c>
      <c r="EY173" s="113">
        <f t="shared" si="109"/>
        <v>0</v>
      </c>
      <c r="EZ173" s="109">
        <f>VLOOKUP($I173,[1]Ene!$H$7:$CL$470,70,FALSE)</f>
        <v>0</v>
      </c>
      <c r="FA173" s="109">
        <f>VLOOKUP($I173,[1]Feb!$H$7:$CL$470,70,FALSE)</f>
        <v>0</v>
      </c>
      <c r="FB173" s="109">
        <f>VLOOKUP($I173,[1]Mar!$H$7:$CL$470,70,FALSE)</f>
        <v>0</v>
      </c>
      <c r="FC173" s="109">
        <f>VLOOKUP($I173,[1]Abr!$H$7:$CL$470,70,FALSE)</f>
        <v>0</v>
      </c>
      <c r="FD173" s="109">
        <f>VLOOKUP($I173,[1]May!$H$7:$CL$470,70,FALSE)</f>
        <v>0</v>
      </c>
      <c r="FE173" s="109">
        <f>VLOOKUP($I173,[1]Jun!$H$7:$CL$470,70,FALSE)</f>
        <v>0</v>
      </c>
      <c r="FF173" s="109">
        <f>VLOOKUP($I173,[1]Jul!$H$7:$CL$470,70,FALSE)</f>
        <v>0</v>
      </c>
      <c r="FG173" s="109">
        <f>VLOOKUP($I173,[1]Ago!$H$7:$CL$470,70,FALSE)</f>
        <v>0</v>
      </c>
      <c r="FH173" s="109">
        <f>VLOOKUP($I173,[1]Set!$H$7:$CL$470,70,FALSE)</f>
        <v>0</v>
      </c>
      <c r="FI173" s="109">
        <f>VLOOKUP($I173,[1]Oct!$H$7:$CL$470,70,FALSE)</f>
        <v>0</v>
      </c>
      <c r="FJ173" s="109">
        <f>VLOOKUP($I173,[1]Nov!$H$7:$CL$470,70,FALSE)</f>
        <v>0</v>
      </c>
      <c r="FK173" s="118">
        <f>VLOOKUP($I173,[1]Dic!$H$7:$CL$470,70,FALSE)</f>
        <v>0</v>
      </c>
      <c r="FL173" s="111">
        <f t="shared" si="110"/>
        <v>0</v>
      </c>
      <c r="FM173" s="113">
        <f t="shared" si="111"/>
        <v>0</v>
      </c>
      <c r="FN173" s="109">
        <f>VLOOKUP($I173,[1]Ene!$H$7:$CL$470,72,FALSE)</f>
        <v>0</v>
      </c>
      <c r="FO173" s="109">
        <f>VLOOKUP($I173,[1]Feb!$H$7:$CL$470,72,FALSE)</f>
        <v>0</v>
      </c>
      <c r="FP173" s="109">
        <f>VLOOKUP($I173,[1]Mar!$H$7:$CL$470,72,FALSE)</f>
        <v>0</v>
      </c>
      <c r="FQ173" s="109">
        <f>VLOOKUP($I173,[1]Abr!$H$7:$CL$470,72,FALSE)</f>
        <v>0</v>
      </c>
      <c r="FR173" s="109">
        <f>VLOOKUP($I173,[1]May!$H$7:$CL$470,72,FALSE)</f>
        <v>0</v>
      </c>
      <c r="FS173" s="109">
        <f>VLOOKUP($I173,[1]Jun!$H$7:$CL$470,72,FALSE)</f>
        <v>0</v>
      </c>
      <c r="FT173" s="109">
        <f>VLOOKUP($I173,[1]Jul!$H$7:$CL$470,72,FALSE)</f>
        <v>0</v>
      </c>
      <c r="FU173" s="109">
        <f>VLOOKUP($I173,[1]Ago!$H$7:$CL$470,72,FALSE)</f>
        <v>0</v>
      </c>
      <c r="FV173" s="109">
        <f>VLOOKUP($I173,[1]Set!$H$7:$CL$470,72,FALSE)</f>
        <v>0</v>
      </c>
      <c r="FW173" s="109">
        <f>VLOOKUP($I173,[1]Oct!$H$7:$CL$470,72,FALSE)</f>
        <v>0</v>
      </c>
      <c r="FX173" s="109">
        <f>VLOOKUP($I173,[1]Nov!$H$7:$CL$470,72,FALSE)</f>
        <v>0</v>
      </c>
      <c r="FY173" s="118">
        <f>VLOOKUP($I173,[1]Dic!$H$7:$CL$470,72,FALSE)</f>
        <v>0</v>
      </c>
      <c r="FZ173" s="112">
        <f t="shared" si="112"/>
        <v>0</v>
      </c>
      <c r="GA173" s="113">
        <f t="shared" si="113"/>
        <v>0</v>
      </c>
      <c r="GB173" s="109">
        <f>VLOOKUP($I173,[1]Ene!$H$7:$CL$471,59,FALSE)</f>
        <v>0</v>
      </c>
      <c r="GC173" s="109">
        <f>VLOOKUP($I173,[1]Feb!$H$7:$CL$471,59,FALSE)</f>
        <v>0</v>
      </c>
      <c r="GD173" s="109">
        <f>VLOOKUP($I173,[1]Mar!$H$7:$CL$471,59,FALSE)</f>
        <v>0</v>
      </c>
      <c r="GE173" s="109">
        <f>VLOOKUP($I173,[1]Abr!$H$7:$CL$471,59,FALSE)</f>
        <v>0</v>
      </c>
      <c r="GF173" s="109">
        <f>VLOOKUP($I173,[1]May!$H$7:$CL$471,59,FALSE)</f>
        <v>0</v>
      </c>
      <c r="GG173" s="109">
        <f>VLOOKUP($I173,[1]Jun!$H$7:$CL$471,59,FALSE)</f>
        <v>0</v>
      </c>
      <c r="GH173" s="109">
        <f>VLOOKUP($I173,[1]Jul!$H$7:$CL$471,59,FALSE)</f>
        <v>0</v>
      </c>
      <c r="GI173" s="109">
        <f>VLOOKUP($I173,[1]Ago!$H$7:$CL$471,59,FALSE)</f>
        <v>0</v>
      </c>
      <c r="GJ173" s="109">
        <f>VLOOKUP($I173,[1]Set!$H$7:$CL$471,59,FALSE)</f>
        <v>0</v>
      </c>
      <c r="GK173" s="109">
        <f>VLOOKUP($I173,[1]Oct!$H$7:$CL$471,59,FALSE)</f>
        <v>0</v>
      </c>
      <c r="GL173" s="109">
        <f>VLOOKUP($I173,[1]Nov!$H$7:$CL$471,59,FALSE)</f>
        <v>0</v>
      </c>
      <c r="GM173" s="118">
        <f>VLOOKUP($I173,[1]Dic!$H$7:$CL$471,59,FALSE)</f>
        <v>0</v>
      </c>
      <c r="GN173" s="112">
        <f t="shared" si="114"/>
        <v>0</v>
      </c>
      <c r="GO173" s="113">
        <f t="shared" si="115"/>
        <v>0</v>
      </c>
      <c r="GP173" s="114">
        <f t="shared" si="91"/>
        <v>0</v>
      </c>
      <c r="GQ173" s="114">
        <f t="shared" si="92"/>
        <v>0</v>
      </c>
      <c r="GR173" s="116"/>
      <c r="GS173" s="109">
        <f>VLOOKUP($I173,[1]Ene!$H$7:$CL$470,71,FALSE)</f>
        <v>0</v>
      </c>
      <c r="GT173" s="109">
        <f>VLOOKUP($I173,[1]Feb!$H$7:$CL$470,71,FALSE)</f>
        <v>0</v>
      </c>
      <c r="GU173" s="109">
        <f>VLOOKUP($I173,[1]Mar!$H$7:$CL$470,71,FALSE)</f>
        <v>0</v>
      </c>
      <c r="GV173" s="109">
        <f>VLOOKUP($I173,[1]Abr!$H$7:$CL$470,71,FALSE)</f>
        <v>0</v>
      </c>
      <c r="GW173" s="109">
        <f>VLOOKUP($I173,[1]May!$H$7:$CL$470,71,FALSE)</f>
        <v>0</v>
      </c>
      <c r="GX173" s="109">
        <f>VLOOKUP($I173,[1]Jun!$H$7:$CL$470,71,FALSE)</f>
        <v>0</v>
      </c>
      <c r="GY173" s="109">
        <f>VLOOKUP($I173,[1]Jul!$H$7:$CL$470,71,FALSE)</f>
        <v>0</v>
      </c>
      <c r="GZ173" s="109">
        <f>VLOOKUP($I173,[1]Ago!$H$7:$CL$470,71,FALSE)</f>
        <v>0</v>
      </c>
      <c r="HA173" s="109">
        <f>VLOOKUP($I173,[1]Set!$H$7:$CL$470,71,FALSE)</f>
        <v>0</v>
      </c>
      <c r="HB173" s="109">
        <f>VLOOKUP($I173,[1]Oct!$H$7:$CL$470,71,FALSE)</f>
        <v>0</v>
      </c>
      <c r="HC173" s="109">
        <f>VLOOKUP($I173,[1]Nov!$H$7:$CL$470,71,FALSE)</f>
        <v>0</v>
      </c>
      <c r="HD173" s="109">
        <f>VLOOKUP($I173,[1]Dic!$H$7:$CL$470,71,FALSE)</f>
        <v>0</v>
      </c>
      <c r="HE173" s="111">
        <f t="shared" si="116"/>
        <v>0</v>
      </c>
      <c r="HF173" s="113">
        <f t="shared" si="117"/>
        <v>0</v>
      </c>
      <c r="HG173" s="109">
        <f>VLOOKUP($I173,[1]Ene!$H$7:$CL$470,73,FALSE)</f>
        <v>0</v>
      </c>
      <c r="HH173" s="109">
        <f>VLOOKUP($I173,[1]Feb!$H$7:$CL$470,73,FALSE)</f>
        <v>0</v>
      </c>
      <c r="HI173" s="109">
        <f>VLOOKUP($I173,[1]Mar!$H$7:$CL$470,73,FALSE)</f>
        <v>0</v>
      </c>
      <c r="HJ173" s="109">
        <f>VLOOKUP($I173,[1]Abr!$H$7:$CL$470,73,FALSE)</f>
        <v>0</v>
      </c>
      <c r="HK173" s="109">
        <f>VLOOKUP($I173,[1]May!$H$7:$CL$470,73,FALSE)</f>
        <v>0</v>
      </c>
      <c r="HL173" s="109">
        <f>VLOOKUP($I173,[1]Jun!$H$7:$CL$470,73,FALSE)</f>
        <v>0</v>
      </c>
      <c r="HM173" s="109">
        <f>VLOOKUP($I173,[1]Jul!$H$7:$CL$470,73,FALSE)</f>
        <v>0</v>
      </c>
      <c r="HN173" s="109">
        <f>VLOOKUP($I173,[1]Ago!$H$7:$CL$470,73,FALSE)</f>
        <v>0</v>
      </c>
      <c r="HO173" s="109">
        <f>VLOOKUP($I173,[1]Set!$H$7:$CL$470,73,FALSE)</f>
        <v>0</v>
      </c>
      <c r="HP173" s="109">
        <f>VLOOKUP($I173,[1]Oct!$H$7:$CL$470,73,FALSE)</f>
        <v>0</v>
      </c>
      <c r="HQ173" s="109">
        <f>VLOOKUP($I173,[1]Nov!$H$7:$CL$470,73,FALSE)</f>
        <v>0</v>
      </c>
      <c r="HR173" s="109">
        <f>VLOOKUP($I173,[1]Dic!$H$7:$CL$470,73,FALSE)</f>
        <v>0</v>
      </c>
      <c r="HS173" s="111">
        <f t="shared" si="118"/>
        <v>0</v>
      </c>
      <c r="HT173" s="113">
        <f t="shared" si="119"/>
        <v>0</v>
      </c>
      <c r="HU173" s="114">
        <f t="shared" si="120"/>
        <v>0</v>
      </c>
    </row>
    <row r="174" spans="1:229" s="112" customFormat="1" ht="10.5" x14ac:dyDescent="0.25">
      <c r="A174" s="184" t="s">
        <v>95</v>
      </c>
      <c r="B174" s="187" t="s">
        <v>103</v>
      </c>
      <c r="C174" s="184">
        <v>406</v>
      </c>
      <c r="D174" s="187" t="s">
        <v>528</v>
      </c>
      <c r="E174" s="187" t="s">
        <v>95</v>
      </c>
      <c r="F174" s="188" t="s">
        <v>96</v>
      </c>
      <c r="G174" s="184"/>
      <c r="H174" s="184" t="s">
        <v>693</v>
      </c>
      <c r="I174" s="316">
        <v>170</v>
      </c>
      <c r="J174" s="184" t="s">
        <v>103</v>
      </c>
      <c r="K174" s="109">
        <f>VLOOKUP($I174,[1]Ene!$H$7:$M$470,6,FALSE)</f>
        <v>4</v>
      </c>
      <c r="L174" s="109">
        <f>VLOOKUP($I174,[1]Feb!$H$7:$M$470,6,FALSE)</f>
        <v>0</v>
      </c>
      <c r="M174" s="109">
        <f>VLOOKUP($I174,[1]Mar!$H$7:$M$470,6,FALSE)</f>
        <v>0</v>
      </c>
      <c r="N174" s="109">
        <f>VLOOKUP($I174,[1]Abr!$H$7:$M$470,6,FALSE)</f>
        <v>0</v>
      </c>
      <c r="O174" s="109">
        <f>VLOOKUP($I174,[1]May!$H$7:$M$470,6,FALSE)</f>
        <v>0</v>
      </c>
      <c r="P174" s="109">
        <f>VLOOKUP($I174,[1]Jun!$H$7:$M$470,6,FALSE)</f>
        <v>0</v>
      </c>
      <c r="Q174" s="109">
        <f>VLOOKUP($I174,[1]Jul!$H$7:$M$470,6,FALSE)</f>
        <v>0</v>
      </c>
      <c r="R174" s="109">
        <f>VLOOKUP($I174,[1]Ago!$H$7:$M$470,6,FALSE)</f>
        <v>0</v>
      </c>
      <c r="S174" s="109">
        <f>VLOOKUP($I174,[1]Set!$H$7:$M$470,6,FALSE)</f>
        <v>0</v>
      </c>
      <c r="T174" s="109">
        <f>VLOOKUP($I174,[1]Oct!$H$7:$M$470,6,FALSE)</f>
        <v>0</v>
      </c>
      <c r="U174" s="109">
        <f>VLOOKUP($I174,[1]Nov!$H$7:$M$470,6,FALSE)</f>
        <v>0</v>
      </c>
      <c r="V174" s="109">
        <f>VLOOKUP($I174,[1]Dic!$H$7:$M$470,6,FALSE)</f>
        <v>0</v>
      </c>
      <c r="W174" s="142"/>
      <c r="X174" s="112">
        <f t="shared" si="93"/>
        <v>4</v>
      </c>
      <c r="Y174" s="163">
        <f t="shared" si="94"/>
        <v>0</v>
      </c>
      <c r="Z174" s="117">
        <f>VLOOKUP($I174,[1]Ene!$H$7:$N$470,7,FALSE)</f>
        <v>0</v>
      </c>
      <c r="AA174" s="109">
        <f>VLOOKUP($I174,[1]Feb!$H$7:$N$470,7,FALSE)</f>
        <v>0</v>
      </c>
      <c r="AB174" s="109">
        <f>VLOOKUP($I174,[1]Mar!$H$7:$N$470,7,FALSE)</f>
        <v>0</v>
      </c>
      <c r="AC174" s="109">
        <f>VLOOKUP($I174,[1]Abr!$H$7:$N$470,7,FALSE)</f>
        <v>0</v>
      </c>
      <c r="AD174" s="109">
        <f>VLOOKUP($I174,[1]May!$H$7:$N$470,7,FALSE)</f>
        <v>0</v>
      </c>
      <c r="AE174" s="109">
        <f>VLOOKUP($I174,[1]Jun!$H$7:$N$470,7,FALSE)</f>
        <v>0</v>
      </c>
      <c r="AF174" s="109">
        <f>VLOOKUP($I174,[1]Jul!$H$7:$N$470,7,FALSE)</f>
        <v>0</v>
      </c>
      <c r="AG174" s="109">
        <f>VLOOKUP($I174,[1]Ago!$H$7:$N$470,7,FALSE)</f>
        <v>0</v>
      </c>
      <c r="AH174" s="109">
        <f>VLOOKUP($I174,[1]Set!$H$7:$N$470,7,FALSE)</f>
        <v>0</v>
      </c>
      <c r="AI174" s="109">
        <f>VLOOKUP($I174,[1]Oct!$H$7:$N$470,7,FALSE)</f>
        <v>0</v>
      </c>
      <c r="AJ174" s="109">
        <f>VLOOKUP($I174,[1]Nov!$H$7:$N$470,7,FALSE)</f>
        <v>0</v>
      </c>
      <c r="AK174" s="118">
        <f>VLOOKUP($I174,[1]Dic!$H$7:$N$470,7,FALSE)</f>
        <v>0</v>
      </c>
      <c r="AL174" s="112">
        <f t="shared" si="86"/>
        <v>0</v>
      </c>
      <c r="AM174" s="164">
        <f t="shared" si="95"/>
        <v>0</v>
      </c>
      <c r="AN174" s="164">
        <f t="shared" si="87"/>
        <v>0</v>
      </c>
      <c r="AO174" s="142"/>
      <c r="AP174" s="109">
        <f>VLOOKUP($I174,[1]Ene!$H$7:$Q$470,10,FALSE)</f>
        <v>3</v>
      </c>
      <c r="AQ174" s="109">
        <f>VLOOKUP($I174,[1]Feb!$H$7:$Q$470,10,FALSE)</f>
        <v>0</v>
      </c>
      <c r="AR174" s="109">
        <f>VLOOKUP($I174,[1]Mar!$H$7:$Q$470,10,FALSE)</f>
        <v>0</v>
      </c>
      <c r="AS174" s="109">
        <f>VLOOKUP($I174,[1]Abr!$H$7:$Q$470,10,FALSE)</f>
        <v>0</v>
      </c>
      <c r="AT174" s="109">
        <f>VLOOKUP($I174,[1]May!$H$7:$Q$470,10,FALSE)</f>
        <v>0</v>
      </c>
      <c r="AU174" s="109">
        <f>VLOOKUP($I174,[1]Jun!$H$7:$Q$470,10,FALSE)</f>
        <v>0</v>
      </c>
      <c r="AV174" s="109">
        <f>VLOOKUP($I174,[1]Jul!$H$7:$Q$470,10,FALSE)</f>
        <v>0</v>
      </c>
      <c r="AW174" s="109">
        <f>VLOOKUP($I174,[1]Ago!$H$7:$Q$470,10,FALSE)</f>
        <v>0</v>
      </c>
      <c r="AX174" s="109">
        <f>VLOOKUP($I174,[1]Set!$H$7:$Q$470,10,FALSE)</f>
        <v>0</v>
      </c>
      <c r="AY174" s="109">
        <f>VLOOKUP($I174,[1]Oct!$H$7:$Q$470,10,FALSE)</f>
        <v>0</v>
      </c>
      <c r="AZ174" s="109">
        <f>VLOOKUP($I174,[1]Nov!$H$7:$Q$470,10,FALSE)</f>
        <v>0</v>
      </c>
      <c r="BA174" s="118">
        <f>VLOOKUP($I174,[1]Dic!$H$7:$Q$470,10,FALSE)</f>
        <v>0</v>
      </c>
      <c r="BB174" s="112">
        <f t="shared" si="96"/>
        <v>3</v>
      </c>
      <c r="BC174" s="163">
        <f t="shared" si="97"/>
        <v>0</v>
      </c>
      <c r="BD174" s="109">
        <f>VLOOKUP($I174,[1]Ene!$H$7:$T$470,13,FALSE)</f>
        <v>3</v>
      </c>
      <c r="BE174" s="109">
        <f>VLOOKUP($I174,[1]Feb!$H$7:$T$470,13,FALSE)</f>
        <v>0</v>
      </c>
      <c r="BF174" s="109">
        <f>VLOOKUP($I174,[1]Mar!$H$7:$T$470,13,FALSE)</f>
        <v>0</v>
      </c>
      <c r="BG174" s="109">
        <f>VLOOKUP($I174,[1]Abr!$H$7:$T$470,13,FALSE)</f>
        <v>0</v>
      </c>
      <c r="BH174" s="109">
        <f>VLOOKUP($I174,[1]May!$H$7:$T$470,13,FALSE)</f>
        <v>0</v>
      </c>
      <c r="BI174" s="109">
        <f>VLOOKUP($I174,[1]Jun!$H$7:$T$470,13,FALSE)</f>
        <v>0</v>
      </c>
      <c r="BJ174" s="109">
        <f>VLOOKUP($I174,[1]Jul!$H$7:$T$470,13,FALSE)</f>
        <v>0</v>
      </c>
      <c r="BK174" s="109">
        <f>VLOOKUP($I174,[1]Ago!$H$7:$T$470,13,FALSE)</f>
        <v>0</v>
      </c>
      <c r="BL174" s="109">
        <f>VLOOKUP($I174,[1]Set!$H$7:$T$470,13,FALSE)</f>
        <v>0</v>
      </c>
      <c r="BM174" s="109">
        <f>VLOOKUP($I174,[1]Oct!$H$7:$T$470,13,FALSE)</f>
        <v>0</v>
      </c>
      <c r="BN174" s="109">
        <f>VLOOKUP($I174,[1]Nov!$H$7:$T$470,13,FALSE)</f>
        <v>0</v>
      </c>
      <c r="BO174" s="109">
        <f>VLOOKUP($I174,[1]Dic!$H$7:$T$470,13,FALSE)</f>
        <v>0</v>
      </c>
      <c r="BP174" s="111">
        <f t="shared" si="98"/>
        <v>3</v>
      </c>
      <c r="BQ174" s="113">
        <f t="shared" si="99"/>
        <v>0</v>
      </c>
      <c r="BR174" s="109">
        <f>VLOOKUP($I174,[1]Ene!$H$7:$V$470,15,FALSE)</f>
        <v>1</v>
      </c>
      <c r="BS174" s="109">
        <f>VLOOKUP($I174,[1]Feb!$H$7:$V$470,15,FALSE)</f>
        <v>0</v>
      </c>
      <c r="BT174" s="109">
        <f>VLOOKUP($I174,[1]Mar!$H$7:$V$470,15,FALSE)</f>
        <v>0</v>
      </c>
      <c r="BU174" s="109">
        <f>VLOOKUP($I174,[1]Abr!$H$7:$V$470,15,FALSE)</f>
        <v>0</v>
      </c>
      <c r="BV174" s="109">
        <f>VLOOKUP($I174,[1]May!$H$7:$V$470,15,FALSE)</f>
        <v>0</v>
      </c>
      <c r="BW174" s="109">
        <f>VLOOKUP($I174,[1]Jun!$H$7:$V$470,15,FALSE)</f>
        <v>0</v>
      </c>
      <c r="BX174" s="109">
        <f>VLOOKUP($I174,[1]Jul!$H$7:$V$470,15,FALSE)</f>
        <v>0</v>
      </c>
      <c r="BY174" s="109">
        <f>VLOOKUP($I174,[1]Ago!$H$7:$V$470,15,FALSE)</f>
        <v>0</v>
      </c>
      <c r="BZ174" s="109">
        <f>VLOOKUP($I174,[1]Set!$H$7:$V$470,15,FALSE)</f>
        <v>0</v>
      </c>
      <c r="CA174" s="109">
        <f>VLOOKUP($I174,[1]Oct!$H$7:$V$470,15,FALSE)</f>
        <v>0</v>
      </c>
      <c r="CB174" s="109">
        <f>VLOOKUP($I174,[1]Nov!$H$7:$V$470,15,FALSE)</f>
        <v>0</v>
      </c>
      <c r="CC174" s="109">
        <f>VLOOKUP($I174,[1]Dic!$H$7:$V$470,15,FALSE)</f>
        <v>0</v>
      </c>
      <c r="CD174" s="111">
        <f t="shared" si="100"/>
        <v>1</v>
      </c>
      <c r="CE174" s="113">
        <f t="shared" si="88"/>
        <v>0</v>
      </c>
      <c r="CF174" s="109">
        <f>VLOOKUP($I174,[1]Ene!$H$7:$X$470,17,FALSE)</f>
        <v>1</v>
      </c>
      <c r="CG174" s="109">
        <f>VLOOKUP($I174,[1]Feb!$H$7:$X$470,17,FALSE)</f>
        <v>0</v>
      </c>
      <c r="CH174" s="109">
        <f>VLOOKUP($I174,[1]Mar!$H$7:$X$470,17,FALSE)</f>
        <v>0</v>
      </c>
      <c r="CI174" s="109">
        <f>VLOOKUP($I174,[1]Abr!$H$7:$X$470,17,FALSE)</f>
        <v>0</v>
      </c>
      <c r="CJ174" s="109">
        <f>VLOOKUP($I174,[1]May!$H$7:$X$470,17,FALSE)</f>
        <v>0</v>
      </c>
      <c r="CK174" s="109">
        <f>VLOOKUP($I174,[1]Jun!$H$7:$X$470,17,FALSE)</f>
        <v>0</v>
      </c>
      <c r="CL174" s="109">
        <f>VLOOKUP($I174,[1]Jul!$H$7:$X$470,17,FALSE)</f>
        <v>0</v>
      </c>
      <c r="CM174" s="109">
        <f>VLOOKUP($I174,[1]Ago!$H$7:$X$470,17,FALSE)</f>
        <v>0</v>
      </c>
      <c r="CN174" s="109">
        <f>VLOOKUP($I174,[1]Set!$H$7:$X$470,17,FALSE)</f>
        <v>0</v>
      </c>
      <c r="CO174" s="109">
        <f>VLOOKUP($I174,[1]Oct!$H$7:$X$470,17,FALSE)</f>
        <v>0</v>
      </c>
      <c r="CP174" s="109">
        <f>VLOOKUP($I174,[1]Nov!$H$7:$X$470,17,FALSE)</f>
        <v>0</v>
      </c>
      <c r="CQ174" s="109">
        <f>VLOOKUP($I174,[1]Dic!$H$7:$X$470,17,FALSE)</f>
        <v>0</v>
      </c>
      <c r="CR174" s="111">
        <f t="shared" si="101"/>
        <v>1</v>
      </c>
      <c r="CS174" s="113">
        <f t="shared" si="89"/>
        <v>0</v>
      </c>
      <c r="CT174" s="112">
        <f t="shared" si="90"/>
        <v>1</v>
      </c>
      <c r="CU174" s="116"/>
      <c r="CV174" s="109">
        <f>VLOOKUP($I174,[1]Ene!$H$7:$AC$470,22,FALSE)</f>
        <v>0</v>
      </c>
      <c r="CW174" s="109">
        <f>VLOOKUP($I174,[1]Feb!$H$7:$AC$470,22,FALSE)</f>
        <v>0</v>
      </c>
      <c r="CX174" s="109">
        <f>VLOOKUP($I174,[1]Mar!$H$7:$AC$470,22,FALSE)</f>
        <v>0</v>
      </c>
      <c r="CY174" s="109">
        <f>VLOOKUP($I174,[1]Abr!$H$7:$AC$470,22,FALSE)</f>
        <v>0</v>
      </c>
      <c r="CZ174" s="109">
        <f>VLOOKUP($I174,[1]May!$H$7:$AC$470,22,FALSE)</f>
        <v>0</v>
      </c>
      <c r="DA174" s="109">
        <f>VLOOKUP($I174,[1]Jun!$H$7:$AC$470,22,FALSE)</f>
        <v>0</v>
      </c>
      <c r="DB174" s="109">
        <f>VLOOKUP($I174,[1]Jul!$H$7:$AC$470,22,FALSE)</f>
        <v>0</v>
      </c>
      <c r="DC174" s="109">
        <f>VLOOKUP($I174,[1]Ago!$H$7:$AC$470,22,FALSE)</f>
        <v>0</v>
      </c>
      <c r="DD174" s="109">
        <f>VLOOKUP($I174,[1]Set!$H$7:$AC$470,22,FALSE)</f>
        <v>0</v>
      </c>
      <c r="DE174" s="109">
        <f>VLOOKUP($I174,[1]Oct!$H$7:$AC$470,22,FALSE)</f>
        <v>0</v>
      </c>
      <c r="DF174" s="109">
        <f>VLOOKUP($I174,[1]Nov!$H$7:$AC$470,22,FALSE)</f>
        <v>0</v>
      </c>
      <c r="DG174" s="118">
        <f>VLOOKUP($I174,[1]Dic!$H$7:$AC$470,22,FALSE)</f>
        <v>0</v>
      </c>
      <c r="DH174" s="111">
        <f t="shared" si="102"/>
        <v>0</v>
      </c>
      <c r="DI174" s="113">
        <f t="shared" si="103"/>
        <v>0</v>
      </c>
      <c r="DJ174" s="109">
        <f>VLOOKUP($I174,[1]Ene!$H$7:$BL$470,57,FALSE)</f>
        <v>0</v>
      </c>
      <c r="DK174" s="109">
        <f>VLOOKUP($I174,[1]Feb!$H$7:$BL$470,57,FALSE)</f>
        <v>0</v>
      </c>
      <c r="DL174" s="109">
        <f>VLOOKUP($I174,[1]Mar!$H$7:$BL$470,57,FALSE)</f>
        <v>0</v>
      </c>
      <c r="DM174" s="109">
        <f>VLOOKUP($I174,[1]Abr!$H$7:$BL$470,57,FALSE)</f>
        <v>0</v>
      </c>
      <c r="DN174" s="109">
        <f>VLOOKUP($I174,[1]May!$H$7:$BL$470,57,FALSE)</f>
        <v>0</v>
      </c>
      <c r="DO174" s="109">
        <f>VLOOKUP($I174,[1]Jun!$H$7:$BL$470,57,FALSE)</f>
        <v>0</v>
      </c>
      <c r="DP174" s="109">
        <f>VLOOKUP($I174,[1]Jul!$H$7:$BL$470,57,FALSE)</f>
        <v>0</v>
      </c>
      <c r="DQ174" s="109">
        <f>VLOOKUP($I174,[1]Ago!$H$7:$BL$470,57,FALSE)</f>
        <v>0</v>
      </c>
      <c r="DR174" s="109">
        <f>VLOOKUP($I174,[1]Set!$H$7:$BL$470,57,FALSE)</f>
        <v>0</v>
      </c>
      <c r="DS174" s="109">
        <f>VLOOKUP($I174,[1]Oct!$H$7:$BL$470,57,FALSE)</f>
        <v>0</v>
      </c>
      <c r="DT174" s="109">
        <f>VLOOKUP($I174,[1]Nov!$H$7:$BL$470,57,FALSE)</f>
        <v>0</v>
      </c>
      <c r="DU174" s="109">
        <f>VLOOKUP($I174,[1]Dic!$H$7:$BL$470,57,FALSE)</f>
        <v>0</v>
      </c>
      <c r="DV174" s="111">
        <f t="shared" si="104"/>
        <v>0</v>
      </c>
      <c r="DW174" s="113">
        <f t="shared" si="105"/>
        <v>0</v>
      </c>
      <c r="DX174" s="117">
        <f>VLOOKUP($I174,[1]Ene!$H$7:$BQ$470,62,FALSE)</f>
        <v>0</v>
      </c>
      <c r="DY174" s="109">
        <f>VLOOKUP($I174,[1]Feb!$H$7:$BQ$470,62,FALSE)</f>
        <v>0</v>
      </c>
      <c r="DZ174" s="109">
        <f>VLOOKUP($I174,[1]Mar!$H$7:$BQ$470,62,FALSE)</f>
        <v>0</v>
      </c>
      <c r="EA174" s="109">
        <f>VLOOKUP($I174,[1]Abr!$H$7:$BQ$470,62,FALSE)</f>
        <v>0</v>
      </c>
      <c r="EB174" s="109">
        <f>VLOOKUP($I174,[1]May!$H$7:$BQ$470,62,FALSE)</f>
        <v>0</v>
      </c>
      <c r="EC174" s="109">
        <f>VLOOKUP($I174,[1]Jun!$H$7:$BQ$470,62,FALSE)</f>
        <v>0</v>
      </c>
      <c r="ED174" s="109">
        <f>VLOOKUP($I174,[1]Jul!$H$7:$BQ$470,62,FALSE)</f>
        <v>0</v>
      </c>
      <c r="EE174" s="109">
        <f>VLOOKUP($I174,[1]Ago!$H$7:$BQ$470,62,FALSE)</f>
        <v>0</v>
      </c>
      <c r="EF174" s="109">
        <f>VLOOKUP($I174,[1]Set!$H$7:$BQ$470,62,FALSE)</f>
        <v>0</v>
      </c>
      <c r="EG174" s="109">
        <f>VLOOKUP($I174,[1]Oct!$H$7:$BQ$470,62,FALSE)</f>
        <v>0</v>
      </c>
      <c r="EH174" s="109">
        <f>VLOOKUP($I174,[1]Nov!$H$7:$BQ$470,62,FALSE)</f>
        <v>0</v>
      </c>
      <c r="EI174" s="109">
        <f>VLOOKUP($I174,[1]Dic!$H$7:$BQ$470,62,FALSE)</f>
        <v>0</v>
      </c>
      <c r="EJ174" s="115">
        <f t="shared" si="106"/>
        <v>0</v>
      </c>
      <c r="EK174" s="113">
        <f t="shared" si="107"/>
        <v>0</v>
      </c>
      <c r="EL174" s="117">
        <f>VLOOKUP($I174,[1]Ene!$H$7:$BM$470,58,FALSE)</f>
        <v>0</v>
      </c>
      <c r="EM174" s="109">
        <f>VLOOKUP($I174,[1]Feb!$H$7:$BM$470,58,FALSE)</f>
        <v>0</v>
      </c>
      <c r="EN174" s="109">
        <f>VLOOKUP($I174,[1]Mar!$H$7:$BM$470,58,FALSE)</f>
        <v>0</v>
      </c>
      <c r="EO174" s="109">
        <f>VLOOKUP($I174,[1]Abr!$H$7:$BM$470,58,FALSE)</f>
        <v>0</v>
      </c>
      <c r="EP174" s="109">
        <f>VLOOKUP($I174,[1]May!$H$7:$BM$470,58,FALSE)</f>
        <v>0</v>
      </c>
      <c r="EQ174" s="109">
        <f>VLOOKUP($I174,[1]Jun!$H$7:$BM$470,58,FALSE)</f>
        <v>0</v>
      </c>
      <c r="ER174" s="109">
        <f>VLOOKUP($I174,[1]Jul!$H$7:$BM$470,58,FALSE)</f>
        <v>0</v>
      </c>
      <c r="ES174" s="109">
        <f>VLOOKUP($I174,[1]Ago!$H$7:$BM$470,58,FALSE)</f>
        <v>0</v>
      </c>
      <c r="ET174" s="109">
        <f>VLOOKUP($I174,[1]Set!$H$7:$BM$470,58,FALSE)</f>
        <v>0</v>
      </c>
      <c r="EU174" s="109">
        <f>VLOOKUP($I174,[1]Oct!$H$7:$BM$470,58,FALSE)</f>
        <v>0</v>
      </c>
      <c r="EV174" s="109">
        <f>VLOOKUP($I174,[1]Nov!$H$7:$BM$470,58,FALSE)</f>
        <v>0</v>
      </c>
      <c r="EW174" s="118">
        <f>VLOOKUP($I174,[1]Dic!$H$7:$BM$470,58,FALSE)</f>
        <v>0</v>
      </c>
      <c r="EX174" s="111">
        <f t="shared" si="108"/>
        <v>0</v>
      </c>
      <c r="EY174" s="113">
        <f t="shared" si="109"/>
        <v>0</v>
      </c>
      <c r="EZ174" s="109">
        <f>VLOOKUP($I174,[1]Ene!$H$7:$CL$470,70,FALSE)</f>
        <v>0</v>
      </c>
      <c r="FA174" s="109">
        <f>VLOOKUP($I174,[1]Feb!$H$7:$CL$470,70,FALSE)</f>
        <v>0</v>
      </c>
      <c r="FB174" s="109">
        <f>VLOOKUP($I174,[1]Mar!$H$7:$CL$470,70,FALSE)</f>
        <v>0</v>
      </c>
      <c r="FC174" s="109">
        <f>VLOOKUP($I174,[1]Abr!$H$7:$CL$470,70,FALSE)</f>
        <v>0</v>
      </c>
      <c r="FD174" s="109">
        <f>VLOOKUP($I174,[1]May!$H$7:$CL$470,70,FALSE)</f>
        <v>0</v>
      </c>
      <c r="FE174" s="109">
        <f>VLOOKUP($I174,[1]Jun!$H$7:$CL$470,70,FALSE)</f>
        <v>0</v>
      </c>
      <c r="FF174" s="109">
        <f>VLOOKUP($I174,[1]Jul!$H$7:$CL$470,70,FALSE)</f>
        <v>0</v>
      </c>
      <c r="FG174" s="109">
        <f>VLOOKUP($I174,[1]Ago!$H$7:$CL$470,70,FALSE)</f>
        <v>0</v>
      </c>
      <c r="FH174" s="109">
        <f>VLOOKUP($I174,[1]Set!$H$7:$CL$470,70,FALSE)</f>
        <v>0</v>
      </c>
      <c r="FI174" s="109">
        <f>VLOOKUP($I174,[1]Oct!$H$7:$CL$470,70,FALSE)</f>
        <v>0</v>
      </c>
      <c r="FJ174" s="109">
        <f>VLOOKUP($I174,[1]Nov!$H$7:$CL$470,70,FALSE)</f>
        <v>0</v>
      </c>
      <c r="FK174" s="118">
        <f>VLOOKUP($I174,[1]Dic!$H$7:$CL$470,70,FALSE)</f>
        <v>0</v>
      </c>
      <c r="FL174" s="111">
        <f t="shared" si="110"/>
        <v>0</v>
      </c>
      <c r="FM174" s="113">
        <f t="shared" si="111"/>
        <v>0</v>
      </c>
      <c r="FN174" s="109">
        <f>VLOOKUP($I174,[1]Ene!$H$7:$CL$470,72,FALSE)</f>
        <v>0</v>
      </c>
      <c r="FO174" s="109">
        <f>VLOOKUP($I174,[1]Feb!$H$7:$CL$470,72,FALSE)</f>
        <v>0</v>
      </c>
      <c r="FP174" s="109">
        <f>VLOOKUP($I174,[1]Mar!$H$7:$CL$470,72,FALSE)</f>
        <v>0</v>
      </c>
      <c r="FQ174" s="109">
        <f>VLOOKUP($I174,[1]Abr!$H$7:$CL$470,72,FALSE)</f>
        <v>0</v>
      </c>
      <c r="FR174" s="109">
        <f>VLOOKUP($I174,[1]May!$H$7:$CL$470,72,FALSE)</f>
        <v>0</v>
      </c>
      <c r="FS174" s="109">
        <f>VLOOKUP($I174,[1]Jun!$H$7:$CL$470,72,FALSE)</f>
        <v>0</v>
      </c>
      <c r="FT174" s="109">
        <f>VLOOKUP($I174,[1]Jul!$H$7:$CL$470,72,FALSE)</f>
        <v>0</v>
      </c>
      <c r="FU174" s="109">
        <f>VLOOKUP($I174,[1]Ago!$H$7:$CL$470,72,FALSE)</f>
        <v>0</v>
      </c>
      <c r="FV174" s="109">
        <f>VLOOKUP($I174,[1]Set!$H$7:$CL$470,72,FALSE)</f>
        <v>0</v>
      </c>
      <c r="FW174" s="109">
        <f>VLOOKUP($I174,[1]Oct!$H$7:$CL$470,72,FALSE)</f>
        <v>0</v>
      </c>
      <c r="FX174" s="109">
        <f>VLOOKUP($I174,[1]Nov!$H$7:$CL$470,72,FALSE)</f>
        <v>0</v>
      </c>
      <c r="FY174" s="118">
        <f>VLOOKUP($I174,[1]Dic!$H$7:$CL$470,72,FALSE)</f>
        <v>0</v>
      </c>
      <c r="FZ174" s="112">
        <f t="shared" si="112"/>
        <v>0</v>
      </c>
      <c r="GA174" s="113">
        <f t="shared" si="113"/>
        <v>0</v>
      </c>
      <c r="GB174" s="109">
        <f>VLOOKUP($I174,[1]Ene!$H$7:$CL$471,59,FALSE)</f>
        <v>1</v>
      </c>
      <c r="GC174" s="109">
        <f>VLOOKUP($I174,[1]Feb!$H$7:$CL$471,59,FALSE)</f>
        <v>0</v>
      </c>
      <c r="GD174" s="109">
        <f>VLOOKUP($I174,[1]Mar!$H$7:$CL$471,59,FALSE)</f>
        <v>0</v>
      </c>
      <c r="GE174" s="109">
        <f>VLOOKUP($I174,[1]Abr!$H$7:$CL$471,59,FALSE)</f>
        <v>0</v>
      </c>
      <c r="GF174" s="109">
        <f>VLOOKUP($I174,[1]May!$H$7:$CL$471,59,FALSE)</f>
        <v>0</v>
      </c>
      <c r="GG174" s="109">
        <f>VLOOKUP($I174,[1]Jun!$H$7:$CL$471,59,FALSE)</f>
        <v>0</v>
      </c>
      <c r="GH174" s="109">
        <f>VLOOKUP($I174,[1]Jul!$H$7:$CL$471,59,FALSE)</f>
        <v>0</v>
      </c>
      <c r="GI174" s="109">
        <f>VLOOKUP($I174,[1]Ago!$H$7:$CL$471,59,FALSE)</f>
        <v>0</v>
      </c>
      <c r="GJ174" s="109">
        <f>VLOOKUP($I174,[1]Set!$H$7:$CL$471,59,FALSE)</f>
        <v>0</v>
      </c>
      <c r="GK174" s="109">
        <f>VLOOKUP($I174,[1]Oct!$H$7:$CL$471,59,FALSE)</f>
        <v>0</v>
      </c>
      <c r="GL174" s="109">
        <f>VLOOKUP($I174,[1]Nov!$H$7:$CL$471,59,FALSE)</f>
        <v>0</v>
      </c>
      <c r="GM174" s="118">
        <f>VLOOKUP($I174,[1]Dic!$H$7:$CL$471,59,FALSE)</f>
        <v>0</v>
      </c>
      <c r="GN174" s="112">
        <f t="shared" si="114"/>
        <v>1</v>
      </c>
      <c r="GO174" s="113">
        <f t="shared" si="115"/>
        <v>0</v>
      </c>
      <c r="GP174" s="114">
        <f t="shared" si="91"/>
        <v>0</v>
      </c>
      <c r="GQ174" s="114">
        <f t="shared" si="92"/>
        <v>0</v>
      </c>
      <c r="GR174" s="116"/>
      <c r="GS174" s="109">
        <f>VLOOKUP($I174,[1]Ene!$H$7:$CL$470,71,FALSE)</f>
        <v>2</v>
      </c>
      <c r="GT174" s="109">
        <f>VLOOKUP($I174,[1]Feb!$H$7:$CL$470,71,FALSE)</f>
        <v>0</v>
      </c>
      <c r="GU174" s="109">
        <f>VLOOKUP($I174,[1]Mar!$H$7:$CL$470,71,FALSE)</f>
        <v>0</v>
      </c>
      <c r="GV174" s="109">
        <f>VLOOKUP($I174,[1]Abr!$H$7:$CL$470,71,FALSE)</f>
        <v>0</v>
      </c>
      <c r="GW174" s="109">
        <f>VLOOKUP($I174,[1]May!$H$7:$CL$470,71,FALSE)</f>
        <v>0</v>
      </c>
      <c r="GX174" s="109">
        <f>VLOOKUP($I174,[1]Jun!$H$7:$CL$470,71,FALSE)</f>
        <v>0</v>
      </c>
      <c r="GY174" s="109">
        <f>VLOOKUP($I174,[1]Jul!$H$7:$CL$470,71,FALSE)</f>
        <v>0</v>
      </c>
      <c r="GZ174" s="109">
        <f>VLOOKUP($I174,[1]Ago!$H$7:$CL$470,71,FALSE)</f>
        <v>0</v>
      </c>
      <c r="HA174" s="109">
        <f>VLOOKUP($I174,[1]Set!$H$7:$CL$470,71,FALSE)</f>
        <v>0</v>
      </c>
      <c r="HB174" s="109">
        <f>VLOOKUP($I174,[1]Oct!$H$7:$CL$470,71,FALSE)</f>
        <v>0</v>
      </c>
      <c r="HC174" s="109">
        <f>VLOOKUP($I174,[1]Nov!$H$7:$CL$470,71,FALSE)</f>
        <v>0</v>
      </c>
      <c r="HD174" s="109">
        <f>VLOOKUP($I174,[1]Dic!$H$7:$CL$470,71,FALSE)</f>
        <v>0</v>
      </c>
      <c r="HE174" s="111">
        <f t="shared" si="116"/>
        <v>2</v>
      </c>
      <c r="HF174" s="113">
        <f t="shared" si="117"/>
        <v>0</v>
      </c>
      <c r="HG174" s="109">
        <f>VLOOKUP($I174,[1]Ene!$H$7:$CL$470,73,FALSE)</f>
        <v>1</v>
      </c>
      <c r="HH174" s="109">
        <f>VLOOKUP($I174,[1]Feb!$H$7:$CL$470,73,FALSE)</f>
        <v>0</v>
      </c>
      <c r="HI174" s="109">
        <f>VLOOKUP($I174,[1]Mar!$H$7:$CL$470,73,FALSE)</f>
        <v>0</v>
      </c>
      <c r="HJ174" s="109">
        <f>VLOOKUP($I174,[1]Abr!$H$7:$CL$470,73,FALSE)</f>
        <v>0</v>
      </c>
      <c r="HK174" s="109">
        <f>VLOOKUP($I174,[1]May!$H$7:$CL$470,73,FALSE)</f>
        <v>0</v>
      </c>
      <c r="HL174" s="109">
        <f>VLOOKUP($I174,[1]Jun!$H$7:$CL$470,73,FALSE)</f>
        <v>0</v>
      </c>
      <c r="HM174" s="109">
        <f>VLOOKUP($I174,[1]Jul!$H$7:$CL$470,73,FALSE)</f>
        <v>0</v>
      </c>
      <c r="HN174" s="109">
        <f>VLOOKUP($I174,[1]Ago!$H$7:$CL$470,73,FALSE)</f>
        <v>0</v>
      </c>
      <c r="HO174" s="109">
        <f>VLOOKUP($I174,[1]Set!$H$7:$CL$470,73,FALSE)</f>
        <v>0</v>
      </c>
      <c r="HP174" s="109">
        <f>VLOOKUP($I174,[1]Oct!$H$7:$CL$470,73,FALSE)</f>
        <v>0</v>
      </c>
      <c r="HQ174" s="109">
        <f>VLOOKUP($I174,[1]Nov!$H$7:$CL$470,73,FALSE)</f>
        <v>0</v>
      </c>
      <c r="HR174" s="109">
        <f>VLOOKUP($I174,[1]Dic!$H$7:$CL$470,73,FALSE)</f>
        <v>0</v>
      </c>
      <c r="HS174" s="111">
        <f t="shared" si="118"/>
        <v>1</v>
      </c>
      <c r="HT174" s="113">
        <f t="shared" si="119"/>
        <v>0</v>
      </c>
      <c r="HU174" s="114">
        <f t="shared" si="120"/>
        <v>1</v>
      </c>
    </row>
    <row r="175" spans="1:229" s="112" customFormat="1" ht="10.5" x14ac:dyDescent="0.25">
      <c r="A175" s="184" t="s">
        <v>95</v>
      </c>
      <c r="B175" s="187" t="s">
        <v>214</v>
      </c>
      <c r="C175" s="184">
        <v>406</v>
      </c>
      <c r="D175" s="187" t="s">
        <v>528</v>
      </c>
      <c r="E175" s="187" t="s">
        <v>95</v>
      </c>
      <c r="F175" s="188" t="s">
        <v>214</v>
      </c>
      <c r="G175" s="184"/>
      <c r="H175" s="184" t="s">
        <v>711</v>
      </c>
      <c r="I175" s="316">
        <v>171</v>
      </c>
      <c r="J175" s="184" t="s">
        <v>738</v>
      </c>
      <c r="K175" s="109">
        <f>VLOOKUP($I175,[1]Ene!$H$7:$M$470,6,FALSE)</f>
        <v>10</v>
      </c>
      <c r="L175" s="109">
        <f>VLOOKUP($I175,[1]Feb!$H$7:$M$470,6,FALSE)</f>
        <v>0</v>
      </c>
      <c r="M175" s="109">
        <f>VLOOKUP($I175,[1]Mar!$H$7:$M$470,6,FALSE)</f>
        <v>0</v>
      </c>
      <c r="N175" s="109">
        <f>VLOOKUP($I175,[1]Abr!$H$7:$M$470,6,FALSE)</f>
        <v>0</v>
      </c>
      <c r="O175" s="109">
        <f>VLOOKUP($I175,[1]May!$H$7:$M$470,6,FALSE)</f>
        <v>0</v>
      </c>
      <c r="P175" s="109">
        <f>VLOOKUP($I175,[1]Jun!$H$7:$M$470,6,FALSE)</f>
        <v>0</v>
      </c>
      <c r="Q175" s="109">
        <f>VLOOKUP($I175,[1]Jul!$H$7:$M$470,6,FALSE)</f>
        <v>0</v>
      </c>
      <c r="R175" s="109">
        <f>VLOOKUP($I175,[1]Ago!$H$7:$M$470,6,FALSE)</f>
        <v>0</v>
      </c>
      <c r="S175" s="109">
        <f>VLOOKUP($I175,[1]Set!$H$7:$M$470,6,FALSE)</f>
        <v>0</v>
      </c>
      <c r="T175" s="109">
        <f>VLOOKUP($I175,[1]Oct!$H$7:$M$470,6,FALSE)</f>
        <v>0</v>
      </c>
      <c r="U175" s="109">
        <f>VLOOKUP($I175,[1]Nov!$H$7:$M$470,6,FALSE)</f>
        <v>0</v>
      </c>
      <c r="V175" s="109">
        <f>VLOOKUP($I175,[1]Dic!$H$7:$M$470,6,FALSE)</f>
        <v>0</v>
      </c>
      <c r="W175" s="142"/>
      <c r="X175" s="112">
        <f t="shared" si="93"/>
        <v>10</v>
      </c>
      <c r="Y175" s="163">
        <f t="shared" si="94"/>
        <v>0</v>
      </c>
      <c r="Z175" s="117">
        <f>VLOOKUP($I175,[1]Ene!$H$7:$N$470,7,FALSE)</f>
        <v>0</v>
      </c>
      <c r="AA175" s="109">
        <f>VLOOKUP($I175,[1]Feb!$H$7:$N$470,7,FALSE)</f>
        <v>0</v>
      </c>
      <c r="AB175" s="109">
        <f>VLOOKUP($I175,[1]Mar!$H$7:$N$470,7,FALSE)</f>
        <v>0</v>
      </c>
      <c r="AC175" s="109">
        <f>VLOOKUP($I175,[1]Abr!$H$7:$N$470,7,FALSE)</f>
        <v>0</v>
      </c>
      <c r="AD175" s="109">
        <f>VLOOKUP($I175,[1]May!$H$7:$N$470,7,FALSE)</f>
        <v>0</v>
      </c>
      <c r="AE175" s="109">
        <f>VLOOKUP($I175,[1]Jun!$H$7:$N$470,7,FALSE)</f>
        <v>0</v>
      </c>
      <c r="AF175" s="109">
        <f>VLOOKUP($I175,[1]Jul!$H$7:$N$470,7,FALSE)</f>
        <v>0</v>
      </c>
      <c r="AG175" s="109">
        <f>VLOOKUP($I175,[1]Ago!$H$7:$N$470,7,FALSE)</f>
        <v>0</v>
      </c>
      <c r="AH175" s="109">
        <f>VLOOKUP($I175,[1]Set!$H$7:$N$470,7,FALSE)</f>
        <v>0</v>
      </c>
      <c r="AI175" s="109">
        <f>VLOOKUP($I175,[1]Oct!$H$7:$N$470,7,FALSE)</f>
        <v>0</v>
      </c>
      <c r="AJ175" s="109">
        <f>VLOOKUP($I175,[1]Nov!$H$7:$N$470,7,FALSE)</f>
        <v>0</v>
      </c>
      <c r="AK175" s="118">
        <f>VLOOKUP($I175,[1]Dic!$H$7:$N$470,7,FALSE)</f>
        <v>0</v>
      </c>
      <c r="AL175" s="112">
        <f t="shared" si="86"/>
        <v>0</v>
      </c>
      <c r="AM175" s="164">
        <f t="shared" si="95"/>
        <v>0</v>
      </c>
      <c r="AN175" s="164">
        <f t="shared" si="87"/>
        <v>0</v>
      </c>
      <c r="AO175" s="142"/>
      <c r="AP175" s="109">
        <f>VLOOKUP($I175,[1]Ene!$H$7:$Q$470,10,FALSE)</f>
        <v>0</v>
      </c>
      <c r="AQ175" s="109">
        <f>VLOOKUP($I175,[1]Feb!$H$7:$Q$470,10,FALSE)</f>
        <v>0</v>
      </c>
      <c r="AR175" s="109">
        <f>VLOOKUP($I175,[1]Mar!$H$7:$Q$470,10,FALSE)</f>
        <v>0</v>
      </c>
      <c r="AS175" s="109">
        <f>VLOOKUP($I175,[1]Abr!$H$7:$Q$470,10,FALSE)</f>
        <v>0</v>
      </c>
      <c r="AT175" s="109">
        <f>VLOOKUP($I175,[1]May!$H$7:$Q$470,10,FALSE)</f>
        <v>0</v>
      </c>
      <c r="AU175" s="109">
        <f>VLOOKUP($I175,[1]Jun!$H$7:$Q$470,10,FALSE)</f>
        <v>0</v>
      </c>
      <c r="AV175" s="109">
        <f>VLOOKUP($I175,[1]Jul!$H$7:$Q$470,10,FALSE)</f>
        <v>0</v>
      </c>
      <c r="AW175" s="109">
        <f>VLOOKUP($I175,[1]Ago!$H$7:$Q$470,10,FALSE)</f>
        <v>0</v>
      </c>
      <c r="AX175" s="109">
        <f>VLOOKUP($I175,[1]Set!$H$7:$Q$470,10,FALSE)</f>
        <v>0</v>
      </c>
      <c r="AY175" s="109">
        <f>VLOOKUP($I175,[1]Oct!$H$7:$Q$470,10,FALSE)</f>
        <v>0</v>
      </c>
      <c r="AZ175" s="109">
        <f>VLOOKUP($I175,[1]Nov!$H$7:$Q$470,10,FALSE)</f>
        <v>0</v>
      </c>
      <c r="BA175" s="118">
        <f>VLOOKUP($I175,[1]Dic!$H$7:$Q$470,10,FALSE)</f>
        <v>0</v>
      </c>
      <c r="BB175" s="112">
        <f t="shared" si="96"/>
        <v>0</v>
      </c>
      <c r="BC175" s="163">
        <f t="shared" si="97"/>
        <v>0</v>
      </c>
      <c r="BD175" s="109">
        <f>VLOOKUP($I175,[1]Ene!$H$7:$T$470,13,FALSE)</f>
        <v>0</v>
      </c>
      <c r="BE175" s="109">
        <f>VLOOKUP($I175,[1]Feb!$H$7:$T$470,13,FALSE)</f>
        <v>0</v>
      </c>
      <c r="BF175" s="109">
        <f>VLOOKUP($I175,[1]Mar!$H$7:$T$470,13,FALSE)</f>
        <v>0</v>
      </c>
      <c r="BG175" s="109">
        <f>VLOOKUP($I175,[1]Abr!$H$7:$T$470,13,FALSE)</f>
        <v>0</v>
      </c>
      <c r="BH175" s="109">
        <f>VLOOKUP($I175,[1]May!$H$7:$T$470,13,FALSE)</f>
        <v>0</v>
      </c>
      <c r="BI175" s="109">
        <f>VLOOKUP($I175,[1]Jun!$H$7:$T$470,13,FALSE)</f>
        <v>0</v>
      </c>
      <c r="BJ175" s="109">
        <f>VLOOKUP($I175,[1]Jul!$H$7:$T$470,13,FALSE)</f>
        <v>0</v>
      </c>
      <c r="BK175" s="109">
        <f>VLOOKUP($I175,[1]Ago!$H$7:$T$470,13,FALSE)</f>
        <v>0</v>
      </c>
      <c r="BL175" s="109">
        <f>VLOOKUP($I175,[1]Set!$H$7:$T$470,13,FALSE)</f>
        <v>0</v>
      </c>
      <c r="BM175" s="109">
        <f>VLOOKUP($I175,[1]Oct!$H$7:$T$470,13,FALSE)</f>
        <v>0</v>
      </c>
      <c r="BN175" s="109">
        <f>VLOOKUP($I175,[1]Nov!$H$7:$T$470,13,FALSE)</f>
        <v>0</v>
      </c>
      <c r="BO175" s="109">
        <f>VLOOKUP($I175,[1]Dic!$H$7:$T$470,13,FALSE)</f>
        <v>0</v>
      </c>
      <c r="BP175" s="111">
        <f t="shared" si="98"/>
        <v>0</v>
      </c>
      <c r="BQ175" s="113">
        <f t="shared" si="99"/>
        <v>0</v>
      </c>
      <c r="BR175" s="109">
        <f>VLOOKUP($I175,[1]Ene!$H$7:$V$470,15,FALSE)</f>
        <v>0</v>
      </c>
      <c r="BS175" s="109">
        <f>VLOOKUP($I175,[1]Feb!$H$7:$V$470,15,FALSE)</f>
        <v>0</v>
      </c>
      <c r="BT175" s="109">
        <f>VLOOKUP($I175,[1]Mar!$H$7:$V$470,15,FALSE)</f>
        <v>0</v>
      </c>
      <c r="BU175" s="109">
        <f>VLOOKUP($I175,[1]Abr!$H$7:$V$470,15,FALSE)</f>
        <v>0</v>
      </c>
      <c r="BV175" s="109">
        <f>VLOOKUP($I175,[1]May!$H$7:$V$470,15,FALSE)</f>
        <v>0</v>
      </c>
      <c r="BW175" s="109">
        <f>VLOOKUP($I175,[1]Jun!$H$7:$V$470,15,FALSE)</f>
        <v>0</v>
      </c>
      <c r="BX175" s="109">
        <f>VLOOKUP($I175,[1]Jul!$H$7:$V$470,15,FALSE)</f>
        <v>0</v>
      </c>
      <c r="BY175" s="109">
        <f>VLOOKUP($I175,[1]Ago!$H$7:$V$470,15,FALSE)</f>
        <v>0</v>
      </c>
      <c r="BZ175" s="109">
        <f>VLOOKUP($I175,[1]Set!$H$7:$V$470,15,FALSE)</f>
        <v>0</v>
      </c>
      <c r="CA175" s="109">
        <f>VLOOKUP($I175,[1]Oct!$H$7:$V$470,15,FALSE)</f>
        <v>0</v>
      </c>
      <c r="CB175" s="109">
        <f>VLOOKUP($I175,[1]Nov!$H$7:$V$470,15,FALSE)</f>
        <v>0</v>
      </c>
      <c r="CC175" s="109">
        <f>VLOOKUP($I175,[1]Dic!$H$7:$V$470,15,FALSE)</f>
        <v>0</v>
      </c>
      <c r="CD175" s="111">
        <f t="shared" si="100"/>
        <v>0</v>
      </c>
      <c r="CE175" s="113">
        <f t="shared" si="88"/>
        <v>0</v>
      </c>
      <c r="CF175" s="109">
        <f>VLOOKUP($I175,[1]Ene!$H$7:$X$470,17,FALSE)</f>
        <v>2</v>
      </c>
      <c r="CG175" s="109">
        <f>VLOOKUP($I175,[1]Feb!$H$7:$X$470,17,FALSE)</f>
        <v>0</v>
      </c>
      <c r="CH175" s="109">
        <f>VLOOKUP($I175,[1]Mar!$H$7:$X$470,17,FALSE)</f>
        <v>0</v>
      </c>
      <c r="CI175" s="109">
        <f>VLOOKUP($I175,[1]Abr!$H$7:$X$470,17,FALSE)</f>
        <v>0</v>
      </c>
      <c r="CJ175" s="109">
        <f>VLOOKUP($I175,[1]May!$H$7:$X$470,17,FALSE)</f>
        <v>0</v>
      </c>
      <c r="CK175" s="109">
        <f>VLOOKUP($I175,[1]Jun!$H$7:$X$470,17,FALSE)</f>
        <v>0</v>
      </c>
      <c r="CL175" s="109">
        <f>VLOOKUP($I175,[1]Jul!$H$7:$X$470,17,FALSE)</f>
        <v>0</v>
      </c>
      <c r="CM175" s="109">
        <f>VLOOKUP($I175,[1]Ago!$H$7:$X$470,17,FALSE)</f>
        <v>0</v>
      </c>
      <c r="CN175" s="109">
        <f>VLOOKUP($I175,[1]Set!$H$7:$X$470,17,FALSE)</f>
        <v>0</v>
      </c>
      <c r="CO175" s="109">
        <f>VLOOKUP($I175,[1]Oct!$H$7:$X$470,17,FALSE)</f>
        <v>0</v>
      </c>
      <c r="CP175" s="109">
        <f>VLOOKUP($I175,[1]Nov!$H$7:$X$470,17,FALSE)</f>
        <v>0</v>
      </c>
      <c r="CQ175" s="109">
        <f>VLOOKUP($I175,[1]Dic!$H$7:$X$470,17,FALSE)</f>
        <v>0</v>
      </c>
      <c r="CR175" s="111">
        <f t="shared" si="101"/>
        <v>2</v>
      </c>
      <c r="CS175" s="113">
        <f t="shared" si="89"/>
        <v>0</v>
      </c>
      <c r="CT175" s="112">
        <f t="shared" si="90"/>
        <v>0</v>
      </c>
      <c r="CU175" s="116"/>
      <c r="CV175" s="109">
        <f>VLOOKUP($I175,[1]Ene!$H$7:$AC$470,22,FALSE)</f>
        <v>0</v>
      </c>
      <c r="CW175" s="109">
        <f>VLOOKUP($I175,[1]Feb!$H$7:$AC$470,22,FALSE)</f>
        <v>0</v>
      </c>
      <c r="CX175" s="109">
        <f>VLOOKUP($I175,[1]Mar!$H$7:$AC$470,22,FALSE)</f>
        <v>0</v>
      </c>
      <c r="CY175" s="109">
        <f>VLOOKUP($I175,[1]Abr!$H$7:$AC$470,22,FALSE)</f>
        <v>0</v>
      </c>
      <c r="CZ175" s="109">
        <f>VLOOKUP($I175,[1]May!$H$7:$AC$470,22,FALSE)</f>
        <v>0</v>
      </c>
      <c r="DA175" s="109">
        <f>VLOOKUP($I175,[1]Jun!$H$7:$AC$470,22,FALSE)</f>
        <v>0</v>
      </c>
      <c r="DB175" s="109">
        <f>VLOOKUP($I175,[1]Jul!$H$7:$AC$470,22,FALSE)</f>
        <v>0</v>
      </c>
      <c r="DC175" s="109">
        <f>VLOOKUP($I175,[1]Ago!$H$7:$AC$470,22,FALSE)</f>
        <v>0</v>
      </c>
      <c r="DD175" s="109">
        <f>VLOOKUP($I175,[1]Set!$H$7:$AC$470,22,FALSE)</f>
        <v>0</v>
      </c>
      <c r="DE175" s="109">
        <f>VLOOKUP($I175,[1]Oct!$H$7:$AC$470,22,FALSE)</f>
        <v>0</v>
      </c>
      <c r="DF175" s="109">
        <f>VLOOKUP($I175,[1]Nov!$H$7:$AC$470,22,FALSE)</f>
        <v>0</v>
      </c>
      <c r="DG175" s="118">
        <f>VLOOKUP($I175,[1]Dic!$H$7:$AC$470,22,FALSE)</f>
        <v>0</v>
      </c>
      <c r="DH175" s="111">
        <f t="shared" si="102"/>
        <v>0</v>
      </c>
      <c r="DI175" s="113">
        <f t="shared" si="103"/>
        <v>0</v>
      </c>
      <c r="DJ175" s="109">
        <f>VLOOKUP($I175,[1]Ene!$H$7:$BL$470,57,FALSE)</f>
        <v>1</v>
      </c>
      <c r="DK175" s="109">
        <f>VLOOKUP($I175,[1]Feb!$H$7:$BL$470,57,FALSE)</f>
        <v>0</v>
      </c>
      <c r="DL175" s="109">
        <f>VLOOKUP($I175,[1]Mar!$H$7:$BL$470,57,FALSE)</f>
        <v>0</v>
      </c>
      <c r="DM175" s="109">
        <f>VLOOKUP($I175,[1]Abr!$H$7:$BL$470,57,FALSE)</f>
        <v>0</v>
      </c>
      <c r="DN175" s="109">
        <f>VLOOKUP($I175,[1]May!$H$7:$BL$470,57,FALSE)</f>
        <v>0</v>
      </c>
      <c r="DO175" s="109">
        <f>VLOOKUP($I175,[1]Jun!$H$7:$BL$470,57,FALSE)</f>
        <v>0</v>
      </c>
      <c r="DP175" s="109">
        <f>VLOOKUP($I175,[1]Jul!$H$7:$BL$470,57,FALSE)</f>
        <v>0</v>
      </c>
      <c r="DQ175" s="109">
        <f>VLOOKUP($I175,[1]Ago!$H$7:$BL$470,57,FALSE)</f>
        <v>0</v>
      </c>
      <c r="DR175" s="109">
        <f>VLOOKUP($I175,[1]Set!$H$7:$BL$470,57,FALSE)</f>
        <v>0</v>
      </c>
      <c r="DS175" s="109">
        <f>VLOOKUP($I175,[1]Oct!$H$7:$BL$470,57,FALSE)</f>
        <v>0</v>
      </c>
      <c r="DT175" s="109">
        <f>VLOOKUP($I175,[1]Nov!$H$7:$BL$470,57,FALSE)</f>
        <v>0</v>
      </c>
      <c r="DU175" s="109">
        <f>VLOOKUP($I175,[1]Dic!$H$7:$BL$470,57,FALSE)</f>
        <v>0</v>
      </c>
      <c r="DV175" s="111">
        <f t="shared" si="104"/>
        <v>1</v>
      </c>
      <c r="DW175" s="113">
        <f t="shared" si="105"/>
        <v>0</v>
      </c>
      <c r="DX175" s="117">
        <f>VLOOKUP($I175,[1]Ene!$H$7:$BQ$470,62,FALSE)</f>
        <v>5</v>
      </c>
      <c r="DY175" s="109">
        <f>VLOOKUP($I175,[1]Feb!$H$7:$BQ$470,62,FALSE)</f>
        <v>0</v>
      </c>
      <c r="DZ175" s="109">
        <f>VLOOKUP($I175,[1]Mar!$H$7:$BQ$470,62,FALSE)</f>
        <v>0</v>
      </c>
      <c r="EA175" s="109">
        <f>VLOOKUP($I175,[1]Abr!$H$7:$BQ$470,62,FALSE)</f>
        <v>0</v>
      </c>
      <c r="EB175" s="109">
        <f>VLOOKUP($I175,[1]May!$H$7:$BQ$470,62,FALSE)</f>
        <v>0</v>
      </c>
      <c r="EC175" s="109">
        <f>VLOOKUP($I175,[1]Jun!$H$7:$BQ$470,62,FALSE)</f>
        <v>0</v>
      </c>
      <c r="ED175" s="109">
        <f>VLOOKUP($I175,[1]Jul!$H$7:$BQ$470,62,FALSE)</f>
        <v>0</v>
      </c>
      <c r="EE175" s="109">
        <f>VLOOKUP($I175,[1]Ago!$H$7:$BQ$470,62,FALSE)</f>
        <v>0</v>
      </c>
      <c r="EF175" s="109">
        <f>VLOOKUP($I175,[1]Set!$H$7:$BQ$470,62,FALSE)</f>
        <v>0</v>
      </c>
      <c r="EG175" s="109">
        <f>VLOOKUP($I175,[1]Oct!$H$7:$BQ$470,62,FALSE)</f>
        <v>0</v>
      </c>
      <c r="EH175" s="109">
        <f>VLOOKUP($I175,[1]Nov!$H$7:$BQ$470,62,FALSE)</f>
        <v>0</v>
      </c>
      <c r="EI175" s="109">
        <f>VLOOKUP($I175,[1]Dic!$H$7:$BQ$470,62,FALSE)</f>
        <v>0</v>
      </c>
      <c r="EJ175" s="115">
        <f t="shared" si="106"/>
        <v>5</v>
      </c>
      <c r="EK175" s="113">
        <f t="shared" si="107"/>
        <v>0</v>
      </c>
      <c r="EL175" s="117">
        <f>VLOOKUP($I175,[1]Ene!$H$7:$BM$470,58,FALSE)</f>
        <v>3</v>
      </c>
      <c r="EM175" s="109">
        <f>VLOOKUP($I175,[1]Feb!$H$7:$BM$470,58,FALSE)</f>
        <v>0</v>
      </c>
      <c r="EN175" s="109">
        <f>VLOOKUP($I175,[1]Mar!$H$7:$BM$470,58,FALSE)</f>
        <v>0</v>
      </c>
      <c r="EO175" s="109">
        <f>VLOOKUP($I175,[1]Abr!$H$7:$BM$470,58,FALSE)</f>
        <v>0</v>
      </c>
      <c r="EP175" s="109">
        <f>VLOOKUP($I175,[1]May!$H$7:$BM$470,58,FALSE)</f>
        <v>0</v>
      </c>
      <c r="EQ175" s="109">
        <f>VLOOKUP($I175,[1]Jun!$H$7:$BM$470,58,FALSE)</f>
        <v>0</v>
      </c>
      <c r="ER175" s="109">
        <f>VLOOKUP($I175,[1]Jul!$H$7:$BM$470,58,FALSE)</f>
        <v>0</v>
      </c>
      <c r="ES175" s="109">
        <f>VLOOKUP($I175,[1]Ago!$H$7:$BM$470,58,FALSE)</f>
        <v>0</v>
      </c>
      <c r="ET175" s="109">
        <f>VLOOKUP($I175,[1]Set!$H$7:$BM$470,58,FALSE)</f>
        <v>0</v>
      </c>
      <c r="EU175" s="109">
        <f>VLOOKUP($I175,[1]Oct!$H$7:$BM$470,58,FALSE)</f>
        <v>0</v>
      </c>
      <c r="EV175" s="109">
        <f>VLOOKUP($I175,[1]Nov!$H$7:$BM$470,58,FALSE)</f>
        <v>0</v>
      </c>
      <c r="EW175" s="118">
        <f>VLOOKUP($I175,[1]Dic!$H$7:$BM$470,58,FALSE)</f>
        <v>0</v>
      </c>
      <c r="EX175" s="111">
        <f t="shared" si="108"/>
        <v>3</v>
      </c>
      <c r="EY175" s="113">
        <f t="shared" si="109"/>
        <v>0</v>
      </c>
      <c r="EZ175" s="109">
        <f>VLOOKUP($I175,[1]Ene!$H$7:$CL$470,70,FALSE)</f>
        <v>8</v>
      </c>
      <c r="FA175" s="109">
        <f>VLOOKUP($I175,[1]Feb!$H$7:$CL$470,70,FALSE)</f>
        <v>0</v>
      </c>
      <c r="FB175" s="109">
        <f>VLOOKUP($I175,[1]Mar!$H$7:$CL$470,70,FALSE)</f>
        <v>0</v>
      </c>
      <c r="FC175" s="109">
        <f>VLOOKUP($I175,[1]Abr!$H$7:$CL$470,70,FALSE)</f>
        <v>0</v>
      </c>
      <c r="FD175" s="109">
        <f>VLOOKUP($I175,[1]May!$H$7:$CL$470,70,FALSE)</f>
        <v>0</v>
      </c>
      <c r="FE175" s="109">
        <f>VLOOKUP($I175,[1]Jun!$H$7:$CL$470,70,FALSE)</f>
        <v>0</v>
      </c>
      <c r="FF175" s="109">
        <f>VLOOKUP($I175,[1]Jul!$H$7:$CL$470,70,FALSE)</f>
        <v>0</v>
      </c>
      <c r="FG175" s="109">
        <f>VLOOKUP($I175,[1]Ago!$H$7:$CL$470,70,FALSE)</f>
        <v>0</v>
      </c>
      <c r="FH175" s="109">
        <f>VLOOKUP($I175,[1]Set!$H$7:$CL$470,70,FALSE)</f>
        <v>0</v>
      </c>
      <c r="FI175" s="109">
        <f>VLOOKUP($I175,[1]Oct!$H$7:$CL$470,70,FALSE)</f>
        <v>0</v>
      </c>
      <c r="FJ175" s="109">
        <f>VLOOKUP($I175,[1]Nov!$H$7:$CL$470,70,FALSE)</f>
        <v>0</v>
      </c>
      <c r="FK175" s="118">
        <f>VLOOKUP($I175,[1]Dic!$H$7:$CL$470,70,FALSE)</f>
        <v>0</v>
      </c>
      <c r="FL175" s="111">
        <f t="shared" si="110"/>
        <v>8</v>
      </c>
      <c r="FM175" s="113">
        <f t="shared" si="111"/>
        <v>0</v>
      </c>
      <c r="FN175" s="109">
        <f>VLOOKUP($I175,[1]Ene!$H$7:$CL$470,72,FALSE)</f>
        <v>4</v>
      </c>
      <c r="FO175" s="109">
        <f>VLOOKUP($I175,[1]Feb!$H$7:$CL$470,72,FALSE)</f>
        <v>0</v>
      </c>
      <c r="FP175" s="109">
        <f>VLOOKUP($I175,[1]Mar!$H$7:$CL$470,72,FALSE)</f>
        <v>0</v>
      </c>
      <c r="FQ175" s="109">
        <f>VLOOKUP($I175,[1]Abr!$H$7:$CL$470,72,FALSE)</f>
        <v>0</v>
      </c>
      <c r="FR175" s="109">
        <f>VLOOKUP($I175,[1]May!$H$7:$CL$470,72,FALSE)</f>
        <v>0</v>
      </c>
      <c r="FS175" s="109">
        <f>VLOOKUP($I175,[1]Jun!$H$7:$CL$470,72,FALSE)</f>
        <v>0</v>
      </c>
      <c r="FT175" s="109">
        <f>VLOOKUP($I175,[1]Jul!$H$7:$CL$470,72,FALSE)</f>
        <v>0</v>
      </c>
      <c r="FU175" s="109">
        <f>VLOOKUP($I175,[1]Ago!$H$7:$CL$470,72,FALSE)</f>
        <v>0</v>
      </c>
      <c r="FV175" s="109">
        <f>VLOOKUP($I175,[1]Set!$H$7:$CL$470,72,FALSE)</f>
        <v>0</v>
      </c>
      <c r="FW175" s="109">
        <f>VLOOKUP($I175,[1]Oct!$H$7:$CL$470,72,FALSE)</f>
        <v>0</v>
      </c>
      <c r="FX175" s="109">
        <f>VLOOKUP($I175,[1]Nov!$H$7:$CL$470,72,FALSE)</f>
        <v>0</v>
      </c>
      <c r="FY175" s="118">
        <f>VLOOKUP($I175,[1]Dic!$H$7:$CL$470,72,FALSE)</f>
        <v>0</v>
      </c>
      <c r="FZ175" s="112">
        <f t="shared" si="112"/>
        <v>4</v>
      </c>
      <c r="GA175" s="113">
        <f t="shared" si="113"/>
        <v>0</v>
      </c>
      <c r="GB175" s="109">
        <f>VLOOKUP($I175,[1]Ene!$H$7:$CL$471,59,FALSE)</f>
        <v>8</v>
      </c>
      <c r="GC175" s="109">
        <f>VLOOKUP($I175,[1]Feb!$H$7:$CL$471,59,FALSE)</f>
        <v>0</v>
      </c>
      <c r="GD175" s="109">
        <f>VLOOKUP($I175,[1]Mar!$H$7:$CL$471,59,FALSE)</f>
        <v>0</v>
      </c>
      <c r="GE175" s="109">
        <f>VLOOKUP($I175,[1]Abr!$H$7:$CL$471,59,FALSE)</f>
        <v>0</v>
      </c>
      <c r="GF175" s="109">
        <f>VLOOKUP($I175,[1]May!$H$7:$CL$471,59,FALSE)</f>
        <v>0</v>
      </c>
      <c r="GG175" s="109">
        <f>VLOOKUP($I175,[1]Jun!$H$7:$CL$471,59,FALSE)</f>
        <v>0</v>
      </c>
      <c r="GH175" s="109">
        <f>VLOOKUP($I175,[1]Jul!$H$7:$CL$471,59,FALSE)</f>
        <v>0</v>
      </c>
      <c r="GI175" s="109">
        <f>VLOOKUP($I175,[1]Ago!$H$7:$CL$471,59,FALSE)</f>
        <v>0</v>
      </c>
      <c r="GJ175" s="109">
        <f>VLOOKUP($I175,[1]Set!$H$7:$CL$471,59,FALSE)</f>
        <v>0</v>
      </c>
      <c r="GK175" s="109">
        <f>VLOOKUP($I175,[1]Oct!$H$7:$CL$471,59,FALSE)</f>
        <v>0</v>
      </c>
      <c r="GL175" s="109">
        <f>VLOOKUP($I175,[1]Nov!$H$7:$CL$471,59,FALSE)</f>
        <v>0</v>
      </c>
      <c r="GM175" s="118">
        <f>VLOOKUP($I175,[1]Dic!$H$7:$CL$471,59,FALSE)</f>
        <v>0</v>
      </c>
      <c r="GN175" s="112">
        <f t="shared" si="114"/>
        <v>8</v>
      </c>
      <c r="GO175" s="113">
        <f t="shared" si="115"/>
        <v>0</v>
      </c>
      <c r="GP175" s="114">
        <f t="shared" si="91"/>
        <v>0</v>
      </c>
      <c r="GQ175" s="114">
        <f t="shared" si="92"/>
        <v>0</v>
      </c>
      <c r="GR175" s="116"/>
      <c r="GS175" s="109">
        <f>VLOOKUP($I175,[1]Ene!$H$7:$CL$470,71,FALSE)</f>
        <v>0</v>
      </c>
      <c r="GT175" s="109">
        <f>VLOOKUP($I175,[1]Feb!$H$7:$CL$470,71,FALSE)</f>
        <v>0</v>
      </c>
      <c r="GU175" s="109">
        <f>VLOOKUP($I175,[1]Mar!$H$7:$CL$470,71,FALSE)</f>
        <v>0</v>
      </c>
      <c r="GV175" s="109">
        <f>VLOOKUP($I175,[1]Abr!$H$7:$CL$470,71,FALSE)</f>
        <v>0</v>
      </c>
      <c r="GW175" s="109">
        <f>VLOOKUP($I175,[1]May!$H$7:$CL$470,71,FALSE)</f>
        <v>0</v>
      </c>
      <c r="GX175" s="109">
        <f>VLOOKUP($I175,[1]Jun!$H$7:$CL$470,71,FALSE)</f>
        <v>0</v>
      </c>
      <c r="GY175" s="109">
        <f>VLOOKUP($I175,[1]Jul!$H$7:$CL$470,71,FALSE)</f>
        <v>0</v>
      </c>
      <c r="GZ175" s="109">
        <f>VLOOKUP($I175,[1]Ago!$H$7:$CL$470,71,FALSE)</f>
        <v>0</v>
      </c>
      <c r="HA175" s="109">
        <f>VLOOKUP($I175,[1]Set!$H$7:$CL$470,71,FALSE)</f>
        <v>0</v>
      </c>
      <c r="HB175" s="109">
        <f>VLOOKUP($I175,[1]Oct!$H$7:$CL$470,71,FALSE)</f>
        <v>0</v>
      </c>
      <c r="HC175" s="109">
        <f>VLOOKUP($I175,[1]Nov!$H$7:$CL$470,71,FALSE)</f>
        <v>0</v>
      </c>
      <c r="HD175" s="109">
        <f>VLOOKUP($I175,[1]Dic!$H$7:$CL$470,71,FALSE)</f>
        <v>0</v>
      </c>
      <c r="HE175" s="111">
        <f t="shared" si="116"/>
        <v>0</v>
      </c>
      <c r="HF175" s="113">
        <f t="shared" si="117"/>
        <v>0</v>
      </c>
      <c r="HG175" s="109">
        <f>VLOOKUP($I175,[1]Ene!$H$7:$CL$470,73,FALSE)</f>
        <v>1</v>
      </c>
      <c r="HH175" s="109">
        <f>VLOOKUP($I175,[1]Feb!$H$7:$CL$470,73,FALSE)</f>
        <v>0</v>
      </c>
      <c r="HI175" s="109">
        <f>VLOOKUP($I175,[1]Mar!$H$7:$CL$470,73,FALSE)</f>
        <v>0</v>
      </c>
      <c r="HJ175" s="109">
        <f>VLOOKUP($I175,[1]Abr!$H$7:$CL$470,73,FALSE)</f>
        <v>0</v>
      </c>
      <c r="HK175" s="109">
        <f>VLOOKUP($I175,[1]May!$H$7:$CL$470,73,FALSE)</f>
        <v>0</v>
      </c>
      <c r="HL175" s="109">
        <f>VLOOKUP($I175,[1]Jun!$H$7:$CL$470,73,FALSE)</f>
        <v>0</v>
      </c>
      <c r="HM175" s="109">
        <f>VLOOKUP($I175,[1]Jul!$H$7:$CL$470,73,FALSE)</f>
        <v>0</v>
      </c>
      <c r="HN175" s="109">
        <f>VLOOKUP($I175,[1]Ago!$H$7:$CL$470,73,FALSE)</f>
        <v>0</v>
      </c>
      <c r="HO175" s="109">
        <f>VLOOKUP($I175,[1]Set!$H$7:$CL$470,73,FALSE)</f>
        <v>0</v>
      </c>
      <c r="HP175" s="109">
        <f>VLOOKUP($I175,[1]Oct!$H$7:$CL$470,73,FALSE)</f>
        <v>0</v>
      </c>
      <c r="HQ175" s="109">
        <f>VLOOKUP($I175,[1]Nov!$H$7:$CL$470,73,FALSE)</f>
        <v>0</v>
      </c>
      <c r="HR175" s="109">
        <f>VLOOKUP($I175,[1]Dic!$H$7:$CL$470,73,FALSE)</f>
        <v>0</v>
      </c>
      <c r="HS175" s="111">
        <f t="shared" si="118"/>
        <v>1</v>
      </c>
      <c r="HT175" s="113">
        <f t="shared" si="119"/>
        <v>0</v>
      </c>
      <c r="HU175" s="114">
        <f t="shared" si="120"/>
        <v>0</v>
      </c>
    </row>
    <row r="176" spans="1:229" s="112" customFormat="1" ht="10.5" x14ac:dyDescent="0.25">
      <c r="A176" s="184" t="s">
        <v>95</v>
      </c>
      <c r="B176" s="187" t="s">
        <v>214</v>
      </c>
      <c r="C176" s="184">
        <v>406</v>
      </c>
      <c r="D176" s="187" t="s">
        <v>528</v>
      </c>
      <c r="E176" s="187" t="s">
        <v>95</v>
      </c>
      <c r="F176" s="188" t="s">
        <v>214</v>
      </c>
      <c r="G176" s="184"/>
      <c r="H176" s="184" t="s">
        <v>688</v>
      </c>
      <c r="I176" s="316">
        <v>172</v>
      </c>
      <c r="J176" s="184" t="s">
        <v>739</v>
      </c>
      <c r="K176" s="109">
        <f>VLOOKUP($I176,[1]Ene!$H$7:$M$470,6,FALSE)</f>
        <v>0</v>
      </c>
      <c r="L176" s="109">
        <f>VLOOKUP($I176,[1]Feb!$H$7:$M$470,6,FALSE)</f>
        <v>0</v>
      </c>
      <c r="M176" s="109">
        <f>VLOOKUP($I176,[1]Mar!$H$7:$M$470,6,FALSE)</f>
        <v>0</v>
      </c>
      <c r="N176" s="109">
        <f>VLOOKUP($I176,[1]Abr!$H$7:$M$470,6,FALSE)</f>
        <v>0</v>
      </c>
      <c r="O176" s="109">
        <f>VLOOKUP($I176,[1]May!$H$7:$M$470,6,FALSE)</f>
        <v>0</v>
      </c>
      <c r="P176" s="109">
        <f>VLOOKUP($I176,[1]Jun!$H$7:$M$470,6,FALSE)</f>
        <v>0</v>
      </c>
      <c r="Q176" s="109">
        <f>VLOOKUP($I176,[1]Jul!$H$7:$M$470,6,FALSE)</f>
        <v>0</v>
      </c>
      <c r="R176" s="109">
        <f>VLOOKUP($I176,[1]Ago!$H$7:$M$470,6,FALSE)</f>
        <v>0</v>
      </c>
      <c r="S176" s="109">
        <f>VLOOKUP($I176,[1]Set!$H$7:$M$470,6,FALSE)</f>
        <v>0</v>
      </c>
      <c r="T176" s="109">
        <f>VLOOKUP($I176,[1]Oct!$H$7:$M$470,6,FALSE)</f>
        <v>0</v>
      </c>
      <c r="U176" s="109">
        <f>VLOOKUP($I176,[1]Nov!$H$7:$M$470,6,FALSE)</f>
        <v>0</v>
      </c>
      <c r="V176" s="109">
        <f>VLOOKUP($I176,[1]Dic!$H$7:$M$470,6,FALSE)</f>
        <v>0</v>
      </c>
      <c r="W176" s="142"/>
      <c r="X176" s="112">
        <f t="shared" si="93"/>
        <v>0</v>
      </c>
      <c r="Y176" s="163">
        <f t="shared" si="94"/>
        <v>0</v>
      </c>
      <c r="Z176" s="117">
        <f>VLOOKUP($I176,[1]Ene!$H$7:$N$470,7,FALSE)</f>
        <v>0</v>
      </c>
      <c r="AA176" s="109">
        <f>VLOOKUP($I176,[1]Feb!$H$7:$N$470,7,FALSE)</f>
        <v>0</v>
      </c>
      <c r="AB176" s="109">
        <f>VLOOKUP($I176,[1]Mar!$H$7:$N$470,7,FALSE)</f>
        <v>0</v>
      </c>
      <c r="AC176" s="109">
        <f>VLOOKUP($I176,[1]Abr!$H$7:$N$470,7,FALSE)</f>
        <v>0</v>
      </c>
      <c r="AD176" s="109">
        <f>VLOOKUP($I176,[1]May!$H$7:$N$470,7,FALSE)</f>
        <v>0</v>
      </c>
      <c r="AE176" s="109">
        <f>VLOOKUP($I176,[1]Jun!$H$7:$N$470,7,FALSE)</f>
        <v>0</v>
      </c>
      <c r="AF176" s="109">
        <f>VLOOKUP($I176,[1]Jul!$H$7:$N$470,7,FALSE)</f>
        <v>0</v>
      </c>
      <c r="AG176" s="109">
        <f>VLOOKUP($I176,[1]Ago!$H$7:$N$470,7,FALSE)</f>
        <v>0</v>
      </c>
      <c r="AH176" s="109">
        <f>VLOOKUP($I176,[1]Set!$H$7:$N$470,7,FALSE)</f>
        <v>0</v>
      </c>
      <c r="AI176" s="109">
        <f>VLOOKUP($I176,[1]Oct!$H$7:$N$470,7,FALSE)</f>
        <v>0</v>
      </c>
      <c r="AJ176" s="109">
        <f>VLOOKUP($I176,[1]Nov!$H$7:$N$470,7,FALSE)</f>
        <v>0</v>
      </c>
      <c r="AK176" s="118">
        <f>VLOOKUP($I176,[1]Dic!$H$7:$N$470,7,FALSE)</f>
        <v>0</v>
      </c>
      <c r="AL176" s="112">
        <f t="shared" si="86"/>
        <v>0</v>
      </c>
      <c r="AM176" s="164">
        <f t="shared" si="95"/>
        <v>0</v>
      </c>
      <c r="AN176" s="164">
        <f t="shared" si="87"/>
        <v>0</v>
      </c>
      <c r="AO176" s="142"/>
      <c r="AP176" s="109">
        <f>VLOOKUP($I176,[1]Ene!$H$7:$Q$470,10,FALSE)</f>
        <v>0</v>
      </c>
      <c r="AQ176" s="109">
        <f>VLOOKUP($I176,[1]Feb!$H$7:$Q$470,10,FALSE)</f>
        <v>0</v>
      </c>
      <c r="AR176" s="109">
        <f>VLOOKUP($I176,[1]Mar!$H$7:$Q$470,10,FALSE)</f>
        <v>0</v>
      </c>
      <c r="AS176" s="109">
        <f>VLOOKUP($I176,[1]Abr!$H$7:$Q$470,10,FALSE)</f>
        <v>0</v>
      </c>
      <c r="AT176" s="109">
        <f>VLOOKUP($I176,[1]May!$H$7:$Q$470,10,FALSE)</f>
        <v>0</v>
      </c>
      <c r="AU176" s="109">
        <f>VLOOKUP($I176,[1]Jun!$H$7:$Q$470,10,FALSE)</f>
        <v>0</v>
      </c>
      <c r="AV176" s="109">
        <f>VLOOKUP($I176,[1]Jul!$H$7:$Q$470,10,FALSE)</f>
        <v>0</v>
      </c>
      <c r="AW176" s="109">
        <f>VLOOKUP($I176,[1]Ago!$H$7:$Q$470,10,FALSE)</f>
        <v>0</v>
      </c>
      <c r="AX176" s="109">
        <f>VLOOKUP($I176,[1]Set!$H$7:$Q$470,10,FALSE)</f>
        <v>0</v>
      </c>
      <c r="AY176" s="109">
        <f>VLOOKUP($I176,[1]Oct!$H$7:$Q$470,10,FALSE)</f>
        <v>0</v>
      </c>
      <c r="AZ176" s="109">
        <f>VLOOKUP($I176,[1]Nov!$H$7:$Q$470,10,FALSE)</f>
        <v>0</v>
      </c>
      <c r="BA176" s="118">
        <f>VLOOKUP($I176,[1]Dic!$H$7:$Q$470,10,FALSE)</f>
        <v>0</v>
      </c>
      <c r="BB176" s="112">
        <f t="shared" si="96"/>
        <v>0</v>
      </c>
      <c r="BC176" s="163">
        <f t="shared" si="97"/>
        <v>0</v>
      </c>
      <c r="BD176" s="109">
        <f>VLOOKUP($I176,[1]Ene!$H$7:$T$470,13,FALSE)</f>
        <v>0</v>
      </c>
      <c r="BE176" s="109">
        <f>VLOOKUP($I176,[1]Feb!$H$7:$T$470,13,FALSE)</f>
        <v>0</v>
      </c>
      <c r="BF176" s="109">
        <f>VLOOKUP($I176,[1]Mar!$H$7:$T$470,13,FALSE)</f>
        <v>0</v>
      </c>
      <c r="BG176" s="109">
        <f>VLOOKUP($I176,[1]Abr!$H$7:$T$470,13,FALSE)</f>
        <v>0</v>
      </c>
      <c r="BH176" s="109">
        <f>VLOOKUP($I176,[1]May!$H$7:$T$470,13,FALSE)</f>
        <v>0</v>
      </c>
      <c r="BI176" s="109">
        <f>VLOOKUP($I176,[1]Jun!$H$7:$T$470,13,FALSE)</f>
        <v>0</v>
      </c>
      <c r="BJ176" s="109">
        <f>VLOOKUP($I176,[1]Jul!$H$7:$T$470,13,FALSE)</f>
        <v>0</v>
      </c>
      <c r="BK176" s="109">
        <f>VLOOKUP($I176,[1]Ago!$H$7:$T$470,13,FALSE)</f>
        <v>0</v>
      </c>
      <c r="BL176" s="109">
        <f>VLOOKUP($I176,[1]Set!$H$7:$T$470,13,FALSE)</f>
        <v>0</v>
      </c>
      <c r="BM176" s="109">
        <f>VLOOKUP($I176,[1]Oct!$H$7:$T$470,13,FALSE)</f>
        <v>0</v>
      </c>
      <c r="BN176" s="109">
        <f>VLOOKUP($I176,[1]Nov!$H$7:$T$470,13,FALSE)</f>
        <v>0</v>
      </c>
      <c r="BO176" s="109">
        <f>VLOOKUP($I176,[1]Dic!$H$7:$T$470,13,FALSE)</f>
        <v>0</v>
      </c>
      <c r="BP176" s="111">
        <f t="shared" si="98"/>
        <v>0</v>
      </c>
      <c r="BQ176" s="113">
        <f t="shared" si="99"/>
        <v>0</v>
      </c>
      <c r="BR176" s="109">
        <f>VLOOKUP($I176,[1]Ene!$H$7:$V$470,15,FALSE)</f>
        <v>0</v>
      </c>
      <c r="BS176" s="109">
        <f>VLOOKUP($I176,[1]Feb!$H$7:$V$470,15,FALSE)</f>
        <v>0</v>
      </c>
      <c r="BT176" s="109">
        <f>VLOOKUP($I176,[1]Mar!$H$7:$V$470,15,FALSE)</f>
        <v>0</v>
      </c>
      <c r="BU176" s="109">
        <f>VLOOKUP($I176,[1]Abr!$H$7:$V$470,15,FALSE)</f>
        <v>0</v>
      </c>
      <c r="BV176" s="109">
        <f>VLOOKUP($I176,[1]May!$H$7:$V$470,15,FALSE)</f>
        <v>0</v>
      </c>
      <c r="BW176" s="109">
        <f>VLOOKUP($I176,[1]Jun!$H$7:$V$470,15,FALSE)</f>
        <v>0</v>
      </c>
      <c r="BX176" s="109">
        <f>VLOOKUP($I176,[1]Jul!$H$7:$V$470,15,FALSE)</f>
        <v>0</v>
      </c>
      <c r="BY176" s="109">
        <f>VLOOKUP($I176,[1]Ago!$H$7:$V$470,15,FALSE)</f>
        <v>0</v>
      </c>
      <c r="BZ176" s="109">
        <f>VLOOKUP($I176,[1]Set!$H$7:$V$470,15,FALSE)</f>
        <v>0</v>
      </c>
      <c r="CA176" s="109">
        <f>VLOOKUP($I176,[1]Oct!$H$7:$V$470,15,FALSE)</f>
        <v>0</v>
      </c>
      <c r="CB176" s="109">
        <f>VLOOKUP($I176,[1]Nov!$H$7:$V$470,15,FALSE)</f>
        <v>0</v>
      </c>
      <c r="CC176" s="109">
        <f>VLOOKUP($I176,[1]Dic!$H$7:$V$470,15,FALSE)</f>
        <v>0</v>
      </c>
      <c r="CD176" s="111">
        <f t="shared" si="100"/>
        <v>0</v>
      </c>
      <c r="CE176" s="113">
        <f t="shared" si="88"/>
        <v>0</v>
      </c>
      <c r="CF176" s="109">
        <f>VLOOKUP($I176,[1]Ene!$H$7:$X$470,17,FALSE)</f>
        <v>0</v>
      </c>
      <c r="CG176" s="109">
        <f>VLOOKUP($I176,[1]Feb!$H$7:$X$470,17,FALSE)</f>
        <v>0</v>
      </c>
      <c r="CH176" s="109">
        <f>VLOOKUP($I176,[1]Mar!$H$7:$X$470,17,FALSE)</f>
        <v>0</v>
      </c>
      <c r="CI176" s="109">
        <f>VLOOKUP($I176,[1]Abr!$H$7:$X$470,17,FALSE)</f>
        <v>0</v>
      </c>
      <c r="CJ176" s="109">
        <f>VLOOKUP($I176,[1]May!$H$7:$X$470,17,FALSE)</f>
        <v>0</v>
      </c>
      <c r="CK176" s="109">
        <f>VLOOKUP($I176,[1]Jun!$H$7:$X$470,17,FALSE)</f>
        <v>0</v>
      </c>
      <c r="CL176" s="109">
        <f>VLOOKUP($I176,[1]Jul!$H$7:$X$470,17,FALSE)</f>
        <v>0</v>
      </c>
      <c r="CM176" s="109">
        <f>VLOOKUP($I176,[1]Ago!$H$7:$X$470,17,FALSE)</f>
        <v>0</v>
      </c>
      <c r="CN176" s="109">
        <f>VLOOKUP($I176,[1]Set!$H$7:$X$470,17,FALSE)</f>
        <v>0</v>
      </c>
      <c r="CO176" s="109">
        <f>VLOOKUP($I176,[1]Oct!$H$7:$X$470,17,FALSE)</f>
        <v>0</v>
      </c>
      <c r="CP176" s="109">
        <f>VLOOKUP($I176,[1]Nov!$H$7:$X$470,17,FALSE)</f>
        <v>0</v>
      </c>
      <c r="CQ176" s="109">
        <f>VLOOKUP($I176,[1]Dic!$H$7:$X$470,17,FALSE)</f>
        <v>0</v>
      </c>
      <c r="CR176" s="111">
        <f t="shared" si="101"/>
        <v>0</v>
      </c>
      <c r="CS176" s="113">
        <f t="shared" si="89"/>
        <v>0</v>
      </c>
      <c r="CT176" s="112">
        <f t="shared" si="90"/>
        <v>0</v>
      </c>
      <c r="CU176" s="116"/>
      <c r="CV176" s="109">
        <f>VLOOKUP($I176,[1]Ene!$H$7:$AC$470,22,FALSE)</f>
        <v>0</v>
      </c>
      <c r="CW176" s="109">
        <f>VLOOKUP($I176,[1]Feb!$H$7:$AC$470,22,FALSE)</f>
        <v>0</v>
      </c>
      <c r="CX176" s="109">
        <f>VLOOKUP($I176,[1]Mar!$H$7:$AC$470,22,FALSE)</f>
        <v>0</v>
      </c>
      <c r="CY176" s="109">
        <f>VLOOKUP($I176,[1]Abr!$H$7:$AC$470,22,FALSE)</f>
        <v>0</v>
      </c>
      <c r="CZ176" s="109">
        <f>VLOOKUP($I176,[1]May!$H$7:$AC$470,22,FALSE)</f>
        <v>0</v>
      </c>
      <c r="DA176" s="109">
        <f>VLOOKUP($I176,[1]Jun!$H$7:$AC$470,22,FALSE)</f>
        <v>0</v>
      </c>
      <c r="DB176" s="109">
        <f>VLOOKUP($I176,[1]Jul!$H$7:$AC$470,22,FALSE)</f>
        <v>0</v>
      </c>
      <c r="DC176" s="109">
        <f>VLOOKUP($I176,[1]Ago!$H$7:$AC$470,22,FALSE)</f>
        <v>0</v>
      </c>
      <c r="DD176" s="109">
        <f>VLOOKUP($I176,[1]Set!$H$7:$AC$470,22,FALSE)</f>
        <v>0</v>
      </c>
      <c r="DE176" s="109">
        <f>VLOOKUP($I176,[1]Oct!$H$7:$AC$470,22,FALSE)</f>
        <v>0</v>
      </c>
      <c r="DF176" s="109">
        <f>VLOOKUP($I176,[1]Nov!$H$7:$AC$470,22,FALSE)</f>
        <v>0</v>
      </c>
      <c r="DG176" s="118">
        <f>VLOOKUP($I176,[1]Dic!$H$7:$AC$470,22,FALSE)</f>
        <v>0</v>
      </c>
      <c r="DH176" s="111">
        <f t="shared" si="102"/>
        <v>0</v>
      </c>
      <c r="DI176" s="113">
        <f t="shared" si="103"/>
        <v>0</v>
      </c>
      <c r="DJ176" s="109">
        <f>VLOOKUP($I176,[1]Ene!$H$7:$BL$470,57,FALSE)</f>
        <v>0</v>
      </c>
      <c r="DK176" s="109">
        <f>VLOOKUP($I176,[1]Feb!$H$7:$BL$470,57,FALSE)</f>
        <v>0</v>
      </c>
      <c r="DL176" s="109">
        <f>VLOOKUP($I176,[1]Mar!$H$7:$BL$470,57,FALSE)</f>
        <v>0</v>
      </c>
      <c r="DM176" s="109">
        <f>VLOOKUP($I176,[1]Abr!$H$7:$BL$470,57,FALSE)</f>
        <v>0</v>
      </c>
      <c r="DN176" s="109">
        <f>VLOOKUP($I176,[1]May!$H$7:$BL$470,57,FALSE)</f>
        <v>0</v>
      </c>
      <c r="DO176" s="109">
        <f>VLOOKUP($I176,[1]Jun!$H$7:$BL$470,57,FALSE)</f>
        <v>0</v>
      </c>
      <c r="DP176" s="109">
        <f>VLOOKUP($I176,[1]Jul!$H$7:$BL$470,57,FALSE)</f>
        <v>0</v>
      </c>
      <c r="DQ176" s="109">
        <f>VLOOKUP($I176,[1]Ago!$H$7:$BL$470,57,FALSE)</f>
        <v>0</v>
      </c>
      <c r="DR176" s="109">
        <f>VLOOKUP($I176,[1]Set!$H$7:$BL$470,57,FALSE)</f>
        <v>0</v>
      </c>
      <c r="DS176" s="109">
        <f>VLOOKUP($I176,[1]Oct!$H$7:$BL$470,57,FALSE)</f>
        <v>0</v>
      </c>
      <c r="DT176" s="109">
        <f>VLOOKUP($I176,[1]Nov!$H$7:$BL$470,57,FALSE)</f>
        <v>0</v>
      </c>
      <c r="DU176" s="109">
        <f>VLOOKUP($I176,[1]Dic!$H$7:$BL$470,57,FALSE)</f>
        <v>0</v>
      </c>
      <c r="DV176" s="111">
        <f t="shared" si="104"/>
        <v>0</v>
      </c>
      <c r="DW176" s="113">
        <f t="shared" si="105"/>
        <v>0</v>
      </c>
      <c r="DX176" s="117">
        <f>VLOOKUP($I176,[1]Ene!$H$7:$BQ$470,62,FALSE)</f>
        <v>0</v>
      </c>
      <c r="DY176" s="109">
        <f>VLOOKUP($I176,[1]Feb!$H$7:$BQ$470,62,FALSE)</f>
        <v>0</v>
      </c>
      <c r="DZ176" s="109">
        <f>VLOOKUP($I176,[1]Mar!$H$7:$BQ$470,62,FALSE)</f>
        <v>0</v>
      </c>
      <c r="EA176" s="109">
        <f>VLOOKUP($I176,[1]Abr!$H$7:$BQ$470,62,FALSE)</f>
        <v>0</v>
      </c>
      <c r="EB176" s="109">
        <f>VLOOKUP($I176,[1]May!$H$7:$BQ$470,62,FALSE)</f>
        <v>0</v>
      </c>
      <c r="EC176" s="109">
        <f>VLOOKUP($I176,[1]Jun!$H$7:$BQ$470,62,FALSE)</f>
        <v>0</v>
      </c>
      <c r="ED176" s="109">
        <f>VLOOKUP($I176,[1]Jul!$H$7:$BQ$470,62,FALSE)</f>
        <v>0</v>
      </c>
      <c r="EE176" s="109">
        <f>VLOOKUP($I176,[1]Ago!$H$7:$BQ$470,62,FALSE)</f>
        <v>0</v>
      </c>
      <c r="EF176" s="109">
        <f>VLOOKUP($I176,[1]Set!$H$7:$BQ$470,62,FALSE)</f>
        <v>0</v>
      </c>
      <c r="EG176" s="109">
        <f>VLOOKUP($I176,[1]Oct!$H$7:$BQ$470,62,FALSE)</f>
        <v>0</v>
      </c>
      <c r="EH176" s="109">
        <f>VLOOKUP($I176,[1]Nov!$H$7:$BQ$470,62,FALSE)</f>
        <v>0</v>
      </c>
      <c r="EI176" s="109">
        <f>VLOOKUP($I176,[1]Dic!$H$7:$BQ$470,62,FALSE)</f>
        <v>0</v>
      </c>
      <c r="EJ176" s="115">
        <f t="shared" si="106"/>
        <v>0</v>
      </c>
      <c r="EK176" s="113">
        <f t="shared" si="107"/>
        <v>0</v>
      </c>
      <c r="EL176" s="117">
        <f>VLOOKUP($I176,[1]Ene!$H$7:$BM$470,58,FALSE)</f>
        <v>0</v>
      </c>
      <c r="EM176" s="109">
        <f>VLOOKUP($I176,[1]Feb!$H$7:$BM$470,58,FALSE)</f>
        <v>0</v>
      </c>
      <c r="EN176" s="109">
        <f>VLOOKUP($I176,[1]Mar!$H$7:$BM$470,58,FALSE)</f>
        <v>0</v>
      </c>
      <c r="EO176" s="109">
        <f>VLOOKUP($I176,[1]Abr!$H$7:$BM$470,58,FALSE)</f>
        <v>0</v>
      </c>
      <c r="EP176" s="109">
        <f>VLOOKUP($I176,[1]May!$H$7:$BM$470,58,FALSE)</f>
        <v>0</v>
      </c>
      <c r="EQ176" s="109">
        <f>VLOOKUP($I176,[1]Jun!$H$7:$BM$470,58,FALSE)</f>
        <v>0</v>
      </c>
      <c r="ER176" s="109">
        <f>VLOOKUP($I176,[1]Jul!$H$7:$BM$470,58,FALSE)</f>
        <v>0</v>
      </c>
      <c r="ES176" s="109">
        <f>VLOOKUP($I176,[1]Ago!$H$7:$BM$470,58,FALSE)</f>
        <v>0</v>
      </c>
      <c r="ET176" s="109">
        <f>VLOOKUP($I176,[1]Set!$H$7:$BM$470,58,FALSE)</f>
        <v>0</v>
      </c>
      <c r="EU176" s="109">
        <f>VLOOKUP($I176,[1]Oct!$H$7:$BM$470,58,FALSE)</f>
        <v>0</v>
      </c>
      <c r="EV176" s="109">
        <f>VLOOKUP($I176,[1]Nov!$H$7:$BM$470,58,FALSE)</f>
        <v>0</v>
      </c>
      <c r="EW176" s="118">
        <f>VLOOKUP($I176,[1]Dic!$H$7:$BM$470,58,FALSE)</f>
        <v>0</v>
      </c>
      <c r="EX176" s="111">
        <f t="shared" si="108"/>
        <v>0</v>
      </c>
      <c r="EY176" s="113">
        <f t="shared" si="109"/>
        <v>0</v>
      </c>
      <c r="EZ176" s="109">
        <f>VLOOKUP($I176,[1]Ene!$H$7:$CL$470,70,FALSE)</f>
        <v>0</v>
      </c>
      <c r="FA176" s="109">
        <f>VLOOKUP($I176,[1]Feb!$H$7:$CL$470,70,FALSE)</f>
        <v>0</v>
      </c>
      <c r="FB176" s="109">
        <f>VLOOKUP($I176,[1]Mar!$H$7:$CL$470,70,FALSE)</f>
        <v>0</v>
      </c>
      <c r="FC176" s="109">
        <f>VLOOKUP($I176,[1]Abr!$H$7:$CL$470,70,FALSE)</f>
        <v>0</v>
      </c>
      <c r="FD176" s="109">
        <f>VLOOKUP($I176,[1]May!$H$7:$CL$470,70,FALSE)</f>
        <v>0</v>
      </c>
      <c r="FE176" s="109">
        <f>VLOOKUP($I176,[1]Jun!$H$7:$CL$470,70,FALSE)</f>
        <v>0</v>
      </c>
      <c r="FF176" s="109">
        <f>VLOOKUP($I176,[1]Jul!$H$7:$CL$470,70,FALSE)</f>
        <v>0</v>
      </c>
      <c r="FG176" s="109">
        <f>VLOOKUP($I176,[1]Ago!$H$7:$CL$470,70,FALSE)</f>
        <v>0</v>
      </c>
      <c r="FH176" s="109">
        <f>VLOOKUP($I176,[1]Set!$H$7:$CL$470,70,FALSE)</f>
        <v>0</v>
      </c>
      <c r="FI176" s="109">
        <f>VLOOKUP($I176,[1]Oct!$H$7:$CL$470,70,FALSE)</f>
        <v>0</v>
      </c>
      <c r="FJ176" s="109">
        <f>VLOOKUP($I176,[1]Nov!$H$7:$CL$470,70,FALSE)</f>
        <v>0</v>
      </c>
      <c r="FK176" s="118">
        <f>VLOOKUP($I176,[1]Dic!$H$7:$CL$470,70,FALSE)</f>
        <v>0</v>
      </c>
      <c r="FL176" s="111">
        <f t="shared" si="110"/>
        <v>0</v>
      </c>
      <c r="FM176" s="113">
        <f t="shared" si="111"/>
        <v>0</v>
      </c>
      <c r="FN176" s="109">
        <f>VLOOKUP($I176,[1]Ene!$H$7:$CL$470,72,FALSE)</f>
        <v>0</v>
      </c>
      <c r="FO176" s="109">
        <f>VLOOKUP($I176,[1]Feb!$H$7:$CL$470,72,FALSE)</f>
        <v>0</v>
      </c>
      <c r="FP176" s="109">
        <f>VLOOKUP($I176,[1]Mar!$H$7:$CL$470,72,FALSE)</f>
        <v>0</v>
      </c>
      <c r="FQ176" s="109">
        <f>VLOOKUP($I176,[1]Abr!$H$7:$CL$470,72,FALSE)</f>
        <v>0</v>
      </c>
      <c r="FR176" s="109">
        <f>VLOOKUP($I176,[1]May!$H$7:$CL$470,72,FALSE)</f>
        <v>0</v>
      </c>
      <c r="FS176" s="109">
        <f>VLOOKUP($I176,[1]Jun!$H$7:$CL$470,72,FALSE)</f>
        <v>0</v>
      </c>
      <c r="FT176" s="109">
        <f>VLOOKUP($I176,[1]Jul!$H$7:$CL$470,72,FALSE)</f>
        <v>0</v>
      </c>
      <c r="FU176" s="109">
        <f>VLOOKUP($I176,[1]Ago!$H$7:$CL$470,72,FALSE)</f>
        <v>0</v>
      </c>
      <c r="FV176" s="109">
        <f>VLOOKUP($I176,[1]Set!$H$7:$CL$470,72,FALSE)</f>
        <v>0</v>
      </c>
      <c r="FW176" s="109">
        <f>VLOOKUP($I176,[1]Oct!$H$7:$CL$470,72,FALSE)</f>
        <v>0</v>
      </c>
      <c r="FX176" s="109">
        <f>VLOOKUP($I176,[1]Nov!$H$7:$CL$470,72,FALSE)</f>
        <v>0</v>
      </c>
      <c r="FY176" s="118">
        <f>VLOOKUP($I176,[1]Dic!$H$7:$CL$470,72,FALSE)</f>
        <v>0</v>
      </c>
      <c r="FZ176" s="112">
        <f t="shared" si="112"/>
        <v>0</v>
      </c>
      <c r="GA176" s="113">
        <f t="shared" si="113"/>
        <v>0</v>
      </c>
      <c r="GB176" s="109">
        <f>VLOOKUP($I176,[1]Ene!$H$7:$CL$471,59,FALSE)</f>
        <v>0</v>
      </c>
      <c r="GC176" s="109">
        <f>VLOOKUP($I176,[1]Feb!$H$7:$CL$471,59,FALSE)</f>
        <v>0</v>
      </c>
      <c r="GD176" s="109">
        <f>VLOOKUP($I176,[1]Mar!$H$7:$CL$471,59,FALSE)</f>
        <v>0</v>
      </c>
      <c r="GE176" s="109">
        <f>VLOOKUP($I176,[1]Abr!$H$7:$CL$471,59,FALSE)</f>
        <v>0</v>
      </c>
      <c r="GF176" s="109">
        <f>VLOOKUP($I176,[1]May!$H$7:$CL$471,59,FALSE)</f>
        <v>0</v>
      </c>
      <c r="GG176" s="109">
        <f>VLOOKUP($I176,[1]Jun!$H$7:$CL$471,59,FALSE)</f>
        <v>0</v>
      </c>
      <c r="GH176" s="109">
        <f>VLOOKUP($I176,[1]Jul!$H$7:$CL$471,59,FALSE)</f>
        <v>0</v>
      </c>
      <c r="GI176" s="109">
        <f>VLOOKUP($I176,[1]Ago!$H$7:$CL$471,59,FALSE)</f>
        <v>0</v>
      </c>
      <c r="GJ176" s="109">
        <f>VLOOKUP($I176,[1]Set!$H$7:$CL$471,59,FALSE)</f>
        <v>0</v>
      </c>
      <c r="GK176" s="109">
        <f>VLOOKUP($I176,[1]Oct!$H$7:$CL$471,59,FALSE)</f>
        <v>0</v>
      </c>
      <c r="GL176" s="109">
        <f>VLOOKUP($I176,[1]Nov!$H$7:$CL$471,59,FALSE)</f>
        <v>0</v>
      </c>
      <c r="GM176" s="118">
        <f>VLOOKUP($I176,[1]Dic!$H$7:$CL$471,59,FALSE)</f>
        <v>0</v>
      </c>
      <c r="GN176" s="112">
        <f t="shared" si="114"/>
        <v>0</v>
      </c>
      <c r="GO176" s="113">
        <f t="shared" si="115"/>
        <v>0</v>
      </c>
      <c r="GP176" s="114">
        <f t="shared" si="91"/>
        <v>0</v>
      </c>
      <c r="GQ176" s="114">
        <f t="shared" si="92"/>
        <v>0</v>
      </c>
      <c r="GR176" s="116"/>
      <c r="GS176" s="109">
        <f>VLOOKUP($I176,[1]Ene!$H$7:$CL$470,71,FALSE)</f>
        <v>0</v>
      </c>
      <c r="GT176" s="109">
        <f>VLOOKUP($I176,[1]Feb!$H$7:$CL$470,71,FALSE)</f>
        <v>0</v>
      </c>
      <c r="GU176" s="109">
        <f>VLOOKUP($I176,[1]Mar!$H$7:$CL$470,71,FALSE)</f>
        <v>0</v>
      </c>
      <c r="GV176" s="109">
        <f>VLOOKUP($I176,[1]Abr!$H$7:$CL$470,71,FALSE)</f>
        <v>0</v>
      </c>
      <c r="GW176" s="109">
        <f>VLOOKUP($I176,[1]May!$H$7:$CL$470,71,FALSE)</f>
        <v>0</v>
      </c>
      <c r="GX176" s="109">
        <f>VLOOKUP($I176,[1]Jun!$H$7:$CL$470,71,FALSE)</f>
        <v>0</v>
      </c>
      <c r="GY176" s="109">
        <f>VLOOKUP($I176,[1]Jul!$H$7:$CL$470,71,FALSE)</f>
        <v>0</v>
      </c>
      <c r="GZ176" s="109">
        <f>VLOOKUP($I176,[1]Ago!$H$7:$CL$470,71,FALSE)</f>
        <v>0</v>
      </c>
      <c r="HA176" s="109">
        <f>VLOOKUP($I176,[1]Set!$H$7:$CL$470,71,FALSE)</f>
        <v>0</v>
      </c>
      <c r="HB176" s="109">
        <f>VLOOKUP($I176,[1]Oct!$H$7:$CL$470,71,FALSE)</f>
        <v>0</v>
      </c>
      <c r="HC176" s="109">
        <f>VLOOKUP($I176,[1]Nov!$H$7:$CL$470,71,FALSE)</f>
        <v>0</v>
      </c>
      <c r="HD176" s="109">
        <f>VLOOKUP($I176,[1]Dic!$H$7:$CL$470,71,FALSE)</f>
        <v>0</v>
      </c>
      <c r="HE176" s="111">
        <f t="shared" si="116"/>
        <v>0</v>
      </c>
      <c r="HF176" s="113">
        <f t="shared" si="117"/>
        <v>0</v>
      </c>
      <c r="HG176" s="109">
        <f>VLOOKUP($I176,[1]Ene!$H$7:$CL$470,73,FALSE)</f>
        <v>0</v>
      </c>
      <c r="HH176" s="109">
        <f>VLOOKUP($I176,[1]Feb!$H$7:$CL$470,73,FALSE)</f>
        <v>0</v>
      </c>
      <c r="HI176" s="109">
        <f>VLOOKUP($I176,[1]Mar!$H$7:$CL$470,73,FALSE)</f>
        <v>0</v>
      </c>
      <c r="HJ176" s="109">
        <f>VLOOKUP($I176,[1]Abr!$H$7:$CL$470,73,FALSE)</f>
        <v>0</v>
      </c>
      <c r="HK176" s="109">
        <f>VLOOKUP($I176,[1]May!$H$7:$CL$470,73,FALSE)</f>
        <v>0</v>
      </c>
      <c r="HL176" s="109">
        <f>VLOOKUP($I176,[1]Jun!$H$7:$CL$470,73,FALSE)</f>
        <v>0</v>
      </c>
      <c r="HM176" s="109">
        <f>VLOOKUP($I176,[1]Jul!$H$7:$CL$470,73,FALSE)</f>
        <v>0</v>
      </c>
      <c r="HN176" s="109">
        <f>VLOOKUP($I176,[1]Ago!$H$7:$CL$470,73,FALSE)</f>
        <v>0</v>
      </c>
      <c r="HO176" s="109">
        <f>VLOOKUP($I176,[1]Set!$H$7:$CL$470,73,FALSE)</f>
        <v>0</v>
      </c>
      <c r="HP176" s="109">
        <f>VLOOKUP($I176,[1]Oct!$H$7:$CL$470,73,FALSE)</f>
        <v>0</v>
      </c>
      <c r="HQ176" s="109">
        <f>VLOOKUP($I176,[1]Nov!$H$7:$CL$470,73,FALSE)</f>
        <v>0</v>
      </c>
      <c r="HR176" s="109">
        <f>VLOOKUP($I176,[1]Dic!$H$7:$CL$470,73,FALSE)</f>
        <v>0</v>
      </c>
      <c r="HS176" s="111">
        <f t="shared" si="118"/>
        <v>0</v>
      </c>
      <c r="HT176" s="113">
        <f t="shared" si="119"/>
        <v>0</v>
      </c>
      <c r="HU176" s="114">
        <f t="shared" si="120"/>
        <v>0</v>
      </c>
    </row>
    <row r="177" spans="1:229" s="112" customFormat="1" ht="10.5" x14ac:dyDescent="0.25">
      <c r="A177" s="184" t="s">
        <v>95</v>
      </c>
      <c r="B177" s="187" t="s">
        <v>214</v>
      </c>
      <c r="C177" s="184">
        <v>406</v>
      </c>
      <c r="D177" s="187" t="s">
        <v>528</v>
      </c>
      <c r="E177" s="187" t="s">
        <v>95</v>
      </c>
      <c r="F177" s="188" t="s">
        <v>214</v>
      </c>
      <c r="G177" s="184"/>
      <c r="H177" s="184" t="s">
        <v>688</v>
      </c>
      <c r="I177" s="316">
        <v>173</v>
      </c>
      <c r="J177" s="184" t="s">
        <v>216</v>
      </c>
      <c r="K177" s="109">
        <f>VLOOKUP($I177,[1]Ene!$H$7:$M$470,6,FALSE)</f>
        <v>1</v>
      </c>
      <c r="L177" s="109">
        <f>VLOOKUP($I177,[1]Feb!$H$7:$M$470,6,FALSE)</f>
        <v>0</v>
      </c>
      <c r="M177" s="109">
        <f>VLOOKUP($I177,[1]Mar!$H$7:$M$470,6,FALSE)</f>
        <v>0</v>
      </c>
      <c r="N177" s="109">
        <f>VLOOKUP($I177,[1]Abr!$H$7:$M$470,6,FALSE)</f>
        <v>0</v>
      </c>
      <c r="O177" s="109">
        <f>VLOOKUP($I177,[1]May!$H$7:$M$470,6,FALSE)</f>
        <v>0</v>
      </c>
      <c r="P177" s="109">
        <f>VLOOKUP($I177,[1]Jun!$H$7:$M$470,6,FALSE)</f>
        <v>0</v>
      </c>
      <c r="Q177" s="109">
        <f>VLOOKUP($I177,[1]Jul!$H$7:$M$470,6,FALSE)</f>
        <v>0</v>
      </c>
      <c r="R177" s="109">
        <f>VLOOKUP($I177,[1]Ago!$H$7:$M$470,6,FALSE)</f>
        <v>0</v>
      </c>
      <c r="S177" s="109">
        <f>VLOOKUP($I177,[1]Set!$H$7:$M$470,6,FALSE)</f>
        <v>0</v>
      </c>
      <c r="T177" s="109">
        <f>VLOOKUP($I177,[1]Oct!$H$7:$M$470,6,FALSE)</f>
        <v>0</v>
      </c>
      <c r="U177" s="109">
        <f>VLOOKUP($I177,[1]Nov!$H$7:$M$470,6,FALSE)</f>
        <v>0</v>
      </c>
      <c r="V177" s="109">
        <f>VLOOKUP($I177,[1]Dic!$H$7:$M$470,6,FALSE)</f>
        <v>0</v>
      </c>
      <c r="W177" s="142"/>
      <c r="X177" s="112">
        <f t="shared" si="93"/>
        <v>1</v>
      </c>
      <c r="Y177" s="163">
        <f t="shared" si="94"/>
        <v>0</v>
      </c>
      <c r="Z177" s="117">
        <f>VLOOKUP($I177,[1]Ene!$H$7:$N$470,7,FALSE)</f>
        <v>0</v>
      </c>
      <c r="AA177" s="109">
        <f>VLOOKUP($I177,[1]Feb!$H$7:$N$470,7,FALSE)</f>
        <v>0</v>
      </c>
      <c r="AB177" s="109">
        <f>VLOOKUP($I177,[1]Mar!$H$7:$N$470,7,FALSE)</f>
        <v>0</v>
      </c>
      <c r="AC177" s="109">
        <f>VLOOKUP($I177,[1]Abr!$H$7:$N$470,7,FALSE)</f>
        <v>0</v>
      </c>
      <c r="AD177" s="109">
        <f>VLOOKUP($I177,[1]May!$H$7:$N$470,7,FALSE)</f>
        <v>0</v>
      </c>
      <c r="AE177" s="109">
        <f>VLOOKUP($I177,[1]Jun!$H$7:$N$470,7,FALSE)</f>
        <v>0</v>
      </c>
      <c r="AF177" s="109">
        <f>VLOOKUP($I177,[1]Jul!$H$7:$N$470,7,FALSE)</f>
        <v>0</v>
      </c>
      <c r="AG177" s="109">
        <f>VLOOKUP($I177,[1]Ago!$H$7:$N$470,7,FALSE)</f>
        <v>0</v>
      </c>
      <c r="AH177" s="109">
        <f>VLOOKUP($I177,[1]Set!$H$7:$N$470,7,FALSE)</f>
        <v>0</v>
      </c>
      <c r="AI177" s="109">
        <f>VLOOKUP($I177,[1]Oct!$H$7:$N$470,7,FALSE)</f>
        <v>0</v>
      </c>
      <c r="AJ177" s="109">
        <f>VLOOKUP($I177,[1]Nov!$H$7:$N$470,7,FALSE)</f>
        <v>0</v>
      </c>
      <c r="AK177" s="118">
        <f>VLOOKUP($I177,[1]Dic!$H$7:$N$470,7,FALSE)</f>
        <v>0</v>
      </c>
      <c r="AL177" s="112">
        <f t="shared" si="86"/>
        <v>0</v>
      </c>
      <c r="AM177" s="164">
        <f t="shared" si="95"/>
        <v>0</v>
      </c>
      <c r="AN177" s="164">
        <f t="shared" si="87"/>
        <v>0</v>
      </c>
      <c r="AO177" s="142"/>
      <c r="AP177" s="109">
        <f>VLOOKUP($I177,[1]Ene!$H$7:$Q$470,10,FALSE)</f>
        <v>1</v>
      </c>
      <c r="AQ177" s="109">
        <f>VLOOKUP($I177,[1]Feb!$H$7:$Q$470,10,FALSE)</f>
        <v>0</v>
      </c>
      <c r="AR177" s="109">
        <f>VLOOKUP($I177,[1]Mar!$H$7:$Q$470,10,FALSE)</f>
        <v>0</v>
      </c>
      <c r="AS177" s="109">
        <f>VLOOKUP($I177,[1]Abr!$H$7:$Q$470,10,FALSE)</f>
        <v>0</v>
      </c>
      <c r="AT177" s="109">
        <f>VLOOKUP($I177,[1]May!$H$7:$Q$470,10,FALSE)</f>
        <v>0</v>
      </c>
      <c r="AU177" s="109">
        <f>VLOOKUP($I177,[1]Jun!$H$7:$Q$470,10,FALSE)</f>
        <v>0</v>
      </c>
      <c r="AV177" s="109">
        <f>VLOOKUP($I177,[1]Jul!$H$7:$Q$470,10,FALSE)</f>
        <v>0</v>
      </c>
      <c r="AW177" s="109">
        <f>VLOOKUP($I177,[1]Ago!$H$7:$Q$470,10,FALSE)</f>
        <v>0</v>
      </c>
      <c r="AX177" s="109">
        <f>VLOOKUP($I177,[1]Set!$H$7:$Q$470,10,FALSE)</f>
        <v>0</v>
      </c>
      <c r="AY177" s="109">
        <f>VLOOKUP($I177,[1]Oct!$H$7:$Q$470,10,FALSE)</f>
        <v>0</v>
      </c>
      <c r="AZ177" s="109">
        <f>VLOOKUP($I177,[1]Nov!$H$7:$Q$470,10,FALSE)</f>
        <v>0</v>
      </c>
      <c r="BA177" s="118">
        <f>VLOOKUP($I177,[1]Dic!$H$7:$Q$470,10,FALSE)</f>
        <v>0</v>
      </c>
      <c r="BB177" s="112">
        <f t="shared" si="96"/>
        <v>1</v>
      </c>
      <c r="BC177" s="163">
        <f t="shared" si="97"/>
        <v>0</v>
      </c>
      <c r="BD177" s="109">
        <f>VLOOKUP($I177,[1]Ene!$H$7:$T$470,13,FALSE)</f>
        <v>2</v>
      </c>
      <c r="BE177" s="109">
        <f>VLOOKUP($I177,[1]Feb!$H$7:$T$470,13,FALSE)</f>
        <v>0</v>
      </c>
      <c r="BF177" s="109">
        <f>VLOOKUP($I177,[1]Mar!$H$7:$T$470,13,FALSE)</f>
        <v>0</v>
      </c>
      <c r="BG177" s="109">
        <f>VLOOKUP($I177,[1]Abr!$H$7:$T$470,13,FALSE)</f>
        <v>0</v>
      </c>
      <c r="BH177" s="109">
        <f>VLOOKUP($I177,[1]May!$H$7:$T$470,13,FALSE)</f>
        <v>0</v>
      </c>
      <c r="BI177" s="109">
        <f>VLOOKUP($I177,[1]Jun!$H$7:$T$470,13,FALSE)</f>
        <v>0</v>
      </c>
      <c r="BJ177" s="109">
        <f>VLOOKUP($I177,[1]Jul!$H$7:$T$470,13,FALSE)</f>
        <v>0</v>
      </c>
      <c r="BK177" s="109">
        <f>VLOOKUP($I177,[1]Ago!$H$7:$T$470,13,FALSE)</f>
        <v>0</v>
      </c>
      <c r="BL177" s="109">
        <f>VLOOKUP($I177,[1]Set!$H$7:$T$470,13,FALSE)</f>
        <v>0</v>
      </c>
      <c r="BM177" s="109">
        <f>VLOOKUP($I177,[1]Oct!$H$7:$T$470,13,FALSE)</f>
        <v>0</v>
      </c>
      <c r="BN177" s="109">
        <f>VLOOKUP($I177,[1]Nov!$H$7:$T$470,13,FALSE)</f>
        <v>0</v>
      </c>
      <c r="BO177" s="109">
        <f>VLOOKUP($I177,[1]Dic!$H$7:$T$470,13,FALSE)</f>
        <v>0</v>
      </c>
      <c r="BP177" s="111">
        <f t="shared" si="98"/>
        <v>2</v>
      </c>
      <c r="BQ177" s="113">
        <f t="shared" si="99"/>
        <v>0</v>
      </c>
      <c r="BR177" s="109">
        <f>VLOOKUP($I177,[1]Ene!$H$7:$V$470,15,FALSE)</f>
        <v>0</v>
      </c>
      <c r="BS177" s="109">
        <f>VLOOKUP($I177,[1]Feb!$H$7:$V$470,15,FALSE)</f>
        <v>0</v>
      </c>
      <c r="BT177" s="109">
        <f>VLOOKUP($I177,[1]Mar!$H$7:$V$470,15,FALSE)</f>
        <v>0</v>
      </c>
      <c r="BU177" s="109">
        <f>VLOOKUP($I177,[1]Abr!$H$7:$V$470,15,FALSE)</f>
        <v>0</v>
      </c>
      <c r="BV177" s="109">
        <f>VLOOKUP($I177,[1]May!$H$7:$V$470,15,FALSE)</f>
        <v>0</v>
      </c>
      <c r="BW177" s="109">
        <f>VLOOKUP($I177,[1]Jun!$H$7:$V$470,15,FALSE)</f>
        <v>0</v>
      </c>
      <c r="BX177" s="109">
        <f>VLOOKUP($I177,[1]Jul!$H$7:$V$470,15,FALSE)</f>
        <v>0</v>
      </c>
      <c r="BY177" s="109">
        <f>VLOOKUP($I177,[1]Ago!$H$7:$V$470,15,FALSE)</f>
        <v>0</v>
      </c>
      <c r="BZ177" s="109">
        <f>VLOOKUP($I177,[1]Set!$H$7:$V$470,15,FALSE)</f>
        <v>0</v>
      </c>
      <c r="CA177" s="109">
        <f>VLOOKUP($I177,[1]Oct!$H$7:$V$470,15,FALSE)</f>
        <v>0</v>
      </c>
      <c r="CB177" s="109">
        <f>VLOOKUP($I177,[1]Nov!$H$7:$V$470,15,FALSE)</f>
        <v>0</v>
      </c>
      <c r="CC177" s="109">
        <f>VLOOKUP($I177,[1]Dic!$H$7:$V$470,15,FALSE)</f>
        <v>0</v>
      </c>
      <c r="CD177" s="111">
        <f t="shared" si="100"/>
        <v>0</v>
      </c>
      <c r="CE177" s="113">
        <f t="shared" si="88"/>
        <v>0</v>
      </c>
      <c r="CF177" s="109">
        <f>VLOOKUP($I177,[1]Ene!$H$7:$X$470,17,FALSE)</f>
        <v>0</v>
      </c>
      <c r="CG177" s="109">
        <f>VLOOKUP($I177,[1]Feb!$H$7:$X$470,17,FALSE)</f>
        <v>0</v>
      </c>
      <c r="CH177" s="109">
        <f>VLOOKUP($I177,[1]Mar!$H$7:$X$470,17,FALSE)</f>
        <v>0</v>
      </c>
      <c r="CI177" s="109">
        <f>VLOOKUP($I177,[1]Abr!$H$7:$X$470,17,FALSE)</f>
        <v>0</v>
      </c>
      <c r="CJ177" s="109">
        <f>VLOOKUP($I177,[1]May!$H$7:$X$470,17,FALSE)</f>
        <v>0</v>
      </c>
      <c r="CK177" s="109">
        <f>VLOOKUP($I177,[1]Jun!$H$7:$X$470,17,FALSE)</f>
        <v>0</v>
      </c>
      <c r="CL177" s="109">
        <f>VLOOKUP($I177,[1]Jul!$H$7:$X$470,17,FALSE)</f>
        <v>0</v>
      </c>
      <c r="CM177" s="109">
        <f>VLOOKUP($I177,[1]Ago!$H$7:$X$470,17,FALSE)</f>
        <v>0</v>
      </c>
      <c r="CN177" s="109">
        <f>VLOOKUP($I177,[1]Set!$H$7:$X$470,17,FALSE)</f>
        <v>0</v>
      </c>
      <c r="CO177" s="109">
        <f>VLOOKUP($I177,[1]Oct!$H$7:$X$470,17,FALSE)</f>
        <v>0</v>
      </c>
      <c r="CP177" s="109">
        <f>VLOOKUP($I177,[1]Nov!$H$7:$X$470,17,FALSE)</f>
        <v>0</v>
      </c>
      <c r="CQ177" s="109">
        <f>VLOOKUP($I177,[1]Dic!$H$7:$X$470,17,FALSE)</f>
        <v>0</v>
      </c>
      <c r="CR177" s="111">
        <f t="shared" si="101"/>
        <v>0</v>
      </c>
      <c r="CS177" s="113">
        <f t="shared" si="89"/>
        <v>0</v>
      </c>
      <c r="CT177" s="112">
        <f t="shared" si="90"/>
        <v>0</v>
      </c>
      <c r="CU177" s="116"/>
      <c r="CV177" s="109">
        <f>VLOOKUP($I177,[1]Ene!$H$7:$AC$470,22,FALSE)</f>
        <v>2</v>
      </c>
      <c r="CW177" s="109">
        <f>VLOOKUP($I177,[1]Feb!$H$7:$AC$470,22,FALSE)</f>
        <v>0</v>
      </c>
      <c r="CX177" s="109">
        <f>VLOOKUP($I177,[1]Mar!$H$7:$AC$470,22,FALSE)</f>
        <v>0</v>
      </c>
      <c r="CY177" s="109">
        <f>VLOOKUP($I177,[1]Abr!$H$7:$AC$470,22,FALSE)</f>
        <v>0</v>
      </c>
      <c r="CZ177" s="109">
        <f>VLOOKUP($I177,[1]May!$H$7:$AC$470,22,FALSE)</f>
        <v>0</v>
      </c>
      <c r="DA177" s="109">
        <f>VLOOKUP($I177,[1]Jun!$H$7:$AC$470,22,FALSE)</f>
        <v>0</v>
      </c>
      <c r="DB177" s="109">
        <f>VLOOKUP($I177,[1]Jul!$H$7:$AC$470,22,FALSE)</f>
        <v>0</v>
      </c>
      <c r="DC177" s="109">
        <f>VLOOKUP($I177,[1]Ago!$H$7:$AC$470,22,FALSE)</f>
        <v>0</v>
      </c>
      <c r="DD177" s="109">
        <f>VLOOKUP($I177,[1]Set!$H$7:$AC$470,22,FALSE)</f>
        <v>0</v>
      </c>
      <c r="DE177" s="109">
        <f>VLOOKUP($I177,[1]Oct!$H$7:$AC$470,22,FALSE)</f>
        <v>0</v>
      </c>
      <c r="DF177" s="109">
        <f>VLOOKUP($I177,[1]Nov!$H$7:$AC$470,22,FALSE)</f>
        <v>0</v>
      </c>
      <c r="DG177" s="118">
        <f>VLOOKUP($I177,[1]Dic!$H$7:$AC$470,22,FALSE)</f>
        <v>0</v>
      </c>
      <c r="DH177" s="111">
        <f t="shared" si="102"/>
        <v>2</v>
      </c>
      <c r="DI177" s="113">
        <f t="shared" si="103"/>
        <v>0</v>
      </c>
      <c r="DJ177" s="109">
        <f>VLOOKUP($I177,[1]Ene!$H$7:$BL$470,57,FALSE)</f>
        <v>2</v>
      </c>
      <c r="DK177" s="109">
        <f>VLOOKUP($I177,[1]Feb!$H$7:$BL$470,57,FALSE)</f>
        <v>0</v>
      </c>
      <c r="DL177" s="109">
        <f>VLOOKUP($I177,[1]Mar!$H$7:$BL$470,57,FALSE)</f>
        <v>0</v>
      </c>
      <c r="DM177" s="109">
        <f>VLOOKUP($I177,[1]Abr!$H$7:$BL$470,57,FALSE)</f>
        <v>0</v>
      </c>
      <c r="DN177" s="109">
        <f>VLOOKUP($I177,[1]May!$H$7:$BL$470,57,FALSE)</f>
        <v>0</v>
      </c>
      <c r="DO177" s="109">
        <f>VLOOKUP($I177,[1]Jun!$H$7:$BL$470,57,FALSE)</f>
        <v>0</v>
      </c>
      <c r="DP177" s="109">
        <f>VLOOKUP($I177,[1]Jul!$H$7:$BL$470,57,FALSE)</f>
        <v>0</v>
      </c>
      <c r="DQ177" s="109">
        <f>VLOOKUP($I177,[1]Ago!$H$7:$BL$470,57,FALSE)</f>
        <v>0</v>
      </c>
      <c r="DR177" s="109">
        <f>VLOOKUP($I177,[1]Set!$H$7:$BL$470,57,FALSE)</f>
        <v>0</v>
      </c>
      <c r="DS177" s="109">
        <f>VLOOKUP($I177,[1]Oct!$H$7:$BL$470,57,FALSE)</f>
        <v>0</v>
      </c>
      <c r="DT177" s="109">
        <f>VLOOKUP($I177,[1]Nov!$H$7:$BL$470,57,FALSE)</f>
        <v>0</v>
      </c>
      <c r="DU177" s="109">
        <f>VLOOKUP($I177,[1]Dic!$H$7:$BL$470,57,FALSE)</f>
        <v>0</v>
      </c>
      <c r="DV177" s="111">
        <f t="shared" si="104"/>
        <v>2</v>
      </c>
      <c r="DW177" s="113">
        <f t="shared" si="105"/>
        <v>0</v>
      </c>
      <c r="DX177" s="117">
        <f>VLOOKUP($I177,[1]Ene!$H$7:$BQ$470,62,FALSE)</f>
        <v>2</v>
      </c>
      <c r="DY177" s="109">
        <f>VLOOKUP($I177,[1]Feb!$H$7:$BQ$470,62,FALSE)</f>
        <v>0</v>
      </c>
      <c r="DZ177" s="109">
        <f>VLOOKUP($I177,[1]Mar!$H$7:$BQ$470,62,FALSE)</f>
        <v>0</v>
      </c>
      <c r="EA177" s="109">
        <f>VLOOKUP($I177,[1]Abr!$H$7:$BQ$470,62,FALSE)</f>
        <v>0</v>
      </c>
      <c r="EB177" s="109">
        <f>VLOOKUP($I177,[1]May!$H$7:$BQ$470,62,FALSE)</f>
        <v>0</v>
      </c>
      <c r="EC177" s="109">
        <f>VLOOKUP($I177,[1]Jun!$H$7:$BQ$470,62,FALSE)</f>
        <v>0</v>
      </c>
      <c r="ED177" s="109">
        <f>VLOOKUP($I177,[1]Jul!$H$7:$BQ$470,62,FALSE)</f>
        <v>0</v>
      </c>
      <c r="EE177" s="109">
        <f>VLOOKUP($I177,[1]Ago!$H$7:$BQ$470,62,FALSE)</f>
        <v>0</v>
      </c>
      <c r="EF177" s="109">
        <f>VLOOKUP($I177,[1]Set!$H$7:$BQ$470,62,FALSE)</f>
        <v>0</v>
      </c>
      <c r="EG177" s="109">
        <f>VLOOKUP($I177,[1]Oct!$H$7:$BQ$470,62,FALSE)</f>
        <v>0</v>
      </c>
      <c r="EH177" s="109">
        <f>VLOOKUP($I177,[1]Nov!$H$7:$BQ$470,62,FALSE)</f>
        <v>0</v>
      </c>
      <c r="EI177" s="109">
        <f>VLOOKUP($I177,[1]Dic!$H$7:$BQ$470,62,FALSE)</f>
        <v>0</v>
      </c>
      <c r="EJ177" s="115">
        <f t="shared" si="106"/>
        <v>2</v>
      </c>
      <c r="EK177" s="113">
        <f t="shared" si="107"/>
        <v>0</v>
      </c>
      <c r="EL177" s="117">
        <f>VLOOKUP($I177,[1]Ene!$H$7:$BM$470,58,FALSE)</f>
        <v>0</v>
      </c>
      <c r="EM177" s="109">
        <f>VLOOKUP($I177,[1]Feb!$H$7:$BM$470,58,FALSE)</f>
        <v>0</v>
      </c>
      <c r="EN177" s="109">
        <f>VLOOKUP($I177,[1]Mar!$H$7:$BM$470,58,FALSE)</f>
        <v>0</v>
      </c>
      <c r="EO177" s="109">
        <f>VLOOKUP($I177,[1]Abr!$H$7:$BM$470,58,FALSE)</f>
        <v>0</v>
      </c>
      <c r="EP177" s="109">
        <f>VLOOKUP($I177,[1]May!$H$7:$BM$470,58,FALSE)</f>
        <v>0</v>
      </c>
      <c r="EQ177" s="109">
        <f>VLOOKUP($I177,[1]Jun!$H$7:$BM$470,58,FALSE)</f>
        <v>0</v>
      </c>
      <c r="ER177" s="109">
        <f>VLOOKUP($I177,[1]Jul!$H$7:$BM$470,58,FALSE)</f>
        <v>0</v>
      </c>
      <c r="ES177" s="109">
        <f>VLOOKUP($I177,[1]Ago!$H$7:$BM$470,58,FALSE)</f>
        <v>0</v>
      </c>
      <c r="ET177" s="109">
        <f>VLOOKUP($I177,[1]Set!$H$7:$BM$470,58,FALSE)</f>
        <v>0</v>
      </c>
      <c r="EU177" s="109">
        <f>VLOOKUP($I177,[1]Oct!$H$7:$BM$470,58,FALSE)</f>
        <v>0</v>
      </c>
      <c r="EV177" s="109">
        <f>VLOOKUP($I177,[1]Nov!$H$7:$BM$470,58,FALSE)</f>
        <v>0</v>
      </c>
      <c r="EW177" s="118">
        <f>VLOOKUP($I177,[1]Dic!$H$7:$BM$470,58,FALSE)</f>
        <v>0</v>
      </c>
      <c r="EX177" s="111">
        <f t="shared" si="108"/>
        <v>0</v>
      </c>
      <c r="EY177" s="113">
        <f t="shared" si="109"/>
        <v>0</v>
      </c>
      <c r="EZ177" s="109">
        <f>VLOOKUP($I177,[1]Ene!$H$7:$CL$470,70,FALSE)</f>
        <v>0</v>
      </c>
      <c r="FA177" s="109">
        <f>VLOOKUP($I177,[1]Feb!$H$7:$CL$470,70,FALSE)</f>
        <v>0</v>
      </c>
      <c r="FB177" s="109">
        <f>VLOOKUP($I177,[1]Mar!$H$7:$CL$470,70,FALSE)</f>
        <v>0</v>
      </c>
      <c r="FC177" s="109">
        <f>VLOOKUP($I177,[1]Abr!$H$7:$CL$470,70,FALSE)</f>
        <v>0</v>
      </c>
      <c r="FD177" s="109">
        <f>VLOOKUP($I177,[1]May!$H$7:$CL$470,70,FALSE)</f>
        <v>0</v>
      </c>
      <c r="FE177" s="109">
        <f>VLOOKUP($I177,[1]Jun!$H$7:$CL$470,70,FALSE)</f>
        <v>0</v>
      </c>
      <c r="FF177" s="109">
        <f>VLOOKUP($I177,[1]Jul!$H$7:$CL$470,70,FALSE)</f>
        <v>0</v>
      </c>
      <c r="FG177" s="109">
        <f>VLOOKUP($I177,[1]Ago!$H$7:$CL$470,70,FALSE)</f>
        <v>0</v>
      </c>
      <c r="FH177" s="109">
        <f>VLOOKUP($I177,[1]Set!$H$7:$CL$470,70,FALSE)</f>
        <v>0</v>
      </c>
      <c r="FI177" s="109">
        <f>VLOOKUP($I177,[1]Oct!$H$7:$CL$470,70,FALSE)</f>
        <v>0</v>
      </c>
      <c r="FJ177" s="109">
        <f>VLOOKUP($I177,[1]Nov!$H$7:$CL$470,70,FALSE)</f>
        <v>0</v>
      </c>
      <c r="FK177" s="118">
        <f>VLOOKUP($I177,[1]Dic!$H$7:$CL$470,70,FALSE)</f>
        <v>0</v>
      </c>
      <c r="FL177" s="111">
        <f t="shared" si="110"/>
        <v>0</v>
      </c>
      <c r="FM177" s="113">
        <f t="shared" si="111"/>
        <v>0</v>
      </c>
      <c r="FN177" s="109">
        <f>VLOOKUP($I177,[1]Ene!$H$7:$CL$470,72,FALSE)</f>
        <v>0</v>
      </c>
      <c r="FO177" s="109">
        <f>VLOOKUP($I177,[1]Feb!$H$7:$CL$470,72,FALSE)</f>
        <v>0</v>
      </c>
      <c r="FP177" s="109">
        <f>VLOOKUP($I177,[1]Mar!$H$7:$CL$470,72,FALSE)</f>
        <v>0</v>
      </c>
      <c r="FQ177" s="109">
        <f>VLOOKUP($I177,[1]Abr!$H$7:$CL$470,72,FALSE)</f>
        <v>0</v>
      </c>
      <c r="FR177" s="109">
        <f>VLOOKUP($I177,[1]May!$H$7:$CL$470,72,FALSE)</f>
        <v>0</v>
      </c>
      <c r="FS177" s="109">
        <f>VLOOKUP($I177,[1]Jun!$H$7:$CL$470,72,FALSE)</f>
        <v>0</v>
      </c>
      <c r="FT177" s="109">
        <f>VLOOKUP($I177,[1]Jul!$H$7:$CL$470,72,FALSE)</f>
        <v>0</v>
      </c>
      <c r="FU177" s="109">
        <f>VLOOKUP($I177,[1]Ago!$H$7:$CL$470,72,FALSE)</f>
        <v>0</v>
      </c>
      <c r="FV177" s="109">
        <f>VLOOKUP($I177,[1]Set!$H$7:$CL$470,72,FALSE)</f>
        <v>0</v>
      </c>
      <c r="FW177" s="109">
        <f>VLOOKUP($I177,[1]Oct!$H$7:$CL$470,72,FALSE)</f>
        <v>0</v>
      </c>
      <c r="FX177" s="109">
        <f>VLOOKUP($I177,[1]Nov!$H$7:$CL$470,72,FALSE)</f>
        <v>0</v>
      </c>
      <c r="FY177" s="118">
        <f>VLOOKUP($I177,[1]Dic!$H$7:$CL$470,72,FALSE)</f>
        <v>0</v>
      </c>
      <c r="FZ177" s="112">
        <f t="shared" si="112"/>
        <v>0</v>
      </c>
      <c r="GA177" s="113">
        <f t="shared" si="113"/>
        <v>0</v>
      </c>
      <c r="GB177" s="109">
        <f>VLOOKUP($I177,[1]Ene!$H$7:$CL$471,59,FALSE)</f>
        <v>1</v>
      </c>
      <c r="GC177" s="109">
        <f>VLOOKUP($I177,[1]Feb!$H$7:$CL$471,59,FALSE)</f>
        <v>0</v>
      </c>
      <c r="GD177" s="109">
        <f>VLOOKUP($I177,[1]Mar!$H$7:$CL$471,59,FALSE)</f>
        <v>0</v>
      </c>
      <c r="GE177" s="109">
        <f>VLOOKUP($I177,[1]Abr!$H$7:$CL$471,59,FALSE)</f>
        <v>0</v>
      </c>
      <c r="GF177" s="109">
        <f>VLOOKUP($I177,[1]May!$H$7:$CL$471,59,FALSE)</f>
        <v>0</v>
      </c>
      <c r="GG177" s="109">
        <f>VLOOKUP($I177,[1]Jun!$H$7:$CL$471,59,FALSE)</f>
        <v>0</v>
      </c>
      <c r="GH177" s="109">
        <f>VLOOKUP($I177,[1]Jul!$H$7:$CL$471,59,FALSE)</f>
        <v>0</v>
      </c>
      <c r="GI177" s="109">
        <f>VLOOKUP($I177,[1]Ago!$H$7:$CL$471,59,FALSE)</f>
        <v>0</v>
      </c>
      <c r="GJ177" s="109">
        <f>VLOOKUP($I177,[1]Set!$H$7:$CL$471,59,FALSE)</f>
        <v>0</v>
      </c>
      <c r="GK177" s="109">
        <f>VLOOKUP($I177,[1]Oct!$H$7:$CL$471,59,FALSE)</f>
        <v>0</v>
      </c>
      <c r="GL177" s="109">
        <f>VLOOKUP($I177,[1]Nov!$H$7:$CL$471,59,FALSE)</f>
        <v>0</v>
      </c>
      <c r="GM177" s="118">
        <f>VLOOKUP($I177,[1]Dic!$H$7:$CL$471,59,FALSE)</f>
        <v>0</v>
      </c>
      <c r="GN177" s="112">
        <f t="shared" si="114"/>
        <v>1</v>
      </c>
      <c r="GO177" s="113">
        <f t="shared" si="115"/>
        <v>0</v>
      </c>
      <c r="GP177" s="114">
        <f t="shared" si="91"/>
        <v>0</v>
      </c>
      <c r="GQ177" s="114">
        <f t="shared" si="92"/>
        <v>0</v>
      </c>
      <c r="GR177" s="116"/>
      <c r="GS177" s="109">
        <f>VLOOKUP($I177,[1]Ene!$H$7:$CL$470,71,FALSE)</f>
        <v>1</v>
      </c>
      <c r="GT177" s="109">
        <f>VLOOKUP($I177,[1]Feb!$H$7:$CL$470,71,FALSE)</f>
        <v>0</v>
      </c>
      <c r="GU177" s="109">
        <f>VLOOKUP($I177,[1]Mar!$H$7:$CL$470,71,FALSE)</f>
        <v>0</v>
      </c>
      <c r="GV177" s="109">
        <f>VLOOKUP($I177,[1]Abr!$H$7:$CL$470,71,FALSE)</f>
        <v>0</v>
      </c>
      <c r="GW177" s="109">
        <f>VLOOKUP($I177,[1]May!$H$7:$CL$470,71,FALSE)</f>
        <v>0</v>
      </c>
      <c r="GX177" s="109">
        <f>VLOOKUP($I177,[1]Jun!$H$7:$CL$470,71,FALSE)</f>
        <v>0</v>
      </c>
      <c r="GY177" s="109">
        <f>VLOOKUP($I177,[1]Jul!$H$7:$CL$470,71,FALSE)</f>
        <v>0</v>
      </c>
      <c r="GZ177" s="109">
        <f>VLOOKUP($I177,[1]Ago!$H$7:$CL$470,71,FALSE)</f>
        <v>0</v>
      </c>
      <c r="HA177" s="109">
        <f>VLOOKUP($I177,[1]Set!$H$7:$CL$470,71,FALSE)</f>
        <v>0</v>
      </c>
      <c r="HB177" s="109">
        <f>VLOOKUP($I177,[1]Oct!$H$7:$CL$470,71,FALSE)</f>
        <v>0</v>
      </c>
      <c r="HC177" s="109">
        <f>VLOOKUP($I177,[1]Nov!$H$7:$CL$470,71,FALSE)</f>
        <v>0</v>
      </c>
      <c r="HD177" s="109">
        <f>VLOOKUP($I177,[1]Dic!$H$7:$CL$470,71,FALSE)</f>
        <v>0</v>
      </c>
      <c r="HE177" s="111">
        <f t="shared" si="116"/>
        <v>1</v>
      </c>
      <c r="HF177" s="113">
        <f t="shared" si="117"/>
        <v>0</v>
      </c>
      <c r="HG177" s="109">
        <f>VLOOKUP($I177,[1]Ene!$H$7:$CL$470,73,FALSE)</f>
        <v>1</v>
      </c>
      <c r="HH177" s="109">
        <f>VLOOKUP($I177,[1]Feb!$H$7:$CL$470,73,FALSE)</f>
        <v>0</v>
      </c>
      <c r="HI177" s="109">
        <f>VLOOKUP($I177,[1]Mar!$H$7:$CL$470,73,FALSE)</f>
        <v>0</v>
      </c>
      <c r="HJ177" s="109">
        <f>VLOOKUP($I177,[1]Abr!$H$7:$CL$470,73,FALSE)</f>
        <v>0</v>
      </c>
      <c r="HK177" s="109">
        <f>VLOOKUP($I177,[1]May!$H$7:$CL$470,73,FALSE)</f>
        <v>0</v>
      </c>
      <c r="HL177" s="109">
        <f>VLOOKUP($I177,[1]Jun!$H$7:$CL$470,73,FALSE)</f>
        <v>0</v>
      </c>
      <c r="HM177" s="109">
        <f>VLOOKUP($I177,[1]Jul!$H$7:$CL$470,73,FALSE)</f>
        <v>0</v>
      </c>
      <c r="HN177" s="109">
        <f>VLOOKUP($I177,[1]Ago!$H$7:$CL$470,73,FALSE)</f>
        <v>0</v>
      </c>
      <c r="HO177" s="109">
        <f>VLOOKUP($I177,[1]Set!$H$7:$CL$470,73,FALSE)</f>
        <v>0</v>
      </c>
      <c r="HP177" s="109">
        <f>VLOOKUP($I177,[1]Oct!$H$7:$CL$470,73,FALSE)</f>
        <v>0</v>
      </c>
      <c r="HQ177" s="109">
        <f>VLOOKUP($I177,[1]Nov!$H$7:$CL$470,73,FALSE)</f>
        <v>0</v>
      </c>
      <c r="HR177" s="109">
        <f>VLOOKUP($I177,[1]Dic!$H$7:$CL$470,73,FALSE)</f>
        <v>0</v>
      </c>
      <c r="HS177" s="111">
        <f t="shared" si="118"/>
        <v>1</v>
      </c>
      <c r="HT177" s="113">
        <f t="shared" si="119"/>
        <v>0</v>
      </c>
      <c r="HU177" s="114">
        <f t="shared" si="120"/>
        <v>1</v>
      </c>
    </row>
    <row r="178" spans="1:229" s="112" customFormat="1" ht="10.5" x14ac:dyDescent="0.25">
      <c r="A178" s="184" t="s">
        <v>95</v>
      </c>
      <c r="B178" s="187" t="s">
        <v>214</v>
      </c>
      <c r="C178" s="184">
        <v>406</v>
      </c>
      <c r="D178" s="187" t="s">
        <v>528</v>
      </c>
      <c r="E178" s="187" t="s">
        <v>95</v>
      </c>
      <c r="F178" s="188" t="s">
        <v>214</v>
      </c>
      <c r="G178" s="184"/>
      <c r="H178" s="184" t="s">
        <v>688</v>
      </c>
      <c r="I178" s="316">
        <v>174</v>
      </c>
      <c r="J178" s="184" t="s">
        <v>740</v>
      </c>
      <c r="K178" s="109">
        <f>VLOOKUP($I178,[1]Ene!$H$7:$M$470,6,FALSE)</f>
        <v>0</v>
      </c>
      <c r="L178" s="109">
        <f>VLOOKUP($I178,[1]Feb!$H$7:$M$470,6,FALSE)</f>
        <v>0</v>
      </c>
      <c r="M178" s="109">
        <f>VLOOKUP($I178,[1]Mar!$H$7:$M$470,6,FALSE)</f>
        <v>0</v>
      </c>
      <c r="N178" s="109">
        <f>VLOOKUP($I178,[1]Abr!$H$7:$M$470,6,FALSE)</f>
        <v>0</v>
      </c>
      <c r="O178" s="109">
        <f>VLOOKUP($I178,[1]May!$H$7:$M$470,6,FALSE)</f>
        <v>0</v>
      </c>
      <c r="P178" s="109">
        <f>VLOOKUP($I178,[1]Jun!$H$7:$M$470,6,FALSE)</f>
        <v>0</v>
      </c>
      <c r="Q178" s="109">
        <f>VLOOKUP($I178,[1]Jul!$H$7:$M$470,6,FALSE)</f>
        <v>0</v>
      </c>
      <c r="R178" s="109">
        <f>VLOOKUP($I178,[1]Ago!$H$7:$M$470,6,FALSE)</f>
        <v>0</v>
      </c>
      <c r="S178" s="109">
        <f>VLOOKUP($I178,[1]Set!$H$7:$M$470,6,FALSE)</f>
        <v>0</v>
      </c>
      <c r="T178" s="109">
        <f>VLOOKUP($I178,[1]Oct!$H$7:$M$470,6,FALSE)</f>
        <v>0</v>
      </c>
      <c r="U178" s="109">
        <f>VLOOKUP($I178,[1]Nov!$H$7:$M$470,6,FALSE)</f>
        <v>0</v>
      </c>
      <c r="V178" s="109">
        <f>VLOOKUP($I178,[1]Dic!$H$7:$M$470,6,FALSE)</f>
        <v>0</v>
      </c>
      <c r="W178" s="142"/>
      <c r="X178" s="112">
        <f t="shared" si="93"/>
        <v>0</v>
      </c>
      <c r="Y178" s="163">
        <f t="shared" si="94"/>
        <v>0</v>
      </c>
      <c r="Z178" s="117">
        <f>VLOOKUP($I178,[1]Ene!$H$7:$N$470,7,FALSE)</f>
        <v>0</v>
      </c>
      <c r="AA178" s="109">
        <f>VLOOKUP($I178,[1]Feb!$H$7:$N$470,7,FALSE)</f>
        <v>0</v>
      </c>
      <c r="AB178" s="109">
        <f>VLOOKUP($I178,[1]Mar!$H$7:$N$470,7,FALSE)</f>
        <v>0</v>
      </c>
      <c r="AC178" s="109">
        <f>VLOOKUP($I178,[1]Abr!$H$7:$N$470,7,FALSE)</f>
        <v>0</v>
      </c>
      <c r="AD178" s="109">
        <f>VLOOKUP($I178,[1]May!$H$7:$N$470,7,FALSE)</f>
        <v>0</v>
      </c>
      <c r="AE178" s="109">
        <f>VLOOKUP($I178,[1]Jun!$H$7:$N$470,7,FALSE)</f>
        <v>0</v>
      </c>
      <c r="AF178" s="109">
        <f>VLOOKUP($I178,[1]Jul!$H$7:$N$470,7,FALSE)</f>
        <v>0</v>
      </c>
      <c r="AG178" s="109">
        <f>VLOOKUP($I178,[1]Ago!$H$7:$N$470,7,FALSE)</f>
        <v>0</v>
      </c>
      <c r="AH178" s="109">
        <f>VLOOKUP($I178,[1]Set!$H$7:$N$470,7,FALSE)</f>
        <v>0</v>
      </c>
      <c r="AI178" s="109">
        <f>VLOOKUP($I178,[1]Oct!$H$7:$N$470,7,FALSE)</f>
        <v>0</v>
      </c>
      <c r="AJ178" s="109">
        <f>VLOOKUP($I178,[1]Nov!$H$7:$N$470,7,FALSE)</f>
        <v>0</v>
      </c>
      <c r="AK178" s="118">
        <f>VLOOKUP($I178,[1]Dic!$H$7:$N$470,7,FALSE)</f>
        <v>0</v>
      </c>
      <c r="AL178" s="112">
        <f t="shared" si="86"/>
        <v>0</v>
      </c>
      <c r="AM178" s="164">
        <f t="shared" si="95"/>
        <v>0</v>
      </c>
      <c r="AN178" s="164">
        <f t="shared" si="87"/>
        <v>0</v>
      </c>
      <c r="AO178" s="142"/>
      <c r="AP178" s="109">
        <f>VLOOKUP($I178,[1]Ene!$H$7:$Q$470,10,FALSE)</f>
        <v>0</v>
      </c>
      <c r="AQ178" s="109">
        <f>VLOOKUP($I178,[1]Feb!$H$7:$Q$470,10,FALSE)</f>
        <v>0</v>
      </c>
      <c r="AR178" s="109">
        <f>VLOOKUP($I178,[1]Mar!$H$7:$Q$470,10,FALSE)</f>
        <v>0</v>
      </c>
      <c r="AS178" s="109">
        <f>VLOOKUP($I178,[1]Abr!$H$7:$Q$470,10,FALSE)</f>
        <v>0</v>
      </c>
      <c r="AT178" s="109">
        <f>VLOOKUP($I178,[1]May!$H$7:$Q$470,10,FALSE)</f>
        <v>0</v>
      </c>
      <c r="AU178" s="109">
        <f>VLOOKUP($I178,[1]Jun!$H$7:$Q$470,10,FALSE)</f>
        <v>0</v>
      </c>
      <c r="AV178" s="109">
        <f>VLOOKUP($I178,[1]Jul!$H$7:$Q$470,10,FALSE)</f>
        <v>0</v>
      </c>
      <c r="AW178" s="109">
        <f>VLOOKUP($I178,[1]Ago!$H$7:$Q$470,10,FALSE)</f>
        <v>0</v>
      </c>
      <c r="AX178" s="109">
        <f>VLOOKUP($I178,[1]Set!$H$7:$Q$470,10,FALSE)</f>
        <v>0</v>
      </c>
      <c r="AY178" s="109">
        <f>VLOOKUP($I178,[1]Oct!$H$7:$Q$470,10,FALSE)</f>
        <v>0</v>
      </c>
      <c r="AZ178" s="109">
        <f>VLOOKUP($I178,[1]Nov!$H$7:$Q$470,10,FALSE)</f>
        <v>0</v>
      </c>
      <c r="BA178" s="118">
        <f>VLOOKUP($I178,[1]Dic!$H$7:$Q$470,10,FALSE)</f>
        <v>0</v>
      </c>
      <c r="BB178" s="112">
        <f t="shared" si="96"/>
        <v>0</v>
      </c>
      <c r="BC178" s="163">
        <f t="shared" si="97"/>
        <v>0</v>
      </c>
      <c r="BD178" s="109">
        <f>VLOOKUP($I178,[1]Ene!$H$7:$T$470,13,FALSE)</f>
        <v>0</v>
      </c>
      <c r="BE178" s="109">
        <f>VLOOKUP($I178,[1]Feb!$H$7:$T$470,13,FALSE)</f>
        <v>0</v>
      </c>
      <c r="BF178" s="109">
        <f>VLOOKUP($I178,[1]Mar!$H$7:$T$470,13,FALSE)</f>
        <v>0</v>
      </c>
      <c r="BG178" s="109">
        <f>VLOOKUP($I178,[1]Abr!$H$7:$T$470,13,FALSE)</f>
        <v>0</v>
      </c>
      <c r="BH178" s="109">
        <f>VLOOKUP($I178,[1]May!$H$7:$T$470,13,FALSE)</f>
        <v>0</v>
      </c>
      <c r="BI178" s="109">
        <f>VLOOKUP($I178,[1]Jun!$H$7:$T$470,13,FALSE)</f>
        <v>0</v>
      </c>
      <c r="BJ178" s="109">
        <f>VLOOKUP($I178,[1]Jul!$H$7:$T$470,13,FALSE)</f>
        <v>0</v>
      </c>
      <c r="BK178" s="109">
        <f>VLOOKUP($I178,[1]Ago!$H$7:$T$470,13,FALSE)</f>
        <v>0</v>
      </c>
      <c r="BL178" s="109">
        <f>VLOOKUP($I178,[1]Set!$H$7:$T$470,13,FALSE)</f>
        <v>0</v>
      </c>
      <c r="BM178" s="109">
        <f>VLOOKUP($I178,[1]Oct!$H$7:$T$470,13,FALSE)</f>
        <v>0</v>
      </c>
      <c r="BN178" s="109">
        <f>VLOOKUP($I178,[1]Nov!$H$7:$T$470,13,FALSE)</f>
        <v>0</v>
      </c>
      <c r="BO178" s="109">
        <f>VLOOKUP($I178,[1]Dic!$H$7:$T$470,13,FALSE)</f>
        <v>0</v>
      </c>
      <c r="BP178" s="111">
        <f t="shared" si="98"/>
        <v>0</v>
      </c>
      <c r="BQ178" s="113">
        <f t="shared" si="99"/>
        <v>0</v>
      </c>
      <c r="BR178" s="109">
        <f>VLOOKUP($I178,[1]Ene!$H$7:$V$470,15,FALSE)</f>
        <v>0</v>
      </c>
      <c r="BS178" s="109">
        <f>VLOOKUP($I178,[1]Feb!$H$7:$V$470,15,FALSE)</f>
        <v>0</v>
      </c>
      <c r="BT178" s="109">
        <f>VLOOKUP($I178,[1]Mar!$H$7:$V$470,15,FALSE)</f>
        <v>0</v>
      </c>
      <c r="BU178" s="109">
        <f>VLOOKUP($I178,[1]Abr!$H$7:$V$470,15,FALSE)</f>
        <v>0</v>
      </c>
      <c r="BV178" s="109">
        <f>VLOOKUP($I178,[1]May!$H$7:$V$470,15,FALSE)</f>
        <v>0</v>
      </c>
      <c r="BW178" s="109">
        <f>VLOOKUP($I178,[1]Jun!$H$7:$V$470,15,FALSE)</f>
        <v>0</v>
      </c>
      <c r="BX178" s="109">
        <f>VLOOKUP($I178,[1]Jul!$H$7:$V$470,15,FALSE)</f>
        <v>0</v>
      </c>
      <c r="BY178" s="109">
        <f>VLOOKUP($I178,[1]Ago!$H$7:$V$470,15,FALSE)</f>
        <v>0</v>
      </c>
      <c r="BZ178" s="109">
        <f>VLOOKUP($I178,[1]Set!$H$7:$V$470,15,FALSE)</f>
        <v>0</v>
      </c>
      <c r="CA178" s="109">
        <f>VLOOKUP($I178,[1]Oct!$H$7:$V$470,15,FALSE)</f>
        <v>0</v>
      </c>
      <c r="CB178" s="109">
        <f>VLOOKUP($I178,[1]Nov!$H$7:$V$470,15,FALSE)</f>
        <v>0</v>
      </c>
      <c r="CC178" s="109">
        <f>VLOOKUP($I178,[1]Dic!$H$7:$V$470,15,FALSE)</f>
        <v>0</v>
      </c>
      <c r="CD178" s="111">
        <f t="shared" si="100"/>
        <v>0</v>
      </c>
      <c r="CE178" s="113">
        <f t="shared" si="88"/>
        <v>0</v>
      </c>
      <c r="CF178" s="109">
        <f>VLOOKUP($I178,[1]Ene!$H$7:$X$470,17,FALSE)</f>
        <v>0</v>
      </c>
      <c r="CG178" s="109">
        <f>VLOOKUP($I178,[1]Feb!$H$7:$X$470,17,FALSE)</f>
        <v>0</v>
      </c>
      <c r="CH178" s="109">
        <f>VLOOKUP($I178,[1]Mar!$H$7:$X$470,17,FALSE)</f>
        <v>0</v>
      </c>
      <c r="CI178" s="109">
        <f>VLOOKUP($I178,[1]Abr!$H$7:$X$470,17,FALSE)</f>
        <v>0</v>
      </c>
      <c r="CJ178" s="109">
        <f>VLOOKUP($I178,[1]May!$H$7:$X$470,17,FALSE)</f>
        <v>0</v>
      </c>
      <c r="CK178" s="109">
        <f>VLOOKUP($I178,[1]Jun!$H$7:$X$470,17,FALSE)</f>
        <v>0</v>
      </c>
      <c r="CL178" s="109">
        <f>VLOOKUP($I178,[1]Jul!$H$7:$X$470,17,FALSE)</f>
        <v>0</v>
      </c>
      <c r="CM178" s="109">
        <f>VLOOKUP($I178,[1]Ago!$H$7:$X$470,17,FALSE)</f>
        <v>0</v>
      </c>
      <c r="CN178" s="109">
        <f>VLOOKUP($I178,[1]Set!$H$7:$X$470,17,FALSE)</f>
        <v>0</v>
      </c>
      <c r="CO178" s="109">
        <f>VLOOKUP($I178,[1]Oct!$H$7:$X$470,17,FALSE)</f>
        <v>0</v>
      </c>
      <c r="CP178" s="109">
        <f>VLOOKUP($I178,[1]Nov!$H$7:$X$470,17,FALSE)</f>
        <v>0</v>
      </c>
      <c r="CQ178" s="109">
        <f>VLOOKUP($I178,[1]Dic!$H$7:$X$470,17,FALSE)</f>
        <v>0</v>
      </c>
      <c r="CR178" s="111">
        <f t="shared" si="101"/>
        <v>0</v>
      </c>
      <c r="CS178" s="113">
        <f t="shared" si="89"/>
        <v>0</v>
      </c>
      <c r="CT178" s="112">
        <f t="shared" si="90"/>
        <v>0</v>
      </c>
      <c r="CU178" s="116"/>
      <c r="CV178" s="109">
        <f>VLOOKUP($I178,[1]Ene!$H$7:$AC$470,22,FALSE)</f>
        <v>0</v>
      </c>
      <c r="CW178" s="109">
        <f>VLOOKUP($I178,[1]Feb!$H$7:$AC$470,22,FALSE)</f>
        <v>0</v>
      </c>
      <c r="CX178" s="109">
        <f>VLOOKUP($I178,[1]Mar!$H$7:$AC$470,22,FALSE)</f>
        <v>0</v>
      </c>
      <c r="CY178" s="109">
        <f>VLOOKUP($I178,[1]Abr!$H$7:$AC$470,22,FALSE)</f>
        <v>0</v>
      </c>
      <c r="CZ178" s="109">
        <f>VLOOKUP($I178,[1]May!$H$7:$AC$470,22,FALSE)</f>
        <v>0</v>
      </c>
      <c r="DA178" s="109">
        <f>VLOOKUP($I178,[1]Jun!$H$7:$AC$470,22,FALSE)</f>
        <v>0</v>
      </c>
      <c r="DB178" s="109">
        <f>VLOOKUP($I178,[1]Jul!$H$7:$AC$470,22,FALSE)</f>
        <v>0</v>
      </c>
      <c r="DC178" s="109">
        <f>VLOOKUP($I178,[1]Ago!$H$7:$AC$470,22,FALSE)</f>
        <v>0</v>
      </c>
      <c r="DD178" s="109">
        <f>VLOOKUP($I178,[1]Set!$H$7:$AC$470,22,FALSE)</f>
        <v>0</v>
      </c>
      <c r="DE178" s="109">
        <f>VLOOKUP($I178,[1]Oct!$H$7:$AC$470,22,FALSE)</f>
        <v>0</v>
      </c>
      <c r="DF178" s="109">
        <f>VLOOKUP($I178,[1]Nov!$H$7:$AC$470,22,FALSE)</f>
        <v>0</v>
      </c>
      <c r="DG178" s="118">
        <f>VLOOKUP($I178,[1]Dic!$H$7:$AC$470,22,FALSE)</f>
        <v>0</v>
      </c>
      <c r="DH178" s="111">
        <f t="shared" si="102"/>
        <v>0</v>
      </c>
      <c r="DI178" s="113">
        <f t="shared" si="103"/>
        <v>0</v>
      </c>
      <c r="DJ178" s="109">
        <f>VLOOKUP($I178,[1]Ene!$H$7:$BL$470,57,FALSE)</f>
        <v>0</v>
      </c>
      <c r="DK178" s="109">
        <f>VLOOKUP($I178,[1]Feb!$H$7:$BL$470,57,FALSE)</f>
        <v>0</v>
      </c>
      <c r="DL178" s="109">
        <f>VLOOKUP($I178,[1]Mar!$H$7:$BL$470,57,FALSE)</f>
        <v>0</v>
      </c>
      <c r="DM178" s="109">
        <f>VLOOKUP($I178,[1]Abr!$H$7:$BL$470,57,FALSE)</f>
        <v>0</v>
      </c>
      <c r="DN178" s="109">
        <f>VLOOKUP($I178,[1]May!$H$7:$BL$470,57,FALSE)</f>
        <v>0</v>
      </c>
      <c r="DO178" s="109">
        <f>VLOOKUP($I178,[1]Jun!$H$7:$BL$470,57,FALSE)</f>
        <v>0</v>
      </c>
      <c r="DP178" s="109">
        <f>VLOOKUP($I178,[1]Jul!$H$7:$BL$470,57,FALSE)</f>
        <v>0</v>
      </c>
      <c r="DQ178" s="109">
        <f>VLOOKUP($I178,[1]Ago!$H$7:$BL$470,57,FALSE)</f>
        <v>0</v>
      </c>
      <c r="DR178" s="109">
        <f>VLOOKUP($I178,[1]Set!$H$7:$BL$470,57,FALSE)</f>
        <v>0</v>
      </c>
      <c r="DS178" s="109">
        <f>VLOOKUP($I178,[1]Oct!$H$7:$BL$470,57,FALSE)</f>
        <v>0</v>
      </c>
      <c r="DT178" s="109">
        <f>VLOOKUP($I178,[1]Nov!$H$7:$BL$470,57,FALSE)</f>
        <v>0</v>
      </c>
      <c r="DU178" s="109">
        <f>VLOOKUP($I178,[1]Dic!$H$7:$BL$470,57,FALSE)</f>
        <v>0</v>
      </c>
      <c r="DV178" s="111">
        <f t="shared" si="104"/>
        <v>0</v>
      </c>
      <c r="DW178" s="113">
        <f t="shared" si="105"/>
        <v>0</v>
      </c>
      <c r="DX178" s="117">
        <f>VLOOKUP($I178,[1]Ene!$H$7:$BQ$470,62,FALSE)</f>
        <v>0</v>
      </c>
      <c r="DY178" s="109">
        <f>VLOOKUP($I178,[1]Feb!$H$7:$BQ$470,62,FALSE)</f>
        <v>0</v>
      </c>
      <c r="DZ178" s="109">
        <f>VLOOKUP($I178,[1]Mar!$H$7:$BQ$470,62,FALSE)</f>
        <v>0</v>
      </c>
      <c r="EA178" s="109">
        <f>VLOOKUP($I178,[1]Abr!$H$7:$BQ$470,62,FALSE)</f>
        <v>0</v>
      </c>
      <c r="EB178" s="109">
        <f>VLOOKUP($I178,[1]May!$H$7:$BQ$470,62,FALSE)</f>
        <v>0</v>
      </c>
      <c r="EC178" s="109">
        <f>VLOOKUP($I178,[1]Jun!$H$7:$BQ$470,62,FALSE)</f>
        <v>0</v>
      </c>
      <c r="ED178" s="109">
        <f>VLOOKUP($I178,[1]Jul!$H$7:$BQ$470,62,FALSE)</f>
        <v>0</v>
      </c>
      <c r="EE178" s="109">
        <f>VLOOKUP($I178,[1]Ago!$H$7:$BQ$470,62,FALSE)</f>
        <v>0</v>
      </c>
      <c r="EF178" s="109">
        <f>VLOOKUP($I178,[1]Set!$H$7:$BQ$470,62,FALSE)</f>
        <v>0</v>
      </c>
      <c r="EG178" s="109">
        <f>VLOOKUP($I178,[1]Oct!$H$7:$BQ$470,62,FALSE)</f>
        <v>0</v>
      </c>
      <c r="EH178" s="109">
        <f>VLOOKUP($I178,[1]Nov!$H$7:$BQ$470,62,FALSE)</f>
        <v>0</v>
      </c>
      <c r="EI178" s="109">
        <f>VLOOKUP($I178,[1]Dic!$H$7:$BQ$470,62,FALSE)</f>
        <v>0</v>
      </c>
      <c r="EJ178" s="115">
        <f t="shared" si="106"/>
        <v>0</v>
      </c>
      <c r="EK178" s="113">
        <f t="shared" si="107"/>
        <v>0</v>
      </c>
      <c r="EL178" s="117">
        <f>VLOOKUP($I178,[1]Ene!$H$7:$BM$470,58,FALSE)</f>
        <v>0</v>
      </c>
      <c r="EM178" s="109">
        <f>VLOOKUP($I178,[1]Feb!$H$7:$BM$470,58,FALSE)</f>
        <v>0</v>
      </c>
      <c r="EN178" s="109">
        <f>VLOOKUP($I178,[1]Mar!$H$7:$BM$470,58,FALSE)</f>
        <v>0</v>
      </c>
      <c r="EO178" s="109">
        <f>VLOOKUP($I178,[1]Abr!$H$7:$BM$470,58,FALSE)</f>
        <v>0</v>
      </c>
      <c r="EP178" s="109">
        <f>VLOOKUP($I178,[1]May!$H$7:$BM$470,58,FALSE)</f>
        <v>0</v>
      </c>
      <c r="EQ178" s="109">
        <f>VLOOKUP($I178,[1]Jun!$H$7:$BM$470,58,FALSE)</f>
        <v>0</v>
      </c>
      <c r="ER178" s="109">
        <f>VLOOKUP($I178,[1]Jul!$H$7:$BM$470,58,FALSE)</f>
        <v>0</v>
      </c>
      <c r="ES178" s="109">
        <f>VLOOKUP($I178,[1]Ago!$H$7:$BM$470,58,FALSE)</f>
        <v>0</v>
      </c>
      <c r="ET178" s="109">
        <f>VLOOKUP($I178,[1]Set!$H$7:$BM$470,58,FALSE)</f>
        <v>0</v>
      </c>
      <c r="EU178" s="109">
        <f>VLOOKUP($I178,[1]Oct!$H$7:$BM$470,58,FALSE)</f>
        <v>0</v>
      </c>
      <c r="EV178" s="109">
        <f>VLOOKUP($I178,[1]Nov!$H$7:$BM$470,58,FALSE)</f>
        <v>0</v>
      </c>
      <c r="EW178" s="118">
        <f>VLOOKUP($I178,[1]Dic!$H$7:$BM$470,58,FALSE)</f>
        <v>0</v>
      </c>
      <c r="EX178" s="111">
        <f t="shared" si="108"/>
        <v>0</v>
      </c>
      <c r="EY178" s="113">
        <f t="shared" si="109"/>
        <v>0</v>
      </c>
      <c r="EZ178" s="109">
        <f>VLOOKUP($I178,[1]Ene!$H$7:$CL$470,70,FALSE)</f>
        <v>0</v>
      </c>
      <c r="FA178" s="109">
        <f>VLOOKUP($I178,[1]Feb!$H$7:$CL$470,70,FALSE)</f>
        <v>0</v>
      </c>
      <c r="FB178" s="109">
        <f>VLOOKUP($I178,[1]Mar!$H$7:$CL$470,70,FALSE)</f>
        <v>0</v>
      </c>
      <c r="FC178" s="109">
        <f>VLOOKUP($I178,[1]Abr!$H$7:$CL$470,70,FALSE)</f>
        <v>0</v>
      </c>
      <c r="FD178" s="109">
        <f>VLOOKUP($I178,[1]May!$H$7:$CL$470,70,FALSE)</f>
        <v>0</v>
      </c>
      <c r="FE178" s="109">
        <f>VLOOKUP($I178,[1]Jun!$H$7:$CL$470,70,FALSE)</f>
        <v>0</v>
      </c>
      <c r="FF178" s="109">
        <f>VLOOKUP($I178,[1]Jul!$H$7:$CL$470,70,FALSE)</f>
        <v>0</v>
      </c>
      <c r="FG178" s="109">
        <f>VLOOKUP($I178,[1]Ago!$H$7:$CL$470,70,FALSE)</f>
        <v>0</v>
      </c>
      <c r="FH178" s="109">
        <f>VLOOKUP($I178,[1]Set!$H$7:$CL$470,70,FALSE)</f>
        <v>0</v>
      </c>
      <c r="FI178" s="109">
        <f>VLOOKUP($I178,[1]Oct!$H$7:$CL$470,70,FALSE)</f>
        <v>0</v>
      </c>
      <c r="FJ178" s="109">
        <f>VLOOKUP($I178,[1]Nov!$H$7:$CL$470,70,FALSE)</f>
        <v>0</v>
      </c>
      <c r="FK178" s="118">
        <f>VLOOKUP($I178,[1]Dic!$H$7:$CL$470,70,FALSE)</f>
        <v>0</v>
      </c>
      <c r="FL178" s="111">
        <f t="shared" si="110"/>
        <v>0</v>
      </c>
      <c r="FM178" s="113">
        <f t="shared" si="111"/>
        <v>0</v>
      </c>
      <c r="FN178" s="109">
        <f>VLOOKUP($I178,[1]Ene!$H$7:$CL$470,72,FALSE)</f>
        <v>0</v>
      </c>
      <c r="FO178" s="109">
        <f>VLOOKUP($I178,[1]Feb!$H$7:$CL$470,72,FALSE)</f>
        <v>0</v>
      </c>
      <c r="FP178" s="109">
        <f>VLOOKUP($I178,[1]Mar!$H$7:$CL$470,72,FALSE)</f>
        <v>0</v>
      </c>
      <c r="FQ178" s="109">
        <f>VLOOKUP($I178,[1]Abr!$H$7:$CL$470,72,FALSE)</f>
        <v>0</v>
      </c>
      <c r="FR178" s="109">
        <f>VLOOKUP($I178,[1]May!$H$7:$CL$470,72,FALSE)</f>
        <v>0</v>
      </c>
      <c r="FS178" s="109">
        <f>VLOOKUP($I178,[1]Jun!$H$7:$CL$470,72,FALSE)</f>
        <v>0</v>
      </c>
      <c r="FT178" s="109">
        <f>VLOOKUP($I178,[1]Jul!$H$7:$CL$470,72,FALSE)</f>
        <v>0</v>
      </c>
      <c r="FU178" s="109">
        <f>VLOOKUP($I178,[1]Ago!$H$7:$CL$470,72,FALSE)</f>
        <v>0</v>
      </c>
      <c r="FV178" s="109">
        <f>VLOOKUP($I178,[1]Set!$H$7:$CL$470,72,FALSE)</f>
        <v>0</v>
      </c>
      <c r="FW178" s="109">
        <f>VLOOKUP($I178,[1]Oct!$H$7:$CL$470,72,FALSE)</f>
        <v>0</v>
      </c>
      <c r="FX178" s="109">
        <f>VLOOKUP($I178,[1]Nov!$H$7:$CL$470,72,FALSE)</f>
        <v>0</v>
      </c>
      <c r="FY178" s="118">
        <f>VLOOKUP($I178,[1]Dic!$H$7:$CL$470,72,FALSE)</f>
        <v>0</v>
      </c>
      <c r="FZ178" s="112">
        <f t="shared" si="112"/>
        <v>0</v>
      </c>
      <c r="GA178" s="113">
        <f t="shared" si="113"/>
        <v>0</v>
      </c>
      <c r="GB178" s="109">
        <f>VLOOKUP($I178,[1]Ene!$H$7:$CL$471,59,FALSE)</f>
        <v>0</v>
      </c>
      <c r="GC178" s="109">
        <f>VLOOKUP($I178,[1]Feb!$H$7:$CL$471,59,FALSE)</f>
        <v>0</v>
      </c>
      <c r="GD178" s="109">
        <f>VLOOKUP($I178,[1]Mar!$H$7:$CL$471,59,FALSE)</f>
        <v>0</v>
      </c>
      <c r="GE178" s="109">
        <f>VLOOKUP($I178,[1]Abr!$H$7:$CL$471,59,FALSE)</f>
        <v>0</v>
      </c>
      <c r="GF178" s="109">
        <f>VLOOKUP($I178,[1]May!$H$7:$CL$471,59,FALSE)</f>
        <v>0</v>
      </c>
      <c r="GG178" s="109">
        <f>VLOOKUP($I178,[1]Jun!$H$7:$CL$471,59,FALSE)</f>
        <v>0</v>
      </c>
      <c r="GH178" s="109">
        <f>VLOOKUP($I178,[1]Jul!$H$7:$CL$471,59,FALSE)</f>
        <v>0</v>
      </c>
      <c r="GI178" s="109">
        <f>VLOOKUP($I178,[1]Ago!$H$7:$CL$471,59,FALSE)</f>
        <v>0</v>
      </c>
      <c r="GJ178" s="109">
        <f>VLOOKUP($I178,[1]Set!$H$7:$CL$471,59,FALSE)</f>
        <v>0</v>
      </c>
      <c r="GK178" s="109">
        <f>VLOOKUP($I178,[1]Oct!$H$7:$CL$471,59,FALSE)</f>
        <v>0</v>
      </c>
      <c r="GL178" s="109">
        <f>VLOOKUP($I178,[1]Nov!$H$7:$CL$471,59,FALSE)</f>
        <v>0</v>
      </c>
      <c r="GM178" s="118">
        <f>VLOOKUP($I178,[1]Dic!$H$7:$CL$471,59,FALSE)</f>
        <v>0</v>
      </c>
      <c r="GN178" s="112">
        <f t="shared" si="114"/>
        <v>0</v>
      </c>
      <c r="GO178" s="113">
        <f t="shared" si="115"/>
        <v>0</v>
      </c>
      <c r="GP178" s="114">
        <f t="shared" si="91"/>
        <v>0</v>
      </c>
      <c r="GQ178" s="114">
        <f t="shared" si="92"/>
        <v>0</v>
      </c>
      <c r="GR178" s="116"/>
      <c r="GS178" s="109">
        <f>VLOOKUP($I178,[1]Ene!$H$7:$CL$470,71,FALSE)</f>
        <v>0</v>
      </c>
      <c r="GT178" s="109">
        <f>VLOOKUP($I178,[1]Feb!$H$7:$CL$470,71,FALSE)</f>
        <v>0</v>
      </c>
      <c r="GU178" s="109">
        <f>VLOOKUP($I178,[1]Mar!$H$7:$CL$470,71,FALSE)</f>
        <v>0</v>
      </c>
      <c r="GV178" s="109">
        <f>VLOOKUP($I178,[1]Abr!$H$7:$CL$470,71,FALSE)</f>
        <v>0</v>
      </c>
      <c r="GW178" s="109">
        <f>VLOOKUP($I178,[1]May!$H$7:$CL$470,71,FALSE)</f>
        <v>0</v>
      </c>
      <c r="GX178" s="109">
        <f>VLOOKUP($I178,[1]Jun!$H$7:$CL$470,71,FALSE)</f>
        <v>0</v>
      </c>
      <c r="GY178" s="109">
        <f>VLOOKUP($I178,[1]Jul!$H$7:$CL$470,71,FALSE)</f>
        <v>0</v>
      </c>
      <c r="GZ178" s="109">
        <f>VLOOKUP($I178,[1]Ago!$H$7:$CL$470,71,FALSE)</f>
        <v>0</v>
      </c>
      <c r="HA178" s="109">
        <f>VLOOKUP($I178,[1]Set!$H$7:$CL$470,71,FALSE)</f>
        <v>0</v>
      </c>
      <c r="HB178" s="109">
        <f>VLOOKUP($I178,[1]Oct!$H$7:$CL$470,71,FALSE)</f>
        <v>0</v>
      </c>
      <c r="HC178" s="109">
        <f>VLOOKUP($I178,[1]Nov!$H$7:$CL$470,71,FALSE)</f>
        <v>0</v>
      </c>
      <c r="HD178" s="109">
        <f>VLOOKUP($I178,[1]Dic!$H$7:$CL$470,71,FALSE)</f>
        <v>0</v>
      </c>
      <c r="HE178" s="111">
        <f t="shared" si="116"/>
        <v>0</v>
      </c>
      <c r="HF178" s="113">
        <f t="shared" si="117"/>
        <v>0</v>
      </c>
      <c r="HG178" s="109">
        <f>VLOOKUP($I178,[1]Ene!$H$7:$CL$470,73,FALSE)</f>
        <v>0</v>
      </c>
      <c r="HH178" s="109">
        <f>VLOOKUP($I178,[1]Feb!$H$7:$CL$470,73,FALSE)</f>
        <v>0</v>
      </c>
      <c r="HI178" s="109">
        <f>VLOOKUP($I178,[1]Mar!$H$7:$CL$470,73,FALSE)</f>
        <v>0</v>
      </c>
      <c r="HJ178" s="109">
        <f>VLOOKUP($I178,[1]Abr!$H$7:$CL$470,73,FALSE)</f>
        <v>0</v>
      </c>
      <c r="HK178" s="109">
        <f>VLOOKUP($I178,[1]May!$H$7:$CL$470,73,FALSE)</f>
        <v>0</v>
      </c>
      <c r="HL178" s="109">
        <f>VLOOKUP($I178,[1]Jun!$H$7:$CL$470,73,FALSE)</f>
        <v>0</v>
      </c>
      <c r="HM178" s="109">
        <f>VLOOKUP($I178,[1]Jul!$H$7:$CL$470,73,FALSE)</f>
        <v>0</v>
      </c>
      <c r="HN178" s="109">
        <f>VLOOKUP($I178,[1]Ago!$H$7:$CL$470,73,FALSE)</f>
        <v>0</v>
      </c>
      <c r="HO178" s="109">
        <f>VLOOKUP($I178,[1]Set!$H$7:$CL$470,73,FALSE)</f>
        <v>0</v>
      </c>
      <c r="HP178" s="109">
        <f>VLOOKUP($I178,[1]Oct!$H$7:$CL$470,73,FALSE)</f>
        <v>0</v>
      </c>
      <c r="HQ178" s="109">
        <f>VLOOKUP($I178,[1]Nov!$H$7:$CL$470,73,FALSE)</f>
        <v>0</v>
      </c>
      <c r="HR178" s="109">
        <f>VLOOKUP($I178,[1]Dic!$H$7:$CL$470,73,FALSE)</f>
        <v>0</v>
      </c>
      <c r="HS178" s="111">
        <f t="shared" si="118"/>
        <v>0</v>
      </c>
      <c r="HT178" s="113">
        <f t="shared" si="119"/>
        <v>0</v>
      </c>
      <c r="HU178" s="114">
        <f t="shared" si="120"/>
        <v>0</v>
      </c>
    </row>
    <row r="179" spans="1:229" s="112" customFormat="1" ht="10.5" x14ac:dyDescent="0.25">
      <c r="A179" s="184" t="s">
        <v>95</v>
      </c>
      <c r="B179" s="187" t="s">
        <v>214</v>
      </c>
      <c r="C179" s="184">
        <v>406</v>
      </c>
      <c r="D179" s="187" t="s">
        <v>528</v>
      </c>
      <c r="E179" s="187" t="s">
        <v>95</v>
      </c>
      <c r="F179" s="188" t="s">
        <v>214</v>
      </c>
      <c r="G179" s="184"/>
      <c r="H179" s="184" t="s">
        <v>688</v>
      </c>
      <c r="I179" s="316">
        <v>175</v>
      </c>
      <c r="J179" s="184" t="s">
        <v>217</v>
      </c>
      <c r="K179" s="109">
        <f>VLOOKUP($I179,[1]Ene!$H$7:$M$470,6,FALSE)</f>
        <v>0</v>
      </c>
      <c r="L179" s="109">
        <f>VLOOKUP($I179,[1]Feb!$H$7:$M$470,6,FALSE)</f>
        <v>0</v>
      </c>
      <c r="M179" s="109">
        <f>VLOOKUP($I179,[1]Mar!$H$7:$M$470,6,FALSE)</f>
        <v>0</v>
      </c>
      <c r="N179" s="109">
        <f>VLOOKUP($I179,[1]Abr!$H$7:$M$470,6,FALSE)</f>
        <v>0</v>
      </c>
      <c r="O179" s="109">
        <f>VLOOKUP($I179,[1]May!$H$7:$M$470,6,FALSE)</f>
        <v>0</v>
      </c>
      <c r="P179" s="109">
        <f>VLOOKUP($I179,[1]Jun!$H$7:$M$470,6,FALSE)</f>
        <v>0</v>
      </c>
      <c r="Q179" s="109">
        <f>VLOOKUP($I179,[1]Jul!$H$7:$M$470,6,FALSE)</f>
        <v>0</v>
      </c>
      <c r="R179" s="109">
        <f>VLOOKUP($I179,[1]Ago!$H$7:$M$470,6,FALSE)</f>
        <v>0</v>
      </c>
      <c r="S179" s="109">
        <f>VLOOKUP($I179,[1]Set!$H$7:$M$470,6,FALSE)</f>
        <v>0</v>
      </c>
      <c r="T179" s="109">
        <f>VLOOKUP($I179,[1]Oct!$H$7:$M$470,6,FALSE)</f>
        <v>0</v>
      </c>
      <c r="U179" s="109">
        <f>VLOOKUP($I179,[1]Nov!$H$7:$M$470,6,FALSE)</f>
        <v>0</v>
      </c>
      <c r="V179" s="109">
        <f>VLOOKUP($I179,[1]Dic!$H$7:$M$470,6,FALSE)</f>
        <v>0</v>
      </c>
      <c r="W179" s="142"/>
      <c r="X179" s="112">
        <f t="shared" si="93"/>
        <v>0</v>
      </c>
      <c r="Y179" s="163">
        <f t="shared" si="94"/>
        <v>0</v>
      </c>
      <c r="Z179" s="117">
        <f>VLOOKUP($I179,[1]Ene!$H$7:$N$470,7,FALSE)</f>
        <v>0</v>
      </c>
      <c r="AA179" s="109">
        <f>VLOOKUP($I179,[1]Feb!$H$7:$N$470,7,FALSE)</f>
        <v>0</v>
      </c>
      <c r="AB179" s="109">
        <f>VLOOKUP($I179,[1]Mar!$H$7:$N$470,7,FALSE)</f>
        <v>0</v>
      </c>
      <c r="AC179" s="109">
        <f>VLOOKUP($I179,[1]Abr!$H$7:$N$470,7,FALSE)</f>
        <v>0</v>
      </c>
      <c r="AD179" s="109">
        <f>VLOOKUP($I179,[1]May!$H$7:$N$470,7,FALSE)</f>
        <v>0</v>
      </c>
      <c r="AE179" s="109">
        <f>VLOOKUP($I179,[1]Jun!$H$7:$N$470,7,FALSE)</f>
        <v>0</v>
      </c>
      <c r="AF179" s="109">
        <f>VLOOKUP($I179,[1]Jul!$H$7:$N$470,7,FALSE)</f>
        <v>0</v>
      </c>
      <c r="AG179" s="109">
        <f>VLOOKUP($I179,[1]Ago!$H$7:$N$470,7,FALSE)</f>
        <v>0</v>
      </c>
      <c r="AH179" s="109">
        <f>VLOOKUP($I179,[1]Set!$H$7:$N$470,7,FALSE)</f>
        <v>0</v>
      </c>
      <c r="AI179" s="109">
        <f>VLOOKUP($I179,[1]Oct!$H$7:$N$470,7,FALSE)</f>
        <v>0</v>
      </c>
      <c r="AJ179" s="109">
        <f>VLOOKUP($I179,[1]Nov!$H$7:$N$470,7,FALSE)</f>
        <v>0</v>
      </c>
      <c r="AK179" s="118">
        <f>VLOOKUP($I179,[1]Dic!$H$7:$N$470,7,FALSE)</f>
        <v>0</v>
      </c>
      <c r="AL179" s="112">
        <f t="shared" si="86"/>
        <v>0</v>
      </c>
      <c r="AM179" s="164">
        <f t="shared" si="95"/>
        <v>0</v>
      </c>
      <c r="AN179" s="164">
        <f t="shared" si="87"/>
        <v>0</v>
      </c>
      <c r="AO179" s="142"/>
      <c r="AP179" s="109">
        <f>VLOOKUP($I179,[1]Ene!$H$7:$Q$470,10,FALSE)</f>
        <v>0</v>
      </c>
      <c r="AQ179" s="109">
        <f>VLOOKUP($I179,[1]Feb!$H$7:$Q$470,10,FALSE)</f>
        <v>0</v>
      </c>
      <c r="AR179" s="109">
        <f>VLOOKUP($I179,[1]Mar!$H$7:$Q$470,10,FALSE)</f>
        <v>0</v>
      </c>
      <c r="AS179" s="109">
        <f>VLOOKUP($I179,[1]Abr!$H$7:$Q$470,10,FALSE)</f>
        <v>0</v>
      </c>
      <c r="AT179" s="109">
        <f>VLOOKUP($I179,[1]May!$H$7:$Q$470,10,FALSE)</f>
        <v>0</v>
      </c>
      <c r="AU179" s="109">
        <f>VLOOKUP($I179,[1]Jun!$H$7:$Q$470,10,FALSE)</f>
        <v>0</v>
      </c>
      <c r="AV179" s="109">
        <f>VLOOKUP($I179,[1]Jul!$H$7:$Q$470,10,FALSE)</f>
        <v>0</v>
      </c>
      <c r="AW179" s="109">
        <f>VLOOKUP($I179,[1]Ago!$H$7:$Q$470,10,FALSE)</f>
        <v>0</v>
      </c>
      <c r="AX179" s="109">
        <f>VLOOKUP($I179,[1]Set!$H$7:$Q$470,10,FALSE)</f>
        <v>0</v>
      </c>
      <c r="AY179" s="109">
        <f>VLOOKUP($I179,[1]Oct!$H$7:$Q$470,10,FALSE)</f>
        <v>0</v>
      </c>
      <c r="AZ179" s="109">
        <f>VLOOKUP($I179,[1]Nov!$H$7:$Q$470,10,FALSE)</f>
        <v>0</v>
      </c>
      <c r="BA179" s="118">
        <f>VLOOKUP($I179,[1]Dic!$H$7:$Q$470,10,FALSE)</f>
        <v>0</v>
      </c>
      <c r="BB179" s="112">
        <f t="shared" si="96"/>
        <v>0</v>
      </c>
      <c r="BC179" s="163">
        <f t="shared" si="97"/>
        <v>0</v>
      </c>
      <c r="BD179" s="109">
        <f>VLOOKUP($I179,[1]Ene!$H$7:$T$470,13,FALSE)</f>
        <v>0</v>
      </c>
      <c r="BE179" s="109">
        <f>VLOOKUP($I179,[1]Feb!$H$7:$T$470,13,FALSE)</f>
        <v>0</v>
      </c>
      <c r="BF179" s="109">
        <f>VLOOKUP($I179,[1]Mar!$H$7:$T$470,13,FALSE)</f>
        <v>0</v>
      </c>
      <c r="BG179" s="109">
        <f>VLOOKUP($I179,[1]Abr!$H$7:$T$470,13,FALSE)</f>
        <v>0</v>
      </c>
      <c r="BH179" s="109">
        <f>VLOOKUP($I179,[1]May!$H$7:$T$470,13,FALSE)</f>
        <v>0</v>
      </c>
      <c r="BI179" s="109">
        <f>VLOOKUP($I179,[1]Jun!$H$7:$T$470,13,FALSE)</f>
        <v>0</v>
      </c>
      <c r="BJ179" s="109">
        <f>VLOOKUP($I179,[1]Jul!$H$7:$T$470,13,FALSE)</f>
        <v>0</v>
      </c>
      <c r="BK179" s="109">
        <f>VLOOKUP($I179,[1]Ago!$H$7:$T$470,13,FALSE)</f>
        <v>0</v>
      </c>
      <c r="BL179" s="109">
        <f>VLOOKUP($I179,[1]Set!$H$7:$T$470,13,FALSE)</f>
        <v>0</v>
      </c>
      <c r="BM179" s="109">
        <f>VLOOKUP($I179,[1]Oct!$H$7:$T$470,13,FALSE)</f>
        <v>0</v>
      </c>
      <c r="BN179" s="109">
        <f>VLOOKUP($I179,[1]Nov!$H$7:$T$470,13,FALSE)</f>
        <v>0</v>
      </c>
      <c r="BO179" s="109">
        <f>VLOOKUP($I179,[1]Dic!$H$7:$T$470,13,FALSE)</f>
        <v>0</v>
      </c>
      <c r="BP179" s="111">
        <f t="shared" si="98"/>
        <v>0</v>
      </c>
      <c r="BQ179" s="113">
        <f t="shared" si="99"/>
        <v>0</v>
      </c>
      <c r="BR179" s="109">
        <f>VLOOKUP($I179,[1]Ene!$H$7:$V$470,15,FALSE)</f>
        <v>0</v>
      </c>
      <c r="BS179" s="109">
        <f>VLOOKUP($I179,[1]Feb!$H$7:$V$470,15,FALSE)</f>
        <v>0</v>
      </c>
      <c r="BT179" s="109">
        <f>VLOOKUP($I179,[1]Mar!$H$7:$V$470,15,FALSE)</f>
        <v>0</v>
      </c>
      <c r="BU179" s="109">
        <f>VLOOKUP($I179,[1]Abr!$H$7:$V$470,15,FALSE)</f>
        <v>0</v>
      </c>
      <c r="BV179" s="109">
        <f>VLOOKUP($I179,[1]May!$H$7:$V$470,15,FALSE)</f>
        <v>0</v>
      </c>
      <c r="BW179" s="109">
        <f>VLOOKUP($I179,[1]Jun!$H$7:$V$470,15,FALSE)</f>
        <v>0</v>
      </c>
      <c r="BX179" s="109">
        <f>VLOOKUP($I179,[1]Jul!$H$7:$V$470,15,FALSE)</f>
        <v>0</v>
      </c>
      <c r="BY179" s="109">
        <f>VLOOKUP($I179,[1]Ago!$H$7:$V$470,15,FALSE)</f>
        <v>0</v>
      </c>
      <c r="BZ179" s="109">
        <f>VLOOKUP($I179,[1]Set!$H$7:$V$470,15,FALSE)</f>
        <v>0</v>
      </c>
      <c r="CA179" s="109">
        <f>VLOOKUP($I179,[1]Oct!$H$7:$V$470,15,FALSE)</f>
        <v>0</v>
      </c>
      <c r="CB179" s="109">
        <f>VLOOKUP($I179,[1]Nov!$H$7:$V$470,15,FALSE)</f>
        <v>0</v>
      </c>
      <c r="CC179" s="109">
        <f>VLOOKUP($I179,[1]Dic!$H$7:$V$470,15,FALSE)</f>
        <v>0</v>
      </c>
      <c r="CD179" s="111">
        <f t="shared" si="100"/>
        <v>0</v>
      </c>
      <c r="CE179" s="113">
        <f t="shared" si="88"/>
        <v>0</v>
      </c>
      <c r="CF179" s="109">
        <f>VLOOKUP($I179,[1]Ene!$H$7:$X$470,17,FALSE)</f>
        <v>0</v>
      </c>
      <c r="CG179" s="109">
        <f>VLOOKUP($I179,[1]Feb!$H$7:$X$470,17,FALSE)</f>
        <v>0</v>
      </c>
      <c r="CH179" s="109">
        <f>VLOOKUP($I179,[1]Mar!$H$7:$X$470,17,FALSE)</f>
        <v>0</v>
      </c>
      <c r="CI179" s="109">
        <f>VLOOKUP($I179,[1]Abr!$H$7:$X$470,17,FALSE)</f>
        <v>0</v>
      </c>
      <c r="CJ179" s="109">
        <f>VLOOKUP($I179,[1]May!$H$7:$X$470,17,FALSE)</f>
        <v>0</v>
      </c>
      <c r="CK179" s="109">
        <f>VLOOKUP($I179,[1]Jun!$H$7:$X$470,17,FALSE)</f>
        <v>0</v>
      </c>
      <c r="CL179" s="109">
        <f>VLOOKUP($I179,[1]Jul!$H$7:$X$470,17,FALSE)</f>
        <v>0</v>
      </c>
      <c r="CM179" s="109">
        <f>VLOOKUP($I179,[1]Ago!$H$7:$X$470,17,FALSE)</f>
        <v>0</v>
      </c>
      <c r="CN179" s="109">
        <f>VLOOKUP($I179,[1]Set!$H$7:$X$470,17,FALSE)</f>
        <v>0</v>
      </c>
      <c r="CO179" s="109">
        <f>VLOOKUP($I179,[1]Oct!$H$7:$X$470,17,FALSE)</f>
        <v>0</v>
      </c>
      <c r="CP179" s="109">
        <f>VLOOKUP($I179,[1]Nov!$H$7:$X$470,17,FALSE)</f>
        <v>0</v>
      </c>
      <c r="CQ179" s="109">
        <f>VLOOKUP($I179,[1]Dic!$H$7:$X$470,17,FALSE)</f>
        <v>0</v>
      </c>
      <c r="CR179" s="111">
        <f t="shared" si="101"/>
        <v>0</v>
      </c>
      <c r="CS179" s="113">
        <f t="shared" si="89"/>
        <v>0</v>
      </c>
      <c r="CT179" s="112">
        <f t="shared" si="90"/>
        <v>0</v>
      </c>
      <c r="CU179" s="116"/>
      <c r="CV179" s="109">
        <f>VLOOKUP($I179,[1]Ene!$H$7:$AC$470,22,FALSE)</f>
        <v>0</v>
      </c>
      <c r="CW179" s="109">
        <f>VLOOKUP($I179,[1]Feb!$H$7:$AC$470,22,FALSE)</f>
        <v>0</v>
      </c>
      <c r="CX179" s="109">
        <f>VLOOKUP($I179,[1]Mar!$H$7:$AC$470,22,FALSE)</f>
        <v>0</v>
      </c>
      <c r="CY179" s="109">
        <f>VLOOKUP($I179,[1]Abr!$H$7:$AC$470,22,FALSE)</f>
        <v>0</v>
      </c>
      <c r="CZ179" s="109">
        <f>VLOOKUP($I179,[1]May!$H$7:$AC$470,22,FALSE)</f>
        <v>0</v>
      </c>
      <c r="DA179" s="109">
        <f>VLOOKUP($I179,[1]Jun!$H$7:$AC$470,22,FALSE)</f>
        <v>0</v>
      </c>
      <c r="DB179" s="109">
        <f>VLOOKUP($I179,[1]Jul!$H$7:$AC$470,22,FALSE)</f>
        <v>0</v>
      </c>
      <c r="DC179" s="109">
        <f>VLOOKUP($I179,[1]Ago!$H$7:$AC$470,22,FALSE)</f>
        <v>0</v>
      </c>
      <c r="DD179" s="109">
        <f>VLOOKUP($I179,[1]Set!$H$7:$AC$470,22,FALSE)</f>
        <v>0</v>
      </c>
      <c r="DE179" s="109">
        <f>VLOOKUP($I179,[1]Oct!$H$7:$AC$470,22,FALSE)</f>
        <v>0</v>
      </c>
      <c r="DF179" s="109">
        <f>VLOOKUP($I179,[1]Nov!$H$7:$AC$470,22,FALSE)</f>
        <v>0</v>
      </c>
      <c r="DG179" s="118">
        <f>VLOOKUP($I179,[1]Dic!$H$7:$AC$470,22,FALSE)</f>
        <v>0</v>
      </c>
      <c r="DH179" s="111">
        <f t="shared" si="102"/>
        <v>0</v>
      </c>
      <c r="DI179" s="113">
        <f t="shared" si="103"/>
        <v>0</v>
      </c>
      <c r="DJ179" s="109">
        <f>VLOOKUP($I179,[1]Ene!$H$7:$BL$470,57,FALSE)</f>
        <v>0</v>
      </c>
      <c r="DK179" s="109">
        <f>VLOOKUP($I179,[1]Feb!$H$7:$BL$470,57,FALSE)</f>
        <v>0</v>
      </c>
      <c r="DL179" s="109">
        <f>VLOOKUP($I179,[1]Mar!$H$7:$BL$470,57,FALSE)</f>
        <v>0</v>
      </c>
      <c r="DM179" s="109">
        <f>VLOOKUP($I179,[1]Abr!$H$7:$BL$470,57,FALSE)</f>
        <v>0</v>
      </c>
      <c r="DN179" s="109">
        <f>VLOOKUP($I179,[1]May!$H$7:$BL$470,57,FALSE)</f>
        <v>0</v>
      </c>
      <c r="DO179" s="109">
        <f>VLOOKUP($I179,[1]Jun!$H$7:$BL$470,57,FALSE)</f>
        <v>0</v>
      </c>
      <c r="DP179" s="109">
        <f>VLOOKUP($I179,[1]Jul!$H$7:$BL$470,57,FALSE)</f>
        <v>0</v>
      </c>
      <c r="DQ179" s="109">
        <f>VLOOKUP($I179,[1]Ago!$H$7:$BL$470,57,FALSE)</f>
        <v>0</v>
      </c>
      <c r="DR179" s="109">
        <f>VLOOKUP($I179,[1]Set!$H$7:$BL$470,57,FALSE)</f>
        <v>0</v>
      </c>
      <c r="DS179" s="109">
        <f>VLOOKUP($I179,[1]Oct!$H$7:$BL$470,57,FALSE)</f>
        <v>0</v>
      </c>
      <c r="DT179" s="109">
        <f>VLOOKUP($I179,[1]Nov!$H$7:$BL$470,57,FALSE)</f>
        <v>0</v>
      </c>
      <c r="DU179" s="109">
        <f>VLOOKUP($I179,[1]Dic!$H$7:$BL$470,57,FALSE)</f>
        <v>0</v>
      </c>
      <c r="DV179" s="111">
        <f t="shared" si="104"/>
        <v>0</v>
      </c>
      <c r="DW179" s="113">
        <f t="shared" si="105"/>
        <v>0</v>
      </c>
      <c r="DX179" s="117">
        <f>VLOOKUP($I179,[1]Ene!$H$7:$BQ$470,62,FALSE)</f>
        <v>0</v>
      </c>
      <c r="DY179" s="109">
        <f>VLOOKUP($I179,[1]Feb!$H$7:$BQ$470,62,FALSE)</f>
        <v>0</v>
      </c>
      <c r="DZ179" s="109">
        <f>VLOOKUP($I179,[1]Mar!$H$7:$BQ$470,62,FALSE)</f>
        <v>0</v>
      </c>
      <c r="EA179" s="109">
        <f>VLOOKUP($I179,[1]Abr!$H$7:$BQ$470,62,FALSE)</f>
        <v>0</v>
      </c>
      <c r="EB179" s="109">
        <f>VLOOKUP($I179,[1]May!$H$7:$BQ$470,62,FALSE)</f>
        <v>0</v>
      </c>
      <c r="EC179" s="109">
        <f>VLOOKUP($I179,[1]Jun!$H$7:$BQ$470,62,FALSE)</f>
        <v>0</v>
      </c>
      <c r="ED179" s="109">
        <f>VLOOKUP($I179,[1]Jul!$H$7:$BQ$470,62,FALSE)</f>
        <v>0</v>
      </c>
      <c r="EE179" s="109">
        <f>VLOOKUP($I179,[1]Ago!$H$7:$BQ$470,62,FALSE)</f>
        <v>0</v>
      </c>
      <c r="EF179" s="109">
        <f>VLOOKUP($I179,[1]Set!$H$7:$BQ$470,62,FALSE)</f>
        <v>0</v>
      </c>
      <c r="EG179" s="109">
        <f>VLOOKUP($I179,[1]Oct!$H$7:$BQ$470,62,FALSE)</f>
        <v>0</v>
      </c>
      <c r="EH179" s="109">
        <f>VLOOKUP($I179,[1]Nov!$H$7:$BQ$470,62,FALSE)</f>
        <v>0</v>
      </c>
      <c r="EI179" s="109">
        <f>VLOOKUP($I179,[1]Dic!$H$7:$BQ$470,62,FALSE)</f>
        <v>0</v>
      </c>
      <c r="EJ179" s="115">
        <f t="shared" si="106"/>
        <v>0</v>
      </c>
      <c r="EK179" s="113">
        <f t="shared" si="107"/>
        <v>0</v>
      </c>
      <c r="EL179" s="117">
        <f>VLOOKUP($I179,[1]Ene!$H$7:$BM$470,58,FALSE)</f>
        <v>0</v>
      </c>
      <c r="EM179" s="109">
        <f>VLOOKUP($I179,[1]Feb!$H$7:$BM$470,58,FALSE)</f>
        <v>0</v>
      </c>
      <c r="EN179" s="109">
        <f>VLOOKUP($I179,[1]Mar!$H$7:$BM$470,58,FALSE)</f>
        <v>0</v>
      </c>
      <c r="EO179" s="109">
        <f>VLOOKUP($I179,[1]Abr!$H$7:$BM$470,58,FALSE)</f>
        <v>0</v>
      </c>
      <c r="EP179" s="109">
        <f>VLOOKUP($I179,[1]May!$H$7:$BM$470,58,FALSE)</f>
        <v>0</v>
      </c>
      <c r="EQ179" s="109">
        <f>VLOOKUP($I179,[1]Jun!$H$7:$BM$470,58,FALSE)</f>
        <v>0</v>
      </c>
      <c r="ER179" s="109">
        <f>VLOOKUP($I179,[1]Jul!$H$7:$BM$470,58,FALSE)</f>
        <v>0</v>
      </c>
      <c r="ES179" s="109">
        <f>VLOOKUP($I179,[1]Ago!$H$7:$BM$470,58,FALSE)</f>
        <v>0</v>
      </c>
      <c r="ET179" s="109">
        <f>VLOOKUP($I179,[1]Set!$H$7:$BM$470,58,FALSE)</f>
        <v>0</v>
      </c>
      <c r="EU179" s="109">
        <f>VLOOKUP($I179,[1]Oct!$H$7:$BM$470,58,FALSE)</f>
        <v>0</v>
      </c>
      <c r="EV179" s="109">
        <f>VLOOKUP($I179,[1]Nov!$H$7:$BM$470,58,FALSE)</f>
        <v>0</v>
      </c>
      <c r="EW179" s="118">
        <f>VLOOKUP($I179,[1]Dic!$H$7:$BM$470,58,FALSE)</f>
        <v>0</v>
      </c>
      <c r="EX179" s="111">
        <f t="shared" si="108"/>
        <v>0</v>
      </c>
      <c r="EY179" s="113">
        <f t="shared" si="109"/>
        <v>0</v>
      </c>
      <c r="EZ179" s="109">
        <f>VLOOKUP($I179,[1]Ene!$H$7:$CL$470,70,FALSE)</f>
        <v>0</v>
      </c>
      <c r="FA179" s="109">
        <f>VLOOKUP($I179,[1]Feb!$H$7:$CL$470,70,FALSE)</f>
        <v>0</v>
      </c>
      <c r="FB179" s="109">
        <f>VLOOKUP($I179,[1]Mar!$H$7:$CL$470,70,FALSE)</f>
        <v>0</v>
      </c>
      <c r="FC179" s="109">
        <f>VLOOKUP($I179,[1]Abr!$H$7:$CL$470,70,FALSE)</f>
        <v>0</v>
      </c>
      <c r="FD179" s="109">
        <f>VLOOKUP($I179,[1]May!$H$7:$CL$470,70,FALSE)</f>
        <v>0</v>
      </c>
      <c r="FE179" s="109">
        <f>VLOOKUP($I179,[1]Jun!$H$7:$CL$470,70,FALSE)</f>
        <v>0</v>
      </c>
      <c r="FF179" s="109">
        <f>VLOOKUP($I179,[1]Jul!$H$7:$CL$470,70,FALSE)</f>
        <v>0</v>
      </c>
      <c r="FG179" s="109">
        <f>VLOOKUP($I179,[1]Ago!$H$7:$CL$470,70,FALSE)</f>
        <v>0</v>
      </c>
      <c r="FH179" s="109">
        <f>VLOOKUP($I179,[1]Set!$H$7:$CL$470,70,FALSE)</f>
        <v>0</v>
      </c>
      <c r="FI179" s="109">
        <f>VLOOKUP($I179,[1]Oct!$H$7:$CL$470,70,FALSE)</f>
        <v>0</v>
      </c>
      <c r="FJ179" s="109">
        <f>VLOOKUP($I179,[1]Nov!$H$7:$CL$470,70,FALSE)</f>
        <v>0</v>
      </c>
      <c r="FK179" s="118">
        <f>VLOOKUP($I179,[1]Dic!$H$7:$CL$470,70,FALSE)</f>
        <v>0</v>
      </c>
      <c r="FL179" s="111">
        <f t="shared" si="110"/>
        <v>0</v>
      </c>
      <c r="FM179" s="113">
        <f t="shared" si="111"/>
        <v>0</v>
      </c>
      <c r="FN179" s="109">
        <f>VLOOKUP($I179,[1]Ene!$H$7:$CL$470,72,FALSE)</f>
        <v>0</v>
      </c>
      <c r="FO179" s="109">
        <f>VLOOKUP($I179,[1]Feb!$H$7:$CL$470,72,FALSE)</f>
        <v>0</v>
      </c>
      <c r="FP179" s="109">
        <f>VLOOKUP($I179,[1]Mar!$H$7:$CL$470,72,FALSE)</f>
        <v>0</v>
      </c>
      <c r="FQ179" s="109">
        <f>VLOOKUP($I179,[1]Abr!$H$7:$CL$470,72,FALSE)</f>
        <v>0</v>
      </c>
      <c r="FR179" s="109">
        <f>VLOOKUP($I179,[1]May!$H$7:$CL$470,72,FALSE)</f>
        <v>0</v>
      </c>
      <c r="FS179" s="109">
        <f>VLOOKUP($I179,[1]Jun!$H$7:$CL$470,72,FALSE)</f>
        <v>0</v>
      </c>
      <c r="FT179" s="109">
        <f>VLOOKUP($I179,[1]Jul!$H$7:$CL$470,72,FALSE)</f>
        <v>0</v>
      </c>
      <c r="FU179" s="109">
        <f>VLOOKUP($I179,[1]Ago!$H$7:$CL$470,72,FALSE)</f>
        <v>0</v>
      </c>
      <c r="FV179" s="109">
        <f>VLOOKUP($I179,[1]Set!$H$7:$CL$470,72,FALSE)</f>
        <v>0</v>
      </c>
      <c r="FW179" s="109">
        <f>VLOOKUP($I179,[1]Oct!$H$7:$CL$470,72,FALSE)</f>
        <v>0</v>
      </c>
      <c r="FX179" s="109">
        <f>VLOOKUP($I179,[1]Nov!$H$7:$CL$470,72,FALSE)</f>
        <v>0</v>
      </c>
      <c r="FY179" s="118">
        <f>VLOOKUP($I179,[1]Dic!$H$7:$CL$470,72,FALSE)</f>
        <v>0</v>
      </c>
      <c r="FZ179" s="112">
        <f t="shared" si="112"/>
        <v>0</v>
      </c>
      <c r="GA179" s="113">
        <f t="shared" si="113"/>
        <v>0</v>
      </c>
      <c r="GB179" s="109">
        <f>VLOOKUP($I179,[1]Ene!$H$7:$CL$471,59,FALSE)</f>
        <v>0</v>
      </c>
      <c r="GC179" s="109">
        <f>VLOOKUP($I179,[1]Feb!$H$7:$CL$471,59,FALSE)</f>
        <v>0</v>
      </c>
      <c r="GD179" s="109">
        <f>VLOOKUP($I179,[1]Mar!$H$7:$CL$471,59,FALSE)</f>
        <v>0</v>
      </c>
      <c r="GE179" s="109">
        <f>VLOOKUP($I179,[1]Abr!$H$7:$CL$471,59,FALSE)</f>
        <v>0</v>
      </c>
      <c r="GF179" s="109">
        <f>VLOOKUP($I179,[1]May!$H$7:$CL$471,59,FALSE)</f>
        <v>0</v>
      </c>
      <c r="GG179" s="109">
        <f>VLOOKUP($I179,[1]Jun!$H$7:$CL$471,59,FALSE)</f>
        <v>0</v>
      </c>
      <c r="GH179" s="109">
        <f>VLOOKUP($I179,[1]Jul!$H$7:$CL$471,59,FALSE)</f>
        <v>0</v>
      </c>
      <c r="GI179" s="109">
        <f>VLOOKUP($I179,[1]Ago!$H$7:$CL$471,59,FALSE)</f>
        <v>0</v>
      </c>
      <c r="GJ179" s="109">
        <f>VLOOKUP($I179,[1]Set!$H$7:$CL$471,59,FALSE)</f>
        <v>0</v>
      </c>
      <c r="GK179" s="109">
        <f>VLOOKUP($I179,[1]Oct!$H$7:$CL$471,59,FALSE)</f>
        <v>0</v>
      </c>
      <c r="GL179" s="109">
        <f>VLOOKUP($I179,[1]Nov!$H$7:$CL$471,59,FALSE)</f>
        <v>0</v>
      </c>
      <c r="GM179" s="118">
        <f>VLOOKUP($I179,[1]Dic!$H$7:$CL$471,59,FALSE)</f>
        <v>0</v>
      </c>
      <c r="GN179" s="112">
        <f t="shared" si="114"/>
        <v>0</v>
      </c>
      <c r="GO179" s="113">
        <f t="shared" si="115"/>
        <v>0</v>
      </c>
      <c r="GP179" s="114">
        <f t="shared" si="91"/>
        <v>0</v>
      </c>
      <c r="GQ179" s="114">
        <f t="shared" si="92"/>
        <v>0</v>
      </c>
      <c r="GR179" s="116"/>
      <c r="GS179" s="109">
        <f>VLOOKUP($I179,[1]Ene!$H$7:$CL$470,71,FALSE)</f>
        <v>0</v>
      </c>
      <c r="GT179" s="109">
        <f>VLOOKUP($I179,[1]Feb!$H$7:$CL$470,71,FALSE)</f>
        <v>0</v>
      </c>
      <c r="GU179" s="109">
        <f>VLOOKUP($I179,[1]Mar!$H$7:$CL$470,71,FALSE)</f>
        <v>0</v>
      </c>
      <c r="GV179" s="109">
        <f>VLOOKUP($I179,[1]Abr!$H$7:$CL$470,71,FALSE)</f>
        <v>0</v>
      </c>
      <c r="GW179" s="109">
        <f>VLOOKUP($I179,[1]May!$H$7:$CL$470,71,FALSE)</f>
        <v>0</v>
      </c>
      <c r="GX179" s="109">
        <f>VLOOKUP($I179,[1]Jun!$H$7:$CL$470,71,FALSE)</f>
        <v>0</v>
      </c>
      <c r="GY179" s="109">
        <f>VLOOKUP($I179,[1]Jul!$H$7:$CL$470,71,FALSE)</f>
        <v>0</v>
      </c>
      <c r="GZ179" s="109">
        <f>VLOOKUP($I179,[1]Ago!$H$7:$CL$470,71,FALSE)</f>
        <v>0</v>
      </c>
      <c r="HA179" s="109">
        <f>VLOOKUP($I179,[1]Set!$H$7:$CL$470,71,FALSE)</f>
        <v>0</v>
      </c>
      <c r="HB179" s="109">
        <f>VLOOKUP($I179,[1]Oct!$H$7:$CL$470,71,FALSE)</f>
        <v>0</v>
      </c>
      <c r="HC179" s="109">
        <f>VLOOKUP($I179,[1]Nov!$H$7:$CL$470,71,FALSE)</f>
        <v>0</v>
      </c>
      <c r="HD179" s="109">
        <f>VLOOKUP($I179,[1]Dic!$H$7:$CL$470,71,FALSE)</f>
        <v>0</v>
      </c>
      <c r="HE179" s="111">
        <f t="shared" si="116"/>
        <v>0</v>
      </c>
      <c r="HF179" s="113">
        <f t="shared" si="117"/>
        <v>0</v>
      </c>
      <c r="HG179" s="109">
        <f>VLOOKUP($I179,[1]Ene!$H$7:$CL$470,73,FALSE)</f>
        <v>0</v>
      </c>
      <c r="HH179" s="109">
        <f>VLOOKUP($I179,[1]Feb!$H$7:$CL$470,73,FALSE)</f>
        <v>0</v>
      </c>
      <c r="HI179" s="109">
        <f>VLOOKUP($I179,[1]Mar!$H$7:$CL$470,73,FALSE)</f>
        <v>0</v>
      </c>
      <c r="HJ179" s="109">
        <f>VLOOKUP($I179,[1]Abr!$H$7:$CL$470,73,FALSE)</f>
        <v>0</v>
      </c>
      <c r="HK179" s="109">
        <f>VLOOKUP($I179,[1]May!$H$7:$CL$470,73,FALSE)</f>
        <v>0</v>
      </c>
      <c r="HL179" s="109">
        <f>VLOOKUP($I179,[1]Jun!$H$7:$CL$470,73,FALSE)</f>
        <v>0</v>
      </c>
      <c r="HM179" s="109">
        <f>VLOOKUP($I179,[1]Jul!$H$7:$CL$470,73,FALSE)</f>
        <v>0</v>
      </c>
      <c r="HN179" s="109">
        <f>VLOOKUP($I179,[1]Ago!$H$7:$CL$470,73,FALSE)</f>
        <v>0</v>
      </c>
      <c r="HO179" s="109">
        <f>VLOOKUP($I179,[1]Set!$H$7:$CL$470,73,FALSE)</f>
        <v>0</v>
      </c>
      <c r="HP179" s="109">
        <f>VLOOKUP($I179,[1]Oct!$H$7:$CL$470,73,FALSE)</f>
        <v>0</v>
      </c>
      <c r="HQ179" s="109">
        <f>VLOOKUP($I179,[1]Nov!$H$7:$CL$470,73,FALSE)</f>
        <v>0</v>
      </c>
      <c r="HR179" s="109">
        <f>VLOOKUP($I179,[1]Dic!$H$7:$CL$470,73,FALSE)</f>
        <v>0</v>
      </c>
      <c r="HS179" s="111">
        <f t="shared" si="118"/>
        <v>0</v>
      </c>
      <c r="HT179" s="113">
        <f t="shared" si="119"/>
        <v>0</v>
      </c>
      <c r="HU179" s="114">
        <f t="shared" si="120"/>
        <v>0</v>
      </c>
    </row>
    <row r="180" spans="1:229" s="112" customFormat="1" ht="10.5" x14ac:dyDescent="0.25">
      <c r="A180" s="184" t="s">
        <v>95</v>
      </c>
      <c r="B180" s="187" t="s">
        <v>104</v>
      </c>
      <c r="C180" s="184">
        <v>406</v>
      </c>
      <c r="D180" s="187" t="s">
        <v>528</v>
      </c>
      <c r="E180" s="187" t="s">
        <v>95</v>
      </c>
      <c r="F180" s="188" t="s">
        <v>96</v>
      </c>
      <c r="G180" s="184"/>
      <c r="H180" s="184" t="s">
        <v>711</v>
      </c>
      <c r="I180" s="316">
        <v>176</v>
      </c>
      <c r="J180" s="184" t="s">
        <v>741</v>
      </c>
      <c r="K180" s="109">
        <f>VLOOKUP($I180,[1]Ene!$H$7:$M$470,6,FALSE)</f>
        <v>0</v>
      </c>
      <c r="L180" s="109">
        <f>VLOOKUP($I180,[1]Feb!$H$7:$M$470,6,FALSE)</f>
        <v>0</v>
      </c>
      <c r="M180" s="109">
        <f>VLOOKUP($I180,[1]Mar!$H$7:$M$470,6,FALSE)</f>
        <v>0</v>
      </c>
      <c r="N180" s="109">
        <f>VLOOKUP($I180,[1]Abr!$H$7:$M$470,6,FALSE)</f>
        <v>0</v>
      </c>
      <c r="O180" s="109">
        <f>VLOOKUP($I180,[1]May!$H$7:$M$470,6,FALSE)</f>
        <v>0</v>
      </c>
      <c r="P180" s="109">
        <f>VLOOKUP($I180,[1]Jun!$H$7:$M$470,6,FALSE)</f>
        <v>0</v>
      </c>
      <c r="Q180" s="109">
        <f>VLOOKUP($I180,[1]Jul!$H$7:$M$470,6,FALSE)</f>
        <v>0</v>
      </c>
      <c r="R180" s="109">
        <f>VLOOKUP($I180,[1]Ago!$H$7:$M$470,6,FALSE)</f>
        <v>0</v>
      </c>
      <c r="S180" s="109">
        <f>VLOOKUP($I180,[1]Set!$H$7:$M$470,6,FALSE)</f>
        <v>0</v>
      </c>
      <c r="T180" s="109">
        <f>VLOOKUP($I180,[1]Oct!$H$7:$M$470,6,FALSE)</f>
        <v>0</v>
      </c>
      <c r="U180" s="109">
        <f>VLOOKUP($I180,[1]Nov!$H$7:$M$470,6,FALSE)</f>
        <v>0</v>
      </c>
      <c r="V180" s="109">
        <f>VLOOKUP($I180,[1]Dic!$H$7:$M$470,6,FALSE)</f>
        <v>0</v>
      </c>
      <c r="W180" s="142"/>
      <c r="X180" s="112">
        <f t="shared" si="93"/>
        <v>0</v>
      </c>
      <c r="Y180" s="163">
        <f t="shared" si="94"/>
        <v>0</v>
      </c>
      <c r="Z180" s="117">
        <f>VLOOKUP($I180,[1]Ene!$H$7:$N$470,7,FALSE)</f>
        <v>0</v>
      </c>
      <c r="AA180" s="109">
        <f>VLOOKUP($I180,[1]Feb!$H$7:$N$470,7,FALSE)</f>
        <v>0</v>
      </c>
      <c r="AB180" s="109">
        <f>VLOOKUP($I180,[1]Mar!$H$7:$N$470,7,FALSE)</f>
        <v>0</v>
      </c>
      <c r="AC180" s="109">
        <f>VLOOKUP($I180,[1]Abr!$H$7:$N$470,7,FALSE)</f>
        <v>0</v>
      </c>
      <c r="AD180" s="109">
        <f>VLOOKUP($I180,[1]May!$H$7:$N$470,7,FALSE)</f>
        <v>0</v>
      </c>
      <c r="AE180" s="109">
        <f>VLOOKUP($I180,[1]Jun!$H$7:$N$470,7,FALSE)</f>
        <v>0</v>
      </c>
      <c r="AF180" s="109">
        <f>VLOOKUP($I180,[1]Jul!$H$7:$N$470,7,FALSE)</f>
        <v>0</v>
      </c>
      <c r="AG180" s="109">
        <f>VLOOKUP($I180,[1]Ago!$H$7:$N$470,7,FALSE)</f>
        <v>0</v>
      </c>
      <c r="AH180" s="109">
        <f>VLOOKUP($I180,[1]Set!$H$7:$N$470,7,FALSE)</f>
        <v>0</v>
      </c>
      <c r="AI180" s="109">
        <f>VLOOKUP($I180,[1]Oct!$H$7:$N$470,7,FALSE)</f>
        <v>0</v>
      </c>
      <c r="AJ180" s="109">
        <f>VLOOKUP($I180,[1]Nov!$H$7:$N$470,7,FALSE)</f>
        <v>0</v>
      </c>
      <c r="AK180" s="118">
        <f>VLOOKUP($I180,[1]Dic!$H$7:$N$470,7,FALSE)</f>
        <v>0</v>
      </c>
      <c r="AL180" s="112">
        <f t="shared" si="86"/>
        <v>0</v>
      </c>
      <c r="AM180" s="164">
        <f t="shared" si="95"/>
        <v>0</v>
      </c>
      <c r="AN180" s="164">
        <f t="shared" si="87"/>
        <v>0</v>
      </c>
      <c r="AO180" s="142"/>
      <c r="AP180" s="109">
        <f>VLOOKUP($I180,[1]Ene!$H$7:$Q$470,10,FALSE)</f>
        <v>0</v>
      </c>
      <c r="AQ180" s="109">
        <f>VLOOKUP($I180,[1]Feb!$H$7:$Q$470,10,FALSE)</f>
        <v>0</v>
      </c>
      <c r="AR180" s="109">
        <f>VLOOKUP($I180,[1]Mar!$H$7:$Q$470,10,FALSE)</f>
        <v>0</v>
      </c>
      <c r="AS180" s="109">
        <f>VLOOKUP($I180,[1]Abr!$H$7:$Q$470,10,FALSE)</f>
        <v>0</v>
      </c>
      <c r="AT180" s="109">
        <f>VLOOKUP($I180,[1]May!$H$7:$Q$470,10,FALSE)</f>
        <v>0</v>
      </c>
      <c r="AU180" s="109">
        <f>VLOOKUP($I180,[1]Jun!$H$7:$Q$470,10,FALSE)</f>
        <v>0</v>
      </c>
      <c r="AV180" s="109">
        <f>VLOOKUP($I180,[1]Jul!$H$7:$Q$470,10,FALSE)</f>
        <v>0</v>
      </c>
      <c r="AW180" s="109">
        <f>VLOOKUP($I180,[1]Ago!$H$7:$Q$470,10,FALSE)</f>
        <v>0</v>
      </c>
      <c r="AX180" s="109">
        <f>VLOOKUP($I180,[1]Set!$H$7:$Q$470,10,FALSE)</f>
        <v>0</v>
      </c>
      <c r="AY180" s="109">
        <f>VLOOKUP($I180,[1]Oct!$H$7:$Q$470,10,FALSE)</f>
        <v>0</v>
      </c>
      <c r="AZ180" s="109">
        <f>VLOOKUP($I180,[1]Nov!$H$7:$Q$470,10,FALSE)</f>
        <v>0</v>
      </c>
      <c r="BA180" s="118">
        <f>VLOOKUP($I180,[1]Dic!$H$7:$Q$470,10,FALSE)</f>
        <v>0</v>
      </c>
      <c r="BB180" s="112">
        <f t="shared" si="96"/>
        <v>0</v>
      </c>
      <c r="BC180" s="163">
        <f t="shared" si="97"/>
        <v>0</v>
      </c>
      <c r="BD180" s="109">
        <f>VLOOKUP($I180,[1]Ene!$H$7:$T$470,13,FALSE)</f>
        <v>0</v>
      </c>
      <c r="BE180" s="109">
        <f>VLOOKUP($I180,[1]Feb!$H$7:$T$470,13,FALSE)</f>
        <v>0</v>
      </c>
      <c r="BF180" s="109">
        <f>VLOOKUP($I180,[1]Mar!$H$7:$T$470,13,FALSE)</f>
        <v>0</v>
      </c>
      <c r="BG180" s="109">
        <f>VLOOKUP($I180,[1]Abr!$H$7:$T$470,13,FALSE)</f>
        <v>0</v>
      </c>
      <c r="BH180" s="109">
        <f>VLOOKUP($I180,[1]May!$H$7:$T$470,13,FALSE)</f>
        <v>0</v>
      </c>
      <c r="BI180" s="109">
        <f>VLOOKUP($I180,[1]Jun!$H$7:$T$470,13,FALSE)</f>
        <v>0</v>
      </c>
      <c r="BJ180" s="109">
        <f>VLOOKUP($I180,[1]Jul!$H$7:$T$470,13,FALSE)</f>
        <v>0</v>
      </c>
      <c r="BK180" s="109">
        <f>VLOOKUP($I180,[1]Ago!$H$7:$T$470,13,FALSE)</f>
        <v>0</v>
      </c>
      <c r="BL180" s="109">
        <f>VLOOKUP($I180,[1]Set!$H$7:$T$470,13,FALSE)</f>
        <v>0</v>
      </c>
      <c r="BM180" s="109">
        <f>VLOOKUP($I180,[1]Oct!$H$7:$T$470,13,FALSE)</f>
        <v>0</v>
      </c>
      <c r="BN180" s="109">
        <f>VLOOKUP($I180,[1]Nov!$H$7:$T$470,13,FALSE)</f>
        <v>0</v>
      </c>
      <c r="BO180" s="109">
        <f>VLOOKUP($I180,[1]Dic!$H$7:$T$470,13,FALSE)</f>
        <v>0</v>
      </c>
      <c r="BP180" s="111">
        <f t="shared" si="98"/>
        <v>0</v>
      </c>
      <c r="BQ180" s="113">
        <f t="shared" si="99"/>
        <v>0</v>
      </c>
      <c r="BR180" s="109">
        <f>VLOOKUP($I180,[1]Ene!$H$7:$V$470,15,FALSE)</f>
        <v>0</v>
      </c>
      <c r="BS180" s="109">
        <f>VLOOKUP($I180,[1]Feb!$H$7:$V$470,15,FALSE)</f>
        <v>0</v>
      </c>
      <c r="BT180" s="109">
        <f>VLOOKUP($I180,[1]Mar!$H$7:$V$470,15,FALSE)</f>
        <v>0</v>
      </c>
      <c r="BU180" s="109">
        <f>VLOOKUP($I180,[1]Abr!$H$7:$V$470,15,FALSE)</f>
        <v>0</v>
      </c>
      <c r="BV180" s="109">
        <f>VLOOKUP($I180,[1]May!$H$7:$V$470,15,FALSE)</f>
        <v>0</v>
      </c>
      <c r="BW180" s="109">
        <f>VLOOKUP($I180,[1]Jun!$H$7:$V$470,15,FALSE)</f>
        <v>0</v>
      </c>
      <c r="BX180" s="109">
        <f>VLOOKUP($I180,[1]Jul!$H$7:$V$470,15,FALSE)</f>
        <v>0</v>
      </c>
      <c r="BY180" s="109">
        <f>VLOOKUP($I180,[1]Ago!$H$7:$V$470,15,FALSE)</f>
        <v>0</v>
      </c>
      <c r="BZ180" s="109">
        <f>VLOOKUP($I180,[1]Set!$H$7:$V$470,15,FALSE)</f>
        <v>0</v>
      </c>
      <c r="CA180" s="109">
        <f>VLOOKUP($I180,[1]Oct!$H$7:$V$470,15,FALSE)</f>
        <v>0</v>
      </c>
      <c r="CB180" s="109">
        <f>VLOOKUP($I180,[1]Nov!$H$7:$V$470,15,FALSE)</f>
        <v>0</v>
      </c>
      <c r="CC180" s="109">
        <f>VLOOKUP($I180,[1]Dic!$H$7:$V$470,15,FALSE)</f>
        <v>0</v>
      </c>
      <c r="CD180" s="111">
        <f t="shared" si="100"/>
        <v>0</v>
      </c>
      <c r="CE180" s="113">
        <f t="shared" si="88"/>
        <v>0</v>
      </c>
      <c r="CF180" s="109">
        <f>VLOOKUP($I180,[1]Ene!$H$7:$X$470,17,FALSE)</f>
        <v>0</v>
      </c>
      <c r="CG180" s="109">
        <f>VLOOKUP($I180,[1]Feb!$H$7:$X$470,17,FALSE)</f>
        <v>0</v>
      </c>
      <c r="CH180" s="109">
        <f>VLOOKUP($I180,[1]Mar!$H$7:$X$470,17,FALSE)</f>
        <v>0</v>
      </c>
      <c r="CI180" s="109">
        <f>VLOOKUP($I180,[1]Abr!$H$7:$X$470,17,FALSE)</f>
        <v>0</v>
      </c>
      <c r="CJ180" s="109">
        <f>VLOOKUP($I180,[1]May!$H$7:$X$470,17,FALSE)</f>
        <v>0</v>
      </c>
      <c r="CK180" s="109">
        <f>VLOOKUP($I180,[1]Jun!$H$7:$X$470,17,FALSE)</f>
        <v>0</v>
      </c>
      <c r="CL180" s="109">
        <f>VLOOKUP($I180,[1]Jul!$H$7:$X$470,17,FALSE)</f>
        <v>0</v>
      </c>
      <c r="CM180" s="109">
        <f>VLOOKUP($I180,[1]Ago!$H$7:$X$470,17,FALSE)</f>
        <v>0</v>
      </c>
      <c r="CN180" s="109">
        <f>VLOOKUP($I180,[1]Set!$H$7:$X$470,17,FALSE)</f>
        <v>0</v>
      </c>
      <c r="CO180" s="109">
        <f>VLOOKUP($I180,[1]Oct!$H$7:$X$470,17,FALSE)</f>
        <v>0</v>
      </c>
      <c r="CP180" s="109">
        <f>VLOOKUP($I180,[1]Nov!$H$7:$X$470,17,FALSE)</f>
        <v>0</v>
      </c>
      <c r="CQ180" s="109">
        <f>VLOOKUP($I180,[1]Dic!$H$7:$X$470,17,FALSE)</f>
        <v>0</v>
      </c>
      <c r="CR180" s="111">
        <f t="shared" si="101"/>
        <v>0</v>
      </c>
      <c r="CS180" s="113">
        <f t="shared" si="89"/>
        <v>0</v>
      </c>
      <c r="CT180" s="112">
        <f t="shared" si="90"/>
        <v>0</v>
      </c>
      <c r="CU180" s="116"/>
      <c r="CV180" s="109">
        <f>VLOOKUP($I180,[1]Ene!$H$7:$AC$470,22,FALSE)</f>
        <v>0</v>
      </c>
      <c r="CW180" s="109">
        <f>VLOOKUP($I180,[1]Feb!$H$7:$AC$470,22,FALSE)</f>
        <v>0</v>
      </c>
      <c r="CX180" s="109">
        <f>VLOOKUP($I180,[1]Mar!$H$7:$AC$470,22,FALSE)</f>
        <v>0</v>
      </c>
      <c r="CY180" s="109">
        <f>VLOOKUP($I180,[1]Abr!$H$7:$AC$470,22,FALSE)</f>
        <v>0</v>
      </c>
      <c r="CZ180" s="109">
        <f>VLOOKUP($I180,[1]May!$H$7:$AC$470,22,FALSE)</f>
        <v>0</v>
      </c>
      <c r="DA180" s="109">
        <f>VLOOKUP($I180,[1]Jun!$H$7:$AC$470,22,FALSE)</f>
        <v>0</v>
      </c>
      <c r="DB180" s="109">
        <f>VLOOKUP($I180,[1]Jul!$H$7:$AC$470,22,FALSE)</f>
        <v>0</v>
      </c>
      <c r="DC180" s="109">
        <f>VLOOKUP($I180,[1]Ago!$H$7:$AC$470,22,FALSE)</f>
        <v>0</v>
      </c>
      <c r="DD180" s="109">
        <f>VLOOKUP($I180,[1]Set!$H$7:$AC$470,22,FALSE)</f>
        <v>0</v>
      </c>
      <c r="DE180" s="109">
        <f>VLOOKUP($I180,[1]Oct!$H$7:$AC$470,22,FALSE)</f>
        <v>0</v>
      </c>
      <c r="DF180" s="109">
        <f>VLOOKUP($I180,[1]Nov!$H$7:$AC$470,22,FALSE)</f>
        <v>0</v>
      </c>
      <c r="DG180" s="118">
        <f>VLOOKUP($I180,[1]Dic!$H$7:$AC$470,22,FALSE)</f>
        <v>0</v>
      </c>
      <c r="DH180" s="111">
        <f t="shared" si="102"/>
        <v>0</v>
      </c>
      <c r="DI180" s="113">
        <f t="shared" si="103"/>
        <v>0</v>
      </c>
      <c r="DJ180" s="109">
        <f>VLOOKUP($I180,[1]Ene!$H$7:$BL$470,57,FALSE)</f>
        <v>0</v>
      </c>
      <c r="DK180" s="109">
        <f>VLOOKUP($I180,[1]Feb!$H$7:$BL$470,57,FALSE)</f>
        <v>0</v>
      </c>
      <c r="DL180" s="109">
        <f>VLOOKUP($I180,[1]Mar!$H$7:$BL$470,57,FALSE)</f>
        <v>0</v>
      </c>
      <c r="DM180" s="109">
        <f>VLOOKUP($I180,[1]Abr!$H$7:$BL$470,57,FALSE)</f>
        <v>0</v>
      </c>
      <c r="DN180" s="109">
        <f>VLOOKUP($I180,[1]May!$H$7:$BL$470,57,FALSE)</f>
        <v>0</v>
      </c>
      <c r="DO180" s="109">
        <f>VLOOKUP($I180,[1]Jun!$H$7:$BL$470,57,FALSE)</f>
        <v>0</v>
      </c>
      <c r="DP180" s="109">
        <f>VLOOKUP($I180,[1]Jul!$H$7:$BL$470,57,FALSE)</f>
        <v>0</v>
      </c>
      <c r="DQ180" s="109">
        <f>VLOOKUP($I180,[1]Ago!$H$7:$BL$470,57,FALSE)</f>
        <v>0</v>
      </c>
      <c r="DR180" s="109">
        <f>VLOOKUP($I180,[1]Set!$H$7:$BL$470,57,FALSE)</f>
        <v>0</v>
      </c>
      <c r="DS180" s="109">
        <f>VLOOKUP($I180,[1]Oct!$H$7:$BL$470,57,FALSE)</f>
        <v>0</v>
      </c>
      <c r="DT180" s="109">
        <f>VLOOKUP($I180,[1]Nov!$H$7:$BL$470,57,FALSE)</f>
        <v>0</v>
      </c>
      <c r="DU180" s="109">
        <f>VLOOKUP($I180,[1]Dic!$H$7:$BL$470,57,FALSE)</f>
        <v>0</v>
      </c>
      <c r="DV180" s="111">
        <f t="shared" si="104"/>
        <v>0</v>
      </c>
      <c r="DW180" s="113">
        <f t="shared" si="105"/>
        <v>0</v>
      </c>
      <c r="DX180" s="117">
        <f>VLOOKUP($I180,[1]Ene!$H$7:$BQ$470,62,FALSE)</f>
        <v>0</v>
      </c>
      <c r="DY180" s="109">
        <f>VLOOKUP($I180,[1]Feb!$H$7:$BQ$470,62,FALSE)</f>
        <v>0</v>
      </c>
      <c r="DZ180" s="109">
        <f>VLOOKUP($I180,[1]Mar!$H$7:$BQ$470,62,FALSE)</f>
        <v>0</v>
      </c>
      <c r="EA180" s="109">
        <f>VLOOKUP($I180,[1]Abr!$H$7:$BQ$470,62,FALSE)</f>
        <v>0</v>
      </c>
      <c r="EB180" s="109">
        <f>VLOOKUP($I180,[1]May!$H$7:$BQ$470,62,FALSE)</f>
        <v>0</v>
      </c>
      <c r="EC180" s="109">
        <f>VLOOKUP($I180,[1]Jun!$H$7:$BQ$470,62,FALSE)</f>
        <v>0</v>
      </c>
      <c r="ED180" s="109">
        <f>VLOOKUP($I180,[1]Jul!$H$7:$BQ$470,62,FALSE)</f>
        <v>0</v>
      </c>
      <c r="EE180" s="109">
        <f>VLOOKUP($I180,[1]Ago!$H$7:$BQ$470,62,FALSE)</f>
        <v>0</v>
      </c>
      <c r="EF180" s="109">
        <f>VLOOKUP($I180,[1]Set!$H$7:$BQ$470,62,FALSE)</f>
        <v>0</v>
      </c>
      <c r="EG180" s="109">
        <f>VLOOKUP($I180,[1]Oct!$H$7:$BQ$470,62,FALSE)</f>
        <v>0</v>
      </c>
      <c r="EH180" s="109">
        <f>VLOOKUP($I180,[1]Nov!$H$7:$BQ$470,62,FALSE)</f>
        <v>0</v>
      </c>
      <c r="EI180" s="109">
        <f>VLOOKUP($I180,[1]Dic!$H$7:$BQ$470,62,FALSE)</f>
        <v>0</v>
      </c>
      <c r="EJ180" s="115">
        <f t="shared" si="106"/>
        <v>0</v>
      </c>
      <c r="EK180" s="113">
        <f t="shared" si="107"/>
        <v>0</v>
      </c>
      <c r="EL180" s="117">
        <f>VLOOKUP($I180,[1]Ene!$H$7:$BM$470,58,FALSE)</f>
        <v>0</v>
      </c>
      <c r="EM180" s="109">
        <f>VLOOKUP($I180,[1]Feb!$H$7:$BM$470,58,FALSE)</f>
        <v>0</v>
      </c>
      <c r="EN180" s="109">
        <f>VLOOKUP($I180,[1]Mar!$H$7:$BM$470,58,FALSE)</f>
        <v>0</v>
      </c>
      <c r="EO180" s="109">
        <f>VLOOKUP($I180,[1]Abr!$H$7:$BM$470,58,FALSE)</f>
        <v>0</v>
      </c>
      <c r="EP180" s="109">
        <f>VLOOKUP($I180,[1]May!$H$7:$BM$470,58,FALSE)</f>
        <v>0</v>
      </c>
      <c r="EQ180" s="109">
        <f>VLOOKUP($I180,[1]Jun!$H$7:$BM$470,58,FALSE)</f>
        <v>0</v>
      </c>
      <c r="ER180" s="109">
        <f>VLOOKUP($I180,[1]Jul!$H$7:$BM$470,58,FALSE)</f>
        <v>0</v>
      </c>
      <c r="ES180" s="109">
        <f>VLOOKUP($I180,[1]Ago!$H$7:$BM$470,58,FALSE)</f>
        <v>0</v>
      </c>
      <c r="ET180" s="109">
        <f>VLOOKUP($I180,[1]Set!$H$7:$BM$470,58,FALSE)</f>
        <v>0</v>
      </c>
      <c r="EU180" s="109">
        <f>VLOOKUP($I180,[1]Oct!$H$7:$BM$470,58,FALSE)</f>
        <v>0</v>
      </c>
      <c r="EV180" s="109">
        <f>VLOOKUP($I180,[1]Nov!$H$7:$BM$470,58,FALSE)</f>
        <v>0</v>
      </c>
      <c r="EW180" s="118">
        <f>VLOOKUP($I180,[1]Dic!$H$7:$BM$470,58,FALSE)</f>
        <v>0</v>
      </c>
      <c r="EX180" s="111">
        <f t="shared" si="108"/>
        <v>0</v>
      </c>
      <c r="EY180" s="113">
        <f t="shared" si="109"/>
        <v>0</v>
      </c>
      <c r="EZ180" s="109">
        <f>VLOOKUP($I180,[1]Ene!$H$7:$CL$470,70,FALSE)</f>
        <v>0</v>
      </c>
      <c r="FA180" s="109">
        <f>VLOOKUP($I180,[1]Feb!$H$7:$CL$470,70,FALSE)</f>
        <v>0</v>
      </c>
      <c r="FB180" s="109">
        <f>VLOOKUP($I180,[1]Mar!$H$7:$CL$470,70,FALSE)</f>
        <v>0</v>
      </c>
      <c r="FC180" s="109">
        <f>VLOOKUP($I180,[1]Abr!$H$7:$CL$470,70,FALSE)</f>
        <v>0</v>
      </c>
      <c r="FD180" s="109">
        <f>VLOOKUP($I180,[1]May!$H$7:$CL$470,70,FALSE)</f>
        <v>0</v>
      </c>
      <c r="FE180" s="109">
        <f>VLOOKUP($I180,[1]Jun!$H$7:$CL$470,70,FALSE)</f>
        <v>0</v>
      </c>
      <c r="FF180" s="109">
        <f>VLOOKUP($I180,[1]Jul!$H$7:$CL$470,70,FALSE)</f>
        <v>0</v>
      </c>
      <c r="FG180" s="109">
        <f>VLOOKUP($I180,[1]Ago!$H$7:$CL$470,70,FALSE)</f>
        <v>0</v>
      </c>
      <c r="FH180" s="109">
        <f>VLOOKUP($I180,[1]Set!$H$7:$CL$470,70,FALSE)</f>
        <v>0</v>
      </c>
      <c r="FI180" s="109">
        <f>VLOOKUP($I180,[1]Oct!$H$7:$CL$470,70,FALSE)</f>
        <v>0</v>
      </c>
      <c r="FJ180" s="109">
        <f>VLOOKUP($I180,[1]Nov!$H$7:$CL$470,70,FALSE)</f>
        <v>0</v>
      </c>
      <c r="FK180" s="118">
        <f>VLOOKUP($I180,[1]Dic!$H$7:$CL$470,70,FALSE)</f>
        <v>0</v>
      </c>
      <c r="FL180" s="111">
        <f t="shared" si="110"/>
        <v>0</v>
      </c>
      <c r="FM180" s="113">
        <f t="shared" si="111"/>
        <v>0</v>
      </c>
      <c r="FN180" s="109">
        <f>VLOOKUP($I180,[1]Ene!$H$7:$CL$470,72,FALSE)</f>
        <v>0</v>
      </c>
      <c r="FO180" s="109">
        <f>VLOOKUP($I180,[1]Feb!$H$7:$CL$470,72,FALSE)</f>
        <v>0</v>
      </c>
      <c r="FP180" s="109">
        <f>VLOOKUP($I180,[1]Mar!$H$7:$CL$470,72,FALSE)</f>
        <v>0</v>
      </c>
      <c r="FQ180" s="109">
        <f>VLOOKUP($I180,[1]Abr!$H$7:$CL$470,72,FALSE)</f>
        <v>0</v>
      </c>
      <c r="FR180" s="109">
        <f>VLOOKUP($I180,[1]May!$H$7:$CL$470,72,FALSE)</f>
        <v>0</v>
      </c>
      <c r="FS180" s="109">
        <f>VLOOKUP($I180,[1]Jun!$H$7:$CL$470,72,FALSE)</f>
        <v>0</v>
      </c>
      <c r="FT180" s="109">
        <f>VLOOKUP($I180,[1]Jul!$H$7:$CL$470,72,FALSE)</f>
        <v>0</v>
      </c>
      <c r="FU180" s="109">
        <f>VLOOKUP($I180,[1]Ago!$H$7:$CL$470,72,FALSE)</f>
        <v>0</v>
      </c>
      <c r="FV180" s="109">
        <f>VLOOKUP($I180,[1]Set!$H$7:$CL$470,72,FALSE)</f>
        <v>0</v>
      </c>
      <c r="FW180" s="109">
        <f>VLOOKUP($I180,[1]Oct!$H$7:$CL$470,72,FALSE)</f>
        <v>0</v>
      </c>
      <c r="FX180" s="109">
        <f>VLOOKUP($I180,[1]Nov!$H$7:$CL$470,72,FALSE)</f>
        <v>0</v>
      </c>
      <c r="FY180" s="118">
        <f>VLOOKUP($I180,[1]Dic!$H$7:$CL$470,72,FALSE)</f>
        <v>0</v>
      </c>
      <c r="FZ180" s="112">
        <f t="shared" si="112"/>
        <v>0</v>
      </c>
      <c r="GA180" s="113">
        <f t="shared" si="113"/>
        <v>0</v>
      </c>
      <c r="GB180" s="109">
        <f>VLOOKUP($I180,[1]Ene!$H$7:$CL$471,59,FALSE)</f>
        <v>0</v>
      </c>
      <c r="GC180" s="109">
        <f>VLOOKUP($I180,[1]Feb!$H$7:$CL$471,59,FALSE)</f>
        <v>0</v>
      </c>
      <c r="GD180" s="109">
        <f>VLOOKUP($I180,[1]Mar!$H$7:$CL$471,59,FALSE)</f>
        <v>0</v>
      </c>
      <c r="GE180" s="109">
        <f>VLOOKUP($I180,[1]Abr!$H$7:$CL$471,59,FALSE)</f>
        <v>0</v>
      </c>
      <c r="GF180" s="109">
        <f>VLOOKUP($I180,[1]May!$H$7:$CL$471,59,FALSE)</f>
        <v>0</v>
      </c>
      <c r="GG180" s="109">
        <f>VLOOKUP($I180,[1]Jun!$H$7:$CL$471,59,FALSE)</f>
        <v>0</v>
      </c>
      <c r="GH180" s="109">
        <f>VLOOKUP($I180,[1]Jul!$H$7:$CL$471,59,FALSE)</f>
        <v>0</v>
      </c>
      <c r="GI180" s="109">
        <f>VLOOKUP($I180,[1]Ago!$H$7:$CL$471,59,FALSE)</f>
        <v>0</v>
      </c>
      <c r="GJ180" s="109">
        <f>VLOOKUP($I180,[1]Set!$H$7:$CL$471,59,FALSE)</f>
        <v>0</v>
      </c>
      <c r="GK180" s="109">
        <f>VLOOKUP($I180,[1]Oct!$H$7:$CL$471,59,FALSE)</f>
        <v>0</v>
      </c>
      <c r="GL180" s="109">
        <f>VLOOKUP($I180,[1]Nov!$H$7:$CL$471,59,FALSE)</f>
        <v>0</v>
      </c>
      <c r="GM180" s="118">
        <f>VLOOKUP($I180,[1]Dic!$H$7:$CL$471,59,FALSE)</f>
        <v>0</v>
      </c>
      <c r="GN180" s="112">
        <f t="shared" si="114"/>
        <v>0</v>
      </c>
      <c r="GO180" s="113">
        <f t="shared" si="115"/>
        <v>0</v>
      </c>
      <c r="GP180" s="114">
        <f t="shared" si="91"/>
        <v>0</v>
      </c>
      <c r="GQ180" s="114">
        <f t="shared" si="92"/>
        <v>0</v>
      </c>
      <c r="GR180" s="116"/>
      <c r="GS180" s="109">
        <f>VLOOKUP($I180,[1]Ene!$H$7:$CL$470,71,FALSE)</f>
        <v>0</v>
      </c>
      <c r="GT180" s="109">
        <f>VLOOKUP($I180,[1]Feb!$H$7:$CL$470,71,FALSE)</f>
        <v>0</v>
      </c>
      <c r="GU180" s="109">
        <f>VLOOKUP($I180,[1]Mar!$H$7:$CL$470,71,FALSE)</f>
        <v>0</v>
      </c>
      <c r="GV180" s="109">
        <f>VLOOKUP($I180,[1]Abr!$H$7:$CL$470,71,FALSE)</f>
        <v>0</v>
      </c>
      <c r="GW180" s="109">
        <f>VLOOKUP($I180,[1]May!$H$7:$CL$470,71,FALSE)</f>
        <v>0</v>
      </c>
      <c r="GX180" s="109">
        <f>VLOOKUP($I180,[1]Jun!$H$7:$CL$470,71,FALSE)</f>
        <v>0</v>
      </c>
      <c r="GY180" s="109">
        <f>VLOOKUP($I180,[1]Jul!$H$7:$CL$470,71,FALSE)</f>
        <v>0</v>
      </c>
      <c r="GZ180" s="109">
        <f>VLOOKUP($I180,[1]Ago!$H$7:$CL$470,71,FALSE)</f>
        <v>0</v>
      </c>
      <c r="HA180" s="109">
        <f>VLOOKUP($I180,[1]Set!$H$7:$CL$470,71,FALSE)</f>
        <v>0</v>
      </c>
      <c r="HB180" s="109">
        <f>VLOOKUP($I180,[1]Oct!$H$7:$CL$470,71,FALSE)</f>
        <v>0</v>
      </c>
      <c r="HC180" s="109">
        <f>VLOOKUP($I180,[1]Nov!$H$7:$CL$470,71,FALSE)</f>
        <v>0</v>
      </c>
      <c r="HD180" s="109">
        <f>VLOOKUP($I180,[1]Dic!$H$7:$CL$470,71,FALSE)</f>
        <v>0</v>
      </c>
      <c r="HE180" s="111">
        <f t="shared" si="116"/>
        <v>0</v>
      </c>
      <c r="HF180" s="113">
        <f t="shared" si="117"/>
        <v>0</v>
      </c>
      <c r="HG180" s="109">
        <f>VLOOKUP($I180,[1]Ene!$H$7:$CL$470,73,FALSE)</f>
        <v>0</v>
      </c>
      <c r="HH180" s="109">
        <f>VLOOKUP($I180,[1]Feb!$H$7:$CL$470,73,FALSE)</f>
        <v>0</v>
      </c>
      <c r="HI180" s="109">
        <f>VLOOKUP($I180,[1]Mar!$H$7:$CL$470,73,FALSE)</f>
        <v>0</v>
      </c>
      <c r="HJ180" s="109">
        <f>VLOOKUP($I180,[1]Abr!$H$7:$CL$470,73,FALSE)</f>
        <v>0</v>
      </c>
      <c r="HK180" s="109">
        <f>VLOOKUP($I180,[1]May!$H$7:$CL$470,73,FALSE)</f>
        <v>0</v>
      </c>
      <c r="HL180" s="109">
        <f>VLOOKUP($I180,[1]Jun!$H$7:$CL$470,73,FALSE)</f>
        <v>0</v>
      </c>
      <c r="HM180" s="109">
        <f>VLOOKUP($I180,[1]Jul!$H$7:$CL$470,73,FALSE)</f>
        <v>0</v>
      </c>
      <c r="HN180" s="109">
        <f>VLOOKUP($I180,[1]Ago!$H$7:$CL$470,73,FALSE)</f>
        <v>0</v>
      </c>
      <c r="HO180" s="109">
        <f>VLOOKUP($I180,[1]Set!$H$7:$CL$470,73,FALSE)</f>
        <v>0</v>
      </c>
      <c r="HP180" s="109">
        <f>VLOOKUP($I180,[1]Oct!$H$7:$CL$470,73,FALSE)</f>
        <v>0</v>
      </c>
      <c r="HQ180" s="109">
        <f>VLOOKUP($I180,[1]Nov!$H$7:$CL$470,73,FALSE)</f>
        <v>0</v>
      </c>
      <c r="HR180" s="109">
        <f>VLOOKUP($I180,[1]Dic!$H$7:$CL$470,73,FALSE)</f>
        <v>0</v>
      </c>
      <c r="HS180" s="111">
        <f t="shared" si="118"/>
        <v>0</v>
      </c>
      <c r="HT180" s="113">
        <f t="shared" si="119"/>
        <v>0</v>
      </c>
      <c r="HU180" s="114">
        <f t="shared" si="120"/>
        <v>0</v>
      </c>
    </row>
    <row r="181" spans="1:229" s="112" customFormat="1" ht="10.5" x14ac:dyDescent="0.25">
      <c r="A181" s="184" t="s">
        <v>95</v>
      </c>
      <c r="B181" s="187" t="s">
        <v>309</v>
      </c>
      <c r="C181" s="184">
        <v>406</v>
      </c>
      <c r="D181" s="187" t="s">
        <v>528</v>
      </c>
      <c r="E181" s="187" t="s">
        <v>95</v>
      </c>
      <c r="F181" s="188" t="s">
        <v>309</v>
      </c>
      <c r="G181" s="184"/>
      <c r="H181" s="184" t="s">
        <v>688</v>
      </c>
      <c r="I181" s="316">
        <v>177</v>
      </c>
      <c r="J181" s="184" t="s">
        <v>742</v>
      </c>
      <c r="K181" s="109">
        <f>VLOOKUP($I181,[1]Ene!$H$7:$M$470,6,FALSE)</f>
        <v>0</v>
      </c>
      <c r="L181" s="109">
        <f>VLOOKUP($I181,[1]Feb!$H$7:$M$470,6,FALSE)</f>
        <v>0</v>
      </c>
      <c r="M181" s="109">
        <f>VLOOKUP($I181,[1]Mar!$H$7:$M$470,6,FALSE)</f>
        <v>0</v>
      </c>
      <c r="N181" s="109">
        <f>VLOOKUP($I181,[1]Abr!$H$7:$M$470,6,FALSE)</f>
        <v>0</v>
      </c>
      <c r="O181" s="109">
        <f>VLOOKUP($I181,[1]May!$H$7:$M$470,6,FALSE)</f>
        <v>0</v>
      </c>
      <c r="P181" s="109">
        <f>VLOOKUP($I181,[1]Jun!$H$7:$M$470,6,FALSE)</f>
        <v>0</v>
      </c>
      <c r="Q181" s="109">
        <f>VLOOKUP($I181,[1]Jul!$H$7:$M$470,6,FALSE)</f>
        <v>0</v>
      </c>
      <c r="R181" s="109">
        <f>VLOOKUP($I181,[1]Ago!$H$7:$M$470,6,FALSE)</f>
        <v>0</v>
      </c>
      <c r="S181" s="109">
        <f>VLOOKUP($I181,[1]Set!$H$7:$M$470,6,FALSE)</f>
        <v>0</v>
      </c>
      <c r="T181" s="109">
        <f>VLOOKUP($I181,[1]Oct!$H$7:$M$470,6,FALSE)</f>
        <v>0</v>
      </c>
      <c r="U181" s="109">
        <f>VLOOKUP($I181,[1]Nov!$H$7:$M$470,6,FALSE)</f>
        <v>0</v>
      </c>
      <c r="V181" s="109">
        <f>VLOOKUP($I181,[1]Dic!$H$7:$M$470,6,FALSE)</f>
        <v>0</v>
      </c>
      <c r="W181" s="142"/>
      <c r="X181" s="112">
        <f t="shared" si="93"/>
        <v>0</v>
      </c>
      <c r="Y181" s="163">
        <f t="shared" si="94"/>
        <v>0</v>
      </c>
      <c r="Z181" s="117">
        <f>VLOOKUP($I181,[1]Ene!$H$7:$N$470,7,FALSE)</f>
        <v>0</v>
      </c>
      <c r="AA181" s="109">
        <f>VLOOKUP($I181,[1]Feb!$H$7:$N$470,7,FALSE)</f>
        <v>0</v>
      </c>
      <c r="AB181" s="109">
        <f>VLOOKUP($I181,[1]Mar!$H$7:$N$470,7,FALSE)</f>
        <v>0</v>
      </c>
      <c r="AC181" s="109">
        <f>VLOOKUP($I181,[1]Abr!$H$7:$N$470,7,FALSE)</f>
        <v>0</v>
      </c>
      <c r="AD181" s="109">
        <f>VLOOKUP($I181,[1]May!$H$7:$N$470,7,FALSE)</f>
        <v>0</v>
      </c>
      <c r="AE181" s="109">
        <f>VLOOKUP($I181,[1]Jun!$H$7:$N$470,7,FALSE)</f>
        <v>0</v>
      </c>
      <c r="AF181" s="109">
        <f>VLOOKUP($I181,[1]Jul!$H$7:$N$470,7,FALSE)</f>
        <v>0</v>
      </c>
      <c r="AG181" s="109">
        <f>VLOOKUP($I181,[1]Ago!$H$7:$N$470,7,FALSE)</f>
        <v>0</v>
      </c>
      <c r="AH181" s="109">
        <f>VLOOKUP($I181,[1]Set!$H$7:$N$470,7,FALSE)</f>
        <v>0</v>
      </c>
      <c r="AI181" s="109">
        <f>VLOOKUP($I181,[1]Oct!$H$7:$N$470,7,FALSE)</f>
        <v>0</v>
      </c>
      <c r="AJ181" s="109">
        <f>VLOOKUP($I181,[1]Nov!$H$7:$N$470,7,FALSE)</f>
        <v>0</v>
      </c>
      <c r="AK181" s="118">
        <f>VLOOKUP($I181,[1]Dic!$H$7:$N$470,7,FALSE)</f>
        <v>0</v>
      </c>
      <c r="AL181" s="112">
        <f t="shared" si="86"/>
        <v>0</v>
      </c>
      <c r="AM181" s="164">
        <f t="shared" si="95"/>
        <v>0</v>
      </c>
      <c r="AN181" s="164">
        <f t="shared" si="87"/>
        <v>0</v>
      </c>
      <c r="AO181" s="142"/>
      <c r="AP181" s="109">
        <f>VLOOKUP($I181,[1]Ene!$H$7:$Q$470,10,FALSE)</f>
        <v>0</v>
      </c>
      <c r="AQ181" s="109">
        <f>VLOOKUP($I181,[1]Feb!$H$7:$Q$470,10,FALSE)</f>
        <v>0</v>
      </c>
      <c r="AR181" s="109">
        <f>VLOOKUP($I181,[1]Mar!$H$7:$Q$470,10,FALSE)</f>
        <v>0</v>
      </c>
      <c r="AS181" s="109">
        <f>VLOOKUP($I181,[1]Abr!$H$7:$Q$470,10,FALSE)</f>
        <v>0</v>
      </c>
      <c r="AT181" s="109">
        <f>VLOOKUP($I181,[1]May!$H$7:$Q$470,10,FALSE)</f>
        <v>0</v>
      </c>
      <c r="AU181" s="109">
        <f>VLOOKUP($I181,[1]Jun!$H$7:$Q$470,10,FALSE)</f>
        <v>0</v>
      </c>
      <c r="AV181" s="109">
        <f>VLOOKUP($I181,[1]Jul!$H$7:$Q$470,10,FALSE)</f>
        <v>0</v>
      </c>
      <c r="AW181" s="109">
        <f>VLOOKUP($I181,[1]Ago!$H$7:$Q$470,10,FALSE)</f>
        <v>0</v>
      </c>
      <c r="AX181" s="109">
        <f>VLOOKUP($I181,[1]Set!$H$7:$Q$470,10,FALSE)</f>
        <v>0</v>
      </c>
      <c r="AY181" s="109">
        <f>VLOOKUP($I181,[1]Oct!$H$7:$Q$470,10,FALSE)</f>
        <v>0</v>
      </c>
      <c r="AZ181" s="109">
        <f>VLOOKUP($I181,[1]Nov!$H$7:$Q$470,10,FALSE)</f>
        <v>0</v>
      </c>
      <c r="BA181" s="118">
        <f>VLOOKUP($I181,[1]Dic!$H$7:$Q$470,10,FALSE)</f>
        <v>0</v>
      </c>
      <c r="BB181" s="112">
        <f t="shared" si="96"/>
        <v>0</v>
      </c>
      <c r="BC181" s="163">
        <f t="shared" si="97"/>
        <v>0</v>
      </c>
      <c r="BD181" s="109">
        <f>VLOOKUP($I181,[1]Ene!$H$7:$T$470,13,FALSE)</f>
        <v>0</v>
      </c>
      <c r="BE181" s="109">
        <f>VLOOKUP($I181,[1]Feb!$H$7:$T$470,13,FALSE)</f>
        <v>0</v>
      </c>
      <c r="BF181" s="109">
        <f>VLOOKUP($I181,[1]Mar!$H$7:$T$470,13,FALSE)</f>
        <v>0</v>
      </c>
      <c r="BG181" s="109">
        <f>VLOOKUP($I181,[1]Abr!$H$7:$T$470,13,FALSE)</f>
        <v>0</v>
      </c>
      <c r="BH181" s="109">
        <f>VLOOKUP($I181,[1]May!$H$7:$T$470,13,FALSE)</f>
        <v>0</v>
      </c>
      <c r="BI181" s="109">
        <f>VLOOKUP($I181,[1]Jun!$H$7:$T$470,13,FALSE)</f>
        <v>0</v>
      </c>
      <c r="BJ181" s="109">
        <f>VLOOKUP($I181,[1]Jul!$H$7:$T$470,13,FALSE)</f>
        <v>0</v>
      </c>
      <c r="BK181" s="109">
        <f>VLOOKUP($I181,[1]Ago!$H$7:$T$470,13,FALSE)</f>
        <v>0</v>
      </c>
      <c r="BL181" s="109">
        <f>VLOOKUP($I181,[1]Set!$H$7:$T$470,13,FALSE)</f>
        <v>0</v>
      </c>
      <c r="BM181" s="109">
        <f>VLOOKUP($I181,[1]Oct!$H$7:$T$470,13,FALSE)</f>
        <v>0</v>
      </c>
      <c r="BN181" s="109">
        <f>VLOOKUP($I181,[1]Nov!$H$7:$T$470,13,FALSE)</f>
        <v>0</v>
      </c>
      <c r="BO181" s="109">
        <f>VLOOKUP($I181,[1]Dic!$H$7:$T$470,13,FALSE)</f>
        <v>0</v>
      </c>
      <c r="BP181" s="111">
        <f t="shared" si="98"/>
        <v>0</v>
      </c>
      <c r="BQ181" s="113">
        <f t="shared" si="99"/>
        <v>0</v>
      </c>
      <c r="BR181" s="109">
        <f>VLOOKUP($I181,[1]Ene!$H$7:$V$470,15,FALSE)</f>
        <v>0</v>
      </c>
      <c r="BS181" s="109">
        <f>VLOOKUP($I181,[1]Feb!$H$7:$V$470,15,FALSE)</f>
        <v>0</v>
      </c>
      <c r="BT181" s="109">
        <f>VLOOKUP($I181,[1]Mar!$H$7:$V$470,15,FALSE)</f>
        <v>0</v>
      </c>
      <c r="BU181" s="109">
        <f>VLOOKUP($I181,[1]Abr!$H$7:$V$470,15,FALSE)</f>
        <v>0</v>
      </c>
      <c r="BV181" s="109">
        <f>VLOOKUP($I181,[1]May!$H$7:$V$470,15,FALSE)</f>
        <v>0</v>
      </c>
      <c r="BW181" s="109">
        <f>VLOOKUP($I181,[1]Jun!$H$7:$V$470,15,FALSE)</f>
        <v>0</v>
      </c>
      <c r="BX181" s="109">
        <f>VLOOKUP($I181,[1]Jul!$H$7:$V$470,15,FALSE)</f>
        <v>0</v>
      </c>
      <c r="BY181" s="109">
        <f>VLOOKUP($I181,[1]Ago!$H$7:$V$470,15,FALSE)</f>
        <v>0</v>
      </c>
      <c r="BZ181" s="109">
        <f>VLOOKUP($I181,[1]Set!$H$7:$V$470,15,FALSE)</f>
        <v>0</v>
      </c>
      <c r="CA181" s="109">
        <f>VLOOKUP($I181,[1]Oct!$H$7:$V$470,15,FALSE)</f>
        <v>0</v>
      </c>
      <c r="CB181" s="109">
        <f>VLOOKUP($I181,[1]Nov!$H$7:$V$470,15,FALSE)</f>
        <v>0</v>
      </c>
      <c r="CC181" s="109">
        <f>VLOOKUP($I181,[1]Dic!$H$7:$V$470,15,FALSE)</f>
        <v>0</v>
      </c>
      <c r="CD181" s="111">
        <f t="shared" si="100"/>
        <v>0</v>
      </c>
      <c r="CE181" s="113">
        <f t="shared" si="88"/>
        <v>0</v>
      </c>
      <c r="CF181" s="109">
        <f>VLOOKUP($I181,[1]Ene!$H$7:$X$470,17,FALSE)</f>
        <v>0</v>
      </c>
      <c r="CG181" s="109">
        <f>VLOOKUP($I181,[1]Feb!$H$7:$X$470,17,FALSE)</f>
        <v>0</v>
      </c>
      <c r="CH181" s="109">
        <f>VLOOKUP($I181,[1]Mar!$H$7:$X$470,17,FALSE)</f>
        <v>0</v>
      </c>
      <c r="CI181" s="109">
        <f>VLOOKUP($I181,[1]Abr!$H$7:$X$470,17,FALSE)</f>
        <v>0</v>
      </c>
      <c r="CJ181" s="109">
        <f>VLOOKUP($I181,[1]May!$H$7:$X$470,17,FALSE)</f>
        <v>0</v>
      </c>
      <c r="CK181" s="109">
        <f>VLOOKUP($I181,[1]Jun!$H$7:$X$470,17,FALSE)</f>
        <v>0</v>
      </c>
      <c r="CL181" s="109">
        <f>VLOOKUP($I181,[1]Jul!$H$7:$X$470,17,FALSE)</f>
        <v>0</v>
      </c>
      <c r="CM181" s="109">
        <f>VLOOKUP($I181,[1]Ago!$H$7:$X$470,17,FALSE)</f>
        <v>0</v>
      </c>
      <c r="CN181" s="109">
        <f>VLOOKUP($I181,[1]Set!$H$7:$X$470,17,FALSE)</f>
        <v>0</v>
      </c>
      <c r="CO181" s="109">
        <f>VLOOKUP($I181,[1]Oct!$H$7:$X$470,17,FALSE)</f>
        <v>0</v>
      </c>
      <c r="CP181" s="109">
        <f>VLOOKUP($I181,[1]Nov!$H$7:$X$470,17,FALSE)</f>
        <v>0</v>
      </c>
      <c r="CQ181" s="109">
        <f>VLOOKUP($I181,[1]Dic!$H$7:$X$470,17,FALSE)</f>
        <v>0</v>
      </c>
      <c r="CR181" s="111">
        <f t="shared" si="101"/>
        <v>0</v>
      </c>
      <c r="CS181" s="113">
        <f t="shared" si="89"/>
        <v>0</v>
      </c>
      <c r="CT181" s="112">
        <f t="shared" si="90"/>
        <v>0</v>
      </c>
      <c r="CU181" s="116"/>
      <c r="CV181" s="109">
        <f>VLOOKUP($I181,[1]Ene!$H$7:$AC$470,22,FALSE)</f>
        <v>0</v>
      </c>
      <c r="CW181" s="109">
        <f>VLOOKUP($I181,[1]Feb!$H$7:$AC$470,22,FALSE)</f>
        <v>0</v>
      </c>
      <c r="CX181" s="109">
        <f>VLOOKUP($I181,[1]Mar!$H$7:$AC$470,22,FALSE)</f>
        <v>0</v>
      </c>
      <c r="CY181" s="109">
        <f>VLOOKUP($I181,[1]Abr!$H$7:$AC$470,22,FALSE)</f>
        <v>0</v>
      </c>
      <c r="CZ181" s="109">
        <f>VLOOKUP($I181,[1]May!$H$7:$AC$470,22,FALSE)</f>
        <v>0</v>
      </c>
      <c r="DA181" s="109">
        <f>VLOOKUP($I181,[1]Jun!$H$7:$AC$470,22,FALSE)</f>
        <v>0</v>
      </c>
      <c r="DB181" s="109">
        <f>VLOOKUP($I181,[1]Jul!$H$7:$AC$470,22,FALSE)</f>
        <v>0</v>
      </c>
      <c r="DC181" s="109">
        <f>VLOOKUP($I181,[1]Ago!$H$7:$AC$470,22,FALSE)</f>
        <v>0</v>
      </c>
      <c r="DD181" s="109">
        <f>VLOOKUP($I181,[1]Set!$H$7:$AC$470,22,FALSE)</f>
        <v>0</v>
      </c>
      <c r="DE181" s="109">
        <f>VLOOKUP($I181,[1]Oct!$H$7:$AC$470,22,FALSE)</f>
        <v>0</v>
      </c>
      <c r="DF181" s="109">
        <f>VLOOKUP($I181,[1]Nov!$H$7:$AC$470,22,FALSE)</f>
        <v>0</v>
      </c>
      <c r="DG181" s="118">
        <f>VLOOKUP($I181,[1]Dic!$H$7:$AC$470,22,FALSE)</f>
        <v>0</v>
      </c>
      <c r="DH181" s="111">
        <f t="shared" si="102"/>
        <v>0</v>
      </c>
      <c r="DI181" s="113">
        <f t="shared" si="103"/>
        <v>0</v>
      </c>
      <c r="DJ181" s="109">
        <f>VLOOKUP($I181,[1]Ene!$H$7:$BL$470,57,FALSE)</f>
        <v>0</v>
      </c>
      <c r="DK181" s="109">
        <f>VLOOKUP($I181,[1]Feb!$H$7:$BL$470,57,FALSE)</f>
        <v>0</v>
      </c>
      <c r="DL181" s="109">
        <f>VLOOKUP($I181,[1]Mar!$H$7:$BL$470,57,FALSE)</f>
        <v>0</v>
      </c>
      <c r="DM181" s="109">
        <f>VLOOKUP($I181,[1]Abr!$H$7:$BL$470,57,FALSE)</f>
        <v>0</v>
      </c>
      <c r="DN181" s="109">
        <f>VLOOKUP($I181,[1]May!$H$7:$BL$470,57,FALSE)</f>
        <v>0</v>
      </c>
      <c r="DO181" s="109">
        <f>VLOOKUP($I181,[1]Jun!$H$7:$BL$470,57,FALSE)</f>
        <v>0</v>
      </c>
      <c r="DP181" s="109">
        <f>VLOOKUP($I181,[1]Jul!$H$7:$BL$470,57,FALSE)</f>
        <v>0</v>
      </c>
      <c r="DQ181" s="109">
        <f>VLOOKUP($I181,[1]Ago!$H$7:$BL$470,57,FALSE)</f>
        <v>0</v>
      </c>
      <c r="DR181" s="109">
        <f>VLOOKUP($I181,[1]Set!$H$7:$BL$470,57,FALSE)</f>
        <v>0</v>
      </c>
      <c r="DS181" s="109">
        <f>VLOOKUP($I181,[1]Oct!$H$7:$BL$470,57,FALSE)</f>
        <v>0</v>
      </c>
      <c r="DT181" s="109">
        <f>VLOOKUP($I181,[1]Nov!$H$7:$BL$470,57,FALSE)</f>
        <v>0</v>
      </c>
      <c r="DU181" s="109">
        <f>VLOOKUP($I181,[1]Dic!$H$7:$BL$470,57,FALSE)</f>
        <v>0</v>
      </c>
      <c r="DV181" s="111">
        <f t="shared" si="104"/>
        <v>0</v>
      </c>
      <c r="DW181" s="113">
        <f t="shared" si="105"/>
        <v>0</v>
      </c>
      <c r="DX181" s="117">
        <f>VLOOKUP($I181,[1]Ene!$H$7:$BQ$470,62,FALSE)</f>
        <v>0</v>
      </c>
      <c r="DY181" s="109">
        <f>VLOOKUP($I181,[1]Feb!$H$7:$BQ$470,62,FALSE)</f>
        <v>0</v>
      </c>
      <c r="DZ181" s="109">
        <f>VLOOKUP($I181,[1]Mar!$H$7:$BQ$470,62,FALSE)</f>
        <v>0</v>
      </c>
      <c r="EA181" s="109">
        <f>VLOOKUP($I181,[1]Abr!$H$7:$BQ$470,62,FALSE)</f>
        <v>0</v>
      </c>
      <c r="EB181" s="109">
        <f>VLOOKUP($I181,[1]May!$H$7:$BQ$470,62,FALSE)</f>
        <v>0</v>
      </c>
      <c r="EC181" s="109">
        <f>VLOOKUP($I181,[1]Jun!$H$7:$BQ$470,62,FALSE)</f>
        <v>0</v>
      </c>
      <c r="ED181" s="109">
        <f>VLOOKUP($I181,[1]Jul!$H$7:$BQ$470,62,FALSE)</f>
        <v>0</v>
      </c>
      <c r="EE181" s="109">
        <f>VLOOKUP($I181,[1]Ago!$H$7:$BQ$470,62,FALSE)</f>
        <v>0</v>
      </c>
      <c r="EF181" s="109">
        <f>VLOOKUP($I181,[1]Set!$H$7:$BQ$470,62,FALSE)</f>
        <v>0</v>
      </c>
      <c r="EG181" s="109">
        <f>VLOOKUP($I181,[1]Oct!$H$7:$BQ$470,62,FALSE)</f>
        <v>0</v>
      </c>
      <c r="EH181" s="109">
        <f>VLOOKUP($I181,[1]Nov!$H$7:$BQ$470,62,FALSE)</f>
        <v>0</v>
      </c>
      <c r="EI181" s="109">
        <f>VLOOKUP($I181,[1]Dic!$H$7:$BQ$470,62,FALSE)</f>
        <v>0</v>
      </c>
      <c r="EJ181" s="115">
        <f t="shared" si="106"/>
        <v>0</v>
      </c>
      <c r="EK181" s="113">
        <f t="shared" si="107"/>
        <v>0</v>
      </c>
      <c r="EL181" s="117">
        <f>VLOOKUP($I181,[1]Ene!$H$7:$BM$470,58,FALSE)</f>
        <v>0</v>
      </c>
      <c r="EM181" s="109">
        <f>VLOOKUP($I181,[1]Feb!$H$7:$BM$470,58,FALSE)</f>
        <v>0</v>
      </c>
      <c r="EN181" s="109">
        <f>VLOOKUP($I181,[1]Mar!$H$7:$BM$470,58,FALSE)</f>
        <v>0</v>
      </c>
      <c r="EO181" s="109">
        <f>VLOOKUP($I181,[1]Abr!$H$7:$BM$470,58,FALSE)</f>
        <v>0</v>
      </c>
      <c r="EP181" s="109">
        <f>VLOOKUP($I181,[1]May!$H$7:$BM$470,58,FALSE)</f>
        <v>0</v>
      </c>
      <c r="EQ181" s="109">
        <f>VLOOKUP($I181,[1]Jun!$H$7:$BM$470,58,FALSE)</f>
        <v>0</v>
      </c>
      <c r="ER181" s="109">
        <f>VLOOKUP($I181,[1]Jul!$H$7:$BM$470,58,FALSE)</f>
        <v>0</v>
      </c>
      <c r="ES181" s="109">
        <f>VLOOKUP($I181,[1]Ago!$H$7:$BM$470,58,FALSE)</f>
        <v>0</v>
      </c>
      <c r="ET181" s="109">
        <f>VLOOKUP($I181,[1]Set!$H$7:$BM$470,58,FALSE)</f>
        <v>0</v>
      </c>
      <c r="EU181" s="109">
        <f>VLOOKUP($I181,[1]Oct!$H$7:$BM$470,58,FALSE)</f>
        <v>0</v>
      </c>
      <c r="EV181" s="109">
        <f>VLOOKUP($I181,[1]Nov!$H$7:$BM$470,58,FALSE)</f>
        <v>0</v>
      </c>
      <c r="EW181" s="118">
        <f>VLOOKUP($I181,[1]Dic!$H$7:$BM$470,58,FALSE)</f>
        <v>0</v>
      </c>
      <c r="EX181" s="111">
        <f t="shared" si="108"/>
        <v>0</v>
      </c>
      <c r="EY181" s="113">
        <f t="shared" si="109"/>
        <v>0</v>
      </c>
      <c r="EZ181" s="109">
        <f>VLOOKUP($I181,[1]Ene!$H$7:$CL$470,70,FALSE)</f>
        <v>0</v>
      </c>
      <c r="FA181" s="109">
        <f>VLOOKUP($I181,[1]Feb!$H$7:$CL$470,70,FALSE)</f>
        <v>0</v>
      </c>
      <c r="FB181" s="109">
        <f>VLOOKUP($I181,[1]Mar!$H$7:$CL$470,70,FALSE)</f>
        <v>0</v>
      </c>
      <c r="FC181" s="109">
        <f>VLOOKUP($I181,[1]Abr!$H$7:$CL$470,70,FALSE)</f>
        <v>0</v>
      </c>
      <c r="FD181" s="109">
        <f>VLOOKUP($I181,[1]May!$H$7:$CL$470,70,FALSE)</f>
        <v>0</v>
      </c>
      <c r="FE181" s="109">
        <f>VLOOKUP($I181,[1]Jun!$H$7:$CL$470,70,FALSE)</f>
        <v>0</v>
      </c>
      <c r="FF181" s="109">
        <f>VLOOKUP($I181,[1]Jul!$H$7:$CL$470,70,FALSE)</f>
        <v>0</v>
      </c>
      <c r="FG181" s="109">
        <f>VLOOKUP($I181,[1]Ago!$H$7:$CL$470,70,FALSE)</f>
        <v>0</v>
      </c>
      <c r="FH181" s="109">
        <f>VLOOKUP($I181,[1]Set!$H$7:$CL$470,70,FALSE)</f>
        <v>0</v>
      </c>
      <c r="FI181" s="109">
        <f>VLOOKUP($I181,[1]Oct!$H$7:$CL$470,70,FALSE)</f>
        <v>0</v>
      </c>
      <c r="FJ181" s="109">
        <f>VLOOKUP($I181,[1]Nov!$H$7:$CL$470,70,FALSE)</f>
        <v>0</v>
      </c>
      <c r="FK181" s="118">
        <f>VLOOKUP($I181,[1]Dic!$H$7:$CL$470,70,FALSE)</f>
        <v>0</v>
      </c>
      <c r="FL181" s="111">
        <f t="shared" si="110"/>
        <v>0</v>
      </c>
      <c r="FM181" s="113">
        <f t="shared" si="111"/>
        <v>0</v>
      </c>
      <c r="FN181" s="109">
        <f>VLOOKUP($I181,[1]Ene!$H$7:$CL$470,72,FALSE)</f>
        <v>0</v>
      </c>
      <c r="FO181" s="109">
        <f>VLOOKUP($I181,[1]Feb!$H$7:$CL$470,72,FALSE)</f>
        <v>0</v>
      </c>
      <c r="FP181" s="109">
        <f>VLOOKUP($I181,[1]Mar!$H$7:$CL$470,72,FALSE)</f>
        <v>0</v>
      </c>
      <c r="FQ181" s="109">
        <f>VLOOKUP($I181,[1]Abr!$H$7:$CL$470,72,FALSE)</f>
        <v>0</v>
      </c>
      <c r="FR181" s="109">
        <f>VLOOKUP($I181,[1]May!$H$7:$CL$470,72,FALSE)</f>
        <v>0</v>
      </c>
      <c r="FS181" s="109">
        <f>VLOOKUP($I181,[1]Jun!$H$7:$CL$470,72,FALSE)</f>
        <v>0</v>
      </c>
      <c r="FT181" s="109">
        <f>VLOOKUP($I181,[1]Jul!$H$7:$CL$470,72,FALSE)</f>
        <v>0</v>
      </c>
      <c r="FU181" s="109">
        <f>VLOOKUP($I181,[1]Ago!$H$7:$CL$470,72,FALSE)</f>
        <v>0</v>
      </c>
      <c r="FV181" s="109">
        <f>VLOOKUP($I181,[1]Set!$H$7:$CL$470,72,FALSE)</f>
        <v>0</v>
      </c>
      <c r="FW181" s="109">
        <f>VLOOKUP($I181,[1]Oct!$H$7:$CL$470,72,FALSE)</f>
        <v>0</v>
      </c>
      <c r="FX181" s="109">
        <f>VLOOKUP($I181,[1]Nov!$H$7:$CL$470,72,FALSE)</f>
        <v>0</v>
      </c>
      <c r="FY181" s="118">
        <f>VLOOKUP($I181,[1]Dic!$H$7:$CL$470,72,FALSE)</f>
        <v>0</v>
      </c>
      <c r="FZ181" s="112">
        <f t="shared" si="112"/>
        <v>0</v>
      </c>
      <c r="GA181" s="113">
        <f t="shared" si="113"/>
        <v>0</v>
      </c>
      <c r="GB181" s="109">
        <f>VLOOKUP($I181,[1]Ene!$H$7:$CL$471,59,FALSE)</f>
        <v>0</v>
      </c>
      <c r="GC181" s="109">
        <f>VLOOKUP($I181,[1]Feb!$H$7:$CL$471,59,FALSE)</f>
        <v>0</v>
      </c>
      <c r="GD181" s="109">
        <f>VLOOKUP($I181,[1]Mar!$H$7:$CL$471,59,FALSE)</f>
        <v>0</v>
      </c>
      <c r="GE181" s="109">
        <f>VLOOKUP($I181,[1]Abr!$H$7:$CL$471,59,FALSE)</f>
        <v>0</v>
      </c>
      <c r="GF181" s="109">
        <f>VLOOKUP($I181,[1]May!$H$7:$CL$471,59,FALSE)</f>
        <v>0</v>
      </c>
      <c r="GG181" s="109">
        <f>VLOOKUP($I181,[1]Jun!$H$7:$CL$471,59,FALSE)</f>
        <v>0</v>
      </c>
      <c r="GH181" s="109">
        <f>VLOOKUP($I181,[1]Jul!$H$7:$CL$471,59,FALSE)</f>
        <v>0</v>
      </c>
      <c r="GI181" s="109">
        <f>VLOOKUP($I181,[1]Ago!$H$7:$CL$471,59,FALSE)</f>
        <v>0</v>
      </c>
      <c r="GJ181" s="109">
        <f>VLOOKUP($I181,[1]Set!$H$7:$CL$471,59,FALSE)</f>
        <v>0</v>
      </c>
      <c r="GK181" s="109">
        <f>VLOOKUP($I181,[1]Oct!$H$7:$CL$471,59,FALSE)</f>
        <v>0</v>
      </c>
      <c r="GL181" s="109">
        <f>VLOOKUP($I181,[1]Nov!$H$7:$CL$471,59,FALSE)</f>
        <v>0</v>
      </c>
      <c r="GM181" s="118">
        <f>VLOOKUP($I181,[1]Dic!$H$7:$CL$471,59,FALSE)</f>
        <v>0</v>
      </c>
      <c r="GN181" s="112">
        <f t="shared" si="114"/>
        <v>0</v>
      </c>
      <c r="GO181" s="113">
        <f t="shared" si="115"/>
        <v>0</v>
      </c>
      <c r="GP181" s="114">
        <f t="shared" si="91"/>
        <v>0</v>
      </c>
      <c r="GQ181" s="114">
        <f t="shared" si="92"/>
        <v>0</v>
      </c>
      <c r="GR181" s="116"/>
      <c r="GS181" s="109">
        <f>VLOOKUP($I181,[1]Ene!$H$7:$CL$470,71,FALSE)</f>
        <v>0</v>
      </c>
      <c r="GT181" s="109">
        <f>VLOOKUP($I181,[1]Feb!$H$7:$CL$470,71,FALSE)</f>
        <v>0</v>
      </c>
      <c r="GU181" s="109">
        <f>VLOOKUP($I181,[1]Mar!$H$7:$CL$470,71,FALSE)</f>
        <v>0</v>
      </c>
      <c r="GV181" s="109">
        <f>VLOOKUP($I181,[1]Abr!$H$7:$CL$470,71,FALSE)</f>
        <v>0</v>
      </c>
      <c r="GW181" s="109">
        <f>VLOOKUP($I181,[1]May!$H$7:$CL$470,71,FALSE)</f>
        <v>0</v>
      </c>
      <c r="GX181" s="109">
        <f>VLOOKUP($I181,[1]Jun!$H$7:$CL$470,71,FALSE)</f>
        <v>0</v>
      </c>
      <c r="GY181" s="109">
        <f>VLOOKUP($I181,[1]Jul!$H$7:$CL$470,71,FALSE)</f>
        <v>0</v>
      </c>
      <c r="GZ181" s="109">
        <f>VLOOKUP($I181,[1]Ago!$H$7:$CL$470,71,FALSE)</f>
        <v>0</v>
      </c>
      <c r="HA181" s="109">
        <f>VLOOKUP($I181,[1]Set!$H$7:$CL$470,71,FALSE)</f>
        <v>0</v>
      </c>
      <c r="HB181" s="109">
        <f>VLOOKUP($I181,[1]Oct!$H$7:$CL$470,71,FALSE)</f>
        <v>0</v>
      </c>
      <c r="HC181" s="109">
        <f>VLOOKUP($I181,[1]Nov!$H$7:$CL$470,71,FALSE)</f>
        <v>0</v>
      </c>
      <c r="HD181" s="109">
        <f>VLOOKUP($I181,[1]Dic!$H$7:$CL$470,71,FALSE)</f>
        <v>0</v>
      </c>
      <c r="HE181" s="111">
        <f t="shared" si="116"/>
        <v>0</v>
      </c>
      <c r="HF181" s="113">
        <f t="shared" si="117"/>
        <v>0</v>
      </c>
      <c r="HG181" s="109">
        <f>VLOOKUP($I181,[1]Ene!$H$7:$CL$470,73,FALSE)</f>
        <v>0</v>
      </c>
      <c r="HH181" s="109">
        <f>VLOOKUP($I181,[1]Feb!$H$7:$CL$470,73,FALSE)</f>
        <v>0</v>
      </c>
      <c r="HI181" s="109">
        <f>VLOOKUP($I181,[1]Mar!$H$7:$CL$470,73,FALSE)</f>
        <v>0</v>
      </c>
      <c r="HJ181" s="109">
        <f>VLOOKUP($I181,[1]Abr!$H$7:$CL$470,73,FALSE)</f>
        <v>0</v>
      </c>
      <c r="HK181" s="109">
        <f>VLOOKUP($I181,[1]May!$H$7:$CL$470,73,FALSE)</f>
        <v>0</v>
      </c>
      <c r="HL181" s="109">
        <f>VLOOKUP($I181,[1]Jun!$H$7:$CL$470,73,FALSE)</f>
        <v>0</v>
      </c>
      <c r="HM181" s="109">
        <f>VLOOKUP($I181,[1]Jul!$H$7:$CL$470,73,FALSE)</f>
        <v>0</v>
      </c>
      <c r="HN181" s="109">
        <f>VLOOKUP($I181,[1]Ago!$H$7:$CL$470,73,FALSE)</f>
        <v>0</v>
      </c>
      <c r="HO181" s="109">
        <f>VLOOKUP($I181,[1]Set!$H$7:$CL$470,73,FALSE)</f>
        <v>0</v>
      </c>
      <c r="HP181" s="109">
        <f>VLOOKUP($I181,[1]Oct!$H$7:$CL$470,73,FALSE)</f>
        <v>0</v>
      </c>
      <c r="HQ181" s="109">
        <f>VLOOKUP($I181,[1]Nov!$H$7:$CL$470,73,FALSE)</f>
        <v>0</v>
      </c>
      <c r="HR181" s="109">
        <f>VLOOKUP($I181,[1]Dic!$H$7:$CL$470,73,FALSE)</f>
        <v>0</v>
      </c>
      <c r="HS181" s="111">
        <f t="shared" si="118"/>
        <v>0</v>
      </c>
      <c r="HT181" s="113">
        <f t="shared" si="119"/>
        <v>0</v>
      </c>
      <c r="HU181" s="114">
        <f t="shared" si="120"/>
        <v>0</v>
      </c>
    </row>
    <row r="182" spans="1:229" s="112" customFormat="1" ht="10.5" x14ac:dyDescent="0.25">
      <c r="A182" s="184" t="s">
        <v>95</v>
      </c>
      <c r="B182" s="187" t="s">
        <v>309</v>
      </c>
      <c r="C182" s="184">
        <v>406</v>
      </c>
      <c r="D182" s="187" t="s">
        <v>528</v>
      </c>
      <c r="E182" s="187" t="s">
        <v>95</v>
      </c>
      <c r="F182" s="188" t="s">
        <v>309</v>
      </c>
      <c r="G182" s="184"/>
      <c r="H182" s="184" t="s">
        <v>688</v>
      </c>
      <c r="I182" s="316">
        <v>178</v>
      </c>
      <c r="J182" s="184" t="s">
        <v>310</v>
      </c>
      <c r="K182" s="109">
        <f>VLOOKUP($I182,[1]Ene!$H$7:$M$470,6,FALSE)</f>
        <v>0</v>
      </c>
      <c r="L182" s="109">
        <f>VLOOKUP($I182,[1]Feb!$H$7:$M$470,6,FALSE)</f>
        <v>0</v>
      </c>
      <c r="M182" s="109">
        <f>VLOOKUP($I182,[1]Mar!$H$7:$M$470,6,FALSE)</f>
        <v>0</v>
      </c>
      <c r="N182" s="109">
        <f>VLOOKUP($I182,[1]Abr!$H$7:$M$470,6,FALSE)</f>
        <v>0</v>
      </c>
      <c r="O182" s="109">
        <f>VLOOKUP($I182,[1]May!$H$7:$M$470,6,FALSE)</f>
        <v>0</v>
      </c>
      <c r="P182" s="109">
        <f>VLOOKUP($I182,[1]Jun!$H$7:$M$470,6,FALSE)</f>
        <v>0</v>
      </c>
      <c r="Q182" s="109">
        <f>VLOOKUP($I182,[1]Jul!$H$7:$M$470,6,FALSE)</f>
        <v>0</v>
      </c>
      <c r="R182" s="109">
        <f>VLOOKUP($I182,[1]Ago!$H$7:$M$470,6,FALSE)</f>
        <v>0</v>
      </c>
      <c r="S182" s="109">
        <f>VLOOKUP($I182,[1]Set!$H$7:$M$470,6,FALSE)</f>
        <v>0</v>
      </c>
      <c r="T182" s="109">
        <f>VLOOKUP($I182,[1]Oct!$H$7:$M$470,6,FALSE)</f>
        <v>0</v>
      </c>
      <c r="U182" s="109">
        <f>VLOOKUP($I182,[1]Nov!$H$7:$M$470,6,FALSE)</f>
        <v>0</v>
      </c>
      <c r="V182" s="109">
        <f>VLOOKUP($I182,[1]Dic!$H$7:$M$470,6,FALSE)</f>
        <v>0</v>
      </c>
      <c r="W182" s="142"/>
      <c r="X182" s="112">
        <f t="shared" si="93"/>
        <v>0</v>
      </c>
      <c r="Y182" s="163">
        <f t="shared" si="94"/>
        <v>0</v>
      </c>
      <c r="Z182" s="117">
        <f>VLOOKUP($I182,[1]Ene!$H$7:$N$470,7,FALSE)</f>
        <v>0</v>
      </c>
      <c r="AA182" s="109">
        <f>VLOOKUP($I182,[1]Feb!$H$7:$N$470,7,FALSE)</f>
        <v>0</v>
      </c>
      <c r="AB182" s="109">
        <f>VLOOKUP($I182,[1]Mar!$H$7:$N$470,7,FALSE)</f>
        <v>0</v>
      </c>
      <c r="AC182" s="109">
        <f>VLOOKUP($I182,[1]Abr!$H$7:$N$470,7,FALSE)</f>
        <v>0</v>
      </c>
      <c r="AD182" s="109">
        <f>VLOOKUP($I182,[1]May!$H$7:$N$470,7,FALSE)</f>
        <v>0</v>
      </c>
      <c r="AE182" s="109">
        <f>VLOOKUP($I182,[1]Jun!$H$7:$N$470,7,FALSE)</f>
        <v>0</v>
      </c>
      <c r="AF182" s="109">
        <f>VLOOKUP($I182,[1]Jul!$H$7:$N$470,7,FALSE)</f>
        <v>0</v>
      </c>
      <c r="AG182" s="109">
        <f>VLOOKUP($I182,[1]Ago!$H$7:$N$470,7,FALSE)</f>
        <v>0</v>
      </c>
      <c r="AH182" s="109">
        <f>VLOOKUP($I182,[1]Set!$H$7:$N$470,7,FALSE)</f>
        <v>0</v>
      </c>
      <c r="AI182" s="109">
        <f>VLOOKUP($I182,[1]Oct!$H$7:$N$470,7,FALSE)</f>
        <v>0</v>
      </c>
      <c r="AJ182" s="109">
        <f>VLOOKUP($I182,[1]Nov!$H$7:$N$470,7,FALSE)</f>
        <v>0</v>
      </c>
      <c r="AK182" s="118">
        <f>VLOOKUP($I182,[1]Dic!$H$7:$N$470,7,FALSE)</f>
        <v>0</v>
      </c>
      <c r="AL182" s="112">
        <f t="shared" si="86"/>
        <v>0</v>
      </c>
      <c r="AM182" s="164">
        <f t="shared" si="95"/>
        <v>0</v>
      </c>
      <c r="AN182" s="164">
        <f t="shared" si="87"/>
        <v>0</v>
      </c>
      <c r="AO182" s="142"/>
      <c r="AP182" s="109">
        <f>VLOOKUP($I182,[1]Ene!$H$7:$Q$470,10,FALSE)</f>
        <v>0</v>
      </c>
      <c r="AQ182" s="109">
        <f>VLOOKUP($I182,[1]Feb!$H$7:$Q$470,10,FALSE)</f>
        <v>0</v>
      </c>
      <c r="AR182" s="109">
        <f>VLOOKUP($I182,[1]Mar!$H$7:$Q$470,10,FALSE)</f>
        <v>0</v>
      </c>
      <c r="AS182" s="109">
        <f>VLOOKUP($I182,[1]Abr!$H$7:$Q$470,10,FALSE)</f>
        <v>0</v>
      </c>
      <c r="AT182" s="109">
        <f>VLOOKUP($I182,[1]May!$H$7:$Q$470,10,FALSE)</f>
        <v>0</v>
      </c>
      <c r="AU182" s="109">
        <f>VLOOKUP($I182,[1]Jun!$H$7:$Q$470,10,FALSE)</f>
        <v>0</v>
      </c>
      <c r="AV182" s="109">
        <f>VLOOKUP($I182,[1]Jul!$H$7:$Q$470,10,FALSE)</f>
        <v>0</v>
      </c>
      <c r="AW182" s="109">
        <f>VLOOKUP($I182,[1]Ago!$H$7:$Q$470,10,FALSE)</f>
        <v>0</v>
      </c>
      <c r="AX182" s="109">
        <f>VLOOKUP($I182,[1]Set!$H$7:$Q$470,10,FALSE)</f>
        <v>0</v>
      </c>
      <c r="AY182" s="109">
        <f>VLOOKUP($I182,[1]Oct!$H$7:$Q$470,10,FALSE)</f>
        <v>0</v>
      </c>
      <c r="AZ182" s="109">
        <f>VLOOKUP($I182,[1]Nov!$H$7:$Q$470,10,FALSE)</f>
        <v>0</v>
      </c>
      <c r="BA182" s="118">
        <f>VLOOKUP($I182,[1]Dic!$H$7:$Q$470,10,FALSE)</f>
        <v>0</v>
      </c>
      <c r="BB182" s="112">
        <f t="shared" si="96"/>
        <v>0</v>
      </c>
      <c r="BC182" s="163">
        <f t="shared" si="97"/>
        <v>0</v>
      </c>
      <c r="BD182" s="109">
        <f>VLOOKUP($I182,[1]Ene!$H$7:$T$470,13,FALSE)</f>
        <v>0</v>
      </c>
      <c r="BE182" s="109">
        <f>VLOOKUP($I182,[1]Feb!$H$7:$T$470,13,FALSE)</f>
        <v>0</v>
      </c>
      <c r="BF182" s="109">
        <f>VLOOKUP($I182,[1]Mar!$H$7:$T$470,13,FALSE)</f>
        <v>0</v>
      </c>
      <c r="BG182" s="109">
        <f>VLOOKUP($I182,[1]Abr!$H$7:$T$470,13,FALSE)</f>
        <v>0</v>
      </c>
      <c r="BH182" s="109">
        <f>VLOOKUP($I182,[1]May!$H$7:$T$470,13,FALSE)</f>
        <v>0</v>
      </c>
      <c r="BI182" s="109">
        <f>VLOOKUP($I182,[1]Jun!$H$7:$T$470,13,FALSE)</f>
        <v>0</v>
      </c>
      <c r="BJ182" s="109">
        <f>VLOOKUP($I182,[1]Jul!$H$7:$T$470,13,FALSE)</f>
        <v>0</v>
      </c>
      <c r="BK182" s="109">
        <f>VLOOKUP($I182,[1]Ago!$H$7:$T$470,13,FALSE)</f>
        <v>0</v>
      </c>
      <c r="BL182" s="109">
        <f>VLOOKUP($I182,[1]Set!$H$7:$T$470,13,FALSE)</f>
        <v>0</v>
      </c>
      <c r="BM182" s="109">
        <f>VLOOKUP($I182,[1]Oct!$H$7:$T$470,13,FALSE)</f>
        <v>0</v>
      </c>
      <c r="BN182" s="109">
        <f>VLOOKUP($I182,[1]Nov!$H$7:$T$470,13,FALSE)</f>
        <v>0</v>
      </c>
      <c r="BO182" s="109">
        <f>VLOOKUP($I182,[1]Dic!$H$7:$T$470,13,FALSE)</f>
        <v>0</v>
      </c>
      <c r="BP182" s="111">
        <f t="shared" si="98"/>
        <v>0</v>
      </c>
      <c r="BQ182" s="113">
        <f t="shared" si="99"/>
        <v>0</v>
      </c>
      <c r="BR182" s="109">
        <f>VLOOKUP($I182,[1]Ene!$H$7:$V$470,15,FALSE)</f>
        <v>0</v>
      </c>
      <c r="BS182" s="109">
        <f>VLOOKUP($I182,[1]Feb!$H$7:$V$470,15,FALSE)</f>
        <v>0</v>
      </c>
      <c r="BT182" s="109">
        <f>VLOOKUP($I182,[1]Mar!$H$7:$V$470,15,FALSE)</f>
        <v>0</v>
      </c>
      <c r="BU182" s="109">
        <f>VLOOKUP($I182,[1]Abr!$H$7:$V$470,15,FALSE)</f>
        <v>0</v>
      </c>
      <c r="BV182" s="109">
        <f>VLOOKUP($I182,[1]May!$H$7:$V$470,15,FALSE)</f>
        <v>0</v>
      </c>
      <c r="BW182" s="109">
        <f>VLOOKUP($I182,[1]Jun!$H$7:$V$470,15,FALSE)</f>
        <v>0</v>
      </c>
      <c r="BX182" s="109">
        <f>VLOOKUP($I182,[1]Jul!$H$7:$V$470,15,FALSE)</f>
        <v>0</v>
      </c>
      <c r="BY182" s="109">
        <f>VLOOKUP($I182,[1]Ago!$H$7:$V$470,15,FALSE)</f>
        <v>0</v>
      </c>
      <c r="BZ182" s="109">
        <f>VLOOKUP($I182,[1]Set!$H$7:$V$470,15,FALSE)</f>
        <v>0</v>
      </c>
      <c r="CA182" s="109">
        <f>VLOOKUP($I182,[1]Oct!$H$7:$V$470,15,FALSE)</f>
        <v>0</v>
      </c>
      <c r="CB182" s="109">
        <f>VLOOKUP($I182,[1]Nov!$H$7:$V$470,15,FALSE)</f>
        <v>0</v>
      </c>
      <c r="CC182" s="109">
        <f>VLOOKUP($I182,[1]Dic!$H$7:$V$470,15,FALSE)</f>
        <v>0</v>
      </c>
      <c r="CD182" s="111">
        <f t="shared" si="100"/>
        <v>0</v>
      </c>
      <c r="CE182" s="113">
        <f t="shared" si="88"/>
        <v>0</v>
      </c>
      <c r="CF182" s="109">
        <f>VLOOKUP($I182,[1]Ene!$H$7:$X$470,17,FALSE)</f>
        <v>0</v>
      </c>
      <c r="CG182" s="109">
        <f>VLOOKUP($I182,[1]Feb!$H$7:$X$470,17,FALSE)</f>
        <v>0</v>
      </c>
      <c r="CH182" s="109">
        <f>VLOOKUP($I182,[1]Mar!$H$7:$X$470,17,FALSE)</f>
        <v>0</v>
      </c>
      <c r="CI182" s="109">
        <f>VLOOKUP($I182,[1]Abr!$H$7:$X$470,17,FALSE)</f>
        <v>0</v>
      </c>
      <c r="CJ182" s="109">
        <f>VLOOKUP($I182,[1]May!$H$7:$X$470,17,FALSE)</f>
        <v>0</v>
      </c>
      <c r="CK182" s="109">
        <f>VLOOKUP($I182,[1]Jun!$H$7:$X$470,17,FALSE)</f>
        <v>0</v>
      </c>
      <c r="CL182" s="109">
        <f>VLOOKUP($I182,[1]Jul!$H$7:$X$470,17,FALSE)</f>
        <v>0</v>
      </c>
      <c r="CM182" s="109">
        <f>VLOOKUP($I182,[1]Ago!$H$7:$X$470,17,FALSE)</f>
        <v>0</v>
      </c>
      <c r="CN182" s="109">
        <f>VLOOKUP($I182,[1]Set!$H$7:$X$470,17,FALSE)</f>
        <v>0</v>
      </c>
      <c r="CO182" s="109">
        <f>VLOOKUP($I182,[1]Oct!$H$7:$X$470,17,FALSE)</f>
        <v>0</v>
      </c>
      <c r="CP182" s="109">
        <f>VLOOKUP($I182,[1]Nov!$H$7:$X$470,17,FALSE)</f>
        <v>0</v>
      </c>
      <c r="CQ182" s="109">
        <f>VLOOKUP($I182,[1]Dic!$H$7:$X$470,17,FALSE)</f>
        <v>0</v>
      </c>
      <c r="CR182" s="111">
        <f t="shared" si="101"/>
        <v>0</v>
      </c>
      <c r="CS182" s="113">
        <f t="shared" si="89"/>
        <v>0</v>
      </c>
      <c r="CT182" s="112">
        <f t="shared" si="90"/>
        <v>0</v>
      </c>
      <c r="CU182" s="116"/>
      <c r="CV182" s="109">
        <f>VLOOKUP($I182,[1]Ene!$H$7:$AC$470,22,FALSE)</f>
        <v>0</v>
      </c>
      <c r="CW182" s="109">
        <f>VLOOKUP($I182,[1]Feb!$H$7:$AC$470,22,FALSE)</f>
        <v>0</v>
      </c>
      <c r="CX182" s="109">
        <f>VLOOKUP($I182,[1]Mar!$H$7:$AC$470,22,FALSE)</f>
        <v>0</v>
      </c>
      <c r="CY182" s="109">
        <f>VLOOKUP($I182,[1]Abr!$H$7:$AC$470,22,FALSE)</f>
        <v>0</v>
      </c>
      <c r="CZ182" s="109">
        <f>VLOOKUP($I182,[1]May!$H$7:$AC$470,22,FALSE)</f>
        <v>0</v>
      </c>
      <c r="DA182" s="109">
        <f>VLOOKUP($I182,[1]Jun!$H$7:$AC$470,22,FALSE)</f>
        <v>0</v>
      </c>
      <c r="DB182" s="109">
        <f>VLOOKUP($I182,[1]Jul!$H$7:$AC$470,22,FALSE)</f>
        <v>0</v>
      </c>
      <c r="DC182" s="109">
        <f>VLOOKUP($I182,[1]Ago!$H$7:$AC$470,22,FALSE)</f>
        <v>0</v>
      </c>
      <c r="DD182" s="109">
        <f>VLOOKUP($I182,[1]Set!$H$7:$AC$470,22,FALSE)</f>
        <v>0</v>
      </c>
      <c r="DE182" s="109">
        <f>VLOOKUP($I182,[1]Oct!$H$7:$AC$470,22,FALSE)</f>
        <v>0</v>
      </c>
      <c r="DF182" s="109">
        <f>VLOOKUP($I182,[1]Nov!$H$7:$AC$470,22,FALSE)</f>
        <v>0</v>
      </c>
      <c r="DG182" s="118">
        <f>VLOOKUP($I182,[1]Dic!$H$7:$AC$470,22,FALSE)</f>
        <v>0</v>
      </c>
      <c r="DH182" s="111">
        <f t="shared" si="102"/>
        <v>0</v>
      </c>
      <c r="DI182" s="113">
        <f t="shared" si="103"/>
        <v>0</v>
      </c>
      <c r="DJ182" s="109">
        <f>VLOOKUP($I182,[1]Ene!$H$7:$BL$470,57,FALSE)</f>
        <v>0</v>
      </c>
      <c r="DK182" s="109">
        <f>VLOOKUP($I182,[1]Feb!$H$7:$BL$470,57,FALSE)</f>
        <v>0</v>
      </c>
      <c r="DL182" s="109">
        <f>VLOOKUP($I182,[1]Mar!$H$7:$BL$470,57,FALSE)</f>
        <v>0</v>
      </c>
      <c r="DM182" s="109">
        <f>VLOOKUP($I182,[1]Abr!$H$7:$BL$470,57,FALSE)</f>
        <v>0</v>
      </c>
      <c r="DN182" s="109">
        <f>VLOOKUP($I182,[1]May!$H$7:$BL$470,57,FALSE)</f>
        <v>0</v>
      </c>
      <c r="DO182" s="109">
        <f>VLOOKUP($I182,[1]Jun!$H$7:$BL$470,57,FALSE)</f>
        <v>0</v>
      </c>
      <c r="DP182" s="109">
        <f>VLOOKUP($I182,[1]Jul!$H$7:$BL$470,57,FALSE)</f>
        <v>0</v>
      </c>
      <c r="DQ182" s="109">
        <f>VLOOKUP($I182,[1]Ago!$H$7:$BL$470,57,FALSE)</f>
        <v>0</v>
      </c>
      <c r="DR182" s="109">
        <f>VLOOKUP($I182,[1]Set!$H$7:$BL$470,57,FALSE)</f>
        <v>0</v>
      </c>
      <c r="DS182" s="109">
        <f>VLOOKUP($I182,[1]Oct!$H$7:$BL$470,57,FALSE)</f>
        <v>0</v>
      </c>
      <c r="DT182" s="109">
        <f>VLOOKUP($I182,[1]Nov!$H$7:$BL$470,57,FALSE)</f>
        <v>0</v>
      </c>
      <c r="DU182" s="109">
        <f>VLOOKUP($I182,[1]Dic!$H$7:$BL$470,57,FALSE)</f>
        <v>0</v>
      </c>
      <c r="DV182" s="111">
        <f t="shared" si="104"/>
        <v>0</v>
      </c>
      <c r="DW182" s="113">
        <f t="shared" si="105"/>
        <v>0</v>
      </c>
      <c r="DX182" s="117">
        <f>VLOOKUP($I182,[1]Ene!$H$7:$BQ$470,62,FALSE)</f>
        <v>0</v>
      </c>
      <c r="DY182" s="109">
        <f>VLOOKUP($I182,[1]Feb!$H$7:$BQ$470,62,FALSE)</f>
        <v>0</v>
      </c>
      <c r="DZ182" s="109">
        <f>VLOOKUP($I182,[1]Mar!$H$7:$BQ$470,62,FALSE)</f>
        <v>0</v>
      </c>
      <c r="EA182" s="109">
        <f>VLOOKUP($I182,[1]Abr!$H$7:$BQ$470,62,FALSE)</f>
        <v>0</v>
      </c>
      <c r="EB182" s="109">
        <f>VLOOKUP($I182,[1]May!$H$7:$BQ$470,62,FALSE)</f>
        <v>0</v>
      </c>
      <c r="EC182" s="109">
        <f>VLOOKUP($I182,[1]Jun!$H$7:$BQ$470,62,FALSE)</f>
        <v>0</v>
      </c>
      <c r="ED182" s="109">
        <f>VLOOKUP($I182,[1]Jul!$H$7:$BQ$470,62,FALSE)</f>
        <v>0</v>
      </c>
      <c r="EE182" s="109">
        <f>VLOOKUP($I182,[1]Ago!$H$7:$BQ$470,62,FALSE)</f>
        <v>0</v>
      </c>
      <c r="EF182" s="109">
        <f>VLOOKUP($I182,[1]Set!$H$7:$BQ$470,62,FALSE)</f>
        <v>0</v>
      </c>
      <c r="EG182" s="109">
        <f>VLOOKUP($I182,[1]Oct!$H$7:$BQ$470,62,FALSE)</f>
        <v>0</v>
      </c>
      <c r="EH182" s="109">
        <f>VLOOKUP($I182,[1]Nov!$H$7:$BQ$470,62,FALSE)</f>
        <v>0</v>
      </c>
      <c r="EI182" s="109">
        <f>VLOOKUP($I182,[1]Dic!$H$7:$BQ$470,62,FALSE)</f>
        <v>0</v>
      </c>
      <c r="EJ182" s="115">
        <f t="shared" si="106"/>
        <v>0</v>
      </c>
      <c r="EK182" s="113">
        <f t="shared" si="107"/>
        <v>0</v>
      </c>
      <c r="EL182" s="117">
        <f>VLOOKUP($I182,[1]Ene!$H$7:$BM$470,58,FALSE)</f>
        <v>0</v>
      </c>
      <c r="EM182" s="109">
        <f>VLOOKUP($I182,[1]Feb!$H$7:$BM$470,58,FALSE)</f>
        <v>0</v>
      </c>
      <c r="EN182" s="109">
        <f>VLOOKUP($I182,[1]Mar!$H$7:$BM$470,58,FALSE)</f>
        <v>0</v>
      </c>
      <c r="EO182" s="109">
        <f>VLOOKUP($I182,[1]Abr!$H$7:$BM$470,58,FALSE)</f>
        <v>0</v>
      </c>
      <c r="EP182" s="109">
        <f>VLOOKUP($I182,[1]May!$H$7:$BM$470,58,FALSE)</f>
        <v>0</v>
      </c>
      <c r="EQ182" s="109">
        <f>VLOOKUP($I182,[1]Jun!$H$7:$BM$470,58,FALSE)</f>
        <v>0</v>
      </c>
      <c r="ER182" s="109">
        <f>VLOOKUP($I182,[1]Jul!$H$7:$BM$470,58,FALSE)</f>
        <v>0</v>
      </c>
      <c r="ES182" s="109">
        <f>VLOOKUP($I182,[1]Ago!$H$7:$BM$470,58,FALSE)</f>
        <v>0</v>
      </c>
      <c r="ET182" s="109">
        <f>VLOOKUP($I182,[1]Set!$H$7:$BM$470,58,FALSE)</f>
        <v>0</v>
      </c>
      <c r="EU182" s="109">
        <f>VLOOKUP($I182,[1]Oct!$H$7:$BM$470,58,FALSE)</f>
        <v>0</v>
      </c>
      <c r="EV182" s="109">
        <f>VLOOKUP($I182,[1]Nov!$H$7:$BM$470,58,FALSE)</f>
        <v>0</v>
      </c>
      <c r="EW182" s="118">
        <f>VLOOKUP($I182,[1]Dic!$H$7:$BM$470,58,FALSE)</f>
        <v>0</v>
      </c>
      <c r="EX182" s="111">
        <f t="shared" si="108"/>
        <v>0</v>
      </c>
      <c r="EY182" s="113">
        <f t="shared" si="109"/>
        <v>0</v>
      </c>
      <c r="EZ182" s="109">
        <f>VLOOKUP($I182,[1]Ene!$H$7:$CL$470,70,FALSE)</f>
        <v>0</v>
      </c>
      <c r="FA182" s="109">
        <f>VLOOKUP($I182,[1]Feb!$H$7:$CL$470,70,FALSE)</f>
        <v>0</v>
      </c>
      <c r="FB182" s="109">
        <f>VLOOKUP($I182,[1]Mar!$H$7:$CL$470,70,FALSE)</f>
        <v>0</v>
      </c>
      <c r="FC182" s="109">
        <f>VLOOKUP($I182,[1]Abr!$H$7:$CL$470,70,FALSE)</f>
        <v>0</v>
      </c>
      <c r="FD182" s="109">
        <f>VLOOKUP($I182,[1]May!$H$7:$CL$470,70,FALSE)</f>
        <v>0</v>
      </c>
      <c r="FE182" s="109">
        <f>VLOOKUP($I182,[1]Jun!$H$7:$CL$470,70,FALSE)</f>
        <v>0</v>
      </c>
      <c r="FF182" s="109">
        <f>VLOOKUP($I182,[1]Jul!$H$7:$CL$470,70,FALSE)</f>
        <v>0</v>
      </c>
      <c r="FG182" s="109">
        <f>VLOOKUP($I182,[1]Ago!$H$7:$CL$470,70,FALSE)</f>
        <v>0</v>
      </c>
      <c r="FH182" s="109">
        <f>VLOOKUP($I182,[1]Set!$H$7:$CL$470,70,FALSE)</f>
        <v>0</v>
      </c>
      <c r="FI182" s="109">
        <f>VLOOKUP($I182,[1]Oct!$H$7:$CL$470,70,FALSE)</f>
        <v>0</v>
      </c>
      <c r="FJ182" s="109">
        <f>VLOOKUP($I182,[1]Nov!$H$7:$CL$470,70,FALSE)</f>
        <v>0</v>
      </c>
      <c r="FK182" s="118">
        <f>VLOOKUP($I182,[1]Dic!$H$7:$CL$470,70,FALSE)</f>
        <v>0</v>
      </c>
      <c r="FL182" s="111">
        <f t="shared" si="110"/>
        <v>0</v>
      </c>
      <c r="FM182" s="113">
        <f t="shared" si="111"/>
        <v>0</v>
      </c>
      <c r="FN182" s="109">
        <f>VLOOKUP($I182,[1]Ene!$H$7:$CL$470,72,FALSE)</f>
        <v>0</v>
      </c>
      <c r="FO182" s="109">
        <f>VLOOKUP($I182,[1]Feb!$H$7:$CL$470,72,FALSE)</f>
        <v>0</v>
      </c>
      <c r="FP182" s="109">
        <f>VLOOKUP($I182,[1]Mar!$H$7:$CL$470,72,FALSE)</f>
        <v>0</v>
      </c>
      <c r="FQ182" s="109">
        <f>VLOOKUP($I182,[1]Abr!$H$7:$CL$470,72,FALSE)</f>
        <v>0</v>
      </c>
      <c r="FR182" s="109">
        <f>VLOOKUP($I182,[1]May!$H$7:$CL$470,72,FALSE)</f>
        <v>0</v>
      </c>
      <c r="FS182" s="109">
        <f>VLOOKUP($I182,[1]Jun!$H$7:$CL$470,72,FALSE)</f>
        <v>0</v>
      </c>
      <c r="FT182" s="109">
        <f>VLOOKUP($I182,[1]Jul!$H$7:$CL$470,72,FALSE)</f>
        <v>0</v>
      </c>
      <c r="FU182" s="109">
        <f>VLOOKUP($I182,[1]Ago!$H$7:$CL$470,72,FALSE)</f>
        <v>0</v>
      </c>
      <c r="FV182" s="109">
        <f>VLOOKUP($I182,[1]Set!$H$7:$CL$470,72,FALSE)</f>
        <v>0</v>
      </c>
      <c r="FW182" s="109">
        <f>VLOOKUP($I182,[1]Oct!$H$7:$CL$470,72,FALSE)</f>
        <v>0</v>
      </c>
      <c r="FX182" s="109">
        <f>VLOOKUP($I182,[1]Nov!$H$7:$CL$470,72,FALSE)</f>
        <v>0</v>
      </c>
      <c r="FY182" s="118">
        <f>VLOOKUP($I182,[1]Dic!$H$7:$CL$470,72,FALSE)</f>
        <v>0</v>
      </c>
      <c r="FZ182" s="112">
        <f t="shared" si="112"/>
        <v>0</v>
      </c>
      <c r="GA182" s="113">
        <f t="shared" si="113"/>
        <v>0</v>
      </c>
      <c r="GB182" s="109">
        <f>VLOOKUP($I182,[1]Ene!$H$7:$CL$471,59,FALSE)</f>
        <v>0</v>
      </c>
      <c r="GC182" s="109">
        <f>VLOOKUP($I182,[1]Feb!$H$7:$CL$471,59,FALSE)</f>
        <v>0</v>
      </c>
      <c r="GD182" s="109">
        <f>VLOOKUP($I182,[1]Mar!$H$7:$CL$471,59,FALSE)</f>
        <v>0</v>
      </c>
      <c r="GE182" s="109">
        <f>VLOOKUP($I182,[1]Abr!$H$7:$CL$471,59,FALSE)</f>
        <v>0</v>
      </c>
      <c r="GF182" s="109">
        <f>VLOOKUP($I182,[1]May!$H$7:$CL$471,59,FALSE)</f>
        <v>0</v>
      </c>
      <c r="GG182" s="109">
        <f>VLOOKUP($I182,[1]Jun!$H$7:$CL$471,59,FALSE)</f>
        <v>0</v>
      </c>
      <c r="GH182" s="109">
        <f>VLOOKUP($I182,[1]Jul!$H$7:$CL$471,59,FALSE)</f>
        <v>0</v>
      </c>
      <c r="GI182" s="109">
        <f>VLOOKUP($I182,[1]Ago!$H$7:$CL$471,59,FALSE)</f>
        <v>0</v>
      </c>
      <c r="GJ182" s="109">
        <f>VLOOKUP($I182,[1]Set!$H$7:$CL$471,59,FALSE)</f>
        <v>0</v>
      </c>
      <c r="GK182" s="109">
        <f>VLOOKUP($I182,[1]Oct!$H$7:$CL$471,59,FALSE)</f>
        <v>0</v>
      </c>
      <c r="GL182" s="109">
        <f>VLOOKUP($I182,[1]Nov!$H$7:$CL$471,59,FALSE)</f>
        <v>0</v>
      </c>
      <c r="GM182" s="118">
        <f>VLOOKUP($I182,[1]Dic!$H$7:$CL$471,59,FALSE)</f>
        <v>0</v>
      </c>
      <c r="GN182" s="112">
        <f t="shared" si="114"/>
        <v>0</v>
      </c>
      <c r="GO182" s="113">
        <f t="shared" si="115"/>
        <v>0</v>
      </c>
      <c r="GP182" s="114">
        <f t="shared" si="91"/>
        <v>0</v>
      </c>
      <c r="GQ182" s="114">
        <f t="shared" si="92"/>
        <v>0</v>
      </c>
      <c r="GR182" s="116"/>
      <c r="GS182" s="109">
        <f>VLOOKUP($I182,[1]Ene!$H$7:$CL$470,71,FALSE)</f>
        <v>0</v>
      </c>
      <c r="GT182" s="109">
        <f>VLOOKUP($I182,[1]Feb!$H$7:$CL$470,71,FALSE)</f>
        <v>0</v>
      </c>
      <c r="GU182" s="109">
        <f>VLOOKUP($I182,[1]Mar!$H$7:$CL$470,71,FALSE)</f>
        <v>0</v>
      </c>
      <c r="GV182" s="109">
        <f>VLOOKUP($I182,[1]Abr!$H$7:$CL$470,71,FALSE)</f>
        <v>0</v>
      </c>
      <c r="GW182" s="109">
        <f>VLOOKUP($I182,[1]May!$H$7:$CL$470,71,FALSE)</f>
        <v>0</v>
      </c>
      <c r="GX182" s="109">
        <f>VLOOKUP($I182,[1]Jun!$H$7:$CL$470,71,FALSE)</f>
        <v>0</v>
      </c>
      <c r="GY182" s="109">
        <f>VLOOKUP($I182,[1]Jul!$H$7:$CL$470,71,FALSE)</f>
        <v>0</v>
      </c>
      <c r="GZ182" s="109">
        <f>VLOOKUP($I182,[1]Ago!$H$7:$CL$470,71,FALSE)</f>
        <v>0</v>
      </c>
      <c r="HA182" s="109">
        <f>VLOOKUP($I182,[1]Set!$H$7:$CL$470,71,FALSE)</f>
        <v>0</v>
      </c>
      <c r="HB182" s="109">
        <f>VLOOKUP($I182,[1]Oct!$H$7:$CL$470,71,FALSE)</f>
        <v>0</v>
      </c>
      <c r="HC182" s="109">
        <f>VLOOKUP($I182,[1]Nov!$H$7:$CL$470,71,FALSE)</f>
        <v>0</v>
      </c>
      <c r="HD182" s="109">
        <f>VLOOKUP($I182,[1]Dic!$H$7:$CL$470,71,FALSE)</f>
        <v>0</v>
      </c>
      <c r="HE182" s="111">
        <f t="shared" si="116"/>
        <v>0</v>
      </c>
      <c r="HF182" s="113">
        <f t="shared" si="117"/>
        <v>0</v>
      </c>
      <c r="HG182" s="109">
        <f>VLOOKUP($I182,[1]Ene!$H$7:$CL$470,73,FALSE)</f>
        <v>0</v>
      </c>
      <c r="HH182" s="109">
        <f>VLOOKUP($I182,[1]Feb!$H$7:$CL$470,73,FALSE)</f>
        <v>0</v>
      </c>
      <c r="HI182" s="109">
        <f>VLOOKUP($I182,[1]Mar!$H$7:$CL$470,73,FALSE)</f>
        <v>0</v>
      </c>
      <c r="HJ182" s="109">
        <f>VLOOKUP($I182,[1]Abr!$H$7:$CL$470,73,FALSE)</f>
        <v>0</v>
      </c>
      <c r="HK182" s="109">
        <f>VLOOKUP($I182,[1]May!$H$7:$CL$470,73,FALSE)</f>
        <v>0</v>
      </c>
      <c r="HL182" s="109">
        <f>VLOOKUP($I182,[1]Jun!$H$7:$CL$470,73,FALSE)</f>
        <v>0</v>
      </c>
      <c r="HM182" s="109">
        <f>VLOOKUP($I182,[1]Jul!$H$7:$CL$470,73,FALSE)</f>
        <v>0</v>
      </c>
      <c r="HN182" s="109">
        <f>VLOOKUP($I182,[1]Ago!$H$7:$CL$470,73,FALSE)</f>
        <v>0</v>
      </c>
      <c r="HO182" s="109">
        <f>VLOOKUP($I182,[1]Set!$H$7:$CL$470,73,FALSE)</f>
        <v>0</v>
      </c>
      <c r="HP182" s="109">
        <f>VLOOKUP($I182,[1]Oct!$H$7:$CL$470,73,FALSE)</f>
        <v>0</v>
      </c>
      <c r="HQ182" s="109">
        <f>VLOOKUP($I182,[1]Nov!$H$7:$CL$470,73,FALSE)</f>
        <v>0</v>
      </c>
      <c r="HR182" s="109">
        <f>VLOOKUP($I182,[1]Dic!$H$7:$CL$470,73,FALSE)</f>
        <v>0</v>
      </c>
      <c r="HS182" s="111">
        <f t="shared" si="118"/>
        <v>0</v>
      </c>
      <c r="HT182" s="113">
        <f t="shared" si="119"/>
        <v>0</v>
      </c>
      <c r="HU182" s="114">
        <f t="shared" si="120"/>
        <v>0</v>
      </c>
    </row>
    <row r="183" spans="1:229" s="112" customFormat="1" ht="10.5" x14ac:dyDescent="0.25">
      <c r="A183" s="184" t="s">
        <v>95</v>
      </c>
      <c r="B183" s="187" t="s">
        <v>309</v>
      </c>
      <c r="C183" s="184">
        <v>406</v>
      </c>
      <c r="D183" s="187" t="s">
        <v>528</v>
      </c>
      <c r="E183" s="187" t="s">
        <v>95</v>
      </c>
      <c r="F183" s="188" t="s">
        <v>309</v>
      </c>
      <c r="G183" s="184"/>
      <c r="H183" s="184" t="s">
        <v>688</v>
      </c>
      <c r="I183" s="316">
        <v>179</v>
      </c>
      <c r="J183" s="184" t="s">
        <v>311</v>
      </c>
      <c r="K183" s="109">
        <f>VLOOKUP($I183,[1]Ene!$H$7:$M$470,6,FALSE)</f>
        <v>0</v>
      </c>
      <c r="L183" s="109">
        <f>VLOOKUP($I183,[1]Feb!$H$7:$M$470,6,FALSE)</f>
        <v>0</v>
      </c>
      <c r="M183" s="109">
        <f>VLOOKUP($I183,[1]Mar!$H$7:$M$470,6,FALSE)</f>
        <v>0</v>
      </c>
      <c r="N183" s="109">
        <f>VLOOKUP($I183,[1]Abr!$H$7:$M$470,6,FALSE)</f>
        <v>0</v>
      </c>
      <c r="O183" s="109">
        <f>VLOOKUP($I183,[1]May!$H$7:$M$470,6,FALSE)</f>
        <v>0</v>
      </c>
      <c r="P183" s="109">
        <f>VLOOKUP($I183,[1]Jun!$H$7:$M$470,6,FALSE)</f>
        <v>0</v>
      </c>
      <c r="Q183" s="109">
        <f>VLOOKUP($I183,[1]Jul!$H$7:$M$470,6,FALSE)</f>
        <v>0</v>
      </c>
      <c r="R183" s="109">
        <f>VLOOKUP($I183,[1]Ago!$H$7:$M$470,6,FALSE)</f>
        <v>0</v>
      </c>
      <c r="S183" s="109">
        <f>VLOOKUP($I183,[1]Set!$H$7:$M$470,6,FALSE)</f>
        <v>0</v>
      </c>
      <c r="T183" s="109">
        <f>VLOOKUP($I183,[1]Oct!$H$7:$M$470,6,FALSE)</f>
        <v>0</v>
      </c>
      <c r="U183" s="109">
        <f>VLOOKUP($I183,[1]Nov!$H$7:$M$470,6,FALSE)</f>
        <v>0</v>
      </c>
      <c r="V183" s="109">
        <f>VLOOKUP($I183,[1]Dic!$H$7:$M$470,6,FALSE)</f>
        <v>0</v>
      </c>
      <c r="W183" s="142"/>
      <c r="X183" s="112">
        <f t="shared" si="93"/>
        <v>0</v>
      </c>
      <c r="Y183" s="163">
        <f t="shared" si="94"/>
        <v>0</v>
      </c>
      <c r="Z183" s="117">
        <f>VLOOKUP($I183,[1]Ene!$H$7:$N$470,7,FALSE)</f>
        <v>0</v>
      </c>
      <c r="AA183" s="109">
        <f>VLOOKUP($I183,[1]Feb!$H$7:$N$470,7,FALSE)</f>
        <v>0</v>
      </c>
      <c r="AB183" s="109">
        <f>VLOOKUP($I183,[1]Mar!$H$7:$N$470,7,FALSE)</f>
        <v>0</v>
      </c>
      <c r="AC183" s="109">
        <f>VLOOKUP($I183,[1]Abr!$H$7:$N$470,7,FALSE)</f>
        <v>0</v>
      </c>
      <c r="AD183" s="109">
        <f>VLOOKUP($I183,[1]May!$H$7:$N$470,7,FALSE)</f>
        <v>0</v>
      </c>
      <c r="AE183" s="109">
        <f>VLOOKUP($I183,[1]Jun!$H$7:$N$470,7,FALSE)</f>
        <v>0</v>
      </c>
      <c r="AF183" s="109">
        <f>VLOOKUP($I183,[1]Jul!$H$7:$N$470,7,FALSE)</f>
        <v>0</v>
      </c>
      <c r="AG183" s="109">
        <f>VLOOKUP($I183,[1]Ago!$H$7:$N$470,7,FALSE)</f>
        <v>0</v>
      </c>
      <c r="AH183" s="109">
        <f>VLOOKUP($I183,[1]Set!$H$7:$N$470,7,FALSE)</f>
        <v>0</v>
      </c>
      <c r="AI183" s="109">
        <f>VLOOKUP($I183,[1]Oct!$H$7:$N$470,7,FALSE)</f>
        <v>0</v>
      </c>
      <c r="AJ183" s="109">
        <f>VLOOKUP($I183,[1]Nov!$H$7:$N$470,7,FALSE)</f>
        <v>0</v>
      </c>
      <c r="AK183" s="118">
        <f>VLOOKUP($I183,[1]Dic!$H$7:$N$470,7,FALSE)</f>
        <v>0</v>
      </c>
      <c r="AL183" s="112">
        <f t="shared" si="86"/>
        <v>0</v>
      </c>
      <c r="AM183" s="164">
        <f t="shared" si="95"/>
        <v>0</v>
      </c>
      <c r="AN183" s="164">
        <f t="shared" si="87"/>
        <v>0</v>
      </c>
      <c r="AO183" s="142"/>
      <c r="AP183" s="109">
        <f>VLOOKUP($I183,[1]Ene!$H$7:$Q$470,10,FALSE)</f>
        <v>0</v>
      </c>
      <c r="AQ183" s="109">
        <f>VLOOKUP($I183,[1]Feb!$H$7:$Q$470,10,FALSE)</f>
        <v>0</v>
      </c>
      <c r="AR183" s="109">
        <f>VLOOKUP($I183,[1]Mar!$H$7:$Q$470,10,FALSE)</f>
        <v>0</v>
      </c>
      <c r="AS183" s="109">
        <f>VLOOKUP($I183,[1]Abr!$H$7:$Q$470,10,FALSE)</f>
        <v>0</v>
      </c>
      <c r="AT183" s="109">
        <f>VLOOKUP($I183,[1]May!$H$7:$Q$470,10,FALSE)</f>
        <v>0</v>
      </c>
      <c r="AU183" s="109">
        <f>VLOOKUP($I183,[1]Jun!$H$7:$Q$470,10,FALSE)</f>
        <v>0</v>
      </c>
      <c r="AV183" s="109">
        <f>VLOOKUP($I183,[1]Jul!$H$7:$Q$470,10,FALSE)</f>
        <v>0</v>
      </c>
      <c r="AW183" s="109">
        <f>VLOOKUP($I183,[1]Ago!$H$7:$Q$470,10,FALSE)</f>
        <v>0</v>
      </c>
      <c r="AX183" s="109">
        <f>VLOOKUP($I183,[1]Set!$H$7:$Q$470,10,FALSE)</f>
        <v>0</v>
      </c>
      <c r="AY183" s="109">
        <f>VLOOKUP($I183,[1]Oct!$H$7:$Q$470,10,FALSE)</f>
        <v>0</v>
      </c>
      <c r="AZ183" s="109">
        <f>VLOOKUP($I183,[1]Nov!$H$7:$Q$470,10,FALSE)</f>
        <v>0</v>
      </c>
      <c r="BA183" s="118">
        <f>VLOOKUP($I183,[1]Dic!$H$7:$Q$470,10,FALSE)</f>
        <v>0</v>
      </c>
      <c r="BB183" s="112">
        <f t="shared" si="96"/>
        <v>0</v>
      </c>
      <c r="BC183" s="163">
        <f t="shared" si="97"/>
        <v>0</v>
      </c>
      <c r="BD183" s="109">
        <f>VLOOKUP($I183,[1]Ene!$H$7:$T$470,13,FALSE)</f>
        <v>0</v>
      </c>
      <c r="BE183" s="109">
        <f>VLOOKUP($I183,[1]Feb!$H$7:$T$470,13,FALSE)</f>
        <v>0</v>
      </c>
      <c r="BF183" s="109">
        <f>VLOOKUP($I183,[1]Mar!$H$7:$T$470,13,FALSE)</f>
        <v>0</v>
      </c>
      <c r="BG183" s="109">
        <f>VLOOKUP($I183,[1]Abr!$H$7:$T$470,13,FALSE)</f>
        <v>0</v>
      </c>
      <c r="BH183" s="109">
        <f>VLOOKUP($I183,[1]May!$H$7:$T$470,13,FALSE)</f>
        <v>0</v>
      </c>
      <c r="BI183" s="109">
        <f>VLOOKUP($I183,[1]Jun!$H$7:$T$470,13,FALSE)</f>
        <v>0</v>
      </c>
      <c r="BJ183" s="109">
        <f>VLOOKUP($I183,[1]Jul!$H$7:$T$470,13,FALSE)</f>
        <v>0</v>
      </c>
      <c r="BK183" s="109">
        <f>VLOOKUP($I183,[1]Ago!$H$7:$T$470,13,FALSE)</f>
        <v>0</v>
      </c>
      <c r="BL183" s="109">
        <f>VLOOKUP($I183,[1]Set!$H$7:$T$470,13,FALSE)</f>
        <v>0</v>
      </c>
      <c r="BM183" s="109">
        <f>VLOOKUP($I183,[1]Oct!$H$7:$T$470,13,FALSE)</f>
        <v>0</v>
      </c>
      <c r="BN183" s="109">
        <f>VLOOKUP($I183,[1]Nov!$H$7:$T$470,13,FALSE)</f>
        <v>0</v>
      </c>
      <c r="BO183" s="109">
        <f>VLOOKUP($I183,[1]Dic!$H$7:$T$470,13,FALSE)</f>
        <v>0</v>
      </c>
      <c r="BP183" s="111">
        <f t="shared" si="98"/>
        <v>0</v>
      </c>
      <c r="BQ183" s="113">
        <f t="shared" si="99"/>
        <v>0</v>
      </c>
      <c r="BR183" s="109">
        <f>VLOOKUP($I183,[1]Ene!$H$7:$V$470,15,FALSE)</f>
        <v>0</v>
      </c>
      <c r="BS183" s="109">
        <f>VLOOKUP($I183,[1]Feb!$H$7:$V$470,15,FALSE)</f>
        <v>0</v>
      </c>
      <c r="BT183" s="109">
        <f>VLOOKUP($I183,[1]Mar!$H$7:$V$470,15,FALSE)</f>
        <v>0</v>
      </c>
      <c r="BU183" s="109">
        <f>VLOOKUP($I183,[1]Abr!$H$7:$V$470,15,FALSE)</f>
        <v>0</v>
      </c>
      <c r="BV183" s="109">
        <f>VLOOKUP($I183,[1]May!$H$7:$V$470,15,FALSE)</f>
        <v>0</v>
      </c>
      <c r="BW183" s="109">
        <f>VLOOKUP($I183,[1]Jun!$H$7:$V$470,15,FALSE)</f>
        <v>0</v>
      </c>
      <c r="BX183" s="109">
        <f>VLOOKUP($I183,[1]Jul!$H$7:$V$470,15,FALSE)</f>
        <v>0</v>
      </c>
      <c r="BY183" s="109">
        <f>VLOOKUP($I183,[1]Ago!$H$7:$V$470,15,FALSE)</f>
        <v>0</v>
      </c>
      <c r="BZ183" s="109">
        <f>VLOOKUP($I183,[1]Set!$H$7:$V$470,15,FALSE)</f>
        <v>0</v>
      </c>
      <c r="CA183" s="109">
        <f>VLOOKUP($I183,[1]Oct!$H$7:$V$470,15,FALSE)</f>
        <v>0</v>
      </c>
      <c r="CB183" s="109">
        <f>VLOOKUP($I183,[1]Nov!$H$7:$V$470,15,FALSE)</f>
        <v>0</v>
      </c>
      <c r="CC183" s="109">
        <f>VLOOKUP($I183,[1]Dic!$H$7:$V$470,15,FALSE)</f>
        <v>0</v>
      </c>
      <c r="CD183" s="111">
        <f t="shared" si="100"/>
        <v>0</v>
      </c>
      <c r="CE183" s="113">
        <f t="shared" si="88"/>
        <v>0</v>
      </c>
      <c r="CF183" s="109">
        <f>VLOOKUP($I183,[1]Ene!$H$7:$X$470,17,FALSE)</f>
        <v>0</v>
      </c>
      <c r="CG183" s="109">
        <f>VLOOKUP($I183,[1]Feb!$H$7:$X$470,17,FALSE)</f>
        <v>0</v>
      </c>
      <c r="CH183" s="109">
        <f>VLOOKUP($I183,[1]Mar!$H$7:$X$470,17,FALSE)</f>
        <v>0</v>
      </c>
      <c r="CI183" s="109">
        <f>VLOOKUP($I183,[1]Abr!$H$7:$X$470,17,FALSE)</f>
        <v>0</v>
      </c>
      <c r="CJ183" s="109">
        <f>VLOOKUP($I183,[1]May!$H$7:$X$470,17,FALSE)</f>
        <v>0</v>
      </c>
      <c r="CK183" s="109">
        <f>VLOOKUP($I183,[1]Jun!$H$7:$X$470,17,FALSE)</f>
        <v>0</v>
      </c>
      <c r="CL183" s="109">
        <f>VLOOKUP($I183,[1]Jul!$H$7:$X$470,17,FALSE)</f>
        <v>0</v>
      </c>
      <c r="CM183" s="109">
        <f>VLOOKUP($I183,[1]Ago!$H$7:$X$470,17,FALSE)</f>
        <v>0</v>
      </c>
      <c r="CN183" s="109">
        <f>VLOOKUP($I183,[1]Set!$H$7:$X$470,17,FALSE)</f>
        <v>0</v>
      </c>
      <c r="CO183" s="109">
        <f>VLOOKUP($I183,[1]Oct!$H$7:$X$470,17,FALSE)</f>
        <v>0</v>
      </c>
      <c r="CP183" s="109">
        <f>VLOOKUP($I183,[1]Nov!$H$7:$X$470,17,FALSE)</f>
        <v>0</v>
      </c>
      <c r="CQ183" s="109">
        <f>VLOOKUP($I183,[1]Dic!$H$7:$X$470,17,FALSE)</f>
        <v>0</v>
      </c>
      <c r="CR183" s="111">
        <f t="shared" si="101"/>
        <v>0</v>
      </c>
      <c r="CS183" s="113">
        <f t="shared" si="89"/>
        <v>0</v>
      </c>
      <c r="CT183" s="112">
        <f t="shared" si="90"/>
        <v>0</v>
      </c>
      <c r="CU183" s="116"/>
      <c r="CV183" s="109">
        <f>VLOOKUP($I183,[1]Ene!$H$7:$AC$470,22,FALSE)</f>
        <v>0</v>
      </c>
      <c r="CW183" s="109">
        <f>VLOOKUP($I183,[1]Feb!$H$7:$AC$470,22,FALSE)</f>
        <v>0</v>
      </c>
      <c r="CX183" s="109">
        <f>VLOOKUP($I183,[1]Mar!$H$7:$AC$470,22,FALSE)</f>
        <v>0</v>
      </c>
      <c r="CY183" s="109">
        <f>VLOOKUP($I183,[1]Abr!$H$7:$AC$470,22,FALSE)</f>
        <v>0</v>
      </c>
      <c r="CZ183" s="109">
        <f>VLOOKUP($I183,[1]May!$H$7:$AC$470,22,FALSE)</f>
        <v>0</v>
      </c>
      <c r="DA183" s="109">
        <f>VLOOKUP($I183,[1]Jun!$H$7:$AC$470,22,FALSE)</f>
        <v>0</v>
      </c>
      <c r="DB183" s="109">
        <f>VLOOKUP($I183,[1]Jul!$H$7:$AC$470,22,FALSE)</f>
        <v>0</v>
      </c>
      <c r="DC183" s="109">
        <f>VLOOKUP($I183,[1]Ago!$H$7:$AC$470,22,FALSE)</f>
        <v>0</v>
      </c>
      <c r="DD183" s="109">
        <f>VLOOKUP($I183,[1]Set!$H$7:$AC$470,22,FALSE)</f>
        <v>0</v>
      </c>
      <c r="DE183" s="109">
        <f>VLOOKUP($I183,[1]Oct!$H$7:$AC$470,22,FALSE)</f>
        <v>0</v>
      </c>
      <c r="DF183" s="109">
        <f>VLOOKUP($I183,[1]Nov!$H$7:$AC$470,22,FALSE)</f>
        <v>0</v>
      </c>
      <c r="DG183" s="118">
        <f>VLOOKUP($I183,[1]Dic!$H$7:$AC$470,22,FALSE)</f>
        <v>0</v>
      </c>
      <c r="DH183" s="111">
        <f t="shared" si="102"/>
        <v>0</v>
      </c>
      <c r="DI183" s="113">
        <f t="shared" si="103"/>
        <v>0</v>
      </c>
      <c r="DJ183" s="109">
        <f>VLOOKUP($I183,[1]Ene!$H$7:$BL$470,57,FALSE)</f>
        <v>0</v>
      </c>
      <c r="DK183" s="109">
        <f>VLOOKUP($I183,[1]Feb!$H$7:$BL$470,57,FALSE)</f>
        <v>0</v>
      </c>
      <c r="DL183" s="109">
        <f>VLOOKUP($I183,[1]Mar!$H$7:$BL$470,57,FALSE)</f>
        <v>0</v>
      </c>
      <c r="DM183" s="109">
        <f>VLOOKUP($I183,[1]Abr!$H$7:$BL$470,57,FALSE)</f>
        <v>0</v>
      </c>
      <c r="DN183" s="109">
        <f>VLOOKUP($I183,[1]May!$H$7:$BL$470,57,FALSE)</f>
        <v>0</v>
      </c>
      <c r="DO183" s="109">
        <f>VLOOKUP($I183,[1]Jun!$H$7:$BL$470,57,FALSE)</f>
        <v>0</v>
      </c>
      <c r="DP183" s="109">
        <f>VLOOKUP($I183,[1]Jul!$H$7:$BL$470,57,FALSE)</f>
        <v>0</v>
      </c>
      <c r="DQ183" s="109">
        <f>VLOOKUP($I183,[1]Ago!$H$7:$BL$470,57,FALSE)</f>
        <v>0</v>
      </c>
      <c r="DR183" s="109">
        <f>VLOOKUP($I183,[1]Set!$H$7:$BL$470,57,FALSE)</f>
        <v>0</v>
      </c>
      <c r="DS183" s="109">
        <f>VLOOKUP($I183,[1]Oct!$H$7:$BL$470,57,FALSE)</f>
        <v>0</v>
      </c>
      <c r="DT183" s="109">
        <f>VLOOKUP($I183,[1]Nov!$H$7:$BL$470,57,FALSE)</f>
        <v>0</v>
      </c>
      <c r="DU183" s="109">
        <f>VLOOKUP($I183,[1]Dic!$H$7:$BL$470,57,FALSE)</f>
        <v>0</v>
      </c>
      <c r="DV183" s="111">
        <f t="shared" si="104"/>
        <v>0</v>
      </c>
      <c r="DW183" s="113">
        <f t="shared" si="105"/>
        <v>0</v>
      </c>
      <c r="DX183" s="117">
        <f>VLOOKUP($I183,[1]Ene!$H$7:$BQ$470,62,FALSE)</f>
        <v>0</v>
      </c>
      <c r="DY183" s="109">
        <f>VLOOKUP($I183,[1]Feb!$H$7:$BQ$470,62,FALSE)</f>
        <v>0</v>
      </c>
      <c r="DZ183" s="109">
        <f>VLOOKUP($I183,[1]Mar!$H$7:$BQ$470,62,FALSE)</f>
        <v>0</v>
      </c>
      <c r="EA183" s="109">
        <f>VLOOKUP($I183,[1]Abr!$H$7:$BQ$470,62,FALSE)</f>
        <v>0</v>
      </c>
      <c r="EB183" s="109">
        <f>VLOOKUP($I183,[1]May!$H$7:$BQ$470,62,FALSE)</f>
        <v>0</v>
      </c>
      <c r="EC183" s="109">
        <f>VLOOKUP($I183,[1]Jun!$H$7:$BQ$470,62,FALSE)</f>
        <v>0</v>
      </c>
      <c r="ED183" s="109">
        <f>VLOOKUP($I183,[1]Jul!$H$7:$BQ$470,62,FALSE)</f>
        <v>0</v>
      </c>
      <c r="EE183" s="109">
        <f>VLOOKUP($I183,[1]Ago!$H$7:$BQ$470,62,FALSE)</f>
        <v>0</v>
      </c>
      <c r="EF183" s="109">
        <f>VLOOKUP($I183,[1]Set!$H$7:$BQ$470,62,FALSE)</f>
        <v>0</v>
      </c>
      <c r="EG183" s="109">
        <f>VLOOKUP($I183,[1]Oct!$H$7:$BQ$470,62,FALSE)</f>
        <v>0</v>
      </c>
      <c r="EH183" s="109">
        <f>VLOOKUP($I183,[1]Nov!$H$7:$BQ$470,62,FALSE)</f>
        <v>0</v>
      </c>
      <c r="EI183" s="109">
        <f>VLOOKUP($I183,[1]Dic!$H$7:$BQ$470,62,FALSE)</f>
        <v>0</v>
      </c>
      <c r="EJ183" s="115">
        <f t="shared" si="106"/>
        <v>0</v>
      </c>
      <c r="EK183" s="113">
        <f t="shared" si="107"/>
        <v>0</v>
      </c>
      <c r="EL183" s="117">
        <f>VLOOKUP($I183,[1]Ene!$H$7:$BM$470,58,FALSE)</f>
        <v>0</v>
      </c>
      <c r="EM183" s="109">
        <f>VLOOKUP($I183,[1]Feb!$H$7:$BM$470,58,FALSE)</f>
        <v>0</v>
      </c>
      <c r="EN183" s="109">
        <f>VLOOKUP($I183,[1]Mar!$H$7:$BM$470,58,FALSE)</f>
        <v>0</v>
      </c>
      <c r="EO183" s="109">
        <f>VLOOKUP($I183,[1]Abr!$H$7:$BM$470,58,FALSE)</f>
        <v>0</v>
      </c>
      <c r="EP183" s="109">
        <f>VLOOKUP($I183,[1]May!$H$7:$BM$470,58,FALSE)</f>
        <v>0</v>
      </c>
      <c r="EQ183" s="109">
        <f>VLOOKUP($I183,[1]Jun!$H$7:$BM$470,58,FALSE)</f>
        <v>0</v>
      </c>
      <c r="ER183" s="109">
        <f>VLOOKUP($I183,[1]Jul!$H$7:$BM$470,58,FALSE)</f>
        <v>0</v>
      </c>
      <c r="ES183" s="109">
        <f>VLOOKUP($I183,[1]Ago!$H$7:$BM$470,58,FALSE)</f>
        <v>0</v>
      </c>
      <c r="ET183" s="109">
        <f>VLOOKUP($I183,[1]Set!$H$7:$BM$470,58,FALSE)</f>
        <v>0</v>
      </c>
      <c r="EU183" s="109">
        <f>VLOOKUP($I183,[1]Oct!$H$7:$BM$470,58,FALSE)</f>
        <v>0</v>
      </c>
      <c r="EV183" s="109">
        <f>VLOOKUP($I183,[1]Nov!$H$7:$BM$470,58,FALSE)</f>
        <v>0</v>
      </c>
      <c r="EW183" s="118">
        <f>VLOOKUP($I183,[1]Dic!$H$7:$BM$470,58,FALSE)</f>
        <v>0</v>
      </c>
      <c r="EX183" s="111">
        <f t="shared" si="108"/>
        <v>0</v>
      </c>
      <c r="EY183" s="113">
        <f t="shared" si="109"/>
        <v>0</v>
      </c>
      <c r="EZ183" s="109">
        <f>VLOOKUP($I183,[1]Ene!$H$7:$CL$470,70,FALSE)</f>
        <v>0</v>
      </c>
      <c r="FA183" s="109">
        <f>VLOOKUP($I183,[1]Feb!$H$7:$CL$470,70,FALSE)</f>
        <v>0</v>
      </c>
      <c r="FB183" s="109">
        <f>VLOOKUP($I183,[1]Mar!$H$7:$CL$470,70,FALSE)</f>
        <v>0</v>
      </c>
      <c r="FC183" s="109">
        <f>VLOOKUP($I183,[1]Abr!$H$7:$CL$470,70,FALSE)</f>
        <v>0</v>
      </c>
      <c r="FD183" s="109">
        <f>VLOOKUP($I183,[1]May!$H$7:$CL$470,70,FALSE)</f>
        <v>0</v>
      </c>
      <c r="FE183" s="109">
        <f>VLOOKUP($I183,[1]Jun!$H$7:$CL$470,70,FALSE)</f>
        <v>0</v>
      </c>
      <c r="FF183" s="109">
        <f>VLOOKUP($I183,[1]Jul!$H$7:$CL$470,70,FALSE)</f>
        <v>0</v>
      </c>
      <c r="FG183" s="109">
        <f>VLOOKUP($I183,[1]Ago!$H$7:$CL$470,70,FALSE)</f>
        <v>0</v>
      </c>
      <c r="FH183" s="109">
        <f>VLOOKUP($I183,[1]Set!$H$7:$CL$470,70,FALSE)</f>
        <v>0</v>
      </c>
      <c r="FI183" s="109">
        <f>VLOOKUP($I183,[1]Oct!$H$7:$CL$470,70,FALSE)</f>
        <v>0</v>
      </c>
      <c r="FJ183" s="109">
        <f>VLOOKUP($I183,[1]Nov!$H$7:$CL$470,70,FALSE)</f>
        <v>0</v>
      </c>
      <c r="FK183" s="118">
        <f>VLOOKUP($I183,[1]Dic!$H$7:$CL$470,70,FALSE)</f>
        <v>0</v>
      </c>
      <c r="FL183" s="111">
        <f t="shared" si="110"/>
        <v>0</v>
      </c>
      <c r="FM183" s="113">
        <f t="shared" si="111"/>
        <v>0</v>
      </c>
      <c r="FN183" s="109">
        <f>VLOOKUP($I183,[1]Ene!$H$7:$CL$470,72,FALSE)</f>
        <v>0</v>
      </c>
      <c r="FO183" s="109">
        <f>VLOOKUP($I183,[1]Feb!$H$7:$CL$470,72,FALSE)</f>
        <v>0</v>
      </c>
      <c r="FP183" s="109">
        <f>VLOOKUP($I183,[1]Mar!$H$7:$CL$470,72,FALSE)</f>
        <v>0</v>
      </c>
      <c r="FQ183" s="109">
        <f>VLOOKUP($I183,[1]Abr!$H$7:$CL$470,72,FALSE)</f>
        <v>0</v>
      </c>
      <c r="FR183" s="109">
        <f>VLOOKUP($I183,[1]May!$H$7:$CL$470,72,FALSE)</f>
        <v>0</v>
      </c>
      <c r="FS183" s="109">
        <f>VLOOKUP($I183,[1]Jun!$H$7:$CL$470,72,FALSE)</f>
        <v>0</v>
      </c>
      <c r="FT183" s="109">
        <f>VLOOKUP($I183,[1]Jul!$H$7:$CL$470,72,FALSE)</f>
        <v>0</v>
      </c>
      <c r="FU183" s="109">
        <f>VLOOKUP($I183,[1]Ago!$H$7:$CL$470,72,FALSE)</f>
        <v>0</v>
      </c>
      <c r="FV183" s="109">
        <f>VLOOKUP($I183,[1]Set!$H$7:$CL$470,72,FALSE)</f>
        <v>0</v>
      </c>
      <c r="FW183" s="109">
        <f>VLOOKUP($I183,[1]Oct!$H$7:$CL$470,72,FALSE)</f>
        <v>0</v>
      </c>
      <c r="FX183" s="109">
        <f>VLOOKUP($I183,[1]Nov!$H$7:$CL$470,72,FALSE)</f>
        <v>0</v>
      </c>
      <c r="FY183" s="118">
        <f>VLOOKUP($I183,[1]Dic!$H$7:$CL$470,72,FALSE)</f>
        <v>0</v>
      </c>
      <c r="FZ183" s="112">
        <f t="shared" si="112"/>
        <v>0</v>
      </c>
      <c r="GA183" s="113">
        <f t="shared" si="113"/>
        <v>0</v>
      </c>
      <c r="GB183" s="109">
        <f>VLOOKUP($I183,[1]Ene!$H$7:$CL$471,59,FALSE)</f>
        <v>0</v>
      </c>
      <c r="GC183" s="109">
        <f>VLOOKUP($I183,[1]Feb!$H$7:$CL$471,59,FALSE)</f>
        <v>0</v>
      </c>
      <c r="GD183" s="109">
        <f>VLOOKUP($I183,[1]Mar!$H$7:$CL$471,59,FALSE)</f>
        <v>0</v>
      </c>
      <c r="GE183" s="109">
        <f>VLOOKUP($I183,[1]Abr!$H$7:$CL$471,59,FALSE)</f>
        <v>0</v>
      </c>
      <c r="GF183" s="109">
        <f>VLOOKUP($I183,[1]May!$H$7:$CL$471,59,FALSE)</f>
        <v>0</v>
      </c>
      <c r="GG183" s="109">
        <f>VLOOKUP($I183,[1]Jun!$H$7:$CL$471,59,FALSE)</f>
        <v>0</v>
      </c>
      <c r="GH183" s="109">
        <f>VLOOKUP($I183,[1]Jul!$H$7:$CL$471,59,FALSE)</f>
        <v>0</v>
      </c>
      <c r="GI183" s="109">
        <f>VLOOKUP($I183,[1]Ago!$H$7:$CL$471,59,FALSE)</f>
        <v>0</v>
      </c>
      <c r="GJ183" s="109">
        <f>VLOOKUP($I183,[1]Set!$H$7:$CL$471,59,FALSE)</f>
        <v>0</v>
      </c>
      <c r="GK183" s="109">
        <f>VLOOKUP($I183,[1]Oct!$H$7:$CL$471,59,FALSE)</f>
        <v>0</v>
      </c>
      <c r="GL183" s="109">
        <f>VLOOKUP($I183,[1]Nov!$H$7:$CL$471,59,FALSE)</f>
        <v>0</v>
      </c>
      <c r="GM183" s="118">
        <f>VLOOKUP($I183,[1]Dic!$H$7:$CL$471,59,FALSE)</f>
        <v>0</v>
      </c>
      <c r="GN183" s="112">
        <f t="shared" si="114"/>
        <v>0</v>
      </c>
      <c r="GO183" s="113">
        <f t="shared" si="115"/>
        <v>0</v>
      </c>
      <c r="GP183" s="114">
        <f t="shared" si="91"/>
        <v>0</v>
      </c>
      <c r="GQ183" s="114">
        <f t="shared" si="92"/>
        <v>0</v>
      </c>
      <c r="GR183" s="116"/>
      <c r="GS183" s="109">
        <f>VLOOKUP($I183,[1]Ene!$H$7:$CL$470,71,FALSE)</f>
        <v>0</v>
      </c>
      <c r="GT183" s="109">
        <f>VLOOKUP($I183,[1]Feb!$H$7:$CL$470,71,FALSE)</f>
        <v>0</v>
      </c>
      <c r="GU183" s="109">
        <f>VLOOKUP($I183,[1]Mar!$H$7:$CL$470,71,FALSE)</f>
        <v>0</v>
      </c>
      <c r="GV183" s="109">
        <f>VLOOKUP($I183,[1]Abr!$H$7:$CL$470,71,FALSE)</f>
        <v>0</v>
      </c>
      <c r="GW183" s="109">
        <f>VLOOKUP($I183,[1]May!$H$7:$CL$470,71,FALSE)</f>
        <v>0</v>
      </c>
      <c r="GX183" s="109">
        <f>VLOOKUP($I183,[1]Jun!$H$7:$CL$470,71,FALSE)</f>
        <v>0</v>
      </c>
      <c r="GY183" s="109">
        <f>VLOOKUP($I183,[1]Jul!$H$7:$CL$470,71,FALSE)</f>
        <v>0</v>
      </c>
      <c r="GZ183" s="109">
        <f>VLOOKUP($I183,[1]Ago!$H$7:$CL$470,71,FALSE)</f>
        <v>0</v>
      </c>
      <c r="HA183" s="109">
        <f>VLOOKUP($I183,[1]Set!$H$7:$CL$470,71,FALSE)</f>
        <v>0</v>
      </c>
      <c r="HB183" s="109">
        <f>VLOOKUP($I183,[1]Oct!$H$7:$CL$470,71,FALSE)</f>
        <v>0</v>
      </c>
      <c r="HC183" s="109">
        <f>VLOOKUP($I183,[1]Nov!$H$7:$CL$470,71,FALSE)</f>
        <v>0</v>
      </c>
      <c r="HD183" s="109">
        <f>VLOOKUP($I183,[1]Dic!$H$7:$CL$470,71,FALSE)</f>
        <v>0</v>
      </c>
      <c r="HE183" s="111">
        <f t="shared" si="116"/>
        <v>0</v>
      </c>
      <c r="HF183" s="113">
        <f t="shared" si="117"/>
        <v>0</v>
      </c>
      <c r="HG183" s="109">
        <f>VLOOKUP($I183,[1]Ene!$H$7:$CL$470,73,FALSE)</f>
        <v>0</v>
      </c>
      <c r="HH183" s="109">
        <f>VLOOKUP($I183,[1]Feb!$H$7:$CL$470,73,FALSE)</f>
        <v>0</v>
      </c>
      <c r="HI183" s="109">
        <f>VLOOKUP($I183,[1]Mar!$H$7:$CL$470,73,FALSE)</f>
        <v>0</v>
      </c>
      <c r="HJ183" s="109">
        <f>VLOOKUP($I183,[1]Abr!$H$7:$CL$470,73,FALSE)</f>
        <v>0</v>
      </c>
      <c r="HK183" s="109">
        <f>VLOOKUP($I183,[1]May!$H$7:$CL$470,73,FALSE)</f>
        <v>0</v>
      </c>
      <c r="HL183" s="109">
        <f>VLOOKUP($I183,[1]Jun!$H$7:$CL$470,73,FALSE)</f>
        <v>0</v>
      </c>
      <c r="HM183" s="109">
        <f>VLOOKUP($I183,[1]Jul!$H$7:$CL$470,73,FALSE)</f>
        <v>0</v>
      </c>
      <c r="HN183" s="109">
        <f>VLOOKUP($I183,[1]Ago!$H$7:$CL$470,73,FALSE)</f>
        <v>0</v>
      </c>
      <c r="HO183" s="109">
        <f>VLOOKUP($I183,[1]Set!$H$7:$CL$470,73,FALSE)</f>
        <v>0</v>
      </c>
      <c r="HP183" s="109">
        <f>VLOOKUP($I183,[1]Oct!$H$7:$CL$470,73,FALSE)</f>
        <v>0</v>
      </c>
      <c r="HQ183" s="109">
        <f>VLOOKUP($I183,[1]Nov!$H$7:$CL$470,73,FALSE)</f>
        <v>0</v>
      </c>
      <c r="HR183" s="109">
        <f>VLOOKUP($I183,[1]Dic!$H$7:$CL$470,73,FALSE)</f>
        <v>0</v>
      </c>
      <c r="HS183" s="111">
        <f t="shared" si="118"/>
        <v>0</v>
      </c>
      <c r="HT183" s="113">
        <f t="shared" si="119"/>
        <v>0</v>
      </c>
      <c r="HU183" s="114">
        <f t="shared" si="120"/>
        <v>0</v>
      </c>
    </row>
    <row r="184" spans="1:229" s="112" customFormat="1" ht="10.5" x14ac:dyDescent="0.25">
      <c r="A184" s="184" t="s">
        <v>95</v>
      </c>
      <c r="B184" s="187" t="s">
        <v>309</v>
      </c>
      <c r="C184" s="184">
        <v>406</v>
      </c>
      <c r="D184" s="187" t="s">
        <v>528</v>
      </c>
      <c r="E184" s="187" t="s">
        <v>95</v>
      </c>
      <c r="F184" s="188" t="s">
        <v>309</v>
      </c>
      <c r="G184" s="184"/>
      <c r="H184" s="184" t="s">
        <v>688</v>
      </c>
      <c r="I184" s="316">
        <v>180</v>
      </c>
      <c r="J184" s="184" t="s">
        <v>312</v>
      </c>
      <c r="K184" s="109">
        <f>VLOOKUP($I184,[1]Ene!$H$7:$M$470,6,FALSE)</f>
        <v>0</v>
      </c>
      <c r="L184" s="109">
        <f>VLOOKUP($I184,[1]Feb!$H$7:$M$470,6,FALSE)</f>
        <v>0</v>
      </c>
      <c r="M184" s="109">
        <f>VLOOKUP($I184,[1]Mar!$H$7:$M$470,6,FALSE)</f>
        <v>0</v>
      </c>
      <c r="N184" s="109">
        <f>VLOOKUP($I184,[1]Abr!$H$7:$M$470,6,FALSE)</f>
        <v>0</v>
      </c>
      <c r="O184" s="109">
        <f>VLOOKUP($I184,[1]May!$H$7:$M$470,6,FALSE)</f>
        <v>0</v>
      </c>
      <c r="P184" s="109">
        <f>VLOOKUP($I184,[1]Jun!$H$7:$M$470,6,FALSE)</f>
        <v>0</v>
      </c>
      <c r="Q184" s="109">
        <f>VLOOKUP($I184,[1]Jul!$H$7:$M$470,6,FALSE)</f>
        <v>0</v>
      </c>
      <c r="R184" s="109">
        <f>VLOOKUP($I184,[1]Ago!$H$7:$M$470,6,FALSE)</f>
        <v>0</v>
      </c>
      <c r="S184" s="109">
        <f>VLOOKUP($I184,[1]Set!$H$7:$M$470,6,FALSE)</f>
        <v>0</v>
      </c>
      <c r="T184" s="109">
        <f>VLOOKUP($I184,[1]Oct!$H$7:$M$470,6,FALSE)</f>
        <v>0</v>
      </c>
      <c r="U184" s="109">
        <f>VLOOKUP($I184,[1]Nov!$H$7:$M$470,6,FALSE)</f>
        <v>0</v>
      </c>
      <c r="V184" s="109">
        <f>VLOOKUP($I184,[1]Dic!$H$7:$M$470,6,FALSE)</f>
        <v>0</v>
      </c>
      <c r="W184" s="142"/>
      <c r="X184" s="112">
        <f t="shared" si="93"/>
        <v>0</v>
      </c>
      <c r="Y184" s="163">
        <f t="shared" si="94"/>
        <v>0</v>
      </c>
      <c r="Z184" s="117">
        <f>VLOOKUP($I184,[1]Ene!$H$7:$N$470,7,FALSE)</f>
        <v>0</v>
      </c>
      <c r="AA184" s="109">
        <f>VLOOKUP($I184,[1]Feb!$H$7:$N$470,7,FALSE)</f>
        <v>0</v>
      </c>
      <c r="AB184" s="109">
        <f>VLOOKUP($I184,[1]Mar!$H$7:$N$470,7,FALSE)</f>
        <v>0</v>
      </c>
      <c r="AC184" s="109">
        <f>VLOOKUP($I184,[1]Abr!$H$7:$N$470,7,FALSE)</f>
        <v>0</v>
      </c>
      <c r="AD184" s="109">
        <f>VLOOKUP($I184,[1]May!$H$7:$N$470,7,FALSE)</f>
        <v>0</v>
      </c>
      <c r="AE184" s="109">
        <f>VLOOKUP($I184,[1]Jun!$H$7:$N$470,7,FALSE)</f>
        <v>0</v>
      </c>
      <c r="AF184" s="109">
        <f>VLOOKUP($I184,[1]Jul!$H$7:$N$470,7,FALSE)</f>
        <v>0</v>
      </c>
      <c r="AG184" s="109">
        <f>VLOOKUP($I184,[1]Ago!$H$7:$N$470,7,FALSE)</f>
        <v>0</v>
      </c>
      <c r="AH184" s="109">
        <f>VLOOKUP($I184,[1]Set!$H$7:$N$470,7,FALSE)</f>
        <v>0</v>
      </c>
      <c r="AI184" s="109">
        <f>VLOOKUP($I184,[1]Oct!$H$7:$N$470,7,FALSE)</f>
        <v>0</v>
      </c>
      <c r="AJ184" s="109">
        <f>VLOOKUP($I184,[1]Nov!$H$7:$N$470,7,FALSE)</f>
        <v>0</v>
      </c>
      <c r="AK184" s="118">
        <f>VLOOKUP($I184,[1]Dic!$H$7:$N$470,7,FALSE)</f>
        <v>0</v>
      </c>
      <c r="AL184" s="112">
        <f t="shared" si="86"/>
        <v>0</v>
      </c>
      <c r="AM184" s="164">
        <f t="shared" si="95"/>
        <v>0</v>
      </c>
      <c r="AN184" s="164">
        <f t="shared" si="87"/>
        <v>0</v>
      </c>
      <c r="AO184" s="142"/>
      <c r="AP184" s="109">
        <f>VLOOKUP($I184,[1]Ene!$H$7:$Q$470,10,FALSE)</f>
        <v>0</v>
      </c>
      <c r="AQ184" s="109">
        <f>VLOOKUP($I184,[1]Feb!$H$7:$Q$470,10,FALSE)</f>
        <v>0</v>
      </c>
      <c r="AR184" s="109">
        <f>VLOOKUP($I184,[1]Mar!$H$7:$Q$470,10,FALSE)</f>
        <v>0</v>
      </c>
      <c r="AS184" s="109">
        <f>VLOOKUP($I184,[1]Abr!$H$7:$Q$470,10,FALSE)</f>
        <v>0</v>
      </c>
      <c r="AT184" s="109">
        <f>VLOOKUP($I184,[1]May!$H$7:$Q$470,10,FALSE)</f>
        <v>0</v>
      </c>
      <c r="AU184" s="109">
        <f>VLOOKUP($I184,[1]Jun!$H$7:$Q$470,10,FALSE)</f>
        <v>0</v>
      </c>
      <c r="AV184" s="109">
        <f>VLOOKUP($I184,[1]Jul!$H$7:$Q$470,10,FALSE)</f>
        <v>0</v>
      </c>
      <c r="AW184" s="109">
        <f>VLOOKUP($I184,[1]Ago!$H$7:$Q$470,10,FALSE)</f>
        <v>0</v>
      </c>
      <c r="AX184" s="109">
        <f>VLOOKUP($I184,[1]Set!$H$7:$Q$470,10,FALSE)</f>
        <v>0</v>
      </c>
      <c r="AY184" s="109">
        <f>VLOOKUP($I184,[1]Oct!$H$7:$Q$470,10,FALSE)</f>
        <v>0</v>
      </c>
      <c r="AZ184" s="109">
        <f>VLOOKUP($I184,[1]Nov!$H$7:$Q$470,10,FALSE)</f>
        <v>0</v>
      </c>
      <c r="BA184" s="118">
        <f>VLOOKUP($I184,[1]Dic!$H$7:$Q$470,10,FALSE)</f>
        <v>0</v>
      </c>
      <c r="BB184" s="112">
        <f t="shared" si="96"/>
        <v>0</v>
      </c>
      <c r="BC184" s="163">
        <f t="shared" si="97"/>
        <v>0</v>
      </c>
      <c r="BD184" s="109">
        <f>VLOOKUP($I184,[1]Ene!$H$7:$T$470,13,FALSE)</f>
        <v>0</v>
      </c>
      <c r="BE184" s="109">
        <f>VLOOKUP($I184,[1]Feb!$H$7:$T$470,13,FALSE)</f>
        <v>0</v>
      </c>
      <c r="BF184" s="109">
        <f>VLOOKUP($I184,[1]Mar!$H$7:$T$470,13,FALSE)</f>
        <v>0</v>
      </c>
      <c r="BG184" s="109">
        <f>VLOOKUP($I184,[1]Abr!$H$7:$T$470,13,FALSE)</f>
        <v>0</v>
      </c>
      <c r="BH184" s="109">
        <f>VLOOKUP($I184,[1]May!$H$7:$T$470,13,FALSE)</f>
        <v>0</v>
      </c>
      <c r="BI184" s="109">
        <f>VLOOKUP($I184,[1]Jun!$H$7:$T$470,13,FALSE)</f>
        <v>0</v>
      </c>
      <c r="BJ184" s="109">
        <f>VLOOKUP($I184,[1]Jul!$H$7:$T$470,13,FALSE)</f>
        <v>0</v>
      </c>
      <c r="BK184" s="109">
        <f>VLOOKUP($I184,[1]Ago!$H$7:$T$470,13,FALSE)</f>
        <v>0</v>
      </c>
      <c r="BL184" s="109">
        <f>VLOOKUP($I184,[1]Set!$H$7:$T$470,13,FALSE)</f>
        <v>0</v>
      </c>
      <c r="BM184" s="109">
        <f>VLOOKUP($I184,[1]Oct!$H$7:$T$470,13,FALSE)</f>
        <v>0</v>
      </c>
      <c r="BN184" s="109">
        <f>VLOOKUP($I184,[1]Nov!$H$7:$T$470,13,FALSE)</f>
        <v>0</v>
      </c>
      <c r="BO184" s="109">
        <f>VLOOKUP($I184,[1]Dic!$H$7:$T$470,13,FALSE)</f>
        <v>0</v>
      </c>
      <c r="BP184" s="111">
        <f t="shared" si="98"/>
        <v>0</v>
      </c>
      <c r="BQ184" s="113">
        <f t="shared" si="99"/>
        <v>0</v>
      </c>
      <c r="BR184" s="109">
        <f>VLOOKUP($I184,[1]Ene!$H$7:$V$470,15,FALSE)</f>
        <v>0</v>
      </c>
      <c r="BS184" s="109">
        <f>VLOOKUP($I184,[1]Feb!$H$7:$V$470,15,FALSE)</f>
        <v>0</v>
      </c>
      <c r="BT184" s="109">
        <f>VLOOKUP($I184,[1]Mar!$H$7:$V$470,15,FALSE)</f>
        <v>0</v>
      </c>
      <c r="BU184" s="109">
        <f>VLOOKUP($I184,[1]Abr!$H$7:$V$470,15,FALSE)</f>
        <v>0</v>
      </c>
      <c r="BV184" s="109">
        <f>VLOOKUP($I184,[1]May!$H$7:$V$470,15,FALSE)</f>
        <v>0</v>
      </c>
      <c r="BW184" s="109">
        <f>VLOOKUP($I184,[1]Jun!$H$7:$V$470,15,FALSE)</f>
        <v>0</v>
      </c>
      <c r="BX184" s="109">
        <f>VLOOKUP($I184,[1]Jul!$H$7:$V$470,15,FALSE)</f>
        <v>0</v>
      </c>
      <c r="BY184" s="109">
        <f>VLOOKUP($I184,[1]Ago!$H$7:$V$470,15,FALSE)</f>
        <v>0</v>
      </c>
      <c r="BZ184" s="109">
        <f>VLOOKUP($I184,[1]Set!$H$7:$V$470,15,FALSE)</f>
        <v>0</v>
      </c>
      <c r="CA184" s="109">
        <f>VLOOKUP($I184,[1]Oct!$H$7:$V$470,15,FALSE)</f>
        <v>0</v>
      </c>
      <c r="CB184" s="109">
        <f>VLOOKUP($I184,[1]Nov!$H$7:$V$470,15,FALSE)</f>
        <v>0</v>
      </c>
      <c r="CC184" s="109">
        <f>VLOOKUP($I184,[1]Dic!$H$7:$V$470,15,FALSE)</f>
        <v>0</v>
      </c>
      <c r="CD184" s="111">
        <f t="shared" si="100"/>
        <v>0</v>
      </c>
      <c r="CE184" s="113">
        <f t="shared" si="88"/>
        <v>0</v>
      </c>
      <c r="CF184" s="109">
        <f>VLOOKUP($I184,[1]Ene!$H$7:$X$470,17,FALSE)</f>
        <v>0</v>
      </c>
      <c r="CG184" s="109">
        <f>VLOOKUP($I184,[1]Feb!$H$7:$X$470,17,FALSE)</f>
        <v>0</v>
      </c>
      <c r="CH184" s="109">
        <f>VLOOKUP($I184,[1]Mar!$H$7:$X$470,17,FALSE)</f>
        <v>0</v>
      </c>
      <c r="CI184" s="109">
        <f>VLOOKUP($I184,[1]Abr!$H$7:$X$470,17,FALSE)</f>
        <v>0</v>
      </c>
      <c r="CJ184" s="109">
        <f>VLOOKUP($I184,[1]May!$H$7:$X$470,17,FALSE)</f>
        <v>0</v>
      </c>
      <c r="CK184" s="109">
        <f>VLOOKUP($I184,[1]Jun!$H$7:$X$470,17,FALSE)</f>
        <v>0</v>
      </c>
      <c r="CL184" s="109">
        <f>VLOOKUP($I184,[1]Jul!$H$7:$X$470,17,FALSE)</f>
        <v>0</v>
      </c>
      <c r="CM184" s="109">
        <f>VLOOKUP($I184,[1]Ago!$H$7:$X$470,17,FALSE)</f>
        <v>0</v>
      </c>
      <c r="CN184" s="109">
        <f>VLOOKUP($I184,[1]Set!$H$7:$X$470,17,FALSE)</f>
        <v>0</v>
      </c>
      <c r="CO184" s="109">
        <f>VLOOKUP($I184,[1]Oct!$H$7:$X$470,17,FALSE)</f>
        <v>0</v>
      </c>
      <c r="CP184" s="109">
        <f>VLOOKUP($I184,[1]Nov!$H$7:$X$470,17,FALSE)</f>
        <v>0</v>
      </c>
      <c r="CQ184" s="109">
        <f>VLOOKUP($I184,[1]Dic!$H$7:$X$470,17,FALSE)</f>
        <v>0</v>
      </c>
      <c r="CR184" s="111">
        <f t="shared" si="101"/>
        <v>0</v>
      </c>
      <c r="CS184" s="113">
        <f t="shared" si="89"/>
        <v>0</v>
      </c>
      <c r="CT184" s="112">
        <f t="shared" si="90"/>
        <v>0</v>
      </c>
      <c r="CU184" s="116"/>
      <c r="CV184" s="109">
        <f>VLOOKUP($I184,[1]Ene!$H$7:$AC$470,22,FALSE)</f>
        <v>0</v>
      </c>
      <c r="CW184" s="109">
        <f>VLOOKUP($I184,[1]Feb!$H$7:$AC$470,22,FALSE)</f>
        <v>0</v>
      </c>
      <c r="CX184" s="109">
        <f>VLOOKUP($I184,[1]Mar!$H$7:$AC$470,22,FALSE)</f>
        <v>0</v>
      </c>
      <c r="CY184" s="109">
        <f>VLOOKUP($I184,[1]Abr!$H$7:$AC$470,22,FALSE)</f>
        <v>0</v>
      </c>
      <c r="CZ184" s="109">
        <f>VLOOKUP($I184,[1]May!$H$7:$AC$470,22,FALSE)</f>
        <v>0</v>
      </c>
      <c r="DA184" s="109">
        <f>VLOOKUP($I184,[1]Jun!$H$7:$AC$470,22,FALSE)</f>
        <v>0</v>
      </c>
      <c r="DB184" s="109">
        <f>VLOOKUP($I184,[1]Jul!$H$7:$AC$470,22,FALSE)</f>
        <v>0</v>
      </c>
      <c r="DC184" s="109">
        <f>VLOOKUP($I184,[1]Ago!$H$7:$AC$470,22,FALSE)</f>
        <v>0</v>
      </c>
      <c r="DD184" s="109">
        <f>VLOOKUP($I184,[1]Set!$H$7:$AC$470,22,FALSE)</f>
        <v>0</v>
      </c>
      <c r="DE184" s="109">
        <f>VLOOKUP($I184,[1]Oct!$H$7:$AC$470,22,FALSE)</f>
        <v>0</v>
      </c>
      <c r="DF184" s="109">
        <f>VLOOKUP($I184,[1]Nov!$H$7:$AC$470,22,FALSE)</f>
        <v>0</v>
      </c>
      <c r="DG184" s="118">
        <f>VLOOKUP($I184,[1]Dic!$H$7:$AC$470,22,FALSE)</f>
        <v>0</v>
      </c>
      <c r="DH184" s="111">
        <f t="shared" si="102"/>
        <v>0</v>
      </c>
      <c r="DI184" s="113">
        <f t="shared" si="103"/>
        <v>0</v>
      </c>
      <c r="DJ184" s="109">
        <f>VLOOKUP($I184,[1]Ene!$H$7:$BL$470,57,FALSE)</f>
        <v>0</v>
      </c>
      <c r="DK184" s="109">
        <f>VLOOKUP($I184,[1]Feb!$H$7:$BL$470,57,FALSE)</f>
        <v>0</v>
      </c>
      <c r="DL184" s="109">
        <f>VLOOKUP($I184,[1]Mar!$H$7:$BL$470,57,FALSE)</f>
        <v>0</v>
      </c>
      <c r="DM184" s="109">
        <f>VLOOKUP($I184,[1]Abr!$H$7:$BL$470,57,FALSE)</f>
        <v>0</v>
      </c>
      <c r="DN184" s="109">
        <f>VLOOKUP($I184,[1]May!$H$7:$BL$470,57,FALSE)</f>
        <v>0</v>
      </c>
      <c r="DO184" s="109">
        <f>VLOOKUP($I184,[1]Jun!$H$7:$BL$470,57,FALSE)</f>
        <v>0</v>
      </c>
      <c r="DP184" s="109">
        <f>VLOOKUP($I184,[1]Jul!$H$7:$BL$470,57,FALSE)</f>
        <v>0</v>
      </c>
      <c r="DQ184" s="109">
        <f>VLOOKUP($I184,[1]Ago!$H$7:$BL$470,57,FALSE)</f>
        <v>0</v>
      </c>
      <c r="DR184" s="109">
        <f>VLOOKUP($I184,[1]Set!$H$7:$BL$470,57,FALSE)</f>
        <v>0</v>
      </c>
      <c r="DS184" s="109">
        <f>VLOOKUP($I184,[1]Oct!$H$7:$BL$470,57,FALSE)</f>
        <v>0</v>
      </c>
      <c r="DT184" s="109">
        <f>VLOOKUP($I184,[1]Nov!$H$7:$BL$470,57,FALSE)</f>
        <v>0</v>
      </c>
      <c r="DU184" s="109">
        <f>VLOOKUP($I184,[1]Dic!$H$7:$BL$470,57,FALSE)</f>
        <v>0</v>
      </c>
      <c r="DV184" s="111">
        <f t="shared" si="104"/>
        <v>0</v>
      </c>
      <c r="DW184" s="113">
        <f t="shared" si="105"/>
        <v>0</v>
      </c>
      <c r="DX184" s="117">
        <f>VLOOKUP($I184,[1]Ene!$H$7:$BQ$470,62,FALSE)</f>
        <v>0</v>
      </c>
      <c r="DY184" s="109">
        <f>VLOOKUP($I184,[1]Feb!$H$7:$BQ$470,62,FALSE)</f>
        <v>0</v>
      </c>
      <c r="DZ184" s="109">
        <f>VLOOKUP($I184,[1]Mar!$H$7:$BQ$470,62,FALSE)</f>
        <v>0</v>
      </c>
      <c r="EA184" s="109">
        <f>VLOOKUP($I184,[1]Abr!$H$7:$BQ$470,62,FALSE)</f>
        <v>0</v>
      </c>
      <c r="EB184" s="109">
        <f>VLOOKUP($I184,[1]May!$H$7:$BQ$470,62,FALSE)</f>
        <v>0</v>
      </c>
      <c r="EC184" s="109">
        <f>VLOOKUP($I184,[1]Jun!$H$7:$BQ$470,62,FALSE)</f>
        <v>0</v>
      </c>
      <c r="ED184" s="109">
        <f>VLOOKUP($I184,[1]Jul!$H$7:$BQ$470,62,FALSE)</f>
        <v>0</v>
      </c>
      <c r="EE184" s="109">
        <f>VLOOKUP($I184,[1]Ago!$H$7:$BQ$470,62,FALSE)</f>
        <v>0</v>
      </c>
      <c r="EF184" s="109">
        <f>VLOOKUP($I184,[1]Set!$H$7:$BQ$470,62,FALSE)</f>
        <v>0</v>
      </c>
      <c r="EG184" s="109">
        <f>VLOOKUP($I184,[1]Oct!$H$7:$BQ$470,62,FALSE)</f>
        <v>0</v>
      </c>
      <c r="EH184" s="109">
        <f>VLOOKUP($I184,[1]Nov!$H$7:$BQ$470,62,FALSE)</f>
        <v>0</v>
      </c>
      <c r="EI184" s="109">
        <f>VLOOKUP($I184,[1]Dic!$H$7:$BQ$470,62,FALSE)</f>
        <v>0</v>
      </c>
      <c r="EJ184" s="115">
        <f t="shared" si="106"/>
        <v>0</v>
      </c>
      <c r="EK184" s="113">
        <f t="shared" si="107"/>
        <v>0</v>
      </c>
      <c r="EL184" s="117">
        <f>VLOOKUP($I184,[1]Ene!$H$7:$BM$470,58,FALSE)</f>
        <v>0</v>
      </c>
      <c r="EM184" s="109">
        <f>VLOOKUP($I184,[1]Feb!$H$7:$BM$470,58,FALSE)</f>
        <v>0</v>
      </c>
      <c r="EN184" s="109">
        <f>VLOOKUP($I184,[1]Mar!$H$7:$BM$470,58,FALSE)</f>
        <v>0</v>
      </c>
      <c r="EO184" s="109">
        <f>VLOOKUP($I184,[1]Abr!$H$7:$BM$470,58,FALSE)</f>
        <v>0</v>
      </c>
      <c r="EP184" s="109">
        <f>VLOOKUP($I184,[1]May!$H$7:$BM$470,58,FALSE)</f>
        <v>0</v>
      </c>
      <c r="EQ184" s="109">
        <f>VLOOKUP($I184,[1]Jun!$H$7:$BM$470,58,FALSE)</f>
        <v>0</v>
      </c>
      <c r="ER184" s="109">
        <f>VLOOKUP($I184,[1]Jul!$H$7:$BM$470,58,FALSE)</f>
        <v>0</v>
      </c>
      <c r="ES184" s="109">
        <f>VLOOKUP($I184,[1]Ago!$H$7:$BM$470,58,FALSE)</f>
        <v>0</v>
      </c>
      <c r="ET184" s="109">
        <f>VLOOKUP($I184,[1]Set!$H$7:$BM$470,58,FALSE)</f>
        <v>0</v>
      </c>
      <c r="EU184" s="109">
        <f>VLOOKUP($I184,[1]Oct!$H$7:$BM$470,58,FALSE)</f>
        <v>0</v>
      </c>
      <c r="EV184" s="109">
        <f>VLOOKUP($I184,[1]Nov!$H$7:$BM$470,58,FALSE)</f>
        <v>0</v>
      </c>
      <c r="EW184" s="118">
        <f>VLOOKUP($I184,[1]Dic!$H$7:$BM$470,58,FALSE)</f>
        <v>0</v>
      </c>
      <c r="EX184" s="111">
        <f t="shared" si="108"/>
        <v>0</v>
      </c>
      <c r="EY184" s="113">
        <f t="shared" si="109"/>
        <v>0</v>
      </c>
      <c r="EZ184" s="109">
        <f>VLOOKUP($I184,[1]Ene!$H$7:$CL$470,70,FALSE)</f>
        <v>0</v>
      </c>
      <c r="FA184" s="109">
        <f>VLOOKUP($I184,[1]Feb!$H$7:$CL$470,70,FALSE)</f>
        <v>0</v>
      </c>
      <c r="FB184" s="109">
        <f>VLOOKUP($I184,[1]Mar!$H$7:$CL$470,70,FALSE)</f>
        <v>0</v>
      </c>
      <c r="FC184" s="109">
        <f>VLOOKUP($I184,[1]Abr!$H$7:$CL$470,70,FALSE)</f>
        <v>0</v>
      </c>
      <c r="FD184" s="109">
        <f>VLOOKUP($I184,[1]May!$H$7:$CL$470,70,FALSE)</f>
        <v>0</v>
      </c>
      <c r="FE184" s="109">
        <f>VLOOKUP($I184,[1]Jun!$H$7:$CL$470,70,FALSE)</f>
        <v>0</v>
      </c>
      <c r="FF184" s="109">
        <f>VLOOKUP($I184,[1]Jul!$H$7:$CL$470,70,FALSE)</f>
        <v>0</v>
      </c>
      <c r="FG184" s="109">
        <f>VLOOKUP($I184,[1]Ago!$H$7:$CL$470,70,FALSE)</f>
        <v>0</v>
      </c>
      <c r="FH184" s="109">
        <f>VLOOKUP($I184,[1]Set!$H$7:$CL$470,70,FALSE)</f>
        <v>0</v>
      </c>
      <c r="FI184" s="109">
        <f>VLOOKUP($I184,[1]Oct!$H$7:$CL$470,70,FALSE)</f>
        <v>0</v>
      </c>
      <c r="FJ184" s="109">
        <f>VLOOKUP($I184,[1]Nov!$H$7:$CL$470,70,FALSE)</f>
        <v>0</v>
      </c>
      <c r="FK184" s="118">
        <f>VLOOKUP($I184,[1]Dic!$H$7:$CL$470,70,FALSE)</f>
        <v>0</v>
      </c>
      <c r="FL184" s="111">
        <f t="shared" si="110"/>
        <v>0</v>
      </c>
      <c r="FM184" s="113">
        <f t="shared" si="111"/>
        <v>0</v>
      </c>
      <c r="FN184" s="109">
        <f>VLOOKUP($I184,[1]Ene!$H$7:$CL$470,72,FALSE)</f>
        <v>0</v>
      </c>
      <c r="FO184" s="109">
        <f>VLOOKUP($I184,[1]Feb!$H$7:$CL$470,72,FALSE)</f>
        <v>0</v>
      </c>
      <c r="FP184" s="109">
        <f>VLOOKUP($I184,[1]Mar!$H$7:$CL$470,72,FALSE)</f>
        <v>0</v>
      </c>
      <c r="FQ184" s="109">
        <f>VLOOKUP($I184,[1]Abr!$H$7:$CL$470,72,FALSE)</f>
        <v>0</v>
      </c>
      <c r="FR184" s="109">
        <f>VLOOKUP($I184,[1]May!$H$7:$CL$470,72,FALSE)</f>
        <v>0</v>
      </c>
      <c r="FS184" s="109">
        <f>VLOOKUP($I184,[1]Jun!$H$7:$CL$470,72,FALSE)</f>
        <v>0</v>
      </c>
      <c r="FT184" s="109">
        <f>VLOOKUP($I184,[1]Jul!$H$7:$CL$470,72,FALSE)</f>
        <v>0</v>
      </c>
      <c r="FU184" s="109">
        <f>VLOOKUP($I184,[1]Ago!$H$7:$CL$470,72,FALSE)</f>
        <v>0</v>
      </c>
      <c r="FV184" s="109">
        <f>VLOOKUP($I184,[1]Set!$H$7:$CL$470,72,FALSE)</f>
        <v>0</v>
      </c>
      <c r="FW184" s="109">
        <f>VLOOKUP($I184,[1]Oct!$H$7:$CL$470,72,FALSE)</f>
        <v>0</v>
      </c>
      <c r="FX184" s="109">
        <f>VLOOKUP($I184,[1]Nov!$H$7:$CL$470,72,FALSE)</f>
        <v>0</v>
      </c>
      <c r="FY184" s="118">
        <f>VLOOKUP($I184,[1]Dic!$H$7:$CL$470,72,FALSE)</f>
        <v>0</v>
      </c>
      <c r="FZ184" s="112">
        <f t="shared" si="112"/>
        <v>0</v>
      </c>
      <c r="GA184" s="113">
        <f t="shared" si="113"/>
        <v>0</v>
      </c>
      <c r="GB184" s="109">
        <f>VLOOKUP($I184,[1]Ene!$H$7:$CL$471,59,FALSE)</f>
        <v>0</v>
      </c>
      <c r="GC184" s="109">
        <f>VLOOKUP($I184,[1]Feb!$H$7:$CL$471,59,FALSE)</f>
        <v>0</v>
      </c>
      <c r="GD184" s="109">
        <f>VLOOKUP($I184,[1]Mar!$H$7:$CL$471,59,FALSE)</f>
        <v>0</v>
      </c>
      <c r="GE184" s="109">
        <f>VLOOKUP($I184,[1]Abr!$H$7:$CL$471,59,FALSE)</f>
        <v>0</v>
      </c>
      <c r="GF184" s="109">
        <f>VLOOKUP($I184,[1]May!$H$7:$CL$471,59,FALSE)</f>
        <v>0</v>
      </c>
      <c r="GG184" s="109">
        <f>VLOOKUP($I184,[1]Jun!$H$7:$CL$471,59,FALSE)</f>
        <v>0</v>
      </c>
      <c r="GH184" s="109">
        <f>VLOOKUP($I184,[1]Jul!$H$7:$CL$471,59,FALSE)</f>
        <v>0</v>
      </c>
      <c r="GI184" s="109">
        <f>VLOOKUP($I184,[1]Ago!$H$7:$CL$471,59,FALSE)</f>
        <v>0</v>
      </c>
      <c r="GJ184" s="109">
        <f>VLOOKUP($I184,[1]Set!$H$7:$CL$471,59,FALSE)</f>
        <v>0</v>
      </c>
      <c r="GK184" s="109">
        <f>VLOOKUP($I184,[1]Oct!$H$7:$CL$471,59,FALSE)</f>
        <v>0</v>
      </c>
      <c r="GL184" s="109">
        <f>VLOOKUP($I184,[1]Nov!$H$7:$CL$471,59,FALSE)</f>
        <v>0</v>
      </c>
      <c r="GM184" s="118">
        <f>VLOOKUP($I184,[1]Dic!$H$7:$CL$471,59,FALSE)</f>
        <v>0</v>
      </c>
      <c r="GN184" s="112">
        <f t="shared" si="114"/>
        <v>0</v>
      </c>
      <c r="GO184" s="113">
        <f t="shared" si="115"/>
        <v>0</v>
      </c>
      <c r="GP184" s="114">
        <f t="shared" si="91"/>
        <v>0</v>
      </c>
      <c r="GQ184" s="114">
        <f t="shared" si="92"/>
        <v>0</v>
      </c>
      <c r="GR184" s="116"/>
      <c r="GS184" s="109">
        <f>VLOOKUP($I184,[1]Ene!$H$7:$CL$470,71,FALSE)</f>
        <v>0</v>
      </c>
      <c r="GT184" s="109">
        <f>VLOOKUP($I184,[1]Feb!$H$7:$CL$470,71,FALSE)</f>
        <v>0</v>
      </c>
      <c r="GU184" s="109">
        <f>VLOOKUP($I184,[1]Mar!$H$7:$CL$470,71,FALSE)</f>
        <v>0</v>
      </c>
      <c r="GV184" s="109">
        <f>VLOOKUP($I184,[1]Abr!$H$7:$CL$470,71,FALSE)</f>
        <v>0</v>
      </c>
      <c r="GW184" s="109">
        <f>VLOOKUP($I184,[1]May!$H$7:$CL$470,71,FALSE)</f>
        <v>0</v>
      </c>
      <c r="GX184" s="109">
        <f>VLOOKUP($I184,[1]Jun!$H$7:$CL$470,71,FALSE)</f>
        <v>0</v>
      </c>
      <c r="GY184" s="109">
        <f>VLOOKUP($I184,[1]Jul!$H$7:$CL$470,71,FALSE)</f>
        <v>0</v>
      </c>
      <c r="GZ184" s="109">
        <f>VLOOKUP($I184,[1]Ago!$H$7:$CL$470,71,FALSE)</f>
        <v>0</v>
      </c>
      <c r="HA184" s="109">
        <f>VLOOKUP($I184,[1]Set!$H$7:$CL$470,71,FALSE)</f>
        <v>0</v>
      </c>
      <c r="HB184" s="109">
        <f>VLOOKUP($I184,[1]Oct!$H$7:$CL$470,71,FALSE)</f>
        <v>0</v>
      </c>
      <c r="HC184" s="109">
        <f>VLOOKUP($I184,[1]Nov!$H$7:$CL$470,71,FALSE)</f>
        <v>0</v>
      </c>
      <c r="HD184" s="109">
        <f>VLOOKUP($I184,[1]Dic!$H$7:$CL$470,71,FALSE)</f>
        <v>0</v>
      </c>
      <c r="HE184" s="111">
        <f t="shared" si="116"/>
        <v>0</v>
      </c>
      <c r="HF184" s="113">
        <f t="shared" si="117"/>
        <v>0</v>
      </c>
      <c r="HG184" s="109">
        <f>VLOOKUP($I184,[1]Ene!$H$7:$CL$470,73,FALSE)</f>
        <v>0</v>
      </c>
      <c r="HH184" s="109">
        <f>VLOOKUP($I184,[1]Feb!$H$7:$CL$470,73,FALSE)</f>
        <v>0</v>
      </c>
      <c r="HI184" s="109">
        <f>VLOOKUP($I184,[1]Mar!$H$7:$CL$470,73,FALSE)</f>
        <v>0</v>
      </c>
      <c r="HJ184" s="109">
        <f>VLOOKUP($I184,[1]Abr!$H$7:$CL$470,73,FALSE)</f>
        <v>0</v>
      </c>
      <c r="HK184" s="109">
        <f>VLOOKUP($I184,[1]May!$H$7:$CL$470,73,FALSE)</f>
        <v>0</v>
      </c>
      <c r="HL184" s="109">
        <f>VLOOKUP($I184,[1]Jun!$H$7:$CL$470,73,FALSE)</f>
        <v>0</v>
      </c>
      <c r="HM184" s="109">
        <f>VLOOKUP($I184,[1]Jul!$H$7:$CL$470,73,FALSE)</f>
        <v>0</v>
      </c>
      <c r="HN184" s="109">
        <f>VLOOKUP($I184,[1]Ago!$H$7:$CL$470,73,FALSE)</f>
        <v>0</v>
      </c>
      <c r="HO184" s="109">
        <f>VLOOKUP($I184,[1]Set!$H$7:$CL$470,73,FALSE)</f>
        <v>0</v>
      </c>
      <c r="HP184" s="109">
        <f>VLOOKUP($I184,[1]Oct!$H$7:$CL$470,73,FALSE)</f>
        <v>0</v>
      </c>
      <c r="HQ184" s="109">
        <f>VLOOKUP($I184,[1]Nov!$H$7:$CL$470,73,FALSE)</f>
        <v>0</v>
      </c>
      <c r="HR184" s="109">
        <f>VLOOKUP($I184,[1]Dic!$H$7:$CL$470,73,FALSE)</f>
        <v>0</v>
      </c>
      <c r="HS184" s="111">
        <f t="shared" si="118"/>
        <v>0</v>
      </c>
      <c r="HT184" s="113">
        <f t="shared" si="119"/>
        <v>0</v>
      </c>
      <c r="HU184" s="114">
        <f t="shared" si="120"/>
        <v>0</v>
      </c>
    </row>
    <row r="185" spans="1:229" s="112" customFormat="1" ht="10.5" x14ac:dyDescent="0.25">
      <c r="A185" s="184" t="s">
        <v>95</v>
      </c>
      <c r="B185" s="187" t="s">
        <v>309</v>
      </c>
      <c r="C185" s="184">
        <v>406</v>
      </c>
      <c r="D185" s="187" t="s">
        <v>528</v>
      </c>
      <c r="E185" s="187" t="s">
        <v>95</v>
      </c>
      <c r="F185" s="188" t="s">
        <v>309</v>
      </c>
      <c r="G185" s="184"/>
      <c r="H185" s="184" t="s">
        <v>688</v>
      </c>
      <c r="I185" s="316">
        <v>181</v>
      </c>
      <c r="J185" s="184" t="s">
        <v>743</v>
      </c>
      <c r="K185" s="109">
        <f>VLOOKUP($I185,[1]Ene!$H$7:$M$470,6,FALSE)</f>
        <v>0</v>
      </c>
      <c r="L185" s="109">
        <f>VLOOKUP($I185,[1]Feb!$H$7:$M$470,6,FALSE)</f>
        <v>0</v>
      </c>
      <c r="M185" s="109">
        <f>VLOOKUP($I185,[1]Mar!$H$7:$M$470,6,FALSE)</f>
        <v>0</v>
      </c>
      <c r="N185" s="109">
        <f>VLOOKUP($I185,[1]Abr!$H$7:$M$470,6,FALSE)</f>
        <v>0</v>
      </c>
      <c r="O185" s="109">
        <f>VLOOKUP($I185,[1]May!$H$7:$M$470,6,FALSE)</f>
        <v>0</v>
      </c>
      <c r="P185" s="109">
        <f>VLOOKUP($I185,[1]Jun!$H$7:$M$470,6,FALSE)</f>
        <v>0</v>
      </c>
      <c r="Q185" s="109">
        <f>VLOOKUP($I185,[1]Jul!$H$7:$M$470,6,FALSE)</f>
        <v>0</v>
      </c>
      <c r="R185" s="109">
        <f>VLOOKUP($I185,[1]Ago!$H$7:$M$470,6,FALSE)</f>
        <v>0</v>
      </c>
      <c r="S185" s="109">
        <f>VLOOKUP($I185,[1]Set!$H$7:$M$470,6,FALSE)</f>
        <v>0</v>
      </c>
      <c r="T185" s="109">
        <f>VLOOKUP($I185,[1]Oct!$H$7:$M$470,6,FALSE)</f>
        <v>0</v>
      </c>
      <c r="U185" s="109">
        <f>VLOOKUP($I185,[1]Nov!$H$7:$M$470,6,FALSE)</f>
        <v>0</v>
      </c>
      <c r="V185" s="109">
        <f>VLOOKUP($I185,[1]Dic!$H$7:$M$470,6,FALSE)</f>
        <v>0</v>
      </c>
      <c r="W185" s="142"/>
      <c r="X185" s="112">
        <f t="shared" si="93"/>
        <v>0</v>
      </c>
      <c r="Y185" s="163">
        <f t="shared" si="94"/>
        <v>0</v>
      </c>
      <c r="Z185" s="117">
        <f>VLOOKUP($I185,[1]Ene!$H$7:$N$470,7,FALSE)</f>
        <v>0</v>
      </c>
      <c r="AA185" s="109">
        <f>VLOOKUP($I185,[1]Feb!$H$7:$N$470,7,FALSE)</f>
        <v>0</v>
      </c>
      <c r="AB185" s="109">
        <f>VLOOKUP($I185,[1]Mar!$H$7:$N$470,7,FALSE)</f>
        <v>0</v>
      </c>
      <c r="AC185" s="109">
        <f>VLOOKUP($I185,[1]Abr!$H$7:$N$470,7,FALSE)</f>
        <v>0</v>
      </c>
      <c r="AD185" s="109">
        <f>VLOOKUP($I185,[1]May!$H$7:$N$470,7,FALSE)</f>
        <v>0</v>
      </c>
      <c r="AE185" s="109">
        <f>VLOOKUP($I185,[1]Jun!$H$7:$N$470,7,FALSE)</f>
        <v>0</v>
      </c>
      <c r="AF185" s="109">
        <f>VLOOKUP($I185,[1]Jul!$H$7:$N$470,7,FALSE)</f>
        <v>0</v>
      </c>
      <c r="AG185" s="109">
        <f>VLOOKUP($I185,[1]Ago!$H$7:$N$470,7,FALSE)</f>
        <v>0</v>
      </c>
      <c r="AH185" s="109">
        <f>VLOOKUP($I185,[1]Set!$H$7:$N$470,7,FALSE)</f>
        <v>0</v>
      </c>
      <c r="AI185" s="109">
        <f>VLOOKUP($I185,[1]Oct!$H$7:$N$470,7,FALSE)</f>
        <v>0</v>
      </c>
      <c r="AJ185" s="109">
        <f>VLOOKUP($I185,[1]Nov!$H$7:$N$470,7,FALSE)</f>
        <v>0</v>
      </c>
      <c r="AK185" s="118">
        <f>VLOOKUP($I185,[1]Dic!$H$7:$N$470,7,FALSE)</f>
        <v>0</v>
      </c>
      <c r="AL185" s="112">
        <f t="shared" si="86"/>
        <v>0</v>
      </c>
      <c r="AM185" s="164">
        <f t="shared" si="95"/>
        <v>0</v>
      </c>
      <c r="AN185" s="164">
        <f t="shared" si="87"/>
        <v>0</v>
      </c>
      <c r="AO185" s="142"/>
      <c r="AP185" s="109">
        <f>VLOOKUP($I185,[1]Ene!$H$7:$Q$470,10,FALSE)</f>
        <v>0</v>
      </c>
      <c r="AQ185" s="109">
        <f>VLOOKUP($I185,[1]Feb!$H$7:$Q$470,10,FALSE)</f>
        <v>0</v>
      </c>
      <c r="AR185" s="109">
        <f>VLOOKUP($I185,[1]Mar!$H$7:$Q$470,10,FALSE)</f>
        <v>0</v>
      </c>
      <c r="AS185" s="109">
        <f>VLOOKUP($I185,[1]Abr!$H$7:$Q$470,10,FALSE)</f>
        <v>0</v>
      </c>
      <c r="AT185" s="109">
        <f>VLOOKUP($I185,[1]May!$H$7:$Q$470,10,FALSE)</f>
        <v>0</v>
      </c>
      <c r="AU185" s="109">
        <f>VLOOKUP($I185,[1]Jun!$H$7:$Q$470,10,FALSE)</f>
        <v>0</v>
      </c>
      <c r="AV185" s="109">
        <f>VLOOKUP($I185,[1]Jul!$H$7:$Q$470,10,FALSE)</f>
        <v>0</v>
      </c>
      <c r="AW185" s="109">
        <f>VLOOKUP($I185,[1]Ago!$H$7:$Q$470,10,FALSE)</f>
        <v>0</v>
      </c>
      <c r="AX185" s="109">
        <f>VLOOKUP($I185,[1]Set!$H$7:$Q$470,10,FALSE)</f>
        <v>0</v>
      </c>
      <c r="AY185" s="109">
        <f>VLOOKUP($I185,[1]Oct!$H$7:$Q$470,10,FALSE)</f>
        <v>0</v>
      </c>
      <c r="AZ185" s="109">
        <f>VLOOKUP($I185,[1]Nov!$H$7:$Q$470,10,FALSE)</f>
        <v>0</v>
      </c>
      <c r="BA185" s="118">
        <f>VLOOKUP($I185,[1]Dic!$H$7:$Q$470,10,FALSE)</f>
        <v>0</v>
      </c>
      <c r="BB185" s="112">
        <f t="shared" si="96"/>
        <v>0</v>
      </c>
      <c r="BC185" s="163">
        <f t="shared" si="97"/>
        <v>0</v>
      </c>
      <c r="BD185" s="109">
        <f>VLOOKUP($I185,[1]Ene!$H$7:$T$470,13,FALSE)</f>
        <v>0</v>
      </c>
      <c r="BE185" s="109">
        <f>VLOOKUP($I185,[1]Feb!$H$7:$T$470,13,FALSE)</f>
        <v>0</v>
      </c>
      <c r="BF185" s="109">
        <f>VLOOKUP($I185,[1]Mar!$H$7:$T$470,13,FALSE)</f>
        <v>0</v>
      </c>
      <c r="BG185" s="109">
        <f>VLOOKUP($I185,[1]Abr!$H$7:$T$470,13,FALSE)</f>
        <v>0</v>
      </c>
      <c r="BH185" s="109">
        <f>VLOOKUP($I185,[1]May!$H$7:$T$470,13,FALSE)</f>
        <v>0</v>
      </c>
      <c r="BI185" s="109">
        <f>VLOOKUP($I185,[1]Jun!$H$7:$T$470,13,FALSE)</f>
        <v>0</v>
      </c>
      <c r="BJ185" s="109">
        <f>VLOOKUP($I185,[1]Jul!$H$7:$T$470,13,FALSE)</f>
        <v>0</v>
      </c>
      <c r="BK185" s="109">
        <f>VLOOKUP($I185,[1]Ago!$H$7:$T$470,13,FALSE)</f>
        <v>0</v>
      </c>
      <c r="BL185" s="109">
        <f>VLOOKUP($I185,[1]Set!$H$7:$T$470,13,FALSE)</f>
        <v>0</v>
      </c>
      <c r="BM185" s="109">
        <f>VLOOKUP($I185,[1]Oct!$H$7:$T$470,13,FALSE)</f>
        <v>0</v>
      </c>
      <c r="BN185" s="109">
        <f>VLOOKUP($I185,[1]Nov!$H$7:$T$470,13,FALSE)</f>
        <v>0</v>
      </c>
      <c r="BO185" s="109">
        <f>VLOOKUP($I185,[1]Dic!$H$7:$T$470,13,FALSE)</f>
        <v>0</v>
      </c>
      <c r="BP185" s="111">
        <f t="shared" si="98"/>
        <v>0</v>
      </c>
      <c r="BQ185" s="113">
        <f t="shared" si="99"/>
        <v>0</v>
      </c>
      <c r="BR185" s="109">
        <f>VLOOKUP($I185,[1]Ene!$H$7:$V$470,15,FALSE)</f>
        <v>0</v>
      </c>
      <c r="BS185" s="109">
        <f>VLOOKUP($I185,[1]Feb!$H$7:$V$470,15,FALSE)</f>
        <v>0</v>
      </c>
      <c r="BT185" s="109">
        <f>VLOOKUP($I185,[1]Mar!$H$7:$V$470,15,FALSE)</f>
        <v>0</v>
      </c>
      <c r="BU185" s="109">
        <f>VLOOKUP($I185,[1]Abr!$H$7:$V$470,15,FALSE)</f>
        <v>0</v>
      </c>
      <c r="BV185" s="109">
        <f>VLOOKUP($I185,[1]May!$H$7:$V$470,15,FALSE)</f>
        <v>0</v>
      </c>
      <c r="BW185" s="109">
        <f>VLOOKUP($I185,[1]Jun!$H$7:$V$470,15,FALSE)</f>
        <v>0</v>
      </c>
      <c r="BX185" s="109">
        <f>VLOOKUP($I185,[1]Jul!$H$7:$V$470,15,FALSE)</f>
        <v>0</v>
      </c>
      <c r="BY185" s="109">
        <f>VLOOKUP($I185,[1]Ago!$H$7:$V$470,15,FALSE)</f>
        <v>0</v>
      </c>
      <c r="BZ185" s="109">
        <f>VLOOKUP($I185,[1]Set!$H$7:$V$470,15,FALSE)</f>
        <v>0</v>
      </c>
      <c r="CA185" s="109">
        <f>VLOOKUP($I185,[1]Oct!$H$7:$V$470,15,FALSE)</f>
        <v>0</v>
      </c>
      <c r="CB185" s="109">
        <f>VLOOKUP($I185,[1]Nov!$H$7:$V$470,15,FALSE)</f>
        <v>0</v>
      </c>
      <c r="CC185" s="109">
        <f>VLOOKUP($I185,[1]Dic!$H$7:$V$470,15,FALSE)</f>
        <v>0</v>
      </c>
      <c r="CD185" s="111">
        <f t="shared" si="100"/>
        <v>0</v>
      </c>
      <c r="CE185" s="113">
        <f t="shared" si="88"/>
        <v>0</v>
      </c>
      <c r="CF185" s="109">
        <f>VLOOKUP($I185,[1]Ene!$H$7:$X$470,17,FALSE)</f>
        <v>0</v>
      </c>
      <c r="CG185" s="109">
        <f>VLOOKUP($I185,[1]Feb!$H$7:$X$470,17,FALSE)</f>
        <v>0</v>
      </c>
      <c r="CH185" s="109">
        <f>VLOOKUP($I185,[1]Mar!$H$7:$X$470,17,FALSE)</f>
        <v>0</v>
      </c>
      <c r="CI185" s="109">
        <f>VLOOKUP($I185,[1]Abr!$H$7:$X$470,17,FALSE)</f>
        <v>0</v>
      </c>
      <c r="CJ185" s="109">
        <f>VLOOKUP($I185,[1]May!$H$7:$X$470,17,FALSE)</f>
        <v>0</v>
      </c>
      <c r="CK185" s="109">
        <f>VLOOKUP($I185,[1]Jun!$H$7:$X$470,17,FALSE)</f>
        <v>0</v>
      </c>
      <c r="CL185" s="109">
        <f>VLOOKUP($I185,[1]Jul!$H$7:$X$470,17,FALSE)</f>
        <v>0</v>
      </c>
      <c r="CM185" s="109">
        <f>VLOOKUP($I185,[1]Ago!$H$7:$X$470,17,FALSE)</f>
        <v>0</v>
      </c>
      <c r="CN185" s="109">
        <f>VLOOKUP($I185,[1]Set!$H$7:$X$470,17,FALSE)</f>
        <v>0</v>
      </c>
      <c r="CO185" s="109">
        <f>VLOOKUP($I185,[1]Oct!$H$7:$X$470,17,FALSE)</f>
        <v>0</v>
      </c>
      <c r="CP185" s="109">
        <f>VLOOKUP($I185,[1]Nov!$H$7:$X$470,17,FALSE)</f>
        <v>0</v>
      </c>
      <c r="CQ185" s="109">
        <f>VLOOKUP($I185,[1]Dic!$H$7:$X$470,17,FALSE)</f>
        <v>0</v>
      </c>
      <c r="CR185" s="111">
        <f t="shared" si="101"/>
        <v>0</v>
      </c>
      <c r="CS185" s="113">
        <f t="shared" si="89"/>
        <v>0</v>
      </c>
      <c r="CT185" s="112">
        <f t="shared" si="90"/>
        <v>0</v>
      </c>
      <c r="CU185" s="116"/>
      <c r="CV185" s="109">
        <f>VLOOKUP($I185,[1]Ene!$H$7:$AC$470,22,FALSE)</f>
        <v>0</v>
      </c>
      <c r="CW185" s="109">
        <f>VLOOKUP($I185,[1]Feb!$H$7:$AC$470,22,FALSE)</f>
        <v>0</v>
      </c>
      <c r="CX185" s="109">
        <f>VLOOKUP($I185,[1]Mar!$H$7:$AC$470,22,FALSE)</f>
        <v>0</v>
      </c>
      <c r="CY185" s="109">
        <f>VLOOKUP($I185,[1]Abr!$H$7:$AC$470,22,FALSE)</f>
        <v>0</v>
      </c>
      <c r="CZ185" s="109">
        <f>VLOOKUP($I185,[1]May!$H$7:$AC$470,22,FALSE)</f>
        <v>0</v>
      </c>
      <c r="DA185" s="109">
        <f>VLOOKUP($I185,[1]Jun!$H$7:$AC$470,22,FALSE)</f>
        <v>0</v>
      </c>
      <c r="DB185" s="109">
        <f>VLOOKUP($I185,[1]Jul!$H$7:$AC$470,22,FALSE)</f>
        <v>0</v>
      </c>
      <c r="DC185" s="109">
        <f>VLOOKUP($I185,[1]Ago!$H$7:$AC$470,22,FALSE)</f>
        <v>0</v>
      </c>
      <c r="DD185" s="109">
        <f>VLOOKUP($I185,[1]Set!$H$7:$AC$470,22,FALSE)</f>
        <v>0</v>
      </c>
      <c r="DE185" s="109">
        <f>VLOOKUP($I185,[1]Oct!$H$7:$AC$470,22,FALSE)</f>
        <v>0</v>
      </c>
      <c r="DF185" s="109">
        <f>VLOOKUP($I185,[1]Nov!$H$7:$AC$470,22,FALSE)</f>
        <v>0</v>
      </c>
      <c r="DG185" s="118">
        <f>VLOOKUP($I185,[1]Dic!$H$7:$AC$470,22,FALSE)</f>
        <v>0</v>
      </c>
      <c r="DH185" s="111">
        <f t="shared" si="102"/>
        <v>0</v>
      </c>
      <c r="DI185" s="113">
        <f t="shared" si="103"/>
        <v>0</v>
      </c>
      <c r="DJ185" s="109">
        <f>VLOOKUP($I185,[1]Ene!$H$7:$BL$470,57,FALSE)</f>
        <v>0</v>
      </c>
      <c r="DK185" s="109">
        <f>VLOOKUP($I185,[1]Feb!$H$7:$BL$470,57,FALSE)</f>
        <v>0</v>
      </c>
      <c r="DL185" s="109">
        <f>VLOOKUP($I185,[1]Mar!$H$7:$BL$470,57,FALSE)</f>
        <v>0</v>
      </c>
      <c r="DM185" s="109">
        <f>VLOOKUP($I185,[1]Abr!$H$7:$BL$470,57,FALSE)</f>
        <v>0</v>
      </c>
      <c r="DN185" s="109">
        <f>VLOOKUP($I185,[1]May!$H$7:$BL$470,57,FALSE)</f>
        <v>0</v>
      </c>
      <c r="DO185" s="109">
        <f>VLOOKUP($I185,[1]Jun!$H$7:$BL$470,57,FALSE)</f>
        <v>0</v>
      </c>
      <c r="DP185" s="109">
        <f>VLOOKUP($I185,[1]Jul!$H$7:$BL$470,57,FALSE)</f>
        <v>0</v>
      </c>
      <c r="DQ185" s="109">
        <f>VLOOKUP($I185,[1]Ago!$H$7:$BL$470,57,FALSE)</f>
        <v>0</v>
      </c>
      <c r="DR185" s="109">
        <f>VLOOKUP($I185,[1]Set!$H$7:$BL$470,57,FALSE)</f>
        <v>0</v>
      </c>
      <c r="DS185" s="109">
        <f>VLOOKUP($I185,[1]Oct!$H$7:$BL$470,57,FALSE)</f>
        <v>0</v>
      </c>
      <c r="DT185" s="109">
        <f>VLOOKUP($I185,[1]Nov!$H$7:$BL$470,57,FALSE)</f>
        <v>0</v>
      </c>
      <c r="DU185" s="109">
        <f>VLOOKUP($I185,[1]Dic!$H$7:$BL$470,57,FALSE)</f>
        <v>0</v>
      </c>
      <c r="DV185" s="111">
        <f t="shared" si="104"/>
        <v>0</v>
      </c>
      <c r="DW185" s="113">
        <f t="shared" si="105"/>
        <v>0</v>
      </c>
      <c r="DX185" s="117">
        <f>VLOOKUP($I185,[1]Ene!$H$7:$BQ$470,62,FALSE)</f>
        <v>0</v>
      </c>
      <c r="DY185" s="109">
        <f>VLOOKUP($I185,[1]Feb!$H$7:$BQ$470,62,FALSE)</f>
        <v>0</v>
      </c>
      <c r="DZ185" s="109">
        <f>VLOOKUP($I185,[1]Mar!$H$7:$BQ$470,62,FALSE)</f>
        <v>0</v>
      </c>
      <c r="EA185" s="109">
        <f>VLOOKUP($I185,[1]Abr!$H$7:$BQ$470,62,FALSE)</f>
        <v>0</v>
      </c>
      <c r="EB185" s="109">
        <f>VLOOKUP($I185,[1]May!$H$7:$BQ$470,62,FALSE)</f>
        <v>0</v>
      </c>
      <c r="EC185" s="109">
        <f>VLOOKUP($I185,[1]Jun!$H$7:$BQ$470,62,FALSE)</f>
        <v>0</v>
      </c>
      <c r="ED185" s="109">
        <f>VLOOKUP($I185,[1]Jul!$H$7:$BQ$470,62,FALSE)</f>
        <v>0</v>
      </c>
      <c r="EE185" s="109">
        <f>VLOOKUP($I185,[1]Ago!$H$7:$BQ$470,62,FALSE)</f>
        <v>0</v>
      </c>
      <c r="EF185" s="109">
        <f>VLOOKUP($I185,[1]Set!$H$7:$BQ$470,62,FALSE)</f>
        <v>0</v>
      </c>
      <c r="EG185" s="109">
        <f>VLOOKUP($I185,[1]Oct!$H$7:$BQ$470,62,FALSE)</f>
        <v>0</v>
      </c>
      <c r="EH185" s="109">
        <f>VLOOKUP($I185,[1]Nov!$H$7:$BQ$470,62,FALSE)</f>
        <v>0</v>
      </c>
      <c r="EI185" s="109">
        <f>VLOOKUP($I185,[1]Dic!$H$7:$BQ$470,62,FALSE)</f>
        <v>0</v>
      </c>
      <c r="EJ185" s="115">
        <f t="shared" si="106"/>
        <v>0</v>
      </c>
      <c r="EK185" s="113">
        <f t="shared" si="107"/>
        <v>0</v>
      </c>
      <c r="EL185" s="117">
        <f>VLOOKUP($I185,[1]Ene!$H$7:$BM$470,58,FALSE)</f>
        <v>0</v>
      </c>
      <c r="EM185" s="109">
        <f>VLOOKUP($I185,[1]Feb!$H$7:$BM$470,58,FALSE)</f>
        <v>0</v>
      </c>
      <c r="EN185" s="109">
        <f>VLOOKUP($I185,[1]Mar!$H$7:$BM$470,58,FALSE)</f>
        <v>0</v>
      </c>
      <c r="EO185" s="109">
        <f>VLOOKUP($I185,[1]Abr!$H$7:$BM$470,58,FALSE)</f>
        <v>0</v>
      </c>
      <c r="EP185" s="109">
        <f>VLOOKUP($I185,[1]May!$H$7:$BM$470,58,FALSE)</f>
        <v>0</v>
      </c>
      <c r="EQ185" s="109">
        <f>VLOOKUP($I185,[1]Jun!$H$7:$BM$470,58,FALSE)</f>
        <v>0</v>
      </c>
      <c r="ER185" s="109">
        <f>VLOOKUP($I185,[1]Jul!$H$7:$BM$470,58,FALSE)</f>
        <v>0</v>
      </c>
      <c r="ES185" s="109">
        <f>VLOOKUP($I185,[1]Ago!$H$7:$BM$470,58,FALSE)</f>
        <v>0</v>
      </c>
      <c r="ET185" s="109">
        <f>VLOOKUP($I185,[1]Set!$H$7:$BM$470,58,FALSE)</f>
        <v>0</v>
      </c>
      <c r="EU185" s="109">
        <f>VLOOKUP($I185,[1]Oct!$H$7:$BM$470,58,FALSE)</f>
        <v>0</v>
      </c>
      <c r="EV185" s="109">
        <f>VLOOKUP($I185,[1]Nov!$H$7:$BM$470,58,FALSE)</f>
        <v>0</v>
      </c>
      <c r="EW185" s="118">
        <f>VLOOKUP($I185,[1]Dic!$H$7:$BM$470,58,FALSE)</f>
        <v>0</v>
      </c>
      <c r="EX185" s="111">
        <f t="shared" si="108"/>
        <v>0</v>
      </c>
      <c r="EY185" s="113">
        <f t="shared" si="109"/>
        <v>0</v>
      </c>
      <c r="EZ185" s="109">
        <f>VLOOKUP($I185,[1]Ene!$H$7:$CL$470,70,FALSE)</f>
        <v>0</v>
      </c>
      <c r="FA185" s="109">
        <f>VLOOKUP($I185,[1]Feb!$H$7:$CL$470,70,FALSE)</f>
        <v>0</v>
      </c>
      <c r="FB185" s="109">
        <f>VLOOKUP($I185,[1]Mar!$H$7:$CL$470,70,FALSE)</f>
        <v>0</v>
      </c>
      <c r="FC185" s="109">
        <f>VLOOKUP($I185,[1]Abr!$H$7:$CL$470,70,FALSE)</f>
        <v>0</v>
      </c>
      <c r="FD185" s="109">
        <f>VLOOKUP($I185,[1]May!$H$7:$CL$470,70,FALSE)</f>
        <v>0</v>
      </c>
      <c r="FE185" s="109">
        <f>VLOOKUP($I185,[1]Jun!$H$7:$CL$470,70,FALSE)</f>
        <v>0</v>
      </c>
      <c r="FF185" s="109">
        <f>VLOOKUP($I185,[1]Jul!$H$7:$CL$470,70,FALSE)</f>
        <v>0</v>
      </c>
      <c r="FG185" s="109">
        <f>VLOOKUP($I185,[1]Ago!$H$7:$CL$470,70,FALSE)</f>
        <v>0</v>
      </c>
      <c r="FH185" s="109">
        <f>VLOOKUP($I185,[1]Set!$H$7:$CL$470,70,FALSE)</f>
        <v>0</v>
      </c>
      <c r="FI185" s="109">
        <f>VLOOKUP($I185,[1]Oct!$H$7:$CL$470,70,FALSE)</f>
        <v>0</v>
      </c>
      <c r="FJ185" s="109">
        <f>VLOOKUP($I185,[1]Nov!$H$7:$CL$470,70,FALSE)</f>
        <v>0</v>
      </c>
      <c r="FK185" s="118">
        <f>VLOOKUP($I185,[1]Dic!$H$7:$CL$470,70,FALSE)</f>
        <v>0</v>
      </c>
      <c r="FL185" s="111">
        <f t="shared" si="110"/>
        <v>0</v>
      </c>
      <c r="FM185" s="113">
        <f t="shared" si="111"/>
        <v>0</v>
      </c>
      <c r="FN185" s="109">
        <f>VLOOKUP($I185,[1]Ene!$H$7:$CL$470,72,FALSE)</f>
        <v>0</v>
      </c>
      <c r="FO185" s="109">
        <f>VLOOKUP($I185,[1]Feb!$H$7:$CL$470,72,FALSE)</f>
        <v>0</v>
      </c>
      <c r="FP185" s="109">
        <f>VLOOKUP($I185,[1]Mar!$H$7:$CL$470,72,FALSE)</f>
        <v>0</v>
      </c>
      <c r="FQ185" s="109">
        <f>VLOOKUP($I185,[1]Abr!$H$7:$CL$470,72,FALSE)</f>
        <v>0</v>
      </c>
      <c r="FR185" s="109">
        <f>VLOOKUP($I185,[1]May!$H$7:$CL$470,72,FALSE)</f>
        <v>0</v>
      </c>
      <c r="FS185" s="109">
        <f>VLOOKUP($I185,[1]Jun!$H$7:$CL$470,72,FALSE)</f>
        <v>0</v>
      </c>
      <c r="FT185" s="109">
        <f>VLOOKUP($I185,[1]Jul!$H$7:$CL$470,72,FALSE)</f>
        <v>0</v>
      </c>
      <c r="FU185" s="109">
        <f>VLOOKUP($I185,[1]Ago!$H$7:$CL$470,72,FALSE)</f>
        <v>0</v>
      </c>
      <c r="FV185" s="109">
        <f>VLOOKUP($I185,[1]Set!$H$7:$CL$470,72,FALSE)</f>
        <v>0</v>
      </c>
      <c r="FW185" s="109">
        <f>VLOOKUP($I185,[1]Oct!$H$7:$CL$470,72,FALSE)</f>
        <v>0</v>
      </c>
      <c r="FX185" s="109">
        <f>VLOOKUP($I185,[1]Nov!$H$7:$CL$470,72,FALSE)</f>
        <v>0</v>
      </c>
      <c r="FY185" s="118">
        <f>VLOOKUP($I185,[1]Dic!$H$7:$CL$470,72,FALSE)</f>
        <v>0</v>
      </c>
      <c r="FZ185" s="112">
        <f t="shared" si="112"/>
        <v>0</v>
      </c>
      <c r="GA185" s="113">
        <f t="shared" si="113"/>
        <v>0</v>
      </c>
      <c r="GB185" s="109">
        <f>VLOOKUP($I185,[1]Ene!$H$7:$CL$471,59,FALSE)</f>
        <v>0</v>
      </c>
      <c r="GC185" s="109">
        <f>VLOOKUP($I185,[1]Feb!$H$7:$CL$471,59,FALSE)</f>
        <v>0</v>
      </c>
      <c r="GD185" s="109">
        <f>VLOOKUP($I185,[1]Mar!$H$7:$CL$471,59,FALSE)</f>
        <v>0</v>
      </c>
      <c r="GE185" s="109">
        <f>VLOOKUP($I185,[1]Abr!$H$7:$CL$471,59,FALSE)</f>
        <v>0</v>
      </c>
      <c r="GF185" s="109">
        <f>VLOOKUP($I185,[1]May!$H$7:$CL$471,59,FALSE)</f>
        <v>0</v>
      </c>
      <c r="GG185" s="109">
        <f>VLOOKUP($I185,[1]Jun!$H$7:$CL$471,59,FALSE)</f>
        <v>0</v>
      </c>
      <c r="GH185" s="109">
        <f>VLOOKUP($I185,[1]Jul!$H$7:$CL$471,59,FALSE)</f>
        <v>0</v>
      </c>
      <c r="GI185" s="109">
        <f>VLOOKUP($I185,[1]Ago!$H$7:$CL$471,59,FALSE)</f>
        <v>0</v>
      </c>
      <c r="GJ185" s="109">
        <f>VLOOKUP($I185,[1]Set!$H$7:$CL$471,59,FALSE)</f>
        <v>0</v>
      </c>
      <c r="GK185" s="109">
        <f>VLOOKUP($I185,[1]Oct!$H$7:$CL$471,59,FALSE)</f>
        <v>0</v>
      </c>
      <c r="GL185" s="109">
        <f>VLOOKUP($I185,[1]Nov!$H$7:$CL$471,59,FALSE)</f>
        <v>0</v>
      </c>
      <c r="GM185" s="118">
        <f>VLOOKUP($I185,[1]Dic!$H$7:$CL$471,59,FALSE)</f>
        <v>0</v>
      </c>
      <c r="GN185" s="112">
        <f t="shared" si="114"/>
        <v>0</v>
      </c>
      <c r="GO185" s="113">
        <f t="shared" si="115"/>
        <v>0</v>
      </c>
      <c r="GP185" s="114">
        <f t="shared" si="91"/>
        <v>0</v>
      </c>
      <c r="GQ185" s="114">
        <f t="shared" si="92"/>
        <v>0</v>
      </c>
      <c r="GR185" s="116"/>
      <c r="GS185" s="109">
        <f>VLOOKUP($I185,[1]Ene!$H$7:$CL$470,71,FALSE)</f>
        <v>0</v>
      </c>
      <c r="GT185" s="109">
        <f>VLOOKUP($I185,[1]Feb!$H$7:$CL$470,71,FALSE)</f>
        <v>0</v>
      </c>
      <c r="GU185" s="109">
        <f>VLOOKUP($I185,[1]Mar!$H$7:$CL$470,71,FALSE)</f>
        <v>0</v>
      </c>
      <c r="GV185" s="109">
        <f>VLOOKUP($I185,[1]Abr!$H$7:$CL$470,71,FALSE)</f>
        <v>0</v>
      </c>
      <c r="GW185" s="109">
        <f>VLOOKUP($I185,[1]May!$H$7:$CL$470,71,FALSE)</f>
        <v>0</v>
      </c>
      <c r="GX185" s="109">
        <f>VLOOKUP($I185,[1]Jun!$H$7:$CL$470,71,FALSE)</f>
        <v>0</v>
      </c>
      <c r="GY185" s="109">
        <f>VLOOKUP($I185,[1]Jul!$H$7:$CL$470,71,FALSE)</f>
        <v>0</v>
      </c>
      <c r="GZ185" s="109">
        <f>VLOOKUP($I185,[1]Ago!$H$7:$CL$470,71,FALSE)</f>
        <v>0</v>
      </c>
      <c r="HA185" s="109">
        <f>VLOOKUP($I185,[1]Set!$H$7:$CL$470,71,FALSE)</f>
        <v>0</v>
      </c>
      <c r="HB185" s="109">
        <f>VLOOKUP($I185,[1]Oct!$H$7:$CL$470,71,FALSE)</f>
        <v>0</v>
      </c>
      <c r="HC185" s="109">
        <f>VLOOKUP($I185,[1]Nov!$H$7:$CL$470,71,FALSE)</f>
        <v>0</v>
      </c>
      <c r="HD185" s="109">
        <f>VLOOKUP($I185,[1]Dic!$H$7:$CL$470,71,FALSE)</f>
        <v>0</v>
      </c>
      <c r="HE185" s="111">
        <f t="shared" si="116"/>
        <v>0</v>
      </c>
      <c r="HF185" s="113">
        <f t="shared" si="117"/>
        <v>0</v>
      </c>
      <c r="HG185" s="109">
        <f>VLOOKUP($I185,[1]Ene!$H$7:$CL$470,73,FALSE)</f>
        <v>0</v>
      </c>
      <c r="HH185" s="109">
        <f>VLOOKUP($I185,[1]Feb!$H$7:$CL$470,73,FALSE)</f>
        <v>0</v>
      </c>
      <c r="HI185" s="109">
        <f>VLOOKUP($I185,[1]Mar!$H$7:$CL$470,73,FALSE)</f>
        <v>0</v>
      </c>
      <c r="HJ185" s="109">
        <f>VLOOKUP($I185,[1]Abr!$H$7:$CL$470,73,FALSE)</f>
        <v>0</v>
      </c>
      <c r="HK185" s="109">
        <f>VLOOKUP($I185,[1]May!$H$7:$CL$470,73,FALSE)</f>
        <v>0</v>
      </c>
      <c r="HL185" s="109">
        <f>VLOOKUP($I185,[1]Jun!$H$7:$CL$470,73,FALSE)</f>
        <v>0</v>
      </c>
      <c r="HM185" s="109">
        <f>VLOOKUP($I185,[1]Jul!$H$7:$CL$470,73,FALSE)</f>
        <v>0</v>
      </c>
      <c r="HN185" s="109">
        <f>VLOOKUP($I185,[1]Ago!$H$7:$CL$470,73,FALSE)</f>
        <v>0</v>
      </c>
      <c r="HO185" s="109">
        <f>VLOOKUP($I185,[1]Set!$H$7:$CL$470,73,FALSE)</f>
        <v>0</v>
      </c>
      <c r="HP185" s="109">
        <f>VLOOKUP($I185,[1]Oct!$H$7:$CL$470,73,FALSE)</f>
        <v>0</v>
      </c>
      <c r="HQ185" s="109">
        <f>VLOOKUP($I185,[1]Nov!$H$7:$CL$470,73,FALSE)</f>
        <v>0</v>
      </c>
      <c r="HR185" s="109">
        <f>VLOOKUP($I185,[1]Dic!$H$7:$CL$470,73,FALSE)</f>
        <v>0</v>
      </c>
      <c r="HS185" s="111">
        <f t="shared" si="118"/>
        <v>0</v>
      </c>
      <c r="HT185" s="113">
        <f t="shared" si="119"/>
        <v>0</v>
      </c>
      <c r="HU185" s="114">
        <f t="shared" si="120"/>
        <v>0</v>
      </c>
    </row>
    <row r="186" spans="1:229" s="112" customFormat="1" ht="10.5" x14ac:dyDescent="0.25">
      <c r="A186" s="184" t="s">
        <v>95</v>
      </c>
      <c r="B186" s="187" t="s">
        <v>309</v>
      </c>
      <c r="C186" s="184">
        <v>406</v>
      </c>
      <c r="D186" s="187" t="s">
        <v>528</v>
      </c>
      <c r="E186" s="187" t="s">
        <v>95</v>
      </c>
      <c r="F186" s="188" t="s">
        <v>309</v>
      </c>
      <c r="G186" s="184"/>
      <c r="H186" s="184" t="s">
        <v>711</v>
      </c>
      <c r="I186" s="316">
        <v>182</v>
      </c>
      <c r="J186" s="184" t="s">
        <v>744</v>
      </c>
      <c r="K186" s="109">
        <f>VLOOKUP($I186,[1]Ene!$H$7:$M$470,6,FALSE)</f>
        <v>0</v>
      </c>
      <c r="L186" s="109">
        <f>VLOOKUP($I186,[1]Feb!$H$7:$M$470,6,FALSE)</f>
        <v>0</v>
      </c>
      <c r="M186" s="109">
        <f>VLOOKUP($I186,[1]Mar!$H$7:$M$470,6,FALSE)</f>
        <v>0</v>
      </c>
      <c r="N186" s="109">
        <f>VLOOKUP($I186,[1]Abr!$H$7:$M$470,6,FALSE)</f>
        <v>0</v>
      </c>
      <c r="O186" s="109">
        <f>VLOOKUP($I186,[1]May!$H$7:$M$470,6,FALSE)</f>
        <v>0</v>
      </c>
      <c r="P186" s="109">
        <f>VLOOKUP($I186,[1]Jun!$H$7:$M$470,6,FALSE)</f>
        <v>0</v>
      </c>
      <c r="Q186" s="109">
        <f>VLOOKUP($I186,[1]Jul!$H$7:$M$470,6,FALSE)</f>
        <v>0</v>
      </c>
      <c r="R186" s="109">
        <f>VLOOKUP($I186,[1]Ago!$H$7:$M$470,6,FALSE)</f>
        <v>0</v>
      </c>
      <c r="S186" s="109">
        <f>VLOOKUP($I186,[1]Set!$H$7:$M$470,6,FALSE)</f>
        <v>0</v>
      </c>
      <c r="T186" s="109">
        <f>VLOOKUP($I186,[1]Oct!$H$7:$M$470,6,FALSE)</f>
        <v>0</v>
      </c>
      <c r="U186" s="109">
        <f>VLOOKUP($I186,[1]Nov!$H$7:$M$470,6,FALSE)</f>
        <v>0</v>
      </c>
      <c r="V186" s="109">
        <f>VLOOKUP($I186,[1]Dic!$H$7:$M$470,6,FALSE)</f>
        <v>0</v>
      </c>
      <c r="W186" s="142"/>
      <c r="X186" s="112">
        <f t="shared" si="93"/>
        <v>0</v>
      </c>
      <c r="Y186" s="163">
        <f t="shared" si="94"/>
        <v>0</v>
      </c>
      <c r="Z186" s="117">
        <f>VLOOKUP($I186,[1]Ene!$H$7:$N$470,7,FALSE)</f>
        <v>0</v>
      </c>
      <c r="AA186" s="109">
        <f>VLOOKUP($I186,[1]Feb!$H$7:$N$470,7,FALSE)</f>
        <v>0</v>
      </c>
      <c r="AB186" s="109">
        <f>VLOOKUP($I186,[1]Mar!$H$7:$N$470,7,FALSE)</f>
        <v>0</v>
      </c>
      <c r="AC186" s="109">
        <f>VLOOKUP($I186,[1]Abr!$H$7:$N$470,7,FALSE)</f>
        <v>0</v>
      </c>
      <c r="AD186" s="109">
        <f>VLOOKUP($I186,[1]May!$H$7:$N$470,7,FALSE)</f>
        <v>0</v>
      </c>
      <c r="AE186" s="109">
        <f>VLOOKUP($I186,[1]Jun!$H$7:$N$470,7,FALSE)</f>
        <v>0</v>
      </c>
      <c r="AF186" s="109">
        <f>VLOOKUP($I186,[1]Jul!$H$7:$N$470,7,FALSE)</f>
        <v>0</v>
      </c>
      <c r="AG186" s="109">
        <f>VLOOKUP($I186,[1]Ago!$H$7:$N$470,7,FALSE)</f>
        <v>0</v>
      </c>
      <c r="AH186" s="109">
        <f>VLOOKUP($I186,[1]Set!$H$7:$N$470,7,FALSE)</f>
        <v>0</v>
      </c>
      <c r="AI186" s="109">
        <f>VLOOKUP($I186,[1]Oct!$H$7:$N$470,7,FALSE)</f>
        <v>0</v>
      </c>
      <c r="AJ186" s="109">
        <f>VLOOKUP($I186,[1]Nov!$H$7:$N$470,7,FALSE)</f>
        <v>0</v>
      </c>
      <c r="AK186" s="118">
        <f>VLOOKUP($I186,[1]Dic!$H$7:$N$470,7,FALSE)</f>
        <v>0</v>
      </c>
      <c r="AL186" s="112">
        <f t="shared" si="86"/>
        <v>0</v>
      </c>
      <c r="AM186" s="164">
        <f t="shared" si="95"/>
        <v>0</v>
      </c>
      <c r="AN186" s="164">
        <f t="shared" si="87"/>
        <v>0</v>
      </c>
      <c r="AO186" s="142"/>
      <c r="AP186" s="109">
        <f>VLOOKUP($I186,[1]Ene!$H$7:$Q$470,10,FALSE)</f>
        <v>0</v>
      </c>
      <c r="AQ186" s="109">
        <f>VLOOKUP($I186,[1]Feb!$H$7:$Q$470,10,FALSE)</f>
        <v>0</v>
      </c>
      <c r="AR186" s="109">
        <f>VLOOKUP($I186,[1]Mar!$H$7:$Q$470,10,FALSE)</f>
        <v>0</v>
      </c>
      <c r="AS186" s="109">
        <f>VLOOKUP($I186,[1]Abr!$H$7:$Q$470,10,FALSE)</f>
        <v>0</v>
      </c>
      <c r="AT186" s="109">
        <f>VLOOKUP($I186,[1]May!$H$7:$Q$470,10,FALSE)</f>
        <v>0</v>
      </c>
      <c r="AU186" s="109">
        <f>VLOOKUP($I186,[1]Jun!$H$7:$Q$470,10,FALSE)</f>
        <v>0</v>
      </c>
      <c r="AV186" s="109">
        <f>VLOOKUP($I186,[1]Jul!$H$7:$Q$470,10,FALSE)</f>
        <v>0</v>
      </c>
      <c r="AW186" s="109">
        <f>VLOOKUP($I186,[1]Ago!$H$7:$Q$470,10,FALSE)</f>
        <v>0</v>
      </c>
      <c r="AX186" s="109">
        <f>VLOOKUP($I186,[1]Set!$H$7:$Q$470,10,FALSE)</f>
        <v>0</v>
      </c>
      <c r="AY186" s="109">
        <f>VLOOKUP($I186,[1]Oct!$H$7:$Q$470,10,FALSE)</f>
        <v>0</v>
      </c>
      <c r="AZ186" s="109">
        <f>VLOOKUP($I186,[1]Nov!$H$7:$Q$470,10,FALSE)</f>
        <v>0</v>
      </c>
      <c r="BA186" s="118">
        <f>VLOOKUP($I186,[1]Dic!$H$7:$Q$470,10,FALSE)</f>
        <v>0</v>
      </c>
      <c r="BB186" s="112">
        <f t="shared" si="96"/>
        <v>0</v>
      </c>
      <c r="BC186" s="163">
        <f t="shared" si="97"/>
        <v>0</v>
      </c>
      <c r="BD186" s="109">
        <f>VLOOKUP($I186,[1]Ene!$H$7:$T$470,13,FALSE)</f>
        <v>0</v>
      </c>
      <c r="BE186" s="109">
        <f>VLOOKUP($I186,[1]Feb!$H$7:$T$470,13,FALSE)</f>
        <v>0</v>
      </c>
      <c r="BF186" s="109">
        <f>VLOOKUP($I186,[1]Mar!$H$7:$T$470,13,FALSE)</f>
        <v>0</v>
      </c>
      <c r="BG186" s="109">
        <f>VLOOKUP($I186,[1]Abr!$H$7:$T$470,13,FALSE)</f>
        <v>0</v>
      </c>
      <c r="BH186" s="109">
        <f>VLOOKUP($I186,[1]May!$H$7:$T$470,13,FALSE)</f>
        <v>0</v>
      </c>
      <c r="BI186" s="109">
        <f>VLOOKUP($I186,[1]Jun!$H$7:$T$470,13,FALSE)</f>
        <v>0</v>
      </c>
      <c r="BJ186" s="109">
        <f>VLOOKUP($I186,[1]Jul!$H$7:$T$470,13,FALSE)</f>
        <v>0</v>
      </c>
      <c r="BK186" s="109">
        <f>VLOOKUP($I186,[1]Ago!$H$7:$T$470,13,FALSE)</f>
        <v>0</v>
      </c>
      <c r="BL186" s="109">
        <f>VLOOKUP($I186,[1]Set!$H$7:$T$470,13,FALSE)</f>
        <v>0</v>
      </c>
      <c r="BM186" s="109">
        <f>VLOOKUP($I186,[1]Oct!$H$7:$T$470,13,FALSE)</f>
        <v>0</v>
      </c>
      <c r="BN186" s="109">
        <f>VLOOKUP($I186,[1]Nov!$H$7:$T$470,13,FALSE)</f>
        <v>0</v>
      </c>
      <c r="BO186" s="109">
        <f>VLOOKUP($I186,[1]Dic!$H$7:$T$470,13,FALSE)</f>
        <v>0</v>
      </c>
      <c r="BP186" s="111">
        <f t="shared" si="98"/>
        <v>0</v>
      </c>
      <c r="BQ186" s="113">
        <f t="shared" si="99"/>
        <v>0</v>
      </c>
      <c r="BR186" s="109">
        <f>VLOOKUP($I186,[1]Ene!$H$7:$V$470,15,FALSE)</f>
        <v>0</v>
      </c>
      <c r="BS186" s="109">
        <f>VLOOKUP($I186,[1]Feb!$H$7:$V$470,15,FALSE)</f>
        <v>0</v>
      </c>
      <c r="BT186" s="109">
        <f>VLOOKUP($I186,[1]Mar!$H$7:$V$470,15,FALSE)</f>
        <v>0</v>
      </c>
      <c r="BU186" s="109">
        <f>VLOOKUP($I186,[1]Abr!$H$7:$V$470,15,FALSE)</f>
        <v>0</v>
      </c>
      <c r="BV186" s="109">
        <f>VLOOKUP($I186,[1]May!$H$7:$V$470,15,FALSE)</f>
        <v>0</v>
      </c>
      <c r="BW186" s="109">
        <f>VLOOKUP($I186,[1]Jun!$H$7:$V$470,15,FALSE)</f>
        <v>0</v>
      </c>
      <c r="BX186" s="109">
        <f>VLOOKUP($I186,[1]Jul!$H$7:$V$470,15,FALSE)</f>
        <v>0</v>
      </c>
      <c r="BY186" s="109">
        <f>VLOOKUP($I186,[1]Ago!$H$7:$V$470,15,FALSE)</f>
        <v>0</v>
      </c>
      <c r="BZ186" s="109">
        <f>VLOOKUP($I186,[1]Set!$H$7:$V$470,15,FALSE)</f>
        <v>0</v>
      </c>
      <c r="CA186" s="109">
        <f>VLOOKUP($I186,[1]Oct!$H$7:$V$470,15,FALSE)</f>
        <v>0</v>
      </c>
      <c r="CB186" s="109">
        <f>VLOOKUP($I186,[1]Nov!$H$7:$V$470,15,FALSE)</f>
        <v>0</v>
      </c>
      <c r="CC186" s="109">
        <f>VLOOKUP($I186,[1]Dic!$H$7:$V$470,15,FALSE)</f>
        <v>0</v>
      </c>
      <c r="CD186" s="111">
        <f t="shared" si="100"/>
        <v>0</v>
      </c>
      <c r="CE186" s="113">
        <f t="shared" si="88"/>
        <v>0</v>
      </c>
      <c r="CF186" s="109">
        <f>VLOOKUP($I186,[1]Ene!$H$7:$X$470,17,FALSE)</f>
        <v>0</v>
      </c>
      <c r="CG186" s="109">
        <f>VLOOKUP($I186,[1]Feb!$H$7:$X$470,17,FALSE)</f>
        <v>0</v>
      </c>
      <c r="CH186" s="109">
        <f>VLOOKUP($I186,[1]Mar!$H$7:$X$470,17,FALSE)</f>
        <v>0</v>
      </c>
      <c r="CI186" s="109">
        <f>VLOOKUP($I186,[1]Abr!$H$7:$X$470,17,FALSE)</f>
        <v>0</v>
      </c>
      <c r="CJ186" s="109">
        <f>VLOOKUP($I186,[1]May!$H$7:$X$470,17,FALSE)</f>
        <v>0</v>
      </c>
      <c r="CK186" s="109">
        <f>VLOOKUP($I186,[1]Jun!$H$7:$X$470,17,FALSE)</f>
        <v>0</v>
      </c>
      <c r="CL186" s="109">
        <f>VLOOKUP($I186,[1]Jul!$H$7:$X$470,17,FALSE)</f>
        <v>0</v>
      </c>
      <c r="CM186" s="109">
        <f>VLOOKUP($I186,[1]Ago!$H$7:$X$470,17,FALSE)</f>
        <v>0</v>
      </c>
      <c r="CN186" s="109">
        <f>VLOOKUP($I186,[1]Set!$H$7:$X$470,17,FALSE)</f>
        <v>0</v>
      </c>
      <c r="CO186" s="109">
        <f>VLOOKUP($I186,[1]Oct!$H$7:$X$470,17,FALSE)</f>
        <v>0</v>
      </c>
      <c r="CP186" s="109">
        <f>VLOOKUP($I186,[1]Nov!$H$7:$X$470,17,FALSE)</f>
        <v>0</v>
      </c>
      <c r="CQ186" s="109">
        <f>VLOOKUP($I186,[1]Dic!$H$7:$X$470,17,FALSE)</f>
        <v>0</v>
      </c>
      <c r="CR186" s="111">
        <f t="shared" si="101"/>
        <v>0</v>
      </c>
      <c r="CS186" s="113">
        <f t="shared" si="89"/>
        <v>0</v>
      </c>
      <c r="CT186" s="112">
        <f t="shared" si="90"/>
        <v>0</v>
      </c>
      <c r="CU186" s="116"/>
      <c r="CV186" s="109">
        <f>VLOOKUP($I186,[1]Ene!$H$7:$AC$470,22,FALSE)</f>
        <v>0</v>
      </c>
      <c r="CW186" s="109">
        <f>VLOOKUP($I186,[1]Feb!$H$7:$AC$470,22,FALSE)</f>
        <v>0</v>
      </c>
      <c r="CX186" s="109">
        <f>VLOOKUP($I186,[1]Mar!$H$7:$AC$470,22,FALSE)</f>
        <v>0</v>
      </c>
      <c r="CY186" s="109">
        <f>VLOOKUP($I186,[1]Abr!$H$7:$AC$470,22,FALSE)</f>
        <v>0</v>
      </c>
      <c r="CZ186" s="109">
        <f>VLOOKUP($I186,[1]May!$H$7:$AC$470,22,FALSE)</f>
        <v>0</v>
      </c>
      <c r="DA186" s="109">
        <f>VLOOKUP($I186,[1]Jun!$H$7:$AC$470,22,FALSE)</f>
        <v>0</v>
      </c>
      <c r="DB186" s="109">
        <f>VLOOKUP($I186,[1]Jul!$H$7:$AC$470,22,FALSE)</f>
        <v>0</v>
      </c>
      <c r="DC186" s="109">
        <f>VLOOKUP($I186,[1]Ago!$H$7:$AC$470,22,FALSE)</f>
        <v>0</v>
      </c>
      <c r="DD186" s="109">
        <f>VLOOKUP($I186,[1]Set!$H$7:$AC$470,22,FALSE)</f>
        <v>0</v>
      </c>
      <c r="DE186" s="109">
        <f>VLOOKUP($I186,[1]Oct!$H$7:$AC$470,22,FALSE)</f>
        <v>0</v>
      </c>
      <c r="DF186" s="109">
        <f>VLOOKUP($I186,[1]Nov!$H$7:$AC$470,22,FALSE)</f>
        <v>0</v>
      </c>
      <c r="DG186" s="118">
        <f>VLOOKUP($I186,[1]Dic!$H$7:$AC$470,22,FALSE)</f>
        <v>0</v>
      </c>
      <c r="DH186" s="111">
        <f t="shared" si="102"/>
        <v>0</v>
      </c>
      <c r="DI186" s="113">
        <f t="shared" si="103"/>
        <v>0</v>
      </c>
      <c r="DJ186" s="109">
        <f>VLOOKUP($I186,[1]Ene!$H$7:$BL$470,57,FALSE)</f>
        <v>0</v>
      </c>
      <c r="DK186" s="109">
        <f>VLOOKUP($I186,[1]Feb!$H$7:$BL$470,57,FALSE)</f>
        <v>0</v>
      </c>
      <c r="DL186" s="109">
        <f>VLOOKUP($I186,[1]Mar!$H$7:$BL$470,57,FALSE)</f>
        <v>0</v>
      </c>
      <c r="DM186" s="109">
        <f>VLOOKUP($I186,[1]Abr!$H$7:$BL$470,57,FALSE)</f>
        <v>0</v>
      </c>
      <c r="DN186" s="109">
        <f>VLOOKUP($I186,[1]May!$H$7:$BL$470,57,FALSE)</f>
        <v>0</v>
      </c>
      <c r="DO186" s="109">
        <f>VLOOKUP($I186,[1]Jun!$H$7:$BL$470,57,FALSE)</f>
        <v>0</v>
      </c>
      <c r="DP186" s="109">
        <f>VLOOKUP($I186,[1]Jul!$H$7:$BL$470,57,FALSE)</f>
        <v>0</v>
      </c>
      <c r="DQ186" s="109">
        <f>VLOOKUP($I186,[1]Ago!$H$7:$BL$470,57,FALSE)</f>
        <v>0</v>
      </c>
      <c r="DR186" s="109">
        <f>VLOOKUP($I186,[1]Set!$H$7:$BL$470,57,FALSE)</f>
        <v>0</v>
      </c>
      <c r="DS186" s="109">
        <f>VLOOKUP($I186,[1]Oct!$H$7:$BL$470,57,FALSE)</f>
        <v>0</v>
      </c>
      <c r="DT186" s="109">
        <f>VLOOKUP($I186,[1]Nov!$H$7:$BL$470,57,FALSE)</f>
        <v>0</v>
      </c>
      <c r="DU186" s="109">
        <f>VLOOKUP($I186,[1]Dic!$H$7:$BL$470,57,FALSE)</f>
        <v>0</v>
      </c>
      <c r="DV186" s="111">
        <f t="shared" si="104"/>
        <v>0</v>
      </c>
      <c r="DW186" s="113">
        <f t="shared" si="105"/>
        <v>0</v>
      </c>
      <c r="DX186" s="117">
        <f>VLOOKUP($I186,[1]Ene!$H$7:$BQ$470,62,FALSE)</f>
        <v>0</v>
      </c>
      <c r="DY186" s="109">
        <f>VLOOKUP($I186,[1]Feb!$H$7:$BQ$470,62,FALSE)</f>
        <v>0</v>
      </c>
      <c r="DZ186" s="109">
        <f>VLOOKUP($I186,[1]Mar!$H$7:$BQ$470,62,FALSE)</f>
        <v>0</v>
      </c>
      <c r="EA186" s="109">
        <f>VLOOKUP($I186,[1]Abr!$H$7:$BQ$470,62,FALSE)</f>
        <v>0</v>
      </c>
      <c r="EB186" s="109">
        <f>VLOOKUP($I186,[1]May!$H$7:$BQ$470,62,FALSE)</f>
        <v>0</v>
      </c>
      <c r="EC186" s="109">
        <f>VLOOKUP($I186,[1]Jun!$H$7:$BQ$470,62,FALSE)</f>
        <v>0</v>
      </c>
      <c r="ED186" s="109">
        <f>VLOOKUP($I186,[1]Jul!$H$7:$BQ$470,62,FALSE)</f>
        <v>0</v>
      </c>
      <c r="EE186" s="109">
        <f>VLOOKUP($I186,[1]Ago!$H$7:$BQ$470,62,FALSE)</f>
        <v>0</v>
      </c>
      <c r="EF186" s="109">
        <f>VLOOKUP($I186,[1]Set!$H$7:$BQ$470,62,FALSE)</f>
        <v>0</v>
      </c>
      <c r="EG186" s="109">
        <f>VLOOKUP($I186,[1]Oct!$H$7:$BQ$470,62,FALSE)</f>
        <v>0</v>
      </c>
      <c r="EH186" s="109">
        <f>VLOOKUP($I186,[1]Nov!$H$7:$BQ$470,62,FALSE)</f>
        <v>0</v>
      </c>
      <c r="EI186" s="109">
        <f>VLOOKUP($I186,[1]Dic!$H$7:$BQ$470,62,FALSE)</f>
        <v>0</v>
      </c>
      <c r="EJ186" s="115">
        <f t="shared" si="106"/>
        <v>0</v>
      </c>
      <c r="EK186" s="113">
        <f t="shared" si="107"/>
        <v>0</v>
      </c>
      <c r="EL186" s="117">
        <f>VLOOKUP($I186,[1]Ene!$H$7:$BM$470,58,FALSE)</f>
        <v>0</v>
      </c>
      <c r="EM186" s="109">
        <f>VLOOKUP($I186,[1]Feb!$H$7:$BM$470,58,FALSE)</f>
        <v>0</v>
      </c>
      <c r="EN186" s="109">
        <f>VLOOKUP($I186,[1]Mar!$H$7:$BM$470,58,FALSE)</f>
        <v>0</v>
      </c>
      <c r="EO186" s="109">
        <f>VLOOKUP($I186,[1]Abr!$H$7:$BM$470,58,FALSE)</f>
        <v>0</v>
      </c>
      <c r="EP186" s="109">
        <f>VLOOKUP($I186,[1]May!$H$7:$BM$470,58,FALSE)</f>
        <v>0</v>
      </c>
      <c r="EQ186" s="109">
        <f>VLOOKUP($I186,[1]Jun!$H$7:$BM$470,58,FALSE)</f>
        <v>0</v>
      </c>
      <c r="ER186" s="109">
        <f>VLOOKUP($I186,[1]Jul!$H$7:$BM$470,58,FALSE)</f>
        <v>0</v>
      </c>
      <c r="ES186" s="109">
        <f>VLOOKUP($I186,[1]Ago!$H$7:$BM$470,58,FALSE)</f>
        <v>0</v>
      </c>
      <c r="ET186" s="109">
        <f>VLOOKUP($I186,[1]Set!$H$7:$BM$470,58,FALSE)</f>
        <v>0</v>
      </c>
      <c r="EU186" s="109">
        <f>VLOOKUP($I186,[1]Oct!$H$7:$BM$470,58,FALSE)</f>
        <v>0</v>
      </c>
      <c r="EV186" s="109">
        <f>VLOOKUP($I186,[1]Nov!$H$7:$BM$470,58,FALSE)</f>
        <v>0</v>
      </c>
      <c r="EW186" s="118">
        <f>VLOOKUP($I186,[1]Dic!$H$7:$BM$470,58,FALSE)</f>
        <v>0</v>
      </c>
      <c r="EX186" s="111">
        <f t="shared" si="108"/>
        <v>0</v>
      </c>
      <c r="EY186" s="113">
        <f t="shared" si="109"/>
        <v>0</v>
      </c>
      <c r="EZ186" s="109">
        <f>VLOOKUP($I186,[1]Ene!$H$7:$CL$470,70,FALSE)</f>
        <v>0</v>
      </c>
      <c r="FA186" s="109">
        <f>VLOOKUP($I186,[1]Feb!$H$7:$CL$470,70,FALSE)</f>
        <v>0</v>
      </c>
      <c r="FB186" s="109">
        <f>VLOOKUP($I186,[1]Mar!$H$7:$CL$470,70,FALSE)</f>
        <v>0</v>
      </c>
      <c r="FC186" s="109">
        <f>VLOOKUP($I186,[1]Abr!$H$7:$CL$470,70,FALSE)</f>
        <v>0</v>
      </c>
      <c r="FD186" s="109">
        <f>VLOOKUP($I186,[1]May!$H$7:$CL$470,70,FALSE)</f>
        <v>0</v>
      </c>
      <c r="FE186" s="109">
        <f>VLOOKUP($I186,[1]Jun!$H$7:$CL$470,70,FALSE)</f>
        <v>0</v>
      </c>
      <c r="FF186" s="109">
        <f>VLOOKUP($I186,[1]Jul!$H$7:$CL$470,70,FALSE)</f>
        <v>0</v>
      </c>
      <c r="FG186" s="109">
        <f>VLOOKUP($I186,[1]Ago!$H$7:$CL$470,70,FALSE)</f>
        <v>0</v>
      </c>
      <c r="FH186" s="109">
        <f>VLOOKUP($I186,[1]Set!$H$7:$CL$470,70,FALSE)</f>
        <v>0</v>
      </c>
      <c r="FI186" s="109">
        <f>VLOOKUP($I186,[1]Oct!$H$7:$CL$470,70,FALSE)</f>
        <v>0</v>
      </c>
      <c r="FJ186" s="109">
        <f>VLOOKUP($I186,[1]Nov!$H$7:$CL$470,70,FALSE)</f>
        <v>0</v>
      </c>
      <c r="FK186" s="118">
        <f>VLOOKUP($I186,[1]Dic!$H$7:$CL$470,70,FALSE)</f>
        <v>0</v>
      </c>
      <c r="FL186" s="111">
        <f t="shared" si="110"/>
        <v>0</v>
      </c>
      <c r="FM186" s="113">
        <f t="shared" si="111"/>
        <v>0</v>
      </c>
      <c r="FN186" s="109">
        <f>VLOOKUP($I186,[1]Ene!$H$7:$CL$470,72,FALSE)</f>
        <v>0</v>
      </c>
      <c r="FO186" s="109">
        <f>VLOOKUP($I186,[1]Feb!$H$7:$CL$470,72,FALSE)</f>
        <v>0</v>
      </c>
      <c r="FP186" s="109">
        <f>VLOOKUP($I186,[1]Mar!$H$7:$CL$470,72,FALSE)</f>
        <v>0</v>
      </c>
      <c r="FQ186" s="109">
        <f>VLOOKUP($I186,[1]Abr!$H$7:$CL$470,72,FALSE)</f>
        <v>0</v>
      </c>
      <c r="FR186" s="109">
        <f>VLOOKUP($I186,[1]May!$H$7:$CL$470,72,FALSE)</f>
        <v>0</v>
      </c>
      <c r="FS186" s="109">
        <f>VLOOKUP($I186,[1]Jun!$H$7:$CL$470,72,FALSE)</f>
        <v>0</v>
      </c>
      <c r="FT186" s="109">
        <f>VLOOKUP($I186,[1]Jul!$H$7:$CL$470,72,FALSE)</f>
        <v>0</v>
      </c>
      <c r="FU186" s="109">
        <f>VLOOKUP($I186,[1]Ago!$H$7:$CL$470,72,FALSE)</f>
        <v>0</v>
      </c>
      <c r="FV186" s="109">
        <f>VLOOKUP($I186,[1]Set!$H$7:$CL$470,72,FALSE)</f>
        <v>0</v>
      </c>
      <c r="FW186" s="109">
        <f>VLOOKUP($I186,[1]Oct!$H$7:$CL$470,72,FALSE)</f>
        <v>0</v>
      </c>
      <c r="FX186" s="109">
        <f>VLOOKUP($I186,[1]Nov!$H$7:$CL$470,72,FALSE)</f>
        <v>0</v>
      </c>
      <c r="FY186" s="118">
        <f>VLOOKUP($I186,[1]Dic!$H$7:$CL$470,72,FALSE)</f>
        <v>0</v>
      </c>
      <c r="FZ186" s="112">
        <f t="shared" si="112"/>
        <v>0</v>
      </c>
      <c r="GA186" s="113">
        <f t="shared" si="113"/>
        <v>0</v>
      </c>
      <c r="GB186" s="109">
        <f>VLOOKUP($I186,[1]Ene!$H$7:$CL$471,59,FALSE)</f>
        <v>0</v>
      </c>
      <c r="GC186" s="109">
        <f>VLOOKUP($I186,[1]Feb!$H$7:$CL$471,59,FALSE)</f>
        <v>0</v>
      </c>
      <c r="GD186" s="109">
        <f>VLOOKUP($I186,[1]Mar!$H$7:$CL$471,59,FALSE)</f>
        <v>0</v>
      </c>
      <c r="GE186" s="109">
        <f>VLOOKUP($I186,[1]Abr!$H$7:$CL$471,59,FALSE)</f>
        <v>0</v>
      </c>
      <c r="GF186" s="109">
        <f>VLOOKUP($I186,[1]May!$H$7:$CL$471,59,FALSE)</f>
        <v>0</v>
      </c>
      <c r="GG186" s="109">
        <f>VLOOKUP($I186,[1]Jun!$H$7:$CL$471,59,FALSE)</f>
        <v>0</v>
      </c>
      <c r="GH186" s="109">
        <f>VLOOKUP($I186,[1]Jul!$H$7:$CL$471,59,FALSE)</f>
        <v>0</v>
      </c>
      <c r="GI186" s="109">
        <f>VLOOKUP($I186,[1]Ago!$H$7:$CL$471,59,FALSE)</f>
        <v>0</v>
      </c>
      <c r="GJ186" s="109">
        <f>VLOOKUP($I186,[1]Set!$H$7:$CL$471,59,FALSE)</f>
        <v>0</v>
      </c>
      <c r="GK186" s="109">
        <f>VLOOKUP($I186,[1]Oct!$H$7:$CL$471,59,FALSE)</f>
        <v>0</v>
      </c>
      <c r="GL186" s="109">
        <f>VLOOKUP($I186,[1]Nov!$H$7:$CL$471,59,FALSE)</f>
        <v>0</v>
      </c>
      <c r="GM186" s="118">
        <f>VLOOKUP($I186,[1]Dic!$H$7:$CL$471,59,FALSE)</f>
        <v>0</v>
      </c>
      <c r="GN186" s="112">
        <f t="shared" si="114"/>
        <v>0</v>
      </c>
      <c r="GO186" s="113">
        <f t="shared" si="115"/>
        <v>0</v>
      </c>
      <c r="GP186" s="114">
        <f t="shared" si="91"/>
        <v>0</v>
      </c>
      <c r="GQ186" s="114">
        <f t="shared" si="92"/>
        <v>0</v>
      </c>
      <c r="GR186" s="116"/>
      <c r="GS186" s="109">
        <f>VLOOKUP($I186,[1]Ene!$H$7:$CL$470,71,FALSE)</f>
        <v>0</v>
      </c>
      <c r="GT186" s="109">
        <f>VLOOKUP($I186,[1]Feb!$H$7:$CL$470,71,FALSE)</f>
        <v>0</v>
      </c>
      <c r="GU186" s="109">
        <f>VLOOKUP($I186,[1]Mar!$H$7:$CL$470,71,FALSE)</f>
        <v>0</v>
      </c>
      <c r="GV186" s="109">
        <f>VLOOKUP($I186,[1]Abr!$H$7:$CL$470,71,FALSE)</f>
        <v>0</v>
      </c>
      <c r="GW186" s="109">
        <f>VLOOKUP($I186,[1]May!$H$7:$CL$470,71,FALSE)</f>
        <v>0</v>
      </c>
      <c r="GX186" s="109">
        <f>VLOOKUP($I186,[1]Jun!$H$7:$CL$470,71,FALSE)</f>
        <v>0</v>
      </c>
      <c r="GY186" s="109">
        <f>VLOOKUP($I186,[1]Jul!$H$7:$CL$470,71,FALSE)</f>
        <v>0</v>
      </c>
      <c r="GZ186" s="109">
        <f>VLOOKUP($I186,[1]Ago!$H$7:$CL$470,71,FALSE)</f>
        <v>0</v>
      </c>
      <c r="HA186" s="109">
        <f>VLOOKUP($I186,[1]Set!$H$7:$CL$470,71,FALSE)</f>
        <v>0</v>
      </c>
      <c r="HB186" s="109">
        <f>VLOOKUP($I186,[1]Oct!$H$7:$CL$470,71,FALSE)</f>
        <v>0</v>
      </c>
      <c r="HC186" s="109">
        <f>VLOOKUP($I186,[1]Nov!$H$7:$CL$470,71,FALSE)</f>
        <v>0</v>
      </c>
      <c r="HD186" s="109">
        <f>VLOOKUP($I186,[1]Dic!$H$7:$CL$470,71,FALSE)</f>
        <v>0</v>
      </c>
      <c r="HE186" s="111">
        <f t="shared" si="116"/>
        <v>0</v>
      </c>
      <c r="HF186" s="113">
        <f t="shared" si="117"/>
        <v>0</v>
      </c>
      <c r="HG186" s="109">
        <f>VLOOKUP($I186,[1]Ene!$H$7:$CL$470,73,FALSE)</f>
        <v>0</v>
      </c>
      <c r="HH186" s="109">
        <f>VLOOKUP($I186,[1]Feb!$H$7:$CL$470,73,FALSE)</f>
        <v>0</v>
      </c>
      <c r="HI186" s="109">
        <f>VLOOKUP($I186,[1]Mar!$H$7:$CL$470,73,FALSE)</f>
        <v>0</v>
      </c>
      <c r="HJ186" s="109">
        <f>VLOOKUP($I186,[1]Abr!$H$7:$CL$470,73,FALSE)</f>
        <v>0</v>
      </c>
      <c r="HK186" s="109">
        <f>VLOOKUP($I186,[1]May!$H$7:$CL$470,73,FALSE)</f>
        <v>0</v>
      </c>
      <c r="HL186" s="109">
        <f>VLOOKUP($I186,[1]Jun!$H$7:$CL$470,73,FALSE)</f>
        <v>0</v>
      </c>
      <c r="HM186" s="109">
        <f>VLOOKUP($I186,[1]Jul!$H$7:$CL$470,73,FALSE)</f>
        <v>0</v>
      </c>
      <c r="HN186" s="109">
        <f>VLOOKUP($I186,[1]Ago!$H$7:$CL$470,73,FALSE)</f>
        <v>0</v>
      </c>
      <c r="HO186" s="109">
        <f>VLOOKUP($I186,[1]Set!$H$7:$CL$470,73,FALSE)</f>
        <v>0</v>
      </c>
      <c r="HP186" s="109">
        <f>VLOOKUP($I186,[1]Oct!$H$7:$CL$470,73,FALSE)</f>
        <v>0</v>
      </c>
      <c r="HQ186" s="109">
        <f>VLOOKUP($I186,[1]Nov!$H$7:$CL$470,73,FALSE)</f>
        <v>0</v>
      </c>
      <c r="HR186" s="109">
        <f>VLOOKUP($I186,[1]Dic!$H$7:$CL$470,73,FALSE)</f>
        <v>0</v>
      </c>
      <c r="HS186" s="111">
        <f t="shared" si="118"/>
        <v>0</v>
      </c>
      <c r="HT186" s="113">
        <f t="shared" si="119"/>
        <v>0</v>
      </c>
      <c r="HU186" s="114">
        <f t="shared" si="120"/>
        <v>0</v>
      </c>
    </row>
    <row r="187" spans="1:229" s="112" customFormat="1" ht="10.5" x14ac:dyDescent="0.25">
      <c r="A187" s="184" t="s">
        <v>95</v>
      </c>
      <c r="B187" s="187" t="s">
        <v>309</v>
      </c>
      <c r="C187" s="184">
        <v>406</v>
      </c>
      <c r="D187" s="187" t="s">
        <v>528</v>
      </c>
      <c r="E187" s="187" t="s">
        <v>95</v>
      </c>
      <c r="F187" s="188" t="s">
        <v>309</v>
      </c>
      <c r="G187" s="184"/>
      <c r="H187" s="184" t="s">
        <v>688</v>
      </c>
      <c r="I187" s="316">
        <v>183</v>
      </c>
      <c r="J187" s="184" t="s">
        <v>313</v>
      </c>
      <c r="K187" s="109">
        <f>VLOOKUP($I187,[1]Ene!$H$7:$M$470,6,FALSE)</f>
        <v>0</v>
      </c>
      <c r="L187" s="109">
        <f>VLOOKUP($I187,[1]Feb!$H$7:$M$470,6,FALSE)</f>
        <v>0</v>
      </c>
      <c r="M187" s="109">
        <f>VLOOKUP($I187,[1]Mar!$H$7:$M$470,6,FALSE)</f>
        <v>0</v>
      </c>
      <c r="N187" s="109">
        <f>VLOOKUP($I187,[1]Abr!$H$7:$M$470,6,FALSE)</f>
        <v>0</v>
      </c>
      <c r="O187" s="109">
        <f>VLOOKUP($I187,[1]May!$H$7:$M$470,6,FALSE)</f>
        <v>0</v>
      </c>
      <c r="P187" s="109">
        <f>VLOOKUP($I187,[1]Jun!$H$7:$M$470,6,FALSE)</f>
        <v>0</v>
      </c>
      <c r="Q187" s="109">
        <f>VLOOKUP($I187,[1]Jul!$H$7:$M$470,6,FALSE)</f>
        <v>0</v>
      </c>
      <c r="R187" s="109">
        <f>VLOOKUP($I187,[1]Ago!$H$7:$M$470,6,FALSE)</f>
        <v>0</v>
      </c>
      <c r="S187" s="109">
        <f>VLOOKUP($I187,[1]Set!$H$7:$M$470,6,FALSE)</f>
        <v>0</v>
      </c>
      <c r="T187" s="109">
        <f>VLOOKUP($I187,[1]Oct!$H$7:$M$470,6,FALSE)</f>
        <v>0</v>
      </c>
      <c r="U187" s="109">
        <f>VLOOKUP($I187,[1]Nov!$H$7:$M$470,6,FALSE)</f>
        <v>0</v>
      </c>
      <c r="V187" s="109">
        <f>VLOOKUP($I187,[1]Dic!$H$7:$M$470,6,FALSE)</f>
        <v>0</v>
      </c>
      <c r="W187" s="142"/>
      <c r="X187" s="112">
        <f t="shared" si="93"/>
        <v>0</v>
      </c>
      <c r="Y187" s="163">
        <f t="shared" si="94"/>
        <v>0</v>
      </c>
      <c r="Z187" s="117">
        <f>VLOOKUP($I187,[1]Ene!$H$7:$N$470,7,FALSE)</f>
        <v>0</v>
      </c>
      <c r="AA187" s="109">
        <f>VLOOKUP($I187,[1]Feb!$H$7:$N$470,7,FALSE)</f>
        <v>0</v>
      </c>
      <c r="AB187" s="109">
        <f>VLOOKUP($I187,[1]Mar!$H$7:$N$470,7,FALSE)</f>
        <v>0</v>
      </c>
      <c r="AC187" s="109">
        <f>VLOOKUP($I187,[1]Abr!$H$7:$N$470,7,FALSE)</f>
        <v>0</v>
      </c>
      <c r="AD187" s="109">
        <f>VLOOKUP($I187,[1]May!$H$7:$N$470,7,FALSE)</f>
        <v>0</v>
      </c>
      <c r="AE187" s="109">
        <f>VLOOKUP($I187,[1]Jun!$H$7:$N$470,7,FALSE)</f>
        <v>0</v>
      </c>
      <c r="AF187" s="109">
        <f>VLOOKUP($I187,[1]Jul!$H$7:$N$470,7,FALSE)</f>
        <v>0</v>
      </c>
      <c r="AG187" s="109">
        <f>VLOOKUP($I187,[1]Ago!$H$7:$N$470,7,FALSE)</f>
        <v>0</v>
      </c>
      <c r="AH187" s="109">
        <f>VLOOKUP($I187,[1]Set!$H$7:$N$470,7,FALSE)</f>
        <v>0</v>
      </c>
      <c r="AI187" s="109">
        <f>VLOOKUP($I187,[1]Oct!$H$7:$N$470,7,FALSE)</f>
        <v>0</v>
      </c>
      <c r="AJ187" s="109">
        <f>VLOOKUP($I187,[1]Nov!$H$7:$N$470,7,FALSE)</f>
        <v>0</v>
      </c>
      <c r="AK187" s="118">
        <f>VLOOKUP($I187,[1]Dic!$H$7:$N$470,7,FALSE)</f>
        <v>0</v>
      </c>
      <c r="AL187" s="112">
        <f t="shared" si="86"/>
        <v>0</v>
      </c>
      <c r="AM187" s="164">
        <f t="shared" si="95"/>
        <v>0</v>
      </c>
      <c r="AN187" s="164">
        <f t="shared" si="87"/>
        <v>0</v>
      </c>
      <c r="AO187" s="142"/>
      <c r="AP187" s="109">
        <f>VLOOKUP($I187,[1]Ene!$H$7:$Q$470,10,FALSE)</f>
        <v>0</v>
      </c>
      <c r="AQ187" s="109">
        <f>VLOOKUP($I187,[1]Feb!$H$7:$Q$470,10,FALSE)</f>
        <v>0</v>
      </c>
      <c r="AR187" s="109">
        <f>VLOOKUP($I187,[1]Mar!$H$7:$Q$470,10,FALSE)</f>
        <v>0</v>
      </c>
      <c r="AS187" s="109">
        <f>VLOOKUP($I187,[1]Abr!$H$7:$Q$470,10,FALSE)</f>
        <v>0</v>
      </c>
      <c r="AT187" s="109">
        <f>VLOOKUP($I187,[1]May!$H$7:$Q$470,10,FALSE)</f>
        <v>0</v>
      </c>
      <c r="AU187" s="109">
        <f>VLOOKUP($I187,[1]Jun!$H$7:$Q$470,10,FALSE)</f>
        <v>0</v>
      </c>
      <c r="AV187" s="109">
        <f>VLOOKUP($I187,[1]Jul!$H$7:$Q$470,10,FALSE)</f>
        <v>0</v>
      </c>
      <c r="AW187" s="109">
        <f>VLOOKUP($I187,[1]Ago!$H$7:$Q$470,10,FALSE)</f>
        <v>0</v>
      </c>
      <c r="AX187" s="109">
        <f>VLOOKUP($I187,[1]Set!$H$7:$Q$470,10,FALSE)</f>
        <v>0</v>
      </c>
      <c r="AY187" s="109">
        <f>VLOOKUP($I187,[1]Oct!$H$7:$Q$470,10,FALSE)</f>
        <v>0</v>
      </c>
      <c r="AZ187" s="109">
        <f>VLOOKUP($I187,[1]Nov!$H$7:$Q$470,10,FALSE)</f>
        <v>0</v>
      </c>
      <c r="BA187" s="118">
        <f>VLOOKUP($I187,[1]Dic!$H$7:$Q$470,10,FALSE)</f>
        <v>0</v>
      </c>
      <c r="BB187" s="112">
        <f t="shared" si="96"/>
        <v>0</v>
      </c>
      <c r="BC187" s="163">
        <f t="shared" si="97"/>
        <v>0</v>
      </c>
      <c r="BD187" s="109">
        <f>VLOOKUP($I187,[1]Ene!$H$7:$T$470,13,FALSE)</f>
        <v>0</v>
      </c>
      <c r="BE187" s="109">
        <f>VLOOKUP($I187,[1]Feb!$H$7:$T$470,13,FALSE)</f>
        <v>0</v>
      </c>
      <c r="BF187" s="109">
        <f>VLOOKUP($I187,[1]Mar!$H$7:$T$470,13,FALSE)</f>
        <v>0</v>
      </c>
      <c r="BG187" s="109">
        <f>VLOOKUP($I187,[1]Abr!$H$7:$T$470,13,FALSE)</f>
        <v>0</v>
      </c>
      <c r="BH187" s="109">
        <f>VLOOKUP($I187,[1]May!$H$7:$T$470,13,FALSE)</f>
        <v>0</v>
      </c>
      <c r="BI187" s="109">
        <f>VLOOKUP($I187,[1]Jun!$H$7:$T$470,13,FALSE)</f>
        <v>0</v>
      </c>
      <c r="BJ187" s="109">
        <f>VLOOKUP($I187,[1]Jul!$H$7:$T$470,13,FALSE)</f>
        <v>0</v>
      </c>
      <c r="BK187" s="109">
        <f>VLOOKUP($I187,[1]Ago!$H$7:$T$470,13,FALSE)</f>
        <v>0</v>
      </c>
      <c r="BL187" s="109">
        <f>VLOOKUP($I187,[1]Set!$H$7:$T$470,13,FALSE)</f>
        <v>0</v>
      </c>
      <c r="BM187" s="109">
        <f>VLOOKUP($I187,[1]Oct!$H$7:$T$470,13,FALSE)</f>
        <v>0</v>
      </c>
      <c r="BN187" s="109">
        <f>VLOOKUP($I187,[1]Nov!$H$7:$T$470,13,FALSE)</f>
        <v>0</v>
      </c>
      <c r="BO187" s="109">
        <f>VLOOKUP($I187,[1]Dic!$H$7:$T$470,13,FALSE)</f>
        <v>0</v>
      </c>
      <c r="BP187" s="111">
        <f t="shared" si="98"/>
        <v>0</v>
      </c>
      <c r="BQ187" s="113">
        <f t="shared" si="99"/>
        <v>0</v>
      </c>
      <c r="BR187" s="109">
        <f>VLOOKUP($I187,[1]Ene!$H$7:$V$470,15,FALSE)</f>
        <v>0</v>
      </c>
      <c r="BS187" s="109">
        <f>VLOOKUP($I187,[1]Feb!$H$7:$V$470,15,FALSE)</f>
        <v>0</v>
      </c>
      <c r="BT187" s="109">
        <f>VLOOKUP($I187,[1]Mar!$H$7:$V$470,15,FALSE)</f>
        <v>0</v>
      </c>
      <c r="BU187" s="109">
        <f>VLOOKUP($I187,[1]Abr!$H$7:$V$470,15,FALSE)</f>
        <v>0</v>
      </c>
      <c r="BV187" s="109">
        <f>VLOOKUP($I187,[1]May!$H$7:$V$470,15,FALSE)</f>
        <v>0</v>
      </c>
      <c r="BW187" s="109">
        <f>VLOOKUP($I187,[1]Jun!$H$7:$V$470,15,FALSE)</f>
        <v>0</v>
      </c>
      <c r="BX187" s="109">
        <f>VLOOKUP($I187,[1]Jul!$H$7:$V$470,15,FALSE)</f>
        <v>0</v>
      </c>
      <c r="BY187" s="109">
        <f>VLOOKUP($I187,[1]Ago!$H$7:$V$470,15,FALSE)</f>
        <v>0</v>
      </c>
      <c r="BZ187" s="109">
        <f>VLOOKUP($I187,[1]Set!$H$7:$V$470,15,FALSE)</f>
        <v>0</v>
      </c>
      <c r="CA187" s="109">
        <f>VLOOKUP($I187,[1]Oct!$H$7:$V$470,15,FALSE)</f>
        <v>0</v>
      </c>
      <c r="CB187" s="109">
        <f>VLOOKUP($I187,[1]Nov!$H$7:$V$470,15,FALSE)</f>
        <v>0</v>
      </c>
      <c r="CC187" s="109">
        <f>VLOOKUP($I187,[1]Dic!$H$7:$V$470,15,FALSE)</f>
        <v>0</v>
      </c>
      <c r="CD187" s="111">
        <f t="shared" si="100"/>
        <v>0</v>
      </c>
      <c r="CE187" s="113">
        <f t="shared" si="88"/>
        <v>0</v>
      </c>
      <c r="CF187" s="109">
        <f>VLOOKUP($I187,[1]Ene!$H$7:$X$470,17,FALSE)</f>
        <v>0</v>
      </c>
      <c r="CG187" s="109">
        <f>VLOOKUP($I187,[1]Feb!$H$7:$X$470,17,FALSE)</f>
        <v>0</v>
      </c>
      <c r="CH187" s="109">
        <f>VLOOKUP($I187,[1]Mar!$H$7:$X$470,17,FALSE)</f>
        <v>0</v>
      </c>
      <c r="CI187" s="109">
        <f>VLOOKUP($I187,[1]Abr!$H$7:$X$470,17,FALSE)</f>
        <v>0</v>
      </c>
      <c r="CJ187" s="109">
        <f>VLOOKUP($I187,[1]May!$H$7:$X$470,17,FALSE)</f>
        <v>0</v>
      </c>
      <c r="CK187" s="109">
        <f>VLOOKUP($I187,[1]Jun!$H$7:$X$470,17,FALSE)</f>
        <v>0</v>
      </c>
      <c r="CL187" s="109">
        <f>VLOOKUP($I187,[1]Jul!$H$7:$X$470,17,FALSE)</f>
        <v>0</v>
      </c>
      <c r="CM187" s="109">
        <f>VLOOKUP($I187,[1]Ago!$H$7:$X$470,17,FALSE)</f>
        <v>0</v>
      </c>
      <c r="CN187" s="109">
        <f>VLOOKUP($I187,[1]Set!$H$7:$X$470,17,FALSE)</f>
        <v>0</v>
      </c>
      <c r="CO187" s="109">
        <f>VLOOKUP($I187,[1]Oct!$H$7:$X$470,17,FALSE)</f>
        <v>0</v>
      </c>
      <c r="CP187" s="109">
        <f>VLOOKUP($I187,[1]Nov!$H$7:$X$470,17,FALSE)</f>
        <v>0</v>
      </c>
      <c r="CQ187" s="109">
        <f>VLOOKUP($I187,[1]Dic!$H$7:$X$470,17,FALSE)</f>
        <v>0</v>
      </c>
      <c r="CR187" s="111">
        <f t="shared" si="101"/>
        <v>0</v>
      </c>
      <c r="CS187" s="113">
        <f t="shared" si="89"/>
        <v>0</v>
      </c>
      <c r="CT187" s="112">
        <f t="shared" si="90"/>
        <v>0</v>
      </c>
      <c r="CU187" s="116"/>
      <c r="CV187" s="109">
        <f>VLOOKUP($I187,[1]Ene!$H$7:$AC$470,22,FALSE)</f>
        <v>0</v>
      </c>
      <c r="CW187" s="109">
        <f>VLOOKUP($I187,[1]Feb!$H$7:$AC$470,22,FALSE)</f>
        <v>0</v>
      </c>
      <c r="CX187" s="109">
        <f>VLOOKUP($I187,[1]Mar!$H$7:$AC$470,22,FALSE)</f>
        <v>0</v>
      </c>
      <c r="CY187" s="109">
        <f>VLOOKUP($I187,[1]Abr!$H$7:$AC$470,22,FALSE)</f>
        <v>0</v>
      </c>
      <c r="CZ187" s="109">
        <f>VLOOKUP($I187,[1]May!$H$7:$AC$470,22,FALSE)</f>
        <v>0</v>
      </c>
      <c r="DA187" s="109">
        <f>VLOOKUP($I187,[1]Jun!$H$7:$AC$470,22,FALSE)</f>
        <v>0</v>
      </c>
      <c r="DB187" s="109">
        <f>VLOOKUP($I187,[1]Jul!$H$7:$AC$470,22,FALSE)</f>
        <v>0</v>
      </c>
      <c r="DC187" s="109">
        <f>VLOOKUP($I187,[1]Ago!$H$7:$AC$470,22,FALSE)</f>
        <v>0</v>
      </c>
      <c r="DD187" s="109">
        <f>VLOOKUP($I187,[1]Set!$H$7:$AC$470,22,FALSE)</f>
        <v>0</v>
      </c>
      <c r="DE187" s="109">
        <f>VLOOKUP($I187,[1]Oct!$H$7:$AC$470,22,FALSE)</f>
        <v>0</v>
      </c>
      <c r="DF187" s="109">
        <f>VLOOKUP($I187,[1]Nov!$H$7:$AC$470,22,FALSE)</f>
        <v>0</v>
      </c>
      <c r="DG187" s="118">
        <f>VLOOKUP($I187,[1]Dic!$H$7:$AC$470,22,FALSE)</f>
        <v>0</v>
      </c>
      <c r="DH187" s="111">
        <f t="shared" si="102"/>
        <v>0</v>
      </c>
      <c r="DI187" s="113">
        <f t="shared" si="103"/>
        <v>0</v>
      </c>
      <c r="DJ187" s="109">
        <f>VLOOKUP($I187,[1]Ene!$H$7:$BL$470,57,FALSE)</f>
        <v>0</v>
      </c>
      <c r="DK187" s="109">
        <f>VLOOKUP($I187,[1]Feb!$H$7:$BL$470,57,FALSE)</f>
        <v>0</v>
      </c>
      <c r="DL187" s="109">
        <f>VLOOKUP($I187,[1]Mar!$H$7:$BL$470,57,FALSE)</f>
        <v>0</v>
      </c>
      <c r="DM187" s="109">
        <f>VLOOKUP($I187,[1]Abr!$H$7:$BL$470,57,FALSE)</f>
        <v>0</v>
      </c>
      <c r="DN187" s="109">
        <f>VLOOKUP($I187,[1]May!$H$7:$BL$470,57,FALSE)</f>
        <v>0</v>
      </c>
      <c r="DO187" s="109">
        <f>VLOOKUP($I187,[1]Jun!$H$7:$BL$470,57,FALSE)</f>
        <v>0</v>
      </c>
      <c r="DP187" s="109">
        <f>VLOOKUP($I187,[1]Jul!$H$7:$BL$470,57,FALSE)</f>
        <v>0</v>
      </c>
      <c r="DQ187" s="109">
        <f>VLOOKUP($I187,[1]Ago!$H$7:$BL$470,57,FALSE)</f>
        <v>0</v>
      </c>
      <c r="DR187" s="109">
        <f>VLOOKUP($I187,[1]Set!$H$7:$BL$470,57,FALSE)</f>
        <v>0</v>
      </c>
      <c r="DS187" s="109">
        <f>VLOOKUP($I187,[1]Oct!$H$7:$BL$470,57,FALSE)</f>
        <v>0</v>
      </c>
      <c r="DT187" s="109">
        <f>VLOOKUP($I187,[1]Nov!$H$7:$BL$470,57,FALSE)</f>
        <v>0</v>
      </c>
      <c r="DU187" s="109">
        <f>VLOOKUP($I187,[1]Dic!$H$7:$BL$470,57,FALSE)</f>
        <v>0</v>
      </c>
      <c r="DV187" s="111">
        <f t="shared" si="104"/>
        <v>0</v>
      </c>
      <c r="DW187" s="113">
        <f t="shared" si="105"/>
        <v>0</v>
      </c>
      <c r="DX187" s="117">
        <f>VLOOKUP($I187,[1]Ene!$H$7:$BQ$470,62,FALSE)</f>
        <v>0</v>
      </c>
      <c r="DY187" s="109">
        <f>VLOOKUP($I187,[1]Feb!$H$7:$BQ$470,62,FALSE)</f>
        <v>0</v>
      </c>
      <c r="DZ187" s="109">
        <f>VLOOKUP($I187,[1]Mar!$H$7:$BQ$470,62,FALSE)</f>
        <v>0</v>
      </c>
      <c r="EA187" s="109">
        <f>VLOOKUP($I187,[1]Abr!$H$7:$BQ$470,62,FALSE)</f>
        <v>0</v>
      </c>
      <c r="EB187" s="109">
        <f>VLOOKUP($I187,[1]May!$H$7:$BQ$470,62,FALSE)</f>
        <v>0</v>
      </c>
      <c r="EC187" s="109">
        <f>VLOOKUP($I187,[1]Jun!$H$7:$BQ$470,62,FALSE)</f>
        <v>0</v>
      </c>
      <c r="ED187" s="109">
        <f>VLOOKUP($I187,[1]Jul!$H$7:$BQ$470,62,FALSE)</f>
        <v>0</v>
      </c>
      <c r="EE187" s="109">
        <f>VLOOKUP($I187,[1]Ago!$H$7:$BQ$470,62,FALSE)</f>
        <v>0</v>
      </c>
      <c r="EF187" s="109">
        <f>VLOOKUP($I187,[1]Set!$H$7:$BQ$470,62,FALSE)</f>
        <v>0</v>
      </c>
      <c r="EG187" s="109">
        <f>VLOOKUP($I187,[1]Oct!$H$7:$BQ$470,62,FALSE)</f>
        <v>0</v>
      </c>
      <c r="EH187" s="109">
        <f>VLOOKUP($I187,[1]Nov!$H$7:$BQ$470,62,FALSE)</f>
        <v>0</v>
      </c>
      <c r="EI187" s="109">
        <f>VLOOKUP($I187,[1]Dic!$H$7:$BQ$470,62,FALSE)</f>
        <v>0</v>
      </c>
      <c r="EJ187" s="115">
        <f t="shared" si="106"/>
        <v>0</v>
      </c>
      <c r="EK187" s="113">
        <f t="shared" si="107"/>
        <v>0</v>
      </c>
      <c r="EL187" s="117">
        <f>VLOOKUP($I187,[1]Ene!$H$7:$BM$470,58,FALSE)</f>
        <v>0</v>
      </c>
      <c r="EM187" s="109">
        <f>VLOOKUP($I187,[1]Feb!$H$7:$BM$470,58,FALSE)</f>
        <v>0</v>
      </c>
      <c r="EN187" s="109">
        <f>VLOOKUP($I187,[1]Mar!$H$7:$BM$470,58,FALSE)</f>
        <v>0</v>
      </c>
      <c r="EO187" s="109">
        <f>VLOOKUP($I187,[1]Abr!$H$7:$BM$470,58,FALSE)</f>
        <v>0</v>
      </c>
      <c r="EP187" s="109">
        <f>VLOOKUP($I187,[1]May!$H$7:$BM$470,58,FALSE)</f>
        <v>0</v>
      </c>
      <c r="EQ187" s="109">
        <f>VLOOKUP($I187,[1]Jun!$H$7:$BM$470,58,FALSE)</f>
        <v>0</v>
      </c>
      <c r="ER187" s="109">
        <f>VLOOKUP($I187,[1]Jul!$H$7:$BM$470,58,FALSE)</f>
        <v>0</v>
      </c>
      <c r="ES187" s="109">
        <f>VLOOKUP($I187,[1]Ago!$H$7:$BM$470,58,FALSE)</f>
        <v>0</v>
      </c>
      <c r="ET187" s="109">
        <f>VLOOKUP($I187,[1]Set!$H$7:$BM$470,58,FALSE)</f>
        <v>0</v>
      </c>
      <c r="EU187" s="109">
        <f>VLOOKUP($I187,[1]Oct!$H$7:$BM$470,58,FALSE)</f>
        <v>0</v>
      </c>
      <c r="EV187" s="109">
        <f>VLOOKUP($I187,[1]Nov!$H$7:$BM$470,58,FALSE)</f>
        <v>0</v>
      </c>
      <c r="EW187" s="118">
        <f>VLOOKUP($I187,[1]Dic!$H$7:$BM$470,58,FALSE)</f>
        <v>0</v>
      </c>
      <c r="EX187" s="111">
        <f t="shared" si="108"/>
        <v>0</v>
      </c>
      <c r="EY187" s="113">
        <f t="shared" si="109"/>
        <v>0</v>
      </c>
      <c r="EZ187" s="109">
        <f>VLOOKUP($I187,[1]Ene!$H$7:$CL$470,70,FALSE)</f>
        <v>0</v>
      </c>
      <c r="FA187" s="109">
        <f>VLOOKUP($I187,[1]Feb!$H$7:$CL$470,70,FALSE)</f>
        <v>0</v>
      </c>
      <c r="FB187" s="109">
        <f>VLOOKUP($I187,[1]Mar!$H$7:$CL$470,70,FALSE)</f>
        <v>0</v>
      </c>
      <c r="FC187" s="109">
        <f>VLOOKUP($I187,[1]Abr!$H$7:$CL$470,70,FALSE)</f>
        <v>0</v>
      </c>
      <c r="FD187" s="109">
        <f>VLOOKUP($I187,[1]May!$H$7:$CL$470,70,FALSE)</f>
        <v>0</v>
      </c>
      <c r="FE187" s="109">
        <f>VLOOKUP($I187,[1]Jun!$H$7:$CL$470,70,FALSE)</f>
        <v>0</v>
      </c>
      <c r="FF187" s="109">
        <f>VLOOKUP($I187,[1]Jul!$H$7:$CL$470,70,FALSE)</f>
        <v>0</v>
      </c>
      <c r="FG187" s="109">
        <f>VLOOKUP($I187,[1]Ago!$H$7:$CL$470,70,FALSE)</f>
        <v>0</v>
      </c>
      <c r="FH187" s="109">
        <f>VLOOKUP($I187,[1]Set!$H$7:$CL$470,70,FALSE)</f>
        <v>0</v>
      </c>
      <c r="FI187" s="109">
        <f>VLOOKUP($I187,[1]Oct!$H$7:$CL$470,70,FALSE)</f>
        <v>0</v>
      </c>
      <c r="FJ187" s="109">
        <f>VLOOKUP($I187,[1]Nov!$H$7:$CL$470,70,FALSE)</f>
        <v>0</v>
      </c>
      <c r="FK187" s="118">
        <f>VLOOKUP($I187,[1]Dic!$H$7:$CL$470,70,FALSE)</f>
        <v>0</v>
      </c>
      <c r="FL187" s="111">
        <f t="shared" si="110"/>
        <v>0</v>
      </c>
      <c r="FM187" s="113">
        <f t="shared" si="111"/>
        <v>0</v>
      </c>
      <c r="FN187" s="109">
        <f>VLOOKUP($I187,[1]Ene!$H$7:$CL$470,72,FALSE)</f>
        <v>0</v>
      </c>
      <c r="FO187" s="109">
        <f>VLOOKUP($I187,[1]Feb!$H$7:$CL$470,72,FALSE)</f>
        <v>0</v>
      </c>
      <c r="FP187" s="109">
        <f>VLOOKUP($I187,[1]Mar!$H$7:$CL$470,72,FALSE)</f>
        <v>0</v>
      </c>
      <c r="FQ187" s="109">
        <f>VLOOKUP($I187,[1]Abr!$H$7:$CL$470,72,FALSE)</f>
        <v>0</v>
      </c>
      <c r="FR187" s="109">
        <f>VLOOKUP($I187,[1]May!$H$7:$CL$470,72,FALSE)</f>
        <v>0</v>
      </c>
      <c r="FS187" s="109">
        <f>VLOOKUP($I187,[1]Jun!$H$7:$CL$470,72,FALSE)</f>
        <v>0</v>
      </c>
      <c r="FT187" s="109">
        <f>VLOOKUP($I187,[1]Jul!$H$7:$CL$470,72,FALSE)</f>
        <v>0</v>
      </c>
      <c r="FU187" s="109">
        <f>VLOOKUP($I187,[1]Ago!$H$7:$CL$470,72,FALSE)</f>
        <v>0</v>
      </c>
      <c r="FV187" s="109">
        <f>VLOOKUP($I187,[1]Set!$H$7:$CL$470,72,FALSE)</f>
        <v>0</v>
      </c>
      <c r="FW187" s="109">
        <f>VLOOKUP($I187,[1]Oct!$H$7:$CL$470,72,FALSE)</f>
        <v>0</v>
      </c>
      <c r="FX187" s="109">
        <f>VLOOKUP($I187,[1]Nov!$H$7:$CL$470,72,FALSE)</f>
        <v>0</v>
      </c>
      <c r="FY187" s="118">
        <f>VLOOKUP($I187,[1]Dic!$H$7:$CL$470,72,FALSE)</f>
        <v>0</v>
      </c>
      <c r="FZ187" s="112">
        <f t="shared" si="112"/>
        <v>0</v>
      </c>
      <c r="GA187" s="113">
        <f t="shared" si="113"/>
        <v>0</v>
      </c>
      <c r="GB187" s="109">
        <f>VLOOKUP($I187,[1]Ene!$H$7:$CL$471,59,FALSE)</f>
        <v>0</v>
      </c>
      <c r="GC187" s="109">
        <f>VLOOKUP($I187,[1]Feb!$H$7:$CL$471,59,FALSE)</f>
        <v>0</v>
      </c>
      <c r="GD187" s="109">
        <f>VLOOKUP($I187,[1]Mar!$H$7:$CL$471,59,FALSE)</f>
        <v>0</v>
      </c>
      <c r="GE187" s="109">
        <f>VLOOKUP($I187,[1]Abr!$H$7:$CL$471,59,FALSE)</f>
        <v>0</v>
      </c>
      <c r="GF187" s="109">
        <f>VLOOKUP($I187,[1]May!$H$7:$CL$471,59,FALSE)</f>
        <v>0</v>
      </c>
      <c r="GG187" s="109">
        <f>VLOOKUP($I187,[1]Jun!$H$7:$CL$471,59,FALSE)</f>
        <v>0</v>
      </c>
      <c r="GH187" s="109">
        <f>VLOOKUP($I187,[1]Jul!$H$7:$CL$471,59,FALSE)</f>
        <v>0</v>
      </c>
      <c r="GI187" s="109">
        <f>VLOOKUP($I187,[1]Ago!$H$7:$CL$471,59,FALSE)</f>
        <v>0</v>
      </c>
      <c r="GJ187" s="109">
        <f>VLOOKUP($I187,[1]Set!$H$7:$CL$471,59,FALSE)</f>
        <v>0</v>
      </c>
      <c r="GK187" s="109">
        <f>VLOOKUP($I187,[1]Oct!$H$7:$CL$471,59,FALSE)</f>
        <v>0</v>
      </c>
      <c r="GL187" s="109">
        <f>VLOOKUP($I187,[1]Nov!$H$7:$CL$471,59,FALSE)</f>
        <v>0</v>
      </c>
      <c r="GM187" s="118">
        <f>VLOOKUP($I187,[1]Dic!$H$7:$CL$471,59,FALSE)</f>
        <v>0</v>
      </c>
      <c r="GN187" s="112">
        <f t="shared" si="114"/>
        <v>0</v>
      </c>
      <c r="GO187" s="113">
        <f t="shared" si="115"/>
        <v>0</v>
      </c>
      <c r="GP187" s="114">
        <f t="shared" si="91"/>
        <v>0</v>
      </c>
      <c r="GQ187" s="114">
        <f t="shared" si="92"/>
        <v>0</v>
      </c>
      <c r="GR187" s="116"/>
      <c r="GS187" s="109">
        <f>VLOOKUP($I187,[1]Ene!$H$7:$CL$470,71,FALSE)</f>
        <v>0</v>
      </c>
      <c r="GT187" s="109">
        <f>VLOOKUP($I187,[1]Feb!$H$7:$CL$470,71,FALSE)</f>
        <v>0</v>
      </c>
      <c r="GU187" s="109">
        <f>VLOOKUP($I187,[1]Mar!$H$7:$CL$470,71,FALSE)</f>
        <v>0</v>
      </c>
      <c r="GV187" s="109">
        <f>VLOOKUP($I187,[1]Abr!$H$7:$CL$470,71,FALSE)</f>
        <v>0</v>
      </c>
      <c r="GW187" s="109">
        <f>VLOOKUP($I187,[1]May!$H$7:$CL$470,71,FALSE)</f>
        <v>0</v>
      </c>
      <c r="GX187" s="109">
        <f>VLOOKUP($I187,[1]Jun!$H$7:$CL$470,71,FALSE)</f>
        <v>0</v>
      </c>
      <c r="GY187" s="109">
        <f>VLOOKUP($I187,[1]Jul!$H$7:$CL$470,71,FALSE)</f>
        <v>0</v>
      </c>
      <c r="GZ187" s="109">
        <f>VLOOKUP($I187,[1]Ago!$H$7:$CL$470,71,FALSE)</f>
        <v>0</v>
      </c>
      <c r="HA187" s="109">
        <f>VLOOKUP($I187,[1]Set!$H$7:$CL$470,71,FALSE)</f>
        <v>0</v>
      </c>
      <c r="HB187" s="109">
        <f>VLOOKUP($I187,[1]Oct!$H$7:$CL$470,71,FALSE)</f>
        <v>0</v>
      </c>
      <c r="HC187" s="109">
        <f>VLOOKUP($I187,[1]Nov!$H$7:$CL$470,71,FALSE)</f>
        <v>0</v>
      </c>
      <c r="HD187" s="109">
        <f>VLOOKUP($I187,[1]Dic!$H$7:$CL$470,71,FALSE)</f>
        <v>0</v>
      </c>
      <c r="HE187" s="111">
        <f t="shared" si="116"/>
        <v>0</v>
      </c>
      <c r="HF187" s="113">
        <f t="shared" si="117"/>
        <v>0</v>
      </c>
      <c r="HG187" s="109">
        <f>VLOOKUP($I187,[1]Ene!$H$7:$CL$470,73,FALSE)</f>
        <v>0</v>
      </c>
      <c r="HH187" s="109">
        <f>VLOOKUP($I187,[1]Feb!$H$7:$CL$470,73,FALSE)</f>
        <v>0</v>
      </c>
      <c r="HI187" s="109">
        <f>VLOOKUP($I187,[1]Mar!$H$7:$CL$470,73,FALSE)</f>
        <v>0</v>
      </c>
      <c r="HJ187" s="109">
        <f>VLOOKUP($I187,[1]Abr!$H$7:$CL$470,73,FALSE)</f>
        <v>0</v>
      </c>
      <c r="HK187" s="109">
        <f>VLOOKUP($I187,[1]May!$H$7:$CL$470,73,FALSE)</f>
        <v>0</v>
      </c>
      <c r="HL187" s="109">
        <f>VLOOKUP($I187,[1]Jun!$H$7:$CL$470,73,FALSE)</f>
        <v>0</v>
      </c>
      <c r="HM187" s="109">
        <f>VLOOKUP($I187,[1]Jul!$H$7:$CL$470,73,FALSE)</f>
        <v>0</v>
      </c>
      <c r="HN187" s="109">
        <f>VLOOKUP($I187,[1]Ago!$H$7:$CL$470,73,FALSE)</f>
        <v>0</v>
      </c>
      <c r="HO187" s="109">
        <f>VLOOKUP($I187,[1]Set!$H$7:$CL$470,73,FALSE)</f>
        <v>0</v>
      </c>
      <c r="HP187" s="109">
        <f>VLOOKUP($I187,[1]Oct!$H$7:$CL$470,73,FALSE)</f>
        <v>0</v>
      </c>
      <c r="HQ187" s="109">
        <f>VLOOKUP($I187,[1]Nov!$H$7:$CL$470,73,FALSE)</f>
        <v>0</v>
      </c>
      <c r="HR187" s="109">
        <f>VLOOKUP($I187,[1]Dic!$H$7:$CL$470,73,FALSE)</f>
        <v>0</v>
      </c>
      <c r="HS187" s="111">
        <f t="shared" si="118"/>
        <v>0</v>
      </c>
      <c r="HT187" s="113">
        <f t="shared" si="119"/>
        <v>0</v>
      </c>
      <c r="HU187" s="114">
        <f t="shared" si="120"/>
        <v>0</v>
      </c>
    </row>
    <row r="188" spans="1:229" s="112" customFormat="1" ht="10.5" x14ac:dyDescent="0.25">
      <c r="A188" s="184" t="s">
        <v>95</v>
      </c>
      <c r="B188" s="187" t="s">
        <v>309</v>
      </c>
      <c r="C188" s="184">
        <v>406</v>
      </c>
      <c r="D188" s="187" t="s">
        <v>528</v>
      </c>
      <c r="E188" s="187" t="s">
        <v>95</v>
      </c>
      <c r="F188" s="188" t="s">
        <v>309</v>
      </c>
      <c r="G188" s="184"/>
      <c r="H188" s="184" t="s">
        <v>688</v>
      </c>
      <c r="I188" s="316">
        <v>184</v>
      </c>
      <c r="J188" s="184" t="s">
        <v>314</v>
      </c>
      <c r="K188" s="109">
        <f>VLOOKUP($I188,[1]Ene!$H$7:$M$470,6,FALSE)</f>
        <v>0</v>
      </c>
      <c r="L188" s="109">
        <f>VLOOKUP($I188,[1]Feb!$H$7:$M$470,6,FALSE)</f>
        <v>0</v>
      </c>
      <c r="M188" s="109">
        <f>VLOOKUP($I188,[1]Mar!$H$7:$M$470,6,FALSE)</f>
        <v>0</v>
      </c>
      <c r="N188" s="109">
        <f>VLOOKUP($I188,[1]Abr!$H$7:$M$470,6,FALSE)</f>
        <v>0</v>
      </c>
      <c r="O188" s="109">
        <f>VLOOKUP($I188,[1]May!$H$7:$M$470,6,FALSE)</f>
        <v>0</v>
      </c>
      <c r="P188" s="109">
        <f>VLOOKUP($I188,[1]Jun!$H$7:$M$470,6,FALSE)</f>
        <v>0</v>
      </c>
      <c r="Q188" s="109">
        <f>VLOOKUP($I188,[1]Jul!$H$7:$M$470,6,FALSE)</f>
        <v>0</v>
      </c>
      <c r="R188" s="109">
        <f>VLOOKUP($I188,[1]Ago!$H$7:$M$470,6,FALSE)</f>
        <v>0</v>
      </c>
      <c r="S188" s="109">
        <f>VLOOKUP($I188,[1]Set!$H$7:$M$470,6,FALSE)</f>
        <v>0</v>
      </c>
      <c r="T188" s="109">
        <f>VLOOKUP($I188,[1]Oct!$H$7:$M$470,6,FALSE)</f>
        <v>0</v>
      </c>
      <c r="U188" s="109">
        <f>VLOOKUP($I188,[1]Nov!$H$7:$M$470,6,FALSE)</f>
        <v>0</v>
      </c>
      <c r="V188" s="109">
        <f>VLOOKUP($I188,[1]Dic!$H$7:$M$470,6,FALSE)</f>
        <v>0</v>
      </c>
      <c r="W188" s="142"/>
      <c r="X188" s="112">
        <f t="shared" si="93"/>
        <v>0</v>
      </c>
      <c r="Y188" s="163">
        <f t="shared" si="94"/>
        <v>0</v>
      </c>
      <c r="Z188" s="117">
        <f>VLOOKUP($I188,[1]Ene!$H$7:$N$470,7,FALSE)</f>
        <v>0</v>
      </c>
      <c r="AA188" s="109">
        <f>VLOOKUP($I188,[1]Feb!$H$7:$N$470,7,FALSE)</f>
        <v>0</v>
      </c>
      <c r="AB188" s="109">
        <f>VLOOKUP($I188,[1]Mar!$H$7:$N$470,7,FALSE)</f>
        <v>0</v>
      </c>
      <c r="AC188" s="109">
        <f>VLOOKUP($I188,[1]Abr!$H$7:$N$470,7,FALSE)</f>
        <v>0</v>
      </c>
      <c r="AD188" s="109">
        <f>VLOOKUP($I188,[1]May!$H$7:$N$470,7,FALSE)</f>
        <v>0</v>
      </c>
      <c r="AE188" s="109">
        <f>VLOOKUP($I188,[1]Jun!$H$7:$N$470,7,FALSE)</f>
        <v>0</v>
      </c>
      <c r="AF188" s="109">
        <f>VLOOKUP($I188,[1]Jul!$H$7:$N$470,7,FALSE)</f>
        <v>0</v>
      </c>
      <c r="AG188" s="109">
        <f>VLOOKUP($I188,[1]Ago!$H$7:$N$470,7,FALSE)</f>
        <v>0</v>
      </c>
      <c r="AH188" s="109">
        <f>VLOOKUP($I188,[1]Set!$H$7:$N$470,7,FALSE)</f>
        <v>0</v>
      </c>
      <c r="AI188" s="109">
        <f>VLOOKUP($I188,[1]Oct!$H$7:$N$470,7,FALSE)</f>
        <v>0</v>
      </c>
      <c r="AJ188" s="109">
        <f>VLOOKUP($I188,[1]Nov!$H$7:$N$470,7,FALSE)</f>
        <v>0</v>
      </c>
      <c r="AK188" s="118">
        <f>VLOOKUP($I188,[1]Dic!$H$7:$N$470,7,FALSE)</f>
        <v>0</v>
      </c>
      <c r="AL188" s="112">
        <f t="shared" si="86"/>
        <v>0</v>
      </c>
      <c r="AM188" s="164">
        <f t="shared" si="95"/>
        <v>0</v>
      </c>
      <c r="AN188" s="164">
        <f t="shared" si="87"/>
        <v>0</v>
      </c>
      <c r="AO188" s="142"/>
      <c r="AP188" s="109">
        <f>VLOOKUP($I188,[1]Ene!$H$7:$Q$470,10,FALSE)</f>
        <v>0</v>
      </c>
      <c r="AQ188" s="109">
        <f>VLOOKUP($I188,[1]Feb!$H$7:$Q$470,10,FALSE)</f>
        <v>0</v>
      </c>
      <c r="AR188" s="109">
        <f>VLOOKUP($I188,[1]Mar!$H$7:$Q$470,10,FALSE)</f>
        <v>0</v>
      </c>
      <c r="AS188" s="109">
        <f>VLOOKUP($I188,[1]Abr!$H$7:$Q$470,10,FALSE)</f>
        <v>0</v>
      </c>
      <c r="AT188" s="109">
        <f>VLOOKUP($I188,[1]May!$H$7:$Q$470,10,FALSE)</f>
        <v>0</v>
      </c>
      <c r="AU188" s="109">
        <f>VLOOKUP($I188,[1]Jun!$H$7:$Q$470,10,FALSE)</f>
        <v>0</v>
      </c>
      <c r="AV188" s="109">
        <f>VLOOKUP($I188,[1]Jul!$H$7:$Q$470,10,FALSE)</f>
        <v>0</v>
      </c>
      <c r="AW188" s="109">
        <f>VLOOKUP($I188,[1]Ago!$H$7:$Q$470,10,FALSE)</f>
        <v>0</v>
      </c>
      <c r="AX188" s="109">
        <f>VLOOKUP($I188,[1]Set!$H$7:$Q$470,10,FALSE)</f>
        <v>0</v>
      </c>
      <c r="AY188" s="109">
        <f>VLOOKUP($I188,[1]Oct!$H$7:$Q$470,10,FALSE)</f>
        <v>0</v>
      </c>
      <c r="AZ188" s="109">
        <f>VLOOKUP($I188,[1]Nov!$H$7:$Q$470,10,FALSE)</f>
        <v>0</v>
      </c>
      <c r="BA188" s="118">
        <f>VLOOKUP($I188,[1]Dic!$H$7:$Q$470,10,FALSE)</f>
        <v>0</v>
      </c>
      <c r="BB188" s="112">
        <f t="shared" si="96"/>
        <v>0</v>
      </c>
      <c r="BC188" s="163">
        <f t="shared" si="97"/>
        <v>0</v>
      </c>
      <c r="BD188" s="109">
        <f>VLOOKUP($I188,[1]Ene!$H$7:$T$470,13,FALSE)</f>
        <v>0</v>
      </c>
      <c r="BE188" s="109">
        <f>VLOOKUP($I188,[1]Feb!$H$7:$T$470,13,FALSE)</f>
        <v>0</v>
      </c>
      <c r="BF188" s="109">
        <f>VLOOKUP($I188,[1]Mar!$H$7:$T$470,13,FALSE)</f>
        <v>0</v>
      </c>
      <c r="BG188" s="109">
        <f>VLOOKUP($I188,[1]Abr!$H$7:$T$470,13,FALSE)</f>
        <v>0</v>
      </c>
      <c r="BH188" s="109">
        <f>VLOOKUP($I188,[1]May!$H$7:$T$470,13,FALSE)</f>
        <v>0</v>
      </c>
      <c r="BI188" s="109">
        <f>VLOOKUP($I188,[1]Jun!$H$7:$T$470,13,FALSE)</f>
        <v>0</v>
      </c>
      <c r="BJ188" s="109">
        <f>VLOOKUP($I188,[1]Jul!$H$7:$T$470,13,FALSE)</f>
        <v>0</v>
      </c>
      <c r="BK188" s="109">
        <f>VLOOKUP($I188,[1]Ago!$H$7:$T$470,13,FALSE)</f>
        <v>0</v>
      </c>
      <c r="BL188" s="109">
        <f>VLOOKUP($I188,[1]Set!$H$7:$T$470,13,FALSE)</f>
        <v>0</v>
      </c>
      <c r="BM188" s="109">
        <f>VLOOKUP($I188,[1]Oct!$H$7:$T$470,13,FALSE)</f>
        <v>0</v>
      </c>
      <c r="BN188" s="109">
        <f>VLOOKUP($I188,[1]Nov!$H$7:$T$470,13,FALSE)</f>
        <v>0</v>
      </c>
      <c r="BO188" s="109">
        <f>VLOOKUP($I188,[1]Dic!$H$7:$T$470,13,FALSE)</f>
        <v>0</v>
      </c>
      <c r="BP188" s="111">
        <f t="shared" si="98"/>
        <v>0</v>
      </c>
      <c r="BQ188" s="113">
        <f t="shared" si="99"/>
        <v>0</v>
      </c>
      <c r="BR188" s="109">
        <f>VLOOKUP($I188,[1]Ene!$H$7:$V$470,15,FALSE)</f>
        <v>0</v>
      </c>
      <c r="BS188" s="109">
        <f>VLOOKUP($I188,[1]Feb!$H$7:$V$470,15,FALSE)</f>
        <v>0</v>
      </c>
      <c r="BT188" s="109">
        <f>VLOOKUP($I188,[1]Mar!$H$7:$V$470,15,FALSE)</f>
        <v>0</v>
      </c>
      <c r="BU188" s="109">
        <f>VLOOKUP($I188,[1]Abr!$H$7:$V$470,15,FALSE)</f>
        <v>0</v>
      </c>
      <c r="BV188" s="109">
        <f>VLOOKUP($I188,[1]May!$H$7:$V$470,15,FALSE)</f>
        <v>0</v>
      </c>
      <c r="BW188" s="109">
        <f>VLOOKUP($I188,[1]Jun!$H$7:$V$470,15,FALSE)</f>
        <v>0</v>
      </c>
      <c r="BX188" s="109">
        <f>VLOOKUP($I188,[1]Jul!$H$7:$V$470,15,FALSE)</f>
        <v>0</v>
      </c>
      <c r="BY188" s="109">
        <f>VLOOKUP($I188,[1]Ago!$H$7:$V$470,15,FALSE)</f>
        <v>0</v>
      </c>
      <c r="BZ188" s="109">
        <f>VLOOKUP($I188,[1]Set!$H$7:$V$470,15,FALSE)</f>
        <v>0</v>
      </c>
      <c r="CA188" s="109">
        <f>VLOOKUP($I188,[1]Oct!$H$7:$V$470,15,FALSE)</f>
        <v>0</v>
      </c>
      <c r="CB188" s="109">
        <f>VLOOKUP($I188,[1]Nov!$H$7:$V$470,15,FALSE)</f>
        <v>0</v>
      </c>
      <c r="CC188" s="109">
        <f>VLOOKUP($I188,[1]Dic!$H$7:$V$470,15,FALSE)</f>
        <v>0</v>
      </c>
      <c r="CD188" s="111">
        <f t="shared" si="100"/>
        <v>0</v>
      </c>
      <c r="CE188" s="113">
        <f t="shared" si="88"/>
        <v>0</v>
      </c>
      <c r="CF188" s="109">
        <f>VLOOKUP($I188,[1]Ene!$H$7:$X$470,17,FALSE)</f>
        <v>0</v>
      </c>
      <c r="CG188" s="109">
        <f>VLOOKUP($I188,[1]Feb!$H$7:$X$470,17,FALSE)</f>
        <v>0</v>
      </c>
      <c r="CH188" s="109">
        <f>VLOOKUP($I188,[1]Mar!$H$7:$X$470,17,FALSE)</f>
        <v>0</v>
      </c>
      <c r="CI188" s="109">
        <f>VLOOKUP($I188,[1]Abr!$H$7:$X$470,17,FALSE)</f>
        <v>0</v>
      </c>
      <c r="CJ188" s="109">
        <f>VLOOKUP($I188,[1]May!$H$7:$X$470,17,FALSE)</f>
        <v>0</v>
      </c>
      <c r="CK188" s="109">
        <f>VLOOKUP($I188,[1]Jun!$H$7:$X$470,17,FALSE)</f>
        <v>0</v>
      </c>
      <c r="CL188" s="109">
        <f>VLOOKUP($I188,[1]Jul!$H$7:$X$470,17,FALSE)</f>
        <v>0</v>
      </c>
      <c r="CM188" s="109">
        <f>VLOOKUP($I188,[1]Ago!$H$7:$X$470,17,FALSE)</f>
        <v>0</v>
      </c>
      <c r="CN188" s="109">
        <f>VLOOKUP($I188,[1]Set!$H$7:$X$470,17,FALSE)</f>
        <v>0</v>
      </c>
      <c r="CO188" s="109">
        <f>VLOOKUP($I188,[1]Oct!$H$7:$X$470,17,FALSE)</f>
        <v>0</v>
      </c>
      <c r="CP188" s="109">
        <f>VLOOKUP($I188,[1]Nov!$H$7:$X$470,17,FALSE)</f>
        <v>0</v>
      </c>
      <c r="CQ188" s="109">
        <f>VLOOKUP($I188,[1]Dic!$H$7:$X$470,17,FALSE)</f>
        <v>0</v>
      </c>
      <c r="CR188" s="111">
        <f t="shared" si="101"/>
        <v>0</v>
      </c>
      <c r="CS188" s="113">
        <f t="shared" si="89"/>
        <v>0</v>
      </c>
      <c r="CT188" s="112">
        <f t="shared" si="90"/>
        <v>0</v>
      </c>
      <c r="CU188" s="116"/>
      <c r="CV188" s="109">
        <f>VLOOKUP($I188,[1]Ene!$H$7:$AC$470,22,FALSE)</f>
        <v>0</v>
      </c>
      <c r="CW188" s="109">
        <f>VLOOKUP($I188,[1]Feb!$H$7:$AC$470,22,FALSE)</f>
        <v>0</v>
      </c>
      <c r="CX188" s="109">
        <f>VLOOKUP($I188,[1]Mar!$H$7:$AC$470,22,FALSE)</f>
        <v>0</v>
      </c>
      <c r="CY188" s="109">
        <f>VLOOKUP($I188,[1]Abr!$H$7:$AC$470,22,FALSE)</f>
        <v>0</v>
      </c>
      <c r="CZ188" s="109">
        <f>VLOOKUP($I188,[1]May!$H$7:$AC$470,22,FALSE)</f>
        <v>0</v>
      </c>
      <c r="DA188" s="109">
        <f>VLOOKUP($I188,[1]Jun!$H$7:$AC$470,22,FALSE)</f>
        <v>0</v>
      </c>
      <c r="DB188" s="109">
        <f>VLOOKUP($I188,[1]Jul!$H$7:$AC$470,22,FALSE)</f>
        <v>0</v>
      </c>
      <c r="DC188" s="109">
        <f>VLOOKUP($I188,[1]Ago!$H$7:$AC$470,22,FALSE)</f>
        <v>0</v>
      </c>
      <c r="DD188" s="109">
        <f>VLOOKUP($I188,[1]Set!$H$7:$AC$470,22,FALSE)</f>
        <v>0</v>
      </c>
      <c r="DE188" s="109">
        <f>VLOOKUP($I188,[1]Oct!$H$7:$AC$470,22,FALSE)</f>
        <v>0</v>
      </c>
      <c r="DF188" s="109">
        <f>VLOOKUP($I188,[1]Nov!$H$7:$AC$470,22,FALSE)</f>
        <v>0</v>
      </c>
      <c r="DG188" s="118">
        <f>VLOOKUP($I188,[1]Dic!$H$7:$AC$470,22,FALSE)</f>
        <v>0</v>
      </c>
      <c r="DH188" s="111">
        <f t="shared" si="102"/>
        <v>0</v>
      </c>
      <c r="DI188" s="113">
        <f t="shared" si="103"/>
        <v>0</v>
      </c>
      <c r="DJ188" s="109">
        <f>VLOOKUP($I188,[1]Ene!$H$7:$BL$470,57,FALSE)</f>
        <v>0</v>
      </c>
      <c r="DK188" s="109">
        <f>VLOOKUP($I188,[1]Feb!$H$7:$BL$470,57,FALSE)</f>
        <v>0</v>
      </c>
      <c r="DL188" s="109">
        <f>VLOOKUP($I188,[1]Mar!$H$7:$BL$470,57,FALSE)</f>
        <v>0</v>
      </c>
      <c r="DM188" s="109">
        <f>VLOOKUP($I188,[1]Abr!$H$7:$BL$470,57,FALSE)</f>
        <v>0</v>
      </c>
      <c r="DN188" s="109">
        <f>VLOOKUP($I188,[1]May!$H$7:$BL$470,57,FALSE)</f>
        <v>0</v>
      </c>
      <c r="DO188" s="109">
        <f>VLOOKUP($I188,[1]Jun!$H$7:$BL$470,57,FALSE)</f>
        <v>0</v>
      </c>
      <c r="DP188" s="109">
        <f>VLOOKUP($I188,[1]Jul!$H$7:$BL$470,57,FALSE)</f>
        <v>0</v>
      </c>
      <c r="DQ188" s="109">
        <f>VLOOKUP($I188,[1]Ago!$H$7:$BL$470,57,FALSE)</f>
        <v>0</v>
      </c>
      <c r="DR188" s="109">
        <f>VLOOKUP($I188,[1]Set!$H$7:$BL$470,57,FALSE)</f>
        <v>0</v>
      </c>
      <c r="DS188" s="109">
        <f>VLOOKUP($I188,[1]Oct!$H$7:$BL$470,57,FALSE)</f>
        <v>0</v>
      </c>
      <c r="DT188" s="109">
        <f>VLOOKUP($I188,[1]Nov!$H$7:$BL$470,57,FALSE)</f>
        <v>0</v>
      </c>
      <c r="DU188" s="109">
        <f>VLOOKUP($I188,[1]Dic!$H$7:$BL$470,57,FALSE)</f>
        <v>0</v>
      </c>
      <c r="DV188" s="111">
        <f t="shared" si="104"/>
        <v>0</v>
      </c>
      <c r="DW188" s="113">
        <f t="shared" si="105"/>
        <v>0</v>
      </c>
      <c r="DX188" s="117">
        <f>VLOOKUP($I188,[1]Ene!$H$7:$BQ$470,62,FALSE)</f>
        <v>0</v>
      </c>
      <c r="DY188" s="109">
        <f>VLOOKUP($I188,[1]Feb!$H$7:$BQ$470,62,FALSE)</f>
        <v>0</v>
      </c>
      <c r="DZ188" s="109">
        <f>VLOOKUP($I188,[1]Mar!$H$7:$BQ$470,62,FALSE)</f>
        <v>0</v>
      </c>
      <c r="EA188" s="109">
        <f>VLOOKUP($I188,[1]Abr!$H$7:$BQ$470,62,FALSE)</f>
        <v>0</v>
      </c>
      <c r="EB188" s="109">
        <f>VLOOKUP($I188,[1]May!$H$7:$BQ$470,62,FALSE)</f>
        <v>0</v>
      </c>
      <c r="EC188" s="109">
        <f>VLOOKUP($I188,[1]Jun!$H$7:$BQ$470,62,FALSE)</f>
        <v>0</v>
      </c>
      <c r="ED188" s="109">
        <f>VLOOKUP($I188,[1]Jul!$H$7:$BQ$470,62,FALSE)</f>
        <v>0</v>
      </c>
      <c r="EE188" s="109">
        <f>VLOOKUP($I188,[1]Ago!$H$7:$BQ$470,62,FALSE)</f>
        <v>0</v>
      </c>
      <c r="EF188" s="109">
        <f>VLOOKUP($I188,[1]Set!$H$7:$BQ$470,62,FALSE)</f>
        <v>0</v>
      </c>
      <c r="EG188" s="109">
        <f>VLOOKUP($I188,[1]Oct!$H$7:$BQ$470,62,FALSE)</f>
        <v>0</v>
      </c>
      <c r="EH188" s="109">
        <f>VLOOKUP($I188,[1]Nov!$H$7:$BQ$470,62,FALSE)</f>
        <v>0</v>
      </c>
      <c r="EI188" s="109">
        <f>VLOOKUP($I188,[1]Dic!$H$7:$BQ$470,62,FALSE)</f>
        <v>0</v>
      </c>
      <c r="EJ188" s="115">
        <f t="shared" si="106"/>
        <v>0</v>
      </c>
      <c r="EK188" s="113">
        <f t="shared" si="107"/>
        <v>0</v>
      </c>
      <c r="EL188" s="117">
        <f>VLOOKUP($I188,[1]Ene!$H$7:$BM$470,58,FALSE)</f>
        <v>0</v>
      </c>
      <c r="EM188" s="109">
        <f>VLOOKUP($I188,[1]Feb!$H$7:$BM$470,58,FALSE)</f>
        <v>0</v>
      </c>
      <c r="EN188" s="109">
        <f>VLOOKUP($I188,[1]Mar!$H$7:$BM$470,58,FALSE)</f>
        <v>0</v>
      </c>
      <c r="EO188" s="109">
        <f>VLOOKUP($I188,[1]Abr!$H$7:$BM$470,58,FALSE)</f>
        <v>0</v>
      </c>
      <c r="EP188" s="109">
        <f>VLOOKUP($I188,[1]May!$H$7:$BM$470,58,FALSE)</f>
        <v>0</v>
      </c>
      <c r="EQ188" s="109">
        <f>VLOOKUP($I188,[1]Jun!$H$7:$BM$470,58,FALSE)</f>
        <v>0</v>
      </c>
      <c r="ER188" s="109">
        <f>VLOOKUP($I188,[1]Jul!$H$7:$BM$470,58,FALSE)</f>
        <v>0</v>
      </c>
      <c r="ES188" s="109">
        <f>VLOOKUP($I188,[1]Ago!$H$7:$BM$470,58,FALSE)</f>
        <v>0</v>
      </c>
      <c r="ET188" s="109">
        <f>VLOOKUP($I188,[1]Set!$H$7:$BM$470,58,FALSE)</f>
        <v>0</v>
      </c>
      <c r="EU188" s="109">
        <f>VLOOKUP($I188,[1]Oct!$H$7:$BM$470,58,FALSE)</f>
        <v>0</v>
      </c>
      <c r="EV188" s="109">
        <f>VLOOKUP($I188,[1]Nov!$H$7:$BM$470,58,FALSE)</f>
        <v>0</v>
      </c>
      <c r="EW188" s="118">
        <f>VLOOKUP($I188,[1]Dic!$H$7:$BM$470,58,FALSE)</f>
        <v>0</v>
      </c>
      <c r="EX188" s="111">
        <f t="shared" si="108"/>
        <v>0</v>
      </c>
      <c r="EY188" s="113">
        <f t="shared" si="109"/>
        <v>0</v>
      </c>
      <c r="EZ188" s="109">
        <f>VLOOKUP($I188,[1]Ene!$H$7:$CL$470,70,FALSE)</f>
        <v>0</v>
      </c>
      <c r="FA188" s="109">
        <f>VLOOKUP($I188,[1]Feb!$H$7:$CL$470,70,FALSE)</f>
        <v>0</v>
      </c>
      <c r="FB188" s="109">
        <f>VLOOKUP($I188,[1]Mar!$H$7:$CL$470,70,FALSE)</f>
        <v>0</v>
      </c>
      <c r="FC188" s="109">
        <f>VLOOKUP($I188,[1]Abr!$H$7:$CL$470,70,FALSE)</f>
        <v>0</v>
      </c>
      <c r="FD188" s="109">
        <f>VLOOKUP($I188,[1]May!$H$7:$CL$470,70,FALSE)</f>
        <v>0</v>
      </c>
      <c r="FE188" s="109">
        <f>VLOOKUP($I188,[1]Jun!$H$7:$CL$470,70,FALSE)</f>
        <v>0</v>
      </c>
      <c r="FF188" s="109">
        <f>VLOOKUP($I188,[1]Jul!$H$7:$CL$470,70,FALSE)</f>
        <v>0</v>
      </c>
      <c r="FG188" s="109">
        <f>VLOOKUP($I188,[1]Ago!$H$7:$CL$470,70,FALSE)</f>
        <v>0</v>
      </c>
      <c r="FH188" s="109">
        <f>VLOOKUP($I188,[1]Set!$H$7:$CL$470,70,FALSE)</f>
        <v>0</v>
      </c>
      <c r="FI188" s="109">
        <f>VLOOKUP($I188,[1]Oct!$H$7:$CL$470,70,FALSE)</f>
        <v>0</v>
      </c>
      <c r="FJ188" s="109">
        <f>VLOOKUP($I188,[1]Nov!$H$7:$CL$470,70,FALSE)</f>
        <v>0</v>
      </c>
      <c r="FK188" s="118">
        <f>VLOOKUP($I188,[1]Dic!$H$7:$CL$470,70,FALSE)</f>
        <v>0</v>
      </c>
      <c r="FL188" s="111">
        <f t="shared" si="110"/>
        <v>0</v>
      </c>
      <c r="FM188" s="113">
        <f t="shared" si="111"/>
        <v>0</v>
      </c>
      <c r="FN188" s="109">
        <f>VLOOKUP($I188,[1]Ene!$H$7:$CL$470,72,FALSE)</f>
        <v>0</v>
      </c>
      <c r="FO188" s="109">
        <f>VLOOKUP($I188,[1]Feb!$H$7:$CL$470,72,FALSE)</f>
        <v>0</v>
      </c>
      <c r="FP188" s="109">
        <f>VLOOKUP($I188,[1]Mar!$H$7:$CL$470,72,FALSE)</f>
        <v>0</v>
      </c>
      <c r="FQ188" s="109">
        <f>VLOOKUP($I188,[1]Abr!$H$7:$CL$470,72,FALSE)</f>
        <v>0</v>
      </c>
      <c r="FR188" s="109">
        <f>VLOOKUP($I188,[1]May!$H$7:$CL$470,72,FALSE)</f>
        <v>0</v>
      </c>
      <c r="FS188" s="109">
        <f>VLOOKUP($I188,[1]Jun!$H$7:$CL$470,72,FALSE)</f>
        <v>0</v>
      </c>
      <c r="FT188" s="109">
        <f>VLOOKUP($I188,[1]Jul!$H$7:$CL$470,72,FALSE)</f>
        <v>0</v>
      </c>
      <c r="FU188" s="109">
        <f>VLOOKUP($I188,[1]Ago!$H$7:$CL$470,72,FALSE)</f>
        <v>0</v>
      </c>
      <c r="FV188" s="109">
        <f>VLOOKUP($I188,[1]Set!$H$7:$CL$470,72,FALSE)</f>
        <v>0</v>
      </c>
      <c r="FW188" s="109">
        <f>VLOOKUP($I188,[1]Oct!$H$7:$CL$470,72,FALSE)</f>
        <v>0</v>
      </c>
      <c r="FX188" s="109">
        <f>VLOOKUP($I188,[1]Nov!$H$7:$CL$470,72,FALSE)</f>
        <v>0</v>
      </c>
      <c r="FY188" s="118">
        <f>VLOOKUP($I188,[1]Dic!$H$7:$CL$470,72,FALSE)</f>
        <v>0</v>
      </c>
      <c r="FZ188" s="112">
        <f t="shared" si="112"/>
        <v>0</v>
      </c>
      <c r="GA188" s="113">
        <f t="shared" si="113"/>
        <v>0</v>
      </c>
      <c r="GB188" s="109">
        <f>VLOOKUP($I188,[1]Ene!$H$7:$CL$471,59,FALSE)</f>
        <v>0</v>
      </c>
      <c r="GC188" s="109">
        <f>VLOOKUP($I188,[1]Feb!$H$7:$CL$471,59,FALSE)</f>
        <v>0</v>
      </c>
      <c r="GD188" s="109">
        <f>VLOOKUP($I188,[1]Mar!$H$7:$CL$471,59,FALSE)</f>
        <v>0</v>
      </c>
      <c r="GE188" s="109">
        <f>VLOOKUP($I188,[1]Abr!$H$7:$CL$471,59,FALSE)</f>
        <v>0</v>
      </c>
      <c r="GF188" s="109">
        <f>VLOOKUP($I188,[1]May!$H$7:$CL$471,59,FALSE)</f>
        <v>0</v>
      </c>
      <c r="GG188" s="109">
        <f>VLOOKUP($I188,[1]Jun!$H$7:$CL$471,59,FALSE)</f>
        <v>0</v>
      </c>
      <c r="GH188" s="109">
        <f>VLOOKUP($I188,[1]Jul!$H$7:$CL$471,59,FALSE)</f>
        <v>0</v>
      </c>
      <c r="GI188" s="109">
        <f>VLOOKUP($I188,[1]Ago!$H$7:$CL$471,59,FALSE)</f>
        <v>0</v>
      </c>
      <c r="GJ188" s="109">
        <f>VLOOKUP($I188,[1]Set!$H$7:$CL$471,59,FALSE)</f>
        <v>0</v>
      </c>
      <c r="GK188" s="109">
        <f>VLOOKUP($I188,[1]Oct!$H$7:$CL$471,59,FALSE)</f>
        <v>0</v>
      </c>
      <c r="GL188" s="109">
        <f>VLOOKUP($I188,[1]Nov!$H$7:$CL$471,59,FALSE)</f>
        <v>0</v>
      </c>
      <c r="GM188" s="118">
        <f>VLOOKUP($I188,[1]Dic!$H$7:$CL$471,59,FALSE)</f>
        <v>0</v>
      </c>
      <c r="GN188" s="112">
        <f t="shared" si="114"/>
        <v>0</v>
      </c>
      <c r="GO188" s="113">
        <f t="shared" si="115"/>
        <v>0</v>
      </c>
      <c r="GP188" s="114">
        <f t="shared" si="91"/>
        <v>0</v>
      </c>
      <c r="GQ188" s="114">
        <f t="shared" si="92"/>
        <v>0</v>
      </c>
      <c r="GR188" s="116"/>
      <c r="GS188" s="109">
        <f>VLOOKUP($I188,[1]Ene!$H$7:$CL$470,71,FALSE)</f>
        <v>0</v>
      </c>
      <c r="GT188" s="109">
        <f>VLOOKUP($I188,[1]Feb!$H$7:$CL$470,71,FALSE)</f>
        <v>0</v>
      </c>
      <c r="GU188" s="109">
        <f>VLOOKUP($I188,[1]Mar!$H$7:$CL$470,71,FALSE)</f>
        <v>0</v>
      </c>
      <c r="GV188" s="109">
        <f>VLOOKUP($I188,[1]Abr!$H$7:$CL$470,71,FALSE)</f>
        <v>0</v>
      </c>
      <c r="GW188" s="109">
        <f>VLOOKUP($I188,[1]May!$H$7:$CL$470,71,FALSE)</f>
        <v>0</v>
      </c>
      <c r="GX188" s="109">
        <f>VLOOKUP($I188,[1]Jun!$H$7:$CL$470,71,FALSE)</f>
        <v>0</v>
      </c>
      <c r="GY188" s="109">
        <f>VLOOKUP($I188,[1]Jul!$H$7:$CL$470,71,FALSE)</f>
        <v>0</v>
      </c>
      <c r="GZ188" s="109">
        <f>VLOOKUP($I188,[1]Ago!$H$7:$CL$470,71,FALSE)</f>
        <v>0</v>
      </c>
      <c r="HA188" s="109">
        <f>VLOOKUP($I188,[1]Set!$H$7:$CL$470,71,FALSE)</f>
        <v>0</v>
      </c>
      <c r="HB188" s="109">
        <f>VLOOKUP($I188,[1]Oct!$H$7:$CL$470,71,FALSE)</f>
        <v>0</v>
      </c>
      <c r="HC188" s="109">
        <f>VLOOKUP($I188,[1]Nov!$H$7:$CL$470,71,FALSE)</f>
        <v>0</v>
      </c>
      <c r="HD188" s="109">
        <f>VLOOKUP($I188,[1]Dic!$H$7:$CL$470,71,FALSE)</f>
        <v>0</v>
      </c>
      <c r="HE188" s="111">
        <f t="shared" si="116"/>
        <v>0</v>
      </c>
      <c r="HF188" s="113">
        <f t="shared" si="117"/>
        <v>0</v>
      </c>
      <c r="HG188" s="109">
        <f>VLOOKUP($I188,[1]Ene!$H$7:$CL$470,73,FALSE)</f>
        <v>0</v>
      </c>
      <c r="HH188" s="109">
        <f>VLOOKUP($I188,[1]Feb!$H$7:$CL$470,73,FALSE)</f>
        <v>0</v>
      </c>
      <c r="HI188" s="109">
        <f>VLOOKUP($I188,[1]Mar!$H$7:$CL$470,73,FALSE)</f>
        <v>0</v>
      </c>
      <c r="HJ188" s="109">
        <f>VLOOKUP($I188,[1]Abr!$H$7:$CL$470,73,FALSE)</f>
        <v>0</v>
      </c>
      <c r="HK188" s="109">
        <f>VLOOKUP($I188,[1]May!$H$7:$CL$470,73,FALSE)</f>
        <v>0</v>
      </c>
      <c r="HL188" s="109">
        <f>VLOOKUP($I188,[1]Jun!$H$7:$CL$470,73,FALSE)</f>
        <v>0</v>
      </c>
      <c r="HM188" s="109">
        <f>VLOOKUP($I188,[1]Jul!$H$7:$CL$470,73,FALSE)</f>
        <v>0</v>
      </c>
      <c r="HN188" s="109">
        <f>VLOOKUP($I188,[1]Ago!$H$7:$CL$470,73,FALSE)</f>
        <v>0</v>
      </c>
      <c r="HO188" s="109">
        <f>VLOOKUP($I188,[1]Set!$H$7:$CL$470,73,FALSE)</f>
        <v>0</v>
      </c>
      <c r="HP188" s="109">
        <f>VLOOKUP($I188,[1]Oct!$H$7:$CL$470,73,FALSE)</f>
        <v>0</v>
      </c>
      <c r="HQ188" s="109">
        <f>VLOOKUP($I188,[1]Nov!$H$7:$CL$470,73,FALSE)</f>
        <v>0</v>
      </c>
      <c r="HR188" s="109">
        <f>VLOOKUP($I188,[1]Dic!$H$7:$CL$470,73,FALSE)</f>
        <v>0</v>
      </c>
      <c r="HS188" s="111">
        <f t="shared" si="118"/>
        <v>0</v>
      </c>
      <c r="HT188" s="113">
        <f t="shared" si="119"/>
        <v>0</v>
      </c>
      <c r="HU188" s="114">
        <f t="shared" si="120"/>
        <v>0</v>
      </c>
    </row>
    <row r="189" spans="1:229" s="112" customFormat="1" ht="10.5" x14ac:dyDescent="0.25">
      <c r="A189" s="184" t="s">
        <v>95</v>
      </c>
      <c r="B189" s="187" t="s">
        <v>105</v>
      </c>
      <c r="C189" s="184">
        <v>406</v>
      </c>
      <c r="D189" s="187" t="s">
        <v>528</v>
      </c>
      <c r="E189" s="187" t="s">
        <v>95</v>
      </c>
      <c r="F189" s="188" t="s">
        <v>96</v>
      </c>
      <c r="G189" s="184" t="s">
        <v>0</v>
      </c>
      <c r="H189" s="184" t="s">
        <v>690</v>
      </c>
      <c r="I189" s="316">
        <v>185</v>
      </c>
      <c r="J189" s="190" t="s">
        <v>106</v>
      </c>
      <c r="K189" s="109">
        <f>VLOOKUP($I189,[1]Ene!$H$7:$M$470,6,FALSE)</f>
        <v>20</v>
      </c>
      <c r="L189" s="109">
        <f>VLOOKUP($I189,[1]Feb!$H$7:$M$470,6,FALSE)</f>
        <v>0</v>
      </c>
      <c r="M189" s="109">
        <f>VLOOKUP($I189,[1]Mar!$H$7:$M$470,6,FALSE)</f>
        <v>0</v>
      </c>
      <c r="N189" s="109">
        <f>VLOOKUP($I189,[1]Abr!$H$7:$M$470,6,FALSE)</f>
        <v>0</v>
      </c>
      <c r="O189" s="109">
        <f>VLOOKUP($I189,[1]May!$H$7:$M$470,6,FALSE)</f>
        <v>0</v>
      </c>
      <c r="P189" s="109">
        <f>VLOOKUP($I189,[1]Jun!$H$7:$M$470,6,FALSE)</f>
        <v>0</v>
      </c>
      <c r="Q189" s="109">
        <f>VLOOKUP($I189,[1]Jul!$H$7:$M$470,6,FALSE)</f>
        <v>0</v>
      </c>
      <c r="R189" s="109">
        <f>VLOOKUP($I189,[1]Ago!$H$7:$M$470,6,FALSE)</f>
        <v>0</v>
      </c>
      <c r="S189" s="109">
        <f>VLOOKUP($I189,[1]Set!$H$7:$M$470,6,FALSE)</f>
        <v>0</v>
      </c>
      <c r="T189" s="109">
        <f>VLOOKUP($I189,[1]Oct!$H$7:$M$470,6,FALSE)</f>
        <v>0</v>
      </c>
      <c r="U189" s="109">
        <f>VLOOKUP($I189,[1]Nov!$H$7:$M$470,6,FALSE)</f>
        <v>0</v>
      </c>
      <c r="V189" s="109">
        <f>VLOOKUP($I189,[1]Dic!$H$7:$M$470,6,FALSE)</f>
        <v>0</v>
      </c>
      <c r="W189" s="142"/>
      <c r="X189" s="112">
        <f t="shared" si="93"/>
        <v>20</v>
      </c>
      <c r="Y189" s="163">
        <f t="shared" si="94"/>
        <v>0</v>
      </c>
      <c r="Z189" s="117">
        <f>VLOOKUP($I189,[1]Ene!$H$7:$N$470,7,FALSE)</f>
        <v>20</v>
      </c>
      <c r="AA189" s="109">
        <f>VLOOKUP($I189,[1]Feb!$H$7:$N$470,7,FALSE)</f>
        <v>0</v>
      </c>
      <c r="AB189" s="109">
        <f>VLOOKUP($I189,[1]Mar!$H$7:$N$470,7,FALSE)</f>
        <v>0</v>
      </c>
      <c r="AC189" s="109">
        <f>VLOOKUP($I189,[1]Abr!$H$7:$N$470,7,FALSE)</f>
        <v>0</v>
      </c>
      <c r="AD189" s="109">
        <f>VLOOKUP($I189,[1]May!$H$7:$N$470,7,FALSE)</f>
        <v>0</v>
      </c>
      <c r="AE189" s="109">
        <f>VLOOKUP($I189,[1]Jun!$H$7:$N$470,7,FALSE)</f>
        <v>0</v>
      </c>
      <c r="AF189" s="109">
        <f>VLOOKUP($I189,[1]Jul!$H$7:$N$470,7,FALSE)</f>
        <v>0</v>
      </c>
      <c r="AG189" s="109">
        <f>VLOOKUP($I189,[1]Ago!$H$7:$N$470,7,FALSE)</f>
        <v>0</v>
      </c>
      <c r="AH189" s="109">
        <f>VLOOKUP($I189,[1]Set!$H$7:$N$470,7,FALSE)</f>
        <v>0</v>
      </c>
      <c r="AI189" s="109">
        <f>VLOOKUP($I189,[1]Oct!$H$7:$N$470,7,FALSE)</f>
        <v>0</v>
      </c>
      <c r="AJ189" s="109">
        <f>VLOOKUP($I189,[1]Nov!$H$7:$N$470,7,FALSE)</f>
        <v>0</v>
      </c>
      <c r="AK189" s="118">
        <f>VLOOKUP($I189,[1]Dic!$H$7:$N$470,7,FALSE)</f>
        <v>0</v>
      </c>
      <c r="AL189" s="112">
        <f t="shared" si="86"/>
        <v>20</v>
      </c>
      <c r="AM189" s="164">
        <f t="shared" si="95"/>
        <v>0</v>
      </c>
      <c r="AN189" s="164">
        <f t="shared" si="87"/>
        <v>0</v>
      </c>
      <c r="AO189" s="142"/>
      <c r="AP189" s="109">
        <f>VLOOKUP($I189,[1]Ene!$H$7:$Q$470,10,FALSE)</f>
        <v>18</v>
      </c>
      <c r="AQ189" s="109">
        <f>VLOOKUP($I189,[1]Feb!$H$7:$Q$470,10,FALSE)</f>
        <v>0</v>
      </c>
      <c r="AR189" s="109">
        <f>VLOOKUP($I189,[1]Mar!$H$7:$Q$470,10,FALSE)</f>
        <v>0</v>
      </c>
      <c r="AS189" s="109">
        <f>VLOOKUP($I189,[1]Abr!$H$7:$Q$470,10,FALSE)</f>
        <v>0</v>
      </c>
      <c r="AT189" s="109">
        <f>VLOOKUP($I189,[1]May!$H$7:$Q$470,10,FALSE)</f>
        <v>0</v>
      </c>
      <c r="AU189" s="109">
        <f>VLOOKUP($I189,[1]Jun!$H$7:$Q$470,10,FALSE)</f>
        <v>0</v>
      </c>
      <c r="AV189" s="109">
        <f>VLOOKUP($I189,[1]Jul!$H$7:$Q$470,10,FALSE)</f>
        <v>0</v>
      </c>
      <c r="AW189" s="109">
        <f>VLOOKUP($I189,[1]Ago!$H$7:$Q$470,10,FALSE)</f>
        <v>0</v>
      </c>
      <c r="AX189" s="109">
        <f>VLOOKUP($I189,[1]Set!$H$7:$Q$470,10,FALSE)</f>
        <v>0</v>
      </c>
      <c r="AY189" s="109">
        <f>VLOOKUP($I189,[1]Oct!$H$7:$Q$470,10,FALSE)</f>
        <v>0</v>
      </c>
      <c r="AZ189" s="109">
        <f>VLOOKUP($I189,[1]Nov!$H$7:$Q$470,10,FALSE)</f>
        <v>0</v>
      </c>
      <c r="BA189" s="118">
        <f>VLOOKUP($I189,[1]Dic!$H$7:$Q$470,10,FALSE)</f>
        <v>0</v>
      </c>
      <c r="BB189" s="112">
        <f t="shared" si="96"/>
        <v>18</v>
      </c>
      <c r="BC189" s="163">
        <f t="shared" si="97"/>
        <v>0</v>
      </c>
      <c r="BD189" s="109">
        <f>VLOOKUP($I189,[1]Ene!$H$7:$T$470,13,FALSE)</f>
        <v>5</v>
      </c>
      <c r="BE189" s="109">
        <f>VLOOKUP($I189,[1]Feb!$H$7:$T$470,13,FALSE)</f>
        <v>0</v>
      </c>
      <c r="BF189" s="109">
        <f>VLOOKUP($I189,[1]Mar!$H$7:$T$470,13,FALSE)</f>
        <v>0</v>
      </c>
      <c r="BG189" s="109">
        <f>VLOOKUP($I189,[1]Abr!$H$7:$T$470,13,FALSE)</f>
        <v>0</v>
      </c>
      <c r="BH189" s="109">
        <f>VLOOKUP($I189,[1]May!$H$7:$T$470,13,FALSE)</f>
        <v>0</v>
      </c>
      <c r="BI189" s="109">
        <f>VLOOKUP($I189,[1]Jun!$H$7:$T$470,13,FALSE)</f>
        <v>0</v>
      </c>
      <c r="BJ189" s="109">
        <f>VLOOKUP($I189,[1]Jul!$H$7:$T$470,13,FALSE)</f>
        <v>0</v>
      </c>
      <c r="BK189" s="109">
        <f>VLOOKUP($I189,[1]Ago!$H$7:$T$470,13,FALSE)</f>
        <v>0</v>
      </c>
      <c r="BL189" s="109">
        <f>VLOOKUP($I189,[1]Set!$H$7:$T$470,13,FALSE)</f>
        <v>0</v>
      </c>
      <c r="BM189" s="109">
        <f>VLOOKUP($I189,[1]Oct!$H$7:$T$470,13,FALSE)</f>
        <v>0</v>
      </c>
      <c r="BN189" s="109">
        <f>VLOOKUP($I189,[1]Nov!$H$7:$T$470,13,FALSE)</f>
        <v>0</v>
      </c>
      <c r="BO189" s="109">
        <f>VLOOKUP($I189,[1]Dic!$H$7:$T$470,13,FALSE)</f>
        <v>0</v>
      </c>
      <c r="BP189" s="111">
        <f t="shared" si="98"/>
        <v>5</v>
      </c>
      <c r="BQ189" s="113">
        <f t="shared" si="99"/>
        <v>0</v>
      </c>
      <c r="BR189" s="109">
        <f>VLOOKUP($I189,[1]Ene!$H$7:$V$470,15,FALSE)</f>
        <v>10</v>
      </c>
      <c r="BS189" s="109">
        <f>VLOOKUP($I189,[1]Feb!$H$7:$V$470,15,FALSE)</f>
        <v>0</v>
      </c>
      <c r="BT189" s="109">
        <f>VLOOKUP($I189,[1]Mar!$H$7:$V$470,15,FALSE)</f>
        <v>0</v>
      </c>
      <c r="BU189" s="109">
        <f>VLOOKUP($I189,[1]Abr!$H$7:$V$470,15,FALSE)</f>
        <v>0</v>
      </c>
      <c r="BV189" s="109">
        <f>VLOOKUP($I189,[1]May!$H$7:$V$470,15,FALSE)</f>
        <v>0</v>
      </c>
      <c r="BW189" s="109">
        <f>VLOOKUP($I189,[1]Jun!$H$7:$V$470,15,FALSE)</f>
        <v>0</v>
      </c>
      <c r="BX189" s="109">
        <f>VLOOKUP($I189,[1]Jul!$H$7:$V$470,15,FALSE)</f>
        <v>0</v>
      </c>
      <c r="BY189" s="109">
        <f>VLOOKUP($I189,[1]Ago!$H$7:$V$470,15,FALSE)</f>
        <v>0</v>
      </c>
      <c r="BZ189" s="109">
        <f>VLOOKUP($I189,[1]Set!$H$7:$V$470,15,FALSE)</f>
        <v>0</v>
      </c>
      <c r="CA189" s="109">
        <f>VLOOKUP($I189,[1]Oct!$H$7:$V$470,15,FALSE)</f>
        <v>0</v>
      </c>
      <c r="CB189" s="109">
        <f>VLOOKUP($I189,[1]Nov!$H$7:$V$470,15,FALSE)</f>
        <v>0</v>
      </c>
      <c r="CC189" s="109">
        <f>VLOOKUP($I189,[1]Dic!$H$7:$V$470,15,FALSE)</f>
        <v>0</v>
      </c>
      <c r="CD189" s="111">
        <f t="shared" si="100"/>
        <v>10</v>
      </c>
      <c r="CE189" s="113">
        <f t="shared" si="88"/>
        <v>0</v>
      </c>
      <c r="CF189" s="109">
        <f>VLOOKUP($I189,[1]Ene!$H$7:$X$470,17,FALSE)</f>
        <v>11</v>
      </c>
      <c r="CG189" s="109">
        <f>VLOOKUP($I189,[1]Feb!$H$7:$X$470,17,FALSE)</f>
        <v>0</v>
      </c>
      <c r="CH189" s="109">
        <f>VLOOKUP($I189,[1]Mar!$H$7:$X$470,17,FALSE)</f>
        <v>0</v>
      </c>
      <c r="CI189" s="109">
        <f>VLOOKUP($I189,[1]Abr!$H$7:$X$470,17,FALSE)</f>
        <v>0</v>
      </c>
      <c r="CJ189" s="109">
        <f>VLOOKUP($I189,[1]May!$H$7:$X$470,17,FALSE)</f>
        <v>0</v>
      </c>
      <c r="CK189" s="109">
        <f>VLOOKUP($I189,[1]Jun!$H$7:$X$470,17,FALSE)</f>
        <v>0</v>
      </c>
      <c r="CL189" s="109">
        <f>VLOOKUP($I189,[1]Jul!$H$7:$X$470,17,FALSE)</f>
        <v>0</v>
      </c>
      <c r="CM189" s="109">
        <f>VLOOKUP($I189,[1]Ago!$H$7:$X$470,17,FALSE)</f>
        <v>0</v>
      </c>
      <c r="CN189" s="109">
        <f>VLOOKUP($I189,[1]Set!$H$7:$X$470,17,FALSE)</f>
        <v>0</v>
      </c>
      <c r="CO189" s="109">
        <f>VLOOKUP($I189,[1]Oct!$H$7:$X$470,17,FALSE)</f>
        <v>0</v>
      </c>
      <c r="CP189" s="109">
        <f>VLOOKUP($I189,[1]Nov!$H$7:$X$470,17,FALSE)</f>
        <v>0</v>
      </c>
      <c r="CQ189" s="109">
        <f>VLOOKUP($I189,[1]Dic!$H$7:$X$470,17,FALSE)</f>
        <v>0</v>
      </c>
      <c r="CR189" s="111">
        <f t="shared" si="101"/>
        <v>11</v>
      </c>
      <c r="CS189" s="113">
        <f t="shared" si="89"/>
        <v>0</v>
      </c>
      <c r="CT189" s="112">
        <f t="shared" si="90"/>
        <v>5</v>
      </c>
      <c r="CU189" s="116"/>
      <c r="CV189" s="109">
        <f>VLOOKUP($I189,[1]Ene!$H$7:$AC$470,22,FALSE)</f>
        <v>5</v>
      </c>
      <c r="CW189" s="109">
        <f>VLOOKUP($I189,[1]Feb!$H$7:$AC$470,22,FALSE)</f>
        <v>0</v>
      </c>
      <c r="CX189" s="109">
        <f>VLOOKUP($I189,[1]Mar!$H$7:$AC$470,22,FALSE)</f>
        <v>0</v>
      </c>
      <c r="CY189" s="109">
        <f>VLOOKUP($I189,[1]Abr!$H$7:$AC$470,22,FALSE)</f>
        <v>0</v>
      </c>
      <c r="CZ189" s="109">
        <f>VLOOKUP($I189,[1]May!$H$7:$AC$470,22,FALSE)</f>
        <v>0</v>
      </c>
      <c r="DA189" s="109">
        <f>VLOOKUP($I189,[1]Jun!$H$7:$AC$470,22,FALSE)</f>
        <v>0</v>
      </c>
      <c r="DB189" s="109">
        <f>VLOOKUP($I189,[1]Jul!$H$7:$AC$470,22,FALSE)</f>
        <v>0</v>
      </c>
      <c r="DC189" s="109">
        <f>VLOOKUP($I189,[1]Ago!$H$7:$AC$470,22,FALSE)</f>
        <v>0</v>
      </c>
      <c r="DD189" s="109">
        <f>VLOOKUP($I189,[1]Set!$H$7:$AC$470,22,FALSE)</f>
        <v>0</v>
      </c>
      <c r="DE189" s="109">
        <f>VLOOKUP($I189,[1]Oct!$H$7:$AC$470,22,FALSE)</f>
        <v>0</v>
      </c>
      <c r="DF189" s="109">
        <f>VLOOKUP($I189,[1]Nov!$H$7:$AC$470,22,FALSE)</f>
        <v>0</v>
      </c>
      <c r="DG189" s="118">
        <f>VLOOKUP($I189,[1]Dic!$H$7:$AC$470,22,FALSE)</f>
        <v>0</v>
      </c>
      <c r="DH189" s="111">
        <f t="shared" si="102"/>
        <v>5</v>
      </c>
      <c r="DI189" s="113">
        <f t="shared" si="103"/>
        <v>0</v>
      </c>
      <c r="DJ189" s="109">
        <f>VLOOKUP($I189,[1]Ene!$H$7:$BL$470,57,FALSE)</f>
        <v>4</v>
      </c>
      <c r="DK189" s="109">
        <f>VLOOKUP($I189,[1]Feb!$H$7:$BL$470,57,FALSE)</f>
        <v>0</v>
      </c>
      <c r="DL189" s="109">
        <f>VLOOKUP($I189,[1]Mar!$H$7:$BL$470,57,FALSE)</f>
        <v>0</v>
      </c>
      <c r="DM189" s="109">
        <f>VLOOKUP($I189,[1]Abr!$H$7:$BL$470,57,FALSE)</f>
        <v>0</v>
      </c>
      <c r="DN189" s="109">
        <f>VLOOKUP($I189,[1]May!$H$7:$BL$470,57,FALSE)</f>
        <v>0</v>
      </c>
      <c r="DO189" s="109">
        <f>VLOOKUP($I189,[1]Jun!$H$7:$BL$470,57,FALSE)</f>
        <v>0</v>
      </c>
      <c r="DP189" s="109">
        <f>VLOOKUP($I189,[1]Jul!$H$7:$BL$470,57,FALSE)</f>
        <v>0</v>
      </c>
      <c r="DQ189" s="109">
        <f>VLOOKUP($I189,[1]Ago!$H$7:$BL$470,57,FALSE)</f>
        <v>0</v>
      </c>
      <c r="DR189" s="109">
        <f>VLOOKUP($I189,[1]Set!$H$7:$BL$470,57,FALSE)</f>
        <v>0</v>
      </c>
      <c r="DS189" s="109">
        <f>VLOOKUP($I189,[1]Oct!$H$7:$BL$470,57,FALSE)</f>
        <v>0</v>
      </c>
      <c r="DT189" s="109">
        <f>VLOOKUP($I189,[1]Nov!$H$7:$BL$470,57,FALSE)</f>
        <v>0</v>
      </c>
      <c r="DU189" s="109">
        <f>VLOOKUP($I189,[1]Dic!$H$7:$BL$470,57,FALSE)</f>
        <v>0</v>
      </c>
      <c r="DV189" s="111">
        <f t="shared" si="104"/>
        <v>4</v>
      </c>
      <c r="DW189" s="113">
        <f t="shared" si="105"/>
        <v>0</v>
      </c>
      <c r="DX189" s="117">
        <f>VLOOKUP($I189,[1]Ene!$H$7:$BQ$470,62,FALSE)</f>
        <v>3</v>
      </c>
      <c r="DY189" s="109">
        <f>VLOOKUP($I189,[1]Feb!$H$7:$BQ$470,62,FALSE)</f>
        <v>0</v>
      </c>
      <c r="DZ189" s="109">
        <f>VLOOKUP($I189,[1]Mar!$H$7:$BQ$470,62,FALSE)</f>
        <v>0</v>
      </c>
      <c r="EA189" s="109">
        <f>VLOOKUP($I189,[1]Abr!$H$7:$BQ$470,62,FALSE)</f>
        <v>0</v>
      </c>
      <c r="EB189" s="109">
        <f>VLOOKUP($I189,[1]May!$H$7:$BQ$470,62,FALSE)</f>
        <v>0</v>
      </c>
      <c r="EC189" s="109">
        <f>VLOOKUP($I189,[1]Jun!$H$7:$BQ$470,62,FALSE)</f>
        <v>0</v>
      </c>
      <c r="ED189" s="109">
        <f>VLOOKUP($I189,[1]Jul!$H$7:$BQ$470,62,FALSE)</f>
        <v>0</v>
      </c>
      <c r="EE189" s="109">
        <f>VLOOKUP($I189,[1]Ago!$H$7:$BQ$470,62,FALSE)</f>
        <v>0</v>
      </c>
      <c r="EF189" s="109">
        <f>VLOOKUP($I189,[1]Set!$H$7:$BQ$470,62,FALSE)</f>
        <v>0</v>
      </c>
      <c r="EG189" s="109">
        <f>VLOOKUP($I189,[1]Oct!$H$7:$BQ$470,62,FALSE)</f>
        <v>0</v>
      </c>
      <c r="EH189" s="109">
        <f>VLOOKUP($I189,[1]Nov!$H$7:$BQ$470,62,FALSE)</f>
        <v>0</v>
      </c>
      <c r="EI189" s="109">
        <f>VLOOKUP($I189,[1]Dic!$H$7:$BQ$470,62,FALSE)</f>
        <v>0</v>
      </c>
      <c r="EJ189" s="115">
        <f t="shared" si="106"/>
        <v>3</v>
      </c>
      <c r="EK189" s="113">
        <f t="shared" si="107"/>
        <v>0</v>
      </c>
      <c r="EL189" s="117">
        <f>VLOOKUP($I189,[1]Ene!$H$7:$BM$470,58,FALSE)</f>
        <v>7</v>
      </c>
      <c r="EM189" s="109">
        <f>VLOOKUP($I189,[1]Feb!$H$7:$BM$470,58,FALSE)</f>
        <v>0</v>
      </c>
      <c r="EN189" s="109">
        <f>VLOOKUP($I189,[1]Mar!$H$7:$BM$470,58,FALSE)</f>
        <v>0</v>
      </c>
      <c r="EO189" s="109">
        <f>VLOOKUP($I189,[1]Abr!$H$7:$BM$470,58,FALSE)</f>
        <v>0</v>
      </c>
      <c r="EP189" s="109">
        <f>VLOOKUP($I189,[1]May!$H$7:$BM$470,58,FALSE)</f>
        <v>0</v>
      </c>
      <c r="EQ189" s="109">
        <f>VLOOKUP($I189,[1]Jun!$H$7:$BM$470,58,FALSE)</f>
        <v>0</v>
      </c>
      <c r="ER189" s="109">
        <f>VLOOKUP($I189,[1]Jul!$H$7:$BM$470,58,FALSE)</f>
        <v>0</v>
      </c>
      <c r="ES189" s="109">
        <f>VLOOKUP($I189,[1]Ago!$H$7:$BM$470,58,FALSE)</f>
        <v>0</v>
      </c>
      <c r="ET189" s="109">
        <f>VLOOKUP($I189,[1]Set!$H$7:$BM$470,58,FALSE)</f>
        <v>0</v>
      </c>
      <c r="EU189" s="109">
        <f>VLOOKUP($I189,[1]Oct!$H$7:$BM$470,58,FALSE)</f>
        <v>0</v>
      </c>
      <c r="EV189" s="109">
        <f>VLOOKUP($I189,[1]Nov!$H$7:$BM$470,58,FALSE)</f>
        <v>0</v>
      </c>
      <c r="EW189" s="118">
        <f>VLOOKUP($I189,[1]Dic!$H$7:$BM$470,58,FALSE)</f>
        <v>0</v>
      </c>
      <c r="EX189" s="111">
        <f t="shared" si="108"/>
        <v>7</v>
      </c>
      <c r="EY189" s="113">
        <f t="shared" si="109"/>
        <v>0</v>
      </c>
      <c r="EZ189" s="109">
        <f>VLOOKUP($I189,[1]Ene!$H$7:$CL$470,70,FALSE)</f>
        <v>1</v>
      </c>
      <c r="FA189" s="109">
        <f>VLOOKUP($I189,[1]Feb!$H$7:$CL$470,70,FALSE)</f>
        <v>0</v>
      </c>
      <c r="FB189" s="109">
        <f>VLOOKUP($I189,[1]Mar!$H$7:$CL$470,70,FALSE)</f>
        <v>0</v>
      </c>
      <c r="FC189" s="109">
        <f>VLOOKUP($I189,[1]Abr!$H$7:$CL$470,70,FALSE)</f>
        <v>0</v>
      </c>
      <c r="FD189" s="109">
        <f>VLOOKUP($I189,[1]May!$H$7:$CL$470,70,FALSE)</f>
        <v>0</v>
      </c>
      <c r="FE189" s="109">
        <f>VLOOKUP($I189,[1]Jun!$H$7:$CL$470,70,FALSE)</f>
        <v>0</v>
      </c>
      <c r="FF189" s="109">
        <f>VLOOKUP($I189,[1]Jul!$H$7:$CL$470,70,FALSE)</f>
        <v>0</v>
      </c>
      <c r="FG189" s="109">
        <f>VLOOKUP($I189,[1]Ago!$H$7:$CL$470,70,FALSE)</f>
        <v>0</v>
      </c>
      <c r="FH189" s="109">
        <f>VLOOKUP($I189,[1]Set!$H$7:$CL$470,70,FALSE)</f>
        <v>0</v>
      </c>
      <c r="FI189" s="109">
        <f>VLOOKUP($I189,[1]Oct!$H$7:$CL$470,70,FALSE)</f>
        <v>0</v>
      </c>
      <c r="FJ189" s="109">
        <f>VLOOKUP($I189,[1]Nov!$H$7:$CL$470,70,FALSE)</f>
        <v>0</v>
      </c>
      <c r="FK189" s="118">
        <f>VLOOKUP($I189,[1]Dic!$H$7:$CL$470,70,FALSE)</f>
        <v>0</v>
      </c>
      <c r="FL189" s="111">
        <f t="shared" si="110"/>
        <v>1</v>
      </c>
      <c r="FM189" s="113">
        <f t="shared" si="111"/>
        <v>0</v>
      </c>
      <c r="FN189" s="109">
        <f>VLOOKUP($I189,[1]Ene!$H$7:$CL$470,72,FALSE)</f>
        <v>8</v>
      </c>
      <c r="FO189" s="109">
        <f>VLOOKUP($I189,[1]Feb!$H$7:$CL$470,72,FALSE)</f>
        <v>0</v>
      </c>
      <c r="FP189" s="109">
        <f>VLOOKUP($I189,[1]Mar!$H$7:$CL$470,72,FALSE)</f>
        <v>0</v>
      </c>
      <c r="FQ189" s="109">
        <f>VLOOKUP($I189,[1]Abr!$H$7:$CL$470,72,FALSE)</f>
        <v>0</v>
      </c>
      <c r="FR189" s="109">
        <f>VLOOKUP($I189,[1]May!$H$7:$CL$470,72,FALSE)</f>
        <v>0</v>
      </c>
      <c r="FS189" s="109">
        <f>VLOOKUP($I189,[1]Jun!$H$7:$CL$470,72,FALSE)</f>
        <v>0</v>
      </c>
      <c r="FT189" s="109">
        <f>VLOOKUP($I189,[1]Jul!$H$7:$CL$470,72,FALSE)</f>
        <v>0</v>
      </c>
      <c r="FU189" s="109">
        <f>VLOOKUP($I189,[1]Ago!$H$7:$CL$470,72,FALSE)</f>
        <v>0</v>
      </c>
      <c r="FV189" s="109">
        <f>VLOOKUP($I189,[1]Set!$H$7:$CL$470,72,FALSE)</f>
        <v>0</v>
      </c>
      <c r="FW189" s="109">
        <f>VLOOKUP($I189,[1]Oct!$H$7:$CL$470,72,FALSE)</f>
        <v>0</v>
      </c>
      <c r="FX189" s="109">
        <f>VLOOKUP($I189,[1]Nov!$H$7:$CL$470,72,FALSE)</f>
        <v>0</v>
      </c>
      <c r="FY189" s="118">
        <f>VLOOKUP($I189,[1]Dic!$H$7:$CL$470,72,FALSE)</f>
        <v>0</v>
      </c>
      <c r="FZ189" s="112">
        <f t="shared" si="112"/>
        <v>8</v>
      </c>
      <c r="GA189" s="113">
        <f t="shared" si="113"/>
        <v>0</v>
      </c>
      <c r="GB189" s="109">
        <f>VLOOKUP($I189,[1]Ene!$H$7:$CL$471,59,FALSE)</f>
        <v>8</v>
      </c>
      <c r="GC189" s="109">
        <f>VLOOKUP($I189,[1]Feb!$H$7:$CL$471,59,FALSE)</f>
        <v>0</v>
      </c>
      <c r="GD189" s="109">
        <f>VLOOKUP($I189,[1]Mar!$H$7:$CL$471,59,FALSE)</f>
        <v>0</v>
      </c>
      <c r="GE189" s="109">
        <f>VLOOKUP($I189,[1]Abr!$H$7:$CL$471,59,FALSE)</f>
        <v>0</v>
      </c>
      <c r="GF189" s="109">
        <f>VLOOKUP($I189,[1]May!$H$7:$CL$471,59,FALSE)</f>
        <v>0</v>
      </c>
      <c r="GG189" s="109">
        <f>VLOOKUP($I189,[1]Jun!$H$7:$CL$471,59,FALSE)</f>
        <v>0</v>
      </c>
      <c r="GH189" s="109">
        <f>VLOOKUP($I189,[1]Jul!$H$7:$CL$471,59,FALSE)</f>
        <v>0</v>
      </c>
      <c r="GI189" s="109">
        <f>VLOOKUP($I189,[1]Ago!$H$7:$CL$471,59,FALSE)</f>
        <v>0</v>
      </c>
      <c r="GJ189" s="109">
        <f>VLOOKUP($I189,[1]Set!$H$7:$CL$471,59,FALSE)</f>
        <v>0</v>
      </c>
      <c r="GK189" s="109">
        <f>VLOOKUP($I189,[1]Oct!$H$7:$CL$471,59,FALSE)</f>
        <v>0</v>
      </c>
      <c r="GL189" s="109">
        <f>VLOOKUP($I189,[1]Nov!$H$7:$CL$471,59,FALSE)</f>
        <v>0</v>
      </c>
      <c r="GM189" s="118">
        <f>VLOOKUP($I189,[1]Dic!$H$7:$CL$471,59,FALSE)</f>
        <v>0</v>
      </c>
      <c r="GN189" s="112">
        <f t="shared" si="114"/>
        <v>8</v>
      </c>
      <c r="GO189" s="113">
        <f t="shared" si="115"/>
        <v>0</v>
      </c>
      <c r="GP189" s="114">
        <f t="shared" si="91"/>
        <v>1</v>
      </c>
      <c r="GQ189" s="114">
        <f t="shared" si="92"/>
        <v>4</v>
      </c>
      <c r="GR189" s="116"/>
      <c r="GS189" s="109">
        <f>VLOOKUP($I189,[1]Ene!$H$7:$CL$470,71,FALSE)</f>
        <v>6</v>
      </c>
      <c r="GT189" s="109">
        <f>VLOOKUP($I189,[1]Feb!$H$7:$CL$470,71,FALSE)</f>
        <v>0</v>
      </c>
      <c r="GU189" s="109">
        <f>VLOOKUP($I189,[1]Mar!$H$7:$CL$470,71,FALSE)</f>
        <v>0</v>
      </c>
      <c r="GV189" s="109">
        <f>VLOOKUP($I189,[1]Abr!$H$7:$CL$470,71,FALSE)</f>
        <v>0</v>
      </c>
      <c r="GW189" s="109">
        <f>VLOOKUP($I189,[1]May!$H$7:$CL$470,71,FALSE)</f>
        <v>0</v>
      </c>
      <c r="GX189" s="109">
        <f>VLOOKUP($I189,[1]Jun!$H$7:$CL$470,71,FALSE)</f>
        <v>0</v>
      </c>
      <c r="GY189" s="109">
        <f>VLOOKUP($I189,[1]Jul!$H$7:$CL$470,71,FALSE)</f>
        <v>0</v>
      </c>
      <c r="GZ189" s="109">
        <f>VLOOKUP($I189,[1]Ago!$H$7:$CL$470,71,FALSE)</f>
        <v>0</v>
      </c>
      <c r="HA189" s="109">
        <f>VLOOKUP($I189,[1]Set!$H$7:$CL$470,71,FALSE)</f>
        <v>0</v>
      </c>
      <c r="HB189" s="109">
        <f>VLOOKUP($I189,[1]Oct!$H$7:$CL$470,71,FALSE)</f>
        <v>0</v>
      </c>
      <c r="HC189" s="109">
        <f>VLOOKUP($I189,[1]Nov!$H$7:$CL$470,71,FALSE)</f>
        <v>0</v>
      </c>
      <c r="HD189" s="109">
        <f>VLOOKUP($I189,[1]Dic!$H$7:$CL$470,71,FALSE)</f>
        <v>0</v>
      </c>
      <c r="HE189" s="111">
        <f t="shared" si="116"/>
        <v>6</v>
      </c>
      <c r="HF189" s="113">
        <f t="shared" si="117"/>
        <v>0</v>
      </c>
      <c r="HG189" s="109">
        <f>VLOOKUP($I189,[1]Ene!$H$7:$CL$470,73,FALSE)</f>
        <v>10</v>
      </c>
      <c r="HH189" s="109">
        <f>VLOOKUP($I189,[1]Feb!$H$7:$CL$470,73,FALSE)</f>
        <v>0</v>
      </c>
      <c r="HI189" s="109">
        <f>VLOOKUP($I189,[1]Mar!$H$7:$CL$470,73,FALSE)</f>
        <v>0</v>
      </c>
      <c r="HJ189" s="109">
        <f>VLOOKUP($I189,[1]Abr!$H$7:$CL$470,73,FALSE)</f>
        <v>0</v>
      </c>
      <c r="HK189" s="109">
        <f>VLOOKUP($I189,[1]May!$H$7:$CL$470,73,FALSE)</f>
        <v>0</v>
      </c>
      <c r="HL189" s="109">
        <f>VLOOKUP($I189,[1]Jun!$H$7:$CL$470,73,FALSE)</f>
        <v>0</v>
      </c>
      <c r="HM189" s="109">
        <f>VLOOKUP($I189,[1]Jul!$H$7:$CL$470,73,FALSE)</f>
        <v>0</v>
      </c>
      <c r="HN189" s="109">
        <f>VLOOKUP($I189,[1]Ago!$H$7:$CL$470,73,FALSE)</f>
        <v>0</v>
      </c>
      <c r="HO189" s="109">
        <f>VLOOKUP($I189,[1]Set!$H$7:$CL$470,73,FALSE)</f>
        <v>0</v>
      </c>
      <c r="HP189" s="109">
        <f>VLOOKUP($I189,[1]Oct!$H$7:$CL$470,73,FALSE)</f>
        <v>0</v>
      </c>
      <c r="HQ189" s="109">
        <f>VLOOKUP($I189,[1]Nov!$H$7:$CL$470,73,FALSE)</f>
        <v>0</v>
      </c>
      <c r="HR189" s="109">
        <f>VLOOKUP($I189,[1]Dic!$H$7:$CL$470,73,FALSE)</f>
        <v>0</v>
      </c>
      <c r="HS189" s="111">
        <f t="shared" si="118"/>
        <v>10</v>
      </c>
      <c r="HT189" s="113">
        <f t="shared" si="119"/>
        <v>0</v>
      </c>
      <c r="HU189" s="114">
        <f t="shared" si="120"/>
        <v>6</v>
      </c>
    </row>
    <row r="190" spans="1:229" s="112" customFormat="1" ht="10.5" x14ac:dyDescent="0.25">
      <c r="A190" s="184" t="s">
        <v>44</v>
      </c>
      <c r="B190" s="187" t="s">
        <v>43</v>
      </c>
      <c r="C190" s="184">
        <v>401</v>
      </c>
      <c r="D190" s="187" t="s">
        <v>29</v>
      </c>
      <c r="E190" s="187" t="s">
        <v>44</v>
      </c>
      <c r="F190" s="188" t="s">
        <v>43</v>
      </c>
      <c r="G190" s="184"/>
      <c r="H190" s="184" t="s">
        <v>711</v>
      </c>
      <c r="I190" s="316">
        <v>186</v>
      </c>
      <c r="J190" s="184" t="s">
        <v>745</v>
      </c>
      <c r="K190" s="109">
        <f>VLOOKUP($I190,[1]Ene!$H$7:$M$470,6,FALSE)</f>
        <v>0</v>
      </c>
      <c r="L190" s="109">
        <f>VLOOKUP($I190,[1]Feb!$H$7:$M$470,6,FALSE)</f>
        <v>0</v>
      </c>
      <c r="M190" s="109">
        <f>VLOOKUP($I190,[1]Mar!$H$7:$M$470,6,FALSE)</f>
        <v>0</v>
      </c>
      <c r="N190" s="109">
        <f>VLOOKUP($I190,[1]Abr!$H$7:$M$470,6,FALSE)</f>
        <v>0</v>
      </c>
      <c r="O190" s="109">
        <f>VLOOKUP($I190,[1]May!$H$7:$M$470,6,FALSE)</f>
        <v>0</v>
      </c>
      <c r="P190" s="109">
        <f>VLOOKUP($I190,[1]Jun!$H$7:$M$470,6,FALSE)</f>
        <v>0</v>
      </c>
      <c r="Q190" s="109">
        <f>VLOOKUP($I190,[1]Jul!$H$7:$M$470,6,FALSE)</f>
        <v>0</v>
      </c>
      <c r="R190" s="109">
        <f>VLOOKUP($I190,[1]Ago!$H$7:$M$470,6,FALSE)</f>
        <v>0</v>
      </c>
      <c r="S190" s="109">
        <f>VLOOKUP($I190,[1]Set!$H$7:$M$470,6,FALSE)</f>
        <v>0</v>
      </c>
      <c r="T190" s="109">
        <f>VLOOKUP($I190,[1]Oct!$H$7:$M$470,6,FALSE)</f>
        <v>0</v>
      </c>
      <c r="U190" s="109">
        <f>VLOOKUP($I190,[1]Nov!$H$7:$M$470,6,FALSE)</f>
        <v>0</v>
      </c>
      <c r="V190" s="109">
        <f>VLOOKUP($I190,[1]Dic!$H$7:$M$470,6,FALSE)</f>
        <v>0</v>
      </c>
      <c r="W190" s="142"/>
      <c r="X190" s="112">
        <f t="shared" si="93"/>
        <v>0</v>
      </c>
      <c r="Y190" s="163">
        <f t="shared" si="94"/>
        <v>0</v>
      </c>
      <c r="Z190" s="117">
        <f>VLOOKUP($I190,[1]Ene!$H$7:$N$470,7,FALSE)</f>
        <v>0</v>
      </c>
      <c r="AA190" s="109">
        <f>VLOOKUP($I190,[1]Feb!$H$7:$N$470,7,FALSE)</f>
        <v>0</v>
      </c>
      <c r="AB190" s="109">
        <f>VLOOKUP($I190,[1]Mar!$H$7:$N$470,7,FALSE)</f>
        <v>0</v>
      </c>
      <c r="AC190" s="109">
        <f>VLOOKUP($I190,[1]Abr!$H$7:$N$470,7,FALSE)</f>
        <v>0</v>
      </c>
      <c r="AD190" s="109">
        <f>VLOOKUP($I190,[1]May!$H$7:$N$470,7,FALSE)</f>
        <v>0</v>
      </c>
      <c r="AE190" s="109">
        <f>VLOOKUP($I190,[1]Jun!$H$7:$N$470,7,FALSE)</f>
        <v>0</v>
      </c>
      <c r="AF190" s="109">
        <f>VLOOKUP($I190,[1]Jul!$H$7:$N$470,7,FALSE)</f>
        <v>0</v>
      </c>
      <c r="AG190" s="109">
        <f>VLOOKUP($I190,[1]Ago!$H$7:$N$470,7,FALSE)</f>
        <v>0</v>
      </c>
      <c r="AH190" s="109">
        <f>VLOOKUP($I190,[1]Set!$H$7:$N$470,7,FALSE)</f>
        <v>0</v>
      </c>
      <c r="AI190" s="109">
        <f>VLOOKUP($I190,[1]Oct!$H$7:$N$470,7,FALSE)</f>
        <v>0</v>
      </c>
      <c r="AJ190" s="109">
        <f>VLOOKUP($I190,[1]Nov!$H$7:$N$470,7,FALSE)</f>
        <v>0</v>
      </c>
      <c r="AK190" s="118">
        <f>VLOOKUP($I190,[1]Dic!$H$7:$N$470,7,FALSE)</f>
        <v>0</v>
      </c>
      <c r="AL190" s="112">
        <f t="shared" si="86"/>
        <v>0</v>
      </c>
      <c r="AM190" s="164">
        <f t="shared" si="95"/>
        <v>0</v>
      </c>
      <c r="AN190" s="164">
        <f t="shared" si="87"/>
        <v>0</v>
      </c>
      <c r="AO190" s="142"/>
      <c r="AP190" s="109">
        <f>VLOOKUP($I190,[1]Ene!$H$7:$Q$470,10,FALSE)</f>
        <v>0</v>
      </c>
      <c r="AQ190" s="109">
        <f>VLOOKUP($I190,[1]Feb!$H$7:$Q$470,10,FALSE)</f>
        <v>0</v>
      </c>
      <c r="AR190" s="109">
        <f>VLOOKUP($I190,[1]Mar!$H$7:$Q$470,10,FALSE)</f>
        <v>0</v>
      </c>
      <c r="AS190" s="109">
        <f>VLOOKUP($I190,[1]Abr!$H$7:$Q$470,10,FALSE)</f>
        <v>0</v>
      </c>
      <c r="AT190" s="109">
        <f>VLOOKUP($I190,[1]May!$H$7:$Q$470,10,FALSE)</f>
        <v>0</v>
      </c>
      <c r="AU190" s="109">
        <f>VLOOKUP($I190,[1]Jun!$H$7:$Q$470,10,FALSE)</f>
        <v>0</v>
      </c>
      <c r="AV190" s="109">
        <f>VLOOKUP($I190,[1]Jul!$H$7:$Q$470,10,FALSE)</f>
        <v>0</v>
      </c>
      <c r="AW190" s="109">
        <f>VLOOKUP($I190,[1]Ago!$H$7:$Q$470,10,FALSE)</f>
        <v>0</v>
      </c>
      <c r="AX190" s="109">
        <f>VLOOKUP($I190,[1]Set!$H$7:$Q$470,10,FALSE)</f>
        <v>0</v>
      </c>
      <c r="AY190" s="109">
        <f>VLOOKUP($I190,[1]Oct!$H$7:$Q$470,10,FALSE)</f>
        <v>0</v>
      </c>
      <c r="AZ190" s="109">
        <f>VLOOKUP($I190,[1]Nov!$H$7:$Q$470,10,FALSE)</f>
        <v>0</v>
      </c>
      <c r="BA190" s="118">
        <f>VLOOKUP($I190,[1]Dic!$H$7:$Q$470,10,FALSE)</f>
        <v>0</v>
      </c>
      <c r="BB190" s="112">
        <f t="shared" si="96"/>
        <v>0</v>
      </c>
      <c r="BC190" s="163">
        <f t="shared" si="97"/>
        <v>0</v>
      </c>
      <c r="BD190" s="109">
        <f>VLOOKUP($I190,[1]Ene!$H$7:$T$470,13,FALSE)</f>
        <v>0</v>
      </c>
      <c r="BE190" s="109">
        <f>VLOOKUP($I190,[1]Feb!$H$7:$T$470,13,FALSE)</f>
        <v>0</v>
      </c>
      <c r="BF190" s="109">
        <f>VLOOKUP($I190,[1]Mar!$H$7:$T$470,13,FALSE)</f>
        <v>0</v>
      </c>
      <c r="BG190" s="109">
        <f>VLOOKUP($I190,[1]Abr!$H$7:$T$470,13,FALSE)</f>
        <v>0</v>
      </c>
      <c r="BH190" s="109">
        <f>VLOOKUP($I190,[1]May!$H$7:$T$470,13,FALSE)</f>
        <v>0</v>
      </c>
      <c r="BI190" s="109">
        <f>VLOOKUP($I190,[1]Jun!$H$7:$T$470,13,FALSE)</f>
        <v>0</v>
      </c>
      <c r="BJ190" s="109">
        <f>VLOOKUP($I190,[1]Jul!$H$7:$T$470,13,FALSE)</f>
        <v>0</v>
      </c>
      <c r="BK190" s="109">
        <f>VLOOKUP($I190,[1]Ago!$H$7:$T$470,13,FALSE)</f>
        <v>0</v>
      </c>
      <c r="BL190" s="109">
        <f>VLOOKUP($I190,[1]Set!$H$7:$T$470,13,FALSE)</f>
        <v>0</v>
      </c>
      <c r="BM190" s="109">
        <f>VLOOKUP($I190,[1]Oct!$H$7:$T$470,13,FALSE)</f>
        <v>0</v>
      </c>
      <c r="BN190" s="109">
        <f>VLOOKUP($I190,[1]Nov!$H$7:$T$470,13,FALSE)</f>
        <v>0</v>
      </c>
      <c r="BO190" s="109">
        <f>VLOOKUP($I190,[1]Dic!$H$7:$T$470,13,FALSE)</f>
        <v>0</v>
      </c>
      <c r="BP190" s="111">
        <f t="shared" si="98"/>
        <v>0</v>
      </c>
      <c r="BQ190" s="113">
        <f t="shared" si="99"/>
        <v>0</v>
      </c>
      <c r="BR190" s="109">
        <f>VLOOKUP($I190,[1]Ene!$H$7:$V$470,15,FALSE)</f>
        <v>0</v>
      </c>
      <c r="BS190" s="109">
        <f>VLOOKUP($I190,[1]Feb!$H$7:$V$470,15,FALSE)</f>
        <v>0</v>
      </c>
      <c r="BT190" s="109">
        <f>VLOOKUP($I190,[1]Mar!$H$7:$V$470,15,FALSE)</f>
        <v>0</v>
      </c>
      <c r="BU190" s="109">
        <f>VLOOKUP($I190,[1]Abr!$H$7:$V$470,15,FALSE)</f>
        <v>0</v>
      </c>
      <c r="BV190" s="109">
        <f>VLOOKUP($I190,[1]May!$H$7:$V$470,15,FALSE)</f>
        <v>0</v>
      </c>
      <c r="BW190" s="109">
        <f>VLOOKUP($I190,[1]Jun!$H$7:$V$470,15,FALSE)</f>
        <v>0</v>
      </c>
      <c r="BX190" s="109">
        <f>VLOOKUP($I190,[1]Jul!$H$7:$V$470,15,FALSE)</f>
        <v>0</v>
      </c>
      <c r="BY190" s="109">
        <f>VLOOKUP($I190,[1]Ago!$H$7:$V$470,15,FALSE)</f>
        <v>0</v>
      </c>
      <c r="BZ190" s="109">
        <f>VLOOKUP($I190,[1]Set!$H$7:$V$470,15,FALSE)</f>
        <v>0</v>
      </c>
      <c r="CA190" s="109">
        <f>VLOOKUP($I190,[1]Oct!$H$7:$V$470,15,FALSE)</f>
        <v>0</v>
      </c>
      <c r="CB190" s="109">
        <f>VLOOKUP($I190,[1]Nov!$H$7:$V$470,15,FALSE)</f>
        <v>0</v>
      </c>
      <c r="CC190" s="109">
        <f>VLOOKUP($I190,[1]Dic!$H$7:$V$470,15,FALSE)</f>
        <v>0</v>
      </c>
      <c r="CD190" s="111">
        <f t="shared" si="100"/>
        <v>0</v>
      </c>
      <c r="CE190" s="113">
        <f t="shared" si="88"/>
        <v>0</v>
      </c>
      <c r="CF190" s="109">
        <f>VLOOKUP($I190,[1]Ene!$H$7:$X$470,17,FALSE)</f>
        <v>0</v>
      </c>
      <c r="CG190" s="109">
        <f>VLOOKUP($I190,[1]Feb!$H$7:$X$470,17,FALSE)</f>
        <v>0</v>
      </c>
      <c r="CH190" s="109">
        <f>VLOOKUP($I190,[1]Mar!$H$7:$X$470,17,FALSE)</f>
        <v>0</v>
      </c>
      <c r="CI190" s="109">
        <f>VLOOKUP($I190,[1]Abr!$H$7:$X$470,17,FALSE)</f>
        <v>0</v>
      </c>
      <c r="CJ190" s="109">
        <f>VLOOKUP($I190,[1]May!$H$7:$X$470,17,FALSE)</f>
        <v>0</v>
      </c>
      <c r="CK190" s="109">
        <f>VLOOKUP($I190,[1]Jun!$H$7:$X$470,17,FALSE)</f>
        <v>0</v>
      </c>
      <c r="CL190" s="109">
        <f>VLOOKUP($I190,[1]Jul!$H$7:$X$470,17,FALSE)</f>
        <v>0</v>
      </c>
      <c r="CM190" s="109">
        <f>VLOOKUP($I190,[1]Ago!$H$7:$X$470,17,FALSE)</f>
        <v>0</v>
      </c>
      <c r="CN190" s="109">
        <f>VLOOKUP($I190,[1]Set!$H$7:$X$470,17,FALSE)</f>
        <v>0</v>
      </c>
      <c r="CO190" s="109">
        <f>VLOOKUP($I190,[1]Oct!$H$7:$X$470,17,FALSE)</f>
        <v>0</v>
      </c>
      <c r="CP190" s="109">
        <f>VLOOKUP($I190,[1]Nov!$H$7:$X$470,17,FALSE)</f>
        <v>0</v>
      </c>
      <c r="CQ190" s="109">
        <f>VLOOKUP($I190,[1]Dic!$H$7:$X$470,17,FALSE)</f>
        <v>0</v>
      </c>
      <c r="CR190" s="111">
        <f t="shared" si="101"/>
        <v>0</v>
      </c>
      <c r="CS190" s="113">
        <f t="shared" si="89"/>
        <v>0</v>
      </c>
      <c r="CT190" s="112">
        <f t="shared" si="90"/>
        <v>0</v>
      </c>
      <c r="CU190" s="116"/>
      <c r="CV190" s="109">
        <f>VLOOKUP($I190,[1]Ene!$H$7:$AC$470,22,FALSE)</f>
        <v>0</v>
      </c>
      <c r="CW190" s="109">
        <f>VLOOKUP($I190,[1]Feb!$H$7:$AC$470,22,FALSE)</f>
        <v>0</v>
      </c>
      <c r="CX190" s="109">
        <f>VLOOKUP($I190,[1]Mar!$H$7:$AC$470,22,FALSE)</f>
        <v>0</v>
      </c>
      <c r="CY190" s="109">
        <f>VLOOKUP($I190,[1]Abr!$H$7:$AC$470,22,FALSE)</f>
        <v>0</v>
      </c>
      <c r="CZ190" s="109">
        <f>VLOOKUP($I190,[1]May!$H$7:$AC$470,22,FALSE)</f>
        <v>0</v>
      </c>
      <c r="DA190" s="109">
        <f>VLOOKUP($I190,[1]Jun!$H$7:$AC$470,22,FALSE)</f>
        <v>0</v>
      </c>
      <c r="DB190" s="109">
        <f>VLOOKUP($I190,[1]Jul!$H$7:$AC$470,22,FALSE)</f>
        <v>0</v>
      </c>
      <c r="DC190" s="109">
        <f>VLOOKUP($I190,[1]Ago!$H$7:$AC$470,22,FALSE)</f>
        <v>0</v>
      </c>
      <c r="DD190" s="109">
        <f>VLOOKUP($I190,[1]Set!$H$7:$AC$470,22,FALSE)</f>
        <v>0</v>
      </c>
      <c r="DE190" s="109">
        <f>VLOOKUP($I190,[1]Oct!$H$7:$AC$470,22,FALSE)</f>
        <v>0</v>
      </c>
      <c r="DF190" s="109">
        <f>VLOOKUP($I190,[1]Nov!$H$7:$AC$470,22,FALSE)</f>
        <v>0</v>
      </c>
      <c r="DG190" s="118">
        <f>VLOOKUP($I190,[1]Dic!$H$7:$AC$470,22,FALSE)</f>
        <v>0</v>
      </c>
      <c r="DH190" s="111">
        <f t="shared" si="102"/>
        <v>0</v>
      </c>
      <c r="DI190" s="113">
        <f t="shared" si="103"/>
        <v>0</v>
      </c>
      <c r="DJ190" s="109">
        <f>VLOOKUP($I190,[1]Ene!$H$7:$BL$470,57,FALSE)</f>
        <v>0</v>
      </c>
      <c r="DK190" s="109">
        <f>VLOOKUP($I190,[1]Feb!$H$7:$BL$470,57,FALSE)</f>
        <v>0</v>
      </c>
      <c r="DL190" s="109">
        <f>VLOOKUP($I190,[1]Mar!$H$7:$BL$470,57,FALSE)</f>
        <v>0</v>
      </c>
      <c r="DM190" s="109">
        <f>VLOOKUP($I190,[1]Abr!$H$7:$BL$470,57,FALSE)</f>
        <v>0</v>
      </c>
      <c r="DN190" s="109">
        <f>VLOOKUP($I190,[1]May!$H$7:$BL$470,57,FALSE)</f>
        <v>0</v>
      </c>
      <c r="DO190" s="109">
        <f>VLOOKUP($I190,[1]Jun!$H$7:$BL$470,57,FALSE)</f>
        <v>0</v>
      </c>
      <c r="DP190" s="109">
        <f>VLOOKUP($I190,[1]Jul!$H$7:$BL$470,57,FALSE)</f>
        <v>0</v>
      </c>
      <c r="DQ190" s="109">
        <f>VLOOKUP($I190,[1]Ago!$H$7:$BL$470,57,FALSE)</f>
        <v>0</v>
      </c>
      <c r="DR190" s="109">
        <f>VLOOKUP($I190,[1]Set!$H$7:$BL$470,57,FALSE)</f>
        <v>0</v>
      </c>
      <c r="DS190" s="109">
        <f>VLOOKUP($I190,[1]Oct!$H$7:$BL$470,57,FALSE)</f>
        <v>0</v>
      </c>
      <c r="DT190" s="109">
        <f>VLOOKUP($I190,[1]Nov!$H$7:$BL$470,57,FALSE)</f>
        <v>0</v>
      </c>
      <c r="DU190" s="109">
        <f>VLOOKUP($I190,[1]Dic!$H$7:$BL$470,57,FALSE)</f>
        <v>0</v>
      </c>
      <c r="DV190" s="111">
        <f t="shared" si="104"/>
        <v>0</v>
      </c>
      <c r="DW190" s="113">
        <f t="shared" si="105"/>
        <v>0</v>
      </c>
      <c r="DX190" s="117">
        <f>VLOOKUP($I190,[1]Ene!$H$7:$BQ$470,62,FALSE)</f>
        <v>0</v>
      </c>
      <c r="DY190" s="109">
        <f>VLOOKUP($I190,[1]Feb!$H$7:$BQ$470,62,FALSE)</f>
        <v>0</v>
      </c>
      <c r="DZ190" s="109">
        <f>VLOOKUP($I190,[1]Mar!$H$7:$BQ$470,62,FALSE)</f>
        <v>0</v>
      </c>
      <c r="EA190" s="109">
        <f>VLOOKUP($I190,[1]Abr!$H$7:$BQ$470,62,FALSE)</f>
        <v>0</v>
      </c>
      <c r="EB190" s="109">
        <f>VLOOKUP($I190,[1]May!$H$7:$BQ$470,62,FALSE)</f>
        <v>0</v>
      </c>
      <c r="EC190" s="109">
        <f>VLOOKUP($I190,[1]Jun!$H$7:$BQ$470,62,FALSE)</f>
        <v>0</v>
      </c>
      <c r="ED190" s="109">
        <f>VLOOKUP($I190,[1]Jul!$H$7:$BQ$470,62,FALSE)</f>
        <v>0</v>
      </c>
      <c r="EE190" s="109">
        <f>VLOOKUP($I190,[1]Ago!$H$7:$BQ$470,62,FALSE)</f>
        <v>0</v>
      </c>
      <c r="EF190" s="109">
        <f>VLOOKUP($I190,[1]Set!$H$7:$BQ$470,62,FALSE)</f>
        <v>0</v>
      </c>
      <c r="EG190" s="109">
        <f>VLOOKUP($I190,[1]Oct!$H$7:$BQ$470,62,FALSE)</f>
        <v>0</v>
      </c>
      <c r="EH190" s="109">
        <f>VLOOKUP($I190,[1]Nov!$H$7:$BQ$470,62,FALSE)</f>
        <v>0</v>
      </c>
      <c r="EI190" s="109">
        <f>VLOOKUP($I190,[1]Dic!$H$7:$BQ$470,62,FALSE)</f>
        <v>0</v>
      </c>
      <c r="EJ190" s="115">
        <f t="shared" si="106"/>
        <v>0</v>
      </c>
      <c r="EK190" s="113">
        <f t="shared" si="107"/>
        <v>0</v>
      </c>
      <c r="EL190" s="117">
        <f>VLOOKUP($I190,[1]Ene!$H$7:$BM$470,58,FALSE)</f>
        <v>0</v>
      </c>
      <c r="EM190" s="109">
        <f>VLOOKUP($I190,[1]Feb!$H$7:$BM$470,58,FALSE)</f>
        <v>0</v>
      </c>
      <c r="EN190" s="109">
        <f>VLOOKUP($I190,[1]Mar!$H$7:$BM$470,58,FALSE)</f>
        <v>0</v>
      </c>
      <c r="EO190" s="109">
        <f>VLOOKUP($I190,[1]Abr!$H$7:$BM$470,58,FALSE)</f>
        <v>0</v>
      </c>
      <c r="EP190" s="109">
        <f>VLOOKUP($I190,[1]May!$H$7:$BM$470,58,FALSE)</f>
        <v>0</v>
      </c>
      <c r="EQ190" s="109">
        <f>VLOOKUP($I190,[1]Jun!$H$7:$BM$470,58,FALSE)</f>
        <v>0</v>
      </c>
      <c r="ER190" s="109">
        <f>VLOOKUP($I190,[1]Jul!$H$7:$BM$470,58,FALSE)</f>
        <v>0</v>
      </c>
      <c r="ES190" s="109">
        <f>VLOOKUP($I190,[1]Ago!$H$7:$BM$470,58,FALSE)</f>
        <v>0</v>
      </c>
      <c r="ET190" s="109">
        <f>VLOOKUP($I190,[1]Set!$H$7:$BM$470,58,FALSE)</f>
        <v>0</v>
      </c>
      <c r="EU190" s="109">
        <f>VLOOKUP($I190,[1]Oct!$H$7:$BM$470,58,FALSE)</f>
        <v>0</v>
      </c>
      <c r="EV190" s="109">
        <f>VLOOKUP($I190,[1]Nov!$H$7:$BM$470,58,FALSE)</f>
        <v>0</v>
      </c>
      <c r="EW190" s="118">
        <f>VLOOKUP($I190,[1]Dic!$H$7:$BM$470,58,FALSE)</f>
        <v>0</v>
      </c>
      <c r="EX190" s="111">
        <f t="shared" si="108"/>
        <v>0</v>
      </c>
      <c r="EY190" s="113">
        <f t="shared" si="109"/>
        <v>0</v>
      </c>
      <c r="EZ190" s="109">
        <f>VLOOKUP($I190,[1]Ene!$H$7:$CL$470,70,FALSE)</f>
        <v>0</v>
      </c>
      <c r="FA190" s="109">
        <f>VLOOKUP($I190,[1]Feb!$H$7:$CL$470,70,FALSE)</f>
        <v>0</v>
      </c>
      <c r="FB190" s="109">
        <f>VLOOKUP($I190,[1]Mar!$H$7:$CL$470,70,FALSE)</f>
        <v>0</v>
      </c>
      <c r="FC190" s="109">
        <f>VLOOKUP($I190,[1]Abr!$H$7:$CL$470,70,FALSE)</f>
        <v>0</v>
      </c>
      <c r="FD190" s="109">
        <f>VLOOKUP($I190,[1]May!$H$7:$CL$470,70,FALSE)</f>
        <v>0</v>
      </c>
      <c r="FE190" s="109">
        <f>VLOOKUP($I190,[1]Jun!$H$7:$CL$470,70,FALSE)</f>
        <v>0</v>
      </c>
      <c r="FF190" s="109">
        <f>VLOOKUP($I190,[1]Jul!$H$7:$CL$470,70,FALSE)</f>
        <v>0</v>
      </c>
      <c r="FG190" s="109">
        <f>VLOOKUP($I190,[1]Ago!$H$7:$CL$470,70,FALSE)</f>
        <v>0</v>
      </c>
      <c r="FH190" s="109">
        <f>VLOOKUP($I190,[1]Set!$H$7:$CL$470,70,FALSE)</f>
        <v>0</v>
      </c>
      <c r="FI190" s="109">
        <f>VLOOKUP($I190,[1]Oct!$H$7:$CL$470,70,FALSE)</f>
        <v>0</v>
      </c>
      <c r="FJ190" s="109">
        <f>VLOOKUP($I190,[1]Nov!$H$7:$CL$470,70,FALSE)</f>
        <v>0</v>
      </c>
      <c r="FK190" s="118">
        <f>VLOOKUP($I190,[1]Dic!$H$7:$CL$470,70,FALSE)</f>
        <v>0</v>
      </c>
      <c r="FL190" s="111">
        <f t="shared" si="110"/>
        <v>0</v>
      </c>
      <c r="FM190" s="113">
        <f t="shared" si="111"/>
        <v>0</v>
      </c>
      <c r="FN190" s="109">
        <f>VLOOKUP($I190,[1]Ene!$H$7:$CL$470,72,FALSE)</f>
        <v>0</v>
      </c>
      <c r="FO190" s="109">
        <f>VLOOKUP($I190,[1]Feb!$H$7:$CL$470,72,FALSE)</f>
        <v>0</v>
      </c>
      <c r="FP190" s="109">
        <f>VLOOKUP($I190,[1]Mar!$H$7:$CL$470,72,FALSE)</f>
        <v>0</v>
      </c>
      <c r="FQ190" s="109">
        <f>VLOOKUP($I190,[1]Abr!$H$7:$CL$470,72,FALSE)</f>
        <v>0</v>
      </c>
      <c r="FR190" s="109">
        <f>VLOOKUP($I190,[1]May!$H$7:$CL$470,72,FALSE)</f>
        <v>0</v>
      </c>
      <c r="FS190" s="109">
        <f>VLOOKUP($I190,[1]Jun!$H$7:$CL$470,72,FALSE)</f>
        <v>0</v>
      </c>
      <c r="FT190" s="109">
        <f>VLOOKUP($I190,[1]Jul!$H$7:$CL$470,72,FALSE)</f>
        <v>0</v>
      </c>
      <c r="FU190" s="109">
        <f>VLOOKUP($I190,[1]Ago!$H$7:$CL$470,72,FALSE)</f>
        <v>0</v>
      </c>
      <c r="FV190" s="109">
        <f>VLOOKUP($I190,[1]Set!$H$7:$CL$470,72,FALSE)</f>
        <v>0</v>
      </c>
      <c r="FW190" s="109">
        <f>VLOOKUP($I190,[1]Oct!$H$7:$CL$470,72,FALSE)</f>
        <v>0</v>
      </c>
      <c r="FX190" s="109">
        <f>VLOOKUP($I190,[1]Nov!$H$7:$CL$470,72,FALSE)</f>
        <v>0</v>
      </c>
      <c r="FY190" s="118">
        <f>VLOOKUP($I190,[1]Dic!$H$7:$CL$470,72,FALSE)</f>
        <v>0</v>
      </c>
      <c r="FZ190" s="112">
        <f t="shared" si="112"/>
        <v>0</v>
      </c>
      <c r="GA190" s="113">
        <f t="shared" si="113"/>
        <v>0</v>
      </c>
      <c r="GB190" s="109">
        <f>VLOOKUP($I190,[1]Ene!$H$7:$CL$471,59,FALSE)</f>
        <v>0</v>
      </c>
      <c r="GC190" s="109">
        <f>VLOOKUP($I190,[1]Feb!$H$7:$CL$471,59,FALSE)</f>
        <v>0</v>
      </c>
      <c r="GD190" s="109">
        <f>VLOOKUP($I190,[1]Mar!$H$7:$CL$471,59,FALSE)</f>
        <v>0</v>
      </c>
      <c r="GE190" s="109">
        <f>VLOOKUP($I190,[1]Abr!$H$7:$CL$471,59,FALSE)</f>
        <v>0</v>
      </c>
      <c r="GF190" s="109">
        <f>VLOOKUP($I190,[1]May!$H$7:$CL$471,59,FALSE)</f>
        <v>0</v>
      </c>
      <c r="GG190" s="109">
        <f>VLOOKUP($I190,[1]Jun!$H$7:$CL$471,59,FALSE)</f>
        <v>0</v>
      </c>
      <c r="GH190" s="109">
        <f>VLOOKUP($I190,[1]Jul!$H$7:$CL$471,59,FALSE)</f>
        <v>0</v>
      </c>
      <c r="GI190" s="109">
        <f>VLOOKUP($I190,[1]Ago!$H$7:$CL$471,59,FALSE)</f>
        <v>0</v>
      </c>
      <c r="GJ190" s="109">
        <f>VLOOKUP($I190,[1]Set!$H$7:$CL$471,59,FALSE)</f>
        <v>0</v>
      </c>
      <c r="GK190" s="109">
        <f>VLOOKUP($I190,[1]Oct!$H$7:$CL$471,59,FALSE)</f>
        <v>0</v>
      </c>
      <c r="GL190" s="109">
        <f>VLOOKUP($I190,[1]Nov!$H$7:$CL$471,59,FALSE)</f>
        <v>0</v>
      </c>
      <c r="GM190" s="118">
        <f>VLOOKUP($I190,[1]Dic!$H$7:$CL$471,59,FALSE)</f>
        <v>0</v>
      </c>
      <c r="GN190" s="112">
        <f t="shared" si="114"/>
        <v>0</v>
      </c>
      <c r="GO190" s="113">
        <f t="shared" si="115"/>
        <v>0</v>
      </c>
      <c r="GP190" s="114">
        <f t="shared" si="91"/>
        <v>0</v>
      </c>
      <c r="GQ190" s="114">
        <f t="shared" si="92"/>
        <v>0</v>
      </c>
      <c r="GR190" s="116"/>
      <c r="GS190" s="109">
        <f>VLOOKUP($I190,[1]Ene!$H$7:$CL$470,71,FALSE)</f>
        <v>0</v>
      </c>
      <c r="GT190" s="109">
        <f>VLOOKUP($I190,[1]Feb!$H$7:$CL$470,71,FALSE)</f>
        <v>0</v>
      </c>
      <c r="GU190" s="109">
        <f>VLOOKUP($I190,[1]Mar!$H$7:$CL$470,71,FALSE)</f>
        <v>0</v>
      </c>
      <c r="GV190" s="109">
        <f>VLOOKUP($I190,[1]Abr!$H$7:$CL$470,71,FALSE)</f>
        <v>0</v>
      </c>
      <c r="GW190" s="109">
        <f>VLOOKUP($I190,[1]May!$H$7:$CL$470,71,FALSE)</f>
        <v>0</v>
      </c>
      <c r="GX190" s="109">
        <f>VLOOKUP($I190,[1]Jun!$H$7:$CL$470,71,FALSE)</f>
        <v>0</v>
      </c>
      <c r="GY190" s="109">
        <f>VLOOKUP($I190,[1]Jul!$H$7:$CL$470,71,FALSE)</f>
        <v>0</v>
      </c>
      <c r="GZ190" s="109">
        <f>VLOOKUP($I190,[1]Ago!$H$7:$CL$470,71,FALSE)</f>
        <v>0</v>
      </c>
      <c r="HA190" s="109">
        <f>VLOOKUP($I190,[1]Set!$H$7:$CL$470,71,FALSE)</f>
        <v>0</v>
      </c>
      <c r="HB190" s="109">
        <f>VLOOKUP($I190,[1]Oct!$H$7:$CL$470,71,FALSE)</f>
        <v>0</v>
      </c>
      <c r="HC190" s="109">
        <f>VLOOKUP($I190,[1]Nov!$H$7:$CL$470,71,FALSE)</f>
        <v>0</v>
      </c>
      <c r="HD190" s="109">
        <f>VLOOKUP($I190,[1]Dic!$H$7:$CL$470,71,FALSE)</f>
        <v>0</v>
      </c>
      <c r="HE190" s="111">
        <f t="shared" si="116"/>
        <v>0</v>
      </c>
      <c r="HF190" s="113">
        <f t="shared" si="117"/>
        <v>0</v>
      </c>
      <c r="HG190" s="109">
        <f>VLOOKUP($I190,[1]Ene!$H$7:$CL$470,73,FALSE)</f>
        <v>0</v>
      </c>
      <c r="HH190" s="109">
        <f>VLOOKUP($I190,[1]Feb!$H$7:$CL$470,73,FALSE)</f>
        <v>0</v>
      </c>
      <c r="HI190" s="109">
        <f>VLOOKUP($I190,[1]Mar!$H$7:$CL$470,73,FALSE)</f>
        <v>0</v>
      </c>
      <c r="HJ190" s="109">
        <f>VLOOKUP($I190,[1]Abr!$H$7:$CL$470,73,FALSE)</f>
        <v>0</v>
      </c>
      <c r="HK190" s="109">
        <f>VLOOKUP($I190,[1]May!$H$7:$CL$470,73,FALSE)</f>
        <v>0</v>
      </c>
      <c r="HL190" s="109">
        <f>VLOOKUP($I190,[1]Jun!$H$7:$CL$470,73,FALSE)</f>
        <v>0</v>
      </c>
      <c r="HM190" s="109">
        <f>VLOOKUP($I190,[1]Jul!$H$7:$CL$470,73,FALSE)</f>
        <v>0</v>
      </c>
      <c r="HN190" s="109">
        <f>VLOOKUP($I190,[1]Ago!$H$7:$CL$470,73,FALSE)</f>
        <v>0</v>
      </c>
      <c r="HO190" s="109">
        <f>VLOOKUP($I190,[1]Set!$H$7:$CL$470,73,FALSE)</f>
        <v>0</v>
      </c>
      <c r="HP190" s="109">
        <f>VLOOKUP($I190,[1]Oct!$H$7:$CL$470,73,FALSE)</f>
        <v>0</v>
      </c>
      <c r="HQ190" s="109">
        <f>VLOOKUP($I190,[1]Nov!$H$7:$CL$470,73,FALSE)</f>
        <v>0</v>
      </c>
      <c r="HR190" s="109">
        <f>VLOOKUP($I190,[1]Dic!$H$7:$CL$470,73,FALSE)</f>
        <v>0</v>
      </c>
      <c r="HS190" s="111">
        <f t="shared" si="118"/>
        <v>0</v>
      </c>
      <c r="HT190" s="113">
        <f t="shared" si="119"/>
        <v>0</v>
      </c>
      <c r="HU190" s="114">
        <f t="shared" si="120"/>
        <v>0</v>
      </c>
    </row>
    <row r="191" spans="1:229" s="112" customFormat="1" ht="10.5" x14ac:dyDescent="0.25">
      <c r="A191" s="184" t="s">
        <v>44</v>
      </c>
      <c r="B191" s="187" t="s">
        <v>43</v>
      </c>
      <c r="C191" s="184">
        <v>401</v>
      </c>
      <c r="D191" s="187" t="s">
        <v>29</v>
      </c>
      <c r="E191" s="187" t="s">
        <v>44</v>
      </c>
      <c r="F191" s="188" t="s">
        <v>43</v>
      </c>
      <c r="G191" s="184" t="s">
        <v>0</v>
      </c>
      <c r="H191" s="184" t="s">
        <v>733</v>
      </c>
      <c r="I191" s="316">
        <v>187</v>
      </c>
      <c r="J191" s="184" t="s">
        <v>746</v>
      </c>
      <c r="K191" s="109">
        <f>VLOOKUP($I191,[1]Ene!$H$7:$M$470,6,FALSE)</f>
        <v>0</v>
      </c>
      <c r="L191" s="109">
        <f>VLOOKUP($I191,[1]Feb!$H$7:$M$470,6,FALSE)</f>
        <v>0</v>
      </c>
      <c r="M191" s="109">
        <f>VLOOKUP($I191,[1]Mar!$H$7:$M$470,6,FALSE)</f>
        <v>0</v>
      </c>
      <c r="N191" s="109">
        <f>VLOOKUP($I191,[1]Abr!$H$7:$M$470,6,FALSE)</f>
        <v>0</v>
      </c>
      <c r="O191" s="109">
        <f>VLOOKUP($I191,[1]May!$H$7:$M$470,6,FALSE)</f>
        <v>0</v>
      </c>
      <c r="P191" s="109">
        <f>VLOOKUP($I191,[1]Jun!$H$7:$M$470,6,FALSE)</f>
        <v>0</v>
      </c>
      <c r="Q191" s="109">
        <f>VLOOKUP($I191,[1]Jul!$H$7:$M$470,6,FALSE)</f>
        <v>0</v>
      </c>
      <c r="R191" s="109">
        <f>VLOOKUP($I191,[1]Ago!$H$7:$M$470,6,FALSE)</f>
        <v>0</v>
      </c>
      <c r="S191" s="109">
        <f>VLOOKUP($I191,[1]Set!$H$7:$M$470,6,FALSE)</f>
        <v>0</v>
      </c>
      <c r="T191" s="109">
        <f>VLOOKUP($I191,[1]Oct!$H$7:$M$470,6,FALSE)</f>
        <v>0</v>
      </c>
      <c r="U191" s="109">
        <f>VLOOKUP($I191,[1]Nov!$H$7:$M$470,6,FALSE)</f>
        <v>0</v>
      </c>
      <c r="V191" s="109">
        <f>VLOOKUP($I191,[1]Dic!$H$7:$M$470,6,FALSE)</f>
        <v>0</v>
      </c>
      <c r="W191" s="142"/>
      <c r="X191" s="112">
        <f t="shared" si="93"/>
        <v>0</v>
      </c>
      <c r="Y191" s="163">
        <f t="shared" si="94"/>
        <v>0</v>
      </c>
      <c r="Z191" s="117">
        <f>VLOOKUP($I191,[1]Ene!$H$7:$N$470,7,FALSE)</f>
        <v>0</v>
      </c>
      <c r="AA191" s="109">
        <f>VLOOKUP($I191,[1]Feb!$H$7:$N$470,7,FALSE)</f>
        <v>0</v>
      </c>
      <c r="AB191" s="109">
        <f>VLOOKUP($I191,[1]Mar!$H$7:$N$470,7,FALSE)</f>
        <v>0</v>
      </c>
      <c r="AC191" s="109">
        <f>VLOOKUP($I191,[1]Abr!$H$7:$N$470,7,FALSE)</f>
        <v>0</v>
      </c>
      <c r="AD191" s="109">
        <f>VLOOKUP($I191,[1]May!$H$7:$N$470,7,FALSE)</f>
        <v>0</v>
      </c>
      <c r="AE191" s="109">
        <f>VLOOKUP($I191,[1]Jun!$H$7:$N$470,7,FALSE)</f>
        <v>0</v>
      </c>
      <c r="AF191" s="109">
        <f>VLOOKUP($I191,[1]Jul!$H$7:$N$470,7,FALSE)</f>
        <v>0</v>
      </c>
      <c r="AG191" s="109">
        <f>VLOOKUP($I191,[1]Ago!$H$7:$N$470,7,FALSE)</f>
        <v>0</v>
      </c>
      <c r="AH191" s="109">
        <f>VLOOKUP($I191,[1]Set!$H$7:$N$470,7,FALSE)</f>
        <v>0</v>
      </c>
      <c r="AI191" s="109">
        <f>VLOOKUP($I191,[1]Oct!$H$7:$N$470,7,FALSE)</f>
        <v>0</v>
      </c>
      <c r="AJ191" s="109">
        <f>VLOOKUP($I191,[1]Nov!$H$7:$N$470,7,FALSE)</f>
        <v>0</v>
      </c>
      <c r="AK191" s="118">
        <f>VLOOKUP($I191,[1]Dic!$H$7:$N$470,7,FALSE)</f>
        <v>0</v>
      </c>
      <c r="AL191" s="112">
        <f t="shared" si="86"/>
        <v>0</v>
      </c>
      <c r="AM191" s="164">
        <f t="shared" si="95"/>
        <v>0</v>
      </c>
      <c r="AN191" s="164">
        <f t="shared" si="87"/>
        <v>0</v>
      </c>
      <c r="AO191" s="142"/>
      <c r="AP191" s="109">
        <f>VLOOKUP($I191,[1]Ene!$H$7:$Q$470,10,FALSE)</f>
        <v>0</v>
      </c>
      <c r="AQ191" s="109">
        <f>VLOOKUP($I191,[1]Feb!$H$7:$Q$470,10,FALSE)</f>
        <v>0</v>
      </c>
      <c r="AR191" s="109">
        <f>VLOOKUP($I191,[1]Mar!$H$7:$Q$470,10,FALSE)</f>
        <v>0</v>
      </c>
      <c r="AS191" s="109">
        <f>VLOOKUP($I191,[1]Abr!$H$7:$Q$470,10,FALSE)</f>
        <v>0</v>
      </c>
      <c r="AT191" s="109">
        <f>VLOOKUP($I191,[1]May!$H$7:$Q$470,10,FALSE)</f>
        <v>0</v>
      </c>
      <c r="AU191" s="109">
        <f>VLOOKUP($I191,[1]Jun!$H$7:$Q$470,10,FALSE)</f>
        <v>0</v>
      </c>
      <c r="AV191" s="109">
        <f>VLOOKUP($I191,[1]Jul!$H$7:$Q$470,10,FALSE)</f>
        <v>0</v>
      </c>
      <c r="AW191" s="109">
        <f>VLOOKUP($I191,[1]Ago!$H$7:$Q$470,10,FALSE)</f>
        <v>0</v>
      </c>
      <c r="AX191" s="109">
        <f>VLOOKUP($I191,[1]Set!$H$7:$Q$470,10,FALSE)</f>
        <v>0</v>
      </c>
      <c r="AY191" s="109">
        <f>VLOOKUP($I191,[1]Oct!$H$7:$Q$470,10,FALSE)</f>
        <v>0</v>
      </c>
      <c r="AZ191" s="109">
        <f>VLOOKUP($I191,[1]Nov!$H$7:$Q$470,10,FALSE)</f>
        <v>0</v>
      </c>
      <c r="BA191" s="118">
        <f>VLOOKUP($I191,[1]Dic!$H$7:$Q$470,10,FALSE)</f>
        <v>0</v>
      </c>
      <c r="BB191" s="112">
        <f t="shared" si="96"/>
        <v>0</v>
      </c>
      <c r="BC191" s="163">
        <f t="shared" si="97"/>
        <v>0</v>
      </c>
      <c r="BD191" s="109">
        <f>VLOOKUP($I191,[1]Ene!$H$7:$T$470,13,FALSE)</f>
        <v>0</v>
      </c>
      <c r="BE191" s="109">
        <f>VLOOKUP($I191,[1]Feb!$H$7:$T$470,13,FALSE)</f>
        <v>0</v>
      </c>
      <c r="BF191" s="109">
        <f>VLOOKUP($I191,[1]Mar!$H$7:$T$470,13,FALSE)</f>
        <v>0</v>
      </c>
      <c r="BG191" s="109">
        <f>VLOOKUP($I191,[1]Abr!$H$7:$T$470,13,FALSE)</f>
        <v>0</v>
      </c>
      <c r="BH191" s="109">
        <f>VLOOKUP($I191,[1]May!$H$7:$T$470,13,FALSE)</f>
        <v>0</v>
      </c>
      <c r="BI191" s="109">
        <f>VLOOKUP($I191,[1]Jun!$H$7:$T$470,13,FALSE)</f>
        <v>0</v>
      </c>
      <c r="BJ191" s="109">
        <f>VLOOKUP($I191,[1]Jul!$H$7:$T$470,13,FALSE)</f>
        <v>0</v>
      </c>
      <c r="BK191" s="109">
        <f>VLOOKUP($I191,[1]Ago!$H$7:$T$470,13,FALSE)</f>
        <v>0</v>
      </c>
      <c r="BL191" s="109">
        <f>VLOOKUP($I191,[1]Set!$H$7:$T$470,13,FALSE)</f>
        <v>0</v>
      </c>
      <c r="BM191" s="109">
        <f>VLOOKUP($I191,[1]Oct!$H$7:$T$470,13,FALSE)</f>
        <v>0</v>
      </c>
      <c r="BN191" s="109">
        <f>VLOOKUP($I191,[1]Nov!$H$7:$T$470,13,FALSE)</f>
        <v>0</v>
      </c>
      <c r="BO191" s="109">
        <f>VLOOKUP($I191,[1]Dic!$H$7:$T$470,13,FALSE)</f>
        <v>0</v>
      </c>
      <c r="BP191" s="111">
        <f t="shared" si="98"/>
        <v>0</v>
      </c>
      <c r="BQ191" s="113">
        <f t="shared" si="99"/>
        <v>0</v>
      </c>
      <c r="BR191" s="109">
        <f>VLOOKUP($I191,[1]Ene!$H$7:$V$470,15,FALSE)</f>
        <v>0</v>
      </c>
      <c r="BS191" s="109">
        <f>VLOOKUP($I191,[1]Feb!$H$7:$V$470,15,FALSE)</f>
        <v>0</v>
      </c>
      <c r="BT191" s="109">
        <f>VLOOKUP($I191,[1]Mar!$H$7:$V$470,15,FALSE)</f>
        <v>0</v>
      </c>
      <c r="BU191" s="109">
        <f>VLOOKUP($I191,[1]Abr!$H$7:$V$470,15,FALSE)</f>
        <v>0</v>
      </c>
      <c r="BV191" s="109">
        <f>VLOOKUP($I191,[1]May!$H$7:$V$470,15,FALSE)</f>
        <v>0</v>
      </c>
      <c r="BW191" s="109">
        <f>VLOOKUP($I191,[1]Jun!$H$7:$V$470,15,FALSE)</f>
        <v>0</v>
      </c>
      <c r="BX191" s="109">
        <f>VLOOKUP($I191,[1]Jul!$H$7:$V$470,15,FALSE)</f>
        <v>0</v>
      </c>
      <c r="BY191" s="109">
        <f>VLOOKUP($I191,[1]Ago!$H$7:$V$470,15,FALSE)</f>
        <v>0</v>
      </c>
      <c r="BZ191" s="109">
        <f>VLOOKUP($I191,[1]Set!$H$7:$V$470,15,FALSE)</f>
        <v>0</v>
      </c>
      <c r="CA191" s="109">
        <f>VLOOKUP($I191,[1]Oct!$H$7:$V$470,15,FALSE)</f>
        <v>0</v>
      </c>
      <c r="CB191" s="109">
        <f>VLOOKUP($I191,[1]Nov!$H$7:$V$470,15,FALSE)</f>
        <v>0</v>
      </c>
      <c r="CC191" s="109">
        <f>VLOOKUP($I191,[1]Dic!$H$7:$V$470,15,FALSE)</f>
        <v>0</v>
      </c>
      <c r="CD191" s="111">
        <f t="shared" si="100"/>
        <v>0</v>
      </c>
      <c r="CE191" s="113">
        <f t="shared" si="88"/>
        <v>0</v>
      </c>
      <c r="CF191" s="109">
        <f>VLOOKUP($I191,[1]Ene!$H$7:$X$470,17,FALSE)</f>
        <v>0</v>
      </c>
      <c r="CG191" s="109">
        <f>VLOOKUP($I191,[1]Feb!$H$7:$X$470,17,FALSE)</f>
        <v>0</v>
      </c>
      <c r="CH191" s="109">
        <f>VLOOKUP($I191,[1]Mar!$H$7:$X$470,17,FALSE)</f>
        <v>0</v>
      </c>
      <c r="CI191" s="109">
        <f>VLOOKUP($I191,[1]Abr!$H$7:$X$470,17,FALSE)</f>
        <v>0</v>
      </c>
      <c r="CJ191" s="109">
        <f>VLOOKUP($I191,[1]May!$H$7:$X$470,17,FALSE)</f>
        <v>0</v>
      </c>
      <c r="CK191" s="109">
        <f>VLOOKUP($I191,[1]Jun!$H$7:$X$470,17,FALSE)</f>
        <v>0</v>
      </c>
      <c r="CL191" s="109">
        <f>VLOOKUP($I191,[1]Jul!$H$7:$X$470,17,FALSE)</f>
        <v>0</v>
      </c>
      <c r="CM191" s="109">
        <f>VLOOKUP($I191,[1]Ago!$H$7:$X$470,17,FALSE)</f>
        <v>0</v>
      </c>
      <c r="CN191" s="109">
        <f>VLOOKUP($I191,[1]Set!$H$7:$X$470,17,FALSE)</f>
        <v>0</v>
      </c>
      <c r="CO191" s="109">
        <f>VLOOKUP($I191,[1]Oct!$H$7:$X$470,17,FALSE)</f>
        <v>0</v>
      </c>
      <c r="CP191" s="109">
        <f>VLOOKUP($I191,[1]Nov!$H$7:$X$470,17,FALSE)</f>
        <v>0</v>
      </c>
      <c r="CQ191" s="109">
        <f>VLOOKUP($I191,[1]Dic!$H$7:$X$470,17,FALSE)</f>
        <v>0</v>
      </c>
      <c r="CR191" s="111">
        <f t="shared" si="101"/>
        <v>0</v>
      </c>
      <c r="CS191" s="113">
        <f t="shared" si="89"/>
        <v>0</v>
      </c>
      <c r="CT191" s="112">
        <f t="shared" si="90"/>
        <v>0</v>
      </c>
      <c r="CU191" s="116"/>
      <c r="CV191" s="109">
        <f>VLOOKUP($I191,[1]Ene!$H$7:$AC$470,22,FALSE)</f>
        <v>0</v>
      </c>
      <c r="CW191" s="109">
        <f>VLOOKUP($I191,[1]Feb!$H$7:$AC$470,22,FALSE)</f>
        <v>0</v>
      </c>
      <c r="CX191" s="109">
        <f>VLOOKUP($I191,[1]Mar!$H$7:$AC$470,22,FALSE)</f>
        <v>0</v>
      </c>
      <c r="CY191" s="109">
        <f>VLOOKUP($I191,[1]Abr!$H$7:$AC$470,22,FALSE)</f>
        <v>0</v>
      </c>
      <c r="CZ191" s="109">
        <f>VLOOKUP($I191,[1]May!$H$7:$AC$470,22,FALSE)</f>
        <v>0</v>
      </c>
      <c r="DA191" s="109">
        <f>VLOOKUP($I191,[1]Jun!$H$7:$AC$470,22,FALSE)</f>
        <v>0</v>
      </c>
      <c r="DB191" s="109">
        <f>VLOOKUP($I191,[1]Jul!$H$7:$AC$470,22,FALSE)</f>
        <v>0</v>
      </c>
      <c r="DC191" s="109">
        <f>VLOOKUP($I191,[1]Ago!$H$7:$AC$470,22,FALSE)</f>
        <v>0</v>
      </c>
      <c r="DD191" s="109">
        <f>VLOOKUP($I191,[1]Set!$H$7:$AC$470,22,FALSE)</f>
        <v>0</v>
      </c>
      <c r="DE191" s="109">
        <f>VLOOKUP($I191,[1]Oct!$H$7:$AC$470,22,FALSE)</f>
        <v>0</v>
      </c>
      <c r="DF191" s="109">
        <f>VLOOKUP($I191,[1]Nov!$H$7:$AC$470,22,FALSE)</f>
        <v>0</v>
      </c>
      <c r="DG191" s="118">
        <f>VLOOKUP($I191,[1]Dic!$H$7:$AC$470,22,FALSE)</f>
        <v>0</v>
      </c>
      <c r="DH191" s="111">
        <f t="shared" si="102"/>
        <v>0</v>
      </c>
      <c r="DI191" s="113">
        <f t="shared" si="103"/>
        <v>0</v>
      </c>
      <c r="DJ191" s="109">
        <f>VLOOKUP($I191,[1]Ene!$H$7:$BL$470,57,FALSE)</f>
        <v>0</v>
      </c>
      <c r="DK191" s="109">
        <f>VLOOKUP($I191,[1]Feb!$H$7:$BL$470,57,FALSE)</f>
        <v>0</v>
      </c>
      <c r="DL191" s="109">
        <f>VLOOKUP($I191,[1]Mar!$H$7:$BL$470,57,FALSE)</f>
        <v>0</v>
      </c>
      <c r="DM191" s="109">
        <f>VLOOKUP($I191,[1]Abr!$H$7:$BL$470,57,FALSE)</f>
        <v>0</v>
      </c>
      <c r="DN191" s="109">
        <f>VLOOKUP($I191,[1]May!$H$7:$BL$470,57,FALSE)</f>
        <v>0</v>
      </c>
      <c r="DO191" s="109">
        <f>VLOOKUP($I191,[1]Jun!$H$7:$BL$470,57,FALSE)</f>
        <v>0</v>
      </c>
      <c r="DP191" s="109">
        <f>VLOOKUP($I191,[1]Jul!$H$7:$BL$470,57,FALSE)</f>
        <v>0</v>
      </c>
      <c r="DQ191" s="109">
        <f>VLOOKUP($I191,[1]Ago!$H$7:$BL$470,57,FALSE)</f>
        <v>0</v>
      </c>
      <c r="DR191" s="109">
        <f>VLOOKUP($I191,[1]Set!$H$7:$BL$470,57,FALSE)</f>
        <v>0</v>
      </c>
      <c r="DS191" s="109">
        <f>VLOOKUP($I191,[1]Oct!$H$7:$BL$470,57,FALSE)</f>
        <v>0</v>
      </c>
      <c r="DT191" s="109">
        <f>VLOOKUP($I191,[1]Nov!$H$7:$BL$470,57,FALSE)</f>
        <v>0</v>
      </c>
      <c r="DU191" s="109">
        <f>VLOOKUP($I191,[1]Dic!$H$7:$BL$470,57,FALSE)</f>
        <v>0</v>
      </c>
      <c r="DV191" s="111">
        <f t="shared" si="104"/>
        <v>0</v>
      </c>
      <c r="DW191" s="113">
        <f t="shared" si="105"/>
        <v>0</v>
      </c>
      <c r="DX191" s="117">
        <f>VLOOKUP($I191,[1]Ene!$H$7:$BQ$470,62,FALSE)</f>
        <v>0</v>
      </c>
      <c r="DY191" s="109">
        <f>VLOOKUP($I191,[1]Feb!$H$7:$BQ$470,62,FALSE)</f>
        <v>0</v>
      </c>
      <c r="DZ191" s="109">
        <f>VLOOKUP($I191,[1]Mar!$H$7:$BQ$470,62,FALSE)</f>
        <v>0</v>
      </c>
      <c r="EA191" s="109">
        <f>VLOOKUP($I191,[1]Abr!$H$7:$BQ$470,62,FALSE)</f>
        <v>0</v>
      </c>
      <c r="EB191" s="109">
        <f>VLOOKUP($I191,[1]May!$H$7:$BQ$470,62,FALSE)</f>
        <v>0</v>
      </c>
      <c r="EC191" s="109">
        <f>VLOOKUP($I191,[1]Jun!$H$7:$BQ$470,62,FALSE)</f>
        <v>0</v>
      </c>
      <c r="ED191" s="109">
        <f>VLOOKUP($I191,[1]Jul!$H$7:$BQ$470,62,FALSE)</f>
        <v>0</v>
      </c>
      <c r="EE191" s="109">
        <f>VLOOKUP($I191,[1]Ago!$H$7:$BQ$470,62,FALSE)</f>
        <v>0</v>
      </c>
      <c r="EF191" s="109">
        <f>VLOOKUP($I191,[1]Set!$H$7:$BQ$470,62,FALSE)</f>
        <v>0</v>
      </c>
      <c r="EG191" s="109">
        <f>VLOOKUP($I191,[1]Oct!$H$7:$BQ$470,62,FALSE)</f>
        <v>0</v>
      </c>
      <c r="EH191" s="109">
        <f>VLOOKUP($I191,[1]Nov!$H$7:$BQ$470,62,FALSE)</f>
        <v>0</v>
      </c>
      <c r="EI191" s="109">
        <f>VLOOKUP($I191,[1]Dic!$H$7:$BQ$470,62,FALSE)</f>
        <v>0</v>
      </c>
      <c r="EJ191" s="115">
        <f t="shared" si="106"/>
        <v>0</v>
      </c>
      <c r="EK191" s="113">
        <f t="shared" si="107"/>
        <v>0</v>
      </c>
      <c r="EL191" s="117">
        <f>VLOOKUP($I191,[1]Ene!$H$7:$BM$470,58,FALSE)</f>
        <v>0</v>
      </c>
      <c r="EM191" s="109">
        <f>VLOOKUP($I191,[1]Feb!$H$7:$BM$470,58,FALSE)</f>
        <v>0</v>
      </c>
      <c r="EN191" s="109">
        <f>VLOOKUP($I191,[1]Mar!$H$7:$BM$470,58,FALSE)</f>
        <v>0</v>
      </c>
      <c r="EO191" s="109">
        <f>VLOOKUP($I191,[1]Abr!$H$7:$BM$470,58,FALSE)</f>
        <v>0</v>
      </c>
      <c r="EP191" s="109">
        <f>VLOOKUP($I191,[1]May!$H$7:$BM$470,58,FALSE)</f>
        <v>0</v>
      </c>
      <c r="EQ191" s="109">
        <f>VLOOKUP($I191,[1]Jun!$H$7:$BM$470,58,FALSE)</f>
        <v>0</v>
      </c>
      <c r="ER191" s="109">
        <f>VLOOKUP($I191,[1]Jul!$H$7:$BM$470,58,FALSE)</f>
        <v>0</v>
      </c>
      <c r="ES191" s="109">
        <f>VLOOKUP($I191,[1]Ago!$H$7:$BM$470,58,FALSE)</f>
        <v>0</v>
      </c>
      <c r="ET191" s="109">
        <f>VLOOKUP($I191,[1]Set!$H$7:$BM$470,58,FALSE)</f>
        <v>0</v>
      </c>
      <c r="EU191" s="109">
        <f>VLOOKUP($I191,[1]Oct!$H$7:$BM$470,58,FALSE)</f>
        <v>0</v>
      </c>
      <c r="EV191" s="109">
        <f>VLOOKUP($I191,[1]Nov!$H$7:$BM$470,58,FALSE)</f>
        <v>0</v>
      </c>
      <c r="EW191" s="118">
        <f>VLOOKUP($I191,[1]Dic!$H$7:$BM$470,58,FALSE)</f>
        <v>0</v>
      </c>
      <c r="EX191" s="111">
        <f t="shared" si="108"/>
        <v>0</v>
      </c>
      <c r="EY191" s="113">
        <f t="shared" si="109"/>
        <v>0</v>
      </c>
      <c r="EZ191" s="109">
        <f>VLOOKUP($I191,[1]Ene!$H$7:$CL$470,70,FALSE)</f>
        <v>2</v>
      </c>
      <c r="FA191" s="109">
        <f>VLOOKUP($I191,[1]Feb!$H$7:$CL$470,70,FALSE)</f>
        <v>0</v>
      </c>
      <c r="FB191" s="109">
        <f>VLOOKUP($I191,[1]Mar!$H$7:$CL$470,70,FALSE)</f>
        <v>0</v>
      </c>
      <c r="FC191" s="109">
        <f>VLOOKUP($I191,[1]Abr!$H$7:$CL$470,70,FALSE)</f>
        <v>0</v>
      </c>
      <c r="FD191" s="109">
        <f>VLOOKUP($I191,[1]May!$H$7:$CL$470,70,FALSE)</f>
        <v>0</v>
      </c>
      <c r="FE191" s="109">
        <f>VLOOKUP($I191,[1]Jun!$H$7:$CL$470,70,FALSE)</f>
        <v>0</v>
      </c>
      <c r="FF191" s="109">
        <f>VLOOKUP($I191,[1]Jul!$H$7:$CL$470,70,FALSE)</f>
        <v>0</v>
      </c>
      <c r="FG191" s="109">
        <f>VLOOKUP($I191,[1]Ago!$H$7:$CL$470,70,FALSE)</f>
        <v>0</v>
      </c>
      <c r="FH191" s="109">
        <f>VLOOKUP($I191,[1]Set!$H$7:$CL$470,70,FALSE)</f>
        <v>0</v>
      </c>
      <c r="FI191" s="109">
        <f>VLOOKUP($I191,[1]Oct!$H$7:$CL$470,70,FALSE)</f>
        <v>0</v>
      </c>
      <c r="FJ191" s="109">
        <f>VLOOKUP($I191,[1]Nov!$H$7:$CL$470,70,FALSE)</f>
        <v>0</v>
      </c>
      <c r="FK191" s="118">
        <f>VLOOKUP($I191,[1]Dic!$H$7:$CL$470,70,FALSE)</f>
        <v>0</v>
      </c>
      <c r="FL191" s="111">
        <f t="shared" si="110"/>
        <v>2</v>
      </c>
      <c r="FM191" s="113">
        <f t="shared" si="111"/>
        <v>0</v>
      </c>
      <c r="FN191" s="109">
        <f>VLOOKUP($I191,[1]Ene!$H$7:$CL$470,72,FALSE)</f>
        <v>2</v>
      </c>
      <c r="FO191" s="109">
        <f>VLOOKUP($I191,[1]Feb!$H$7:$CL$470,72,FALSE)</f>
        <v>0</v>
      </c>
      <c r="FP191" s="109">
        <f>VLOOKUP($I191,[1]Mar!$H$7:$CL$470,72,FALSE)</f>
        <v>0</v>
      </c>
      <c r="FQ191" s="109">
        <f>VLOOKUP($I191,[1]Abr!$H$7:$CL$470,72,FALSE)</f>
        <v>0</v>
      </c>
      <c r="FR191" s="109">
        <f>VLOOKUP($I191,[1]May!$H$7:$CL$470,72,FALSE)</f>
        <v>0</v>
      </c>
      <c r="FS191" s="109">
        <f>VLOOKUP($I191,[1]Jun!$H$7:$CL$470,72,FALSE)</f>
        <v>0</v>
      </c>
      <c r="FT191" s="109">
        <f>VLOOKUP($I191,[1]Jul!$H$7:$CL$470,72,FALSE)</f>
        <v>0</v>
      </c>
      <c r="FU191" s="109">
        <f>VLOOKUP($I191,[1]Ago!$H$7:$CL$470,72,FALSE)</f>
        <v>0</v>
      </c>
      <c r="FV191" s="109">
        <f>VLOOKUP($I191,[1]Set!$H$7:$CL$470,72,FALSE)</f>
        <v>0</v>
      </c>
      <c r="FW191" s="109">
        <f>VLOOKUP($I191,[1]Oct!$H$7:$CL$470,72,FALSE)</f>
        <v>0</v>
      </c>
      <c r="FX191" s="109">
        <f>VLOOKUP($I191,[1]Nov!$H$7:$CL$470,72,FALSE)</f>
        <v>0</v>
      </c>
      <c r="FY191" s="118">
        <f>VLOOKUP($I191,[1]Dic!$H$7:$CL$470,72,FALSE)</f>
        <v>0</v>
      </c>
      <c r="FZ191" s="112">
        <f t="shared" si="112"/>
        <v>2</v>
      </c>
      <c r="GA191" s="113">
        <f t="shared" si="113"/>
        <v>0</v>
      </c>
      <c r="GB191" s="109">
        <f>VLOOKUP($I191,[1]Ene!$H$7:$CL$471,59,FALSE)</f>
        <v>0</v>
      </c>
      <c r="GC191" s="109">
        <f>VLOOKUP($I191,[1]Feb!$H$7:$CL$471,59,FALSE)</f>
        <v>0</v>
      </c>
      <c r="GD191" s="109">
        <f>VLOOKUP($I191,[1]Mar!$H$7:$CL$471,59,FALSE)</f>
        <v>0</v>
      </c>
      <c r="GE191" s="109">
        <f>VLOOKUP($I191,[1]Abr!$H$7:$CL$471,59,FALSE)</f>
        <v>0</v>
      </c>
      <c r="GF191" s="109">
        <f>VLOOKUP($I191,[1]May!$H$7:$CL$471,59,FALSE)</f>
        <v>0</v>
      </c>
      <c r="GG191" s="109">
        <f>VLOOKUP($I191,[1]Jun!$H$7:$CL$471,59,FALSE)</f>
        <v>0</v>
      </c>
      <c r="GH191" s="109">
        <f>VLOOKUP($I191,[1]Jul!$H$7:$CL$471,59,FALSE)</f>
        <v>0</v>
      </c>
      <c r="GI191" s="109">
        <f>VLOOKUP($I191,[1]Ago!$H$7:$CL$471,59,FALSE)</f>
        <v>0</v>
      </c>
      <c r="GJ191" s="109">
        <f>VLOOKUP($I191,[1]Set!$H$7:$CL$471,59,FALSE)</f>
        <v>0</v>
      </c>
      <c r="GK191" s="109">
        <f>VLOOKUP($I191,[1]Oct!$H$7:$CL$471,59,FALSE)</f>
        <v>0</v>
      </c>
      <c r="GL191" s="109">
        <f>VLOOKUP($I191,[1]Nov!$H$7:$CL$471,59,FALSE)</f>
        <v>0</v>
      </c>
      <c r="GM191" s="118">
        <f>VLOOKUP($I191,[1]Dic!$H$7:$CL$471,59,FALSE)</f>
        <v>0</v>
      </c>
      <c r="GN191" s="112">
        <f t="shared" si="114"/>
        <v>0</v>
      </c>
      <c r="GO191" s="113">
        <f t="shared" si="115"/>
        <v>0</v>
      </c>
      <c r="GP191" s="114">
        <f t="shared" si="91"/>
        <v>0</v>
      </c>
      <c r="GQ191" s="114">
        <f t="shared" si="92"/>
        <v>0</v>
      </c>
      <c r="GR191" s="116"/>
      <c r="GS191" s="109">
        <f>VLOOKUP($I191,[1]Ene!$H$7:$CL$470,71,FALSE)</f>
        <v>0</v>
      </c>
      <c r="GT191" s="109">
        <f>VLOOKUP($I191,[1]Feb!$H$7:$CL$470,71,FALSE)</f>
        <v>0</v>
      </c>
      <c r="GU191" s="109">
        <f>VLOOKUP($I191,[1]Mar!$H$7:$CL$470,71,FALSE)</f>
        <v>0</v>
      </c>
      <c r="GV191" s="109">
        <f>VLOOKUP($I191,[1]Abr!$H$7:$CL$470,71,FALSE)</f>
        <v>0</v>
      </c>
      <c r="GW191" s="109">
        <f>VLOOKUP($I191,[1]May!$H$7:$CL$470,71,FALSE)</f>
        <v>0</v>
      </c>
      <c r="GX191" s="109">
        <f>VLOOKUP($I191,[1]Jun!$H$7:$CL$470,71,FALSE)</f>
        <v>0</v>
      </c>
      <c r="GY191" s="109">
        <f>VLOOKUP($I191,[1]Jul!$H$7:$CL$470,71,FALSE)</f>
        <v>0</v>
      </c>
      <c r="GZ191" s="109">
        <f>VLOOKUP($I191,[1]Ago!$H$7:$CL$470,71,FALSE)</f>
        <v>0</v>
      </c>
      <c r="HA191" s="109">
        <f>VLOOKUP($I191,[1]Set!$H$7:$CL$470,71,FALSE)</f>
        <v>0</v>
      </c>
      <c r="HB191" s="109">
        <f>VLOOKUP($I191,[1]Oct!$H$7:$CL$470,71,FALSE)</f>
        <v>0</v>
      </c>
      <c r="HC191" s="109">
        <f>VLOOKUP($I191,[1]Nov!$H$7:$CL$470,71,FALSE)</f>
        <v>0</v>
      </c>
      <c r="HD191" s="109">
        <f>VLOOKUP($I191,[1]Dic!$H$7:$CL$470,71,FALSE)</f>
        <v>0</v>
      </c>
      <c r="HE191" s="111">
        <f t="shared" si="116"/>
        <v>0</v>
      </c>
      <c r="HF191" s="113">
        <f t="shared" si="117"/>
        <v>0</v>
      </c>
      <c r="HG191" s="109">
        <f>VLOOKUP($I191,[1]Ene!$H$7:$CL$470,73,FALSE)</f>
        <v>0</v>
      </c>
      <c r="HH191" s="109">
        <f>VLOOKUP($I191,[1]Feb!$H$7:$CL$470,73,FALSE)</f>
        <v>0</v>
      </c>
      <c r="HI191" s="109">
        <f>VLOOKUP($I191,[1]Mar!$H$7:$CL$470,73,FALSE)</f>
        <v>0</v>
      </c>
      <c r="HJ191" s="109">
        <f>VLOOKUP($I191,[1]Abr!$H$7:$CL$470,73,FALSE)</f>
        <v>0</v>
      </c>
      <c r="HK191" s="109">
        <f>VLOOKUP($I191,[1]May!$H$7:$CL$470,73,FALSE)</f>
        <v>0</v>
      </c>
      <c r="HL191" s="109">
        <f>VLOOKUP($I191,[1]Jun!$H$7:$CL$470,73,FALSE)</f>
        <v>0</v>
      </c>
      <c r="HM191" s="109">
        <f>VLOOKUP($I191,[1]Jul!$H$7:$CL$470,73,FALSE)</f>
        <v>0</v>
      </c>
      <c r="HN191" s="109">
        <f>VLOOKUP($I191,[1]Ago!$H$7:$CL$470,73,FALSE)</f>
        <v>0</v>
      </c>
      <c r="HO191" s="109">
        <f>VLOOKUP($I191,[1]Set!$H$7:$CL$470,73,FALSE)</f>
        <v>0</v>
      </c>
      <c r="HP191" s="109">
        <f>VLOOKUP($I191,[1]Oct!$H$7:$CL$470,73,FALSE)</f>
        <v>0</v>
      </c>
      <c r="HQ191" s="109">
        <f>VLOOKUP($I191,[1]Nov!$H$7:$CL$470,73,FALSE)</f>
        <v>0</v>
      </c>
      <c r="HR191" s="109">
        <f>VLOOKUP($I191,[1]Dic!$H$7:$CL$470,73,FALSE)</f>
        <v>0</v>
      </c>
      <c r="HS191" s="111">
        <f t="shared" si="118"/>
        <v>0</v>
      </c>
      <c r="HT191" s="113">
        <f t="shared" si="119"/>
        <v>0</v>
      </c>
      <c r="HU191" s="114">
        <f t="shared" si="120"/>
        <v>0</v>
      </c>
    </row>
    <row r="192" spans="1:229" s="112" customFormat="1" ht="10.5" x14ac:dyDescent="0.25">
      <c r="A192" s="184" t="s">
        <v>44</v>
      </c>
      <c r="B192" s="187" t="s">
        <v>43</v>
      </c>
      <c r="C192" s="184">
        <v>401</v>
      </c>
      <c r="D192" s="187" t="s">
        <v>29</v>
      </c>
      <c r="E192" s="187" t="s">
        <v>44</v>
      </c>
      <c r="F192" s="188" t="s">
        <v>43</v>
      </c>
      <c r="G192" s="184"/>
      <c r="H192" s="184" t="s">
        <v>688</v>
      </c>
      <c r="I192" s="316">
        <v>188</v>
      </c>
      <c r="J192" s="184" t="s">
        <v>747</v>
      </c>
      <c r="K192" s="109">
        <f>VLOOKUP($I192,[1]Ene!$H$7:$M$470,6,FALSE)</f>
        <v>0</v>
      </c>
      <c r="L192" s="109">
        <f>VLOOKUP($I192,[1]Feb!$H$7:$M$470,6,FALSE)</f>
        <v>0</v>
      </c>
      <c r="M192" s="109">
        <f>VLOOKUP($I192,[1]Mar!$H$7:$M$470,6,FALSE)</f>
        <v>0</v>
      </c>
      <c r="N192" s="109">
        <f>VLOOKUP($I192,[1]Abr!$H$7:$M$470,6,FALSE)</f>
        <v>0</v>
      </c>
      <c r="O192" s="109">
        <f>VLOOKUP($I192,[1]May!$H$7:$M$470,6,FALSE)</f>
        <v>0</v>
      </c>
      <c r="P192" s="109">
        <f>VLOOKUP($I192,[1]Jun!$H$7:$M$470,6,FALSE)</f>
        <v>0</v>
      </c>
      <c r="Q192" s="109">
        <f>VLOOKUP($I192,[1]Jul!$H$7:$M$470,6,FALSE)</f>
        <v>0</v>
      </c>
      <c r="R192" s="109">
        <f>VLOOKUP($I192,[1]Ago!$H$7:$M$470,6,FALSE)</f>
        <v>0</v>
      </c>
      <c r="S192" s="109">
        <f>VLOOKUP($I192,[1]Set!$H$7:$M$470,6,FALSE)</f>
        <v>0</v>
      </c>
      <c r="T192" s="109">
        <f>VLOOKUP($I192,[1]Oct!$H$7:$M$470,6,FALSE)</f>
        <v>0</v>
      </c>
      <c r="U192" s="109">
        <f>VLOOKUP($I192,[1]Nov!$H$7:$M$470,6,FALSE)</f>
        <v>0</v>
      </c>
      <c r="V192" s="109">
        <f>VLOOKUP($I192,[1]Dic!$H$7:$M$470,6,FALSE)</f>
        <v>0</v>
      </c>
      <c r="W192" s="142"/>
      <c r="X192" s="112">
        <f t="shared" si="93"/>
        <v>0</v>
      </c>
      <c r="Y192" s="163">
        <f t="shared" si="94"/>
        <v>0</v>
      </c>
      <c r="Z192" s="117">
        <f>VLOOKUP($I192,[1]Ene!$H$7:$N$470,7,FALSE)</f>
        <v>0</v>
      </c>
      <c r="AA192" s="109">
        <f>VLOOKUP($I192,[1]Feb!$H$7:$N$470,7,FALSE)</f>
        <v>0</v>
      </c>
      <c r="AB192" s="109">
        <f>VLOOKUP($I192,[1]Mar!$H$7:$N$470,7,FALSE)</f>
        <v>0</v>
      </c>
      <c r="AC192" s="109">
        <f>VLOOKUP($I192,[1]Abr!$H$7:$N$470,7,FALSE)</f>
        <v>0</v>
      </c>
      <c r="AD192" s="109">
        <f>VLOOKUP($I192,[1]May!$H$7:$N$470,7,FALSE)</f>
        <v>0</v>
      </c>
      <c r="AE192" s="109">
        <f>VLOOKUP($I192,[1]Jun!$H$7:$N$470,7,FALSE)</f>
        <v>0</v>
      </c>
      <c r="AF192" s="109">
        <f>VLOOKUP($I192,[1]Jul!$H$7:$N$470,7,FALSE)</f>
        <v>0</v>
      </c>
      <c r="AG192" s="109">
        <f>VLOOKUP($I192,[1]Ago!$H$7:$N$470,7,FALSE)</f>
        <v>0</v>
      </c>
      <c r="AH192" s="109">
        <f>VLOOKUP($I192,[1]Set!$H$7:$N$470,7,FALSE)</f>
        <v>0</v>
      </c>
      <c r="AI192" s="109">
        <f>VLOOKUP($I192,[1]Oct!$H$7:$N$470,7,FALSE)</f>
        <v>0</v>
      </c>
      <c r="AJ192" s="109">
        <f>VLOOKUP($I192,[1]Nov!$H$7:$N$470,7,FALSE)</f>
        <v>0</v>
      </c>
      <c r="AK192" s="118">
        <f>VLOOKUP($I192,[1]Dic!$H$7:$N$470,7,FALSE)</f>
        <v>0</v>
      </c>
      <c r="AL192" s="112">
        <f t="shared" si="86"/>
        <v>0</v>
      </c>
      <c r="AM192" s="164">
        <f t="shared" si="95"/>
        <v>0</v>
      </c>
      <c r="AN192" s="164">
        <f t="shared" si="87"/>
        <v>0</v>
      </c>
      <c r="AO192" s="142"/>
      <c r="AP192" s="109">
        <f>VLOOKUP($I192,[1]Ene!$H$7:$Q$470,10,FALSE)</f>
        <v>0</v>
      </c>
      <c r="AQ192" s="109">
        <f>VLOOKUP($I192,[1]Feb!$H$7:$Q$470,10,FALSE)</f>
        <v>0</v>
      </c>
      <c r="AR192" s="109">
        <f>VLOOKUP($I192,[1]Mar!$H$7:$Q$470,10,FALSE)</f>
        <v>0</v>
      </c>
      <c r="AS192" s="109">
        <f>VLOOKUP($I192,[1]Abr!$H$7:$Q$470,10,FALSE)</f>
        <v>0</v>
      </c>
      <c r="AT192" s="109">
        <f>VLOOKUP($I192,[1]May!$H$7:$Q$470,10,FALSE)</f>
        <v>0</v>
      </c>
      <c r="AU192" s="109">
        <f>VLOOKUP($I192,[1]Jun!$H$7:$Q$470,10,FALSE)</f>
        <v>0</v>
      </c>
      <c r="AV192" s="109">
        <f>VLOOKUP($I192,[1]Jul!$H$7:$Q$470,10,FALSE)</f>
        <v>0</v>
      </c>
      <c r="AW192" s="109">
        <f>VLOOKUP($I192,[1]Ago!$H$7:$Q$470,10,FALSE)</f>
        <v>0</v>
      </c>
      <c r="AX192" s="109">
        <f>VLOOKUP($I192,[1]Set!$H$7:$Q$470,10,FALSE)</f>
        <v>0</v>
      </c>
      <c r="AY192" s="109">
        <f>VLOOKUP($I192,[1]Oct!$H$7:$Q$470,10,FALSE)</f>
        <v>0</v>
      </c>
      <c r="AZ192" s="109">
        <f>VLOOKUP($I192,[1]Nov!$H$7:$Q$470,10,FALSE)</f>
        <v>0</v>
      </c>
      <c r="BA192" s="118">
        <f>VLOOKUP($I192,[1]Dic!$H$7:$Q$470,10,FALSE)</f>
        <v>0</v>
      </c>
      <c r="BB192" s="112">
        <f t="shared" si="96"/>
        <v>0</v>
      </c>
      <c r="BC192" s="163">
        <f t="shared" si="97"/>
        <v>0</v>
      </c>
      <c r="BD192" s="109">
        <f>VLOOKUP($I192,[1]Ene!$H$7:$T$470,13,FALSE)</f>
        <v>0</v>
      </c>
      <c r="BE192" s="109">
        <f>VLOOKUP($I192,[1]Feb!$H$7:$T$470,13,FALSE)</f>
        <v>0</v>
      </c>
      <c r="BF192" s="109">
        <f>VLOOKUP($I192,[1]Mar!$H$7:$T$470,13,FALSE)</f>
        <v>0</v>
      </c>
      <c r="BG192" s="109">
        <f>VLOOKUP($I192,[1]Abr!$H$7:$T$470,13,FALSE)</f>
        <v>0</v>
      </c>
      <c r="BH192" s="109">
        <f>VLOOKUP($I192,[1]May!$H$7:$T$470,13,FALSE)</f>
        <v>0</v>
      </c>
      <c r="BI192" s="109">
        <f>VLOOKUP($I192,[1]Jun!$H$7:$T$470,13,FALSE)</f>
        <v>0</v>
      </c>
      <c r="BJ192" s="109">
        <f>VLOOKUP($I192,[1]Jul!$H$7:$T$470,13,FALSE)</f>
        <v>0</v>
      </c>
      <c r="BK192" s="109">
        <f>VLOOKUP($I192,[1]Ago!$H$7:$T$470,13,FALSE)</f>
        <v>0</v>
      </c>
      <c r="BL192" s="109">
        <f>VLOOKUP($I192,[1]Set!$H$7:$T$470,13,FALSE)</f>
        <v>0</v>
      </c>
      <c r="BM192" s="109">
        <f>VLOOKUP($I192,[1]Oct!$H$7:$T$470,13,FALSE)</f>
        <v>0</v>
      </c>
      <c r="BN192" s="109">
        <f>VLOOKUP($I192,[1]Nov!$H$7:$T$470,13,FALSE)</f>
        <v>0</v>
      </c>
      <c r="BO192" s="109">
        <f>VLOOKUP($I192,[1]Dic!$H$7:$T$470,13,FALSE)</f>
        <v>0</v>
      </c>
      <c r="BP192" s="111">
        <f t="shared" si="98"/>
        <v>0</v>
      </c>
      <c r="BQ192" s="113">
        <f t="shared" si="99"/>
        <v>0</v>
      </c>
      <c r="BR192" s="109">
        <f>VLOOKUP($I192,[1]Ene!$H$7:$V$470,15,FALSE)</f>
        <v>0</v>
      </c>
      <c r="BS192" s="109">
        <f>VLOOKUP($I192,[1]Feb!$H$7:$V$470,15,FALSE)</f>
        <v>0</v>
      </c>
      <c r="BT192" s="109">
        <f>VLOOKUP($I192,[1]Mar!$H$7:$V$470,15,FALSE)</f>
        <v>0</v>
      </c>
      <c r="BU192" s="109">
        <f>VLOOKUP($I192,[1]Abr!$H$7:$V$470,15,FALSE)</f>
        <v>0</v>
      </c>
      <c r="BV192" s="109">
        <f>VLOOKUP($I192,[1]May!$H$7:$V$470,15,FALSE)</f>
        <v>0</v>
      </c>
      <c r="BW192" s="109">
        <f>VLOOKUP($I192,[1]Jun!$H$7:$V$470,15,FALSE)</f>
        <v>0</v>
      </c>
      <c r="BX192" s="109">
        <f>VLOOKUP($I192,[1]Jul!$H$7:$V$470,15,FALSE)</f>
        <v>0</v>
      </c>
      <c r="BY192" s="109">
        <f>VLOOKUP($I192,[1]Ago!$H$7:$V$470,15,FALSE)</f>
        <v>0</v>
      </c>
      <c r="BZ192" s="109">
        <f>VLOOKUP($I192,[1]Set!$H$7:$V$470,15,FALSE)</f>
        <v>0</v>
      </c>
      <c r="CA192" s="109">
        <f>VLOOKUP($I192,[1]Oct!$H$7:$V$470,15,FALSE)</f>
        <v>0</v>
      </c>
      <c r="CB192" s="109">
        <f>VLOOKUP($I192,[1]Nov!$H$7:$V$470,15,FALSE)</f>
        <v>0</v>
      </c>
      <c r="CC192" s="109">
        <f>VLOOKUP($I192,[1]Dic!$H$7:$V$470,15,FALSE)</f>
        <v>0</v>
      </c>
      <c r="CD192" s="111">
        <f t="shared" si="100"/>
        <v>0</v>
      </c>
      <c r="CE192" s="113">
        <f t="shared" si="88"/>
        <v>0</v>
      </c>
      <c r="CF192" s="109">
        <f>VLOOKUP($I192,[1]Ene!$H$7:$X$470,17,FALSE)</f>
        <v>0</v>
      </c>
      <c r="CG192" s="109">
        <f>VLOOKUP($I192,[1]Feb!$H$7:$X$470,17,FALSE)</f>
        <v>0</v>
      </c>
      <c r="CH192" s="109">
        <f>VLOOKUP($I192,[1]Mar!$H$7:$X$470,17,FALSE)</f>
        <v>0</v>
      </c>
      <c r="CI192" s="109">
        <f>VLOOKUP($I192,[1]Abr!$H$7:$X$470,17,FALSE)</f>
        <v>0</v>
      </c>
      <c r="CJ192" s="109">
        <f>VLOOKUP($I192,[1]May!$H$7:$X$470,17,FALSE)</f>
        <v>0</v>
      </c>
      <c r="CK192" s="109">
        <f>VLOOKUP($I192,[1]Jun!$H$7:$X$470,17,FALSE)</f>
        <v>0</v>
      </c>
      <c r="CL192" s="109">
        <f>VLOOKUP($I192,[1]Jul!$H$7:$X$470,17,FALSE)</f>
        <v>0</v>
      </c>
      <c r="CM192" s="109">
        <f>VLOOKUP($I192,[1]Ago!$H$7:$X$470,17,FALSE)</f>
        <v>0</v>
      </c>
      <c r="CN192" s="109">
        <f>VLOOKUP($I192,[1]Set!$H$7:$X$470,17,FALSE)</f>
        <v>0</v>
      </c>
      <c r="CO192" s="109">
        <f>VLOOKUP($I192,[1]Oct!$H$7:$X$470,17,FALSE)</f>
        <v>0</v>
      </c>
      <c r="CP192" s="109">
        <f>VLOOKUP($I192,[1]Nov!$H$7:$X$470,17,FALSE)</f>
        <v>0</v>
      </c>
      <c r="CQ192" s="109">
        <f>VLOOKUP($I192,[1]Dic!$H$7:$X$470,17,FALSE)</f>
        <v>0</v>
      </c>
      <c r="CR192" s="111">
        <f t="shared" si="101"/>
        <v>0</v>
      </c>
      <c r="CS192" s="113">
        <f t="shared" si="89"/>
        <v>0</v>
      </c>
      <c r="CT192" s="112">
        <f t="shared" si="90"/>
        <v>0</v>
      </c>
      <c r="CU192" s="116"/>
      <c r="CV192" s="109">
        <f>VLOOKUP($I192,[1]Ene!$H$7:$AC$470,22,FALSE)</f>
        <v>0</v>
      </c>
      <c r="CW192" s="109">
        <f>VLOOKUP($I192,[1]Feb!$H$7:$AC$470,22,FALSE)</f>
        <v>0</v>
      </c>
      <c r="CX192" s="109">
        <f>VLOOKUP($I192,[1]Mar!$H$7:$AC$470,22,FALSE)</f>
        <v>0</v>
      </c>
      <c r="CY192" s="109">
        <f>VLOOKUP($I192,[1]Abr!$H$7:$AC$470,22,FALSE)</f>
        <v>0</v>
      </c>
      <c r="CZ192" s="109">
        <f>VLOOKUP($I192,[1]May!$H$7:$AC$470,22,FALSE)</f>
        <v>0</v>
      </c>
      <c r="DA192" s="109">
        <f>VLOOKUP($I192,[1]Jun!$H$7:$AC$470,22,FALSE)</f>
        <v>0</v>
      </c>
      <c r="DB192" s="109">
        <f>VLOOKUP($I192,[1]Jul!$H$7:$AC$470,22,FALSE)</f>
        <v>0</v>
      </c>
      <c r="DC192" s="109">
        <f>VLOOKUP($I192,[1]Ago!$H$7:$AC$470,22,FALSE)</f>
        <v>0</v>
      </c>
      <c r="DD192" s="109">
        <f>VLOOKUP($I192,[1]Set!$H$7:$AC$470,22,FALSE)</f>
        <v>0</v>
      </c>
      <c r="DE192" s="109">
        <f>VLOOKUP($I192,[1]Oct!$H$7:$AC$470,22,FALSE)</f>
        <v>0</v>
      </c>
      <c r="DF192" s="109">
        <f>VLOOKUP($I192,[1]Nov!$H$7:$AC$470,22,FALSE)</f>
        <v>0</v>
      </c>
      <c r="DG192" s="118">
        <f>VLOOKUP($I192,[1]Dic!$H$7:$AC$470,22,FALSE)</f>
        <v>0</v>
      </c>
      <c r="DH192" s="111">
        <f t="shared" si="102"/>
        <v>0</v>
      </c>
      <c r="DI192" s="113">
        <f t="shared" si="103"/>
        <v>0</v>
      </c>
      <c r="DJ192" s="109">
        <f>VLOOKUP($I192,[1]Ene!$H$7:$BL$470,57,FALSE)</f>
        <v>0</v>
      </c>
      <c r="DK192" s="109">
        <f>VLOOKUP($I192,[1]Feb!$H$7:$BL$470,57,FALSE)</f>
        <v>0</v>
      </c>
      <c r="DL192" s="109">
        <f>VLOOKUP($I192,[1]Mar!$H$7:$BL$470,57,FALSE)</f>
        <v>0</v>
      </c>
      <c r="DM192" s="109">
        <f>VLOOKUP($I192,[1]Abr!$H$7:$BL$470,57,FALSE)</f>
        <v>0</v>
      </c>
      <c r="DN192" s="109">
        <f>VLOOKUP($I192,[1]May!$H$7:$BL$470,57,FALSE)</f>
        <v>0</v>
      </c>
      <c r="DO192" s="109">
        <f>VLOOKUP($I192,[1]Jun!$H$7:$BL$470,57,FALSE)</f>
        <v>0</v>
      </c>
      <c r="DP192" s="109">
        <f>VLOOKUP($I192,[1]Jul!$H$7:$BL$470,57,FALSE)</f>
        <v>0</v>
      </c>
      <c r="DQ192" s="109">
        <f>VLOOKUP($I192,[1]Ago!$H$7:$BL$470,57,FALSE)</f>
        <v>0</v>
      </c>
      <c r="DR192" s="109">
        <f>VLOOKUP($I192,[1]Set!$H$7:$BL$470,57,FALSE)</f>
        <v>0</v>
      </c>
      <c r="DS192" s="109">
        <f>VLOOKUP($I192,[1]Oct!$H$7:$BL$470,57,FALSE)</f>
        <v>0</v>
      </c>
      <c r="DT192" s="109">
        <f>VLOOKUP($I192,[1]Nov!$H$7:$BL$470,57,FALSE)</f>
        <v>0</v>
      </c>
      <c r="DU192" s="109">
        <f>VLOOKUP($I192,[1]Dic!$H$7:$BL$470,57,FALSE)</f>
        <v>0</v>
      </c>
      <c r="DV192" s="111">
        <f t="shared" si="104"/>
        <v>0</v>
      </c>
      <c r="DW192" s="113">
        <f t="shared" si="105"/>
        <v>0</v>
      </c>
      <c r="DX192" s="117">
        <f>VLOOKUP($I192,[1]Ene!$H$7:$BQ$470,62,FALSE)</f>
        <v>0</v>
      </c>
      <c r="DY192" s="109">
        <f>VLOOKUP($I192,[1]Feb!$H$7:$BQ$470,62,FALSE)</f>
        <v>0</v>
      </c>
      <c r="DZ192" s="109">
        <f>VLOOKUP($I192,[1]Mar!$H$7:$BQ$470,62,FALSE)</f>
        <v>0</v>
      </c>
      <c r="EA192" s="109">
        <f>VLOOKUP($I192,[1]Abr!$H$7:$BQ$470,62,FALSE)</f>
        <v>0</v>
      </c>
      <c r="EB192" s="109">
        <f>VLOOKUP($I192,[1]May!$H$7:$BQ$470,62,FALSE)</f>
        <v>0</v>
      </c>
      <c r="EC192" s="109">
        <f>VLOOKUP($I192,[1]Jun!$H$7:$BQ$470,62,FALSE)</f>
        <v>0</v>
      </c>
      <c r="ED192" s="109">
        <f>VLOOKUP($I192,[1]Jul!$H$7:$BQ$470,62,FALSE)</f>
        <v>0</v>
      </c>
      <c r="EE192" s="109">
        <f>VLOOKUP($I192,[1]Ago!$H$7:$BQ$470,62,FALSE)</f>
        <v>0</v>
      </c>
      <c r="EF192" s="109">
        <f>VLOOKUP($I192,[1]Set!$H$7:$BQ$470,62,FALSE)</f>
        <v>0</v>
      </c>
      <c r="EG192" s="109">
        <f>VLOOKUP($I192,[1]Oct!$H$7:$BQ$470,62,FALSE)</f>
        <v>0</v>
      </c>
      <c r="EH192" s="109">
        <f>VLOOKUP($I192,[1]Nov!$H$7:$BQ$470,62,FALSE)</f>
        <v>0</v>
      </c>
      <c r="EI192" s="109">
        <f>VLOOKUP($I192,[1]Dic!$H$7:$BQ$470,62,FALSE)</f>
        <v>0</v>
      </c>
      <c r="EJ192" s="115">
        <f t="shared" si="106"/>
        <v>0</v>
      </c>
      <c r="EK192" s="113">
        <f t="shared" si="107"/>
        <v>0</v>
      </c>
      <c r="EL192" s="117">
        <f>VLOOKUP($I192,[1]Ene!$H$7:$BM$470,58,FALSE)</f>
        <v>0</v>
      </c>
      <c r="EM192" s="109">
        <f>VLOOKUP($I192,[1]Feb!$H$7:$BM$470,58,FALSE)</f>
        <v>0</v>
      </c>
      <c r="EN192" s="109">
        <f>VLOOKUP($I192,[1]Mar!$H$7:$BM$470,58,FALSE)</f>
        <v>0</v>
      </c>
      <c r="EO192" s="109">
        <f>VLOOKUP($I192,[1]Abr!$H$7:$BM$470,58,FALSE)</f>
        <v>0</v>
      </c>
      <c r="EP192" s="109">
        <f>VLOOKUP($I192,[1]May!$H$7:$BM$470,58,FALSE)</f>
        <v>0</v>
      </c>
      <c r="EQ192" s="109">
        <f>VLOOKUP($I192,[1]Jun!$H$7:$BM$470,58,FALSE)</f>
        <v>0</v>
      </c>
      <c r="ER192" s="109">
        <f>VLOOKUP($I192,[1]Jul!$H$7:$BM$470,58,FALSE)</f>
        <v>0</v>
      </c>
      <c r="ES192" s="109">
        <f>VLOOKUP($I192,[1]Ago!$H$7:$BM$470,58,FALSE)</f>
        <v>0</v>
      </c>
      <c r="ET192" s="109">
        <f>VLOOKUP($I192,[1]Set!$H$7:$BM$470,58,FALSE)</f>
        <v>0</v>
      </c>
      <c r="EU192" s="109">
        <f>VLOOKUP($I192,[1]Oct!$H$7:$BM$470,58,FALSE)</f>
        <v>0</v>
      </c>
      <c r="EV192" s="109">
        <f>VLOOKUP($I192,[1]Nov!$H$7:$BM$470,58,FALSE)</f>
        <v>0</v>
      </c>
      <c r="EW192" s="118">
        <f>VLOOKUP($I192,[1]Dic!$H$7:$BM$470,58,FALSE)</f>
        <v>0</v>
      </c>
      <c r="EX192" s="111">
        <f t="shared" si="108"/>
        <v>0</v>
      </c>
      <c r="EY192" s="113">
        <f t="shared" si="109"/>
        <v>0</v>
      </c>
      <c r="EZ192" s="109">
        <f>VLOOKUP($I192,[1]Ene!$H$7:$CL$470,70,FALSE)</f>
        <v>0</v>
      </c>
      <c r="FA192" s="109">
        <f>VLOOKUP($I192,[1]Feb!$H$7:$CL$470,70,FALSE)</f>
        <v>0</v>
      </c>
      <c r="FB192" s="109">
        <f>VLOOKUP($I192,[1]Mar!$H$7:$CL$470,70,FALSE)</f>
        <v>0</v>
      </c>
      <c r="FC192" s="109">
        <f>VLOOKUP($I192,[1]Abr!$H$7:$CL$470,70,FALSE)</f>
        <v>0</v>
      </c>
      <c r="FD192" s="109">
        <f>VLOOKUP($I192,[1]May!$H$7:$CL$470,70,FALSE)</f>
        <v>0</v>
      </c>
      <c r="FE192" s="109">
        <f>VLOOKUP($I192,[1]Jun!$H$7:$CL$470,70,FALSE)</f>
        <v>0</v>
      </c>
      <c r="FF192" s="109">
        <f>VLOOKUP($I192,[1]Jul!$H$7:$CL$470,70,FALSE)</f>
        <v>0</v>
      </c>
      <c r="FG192" s="109">
        <f>VLOOKUP($I192,[1]Ago!$H$7:$CL$470,70,FALSE)</f>
        <v>0</v>
      </c>
      <c r="FH192" s="109">
        <f>VLOOKUP($I192,[1]Set!$H$7:$CL$470,70,FALSE)</f>
        <v>0</v>
      </c>
      <c r="FI192" s="109">
        <f>VLOOKUP($I192,[1]Oct!$H$7:$CL$470,70,FALSE)</f>
        <v>0</v>
      </c>
      <c r="FJ192" s="109">
        <f>VLOOKUP($I192,[1]Nov!$H$7:$CL$470,70,FALSE)</f>
        <v>0</v>
      </c>
      <c r="FK192" s="118">
        <f>VLOOKUP($I192,[1]Dic!$H$7:$CL$470,70,FALSE)</f>
        <v>0</v>
      </c>
      <c r="FL192" s="111">
        <f t="shared" si="110"/>
        <v>0</v>
      </c>
      <c r="FM192" s="113">
        <f t="shared" si="111"/>
        <v>0</v>
      </c>
      <c r="FN192" s="109">
        <f>VLOOKUP($I192,[1]Ene!$H$7:$CL$470,72,FALSE)</f>
        <v>0</v>
      </c>
      <c r="FO192" s="109">
        <f>VLOOKUP($I192,[1]Feb!$H$7:$CL$470,72,FALSE)</f>
        <v>0</v>
      </c>
      <c r="FP192" s="109">
        <f>VLOOKUP($I192,[1]Mar!$H$7:$CL$470,72,FALSE)</f>
        <v>0</v>
      </c>
      <c r="FQ192" s="109">
        <f>VLOOKUP($I192,[1]Abr!$H$7:$CL$470,72,FALSE)</f>
        <v>0</v>
      </c>
      <c r="FR192" s="109">
        <f>VLOOKUP($I192,[1]May!$H$7:$CL$470,72,FALSE)</f>
        <v>0</v>
      </c>
      <c r="FS192" s="109">
        <f>VLOOKUP($I192,[1]Jun!$H$7:$CL$470,72,FALSE)</f>
        <v>0</v>
      </c>
      <c r="FT192" s="109">
        <f>VLOOKUP($I192,[1]Jul!$H$7:$CL$470,72,FALSE)</f>
        <v>0</v>
      </c>
      <c r="FU192" s="109">
        <f>VLOOKUP($I192,[1]Ago!$H$7:$CL$470,72,FALSE)</f>
        <v>0</v>
      </c>
      <c r="FV192" s="109">
        <f>VLOOKUP($I192,[1]Set!$H$7:$CL$470,72,FALSE)</f>
        <v>0</v>
      </c>
      <c r="FW192" s="109">
        <f>VLOOKUP($I192,[1]Oct!$H$7:$CL$470,72,FALSE)</f>
        <v>0</v>
      </c>
      <c r="FX192" s="109">
        <f>VLOOKUP($I192,[1]Nov!$H$7:$CL$470,72,FALSE)</f>
        <v>0</v>
      </c>
      <c r="FY192" s="118">
        <f>VLOOKUP($I192,[1]Dic!$H$7:$CL$470,72,FALSE)</f>
        <v>0</v>
      </c>
      <c r="FZ192" s="112">
        <f t="shared" si="112"/>
        <v>0</v>
      </c>
      <c r="GA192" s="113">
        <f t="shared" si="113"/>
        <v>0</v>
      </c>
      <c r="GB192" s="109">
        <f>VLOOKUP($I192,[1]Ene!$H$7:$CL$471,59,FALSE)</f>
        <v>0</v>
      </c>
      <c r="GC192" s="109">
        <f>VLOOKUP($I192,[1]Feb!$H$7:$CL$471,59,FALSE)</f>
        <v>0</v>
      </c>
      <c r="GD192" s="109">
        <f>VLOOKUP($I192,[1]Mar!$H$7:$CL$471,59,FALSE)</f>
        <v>0</v>
      </c>
      <c r="GE192" s="109">
        <f>VLOOKUP($I192,[1]Abr!$H$7:$CL$471,59,FALSE)</f>
        <v>0</v>
      </c>
      <c r="GF192" s="109">
        <f>VLOOKUP($I192,[1]May!$H$7:$CL$471,59,FALSE)</f>
        <v>0</v>
      </c>
      <c r="GG192" s="109">
        <f>VLOOKUP($I192,[1]Jun!$H$7:$CL$471,59,FALSE)</f>
        <v>0</v>
      </c>
      <c r="GH192" s="109">
        <f>VLOOKUP($I192,[1]Jul!$H$7:$CL$471,59,FALSE)</f>
        <v>0</v>
      </c>
      <c r="GI192" s="109">
        <f>VLOOKUP($I192,[1]Ago!$H$7:$CL$471,59,FALSE)</f>
        <v>0</v>
      </c>
      <c r="GJ192" s="109">
        <f>VLOOKUP($I192,[1]Set!$H$7:$CL$471,59,FALSE)</f>
        <v>0</v>
      </c>
      <c r="GK192" s="109">
        <f>VLOOKUP($I192,[1]Oct!$H$7:$CL$471,59,FALSE)</f>
        <v>0</v>
      </c>
      <c r="GL192" s="109">
        <f>VLOOKUP($I192,[1]Nov!$H$7:$CL$471,59,FALSE)</f>
        <v>0</v>
      </c>
      <c r="GM192" s="118">
        <f>VLOOKUP($I192,[1]Dic!$H$7:$CL$471,59,FALSE)</f>
        <v>0</v>
      </c>
      <c r="GN192" s="112">
        <f t="shared" si="114"/>
        <v>0</v>
      </c>
      <c r="GO192" s="113">
        <f t="shared" si="115"/>
        <v>0</v>
      </c>
      <c r="GP192" s="114">
        <f t="shared" si="91"/>
        <v>0</v>
      </c>
      <c r="GQ192" s="114">
        <f t="shared" si="92"/>
        <v>0</v>
      </c>
      <c r="GR192" s="116"/>
      <c r="GS192" s="109">
        <f>VLOOKUP($I192,[1]Ene!$H$7:$CL$470,71,FALSE)</f>
        <v>0</v>
      </c>
      <c r="GT192" s="109">
        <f>VLOOKUP($I192,[1]Feb!$H$7:$CL$470,71,FALSE)</f>
        <v>0</v>
      </c>
      <c r="GU192" s="109">
        <f>VLOOKUP($I192,[1]Mar!$H$7:$CL$470,71,FALSE)</f>
        <v>0</v>
      </c>
      <c r="GV192" s="109">
        <f>VLOOKUP($I192,[1]Abr!$H$7:$CL$470,71,FALSE)</f>
        <v>0</v>
      </c>
      <c r="GW192" s="109">
        <f>VLOOKUP($I192,[1]May!$H$7:$CL$470,71,FALSE)</f>
        <v>0</v>
      </c>
      <c r="GX192" s="109">
        <f>VLOOKUP($I192,[1]Jun!$H$7:$CL$470,71,FALSE)</f>
        <v>0</v>
      </c>
      <c r="GY192" s="109">
        <f>VLOOKUP($I192,[1]Jul!$H$7:$CL$470,71,FALSE)</f>
        <v>0</v>
      </c>
      <c r="GZ192" s="109">
        <f>VLOOKUP($I192,[1]Ago!$H$7:$CL$470,71,FALSE)</f>
        <v>0</v>
      </c>
      <c r="HA192" s="109">
        <f>VLOOKUP($I192,[1]Set!$H$7:$CL$470,71,FALSE)</f>
        <v>0</v>
      </c>
      <c r="HB192" s="109">
        <f>VLOOKUP($I192,[1]Oct!$H$7:$CL$470,71,FALSE)</f>
        <v>0</v>
      </c>
      <c r="HC192" s="109">
        <f>VLOOKUP($I192,[1]Nov!$H$7:$CL$470,71,FALSE)</f>
        <v>0</v>
      </c>
      <c r="HD192" s="109">
        <f>VLOOKUP($I192,[1]Dic!$H$7:$CL$470,71,FALSE)</f>
        <v>0</v>
      </c>
      <c r="HE192" s="111">
        <f t="shared" si="116"/>
        <v>0</v>
      </c>
      <c r="HF192" s="113">
        <f t="shared" si="117"/>
        <v>0</v>
      </c>
      <c r="HG192" s="109">
        <f>VLOOKUP($I192,[1]Ene!$H$7:$CL$470,73,FALSE)</f>
        <v>0</v>
      </c>
      <c r="HH192" s="109">
        <f>VLOOKUP($I192,[1]Feb!$H$7:$CL$470,73,FALSE)</f>
        <v>0</v>
      </c>
      <c r="HI192" s="109">
        <f>VLOOKUP($I192,[1]Mar!$H$7:$CL$470,73,FALSE)</f>
        <v>0</v>
      </c>
      <c r="HJ192" s="109">
        <f>VLOOKUP($I192,[1]Abr!$H$7:$CL$470,73,FALSE)</f>
        <v>0</v>
      </c>
      <c r="HK192" s="109">
        <f>VLOOKUP($I192,[1]May!$H$7:$CL$470,73,FALSE)</f>
        <v>0</v>
      </c>
      <c r="HL192" s="109">
        <f>VLOOKUP($I192,[1]Jun!$H$7:$CL$470,73,FALSE)</f>
        <v>0</v>
      </c>
      <c r="HM192" s="109">
        <f>VLOOKUP($I192,[1]Jul!$H$7:$CL$470,73,FALSE)</f>
        <v>0</v>
      </c>
      <c r="HN192" s="109">
        <f>VLOOKUP($I192,[1]Ago!$H$7:$CL$470,73,FALSE)</f>
        <v>0</v>
      </c>
      <c r="HO192" s="109">
        <f>VLOOKUP($I192,[1]Set!$H$7:$CL$470,73,FALSE)</f>
        <v>0</v>
      </c>
      <c r="HP192" s="109">
        <f>VLOOKUP($I192,[1]Oct!$H$7:$CL$470,73,FALSE)</f>
        <v>0</v>
      </c>
      <c r="HQ192" s="109">
        <f>VLOOKUP($I192,[1]Nov!$H$7:$CL$470,73,FALSE)</f>
        <v>0</v>
      </c>
      <c r="HR192" s="109">
        <f>VLOOKUP($I192,[1]Dic!$H$7:$CL$470,73,FALSE)</f>
        <v>0</v>
      </c>
      <c r="HS192" s="111">
        <f t="shared" si="118"/>
        <v>0</v>
      </c>
      <c r="HT192" s="113">
        <f t="shared" si="119"/>
        <v>0</v>
      </c>
      <c r="HU192" s="114">
        <f t="shared" si="120"/>
        <v>0</v>
      </c>
    </row>
    <row r="193" spans="1:229" s="112" customFormat="1" ht="10.5" x14ac:dyDescent="0.25">
      <c r="A193" s="184" t="s">
        <v>44</v>
      </c>
      <c r="B193" s="187" t="s">
        <v>43</v>
      </c>
      <c r="C193" s="184">
        <v>401</v>
      </c>
      <c r="D193" s="187" t="s">
        <v>29</v>
      </c>
      <c r="E193" s="187" t="s">
        <v>44</v>
      </c>
      <c r="F193" s="188" t="s">
        <v>43</v>
      </c>
      <c r="G193" s="184"/>
      <c r="H193" s="184" t="s">
        <v>688</v>
      </c>
      <c r="I193" s="316">
        <v>189</v>
      </c>
      <c r="J193" s="184" t="s">
        <v>46</v>
      </c>
      <c r="K193" s="109">
        <f>VLOOKUP($I193,[1]Ene!$H$7:$M$470,6,FALSE)</f>
        <v>0</v>
      </c>
      <c r="L193" s="109">
        <f>VLOOKUP($I193,[1]Feb!$H$7:$M$470,6,FALSE)</f>
        <v>0</v>
      </c>
      <c r="M193" s="109">
        <f>VLOOKUP($I193,[1]Mar!$H$7:$M$470,6,FALSE)</f>
        <v>0</v>
      </c>
      <c r="N193" s="109">
        <f>VLOOKUP($I193,[1]Abr!$H$7:$M$470,6,FALSE)</f>
        <v>0</v>
      </c>
      <c r="O193" s="109">
        <f>VLOOKUP($I193,[1]May!$H$7:$M$470,6,FALSE)</f>
        <v>0</v>
      </c>
      <c r="P193" s="109">
        <f>VLOOKUP($I193,[1]Jun!$H$7:$M$470,6,FALSE)</f>
        <v>0</v>
      </c>
      <c r="Q193" s="109">
        <f>VLOOKUP($I193,[1]Jul!$H$7:$M$470,6,FALSE)</f>
        <v>0</v>
      </c>
      <c r="R193" s="109">
        <f>VLOOKUP($I193,[1]Ago!$H$7:$M$470,6,FALSE)</f>
        <v>0</v>
      </c>
      <c r="S193" s="109">
        <f>VLOOKUP($I193,[1]Set!$H$7:$M$470,6,FALSE)</f>
        <v>0</v>
      </c>
      <c r="T193" s="109">
        <f>VLOOKUP($I193,[1]Oct!$H$7:$M$470,6,FALSE)</f>
        <v>0</v>
      </c>
      <c r="U193" s="109">
        <f>VLOOKUP($I193,[1]Nov!$H$7:$M$470,6,FALSE)</f>
        <v>0</v>
      </c>
      <c r="V193" s="109">
        <f>VLOOKUP($I193,[1]Dic!$H$7:$M$470,6,FALSE)</f>
        <v>0</v>
      </c>
      <c r="W193" s="142"/>
      <c r="X193" s="112">
        <f t="shared" si="93"/>
        <v>0</v>
      </c>
      <c r="Y193" s="163">
        <f t="shared" si="94"/>
        <v>0</v>
      </c>
      <c r="Z193" s="117">
        <f>VLOOKUP($I193,[1]Ene!$H$7:$N$470,7,FALSE)</f>
        <v>0</v>
      </c>
      <c r="AA193" s="109">
        <f>VLOOKUP($I193,[1]Feb!$H$7:$N$470,7,FALSE)</f>
        <v>0</v>
      </c>
      <c r="AB193" s="109">
        <f>VLOOKUP($I193,[1]Mar!$H$7:$N$470,7,FALSE)</f>
        <v>0</v>
      </c>
      <c r="AC193" s="109">
        <f>VLOOKUP($I193,[1]Abr!$H$7:$N$470,7,FALSE)</f>
        <v>0</v>
      </c>
      <c r="AD193" s="109">
        <f>VLOOKUP($I193,[1]May!$H$7:$N$470,7,FALSE)</f>
        <v>0</v>
      </c>
      <c r="AE193" s="109">
        <f>VLOOKUP($I193,[1]Jun!$H$7:$N$470,7,FALSE)</f>
        <v>0</v>
      </c>
      <c r="AF193" s="109">
        <f>VLOOKUP($I193,[1]Jul!$H$7:$N$470,7,FALSE)</f>
        <v>0</v>
      </c>
      <c r="AG193" s="109">
        <f>VLOOKUP($I193,[1]Ago!$H$7:$N$470,7,FALSE)</f>
        <v>0</v>
      </c>
      <c r="AH193" s="109">
        <f>VLOOKUP($I193,[1]Set!$H$7:$N$470,7,FALSE)</f>
        <v>0</v>
      </c>
      <c r="AI193" s="109">
        <f>VLOOKUP($I193,[1]Oct!$H$7:$N$470,7,FALSE)</f>
        <v>0</v>
      </c>
      <c r="AJ193" s="109">
        <f>VLOOKUP($I193,[1]Nov!$H$7:$N$470,7,FALSE)</f>
        <v>0</v>
      </c>
      <c r="AK193" s="118">
        <f>VLOOKUP($I193,[1]Dic!$H$7:$N$470,7,FALSE)</f>
        <v>0</v>
      </c>
      <c r="AL193" s="112">
        <f t="shared" si="86"/>
        <v>0</v>
      </c>
      <c r="AM193" s="164">
        <f t="shared" si="95"/>
        <v>0</v>
      </c>
      <c r="AN193" s="164">
        <f t="shared" si="87"/>
        <v>0</v>
      </c>
      <c r="AO193" s="142"/>
      <c r="AP193" s="109">
        <f>VLOOKUP($I193,[1]Ene!$H$7:$Q$470,10,FALSE)</f>
        <v>0</v>
      </c>
      <c r="AQ193" s="109">
        <f>VLOOKUP($I193,[1]Feb!$H$7:$Q$470,10,FALSE)</f>
        <v>0</v>
      </c>
      <c r="AR193" s="109">
        <f>VLOOKUP($I193,[1]Mar!$H$7:$Q$470,10,FALSE)</f>
        <v>0</v>
      </c>
      <c r="AS193" s="109">
        <f>VLOOKUP($I193,[1]Abr!$H$7:$Q$470,10,FALSE)</f>
        <v>0</v>
      </c>
      <c r="AT193" s="109">
        <f>VLOOKUP($I193,[1]May!$H$7:$Q$470,10,FALSE)</f>
        <v>0</v>
      </c>
      <c r="AU193" s="109">
        <f>VLOOKUP($I193,[1]Jun!$H$7:$Q$470,10,FALSE)</f>
        <v>0</v>
      </c>
      <c r="AV193" s="109">
        <f>VLOOKUP($I193,[1]Jul!$H$7:$Q$470,10,FALSE)</f>
        <v>0</v>
      </c>
      <c r="AW193" s="109">
        <f>VLOOKUP($I193,[1]Ago!$H$7:$Q$470,10,FALSE)</f>
        <v>0</v>
      </c>
      <c r="AX193" s="109">
        <f>VLOOKUP($I193,[1]Set!$H$7:$Q$470,10,FALSE)</f>
        <v>0</v>
      </c>
      <c r="AY193" s="109">
        <f>VLOOKUP($I193,[1]Oct!$H$7:$Q$470,10,FALSE)</f>
        <v>0</v>
      </c>
      <c r="AZ193" s="109">
        <f>VLOOKUP($I193,[1]Nov!$H$7:$Q$470,10,FALSE)</f>
        <v>0</v>
      </c>
      <c r="BA193" s="118">
        <f>VLOOKUP($I193,[1]Dic!$H$7:$Q$470,10,FALSE)</f>
        <v>0</v>
      </c>
      <c r="BB193" s="112">
        <f t="shared" si="96"/>
        <v>0</v>
      </c>
      <c r="BC193" s="163">
        <f t="shared" si="97"/>
        <v>0</v>
      </c>
      <c r="BD193" s="109">
        <f>VLOOKUP($I193,[1]Ene!$H$7:$T$470,13,FALSE)</f>
        <v>0</v>
      </c>
      <c r="BE193" s="109">
        <f>VLOOKUP($I193,[1]Feb!$H$7:$T$470,13,FALSE)</f>
        <v>0</v>
      </c>
      <c r="BF193" s="109">
        <f>VLOOKUP($I193,[1]Mar!$H$7:$T$470,13,FALSE)</f>
        <v>0</v>
      </c>
      <c r="BG193" s="109">
        <f>VLOOKUP($I193,[1]Abr!$H$7:$T$470,13,FALSE)</f>
        <v>0</v>
      </c>
      <c r="BH193" s="109">
        <f>VLOOKUP($I193,[1]May!$H$7:$T$470,13,FALSE)</f>
        <v>0</v>
      </c>
      <c r="BI193" s="109">
        <f>VLOOKUP($I193,[1]Jun!$H$7:$T$470,13,FALSE)</f>
        <v>0</v>
      </c>
      <c r="BJ193" s="109">
        <f>VLOOKUP($I193,[1]Jul!$H$7:$T$470,13,FALSE)</f>
        <v>0</v>
      </c>
      <c r="BK193" s="109">
        <f>VLOOKUP($I193,[1]Ago!$H$7:$T$470,13,FALSE)</f>
        <v>0</v>
      </c>
      <c r="BL193" s="109">
        <f>VLOOKUP($I193,[1]Set!$H$7:$T$470,13,FALSE)</f>
        <v>0</v>
      </c>
      <c r="BM193" s="109">
        <f>VLOOKUP($I193,[1]Oct!$H$7:$T$470,13,FALSE)</f>
        <v>0</v>
      </c>
      <c r="BN193" s="109">
        <f>VLOOKUP($I193,[1]Nov!$H$7:$T$470,13,FALSE)</f>
        <v>0</v>
      </c>
      <c r="BO193" s="109">
        <f>VLOOKUP($I193,[1]Dic!$H$7:$T$470,13,FALSE)</f>
        <v>0</v>
      </c>
      <c r="BP193" s="111">
        <f t="shared" si="98"/>
        <v>0</v>
      </c>
      <c r="BQ193" s="113">
        <f t="shared" si="99"/>
        <v>0</v>
      </c>
      <c r="BR193" s="109">
        <f>VLOOKUP($I193,[1]Ene!$H$7:$V$470,15,FALSE)</f>
        <v>0</v>
      </c>
      <c r="BS193" s="109">
        <f>VLOOKUP($I193,[1]Feb!$H$7:$V$470,15,FALSE)</f>
        <v>0</v>
      </c>
      <c r="BT193" s="109">
        <f>VLOOKUP($I193,[1]Mar!$H$7:$V$470,15,FALSE)</f>
        <v>0</v>
      </c>
      <c r="BU193" s="109">
        <f>VLOOKUP($I193,[1]Abr!$H$7:$V$470,15,FALSE)</f>
        <v>0</v>
      </c>
      <c r="BV193" s="109">
        <f>VLOOKUP($I193,[1]May!$H$7:$V$470,15,FALSE)</f>
        <v>0</v>
      </c>
      <c r="BW193" s="109">
        <f>VLOOKUP($I193,[1]Jun!$H$7:$V$470,15,FALSE)</f>
        <v>0</v>
      </c>
      <c r="BX193" s="109">
        <f>VLOOKUP($I193,[1]Jul!$H$7:$V$470,15,FALSE)</f>
        <v>0</v>
      </c>
      <c r="BY193" s="109">
        <f>VLOOKUP($I193,[1]Ago!$H$7:$V$470,15,FALSE)</f>
        <v>0</v>
      </c>
      <c r="BZ193" s="109">
        <f>VLOOKUP($I193,[1]Set!$H$7:$V$470,15,FALSE)</f>
        <v>0</v>
      </c>
      <c r="CA193" s="109">
        <f>VLOOKUP($I193,[1]Oct!$H$7:$V$470,15,FALSE)</f>
        <v>0</v>
      </c>
      <c r="CB193" s="109">
        <f>VLOOKUP($I193,[1]Nov!$H$7:$V$470,15,FALSE)</f>
        <v>0</v>
      </c>
      <c r="CC193" s="109">
        <f>VLOOKUP($I193,[1]Dic!$H$7:$V$470,15,FALSE)</f>
        <v>0</v>
      </c>
      <c r="CD193" s="111">
        <f t="shared" si="100"/>
        <v>0</v>
      </c>
      <c r="CE193" s="113">
        <f t="shared" si="88"/>
        <v>0</v>
      </c>
      <c r="CF193" s="109">
        <f>VLOOKUP($I193,[1]Ene!$H$7:$X$470,17,FALSE)</f>
        <v>0</v>
      </c>
      <c r="CG193" s="109">
        <f>VLOOKUP($I193,[1]Feb!$H$7:$X$470,17,FALSE)</f>
        <v>0</v>
      </c>
      <c r="CH193" s="109">
        <f>VLOOKUP($I193,[1]Mar!$H$7:$X$470,17,FALSE)</f>
        <v>0</v>
      </c>
      <c r="CI193" s="109">
        <f>VLOOKUP($I193,[1]Abr!$H$7:$X$470,17,FALSE)</f>
        <v>0</v>
      </c>
      <c r="CJ193" s="109">
        <f>VLOOKUP($I193,[1]May!$H$7:$X$470,17,FALSE)</f>
        <v>0</v>
      </c>
      <c r="CK193" s="109">
        <f>VLOOKUP($I193,[1]Jun!$H$7:$X$470,17,FALSE)</f>
        <v>0</v>
      </c>
      <c r="CL193" s="109">
        <f>VLOOKUP($I193,[1]Jul!$H$7:$X$470,17,FALSE)</f>
        <v>0</v>
      </c>
      <c r="CM193" s="109">
        <f>VLOOKUP($I193,[1]Ago!$H$7:$X$470,17,FALSE)</f>
        <v>0</v>
      </c>
      <c r="CN193" s="109">
        <f>VLOOKUP($I193,[1]Set!$H$7:$X$470,17,FALSE)</f>
        <v>0</v>
      </c>
      <c r="CO193" s="109">
        <f>VLOOKUP($I193,[1]Oct!$H$7:$X$470,17,FALSE)</f>
        <v>0</v>
      </c>
      <c r="CP193" s="109">
        <f>VLOOKUP($I193,[1]Nov!$H$7:$X$470,17,FALSE)</f>
        <v>0</v>
      </c>
      <c r="CQ193" s="109">
        <f>VLOOKUP($I193,[1]Dic!$H$7:$X$470,17,FALSE)</f>
        <v>0</v>
      </c>
      <c r="CR193" s="111">
        <f t="shared" si="101"/>
        <v>0</v>
      </c>
      <c r="CS193" s="113">
        <f t="shared" si="89"/>
        <v>0</v>
      </c>
      <c r="CT193" s="112">
        <f t="shared" si="90"/>
        <v>0</v>
      </c>
      <c r="CU193" s="116"/>
      <c r="CV193" s="109">
        <f>VLOOKUP($I193,[1]Ene!$H$7:$AC$470,22,FALSE)</f>
        <v>0</v>
      </c>
      <c r="CW193" s="109">
        <f>VLOOKUP($I193,[1]Feb!$H$7:$AC$470,22,FALSE)</f>
        <v>0</v>
      </c>
      <c r="CX193" s="109">
        <f>VLOOKUP($I193,[1]Mar!$H$7:$AC$470,22,FALSE)</f>
        <v>0</v>
      </c>
      <c r="CY193" s="109">
        <f>VLOOKUP($I193,[1]Abr!$H$7:$AC$470,22,FALSE)</f>
        <v>0</v>
      </c>
      <c r="CZ193" s="109">
        <f>VLOOKUP($I193,[1]May!$H$7:$AC$470,22,FALSE)</f>
        <v>0</v>
      </c>
      <c r="DA193" s="109">
        <f>VLOOKUP($I193,[1]Jun!$H$7:$AC$470,22,FALSE)</f>
        <v>0</v>
      </c>
      <c r="DB193" s="109">
        <f>VLOOKUP($I193,[1]Jul!$H$7:$AC$470,22,FALSE)</f>
        <v>0</v>
      </c>
      <c r="DC193" s="109">
        <f>VLOOKUP($I193,[1]Ago!$H$7:$AC$470,22,FALSE)</f>
        <v>0</v>
      </c>
      <c r="DD193" s="109">
        <f>VLOOKUP($I193,[1]Set!$H$7:$AC$470,22,FALSE)</f>
        <v>0</v>
      </c>
      <c r="DE193" s="109">
        <f>VLOOKUP($I193,[1]Oct!$H$7:$AC$470,22,FALSE)</f>
        <v>0</v>
      </c>
      <c r="DF193" s="109">
        <f>VLOOKUP($I193,[1]Nov!$H$7:$AC$470,22,FALSE)</f>
        <v>0</v>
      </c>
      <c r="DG193" s="118">
        <f>VLOOKUP($I193,[1]Dic!$H$7:$AC$470,22,FALSE)</f>
        <v>0</v>
      </c>
      <c r="DH193" s="111">
        <f t="shared" si="102"/>
        <v>0</v>
      </c>
      <c r="DI193" s="113">
        <f t="shared" si="103"/>
        <v>0</v>
      </c>
      <c r="DJ193" s="109">
        <f>VLOOKUP($I193,[1]Ene!$H$7:$BL$470,57,FALSE)</f>
        <v>0</v>
      </c>
      <c r="DK193" s="109">
        <f>VLOOKUP($I193,[1]Feb!$H$7:$BL$470,57,FALSE)</f>
        <v>0</v>
      </c>
      <c r="DL193" s="109">
        <f>VLOOKUP($I193,[1]Mar!$H$7:$BL$470,57,FALSE)</f>
        <v>0</v>
      </c>
      <c r="DM193" s="109">
        <f>VLOOKUP($I193,[1]Abr!$H$7:$BL$470,57,FALSE)</f>
        <v>0</v>
      </c>
      <c r="DN193" s="109">
        <f>VLOOKUP($I193,[1]May!$H$7:$BL$470,57,FALSE)</f>
        <v>0</v>
      </c>
      <c r="DO193" s="109">
        <f>VLOOKUP($I193,[1]Jun!$H$7:$BL$470,57,FALSE)</f>
        <v>0</v>
      </c>
      <c r="DP193" s="109">
        <f>VLOOKUP($I193,[1]Jul!$H$7:$BL$470,57,FALSE)</f>
        <v>0</v>
      </c>
      <c r="DQ193" s="109">
        <f>VLOOKUP($I193,[1]Ago!$H$7:$BL$470,57,FALSE)</f>
        <v>0</v>
      </c>
      <c r="DR193" s="109">
        <f>VLOOKUP($I193,[1]Set!$H$7:$BL$470,57,FALSE)</f>
        <v>0</v>
      </c>
      <c r="DS193" s="109">
        <f>VLOOKUP($I193,[1]Oct!$H$7:$BL$470,57,FALSE)</f>
        <v>0</v>
      </c>
      <c r="DT193" s="109">
        <f>VLOOKUP($I193,[1]Nov!$H$7:$BL$470,57,FALSE)</f>
        <v>0</v>
      </c>
      <c r="DU193" s="109">
        <f>VLOOKUP($I193,[1]Dic!$H$7:$BL$470,57,FALSE)</f>
        <v>0</v>
      </c>
      <c r="DV193" s="111">
        <f t="shared" si="104"/>
        <v>0</v>
      </c>
      <c r="DW193" s="113">
        <f t="shared" si="105"/>
        <v>0</v>
      </c>
      <c r="DX193" s="117">
        <f>VLOOKUP($I193,[1]Ene!$H$7:$BQ$470,62,FALSE)</f>
        <v>0</v>
      </c>
      <c r="DY193" s="109">
        <f>VLOOKUP($I193,[1]Feb!$H$7:$BQ$470,62,FALSE)</f>
        <v>0</v>
      </c>
      <c r="DZ193" s="109">
        <f>VLOOKUP($I193,[1]Mar!$H$7:$BQ$470,62,FALSE)</f>
        <v>0</v>
      </c>
      <c r="EA193" s="109">
        <f>VLOOKUP($I193,[1]Abr!$H$7:$BQ$470,62,FALSE)</f>
        <v>0</v>
      </c>
      <c r="EB193" s="109">
        <f>VLOOKUP($I193,[1]May!$H$7:$BQ$470,62,FALSE)</f>
        <v>0</v>
      </c>
      <c r="EC193" s="109">
        <f>VLOOKUP($I193,[1]Jun!$H$7:$BQ$470,62,FALSE)</f>
        <v>0</v>
      </c>
      <c r="ED193" s="109">
        <f>VLOOKUP($I193,[1]Jul!$H$7:$BQ$470,62,FALSE)</f>
        <v>0</v>
      </c>
      <c r="EE193" s="109">
        <f>VLOOKUP($I193,[1]Ago!$H$7:$BQ$470,62,FALSE)</f>
        <v>0</v>
      </c>
      <c r="EF193" s="109">
        <f>VLOOKUP($I193,[1]Set!$H$7:$BQ$470,62,FALSE)</f>
        <v>0</v>
      </c>
      <c r="EG193" s="109">
        <f>VLOOKUP($I193,[1]Oct!$H$7:$BQ$470,62,FALSE)</f>
        <v>0</v>
      </c>
      <c r="EH193" s="109">
        <f>VLOOKUP($I193,[1]Nov!$H$7:$BQ$470,62,FALSE)</f>
        <v>0</v>
      </c>
      <c r="EI193" s="109">
        <f>VLOOKUP($I193,[1]Dic!$H$7:$BQ$470,62,FALSE)</f>
        <v>0</v>
      </c>
      <c r="EJ193" s="115">
        <f t="shared" si="106"/>
        <v>0</v>
      </c>
      <c r="EK193" s="113">
        <f t="shared" si="107"/>
        <v>0</v>
      </c>
      <c r="EL193" s="117">
        <f>VLOOKUP($I193,[1]Ene!$H$7:$BM$470,58,FALSE)</f>
        <v>0</v>
      </c>
      <c r="EM193" s="109">
        <f>VLOOKUP($I193,[1]Feb!$H$7:$BM$470,58,FALSE)</f>
        <v>0</v>
      </c>
      <c r="EN193" s="109">
        <f>VLOOKUP($I193,[1]Mar!$H$7:$BM$470,58,FALSE)</f>
        <v>0</v>
      </c>
      <c r="EO193" s="109">
        <f>VLOOKUP($I193,[1]Abr!$H$7:$BM$470,58,FALSE)</f>
        <v>0</v>
      </c>
      <c r="EP193" s="109">
        <f>VLOOKUP($I193,[1]May!$H$7:$BM$470,58,FALSE)</f>
        <v>0</v>
      </c>
      <c r="EQ193" s="109">
        <f>VLOOKUP($I193,[1]Jun!$H$7:$BM$470,58,FALSE)</f>
        <v>0</v>
      </c>
      <c r="ER193" s="109">
        <f>VLOOKUP($I193,[1]Jul!$H$7:$BM$470,58,FALSE)</f>
        <v>0</v>
      </c>
      <c r="ES193" s="109">
        <f>VLOOKUP($I193,[1]Ago!$H$7:$BM$470,58,FALSE)</f>
        <v>0</v>
      </c>
      <c r="ET193" s="109">
        <f>VLOOKUP($I193,[1]Set!$H$7:$BM$470,58,FALSE)</f>
        <v>0</v>
      </c>
      <c r="EU193" s="109">
        <f>VLOOKUP($I193,[1]Oct!$H$7:$BM$470,58,FALSE)</f>
        <v>0</v>
      </c>
      <c r="EV193" s="109">
        <f>VLOOKUP($I193,[1]Nov!$H$7:$BM$470,58,FALSE)</f>
        <v>0</v>
      </c>
      <c r="EW193" s="118">
        <f>VLOOKUP($I193,[1]Dic!$H$7:$BM$470,58,FALSE)</f>
        <v>0</v>
      </c>
      <c r="EX193" s="111">
        <f t="shared" si="108"/>
        <v>0</v>
      </c>
      <c r="EY193" s="113">
        <f t="shared" si="109"/>
        <v>0</v>
      </c>
      <c r="EZ193" s="109">
        <f>VLOOKUP($I193,[1]Ene!$H$7:$CL$470,70,FALSE)</f>
        <v>0</v>
      </c>
      <c r="FA193" s="109">
        <f>VLOOKUP($I193,[1]Feb!$H$7:$CL$470,70,FALSE)</f>
        <v>0</v>
      </c>
      <c r="FB193" s="109">
        <f>VLOOKUP($I193,[1]Mar!$H$7:$CL$470,70,FALSE)</f>
        <v>0</v>
      </c>
      <c r="FC193" s="109">
        <f>VLOOKUP($I193,[1]Abr!$H$7:$CL$470,70,FALSE)</f>
        <v>0</v>
      </c>
      <c r="FD193" s="109">
        <f>VLOOKUP($I193,[1]May!$H$7:$CL$470,70,FALSE)</f>
        <v>0</v>
      </c>
      <c r="FE193" s="109">
        <f>VLOOKUP($I193,[1]Jun!$H$7:$CL$470,70,FALSE)</f>
        <v>0</v>
      </c>
      <c r="FF193" s="109">
        <f>VLOOKUP($I193,[1]Jul!$H$7:$CL$470,70,FALSE)</f>
        <v>0</v>
      </c>
      <c r="FG193" s="109">
        <f>VLOOKUP($I193,[1]Ago!$H$7:$CL$470,70,FALSE)</f>
        <v>0</v>
      </c>
      <c r="FH193" s="109">
        <f>VLOOKUP($I193,[1]Set!$H$7:$CL$470,70,FALSE)</f>
        <v>0</v>
      </c>
      <c r="FI193" s="109">
        <f>VLOOKUP($I193,[1]Oct!$H$7:$CL$470,70,FALSE)</f>
        <v>0</v>
      </c>
      <c r="FJ193" s="109">
        <f>VLOOKUP($I193,[1]Nov!$H$7:$CL$470,70,FALSE)</f>
        <v>0</v>
      </c>
      <c r="FK193" s="118">
        <f>VLOOKUP($I193,[1]Dic!$H$7:$CL$470,70,FALSE)</f>
        <v>0</v>
      </c>
      <c r="FL193" s="111">
        <f t="shared" si="110"/>
        <v>0</v>
      </c>
      <c r="FM193" s="113">
        <f t="shared" si="111"/>
        <v>0</v>
      </c>
      <c r="FN193" s="109">
        <f>VLOOKUP($I193,[1]Ene!$H$7:$CL$470,72,FALSE)</f>
        <v>0</v>
      </c>
      <c r="FO193" s="109">
        <f>VLOOKUP($I193,[1]Feb!$H$7:$CL$470,72,FALSE)</f>
        <v>0</v>
      </c>
      <c r="FP193" s="109">
        <f>VLOOKUP($I193,[1]Mar!$H$7:$CL$470,72,FALSE)</f>
        <v>0</v>
      </c>
      <c r="FQ193" s="109">
        <f>VLOOKUP($I193,[1]Abr!$H$7:$CL$470,72,FALSE)</f>
        <v>0</v>
      </c>
      <c r="FR193" s="109">
        <f>VLOOKUP($I193,[1]May!$H$7:$CL$470,72,FALSE)</f>
        <v>0</v>
      </c>
      <c r="FS193" s="109">
        <f>VLOOKUP($I193,[1]Jun!$H$7:$CL$470,72,FALSE)</f>
        <v>0</v>
      </c>
      <c r="FT193" s="109">
        <f>VLOOKUP($I193,[1]Jul!$H$7:$CL$470,72,FALSE)</f>
        <v>0</v>
      </c>
      <c r="FU193" s="109">
        <f>VLOOKUP($I193,[1]Ago!$H$7:$CL$470,72,FALSE)</f>
        <v>0</v>
      </c>
      <c r="FV193" s="109">
        <f>VLOOKUP($I193,[1]Set!$H$7:$CL$470,72,FALSE)</f>
        <v>0</v>
      </c>
      <c r="FW193" s="109">
        <f>VLOOKUP($I193,[1]Oct!$H$7:$CL$470,72,FALSE)</f>
        <v>0</v>
      </c>
      <c r="FX193" s="109">
        <f>VLOOKUP($I193,[1]Nov!$H$7:$CL$470,72,FALSE)</f>
        <v>0</v>
      </c>
      <c r="FY193" s="118">
        <f>VLOOKUP($I193,[1]Dic!$H$7:$CL$470,72,FALSE)</f>
        <v>0</v>
      </c>
      <c r="FZ193" s="112">
        <f t="shared" si="112"/>
        <v>0</v>
      </c>
      <c r="GA193" s="113">
        <f t="shared" si="113"/>
        <v>0</v>
      </c>
      <c r="GB193" s="109">
        <f>VLOOKUP($I193,[1]Ene!$H$7:$CL$471,59,FALSE)</f>
        <v>0</v>
      </c>
      <c r="GC193" s="109">
        <f>VLOOKUP($I193,[1]Feb!$H$7:$CL$471,59,FALSE)</f>
        <v>0</v>
      </c>
      <c r="GD193" s="109">
        <f>VLOOKUP($I193,[1]Mar!$H$7:$CL$471,59,FALSE)</f>
        <v>0</v>
      </c>
      <c r="GE193" s="109">
        <f>VLOOKUP($I193,[1]Abr!$H$7:$CL$471,59,FALSE)</f>
        <v>0</v>
      </c>
      <c r="GF193" s="109">
        <f>VLOOKUP($I193,[1]May!$H$7:$CL$471,59,FALSE)</f>
        <v>0</v>
      </c>
      <c r="GG193" s="109">
        <f>VLOOKUP($I193,[1]Jun!$H$7:$CL$471,59,FALSE)</f>
        <v>0</v>
      </c>
      <c r="GH193" s="109">
        <f>VLOOKUP($I193,[1]Jul!$H$7:$CL$471,59,FALSE)</f>
        <v>0</v>
      </c>
      <c r="GI193" s="109">
        <f>VLOOKUP($I193,[1]Ago!$H$7:$CL$471,59,FALSE)</f>
        <v>0</v>
      </c>
      <c r="GJ193" s="109">
        <f>VLOOKUP($I193,[1]Set!$H$7:$CL$471,59,FALSE)</f>
        <v>0</v>
      </c>
      <c r="GK193" s="109">
        <f>VLOOKUP($I193,[1]Oct!$H$7:$CL$471,59,FALSE)</f>
        <v>0</v>
      </c>
      <c r="GL193" s="109">
        <f>VLOOKUP($I193,[1]Nov!$H$7:$CL$471,59,FALSE)</f>
        <v>0</v>
      </c>
      <c r="GM193" s="118">
        <f>VLOOKUP($I193,[1]Dic!$H$7:$CL$471,59,FALSE)</f>
        <v>0</v>
      </c>
      <c r="GN193" s="112">
        <f t="shared" si="114"/>
        <v>0</v>
      </c>
      <c r="GO193" s="113">
        <f t="shared" si="115"/>
        <v>0</v>
      </c>
      <c r="GP193" s="114">
        <f t="shared" si="91"/>
        <v>0</v>
      </c>
      <c r="GQ193" s="114">
        <f t="shared" si="92"/>
        <v>0</v>
      </c>
      <c r="GR193" s="116"/>
      <c r="GS193" s="109">
        <f>VLOOKUP($I193,[1]Ene!$H$7:$CL$470,71,FALSE)</f>
        <v>0</v>
      </c>
      <c r="GT193" s="109">
        <f>VLOOKUP($I193,[1]Feb!$H$7:$CL$470,71,FALSE)</f>
        <v>0</v>
      </c>
      <c r="GU193" s="109">
        <f>VLOOKUP($I193,[1]Mar!$H$7:$CL$470,71,FALSE)</f>
        <v>0</v>
      </c>
      <c r="GV193" s="109">
        <f>VLOOKUP($I193,[1]Abr!$H$7:$CL$470,71,FALSE)</f>
        <v>0</v>
      </c>
      <c r="GW193" s="109">
        <f>VLOOKUP($I193,[1]May!$H$7:$CL$470,71,FALSE)</f>
        <v>0</v>
      </c>
      <c r="GX193" s="109">
        <f>VLOOKUP($I193,[1]Jun!$H$7:$CL$470,71,FALSE)</f>
        <v>0</v>
      </c>
      <c r="GY193" s="109">
        <f>VLOOKUP($I193,[1]Jul!$H$7:$CL$470,71,FALSE)</f>
        <v>0</v>
      </c>
      <c r="GZ193" s="109">
        <f>VLOOKUP($I193,[1]Ago!$H$7:$CL$470,71,FALSE)</f>
        <v>0</v>
      </c>
      <c r="HA193" s="109">
        <f>VLOOKUP($I193,[1]Set!$H$7:$CL$470,71,FALSE)</f>
        <v>0</v>
      </c>
      <c r="HB193" s="109">
        <f>VLOOKUP($I193,[1]Oct!$H$7:$CL$470,71,FALSE)</f>
        <v>0</v>
      </c>
      <c r="HC193" s="109">
        <f>VLOOKUP($I193,[1]Nov!$H$7:$CL$470,71,FALSE)</f>
        <v>0</v>
      </c>
      <c r="HD193" s="109">
        <f>VLOOKUP($I193,[1]Dic!$H$7:$CL$470,71,FALSE)</f>
        <v>0</v>
      </c>
      <c r="HE193" s="111">
        <f t="shared" si="116"/>
        <v>0</v>
      </c>
      <c r="HF193" s="113">
        <f t="shared" si="117"/>
        <v>0</v>
      </c>
      <c r="HG193" s="109">
        <f>VLOOKUP($I193,[1]Ene!$H$7:$CL$470,73,FALSE)</f>
        <v>0</v>
      </c>
      <c r="HH193" s="109">
        <f>VLOOKUP($I193,[1]Feb!$H$7:$CL$470,73,FALSE)</f>
        <v>0</v>
      </c>
      <c r="HI193" s="109">
        <f>VLOOKUP($I193,[1]Mar!$H$7:$CL$470,73,FALSE)</f>
        <v>0</v>
      </c>
      <c r="HJ193" s="109">
        <f>VLOOKUP($I193,[1]Abr!$H$7:$CL$470,73,FALSE)</f>
        <v>0</v>
      </c>
      <c r="HK193" s="109">
        <f>VLOOKUP($I193,[1]May!$H$7:$CL$470,73,FALSE)</f>
        <v>0</v>
      </c>
      <c r="HL193" s="109">
        <f>VLOOKUP($I193,[1]Jun!$H$7:$CL$470,73,FALSE)</f>
        <v>0</v>
      </c>
      <c r="HM193" s="109">
        <f>VLOOKUP($I193,[1]Jul!$H$7:$CL$470,73,FALSE)</f>
        <v>0</v>
      </c>
      <c r="HN193" s="109">
        <f>VLOOKUP($I193,[1]Ago!$H$7:$CL$470,73,FALSE)</f>
        <v>0</v>
      </c>
      <c r="HO193" s="109">
        <f>VLOOKUP($I193,[1]Set!$H$7:$CL$470,73,FALSE)</f>
        <v>0</v>
      </c>
      <c r="HP193" s="109">
        <f>VLOOKUP($I193,[1]Oct!$H$7:$CL$470,73,FALSE)</f>
        <v>0</v>
      </c>
      <c r="HQ193" s="109">
        <f>VLOOKUP($I193,[1]Nov!$H$7:$CL$470,73,FALSE)</f>
        <v>0</v>
      </c>
      <c r="HR193" s="109">
        <f>VLOOKUP($I193,[1]Dic!$H$7:$CL$470,73,FALSE)</f>
        <v>0</v>
      </c>
      <c r="HS193" s="111">
        <f t="shared" si="118"/>
        <v>0</v>
      </c>
      <c r="HT193" s="113">
        <f t="shared" si="119"/>
        <v>0</v>
      </c>
      <c r="HU193" s="114">
        <f t="shared" si="120"/>
        <v>0</v>
      </c>
    </row>
    <row r="194" spans="1:229" s="112" customFormat="1" ht="10.5" x14ac:dyDescent="0.25">
      <c r="A194" s="184" t="s">
        <v>44</v>
      </c>
      <c r="B194" s="187" t="s">
        <v>43</v>
      </c>
      <c r="C194" s="184">
        <v>401</v>
      </c>
      <c r="D194" s="187" t="s">
        <v>29</v>
      </c>
      <c r="E194" s="187" t="s">
        <v>44</v>
      </c>
      <c r="F194" s="188" t="s">
        <v>43</v>
      </c>
      <c r="G194" s="184"/>
      <c r="H194" s="184" t="s">
        <v>688</v>
      </c>
      <c r="I194" s="316">
        <v>190</v>
      </c>
      <c r="J194" s="184" t="s">
        <v>748</v>
      </c>
      <c r="K194" s="109">
        <f>VLOOKUP($I194,[1]Ene!$H$7:$M$470,6,FALSE)</f>
        <v>0</v>
      </c>
      <c r="L194" s="109">
        <f>VLOOKUP($I194,[1]Feb!$H$7:$M$470,6,FALSE)</f>
        <v>0</v>
      </c>
      <c r="M194" s="109">
        <f>VLOOKUP($I194,[1]Mar!$H$7:$M$470,6,FALSE)</f>
        <v>0</v>
      </c>
      <c r="N194" s="109">
        <f>VLOOKUP($I194,[1]Abr!$H$7:$M$470,6,FALSE)</f>
        <v>0</v>
      </c>
      <c r="O194" s="109">
        <f>VLOOKUP($I194,[1]May!$H$7:$M$470,6,FALSE)</f>
        <v>0</v>
      </c>
      <c r="P194" s="109">
        <f>VLOOKUP($I194,[1]Jun!$H$7:$M$470,6,FALSE)</f>
        <v>0</v>
      </c>
      <c r="Q194" s="109">
        <f>VLOOKUP($I194,[1]Jul!$H$7:$M$470,6,FALSE)</f>
        <v>0</v>
      </c>
      <c r="R194" s="109">
        <f>VLOOKUP($I194,[1]Ago!$H$7:$M$470,6,FALSE)</f>
        <v>0</v>
      </c>
      <c r="S194" s="109">
        <f>VLOOKUP($I194,[1]Set!$H$7:$M$470,6,FALSE)</f>
        <v>0</v>
      </c>
      <c r="T194" s="109">
        <f>VLOOKUP($I194,[1]Oct!$H$7:$M$470,6,FALSE)</f>
        <v>0</v>
      </c>
      <c r="U194" s="109">
        <f>VLOOKUP($I194,[1]Nov!$H$7:$M$470,6,FALSE)</f>
        <v>0</v>
      </c>
      <c r="V194" s="109">
        <f>VLOOKUP($I194,[1]Dic!$H$7:$M$470,6,FALSE)</f>
        <v>0</v>
      </c>
      <c r="W194" s="142"/>
      <c r="X194" s="112">
        <f t="shared" si="93"/>
        <v>0</v>
      </c>
      <c r="Y194" s="163">
        <f t="shared" si="94"/>
        <v>0</v>
      </c>
      <c r="Z194" s="117">
        <f>VLOOKUP($I194,[1]Ene!$H$7:$N$470,7,FALSE)</f>
        <v>0</v>
      </c>
      <c r="AA194" s="109">
        <f>VLOOKUP($I194,[1]Feb!$H$7:$N$470,7,FALSE)</f>
        <v>0</v>
      </c>
      <c r="AB194" s="109">
        <f>VLOOKUP($I194,[1]Mar!$H$7:$N$470,7,FALSE)</f>
        <v>0</v>
      </c>
      <c r="AC194" s="109">
        <f>VLOOKUP($I194,[1]Abr!$H$7:$N$470,7,FALSE)</f>
        <v>0</v>
      </c>
      <c r="AD194" s="109">
        <f>VLOOKUP($I194,[1]May!$H$7:$N$470,7,FALSE)</f>
        <v>0</v>
      </c>
      <c r="AE194" s="109">
        <f>VLOOKUP($I194,[1]Jun!$H$7:$N$470,7,FALSE)</f>
        <v>0</v>
      </c>
      <c r="AF194" s="109">
        <f>VLOOKUP($I194,[1]Jul!$H$7:$N$470,7,FALSE)</f>
        <v>0</v>
      </c>
      <c r="AG194" s="109">
        <f>VLOOKUP($I194,[1]Ago!$H$7:$N$470,7,FALSE)</f>
        <v>0</v>
      </c>
      <c r="AH194" s="109">
        <f>VLOOKUP($I194,[1]Set!$H$7:$N$470,7,FALSE)</f>
        <v>0</v>
      </c>
      <c r="AI194" s="109">
        <f>VLOOKUP($I194,[1]Oct!$H$7:$N$470,7,FALSE)</f>
        <v>0</v>
      </c>
      <c r="AJ194" s="109">
        <f>VLOOKUP($I194,[1]Nov!$H$7:$N$470,7,FALSE)</f>
        <v>0</v>
      </c>
      <c r="AK194" s="118">
        <f>VLOOKUP($I194,[1]Dic!$H$7:$N$470,7,FALSE)</f>
        <v>0</v>
      </c>
      <c r="AL194" s="112">
        <f t="shared" si="86"/>
        <v>0</v>
      </c>
      <c r="AM194" s="164">
        <f t="shared" si="95"/>
        <v>0</v>
      </c>
      <c r="AN194" s="164">
        <f t="shared" si="87"/>
        <v>0</v>
      </c>
      <c r="AO194" s="142"/>
      <c r="AP194" s="109">
        <f>VLOOKUP($I194,[1]Ene!$H$7:$Q$470,10,FALSE)</f>
        <v>0</v>
      </c>
      <c r="AQ194" s="109">
        <f>VLOOKUP($I194,[1]Feb!$H$7:$Q$470,10,FALSE)</f>
        <v>0</v>
      </c>
      <c r="AR194" s="109">
        <f>VLOOKUP($I194,[1]Mar!$H$7:$Q$470,10,FALSE)</f>
        <v>0</v>
      </c>
      <c r="AS194" s="109">
        <f>VLOOKUP($I194,[1]Abr!$H$7:$Q$470,10,FALSE)</f>
        <v>0</v>
      </c>
      <c r="AT194" s="109">
        <f>VLOOKUP($I194,[1]May!$H$7:$Q$470,10,FALSE)</f>
        <v>0</v>
      </c>
      <c r="AU194" s="109">
        <f>VLOOKUP($I194,[1]Jun!$H$7:$Q$470,10,FALSE)</f>
        <v>0</v>
      </c>
      <c r="AV194" s="109">
        <f>VLOOKUP($I194,[1]Jul!$H$7:$Q$470,10,FALSE)</f>
        <v>0</v>
      </c>
      <c r="AW194" s="109">
        <f>VLOOKUP($I194,[1]Ago!$H$7:$Q$470,10,FALSE)</f>
        <v>0</v>
      </c>
      <c r="AX194" s="109">
        <f>VLOOKUP($I194,[1]Set!$H$7:$Q$470,10,FALSE)</f>
        <v>0</v>
      </c>
      <c r="AY194" s="109">
        <f>VLOOKUP($I194,[1]Oct!$H$7:$Q$470,10,FALSE)</f>
        <v>0</v>
      </c>
      <c r="AZ194" s="109">
        <f>VLOOKUP($I194,[1]Nov!$H$7:$Q$470,10,FALSE)</f>
        <v>0</v>
      </c>
      <c r="BA194" s="118">
        <f>VLOOKUP($I194,[1]Dic!$H$7:$Q$470,10,FALSE)</f>
        <v>0</v>
      </c>
      <c r="BB194" s="112">
        <f t="shared" si="96"/>
        <v>0</v>
      </c>
      <c r="BC194" s="163">
        <f t="shared" si="97"/>
        <v>0</v>
      </c>
      <c r="BD194" s="109">
        <f>VLOOKUP($I194,[1]Ene!$H$7:$T$470,13,FALSE)</f>
        <v>0</v>
      </c>
      <c r="BE194" s="109">
        <f>VLOOKUP($I194,[1]Feb!$H$7:$T$470,13,FALSE)</f>
        <v>0</v>
      </c>
      <c r="BF194" s="109">
        <f>VLOOKUP($I194,[1]Mar!$H$7:$T$470,13,FALSE)</f>
        <v>0</v>
      </c>
      <c r="BG194" s="109">
        <f>VLOOKUP($I194,[1]Abr!$H$7:$T$470,13,FALSE)</f>
        <v>0</v>
      </c>
      <c r="BH194" s="109">
        <f>VLOOKUP($I194,[1]May!$H$7:$T$470,13,FALSE)</f>
        <v>0</v>
      </c>
      <c r="BI194" s="109">
        <f>VLOOKUP($I194,[1]Jun!$H$7:$T$470,13,FALSE)</f>
        <v>0</v>
      </c>
      <c r="BJ194" s="109">
        <f>VLOOKUP($I194,[1]Jul!$H$7:$T$470,13,FALSE)</f>
        <v>0</v>
      </c>
      <c r="BK194" s="109">
        <f>VLOOKUP($I194,[1]Ago!$H$7:$T$470,13,FALSE)</f>
        <v>0</v>
      </c>
      <c r="BL194" s="109">
        <f>VLOOKUP($I194,[1]Set!$H$7:$T$470,13,FALSE)</f>
        <v>0</v>
      </c>
      <c r="BM194" s="109">
        <f>VLOOKUP($I194,[1]Oct!$H$7:$T$470,13,FALSE)</f>
        <v>0</v>
      </c>
      <c r="BN194" s="109">
        <f>VLOOKUP($I194,[1]Nov!$H$7:$T$470,13,FALSE)</f>
        <v>0</v>
      </c>
      <c r="BO194" s="109">
        <f>VLOOKUP($I194,[1]Dic!$H$7:$T$470,13,FALSE)</f>
        <v>0</v>
      </c>
      <c r="BP194" s="111">
        <f t="shared" si="98"/>
        <v>0</v>
      </c>
      <c r="BQ194" s="113">
        <f t="shared" si="99"/>
        <v>0</v>
      </c>
      <c r="BR194" s="109">
        <f>VLOOKUP($I194,[1]Ene!$H$7:$V$470,15,FALSE)</f>
        <v>0</v>
      </c>
      <c r="BS194" s="109">
        <f>VLOOKUP($I194,[1]Feb!$H$7:$V$470,15,FALSE)</f>
        <v>0</v>
      </c>
      <c r="BT194" s="109">
        <f>VLOOKUP($I194,[1]Mar!$H$7:$V$470,15,FALSE)</f>
        <v>0</v>
      </c>
      <c r="BU194" s="109">
        <f>VLOOKUP($I194,[1]Abr!$H$7:$V$470,15,FALSE)</f>
        <v>0</v>
      </c>
      <c r="BV194" s="109">
        <f>VLOOKUP($I194,[1]May!$H$7:$V$470,15,FALSE)</f>
        <v>0</v>
      </c>
      <c r="BW194" s="109">
        <f>VLOOKUP($I194,[1]Jun!$H$7:$V$470,15,FALSE)</f>
        <v>0</v>
      </c>
      <c r="BX194" s="109">
        <f>VLOOKUP($I194,[1]Jul!$H$7:$V$470,15,FALSE)</f>
        <v>0</v>
      </c>
      <c r="BY194" s="109">
        <f>VLOOKUP($I194,[1]Ago!$H$7:$V$470,15,FALSE)</f>
        <v>0</v>
      </c>
      <c r="BZ194" s="109">
        <f>VLOOKUP($I194,[1]Set!$H$7:$V$470,15,FALSE)</f>
        <v>0</v>
      </c>
      <c r="CA194" s="109">
        <f>VLOOKUP($I194,[1]Oct!$H$7:$V$470,15,FALSE)</f>
        <v>0</v>
      </c>
      <c r="CB194" s="109">
        <f>VLOOKUP($I194,[1]Nov!$H$7:$V$470,15,FALSE)</f>
        <v>0</v>
      </c>
      <c r="CC194" s="109">
        <f>VLOOKUP($I194,[1]Dic!$H$7:$V$470,15,FALSE)</f>
        <v>0</v>
      </c>
      <c r="CD194" s="111">
        <f t="shared" si="100"/>
        <v>0</v>
      </c>
      <c r="CE194" s="113">
        <f t="shared" si="88"/>
        <v>0</v>
      </c>
      <c r="CF194" s="109">
        <f>VLOOKUP($I194,[1]Ene!$H$7:$X$470,17,FALSE)</f>
        <v>0</v>
      </c>
      <c r="CG194" s="109">
        <f>VLOOKUP($I194,[1]Feb!$H$7:$X$470,17,FALSE)</f>
        <v>0</v>
      </c>
      <c r="CH194" s="109">
        <f>VLOOKUP($I194,[1]Mar!$H$7:$X$470,17,FALSE)</f>
        <v>0</v>
      </c>
      <c r="CI194" s="109">
        <f>VLOOKUP($I194,[1]Abr!$H$7:$X$470,17,FALSE)</f>
        <v>0</v>
      </c>
      <c r="CJ194" s="109">
        <f>VLOOKUP($I194,[1]May!$H$7:$X$470,17,FALSE)</f>
        <v>0</v>
      </c>
      <c r="CK194" s="109">
        <f>VLOOKUP($I194,[1]Jun!$H$7:$X$470,17,FALSE)</f>
        <v>0</v>
      </c>
      <c r="CL194" s="109">
        <f>VLOOKUP($I194,[1]Jul!$H$7:$X$470,17,FALSE)</f>
        <v>0</v>
      </c>
      <c r="CM194" s="109">
        <f>VLOOKUP($I194,[1]Ago!$H$7:$X$470,17,FALSE)</f>
        <v>0</v>
      </c>
      <c r="CN194" s="109">
        <f>VLOOKUP($I194,[1]Set!$H$7:$X$470,17,FALSE)</f>
        <v>0</v>
      </c>
      <c r="CO194" s="109">
        <f>VLOOKUP($I194,[1]Oct!$H$7:$X$470,17,FALSE)</f>
        <v>0</v>
      </c>
      <c r="CP194" s="109">
        <f>VLOOKUP($I194,[1]Nov!$H$7:$X$470,17,FALSE)</f>
        <v>0</v>
      </c>
      <c r="CQ194" s="109">
        <f>VLOOKUP($I194,[1]Dic!$H$7:$X$470,17,FALSE)</f>
        <v>0</v>
      </c>
      <c r="CR194" s="111">
        <f t="shared" si="101"/>
        <v>0</v>
      </c>
      <c r="CS194" s="113">
        <f t="shared" si="89"/>
        <v>0</v>
      </c>
      <c r="CT194" s="112">
        <f t="shared" si="90"/>
        <v>0</v>
      </c>
      <c r="CU194" s="116"/>
      <c r="CV194" s="109">
        <f>VLOOKUP($I194,[1]Ene!$H$7:$AC$470,22,FALSE)</f>
        <v>0</v>
      </c>
      <c r="CW194" s="109">
        <f>VLOOKUP($I194,[1]Feb!$H$7:$AC$470,22,FALSE)</f>
        <v>0</v>
      </c>
      <c r="CX194" s="109">
        <f>VLOOKUP($I194,[1]Mar!$H$7:$AC$470,22,FALSE)</f>
        <v>0</v>
      </c>
      <c r="CY194" s="109">
        <f>VLOOKUP($I194,[1]Abr!$H$7:$AC$470,22,FALSE)</f>
        <v>0</v>
      </c>
      <c r="CZ194" s="109">
        <f>VLOOKUP($I194,[1]May!$H$7:$AC$470,22,FALSE)</f>
        <v>0</v>
      </c>
      <c r="DA194" s="109">
        <f>VLOOKUP($I194,[1]Jun!$H$7:$AC$470,22,FALSE)</f>
        <v>0</v>
      </c>
      <c r="DB194" s="109">
        <f>VLOOKUP($I194,[1]Jul!$H$7:$AC$470,22,FALSE)</f>
        <v>0</v>
      </c>
      <c r="DC194" s="109">
        <f>VLOOKUP($I194,[1]Ago!$H$7:$AC$470,22,FALSE)</f>
        <v>0</v>
      </c>
      <c r="DD194" s="109">
        <f>VLOOKUP($I194,[1]Set!$H$7:$AC$470,22,FALSE)</f>
        <v>0</v>
      </c>
      <c r="DE194" s="109">
        <f>VLOOKUP($I194,[1]Oct!$H$7:$AC$470,22,FALSE)</f>
        <v>0</v>
      </c>
      <c r="DF194" s="109">
        <f>VLOOKUP($I194,[1]Nov!$H$7:$AC$470,22,FALSE)</f>
        <v>0</v>
      </c>
      <c r="DG194" s="118">
        <f>VLOOKUP($I194,[1]Dic!$H$7:$AC$470,22,FALSE)</f>
        <v>0</v>
      </c>
      <c r="DH194" s="111">
        <f t="shared" si="102"/>
        <v>0</v>
      </c>
      <c r="DI194" s="113">
        <f t="shared" si="103"/>
        <v>0</v>
      </c>
      <c r="DJ194" s="109">
        <f>VLOOKUP($I194,[1]Ene!$H$7:$BL$470,57,FALSE)</f>
        <v>0</v>
      </c>
      <c r="DK194" s="109">
        <f>VLOOKUP($I194,[1]Feb!$H$7:$BL$470,57,FALSE)</f>
        <v>0</v>
      </c>
      <c r="DL194" s="109">
        <f>VLOOKUP($I194,[1]Mar!$H$7:$BL$470,57,FALSE)</f>
        <v>0</v>
      </c>
      <c r="DM194" s="109">
        <f>VLOOKUP($I194,[1]Abr!$H$7:$BL$470,57,FALSE)</f>
        <v>0</v>
      </c>
      <c r="DN194" s="109">
        <f>VLOOKUP($I194,[1]May!$H$7:$BL$470,57,FALSE)</f>
        <v>0</v>
      </c>
      <c r="DO194" s="109">
        <f>VLOOKUP($I194,[1]Jun!$H$7:$BL$470,57,FALSE)</f>
        <v>0</v>
      </c>
      <c r="DP194" s="109">
        <f>VLOOKUP($I194,[1]Jul!$H$7:$BL$470,57,FALSE)</f>
        <v>0</v>
      </c>
      <c r="DQ194" s="109">
        <f>VLOOKUP($I194,[1]Ago!$H$7:$BL$470,57,FALSE)</f>
        <v>0</v>
      </c>
      <c r="DR194" s="109">
        <f>VLOOKUP($I194,[1]Set!$H$7:$BL$470,57,FALSE)</f>
        <v>0</v>
      </c>
      <c r="DS194" s="109">
        <f>VLOOKUP($I194,[1]Oct!$H$7:$BL$470,57,FALSE)</f>
        <v>0</v>
      </c>
      <c r="DT194" s="109">
        <f>VLOOKUP($I194,[1]Nov!$H$7:$BL$470,57,FALSE)</f>
        <v>0</v>
      </c>
      <c r="DU194" s="109">
        <f>VLOOKUP($I194,[1]Dic!$H$7:$BL$470,57,FALSE)</f>
        <v>0</v>
      </c>
      <c r="DV194" s="111">
        <f t="shared" si="104"/>
        <v>0</v>
      </c>
      <c r="DW194" s="113">
        <f t="shared" si="105"/>
        <v>0</v>
      </c>
      <c r="DX194" s="117">
        <f>VLOOKUP($I194,[1]Ene!$H$7:$BQ$470,62,FALSE)</f>
        <v>0</v>
      </c>
      <c r="DY194" s="109">
        <f>VLOOKUP($I194,[1]Feb!$H$7:$BQ$470,62,FALSE)</f>
        <v>0</v>
      </c>
      <c r="DZ194" s="109">
        <f>VLOOKUP($I194,[1]Mar!$H$7:$BQ$470,62,FALSE)</f>
        <v>0</v>
      </c>
      <c r="EA194" s="109">
        <f>VLOOKUP($I194,[1]Abr!$H$7:$BQ$470,62,FALSE)</f>
        <v>0</v>
      </c>
      <c r="EB194" s="109">
        <f>VLOOKUP($I194,[1]May!$H$7:$BQ$470,62,FALSE)</f>
        <v>0</v>
      </c>
      <c r="EC194" s="109">
        <f>VLOOKUP($I194,[1]Jun!$H$7:$BQ$470,62,FALSE)</f>
        <v>0</v>
      </c>
      <c r="ED194" s="109">
        <f>VLOOKUP($I194,[1]Jul!$H$7:$BQ$470,62,FALSE)</f>
        <v>0</v>
      </c>
      <c r="EE194" s="109">
        <f>VLOOKUP($I194,[1]Ago!$H$7:$BQ$470,62,FALSE)</f>
        <v>0</v>
      </c>
      <c r="EF194" s="109">
        <f>VLOOKUP($I194,[1]Set!$H$7:$BQ$470,62,FALSE)</f>
        <v>0</v>
      </c>
      <c r="EG194" s="109">
        <f>VLOOKUP($I194,[1]Oct!$H$7:$BQ$470,62,FALSE)</f>
        <v>0</v>
      </c>
      <c r="EH194" s="109">
        <f>VLOOKUP($I194,[1]Nov!$H$7:$BQ$470,62,FALSE)</f>
        <v>0</v>
      </c>
      <c r="EI194" s="109">
        <f>VLOOKUP($I194,[1]Dic!$H$7:$BQ$470,62,FALSE)</f>
        <v>0</v>
      </c>
      <c r="EJ194" s="115">
        <f t="shared" si="106"/>
        <v>0</v>
      </c>
      <c r="EK194" s="113">
        <f t="shared" si="107"/>
        <v>0</v>
      </c>
      <c r="EL194" s="117">
        <f>VLOOKUP($I194,[1]Ene!$H$7:$BM$470,58,FALSE)</f>
        <v>0</v>
      </c>
      <c r="EM194" s="109">
        <f>VLOOKUP($I194,[1]Feb!$H$7:$BM$470,58,FALSE)</f>
        <v>0</v>
      </c>
      <c r="EN194" s="109">
        <f>VLOOKUP($I194,[1]Mar!$H$7:$BM$470,58,FALSE)</f>
        <v>0</v>
      </c>
      <c r="EO194" s="109">
        <f>VLOOKUP($I194,[1]Abr!$H$7:$BM$470,58,FALSE)</f>
        <v>0</v>
      </c>
      <c r="EP194" s="109">
        <f>VLOOKUP($I194,[1]May!$H$7:$BM$470,58,FALSE)</f>
        <v>0</v>
      </c>
      <c r="EQ194" s="109">
        <f>VLOOKUP($I194,[1]Jun!$H$7:$BM$470,58,FALSE)</f>
        <v>0</v>
      </c>
      <c r="ER194" s="109">
        <f>VLOOKUP($I194,[1]Jul!$H$7:$BM$470,58,FALSE)</f>
        <v>0</v>
      </c>
      <c r="ES194" s="109">
        <f>VLOOKUP($I194,[1]Ago!$H$7:$BM$470,58,FALSE)</f>
        <v>0</v>
      </c>
      <c r="ET194" s="109">
        <f>VLOOKUP($I194,[1]Set!$H$7:$BM$470,58,FALSE)</f>
        <v>0</v>
      </c>
      <c r="EU194" s="109">
        <f>VLOOKUP($I194,[1]Oct!$H$7:$BM$470,58,FALSE)</f>
        <v>0</v>
      </c>
      <c r="EV194" s="109">
        <f>VLOOKUP($I194,[1]Nov!$H$7:$BM$470,58,FALSE)</f>
        <v>0</v>
      </c>
      <c r="EW194" s="118">
        <f>VLOOKUP($I194,[1]Dic!$H$7:$BM$470,58,FALSE)</f>
        <v>0</v>
      </c>
      <c r="EX194" s="111">
        <f t="shared" si="108"/>
        <v>0</v>
      </c>
      <c r="EY194" s="113">
        <f t="shared" si="109"/>
        <v>0</v>
      </c>
      <c r="EZ194" s="109">
        <f>VLOOKUP($I194,[1]Ene!$H$7:$CL$470,70,FALSE)</f>
        <v>0</v>
      </c>
      <c r="FA194" s="109">
        <f>VLOOKUP($I194,[1]Feb!$H$7:$CL$470,70,FALSE)</f>
        <v>0</v>
      </c>
      <c r="FB194" s="109">
        <f>VLOOKUP($I194,[1]Mar!$H$7:$CL$470,70,FALSE)</f>
        <v>0</v>
      </c>
      <c r="FC194" s="109">
        <f>VLOOKUP($I194,[1]Abr!$H$7:$CL$470,70,FALSE)</f>
        <v>0</v>
      </c>
      <c r="FD194" s="109">
        <f>VLOOKUP($I194,[1]May!$H$7:$CL$470,70,FALSE)</f>
        <v>0</v>
      </c>
      <c r="FE194" s="109">
        <f>VLOOKUP($I194,[1]Jun!$H$7:$CL$470,70,FALSE)</f>
        <v>0</v>
      </c>
      <c r="FF194" s="109">
        <f>VLOOKUP($I194,[1]Jul!$H$7:$CL$470,70,FALSE)</f>
        <v>0</v>
      </c>
      <c r="FG194" s="109">
        <f>VLOOKUP($I194,[1]Ago!$H$7:$CL$470,70,FALSE)</f>
        <v>0</v>
      </c>
      <c r="FH194" s="109">
        <f>VLOOKUP($I194,[1]Set!$H$7:$CL$470,70,FALSE)</f>
        <v>0</v>
      </c>
      <c r="FI194" s="109">
        <f>VLOOKUP($I194,[1]Oct!$H$7:$CL$470,70,FALSE)</f>
        <v>0</v>
      </c>
      <c r="FJ194" s="109">
        <f>VLOOKUP($I194,[1]Nov!$H$7:$CL$470,70,FALSE)</f>
        <v>0</v>
      </c>
      <c r="FK194" s="118">
        <f>VLOOKUP($I194,[1]Dic!$H$7:$CL$470,70,FALSE)</f>
        <v>0</v>
      </c>
      <c r="FL194" s="111">
        <f t="shared" si="110"/>
        <v>0</v>
      </c>
      <c r="FM194" s="113">
        <f t="shared" si="111"/>
        <v>0</v>
      </c>
      <c r="FN194" s="109">
        <f>VLOOKUP($I194,[1]Ene!$H$7:$CL$470,72,FALSE)</f>
        <v>0</v>
      </c>
      <c r="FO194" s="109">
        <f>VLOOKUP($I194,[1]Feb!$H$7:$CL$470,72,FALSE)</f>
        <v>0</v>
      </c>
      <c r="FP194" s="109">
        <f>VLOOKUP($I194,[1]Mar!$H$7:$CL$470,72,FALSE)</f>
        <v>0</v>
      </c>
      <c r="FQ194" s="109">
        <f>VLOOKUP($I194,[1]Abr!$H$7:$CL$470,72,FALSE)</f>
        <v>0</v>
      </c>
      <c r="FR194" s="109">
        <f>VLOOKUP($I194,[1]May!$H$7:$CL$470,72,FALSE)</f>
        <v>0</v>
      </c>
      <c r="FS194" s="109">
        <f>VLOOKUP($I194,[1]Jun!$H$7:$CL$470,72,FALSE)</f>
        <v>0</v>
      </c>
      <c r="FT194" s="109">
        <f>VLOOKUP($I194,[1]Jul!$H$7:$CL$470,72,FALSE)</f>
        <v>0</v>
      </c>
      <c r="FU194" s="109">
        <f>VLOOKUP($I194,[1]Ago!$H$7:$CL$470,72,FALSE)</f>
        <v>0</v>
      </c>
      <c r="FV194" s="109">
        <f>VLOOKUP($I194,[1]Set!$H$7:$CL$470,72,FALSE)</f>
        <v>0</v>
      </c>
      <c r="FW194" s="109">
        <f>VLOOKUP($I194,[1]Oct!$H$7:$CL$470,72,FALSE)</f>
        <v>0</v>
      </c>
      <c r="FX194" s="109">
        <f>VLOOKUP($I194,[1]Nov!$H$7:$CL$470,72,FALSE)</f>
        <v>0</v>
      </c>
      <c r="FY194" s="118">
        <f>VLOOKUP($I194,[1]Dic!$H$7:$CL$470,72,FALSE)</f>
        <v>0</v>
      </c>
      <c r="FZ194" s="112">
        <f t="shared" si="112"/>
        <v>0</v>
      </c>
      <c r="GA194" s="113">
        <f t="shared" si="113"/>
        <v>0</v>
      </c>
      <c r="GB194" s="109">
        <f>VLOOKUP($I194,[1]Ene!$H$7:$CL$471,59,FALSE)</f>
        <v>0</v>
      </c>
      <c r="GC194" s="109">
        <f>VLOOKUP($I194,[1]Feb!$H$7:$CL$471,59,FALSE)</f>
        <v>0</v>
      </c>
      <c r="GD194" s="109">
        <f>VLOOKUP($I194,[1]Mar!$H$7:$CL$471,59,FALSE)</f>
        <v>0</v>
      </c>
      <c r="GE194" s="109">
        <f>VLOOKUP($I194,[1]Abr!$H$7:$CL$471,59,FALSE)</f>
        <v>0</v>
      </c>
      <c r="GF194" s="109">
        <f>VLOOKUP($I194,[1]May!$H$7:$CL$471,59,FALSE)</f>
        <v>0</v>
      </c>
      <c r="GG194" s="109">
        <f>VLOOKUP($I194,[1]Jun!$H$7:$CL$471,59,FALSE)</f>
        <v>0</v>
      </c>
      <c r="GH194" s="109">
        <f>VLOOKUP($I194,[1]Jul!$H$7:$CL$471,59,FALSE)</f>
        <v>0</v>
      </c>
      <c r="GI194" s="109">
        <f>VLOOKUP($I194,[1]Ago!$H$7:$CL$471,59,FALSE)</f>
        <v>0</v>
      </c>
      <c r="GJ194" s="109">
        <f>VLOOKUP($I194,[1]Set!$H$7:$CL$471,59,FALSE)</f>
        <v>0</v>
      </c>
      <c r="GK194" s="109">
        <f>VLOOKUP($I194,[1]Oct!$H$7:$CL$471,59,FALSE)</f>
        <v>0</v>
      </c>
      <c r="GL194" s="109">
        <f>VLOOKUP($I194,[1]Nov!$H$7:$CL$471,59,FALSE)</f>
        <v>0</v>
      </c>
      <c r="GM194" s="118">
        <f>VLOOKUP($I194,[1]Dic!$H$7:$CL$471,59,FALSE)</f>
        <v>0</v>
      </c>
      <c r="GN194" s="112">
        <f t="shared" si="114"/>
        <v>0</v>
      </c>
      <c r="GO194" s="113">
        <f t="shared" si="115"/>
        <v>0</v>
      </c>
      <c r="GP194" s="114">
        <f t="shared" si="91"/>
        <v>0</v>
      </c>
      <c r="GQ194" s="114">
        <f t="shared" si="92"/>
        <v>0</v>
      </c>
      <c r="GR194" s="116"/>
      <c r="GS194" s="109">
        <f>VLOOKUP($I194,[1]Ene!$H$7:$CL$470,71,FALSE)</f>
        <v>0</v>
      </c>
      <c r="GT194" s="109">
        <f>VLOOKUP($I194,[1]Feb!$H$7:$CL$470,71,FALSE)</f>
        <v>0</v>
      </c>
      <c r="GU194" s="109">
        <f>VLOOKUP($I194,[1]Mar!$H$7:$CL$470,71,FALSE)</f>
        <v>0</v>
      </c>
      <c r="GV194" s="109">
        <f>VLOOKUP($I194,[1]Abr!$H$7:$CL$470,71,FALSE)</f>
        <v>0</v>
      </c>
      <c r="GW194" s="109">
        <f>VLOOKUP($I194,[1]May!$H$7:$CL$470,71,FALSE)</f>
        <v>0</v>
      </c>
      <c r="GX194" s="109">
        <f>VLOOKUP($I194,[1]Jun!$H$7:$CL$470,71,FALSE)</f>
        <v>0</v>
      </c>
      <c r="GY194" s="109">
        <f>VLOOKUP($I194,[1]Jul!$H$7:$CL$470,71,FALSE)</f>
        <v>0</v>
      </c>
      <c r="GZ194" s="109">
        <f>VLOOKUP($I194,[1]Ago!$H$7:$CL$470,71,FALSE)</f>
        <v>0</v>
      </c>
      <c r="HA194" s="109">
        <f>VLOOKUP($I194,[1]Set!$H$7:$CL$470,71,FALSE)</f>
        <v>0</v>
      </c>
      <c r="HB194" s="109">
        <f>VLOOKUP($I194,[1]Oct!$H$7:$CL$470,71,FALSE)</f>
        <v>0</v>
      </c>
      <c r="HC194" s="109">
        <f>VLOOKUP($I194,[1]Nov!$H$7:$CL$470,71,FALSE)</f>
        <v>0</v>
      </c>
      <c r="HD194" s="109">
        <f>VLOOKUP($I194,[1]Dic!$H$7:$CL$470,71,FALSE)</f>
        <v>0</v>
      </c>
      <c r="HE194" s="111">
        <f t="shared" si="116"/>
        <v>0</v>
      </c>
      <c r="HF194" s="113">
        <f t="shared" si="117"/>
        <v>0</v>
      </c>
      <c r="HG194" s="109">
        <f>VLOOKUP($I194,[1]Ene!$H$7:$CL$470,73,FALSE)</f>
        <v>0</v>
      </c>
      <c r="HH194" s="109">
        <f>VLOOKUP($I194,[1]Feb!$H$7:$CL$470,73,FALSE)</f>
        <v>0</v>
      </c>
      <c r="HI194" s="109">
        <f>VLOOKUP($I194,[1]Mar!$H$7:$CL$470,73,FALSE)</f>
        <v>0</v>
      </c>
      <c r="HJ194" s="109">
        <f>VLOOKUP($I194,[1]Abr!$H$7:$CL$470,73,FALSE)</f>
        <v>0</v>
      </c>
      <c r="HK194" s="109">
        <f>VLOOKUP($I194,[1]May!$H$7:$CL$470,73,FALSE)</f>
        <v>0</v>
      </c>
      <c r="HL194" s="109">
        <f>VLOOKUP($I194,[1]Jun!$H$7:$CL$470,73,FALSE)</f>
        <v>0</v>
      </c>
      <c r="HM194" s="109">
        <f>VLOOKUP($I194,[1]Jul!$H$7:$CL$470,73,FALSE)</f>
        <v>0</v>
      </c>
      <c r="HN194" s="109">
        <f>VLOOKUP($I194,[1]Ago!$H$7:$CL$470,73,FALSE)</f>
        <v>0</v>
      </c>
      <c r="HO194" s="109">
        <f>VLOOKUP($I194,[1]Set!$H$7:$CL$470,73,FALSE)</f>
        <v>0</v>
      </c>
      <c r="HP194" s="109">
        <f>VLOOKUP($I194,[1]Oct!$H$7:$CL$470,73,FALSE)</f>
        <v>0</v>
      </c>
      <c r="HQ194" s="109">
        <f>VLOOKUP($I194,[1]Nov!$H$7:$CL$470,73,FALSE)</f>
        <v>0</v>
      </c>
      <c r="HR194" s="109">
        <f>VLOOKUP($I194,[1]Dic!$H$7:$CL$470,73,FALSE)</f>
        <v>0</v>
      </c>
      <c r="HS194" s="111">
        <f t="shared" si="118"/>
        <v>0</v>
      </c>
      <c r="HT194" s="113">
        <f t="shared" si="119"/>
        <v>0</v>
      </c>
      <c r="HU194" s="114">
        <f t="shared" si="120"/>
        <v>0</v>
      </c>
    </row>
    <row r="195" spans="1:229" s="112" customFormat="1" ht="10.5" x14ac:dyDescent="0.25">
      <c r="A195" s="184" t="s">
        <v>44</v>
      </c>
      <c r="B195" s="187" t="s">
        <v>148</v>
      </c>
      <c r="C195" s="184">
        <v>401</v>
      </c>
      <c r="D195" s="187" t="s">
        <v>29</v>
      </c>
      <c r="E195" s="187" t="s">
        <v>44</v>
      </c>
      <c r="F195" s="188" t="s">
        <v>148</v>
      </c>
      <c r="G195" s="184"/>
      <c r="H195" s="184" t="s">
        <v>687</v>
      </c>
      <c r="I195" s="316">
        <v>191</v>
      </c>
      <c r="J195" s="184" t="s">
        <v>749</v>
      </c>
      <c r="K195" s="109">
        <f>VLOOKUP($I195,[1]Ene!$H$7:$M$470,6,FALSE)</f>
        <v>3</v>
      </c>
      <c r="L195" s="109">
        <f>VLOOKUP($I195,[1]Feb!$H$7:$M$470,6,FALSE)</f>
        <v>0</v>
      </c>
      <c r="M195" s="109">
        <f>VLOOKUP($I195,[1]Mar!$H$7:$M$470,6,FALSE)</f>
        <v>0</v>
      </c>
      <c r="N195" s="109">
        <f>VLOOKUP($I195,[1]Abr!$H$7:$M$470,6,FALSE)</f>
        <v>0</v>
      </c>
      <c r="O195" s="109">
        <f>VLOOKUP($I195,[1]May!$H$7:$M$470,6,FALSE)</f>
        <v>0</v>
      </c>
      <c r="P195" s="109">
        <f>VLOOKUP($I195,[1]Jun!$H$7:$M$470,6,FALSE)</f>
        <v>0</v>
      </c>
      <c r="Q195" s="109">
        <f>VLOOKUP($I195,[1]Jul!$H$7:$M$470,6,FALSE)</f>
        <v>0</v>
      </c>
      <c r="R195" s="109">
        <f>VLOOKUP($I195,[1]Ago!$H$7:$M$470,6,FALSE)</f>
        <v>0</v>
      </c>
      <c r="S195" s="109">
        <f>VLOOKUP($I195,[1]Set!$H$7:$M$470,6,FALSE)</f>
        <v>0</v>
      </c>
      <c r="T195" s="109">
        <f>VLOOKUP($I195,[1]Oct!$H$7:$M$470,6,FALSE)</f>
        <v>0</v>
      </c>
      <c r="U195" s="109">
        <f>VLOOKUP($I195,[1]Nov!$H$7:$M$470,6,FALSE)</f>
        <v>0</v>
      </c>
      <c r="V195" s="109">
        <f>VLOOKUP($I195,[1]Dic!$H$7:$M$470,6,FALSE)</f>
        <v>0</v>
      </c>
      <c r="W195" s="142"/>
      <c r="X195" s="112">
        <f t="shared" si="93"/>
        <v>3</v>
      </c>
      <c r="Y195" s="163">
        <f t="shared" si="94"/>
        <v>0</v>
      </c>
      <c r="Z195" s="117">
        <f>VLOOKUP($I195,[1]Ene!$H$7:$N$470,7,FALSE)</f>
        <v>2</v>
      </c>
      <c r="AA195" s="109">
        <f>VLOOKUP($I195,[1]Feb!$H$7:$N$470,7,FALSE)</f>
        <v>0</v>
      </c>
      <c r="AB195" s="109">
        <f>VLOOKUP($I195,[1]Mar!$H$7:$N$470,7,FALSE)</f>
        <v>0</v>
      </c>
      <c r="AC195" s="109">
        <f>VLOOKUP($I195,[1]Abr!$H$7:$N$470,7,FALSE)</f>
        <v>0</v>
      </c>
      <c r="AD195" s="109">
        <f>VLOOKUP($I195,[1]May!$H$7:$N$470,7,FALSE)</f>
        <v>0</v>
      </c>
      <c r="AE195" s="109">
        <f>VLOOKUP($I195,[1]Jun!$H$7:$N$470,7,FALSE)</f>
        <v>0</v>
      </c>
      <c r="AF195" s="109">
        <f>VLOOKUP($I195,[1]Jul!$H$7:$N$470,7,FALSE)</f>
        <v>0</v>
      </c>
      <c r="AG195" s="109">
        <f>VLOOKUP($I195,[1]Ago!$H$7:$N$470,7,FALSE)</f>
        <v>0</v>
      </c>
      <c r="AH195" s="109">
        <f>VLOOKUP($I195,[1]Set!$H$7:$N$470,7,FALSE)</f>
        <v>0</v>
      </c>
      <c r="AI195" s="109">
        <f>VLOOKUP($I195,[1]Oct!$H$7:$N$470,7,FALSE)</f>
        <v>0</v>
      </c>
      <c r="AJ195" s="109">
        <f>VLOOKUP($I195,[1]Nov!$H$7:$N$470,7,FALSE)</f>
        <v>0</v>
      </c>
      <c r="AK195" s="118">
        <f>VLOOKUP($I195,[1]Dic!$H$7:$N$470,7,FALSE)</f>
        <v>0</v>
      </c>
      <c r="AL195" s="112">
        <f t="shared" si="86"/>
        <v>2</v>
      </c>
      <c r="AM195" s="164">
        <f t="shared" si="95"/>
        <v>0</v>
      </c>
      <c r="AN195" s="164">
        <f t="shared" si="87"/>
        <v>0</v>
      </c>
      <c r="AO195" s="142"/>
      <c r="AP195" s="109">
        <f>VLOOKUP($I195,[1]Ene!$H$7:$Q$470,10,FALSE)</f>
        <v>8</v>
      </c>
      <c r="AQ195" s="109">
        <f>VLOOKUP($I195,[1]Feb!$H$7:$Q$470,10,FALSE)</f>
        <v>0</v>
      </c>
      <c r="AR195" s="109">
        <f>VLOOKUP($I195,[1]Mar!$H$7:$Q$470,10,FALSE)</f>
        <v>0</v>
      </c>
      <c r="AS195" s="109">
        <f>VLOOKUP($I195,[1]Abr!$H$7:$Q$470,10,FALSE)</f>
        <v>0</v>
      </c>
      <c r="AT195" s="109">
        <f>VLOOKUP($I195,[1]May!$H$7:$Q$470,10,FALSE)</f>
        <v>0</v>
      </c>
      <c r="AU195" s="109">
        <f>VLOOKUP($I195,[1]Jun!$H$7:$Q$470,10,FALSE)</f>
        <v>0</v>
      </c>
      <c r="AV195" s="109">
        <f>VLOOKUP($I195,[1]Jul!$H$7:$Q$470,10,FALSE)</f>
        <v>0</v>
      </c>
      <c r="AW195" s="109">
        <f>VLOOKUP($I195,[1]Ago!$H$7:$Q$470,10,FALSE)</f>
        <v>0</v>
      </c>
      <c r="AX195" s="109">
        <f>VLOOKUP($I195,[1]Set!$H$7:$Q$470,10,FALSE)</f>
        <v>0</v>
      </c>
      <c r="AY195" s="109">
        <f>VLOOKUP($I195,[1]Oct!$H$7:$Q$470,10,FALSE)</f>
        <v>0</v>
      </c>
      <c r="AZ195" s="109">
        <f>VLOOKUP($I195,[1]Nov!$H$7:$Q$470,10,FALSE)</f>
        <v>0</v>
      </c>
      <c r="BA195" s="118">
        <f>VLOOKUP($I195,[1]Dic!$H$7:$Q$470,10,FALSE)</f>
        <v>0</v>
      </c>
      <c r="BB195" s="112">
        <f t="shared" si="96"/>
        <v>8</v>
      </c>
      <c r="BC195" s="163">
        <f t="shared" si="97"/>
        <v>0</v>
      </c>
      <c r="BD195" s="109">
        <f>VLOOKUP($I195,[1]Ene!$H$7:$T$470,13,FALSE)</f>
        <v>0</v>
      </c>
      <c r="BE195" s="109">
        <f>VLOOKUP($I195,[1]Feb!$H$7:$T$470,13,FALSE)</f>
        <v>0</v>
      </c>
      <c r="BF195" s="109">
        <f>VLOOKUP($I195,[1]Mar!$H$7:$T$470,13,FALSE)</f>
        <v>0</v>
      </c>
      <c r="BG195" s="109">
        <f>VLOOKUP($I195,[1]Abr!$H$7:$T$470,13,FALSE)</f>
        <v>0</v>
      </c>
      <c r="BH195" s="109">
        <f>VLOOKUP($I195,[1]May!$H$7:$T$470,13,FALSE)</f>
        <v>0</v>
      </c>
      <c r="BI195" s="109">
        <f>VLOOKUP($I195,[1]Jun!$H$7:$T$470,13,FALSE)</f>
        <v>0</v>
      </c>
      <c r="BJ195" s="109">
        <f>VLOOKUP($I195,[1]Jul!$H$7:$T$470,13,FALSE)</f>
        <v>0</v>
      </c>
      <c r="BK195" s="109">
        <f>VLOOKUP($I195,[1]Ago!$H$7:$T$470,13,FALSE)</f>
        <v>0</v>
      </c>
      <c r="BL195" s="109">
        <f>VLOOKUP($I195,[1]Set!$H$7:$T$470,13,FALSE)</f>
        <v>0</v>
      </c>
      <c r="BM195" s="109">
        <f>VLOOKUP($I195,[1]Oct!$H$7:$T$470,13,FALSE)</f>
        <v>0</v>
      </c>
      <c r="BN195" s="109">
        <f>VLOOKUP($I195,[1]Nov!$H$7:$T$470,13,FALSE)</f>
        <v>0</v>
      </c>
      <c r="BO195" s="109">
        <f>VLOOKUP($I195,[1]Dic!$H$7:$T$470,13,FALSE)</f>
        <v>0</v>
      </c>
      <c r="BP195" s="111">
        <f t="shared" si="98"/>
        <v>0</v>
      </c>
      <c r="BQ195" s="113">
        <f t="shared" si="99"/>
        <v>0</v>
      </c>
      <c r="BR195" s="109">
        <f>VLOOKUP($I195,[1]Ene!$H$7:$V$470,15,FALSE)</f>
        <v>6</v>
      </c>
      <c r="BS195" s="109">
        <f>VLOOKUP($I195,[1]Feb!$H$7:$V$470,15,FALSE)</f>
        <v>0</v>
      </c>
      <c r="BT195" s="109">
        <f>VLOOKUP($I195,[1]Mar!$H$7:$V$470,15,FALSE)</f>
        <v>0</v>
      </c>
      <c r="BU195" s="109">
        <f>VLOOKUP($I195,[1]Abr!$H$7:$V$470,15,FALSE)</f>
        <v>0</v>
      </c>
      <c r="BV195" s="109">
        <f>VLOOKUP($I195,[1]May!$H$7:$V$470,15,FALSE)</f>
        <v>0</v>
      </c>
      <c r="BW195" s="109">
        <f>VLOOKUP($I195,[1]Jun!$H$7:$V$470,15,FALSE)</f>
        <v>0</v>
      </c>
      <c r="BX195" s="109">
        <f>VLOOKUP($I195,[1]Jul!$H$7:$V$470,15,FALSE)</f>
        <v>0</v>
      </c>
      <c r="BY195" s="109">
        <f>VLOOKUP($I195,[1]Ago!$H$7:$V$470,15,FALSE)</f>
        <v>0</v>
      </c>
      <c r="BZ195" s="109">
        <f>VLOOKUP($I195,[1]Set!$H$7:$V$470,15,FALSE)</f>
        <v>0</v>
      </c>
      <c r="CA195" s="109">
        <f>VLOOKUP($I195,[1]Oct!$H$7:$V$470,15,FALSE)</f>
        <v>0</v>
      </c>
      <c r="CB195" s="109">
        <f>VLOOKUP($I195,[1]Nov!$H$7:$V$470,15,FALSE)</f>
        <v>0</v>
      </c>
      <c r="CC195" s="109">
        <f>VLOOKUP($I195,[1]Dic!$H$7:$V$470,15,FALSE)</f>
        <v>0</v>
      </c>
      <c r="CD195" s="111">
        <f t="shared" si="100"/>
        <v>6</v>
      </c>
      <c r="CE195" s="113">
        <f t="shared" si="88"/>
        <v>0</v>
      </c>
      <c r="CF195" s="109">
        <f>VLOOKUP($I195,[1]Ene!$H$7:$X$470,17,FALSE)</f>
        <v>6</v>
      </c>
      <c r="CG195" s="109">
        <f>VLOOKUP($I195,[1]Feb!$H$7:$X$470,17,FALSE)</f>
        <v>0</v>
      </c>
      <c r="CH195" s="109">
        <f>VLOOKUP($I195,[1]Mar!$H$7:$X$470,17,FALSE)</f>
        <v>0</v>
      </c>
      <c r="CI195" s="109">
        <f>VLOOKUP($I195,[1]Abr!$H$7:$X$470,17,FALSE)</f>
        <v>0</v>
      </c>
      <c r="CJ195" s="109">
        <f>VLOOKUP($I195,[1]May!$H$7:$X$470,17,FALSE)</f>
        <v>0</v>
      </c>
      <c r="CK195" s="109">
        <f>VLOOKUP($I195,[1]Jun!$H$7:$X$470,17,FALSE)</f>
        <v>0</v>
      </c>
      <c r="CL195" s="109">
        <f>VLOOKUP($I195,[1]Jul!$H$7:$X$470,17,FALSE)</f>
        <v>0</v>
      </c>
      <c r="CM195" s="109">
        <f>VLOOKUP($I195,[1]Ago!$H$7:$X$470,17,FALSE)</f>
        <v>0</v>
      </c>
      <c r="CN195" s="109">
        <f>VLOOKUP($I195,[1]Set!$H$7:$X$470,17,FALSE)</f>
        <v>0</v>
      </c>
      <c r="CO195" s="109">
        <f>VLOOKUP($I195,[1]Oct!$H$7:$X$470,17,FALSE)</f>
        <v>0</v>
      </c>
      <c r="CP195" s="109">
        <f>VLOOKUP($I195,[1]Nov!$H$7:$X$470,17,FALSE)</f>
        <v>0</v>
      </c>
      <c r="CQ195" s="109">
        <f>VLOOKUP($I195,[1]Dic!$H$7:$X$470,17,FALSE)</f>
        <v>0</v>
      </c>
      <c r="CR195" s="111">
        <f t="shared" si="101"/>
        <v>6</v>
      </c>
      <c r="CS195" s="113">
        <f t="shared" si="89"/>
        <v>0</v>
      </c>
      <c r="CT195" s="112">
        <f t="shared" si="90"/>
        <v>0</v>
      </c>
      <c r="CU195" s="116"/>
      <c r="CV195" s="109">
        <f>VLOOKUP($I195,[1]Ene!$H$7:$AC$470,22,FALSE)</f>
        <v>5</v>
      </c>
      <c r="CW195" s="109">
        <f>VLOOKUP($I195,[1]Feb!$H$7:$AC$470,22,FALSE)</f>
        <v>0</v>
      </c>
      <c r="CX195" s="109">
        <f>VLOOKUP($I195,[1]Mar!$H$7:$AC$470,22,FALSE)</f>
        <v>0</v>
      </c>
      <c r="CY195" s="109">
        <f>VLOOKUP($I195,[1]Abr!$H$7:$AC$470,22,FALSE)</f>
        <v>0</v>
      </c>
      <c r="CZ195" s="109">
        <f>VLOOKUP($I195,[1]May!$H$7:$AC$470,22,FALSE)</f>
        <v>0</v>
      </c>
      <c r="DA195" s="109">
        <f>VLOOKUP($I195,[1]Jun!$H$7:$AC$470,22,FALSE)</f>
        <v>0</v>
      </c>
      <c r="DB195" s="109">
        <f>VLOOKUP($I195,[1]Jul!$H$7:$AC$470,22,FALSE)</f>
        <v>0</v>
      </c>
      <c r="DC195" s="109">
        <f>VLOOKUP($I195,[1]Ago!$H$7:$AC$470,22,FALSE)</f>
        <v>0</v>
      </c>
      <c r="DD195" s="109">
        <f>VLOOKUP($I195,[1]Set!$H$7:$AC$470,22,FALSE)</f>
        <v>0</v>
      </c>
      <c r="DE195" s="109">
        <f>VLOOKUP($I195,[1]Oct!$H$7:$AC$470,22,FALSE)</f>
        <v>0</v>
      </c>
      <c r="DF195" s="109">
        <f>VLOOKUP($I195,[1]Nov!$H$7:$AC$470,22,FALSE)</f>
        <v>0</v>
      </c>
      <c r="DG195" s="118">
        <f>VLOOKUP($I195,[1]Dic!$H$7:$AC$470,22,FALSE)</f>
        <v>0</v>
      </c>
      <c r="DH195" s="111">
        <f t="shared" si="102"/>
        <v>5</v>
      </c>
      <c r="DI195" s="113">
        <f t="shared" si="103"/>
        <v>0</v>
      </c>
      <c r="DJ195" s="109">
        <f>VLOOKUP($I195,[1]Ene!$H$7:$BL$470,57,FALSE)</f>
        <v>5</v>
      </c>
      <c r="DK195" s="109">
        <f>VLOOKUP($I195,[1]Feb!$H$7:$BL$470,57,FALSE)</f>
        <v>0</v>
      </c>
      <c r="DL195" s="109">
        <f>VLOOKUP($I195,[1]Mar!$H$7:$BL$470,57,FALSE)</f>
        <v>0</v>
      </c>
      <c r="DM195" s="109">
        <f>VLOOKUP($I195,[1]Abr!$H$7:$BL$470,57,FALSE)</f>
        <v>0</v>
      </c>
      <c r="DN195" s="109">
        <f>VLOOKUP($I195,[1]May!$H$7:$BL$470,57,FALSE)</f>
        <v>0</v>
      </c>
      <c r="DO195" s="109">
        <f>VLOOKUP($I195,[1]Jun!$H$7:$BL$470,57,FALSE)</f>
        <v>0</v>
      </c>
      <c r="DP195" s="109">
        <f>VLOOKUP($I195,[1]Jul!$H$7:$BL$470,57,FALSE)</f>
        <v>0</v>
      </c>
      <c r="DQ195" s="109">
        <f>VLOOKUP($I195,[1]Ago!$H$7:$BL$470,57,FALSE)</f>
        <v>0</v>
      </c>
      <c r="DR195" s="109">
        <f>VLOOKUP($I195,[1]Set!$H$7:$BL$470,57,FALSE)</f>
        <v>0</v>
      </c>
      <c r="DS195" s="109">
        <f>VLOOKUP($I195,[1]Oct!$H$7:$BL$470,57,FALSE)</f>
        <v>0</v>
      </c>
      <c r="DT195" s="109">
        <f>VLOOKUP($I195,[1]Nov!$H$7:$BL$470,57,FALSE)</f>
        <v>0</v>
      </c>
      <c r="DU195" s="109">
        <f>VLOOKUP($I195,[1]Dic!$H$7:$BL$470,57,FALSE)</f>
        <v>0</v>
      </c>
      <c r="DV195" s="111">
        <f t="shared" si="104"/>
        <v>5</v>
      </c>
      <c r="DW195" s="113">
        <f t="shared" si="105"/>
        <v>0</v>
      </c>
      <c r="DX195" s="117">
        <f>VLOOKUP($I195,[1]Ene!$H$7:$BQ$470,62,FALSE)</f>
        <v>0</v>
      </c>
      <c r="DY195" s="109">
        <f>VLOOKUP($I195,[1]Feb!$H$7:$BQ$470,62,FALSE)</f>
        <v>0</v>
      </c>
      <c r="DZ195" s="109">
        <f>VLOOKUP($I195,[1]Mar!$H$7:$BQ$470,62,FALSE)</f>
        <v>0</v>
      </c>
      <c r="EA195" s="109">
        <f>VLOOKUP($I195,[1]Abr!$H$7:$BQ$470,62,FALSE)</f>
        <v>0</v>
      </c>
      <c r="EB195" s="109">
        <f>VLOOKUP($I195,[1]May!$H$7:$BQ$470,62,FALSE)</f>
        <v>0</v>
      </c>
      <c r="EC195" s="109">
        <f>VLOOKUP($I195,[1]Jun!$H$7:$BQ$470,62,FALSE)</f>
        <v>0</v>
      </c>
      <c r="ED195" s="109">
        <f>VLOOKUP($I195,[1]Jul!$H$7:$BQ$470,62,FALSE)</f>
        <v>0</v>
      </c>
      <c r="EE195" s="109">
        <f>VLOOKUP($I195,[1]Ago!$H$7:$BQ$470,62,FALSE)</f>
        <v>0</v>
      </c>
      <c r="EF195" s="109">
        <f>VLOOKUP($I195,[1]Set!$H$7:$BQ$470,62,FALSE)</f>
        <v>0</v>
      </c>
      <c r="EG195" s="109">
        <f>VLOOKUP($I195,[1]Oct!$H$7:$BQ$470,62,FALSE)</f>
        <v>0</v>
      </c>
      <c r="EH195" s="109">
        <f>VLOOKUP($I195,[1]Nov!$H$7:$BQ$470,62,FALSE)</f>
        <v>0</v>
      </c>
      <c r="EI195" s="109">
        <f>VLOOKUP($I195,[1]Dic!$H$7:$BQ$470,62,FALSE)</f>
        <v>0</v>
      </c>
      <c r="EJ195" s="115">
        <f t="shared" si="106"/>
        <v>0</v>
      </c>
      <c r="EK195" s="113">
        <f t="shared" si="107"/>
        <v>0</v>
      </c>
      <c r="EL195" s="117">
        <f>VLOOKUP($I195,[1]Ene!$H$7:$BM$470,58,FALSE)</f>
        <v>3</v>
      </c>
      <c r="EM195" s="109">
        <f>VLOOKUP($I195,[1]Feb!$H$7:$BM$470,58,FALSE)</f>
        <v>0</v>
      </c>
      <c r="EN195" s="109">
        <f>VLOOKUP($I195,[1]Mar!$H$7:$BM$470,58,FALSE)</f>
        <v>0</v>
      </c>
      <c r="EO195" s="109">
        <f>VLOOKUP($I195,[1]Abr!$H$7:$BM$470,58,FALSE)</f>
        <v>0</v>
      </c>
      <c r="EP195" s="109">
        <f>VLOOKUP($I195,[1]May!$H$7:$BM$470,58,FALSE)</f>
        <v>0</v>
      </c>
      <c r="EQ195" s="109">
        <f>VLOOKUP($I195,[1]Jun!$H$7:$BM$470,58,FALSE)</f>
        <v>0</v>
      </c>
      <c r="ER195" s="109">
        <f>VLOOKUP($I195,[1]Jul!$H$7:$BM$470,58,FALSE)</f>
        <v>0</v>
      </c>
      <c r="ES195" s="109">
        <f>VLOOKUP($I195,[1]Ago!$H$7:$BM$470,58,FALSE)</f>
        <v>0</v>
      </c>
      <c r="ET195" s="109">
        <f>VLOOKUP($I195,[1]Set!$H$7:$BM$470,58,FALSE)</f>
        <v>0</v>
      </c>
      <c r="EU195" s="109">
        <f>VLOOKUP($I195,[1]Oct!$H$7:$BM$470,58,FALSE)</f>
        <v>0</v>
      </c>
      <c r="EV195" s="109">
        <f>VLOOKUP($I195,[1]Nov!$H$7:$BM$470,58,FALSE)</f>
        <v>0</v>
      </c>
      <c r="EW195" s="118">
        <f>VLOOKUP($I195,[1]Dic!$H$7:$BM$470,58,FALSE)</f>
        <v>0</v>
      </c>
      <c r="EX195" s="111">
        <f t="shared" si="108"/>
        <v>3</v>
      </c>
      <c r="EY195" s="113">
        <f t="shared" si="109"/>
        <v>0</v>
      </c>
      <c r="EZ195" s="109">
        <f>VLOOKUP($I195,[1]Ene!$H$7:$CL$470,70,FALSE)</f>
        <v>12</v>
      </c>
      <c r="FA195" s="109">
        <f>VLOOKUP($I195,[1]Feb!$H$7:$CL$470,70,FALSE)</f>
        <v>0</v>
      </c>
      <c r="FB195" s="109">
        <f>VLOOKUP($I195,[1]Mar!$H$7:$CL$470,70,FALSE)</f>
        <v>0</v>
      </c>
      <c r="FC195" s="109">
        <f>VLOOKUP($I195,[1]Abr!$H$7:$CL$470,70,FALSE)</f>
        <v>0</v>
      </c>
      <c r="FD195" s="109">
        <f>VLOOKUP($I195,[1]May!$H$7:$CL$470,70,FALSE)</f>
        <v>0</v>
      </c>
      <c r="FE195" s="109">
        <f>VLOOKUP($I195,[1]Jun!$H$7:$CL$470,70,FALSE)</f>
        <v>0</v>
      </c>
      <c r="FF195" s="109">
        <f>VLOOKUP($I195,[1]Jul!$H$7:$CL$470,70,FALSE)</f>
        <v>0</v>
      </c>
      <c r="FG195" s="109">
        <f>VLOOKUP($I195,[1]Ago!$H$7:$CL$470,70,FALSE)</f>
        <v>0</v>
      </c>
      <c r="FH195" s="109">
        <f>VLOOKUP($I195,[1]Set!$H$7:$CL$470,70,FALSE)</f>
        <v>0</v>
      </c>
      <c r="FI195" s="109">
        <f>VLOOKUP($I195,[1]Oct!$H$7:$CL$470,70,FALSE)</f>
        <v>0</v>
      </c>
      <c r="FJ195" s="109">
        <f>VLOOKUP($I195,[1]Nov!$H$7:$CL$470,70,FALSE)</f>
        <v>0</v>
      </c>
      <c r="FK195" s="118">
        <f>VLOOKUP($I195,[1]Dic!$H$7:$CL$470,70,FALSE)</f>
        <v>0</v>
      </c>
      <c r="FL195" s="111">
        <f t="shared" si="110"/>
        <v>12</v>
      </c>
      <c r="FM195" s="113">
        <f t="shared" si="111"/>
        <v>0</v>
      </c>
      <c r="FN195" s="109">
        <f>VLOOKUP($I195,[1]Ene!$H$7:$CL$470,72,FALSE)</f>
        <v>16</v>
      </c>
      <c r="FO195" s="109">
        <f>VLOOKUP($I195,[1]Feb!$H$7:$CL$470,72,FALSE)</f>
        <v>0</v>
      </c>
      <c r="FP195" s="109">
        <f>VLOOKUP($I195,[1]Mar!$H$7:$CL$470,72,FALSE)</f>
        <v>0</v>
      </c>
      <c r="FQ195" s="109">
        <f>VLOOKUP($I195,[1]Abr!$H$7:$CL$470,72,FALSE)</f>
        <v>0</v>
      </c>
      <c r="FR195" s="109">
        <f>VLOOKUP($I195,[1]May!$H$7:$CL$470,72,FALSE)</f>
        <v>0</v>
      </c>
      <c r="FS195" s="109">
        <f>VLOOKUP($I195,[1]Jun!$H$7:$CL$470,72,FALSE)</f>
        <v>0</v>
      </c>
      <c r="FT195" s="109">
        <f>VLOOKUP($I195,[1]Jul!$H$7:$CL$470,72,FALSE)</f>
        <v>0</v>
      </c>
      <c r="FU195" s="109">
        <f>VLOOKUP($I195,[1]Ago!$H$7:$CL$470,72,FALSE)</f>
        <v>0</v>
      </c>
      <c r="FV195" s="109">
        <f>VLOOKUP($I195,[1]Set!$H$7:$CL$470,72,FALSE)</f>
        <v>0</v>
      </c>
      <c r="FW195" s="109">
        <f>VLOOKUP($I195,[1]Oct!$H$7:$CL$470,72,FALSE)</f>
        <v>0</v>
      </c>
      <c r="FX195" s="109">
        <f>VLOOKUP($I195,[1]Nov!$H$7:$CL$470,72,FALSE)</f>
        <v>0</v>
      </c>
      <c r="FY195" s="118">
        <f>VLOOKUP($I195,[1]Dic!$H$7:$CL$470,72,FALSE)</f>
        <v>0</v>
      </c>
      <c r="FZ195" s="112">
        <f t="shared" si="112"/>
        <v>16</v>
      </c>
      <c r="GA195" s="113">
        <f t="shared" si="113"/>
        <v>0</v>
      </c>
      <c r="GB195" s="109">
        <f>VLOOKUP($I195,[1]Ene!$H$7:$CL$471,59,FALSE)</f>
        <v>11</v>
      </c>
      <c r="GC195" s="109">
        <f>VLOOKUP($I195,[1]Feb!$H$7:$CL$471,59,FALSE)</f>
        <v>0</v>
      </c>
      <c r="GD195" s="109">
        <f>VLOOKUP($I195,[1]Mar!$H$7:$CL$471,59,FALSE)</f>
        <v>0</v>
      </c>
      <c r="GE195" s="109">
        <f>VLOOKUP($I195,[1]Abr!$H$7:$CL$471,59,FALSE)</f>
        <v>0</v>
      </c>
      <c r="GF195" s="109">
        <f>VLOOKUP($I195,[1]May!$H$7:$CL$471,59,FALSE)</f>
        <v>0</v>
      </c>
      <c r="GG195" s="109">
        <f>VLOOKUP($I195,[1]Jun!$H$7:$CL$471,59,FALSE)</f>
        <v>0</v>
      </c>
      <c r="GH195" s="109">
        <f>VLOOKUP($I195,[1]Jul!$H$7:$CL$471,59,FALSE)</f>
        <v>0</v>
      </c>
      <c r="GI195" s="109">
        <f>VLOOKUP($I195,[1]Ago!$H$7:$CL$471,59,FALSE)</f>
        <v>0</v>
      </c>
      <c r="GJ195" s="109">
        <f>VLOOKUP($I195,[1]Set!$H$7:$CL$471,59,FALSE)</f>
        <v>0</v>
      </c>
      <c r="GK195" s="109">
        <f>VLOOKUP($I195,[1]Oct!$H$7:$CL$471,59,FALSE)</f>
        <v>0</v>
      </c>
      <c r="GL195" s="109">
        <f>VLOOKUP($I195,[1]Nov!$H$7:$CL$471,59,FALSE)</f>
        <v>0</v>
      </c>
      <c r="GM195" s="118">
        <f>VLOOKUP($I195,[1]Dic!$H$7:$CL$471,59,FALSE)</f>
        <v>0</v>
      </c>
      <c r="GN195" s="112">
        <f t="shared" si="114"/>
        <v>11</v>
      </c>
      <c r="GO195" s="113">
        <f t="shared" si="115"/>
        <v>0</v>
      </c>
      <c r="GP195" s="114">
        <f t="shared" si="91"/>
        <v>0</v>
      </c>
      <c r="GQ195" s="114">
        <f t="shared" si="92"/>
        <v>0</v>
      </c>
      <c r="GR195" s="116"/>
      <c r="GS195" s="109">
        <f>VLOOKUP($I195,[1]Ene!$H$7:$CL$470,71,FALSE)</f>
        <v>3</v>
      </c>
      <c r="GT195" s="109">
        <f>VLOOKUP($I195,[1]Feb!$H$7:$CL$470,71,FALSE)</f>
        <v>0</v>
      </c>
      <c r="GU195" s="109">
        <f>VLOOKUP($I195,[1]Mar!$H$7:$CL$470,71,FALSE)</f>
        <v>0</v>
      </c>
      <c r="GV195" s="109">
        <f>VLOOKUP($I195,[1]Abr!$H$7:$CL$470,71,FALSE)</f>
        <v>0</v>
      </c>
      <c r="GW195" s="109">
        <f>VLOOKUP($I195,[1]May!$H$7:$CL$470,71,FALSE)</f>
        <v>0</v>
      </c>
      <c r="GX195" s="109">
        <f>VLOOKUP($I195,[1]Jun!$H$7:$CL$470,71,FALSE)</f>
        <v>0</v>
      </c>
      <c r="GY195" s="109">
        <f>VLOOKUP($I195,[1]Jul!$H$7:$CL$470,71,FALSE)</f>
        <v>0</v>
      </c>
      <c r="GZ195" s="109">
        <f>VLOOKUP($I195,[1]Ago!$H$7:$CL$470,71,FALSE)</f>
        <v>0</v>
      </c>
      <c r="HA195" s="109">
        <f>VLOOKUP($I195,[1]Set!$H$7:$CL$470,71,FALSE)</f>
        <v>0</v>
      </c>
      <c r="HB195" s="109">
        <f>VLOOKUP($I195,[1]Oct!$H$7:$CL$470,71,FALSE)</f>
        <v>0</v>
      </c>
      <c r="HC195" s="109">
        <f>VLOOKUP($I195,[1]Nov!$H$7:$CL$470,71,FALSE)</f>
        <v>0</v>
      </c>
      <c r="HD195" s="109">
        <f>VLOOKUP($I195,[1]Dic!$H$7:$CL$470,71,FALSE)</f>
        <v>0</v>
      </c>
      <c r="HE195" s="111">
        <f t="shared" si="116"/>
        <v>3</v>
      </c>
      <c r="HF195" s="113">
        <f t="shared" si="117"/>
        <v>0</v>
      </c>
      <c r="HG195" s="109">
        <f>VLOOKUP($I195,[1]Ene!$H$7:$CL$470,73,FALSE)</f>
        <v>3</v>
      </c>
      <c r="HH195" s="109">
        <f>VLOOKUP($I195,[1]Feb!$H$7:$CL$470,73,FALSE)</f>
        <v>0</v>
      </c>
      <c r="HI195" s="109">
        <f>VLOOKUP($I195,[1]Mar!$H$7:$CL$470,73,FALSE)</f>
        <v>0</v>
      </c>
      <c r="HJ195" s="109">
        <f>VLOOKUP($I195,[1]Abr!$H$7:$CL$470,73,FALSE)</f>
        <v>0</v>
      </c>
      <c r="HK195" s="109">
        <f>VLOOKUP($I195,[1]May!$H$7:$CL$470,73,FALSE)</f>
        <v>0</v>
      </c>
      <c r="HL195" s="109">
        <f>VLOOKUP($I195,[1]Jun!$H$7:$CL$470,73,FALSE)</f>
        <v>0</v>
      </c>
      <c r="HM195" s="109">
        <f>VLOOKUP($I195,[1]Jul!$H$7:$CL$470,73,FALSE)</f>
        <v>0</v>
      </c>
      <c r="HN195" s="109">
        <f>VLOOKUP($I195,[1]Ago!$H$7:$CL$470,73,FALSE)</f>
        <v>0</v>
      </c>
      <c r="HO195" s="109">
        <f>VLOOKUP($I195,[1]Set!$H$7:$CL$470,73,FALSE)</f>
        <v>0</v>
      </c>
      <c r="HP195" s="109">
        <f>VLOOKUP($I195,[1]Oct!$H$7:$CL$470,73,FALSE)</f>
        <v>0</v>
      </c>
      <c r="HQ195" s="109">
        <f>VLOOKUP($I195,[1]Nov!$H$7:$CL$470,73,FALSE)</f>
        <v>0</v>
      </c>
      <c r="HR195" s="109">
        <f>VLOOKUP($I195,[1]Dic!$H$7:$CL$470,73,FALSE)</f>
        <v>0</v>
      </c>
      <c r="HS195" s="111">
        <f t="shared" si="118"/>
        <v>3</v>
      </c>
      <c r="HT195" s="113">
        <f t="shared" si="119"/>
        <v>0</v>
      </c>
      <c r="HU195" s="114">
        <f t="shared" si="120"/>
        <v>3</v>
      </c>
    </row>
    <row r="196" spans="1:229" s="112" customFormat="1" ht="10.5" x14ac:dyDescent="0.25">
      <c r="A196" s="184" t="s">
        <v>44</v>
      </c>
      <c r="B196" s="187" t="s">
        <v>148</v>
      </c>
      <c r="C196" s="184">
        <v>401</v>
      </c>
      <c r="D196" s="187" t="s">
        <v>29</v>
      </c>
      <c r="E196" s="187" t="s">
        <v>44</v>
      </c>
      <c r="F196" s="188" t="s">
        <v>148</v>
      </c>
      <c r="G196" s="184"/>
      <c r="H196" s="184" t="s">
        <v>688</v>
      </c>
      <c r="I196" s="316">
        <v>192</v>
      </c>
      <c r="J196" s="184" t="s">
        <v>750</v>
      </c>
      <c r="K196" s="109">
        <f>VLOOKUP($I196,[1]Ene!$H$7:$M$470,6,FALSE)</f>
        <v>0</v>
      </c>
      <c r="L196" s="109">
        <f>VLOOKUP($I196,[1]Feb!$H$7:$M$470,6,FALSE)</f>
        <v>0</v>
      </c>
      <c r="M196" s="109">
        <f>VLOOKUP($I196,[1]Mar!$H$7:$M$470,6,FALSE)</f>
        <v>0</v>
      </c>
      <c r="N196" s="109">
        <f>VLOOKUP($I196,[1]Abr!$H$7:$M$470,6,FALSE)</f>
        <v>0</v>
      </c>
      <c r="O196" s="109">
        <f>VLOOKUP($I196,[1]May!$H$7:$M$470,6,FALSE)</f>
        <v>0</v>
      </c>
      <c r="P196" s="109">
        <f>VLOOKUP($I196,[1]Jun!$H$7:$M$470,6,FALSE)</f>
        <v>0</v>
      </c>
      <c r="Q196" s="109">
        <f>VLOOKUP($I196,[1]Jul!$H$7:$M$470,6,FALSE)</f>
        <v>0</v>
      </c>
      <c r="R196" s="109">
        <f>VLOOKUP($I196,[1]Ago!$H$7:$M$470,6,FALSE)</f>
        <v>0</v>
      </c>
      <c r="S196" s="109">
        <f>VLOOKUP($I196,[1]Set!$H$7:$M$470,6,FALSE)</f>
        <v>0</v>
      </c>
      <c r="T196" s="109">
        <f>VLOOKUP($I196,[1]Oct!$H$7:$M$470,6,FALSE)</f>
        <v>0</v>
      </c>
      <c r="U196" s="109">
        <f>VLOOKUP($I196,[1]Nov!$H$7:$M$470,6,FALSE)</f>
        <v>0</v>
      </c>
      <c r="V196" s="109">
        <f>VLOOKUP($I196,[1]Dic!$H$7:$M$470,6,FALSE)</f>
        <v>0</v>
      </c>
      <c r="W196" s="142"/>
      <c r="X196" s="112">
        <f t="shared" si="93"/>
        <v>0</v>
      </c>
      <c r="Y196" s="163">
        <f t="shared" si="94"/>
        <v>0</v>
      </c>
      <c r="Z196" s="117">
        <f>VLOOKUP($I196,[1]Ene!$H$7:$N$470,7,FALSE)</f>
        <v>0</v>
      </c>
      <c r="AA196" s="109">
        <f>VLOOKUP($I196,[1]Feb!$H$7:$N$470,7,FALSE)</f>
        <v>0</v>
      </c>
      <c r="AB196" s="109">
        <f>VLOOKUP($I196,[1]Mar!$H$7:$N$470,7,FALSE)</f>
        <v>0</v>
      </c>
      <c r="AC196" s="109">
        <f>VLOOKUP($I196,[1]Abr!$H$7:$N$470,7,FALSE)</f>
        <v>0</v>
      </c>
      <c r="AD196" s="109">
        <f>VLOOKUP($I196,[1]May!$H$7:$N$470,7,FALSE)</f>
        <v>0</v>
      </c>
      <c r="AE196" s="109">
        <f>VLOOKUP($I196,[1]Jun!$H$7:$N$470,7,FALSE)</f>
        <v>0</v>
      </c>
      <c r="AF196" s="109">
        <f>VLOOKUP($I196,[1]Jul!$H$7:$N$470,7,FALSE)</f>
        <v>0</v>
      </c>
      <c r="AG196" s="109">
        <f>VLOOKUP($I196,[1]Ago!$H$7:$N$470,7,FALSE)</f>
        <v>0</v>
      </c>
      <c r="AH196" s="109">
        <f>VLOOKUP($I196,[1]Set!$H$7:$N$470,7,FALSE)</f>
        <v>0</v>
      </c>
      <c r="AI196" s="109">
        <f>VLOOKUP($I196,[1]Oct!$H$7:$N$470,7,FALSE)</f>
        <v>0</v>
      </c>
      <c r="AJ196" s="109">
        <f>VLOOKUP($I196,[1]Nov!$H$7:$N$470,7,FALSE)</f>
        <v>0</v>
      </c>
      <c r="AK196" s="118">
        <f>VLOOKUP($I196,[1]Dic!$H$7:$N$470,7,FALSE)</f>
        <v>0</v>
      </c>
      <c r="AL196" s="112">
        <f t="shared" si="86"/>
        <v>0</v>
      </c>
      <c r="AM196" s="164">
        <f t="shared" si="95"/>
        <v>0</v>
      </c>
      <c r="AN196" s="164">
        <f t="shared" si="87"/>
        <v>0</v>
      </c>
      <c r="AO196" s="142"/>
      <c r="AP196" s="109">
        <f>VLOOKUP($I196,[1]Ene!$H$7:$Q$470,10,FALSE)</f>
        <v>0</v>
      </c>
      <c r="AQ196" s="109">
        <f>VLOOKUP($I196,[1]Feb!$H$7:$Q$470,10,FALSE)</f>
        <v>0</v>
      </c>
      <c r="AR196" s="109">
        <f>VLOOKUP($I196,[1]Mar!$H$7:$Q$470,10,FALSE)</f>
        <v>0</v>
      </c>
      <c r="AS196" s="109">
        <f>VLOOKUP($I196,[1]Abr!$H$7:$Q$470,10,FALSE)</f>
        <v>0</v>
      </c>
      <c r="AT196" s="109">
        <f>VLOOKUP($I196,[1]May!$H$7:$Q$470,10,FALSE)</f>
        <v>0</v>
      </c>
      <c r="AU196" s="109">
        <f>VLOOKUP($I196,[1]Jun!$H$7:$Q$470,10,FALSE)</f>
        <v>0</v>
      </c>
      <c r="AV196" s="109">
        <f>VLOOKUP($I196,[1]Jul!$H$7:$Q$470,10,FALSE)</f>
        <v>0</v>
      </c>
      <c r="AW196" s="109">
        <f>VLOOKUP($I196,[1]Ago!$H$7:$Q$470,10,FALSE)</f>
        <v>0</v>
      </c>
      <c r="AX196" s="109">
        <f>VLOOKUP($I196,[1]Set!$H$7:$Q$470,10,FALSE)</f>
        <v>0</v>
      </c>
      <c r="AY196" s="109">
        <f>VLOOKUP($I196,[1]Oct!$H$7:$Q$470,10,FALSE)</f>
        <v>0</v>
      </c>
      <c r="AZ196" s="109">
        <f>VLOOKUP($I196,[1]Nov!$H$7:$Q$470,10,FALSE)</f>
        <v>0</v>
      </c>
      <c r="BA196" s="118">
        <f>VLOOKUP($I196,[1]Dic!$H$7:$Q$470,10,FALSE)</f>
        <v>0</v>
      </c>
      <c r="BB196" s="112">
        <f t="shared" si="96"/>
        <v>0</v>
      </c>
      <c r="BC196" s="163">
        <f t="shared" si="97"/>
        <v>0</v>
      </c>
      <c r="BD196" s="109">
        <f>VLOOKUP($I196,[1]Ene!$H$7:$T$470,13,FALSE)</f>
        <v>0</v>
      </c>
      <c r="BE196" s="109">
        <f>VLOOKUP($I196,[1]Feb!$H$7:$T$470,13,FALSE)</f>
        <v>0</v>
      </c>
      <c r="BF196" s="109">
        <f>VLOOKUP($I196,[1]Mar!$H$7:$T$470,13,FALSE)</f>
        <v>0</v>
      </c>
      <c r="BG196" s="109">
        <f>VLOOKUP($I196,[1]Abr!$H$7:$T$470,13,FALSE)</f>
        <v>0</v>
      </c>
      <c r="BH196" s="109">
        <f>VLOOKUP($I196,[1]May!$H$7:$T$470,13,FALSE)</f>
        <v>0</v>
      </c>
      <c r="BI196" s="109">
        <f>VLOOKUP($I196,[1]Jun!$H$7:$T$470,13,FALSE)</f>
        <v>0</v>
      </c>
      <c r="BJ196" s="109">
        <f>VLOOKUP($I196,[1]Jul!$H$7:$T$470,13,FALSE)</f>
        <v>0</v>
      </c>
      <c r="BK196" s="109">
        <f>VLOOKUP($I196,[1]Ago!$H$7:$T$470,13,FALSE)</f>
        <v>0</v>
      </c>
      <c r="BL196" s="109">
        <f>VLOOKUP($I196,[1]Set!$H$7:$T$470,13,FALSE)</f>
        <v>0</v>
      </c>
      <c r="BM196" s="109">
        <f>VLOOKUP($I196,[1]Oct!$H$7:$T$470,13,FALSE)</f>
        <v>0</v>
      </c>
      <c r="BN196" s="109">
        <f>VLOOKUP($I196,[1]Nov!$H$7:$T$470,13,FALSE)</f>
        <v>0</v>
      </c>
      <c r="BO196" s="109">
        <f>VLOOKUP($I196,[1]Dic!$H$7:$T$470,13,FALSE)</f>
        <v>0</v>
      </c>
      <c r="BP196" s="111">
        <f t="shared" si="98"/>
        <v>0</v>
      </c>
      <c r="BQ196" s="113">
        <f t="shared" si="99"/>
        <v>0</v>
      </c>
      <c r="BR196" s="109">
        <f>VLOOKUP($I196,[1]Ene!$H$7:$V$470,15,FALSE)</f>
        <v>0</v>
      </c>
      <c r="BS196" s="109">
        <f>VLOOKUP($I196,[1]Feb!$H$7:$V$470,15,FALSE)</f>
        <v>0</v>
      </c>
      <c r="BT196" s="109">
        <f>VLOOKUP($I196,[1]Mar!$H$7:$V$470,15,FALSE)</f>
        <v>0</v>
      </c>
      <c r="BU196" s="109">
        <f>VLOOKUP($I196,[1]Abr!$H$7:$V$470,15,FALSE)</f>
        <v>0</v>
      </c>
      <c r="BV196" s="109">
        <f>VLOOKUP($I196,[1]May!$H$7:$V$470,15,FALSE)</f>
        <v>0</v>
      </c>
      <c r="BW196" s="109">
        <f>VLOOKUP($I196,[1]Jun!$H$7:$V$470,15,FALSE)</f>
        <v>0</v>
      </c>
      <c r="BX196" s="109">
        <f>VLOOKUP($I196,[1]Jul!$H$7:$V$470,15,FALSE)</f>
        <v>0</v>
      </c>
      <c r="BY196" s="109">
        <f>VLOOKUP($I196,[1]Ago!$H$7:$V$470,15,FALSE)</f>
        <v>0</v>
      </c>
      <c r="BZ196" s="109">
        <f>VLOOKUP($I196,[1]Set!$H$7:$V$470,15,FALSE)</f>
        <v>0</v>
      </c>
      <c r="CA196" s="109">
        <f>VLOOKUP($I196,[1]Oct!$H$7:$V$470,15,FALSE)</f>
        <v>0</v>
      </c>
      <c r="CB196" s="109">
        <f>VLOOKUP($I196,[1]Nov!$H$7:$V$470,15,FALSE)</f>
        <v>0</v>
      </c>
      <c r="CC196" s="109">
        <f>VLOOKUP($I196,[1]Dic!$H$7:$V$470,15,FALSE)</f>
        <v>0</v>
      </c>
      <c r="CD196" s="111">
        <f t="shared" si="100"/>
        <v>0</v>
      </c>
      <c r="CE196" s="113">
        <f t="shared" si="88"/>
        <v>0</v>
      </c>
      <c r="CF196" s="109">
        <f>VLOOKUP($I196,[1]Ene!$H$7:$X$470,17,FALSE)</f>
        <v>0</v>
      </c>
      <c r="CG196" s="109">
        <f>VLOOKUP($I196,[1]Feb!$H$7:$X$470,17,FALSE)</f>
        <v>0</v>
      </c>
      <c r="CH196" s="109">
        <f>VLOOKUP($I196,[1]Mar!$H$7:$X$470,17,FALSE)</f>
        <v>0</v>
      </c>
      <c r="CI196" s="109">
        <f>VLOOKUP($I196,[1]Abr!$H$7:$X$470,17,FALSE)</f>
        <v>0</v>
      </c>
      <c r="CJ196" s="109">
        <f>VLOOKUP($I196,[1]May!$H$7:$X$470,17,FALSE)</f>
        <v>0</v>
      </c>
      <c r="CK196" s="109">
        <f>VLOOKUP($I196,[1]Jun!$H$7:$X$470,17,FALSE)</f>
        <v>0</v>
      </c>
      <c r="CL196" s="109">
        <f>VLOOKUP($I196,[1]Jul!$H$7:$X$470,17,FALSE)</f>
        <v>0</v>
      </c>
      <c r="CM196" s="109">
        <f>VLOOKUP($I196,[1]Ago!$H$7:$X$470,17,FALSE)</f>
        <v>0</v>
      </c>
      <c r="CN196" s="109">
        <f>VLOOKUP($I196,[1]Set!$H$7:$X$470,17,FALSE)</f>
        <v>0</v>
      </c>
      <c r="CO196" s="109">
        <f>VLOOKUP($I196,[1]Oct!$H$7:$X$470,17,FALSE)</f>
        <v>0</v>
      </c>
      <c r="CP196" s="109">
        <f>VLOOKUP($I196,[1]Nov!$H$7:$X$470,17,FALSE)</f>
        <v>0</v>
      </c>
      <c r="CQ196" s="109">
        <f>VLOOKUP($I196,[1]Dic!$H$7:$X$470,17,FALSE)</f>
        <v>0</v>
      </c>
      <c r="CR196" s="111">
        <f t="shared" si="101"/>
        <v>0</v>
      </c>
      <c r="CS196" s="113">
        <f t="shared" si="89"/>
        <v>0</v>
      </c>
      <c r="CT196" s="112">
        <f t="shared" si="90"/>
        <v>0</v>
      </c>
      <c r="CU196" s="116"/>
      <c r="CV196" s="109">
        <f>VLOOKUP($I196,[1]Ene!$H$7:$AC$470,22,FALSE)</f>
        <v>0</v>
      </c>
      <c r="CW196" s="109">
        <f>VLOOKUP($I196,[1]Feb!$H$7:$AC$470,22,FALSE)</f>
        <v>0</v>
      </c>
      <c r="CX196" s="109">
        <f>VLOOKUP($I196,[1]Mar!$H$7:$AC$470,22,FALSE)</f>
        <v>0</v>
      </c>
      <c r="CY196" s="109">
        <f>VLOOKUP($I196,[1]Abr!$H$7:$AC$470,22,FALSE)</f>
        <v>0</v>
      </c>
      <c r="CZ196" s="109">
        <f>VLOOKUP($I196,[1]May!$H$7:$AC$470,22,FALSE)</f>
        <v>0</v>
      </c>
      <c r="DA196" s="109">
        <f>VLOOKUP($I196,[1]Jun!$H$7:$AC$470,22,FALSE)</f>
        <v>0</v>
      </c>
      <c r="DB196" s="109">
        <f>VLOOKUP($I196,[1]Jul!$H$7:$AC$470,22,FALSE)</f>
        <v>0</v>
      </c>
      <c r="DC196" s="109">
        <f>VLOOKUP($I196,[1]Ago!$H$7:$AC$470,22,FALSE)</f>
        <v>0</v>
      </c>
      <c r="DD196" s="109">
        <f>VLOOKUP($I196,[1]Set!$H$7:$AC$470,22,FALSE)</f>
        <v>0</v>
      </c>
      <c r="DE196" s="109">
        <f>VLOOKUP($I196,[1]Oct!$H$7:$AC$470,22,FALSE)</f>
        <v>0</v>
      </c>
      <c r="DF196" s="109">
        <f>VLOOKUP($I196,[1]Nov!$H$7:$AC$470,22,FALSE)</f>
        <v>0</v>
      </c>
      <c r="DG196" s="118">
        <f>VLOOKUP($I196,[1]Dic!$H$7:$AC$470,22,FALSE)</f>
        <v>0</v>
      </c>
      <c r="DH196" s="111">
        <f t="shared" si="102"/>
        <v>0</v>
      </c>
      <c r="DI196" s="113">
        <f t="shared" si="103"/>
        <v>0</v>
      </c>
      <c r="DJ196" s="109">
        <f>VLOOKUP($I196,[1]Ene!$H$7:$BL$470,57,FALSE)</f>
        <v>0</v>
      </c>
      <c r="DK196" s="109">
        <f>VLOOKUP($I196,[1]Feb!$H$7:$BL$470,57,FALSE)</f>
        <v>0</v>
      </c>
      <c r="DL196" s="109">
        <f>VLOOKUP($I196,[1]Mar!$H$7:$BL$470,57,FALSE)</f>
        <v>0</v>
      </c>
      <c r="DM196" s="109">
        <f>VLOOKUP($I196,[1]Abr!$H$7:$BL$470,57,FALSE)</f>
        <v>0</v>
      </c>
      <c r="DN196" s="109">
        <f>VLOOKUP($I196,[1]May!$H$7:$BL$470,57,FALSE)</f>
        <v>0</v>
      </c>
      <c r="DO196" s="109">
        <f>VLOOKUP($I196,[1]Jun!$H$7:$BL$470,57,FALSE)</f>
        <v>0</v>
      </c>
      <c r="DP196" s="109">
        <f>VLOOKUP($I196,[1]Jul!$H$7:$BL$470,57,FALSE)</f>
        <v>0</v>
      </c>
      <c r="DQ196" s="109">
        <f>VLOOKUP($I196,[1]Ago!$H$7:$BL$470,57,FALSE)</f>
        <v>0</v>
      </c>
      <c r="DR196" s="109">
        <f>VLOOKUP($I196,[1]Set!$H$7:$BL$470,57,FALSE)</f>
        <v>0</v>
      </c>
      <c r="DS196" s="109">
        <f>VLOOKUP($I196,[1]Oct!$H$7:$BL$470,57,FALSE)</f>
        <v>0</v>
      </c>
      <c r="DT196" s="109">
        <f>VLOOKUP($I196,[1]Nov!$H$7:$BL$470,57,FALSE)</f>
        <v>0</v>
      </c>
      <c r="DU196" s="109">
        <f>VLOOKUP($I196,[1]Dic!$H$7:$BL$470,57,FALSE)</f>
        <v>0</v>
      </c>
      <c r="DV196" s="111">
        <f t="shared" si="104"/>
        <v>0</v>
      </c>
      <c r="DW196" s="113">
        <f t="shared" si="105"/>
        <v>0</v>
      </c>
      <c r="DX196" s="117">
        <f>VLOOKUP($I196,[1]Ene!$H$7:$BQ$470,62,FALSE)</f>
        <v>0</v>
      </c>
      <c r="DY196" s="109">
        <f>VLOOKUP($I196,[1]Feb!$H$7:$BQ$470,62,FALSE)</f>
        <v>0</v>
      </c>
      <c r="DZ196" s="109">
        <f>VLOOKUP($I196,[1]Mar!$H$7:$BQ$470,62,FALSE)</f>
        <v>0</v>
      </c>
      <c r="EA196" s="109">
        <f>VLOOKUP($I196,[1]Abr!$H$7:$BQ$470,62,FALSE)</f>
        <v>0</v>
      </c>
      <c r="EB196" s="109">
        <f>VLOOKUP($I196,[1]May!$H$7:$BQ$470,62,FALSE)</f>
        <v>0</v>
      </c>
      <c r="EC196" s="109">
        <f>VLOOKUP($I196,[1]Jun!$H$7:$BQ$470,62,FALSE)</f>
        <v>0</v>
      </c>
      <c r="ED196" s="109">
        <f>VLOOKUP($I196,[1]Jul!$H$7:$BQ$470,62,FALSE)</f>
        <v>0</v>
      </c>
      <c r="EE196" s="109">
        <f>VLOOKUP($I196,[1]Ago!$H$7:$BQ$470,62,FALSE)</f>
        <v>0</v>
      </c>
      <c r="EF196" s="109">
        <f>VLOOKUP($I196,[1]Set!$H$7:$BQ$470,62,FALSE)</f>
        <v>0</v>
      </c>
      <c r="EG196" s="109">
        <f>VLOOKUP($I196,[1]Oct!$H$7:$BQ$470,62,FALSE)</f>
        <v>0</v>
      </c>
      <c r="EH196" s="109">
        <f>VLOOKUP($I196,[1]Nov!$H$7:$BQ$470,62,FALSE)</f>
        <v>0</v>
      </c>
      <c r="EI196" s="109">
        <f>VLOOKUP($I196,[1]Dic!$H$7:$BQ$470,62,FALSE)</f>
        <v>0</v>
      </c>
      <c r="EJ196" s="115">
        <f t="shared" si="106"/>
        <v>0</v>
      </c>
      <c r="EK196" s="113">
        <f t="shared" si="107"/>
        <v>0</v>
      </c>
      <c r="EL196" s="117">
        <f>VLOOKUP($I196,[1]Ene!$H$7:$BM$470,58,FALSE)</f>
        <v>0</v>
      </c>
      <c r="EM196" s="109">
        <f>VLOOKUP($I196,[1]Feb!$H$7:$BM$470,58,FALSE)</f>
        <v>0</v>
      </c>
      <c r="EN196" s="109">
        <f>VLOOKUP($I196,[1]Mar!$H$7:$BM$470,58,FALSE)</f>
        <v>0</v>
      </c>
      <c r="EO196" s="109">
        <f>VLOOKUP($I196,[1]Abr!$H$7:$BM$470,58,FALSE)</f>
        <v>0</v>
      </c>
      <c r="EP196" s="109">
        <f>VLOOKUP($I196,[1]May!$H$7:$BM$470,58,FALSE)</f>
        <v>0</v>
      </c>
      <c r="EQ196" s="109">
        <f>VLOOKUP($I196,[1]Jun!$H$7:$BM$470,58,FALSE)</f>
        <v>0</v>
      </c>
      <c r="ER196" s="109">
        <f>VLOOKUP($I196,[1]Jul!$H$7:$BM$470,58,FALSE)</f>
        <v>0</v>
      </c>
      <c r="ES196" s="109">
        <f>VLOOKUP($I196,[1]Ago!$H$7:$BM$470,58,FALSE)</f>
        <v>0</v>
      </c>
      <c r="ET196" s="109">
        <f>VLOOKUP($I196,[1]Set!$H$7:$BM$470,58,FALSE)</f>
        <v>0</v>
      </c>
      <c r="EU196" s="109">
        <f>VLOOKUP($I196,[1]Oct!$H$7:$BM$470,58,FALSE)</f>
        <v>0</v>
      </c>
      <c r="EV196" s="109">
        <f>VLOOKUP($I196,[1]Nov!$H$7:$BM$470,58,FALSE)</f>
        <v>0</v>
      </c>
      <c r="EW196" s="118">
        <f>VLOOKUP($I196,[1]Dic!$H$7:$BM$470,58,FALSE)</f>
        <v>0</v>
      </c>
      <c r="EX196" s="111">
        <f t="shared" si="108"/>
        <v>0</v>
      </c>
      <c r="EY196" s="113">
        <f t="shared" si="109"/>
        <v>0</v>
      </c>
      <c r="EZ196" s="109">
        <f>VLOOKUP($I196,[1]Ene!$H$7:$CL$470,70,FALSE)</f>
        <v>0</v>
      </c>
      <c r="FA196" s="109">
        <f>VLOOKUP($I196,[1]Feb!$H$7:$CL$470,70,FALSE)</f>
        <v>0</v>
      </c>
      <c r="FB196" s="109">
        <f>VLOOKUP($I196,[1]Mar!$H$7:$CL$470,70,FALSE)</f>
        <v>0</v>
      </c>
      <c r="FC196" s="109">
        <f>VLOOKUP($I196,[1]Abr!$H$7:$CL$470,70,FALSE)</f>
        <v>0</v>
      </c>
      <c r="FD196" s="109">
        <f>VLOOKUP($I196,[1]May!$H$7:$CL$470,70,FALSE)</f>
        <v>0</v>
      </c>
      <c r="FE196" s="109">
        <f>VLOOKUP($I196,[1]Jun!$H$7:$CL$470,70,FALSE)</f>
        <v>0</v>
      </c>
      <c r="FF196" s="109">
        <f>VLOOKUP($I196,[1]Jul!$H$7:$CL$470,70,FALSE)</f>
        <v>0</v>
      </c>
      <c r="FG196" s="109">
        <f>VLOOKUP($I196,[1]Ago!$H$7:$CL$470,70,FALSE)</f>
        <v>0</v>
      </c>
      <c r="FH196" s="109">
        <f>VLOOKUP($I196,[1]Set!$H$7:$CL$470,70,FALSE)</f>
        <v>0</v>
      </c>
      <c r="FI196" s="109">
        <f>VLOOKUP($I196,[1]Oct!$H$7:$CL$470,70,FALSE)</f>
        <v>0</v>
      </c>
      <c r="FJ196" s="109">
        <f>VLOOKUP($I196,[1]Nov!$H$7:$CL$470,70,FALSE)</f>
        <v>0</v>
      </c>
      <c r="FK196" s="118">
        <f>VLOOKUP($I196,[1]Dic!$H$7:$CL$470,70,FALSE)</f>
        <v>0</v>
      </c>
      <c r="FL196" s="111">
        <f t="shared" si="110"/>
        <v>0</v>
      </c>
      <c r="FM196" s="113">
        <f t="shared" si="111"/>
        <v>0</v>
      </c>
      <c r="FN196" s="109">
        <f>VLOOKUP($I196,[1]Ene!$H$7:$CL$470,72,FALSE)</f>
        <v>0</v>
      </c>
      <c r="FO196" s="109">
        <f>VLOOKUP($I196,[1]Feb!$H$7:$CL$470,72,FALSE)</f>
        <v>0</v>
      </c>
      <c r="FP196" s="109">
        <f>VLOOKUP($I196,[1]Mar!$H$7:$CL$470,72,FALSE)</f>
        <v>0</v>
      </c>
      <c r="FQ196" s="109">
        <f>VLOOKUP($I196,[1]Abr!$H$7:$CL$470,72,FALSE)</f>
        <v>0</v>
      </c>
      <c r="FR196" s="109">
        <f>VLOOKUP($I196,[1]May!$H$7:$CL$470,72,FALSE)</f>
        <v>0</v>
      </c>
      <c r="FS196" s="109">
        <f>VLOOKUP($I196,[1]Jun!$H$7:$CL$470,72,FALSE)</f>
        <v>0</v>
      </c>
      <c r="FT196" s="109">
        <f>VLOOKUP($I196,[1]Jul!$H$7:$CL$470,72,FALSE)</f>
        <v>0</v>
      </c>
      <c r="FU196" s="109">
        <f>VLOOKUP($I196,[1]Ago!$H$7:$CL$470,72,FALSE)</f>
        <v>0</v>
      </c>
      <c r="FV196" s="109">
        <f>VLOOKUP($I196,[1]Set!$H$7:$CL$470,72,FALSE)</f>
        <v>0</v>
      </c>
      <c r="FW196" s="109">
        <f>VLOOKUP($I196,[1]Oct!$H$7:$CL$470,72,FALSE)</f>
        <v>0</v>
      </c>
      <c r="FX196" s="109">
        <f>VLOOKUP($I196,[1]Nov!$H$7:$CL$470,72,FALSE)</f>
        <v>0</v>
      </c>
      <c r="FY196" s="118">
        <f>VLOOKUP($I196,[1]Dic!$H$7:$CL$470,72,FALSE)</f>
        <v>0</v>
      </c>
      <c r="FZ196" s="112">
        <f t="shared" si="112"/>
        <v>0</v>
      </c>
      <c r="GA196" s="113">
        <f t="shared" si="113"/>
        <v>0</v>
      </c>
      <c r="GB196" s="109">
        <f>VLOOKUP($I196,[1]Ene!$H$7:$CL$471,59,FALSE)</f>
        <v>0</v>
      </c>
      <c r="GC196" s="109">
        <f>VLOOKUP($I196,[1]Feb!$H$7:$CL$471,59,FALSE)</f>
        <v>0</v>
      </c>
      <c r="GD196" s="109">
        <f>VLOOKUP($I196,[1]Mar!$H$7:$CL$471,59,FALSE)</f>
        <v>0</v>
      </c>
      <c r="GE196" s="109">
        <f>VLOOKUP($I196,[1]Abr!$H$7:$CL$471,59,FALSE)</f>
        <v>0</v>
      </c>
      <c r="GF196" s="109">
        <f>VLOOKUP($I196,[1]May!$H$7:$CL$471,59,FALSE)</f>
        <v>0</v>
      </c>
      <c r="GG196" s="109">
        <f>VLOOKUP($I196,[1]Jun!$H$7:$CL$471,59,FALSE)</f>
        <v>0</v>
      </c>
      <c r="GH196" s="109">
        <f>VLOOKUP($I196,[1]Jul!$H$7:$CL$471,59,FALSE)</f>
        <v>0</v>
      </c>
      <c r="GI196" s="109">
        <f>VLOOKUP($I196,[1]Ago!$H$7:$CL$471,59,FALSE)</f>
        <v>0</v>
      </c>
      <c r="GJ196" s="109">
        <f>VLOOKUP($I196,[1]Set!$H$7:$CL$471,59,FALSE)</f>
        <v>0</v>
      </c>
      <c r="GK196" s="109">
        <f>VLOOKUP($I196,[1]Oct!$H$7:$CL$471,59,FALSE)</f>
        <v>0</v>
      </c>
      <c r="GL196" s="109">
        <f>VLOOKUP($I196,[1]Nov!$H$7:$CL$471,59,FALSE)</f>
        <v>0</v>
      </c>
      <c r="GM196" s="118">
        <f>VLOOKUP($I196,[1]Dic!$H$7:$CL$471,59,FALSE)</f>
        <v>0</v>
      </c>
      <c r="GN196" s="112">
        <f t="shared" si="114"/>
        <v>0</v>
      </c>
      <c r="GO196" s="113">
        <f t="shared" si="115"/>
        <v>0</v>
      </c>
      <c r="GP196" s="114">
        <f t="shared" si="91"/>
        <v>0</v>
      </c>
      <c r="GQ196" s="114">
        <f t="shared" si="92"/>
        <v>0</v>
      </c>
      <c r="GR196" s="116"/>
      <c r="GS196" s="109">
        <f>VLOOKUP($I196,[1]Ene!$H$7:$CL$470,71,FALSE)</f>
        <v>0</v>
      </c>
      <c r="GT196" s="109">
        <f>VLOOKUP($I196,[1]Feb!$H$7:$CL$470,71,FALSE)</f>
        <v>0</v>
      </c>
      <c r="GU196" s="109">
        <f>VLOOKUP($I196,[1]Mar!$H$7:$CL$470,71,FALSE)</f>
        <v>0</v>
      </c>
      <c r="GV196" s="109">
        <f>VLOOKUP($I196,[1]Abr!$H$7:$CL$470,71,FALSE)</f>
        <v>0</v>
      </c>
      <c r="GW196" s="109">
        <f>VLOOKUP($I196,[1]May!$H$7:$CL$470,71,FALSE)</f>
        <v>0</v>
      </c>
      <c r="GX196" s="109">
        <f>VLOOKUP($I196,[1]Jun!$H$7:$CL$470,71,FALSE)</f>
        <v>0</v>
      </c>
      <c r="GY196" s="109">
        <f>VLOOKUP($I196,[1]Jul!$H$7:$CL$470,71,FALSE)</f>
        <v>0</v>
      </c>
      <c r="GZ196" s="109">
        <f>VLOOKUP($I196,[1]Ago!$H$7:$CL$470,71,FALSE)</f>
        <v>0</v>
      </c>
      <c r="HA196" s="109">
        <f>VLOOKUP($I196,[1]Set!$H$7:$CL$470,71,FALSE)</f>
        <v>0</v>
      </c>
      <c r="HB196" s="109">
        <f>VLOOKUP($I196,[1]Oct!$H$7:$CL$470,71,FALSE)</f>
        <v>0</v>
      </c>
      <c r="HC196" s="109">
        <f>VLOOKUP($I196,[1]Nov!$H$7:$CL$470,71,FALSE)</f>
        <v>0</v>
      </c>
      <c r="HD196" s="109">
        <f>VLOOKUP($I196,[1]Dic!$H$7:$CL$470,71,FALSE)</f>
        <v>0</v>
      </c>
      <c r="HE196" s="111">
        <f t="shared" si="116"/>
        <v>0</v>
      </c>
      <c r="HF196" s="113">
        <f t="shared" si="117"/>
        <v>0</v>
      </c>
      <c r="HG196" s="109">
        <f>VLOOKUP($I196,[1]Ene!$H$7:$CL$470,73,FALSE)</f>
        <v>0</v>
      </c>
      <c r="HH196" s="109">
        <f>VLOOKUP($I196,[1]Feb!$H$7:$CL$470,73,FALSE)</f>
        <v>0</v>
      </c>
      <c r="HI196" s="109">
        <f>VLOOKUP($I196,[1]Mar!$H$7:$CL$470,73,FALSE)</f>
        <v>0</v>
      </c>
      <c r="HJ196" s="109">
        <f>VLOOKUP($I196,[1]Abr!$H$7:$CL$470,73,FALSE)</f>
        <v>0</v>
      </c>
      <c r="HK196" s="109">
        <f>VLOOKUP($I196,[1]May!$H$7:$CL$470,73,FALSE)</f>
        <v>0</v>
      </c>
      <c r="HL196" s="109">
        <f>VLOOKUP($I196,[1]Jun!$H$7:$CL$470,73,FALSE)</f>
        <v>0</v>
      </c>
      <c r="HM196" s="109">
        <f>VLOOKUP($I196,[1]Jul!$H$7:$CL$470,73,FALSE)</f>
        <v>0</v>
      </c>
      <c r="HN196" s="109">
        <f>VLOOKUP($I196,[1]Ago!$H$7:$CL$470,73,FALSE)</f>
        <v>0</v>
      </c>
      <c r="HO196" s="109">
        <f>VLOOKUP($I196,[1]Set!$H$7:$CL$470,73,FALSE)</f>
        <v>0</v>
      </c>
      <c r="HP196" s="109">
        <f>VLOOKUP($I196,[1]Oct!$H$7:$CL$470,73,FALSE)</f>
        <v>0</v>
      </c>
      <c r="HQ196" s="109">
        <f>VLOOKUP($I196,[1]Nov!$H$7:$CL$470,73,FALSE)</f>
        <v>0</v>
      </c>
      <c r="HR196" s="109">
        <f>VLOOKUP($I196,[1]Dic!$H$7:$CL$470,73,FALSE)</f>
        <v>0</v>
      </c>
      <c r="HS196" s="111">
        <f t="shared" si="118"/>
        <v>0</v>
      </c>
      <c r="HT196" s="113">
        <f t="shared" si="119"/>
        <v>0</v>
      </c>
      <c r="HU196" s="114">
        <f t="shared" si="120"/>
        <v>0</v>
      </c>
    </row>
    <row r="197" spans="1:229" s="112" customFormat="1" ht="10.5" x14ac:dyDescent="0.25">
      <c r="A197" s="184" t="s">
        <v>44</v>
      </c>
      <c r="B197" s="187" t="s">
        <v>150</v>
      </c>
      <c r="C197" s="184">
        <v>401</v>
      </c>
      <c r="D197" s="187" t="s">
        <v>29</v>
      </c>
      <c r="E197" s="187" t="s">
        <v>44</v>
      </c>
      <c r="F197" s="188" t="s">
        <v>150</v>
      </c>
      <c r="G197" s="184" t="s">
        <v>0</v>
      </c>
      <c r="H197" s="184" t="s">
        <v>733</v>
      </c>
      <c r="I197" s="316">
        <v>193</v>
      </c>
      <c r="J197" s="184" t="s">
        <v>150</v>
      </c>
      <c r="K197" s="109">
        <f>VLOOKUP($I197,[1]Ene!$H$7:$M$470,6,FALSE)</f>
        <v>24</v>
      </c>
      <c r="L197" s="109">
        <f>VLOOKUP($I197,[1]Feb!$H$7:$M$470,6,FALSE)</f>
        <v>0</v>
      </c>
      <c r="M197" s="109">
        <f>VLOOKUP($I197,[1]Mar!$H$7:$M$470,6,FALSE)</f>
        <v>0</v>
      </c>
      <c r="N197" s="109">
        <f>VLOOKUP($I197,[1]Abr!$H$7:$M$470,6,FALSE)</f>
        <v>0</v>
      </c>
      <c r="O197" s="109">
        <f>VLOOKUP($I197,[1]May!$H$7:$M$470,6,FALSE)</f>
        <v>0</v>
      </c>
      <c r="P197" s="109">
        <f>VLOOKUP($I197,[1]Jun!$H$7:$M$470,6,FALSE)</f>
        <v>0</v>
      </c>
      <c r="Q197" s="109">
        <f>VLOOKUP($I197,[1]Jul!$H$7:$M$470,6,FALSE)</f>
        <v>0</v>
      </c>
      <c r="R197" s="109">
        <f>VLOOKUP($I197,[1]Ago!$H$7:$M$470,6,FALSE)</f>
        <v>0</v>
      </c>
      <c r="S197" s="109">
        <f>VLOOKUP($I197,[1]Set!$H$7:$M$470,6,FALSE)</f>
        <v>0</v>
      </c>
      <c r="T197" s="109">
        <f>VLOOKUP($I197,[1]Oct!$H$7:$M$470,6,FALSE)</f>
        <v>0</v>
      </c>
      <c r="U197" s="109">
        <f>VLOOKUP($I197,[1]Nov!$H$7:$M$470,6,FALSE)</f>
        <v>0</v>
      </c>
      <c r="V197" s="109">
        <f>VLOOKUP($I197,[1]Dic!$H$7:$M$470,6,FALSE)</f>
        <v>0</v>
      </c>
      <c r="W197" s="142"/>
      <c r="X197" s="112">
        <f t="shared" si="93"/>
        <v>24</v>
      </c>
      <c r="Y197" s="163">
        <f t="shared" si="94"/>
        <v>0</v>
      </c>
      <c r="Z197" s="117">
        <f>VLOOKUP($I197,[1]Ene!$H$7:$N$470,7,FALSE)</f>
        <v>19</v>
      </c>
      <c r="AA197" s="109">
        <f>VLOOKUP($I197,[1]Feb!$H$7:$N$470,7,FALSE)</f>
        <v>0</v>
      </c>
      <c r="AB197" s="109">
        <f>VLOOKUP($I197,[1]Mar!$H$7:$N$470,7,FALSE)</f>
        <v>0</v>
      </c>
      <c r="AC197" s="109">
        <f>VLOOKUP($I197,[1]Abr!$H$7:$N$470,7,FALSE)</f>
        <v>0</v>
      </c>
      <c r="AD197" s="109">
        <f>VLOOKUP($I197,[1]May!$H$7:$N$470,7,FALSE)</f>
        <v>0</v>
      </c>
      <c r="AE197" s="109">
        <f>VLOOKUP($I197,[1]Jun!$H$7:$N$470,7,FALSE)</f>
        <v>0</v>
      </c>
      <c r="AF197" s="109">
        <f>VLOOKUP($I197,[1]Jul!$H$7:$N$470,7,FALSE)</f>
        <v>0</v>
      </c>
      <c r="AG197" s="109">
        <f>VLOOKUP($I197,[1]Ago!$H$7:$N$470,7,FALSE)</f>
        <v>0</v>
      </c>
      <c r="AH197" s="109">
        <f>VLOOKUP($I197,[1]Set!$H$7:$N$470,7,FALSE)</f>
        <v>0</v>
      </c>
      <c r="AI197" s="109">
        <f>VLOOKUP($I197,[1]Oct!$H$7:$N$470,7,FALSE)</f>
        <v>0</v>
      </c>
      <c r="AJ197" s="109">
        <f>VLOOKUP($I197,[1]Nov!$H$7:$N$470,7,FALSE)</f>
        <v>0</v>
      </c>
      <c r="AK197" s="118">
        <f>VLOOKUP($I197,[1]Dic!$H$7:$N$470,7,FALSE)</f>
        <v>0</v>
      </c>
      <c r="AL197" s="112">
        <f t="shared" si="86"/>
        <v>19</v>
      </c>
      <c r="AM197" s="164">
        <f t="shared" si="95"/>
        <v>0</v>
      </c>
      <c r="AN197" s="164">
        <f t="shared" si="87"/>
        <v>0</v>
      </c>
      <c r="AO197" s="142"/>
      <c r="AP197" s="109">
        <f>VLOOKUP($I197,[1]Ene!$H$7:$Q$470,10,FALSE)</f>
        <v>5</v>
      </c>
      <c r="AQ197" s="109">
        <f>VLOOKUP($I197,[1]Feb!$H$7:$Q$470,10,FALSE)</f>
        <v>0</v>
      </c>
      <c r="AR197" s="109">
        <f>VLOOKUP($I197,[1]Mar!$H$7:$Q$470,10,FALSE)</f>
        <v>0</v>
      </c>
      <c r="AS197" s="109">
        <f>VLOOKUP($I197,[1]Abr!$H$7:$Q$470,10,FALSE)</f>
        <v>0</v>
      </c>
      <c r="AT197" s="109">
        <f>VLOOKUP($I197,[1]May!$H$7:$Q$470,10,FALSE)</f>
        <v>0</v>
      </c>
      <c r="AU197" s="109">
        <f>VLOOKUP($I197,[1]Jun!$H$7:$Q$470,10,FALSE)</f>
        <v>0</v>
      </c>
      <c r="AV197" s="109">
        <f>VLOOKUP($I197,[1]Jul!$H$7:$Q$470,10,FALSE)</f>
        <v>0</v>
      </c>
      <c r="AW197" s="109">
        <f>VLOOKUP($I197,[1]Ago!$H$7:$Q$470,10,FALSE)</f>
        <v>0</v>
      </c>
      <c r="AX197" s="109">
        <f>VLOOKUP($I197,[1]Set!$H$7:$Q$470,10,FALSE)</f>
        <v>0</v>
      </c>
      <c r="AY197" s="109">
        <f>VLOOKUP($I197,[1]Oct!$H$7:$Q$470,10,FALSE)</f>
        <v>0</v>
      </c>
      <c r="AZ197" s="109">
        <f>VLOOKUP($I197,[1]Nov!$H$7:$Q$470,10,FALSE)</f>
        <v>0</v>
      </c>
      <c r="BA197" s="118">
        <f>VLOOKUP($I197,[1]Dic!$H$7:$Q$470,10,FALSE)</f>
        <v>0</v>
      </c>
      <c r="BB197" s="112">
        <f t="shared" si="96"/>
        <v>5</v>
      </c>
      <c r="BC197" s="163">
        <f t="shared" si="97"/>
        <v>0</v>
      </c>
      <c r="BD197" s="109">
        <f>VLOOKUP($I197,[1]Ene!$H$7:$T$470,13,FALSE)</f>
        <v>0</v>
      </c>
      <c r="BE197" s="109">
        <f>VLOOKUP($I197,[1]Feb!$H$7:$T$470,13,FALSE)</f>
        <v>0</v>
      </c>
      <c r="BF197" s="109">
        <f>VLOOKUP($I197,[1]Mar!$H$7:$T$470,13,FALSE)</f>
        <v>0</v>
      </c>
      <c r="BG197" s="109">
        <f>VLOOKUP($I197,[1]Abr!$H$7:$T$470,13,FALSE)</f>
        <v>0</v>
      </c>
      <c r="BH197" s="109">
        <f>VLOOKUP($I197,[1]May!$H$7:$T$470,13,FALSE)</f>
        <v>0</v>
      </c>
      <c r="BI197" s="109">
        <f>VLOOKUP($I197,[1]Jun!$H$7:$T$470,13,FALSE)</f>
        <v>0</v>
      </c>
      <c r="BJ197" s="109">
        <f>VLOOKUP($I197,[1]Jul!$H$7:$T$470,13,FALSE)</f>
        <v>0</v>
      </c>
      <c r="BK197" s="109">
        <f>VLOOKUP($I197,[1]Ago!$H$7:$T$470,13,FALSE)</f>
        <v>0</v>
      </c>
      <c r="BL197" s="109">
        <f>VLOOKUP($I197,[1]Set!$H$7:$T$470,13,FALSE)</f>
        <v>0</v>
      </c>
      <c r="BM197" s="109">
        <f>VLOOKUP($I197,[1]Oct!$H$7:$T$470,13,FALSE)</f>
        <v>0</v>
      </c>
      <c r="BN197" s="109">
        <f>VLOOKUP($I197,[1]Nov!$H$7:$T$470,13,FALSE)</f>
        <v>0</v>
      </c>
      <c r="BO197" s="109">
        <f>VLOOKUP($I197,[1]Dic!$H$7:$T$470,13,FALSE)</f>
        <v>0</v>
      </c>
      <c r="BP197" s="111">
        <f t="shared" si="98"/>
        <v>0</v>
      </c>
      <c r="BQ197" s="113">
        <f t="shared" si="99"/>
        <v>0</v>
      </c>
      <c r="BR197" s="109">
        <f>VLOOKUP($I197,[1]Ene!$H$7:$V$470,15,FALSE)</f>
        <v>13</v>
      </c>
      <c r="BS197" s="109">
        <f>VLOOKUP($I197,[1]Feb!$H$7:$V$470,15,FALSE)</f>
        <v>0</v>
      </c>
      <c r="BT197" s="109">
        <f>VLOOKUP($I197,[1]Mar!$H$7:$V$470,15,FALSE)</f>
        <v>0</v>
      </c>
      <c r="BU197" s="109">
        <f>VLOOKUP($I197,[1]Abr!$H$7:$V$470,15,FALSE)</f>
        <v>0</v>
      </c>
      <c r="BV197" s="109">
        <f>VLOOKUP($I197,[1]May!$H$7:$V$470,15,FALSE)</f>
        <v>0</v>
      </c>
      <c r="BW197" s="109">
        <f>VLOOKUP($I197,[1]Jun!$H$7:$V$470,15,FALSE)</f>
        <v>0</v>
      </c>
      <c r="BX197" s="109">
        <f>VLOOKUP($I197,[1]Jul!$H$7:$V$470,15,FALSE)</f>
        <v>0</v>
      </c>
      <c r="BY197" s="109">
        <f>VLOOKUP($I197,[1]Ago!$H$7:$V$470,15,FALSE)</f>
        <v>0</v>
      </c>
      <c r="BZ197" s="109">
        <f>VLOOKUP($I197,[1]Set!$H$7:$V$470,15,FALSE)</f>
        <v>0</v>
      </c>
      <c r="CA197" s="109">
        <f>VLOOKUP($I197,[1]Oct!$H$7:$V$470,15,FALSE)</f>
        <v>0</v>
      </c>
      <c r="CB197" s="109">
        <f>VLOOKUP($I197,[1]Nov!$H$7:$V$470,15,FALSE)</f>
        <v>0</v>
      </c>
      <c r="CC197" s="109">
        <f>VLOOKUP($I197,[1]Dic!$H$7:$V$470,15,FALSE)</f>
        <v>0</v>
      </c>
      <c r="CD197" s="111">
        <f t="shared" si="100"/>
        <v>13</v>
      </c>
      <c r="CE197" s="113">
        <f t="shared" si="88"/>
        <v>0</v>
      </c>
      <c r="CF197" s="109">
        <f>VLOOKUP($I197,[1]Ene!$H$7:$X$470,17,FALSE)</f>
        <v>14</v>
      </c>
      <c r="CG197" s="109">
        <f>VLOOKUP($I197,[1]Feb!$H$7:$X$470,17,FALSE)</f>
        <v>0</v>
      </c>
      <c r="CH197" s="109">
        <f>VLOOKUP($I197,[1]Mar!$H$7:$X$470,17,FALSE)</f>
        <v>0</v>
      </c>
      <c r="CI197" s="109">
        <f>VLOOKUP($I197,[1]Abr!$H$7:$X$470,17,FALSE)</f>
        <v>0</v>
      </c>
      <c r="CJ197" s="109">
        <f>VLOOKUP($I197,[1]May!$H$7:$X$470,17,FALSE)</f>
        <v>0</v>
      </c>
      <c r="CK197" s="109">
        <f>VLOOKUP($I197,[1]Jun!$H$7:$X$470,17,FALSE)</f>
        <v>0</v>
      </c>
      <c r="CL197" s="109">
        <f>VLOOKUP($I197,[1]Jul!$H$7:$X$470,17,FALSE)</f>
        <v>0</v>
      </c>
      <c r="CM197" s="109">
        <f>VLOOKUP($I197,[1]Ago!$H$7:$X$470,17,FALSE)</f>
        <v>0</v>
      </c>
      <c r="CN197" s="109">
        <f>VLOOKUP($I197,[1]Set!$H$7:$X$470,17,FALSE)</f>
        <v>0</v>
      </c>
      <c r="CO197" s="109">
        <f>VLOOKUP($I197,[1]Oct!$H$7:$X$470,17,FALSE)</f>
        <v>0</v>
      </c>
      <c r="CP197" s="109">
        <f>VLOOKUP($I197,[1]Nov!$H$7:$X$470,17,FALSE)</f>
        <v>0</v>
      </c>
      <c r="CQ197" s="109">
        <f>VLOOKUP($I197,[1]Dic!$H$7:$X$470,17,FALSE)</f>
        <v>0</v>
      </c>
      <c r="CR197" s="111">
        <f t="shared" si="101"/>
        <v>14</v>
      </c>
      <c r="CS197" s="113">
        <f t="shared" si="89"/>
        <v>0</v>
      </c>
      <c r="CT197" s="112">
        <f t="shared" si="90"/>
        <v>0</v>
      </c>
      <c r="CU197" s="116"/>
      <c r="CV197" s="109">
        <f>VLOOKUP($I197,[1]Ene!$H$7:$AC$470,22,FALSE)</f>
        <v>10</v>
      </c>
      <c r="CW197" s="109">
        <f>VLOOKUP($I197,[1]Feb!$H$7:$AC$470,22,FALSE)</f>
        <v>0</v>
      </c>
      <c r="CX197" s="109">
        <f>VLOOKUP($I197,[1]Mar!$H$7:$AC$470,22,FALSE)</f>
        <v>0</v>
      </c>
      <c r="CY197" s="109">
        <f>VLOOKUP($I197,[1]Abr!$H$7:$AC$470,22,FALSE)</f>
        <v>0</v>
      </c>
      <c r="CZ197" s="109">
        <f>VLOOKUP($I197,[1]May!$H$7:$AC$470,22,FALSE)</f>
        <v>0</v>
      </c>
      <c r="DA197" s="109">
        <f>VLOOKUP($I197,[1]Jun!$H$7:$AC$470,22,FALSE)</f>
        <v>0</v>
      </c>
      <c r="DB197" s="109">
        <f>VLOOKUP($I197,[1]Jul!$H$7:$AC$470,22,FALSE)</f>
        <v>0</v>
      </c>
      <c r="DC197" s="109">
        <f>VLOOKUP($I197,[1]Ago!$H$7:$AC$470,22,FALSE)</f>
        <v>0</v>
      </c>
      <c r="DD197" s="109">
        <f>VLOOKUP($I197,[1]Set!$H$7:$AC$470,22,FALSE)</f>
        <v>0</v>
      </c>
      <c r="DE197" s="109">
        <f>VLOOKUP($I197,[1]Oct!$H$7:$AC$470,22,FALSE)</f>
        <v>0</v>
      </c>
      <c r="DF197" s="109">
        <f>VLOOKUP($I197,[1]Nov!$H$7:$AC$470,22,FALSE)</f>
        <v>0</v>
      </c>
      <c r="DG197" s="118">
        <f>VLOOKUP($I197,[1]Dic!$H$7:$AC$470,22,FALSE)</f>
        <v>0</v>
      </c>
      <c r="DH197" s="111">
        <f t="shared" si="102"/>
        <v>10</v>
      </c>
      <c r="DI197" s="113">
        <f t="shared" si="103"/>
        <v>0</v>
      </c>
      <c r="DJ197" s="109">
        <f>VLOOKUP($I197,[1]Ene!$H$7:$BL$470,57,FALSE)</f>
        <v>3</v>
      </c>
      <c r="DK197" s="109">
        <f>VLOOKUP($I197,[1]Feb!$H$7:$BL$470,57,FALSE)</f>
        <v>0</v>
      </c>
      <c r="DL197" s="109">
        <f>VLOOKUP($I197,[1]Mar!$H$7:$BL$470,57,FALSE)</f>
        <v>0</v>
      </c>
      <c r="DM197" s="109">
        <f>VLOOKUP($I197,[1]Abr!$H$7:$BL$470,57,FALSE)</f>
        <v>0</v>
      </c>
      <c r="DN197" s="109">
        <f>VLOOKUP($I197,[1]May!$H$7:$BL$470,57,FALSE)</f>
        <v>0</v>
      </c>
      <c r="DO197" s="109">
        <f>VLOOKUP($I197,[1]Jun!$H$7:$BL$470,57,FALSE)</f>
        <v>0</v>
      </c>
      <c r="DP197" s="109">
        <f>VLOOKUP($I197,[1]Jul!$H$7:$BL$470,57,FALSE)</f>
        <v>0</v>
      </c>
      <c r="DQ197" s="109">
        <f>VLOOKUP($I197,[1]Ago!$H$7:$BL$470,57,FALSE)</f>
        <v>0</v>
      </c>
      <c r="DR197" s="109">
        <f>VLOOKUP($I197,[1]Set!$H$7:$BL$470,57,FALSE)</f>
        <v>0</v>
      </c>
      <c r="DS197" s="109">
        <f>VLOOKUP($I197,[1]Oct!$H$7:$BL$470,57,FALSE)</f>
        <v>0</v>
      </c>
      <c r="DT197" s="109">
        <f>VLOOKUP($I197,[1]Nov!$H$7:$BL$470,57,FALSE)</f>
        <v>0</v>
      </c>
      <c r="DU197" s="109">
        <f>VLOOKUP($I197,[1]Dic!$H$7:$BL$470,57,FALSE)</f>
        <v>0</v>
      </c>
      <c r="DV197" s="111">
        <f t="shared" si="104"/>
        <v>3</v>
      </c>
      <c r="DW197" s="113">
        <f t="shared" si="105"/>
        <v>0</v>
      </c>
      <c r="DX197" s="117">
        <f>VLOOKUP($I197,[1]Ene!$H$7:$BQ$470,62,FALSE)</f>
        <v>14</v>
      </c>
      <c r="DY197" s="109">
        <f>VLOOKUP($I197,[1]Feb!$H$7:$BQ$470,62,FALSE)</f>
        <v>0</v>
      </c>
      <c r="DZ197" s="109">
        <f>VLOOKUP($I197,[1]Mar!$H$7:$BQ$470,62,FALSE)</f>
        <v>0</v>
      </c>
      <c r="EA197" s="109">
        <f>VLOOKUP($I197,[1]Abr!$H$7:$BQ$470,62,FALSE)</f>
        <v>0</v>
      </c>
      <c r="EB197" s="109">
        <f>VLOOKUP($I197,[1]May!$H$7:$BQ$470,62,FALSE)</f>
        <v>0</v>
      </c>
      <c r="EC197" s="109">
        <f>VLOOKUP($I197,[1]Jun!$H$7:$BQ$470,62,FALSE)</f>
        <v>0</v>
      </c>
      <c r="ED197" s="109">
        <f>VLOOKUP($I197,[1]Jul!$H$7:$BQ$470,62,FALSE)</f>
        <v>0</v>
      </c>
      <c r="EE197" s="109">
        <f>VLOOKUP($I197,[1]Ago!$H$7:$BQ$470,62,FALSE)</f>
        <v>0</v>
      </c>
      <c r="EF197" s="109">
        <f>VLOOKUP($I197,[1]Set!$H$7:$BQ$470,62,FALSE)</f>
        <v>0</v>
      </c>
      <c r="EG197" s="109">
        <f>VLOOKUP($I197,[1]Oct!$H$7:$BQ$470,62,FALSE)</f>
        <v>0</v>
      </c>
      <c r="EH197" s="109">
        <f>VLOOKUP($I197,[1]Nov!$H$7:$BQ$470,62,FALSE)</f>
        <v>0</v>
      </c>
      <c r="EI197" s="109">
        <f>VLOOKUP($I197,[1]Dic!$H$7:$BQ$470,62,FALSE)</f>
        <v>0</v>
      </c>
      <c r="EJ197" s="115">
        <f t="shared" si="106"/>
        <v>14</v>
      </c>
      <c r="EK197" s="113">
        <f t="shared" si="107"/>
        <v>0</v>
      </c>
      <c r="EL197" s="117">
        <f>VLOOKUP($I197,[1]Ene!$H$7:$BM$470,58,FALSE)</f>
        <v>2</v>
      </c>
      <c r="EM197" s="109">
        <f>VLOOKUP($I197,[1]Feb!$H$7:$BM$470,58,FALSE)</f>
        <v>0</v>
      </c>
      <c r="EN197" s="109">
        <f>VLOOKUP($I197,[1]Mar!$H$7:$BM$470,58,FALSE)</f>
        <v>0</v>
      </c>
      <c r="EO197" s="109">
        <f>VLOOKUP($I197,[1]Abr!$H$7:$BM$470,58,FALSE)</f>
        <v>0</v>
      </c>
      <c r="EP197" s="109">
        <f>VLOOKUP($I197,[1]May!$H$7:$BM$470,58,FALSE)</f>
        <v>0</v>
      </c>
      <c r="EQ197" s="109">
        <f>VLOOKUP($I197,[1]Jun!$H$7:$BM$470,58,FALSE)</f>
        <v>0</v>
      </c>
      <c r="ER197" s="109">
        <f>VLOOKUP($I197,[1]Jul!$H$7:$BM$470,58,FALSE)</f>
        <v>0</v>
      </c>
      <c r="ES197" s="109">
        <f>VLOOKUP($I197,[1]Ago!$H$7:$BM$470,58,FALSE)</f>
        <v>0</v>
      </c>
      <c r="ET197" s="109">
        <f>VLOOKUP($I197,[1]Set!$H$7:$BM$470,58,FALSE)</f>
        <v>0</v>
      </c>
      <c r="EU197" s="109">
        <f>VLOOKUP($I197,[1]Oct!$H$7:$BM$470,58,FALSE)</f>
        <v>0</v>
      </c>
      <c r="EV197" s="109">
        <f>VLOOKUP($I197,[1]Nov!$H$7:$BM$470,58,FALSE)</f>
        <v>0</v>
      </c>
      <c r="EW197" s="118">
        <f>VLOOKUP($I197,[1]Dic!$H$7:$BM$470,58,FALSE)</f>
        <v>0</v>
      </c>
      <c r="EX197" s="111">
        <f t="shared" si="108"/>
        <v>2</v>
      </c>
      <c r="EY197" s="113">
        <f t="shared" si="109"/>
        <v>0</v>
      </c>
      <c r="EZ197" s="109">
        <f>VLOOKUP($I197,[1]Ene!$H$7:$CL$470,70,FALSE)</f>
        <v>7</v>
      </c>
      <c r="FA197" s="109">
        <f>VLOOKUP($I197,[1]Feb!$H$7:$CL$470,70,FALSE)</f>
        <v>0</v>
      </c>
      <c r="FB197" s="109">
        <f>VLOOKUP($I197,[1]Mar!$H$7:$CL$470,70,FALSE)</f>
        <v>0</v>
      </c>
      <c r="FC197" s="109">
        <f>VLOOKUP($I197,[1]Abr!$H$7:$CL$470,70,FALSE)</f>
        <v>0</v>
      </c>
      <c r="FD197" s="109">
        <f>VLOOKUP($I197,[1]May!$H$7:$CL$470,70,FALSE)</f>
        <v>0</v>
      </c>
      <c r="FE197" s="109">
        <f>VLOOKUP($I197,[1]Jun!$H$7:$CL$470,70,FALSE)</f>
        <v>0</v>
      </c>
      <c r="FF197" s="109">
        <f>VLOOKUP($I197,[1]Jul!$H$7:$CL$470,70,FALSE)</f>
        <v>0</v>
      </c>
      <c r="FG197" s="109">
        <f>VLOOKUP($I197,[1]Ago!$H$7:$CL$470,70,FALSE)</f>
        <v>0</v>
      </c>
      <c r="FH197" s="109">
        <f>VLOOKUP($I197,[1]Set!$H$7:$CL$470,70,FALSE)</f>
        <v>0</v>
      </c>
      <c r="FI197" s="109">
        <f>VLOOKUP($I197,[1]Oct!$H$7:$CL$470,70,FALSE)</f>
        <v>0</v>
      </c>
      <c r="FJ197" s="109">
        <f>VLOOKUP($I197,[1]Nov!$H$7:$CL$470,70,FALSE)</f>
        <v>0</v>
      </c>
      <c r="FK197" s="118">
        <f>VLOOKUP($I197,[1]Dic!$H$7:$CL$470,70,FALSE)</f>
        <v>0</v>
      </c>
      <c r="FL197" s="111">
        <f t="shared" si="110"/>
        <v>7</v>
      </c>
      <c r="FM197" s="113">
        <f t="shared" si="111"/>
        <v>0</v>
      </c>
      <c r="FN197" s="109">
        <f>VLOOKUP($I197,[1]Ene!$H$7:$CL$470,72,FALSE)</f>
        <v>10</v>
      </c>
      <c r="FO197" s="109">
        <f>VLOOKUP($I197,[1]Feb!$H$7:$CL$470,72,FALSE)</f>
        <v>0</v>
      </c>
      <c r="FP197" s="109">
        <f>VLOOKUP($I197,[1]Mar!$H$7:$CL$470,72,FALSE)</f>
        <v>0</v>
      </c>
      <c r="FQ197" s="109">
        <f>VLOOKUP($I197,[1]Abr!$H$7:$CL$470,72,FALSE)</f>
        <v>0</v>
      </c>
      <c r="FR197" s="109">
        <f>VLOOKUP($I197,[1]May!$H$7:$CL$470,72,FALSE)</f>
        <v>0</v>
      </c>
      <c r="FS197" s="109">
        <f>VLOOKUP($I197,[1]Jun!$H$7:$CL$470,72,FALSE)</f>
        <v>0</v>
      </c>
      <c r="FT197" s="109">
        <f>VLOOKUP($I197,[1]Jul!$H$7:$CL$470,72,FALSE)</f>
        <v>0</v>
      </c>
      <c r="FU197" s="109">
        <f>VLOOKUP($I197,[1]Ago!$H$7:$CL$470,72,FALSE)</f>
        <v>0</v>
      </c>
      <c r="FV197" s="109">
        <f>VLOOKUP($I197,[1]Set!$H$7:$CL$470,72,FALSE)</f>
        <v>0</v>
      </c>
      <c r="FW197" s="109">
        <f>VLOOKUP($I197,[1]Oct!$H$7:$CL$470,72,FALSE)</f>
        <v>0</v>
      </c>
      <c r="FX197" s="109">
        <f>VLOOKUP($I197,[1]Nov!$H$7:$CL$470,72,FALSE)</f>
        <v>0</v>
      </c>
      <c r="FY197" s="118">
        <f>VLOOKUP($I197,[1]Dic!$H$7:$CL$470,72,FALSE)</f>
        <v>0</v>
      </c>
      <c r="FZ197" s="112">
        <f t="shared" si="112"/>
        <v>10</v>
      </c>
      <c r="GA197" s="113">
        <f t="shared" si="113"/>
        <v>0</v>
      </c>
      <c r="GB197" s="109">
        <f>VLOOKUP($I197,[1]Ene!$H$7:$CL$471,59,FALSE)</f>
        <v>5</v>
      </c>
      <c r="GC197" s="109">
        <f>VLOOKUP($I197,[1]Feb!$H$7:$CL$471,59,FALSE)</f>
        <v>0</v>
      </c>
      <c r="GD197" s="109">
        <f>VLOOKUP($I197,[1]Mar!$H$7:$CL$471,59,FALSE)</f>
        <v>0</v>
      </c>
      <c r="GE197" s="109">
        <f>VLOOKUP($I197,[1]Abr!$H$7:$CL$471,59,FALSE)</f>
        <v>0</v>
      </c>
      <c r="GF197" s="109">
        <f>VLOOKUP($I197,[1]May!$H$7:$CL$471,59,FALSE)</f>
        <v>0</v>
      </c>
      <c r="GG197" s="109">
        <f>VLOOKUP($I197,[1]Jun!$H$7:$CL$471,59,FALSE)</f>
        <v>0</v>
      </c>
      <c r="GH197" s="109">
        <f>VLOOKUP($I197,[1]Jul!$H$7:$CL$471,59,FALSE)</f>
        <v>0</v>
      </c>
      <c r="GI197" s="109">
        <f>VLOOKUP($I197,[1]Ago!$H$7:$CL$471,59,FALSE)</f>
        <v>0</v>
      </c>
      <c r="GJ197" s="109">
        <f>VLOOKUP($I197,[1]Set!$H$7:$CL$471,59,FALSE)</f>
        <v>0</v>
      </c>
      <c r="GK197" s="109">
        <f>VLOOKUP($I197,[1]Oct!$H$7:$CL$471,59,FALSE)</f>
        <v>0</v>
      </c>
      <c r="GL197" s="109">
        <f>VLOOKUP($I197,[1]Nov!$H$7:$CL$471,59,FALSE)</f>
        <v>0</v>
      </c>
      <c r="GM197" s="118">
        <f>VLOOKUP($I197,[1]Dic!$H$7:$CL$471,59,FALSE)</f>
        <v>0</v>
      </c>
      <c r="GN197" s="112">
        <f t="shared" si="114"/>
        <v>5</v>
      </c>
      <c r="GO197" s="113">
        <f t="shared" si="115"/>
        <v>0</v>
      </c>
      <c r="GP197" s="114">
        <f t="shared" si="91"/>
        <v>2</v>
      </c>
      <c r="GQ197" s="114">
        <f t="shared" si="92"/>
        <v>0</v>
      </c>
      <c r="GR197" s="116"/>
      <c r="GS197" s="109">
        <f>VLOOKUP($I197,[1]Ene!$H$7:$CL$470,71,FALSE)</f>
        <v>12</v>
      </c>
      <c r="GT197" s="109">
        <f>VLOOKUP($I197,[1]Feb!$H$7:$CL$470,71,FALSE)</f>
        <v>0</v>
      </c>
      <c r="GU197" s="109">
        <f>VLOOKUP($I197,[1]Mar!$H$7:$CL$470,71,FALSE)</f>
        <v>0</v>
      </c>
      <c r="GV197" s="109">
        <f>VLOOKUP($I197,[1]Abr!$H$7:$CL$470,71,FALSE)</f>
        <v>0</v>
      </c>
      <c r="GW197" s="109">
        <f>VLOOKUP($I197,[1]May!$H$7:$CL$470,71,FALSE)</f>
        <v>0</v>
      </c>
      <c r="GX197" s="109">
        <f>VLOOKUP($I197,[1]Jun!$H$7:$CL$470,71,FALSE)</f>
        <v>0</v>
      </c>
      <c r="GY197" s="109">
        <f>VLOOKUP($I197,[1]Jul!$H$7:$CL$470,71,FALSE)</f>
        <v>0</v>
      </c>
      <c r="GZ197" s="109">
        <f>VLOOKUP($I197,[1]Ago!$H$7:$CL$470,71,FALSE)</f>
        <v>0</v>
      </c>
      <c r="HA197" s="109">
        <f>VLOOKUP($I197,[1]Set!$H$7:$CL$470,71,FALSE)</f>
        <v>0</v>
      </c>
      <c r="HB197" s="109">
        <f>VLOOKUP($I197,[1]Oct!$H$7:$CL$470,71,FALSE)</f>
        <v>0</v>
      </c>
      <c r="HC197" s="109">
        <f>VLOOKUP($I197,[1]Nov!$H$7:$CL$470,71,FALSE)</f>
        <v>0</v>
      </c>
      <c r="HD197" s="109">
        <f>VLOOKUP($I197,[1]Dic!$H$7:$CL$470,71,FALSE)</f>
        <v>0</v>
      </c>
      <c r="HE197" s="111">
        <f t="shared" si="116"/>
        <v>12</v>
      </c>
      <c r="HF197" s="113">
        <f t="shared" si="117"/>
        <v>0</v>
      </c>
      <c r="HG197" s="109">
        <f>VLOOKUP($I197,[1]Ene!$H$7:$CL$470,73,FALSE)</f>
        <v>12</v>
      </c>
      <c r="HH197" s="109">
        <f>VLOOKUP($I197,[1]Feb!$H$7:$CL$470,73,FALSE)</f>
        <v>0</v>
      </c>
      <c r="HI197" s="109">
        <f>VLOOKUP($I197,[1]Mar!$H$7:$CL$470,73,FALSE)</f>
        <v>0</v>
      </c>
      <c r="HJ197" s="109">
        <f>VLOOKUP($I197,[1]Abr!$H$7:$CL$470,73,FALSE)</f>
        <v>0</v>
      </c>
      <c r="HK197" s="109">
        <f>VLOOKUP($I197,[1]May!$H$7:$CL$470,73,FALSE)</f>
        <v>0</v>
      </c>
      <c r="HL197" s="109">
        <f>VLOOKUP($I197,[1]Jun!$H$7:$CL$470,73,FALSE)</f>
        <v>0</v>
      </c>
      <c r="HM197" s="109">
        <f>VLOOKUP($I197,[1]Jul!$H$7:$CL$470,73,FALSE)</f>
        <v>0</v>
      </c>
      <c r="HN197" s="109">
        <f>VLOOKUP($I197,[1]Ago!$H$7:$CL$470,73,FALSE)</f>
        <v>0</v>
      </c>
      <c r="HO197" s="109">
        <f>VLOOKUP($I197,[1]Set!$H$7:$CL$470,73,FALSE)</f>
        <v>0</v>
      </c>
      <c r="HP197" s="109">
        <f>VLOOKUP($I197,[1]Oct!$H$7:$CL$470,73,FALSE)</f>
        <v>0</v>
      </c>
      <c r="HQ197" s="109">
        <f>VLOOKUP($I197,[1]Nov!$H$7:$CL$470,73,FALSE)</f>
        <v>0</v>
      </c>
      <c r="HR197" s="109">
        <f>VLOOKUP($I197,[1]Dic!$H$7:$CL$470,73,FALSE)</f>
        <v>0</v>
      </c>
      <c r="HS197" s="111">
        <f t="shared" si="118"/>
        <v>12</v>
      </c>
      <c r="HT197" s="113">
        <f t="shared" si="119"/>
        <v>0</v>
      </c>
      <c r="HU197" s="114">
        <f t="shared" si="120"/>
        <v>12</v>
      </c>
    </row>
    <row r="198" spans="1:229" s="112" customFormat="1" ht="10.5" x14ac:dyDescent="0.25">
      <c r="A198" s="184" t="s">
        <v>44</v>
      </c>
      <c r="B198" s="187" t="s">
        <v>150</v>
      </c>
      <c r="C198" s="184">
        <v>401</v>
      </c>
      <c r="D198" s="187" t="s">
        <v>29</v>
      </c>
      <c r="E198" s="187" t="s">
        <v>44</v>
      </c>
      <c r="F198" s="188" t="s">
        <v>150</v>
      </c>
      <c r="G198" s="184"/>
      <c r="H198" s="184" t="s">
        <v>688</v>
      </c>
      <c r="I198" s="316">
        <v>194</v>
      </c>
      <c r="J198" s="184" t="s">
        <v>751</v>
      </c>
      <c r="K198" s="109">
        <f>VLOOKUP($I198,[1]Ene!$H$7:$M$470,6,FALSE)</f>
        <v>1</v>
      </c>
      <c r="L198" s="109">
        <f>VLOOKUP($I198,[1]Feb!$H$7:$M$470,6,FALSE)</f>
        <v>0</v>
      </c>
      <c r="M198" s="109">
        <f>VLOOKUP($I198,[1]Mar!$H$7:$M$470,6,FALSE)</f>
        <v>0</v>
      </c>
      <c r="N198" s="109">
        <f>VLOOKUP($I198,[1]Abr!$H$7:$M$470,6,FALSE)</f>
        <v>0</v>
      </c>
      <c r="O198" s="109">
        <f>VLOOKUP($I198,[1]May!$H$7:$M$470,6,FALSE)</f>
        <v>0</v>
      </c>
      <c r="P198" s="109">
        <f>VLOOKUP($I198,[1]Jun!$H$7:$M$470,6,FALSE)</f>
        <v>0</v>
      </c>
      <c r="Q198" s="109">
        <f>VLOOKUP($I198,[1]Jul!$H$7:$M$470,6,FALSE)</f>
        <v>0</v>
      </c>
      <c r="R198" s="109">
        <f>VLOOKUP($I198,[1]Ago!$H$7:$M$470,6,FALSE)</f>
        <v>0</v>
      </c>
      <c r="S198" s="109">
        <f>VLOOKUP($I198,[1]Set!$H$7:$M$470,6,FALSE)</f>
        <v>0</v>
      </c>
      <c r="T198" s="109">
        <f>VLOOKUP($I198,[1]Oct!$H$7:$M$470,6,FALSE)</f>
        <v>0</v>
      </c>
      <c r="U198" s="109">
        <f>VLOOKUP($I198,[1]Nov!$H$7:$M$470,6,FALSE)</f>
        <v>0</v>
      </c>
      <c r="V198" s="109">
        <f>VLOOKUP($I198,[1]Dic!$H$7:$M$470,6,FALSE)</f>
        <v>0</v>
      </c>
      <c r="W198" s="142"/>
      <c r="X198" s="112">
        <f t="shared" si="93"/>
        <v>1</v>
      </c>
      <c r="Y198" s="163">
        <f t="shared" si="94"/>
        <v>0</v>
      </c>
      <c r="Z198" s="117">
        <f>VLOOKUP($I198,[1]Ene!$H$7:$N$470,7,FALSE)</f>
        <v>1</v>
      </c>
      <c r="AA198" s="109">
        <f>VLOOKUP($I198,[1]Feb!$H$7:$N$470,7,FALSE)</f>
        <v>0</v>
      </c>
      <c r="AB198" s="109">
        <f>VLOOKUP($I198,[1]Mar!$H$7:$N$470,7,FALSE)</f>
        <v>0</v>
      </c>
      <c r="AC198" s="109">
        <f>VLOOKUP($I198,[1]Abr!$H$7:$N$470,7,FALSE)</f>
        <v>0</v>
      </c>
      <c r="AD198" s="109">
        <f>VLOOKUP($I198,[1]May!$H$7:$N$470,7,FALSE)</f>
        <v>0</v>
      </c>
      <c r="AE198" s="109">
        <f>VLOOKUP($I198,[1]Jun!$H$7:$N$470,7,FALSE)</f>
        <v>0</v>
      </c>
      <c r="AF198" s="109">
        <f>VLOOKUP($I198,[1]Jul!$H$7:$N$470,7,FALSE)</f>
        <v>0</v>
      </c>
      <c r="AG198" s="109">
        <f>VLOOKUP($I198,[1]Ago!$H$7:$N$470,7,FALSE)</f>
        <v>0</v>
      </c>
      <c r="AH198" s="109">
        <f>VLOOKUP($I198,[1]Set!$H$7:$N$470,7,FALSE)</f>
        <v>0</v>
      </c>
      <c r="AI198" s="109">
        <f>VLOOKUP($I198,[1]Oct!$H$7:$N$470,7,FALSE)</f>
        <v>0</v>
      </c>
      <c r="AJ198" s="109">
        <f>VLOOKUP($I198,[1]Nov!$H$7:$N$470,7,FALSE)</f>
        <v>0</v>
      </c>
      <c r="AK198" s="118">
        <f>VLOOKUP($I198,[1]Dic!$H$7:$N$470,7,FALSE)</f>
        <v>0</v>
      </c>
      <c r="AL198" s="112">
        <f t="shared" si="86"/>
        <v>1</v>
      </c>
      <c r="AM198" s="164">
        <f t="shared" si="95"/>
        <v>0</v>
      </c>
      <c r="AN198" s="164">
        <f t="shared" si="87"/>
        <v>0</v>
      </c>
      <c r="AO198" s="142"/>
      <c r="AP198" s="109">
        <f>VLOOKUP($I198,[1]Ene!$H$7:$Q$470,10,FALSE)</f>
        <v>2</v>
      </c>
      <c r="AQ198" s="109">
        <f>VLOOKUP($I198,[1]Feb!$H$7:$Q$470,10,FALSE)</f>
        <v>0</v>
      </c>
      <c r="AR198" s="109">
        <f>VLOOKUP($I198,[1]Mar!$H$7:$Q$470,10,FALSE)</f>
        <v>0</v>
      </c>
      <c r="AS198" s="109">
        <f>VLOOKUP($I198,[1]Abr!$H$7:$Q$470,10,FALSE)</f>
        <v>0</v>
      </c>
      <c r="AT198" s="109">
        <f>VLOOKUP($I198,[1]May!$H$7:$Q$470,10,FALSE)</f>
        <v>0</v>
      </c>
      <c r="AU198" s="109">
        <f>VLOOKUP($I198,[1]Jun!$H$7:$Q$470,10,FALSE)</f>
        <v>0</v>
      </c>
      <c r="AV198" s="109">
        <f>VLOOKUP($I198,[1]Jul!$H$7:$Q$470,10,FALSE)</f>
        <v>0</v>
      </c>
      <c r="AW198" s="109">
        <f>VLOOKUP($I198,[1]Ago!$H$7:$Q$470,10,FALSE)</f>
        <v>0</v>
      </c>
      <c r="AX198" s="109">
        <f>VLOOKUP($I198,[1]Set!$H$7:$Q$470,10,FALSE)</f>
        <v>0</v>
      </c>
      <c r="AY198" s="109">
        <f>VLOOKUP($I198,[1]Oct!$H$7:$Q$470,10,FALSE)</f>
        <v>0</v>
      </c>
      <c r="AZ198" s="109">
        <f>VLOOKUP($I198,[1]Nov!$H$7:$Q$470,10,FALSE)</f>
        <v>0</v>
      </c>
      <c r="BA198" s="118">
        <f>VLOOKUP($I198,[1]Dic!$H$7:$Q$470,10,FALSE)</f>
        <v>0</v>
      </c>
      <c r="BB198" s="112">
        <f t="shared" si="96"/>
        <v>2</v>
      </c>
      <c r="BC198" s="163">
        <f t="shared" si="97"/>
        <v>0</v>
      </c>
      <c r="BD198" s="109">
        <f>VLOOKUP($I198,[1]Ene!$H$7:$T$470,13,FALSE)</f>
        <v>0</v>
      </c>
      <c r="BE198" s="109">
        <f>VLOOKUP($I198,[1]Feb!$H$7:$T$470,13,FALSE)</f>
        <v>0</v>
      </c>
      <c r="BF198" s="109">
        <f>VLOOKUP($I198,[1]Mar!$H$7:$T$470,13,FALSE)</f>
        <v>0</v>
      </c>
      <c r="BG198" s="109">
        <f>VLOOKUP($I198,[1]Abr!$H$7:$T$470,13,FALSE)</f>
        <v>0</v>
      </c>
      <c r="BH198" s="109">
        <f>VLOOKUP($I198,[1]May!$H$7:$T$470,13,FALSE)</f>
        <v>0</v>
      </c>
      <c r="BI198" s="109">
        <f>VLOOKUP($I198,[1]Jun!$H$7:$T$470,13,FALSE)</f>
        <v>0</v>
      </c>
      <c r="BJ198" s="109">
        <f>VLOOKUP($I198,[1]Jul!$H$7:$T$470,13,FALSE)</f>
        <v>0</v>
      </c>
      <c r="BK198" s="109">
        <f>VLOOKUP($I198,[1]Ago!$H$7:$T$470,13,FALSE)</f>
        <v>0</v>
      </c>
      <c r="BL198" s="109">
        <f>VLOOKUP($I198,[1]Set!$H$7:$T$470,13,FALSE)</f>
        <v>0</v>
      </c>
      <c r="BM198" s="109">
        <f>VLOOKUP($I198,[1]Oct!$H$7:$T$470,13,FALSE)</f>
        <v>0</v>
      </c>
      <c r="BN198" s="109">
        <f>VLOOKUP($I198,[1]Nov!$H$7:$T$470,13,FALSE)</f>
        <v>0</v>
      </c>
      <c r="BO198" s="109">
        <f>VLOOKUP($I198,[1]Dic!$H$7:$T$470,13,FALSE)</f>
        <v>0</v>
      </c>
      <c r="BP198" s="111">
        <f t="shared" si="98"/>
        <v>0</v>
      </c>
      <c r="BQ198" s="113">
        <f t="shared" si="99"/>
        <v>0</v>
      </c>
      <c r="BR198" s="109">
        <f>VLOOKUP($I198,[1]Ene!$H$7:$V$470,15,FALSE)</f>
        <v>0</v>
      </c>
      <c r="BS198" s="109">
        <f>VLOOKUP($I198,[1]Feb!$H$7:$V$470,15,FALSE)</f>
        <v>0</v>
      </c>
      <c r="BT198" s="109">
        <f>VLOOKUP($I198,[1]Mar!$H$7:$V$470,15,FALSE)</f>
        <v>0</v>
      </c>
      <c r="BU198" s="109">
        <f>VLOOKUP($I198,[1]Abr!$H$7:$V$470,15,FALSE)</f>
        <v>0</v>
      </c>
      <c r="BV198" s="109">
        <f>VLOOKUP($I198,[1]May!$H$7:$V$470,15,FALSE)</f>
        <v>0</v>
      </c>
      <c r="BW198" s="109">
        <f>VLOOKUP($I198,[1]Jun!$H$7:$V$470,15,FALSE)</f>
        <v>0</v>
      </c>
      <c r="BX198" s="109">
        <f>VLOOKUP($I198,[1]Jul!$H$7:$V$470,15,FALSE)</f>
        <v>0</v>
      </c>
      <c r="BY198" s="109">
        <f>VLOOKUP($I198,[1]Ago!$H$7:$V$470,15,FALSE)</f>
        <v>0</v>
      </c>
      <c r="BZ198" s="109">
        <f>VLOOKUP($I198,[1]Set!$H$7:$V$470,15,FALSE)</f>
        <v>0</v>
      </c>
      <c r="CA198" s="109">
        <f>VLOOKUP($I198,[1]Oct!$H$7:$V$470,15,FALSE)</f>
        <v>0</v>
      </c>
      <c r="CB198" s="109">
        <f>VLOOKUP($I198,[1]Nov!$H$7:$V$470,15,FALSE)</f>
        <v>0</v>
      </c>
      <c r="CC198" s="109">
        <f>VLOOKUP($I198,[1]Dic!$H$7:$V$470,15,FALSE)</f>
        <v>0</v>
      </c>
      <c r="CD198" s="111">
        <f t="shared" si="100"/>
        <v>0</v>
      </c>
      <c r="CE198" s="113">
        <f t="shared" si="88"/>
        <v>0</v>
      </c>
      <c r="CF198" s="109">
        <f>VLOOKUP($I198,[1]Ene!$H$7:$X$470,17,FALSE)</f>
        <v>0</v>
      </c>
      <c r="CG198" s="109">
        <f>VLOOKUP($I198,[1]Feb!$H$7:$X$470,17,FALSE)</f>
        <v>0</v>
      </c>
      <c r="CH198" s="109">
        <f>VLOOKUP($I198,[1]Mar!$H$7:$X$470,17,FALSE)</f>
        <v>0</v>
      </c>
      <c r="CI198" s="109">
        <f>VLOOKUP($I198,[1]Abr!$H$7:$X$470,17,FALSE)</f>
        <v>0</v>
      </c>
      <c r="CJ198" s="109">
        <f>VLOOKUP($I198,[1]May!$H$7:$X$470,17,FALSE)</f>
        <v>0</v>
      </c>
      <c r="CK198" s="109">
        <f>VLOOKUP($I198,[1]Jun!$H$7:$X$470,17,FALSE)</f>
        <v>0</v>
      </c>
      <c r="CL198" s="109">
        <f>VLOOKUP($I198,[1]Jul!$H$7:$X$470,17,FALSE)</f>
        <v>0</v>
      </c>
      <c r="CM198" s="109">
        <f>VLOOKUP($I198,[1]Ago!$H$7:$X$470,17,FALSE)</f>
        <v>0</v>
      </c>
      <c r="CN198" s="109">
        <f>VLOOKUP($I198,[1]Set!$H$7:$X$470,17,FALSE)</f>
        <v>0</v>
      </c>
      <c r="CO198" s="109">
        <f>VLOOKUP($I198,[1]Oct!$H$7:$X$470,17,FALSE)</f>
        <v>0</v>
      </c>
      <c r="CP198" s="109">
        <f>VLOOKUP($I198,[1]Nov!$H$7:$X$470,17,FALSE)</f>
        <v>0</v>
      </c>
      <c r="CQ198" s="109">
        <f>VLOOKUP($I198,[1]Dic!$H$7:$X$470,17,FALSE)</f>
        <v>0</v>
      </c>
      <c r="CR198" s="111">
        <f t="shared" si="101"/>
        <v>0</v>
      </c>
      <c r="CS198" s="113">
        <f t="shared" si="89"/>
        <v>0</v>
      </c>
      <c r="CT198" s="112">
        <f t="shared" si="90"/>
        <v>0</v>
      </c>
      <c r="CU198" s="116"/>
      <c r="CV198" s="109">
        <f>VLOOKUP($I198,[1]Ene!$H$7:$AC$470,22,FALSE)</f>
        <v>0</v>
      </c>
      <c r="CW198" s="109">
        <f>VLOOKUP($I198,[1]Feb!$H$7:$AC$470,22,FALSE)</f>
        <v>0</v>
      </c>
      <c r="CX198" s="109">
        <f>VLOOKUP($I198,[1]Mar!$H$7:$AC$470,22,FALSE)</f>
        <v>0</v>
      </c>
      <c r="CY198" s="109">
        <f>VLOOKUP($I198,[1]Abr!$H$7:$AC$470,22,FALSE)</f>
        <v>0</v>
      </c>
      <c r="CZ198" s="109">
        <f>VLOOKUP($I198,[1]May!$H$7:$AC$470,22,FALSE)</f>
        <v>0</v>
      </c>
      <c r="DA198" s="109">
        <f>VLOOKUP($I198,[1]Jun!$H$7:$AC$470,22,FALSE)</f>
        <v>0</v>
      </c>
      <c r="DB198" s="109">
        <f>VLOOKUP($I198,[1]Jul!$H$7:$AC$470,22,FALSE)</f>
        <v>0</v>
      </c>
      <c r="DC198" s="109">
        <f>VLOOKUP($I198,[1]Ago!$H$7:$AC$470,22,FALSE)</f>
        <v>0</v>
      </c>
      <c r="DD198" s="109">
        <f>VLOOKUP($I198,[1]Set!$H$7:$AC$470,22,FALSE)</f>
        <v>0</v>
      </c>
      <c r="DE198" s="109">
        <f>VLOOKUP($I198,[1]Oct!$H$7:$AC$470,22,FALSE)</f>
        <v>0</v>
      </c>
      <c r="DF198" s="109">
        <f>VLOOKUP($I198,[1]Nov!$H$7:$AC$470,22,FALSE)</f>
        <v>0</v>
      </c>
      <c r="DG198" s="118">
        <f>VLOOKUP($I198,[1]Dic!$H$7:$AC$470,22,FALSE)</f>
        <v>0</v>
      </c>
      <c r="DH198" s="111">
        <f t="shared" si="102"/>
        <v>0</v>
      </c>
      <c r="DI198" s="113">
        <f t="shared" si="103"/>
        <v>0</v>
      </c>
      <c r="DJ198" s="109">
        <f>VLOOKUP($I198,[1]Ene!$H$7:$BL$470,57,FALSE)</f>
        <v>0</v>
      </c>
      <c r="DK198" s="109">
        <f>VLOOKUP($I198,[1]Feb!$H$7:$BL$470,57,FALSE)</f>
        <v>0</v>
      </c>
      <c r="DL198" s="109">
        <f>VLOOKUP($I198,[1]Mar!$H$7:$BL$470,57,FALSE)</f>
        <v>0</v>
      </c>
      <c r="DM198" s="109">
        <f>VLOOKUP($I198,[1]Abr!$H$7:$BL$470,57,FALSE)</f>
        <v>0</v>
      </c>
      <c r="DN198" s="109">
        <f>VLOOKUP($I198,[1]May!$H$7:$BL$470,57,FALSE)</f>
        <v>0</v>
      </c>
      <c r="DO198" s="109">
        <f>VLOOKUP($I198,[1]Jun!$H$7:$BL$470,57,FALSE)</f>
        <v>0</v>
      </c>
      <c r="DP198" s="109">
        <f>VLOOKUP($I198,[1]Jul!$H$7:$BL$470,57,FALSE)</f>
        <v>0</v>
      </c>
      <c r="DQ198" s="109">
        <f>VLOOKUP($I198,[1]Ago!$H$7:$BL$470,57,FALSE)</f>
        <v>0</v>
      </c>
      <c r="DR198" s="109">
        <f>VLOOKUP($I198,[1]Set!$H$7:$BL$470,57,FALSE)</f>
        <v>0</v>
      </c>
      <c r="DS198" s="109">
        <f>VLOOKUP($I198,[1]Oct!$H$7:$BL$470,57,FALSE)</f>
        <v>0</v>
      </c>
      <c r="DT198" s="109">
        <f>VLOOKUP($I198,[1]Nov!$H$7:$BL$470,57,FALSE)</f>
        <v>0</v>
      </c>
      <c r="DU198" s="109">
        <f>VLOOKUP($I198,[1]Dic!$H$7:$BL$470,57,FALSE)</f>
        <v>0</v>
      </c>
      <c r="DV198" s="111">
        <f t="shared" si="104"/>
        <v>0</v>
      </c>
      <c r="DW198" s="113">
        <f t="shared" si="105"/>
        <v>0</v>
      </c>
      <c r="DX198" s="117">
        <f>VLOOKUP($I198,[1]Ene!$H$7:$BQ$470,62,FALSE)</f>
        <v>1</v>
      </c>
      <c r="DY198" s="109">
        <f>VLOOKUP($I198,[1]Feb!$H$7:$BQ$470,62,FALSE)</f>
        <v>0</v>
      </c>
      <c r="DZ198" s="109">
        <f>VLOOKUP($I198,[1]Mar!$H$7:$BQ$470,62,FALSE)</f>
        <v>0</v>
      </c>
      <c r="EA198" s="109">
        <f>VLOOKUP($I198,[1]Abr!$H$7:$BQ$470,62,FALSE)</f>
        <v>0</v>
      </c>
      <c r="EB198" s="109">
        <f>VLOOKUP($I198,[1]May!$H$7:$BQ$470,62,FALSE)</f>
        <v>0</v>
      </c>
      <c r="EC198" s="109">
        <f>VLOOKUP($I198,[1]Jun!$H$7:$BQ$470,62,FALSE)</f>
        <v>0</v>
      </c>
      <c r="ED198" s="109">
        <f>VLOOKUP($I198,[1]Jul!$H$7:$BQ$470,62,FALSE)</f>
        <v>0</v>
      </c>
      <c r="EE198" s="109">
        <f>VLOOKUP($I198,[1]Ago!$H$7:$BQ$470,62,FALSE)</f>
        <v>0</v>
      </c>
      <c r="EF198" s="109">
        <f>VLOOKUP($I198,[1]Set!$H$7:$BQ$470,62,FALSE)</f>
        <v>0</v>
      </c>
      <c r="EG198" s="109">
        <f>VLOOKUP($I198,[1]Oct!$H$7:$BQ$470,62,FALSE)</f>
        <v>0</v>
      </c>
      <c r="EH198" s="109">
        <f>VLOOKUP($I198,[1]Nov!$H$7:$BQ$470,62,FALSE)</f>
        <v>0</v>
      </c>
      <c r="EI198" s="109">
        <f>VLOOKUP($I198,[1]Dic!$H$7:$BQ$470,62,FALSE)</f>
        <v>0</v>
      </c>
      <c r="EJ198" s="115">
        <f t="shared" si="106"/>
        <v>1</v>
      </c>
      <c r="EK198" s="113">
        <f t="shared" si="107"/>
        <v>0</v>
      </c>
      <c r="EL198" s="117">
        <f>VLOOKUP($I198,[1]Ene!$H$7:$BM$470,58,FALSE)</f>
        <v>0</v>
      </c>
      <c r="EM198" s="109">
        <f>VLOOKUP($I198,[1]Feb!$H$7:$BM$470,58,FALSE)</f>
        <v>0</v>
      </c>
      <c r="EN198" s="109">
        <f>VLOOKUP($I198,[1]Mar!$H$7:$BM$470,58,FALSE)</f>
        <v>0</v>
      </c>
      <c r="EO198" s="109">
        <f>VLOOKUP($I198,[1]Abr!$H$7:$BM$470,58,FALSE)</f>
        <v>0</v>
      </c>
      <c r="EP198" s="109">
        <f>VLOOKUP($I198,[1]May!$H$7:$BM$470,58,FALSE)</f>
        <v>0</v>
      </c>
      <c r="EQ198" s="109">
        <f>VLOOKUP($I198,[1]Jun!$H$7:$BM$470,58,FALSE)</f>
        <v>0</v>
      </c>
      <c r="ER198" s="109">
        <f>VLOOKUP($I198,[1]Jul!$H$7:$BM$470,58,FALSE)</f>
        <v>0</v>
      </c>
      <c r="ES198" s="109">
        <f>VLOOKUP($I198,[1]Ago!$H$7:$BM$470,58,FALSE)</f>
        <v>0</v>
      </c>
      <c r="ET198" s="109">
        <f>VLOOKUP($I198,[1]Set!$H$7:$BM$470,58,FALSE)</f>
        <v>0</v>
      </c>
      <c r="EU198" s="109">
        <f>VLOOKUP($I198,[1]Oct!$H$7:$BM$470,58,FALSE)</f>
        <v>0</v>
      </c>
      <c r="EV198" s="109">
        <f>VLOOKUP($I198,[1]Nov!$H$7:$BM$470,58,FALSE)</f>
        <v>0</v>
      </c>
      <c r="EW198" s="118">
        <f>VLOOKUP($I198,[1]Dic!$H$7:$BM$470,58,FALSE)</f>
        <v>0</v>
      </c>
      <c r="EX198" s="111">
        <f t="shared" si="108"/>
        <v>0</v>
      </c>
      <c r="EY198" s="113">
        <f t="shared" si="109"/>
        <v>0</v>
      </c>
      <c r="EZ198" s="109">
        <f>VLOOKUP($I198,[1]Ene!$H$7:$CL$470,70,FALSE)</f>
        <v>0</v>
      </c>
      <c r="FA198" s="109">
        <f>VLOOKUP($I198,[1]Feb!$H$7:$CL$470,70,FALSE)</f>
        <v>0</v>
      </c>
      <c r="FB198" s="109">
        <f>VLOOKUP($I198,[1]Mar!$H$7:$CL$470,70,FALSE)</f>
        <v>0</v>
      </c>
      <c r="FC198" s="109">
        <f>VLOOKUP($I198,[1]Abr!$H$7:$CL$470,70,FALSE)</f>
        <v>0</v>
      </c>
      <c r="FD198" s="109">
        <f>VLOOKUP($I198,[1]May!$H$7:$CL$470,70,FALSE)</f>
        <v>0</v>
      </c>
      <c r="FE198" s="109">
        <f>VLOOKUP($I198,[1]Jun!$H$7:$CL$470,70,FALSE)</f>
        <v>0</v>
      </c>
      <c r="FF198" s="109">
        <f>VLOOKUP($I198,[1]Jul!$H$7:$CL$470,70,FALSE)</f>
        <v>0</v>
      </c>
      <c r="FG198" s="109">
        <f>VLOOKUP($I198,[1]Ago!$H$7:$CL$470,70,FALSE)</f>
        <v>0</v>
      </c>
      <c r="FH198" s="109">
        <f>VLOOKUP($I198,[1]Set!$H$7:$CL$470,70,FALSE)</f>
        <v>0</v>
      </c>
      <c r="FI198" s="109">
        <f>VLOOKUP($I198,[1]Oct!$H$7:$CL$470,70,FALSE)</f>
        <v>0</v>
      </c>
      <c r="FJ198" s="109">
        <f>VLOOKUP($I198,[1]Nov!$H$7:$CL$470,70,FALSE)</f>
        <v>0</v>
      </c>
      <c r="FK198" s="118">
        <f>VLOOKUP($I198,[1]Dic!$H$7:$CL$470,70,FALSE)</f>
        <v>0</v>
      </c>
      <c r="FL198" s="111">
        <f t="shared" si="110"/>
        <v>0</v>
      </c>
      <c r="FM198" s="113">
        <f t="shared" si="111"/>
        <v>0</v>
      </c>
      <c r="FN198" s="109">
        <f>VLOOKUP($I198,[1]Ene!$H$7:$CL$470,72,FALSE)</f>
        <v>0</v>
      </c>
      <c r="FO198" s="109">
        <f>VLOOKUP($I198,[1]Feb!$H$7:$CL$470,72,FALSE)</f>
        <v>0</v>
      </c>
      <c r="FP198" s="109">
        <f>VLOOKUP($I198,[1]Mar!$H$7:$CL$470,72,FALSE)</f>
        <v>0</v>
      </c>
      <c r="FQ198" s="109">
        <f>VLOOKUP($I198,[1]Abr!$H$7:$CL$470,72,FALSE)</f>
        <v>0</v>
      </c>
      <c r="FR198" s="109">
        <f>VLOOKUP($I198,[1]May!$H$7:$CL$470,72,FALSE)</f>
        <v>0</v>
      </c>
      <c r="FS198" s="109">
        <f>VLOOKUP($I198,[1]Jun!$H$7:$CL$470,72,FALSE)</f>
        <v>0</v>
      </c>
      <c r="FT198" s="109">
        <f>VLOOKUP($I198,[1]Jul!$H$7:$CL$470,72,FALSE)</f>
        <v>0</v>
      </c>
      <c r="FU198" s="109">
        <f>VLOOKUP($I198,[1]Ago!$H$7:$CL$470,72,FALSE)</f>
        <v>0</v>
      </c>
      <c r="FV198" s="109">
        <f>VLOOKUP($I198,[1]Set!$H$7:$CL$470,72,FALSE)</f>
        <v>0</v>
      </c>
      <c r="FW198" s="109">
        <f>VLOOKUP($I198,[1]Oct!$H$7:$CL$470,72,FALSE)</f>
        <v>0</v>
      </c>
      <c r="FX198" s="109">
        <f>VLOOKUP($I198,[1]Nov!$H$7:$CL$470,72,FALSE)</f>
        <v>0</v>
      </c>
      <c r="FY198" s="118">
        <f>VLOOKUP($I198,[1]Dic!$H$7:$CL$470,72,FALSE)</f>
        <v>0</v>
      </c>
      <c r="FZ198" s="112">
        <f t="shared" si="112"/>
        <v>0</v>
      </c>
      <c r="GA198" s="113">
        <f t="shared" si="113"/>
        <v>0</v>
      </c>
      <c r="GB198" s="109">
        <f>VLOOKUP($I198,[1]Ene!$H$7:$CL$471,59,FALSE)</f>
        <v>0</v>
      </c>
      <c r="GC198" s="109">
        <f>VLOOKUP($I198,[1]Feb!$H$7:$CL$471,59,FALSE)</f>
        <v>0</v>
      </c>
      <c r="GD198" s="109">
        <f>VLOOKUP($I198,[1]Mar!$H$7:$CL$471,59,FALSE)</f>
        <v>0</v>
      </c>
      <c r="GE198" s="109">
        <f>VLOOKUP($I198,[1]Abr!$H$7:$CL$471,59,FALSE)</f>
        <v>0</v>
      </c>
      <c r="GF198" s="109">
        <f>VLOOKUP($I198,[1]May!$H$7:$CL$471,59,FALSE)</f>
        <v>0</v>
      </c>
      <c r="GG198" s="109">
        <f>VLOOKUP($I198,[1]Jun!$H$7:$CL$471,59,FALSE)</f>
        <v>0</v>
      </c>
      <c r="GH198" s="109">
        <f>VLOOKUP($I198,[1]Jul!$H$7:$CL$471,59,FALSE)</f>
        <v>0</v>
      </c>
      <c r="GI198" s="109">
        <f>VLOOKUP($I198,[1]Ago!$H$7:$CL$471,59,FALSE)</f>
        <v>0</v>
      </c>
      <c r="GJ198" s="109">
        <f>VLOOKUP($I198,[1]Set!$H$7:$CL$471,59,FALSE)</f>
        <v>0</v>
      </c>
      <c r="GK198" s="109">
        <f>VLOOKUP($I198,[1]Oct!$H$7:$CL$471,59,FALSE)</f>
        <v>0</v>
      </c>
      <c r="GL198" s="109">
        <f>VLOOKUP($I198,[1]Nov!$H$7:$CL$471,59,FALSE)</f>
        <v>0</v>
      </c>
      <c r="GM198" s="118">
        <f>VLOOKUP($I198,[1]Dic!$H$7:$CL$471,59,FALSE)</f>
        <v>0</v>
      </c>
      <c r="GN198" s="112">
        <f t="shared" si="114"/>
        <v>0</v>
      </c>
      <c r="GO198" s="113">
        <f t="shared" si="115"/>
        <v>0</v>
      </c>
      <c r="GP198" s="114">
        <f t="shared" si="91"/>
        <v>0</v>
      </c>
      <c r="GQ198" s="114">
        <f t="shared" si="92"/>
        <v>0</v>
      </c>
      <c r="GR198" s="116"/>
      <c r="GS198" s="109">
        <f>VLOOKUP($I198,[1]Ene!$H$7:$CL$470,71,FALSE)</f>
        <v>3</v>
      </c>
      <c r="GT198" s="109">
        <f>VLOOKUP($I198,[1]Feb!$H$7:$CL$470,71,FALSE)</f>
        <v>0</v>
      </c>
      <c r="GU198" s="109">
        <f>VLOOKUP($I198,[1]Mar!$H$7:$CL$470,71,FALSE)</f>
        <v>0</v>
      </c>
      <c r="GV198" s="109">
        <f>VLOOKUP($I198,[1]Abr!$H$7:$CL$470,71,FALSE)</f>
        <v>0</v>
      </c>
      <c r="GW198" s="109">
        <f>VLOOKUP($I198,[1]May!$H$7:$CL$470,71,FALSE)</f>
        <v>0</v>
      </c>
      <c r="GX198" s="109">
        <f>VLOOKUP($I198,[1]Jun!$H$7:$CL$470,71,FALSE)</f>
        <v>0</v>
      </c>
      <c r="GY198" s="109">
        <f>VLOOKUP($I198,[1]Jul!$H$7:$CL$470,71,FALSE)</f>
        <v>0</v>
      </c>
      <c r="GZ198" s="109">
        <f>VLOOKUP($I198,[1]Ago!$H$7:$CL$470,71,FALSE)</f>
        <v>0</v>
      </c>
      <c r="HA198" s="109">
        <f>VLOOKUP($I198,[1]Set!$H$7:$CL$470,71,FALSE)</f>
        <v>0</v>
      </c>
      <c r="HB198" s="109">
        <f>VLOOKUP($I198,[1]Oct!$H$7:$CL$470,71,FALSE)</f>
        <v>0</v>
      </c>
      <c r="HC198" s="109">
        <f>VLOOKUP($I198,[1]Nov!$H$7:$CL$470,71,FALSE)</f>
        <v>0</v>
      </c>
      <c r="HD198" s="109">
        <f>VLOOKUP($I198,[1]Dic!$H$7:$CL$470,71,FALSE)</f>
        <v>0</v>
      </c>
      <c r="HE198" s="111">
        <f t="shared" si="116"/>
        <v>3</v>
      </c>
      <c r="HF198" s="113">
        <f t="shared" si="117"/>
        <v>0</v>
      </c>
      <c r="HG198" s="109">
        <f>VLOOKUP($I198,[1]Ene!$H$7:$CL$470,73,FALSE)</f>
        <v>3</v>
      </c>
      <c r="HH198" s="109">
        <f>VLOOKUP($I198,[1]Feb!$H$7:$CL$470,73,FALSE)</f>
        <v>0</v>
      </c>
      <c r="HI198" s="109">
        <f>VLOOKUP($I198,[1]Mar!$H$7:$CL$470,73,FALSE)</f>
        <v>0</v>
      </c>
      <c r="HJ198" s="109">
        <f>VLOOKUP($I198,[1]Abr!$H$7:$CL$470,73,FALSE)</f>
        <v>0</v>
      </c>
      <c r="HK198" s="109">
        <f>VLOOKUP($I198,[1]May!$H$7:$CL$470,73,FALSE)</f>
        <v>0</v>
      </c>
      <c r="HL198" s="109">
        <f>VLOOKUP($I198,[1]Jun!$H$7:$CL$470,73,FALSE)</f>
        <v>0</v>
      </c>
      <c r="HM198" s="109">
        <f>VLOOKUP($I198,[1]Jul!$H$7:$CL$470,73,FALSE)</f>
        <v>0</v>
      </c>
      <c r="HN198" s="109">
        <f>VLOOKUP($I198,[1]Ago!$H$7:$CL$470,73,FALSE)</f>
        <v>0</v>
      </c>
      <c r="HO198" s="109">
        <f>VLOOKUP($I198,[1]Set!$H$7:$CL$470,73,FALSE)</f>
        <v>0</v>
      </c>
      <c r="HP198" s="109">
        <f>VLOOKUP($I198,[1]Oct!$H$7:$CL$470,73,FALSE)</f>
        <v>0</v>
      </c>
      <c r="HQ198" s="109">
        <f>VLOOKUP($I198,[1]Nov!$H$7:$CL$470,73,FALSE)</f>
        <v>0</v>
      </c>
      <c r="HR198" s="109">
        <f>VLOOKUP($I198,[1]Dic!$H$7:$CL$470,73,FALSE)</f>
        <v>0</v>
      </c>
      <c r="HS198" s="111">
        <f t="shared" si="118"/>
        <v>3</v>
      </c>
      <c r="HT198" s="113">
        <f t="shared" si="119"/>
        <v>0</v>
      </c>
      <c r="HU198" s="114">
        <f t="shared" si="120"/>
        <v>3</v>
      </c>
    </row>
    <row r="199" spans="1:229" s="112" customFormat="1" ht="10.5" x14ac:dyDescent="0.25">
      <c r="A199" s="184" t="s">
        <v>44</v>
      </c>
      <c r="B199" s="187" t="s">
        <v>150</v>
      </c>
      <c r="C199" s="184">
        <v>401</v>
      </c>
      <c r="D199" s="187" t="s">
        <v>29</v>
      </c>
      <c r="E199" s="187" t="s">
        <v>44</v>
      </c>
      <c r="F199" s="188" t="s">
        <v>150</v>
      </c>
      <c r="G199" s="184"/>
      <c r="H199" s="184" t="s">
        <v>688</v>
      </c>
      <c r="I199" s="316">
        <v>195</v>
      </c>
      <c r="J199" s="189" t="s">
        <v>151</v>
      </c>
      <c r="K199" s="109">
        <f>VLOOKUP($I199,[1]Ene!$H$7:$M$470,6,FALSE)</f>
        <v>0</v>
      </c>
      <c r="L199" s="109">
        <f>VLOOKUP($I199,[1]Feb!$H$7:$M$470,6,FALSE)</f>
        <v>0</v>
      </c>
      <c r="M199" s="109">
        <f>VLOOKUP($I199,[1]Mar!$H$7:$M$470,6,FALSE)</f>
        <v>0</v>
      </c>
      <c r="N199" s="109">
        <f>VLOOKUP($I199,[1]Abr!$H$7:$M$470,6,FALSE)</f>
        <v>0</v>
      </c>
      <c r="O199" s="109">
        <f>VLOOKUP($I199,[1]May!$H$7:$M$470,6,FALSE)</f>
        <v>0</v>
      </c>
      <c r="P199" s="109">
        <f>VLOOKUP($I199,[1]Jun!$H$7:$M$470,6,FALSE)</f>
        <v>0</v>
      </c>
      <c r="Q199" s="109">
        <f>VLOOKUP($I199,[1]Jul!$H$7:$M$470,6,FALSE)</f>
        <v>0</v>
      </c>
      <c r="R199" s="109">
        <f>VLOOKUP($I199,[1]Ago!$H$7:$M$470,6,FALSE)</f>
        <v>0</v>
      </c>
      <c r="S199" s="109">
        <f>VLOOKUP($I199,[1]Set!$H$7:$M$470,6,FALSE)</f>
        <v>0</v>
      </c>
      <c r="T199" s="109">
        <f>VLOOKUP($I199,[1]Oct!$H$7:$M$470,6,FALSE)</f>
        <v>0</v>
      </c>
      <c r="U199" s="109">
        <f>VLOOKUP($I199,[1]Nov!$H$7:$M$470,6,FALSE)</f>
        <v>0</v>
      </c>
      <c r="V199" s="109">
        <f>VLOOKUP($I199,[1]Dic!$H$7:$M$470,6,FALSE)</f>
        <v>0</v>
      </c>
      <c r="W199" s="142"/>
      <c r="X199" s="112">
        <f t="shared" si="93"/>
        <v>0</v>
      </c>
      <c r="Y199" s="163">
        <f t="shared" si="94"/>
        <v>0</v>
      </c>
      <c r="Z199" s="117">
        <f>VLOOKUP($I199,[1]Ene!$H$7:$N$470,7,FALSE)</f>
        <v>0</v>
      </c>
      <c r="AA199" s="109">
        <f>VLOOKUP($I199,[1]Feb!$H$7:$N$470,7,FALSE)</f>
        <v>0</v>
      </c>
      <c r="AB199" s="109">
        <f>VLOOKUP($I199,[1]Mar!$H$7:$N$470,7,FALSE)</f>
        <v>0</v>
      </c>
      <c r="AC199" s="109">
        <f>VLOOKUP($I199,[1]Abr!$H$7:$N$470,7,FALSE)</f>
        <v>0</v>
      </c>
      <c r="AD199" s="109">
        <f>VLOOKUP($I199,[1]May!$H$7:$N$470,7,FALSE)</f>
        <v>0</v>
      </c>
      <c r="AE199" s="109">
        <f>VLOOKUP($I199,[1]Jun!$H$7:$N$470,7,FALSE)</f>
        <v>0</v>
      </c>
      <c r="AF199" s="109">
        <f>VLOOKUP($I199,[1]Jul!$H$7:$N$470,7,FALSE)</f>
        <v>0</v>
      </c>
      <c r="AG199" s="109">
        <f>VLOOKUP($I199,[1]Ago!$H$7:$N$470,7,FALSE)</f>
        <v>0</v>
      </c>
      <c r="AH199" s="109">
        <f>VLOOKUP($I199,[1]Set!$H$7:$N$470,7,FALSE)</f>
        <v>0</v>
      </c>
      <c r="AI199" s="109">
        <f>VLOOKUP($I199,[1]Oct!$H$7:$N$470,7,FALSE)</f>
        <v>0</v>
      </c>
      <c r="AJ199" s="109">
        <f>VLOOKUP($I199,[1]Nov!$H$7:$N$470,7,FALSE)</f>
        <v>0</v>
      </c>
      <c r="AK199" s="118">
        <f>VLOOKUP($I199,[1]Dic!$H$7:$N$470,7,FALSE)</f>
        <v>0</v>
      </c>
      <c r="AL199" s="112">
        <f t="shared" ref="AL199:AL262" si="121">SUM(Z199:AK199)</f>
        <v>0</v>
      </c>
      <c r="AM199" s="164">
        <f t="shared" si="95"/>
        <v>0</v>
      </c>
      <c r="AN199" s="164">
        <f t="shared" ref="AN199:AN262" si="122">IFERROR(MIN(X199,AL199)/W199,0)</f>
        <v>0</v>
      </c>
      <c r="AO199" s="142"/>
      <c r="AP199" s="109">
        <f>VLOOKUP($I199,[1]Ene!$H$7:$Q$470,10,FALSE)</f>
        <v>0</v>
      </c>
      <c r="AQ199" s="109">
        <f>VLOOKUP($I199,[1]Feb!$H$7:$Q$470,10,FALSE)</f>
        <v>0</v>
      </c>
      <c r="AR199" s="109">
        <f>VLOOKUP($I199,[1]Mar!$H$7:$Q$470,10,FALSE)</f>
        <v>0</v>
      </c>
      <c r="AS199" s="109">
        <f>VLOOKUP($I199,[1]Abr!$H$7:$Q$470,10,FALSE)</f>
        <v>0</v>
      </c>
      <c r="AT199" s="109">
        <f>VLOOKUP($I199,[1]May!$H$7:$Q$470,10,FALSE)</f>
        <v>0</v>
      </c>
      <c r="AU199" s="109">
        <f>VLOOKUP($I199,[1]Jun!$H$7:$Q$470,10,FALSE)</f>
        <v>0</v>
      </c>
      <c r="AV199" s="109">
        <f>VLOOKUP($I199,[1]Jul!$H$7:$Q$470,10,FALSE)</f>
        <v>0</v>
      </c>
      <c r="AW199" s="109">
        <f>VLOOKUP($I199,[1]Ago!$H$7:$Q$470,10,FALSE)</f>
        <v>0</v>
      </c>
      <c r="AX199" s="109">
        <f>VLOOKUP($I199,[1]Set!$H$7:$Q$470,10,FALSE)</f>
        <v>0</v>
      </c>
      <c r="AY199" s="109">
        <f>VLOOKUP($I199,[1]Oct!$H$7:$Q$470,10,FALSE)</f>
        <v>0</v>
      </c>
      <c r="AZ199" s="109">
        <f>VLOOKUP($I199,[1]Nov!$H$7:$Q$470,10,FALSE)</f>
        <v>0</v>
      </c>
      <c r="BA199" s="118">
        <f>VLOOKUP($I199,[1]Dic!$H$7:$Q$470,10,FALSE)</f>
        <v>0</v>
      </c>
      <c r="BB199" s="112">
        <f t="shared" si="96"/>
        <v>0</v>
      </c>
      <c r="BC199" s="163">
        <f t="shared" si="97"/>
        <v>0</v>
      </c>
      <c r="BD199" s="109">
        <f>VLOOKUP($I199,[1]Ene!$H$7:$T$470,13,FALSE)</f>
        <v>0</v>
      </c>
      <c r="BE199" s="109">
        <f>VLOOKUP($I199,[1]Feb!$H$7:$T$470,13,FALSE)</f>
        <v>0</v>
      </c>
      <c r="BF199" s="109">
        <f>VLOOKUP($I199,[1]Mar!$H$7:$T$470,13,FALSE)</f>
        <v>0</v>
      </c>
      <c r="BG199" s="109">
        <f>VLOOKUP($I199,[1]Abr!$H$7:$T$470,13,FALSE)</f>
        <v>0</v>
      </c>
      <c r="BH199" s="109">
        <f>VLOOKUP($I199,[1]May!$H$7:$T$470,13,FALSE)</f>
        <v>0</v>
      </c>
      <c r="BI199" s="109">
        <f>VLOOKUP($I199,[1]Jun!$H$7:$T$470,13,FALSE)</f>
        <v>0</v>
      </c>
      <c r="BJ199" s="109">
        <f>VLOOKUP($I199,[1]Jul!$H$7:$T$470,13,FALSE)</f>
        <v>0</v>
      </c>
      <c r="BK199" s="109">
        <f>VLOOKUP($I199,[1]Ago!$H$7:$T$470,13,FALSE)</f>
        <v>0</v>
      </c>
      <c r="BL199" s="109">
        <f>VLOOKUP($I199,[1]Set!$H$7:$T$470,13,FALSE)</f>
        <v>0</v>
      </c>
      <c r="BM199" s="109">
        <f>VLOOKUP($I199,[1]Oct!$H$7:$T$470,13,FALSE)</f>
        <v>0</v>
      </c>
      <c r="BN199" s="109">
        <f>VLOOKUP($I199,[1]Nov!$H$7:$T$470,13,FALSE)</f>
        <v>0</v>
      </c>
      <c r="BO199" s="109">
        <f>VLOOKUP($I199,[1]Dic!$H$7:$T$470,13,FALSE)</f>
        <v>0</v>
      </c>
      <c r="BP199" s="111">
        <f t="shared" si="98"/>
        <v>0</v>
      </c>
      <c r="BQ199" s="113">
        <f t="shared" si="99"/>
        <v>0</v>
      </c>
      <c r="BR199" s="109">
        <f>VLOOKUP($I199,[1]Ene!$H$7:$V$470,15,FALSE)</f>
        <v>0</v>
      </c>
      <c r="BS199" s="109">
        <f>VLOOKUP($I199,[1]Feb!$H$7:$V$470,15,FALSE)</f>
        <v>0</v>
      </c>
      <c r="BT199" s="109">
        <f>VLOOKUP($I199,[1]Mar!$H$7:$V$470,15,FALSE)</f>
        <v>0</v>
      </c>
      <c r="BU199" s="109">
        <f>VLOOKUP($I199,[1]Abr!$H$7:$V$470,15,FALSE)</f>
        <v>0</v>
      </c>
      <c r="BV199" s="109">
        <f>VLOOKUP($I199,[1]May!$H$7:$V$470,15,FALSE)</f>
        <v>0</v>
      </c>
      <c r="BW199" s="109">
        <f>VLOOKUP($I199,[1]Jun!$H$7:$V$470,15,FALSE)</f>
        <v>0</v>
      </c>
      <c r="BX199" s="109">
        <f>VLOOKUP($I199,[1]Jul!$H$7:$V$470,15,FALSE)</f>
        <v>0</v>
      </c>
      <c r="BY199" s="109">
        <f>VLOOKUP($I199,[1]Ago!$H$7:$V$470,15,FALSE)</f>
        <v>0</v>
      </c>
      <c r="BZ199" s="109">
        <f>VLOOKUP($I199,[1]Set!$H$7:$V$470,15,FALSE)</f>
        <v>0</v>
      </c>
      <c r="CA199" s="109">
        <f>VLOOKUP($I199,[1]Oct!$H$7:$V$470,15,FALSE)</f>
        <v>0</v>
      </c>
      <c r="CB199" s="109">
        <f>VLOOKUP($I199,[1]Nov!$H$7:$V$470,15,FALSE)</f>
        <v>0</v>
      </c>
      <c r="CC199" s="109">
        <f>VLOOKUP($I199,[1]Dic!$H$7:$V$470,15,FALSE)</f>
        <v>0</v>
      </c>
      <c r="CD199" s="111">
        <f t="shared" si="100"/>
        <v>0</v>
      </c>
      <c r="CE199" s="113">
        <f t="shared" ref="CE199:CE262" si="123">IFERROR(CD199/AO199,0)</f>
        <v>0</v>
      </c>
      <c r="CF199" s="109">
        <f>VLOOKUP($I199,[1]Ene!$H$7:$X$470,17,FALSE)</f>
        <v>0</v>
      </c>
      <c r="CG199" s="109">
        <f>VLOOKUP($I199,[1]Feb!$H$7:$X$470,17,FALSE)</f>
        <v>0</v>
      </c>
      <c r="CH199" s="109">
        <f>VLOOKUP($I199,[1]Mar!$H$7:$X$470,17,FALSE)</f>
        <v>0</v>
      </c>
      <c r="CI199" s="109">
        <f>VLOOKUP($I199,[1]Abr!$H$7:$X$470,17,FALSE)</f>
        <v>0</v>
      </c>
      <c r="CJ199" s="109">
        <f>VLOOKUP($I199,[1]May!$H$7:$X$470,17,FALSE)</f>
        <v>0</v>
      </c>
      <c r="CK199" s="109">
        <f>VLOOKUP($I199,[1]Jun!$H$7:$X$470,17,FALSE)</f>
        <v>0</v>
      </c>
      <c r="CL199" s="109">
        <f>VLOOKUP($I199,[1]Jul!$H$7:$X$470,17,FALSE)</f>
        <v>0</v>
      </c>
      <c r="CM199" s="109">
        <f>VLOOKUP($I199,[1]Ago!$H$7:$X$470,17,FALSE)</f>
        <v>0</v>
      </c>
      <c r="CN199" s="109">
        <f>VLOOKUP($I199,[1]Set!$H$7:$X$470,17,FALSE)</f>
        <v>0</v>
      </c>
      <c r="CO199" s="109">
        <f>VLOOKUP($I199,[1]Oct!$H$7:$X$470,17,FALSE)</f>
        <v>0</v>
      </c>
      <c r="CP199" s="109">
        <f>VLOOKUP($I199,[1]Nov!$H$7:$X$470,17,FALSE)</f>
        <v>0</v>
      </c>
      <c r="CQ199" s="109">
        <f>VLOOKUP($I199,[1]Dic!$H$7:$X$470,17,FALSE)</f>
        <v>0</v>
      </c>
      <c r="CR199" s="111">
        <f t="shared" si="101"/>
        <v>0</v>
      </c>
      <c r="CS199" s="113">
        <f t="shared" ref="CS199:CS262" si="124">IFERROR(CR199/AO199,0)</f>
        <v>0</v>
      </c>
      <c r="CT199" s="112">
        <f t="shared" ref="CT199:CT262" si="125">IF(H199="BCG",MIN(X199,BB199,BP199,CD199),MIN(BB199,BP199,CD199))</f>
        <v>0</v>
      </c>
      <c r="CU199" s="116"/>
      <c r="CV199" s="109">
        <f>VLOOKUP($I199,[1]Ene!$H$7:$AC$470,22,FALSE)</f>
        <v>0</v>
      </c>
      <c r="CW199" s="109">
        <f>VLOOKUP($I199,[1]Feb!$H$7:$AC$470,22,FALSE)</f>
        <v>0</v>
      </c>
      <c r="CX199" s="109">
        <f>VLOOKUP($I199,[1]Mar!$H$7:$AC$470,22,FALSE)</f>
        <v>0</v>
      </c>
      <c r="CY199" s="109">
        <f>VLOOKUP($I199,[1]Abr!$H$7:$AC$470,22,FALSE)</f>
        <v>0</v>
      </c>
      <c r="CZ199" s="109">
        <f>VLOOKUP($I199,[1]May!$H$7:$AC$470,22,FALSE)</f>
        <v>0</v>
      </c>
      <c r="DA199" s="109">
        <f>VLOOKUP($I199,[1]Jun!$H$7:$AC$470,22,FALSE)</f>
        <v>0</v>
      </c>
      <c r="DB199" s="109">
        <f>VLOOKUP($I199,[1]Jul!$H$7:$AC$470,22,FALSE)</f>
        <v>0</v>
      </c>
      <c r="DC199" s="109">
        <f>VLOOKUP($I199,[1]Ago!$H$7:$AC$470,22,FALSE)</f>
        <v>0</v>
      </c>
      <c r="DD199" s="109">
        <f>VLOOKUP($I199,[1]Set!$H$7:$AC$470,22,FALSE)</f>
        <v>0</v>
      </c>
      <c r="DE199" s="109">
        <f>VLOOKUP($I199,[1]Oct!$H$7:$AC$470,22,FALSE)</f>
        <v>0</v>
      </c>
      <c r="DF199" s="109">
        <f>VLOOKUP($I199,[1]Nov!$H$7:$AC$470,22,FALSE)</f>
        <v>0</v>
      </c>
      <c r="DG199" s="118">
        <f>VLOOKUP($I199,[1]Dic!$H$7:$AC$470,22,FALSE)</f>
        <v>0</v>
      </c>
      <c r="DH199" s="111">
        <f t="shared" si="102"/>
        <v>0</v>
      </c>
      <c r="DI199" s="113">
        <f t="shared" si="103"/>
        <v>0</v>
      </c>
      <c r="DJ199" s="109">
        <f>VLOOKUP($I199,[1]Ene!$H$7:$BL$470,57,FALSE)</f>
        <v>0</v>
      </c>
      <c r="DK199" s="109">
        <f>VLOOKUP($I199,[1]Feb!$H$7:$BL$470,57,FALSE)</f>
        <v>0</v>
      </c>
      <c r="DL199" s="109">
        <f>VLOOKUP($I199,[1]Mar!$H$7:$BL$470,57,FALSE)</f>
        <v>0</v>
      </c>
      <c r="DM199" s="109">
        <f>VLOOKUP($I199,[1]Abr!$H$7:$BL$470,57,FALSE)</f>
        <v>0</v>
      </c>
      <c r="DN199" s="109">
        <f>VLOOKUP($I199,[1]May!$H$7:$BL$470,57,FALSE)</f>
        <v>0</v>
      </c>
      <c r="DO199" s="109">
        <f>VLOOKUP($I199,[1]Jun!$H$7:$BL$470,57,FALSE)</f>
        <v>0</v>
      </c>
      <c r="DP199" s="109">
        <f>VLOOKUP($I199,[1]Jul!$H$7:$BL$470,57,FALSE)</f>
        <v>0</v>
      </c>
      <c r="DQ199" s="109">
        <f>VLOOKUP($I199,[1]Ago!$H$7:$BL$470,57,FALSE)</f>
        <v>0</v>
      </c>
      <c r="DR199" s="109">
        <f>VLOOKUP($I199,[1]Set!$H$7:$BL$470,57,FALSE)</f>
        <v>0</v>
      </c>
      <c r="DS199" s="109">
        <f>VLOOKUP($I199,[1]Oct!$H$7:$BL$470,57,FALSE)</f>
        <v>0</v>
      </c>
      <c r="DT199" s="109">
        <f>VLOOKUP($I199,[1]Nov!$H$7:$BL$470,57,FALSE)</f>
        <v>0</v>
      </c>
      <c r="DU199" s="109">
        <f>VLOOKUP($I199,[1]Dic!$H$7:$BL$470,57,FALSE)</f>
        <v>0</v>
      </c>
      <c r="DV199" s="111">
        <f t="shared" si="104"/>
        <v>0</v>
      </c>
      <c r="DW199" s="113">
        <f t="shared" si="105"/>
        <v>0</v>
      </c>
      <c r="DX199" s="117">
        <f>VLOOKUP($I199,[1]Ene!$H$7:$BQ$470,62,FALSE)</f>
        <v>0</v>
      </c>
      <c r="DY199" s="109">
        <f>VLOOKUP($I199,[1]Feb!$H$7:$BQ$470,62,FALSE)</f>
        <v>0</v>
      </c>
      <c r="DZ199" s="109">
        <f>VLOOKUP($I199,[1]Mar!$H$7:$BQ$470,62,FALSE)</f>
        <v>0</v>
      </c>
      <c r="EA199" s="109">
        <f>VLOOKUP($I199,[1]Abr!$H$7:$BQ$470,62,FALSE)</f>
        <v>0</v>
      </c>
      <c r="EB199" s="109">
        <f>VLOOKUP($I199,[1]May!$H$7:$BQ$470,62,FALSE)</f>
        <v>0</v>
      </c>
      <c r="EC199" s="109">
        <f>VLOOKUP($I199,[1]Jun!$H$7:$BQ$470,62,FALSE)</f>
        <v>0</v>
      </c>
      <c r="ED199" s="109">
        <f>VLOOKUP($I199,[1]Jul!$H$7:$BQ$470,62,FALSE)</f>
        <v>0</v>
      </c>
      <c r="EE199" s="109">
        <f>VLOOKUP($I199,[1]Ago!$H$7:$BQ$470,62,FALSE)</f>
        <v>0</v>
      </c>
      <c r="EF199" s="109">
        <f>VLOOKUP($I199,[1]Set!$H$7:$BQ$470,62,FALSE)</f>
        <v>0</v>
      </c>
      <c r="EG199" s="109">
        <f>VLOOKUP($I199,[1]Oct!$H$7:$BQ$470,62,FALSE)</f>
        <v>0</v>
      </c>
      <c r="EH199" s="109">
        <f>VLOOKUP($I199,[1]Nov!$H$7:$BQ$470,62,FALSE)</f>
        <v>0</v>
      </c>
      <c r="EI199" s="109">
        <f>VLOOKUP($I199,[1]Dic!$H$7:$BQ$470,62,FALSE)</f>
        <v>0</v>
      </c>
      <c r="EJ199" s="115">
        <f t="shared" si="106"/>
        <v>0</v>
      </c>
      <c r="EK199" s="113">
        <f t="shared" si="107"/>
        <v>0</v>
      </c>
      <c r="EL199" s="117">
        <f>VLOOKUP($I199,[1]Ene!$H$7:$BM$470,58,FALSE)</f>
        <v>0</v>
      </c>
      <c r="EM199" s="109">
        <f>VLOOKUP($I199,[1]Feb!$H$7:$BM$470,58,FALSE)</f>
        <v>0</v>
      </c>
      <c r="EN199" s="109">
        <f>VLOOKUP($I199,[1]Mar!$H$7:$BM$470,58,FALSE)</f>
        <v>0</v>
      </c>
      <c r="EO199" s="109">
        <f>VLOOKUP($I199,[1]Abr!$H$7:$BM$470,58,FALSE)</f>
        <v>0</v>
      </c>
      <c r="EP199" s="109">
        <f>VLOOKUP($I199,[1]May!$H$7:$BM$470,58,FALSE)</f>
        <v>0</v>
      </c>
      <c r="EQ199" s="109">
        <f>VLOOKUP($I199,[1]Jun!$H$7:$BM$470,58,FALSE)</f>
        <v>0</v>
      </c>
      <c r="ER199" s="109">
        <f>VLOOKUP($I199,[1]Jul!$H$7:$BM$470,58,FALSE)</f>
        <v>0</v>
      </c>
      <c r="ES199" s="109">
        <f>VLOOKUP($I199,[1]Ago!$H$7:$BM$470,58,FALSE)</f>
        <v>0</v>
      </c>
      <c r="ET199" s="109">
        <f>VLOOKUP($I199,[1]Set!$H$7:$BM$470,58,FALSE)</f>
        <v>0</v>
      </c>
      <c r="EU199" s="109">
        <f>VLOOKUP($I199,[1]Oct!$H$7:$BM$470,58,FALSE)</f>
        <v>0</v>
      </c>
      <c r="EV199" s="109">
        <f>VLOOKUP($I199,[1]Nov!$H$7:$BM$470,58,FALSE)</f>
        <v>0</v>
      </c>
      <c r="EW199" s="118">
        <f>VLOOKUP($I199,[1]Dic!$H$7:$BM$470,58,FALSE)</f>
        <v>0</v>
      </c>
      <c r="EX199" s="111">
        <f t="shared" si="108"/>
        <v>0</v>
      </c>
      <c r="EY199" s="113">
        <f t="shared" si="109"/>
        <v>0</v>
      </c>
      <c r="EZ199" s="109">
        <f>VLOOKUP($I199,[1]Ene!$H$7:$CL$470,70,FALSE)</f>
        <v>0</v>
      </c>
      <c r="FA199" s="109">
        <f>VLOOKUP($I199,[1]Feb!$H$7:$CL$470,70,FALSE)</f>
        <v>0</v>
      </c>
      <c r="FB199" s="109">
        <f>VLOOKUP($I199,[1]Mar!$H$7:$CL$470,70,FALSE)</f>
        <v>0</v>
      </c>
      <c r="FC199" s="109">
        <f>VLOOKUP($I199,[1]Abr!$H$7:$CL$470,70,FALSE)</f>
        <v>0</v>
      </c>
      <c r="FD199" s="109">
        <f>VLOOKUP($I199,[1]May!$H$7:$CL$470,70,FALSE)</f>
        <v>0</v>
      </c>
      <c r="FE199" s="109">
        <f>VLOOKUP($I199,[1]Jun!$H$7:$CL$470,70,FALSE)</f>
        <v>0</v>
      </c>
      <c r="FF199" s="109">
        <f>VLOOKUP($I199,[1]Jul!$H$7:$CL$470,70,FALSE)</f>
        <v>0</v>
      </c>
      <c r="FG199" s="109">
        <f>VLOOKUP($I199,[1]Ago!$H$7:$CL$470,70,FALSE)</f>
        <v>0</v>
      </c>
      <c r="FH199" s="109">
        <f>VLOOKUP($I199,[1]Set!$H$7:$CL$470,70,FALSE)</f>
        <v>0</v>
      </c>
      <c r="FI199" s="109">
        <f>VLOOKUP($I199,[1]Oct!$H$7:$CL$470,70,FALSE)</f>
        <v>0</v>
      </c>
      <c r="FJ199" s="109">
        <f>VLOOKUP($I199,[1]Nov!$H$7:$CL$470,70,FALSE)</f>
        <v>0</v>
      </c>
      <c r="FK199" s="118">
        <f>VLOOKUP($I199,[1]Dic!$H$7:$CL$470,70,FALSE)</f>
        <v>0</v>
      </c>
      <c r="FL199" s="111">
        <f t="shared" si="110"/>
        <v>0</v>
      </c>
      <c r="FM199" s="113">
        <f t="shared" si="111"/>
        <v>0</v>
      </c>
      <c r="FN199" s="109">
        <f>VLOOKUP($I199,[1]Ene!$H$7:$CL$470,72,FALSE)</f>
        <v>0</v>
      </c>
      <c r="FO199" s="109">
        <f>VLOOKUP($I199,[1]Feb!$H$7:$CL$470,72,FALSE)</f>
        <v>0</v>
      </c>
      <c r="FP199" s="109">
        <f>VLOOKUP($I199,[1]Mar!$H$7:$CL$470,72,FALSE)</f>
        <v>0</v>
      </c>
      <c r="FQ199" s="109">
        <f>VLOOKUP($I199,[1]Abr!$H$7:$CL$470,72,FALSE)</f>
        <v>0</v>
      </c>
      <c r="FR199" s="109">
        <f>VLOOKUP($I199,[1]May!$H$7:$CL$470,72,FALSE)</f>
        <v>0</v>
      </c>
      <c r="FS199" s="109">
        <f>VLOOKUP($I199,[1]Jun!$H$7:$CL$470,72,FALSE)</f>
        <v>0</v>
      </c>
      <c r="FT199" s="109">
        <f>VLOOKUP($I199,[1]Jul!$H$7:$CL$470,72,FALSE)</f>
        <v>0</v>
      </c>
      <c r="FU199" s="109">
        <f>VLOOKUP($I199,[1]Ago!$H$7:$CL$470,72,FALSE)</f>
        <v>0</v>
      </c>
      <c r="FV199" s="109">
        <f>VLOOKUP($I199,[1]Set!$H$7:$CL$470,72,FALSE)</f>
        <v>0</v>
      </c>
      <c r="FW199" s="109">
        <f>VLOOKUP($I199,[1]Oct!$H$7:$CL$470,72,FALSE)</f>
        <v>0</v>
      </c>
      <c r="FX199" s="109">
        <f>VLOOKUP($I199,[1]Nov!$H$7:$CL$470,72,FALSE)</f>
        <v>0</v>
      </c>
      <c r="FY199" s="118">
        <f>VLOOKUP($I199,[1]Dic!$H$7:$CL$470,72,FALSE)</f>
        <v>0</v>
      </c>
      <c r="FZ199" s="112">
        <f t="shared" si="112"/>
        <v>0</v>
      </c>
      <c r="GA199" s="113">
        <f t="shared" si="113"/>
        <v>0</v>
      </c>
      <c r="GB199" s="109">
        <f>VLOOKUP($I199,[1]Ene!$H$7:$CL$471,59,FALSE)</f>
        <v>0</v>
      </c>
      <c r="GC199" s="109">
        <f>VLOOKUP($I199,[1]Feb!$H$7:$CL$471,59,FALSE)</f>
        <v>0</v>
      </c>
      <c r="GD199" s="109">
        <f>VLOOKUP($I199,[1]Mar!$H$7:$CL$471,59,FALSE)</f>
        <v>0</v>
      </c>
      <c r="GE199" s="109">
        <f>VLOOKUP($I199,[1]Abr!$H$7:$CL$471,59,FALSE)</f>
        <v>0</v>
      </c>
      <c r="GF199" s="109">
        <f>VLOOKUP($I199,[1]May!$H$7:$CL$471,59,FALSE)</f>
        <v>0</v>
      </c>
      <c r="GG199" s="109">
        <f>VLOOKUP($I199,[1]Jun!$H$7:$CL$471,59,FALSE)</f>
        <v>0</v>
      </c>
      <c r="GH199" s="109">
        <f>VLOOKUP($I199,[1]Jul!$H$7:$CL$471,59,FALSE)</f>
        <v>0</v>
      </c>
      <c r="GI199" s="109">
        <f>VLOOKUP($I199,[1]Ago!$H$7:$CL$471,59,FALSE)</f>
        <v>0</v>
      </c>
      <c r="GJ199" s="109">
        <f>VLOOKUP($I199,[1]Set!$H$7:$CL$471,59,FALSE)</f>
        <v>0</v>
      </c>
      <c r="GK199" s="109">
        <f>VLOOKUP($I199,[1]Oct!$H$7:$CL$471,59,FALSE)</f>
        <v>0</v>
      </c>
      <c r="GL199" s="109">
        <f>VLOOKUP($I199,[1]Nov!$H$7:$CL$471,59,FALSE)</f>
        <v>0</v>
      </c>
      <c r="GM199" s="118">
        <f>VLOOKUP($I199,[1]Dic!$H$7:$CL$471,59,FALSE)</f>
        <v>0</v>
      </c>
      <c r="GN199" s="112">
        <f t="shared" si="114"/>
        <v>0</v>
      </c>
      <c r="GO199" s="113">
        <f t="shared" si="115"/>
        <v>0</v>
      </c>
      <c r="GP199" s="114">
        <f t="shared" ref="GP199:GP262" si="126">MIN(DH199,DV199,EJ199,EX199,FL199,FZ199)</f>
        <v>0</v>
      </c>
      <c r="GQ199" s="114">
        <f t="shared" ref="GQ199:GQ262" si="127">IF(H199="BCG",MIN(X199,BB199,BP199,CD199,DH199,DV199),MIN(BB199,BP199,CD199,DH199,DV199))</f>
        <v>0</v>
      </c>
      <c r="GR199" s="116"/>
      <c r="GS199" s="109">
        <f>VLOOKUP($I199,[1]Ene!$H$7:$CL$470,71,FALSE)</f>
        <v>0</v>
      </c>
      <c r="GT199" s="109">
        <f>VLOOKUP($I199,[1]Feb!$H$7:$CL$470,71,FALSE)</f>
        <v>0</v>
      </c>
      <c r="GU199" s="109">
        <f>VLOOKUP($I199,[1]Mar!$H$7:$CL$470,71,FALSE)</f>
        <v>0</v>
      </c>
      <c r="GV199" s="109">
        <f>VLOOKUP($I199,[1]Abr!$H$7:$CL$470,71,FALSE)</f>
        <v>0</v>
      </c>
      <c r="GW199" s="109">
        <f>VLOOKUP($I199,[1]May!$H$7:$CL$470,71,FALSE)</f>
        <v>0</v>
      </c>
      <c r="GX199" s="109">
        <f>VLOOKUP($I199,[1]Jun!$H$7:$CL$470,71,FALSE)</f>
        <v>0</v>
      </c>
      <c r="GY199" s="109">
        <f>VLOOKUP($I199,[1]Jul!$H$7:$CL$470,71,FALSE)</f>
        <v>0</v>
      </c>
      <c r="GZ199" s="109">
        <f>VLOOKUP($I199,[1]Ago!$H$7:$CL$470,71,FALSE)</f>
        <v>0</v>
      </c>
      <c r="HA199" s="109">
        <f>VLOOKUP($I199,[1]Set!$H$7:$CL$470,71,FALSE)</f>
        <v>0</v>
      </c>
      <c r="HB199" s="109">
        <f>VLOOKUP($I199,[1]Oct!$H$7:$CL$470,71,FALSE)</f>
        <v>0</v>
      </c>
      <c r="HC199" s="109">
        <f>VLOOKUP($I199,[1]Nov!$H$7:$CL$470,71,FALSE)</f>
        <v>0</v>
      </c>
      <c r="HD199" s="109">
        <f>VLOOKUP($I199,[1]Dic!$H$7:$CL$470,71,FALSE)</f>
        <v>0</v>
      </c>
      <c r="HE199" s="111">
        <f t="shared" si="116"/>
        <v>0</v>
      </c>
      <c r="HF199" s="113">
        <f t="shared" si="117"/>
        <v>0</v>
      </c>
      <c r="HG199" s="109">
        <f>VLOOKUP($I199,[1]Ene!$H$7:$CL$470,73,FALSE)</f>
        <v>0</v>
      </c>
      <c r="HH199" s="109">
        <f>VLOOKUP($I199,[1]Feb!$H$7:$CL$470,73,FALSE)</f>
        <v>0</v>
      </c>
      <c r="HI199" s="109">
        <f>VLOOKUP($I199,[1]Mar!$H$7:$CL$470,73,FALSE)</f>
        <v>0</v>
      </c>
      <c r="HJ199" s="109">
        <f>VLOOKUP($I199,[1]Abr!$H$7:$CL$470,73,FALSE)</f>
        <v>0</v>
      </c>
      <c r="HK199" s="109">
        <f>VLOOKUP($I199,[1]May!$H$7:$CL$470,73,FALSE)</f>
        <v>0</v>
      </c>
      <c r="HL199" s="109">
        <f>VLOOKUP($I199,[1]Jun!$H$7:$CL$470,73,FALSE)</f>
        <v>0</v>
      </c>
      <c r="HM199" s="109">
        <f>VLOOKUP($I199,[1]Jul!$H$7:$CL$470,73,FALSE)</f>
        <v>0</v>
      </c>
      <c r="HN199" s="109">
        <f>VLOOKUP($I199,[1]Ago!$H$7:$CL$470,73,FALSE)</f>
        <v>0</v>
      </c>
      <c r="HO199" s="109">
        <f>VLOOKUP($I199,[1]Set!$H$7:$CL$470,73,FALSE)</f>
        <v>0</v>
      </c>
      <c r="HP199" s="109">
        <f>VLOOKUP($I199,[1]Oct!$H$7:$CL$470,73,FALSE)</f>
        <v>0</v>
      </c>
      <c r="HQ199" s="109">
        <f>VLOOKUP($I199,[1]Nov!$H$7:$CL$470,73,FALSE)</f>
        <v>0</v>
      </c>
      <c r="HR199" s="109">
        <f>VLOOKUP($I199,[1]Dic!$H$7:$CL$470,73,FALSE)</f>
        <v>0</v>
      </c>
      <c r="HS199" s="111">
        <f t="shared" si="118"/>
        <v>0</v>
      </c>
      <c r="HT199" s="113">
        <f t="shared" si="119"/>
        <v>0</v>
      </c>
      <c r="HU199" s="114">
        <f t="shared" si="120"/>
        <v>0</v>
      </c>
    </row>
    <row r="200" spans="1:229" s="112" customFormat="1" ht="10.5" x14ac:dyDescent="0.25">
      <c r="A200" s="184" t="s">
        <v>44</v>
      </c>
      <c r="B200" s="187" t="s">
        <v>150</v>
      </c>
      <c r="C200" s="184">
        <v>401</v>
      </c>
      <c r="D200" s="187" t="s">
        <v>29</v>
      </c>
      <c r="E200" s="187" t="s">
        <v>44</v>
      </c>
      <c r="F200" s="188" t="s">
        <v>150</v>
      </c>
      <c r="G200" s="184"/>
      <c r="H200" s="184" t="s">
        <v>688</v>
      </c>
      <c r="I200" s="316">
        <v>196</v>
      </c>
      <c r="J200" s="184" t="s">
        <v>152</v>
      </c>
      <c r="K200" s="109">
        <f>VLOOKUP($I200,[1]Ene!$H$7:$M$470,6,FALSE)</f>
        <v>0</v>
      </c>
      <c r="L200" s="109">
        <f>VLOOKUP($I200,[1]Feb!$H$7:$M$470,6,FALSE)</f>
        <v>0</v>
      </c>
      <c r="M200" s="109">
        <f>VLOOKUP($I200,[1]Mar!$H$7:$M$470,6,FALSE)</f>
        <v>0</v>
      </c>
      <c r="N200" s="109">
        <f>VLOOKUP($I200,[1]Abr!$H$7:$M$470,6,FALSE)</f>
        <v>0</v>
      </c>
      <c r="O200" s="109">
        <f>VLOOKUP($I200,[1]May!$H$7:$M$470,6,FALSE)</f>
        <v>0</v>
      </c>
      <c r="P200" s="109">
        <f>VLOOKUP($I200,[1]Jun!$H$7:$M$470,6,FALSE)</f>
        <v>0</v>
      </c>
      <c r="Q200" s="109">
        <f>VLOOKUP($I200,[1]Jul!$H$7:$M$470,6,FALSE)</f>
        <v>0</v>
      </c>
      <c r="R200" s="109">
        <f>VLOOKUP($I200,[1]Ago!$H$7:$M$470,6,FALSE)</f>
        <v>0</v>
      </c>
      <c r="S200" s="109">
        <f>VLOOKUP($I200,[1]Set!$H$7:$M$470,6,FALSE)</f>
        <v>0</v>
      </c>
      <c r="T200" s="109">
        <f>VLOOKUP($I200,[1]Oct!$H$7:$M$470,6,FALSE)</f>
        <v>0</v>
      </c>
      <c r="U200" s="109">
        <f>VLOOKUP($I200,[1]Nov!$H$7:$M$470,6,FALSE)</f>
        <v>0</v>
      </c>
      <c r="V200" s="109">
        <f>VLOOKUP($I200,[1]Dic!$H$7:$M$470,6,FALSE)</f>
        <v>0</v>
      </c>
      <c r="W200" s="142"/>
      <c r="X200" s="112">
        <f t="shared" ref="X200:X263" si="128">SUM(K200:V200)</f>
        <v>0</v>
      </c>
      <c r="Y200" s="163">
        <f t="shared" ref="Y200:Y263" si="129">IFERROR(X200/W200,0)</f>
        <v>0</v>
      </c>
      <c r="Z200" s="117">
        <f>VLOOKUP($I200,[1]Ene!$H$7:$N$470,7,FALSE)</f>
        <v>0</v>
      </c>
      <c r="AA200" s="109">
        <f>VLOOKUP($I200,[1]Feb!$H$7:$N$470,7,FALSE)</f>
        <v>0</v>
      </c>
      <c r="AB200" s="109">
        <f>VLOOKUP($I200,[1]Mar!$H$7:$N$470,7,FALSE)</f>
        <v>0</v>
      </c>
      <c r="AC200" s="109">
        <f>VLOOKUP($I200,[1]Abr!$H$7:$N$470,7,FALSE)</f>
        <v>0</v>
      </c>
      <c r="AD200" s="109">
        <f>VLOOKUP($I200,[1]May!$H$7:$N$470,7,FALSE)</f>
        <v>0</v>
      </c>
      <c r="AE200" s="109">
        <f>VLOOKUP($I200,[1]Jun!$H$7:$N$470,7,FALSE)</f>
        <v>0</v>
      </c>
      <c r="AF200" s="109">
        <f>VLOOKUP($I200,[1]Jul!$H$7:$N$470,7,FALSE)</f>
        <v>0</v>
      </c>
      <c r="AG200" s="109">
        <f>VLOOKUP($I200,[1]Ago!$H$7:$N$470,7,FALSE)</f>
        <v>0</v>
      </c>
      <c r="AH200" s="109">
        <f>VLOOKUP($I200,[1]Set!$H$7:$N$470,7,FALSE)</f>
        <v>0</v>
      </c>
      <c r="AI200" s="109">
        <f>VLOOKUP($I200,[1]Oct!$H$7:$N$470,7,FALSE)</f>
        <v>0</v>
      </c>
      <c r="AJ200" s="109">
        <f>VLOOKUP($I200,[1]Nov!$H$7:$N$470,7,FALSE)</f>
        <v>0</v>
      </c>
      <c r="AK200" s="118">
        <f>VLOOKUP($I200,[1]Dic!$H$7:$N$470,7,FALSE)</f>
        <v>0</v>
      </c>
      <c r="AL200" s="112">
        <f t="shared" si="121"/>
        <v>0</v>
      </c>
      <c r="AM200" s="164">
        <f t="shared" ref="AM200:AM263" si="130">IFERROR(AL200/W200,0)</f>
        <v>0</v>
      </c>
      <c r="AN200" s="164">
        <f t="shared" si="122"/>
        <v>0</v>
      </c>
      <c r="AO200" s="142"/>
      <c r="AP200" s="109">
        <f>VLOOKUP($I200,[1]Ene!$H$7:$Q$470,10,FALSE)</f>
        <v>0</v>
      </c>
      <c r="AQ200" s="109">
        <f>VLOOKUP($I200,[1]Feb!$H$7:$Q$470,10,FALSE)</f>
        <v>0</v>
      </c>
      <c r="AR200" s="109">
        <f>VLOOKUP($I200,[1]Mar!$H$7:$Q$470,10,FALSE)</f>
        <v>0</v>
      </c>
      <c r="AS200" s="109">
        <f>VLOOKUP($I200,[1]Abr!$H$7:$Q$470,10,FALSE)</f>
        <v>0</v>
      </c>
      <c r="AT200" s="109">
        <f>VLOOKUP($I200,[1]May!$H$7:$Q$470,10,FALSE)</f>
        <v>0</v>
      </c>
      <c r="AU200" s="109">
        <f>VLOOKUP($I200,[1]Jun!$H$7:$Q$470,10,FALSE)</f>
        <v>0</v>
      </c>
      <c r="AV200" s="109">
        <f>VLOOKUP($I200,[1]Jul!$H$7:$Q$470,10,FALSE)</f>
        <v>0</v>
      </c>
      <c r="AW200" s="109">
        <f>VLOOKUP($I200,[1]Ago!$H$7:$Q$470,10,FALSE)</f>
        <v>0</v>
      </c>
      <c r="AX200" s="109">
        <f>VLOOKUP($I200,[1]Set!$H$7:$Q$470,10,FALSE)</f>
        <v>0</v>
      </c>
      <c r="AY200" s="109">
        <f>VLOOKUP($I200,[1]Oct!$H$7:$Q$470,10,FALSE)</f>
        <v>0</v>
      </c>
      <c r="AZ200" s="109">
        <f>VLOOKUP($I200,[1]Nov!$H$7:$Q$470,10,FALSE)</f>
        <v>0</v>
      </c>
      <c r="BA200" s="118">
        <f>VLOOKUP($I200,[1]Dic!$H$7:$Q$470,10,FALSE)</f>
        <v>0</v>
      </c>
      <c r="BB200" s="112">
        <f t="shared" ref="BB200:BB263" si="131">SUM(AP200:BA200)</f>
        <v>0</v>
      </c>
      <c r="BC200" s="163">
        <f t="shared" ref="BC200:BC263" si="132">IFERROR(BB200/AO200,0)</f>
        <v>0</v>
      </c>
      <c r="BD200" s="109">
        <f>VLOOKUP($I200,[1]Ene!$H$7:$T$470,13,FALSE)</f>
        <v>0</v>
      </c>
      <c r="BE200" s="109">
        <f>VLOOKUP($I200,[1]Feb!$H$7:$T$470,13,FALSE)</f>
        <v>0</v>
      </c>
      <c r="BF200" s="109">
        <f>VLOOKUP($I200,[1]Mar!$H$7:$T$470,13,FALSE)</f>
        <v>0</v>
      </c>
      <c r="BG200" s="109">
        <f>VLOOKUP($I200,[1]Abr!$H$7:$T$470,13,FALSE)</f>
        <v>0</v>
      </c>
      <c r="BH200" s="109">
        <f>VLOOKUP($I200,[1]May!$H$7:$T$470,13,FALSE)</f>
        <v>0</v>
      </c>
      <c r="BI200" s="109">
        <f>VLOOKUP($I200,[1]Jun!$H$7:$T$470,13,FALSE)</f>
        <v>0</v>
      </c>
      <c r="BJ200" s="109">
        <f>VLOOKUP($I200,[1]Jul!$H$7:$T$470,13,FALSE)</f>
        <v>0</v>
      </c>
      <c r="BK200" s="109">
        <f>VLOOKUP($I200,[1]Ago!$H$7:$T$470,13,FALSE)</f>
        <v>0</v>
      </c>
      <c r="BL200" s="109">
        <f>VLOOKUP($I200,[1]Set!$H$7:$T$470,13,FALSE)</f>
        <v>0</v>
      </c>
      <c r="BM200" s="109">
        <f>VLOOKUP($I200,[1]Oct!$H$7:$T$470,13,FALSE)</f>
        <v>0</v>
      </c>
      <c r="BN200" s="109">
        <f>VLOOKUP($I200,[1]Nov!$H$7:$T$470,13,FALSE)</f>
        <v>0</v>
      </c>
      <c r="BO200" s="109">
        <f>VLOOKUP($I200,[1]Dic!$H$7:$T$470,13,FALSE)</f>
        <v>0</v>
      </c>
      <c r="BP200" s="111">
        <f t="shared" ref="BP200:BP263" si="133">SUM(BD200:BO200)</f>
        <v>0</v>
      </c>
      <c r="BQ200" s="113">
        <f t="shared" ref="BQ200:BQ263" si="134">IFERROR(BP200/AO200,0)</f>
        <v>0</v>
      </c>
      <c r="BR200" s="109">
        <f>VLOOKUP($I200,[1]Ene!$H$7:$V$470,15,FALSE)</f>
        <v>2</v>
      </c>
      <c r="BS200" s="109">
        <f>VLOOKUP($I200,[1]Feb!$H$7:$V$470,15,FALSE)</f>
        <v>0</v>
      </c>
      <c r="BT200" s="109">
        <f>VLOOKUP($I200,[1]Mar!$H$7:$V$470,15,FALSE)</f>
        <v>0</v>
      </c>
      <c r="BU200" s="109">
        <f>VLOOKUP($I200,[1]Abr!$H$7:$V$470,15,FALSE)</f>
        <v>0</v>
      </c>
      <c r="BV200" s="109">
        <f>VLOOKUP($I200,[1]May!$H$7:$V$470,15,FALSE)</f>
        <v>0</v>
      </c>
      <c r="BW200" s="109">
        <f>VLOOKUP($I200,[1]Jun!$H$7:$V$470,15,FALSE)</f>
        <v>0</v>
      </c>
      <c r="BX200" s="109">
        <f>VLOOKUP($I200,[1]Jul!$H$7:$V$470,15,FALSE)</f>
        <v>0</v>
      </c>
      <c r="BY200" s="109">
        <f>VLOOKUP($I200,[1]Ago!$H$7:$V$470,15,FALSE)</f>
        <v>0</v>
      </c>
      <c r="BZ200" s="109">
        <f>VLOOKUP($I200,[1]Set!$H$7:$V$470,15,FALSE)</f>
        <v>0</v>
      </c>
      <c r="CA200" s="109">
        <f>VLOOKUP($I200,[1]Oct!$H$7:$V$470,15,FALSE)</f>
        <v>0</v>
      </c>
      <c r="CB200" s="109">
        <f>VLOOKUP($I200,[1]Nov!$H$7:$V$470,15,FALSE)</f>
        <v>0</v>
      </c>
      <c r="CC200" s="109">
        <f>VLOOKUP($I200,[1]Dic!$H$7:$V$470,15,FALSE)</f>
        <v>0</v>
      </c>
      <c r="CD200" s="111">
        <f t="shared" ref="CD200:CD263" si="135">SUM(BR200:CC200)</f>
        <v>2</v>
      </c>
      <c r="CE200" s="113">
        <f t="shared" si="123"/>
        <v>0</v>
      </c>
      <c r="CF200" s="109">
        <f>VLOOKUP($I200,[1]Ene!$H$7:$X$470,17,FALSE)</f>
        <v>2</v>
      </c>
      <c r="CG200" s="109">
        <f>VLOOKUP($I200,[1]Feb!$H$7:$X$470,17,FALSE)</f>
        <v>0</v>
      </c>
      <c r="CH200" s="109">
        <f>VLOOKUP($I200,[1]Mar!$H$7:$X$470,17,FALSE)</f>
        <v>0</v>
      </c>
      <c r="CI200" s="109">
        <f>VLOOKUP($I200,[1]Abr!$H$7:$X$470,17,FALSE)</f>
        <v>0</v>
      </c>
      <c r="CJ200" s="109">
        <f>VLOOKUP($I200,[1]May!$H$7:$X$470,17,FALSE)</f>
        <v>0</v>
      </c>
      <c r="CK200" s="109">
        <f>VLOOKUP($I200,[1]Jun!$H$7:$X$470,17,FALSE)</f>
        <v>0</v>
      </c>
      <c r="CL200" s="109">
        <f>VLOOKUP($I200,[1]Jul!$H$7:$X$470,17,FALSE)</f>
        <v>0</v>
      </c>
      <c r="CM200" s="109">
        <f>VLOOKUP($I200,[1]Ago!$H$7:$X$470,17,FALSE)</f>
        <v>0</v>
      </c>
      <c r="CN200" s="109">
        <f>VLOOKUP($I200,[1]Set!$H$7:$X$470,17,FALSE)</f>
        <v>0</v>
      </c>
      <c r="CO200" s="109">
        <f>VLOOKUP($I200,[1]Oct!$H$7:$X$470,17,FALSE)</f>
        <v>0</v>
      </c>
      <c r="CP200" s="109">
        <f>VLOOKUP($I200,[1]Nov!$H$7:$X$470,17,FALSE)</f>
        <v>0</v>
      </c>
      <c r="CQ200" s="109">
        <f>VLOOKUP($I200,[1]Dic!$H$7:$X$470,17,FALSE)</f>
        <v>0</v>
      </c>
      <c r="CR200" s="111">
        <f t="shared" ref="CR200:CR263" si="136">SUM(CF200:CQ200)</f>
        <v>2</v>
      </c>
      <c r="CS200" s="113">
        <f t="shared" si="124"/>
        <v>0</v>
      </c>
      <c r="CT200" s="112">
        <f t="shared" si="125"/>
        <v>0</v>
      </c>
      <c r="CU200" s="116"/>
      <c r="CV200" s="109">
        <f>VLOOKUP($I200,[1]Ene!$H$7:$AC$470,22,FALSE)</f>
        <v>1</v>
      </c>
      <c r="CW200" s="109">
        <f>VLOOKUP($I200,[1]Feb!$H$7:$AC$470,22,FALSE)</f>
        <v>0</v>
      </c>
      <c r="CX200" s="109">
        <f>VLOOKUP($I200,[1]Mar!$H$7:$AC$470,22,FALSE)</f>
        <v>0</v>
      </c>
      <c r="CY200" s="109">
        <f>VLOOKUP($I200,[1]Abr!$H$7:$AC$470,22,FALSE)</f>
        <v>0</v>
      </c>
      <c r="CZ200" s="109">
        <f>VLOOKUP($I200,[1]May!$H$7:$AC$470,22,FALSE)</f>
        <v>0</v>
      </c>
      <c r="DA200" s="109">
        <f>VLOOKUP($I200,[1]Jun!$H$7:$AC$470,22,FALSE)</f>
        <v>0</v>
      </c>
      <c r="DB200" s="109">
        <f>VLOOKUP($I200,[1]Jul!$H$7:$AC$470,22,FALSE)</f>
        <v>0</v>
      </c>
      <c r="DC200" s="109">
        <f>VLOOKUP($I200,[1]Ago!$H$7:$AC$470,22,FALSE)</f>
        <v>0</v>
      </c>
      <c r="DD200" s="109">
        <f>VLOOKUP($I200,[1]Set!$H$7:$AC$470,22,FALSE)</f>
        <v>0</v>
      </c>
      <c r="DE200" s="109">
        <f>VLOOKUP($I200,[1]Oct!$H$7:$AC$470,22,FALSE)</f>
        <v>0</v>
      </c>
      <c r="DF200" s="109">
        <f>VLOOKUP($I200,[1]Nov!$H$7:$AC$470,22,FALSE)</f>
        <v>0</v>
      </c>
      <c r="DG200" s="118">
        <f>VLOOKUP($I200,[1]Dic!$H$7:$AC$470,22,FALSE)</f>
        <v>0</v>
      </c>
      <c r="DH200" s="111">
        <f t="shared" ref="DH200:DH263" si="137">SUM(CV200:DG200)</f>
        <v>1</v>
      </c>
      <c r="DI200" s="113">
        <f t="shared" ref="DI200:DI263" si="138">IFERROR(DH200/CU200,0)</f>
        <v>0</v>
      </c>
      <c r="DJ200" s="109">
        <f>VLOOKUP($I200,[1]Ene!$H$7:$BL$470,57,FALSE)</f>
        <v>2</v>
      </c>
      <c r="DK200" s="109">
        <f>VLOOKUP($I200,[1]Feb!$H$7:$BL$470,57,FALSE)</f>
        <v>0</v>
      </c>
      <c r="DL200" s="109">
        <f>VLOOKUP($I200,[1]Mar!$H$7:$BL$470,57,FALSE)</f>
        <v>0</v>
      </c>
      <c r="DM200" s="109">
        <f>VLOOKUP($I200,[1]Abr!$H$7:$BL$470,57,FALSE)</f>
        <v>0</v>
      </c>
      <c r="DN200" s="109">
        <f>VLOOKUP($I200,[1]May!$H$7:$BL$470,57,FALSE)</f>
        <v>0</v>
      </c>
      <c r="DO200" s="109">
        <f>VLOOKUP($I200,[1]Jun!$H$7:$BL$470,57,FALSE)</f>
        <v>0</v>
      </c>
      <c r="DP200" s="109">
        <f>VLOOKUP($I200,[1]Jul!$H$7:$BL$470,57,FALSE)</f>
        <v>0</v>
      </c>
      <c r="DQ200" s="109">
        <f>VLOOKUP($I200,[1]Ago!$H$7:$BL$470,57,FALSE)</f>
        <v>0</v>
      </c>
      <c r="DR200" s="109">
        <f>VLOOKUP($I200,[1]Set!$H$7:$BL$470,57,FALSE)</f>
        <v>0</v>
      </c>
      <c r="DS200" s="109">
        <f>VLOOKUP($I200,[1]Oct!$H$7:$BL$470,57,FALSE)</f>
        <v>0</v>
      </c>
      <c r="DT200" s="109">
        <f>VLOOKUP($I200,[1]Nov!$H$7:$BL$470,57,FALSE)</f>
        <v>0</v>
      </c>
      <c r="DU200" s="109">
        <f>VLOOKUP($I200,[1]Dic!$H$7:$BL$470,57,FALSE)</f>
        <v>0</v>
      </c>
      <c r="DV200" s="111">
        <f t="shared" ref="DV200:DV263" si="139">SUM(DJ200:DU200)</f>
        <v>2</v>
      </c>
      <c r="DW200" s="113">
        <f t="shared" ref="DW200:DW263" si="140">IFERROR(DV200/CU200,0)</f>
        <v>0</v>
      </c>
      <c r="DX200" s="117">
        <f>VLOOKUP($I200,[1]Ene!$H$7:$BQ$470,62,FALSE)</f>
        <v>0</v>
      </c>
      <c r="DY200" s="109">
        <f>VLOOKUP($I200,[1]Feb!$H$7:$BQ$470,62,FALSE)</f>
        <v>0</v>
      </c>
      <c r="DZ200" s="109">
        <f>VLOOKUP($I200,[1]Mar!$H$7:$BQ$470,62,FALSE)</f>
        <v>0</v>
      </c>
      <c r="EA200" s="109">
        <f>VLOOKUP($I200,[1]Abr!$H$7:$BQ$470,62,FALSE)</f>
        <v>0</v>
      </c>
      <c r="EB200" s="109">
        <f>VLOOKUP($I200,[1]May!$H$7:$BQ$470,62,FALSE)</f>
        <v>0</v>
      </c>
      <c r="EC200" s="109">
        <f>VLOOKUP($I200,[1]Jun!$H$7:$BQ$470,62,FALSE)</f>
        <v>0</v>
      </c>
      <c r="ED200" s="109">
        <f>VLOOKUP($I200,[1]Jul!$H$7:$BQ$470,62,FALSE)</f>
        <v>0</v>
      </c>
      <c r="EE200" s="109">
        <f>VLOOKUP($I200,[1]Ago!$H$7:$BQ$470,62,FALSE)</f>
        <v>0</v>
      </c>
      <c r="EF200" s="109">
        <f>VLOOKUP($I200,[1]Set!$H$7:$BQ$470,62,FALSE)</f>
        <v>0</v>
      </c>
      <c r="EG200" s="109">
        <f>VLOOKUP($I200,[1]Oct!$H$7:$BQ$470,62,FALSE)</f>
        <v>0</v>
      </c>
      <c r="EH200" s="109">
        <f>VLOOKUP($I200,[1]Nov!$H$7:$BQ$470,62,FALSE)</f>
        <v>0</v>
      </c>
      <c r="EI200" s="109">
        <f>VLOOKUP($I200,[1]Dic!$H$7:$BQ$470,62,FALSE)</f>
        <v>0</v>
      </c>
      <c r="EJ200" s="115">
        <f t="shared" ref="EJ200:EJ263" si="141">SUM(DX200:EI200)</f>
        <v>0</v>
      </c>
      <c r="EK200" s="113">
        <f t="shared" ref="EK200:EK263" si="142">IFERROR(EJ200/CU200,0)</f>
        <v>0</v>
      </c>
      <c r="EL200" s="117">
        <f>VLOOKUP($I200,[1]Ene!$H$7:$BM$470,58,FALSE)</f>
        <v>0</v>
      </c>
      <c r="EM200" s="109">
        <f>VLOOKUP($I200,[1]Feb!$H$7:$BM$470,58,FALSE)</f>
        <v>0</v>
      </c>
      <c r="EN200" s="109">
        <f>VLOOKUP($I200,[1]Mar!$H$7:$BM$470,58,FALSE)</f>
        <v>0</v>
      </c>
      <c r="EO200" s="109">
        <f>VLOOKUP($I200,[1]Abr!$H$7:$BM$470,58,FALSE)</f>
        <v>0</v>
      </c>
      <c r="EP200" s="109">
        <f>VLOOKUP($I200,[1]May!$H$7:$BM$470,58,FALSE)</f>
        <v>0</v>
      </c>
      <c r="EQ200" s="109">
        <f>VLOOKUP($I200,[1]Jun!$H$7:$BM$470,58,FALSE)</f>
        <v>0</v>
      </c>
      <c r="ER200" s="109">
        <f>VLOOKUP($I200,[1]Jul!$H$7:$BM$470,58,FALSE)</f>
        <v>0</v>
      </c>
      <c r="ES200" s="109">
        <f>VLOOKUP($I200,[1]Ago!$H$7:$BM$470,58,FALSE)</f>
        <v>0</v>
      </c>
      <c r="ET200" s="109">
        <f>VLOOKUP($I200,[1]Set!$H$7:$BM$470,58,FALSE)</f>
        <v>0</v>
      </c>
      <c r="EU200" s="109">
        <f>VLOOKUP($I200,[1]Oct!$H$7:$BM$470,58,FALSE)</f>
        <v>0</v>
      </c>
      <c r="EV200" s="109">
        <f>VLOOKUP($I200,[1]Nov!$H$7:$BM$470,58,FALSE)</f>
        <v>0</v>
      </c>
      <c r="EW200" s="118">
        <f>VLOOKUP($I200,[1]Dic!$H$7:$BM$470,58,FALSE)</f>
        <v>0</v>
      </c>
      <c r="EX200" s="111">
        <f t="shared" ref="EX200:EX263" si="143">SUM(EL200:EW200)</f>
        <v>0</v>
      </c>
      <c r="EY200" s="113">
        <f t="shared" ref="EY200:EY263" si="144">IFERROR(EX200/CU200,0)</f>
        <v>0</v>
      </c>
      <c r="EZ200" s="109">
        <f>VLOOKUP($I200,[1]Ene!$H$7:$CL$470,70,FALSE)</f>
        <v>0</v>
      </c>
      <c r="FA200" s="109">
        <f>VLOOKUP($I200,[1]Feb!$H$7:$CL$470,70,FALSE)</f>
        <v>0</v>
      </c>
      <c r="FB200" s="109">
        <f>VLOOKUP($I200,[1]Mar!$H$7:$CL$470,70,FALSE)</f>
        <v>0</v>
      </c>
      <c r="FC200" s="109">
        <f>VLOOKUP($I200,[1]Abr!$H$7:$CL$470,70,FALSE)</f>
        <v>0</v>
      </c>
      <c r="FD200" s="109">
        <f>VLOOKUP($I200,[1]May!$H$7:$CL$470,70,FALSE)</f>
        <v>0</v>
      </c>
      <c r="FE200" s="109">
        <f>VLOOKUP($I200,[1]Jun!$H$7:$CL$470,70,FALSE)</f>
        <v>0</v>
      </c>
      <c r="FF200" s="109">
        <f>VLOOKUP($I200,[1]Jul!$H$7:$CL$470,70,FALSE)</f>
        <v>0</v>
      </c>
      <c r="FG200" s="109">
        <f>VLOOKUP($I200,[1]Ago!$H$7:$CL$470,70,FALSE)</f>
        <v>0</v>
      </c>
      <c r="FH200" s="109">
        <f>VLOOKUP($I200,[1]Set!$H$7:$CL$470,70,FALSE)</f>
        <v>0</v>
      </c>
      <c r="FI200" s="109">
        <f>VLOOKUP($I200,[1]Oct!$H$7:$CL$470,70,FALSE)</f>
        <v>0</v>
      </c>
      <c r="FJ200" s="109">
        <f>VLOOKUP($I200,[1]Nov!$H$7:$CL$470,70,FALSE)</f>
        <v>0</v>
      </c>
      <c r="FK200" s="118">
        <f>VLOOKUP($I200,[1]Dic!$H$7:$CL$470,70,FALSE)</f>
        <v>0</v>
      </c>
      <c r="FL200" s="111">
        <f t="shared" ref="FL200:FL263" si="145">SUM(EZ200:FK200)</f>
        <v>0</v>
      </c>
      <c r="FM200" s="113">
        <f t="shared" ref="FM200:FM263" si="146">IFERROR(FL200/CU200,0)</f>
        <v>0</v>
      </c>
      <c r="FN200" s="109">
        <f>VLOOKUP($I200,[1]Ene!$H$7:$CL$470,72,FALSE)</f>
        <v>0</v>
      </c>
      <c r="FO200" s="109">
        <f>VLOOKUP($I200,[1]Feb!$H$7:$CL$470,72,FALSE)</f>
        <v>0</v>
      </c>
      <c r="FP200" s="109">
        <f>VLOOKUP($I200,[1]Mar!$H$7:$CL$470,72,FALSE)</f>
        <v>0</v>
      </c>
      <c r="FQ200" s="109">
        <f>VLOOKUP($I200,[1]Abr!$H$7:$CL$470,72,FALSE)</f>
        <v>0</v>
      </c>
      <c r="FR200" s="109">
        <f>VLOOKUP($I200,[1]May!$H$7:$CL$470,72,FALSE)</f>
        <v>0</v>
      </c>
      <c r="FS200" s="109">
        <f>VLOOKUP($I200,[1]Jun!$H$7:$CL$470,72,FALSE)</f>
        <v>0</v>
      </c>
      <c r="FT200" s="109">
        <f>VLOOKUP($I200,[1]Jul!$H$7:$CL$470,72,FALSE)</f>
        <v>0</v>
      </c>
      <c r="FU200" s="109">
        <f>VLOOKUP($I200,[1]Ago!$H$7:$CL$470,72,FALSE)</f>
        <v>0</v>
      </c>
      <c r="FV200" s="109">
        <f>VLOOKUP($I200,[1]Set!$H$7:$CL$470,72,FALSE)</f>
        <v>0</v>
      </c>
      <c r="FW200" s="109">
        <f>VLOOKUP($I200,[1]Oct!$H$7:$CL$470,72,FALSE)</f>
        <v>0</v>
      </c>
      <c r="FX200" s="109">
        <f>VLOOKUP($I200,[1]Nov!$H$7:$CL$470,72,FALSE)</f>
        <v>0</v>
      </c>
      <c r="FY200" s="118">
        <f>VLOOKUP($I200,[1]Dic!$H$7:$CL$470,72,FALSE)</f>
        <v>0</v>
      </c>
      <c r="FZ200" s="112">
        <f t="shared" ref="FZ200:FZ263" si="147">SUM(FN200:FY200)</f>
        <v>0</v>
      </c>
      <c r="GA200" s="113">
        <f t="shared" ref="GA200:GA263" si="148">IFERROR(FZ200/CU200,0)</f>
        <v>0</v>
      </c>
      <c r="GB200" s="109">
        <f>VLOOKUP($I200,[1]Ene!$H$7:$CL$471,59,FALSE)</f>
        <v>0</v>
      </c>
      <c r="GC200" s="109">
        <f>VLOOKUP($I200,[1]Feb!$H$7:$CL$471,59,FALSE)</f>
        <v>0</v>
      </c>
      <c r="GD200" s="109">
        <f>VLOOKUP($I200,[1]Mar!$H$7:$CL$471,59,FALSE)</f>
        <v>0</v>
      </c>
      <c r="GE200" s="109">
        <f>VLOOKUP($I200,[1]Abr!$H$7:$CL$471,59,FALSE)</f>
        <v>0</v>
      </c>
      <c r="GF200" s="109">
        <f>VLOOKUP($I200,[1]May!$H$7:$CL$471,59,FALSE)</f>
        <v>0</v>
      </c>
      <c r="GG200" s="109">
        <f>VLOOKUP($I200,[1]Jun!$H$7:$CL$471,59,FALSE)</f>
        <v>0</v>
      </c>
      <c r="GH200" s="109">
        <f>VLOOKUP($I200,[1]Jul!$H$7:$CL$471,59,FALSE)</f>
        <v>0</v>
      </c>
      <c r="GI200" s="109">
        <f>VLOOKUP($I200,[1]Ago!$H$7:$CL$471,59,FALSE)</f>
        <v>0</v>
      </c>
      <c r="GJ200" s="109">
        <f>VLOOKUP($I200,[1]Set!$H$7:$CL$471,59,FALSE)</f>
        <v>0</v>
      </c>
      <c r="GK200" s="109">
        <f>VLOOKUP($I200,[1]Oct!$H$7:$CL$471,59,FALSE)</f>
        <v>0</v>
      </c>
      <c r="GL200" s="109">
        <f>VLOOKUP($I200,[1]Nov!$H$7:$CL$471,59,FALSE)</f>
        <v>0</v>
      </c>
      <c r="GM200" s="118">
        <f>VLOOKUP($I200,[1]Dic!$H$7:$CL$471,59,FALSE)</f>
        <v>0</v>
      </c>
      <c r="GN200" s="112">
        <f t="shared" ref="GN200:GN263" si="149">SUM(GB200:GM200)</f>
        <v>0</v>
      </c>
      <c r="GO200" s="113">
        <f t="shared" ref="GO200:GO263" si="150">IFERROR(GN200/CU200,0)</f>
        <v>0</v>
      </c>
      <c r="GP200" s="114">
        <f t="shared" si="126"/>
        <v>0</v>
      </c>
      <c r="GQ200" s="114">
        <f t="shared" si="127"/>
        <v>0</v>
      </c>
      <c r="GR200" s="116"/>
      <c r="GS200" s="109">
        <f>VLOOKUP($I200,[1]Ene!$H$7:$CL$470,71,FALSE)</f>
        <v>0</v>
      </c>
      <c r="GT200" s="109">
        <f>VLOOKUP($I200,[1]Feb!$H$7:$CL$470,71,FALSE)</f>
        <v>0</v>
      </c>
      <c r="GU200" s="109">
        <f>VLOOKUP($I200,[1]Mar!$H$7:$CL$470,71,FALSE)</f>
        <v>0</v>
      </c>
      <c r="GV200" s="109">
        <f>VLOOKUP($I200,[1]Abr!$H$7:$CL$470,71,FALSE)</f>
        <v>0</v>
      </c>
      <c r="GW200" s="109">
        <f>VLOOKUP($I200,[1]May!$H$7:$CL$470,71,FALSE)</f>
        <v>0</v>
      </c>
      <c r="GX200" s="109">
        <f>VLOOKUP($I200,[1]Jun!$H$7:$CL$470,71,FALSE)</f>
        <v>0</v>
      </c>
      <c r="GY200" s="109">
        <f>VLOOKUP($I200,[1]Jul!$H$7:$CL$470,71,FALSE)</f>
        <v>0</v>
      </c>
      <c r="GZ200" s="109">
        <f>VLOOKUP($I200,[1]Ago!$H$7:$CL$470,71,FALSE)</f>
        <v>0</v>
      </c>
      <c r="HA200" s="109">
        <f>VLOOKUP($I200,[1]Set!$H$7:$CL$470,71,FALSE)</f>
        <v>0</v>
      </c>
      <c r="HB200" s="109">
        <f>VLOOKUP($I200,[1]Oct!$H$7:$CL$470,71,FALSE)</f>
        <v>0</v>
      </c>
      <c r="HC200" s="109">
        <f>VLOOKUP($I200,[1]Nov!$H$7:$CL$470,71,FALSE)</f>
        <v>0</v>
      </c>
      <c r="HD200" s="109">
        <f>VLOOKUP($I200,[1]Dic!$H$7:$CL$470,71,FALSE)</f>
        <v>0</v>
      </c>
      <c r="HE200" s="111">
        <f t="shared" ref="HE200:HE263" si="151">SUM(GS200:HD200)</f>
        <v>0</v>
      </c>
      <c r="HF200" s="113">
        <f t="shared" ref="HF200:HF263" si="152">IFERROR(HE200/GR200,0)</f>
        <v>0</v>
      </c>
      <c r="HG200" s="109">
        <f>VLOOKUP($I200,[1]Ene!$H$7:$CL$470,73,FALSE)</f>
        <v>1</v>
      </c>
      <c r="HH200" s="109">
        <f>VLOOKUP($I200,[1]Feb!$H$7:$CL$470,73,FALSE)</f>
        <v>0</v>
      </c>
      <c r="HI200" s="109">
        <f>VLOOKUP($I200,[1]Mar!$H$7:$CL$470,73,FALSE)</f>
        <v>0</v>
      </c>
      <c r="HJ200" s="109">
        <f>VLOOKUP($I200,[1]Abr!$H$7:$CL$470,73,FALSE)</f>
        <v>0</v>
      </c>
      <c r="HK200" s="109">
        <f>VLOOKUP($I200,[1]May!$H$7:$CL$470,73,FALSE)</f>
        <v>0</v>
      </c>
      <c r="HL200" s="109">
        <f>VLOOKUP($I200,[1]Jun!$H$7:$CL$470,73,FALSE)</f>
        <v>0</v>
      </c>
      <c r="HM200" s="109">
        <f>VLOOKUP($I200,[1]Jul!$H$7:$CL$470,73,FALSE)</f>
        <v>0</v>
      </c>
      <c r="HN200" s="109">
        <f>VLOOKUP($I200,[1]Ago!$H$7:$CL$470,73,FALSE)</f>
        <v>0</v>
      </c>
      <c r="HO200" s="109">
        <f>VLOOKUP($I200,[1]Set!$H$7:$CL$470,73,FALSE)</f>
        <v>0</v>
      </c>
      <c r="HP200" s="109">
        <f>VLOOKUP($I200,[1]Oct!$H$7:$CL$470,73,FALSE)</f>
        <v>0</v>
      </c>
      <c r="HQ200" s="109">
        <f>VLOOKUP($I200,[1]Nov!$H$7:$CL$470,73,FALSE)</f>
        <v>0</v>
      </c>
      <c r="HR200" s="109">
        <f>VLOOKUP($I200,[1]Dic!$H$7:$CL$470,73,FALSE)</f>
        <v>0</v>
      </c>
      <c r="HS200" s="111">
        <f t="shared" ref="HS200:HS263" si="153">SUM(HG200:HR200)</f>
        <v>1</v>
      </c>
      <c r="HT200" s="113">
        <f t="shared" ref="HT200:HT263" si="154">IFERROR(HS200/GR200,0)</f>
        <v>0</v>
      </c>
      <c r="HU200" s="114">
        <f t="shared" ref="HU200:HU263" si="155">MIN(HE200,HS200)</f>
        <v>0</v>
      </c>
    </row>
    <row r="201" spans="1:229" s="112" customFormat="1" ht="10.5" x14ac:dyDescent="0.25">
      <c r="A201" s="184" t="s">
        <v>44</v>
      </c>
      <c r="B201" s="187" t="s">
        <v>150</v>
      </c>
      <c r="C201" s="184">
        <v>401</v>
      </c>
      <c r="D201" s="187" t="s">
        <v>29</v>
      </c>
      <c r="E201" s="187" t="s">
        <v>44</v>
      </c>
      <c r="F201" s="188" t="s">
        <v>150</v>
      </c>
      <c r="G201" s="184"/>
      <c r="H201" s="184" t="s">
        <v>688</v>
      </c>
      <c r="I201" s="316">
        <v>197</v>
      </c>
      <c r="J201" s="184" t="s">
        <v>153</v>
      </c>
      <c r="K201" s="109">
        <f>VLOOKUP($I201,[1]Ene!$H$7:$M$470,6,FALSE)</f>
        <v>0</v>
      </c>
      <c r="L201" s="109">
        <f>VLOOKUP($I201,[1]Feb!$H$7:$M$470,6,FALSE)</f>
        <v>0</v>
      </c>
      <c r="M201" s="109">
        <f>VLOOKUP($I201,[1]Mar!$H$7:$M$470,6,FALSE)</f>
        <v>0</v>
      </c>
      <c r="N201" s="109">
        <f>VLOOKUP($I201,[1]Abr!$H$7:$M$470,6,FALSE)</f>
        <v>0</v>
      </c>
      <c r="O201" s="109">
        <f>VLOOKUP($I201,[1]May!$H$7:$M$470,6,FALSE)</f>
        <v>0</v>
      </c>
      <c r="P201" s="109">
        <f>VLOOKUP($I201,[1]Jun!$H$7:$M$470,6,FALSE)</f>
        <v>0</v>
      </c>
      <c r="Q201" s="109">
        <f>VLOOKUP($I201,[1]Jul!$H$7:$M$470,6,FALSE)</f>
        <v>0</v>
      </c>
      <c r="R201" s="109">
        <f>VLOOKUP($I201,[1]Ago!$H$7:$M$470,6,FALSE)</f>
        <v>0</v>
      </c>
      <c r="S201" s="109">
        <f>VLOOKUP($I201,[1]Set!$H$7:$M$470,6,FALSE)</f>
        <v>0</v>
      </c>
      <c r="T201" s="109">
        <f>VLOOKUP($I201,[1]Oct!$H$7:$M$470,6,FALSE)</f>
        <v>0</v>
      </c>
      <c r="U201" s="109">
        <f>VLOOKUP($I201,[1]Nov!$H$7:$M$470,6,FALSE)</f>
        <v>0</v>
      </c>
      <c r="V201" s="109">
        <f>VLOOKUP($I201,[1]Dic!$H$7:$M$470,6,FALSE)</f>
        <v>0</v>
      </c>
      <c r="W201" s="142"/>
      <c r="X201" s="112">
        <f t="shared" si="128"/>
        <v>0</v>
      </c>
      <c r="Y201" s="163">
        <f t="shared" si="129"/>
        <v>0</v>
      </c>
      <c r="Z201" s="117">
        <f>VLOOKUP($I201,[1]Ene!$H$7:$N$470,7,FALSE)</f>
        <v>0</v>
      </c>
      <c r="AA201" s="109">
        <f>VLOOKUP($I201,[1]Feb!$H$7:$N$470,7,FALSE)</f>
        <v>0</v>
      </c>
      <c r="AB201" s="109">
        <f>VLOOKUP($I201,[1]Mar!$H$7:$N$470,7,FALSE)</f>
        <v>0</v>
      </c>
      <c r="AC201" s="109">
        <f>VLOOKUP($I201,[1]Abr!$H$7:$N$470,7,FALSE)</f>
        <v>0</v>
      </c>
      <c r="AD201" s="109">
        <f>VLOOKUP($I201,[1]May!$H$7:$N$470,7,FALSE)</f>
        <v>0</v>
      </c>
      <c r="AE201" s="109">
        <f>VLOOKUP($I201,[1]Jun!$H$7:$N$470,7,FALSE)</f>
        <v>0</v>
      </c>
      <c r="AF201" s="109">
        <f>VLOOKUP($I201,[1]Jul!$H$7:$N$470,7,FALSE)</f>
        <v>0</v>
      </c>
      <c r="AG201" s="109">
        <f>VLOOKUP($I201,[1]Ago!$H$7:$N$470,7,FALSE)</f>
        <v>0</v>
      </c>
      <c r="AH201" s="109">
        <f>VLOOKUP($I201,[1]Set!$H$7:$N$470,7,FALSE)</f>
        <v>0</v>
      </c>
      <c r="AI201" s="109">
        <f>VLOOKUP($I201,[1]Oct!$H$7:$N$470,7,FALSE)</f>
        <v>0</v>
      </c>
      <c r="AJ201" s="109">
        <f>VLOOKUP($I201,[1]Nov!$H$7:$N$470,7,FALSE)</f>
        <v>0</v>
      </c>
      <c r="AK201" s="118">
        <f>VLOOKUP($I201,[1]Dic!$H$7:$N$470,7,FALSE)</f>
        <v>0</v>
      </c>
      <c r="AL201" s="112">
        <f t="shared" si="121"/>
        <v>0</v>
      </c>
      <c r="AM201" s="164">
        <f t="shared" si="130"/>
        <v>0</v>
      </c>
      <c r="AN201" s="164">
        <f t="shared" si="122"/>
        <v>0</v>
      </c>
      <c r="AO201" s="142"/>
      <c r="AP201" s="109">
        <f>VLOOKUP($I201,[1]Ene!$H$7:$Q$470,10,FALSE)</f>
        <v>4</v>
      </c>
      <c r="AQ201" s="109">
        <f>VLOOKUP($I201,[1]Feb!$H$7:$Q$470,10,FALSE)</f>
        <v>0</v>
      </c>
      <c r="AR201" s="109">
        <f>VLOOKUP($I201,[1]Mar!$H$7:$Q$470,10,FALSE)</f>
        <v>0</v>
      </c>
      <c r="AS201" s="109">
        <f>VLOOKUP($I201,[1]Abr!$H$7:$Q$470,10,FALSE)</f>
        <v>0</v>
      </c>
      <c r="AT201" s="109">
        <f>VLOOKUP($I201,[1]May!$H$7:$Q$470,10,FALSE)</f>
        <v>0</v>
      </c>
      <c r="AU201" s="109">
        <f>VLOOKUP($I201,[1]Jun!$H$7:$Q$470,10,FALSE)</f>
        <v>0</v>
      </c>
      <c r="AV201" s="109">
        <f>VLOOKUP($I201,[1]Jul!$H$7:$Q$470,10,FALSE)</f>
        <v>0</v>
      </c>
      <c r="AW201" s="109">
        <f>VLOOKUP($I201,[1]Ago!$H$7:$Q$470,10,FALSE)</f>
        <v>0</v>
      </c>
      <c r="AX201" s="109">
        <f>VLOOKUP($I201,[1]Set!$H$7:$Q$470,10,FALSE)</f>
        <v>0</v>
      </c>
      <c r="AY201" s="109">
        <f>VLOOKUP($I201,[1]Oct!$H$7:$Q$470,10,FALSE)</f>
        <v>0</v>
      </c>
      <c r="AZ201" s="109">
        <f>VLOOKUP($I201,[1]Nov!$H$7:$Q$470,10,FALSE)</f>
        <v>0</v>
      </c>
      <c r="BA201" s="118">
        <f>VLOOKUP($I201,[1]Dic!$H$7:$Q$470,10,FALSE)</f>
        <v>0</v>
      </c>
      <c r="BB201" s="112">
        <f t="shared" si="131"/>
        <v>4</v>
      </c>
      <c r="BC201" s="163">
        <f t="shared" si="132"/>
        <v>0</v>
      </c>
      <c r="BD201" s="109">
        <f>VLOOKUP($I201,[1]Ene!$H$7:$T$470,13,FALSE)</f>
        <v>0</v>
      </c>
      <c r="BE201" s="109">
        <f>VLOOKUP($I201,[1]Feb!$H$7:$T$470,13,FALSE)</f>
        <v>0</v>
      </c>
      <c r="BF201" s="109">
        <f>VLOOKUP($I201,[1]Mar!$H$7:$T$470,13,FALSE)</f>
        <v>0</v>
      </c>
      <c r="BG201" s="109">
        <f>VLOOKUP($I201,[1]Abr!$H$7:$T$470,13,FALSE)</f>
        <v>0</v>
      </c>
      <c r="BH201" s="109">
        <f>VLOOKUP($I201,[1]May!$H$7:$T$470,13,FALSE)</f>
        <v>0</v>
      </c>
      <c r="BI201" s="109">
        <f>VLOOKUP($I201,[1]Jun!$H$7:$T$470,13,FALSE)</f>
        <v>0</v>
      </c>
      <c r="BJ201" s="109">
        <f>VLOOKUP($I201,[1]Jul!$H$7:$T$470,13,FALSE)</f>
        <v>0</v>
      </c>
      <c r="BK201" s="109">
        <f>VLOOKUP($I201,[1]Ago!$H$7:$T$470,13,FALSE)</f>
        <v>0</v>
      </c>
      <c r="BL201" s="109">
        <f>VLOOKUP($I201,[1]Set!$H$7:$T$470,13,FALSE)</f>
        <v>0</v>
      </c>
      <c r="BM201" s="109">
        <f>VLOOKUP($I201,[1]Oct!$H$7:$T$470,13,FALSE)</f>
        <v>0</v>
      </c>
      <c r="BN201" s="109">
        <f>VLOOKUP($I201,[1]Nov!$H$7:$T$470,13,FALSE)</f>
        <v>0</v>
      </c>
      <c r="BO201" s="109">
        <f>VLOOKUP($I201,[1]Dic!$H$7:$T$470,13,FALSE)</f>
        <v>0</v>
      </c>
      <c r="BP201" s="111">
        <f t="shared" si="133"/>
        <v>0</v>
      </c>
      <c r="BQ201" s="113">
        <f t="shared" si="134"/>
        <v>0</v>
      </c>
      <c r="BR201" s="109">
        <f>VLOOKUP($I201,[1]Ene!$H$7:$V$470,15,FALSE)</f>
        <v>2</v>
      </c>
      <c r="BS201" s="109">
        <f>VLOOKUP($I201,[1]Feb!$H$7:$V$470,15,FALSE)</f>
        <v>0</v>
      </c>
      <c r="BT201" s="109">
        <f>VLOOKUP($I201,[1]Mar!$H$7:$V$470,15,FALSE)</f>
        <v>0</v>
      </c>
      <c r="BU201" s="109">
        <f>VLOOKUP($I201,[1]Abr!$H$7:$V$470,15,FALSE)</f>
        <v>0</v>
      </c>
      <c r="BV201" s="109">
        <f>VLOOKUP($I201,[1]May!$H$7:$V$470,15,FALSE)</f>
        <v>0</v>
      </c>
      <c r="BW201" s="109">
        <f>VLOOKUP($I201,[1]Jun!$H$7:$V$470,15,FALSE)</f>
        <v>0</v>
      </c>
      <c r="BX201" s="109">
        <f>VLOOKUP($I201,[1]Jul!$H$7:$V$470,15,FALSE)</f>
        <v>0</v>
      </c>
      <c r="BY201" s="109">
        <f>VLOOKUP($I201,[1]Ago!$H$7:$V$470,15,FALSE)</f>
        <v>0</v>
      </c>
      <c r="BZ201" s="109">
        <f>VLOOKUP($I201,[1]Set!$H$7:$V$470,15,FALSE)</f>
        <v>0</v>
      </c>
      <c r="CA201" s="109">
        <f>VLOOKUP($I201,[1]Oct!$H$7:$V$470,15,FALSE)</f>
        <v>0</v>
      </c>
      <c r="CB201" s="109">
        <f>VLOOKUP($I201,[1]Nov!$H$7:$V$470,15,FALSE)</f>
        <v>0</v>
      </c>
      <c r="CC201" s="109">
        <f>VLOOKUP($I201,[1]Dic!$H$7:$V$470,15,FALSE)</f>
        <v>0</v>
      </c>
      <c r="CD201" s="111">
        <f t="shared" si="135"/>
        <v>2</v>
      </c>
      <c r="CE201" s="113">
        <f t="shared" si="123"/>
        <v>0</v>
      </c>
      <c r="CF201" s="109">
        <f>VLOOKUP($I201,[1]Ene!$H$7:$X$470,17,FALSE)</f>
        <v>4</v>
      </c>
      <c r="CG201" s="109">
        <f>VLOOKUP($I201,[1]Feb!$H$7:$X$470,17,FALSE)</f>
        <v>0</v>
      </c>
      <c r="CH201" s="109">
        <f>VLOOKUP($I201,[1]Mar!$H$7:$X$470,17,FALSE)</f>
        <v>0</v>
      </c>
      <c r="CI201" s="109">
        <f>VLOOKUP($I201,[1]Abr!$H$7:$X$470,17,FALSE)</f>
        <v>0</v>
      </c>
      <c r="CJ201" s="109">
        <f>VLOOKUP($I201,[1]May!$H$7:$X$470,17,FALSE)</f>
        <v>0</v>
      </c>
      <c r="CK201" s="109">
        <f>VLOOKUP($I201,[1]Jun!$H$7:$X$470,17,FALSE)</f>
        <v>0</v>
      </c>
      <c r="CL201" s="109">
        <f>VLOOKUP($I201,[1]Jul!$H$7:$X$470,17,FALSE)</f>
        <v>0</v>
      </c>
      <c r="CM201" s="109">
        <f>VLOOKUP($I201,[1]Ago!$H$7:$X$470,17,FALSE)</f>
        <v>0</v>
      </c>
      <c r="CN201" s="109">
        <f>VLOOKUP($I201,[1]Set!$H$7:$X$470,17,FALSE)</f>
        <v>0</v>
      </c>
      <c r="CO201" s="109">
        <f>VLOOKUP($I201,[1]Oct!$H$7:$X$470,17,FALSE)</f>
        <v>0</v>
      </c>
      <c r="CP201" s="109">
        <f>VLOOKUP($I201,[1]Nov!$H$7:$X$470,17,FALSE)</f>
        <v>0</v>
      </c>
      <c r="CQ201" s="109">
        <f>VLOOKUP($I201,[1]Dic!$H$7:$X$470,17,FALSE)</f>
        <v>0</v>
      </c>
      <c r="CR201" s="111">
        <f t="shared" si="136"/>
        <v>4</v>
      </c>
      <c r="CS201" s="113">
        <f t="shared" si="124"/>
        <v>0</v>
      </c>
      <c r="CT201" s="112">
        <f t="shared" si="125"/>
        <v>0</v>
      </c>
      <c r="CU201" s="116"/>
      <c r="CV201" s="109">
        <f>VLOOKUP($I201,[1]Ene!$H$7:$AC$470,22,FALSE)</f>
        <v>4</v>
      </c>
      <c r="CW201" s="109">
        <f>VLOOKUP($I201,[1]Feb!$H$7:$AC$470,22,FALSE)</f>
        <v>0</v>
      </c>
      <c r="CX201" s="109">
        <f>VLOOKUP($I201,[1]Mar!$H$7:$AC$470,22,FALSE)</f>
        <v>0</v>
      </c>
      <c r="CY201" s="109">
        <f>VLOOKUP($I201,[1]Abr!$H$7:$AC$470,22,FALSE)</f>
        <v>0</v>
      </c>
      <c r="CZ201" s="109">
        <f>VLOOKUP($I201,[1]May!$H$7:$AC$470,22,FALSE)</f>
        <v>0</v>
      </c>
      <c r="DA201" s="109">
        <f>VLOOKUP($I201,[1]Jun!$H$7:$AC$470,22,FALSE)</f>
        <v>0</v>
      </c>
      <c r="DB201" s="109">
        <f>VLOOKUP($I201,[1]Jul!$H$7:$AC$470,22,FALSE)</f>
        <v>0</v>
      </c>
      <c r="DC201" s="109">
        <f>VLOOKUP($I201,[1]Ago!$H$7:$AC$470,22,FALSE)</f>
        <v>0</v>
      </c>
      <c r="DD201" s="109">
        <f>VLOOKUP($I201,[1]Set!$H$7:$AC$470,22,FALSE)</f>
        <v>0</v>
      </c>
      <c r="DE201" s="109">
        <f>VLOOKUP($I201,[1]Oct!$H$7:$AC$470,22,FALSE)</f>
        <v>0</v>
      </c>
      <c r="DF201" s="109">
        <f>VLOOKUP($I201,[1]Nov!$H$7:$AC$470,22,FALSE)</f>
        <v>0</v>
      </c>
      <c r="DG201" s="118">
        <f>VLOOKUP($I201,[1]Dic!$H$7:$AC$470,22,FALSE)</f>
        <v>0</v>
      </c>
      <c r="DH201" s="111">
        <f t="shared" si="137"/>
        <v>4</v>
      </c>
      <c r="DI201" s="113">
        <f t="shared" si="138"/>
        <v>0</v>
      </c>
      <c r="DJ201" s="109">
        <f>VLOOKUP($I201,[1]Ene!$H$7:$BL$470,57,FALSE)</f>
        <v>4</v>
      </c>
      <c r="DK201" s="109">
        <f>VLOOKUP($I201,[1]Feb!$H$7:$BL$470,57,FALSE)</f>
        <v>0</v>
      </c>
      <c r="DL201" s="109">
        <f>VLOOKUP($I201,[1]Mar!$H$7:$BL$470,57,FALSE)</f>
        <v>0</v>
      </c>
      <c r="DM201" s="109">
        <f>VLOOKUP($I201,[1]Abr!$H$7:$BL$470,57,FALSE)</f>
        <v>0</v>
      </c>
      <c r="DN201" s="109">
        <f>VLOOKUP($I201,[1]May!$H$7:$BL$470,57,FALSE)</f>
        <v>0</v>
      </c>
      <c r="DO201" s="109">
        <f>VLOOKUP($I201,[1]Jun!$H$7:$BL$470,57,FALSE)</f>
        <v>0</v>
      </c>
      <c r="DP201" s="109">
        <f>VLOOKUP($I201,[1]Jul!$H$7:$BL$470,57,FALSE)</f>
        <v>0</v>
      </c>
      <c r="DQ201" s="109">
        <f>VLOOKUP($I201,[1]Ago!$H$7:$BL$470,57,FALSE)</f>
        <v>0</v>
      </c>
      <c r="DR201" s="109">
        <f>VLOOKUP($I201,[1]Set!$H$7:$BL$470,57,FALSE)</f>
        <v>0</v>
      </c>
      <c r="DS201" s="109">
        <f>VLOOKUP($I201,[1]Oct!$H$7:$BL$470,57,FALSE)</f>
        <v>0</v>
      </c>
      <c r="DT201" s="109">
        <f>VLOOKUP($I201,[1]Nov!$H$7:$BL$470,57,FALSE)</f>
        <v>0</v>
      </c>
      <c r="DU201" s="109">
        <f>VLOOKUP($I201,[1]Dic!$H$7:$BL$470,57,FALSE)</f>
        <v>0</v>
      </c>
      <c r="DV201" s="111">
        <f t="shared" si="139"/>
        <v>4</v>
      </c>
      <c r="DW201" s="113">
        <f t="shared" si="140"/>
        <v>0</v>
      </c>
      <c r="DX201" s="117">
        <f>VLOOKUP($I201,[1]Ene!$H$7:$BQ$470,62,FALSE)</f>
        <v>2</v>
      </c>
      <c r="DY201" s="109">
        <f>VLOOKUP($I201,[1]Feb!$H$7:$BQ$470,62,FALSE)</f>
        <v>0</v>
      </c>
      <c r="DZ201" s="109">
        <f>VLOOKUP($I201,[1]Mar!$H$7:$BQ$470,62,FALSE)</f>
        <v>0</v>
      </c>
      <c r="EA201" s="109">
        <f>VLOOKUP($I201,[1]Abr!$H$7:$BQ$470,62,FALSE)</f>
        <v>0</v>
      </c>
      <c r="EB201" s="109">
        <f>VLOOKUP($I201,[1]May!$H$7:$BQ$470,62,FALSE)</f>
        <v>0</v>
      </c>
      <c r="EC201" s="109">
        <f>VLOOKUP($I201,[1]Jun!$H$7:$BQ$470,62,FALSE)</f>
        <v>0</v>
      </c>
      <c r="ED201" s="109">
        <f>VLOOKUP($I201,[1]Jul!$H$7:$BQ$470,62,FALSE)</f>
        <v>0</v>
      </c>
      <c r="EE201" s="109">
        <f>VLOOKUP($I201,[1]Ago!$H$7:$BQ$470,62,FALSE)</f>
        <v>0</v>
      </c>
      <c r="EF201" s="109">
        <f>VLOOKUP($I201,[1]Set!$H$7:$BQ$470,62,FALSE)</f>
        <v>0</v>
      </c>
      <c r="EG201" s="109">
        <f>VLOOKUP($I201,[1]Oct!$H$7:$BQ$470,62,FALSE)</f>
        <v>0</v>
      </c>
      <c r="EH201" s="109">
        <f>VLOOKUP($I201,[1]Nov!$H$7:$BQ$470,62,FALSE)</f>
        <v>0</v>
      </c>
      <c r="EI201" s="109">
        <f>VLOOKUP($I201,[1]Dic!$H$7:$BQ$470,62,FALSE)</f>
        <v>0</v>
      </c>
      <c r="EJ201" s="115">
        <f t="shared" si="141"/>
        <v>2</v>
      </c>
      <c r="EK201" s="113">
        <f t="shared" si="142"/>
        <v>0</v>
      </c>
      <c r="EL201" s="117">
        <f>VLOOKUP($I201,[1]Ene!$H$7:$BM$470,58,FALSE)</f>
        <v>3</v>
      </c>
      <c r="EM201" s="109">
        <f>VLOOKUP($I201,[1]Feb!$H$7:$BM$470,58,FALSE)</f>
        <v>0</v>
      </c>
      <c r="EN201" s="109">
        <f>VLOOKUP($I201,[1]Mar!$H$7:$BM$470,58,FALSE)</f>
        <v>0</v>
      </c>
      <c r="EO201" s="109">
        <f>VLOOKUP($I201,[1]Abr!$H$7:$BM$470,58,FALSE)</f>
        <v>0</v>
      </c>
      <c r="EP201" s="109">
        <f>VLOOKUP($I201,[1]May!$H$7:$BM$470,58,FALSE)</f>
        <v>0</v>
      </c>
      <c r="EQ201" s="109">
        <f>VLOOKUP($I201,[1]Jun!$H$7:$BM$470,58,FALSE)</f>
        <v>0</v>
      </c>
      <c r="ER201" s="109">
        <f>VLOOKUP($I201,[1]Jul!$H$7:$BM$470,58,FALSE)</f>
        <v>0</v>
      </c>
      <c r="ES201" s="109">
        <f>VLOOKUP($I201,[1]Ago!$H$7:$BM$470,58,FALSE)</f>
        <v>0</v>
      </c>
      <c r="ET201" s="109">
        <f>VLOOKUP($I201,[1]Set!$H$7:$BM$470,58,FALSE)</f>
        <v>0</v>
      </c>
      <c r="EU201" s="109">
        <f>VLOOKUP($I201,[1]Oct!$H$7:$BM$470,58,FALSE)</f>
        <v>0</v>
      </c>
      <c r="EV201" s="109">
        <f>VLOOKUP($I201,[1]Nov!$H$7:$BM$470,58,FALSE)</f>
        <v>0</v>
      </c>
      <c r="EW201" s="118">
        <f>VLOOKUP($I201,[1]Dic!$H$7:$BM$470,58,FALSE)</f>
        <v>0</v>
      </c>
      <c r="EX201" s="111">
        <f t="shared" si="143"/>
        <v>3</v>
      </c>
      <c r="EY201" s="113">
        <f t="shared" si="144"/>
        <v>0</v>
      </c>
      <c r="EZ201" s="109">
        <f>VLOOKUP($I201,[1]Ene!$H$7:$CL$470,70,FALSE)</f>
        <v>3</v>
      </c>
      <c r="FA201" s="109">
        <f>VLOOKUP($I201,[1]Feb!$H$7:$CL$470,70,FALSE)</f>
        <v>0</v>
      </c>
      <c r="FB201" s="109">
        <f>VLOOKUP($I201,[1]Mar!$H$7:$CL$470,70,FALSE)</f>
        <v>0</v>
      </c>
      <c r="FC201" s="109">
        <f>VLOOKUP($I201,[1]Abr!$H$7:$CL$470,70,FALSE)</f>
        <v>0</v>
      </c>
      <c r="FD201" s="109">
        <f>VLOOKUP($I201,[1]May!$H$7:$CL$470,70,FALSE)</f>
        <v>0</v>
      </c>
      <c r="FE201" s="109">
        <f>VLOOKUP($I201,[1]Jun!$H$7:$CL$470,70,FALSE)</f>
        <v>0</v>
      </c>
      <c r="FF201" s="109">
        <f>VLOOKUP($I201,[1]Jul!$H$7:$CL$470,70,FALSE)</f>
        <v>0</v>
      </c>
      <c r="FG201" s="109">
        <f>VLOOKUP($I201,[1]Ago!$H$7:$CL$470,70,FALSE)</f>
        <v>0</v>
      </c>
      <c r="FH201" s="109">
        <f>VLOOKUP($I201,[1]Set!$H$7:$CL$470,70,FALSE)</f>
        <v>0</v>
      </c>
      <c r="FI201" s="109">
        <f>VLOOKUP($I201,[1]Oct!$H$7:$CL$470,70,FALSE)</f>
        <v>0</v>
      </c>
      <c r="FJ201" s="109">
        <f>VLOOKUP($I201,[1]Nov!$H$7:$CL$470,70,FALSE)</f>
        <v>0</v>
      </c>
      <c r="FK201" s="118">
        <f>VLOOKUP($I201,[1]Dic!$H$7:$CL$470,70,FALSE)</f>
        <v>0</v>
      </c>
      <c r="FL201" s="111">
        <f t="shared" si="145"/>
        <v>3</v>
      </c>
      <c r="FM201" s="113">
        <f t="shared" si="146"/>
        <v>0</v>
      </c>
      <c r="FN201" s="109">
        <f>VLOOKUP($I201,[1]Ene!$H$7:$CL$470,72,FALSE)</f>
        <v>3</v>
      </c>
      <c r="FO201" s="109">
        <f>VLOOKUP($I201,[1]Feb!$H$7:$CL$470,72,FALSE)</f>
        <v>0</v>
      </c>
      <c r="FP201" s="109">
        <f>VLOOKUP($I201,[1]Mar!$H$7:$CL$470,72,FALSE)</f>
        <v>0</v>
      </c>
      <c r="FQ201" s="109">
        <f>VLOOKUP($I201,[1]Abr!$H$7:$CL$470,72,FALSE)</f>
        <v>0</v>
      </c>
      <c r="FR201" s="109">
        <f>VLOOKUP($I201,[1]May!$H$7:$CL$470,72,FALSE)</f>
        <v>0</v>
      </c>
      <c r="FS201" s="109">
        <f>VLOOKUP($I201,[1]Jun!$H$7:$CL$470,72,FALSE)</f>
        <v>0</v>
      </c>
      <c r="FT201" s="109">
        <f>VLOOKUP($I201,[1]Jul!$H$7:$CL$470,72,FALSE)</f>
        <v>0</v>
      </c>
      <c r="FU201" s="109">
        <f>VLOOKUP($I201,[1]Ago!$H$7:$CL$470,72,FALSE)</f>
        <v>0</v>
      </c>
      <c r="FV201" s="109">
        <f>VLOOKUP($I201,[1]Set!$H$7:$CL$470,72,FALSE)</f>
        <v>0</v>
      </c>
      <c r="FW201" s="109">
        <f>VLOOKUP($I201,[1]Oct!$H$7:$CL$470,72,FALSE)</f>
        <v>0</v>
      </c>
      <c r="FX201" s="109">
        <f>VLOOKUP($I201,[1]Nov!$H$7:$CL$470,72,FALSE)</f>
        <v>0</v>
      </c>
      <c r="FY201" s="118">
        <f>VLOOKUP($I201,[1]Dic!$H$7:$CL$470,72,FALSE)</f>
        <v>0</v>
      </c>
      <c r="FZ201" s="112">
        <f t="shared" si="147"/>
        <v>3</v>
      </c>
      <c r="GA201" s="113">
        <f t="shared" si="148"/>
        <v>0</v>
      </c>
      <c r="GB201" s="109">
        <f>VLOOKUP($I201,[1]Ene!$H$7:$CL$471,59,FALSE)</f>
        <v>0</v>
      </c>
      <c r="GC201" s="109">
        <f>VLOOKUP($I201,[1]Feb!$H$7:$CL$471,59,FALSE)</f>
        <v>0</v>
      </c>
      <c r="GD201" s="109">
        <f>VLOOKUP($I201,[1]Mar!$H$7:$CL$471,59,FALSE)</f>
        <v>0</v>
      </c>
      <c r="GE201" s="109">
        <f>VLOOKUP($I201,[1]Abr!$H$7:$CL$471,59,FALSE)</f>
        <v>0</v>
      </c>
      <c r="GF201" s="109">
        <f>VLOOKUP($I201,[1]May!$H$7:$CL$471,59,FALSE)</f>
        <v>0</v>
      </c>
      <c r="GG201" s="109">
        <f>VLOOKUP($I201,[1]Jun!$H$7:$CL$471,59,FALSE)</f>
        <v>0</v>
      </c>
      <c r="GH201" s="109">
        <f>VLOOKUP($I201,[1]Jul!$H$7:$CL$471,59,FALSE)</f>
        <v>0</v>
      </c>
      <c r="GI201" s="109">
        <f>VLOOKUP($I201,[1]Ago!$H$7:$CL$471,59,FALSE)</f>
        <v>0</v>
      </c>
      <c r="GJ201" s="109">
        <f>VLOOKUP($I201,[1]Set!$H$7:$CL$471,59,FALSE)</f>
        <v>0</v>
      </c>
      <c r="GK201" s="109">
        <f>VLOOKUP($I201,[1]Oct!$H$7:$CL$471,59,FALSE)</f>
        <v>0</v>
      </c>
      <c r="GL201" s="109">
        <f>VLOOKUP($I201,[1]Nov!$H$7:$CL$471,59,FALSE)</f>
        <v>0</v>
      </c>
      <c r="GM201" s="118">
        <f>VLOOKUP($I201,[1]Dic!$H$7:$CL$471,59,FALSE)</f>
        <v>0</v>
      </c>
      <c r="GN201" s="112">
        <f t="shared" si="149"/>
        <v>0</v>
      </c>
      <c r="GO201" s="113">
        <f t="shared" si="150"/>
        <v>0</v>
      </c>
      <c r="GP201" s="114">
        <f t="shared" si="126"/>
        <v>2</v>
      </c>
      <c r="GQ201" s="114">
        <f t="shared" si="127"/>
        <v>0</v>
      </c>
      <c r="GR201" s="116"/>
      <c r="GS201" s="109">
        <f>VLOOKUP($I201,[1]Ene!$H$7:$CL$470,71,FALSE)</f>
        <v>2</v>
      </c>
      <c r="GT201" s="109">
        <f>VLOOKUP($I201,[1]Feb!$H$7:$CL$470,71,FALSE)</f>
        <v>0</v>
      </c>
      <c r="GU201" s="109">
        <f>VLOOKUP($I201,[1]Mar!$H$7:$CL$470,71,FALSE)</f>
        <v>0</v>
      </c>
      <c r="GV201" s="109">
        <f>VLOOKUP($I201,[1]Abr!$H$7:$CL$470,71,FALSE)</f>
        <v>0</v>
      </c>
      <c r="GW201" s="109">
        <f>VLOOKUP($I201,[1]May!$H$7:$CL$470,71,FALSE)</f>
        <v>0</v>
      </c>
      <c r="GX201" s="109">
        <f>VLOOKUP($I201,[1]Jun!$H$7:$CL$470,71,FALSE)</f>
        <v>0</v>
      </c>
      <c r="GY201" s="109">
        <f>VLOOKUP($I201,[1]Jul!$H$7:$CL$470,71,FALSE)</f>
        <v>0</v>
      </c>
      <c r="GZ201" s="109">
        <f>VLOOKUP($I201,[1]Ago!$H$7:$CL$470,71,FALSE)</f>
        <v>0</v>
      </c>
      <c r="HA201" s="109">
        <f>VLOOKUP($I201,[1]Set!$H$7:$CL$470,71,FALSE)</f>
        <v>0</v>
      </c>
      <c r="HB201" s="109">
        <f>VLOOKUP($I201,[1]Oct!$H$7:$CL$470,71,FALSE)</f>
        <v>0</v>
      </c>
      <c r="HC201" s="109">
        <f>VLOOKUP($I201,[1]Nov!$H$7:$CL$470,71,FALSE)</f>
        <v>0</v>
      </c>
      <c r="HD201" s="109">
        <f>VLOOKUP($I201,[1]Dic!$H$7:$CL$470,71,FALSE)</f>
        <v>0</v>
      </c>
      <c r="HE201" s="111">
        <f t="shared" si="151"/>
        <v>2</v>
      </c>
      <c r="HF201" s="113">
        <f t="shared" si="152"/>
        <v>0</v>
      </c>
      <c r="HG201" s="109">
        <f>VLOOKUP($I201,[1]Ene!$H$7:$CL$470,73,FALSE)</f>
        <v>2</v>
      </c>
      <c r="HH201" s="109">
        <f>VLOOKUP($I201,[1]Feb!$H$7:$CL$470,73,FALSE)</f>
        <v>0</v>
      </c>
      <c r="HI201" s="109">
        <f>VLOOKUP($I201,[1]Mar!$H$7:$CL$470,73,FALSE)</f>
        <v>0</v>
      </c>
      <c r="HJ201" s="109">
        <f>VLOOKUP($I201,[1]Abr!$H$7:$CL$470,73,FALSE)</f>
        <v>0</v>
      </c>
      <c r="HK201" s="109">
        <f>VLOOKUP($I201,[1]May!$H$7:$CL$470,73,FALSE)</f>
        <v>0</v>
      </c>
      <c r="HL201" s="109">
        <f>VLOOKUP($I201,[1]Jun!$H$7:$CL$470,73,FALSE)</f>
        <v>0</v>
      </c>
      <c r="HM201" s="109">
        <f>VLOOKUP($I201,[1]Jul!$H$7:$CL$470,73,FALSE)</f>
        <v>0</v>
      </c>
      <c r="HN201" s="109">
        <f>VLOOKUP($I201,[1]Ago!$H$7:$CL$470,73,FALSE)</f>
        <v>0</v>
      </c>
      <c r="HO201" s="109">
        <f>VLOOKUP($I201,[1]Set!$H$7:$CL$470,73,FALSE)</f>
        <v>0</v>
      </c>
      <c r="HP201" s="109">
        <f>VLOOKUP($I201,[1]Oct!$H$7:$CL$470,73,FALSE)</f>
        <v>0</v>
      </c>
      <c r="HQ201" s="109">
        <f>VLOOKUP($I201,[1]Nov!$H$7:$CL$470,73,FALSE)</f>
        <v>0</v>
      </c>
      <c r="HR201" s="109">
        <f>VLOOKUP($I201,[1]Dic!$H$7:$CL$470,73,FALSE)</f>
        <v>0</v>
      </c>
      <c r="HS201" s="111">
        <f t="shared" si="153"/>
        <v>2</v>
      </c>
      <c r="HT201" s="113">
        <f t="shared" si="154"/>
        <v>0</v>
      </c>
      <c r="HU201" s="114">
        <f t="shared" si="155"/>
        <v>2</v>
      </c>
    </row>
    <row r="202" spans="1:229" s="112" customFormat="1" ht="10.5" x14ac:dyDescent="0.25">
      <c r="A202" s="184" t="s">
        <v>44</v>
      </c>
      <c r="B202" s="187" t="s">
        <v>150</v>
      </c>
      <c r="C202" s="184">
        <v>404</v>
      </c>
      <c r="D202" s="187" t="s">
        <v>586</v>
      </c>
      <c r="E202" s="187" t="s">
        <v>586</v>
      </c>
      <c r="F202" s="188" t="s">
        <v>58</v>
      </c>
      <c r="G202" s="184"/>
      <c r="H202" s="184" t="s">
        <v>688</v>
      </c>
      <c r="I202" s="316">
        <v>198</v>
      </c>
      <c r="J202" s="184" t="s">
        <v>154</v>
      </c>
      <c r="K202" s="109">
        <f>VLOOKUP($I202,[1]Ene!$H$7:$M$470,6,FALSE)</f>
        <v>0</v>
      </c>
      <c r="L202" s="109">
        <f>VLOOKUP($I202,[1]Feb!$H$7:$M$470,6,FALSE)</f>
        <v>0</v>
      </c>
      <c r="M202" s="109">
        <f>VLOOKUP($I202,[1]Mar!$H$7:$M$470,6,FALSE)</f>
        <v>0</v>
      </c>
      <c r="N202" s="109">
        <f>VLOOKUP($I202,[1]Abr!$H$7:$M$470,6,FALSE)</f>
        <v>0</v>
      </c>
      <c r="O202" s="109">
        <f>VLOOKUP($I202,[1]May!$H$7:$M$470,6,FALSE)</f>
        <v>0</v>
      </c>
      <c r="P202" s="109">
        <f>VLOOKUP($I202,[1]Jun!$H$7:$M$470,6,FALSE)</f>
        <v>0</v>
      </c>
      <c r="Q202" s="109">
        <f>VLOOKUP($I202,[1]Jul!$H$7:$M$470,6,FALSE)</f>
        <v>0</v>
      </c>
      <c r="R202" s="109">
        <f>VLOOKUP($I202,[1]Ago!$H$7:$M$470,6,FALSE)</f>
        <v>0</v>
      </c>
      <c r="S202" s="109">
        <f>VLOOKUP($I202,[1]Set!$H$7:$M$470,6,FALSE)</f>
        <v>0</v>
      </c>
      <c r="T202" s="109">
        <f>VLOOKUP($I202,[1]Oct!$H$7:$M$470,6,FALSE)</f>
        <v>0</v>
      </c>
      <c r="U202" s="109">
        <f>VLOOKUP($I202,[1]Nov!$H$7:$M$470,6,FALSE)</f>
        <v>0</v>
      </c>
      <c r="V202" s="109">
        <f>VLOOKUP($I202,[1]Dic!$H$7:$M$470,6,FALSE)</f>
        <v>0</v>
      </c>
      <c r="W202" s="142"/>
      <c r="X202" s="112">
        <f t="shared" si="128"/>
        <v>0</v>
      </c>
      <c r="Y202" s="163">
        <f t="shared" si="129"/>
        <v>0</v>
      </c>
      <c r="Z202" s="117">
        <f>VLOOKUP($I202,[1]Ene!$H$7:$N$470,7,FALSE)</f>
        <v>0</v>
      </c>
      <c r="AA202" s="109">
        <f>VLOOKUP($I202,[1]Feb!$H$7:$N$470,7,FALSE)</f>
        <v>0</v>
      </c>
      <c r="AB202" s="109">
        <f>VLOOKUP($I202,[1]Mar!$H$7:$N$470,7,FALSE)</f>
        <v>0</v>
      </c>
      <c r="AC202" s="109">
        <f>VLOOKUP($I202,[1]Abr!$H$7:$N$470,7,FALSE)</f>
        <v>0</v>
      </c>
      <c r="AD202" s="109">
        <f>VLOOKUP($I202,[1]May!$H$7:$N$470,7,FALSE)</f>
        <v>0</v>
      </c>
      <c r="AE202" s="109">
        <f>VLOOKUP($I202,[1]Jun!$H$7:$N$470,7,FALSE)</f>
        <v>0</v>
      </c>
      <c r="AF202" s="109">
        <f>VLOOKUP($I202,[1]Jul!$H$7:$N$470,7,FALSE)</f>
        <v>0</v>
      </c>
      <c r="AG202" s="109">
        <f>VLOOKUP($I202,[1]Ago!$H$7:$N$470,7,FALSE)</f>
        <v>0</v>
      </c>
      <c r="AH202" s="109">
        <f>VLOOKUP($I202,[1]Set!$H$7:$N$470,7,FALSE)</f>
        <v>0</v>
      </c>
      <c r="AI202" s="109">
        <f>VLOOKUP($I202,[1]Oct!$H$7:$N$470,7,FALSE)</f>
        <v>0</v>
      </c>
      <c r="AJ202" s="109">
        <f>VLOOKUP($I202,[1]Nov!$H$7:$N$470,7,FALSE)</f>
        <v>0</v>
      </c>
      <c r="AK202" s="118">
        <f>VLOOKUP($I202,[1]Dic!$H$7:$N$470,7,FALSE)</f>
        <v>0</v>
      </c>
      <c r="AL202" s="112">
        <f t="shared" si="121"/>
        <v>0</v>
      </c>
      <c r="AM202" s="164">
        <f t="shared" si="130"/>
        <v>0</v>
      </c>
      <c r="AN202" s="164">
        <f t="shared" si="122"/>
        <v>0</v>
      </c>
      <c r="AO202" s="142"/>
      <c r="AP202" s="109">
        <f>VLOOKUP($I202,[1]Ene!$H$7:$Q$470,10,FALSE)</f>
        <v>0</v>
      </c>
      <c r="AQ202" s="109">
        <f>VLOOKUP($I202,[1]Feb!$H$7:$Q$470,10,FALSE)</f>
        <v>0</v>
      </c>
      <c r="AR202" s="109">
        <f>VLOOKUP($I202,[1]Mar!$H$7:$Q$470,10,FALSE)</f>
        <v>0</v>
      </c>
      <c r="AS202" s="109">
        <f>VLOOKUP($I202,[1]Abr!$H$7:$Q$470,10,FALSE)</f>
        <v>0</v>
      </c>
      <c r="AT202" s="109">
        <f>VLOOKUP($I202,[1]May!$H$7:$Q$470,10,FALSE)</f>
        <v>0</v>
      </c>
      <c r="AU202" s="109">
        <f>VLOOKUP($I202,[1]Jun!$H$7:$Q$470,10,FALSE)</f>
        <v>0</v>
      </c>
      <c r="AV202" s="109">
        <f>VLOOKUP($I202,[1]Jul!$H$7:$Q$470,10,FALSE)</f>
        <v>0</v>
      </c>
      <c r="AW202" s="109">
        <f>VLOOKUP($I202,[1]Ago!$H$7:$Q$470,10,FALSE)</f>
        <v>0</v>
      </c>
      <c r="AX202" s="109">
        <f>VLOOKUP($I202,[1]Set!$H$7:$Q$470,10,FALSE)</f>
        <v>0</v>
      </c>
      <c r="AY202" s="109">
        <f>VLOOKUP($I202,[1]Oct!$H$7:$Q$470,10,FALSE)</f>
        <v>0</v>
      </c>
      <c r="AZ202" s="109">
        <f>VLOOKUP($I202,[1]Nov!$H$7:$Q$470,10,FALSE)</f>
        <v>0</v>
      </c>
      <c r="BA202" s="118">
        <f>VLOOKUP($I202,[1]Dic!$H$7:$Q$470,10,FALSE)</f>
        <v>0</v>
      </c>
      <c r="BB202" s="112">
        <f t="shared" si="131"/>
        <v>0</v>
      </c>
      <c r="BC202" s="163">
        <f t="shared" si="132"/>
        <v>0</v>
      </c>
      <c r="BD202" s="109">
        <f>VLOOKUP($I202,[1]Ene!$H$7:$T$470,13,FALSE)</f>
        <v>0</v>
      </c>
      <c r="BE202" s="109">
        <f>VLOOKUP($I202,[1]Feb!$H$7:$T$470,13,FALSE)</f>
        <v>0</v>
      </c>
      <c r="BF202" s="109">
        <f>VLOOKUP($I202,[1]Mar!$H$7:$T$470,13,FALSE)</f>
        <v>0</v>
      </c>
      <c r="BG202" s="109">
        <f>VLOOKUP($I202,[1]Abr!$H$7:$T$470,13,FALSE)</f>
        <v>0</v>
      </c>
      <c r="BH202" s="109">
        <f>VLOOKUP($I202,[1]May!$H$7:$T$470,13,FALSE)</f>
        <v>0</v>
      </c>
      <c r="BI202" s="109">
        <f>VLOOKUP($I202,[1]Jun!$H$7:$T$470,13,FALSE)</f>
        <v>0</v>
      </c>
      <c r="BJ202" s="109">
        <f>VLOOKUP($I202,[1]Jul!$H$7:$T$470,13,FALSE)</f>
        <v>0</v>
      </c>
      <c r="BK202" s="109">
        <f>VLOOKUP($I202,[1]Ago!$H$7:$T$470,13,FALSE)</f>
        <v>0</v>
      </c>
      <c r="BL202" s="109">
        <f>VLOOKUP($I202,[1]Set!$H$7:$T$470,13,FALSE)</f>
        <v>0</v>
      </c>
      <c r="BM202" s="109">
        <f>VLOOKUP($I202,[1]Oct!$H$7:$T$470,13,FALSE)</f>
        <v>0</v>
      </c>
      <c r="BN202" s="109">
        <f>VLOOKUP($I202,[1]Nov!$H$7:$T$470,13,FALSE)</f>
        <v>0</v>
      </c>
      <c r="BO202" s="109">
        <f>VLOOKUP($I202,[1]Dic!$H$7:$T$470,13,FALSE)</f>
        <v>0</v>
      </c>
      <c r="BP202" s="111">
        <f t="shared" si="133"/>
        <v>0</v>
      </c>
      <c r="BQ202" s="113">
        <f t="shared" si="134"/>
        <v>0</v>
      </c>
      <c r="BR202" s="109">
        <f>VLOOKUP($I202,[1]Ene!$H$7:$V$470,15,FALSE)</f>
        <v>0</v>
      </c>
      <c r="BS202" s="109">
        <f>VLOOKUP($I202,[1]Feb!$H$7:$V$470,15,FALSE)</f>
        <v>0</v>
      </c>
      <c r="BT202" s="109">
        <f>VLOOKUP($I202,[1]Mar!$H$7:$V$470,15,FALSE)</f>
        <v>0</v>
      </c>
      <c r="BU202" s="109">
        <f>VLOOKUP($I202,[1]Abr!$H$7:$V$470,15,FALSE)</f>
        <v>0</v>
      </c>
      <c r="BV202" s="109">
        <f>VLOOKUP($I202,[1]May!$H$7:$V$470,15,FALSE)</f>
        <v>0</v>
      </c>
      <c r="BW202" s="109">
        <f>VLOOKUP($I202,[1]Jun!$H$7:$V$470,15,FALSE)</f>
        <v>0</v>
      </c>
      <c r="BX202" s="109">
        <f>VLOOKUP($I202,[1]Jul!$H$7:$V$470,15,FALSE)</f>
        <v>0</v>
      </c>
      <c r="BY202" s="109">
        <f>VLOOKUP($I202,[1]Ago!$H$7:$V$470,15,FALSE)</f>
        <v>0</v>
      </c>
      <c r="BZ202" s="109">
        <f>VLOOKUP($I202,[1]Set!$H$7:$V$470,15,FALSE)</f>
        <v>0</v>
      </c>
      <c r="CA202" s="109">
        <f>VLOOKUP($I202,[1]Oct!$H$7:$V$470,15,FALSE)</f>
        <v>0</v>
      </c>
      <c r="CB202" s="109">
        <f>VLOOKUP($I202,[1]Nov!$H$7:$V$470,15,FALSE)</f>
        <v>0</v>
      </c>
      <c r="CC202" s="109">
        <f>VLOOKUP($I202,[1]Dic!$H$7:$V$470,15,FALSE)</f>
        <v>0</v>
      </c>
      <c r="CD202" s="111">
        <f t="shared" si="135"/>
        <v>0</v>
      </c>
      <c r="CE202" s="113">
        <f t="shared" si="123"/>
        <v>0</v>
      </c>
      <c r="CF202" s="109">
        <f>VLOOKUP($I202,[1]Ene!$H$7:$X$470,17,FALSE)</f>
        <v>0</v>
      </c>
      <c r="CG202" s="109">
        <f>VLOOKUP($I202,[1]Feb!$H$7:$X$470,17,FALSE)</f>
        <v>0</v>
      </c>
      <c r="CH202" s="109">
        <f>VLOOKUP($I202,[1]Mar!$H$7:$X$470,17,FALSE)</f>
        <v>0</v>
      </c>
      <c r="CI202" s="109">
        <f>VLOOKUP($I202,[1]Abr!$H$7:$X$470,17,FALSE)</f>
        <v>0</v>
      </c>
      <c r="CJ202" s="109">
        <f>VLOOKUP($I202,[1]May!$H$7:$X$470,17,FALSE)</f>
        <v>0</v>
      </c>
      <c r="CK202" s="109">
        <f>VLOOKUP($I202,[1]Jun!$H$7:$X$470,17,FALSE)</f>
        <v>0</v>
      </c>
      <c r="CL202" s="109">
        <f>VLOOKUP($I202,[1]Jul!$H$7:$X$470,17,FALSE)</f>
        <v>0</v>
      </c>
      <c r="CM202" s="109">
        <f>VLOOKUP($I202,[1]Ago!$H$7:$X$470,17,FALSE)</f>
        <v>0</v>
      </c>
      <c r="CN202" s="109">
        <f>VLOOKUP($I202,[1]Set!$H$7:$X$470,17,FALSE)</f>
        <v>0</v>
      </c>
      <c r="CO202" s="109">
        <f>VLOOKUP($I202,[1]Oct!$H$7:$X$470,17,FALSE)</f>
        <v>0</v>
      </c>
      <c r="CP202" s="109">
        <f>VLOOKUP($I202,[1]Nov!$H$7:$X$470,17,FALSE)</f>
        <v>0</v>
      </c>
      <c r="CQ202" s="109">
        <f>VLOOKUP($I202,[1]Dic!$H$7:$X$470,17,FALSE)</f>
        <v>0</v>
      </c>
      <c r="CR202" s="111">
        <f t="shared" si="136"/>
        <v>0</v>
      </c>
      <c r="CS202" s="113">
        <f t="shared" si="124"/>
        <v>0</v>
      </c>
      <c r="CT202" s="112">
        <f t="shared" si="125"/>
        <v>0</v>
      </c>
      <c r="CU202" s="116"/>
      <c r="CV202" s="109">
        <f>VLOOKUP($I202,[1]Ene!$H$7:$AC$470,22,FALSE)</f>
        <v>0</v>
      </c>
      <c r="CW202" s="109">
        <f>VLOOKUP($I202,[1]Feb!$H$7:$AC$470,22,FALSE)</f>
        <v>0</v>
      </c>
      <c r="CX202" s="109">
        <f>VLOOKUP($I202,[1]Mar!$H$7:$AC$470,22,FALSE)</f>
        <v>0</v>
      </c>
      <c r="CY202" s="109">
        <f>VLOOKUP($I202,[1]Abr!$H$7:$AC$470,22,FALSE)</f>
        <v>0</v>
      </c>
      <c r="CZ202" s="109">
        <f>VLOOKUP($I202,[1]May!$H$7:$AC$470,22,FALSE)</f>
        <v>0</v>
      </c>
      <c r="DA202" s="109">
        <f>VLOOKUP($I202,[1]Jun!$H$7:$AC$470,22,FALSE)</f>
        <v>0</v>
      </c>
      <c r="DB202" s="109">
        <f>VLOOKUP($I202,[1]Jul!$H$7:$AC$470,22,FALSE)</f>
        <v>0</v>
      </c>
      <c r="DC202" s="109">
        <f>VLOOKUP($I202,[1]Ago!$H$7:$AC$470,22,FALSE)</f>
        <v>0</v>
      </c>
      <c r="DD202" s="109">
        <f>VLOOKUP($I202,[1]Set!$H$7:$AC$470,22,FALSE)</f>
        <v>0</v>
      </c>
      <c r="DE202" s="109">
        <f>VLOOKUP($I202,[1]Oct!$H$7:$AC$470,22,FALSE)</f>
        <v>0</v>
      </c>
      <c r="DF202" s="109">
        <f>VLOOKUP($I202,[1]Nov!$H$7:$AC$470,22,FALSE)</f>
        <v>0</v>
      </c>
      <c r="DG202" s="118">
        <f>VLOOKUP($I202,[1]Dic!$H$7:$AC$470,22,FALSE)</f>
        <v>0</v>
      </c>
      <c r="DH202" s="111">
        <f t="shared" si="137"/>
        <v>0</v>
      </c>
      <c r="DI202" s="113">
        <f t="shared" si="138"/>
        <v>0</v>
      </c>
      <c r="DJ202" s="109">
        <f>VLOOKUP($I202,[1]Ene!$H$7:$BL$470,57,FALSE)</f>
        <v>0</v>
      </c>
      <c r="DK202" s="109">
        <f>VLOOKUP($I202,[1]Feb!$H$7:$BL$470,57,FALSE)</f>
        <v>0</v>
      </c>
      <c r="DL202" s="109">
        <f>VLOOKUP($I202,[1]Mar!$H$7:$BL$470,57,FALSE)</f>
        <v>0</v>
      </c>
      <c r="DM202" s="109">
        <f>VLOOKUP($I202,[1]Abr!$H$7:$BL$470,57,FALSE)</f>
        <v>0</v>
      </c>
      <c r="DN202" s="109">
        <f>VLOOKUP($I202,[1]May!$H$7:$BL$470,57,FALSE)</f>
        <v>0</v>
      </c>
      <c r="DO202" s="109">
        <f>VLOOKUP($I202,[1]Jun!$H$7:$BL$470,57,FALSE)</f>
        <v>0</v>
      </c>
      <c r="DP202" s="109">
        <f>VLOOKUP($I202,[1]Jul!$H$7:$BL$470,57,FALSE)</f>
        <v>0</v>
      </c>
      <c r="DQ202" s="109">
        <f>VLOOKUP($I202,[1]Ago!$H$7:$BL$470,57,FALSE)</f>
        <v>0</v>
      </c>
      <c r="DR202" s="109">
        <f>VLOOKUP($I202,[1]Set!$H$7:$BL$470,57,FALSE)</f>
        <v>0</v>
      </c>
      <c r="DS202" s="109">
        <f>VLOOKUP($I202,[1]Oct!$H$7:$BL$470,57,FALSE)</f>
        <v>0</v>
      </c>
      <c r="DT202" s="109">
        <f>VLOOKUP($I202,[1]Nov!$H$7:$BL$470,57,FALSE)</f>
        <v>0</v>
      </c>
      <c r="DU202" s="109">
        <f>VLOOKUP($I202,[1]Dic!$H$7:$BL$470,57,FALSE)</f>
        <v>0</v>
      </c>
      <c r="DV202" s="111">
        <f t="shared" si="139"/>
        <v>0</v>
      </c>
      <c r="DW202" s="113">
        <f t="shared" si="140"/>
        <v>0</v>
      </c>
      <c r="DX202" s="117">
        <f>VLOOKUP($I202,[1]Ene!$H$7:$BQ$470,62,FALSE)</f>
        <v>0</v>
      </c>
      <c r="DY202" s="109">
        <f>VLOOKUP($I202,[1]Feb!$H$7:$BQ$470,62,FALSE)</f>
        <v>0</v>
      </c>
      <c r="DZ202" s="109">
        <f>VLOOKUP($I202,[1]Mar!$H$7:$BQ$470,62,FALSE)</f>
        <v>0</v>
      </c>
      <c r="EA202" s="109">
        <f>VLOOKUP($I202,[1]Abr!$H$7:$BQ$470,62,FALSE)</f>
        <v>0</v>
      </c>
      <c r="EB202" s="109">
        <f>VLOOKUP($I202,[1]May!$H$7:$BQ$470,62,FALSE)</f>
        <v>0</v>
      </c>
      <c r="EC202" s="109">
        <f>VLOOKUP($I202,[1]Jun!$H$7:$BQ$470,62,FALSE)</f>
        <v>0</v>
      </c>
      <c r="ED202" s="109">
        <f>VLOOKUP($I202,[1]Jul!$H$7:$BQ$470,62,FALSE)</f>
        <v>0</v>
      </c>
      <c r="EE202" s="109">
        <f>VLOOKUP($I202,[1]Ago!$H$7:$BQ$470,62,FALSE)</f>
        <v>0</v>
      </c>
      <c r="EF202" s="109">
        <f>VLOOKUP($I202,[1]Set!$H$7:$BQ$470,62,FALSE)</f>
        <v>0</v>
      </c>
      <c r="EG202" s="109">
        <f>VLOOKUP($I202,[1]Oct!$H$7:$BQ$470,62,FALSE)</f>
        <v>0</v>
      </c>
      <c r="EH202" s="109">
        <f>VLOOKUP($I202,[1]Nov!$H$7:$BQ$470,62,FALSE)</f>
        <v>0</v>
      </c>
      <c r="EI202" s="109">
        <f>VLOOKUP($I202,[1]Dic!$H$7:$BQ$470,62,FALSE)</f>
        <v>0</v>
      </c>
      <c r="EJ202" s="115">
        <f t="shared" si="141"/>
        <v>0</v>
      </c>
      <c r="EK202" s="113">
        <f t="shared" si="142"/>
        <v>0</v>
      </c>
      <c r="EL202" s="117">
        <f>VLOOKUP($I202,[1]Ene!$H$7:$BM$470,58,FALSE)</f>
        <v>0</v>
      </c>
      <c r="EM202" s="109">
        <f>VLOOKUP($I202,[1]Feb!$H$7:$BM$470,58,FALSE)</f>
        <v>0</v>
      </c>
      <c r="EN202" s="109">
        <f>VLOOKUP($I202,[1]Mar!$H$7:$BM$470,58,FALSE)</f>
        <v>0</v>
      </c>
      <c r="EO202" s="109">
        <f>VLOOKUP($I202,[1]Abr!$H$7:$BM$470,58,FALSE)</f>
        <v>0</v>
      </c>
      <c r="EP202" s="109">
        <f>VLOOKUP($I202,[1]May!$H$7:$BM$470,58,FALSE)</f>
        <v>0</v>
      </c>
      <c r="EQ202" s="109">
        <f>VLOOKUP($I202,[1]Jun!$H$7:$BM$470,58,FALSE)</f>
        <v>0</v>
      </c>
      <c r="ER202" s="109">
        <f>VLOOKUP($I202,[1]Jul!$H$7:$BM$470,58,FALSE)</f>
        <v>0</v>
      </c>
      <c r="ES202" s="109">
        <f>VLOOKUP($I202,[1]Ago!$H$7:$BM$470,58,FALSE)</f>
        <v>0</v>
      </c>
      <c r="ET202" s="109">
        <f>VLOOKUP($I202,[1]Set!$H$7:$BM$470,58,FALSE)</f>
        <v>0</v>
      </c>
      <c r="EU202" s="109">
        <f>VLOOKUP($I202,[1]Oct!$H$7:$BM$470,58,FALSE)</f>
        <v>0</v>
      </c>
      <c r="EV202" s="109">
        <f>VLOOKUP($I202,[1]Nov!$H$7:$BM$470,58,FALSE)</f>
        <v>0</v>
      </c>
      <c r="EW202" s="118">
        <f>VLOOKUP($I202,[1]Dic!$H$7:$BM$470,58,FALSE)</f>
        <v>0</v>
      </c>
      <c r="EX202" s="111">
        <f t="shared" si="143"/>
        <v>0</v>
      </c>
      <c r="EY202" s="113">
        <f t="shared" si="144"/>
        <v>0</v>
      </c>
      <c r="EZ202" s="109">
        <f>VLOOKUP($I202,[1]Ene!$H$7:$CL$470,70,FALSE)</f>
        <v>0</v>
      </c>
      <c r="FA202" s="109">
        <f>VLOOKUP($I202,[1]Feb!$H$7:$CL$470,70,FALSE)</f>
        <v>0</v>
      </c>
      <c r="FB202" s="109">
        <f>VLOOKUP($I202,[1]Mar!$H$7:$CL$470,70,FALSE)</f>
        <v>0</v>
      </c>
      <c r="FC202" s="109">
        <f>VLOOKUP($I202,[1]Abr!$H$7:$CL$470,70,FALSE)</f>
        <v>0</v>
      </c>
      <c r="FD202" s="109">
        <f>VLOOKUP($I202,[1]May!$H$7:$CL$470,70,FALSE)</f>
        <v>0</v>
      </c>
      <c r="FE202" s="109">
        <f>VLOOKUP($I202,[1]Jun!$H$7:$CL$470,70,FALSE)</f>
        <v>0</v>
      </c>
      <c r="FF202" s="109">
        <f>VLOOKUP($I202,[1]Jul!$H$7:$CL$470,70,FALSE)</f>
        <v>0</v>
      </c>
      <c r="FG202" s="109">
        <f>VLOOKUP($I202,[1]Ago!$H$7:$CL$470,70,FALSE)</f>
        <v>0</v>
      </c>
      <c r="FH202" s="109">
        <f>VLOOKUP($I202,[1]Set!$H$7:$CL$470,70,FALSE)</f>
        <v>0</v>
      </c>
      <c r="FI202" s="109">
        <f>VLOOKUP($I202,[1]Oct!$H$7:$CL$470,70,FALSE)</f>
        <v>0</v>
      </c>
      <c r="FJ202" s="109">
        <f>VLOOKUP($I202,[1]Nov!$H$7:$CL$470,70,FALSE)</f>
        <v>0</v>
      </c>
      <c r="FK202" s="118">
        <f>VLOOKUP($I202,[1]Dic!$H$7:$CL$470,70,FALSE)</f>
        <v>0</v>
      </c>
      <c r="FL202" s="111">
        <f t="shared" si="145"/>
        <v>0</v>
      </c>
      <c r="FM202" s="113">
        <f t="shared" si="146"/>
        <v>0</v>
      </c>
      <c r="FN202" s="109">
        <f>VLOOKUP($I202,[1]Ene!$H$7:$CL$470,72,FALSE)</f>
        <v>0</v>
      </c>
      <c r="FO202" s="109">
        <f>VLOOKUP($I202,[1]Feb!$H$7:$CL$470,72,FALSE)</f>
        <v>0</v>
      </c>
      <c r="FP202" s="109">
        <f>VLOOKUP($I202,[1]Mar!$H$7:$CL$470,72,FALSE)</f>
        <v>0</v>
      </c>
      <c r="FQ202" s="109">
        <f>VLOOKUP($I202,[1]Abr!$H$7:$CL$470,72,FALSE)</f>
        <v>0</v>
      </c>
      <c r="FR202" s="109">
        <f>VLOOKUP($I202,[1]May!$H$7:$CL$470,72,FALSE)</f>
        <v>0</v>
      </c>
      <c r="FS202" s="109">
        <f>VLOOKUP($I202,[1]Jun!$H$7:$CL$470,72,FALSE)</f>
        <v>0</v>
      </c>
      <c r="FT202" s="109">
        <f>VLOOKUP($I202,[1]Jul!$H$7:$CL$470,72,FALSE)</f>
        <v>0</v>
      </c>
      <c r="FU202" s="109">
        <f>VLOOKUP($I202,[1]Ago!$H$7:$CL$470,72,FALSE)</f>
        <v>0</v>
      </c>
      <c r="FV202" s="109">
        <f>VLOOKUP($I202,[1]Set!$H$7:$CL$470,72,FALSE)</f>
        <v>0</v>
      </c>
      <c r="FW202" s="109">
        <f>VLOOKUP($I202,[1]Oct!$H$7:$CL$470,72,FALSE)</f>
        <v>0</v>
      </c>
      <c r="FX202" s="109">
        <f>VLOOKUP($I202,[1]Nov!$H$7:$CL$470,72,FALSE)</f>
        <v>0</v>
      </c>
      <c r="FY202" s="118">
        <f>VLOOKUP($I202,[1]Dic!$H$7:$CL$470,72,FALSE)</f>
        <v>0</v>
      </c>
      <c r="FZ202" s="112">
        <f t="shared" si="147"/>
        <v>0</v>
      </c>
      <c r="GA202" s="113">
        <f t="shared" si="148"/>
        <v>0</v>
      </c>
      <c r="GB202" s="109">
        <f>VLOOKUP($I202,[1]Ene!$H$7:$CL$471,59,FALSE)</f>
        <v>0</v>
      </c>
      <c r="GC202" s="109">
        <f>VLOOKUP($I202,[1]Feb!$H$7:$CL$471,59,FALSE)</f>
        <v>0</v>
      </c>
      <c r="GD202" s="109">
        <f>VLOOKUP($I202,[1]Mar!$H$7:$CL$471,59,FALSE)</f>
        <v>0</v>
      </c>
      <c r="GE202" s="109">
        <f>VLOOKUP($I202,[1]Abr!$H$7:$CL$471,59,FALSE)</f>
        <v>0</v>
      </c>
      <c r="GF202" s="109">
        <f>VLOOKUP($I202,[1]May!$H$7:$CL$471,59,FALSE)</f>
        <v>0</v>
      </c>
      <c r="GG202" s="109">
        <f>VLOOKUP($I202,[1]Jun!$H$7:$CL$471,59,FALSE)</f>
        <v>0</v>
      </c>
      <c r="GH202" s="109">
        <f>VLOOKUP($I202,[1]Jul!$H$7:$CL$471,59,FALSE)</f>
        <v>0</v>
      </c>
      <c r="GI202" s="109">
        <f>VLOOKUP($I202,[1]Ago!$H$7:$CL$471,59,FALSE)</f>
        <v>0</v>
      </c>
      <c r="GJ202" s="109">
        <f>VLOOKUP($I202,[1]Set!$H$7:$CL$471,59,FALSE)</f>
        <v>0</v>
      </c>
      <c r="GK202" s="109">
        <f>VLOOKUP($I202,[1]Oct!$H$7:$CL$471,59,FALSE)</f>
        <v>0</v>
      </c>
      <c r="GL202" s="109">
        <f>VLOOKUP($I202,[1]Nov!$H$7:$CL$471,59,FALSE)</f>
        <v>0</v>
      </c>
      <c r="GM202" s="118">
        <f>VLOOKUP($I202,[1]Dic!$H$7:$CL$471,59,FALSE)</f>
        <v>0</v>
      </c>
      <c r="GN202" s="112">
        <f t="shared" si="149"/>
        <v>0</v>
      </c>
      <c r="GO202" s="113">
        <f t="shared" si="150"/>
        <v>0</v>
      </c>
      <c r="GP202" s="114">
        <f t="shared" si="126"/>
        <v>0</v>
      </c>
      <c r="GQ202" s="114">
        <f t="shared" si="127"/>
        <v>0</v>
      </c>
      <c r="GR202" s="116"/>
      <c r="GS202" s="109">
        <f>VLOOKUP($I202,[1]Ene!$H$7:$CL$470,71,FALSE)</f>
        <v>0</v>
      </c>
      <c r="GT202" s="109">
        <f>VLOOKUP($I202,[1]Feb!$H$7:$CL$470,71,FALSE)</f>
        <v>0</v>
      </c>
      <c r="GU202" s="109">
        <f>VLOOKUP($I202,[1]Mar!$H$7:$CL$470,71,FALSE)</f>
        <v>0</v>
      </c>
      <c r="GV202" s="109">
        <f>VLOOKUP($I202,[1]Abr!$H$7:$CL$470,71,FALSE)</f>
        <v>0</v>
      </c>
      <c r="GW202" s="109">
        <f>VLOOKUP($I202,[1]May!$H$7:$CL$470,71,FALSE)</f>
        <v>0</v>
      </c>
      <c r="GX202" s="109">
        <f>VLOOKUP($I202,[1]Jun!$H$7:$CL$470,71,FALSE)</f>
        <v>0</v>
      </c>
      <c r="GY202" s="109">
        <f>VLOOKUP($I202,[1]Jul!$H$7:$CL$470,71,FALSE)</f>
        <v>0</v>
      </c>
      <c r="GZ202" s="109">
        <f>VLOOKUP($I202,[1]Ago!$H$7:$CL$470,71,FALSE)</f>
        <v>0</v>
      </c>
      <c r="HA202" s="109">
        <f>VLOOKUP($I202,[1]Set!$H$7:$CL$470,71,FALSE)</f>
        <v>0</v>
      </c>
      <c r="HB202" s="109">
        <f>VLOOKUP($I202,[1]Oct!$H$7:$CL$470,71,FALSE)</f>
        <v>0</v>
      </c>
      <c r="HC202" s="109">
        <f>VLOOKUP($I202,[1]Nov!$H$7:$CL$470,71,FALSE)</f>
        <v>0</v>
      </c>
      <c r="HD202" s="109">
        <f>VLOOKUP($I202,[1]Dic!$H$7:$CL$470,71,FALSE)</f>
        <v>0</v>
      </c>
      <c r="HE202" s="111">
        <f t="shared" si="151"/>
        <v>0</v>
      </c>
      <c r="HF202" s="113">
        <f t="shared" si="152"/>
        <v>0</v>
      </c>
      <c r="HG202" s="109">
        <f>VLOOKUP($I202,[1]Ene!$H$7:$CL$470,73,FALSE)</f>
        <v>0</v>
      </c>
      <c r="HH202" s="109">
        <f>VLOOKUP($I202,[1]Feb!$H$7:$CL$470,73,FALSE)</f>
        <v>0</v>
      </c>
      <c r="HI202" s="109">
        <f>VLOOKUP($I202,[1]Mar!$H$7:$CL$470,73,FALSE)</f>
        <v>0</v>
      </c>
      <c r="HJ202" s="109">
        <f>VLOOKUP($I202,[1]Abr!$H$7:$CL$470,73,FALSE)</f>
        <v>0</v>
      </c>
      <c r="HK202" s="109">
        <f>VLOOKUP($I202,[1]May!$H$7:$CL$470,73,FALSE)</f>
        <v>0</v>
      </c>
      <c r="HL202" s="109">
        <f>VLOOKUP($I202,[1]Jun!$H$7:$CL$470,73,FALSE)</f>
        <v>0</v>
      </c>
      <c r="HM202" s="109">
        <f>VLOOKUP($I202,[1]Jul!$H$7:$CL$470,73,FALSE)</f>
        <v>0</v>
      </c>
      <c r="HN202" s="109">
        <f>VLOOKUP($I202,[1]Ago!$H$7:$CL$470,73,FALSE)</f>
        <v>0</v>
      </c>
      <c r="HO202" s="109">
        <f>VLOOKUP($I202,[1]Set!$H$7:$CL$470,73,FALSE)</f>
        <v>0</v>
      </c>
      <c r="HP202" s="109">
        <f>VLOOKUP($I202,[1]Oct!$H$7:$CL$470,73,FALSE)</f>
        <v>0</v>
      </c>
      <c r="HQ202" s="109">
        <f>VLOOKUP($I202,[1]Nov!$H$7:$CL$470,73,FALSE)</f>
        <v>0</v>
      </c>
      <c r="HR202" s="109">
        <f>VLOOKUP($I202,[1]Dic!$H$7:$CL$470,73,FALSE)</f>
        <v>0</v>
      </c>
      <c r="HS202" s="111">
        <f t="shared" si="153"/>
        <v>0</v>
      </c>
      <c r="HT202" s="113">
        <f t="shared" si="154"/>
        <v>0</v>
      </c>
      <c r="HU202" s="114">
        <f t="shared" si="155"/>
        <v>0</v>
      </c>
    </row>
    <row r="203" spans="1:229" s="112" customFormat="1" ht="10.5" x14ac:dyDescent="0.25">
      <c r="A203" s="184" t="s">
        <v>44</v>
      </c>
      <c r="B203" s="187" t="s">
        <v>150</v>
      </c>
      <c r="C203" s="184">
        <v>401</v>
      </c>
      <c r="D203" s="187" t="s">
        <v>29</v>
      </c>
      <c r="E203" s="187" t="s">
        <v>44</v>
      </c>
      <c r="F203" s="188" t="s">
        <v>150</v>
      </c>
      <c r="G203" s="184"/>
      <c r="H203" s="184" t="s">
        <v>688</v>
      </c>
      <c r="I203" s="316">
        <v>199</v>
      </c>
      <c r="J203" s="184" t="s">
        <v>155</v>
      </c>
      <c r="K203" s="109">
        <f>VLOOKUP($I203,[1]Ene!$H$7:$M$470,6,FALSE)</f>
        <v>0</v>
      </c>
      <c r="L203" s="109">
        <f>VLOOKUP($I203,[1]Feb!$H$7:$M$470,6,FALSE)</f>
        <v>0</v>
      </c>
      <c r="M203" s="109">
        <f>VLOOKUP($I203,[1]Mar!$H$7:$M$470,6,FALSE)</f>
        <v>0</v>
      </c>
      <c r="N203" s="109">
        <f>VLOOKUP($I203,[1]Abr!$H$7:$M$470,6,FALSE)</f>
        <v>0</v>
      </c>
      <c r="O203" s="109">
        <f>VLOOKUP($I203,[1]May!$H$7:$M$470,6,FALSE)</f>
        <v>0</v>
      </c>
      <c r="P203" s="109">
        <f>VLOOKUP($I203,[1]Jun!$H$7:$M$470,6,FALSE)</f>
        <v>0</v>
      </c>
      <c r="Q203" s="109">
        <f>VLOOKUP($I203,[1]Jul!$H$7:$M$470,6,FALSE)</f>
        <v>0</v>
      </c>
      <c r="R203" s="109">
        <f>VLOOKUP($I203,[1]Ago!$H$7:$M$470,6,FALSE)</f>
        <v>0</v>
      </c>
      <c r="S203" s="109">
        <f>VLOOKUP($I203,[1]Set!$H$7:$M$470,6,FALSE)</f>
        <v>0</v>
      </c>
      <c r="T203" s="109">
        <f>VLOOKUP($I203,[1]Oct!$H$7:$M$470,6,FALSE)</f>
        <v>0</v>
      </c>
      <c r="U203" s="109">
        <f>VLOOKUP($I203,[1]Nov!$H$7:$M$470,6,FALSE)</f>
        <v>0</v>
      </c>
      <c r="V203" s="109">
        <f>VLOOKUP($I203,[1]Dic!$H$7:$M$470,6,FALSE)</f>
        <v>0</v>
      </c>
      <c r="W203" s="142"/>
      <c r="X203" s="112">
        <f t="shared" si="128"/>
        <v>0</v>
      </c>
      <c r="Y203" s="163">
        <f t="shared" si="129"/>
        <v>0</v>
      </c>
      <c r="Z203" s="117">
        <f>VLOOKUP($I203,[1]Ene!$H$7:$N$470,7,FALSE)</f>
        <v>0</v>
      </c>
      <c r="AA203" s="109">
        <f>VLOOKUP($I203,[1]Feb!$H$7:$N$470,7,FALSE)</f>
        <v>0</v>
      </c>
      <c r="AB203" s="109">
        <f>VLOOKUP($I203,[1]Mar!$H$7:$N$470,7,FALSE)</f>
        <v>0</v>
      </c>
      <c r="AC203" s="109">
        <f>VLOOKUP($I203,[1]Abr!$H$7:$N$470,7,FALSE)</f>
        <v>0</v>
      </c>
      <c r="AD203" s="109">
        <f>VLOOKUP($I203,[1]May!$H$7:$N$470,7,FALSE)</f>
        <v>0</v>
      </c>
      <c r="AE203" s="109">
        <f>VLOOKUP($I203,[1]Jun!$H$7:$N$470,7,FALSE)</f>
        <v>0</v>
      </c>
      <c r="AF203" s="109">
        <f>VLOOKUP($I203,[1]Jul!$H$7:$N$470,7,FALSE)</f>
        <v>0</v>
      </c>
      <c r="AG203" s="109">
        <f>VLOOKUP($I203,[1]Ago!$H$7:$N$470,7,FALSE)</f>
        <v>0</v>
      </c>
      <c r="AH203" s="109">
        <f>VLOOKUP($I203,[1]Set!$H$7:$N$470,7,FALSE)</f>
        <v>0</v>
      </c>
      <c r="AI203" s="109">
        <f>VLOOKUP($I203,[1]Oct!$H$7:$N$470,7,FALSE)</f>
        <v>0</v>
      </c>
      <c r="AJ203" s="109">
        <f>VLOOKUP($I203,[1]Nov!$H$7:$N$470,7,FALSE)</f>
        <v>0</v>
      </c>
      <c r="AK203" s="118">
        <f>VLOOKUP($I203,[1]Dic!$H$7:$N$470,7,FALSE)</f>
        <v>0</v>
      </c>
      <c r="AL203" s="112">
        <f t="shared" si="121"/>
        <v>0</v>
      </c>
      <c r="AM203" s="164">
        <f t="shared" si="130"/>
        <v>0</v>
      </c>
      <c r="AN203" s="164">
        <f t="shared" si="122"/>
        <v>0</v>
      </c>
      <c r="AO203" s="142"/>
      <c r="AP203" s="109">
        <f>VLOOKUP($I203,[1]Ene!$H$7:$Q$470,10,FALSE)</f>
        <v>0</v>
      </c>
      <c r="AQ203" s="109">
        <f>VLOOKUP($I203,[1]Feb!$H$7:$Q$470,10,FALSE)</f>
        <v>0</v>
      </c>
      <c r="AR203" s="109">
        <f>VLOOKUP($I203,[1]Mar!$H$7:$Q$470,10,FALSE)</f>
        <v>0</v>
      </c>
      <c r="AS203" s="109">
        <f>VLOOKUP($I203,[1]Abr!$H$7:$Q$470,10,FALSE)</f>
        <v>0</v>
      </c>
      <c r="AT203" s="109">
        <f>VLOOKUP($I203,[1]May!$H$7:$Q$470,10,FALSE)</f>
        <v>0</v>
      </c>
      <c r="AU203" s="109">
        <f>VLOOKUP($I203,[1]Jun!$H$7:$Q$470,10,FALSE)</f>
        <v>0</v>
      </c>
      <c r="AV203" s="109">
        <f>VLOOKUP($I203,[1]Jul!$H$7:$Q$470,10,FALSE)</f>
        <v>0</v>
      </c>
      <c r="AW203" s="109">
        <f>VLOOKUP($I203,[1]Ago!$H$7:$Q$470,10,FALSE)</f>
        <v>0</v>
      </c>
      <c r="AX203" s="109">
        <f>VLOOKUP($I203,[1]Set!$H$7:$Q$470,10,FALSE)</f>
        <v>0</v>
      </c>
      <c r="AY203" s="109">
        <f>VLOOKUP($I203,[1]Oct!$H$7:$Q$470,10,FALSE)</f>
        <v>0</v>
      </c>
      <c r="AZ203" s="109">
        <f>VLOOKUP($I203,[1]Nov!$H$7:$Q$470,10,FALSE)</f>
        <v>0</v>
      </c>
      <c r="BA203" s="118">
        <f>VLOOKUP($I203,[1]Dic!$H$7:$Q$470,10,FALSE)</f>
        <v>0</v>
      </c>
      <c r="BB203" s="112">
        <f t="shared" si="131"/>
        <v>0</v>
      </c>
      <c r="BC203" s="163">
        <f t="shared" si="132"/>
        <v>0</v>
      </c>
      <c r="BD203" s="109">
        <f>VLOOKUP($I203,[1]Ene!$H$7:$T$470,13,FALSE)</f>
        <v>0</v>
      </c>
      <c r="BE203" s="109">
        <f>VLOOKUP($I203,[1]Feb!$H$7:$T$470,13,FALSE)</f>
        <v>0</v>
      </c>
      <c r="BF203" s="109">
        <f>VLOOKUP($I203,[1]Mar!$H$7:$T$470,13,FALSE)</f>
        <v>0</v>
      </c>
      <c r="BG203" s="109">
        <f>VLOOKUP($I203,[1]Abr!$H$7:$T$470,13,FALSE)</f>
        <v>0</v>
      </c>
      <c r="BH203" s="109">
        <f>VLOOKUP($I203,[1]May!$H$7:$T$470,13,FALSE)</f>
        <v>0</v>
      </c>
      <c r="BI203" s="109">
        <f>VLOOKUP($I203,[1]Jun!$H$7:$T$470,13,FALSE)</f>
        <v>0</v>
      </c>
      <c r="BJ203" s="109">
        <f>VLOOKUP($I203,[1]Jul!$H$7:$T$470,13,FALSE)</f>
        <v>0</v>
      </c>
      <c r="BK203" s="109">
        <f>VLOOKUP($I203,[1]Ago!$H$7:$T$470,13,FALSE)</f>
        <v>0</v>
      </c>
      <c r="BL203" s="109">
        <f>VLOOKUP($I203,[1]Set!$H$7:$T$470,13,FALSE)</f>
        <v>0</v>
      </c>
      <c r="BM203" s="109">
        <f>VLOOKUP($I203,[1]Oct!$H$7:$T$470,13,FALSE)</f>
        <v>0</v>
      </c>
      <c r="BN203" s="109">
        <f>VLOOKUP($I203,[1]Nov!$H$7:$T$470,13,FALSE)</f>
        <v>0</v>
      </c>
      <c r="BO203" s="109">
        <f>VLOOKUP($I203,[1]Dic!$H$7:$T$470,13,FALSE)</f>
        <v>0</v>
      </c>
      <c r="BP203" s="111">
        <f t="shared" si="133"/>
        <v>0</v>
      </c>
      <c r="BQ203" s="113">
        <f t="shared" si="134"/>
        <v>0</v>
      </c>
      <c r="BR203" s="109">
        <f>VLOOKUP($I203,[1]Ene!$H$7:$V$470,15,FALSE)</f>
        <v>0</v>
      </c>
      <c r="BS203" s="109">
        <f>VLOOKUP($I203,[1]Feb!$H$7:$V$470,15,FALSE)</f>
        <v>0</v>
      </c>
      <c r="BT203" s="109">
        <f>VLOOKUP($I203,[1]Mar!$H$7:$V$470,15,FALSE)</f>
        <v>0</v>
      </c>
      <c r="BU203" s="109">
        <f>VLOOKUP($I203,[1]Abr!$H$7:$V$470,15,FALSE)</f>
        <v>0</v>
      </c>
      <c r="BV203" s="109">
        <f>VLOOKUP($I203,[1]May!$H$7:$V$470,15,FALSE)</f>
        <v>0</v>
      </c>
      <c r="BW203" s="109">
        <f>VLOOKUP($I203,[1]Jun!$H$7:$V$470,15,FALSE)</f>
        <v>0</v>
      </c>
      <c r="BX203" s="109">
        <f>VLOOKUP($I203,[1]Jul!$H$7:$V$470,15,FALSE)</f>
        <v>0</v>
      </c>
      <c r="BY203" s="109">
        <f>VLOOKUP($I203,[1]Ago!$H$7:$V$470,15,FALSE)</f>
        <v>0</v>
      </c>
      <c r="BZ203" s="109">
        <f>VLOOKUP($I203,[1]Set!$H$7:$V$470,15,FALSE)</f>
        <v>0</v>
      </c>
      <c r="CA203" s="109">
        <f>VLOOKUP($I203,[1]Oct!$H$7:$V$470,15,FALSE)</f>
        <v>0</v>
      </c>
      <c r="CB203" s="109">
        <f>VLOOKUP($I203,[1]Nov!$H$7:$V$470,15,FALSE)</f>
        <v>0</v>
      </c>
      <c r="CC203" s="109">
        <f>VLOOKUP($I203,[1]Dic!$H$7:$V$470,15,FALSE)</f>
        <v>0</v>
      </c>
      <c r="CD203" s="111">
        <f t="shared" si="135"/>
        <v>0</v>
      </c>
      <c r="CE203" s="113">
        <f t="shared" si="123"/>
        <v>0</v>
      </c>
      <c r="CF203" s="109">
        <f>VLOOKUP($I203,[1]Ene!$H$7:$X$470,17,FALSE)</f>
        <v>1</v>
      </c>
      <c r="CG203" s="109">
        <f>VLOOKUP($I203,[1]Feb!$H$7:$X$470,17,FALSE)</f>
        <v>0</v>
      </c>
      <c r="CH203" s="109">
        <f>VLOOKUP($I203,[1]Mar!$H$7:$X$470,17,FALSE)</f>
        <v>0</v>
      </c>
      <c r="CI203" s="109">
        <f>VLOOKUP($I203,[1]Abr!$H$7:$X$470,17,FALSE)</f>
        <v>0</v>
      </c>
      <c r="CJ203" s="109">
        <f>VLOOKUP($I203,[1]May!$H$7:$X$470,17,FALSE)</f>
        <v>0</v>
      </c>
      <c r="CK203" s="109">
        <f>VLOOKUP($I203,[1]Jun!$H$7:$X$470,17,FALSE)</f>
        <v>0</v>
      </c>
      <c r="CL203" s="109">
        <f>VLOOKUP($I203,[1]Jul!$H$7:$X$470,17,FALSE)</f>
        <v>0</v>
      </c>
      <c r="CM203" s="109">
        <f>VLOOKUP($I203,[1]Ago!$H$7:$X$470,17,FALSE)</f>
        <v>0</v>
      </c>
      <c r="CN203" s="109">
        <f>VLOOKUP($I203,[1]Set!$H$7:$X$470,17,FALSE)</f>
        <v>0</v>
      </c>
      <c r="CO203" s="109">
        <f>VLOOKUP($I203,[1]Oct!$H$7:$X$470,17,FALSE)</f>
        <v>0</v>
      </c>
      <c r="CP203" s="109">
        <f>VLOOKUP($I203,[1]Nov!$H$7:$X$470,17,FALSE)</f>
        <v>0</v>
      </c>
      <c r="CQ203" s="109">
        <f>VLOOKUP($I203,[1]Dic!$H$7:$X$470,17,FALSE)</f>
        <v>0</v>
      </c>
      <c r="CR203" s="111">
        <f t="shared" si="136"/>
        <v>1</v>
      </c>
      <c r="CS203" s="113">
        <f t="shared" si="124"/>
        <v>0</v>
      </c>
      <c r="CT203" s="112">
        <f t="shared" si="125"/>
        <v>0</v>
      </c>
      <c r="CU203" s="116"/>
      <c r="CV203" s="109">
        <f>VLOOKUP($I203,[1]Ene!$H$7:$AC$470,22,FALSE)</f>
        <v>1</v>
      </c>
      <c r="CW203" s="109">
        <f>VLOOKUP($I203,[1]Feb!$H$7:$AC$470,22,FALSE)</f>
        <v>0</v>
      </c>
      <c r="CX203" s="109">
        <f>VLOOKUP($I203,[1]Mar!$H$7:$AC$470,22,FALSE)</f>
        <v>0</v>
      </c>
      <c r="CY203" s="109">
        <f>VLOOKUP($I203,[1]Abr!$H$7:$AC$470,22,FALSE)</f>
        <v>0</v>
      </c>
      <c r="CZ203" s="109">
        <f>VLOOKUP($I203,[1]May!$H$7:$AC$470,22,FALSE)</f>
        <v>0</v>
      </c>
      <c r="DA203" s="109">
        <f>VLOOKUP($I203,[1]Jun!$H$7:$AC$470,22,FALSE)</f>
        <v>0</v>
      </c>
      <c r="DB203" s="109">
        <f>VLOOKUP($I203,[1]Jul!$H$7:$AC$470,22,FALSE)</f>
        <v>0</v>
      </c>
      <c r="DC203" s="109">
        <f>VLOOKUP($I203,[1]Ago!$H$7:$AC$470,22,FALSE)</f>
        <v>0</v>
      </c>
      <c r="DD203" s="109">
        <f>VLOOKUP($I203,[1]Set!$H$7:$AC$470,22,FALSE)</f>
        <v>0</v>
      </c>
      <c r="DE203" s="109">
        <f>VLOOKUP($I203,[1]Oct!$H$7:$AC$470,22,FALSE)</f>
        <v>0</v>
      </c>
      <c r="DF203" s="109">
        <f>VLOOKUP($I203,[1]Nov!$H$7:$AC$470,22,FALSE)</f>
        <v>0</v>
      </c>
      <c r="DG203" s="118">
        <f>VLOOKUP($I203,[1]Dic!$H$7:$AC$470,22,FALSE)</f>
        <v>0</v>
      </c>
      <c r="DH203" s="111">
        <f t="shared" si="137"/>
        <v>1</v>
      </c>
      <c r="DI203" s="113">
        <f t="shared" si="138"/>
        <v>0</v>
      </c>
      <c r="DJ203" s="109">
        <f>VLOOKUP($I203,[1]Ene!$H$7:$BL$470,57,FALSE)</f>
        <v>0</v>
      </c>
      <c r="DK203" s="109">
        <f>VLOOKUP($I203,[1]Feb!$H$7:$BL$470,57,FALSE)</f>
        <v>0</v>
      </c>
      <c r="DL203" s="109">
        <f>VLOOKUP($I203,[1]Mar!$H$7:$BL$470,57,FALSE)</f>
        <v>0</v>
      </c>
      <c r="DM203" s="109">
        <f>VLOOKUP($I203,[1]Abr!$H$7:$BL$470,57,FALSE)</f>
        <v>0</v>
      </c>
      <c r="DN203" s="109">
        <f>VLOOKUP($I203,[1]May!$H$7:$BL$470,57,FALSE)</f>
        <v>0</v>
      </c>
      <c r="DO203" s="109">
        <f>VLOOKUP($I203,[1]Jun!$H$7:$BL$470,57,FALSE)</f>
        <v>0</v>
      </c>
      <c r="DP203" s="109">
        <f>VLOOKUP($I203,[1]Jul!$H$7:$BL$470,57,FALSE)</f>
        <v>0</v>
      </c>
      <c r="DQ203" s="109">
        <f>VLOOKUP($I203,[1]Ago!$H$7:$BL$470,57,FALSE)</f>
        <v>0</v>
      </c>
      <c r="DR203" s="109">
        <f>VLOOKUP($I203,[1]Set!$H$7:$BL$470,57,FALSE)</f>
        <v>0</v>
      </c>
      <c r="DS203" s="109">
        <f>VLOOKUP($I203,[1]Oct!$H$7:$BL$470,57,FALSE)</f>
        <v>0</v>
      </c>
      <c r="DT203" s="109">
        <f>VLOOKUP($I203,[1]Nov!$H$7:$BL$470,57,FALSE)</f>
        <v>0</v>
      </c>
      <c r="DU203" s="109">
        <f>VLOOKUP($I203,[1]Dic!$H$7:$BL$470,57,FALSE)</f>
        <v>0</v>
      </c>
      <c r="DV203" s="111">
        <f t="shared" si="139"/>
        <v>0</v>
      </c>
      <c r="DW203" s="113">
        <f t="shared" si="140"/>
        <v>0</v>
      </c>
      <c r="DX203" s="117">
        <f>VLOOKUP($I203,[1]Ene!$H$7:$BQ$470,62,FALSE)</f>
        <v>0</v>
      </c>
      <c r="DY203" s="109">
        <f>VLOOKUP($I203,[1]Feb!$H$7:$BQ$470,62,FALSE)</f>
        <v>0</v>
      </c>
      <c r="DZ203" s="109">
        <f>VLOOKUP($I203,[1]Mar!$H$7:$BQ$470,62,FALSE)</f>
        <v>0</v>
      </c>
      <c r="EA203" s="109">
        <f>VLOOKUP($I203,[1]Abr!$H$7:$BQ$470,62,FALSE)</f>
        <v>0</v>
      </c>
      <c r="EB203" s="109">
        <f>VLOOKUP($I203,[1]May!$H$7:$BQ$470,62,FALSE)</f>
        <v>0</v>
      </c>
      <c r="EC203" s="109">
        <f>VLOOKUP($I203,[1]Jun!$H$7:$BQ$470,62,FALSE)</f>
        <v>0</v>
      </c>
      <c r="ED203" s="109">
        <f>VLOOKUP($I203,[1]Jul!$H$7:$BQ$470,62,FALSE)</f>
        <v>0</v>
      </c>
      <c r="EE203" s="109">
        <f>VLOOKUP($I203,[1]Ago!$H$7:$BQ$470,62,FALSE)</f>
        <v>0</v>
      </c>
      <c r="EF203" s="109">
        <f>VLOOKUP($I203,[1]Set!$H$7:$BQ$470,62,FALSE)</f>
        <v>0</v>
      </c>
      <c r="EG203" s="109">
        <f>VLOOKUP($I203,[1]Oct!$H$7:$BQ$470,62,FALSE)</f>
        <v>0</v>
      </c>
      <c r="EH203" s="109">
        <f>VLOOKUP($I203,[1]Nov!$H$7:$BQ$470,62,FALSE)</f>
        <v>0</v>
      </c>
      <c r="EI203" s="109">
        <f>VLOOKUP($I203,[1]Dic!$H$7:$BQ$470,62,FALSE)</f>
        <v>0</v>
      </c>
      <c r="EJ203" s="115">
        <f t="shared" si="141"/>
        <v>0</v>
      </c>
      <c r="EK203" s="113">
        <f t="shared" si="142"/>
        <v>0</v>
      </c>
      <c r="EL203" s="117">
        <f>VLOOKUP($I203,[1]Ene!$H$7:$BM$470,58,FALSE)</f>
        <v>0</v>
      </c>
      <c r="EM203" s="109">
        <f>VLOOKUP($I203,[1]Feb!$H$7:$BM$470,58,FALSE)</f>
        <v>0</v>
      </c>
      <c r="EN203" s="109">
        <f>VLOOKUP($I203,[1]Mar!$H$7:$BM$470,58,FALSE)</f>
        <v>0</v>
      </c>
      <c r="EO203" s="109">
        <f>VLOOKUP($I203,[1]Abr!$H$7:$BM$470,58,FALSE)</f>
        <v>0</v>
      </c>
      <c r="EP203" s="109">
        <f>VLOOKUP($I203,[1]May!$H$7:$BM$470,58,FALSE)</f>
        <v>0</v>
      </c>
      <c r="EQ203" s="109">
        <f>VLOOKUP($I203,[1]Jun!$H$7:$BM$470,58,FALSE)</f>
        <v>0</v>
      </c>
      <c r="ER203" s="109">
        <f>VLOOKUP($I203,[1]Jul!$H$7:$BM$470,58,FALSE)</f>
        <v>0</v>
      </c>
      <c r="ES203" s="109">
        <f>VLOOKUP($I203,[1]Ago!$H$7:$BM$470,58,FALSE)</f>
        <v>0</v>
      </c>
      <c r="ET203" s="109">
        <f>VLOOKUP($I203,[1]Set!$H$7:$BM$470,58,FALSE)</f>
        <v>0</v>
      </c>
      <c r="EU203" s="109">
        <f>VLOOKUP($I203,[1]Oct!$H$7:$BM$470,58,FALSE)</f>
        <v>0</v>
      </c>
      <c r="EV203" s="109">
        <f>VLOOKUP($I203,[1]Nov!$H$7:$BM$470,58,FALSE)</f>
        <v>0</v>
      </c>
      <c r="EW203" s="118">
        <f>VLOOKUP($I203,[1]Dic!$H$7:$BM$470,58,FALSE)</f>
        <v>0</v>
      </c>
      <c r="EX203" s="111">
        <f t="shared" si="143"/>
        <v>0</v>
      </c>
      <c r="EY203" s="113">
        <f t="shared" si="144"/>
        <v>0</v>
      </c>
      <c r="EZ203" s="109">
        <f>VLOOKUP($I203,[1]Ene!$H$7:$CL$470,70,FALSE)</f>
        <v>0</v>
      </c>
      <c r="FA203" s="109">
        <f>VLOOKUP($I203,[1]Feb!$H$7:$CL$470,70,FALSE)</f>
        <v>0</v>
      </c>
      <c r="FB203" s="109">
        <f>VLOOKUP($I203,[1]Mar!$H$7:$CL$470,70,FALSE)</f>
        <v>0</v>
      </c>
      <c r="FC203" s="109">
        <f>VLOOKUP($I203,[1]Abr!$H$7:$CL$470,70,FALSE)</f>
        <v>0</v>
      </c>
      <c r="FD203" s="109">
        <f>VLOOKUP($I203,[1]May!$H$7:$CL$470,70,FALSE)</f>
        <v>0</v>
      </c>
      <c r="FE203" s="109">
        <f>VLOOKUP($I203,[1]Jun!$H$7:$CL$470,70,FALSE)</f>
        <v>0</v>
      </c>
      <c r="FF203" s="109">
        <f>VLOOKUP($I203,[1]Jul!$H$7:$CL$470,70,FALSE)</f>
        <v>0</v>
      </c>
      <c r="FG203" s="109">
        <f>VLOOKUP($I203,[1]Ago!$H$7:$CL$470,70,FALSE)</f>
        <v>0</v>
      </c>
      <c r="FH203" s="109">
        <f>VLOOKUP($I203,[1]Set!$H$7:$CL$470,70,FALSE)</f>
        <v>0</v>
      </c>
      <c r="FI203" s="109">
        <f>VLOOKUP($I203,[1]Oct!$H$7:$CL$470,70,FALSE)</f>
        <v>0</v>
      </c>
      <c r="FJ203" s="109">
        <f>VLOOKUP($I203,[1]Nov!$H$7:$CL$470,70,FALSE)</f>
        <v>0</v>
      </c>
      <c r="FK203" s="118">
        <f>VLOOKUP($I203,[1]Dic!$H$7:$CL$470,70,FALSE)</f>
        <v>0</v>
      </c>
      <c r="FL203" s="111">
        <f t="shared" si="145"/>
        <v>0</v>
      </c>
      <c r="FM203" s="113">
        <f t="shared" si="146"/>
        <v>0</v>
      </c>
      <c r="FN203" s="109">
        <f>VLOOKUP($I203,[1]Ene!$H$7:$CL$470,72,FALSE)</f>
        <v>0</v>
      </c>
      <c r="FO203" s="109">
        <f>VLOOKUP($I203,[1]Feb!$H$7:$CL$470,72,FALSE)</f>
        <v>0</v>
      </c>
      <c r="FP203" s="109">
        <f>VLOOKUP($I203,[1]Mar!$H$7:$CL$470,72,FALSE)</f>
        <v>0</v>
      </c>
      <c r="FQ203" s="109">
        <f>VLOOKUP($I203,[1]Abr!$H$7:$CL$470,72,FALSE)</f>
        <v>0</v>
      </c>
      <c r="FR203" s="109">
        <f>VLOOKUP($I203,[1]May!$H$7:$CL$470,72,FALSE)</f>
        <v>0</v>
      </c>
      <c r="FS203" s="109">
        <f>VLOOKUP($I203,[1]Jun!$H$7:$CL$470,72,FALSE)</f>
        <v>0</v>
      </c>
      <c r="FT203" s="109">
        <f>VLOOKUP($I203,[1]Jul!$H$7:$CL$470,72,FALSE)</f>
        <v>0</v>
      </c>
      <c r="FU203" s="109">
        <f>VLOOKUP($I203,[1]Ago!$H$7:$CL$470,72,FALSE)</f>
        <v>0</v>
      </c>
      <c r="FV203" s="109">
        <f>VLOOKUP($I203,[1]Set!$H$7:$CL$470,72,FALSE)</f>
        <v>0</v>
      </c>
      <c r="FW203" s="109">
        <f>VLOOKUP($I203,[1]Oct!$H$7:$CL$470,72,FALSE)</f>
        <v>0</v>
      </c>
      <c r="FX203" s="109">
        <f>VLOOKUP($I203,[1]Nov!$H$7:$CL$470,72,FALSE)</f>
        <v>0</v>
      </c>
      <c r="FY203" s="118">
        <f>VLOOKUP($I203,[1]Dic!$H$7:$CL$470,72,FALSE)</f>
        <v>0</v>
      </c>
      <c r="FZ203" s="112">
        <f t="shared" si="147"/>
        <v>0</v>
      </c>
      <c r="GA203" s="113">
        <f t="shared" si="148"/>
        <v>0</v>
      </c>
      <c r="GB203" s="109">
        <f>VLOOKUP($I203,[1]Ene!$H$7:$CL$471,59,FALSE)</f>
        <v>0</v>
      </c>
      <c r="GC203" s="109">
        <f>VLOOKUP($I203,[1]Feb!$H$7:$CL$471,59,FALSE)</f>
        <v>0</v>
      </c>
      <c r="GD203" s="109">
        <f>VLOOKUP($I203,[1]Mar!$H$7:$CL$471,59,FALSE)</f>
        <v>0</v>
      </c>
      <c r="GE203" s="109">
        <f>VLOOKUP($I203,[1]Abr!$H$7:$CL$471,59,FALSE)</f>
        <v>0</v>
      </c>
      <c r="GF203" s="109">
        <f>VLOOKUP($I203,[1]May!$H$7:$CL$471,59,FALSE)</f>
        <v>0</v>
      </c>
      <c r="GG203" s="109">
        <f>VLOOKUP($I203,[1]Jun!$H$7:$CL$471,59,FALSE)</f>
        <v>0</v>
      </c>
      <c r="GH203" s="109">
        <f>VLOOKUP($I203,[1]Jul!$H$7:$CL$471,59,FALSE)</f>
        <v>0</v>
      </c>
      <c r="GI203" s="109">
        <f>VLOOKUP($I203,[1]Ago!$H$7:$CL$471,59,FALSE)</f>
        <v>0</v>
      </c>
      <c r="GJ203" s="109">
        <f>VLOOKUP($I203,[1]Set!$H$7:$CL$471,59,FALSE)</f>
        <v>0</v>
      </c>
      <c r="GK203" s="109">
        <f>VLOOKUP($I203,[1]Oct!$H$7:$CL$471,59,FALSE)</f>
        <v>0</v>
      </c>
      <c r="GL203" s="109">
        <f>VLOOKUP($I203,[1]Nov!$H$7:$CL$471,59,FALSE)</f>
        <v>0</v>
      </c>
      <c r="GM203" s="118">
        <f>VLOOKUP($I203,[1]Dic!$H$7:$CL$471,59,FALSE)</f>
        <v>0</v>
      </c>
      <c r="GN203" s="112">
        <f t="shared" si="149"/>
        <v>0</v>
      </c>
      <c r="GO203" s="113">
        <f t="shared" si="150"/>
        <v>0</v>
      </c>
      <c r="GP203" s="114">
        <f t="shared" si="126"/>
        <v>0</v>
      </c>
      <c r="GQ203" s="114">
        <f t="shared" si="127"/>
        <v>0</v>
      </c>
      <c r="GR203" s="116"/>
      <c r="GS203" s="109">
        <f>VLOOKUP($I203,[1]Ene!$H$7:$CL$470,71,FALSE)</f>
        <v>0</v>
      </c>
      <c r="GT203" s="109">
        <f>VLOOKUP($I203,[1]Feb!$H$7:$CL$470,71,FALSE)</f>
        <v>0</v>
      </c>
      <c r="GU203" s="109">
        <f>VLOOKUP($I203,[1]Mar!$H$7:$CL$470,71,FALSE)</f>
        <v>0</v>
      </c>
      <c r="GV203" s="109">
        <f>VLOOKUP($I203,[1]Abr!$H$7:$CL$470,71,FALSE)</f>
        <v>0</v>
      </c>
      <c r="GW203" s="109">
        <f>VLOOKUP($I203,[1]May!$H$7:$CL$470,71,FALSE)</f>
        <v>0</v>
      </c>
      <c r="GX203" s="109">
        <f>VLOOKUP($I203,[1]Jun!$H$7:$CL$470,71,FALSE)</f>
        <v>0</v>
      </c>
      <c r="GY203" s="109">
        <f>VLOOKUP($I203,[1]Jul!$H$7:$CL$470,71,FALSE)</f>
        <v>0</v>
      </c>
      <c r="GZ203" s="109">
        <f>VLOOKUP($I203,[1]Ago!$H$7:$CL$470,71,FALSE)</f>
        <v>0</v>
      </c>
      <c r="HA203" s="109">
        <f>VLOOKUP($I203,[1]Set!$H$7:$CL$470,71,FALSE)</f>
        <v>0</v>
      </c>
      <c r="HB203" s="109">
        <f>VLOOKUP($I203,[1]Oct!$H$7:$CL$470,71,FALSE)</f>
        <v>0</v>
      </c>
      <c r="HC203" s="109">
        <f>VLOOKUP($I203,[1]Nov!$H$7:$CL$470,71,FALSE)</f>
        <v>0</v>
      </c>
      <c r="HD203" s="109">
        <f>VLOOKUP($I203,[1]Dic!$H$7:$CL$470,71,FALSE)</f>
        <v>0</v>
      </c>
      <c r="HE203" s="111">
        <f t="shared" si="151"/>
        <v>0</v>
      </c>
      <c r="HF203" s="113">
        <f t="shared" si="152"/>
        <v>0</v>
      </c>
      <c r="HG203" s="109">
        <f>VLOOKUP($I203,[1]Ene!$H$7:$CL$470,73,FALSE)</f>
        <v>0</v>
      </c>
      <c r="HH203" s="109">
        <f>VLOOKUP($I203,[1]Feb!$H$7:$CL$470,73,FALSE)</f>
        <v>0</v>
      </c>
      <c r="HI203" s="109">
        <f>VLOOKUP($I203,[1]Mar!$H$7:$CL$470,73,FALSE)</f>
        <v>0</v>
      </c>
      <c r="HJ203" s="109">
        <f>VLOOKUP($I203,[1]Abr!$H$7:$CL$470,73,FALSE)</f>
        <v>0</v>
      </c>
      <c r="HK203" s="109">
        <f>VLOOKUP($I203,[1]May!$H$7:$CL$470,73,FALSE)</f>
        <v>0</v>
      </c>
      <c r="HL203" s="109">
        <f>VLOOKUP($I203,[1]Jun!$H$7:$CL$470,73,FALSE)</f>
        <v>0</v>
      </c>
      <c r="HM203" s="109">
        <f>VLOOKUP($I203,[1]Jul!$H$7:$CL$470,73,FALSE)</f>
        <v>0</v>
      </c>
      <c r="HN203" s="109">
        <f>VLOOKUP($I203,[1]Ago!$H$7:$CL$470,73,FALSE)</f>
        <v>0</v>
      </c>
      <c r="HO203" s="109">
        <f>VLOOKUP($I203,[1]Set!$H$7:$CL$470,73,FALSE)</f>
        <v>0</v>
      </c>
      <c r="HP203" s="109">
        <f>VLOOKUP($I203,[1]Oct!$H$7:$CL$470,73,FALSE)</f>
        <v>0</v>
      </c>
      <c r="HQ203" s="109">
        <f>VLOOKUP($I203,[1]Nov!$H$7:$CL$470,73,FALSE)</f>
        <v>0</v>
      </c>
      <c r="HR203" s="109">
        <f>VLOOKUP($I203,[1]Dic!$H$7:$CL$470,73,FALSE)</f>
        <v>0</v>
      </c>
      <c r="HS203" s="111">
        <f t="shared" si="153"/>
        <v>0</v>
      </c>
      <c r="HT203" s="113">
        <f t="shared" si="154"/>
        <v>0</v>
      </c>
      <c r="HU203" s="114">
        <f t="shared" si="155"/>
        <v>0</v>
      </c>
    </row>
    <row r="204" spans="1:229" s="112" customFormat="1" ht="10.5" x14ac:dyDescent="0.25">
      <c r="A204" s="184" t="s">
        <v>44</v>
      </c>
      <c r="B204" s="187" t="s">
        <v>150</v>
      </c>
      <c r="C204" s="184">
        <v>401</v>
      </c>
      <c r="D204" s="187" t="s">
        <v>29</v>
      </c>
      <c r="E204" s="187" t="s">
        <v>44</v>
      </c>
      <c r="F204" s="188" t="s">
        <v>150</v>
      </c>
      <c r="G204" s="184"/>
      <c r="H204" s="184" t="s">
        <v>688</v>
      </c>
      <c r="I204" s="316">
        <v>200</v>
      </c>
      <c r="J204" s="184" t="s">
        <v>156</v>
      </c>
      <c r="K204" s="109">
        <f>VLOOKUP($I204,[1]Ene!$H$7:$M$470,6,FALSE)</f>
        <v>1</v>
      </c>
      <c r="L204" s="109">
        <f>VLOOKUP($I204,[1]Feb!$H$7:$M$470,6,FALSE)</f>
        <v>0</v>
      </c>
      <c r="M204" s="109">
        <f>VLOOKUP($I204,[1]Mar!$H$7:$M$470,6,FALSE)</f>
        <v>0</v>
      </c>
      <c r="N204" s="109">
        <f>VLOOKUP($I204,[1]Abr!$H$7:$M$470,6,FALSE)</f>
        <v>0</v>
      </c>
      <c r="O204" s="109">
        <f>VLOOKUP($I204,[1]May!$H$7:$M$470,6,FALSE)</f>
        <v>0</v>
      </c>
      <c r="P204" s="109">
        <f>VLOOKUP($I204,[1]Jun!$H$7:$M$470,6,FALSE)</f>
        <v>0</v>
      </c>
      <c r="Q204" s="109">
        <f>VLOOKUP($I204,[1]Jul!$H$7:$M$470,6,FALSE)</f>
        <v>0</v>
      </c>
      <c r="R204" s="109">
        <f>VLOOKUP($I204,[1]Ago!$H$7:$M$470,6,FALSE)</f>
        <v>0</v>
      </c>
      <c r="S204" s="109">
        <f>VLOOKUP($I204,[1]Set!$H$7:$M$470,6,FALSE)</f>
        <v>0</v>
      </c>
      <c r="T204" s="109">
        <f>VLOOKUP($I204,[1]Oct!$H$7:$M$470,6,FALSE)</f>
        <v>0</v>
      </c>
      <c r="U204" s="109">
        <f>VLOOKUP($I204,[1]Nov!$H$7:$M$470,6,FALSE)</f>
        <v>0</v>
      </c>
      <c r="V204" s="109">
        <f>VLOOKUP($I204,[1]Dic!$H$7:$M$470,6,FALSE)</f>
        <v>0</v>
      </c>
      <c r="W204" s="142"/>
      <c r="X204" s="112">
        <f t="shared" si="128"/>
        <v>1</v>
      </c>
      <c r="Y204" s="163">
        <f t="shared" si="129"/>
        <v>0</v>
      </c>
      <c r="Z204" s="117">
        <f>VLOOKUP($I204,[1]Ene!$H$7:$N$470,7,FALSE)</f>
        <v>1</v>
      </c>
      <c r="AA204" s="109">
        <f>VLOOKUP($I204,[1]Feb!$H$7:$N$470,7,FALSE)</f>
        <v>0</v>
      </c>
      <c r="AB204" s="109">
        <f>VLOOKUP($I204,[1]Mar!$H$7:$N$470,7,FALSE)</f>
        <v>0</v>
      </c>
      <c r="AC204" s="109">
        <f>VLOOKUP($I204,[1]Abr!$H$7:$N$470,7,FALSE)</f>
        <v>0</v>
      </c>
      <c r="AD204" s="109">
        <f>VLOOKUP($I204,[1]May!$H$7:$N$470,7,FALSE)</f>
        <v>0</v>
      </c>
      <c r="AE204" s="109">
        <f>VLOOKUP($I204,[1]Jun!$H$7:$N$470,7,FALSE)</f>
        <v>0</v>
      </c>
      <c r="AF204" s="109">
        <f>VLOOKUP($I204,[1]Jul!$H$7:$N$470,7,FALSE)</f>
        <v>0</v>
      </c>
      <c r="AG204" s="109">
        <f>VLOOKUP($I204,[1]Ago!$H$7:$N$470,7,FALSE)</f>
        <v>0</v>
      </c>
      <c r="AH204" s="109">
        <f>VLOOKUP($I204,[1]Set!$H$7:$N$470,7,FALSE)</f>
        <v>0</v>
      </c>
      <c r="AI204" s="109">
        <f>VLOOKUP($I204,[1]Oct!$H$7:$N$470,7,FALSE)</f>
        <v>0</v>
      </c>
      <c r="AJ204" s="109">
        <f>VLOOKUP($I204,[1]Nov!$H$7:$N$470,7,FALSE)</f>
        <v>0</v>
      </c>
      <c r="AK204" s="118">
        <f>VLOOKUP($I204,[1]Dic!$H$7:$N$470,7,FALSE)</f>
        <v>0</v>
      </c>
      <c r="AL204" s="112">
        <f t="shared" si="121"/>
        <v>1</v>
      </c>
      <c r="AM204" s="164">
        <f t="shared" si="130"/>
        <v>0</v>
      </c>
      <c r="AN204" s="164">
        <f t="shared" si="122"/>
        <v>0</v>
      </c>
      <c r="AO204" s="142"/>
      <c r="AP204" s="109">
        <f>VLOOKUP($I204,[1]Ene!$H$7:$Q$470,10,FALSE)</f>
        <v>0</v>
      </c>
      <c r="AQ204" s="109">
        <f>VLOOKUP($I204,[1]Feb!$H$7:$Q$470,10,FALSE)</f>
        <v>0</v>
      </c>
      <c r="AR204" s="109">
        <f>VLOOKUP($I204,[1]Mar!$H$7:$Q$470,10,FALSE)</f>
        <v>0</v>
      </c>
      <c r="AS204" s="109">
        <f>VLOOKUP($I204,[1]Abr!$H$7:$Q$470,10,FALSE)</f>
        <v>0</v>
      </c>
      <c r="AT204" s="109">
        <f>VLOOKUP($I204,[1]May!$H$7:$Q$470,10,FALSE)</f>
        <v>0</v>
      </c>
      <c r="AU204" s="109">
        <f>VLOOKUP($I204,[1]Jun!$H$7:$Q$470,10,FALSE)</f>
        <v>0</v>
      </c>
      <c r="AV204" s="109">
        <f>VLOOKUP($I204,[1]Jul!$H$7:$Q$470,10,FALSE)</f>
        <v>0</v>
      </c>
      <c r="AW204" s="109">
        <f>VLOOKUP($I204,[1]Ago!$H$7:$Q$470,10,FALSE)</f>
        <v>0</v>
      </c>
      <c r="AX204" s="109">
        <f>VLOOKUP($I204,[1]Set!$H$7:$Q$470,10,FALSE)</f>
        <v>0</v>
      </c>
      <c r="AY204" s="109">
        <f>VLOOKUP($I204,[1]Oct!$H$7:$Q$470,10,FALSE)</f>
        <v>0</v>
      </c>
      <c r="AZ204" s="109">
        <f>VLOOKUP($I204,[1]Nov!$H$7:$Q$470,10,FALSE)</f>
        <v>0</v>
      </c>
      <c r="BA204" s="118">
        <f>VLOOKUP($I204,[1]Dic!$H$7:$Q$470,10,FALSE)</f>
        <v>0</v>
      </c>
      <c r="BB204" s="112">
        <f t="shared" si="131"/>
        <v>0</v>
      </c>
      <c r="BC204" s="163">
        <f t="shared" si="132"/>
        <v>0</v>
      </c>
      <c r="BD204" s="109">
        <f>VLOOKUP($I204,[1]Ene!$H$7:$T$470,13,FALSE)</f>
        <v>0</v>
      </c>
      <c r="BE204" s="109">
        <f>VLOOKUP($I204,[1]Feb!$H$7:$T$470,13,FALSE)</f>
        <v>0</v>
      </c>
      <c r="BF204" s="109">
        <f>VLOOKUP($I204,[1]Mar!$H$7:$T$470,13,FALSE)</f>
        <v>0</v>
      </c>
      <c r="BG204" s="109">
        <f>VLOOKUP($I204,[1]Abr!$H$7:$T$470,13,FALSE)</f>
        <v>0</v>
      </c>
      <c r="BH204" s="109">
        <f>VLOOKUP($I204,[1]May!$H$7:$T$470,13,FALSE)</f>
        <v>0</v>
      </c>
      <c r="BI204" s="109">
        <f>VLOOKUP($I204,[1]Jun!$H$7:$T$470,13,FALSE)</f>
        <v>0</v>
      </c>
      <c r="BJ204" s="109">
        <f>VLOOKUP($I204,[1]Jul!$H$7:$T$470,13,FALSE)</f>
        <v>0</v>
      </c>
      <c r="BK204" s="109">
        <f>VLOOKUP($I204,[1]Ago!$H$7:$T$470,13,FALSE)</f>
        <v>0</v>
      </c>
      <c r="BL204" s="109">
        <f>VLOOKUP($I204,[1]Set!$H$7:$T$470,13,FALSE)</f>
        <v>0</v>
      </c>
      <c r="BM204" s="109">
        <f>VLOOKUP($I204,[1]Oct!$H$7:$T$470,13,FALSE)</f>
        <v>0</v>
      </c>
      <c r="BN204" s="109">
        <f>VLOOKUP($I204,[1]Nov!$H$7:$T$470,13,FALSE)</f>
        <v>0</v>
      </c>
      <c r="BO204" s="109">
        <f>VLOOKUP($I204,[1]Dic!$H$7:$T$470,13,FALSE)</f>
        <v>0</v>
      </c>
      <c r="BP204" s="111">
        <f t="shared" si="133"/>
        <v>0</v>
      </c>
      <c r="BQ204" s="113">
        <f t="shared" si="134"/>
        <v>0</v>
      </c>
      <c r="BR204" s="109">
        <f>VLOOKUP($I204,[1]Ene!$H$7:$V$470,15,FALSE)</f>
        <v>2</v>
      </c>
      <c r="BS204" s="109">
        <f>VLOOKUP($I204,[1]Feb!$H$7:$V$470,15,FALSE)</f>
        <v>0</v>
      </c>
      <c r="BT204" s="109">
        <f>VLOOKUP($I204,[1]Mar!$H$7:$V$470,15,FALSE)</f>
        <v>0</v>
      </c>
      <c r="BU204" s="109">
        <f>VLOOKUP($I204,[1]Abr!$H$7:$V$470,15,FALSE)</f>
        <v>0</v>
      </c>
      <c r="BV204" s="109">
        <f>VLOOKUP($I204,[1]May!$H$7:$V$470,15,FALSE)</f>
        <v>0</v>
      </c>
      <c r="BW204" s="109">
        <f>VLOOKUP($I204,[1]Jun!$H$7:$V$470,15,FALSE)</f>
        <v>0</v>
      </c>
      <c r="BX204" s="109">
        <f>VLOOKUP($I204,[1]Jul!$H$7:$V$470,15,FALSE)</f>
        <v>0</v>
      </c>
      <c r="BY204" s="109">
        <f>VLOOKUP($I204,[1]Ago!$H$7:$V$470,15,FALSE)</f>
        <v>0</v>
      </c>
      <c r="BZ204" s="109">
        <f>VLOOKUP($I204,[1]Set!$H$7:$V$470,15,FALSE)</f>
        <v>0</v>
      </c>
      <c r="CA204" s="109">
        <f>VLOOKUP($I204,[1]Oct!$H$7:$V$470,15,FALSE)</f>
        <v>0</v>
      </c>
      <c r="CB204" s="109">
        <f>VLOOKUP($I204,[1]Nov!$H$7:$V$470,15,FALSE)</f>
        <v>0</v>
      </c>
      <c r="CC204" s="109">
        <f>VLOOKUP($I204,[1]Dic!$H$7:$V$470,15,FALSE)</f>
        <v>0</v>
      </c>
      <c r="CD204" s="111">
        <f t="shared" si="135"/>
        <v>2</v>
      </c>
      <c r="CE204" s="113">
        <f t="shared" si="123"/>
        <v>0</v>
      </c>
      <c r="CF204" s="109">
        <f>VLOOKUP($I204,[1]Ene!$H$7:$X$470,17,FALSE)</f>
        <v>2</v>
      </c>
      <c r="CG204" s="109">
        <f>VLOOKUP($I204,[1]Feb!$H$7:$X$470,17,FALSE)</f>
        <v>0</v>
      </c>
      <c r="CH204" s="109">
        <f>VLOOKUP($I204,[1]Mar!$H$7:$X$470,17,FALSE)</f>
        <v>0</v>
      </c>
      <c r="CI204" s="109">
        <f>VLOOKUP($I204,[1]Abr!$H$7:$X$470,17,FALSE)</f>
        <v>0</v>
      </c>
      <c r="CJ204" s="109">
        <f>VLOOKUP($I204,[1]May!$H$7:$X$470,17,FALSE)</f>
        <v>0</v>
      </c>
      <c r="CK204" s="109">
        <f>VLOOKUP($I204,[1]Jun!$H$7:$X$470,17,FALSE)</f>
        <v>0</v>
      </c>
      <c r="CL204" s="109">
        <f>VLOOKUP($I204,[1]Jul!$H$7:$X$470,17,FALSE)</f>
        <v>0</v>
      </c>
      <c r="CM204" s="109">
        <f>VLOOKUP($I204,[1]Ago!$H$7:$X$470,17,FALSE)</f>
        <v>0</v>
      </c>
      <c r="CN204" s="109">
        <f>VLOOKUP($I204,[1]Set!$H$7:$X$470,17,FALSE)</f>
        <v>0</v>
      </c>
      <c r="CO204" s="109">
        <f>VLOOKUP($I204,[1]Oct!$H$7:$X$470,17,FALSE)</f>
        <v>0</v>
      </c>
      <c r="CP204" s="109">
        <f>VLOOKUP($I204,[1]Nov!$H$7:$X$470,17,FALSE)</f>
        <v>0</v>
      </c>
      <c r="CQ204" s="109">
        <f>VLOOKUP($I204,[1]Dic!$H$7:$X$470,17,FALSE)</f>
        <v>0</v>
      </c>
      <c r="CR204" s="111">
        <f t="shared" si="136"/>
        <v>2</v>
      </c>
      <c r="CS204" s="113">
        <f t="shared" si="124"/>
        <v>0</v>
      </c>
      <c r="CT204" s="112">
        <f t="shared" si="125"/>
        <v>0</v>
      </c>
      <c r="CU204" s="116"/>
      <c r="CV204" s="109">
        <f>VLOOKUP($I204,[1]Ene!$H$7:$AC$470,22,FALSE)</f>
        <v>0</v>
      </c>
      <c r="CW204" s="109">
        <f>VLOOKUP($I204,[1]Feb!$H$7:$AC$470,22,FALSE)</f>
        <v>0</v>
      </c>
      <c r="CX204" s="109">
        <f>VLOOKUP($I204,[1]Mar!$H$7:$AC$470,22,FALSE)</f>
        <v>0</v>
      </c>
      <c r="CY204" s="109">
        <f>VLOOKUP($I204,[1]Abr!$H$7:$AC$470,22,FALSE)</f>
        <v>0</v>
      </c>
      <c r="CZ204" s="109">
        <f>VLOOKUP($I204,[1]May!$H$7:$AC$470,22,FALSE)</f>
        <v>0</v>
      </c>
      <c r="DA204" s="109">
        <f>VLOOKUP($I204,[1]Jun!$H$7:$AC$470,22,FALSE)</f>
        <v>0</v>
      </c>
      <c r="DB204" s="109">
        <f>VLOOKUP($I204,[1]Jul!$H$7:$AC$470,22,FALSE)</f>
        <v>0</v>
      </c>
      <c r="DC204" s="109">
        <f>VLOOKUP($I204,[1]Ago!$H$7:$AC$470,22,FALSE)</f>
        <v>0</v>
      </c>
      <c r="DD204" s="109">
        <f>VLOOKUP($I204,[1]Set!$H$7:$AC$470,22,FALSE)</f>
        <v>0</v>
      </c>
      <c r="DE204" s="109">
        <f>VLOOKUP($I204,[1]Oct!$H$7:$AC$470,22,FALSE)</f>
        <v>0</v>
      </c>
      <c r="DF204" s="109">
        <f>VLOOKUP($I204,[1]Nov!$H$7:$AC$470,22,FALSE)</f>
        <v>0</v>
      </c>
      <c r="DG204" s="118">
        <f>VLOOKUP($I204,[1]Dic!$H$7:$AC$470,22,FALSE)</f>
        <v>0</v>
      </c>
      <c r="DH204" s="111">
        <f t="shared" si="137"/>
        <v>0</v>
      </c>
      <c r="DI204" s="113">
        <f t="shared" si="138"/>
        <v>0</v>
      </c>
      <c r="DJ204" s="109">
        <f>VLOOKUP($I204,[1]Ene!$H$7:$BL$470,57,FALSE)</f>
        <v>0</v>
      </c>
      <c r="DK204" s="109">
        <f>VLOOKUP($I204,[1]Feb!$H$7:$BL$470,57,FALSE)</f>
        <v>0</v>
      </c>
      <c r="DL204" s="109">
        <f>VLOOKUP($I204,[1]Mar!$H$7:$BL$470,57,FALSE)</f>
        <v>0</v>
      </c>
      <c r="DM204" s="109">
        <f>VLOOKUP($I204,[1]Abr!$H$7:$BL$470,57,FALSE)</f>
        <v>0</v>
      </c>
      <c r="DN204" s="109">
        <f>VLOOKUP($I204,[1]May!$H$7:$BL$470,57,FALSE)</f>
        <v>0</v>
      </c>
      <c r="DO204" s="109">
        <f>VLOOKUP($I204,[1]Jun!$H$7:$BL$470,57,FALSE)</f>
        <v>0</v>
      </c>
      <c r="DP204" s="109">
        <f>VLOOKUP($I204,[1]Jul!$H$7:$BL$470,57,FALSE)</f>
        <v>0</v>
      </c>
      <c r="DQ204" s="109">
        <f>VLOOKUP($I204,[1]Ago!$H$7:$BL$470,57,FALSE)</f>
        <v>0</v>
      </c>
      <c r="DR204" s="109">
        <f>VLOOKUP($I204,[1]Set!$H$7:$BL$470,57,FALSE)</f>
        <v>0</v>
      </c>
      <c r="DS204" s="109">
        <f>VLOOKUP($I204,[1]Oct!$H$7:$BL$470,57,FALSE)</f>
        <v>0</v>
      </c>
      <c r="DT204" s="109">
        <f>VLOOKUP($I204,[1]Nov!$H$7:$BL$470,57,FALSE)</f>
        <v>0</v>
      </c>
      <c r="DU204" s="109">
        <f>VLOOKUP($I204,[1]Dic!$H$7:$BL$470,57,FALSE)</f>
        <v>0</v>
      </c>
      <c r="DV204" s="111">
        <f t="shared" si="139"/>
        <v>0</v>
      </c>
      <c r="DW204" s="113">
        <f t="shared" si="140"/>
        <v>0</v>
      </c>
      <c r="DX204" s="117">
        <f>VLOOKUP($I204,[1]Ene!$H$7:$BQ$470,62,FALSE)</f>
        <v>0</v>
      </c>
      <c r="DY204" s="109">
        <f>VLOOKUP($I204,[1]Feb!$H$7:$BQ$470,62,FALSE)</f>
        <v>0</v>
      </c>
      <c r="DZ204" s="109">
        <f>VLOOKUP($I204,[1]Mar!$H$7:$BQ$470,62,FALSE)</f>
        <v>0</v>
      </c>
      <c r="EA204" s="109">
        <f>VLOOKUP($I204,[1]Abr!$H$7:$BQ$470,62,FALSE)</f>
        <v>0</v>
      </c>
      <c r="EB204" s="109">
        <f>VLOOKUP($I204,[1]May!$H$7:$BQ$470,62,FALSE)</f>
        <v>0</v>
      </c>
      <c r="EC204" s="109">
        <f>VLOOKUP($I204,[1]Jun!$H$7:$BQ$470,62,FALSE)</f>
        <v>0</v>
      </c>
      <c r="ED204" s="109">
        <f>VLOOKUP($I204,[1]Jul!$H$7:$BQ$470,62,FALSE)</f>
        <v>0</v>
      </c>
      <c r="EE204" s="109">
        <f>VLOOKUP($I204,[1]Ago!$H$7:$BQ$470,62,FALSE)</f>
        <v>0</v>
      </c>
      <c r="EF204" s="109">
        <f>VLOOKUP($I204,[1]Set!$H$7:$BQ$470,62,FALSE)</f>
        <v>0</v>
      </c>
      <c r="EG204" s="109">
        <f>VLOOKUP($I204,[1]Oct!$H$7:$BQ$470,62,FALSE)</f>
        <v>0</v>
      </c>
      <c r="EH204" s="109">
        <f>VLOOKUP($I204,[1]Nov!$H$7:$BQ$470,62,FALSE)</f>
        <v>0</v>
      </c>
      <c r="EI204" s="109">
        <f>VLOOKUP($I204,[1]Dic!$H$7:$BQ$470,62,FALSE)</f>
        <v>0</v>
      </c>
      <c r="EJ204" s="115">
        <f t="shared" si="141"/>
        <v>0</v>
      </c>
      <c r="EK204" s="113">
        <f t="shared" si="142"/>
        <v>0</v>
      </c>
      <c r="EL204" s="117">
        <f>VLOOKUP($I204,[1]Ene!$H$7:$BM$470,58,FALSE)</f>
        <v>0</v>
      </c>
      <c r="EM204" s="109">
        <f>VLOOKUP($I204,[1]Feb!$H$7:$BM$470,58,FALSE)</f>
        <v>0</v>
      </c>
      <c r="EN204" s="109">
        <f>VLOOKUP($I204,[1]Mar!$H$7:$BM$470,58,FALSE)</f>
        <v>0</v>
      </c>
      <c r="EO204" s="109">
        <f>VLOOKUP($I204,[1]Abr!$H$7:$BM$470,58,FALSE)</f>
        <v>0</v>
      </c>
      <c r="EP204" s="109">
        <f>VLOOKUP($I204,[1]May!$H$7:$BM$470,58,FALSE)</f>
        <v>0</v>
      </c>
      <c r="EQ204" s="109">
        <f>VLOOKUP($I204,[1]Jun!$H$7:$BM$470,58,FALSE)</f>
        <v>0</v>
      </c>
      <c r="ER204" s="109">
        <f>VLOOKUP($I204,[1]Jul!$H$7:$BM$470,58,FALSE)</f>
        <v>0</v>
      </c>
      <c r="ES204" s="109">
        <f>VLOOKUP($I204,[1]Ago!$H$7:$BM$470,58,FALSE)</f>
        <v>0</v>
      </c>
      <c r="ET204" s="109">
        <f>VLOOKUP($I204,[1]Set!$H$7:$BM$470,58,FALSE)</f>
        <v>0</v>
      </c>
      <c r="EU204" s="109">
        <f>VLOOKUP($I204,[1]Oct!$H$7:$BM$470,58,FALSE)</f>
        <v>0</v>
      </c>
      <c r="EV204" s="109">
        <f>VLOOKUP($I204,[1]Nov!$H$7:$BM$470,58,FALSE)</f>
        <v>0</v>
      </c>
      <c r="EW204" s="118">
        <f>VLOOKUP($I204,[1]Dic!$H$7:$BM$470,58,FALSE)</f>
        <v>0</v>
      </c>
      <c r="EX204" s="111">
        <f t="shared" si="143"/>
        <v>0</v>
      </c>
      <c r="EY204" s="113">
        <f t="shared" si="144"/>
        <v>0</v>
      </c>
      <c r="EZ204" s="109">
        <f>VLOOKUP($I204,[1]Ene!$H$7:$CL$470,70,FALSE)</f>
        <v>0</v>
      </c>
      <c r="FA204" s="109">
        <f>VLOOKUP($I204,[1]Feb!$H$7:$CL$470,70,FALSE)</f>
        <v>0</v>
      </c>
      <c r="FB204" s="109">
        <f>VLOOKUP($I204,[1]Mar!$H$7:$CL$470,70,FALSE)</f>
        <v>0</v>
      </c>
      <c r="FC204" s="109">
        <f>VLOOKUP($I204,[1]Abr!$H$7:$CL$470,70,FALSE)</f>
        <v>0</v>
      </c>
      <c r="FD204" s="109">
        <f>VLOOKUP($I204,[1]May!$H$7:$CL$470,70,FALSE)</f>
        <v>0</v>
      </c>
      <c r="FE204" s="109">
        <f>VLOOKUP($I204,[1]Jun!$H$7:$CL$470,70,FALSE)</f>
        <v>0</v>
      </c>
      <c r="FF204" s="109">
        <f>VLOOKUP($I204,[1]Jul!$H$7:$CL$470,70,FALSE)</f>
        <v>0</v>
      </c>
      <c r="FG204" s="109">
        <f>VLOOKUP($I204,[1]Ago!$H$7:$CL$470,70,FALSE)</f>
        <v>0</v>
      </c>
      <c r="FH204" s="109">
        <f>VLOOKUP($I204,[1]Set!$H$7:$CL$470,70,FALSE)</f>
        <v>0</v>
      </c>
      <c r="FI204" s="109">
        <f>VLOOKUP($I204,[1]Oct!$H$7:$CL$470,70,FALSE)</f>
        <v>0</v>
      </c>
      <c r="FJ204" s="109">
        <f>VLOOKUP($I204,[1]Nov!$H$7:$CL$470,70,FALSE)</f>
        <v>0</v>
      </c>
      <c r="FK204" s="118">
        <f>VLOOKUP($I204,[1]Dic!$H$7:$CL$470,70,FALSE)</f>
        <v>0</v>
      </c>
      <c r="FL204" s="111">
        <f t="shared" si="145"/>
        <v>0</v>
      </c>
      <c r="FM204" s="113">
        <f t="shared" si="146"/>
        <v>0</v>
      </c>
      <c r="FN204" s="109">
        <f>VLOOKUP($I204,[1]Ene!$H$7:$CL$470,72,FALSE)</f>
        <v>0</v>
      </c>
      <c r="FO204" s="109">
        <f>VLOOKUP($I204,[1]Feb!$H$7:$CL$470,72,FALSE)</f>
        <v>0</v>
      </c>
      <c r="FP204" s="109">
        <f>VLOOKUP($I204,[1]Mar!$H$7:$CL$470,72,FALSE)</f>
        <v>0</v>
      </c>
      <c r="FQ204" s="109">
        <f>VLOOKUP($I204,[1]Abr!$H$7:$CL$470,72,FALSE)</f>
        <v>0</v>
      </c>
      <c r="FR204" s="109">
        <f>VLOOKUP($I204,[1]May!$H$7:$CL$470,72,FALSE)</f>
        <v>0</v>
      </c>
      <c r="FS204" s="109">
        <f>VLOOKUP($I204,[1]Jun!$H$7:$CL$470,72,FALSE)</f>
        <v>0</v>
      </c>
      <c r="FT204" s="109">
        <f>VLOOKUP($I204,[1]Jul!$H$7:$CL$470,72,FALSE)</f>
        <v>0</v>
      </c>
      <c r="FU204" s="109">
        <f>VLOOKUP($I204,[1]Ago!$H$7:$CL$470,72,FALSE)</f>
        <v>0</v>
      </c>
      <c r="FV204" s="109">
        <f>VLOOKUP($I204,[1]Set!$H$7:$CL$470,72,FALSE)</f>
        <v>0</v>
      </c>
      <c r="FW204" s="109">
        <f>VLOOKUP($I204,[1]Oct!$H$7:$CL$470,72,FALSE)</f>
        <v>0</v>
      </c>
      <c r="FX204" s="109">
        <f>VLOOKUP($I204,[1]Nov!$H$7:$CL$470,72,FALSE)</f>
        <v>0</v>
      </c>
      <c r="FY204" s="118">
        <f>VLOOKUP($I204,[1]Dic!$H$7:$CL$470,72,FALSE)</f>
        <v>0</v>
      </c>
      <c r="FZ204" s="112">
        <f t="shared" si="147"/>
        <v>0</v>
      </c>
      <c r="GA204" s="113">
        <f t="shared" si="148"/>
        <v>0</v>
      </c>
      <c r="GB204" s="109">
        <f>VLOOKUP($I204,[1]Ene!$H$7:$CL$471,59,FALSE)</f>
        <v>0</v>
      </c>
      <c r="GC204" s="109">
        <f>VLOOKUP($I204,[1]Feb!$H$7:$CL$471,59,FALSE)</f>
        <v>0</v>
      </c>
      <c r="GD204" s="109">
        <f>VLOOKUP($I204,[1]Mar!$H$7:$CL$471,59,FALSE)</f>
        <v>0</v>
      </c>
      <c r="GE204" s="109">
        <f>VLOOKUP($I204,[1]Abr!$H$7:$CL$471,59,FALSE)</f>
        <v>0</v>
      </c>
      <c r="GF204" s="109">
        <f>VLOOKUP($I204,[1]May!$H$7:$CL$471,59,FALSE)</f>
        <v>0</v>
      </c>
      <c r="GG204" s="109">
        <f>VLOOKUP($I204,[1]Jun!$H$7:$CL$471,59,FALSE)</f>
        <v>0</v>
      </c>
      <c r="GH204" s="109">
        <f>VLOOKUP($I204,[1]Jul!$H$7:$CL$471,59,FALSE)</f>
        <v>0</v>
      </c>
      <c r="GI204" s="109">
        <f>VLOOKUP($I204,[1]Ago!$H$7:$CL$471,59,FALSE)</f>
        <v>0</v>
      </c>
      <c r="GJ204" s="109">
        <f>VLOOKUP($I204,[1]Set!$H$7:$CL$471,59,FALSE)</f>
        <v>0</v>
      </c>
      <c r="GK204" s="109">
        <f>VLOOKUP($I204,[1]Oct!$H$7:$CL$471,59,FALSE)</f>
        <v>0</v>
      </c>
      <c r="GL204" s="109">
        <f>VLOOKUP($I204,[1]Nov!$H$7:$CL$471,59,FALSE)</f>
        <v>0</v>
      </c>
      <c r="GM204" s="118">
        <f>VLOOKUP($I204,[1]Dic!$H$7:$CL$471,59,FALSE)</f>
        <v>0</v>
      </c>
      <c r="GN204" s="112">
        <f t="shared" si="149"/>
        <v>0</v>
      </c>
      <c r="GO204" s="113">
        <f t="shared" si="150"/>
        <v>0</v>
      </c>
      <c r="GP204" s="114">
        <f t="shared" si="126"/>
        <v>0</v>
      </c>
      <c r="GQ204" s="114">
        <f t="shared" si="127"/>
        <v>0</v>
      </c>
      <c r="GR204" s="116"/>
      <c r="GS204" s="109">
        <f>VLOOKUP($I204,[1]Ene!$H$7:$CL$470,71,FALSE)</f>
        <v>1</v>
      </c>
      <c r="GT204" s="109">
        <f>VLOOKUP($I204,[1]Feb!$H$7:$CL$470,71,FALSE)</f>
        <v>0</v>
      </c>
      <c r="GU204" s="109">
        <f>VLOOKUP($I204,[1]Mar!$H$7:$CL$470,71,FALSE)</f>
        <v>0</v>
      </c>
      <c r="GV204" s="109">
        <f>VLOOKUP($I204,[1]Abr!$H$7:$CL$470,71,FALSE)</f>
        <v>0</v>
      </c>
      <c r="GW204" s="109">
        <f>VLOOKUP($I204,[1]May!$H$7:$CL$470,71,FALSE)</f>
        <v>0</v>
      </c>
      <c r="GX204" s="109">
        <f>VLOOKUP($I204,[1]Jun!$H$7:$CL$470,71,FALSE)</f>
        <v>0</v>
      </c>
      <c r="GY204" s="109">
        <f>VLOOKUP($I204,[1]Jul!$H$7:$CL$470,71,FALSE)</f>
        <v>0</v>
      </c>
      <c r="GZ204" s="109">
        <f>VLOOKUP($I204,[1]Ago!$H$7:$CL$470,71,FALSE)</f>
        <v>0</v>
      </c>
      <c r="HA204" s="109">
        <f>VLOOKUP($I204,[1]Set!$H$7:$CL$470,71,FALSE)</f>
        <v>0</v>
      </c>
      <c r="HB204" s="109">
        <f>VLOOKUP($I204,[1]Oct!$H$7:$CL$470,71,FALSE)</f>
        <v>0</v>
      </c>
      <c r="HC204" s="109">
        <f>VLOOKUP($I204,[1]Nov!$H$7:$CL$470,71,FALSE)</f>
        <v>0</v>
      </c>
      <c r="HD204" s="109">
        <f>VLOOKUP($I204,[1]Dic!$H$7:$CL$470,71,FALSE)</f>
        <v>0</v>
      </c>
      <c r="HE204" s="111">
        <f t="shared" si="151"/>
        <v>1</v>
      </c>
      <c r="HF204" s="113">
        <f t="shared" si="152"/>
        <v>0</v>
      </c>
      <c r="HG204" s="109">
        <f>VLOOKUP($I204,[1]Ene!$H$7:$CL$470,73,FALSE)</f>
        <v>1</v>
      </c>
      <c r="HH204" s="109">
        <f>VLOOKUP($I204,[1]Feb!$H$7:$CL$470,73,FALSE)</f>
        <v>0</v>
      </c>
      <c r="HI204" s="109">
        <f>VLOOKUP($I204,[1]Mar!$H$7:$CL$470,73,FALSE)</f>
        <v>0</v>
      </c>
      <c r="HJ204" s="109">
        <f>VLOOKUP($I204,[1]Abr!$H$7:$CL$470,73,FALSE)</f>
        <v>0</v>
      </c>
      <c r="HK204" s="109">
        <f>VLOOKUP($I204,[1]May!$H$7:$CL$470,73,FALSE)</f>
        <v>0</v>
      </c>
      <c r="HL204" s="109">
        <f>VLOOKUP($I204,[1]Jun!$H$7:$CL$470,73,FALSE)</f>
        <v>0</v>
      </c>
      <c r="HM204" s="109">
        <f>VLOOKUP($I204,[1]Jul!$H$7:$CL$470,73,FALSE)</f>
        <v>0</v>
      </c>
      <c r="HN204" s="109">
        <f>VLOOKUP($I204,[1]Ago!$H$7:$CL$470,73,FALSE)</f>
        <v>0</v>
      </c>
      <c r="HO204" s="109">
        <f>VLOOKUP($I204,[1]Set!$H$7:$CL$470,73,FALSE)</f>
        <v>0</v>
      </c>
      <c r="HP204" s="109">
        <f>VLOOKUP($I204,[1]Oct!$H$7:$CL$470,73,FALSE)</f>
        <v>0</v>
      </c>
      <c r="HQ204" s="109">
        <f>VLOOKUP($I204,[1]Nov!$H$7:$CL$470,73,FALSE)</f>
        <v>0</v>
      </c>
      <c r="HR204" s="109">
        <f>VLOOKUP($I204,[1]Dic!$H$7:$CL$470,73,FALSE)</f>
        <v>0</v>
      </c>
      <c r="HS204" s="111">
        <f t="shared" si="153"/>
        <v>1</v>
      </c>
      <c r="HT204" s="113">
        <f t="shared" si="154"/>
        <v>0</v>
      </c>
      <c r="HU204" s="114">
        <f t="shared" si="155"/>
        <v>1</v>
      </c>
    </row>
    <row r="205" spans="1:229" s="112" customFormat="1" ht="10.5" x14ac:dyDescent="0.25">
      <c r="A205" s="184" t="s">
        <v>44</v>
      </c>
      <c r="B205" s="187" t="s">
        <v>150</v>
      </c>
      <c r="C205" s="184">
        <v>401</v>
      </c>
      <c r="D205" s="187" t="s">
        <v>29</v>
      </c>
      <c r="E205" s="187" t="s">
        <v>44</v>
      </c>
      <c r="F205" s="188" t="s">
        <v>150</v>
      </c>
      <c r="G205" s="184"/>
      <c r="H205" s="184" t="s">
        <v>688</v>
      </c>
      <c r="I205" s="316">
        <v>201</v>
      </c>
      <c r="J205" s="184" t="s">
        <v>157</v>
      </c>
      <c r="K205" s="109">
        <f>VLOOKUP($I205,[1]Ene!$H$7:$M$470,6,FALSE)</f>
        <v>0</v>
      </c>
      <c r="L205" s="109">
        <f>VLOOKUP($I205,[1]Feb!$H$7:$M$470,6,FALSE)</f>
        <v>0</v>
      </c>
      <c r="M205" s="109">
        <f>VLOOKUP($I205,[1]Mar!$H$7:$M$470,6,FALSE)</f>
        <v>0</v>
      </c>
      <c r="N205" s="109">
        <f>VLOOKUP($I205,[1]Abr!$H$7:$M$470,6,FALSE)</f>
        <v>0</v>
      </c>
      <c r="O205" s="109">
        <f>VLOOKUP($I205,[1]May!$H$7:$M$470,6,FALSE)</f>
        <v>0</v>
      </c>
      <c r="P205" s="109">
        <f>VLOOKUP($I205,[1]Jun!$H$7:$M$470,6,FALSE)</f>
        <v>0</v>
      </c>
      <c r="Q205" s="109">
        <f>VLOOKUP($I205,[1]Jul!$H$7:$M$470,6,FALSE)</f>
        <v>0</v>
      </c>
      <c r="R205" s="109">
        <f>VLOOKUP($I205,[1]Ago!$H$7:$M$470,6,FALSE)</f>
        <v>0</v>
      </c>
      <c r="S205" s="109">
        <f>VLOOKUP($I205,[1]Set!$H$7:$M$470,6,FALSE)</f>
        <v>0</v>
      </c>
      <c r="T205" s="109">
        <f>VLOOKUP($I205,[1]Oct!$H$7:$M$470,6,FALSE)</f>
        <v>0</v>
      </c>
      <c r="U205" s="109">
        <f>VLOOKUP($I205,[1]Nov!$H$7:$M$470,6,FALSE)</f>
        <v>0</v>
      </c>
      <c r="V205" s="109">
        <f>VLOOKUP($I205,[1]Dic!$H$7:$M$470,6,FALSE)</f>
        <v>0</v>
      </c>
      <c r="W205" s="142"/>
      <c r="X205" s="112">
        <f t="shared" si="128"/>
        <v>0</v>
      </c>
      <c r="Y205" s="163">
        <f t="shared" si="129"/>
        <v>0</v>
      </c>
      <c r="Z205" s="117">
        <f>VLOOKUP($I205,[1]Ene!$H$7:$N$470,7,FALSE)</f>
        <v>1</v>
      </c>
      <c r="AA205" s="109">
        <f>VLOOKUP($I205,[1]Feb!$H$7:$N$470,7,FALSE)</f>
        <v>0</v>
      </c>
      <c r="AB205" s="109">
        <f>VLOOKUP($I205,[1]Mar!$H$7:$N$470,7,FALSE)</f>
        <v>0</v>
      </c>
      <c r="AC205" s="109">
        <f>VLOOKUP($I205,[1]Abr!$H$7:$N$470,7,FALSE)</f>
        <v>0</v>
      </c>
      <c r="AD205" s="109">
        <f>VLOOKUP($I205,[1]May!$H$7:$N$470,7,FALSE)</f>
        <v>0</v>
      </c>
      <c r="AE205" s="109">
        <f>VLOOKUP($I205,[1]Jun!$H$7:$N$470,7,FALSE)</f>
        <v>0</v>
      </c>
      <c r="AF205" s="109">
        <f>VLOOKUP($I205,[1]Jul!$H$7:$N$470,7,FALSE)</f>
        <v>0</v>
      </c>
      <c r="AG205" s="109">
        <f>VLOOKUP($I205,[1]Ago!$H$7:$N$470,7,FALSE)</f>
        <v>0</v>
      </c>
      <c r="AH205" s="109">
        <f>VLOOKUP($I205,[1]Set!$H$7:$N$470,7,FALSE)</f>
        <v>0</v>
      </c>
      <c r="AI205" s="109">
        <f>VLOOKUP($I205,[1]Oct!$H$7:$N$470,7,FALSE)</f>
        <v>0</v>
      </c>
      <c r="AJ205" s="109">
        <f>VLOOKUP($I205,[1]Nov!$H$7:$N$470,7,FALSE)</f>
        <v>0</v>
      </c>
      <c r="AK205" s="118">
        <f>VLOOKUP($I205,[1]Dic!$H$7:$N$470,7,FALSE)</f>
        <v>0</v>
      </c>
      <c r="AL205" s="112">
        <f t="shared" si="121"/>
        <v>1</v>
      </c>
      <c r="AM205" s="164">
        <f t="shared" si="130"/>
        <v>0</v>
      </c>
      <c r="AN205" s="164">
        <f t="shared" si="122"/>
        <v>0</v>
      </c>
      <c r="AO205" s="142"/>
      <c r="AP205" s="109">
        <f>VLOOKUP($I205,[1]Ene!$H$7:$Q$470,10,FALSE)</f>
        <v>4</v>
      </c>
      <c r="AQ205" s="109">
        <f>VLOOKUP($I205,[1]Feb!$H$7:$Q$470,10,FALSE)</f>
        <v>0</v>
      </c>
      <c r="AR205" s="109">
        <f>VLOOKUP($I205,[1]Mar!$H$7:$Q$470,10,FALSE)</f>
        <v>0</v>
      </c>
      <c r="AS205" s="109">
        <f>VLOOKUP($I205,[1]Abr!$H$7:$Q$470,10,FALSE)</f>
        <v>0</v>
      </c>
      <c r="AT205" s="109">
        <f>VLOOKUP($I205,[1]May!$H$7:$Q$470,10,FALSE)</f>
        <v>0</v>
      </c>
      <c r="AU205" s="109">
        <f>VLOOKUP($I205,[1]Jun!$H$7:$Q$470,10,FALSE)</f>
        <v>0</v>
      </c>
      <c r="AV205" s="109">
        <f>VLOOKUP($I205,[1]Jul!$H$7:$Q$470,10,FALSE)</f>
        <v>0</v>
      </c>
      <c r="AW205" s="109">
        <f>VLOOKUP($I205,[1]Ago!$H$7:$Q$470,10,FALSE)</f>
        <v>0</v>
      </c>
      <c r="AX205" s="109">
        <f>VLOOKUP($I205,[1]Set!$H$7:$Q$470,10,FALSE)</f>
        <v>0</v>
      </c>
      <c r="AY205" s="109">
        <f>VLOOKUP($I205,[1]Oct!$H$7:$Q$470,10,FALSE)</f>
        <v>0</v>
      </c>
      <c r="AZ205" s="109">
        <f>VLOOKUP($I205,[1]Nov!$H$7:$Q$470,10,FALSE)</f>
        <v>0</v>
      </c>
      <c r="BA205" s="118">
        <f>VLOOKUP($I205,[1]Dic!$H$7:$Q$470,10,FALSE)</f>
        <v>0</v>
      </c>
      <c r="BB205" s="112">
        <f t="shared" si="131"/>
        <v>4</v>
      </c>
      <c r="BC205" s="163">
        <f t="shared" si="132"/>
        <v>0</v>
      </c>
      <c r="BD205" s="109">
        <f>VLOOKUP($I205,[1]Ene!$H$7:$T$470,13,FALSE)</f>
        <v>4</v>
      </c>
      <c r="BE205" s="109">
        <f>VLOOKUP($I205,[1]Feb!$H$7:$T$470,13,FALSE)</f>
        <v>0</v>
      </c>
      <c r="BF205" s="109">
        <f>VLOOKUP($I205,[1]Mar!$H$7:$T$470,13,FALSE)</f>
        <v>0</v>
      </c>
      <c r="BG205" s="109">
        <f>VLOOKUP($I205,[1]Abr!$H$7:$T$470,13,FALSE)</f>
        <v>0</v>
      </c>
      <c r="BH205" s="109">
        <f>VLOOKUP($I205,[1]May!$H$7:$T$470,13,FALSE)</f>
        <v>0</v>
      </c>
      <c r="BI205" s="109">
        <f>VLOOKUP($I205,[1]Jun!$H$7:$T$470,13,FALSE)</f>
        <v>0</v>
      </c>
      <c r="BJ205" s="109">
        <f>VLOOKUP($I205,[1]Jul!$H$7:$T$470,13,FALSE)</f>
        <v>0</v>
      </c>
      <c r="BK205" s="109">
        <f>VLOOKUP($I205,[1]Ago!$H$7:$T$470,13,FALSE)</f>
        <v>0</v>
      </c>
      <c r="BL205" s="109">
        <f>VLOOKUP($I205,[1]Set!$H$7:$T$470,13,FALSE)</f>
        <v>0</v>
      </c>
      <c r="BM205" s="109">
        <f>VLOOKUP($I205,[1]Oct!$H$7:$T$470,13,FALSE)</f>
        <v>0</v>
      </c>
      <c r="BN205" s="109">
        <f>VLOOKUP($I205,[1]Nov!$H$7:$T$470,13,FALSE)</f>
        <v>0</v>
      </c>
      <c r="BO205" s="109">
        <f>VLOOKUP($I205,[1]Dic!$H$7:$T$470,13,FALSE)</f>
        <v>0</v>
      </c>
      <c r="BP205" s="111">
        <f t="shared" si="133"/>
        <v>4</v>
      </c>
      <c r="BQ205" s="113">
        <f t="shared" si="134"/>
        <v>0</v>
      </c>
      <c r="BR205" s="109">
        <f>VLOOKUP($I205,[1]Ene!$H$7:$V$470,15,FALSE)</f>
        <v>0</v>
      </c>
      <c r="BS205" s="109">
        <f>VLOOKUP($I205,[1]Feb!$H$7:$V$470,15,FALSE)</f>
        <v>0</v>
      </c>
      <c r="BT205" s="109">
        <f>VLOOKUP($I205,[1]Mar!$H$7:$V$470,15,FALSE)</f>
        <v>0</v>
      </c>
      <c r="BU205" s="109">
        <f>VLOOKUP($I205,[1]Abr!$H$7:$V$470,15,FALSE)</f>
        <v>0</v>
      </c>
      <c r="BV205" s="109">
        <f>VLOOKUP($I205,[1]May!$H$7:$V$470,15,FALSE)</f>
        <v>0</v>
      </c>
      <c r="BW205" s="109">
        <f>VLOOKUP($I205,[1]Jun!$H$7:$V$470,15,FALSE)</f>
        <v>0</v>
      </c>
      <c r="BX205" s="109">
        <f>VLOOKUP($I205,[1]Jul!$H$7:$V$470,15,FALSE)</f>
        <v>0</v>
      </c>
      <c r="BY205" s="109">
        <f>VLOOKUP($I205,[1]Ago!$H$7:$V$470,15,FALSE)</f>
        <v>0</v>
      </c>
      <c r="BZ205" s="109">
        <f>VLOOKUP($I205,[1]Set!$H$7:$V$470,15,FALSE)</f>
        <v>0</v>
      </c>
      <c r="CA205" s="109">
        <f>VLOOKUP($I205,[1]Oct!$H$7:$V$470,15,FALSE)</f>
        <v>0</v>
      </c>
      <c r="CB205" s="109">
        <f>VLOOKUP($I205,[1]Nov!$H$7:$V$470,15,FALSE)</f>
        <v>0</v>
      </c>
      <c r="CC205" s="109">
        <f>VLOOKUP($I205,[1]Dic!$H$7:$V$470,15,FALSE)</f>
        <v>0</v>
      </c>
      <c r="CD205" s="111">
        <f t="shared" si="135"/>
        <v>0</v>
      </c>
      <c r="CE205" s="113">
        <f t="shared" si="123"/>
        <v>0</v>
      </c>
      <c r="CF205" s="109">
        <f>VLOOKUP($I205,[1]Ene!$H$7:$X$470,17,FALSE)</f>
        <v>0</v>
      </c>
      <c r="CG205" s="109">
        <f>VLOOKUP($I205,[1]Feb!$H$7:$X$470,17,FALSE)</f>
        <v>0</v>
      </c>
      <c r="CH205" s="109">
        <f>VLOOKUP($I205,[1]Mar!$H$7:$X$470,17,FALSE)</f>
        <v>0</v>
      </c>
      <c r="CI205" s="109">
        <f>VLOOKUP($I205,[1]Abr!$H$7:$X$470,17,FALSE)</f>
        <v>0</v>
      </c>
      <c r="CJ205" s="109">
        <f>VLOOKUP($I205,[1]May!$H$7:$X$470,17,FALSE)</f>
        <v>0</v>
      </c>
      <c r="CK205" s="109">
        <f>VLOOKUP($I205,[1]Jun!$H$7:$X$470,17,FALSE)</f>
        <v>0</v>
      </c>
      <c r="CL205" s="109">
        <f>VLOOKUP($I205,[1]Jul!$H$7:$X$470,17,FALSE)</f>
        <v>0</v>
      </c>
      <c r="CM205" s="109">
        <f>VLOOKUP($I205,[1]Ago!$H$7:$X$470,17,FALSE)</f>
        <v>0</v>
      </c>
      <c r="CN205" s="109">
        <f>VLOOKUP($I205,[1]Set!$H$7:$X$470,17,FALSE)</f>
        <v>0</v>
      </c>
      <c r="CO205" s="109">
        <f>VLOOKUP($I205,[1]Oct!$H$7:$X$470,17,FALSE)</f>
        <v>0</v>
      </c>
      <c r="CP205" s="109">
        <f>VLOOKUP($I205,[1]Nov!$H$7:$X$470,17,FALSE)</f>
        <v>0</v>
      </c>
      <c r="CQ205" s="109">
        <f>VLOOKUP($I205,[1]Dic!$H$7:$X$470,17,FALSE)</f>
        <v>0</v>
      </c>
      <c r="CR205" s="111">
        <f t="shared" si="136"/>
        <v>0</v>
      </c>
      <c r="CS205" s="113">
        <f t="shared" si="124"/>
        <v>0</v>
      </c>
      <c r="CT205" s="112">
        <f t="shared" si="125"/>
        <v>0</v>
      </c>
      <c r="CU205" s="116"/>
      <c r="CV205" s="109">
        <f>VLOOKUP($I205,[1]Ene!$H$7:$AC$470,22,FALSE)</f>
        <v>1</v>
      </c>
      <c r="CW205" s="109">
        <f>VLOOKUP($I205,[1]Feb!$H$7:$AC$470,22,FALSE)</f>
        <v>0</v>
      </c>
      <c r="CX205" s="109">
        <f>VLOOKUP($I205,[1]Mar!$H$7:$AC$470,22,FALSE)</f>
        <v>0</v>
      </c>
      <c r="CY205" s="109">
        <f>VLOOKUP($I205,[1]Abr!$H$7:$AC$470,22,FALSE)</f>
        <v>0</v>
      </c>
      <c r="CZ205" s="109">
        <f>VLOOKUP($I205,[1]May!$H$7:$AC$470,22,FALSE)</f>
        <v>0</v>
      </c>
      <c r="DA205" s="109">
        <f>VLOOKUP($I205,[1]Jun!$H$7:$AC$470,22,FALSE)</f>
        <v>0</v>
      </c>
      <c r="DB205" s="109">
        <f>VLOOKUP($I205,[1]Jul!$H$7:$AC$470,22,FALSE)</f>
        <v>0</v>
      </c>
      <c r="DC205" s="109">
        <f>VLOOKUP($I205,[1]Ago!$H$7:$AC$470,22,FALSE)</f>
        <v>0</v>
      </c>
      <c r="DD205" s="109">
        <f>VLOOKUP($I205,[1]Set!$H$7:$AC$470,22,FALSE)</f>
        <v>0</v>
      </c>
      <c r="DE205" s="109">
        <f>VLOOKUP($I205,[1]Oct!$H$7:$AC$470,22,FALSE)</f>
        <v>0</v>
      </c>
      <c r="DF205" s="109">
        <f>VLOOKUP($I205,[1]Nov!$H$7:$AC$470,22,FALSE)</f>
        <v>0</v>
      </c>
      <c r="DG205" s="118">
        <f>VLOOKUP($I205,[1]Dic!$H$7:$AC$470,22,FALSE)</f>
        <v>0</v>
      </c>
      <c r="DH205" s="111">
        <f t="shared" si="137"/>
        <v>1</v>
      </c>
      <c r="DI205" s="113">
        <f t="shared" si="138"/>
        <v>0</v>
      </c>
      <c r="DJ205" s="109">
        <f>VLOOKUP($I205,[1]Ene!$H$7:$BL$470,57,FALSE)</f>
        <v>0</v>
      </c>
      <c r="DK205" s="109">
        <f>VLOOKUP($I205,[1]Feb!$H$7:$BL$470,57,FALSE)</f>
        <v>0</v>
      </c>
      <c r="DL205" s="109">
        <f>VLOOKUP($I205,[1]Mar!$H$7:$BL$470,57,FALSE)</f>
        <v>0</v>
      </c>
      <c r="DM205" s="109">
        <f>VLOOKUP($I205,[1]Abr!$H$7:$BL$470,57,FALSE)</f>
        <v>0</v>
      </c>
      <c r="DN205" s="109">
        <f>VLOOKUP($I205,[1]May!$H$7:$BL$470,57,FALSE)</f>
        <v>0</v>
      </c>
      <c r="DO205" s="109">
        <f>VLOOKUP($I205,[1]Jun!$H$7:$BL$470,57,FALSE)</f>
        <v>0</v>
      </c>
      <c r="DP205" s="109">
        <f>VLOOKUP($I205,[1]Jul!$H$7:$BL$470,57,FALSE)</f>
        <v>0</v>
      </c>
      <c r="DQ205" s="109">
        <f>VLOOKUP($I205,[1]Ago!$H$7:$BL$470,57,FALSE)</f>
        <v>0</v>
      </c>
      <c r="DR205" s="109">
        <f>VLOOKUP($I205,[1]Set!$H$7:$BL$470,57,FALSE)</f>
        <v>0</v>
      </c>
      <c r="DS205" s="109">
        <f>VLOOKUP($I205,[1]Oct!$H$7:$BL$470,57,FALSE)</f>
        <v>0</v>
      </c>
      <c r="DT205" s="109">
        <f>VLOOKUP($I205,[1]Nov!$H$7:$BL$470,57,FALSE)</f>
        <v>0</v>
      </c>
      <c r="DU205" s="109">
        <f>VLOOKUP($I205,[1]Dic!$H$7:$BL$470,57,FALSE)</f>
        <v>0</v>
      </c>
      <c r="DV205" s="111">
        <f t="shared" si="139"/>
        <v>0</v>
      </c>
      <c r="DW205" s="113">
        <f t="shared" si="140"/>
        <v>0</v>
      </c>
      <c r="DX205" s="117">
        <f>VLOOKUP($I205,[1]Ene!$H$7:$BQ$470,62,FALSE)</f>
        <v>0</v>
      </c>
      <c r="DY205" s="109">
        <f>VLOOKUP($I205,[1]Feb!$H$7:$BQ$470,62,FALSE)</f>
        <v>0</v>
      </c>
      <c r="DZ205" s="109">
        <f>VLOOKUP($I205,[1]Mar!$H$7:$BQ$470,62,FALSE)</f>
        <v>0</v>
      </c>
      <c r="EA205" s="109">
        <f>VLOOKUP($I205,[1]Abr!$H$7:$BQ$470,62,FALSE)</f>
        <v>0</v>
      </c>
      <c r="EB205" s="109">
        <f>VLOOKUP($I205,[1]May!$H$7:$BQ$470,62,FALSE)</f>
        <v>0</v>
      </c>
      <c r="EC205" s="109">
        <f>VLOOKUP($I205,[1]Jun!$H$7:$BQ$470,62,FALSE)</f>
        <v>0</v>
      </c>
      <c r="ED205" s="109">
        <f>VLOOKUP($I205,[1]Jul!$H$7:$BQ$470,62,FALSE)</f>
        <v>0</v>
      </c>
      <c r="EE205" s="109">
        <f>VLOOKUP($I205,[1]Ago!$H$7:$BQ$470,62,FALSE)</f>
        <v>0</v>
      </c>
      <c r="EF205" s="109">
        <f>VLOOKUP($I205,[1]Set!$H$7:$BQ$470,62,FALSE)</f>
        <v>0</v>
      </c>
      <c r="EG205" s="109">
        <f>VLOOKUP($I205,[1]Oct!$H$7:$BQ$470,62,FALSE)</f>
        <v>0</v>
      </c>
      <c r="EH205" s="109">
        <f>VLOOKUP($I205,[1]Nov!$H$7:$BQ$470,62,FALSE)</f>
        <v>0</v>
      </c>
      <c r="EI205" s="109">
        <f>VLOOKUP($I205,[1]Dic!$H$7:$BQ$470,62,FALSE)</f>
        <v>0</v>
      </c>
      <c r="EJ205" s="115">
        <f t="shared" si="141"/>
        <v>0</v>
      </c>
      <c r="EK205" s="113">
        <f t="shared" si="142"/>
        <v>0</v>
      </c>
      <c r="EL205" s="117">
        <f>VLOOKUP($I205,[1]Ene!$H$7:$BM$470,58,FALSE)</f>
        <v>0</v>
      </c>
      <c r="EM205" s="109">
        <f>VLOOKUP($I205,[1]Feb!$H$7:$BM$470,58,FALSE)</f>
        <v>0</v>
      </c>
      <c r="EN205" s="109">
        <f>VLOOKUP($I205,[1]Mar!$H$7:$BM$470,58,FALSE)</f>
        <v>0</v>
      </c>
      <c r="EO205" s="109">
        <f>VLOOKUP($I205,[1]Abr!$H$7:$BM$470,58,FALSE)</f>
        <v>0</v>
      </c>
      <c r="EP205" s="109">
        <f>VLOOKUP($I205,[1]May!$H$7:$BM$470,58,FALSE)</f>
        <v>0</v>
      </c>
      <c r="EQ205" s="109">
        <f>VLOOKUP($I205,[1]Jun!$H$7:$BM$470,58,FALSE)</f>
        <v>0</v>
      </c>
      <c r="ER205" s="109">
        <f>VLOOKUP($I205,[1]Jul!$H$7:$BM$470,58,FALSE)</f>
        <v>0</v>
      </c>
      <c r="ES205" s="109">
        <f>VLOOKUP($I205,[1]Ago!$H$7:$BM$470,58,FALSE)</f>
        <v>0</v>
      </c>
      <c r="ET205" s="109">
        <f>VLOOKUP($I205,[1]Set!$H$7:$BM$470,58,FALSE)</f>
        <v>0</v>
      </c>
      <c r="EU205" s="109">
        <f>VLOOKUP($I205,[1]Oct!$H$7:$BM$470,58,FALSE)</f>
        <v>0</v>
      </c>
      <c r="EV205" s="109">
        <f>VLOOKUP($I205,[1]Nov!$H$7:$BM$470,58,FALSE)</f>
        <v>0</v>
      </c>
      <c r="EW205" s="118">
        <f>VLOOKUP($I205,[1]Dic!$H$7:$BM$470,58,FALSE)</f>
        <v>0</v>
      </c>
      <c r="EX205" s="111">
        <f t="shared" si="143"/>
        <v>0</v>
      </c>
      <c r="EY205" s="113">
        <f t="shared" si="144"/>
        <v>0</v>
      </c>
      <c r="EZ205" s="109">
        <f>VLOOKUP($I205,[1]Ene!$H$7:$CL$470,70,FALSE)</f>
        <v>3</v>
      </c>
      <c r="FA205" s="109">
        <f>VLOOKUP($I205,[1]Feb!$H$7:$CL$470,70,FALSE)</f>
        <v>0</v>
      </c>
      <c r="FB205" s="109">
        <f>VLOOKUP($I205,[1]Mar!$H$7:$CL$470,70,FALSE)</f>
        <v>0</v>
      </c>
      <c r="FC205" s="109">
        <f>VLOOKUP($I205,[1]Abr!$H$7:$CL$470,70,FALSE)</f>
        <v>0</v>
      </c>
      <c r="FD205" s="109">
        <f>VLOOKUP($I205,[1]May!$H$7:$CL$470,70,FALSE)</f>
        <v>0</v>
      </c>
      <c r="FE205" s="109">
        <f>VLOOKUP($I205,[1]Jun!$H$7:$CL$470,70,FALSE)</f>
        <v>0</v>
      </c>
      <c r="FF205" s="109">
        <f>VLOOKUP($I205,[1]Jul!$H$7:$CL$470,70,FALSE)</f>
        <v>0</v>
      </c>
      <c r="FG205" s="109">
        <f>VLOOKUP($I205,[1]Ago!$H$7:$CL$470,70,FALSE)</f>
        <v>0</v>
      </c>
      <c r="FH205" s="109">
        <f>VLOOKUP($I205,[1]Set!$H$7:$CL$470,70,FALSE)</f>
        <v>0</v>
      </c>
      <c r="FI205" s="109">
        <f>VLOOKUP($I205,[1]Oct!$H$7:$CL$470,70,FALSE)</f>
        <v>0</v>
      </c>
      <c r="FJ205" s="109">
        <f>VLOOKUP($I205,[1]Nov!$H$7:$CL$470,70,FALSE)</f>
        <v>0</v>
      </c>
      <c r="FK205" s="118">
        <f>VLOOKUP($I205,[1]Dic!$H$7:$CL$470,70,FALSE)</f>
        <v>0</v>
      </c>
      <c r="FL205" s="111">
        <f t="shared" si="145"/>
        <v>3</v>
      </c>
      <c r="FM205" s="113">
        <f t="shared" si="146"/>
        <v>0</v>
      </c>
      <c r="FN205" s="109">
        <f>VLOOKUP($I205,[1]Ene!$H$7:$CL$470,72,FALSE)</f>
        <v>3</v>
      </c>
      <c r="FO205" s="109">
        <f>VLOOKUP($I205,[1]Feb!$H$7:$CL$470,72,FALSE)</f>
        <v>0</v>
      </c>
      <c r="FP205" s="109">
        <f>VLOOKUP($I205,[1]Mar!$H$7:$CL$470,72,FALSE)</f>
        <v>0</v>
      </c>
      <c r="FQ205" s="109">
        <f>VLOOKUP($I205,[1]Abr!$H$7:$CL$470,72,FALSE)</f>
        <v>0</v>
      </c>
      <c r="FR205" s="109">
        <f>VLOOKUP($I205,[1]May!$H$7:$CL$470,72,FALSE)</f>
        <v>0</v>
      </c>
      <c r="FS205" s="109">
        <f>VLOOKUP($I205,[1]Jun!$H$7:$CL$470,72,FALSE)</f>
        <v>0</v>
      </c>
      <c r="FT205" s="109">
        <f>VLOOKUP($I205,[1]Jul!$H$7:$CL$470,72,FALSE)</f>
        <v>0</v>
      </c>
      <c r="FU205" s="109">
        <f>VLOOKUP($I205,[1]Ago!$H$7:$CL$470,72,FALSE)</f>
        <v>0</v>
      </c>
      <c r="FV205" s="109">
        <f>VLOOKUP($I205,[1]Set!$H$7:$CL$470,72,FALSE)</f>
        <v>0</v>
      </c>
      <c r="FW205" s="109">
        <f>VLOOKUP($I205,[1]Oct!$H$7:$CL$470,72,FALSE)</f>
        <v>0</v>
      </c>
      <c r="FX205" s="109">
        <f>VLOOKUP($I205,[1]Nov!$H$7:$CL$470,72,FALSE)</f>
        <v>0</v>
      </c>
      <c r="FY205" s="118">
        <f>VLOOKUP($I205,[1]Dic!$H$7:$CL$470,72,FALSE)</f>
        <v>0</v>
      </c>
      <c r="FZ205" s="112">
        <f t="shared" si="147"/>
        <v>3</v>
      </c>
      <c r="GA205" s="113">
        <f t="shared" si="148"/>
        <v>0</v>
      </c>
      <c r="GB205" s="109">
        <f>VLOOKUP($I205,[1]Ene!$H$7:$CL$471,59,FALSE)</f>
        <v>0</v>
      </c>
      <c r="GC205" s="109">
        <f>VLOOKUP($I205,[1]Feb!$H$7:$CL$471,59,FALSE)</f>
        <v>0</v>
      </c>
      <c r="GD205" s="109">
        <f>VLOOKUP($I205,[1]Mar!$H$7:$CL$471,59,FALSE)</f>
        <v>0</v>
      </c>
      <c r="GE205" s="109">
        <f>VLOOKUP($I205,[1]Abr!$H$7:$CL$471,59,FALSE)</f>
        <v>0</v>
      </c>
      <c r="GF205" s="109">
        <f>VLOOKUP($I205,[1]May!$H$7:$CL$471,59,FALSE)</f>
        <v>0</v>
      </c>
      <c r="GG205" s="109">
        <f>VLOOKUP($I205,[1]Jun!$H$7:$CL$471,59,FALSE)</f>
        <v>0</v>
      </c>
      <c r="GH205" s="109">
        <f>VLOOKUP($I205,[1]Jul!$H$7:$CL$471,59,FALSE)</f>
        <v>0</v>
      </c>
      <c r="GI205" s="109">
        <f>VLOOKUP($I205,[1]Ago!$H$7:$CL$471,59,FALSE)</f>
        <v>0</v>
      </c>
      <c r="GJ205" s="109">
        <f>VLOOKUP($I205,[1]Set!$H$7:$CL$471,59,FALSE)</f>
        <v>0</v>
      </c>
      <c r="GK205" s="109">
        <f>VLOOKUP($I205,[1]Oct!$H$7:$CL$471,59,FALSE)</f>
        <v>0</v>
      </c>
      <c r="GL205" s="109">
        <f>VLOOKUP($I205,[1]Nov!$H$7:$CL$471,59,FALSE)</f>
        <v>0</v>
      </c>
      <c r="GM205" s="118">
        <f>VLOOKUP($I205,[1]Dic!$H$7:$CL$471,59,FALSE)</f>
        <v>0</v>
      </c>
      <c r="GN205" s="112">
        <f t="shared" si="149"/>
        <v>0</v>
      </c>
      <c r="GO205" s="113">
        <f t="shared" si="150"/>
        <v>0</v>
      </c>
      <c r="GP205" s="114">
        <f t="shared" si="126"/>
        <v>0</v>
      </c>
      <c r="GQ205" s="114">
        <f t="shared" si="127"/>
        <v>0</v>
      </c>
      <c r="GR205" s="116"/>
      <c r="GS205" s="109">
        <f>VLOOKUP($I205,[1]Ene!$H$7:$CL$470,71,FALSE)</f>
        <v>1</v>
      </c>
      <c r="GT205" s="109">
        <f>VLOOKUP($I205,[1]Feb!$H$7:$CL$470,71,FALSE)</f>
        <v>0</v>
      </c>
      <c r="GU205" s="109">
        <f>VLOOKUP($I205,[1]Mar!$H$7:$CL$470,71,FALSE)</f>
        <v>0</v>
      </c>
      <c r="GV205" s="109">
        <f>VLOOKUP($I205,[1]Abr!$H$7:$CL$470,71,FALSE)</f>
        <v>0</v>
      </c>
      <c r="GW205" s="109">
        <f>VLOOKUP($I205,[1]May!$H$7:$CL$470,71,FALSE)</f>
        <v>0</v>
      </c>
      <c r="GX205" s="109">
        <f>VLOOKUP($I205,[1]Jun!$H$7:$CL$470,71,FALSE)</f>
        <v>0</v>
      </c>
      <c r="GY205" s="109">
        <f>VLOOKUP($I205,[1]Jul!$H$7:$CL$470,71,FALSE)</f>
        <v>0</v>
      </c>
      <c r="GZ205" s="109">
        <f>VLOOKUP($I205,[1]Ago!$H$7:$CL$470,71,FALSE)</f>
        <v>0</v>
      </c>
      <c r="HA205" s="109">
        <f>VLOOKUP($I205,[1]Set!$H$7:$CL$470,71,FALSE)</f>
        <v>0</v>
      </c>
      <c r="HB205" s="109">
        <f>VLOOKUP($I205,[1]Oct!$H$7:$CL$470,71,FALSE)</f>
        <v>0</v>
      </c>
      <c r="HC205" s="109">
        <f>VLOOKUP($I205,[1]Nov!$H$7:$CL$470,71,FALSE)</f>
        <v>0</v>
      </c>
      <c r="HD205" s="109">
        <f>VLOOKUP($I205,[1]Dic!$H$7:$CL$470,71,FALSE)</f>
        <v>0</v>
      </c>
      <c r="HE205" s="111">
        <f t="shared" si="151"/>
        <v>1</v>
      </c>
      <c r="HF205" s="113">
        <f t="shared" si="152"/>
        <v>0</v>
      </c>
      <c r="HG205" s="109">
        <f>VLOOKUP($I205,[1]Ene!$H$7:$CL$470,73,FALSE)</f>
        <v>1</v>
      </c>
      <c r="HH205" s="109">
        <f>VLOOKUP($I205,[1]Feb!$H$7:$CL$470,73,FALSE)</f>
        <v>0</v>
      </c>
      <c r="HI205" s="109">
        <f>VLOOKUP($I205,[1]Mar!$H$7:$CL$470,73,FALSE)</f>
        <v>0</v>
      </c>
      <c r="HJ205" s="109">
        <f>VLOOKUP($I205,[1]Abr!$H$7:$CL$470,73,FALSE)</f>
        <v>0</v>
      </c>
      <c r="HK205" s="109">
        <f>VLOOKUP($I205,[1]May!$H$7:$CL$470,73,FALSE)</f>
        <v>0</v>
      </c>
      <c r="HL205" s="109">
        <f>VLOOKUP($I205,[1]Jun!$H$7:$CL$470,73,FALSE)</f>
        <v>0</v>
      </c>
      <c r="HM205" s="109">
        <f>VLOOKUP($I205,[1]Jul!$H$7:$CL$470,73,FALSE)</f>
        <v>0</v>
      </c>
      <c r="HN205" s="109">
        <f>VLOOKUP($I205,[1]Ago!$H$7:$CL$470,73,FALSE)</f>
        <v>0</v>
      </c>
      <c r="HO205" s="109">
        <f>VLOOKUP($I205,[1]Set!$H$7:$CL$470,73,FALSE)</f>
        <v>0</v>
      </c>
      <c r="HP205" s="109">
        <f>VLOOKUP($I205,[1]Oct!$H$7:$CL$470,73,FALSE)</f>
        <v>0</v>
      </c>
      <c r="HQ205" s="109">
        <f>VLOOKUP($I205,[1]Nov!$H$7:$CL$470,73,FALSE)</f>
        <v>0</v>
      </c>
      <c r="HR205" s="109">
        <f>VLOOKUP($I205,[1]Dic!$H$7:$CL$470,73,FALSE)</f>
        <v>0</v>
      </c>
      <c r="HS205" s="111">
        <f t="shared" si="153"/>
        <v>1</v>
      </c>
      <c r="HT205" s="113">
        <f t="shared" si="154"/>
        <v>0</v>
      </c>
      <c r="HU205" s="114">
        <f t="shared" si="155"/>
        <v>1</v>
      </c>
    </row>
    <row r="206" spans="1:229" s="112" customFormat="1" ht="10.5" x14ac:dyDescent="0.25">
      <c r="A206" s="184" t="s">
        <v>44</v>
      </c>
      <c r="B206" s="187" t="s">
        <v>303</v>
      </c>
      <c r="C206" s="184">
        <v>401</v>
      </c>
      <c r="D206" s="187" t="s">
        <v>29</v>
      </c>
      <c r="E206" s="187" t="s">
        <v>44</v>
      </c>
      <c r="F206" s="188" t="s">
        <v>303</v>
      </c>
      <c r="G206" s="184"/>
      <c r="H206" s="184" t="s">
        <v>687</v>
      </c>
      <c r="I206" s="316">
        <v>202</v>
      </c>
      <c r="J206" s="184" t="s">
        <v>752</v>
      </c>
      <c r="K206" s="109">
        <f>VLOOKUP($I206,[1]Ene!$H$7:$M$470,6,FALSE)</f>
        <v>0</v>
      </c>
      <c r="L206" s="109">
        <f>VLOOKUP($I206,[1]Feb!$H$7:$M$470,6,FALSE)</f>
        <v>0</v>
      </c>
      <c r="M206" s="109">
        <f>VLOOKUP($I206,[1]Mar!$H$7:$M$470,6,FALSE)</f>
        <v>0</v>
      </c>
      <c r="N206" s="109">
        <f>VLOOKUP($I206,[1]Abr!$H$7:$M$470,6,FALSE)</f>
        <v>0</v>
      </c>
      <c r="O206" s="109">
        <f>VLOOKUP($I206,[1]May!$H$7:$M$470,6,FALSE)</f>
        <v>0</v>
      </c>
      <c r="P206" s="109">
        <f>VLOOKUP($I206,[1]Jun!$H$7:$M$470,6,FALSE)</f>
        <v>0</v>
      </c>
      <c r="Q206" s="109">
        <f>VLOOKUP($I206,[1]Jul!$H$7:$M$470,6,FALSE)</f>
        <v>0</v>
      </c>
      <c r="R206" s="109">
        <f>VLOOKUP($I206,[1]Ago!$H$7:$M$470,6,FALSE)</f>
        <v>0</v>
      </c>
      <c r="S206" s="109">
        <f>VLOOKUP($I206,[1]Set!$H$7:$M$470,6,FALSE)</f>
        <v>0</v>
      </c>
      <c r="T206" s="109">
        <f>VLOOKUP($I206,[1]Oct!$H$7:$M$470,6,FALSE)</f>
        <v>0</v>
      </c>
      <c r="U206" s="109">
        <f>VLOOKUP($I206,[1]Nov!$H$7:$M$470,6,FALSE)</f>
        <v>0</v>
      </c>
      <c r="V206" s="109">
        <f>VLOOKUP($I206,[1]Dic!$H$7:$M$470,6,FALSE)</f>
        <v>0</v>
      </c>
      <c r="W206" s="142"/>
      <c r="X206" s="112">
        <f t="shared" si="128"/>
        <v>0</v>
      </c>
      <c r="Y206" s="163">
        <f t="shared" si="129"/>
        <v>0</v>
      </c>
      <c r="Z206" s="117">
        <f>VLOOKUP($I206,[1]Ene!$H$7:$N$470,7,FALSE)</f>
        <v>0</v>
      </c>
      <c r="AA206" s="109">
        <f>VLOOKUP($I206,[1]Feb!$H$7:$N$470,7,FALSE)</f>
        <v>0</v>
      </c>
      <c r="AB206" s="109">
        <f>VLOOKUP($I206,[1]Mar!$H$7:$N$470,7,FALSE)</f>
        <v>0</v>
      </c>
      <c r="AC206" s="109">
        <f>VLOOKUP($I206,[1]Abr!$H$7:$N$470,7,FALSE)</f>
        <v>0</v>
      </c>
      <c r="AD206" s="109">
        <f>VLOOKUP($I206,[1]May!$H$7:$N$470,7,FALSE)</f>
        <v>0</v>
      </c>
      <c r="AE206" s="109">
        <f>VLOOKUP($I206,[1]Jun!$H$7:$N$470,7,FALSE)</f>
        <v>0</v>
      </c>
      <c r="AF206" s="109">
        <f>VLOOKUP($I206,[1]Jul!$H$7:$N$470,7,FALSE)</f>
        <v>0</v>
      </c>
      <c r="AG206" s="109">
        <f>VLOOKUP($I206,[1]Ago!$H$7:$N$470,7,FALSE)</f>
        <v>0</v>
      </c>
      <c r="AH206" s="109">
        <f>VLOOKUP($I206,[1]Set!$H$7:$N$470,7,FALSE)</f>
        <v>0</v>
      </c>
      <c r="AI206" s="109">
        <f>VLOOKUP($I206,[1]Oct!$H$7:$N$470,7,FALSE)</f>
        <v>0</v>
      </c>
      <c r="AJ206" s="109">
        <f>VLOOKUP($I206,[1]Nov!$H$7:$N$470,7,FALSE)</f>
        <v>0</v>
      </c>
      <c r="AK206" s="118">
        <f>VLOOKUP($I206,[1]Dic!$H$7:$N$470,7,FALSE)</f>
        <v>0</v>
      </c>
      <c r="AL206" s="112">
        <f t="shared" si="121"/>
        <v>0</v>
      </c>
      <c r="AM206" s="164">
        <f t="shared" si="130"/>
        <v>0</v>
      </c>
      <c r="AN206" s="164">
        <f t="shared" si="122"/>
        <v>0</v>
      </c>
      <c r="AO206" s="142"/>
      <c r="AP206" s="109">
        <f>VLOOKUP($I206,[1]Ene!$H$7:$Q$470,10,FALSE)</f>
        <v>0</v>
      </c>
      <c r="AQ206" s="109">
        <f>VLOOKUP($I206,[1]Feb!$H$7:$Q$470,10,FALSE)</f>
        <v>0</v>
      </c>
      <c r="AR206" s="109">
        <f>VLOOKUP($I206,[1]Mar!$H$7:$Q$470,10,FALSE)</f>
        <v>0</v>
      </c>
      <c r="AS206" s="109">
        <f>VLOOKUP($I206,[1]Abr!$H$7:$Q$470,10,FALSE)</f>
        <v>0</v>
      </c>
      <c r="AT206" s="109">
        <f>VLOOKUP($I206,[1]May!$H$7:$Q$470,10,FALSE)</f>
        <v>0</v>
      </c>
      <c r="AU206" s="109">
        <f>VLOOKUP($I206,[1]Jun!$H$7:$Q$470,10,FALSE)</f>
        <v>0</v>
      </c>
      <c r="AV206" s="109">
        <f>VLOOKUP($I206,[1]Jul!$H$7:$Q$470,10,FALSE)</f>
        <v>0</v>
      </c>
      <c r="AW206" s="109">
        <f>VLOOKUP($I206,[1]Ago!$H$7:$Q$470,10,FALSE)</f>
        <v>0</v>
      </c>
      <c r="AX206" s="109">
        <f>VLOOKUP($I206,[1]Set!$H$7:$Q$470,10,FALSE)</f>
        <v>0</v>
      </c>
      <c r="AY206" s="109">
        <f>VLOOKUP($I206,[1]Oct!$H$7:$Q$470,10,FALSE)</f>
        <v>0</v>
      </c>
      <c r="AZ206" s="109">
        <f>VLOOKUP($I206,[1]Nov!$H$7:$Q$470,10,FALSE)</f>
        <v>0</v>
      </c>
      <c r="BA206" s="118">
        <f>VLOOKUP($I206,[1]Dic!$H$7:$Q$470,10,FALSE)</f>
        <v>0</v>
      </c>
      <c r="BB206" s="112">
        <f t="shared" si="131"/>
        <v>0</v>
      </c>
      <c r="BC206" s="163">
        <f t="shared" si="132"/>
        <v>0</v>
      </c>
      <c r="BD206" s="109">
        <f>VLOOKUP($I206,[1]Ene!$H$7:$T$470,13,FALSE)</f>
        <v>0</v>
      </c>
      <c r="BE206" s="109">
        <f>VLOOKUP($I206,[1]Feb!$H$7:$T$470,13,FALSE)</f>
        <v>0</v>
      </c>
      <c r="BF206" s="109">
        <f>VLOOKUP($I206,[1]Mar!$H$7:$T$470,13,FALSE)</f>
        <v>0</v>
      </c>
      <c r="BG206" s="109">
        <f>VLOOKUP($I206,[1]Abr!$H$7:$T$470,13,FALSE)</f>
        <v>0</v>
      </c>
      <c r="BH206" s="109">
        <f>VLOOKUP($I206,[1]May!$H$7:$T$470,13,FALSE)</f>
        <v>0</v>
      </c>
      <c r="BI206" s="109">
        <f>VLOOKUP($I206,[1]Jun!$H$7:$T$470,13,FALSE)</f>
        <v>0</v>
      </c>
      <c r="BJ206" s="109">
        <f>VLOOKUP($I206,[1]Jul!$H$7:$T$470,13,FALSE)</f>
        <v>0</v>
      </c>
      <c r="BK206" s="109">
        <f>VLOOKUP($I206,[1]Ago!$H$7:$T$470,13,FALSE)</f>
        <v>0</v>
      </c>
      <c r="BL206" s="109">
        <f>VLOOKUP($I206,[1]Set!$H$7:$T$470,13,FALSE)</f>
        <v>0</v>
      </c>
      <c r="BM206" s="109">
        <f>VLOOKUP($I206,[1]Oct!$H$7:$T$470,13,FALSE)</f>
        <v>0</v>
      </c>
      <c r="BN206" s="109">
        <f>VLOOKUP($I206,[1]Nov!$H$7:$T$470,13,FALSE)</f>
        <v>0</v>
      </c>
      <c r="BO206" s="109">
        <f>VLOOKUP($I206,[1]Dic!$H$7:$T$470,13,FALSE)</f>
        <v>0</v>
      </c>
      <c r="BP206" s="111">
        <f t="shared" si="133"/>
        <v>0</v>
      </c>
      <c r="BQ206" s="113">
        <f t="shared" si="134"/>
        <v>0</v>
      </c>
      <c r="BR206" s="109">
        <f>VLOOKUP($I206,[1]Ene!$H$7:$V$470,15,FALSE)</f>
        <v>0</v>
      </c>
      <c r="BS206" s="109">
        <f>VLOOKUP($I206,[1]Feb!$H$7:$V$470,15,FALSE)</f>
        <v>0</v>
      </c>
      <c r="BT206" s="109">
        <f>VLOOKUP($I206,[1]Mar!$H$7:$V$470,15,FALSE)</f>
        <v>0</v>
      </c>
      <c r="BU206" s="109">
        <f>VLOOKUP($I206,[1]Abr!$H$7:$V$470,15,FALSE)</f>
        <v>0</v>
      </c>
      <c r="BV206" s="109">
        <f>VLOOKUP($I206,[1]May!$H$7:$V$470,15,FALSE)</f>
        <v>0</v>
      </c>
      <c r="BW206" s="109">
        <f>VLOOKUP($I206,[1]Jun!$H$7:$V$470,15,FALSE)</f>
        <v>0</v>
      </c>
      <c r="BX206" s="109">
        <f>VLOOKUP($I206,[1]Jul!$H$7:$V$470,15,FALSE)</f>
        <v>0</v>
      </c>
      <c r="BY206" s="109">
        <f>VLOOKUP($I206,[1]Ago!$H$7:$V$470,15,FALSE)</f>
        <v>0</v>
      </c>
      <c r="BZ206" s="109">
        <f>VLOOKUP($I206,[1]Set!$H$7:$V$470,15,FALSE)</f>
        <v>0</v>
      </c>
      <c r="CA206" s="109">
        <f>VLOOKUP($I206,[1]Oct!$H$7:$V$470,15,FALSE)</f>
        <v>0</v>
      </c>
      <c r="CB206" s="109">
        <f>VLOOKUP($I206,[1]Nov!$H$7:$V$470,15,FALSE)</f>
        <v>0</v>
      </c>
      <c r="CC206" s="109">
        <f>VLOOKUP($I206,[1]Dic!$H$7:$V$470,15,FALSE)</f>
        <v>0</v>
      </c>
      <c r="CD206" s="111">
        <f t="shared" si="135"/>
        <v>0</v>
      </c>
      <c r="CE206" s="113">
        <f t="shared" si="123"/>
        <v>0</v>
      </c>
      <c r="CF206" s="109">
        <f>VLOOKUP($I206,[1]Ene!$H$7:$X$470,17,FALSE)</f>
        <v>0</v>
      </c>
      <c r="CG206" s="109">
        <f>VLOOKUP($I206,[1]Feb!$H$7:$X$470,17,FALSE)</f>
        <v>0</v>
      </c>
      <c r="CH206" s="109">
        <f>VLOOKUP($I206,[1]Mar!$H$7:$X$470,17,FALSE)</f>
        <v>0</v>
      </c>
      <c r="CI206" s="109">
        <f>VLOOKUP($I206,[1]Abr!$H$7:$X$470,17,FALSE)</f>
        <v>0</v>
      </c>
      <c r="CJ206" s="109">
        <f>VLOOKUP($I206,[1]May!$H$7:$X$470,17,FALSE)</f>
        <v>0</v>
      </c>
      <c r="CK206" s="109">
        <f>VLOOKUP($I206,[1]Jun!$H$7:$X$470,17,FALSE)</f>
        <v>0</v>
      </c>
      <c r="CL206" s="109">
        <f>VLOOKUP($I206,[1]Jul!$H$7:$X$470,17,FALSE)</f>
        <v>0</v>
      </c>
      <c r="CM206" s="109">
        <f>VLOOKUP($I206,[1]Ago!$H$7:$X$470,17,FALSE)</f>
        <v>0</v>
      </c>
      <c r="CN206" s="109">
        <f>VLOOKUP($I206,[1]Set!$H$7:$X$470,17,FALSE)</f>
        <v>0</v>
      </c>
      <c r="CO206" s="109">
        <f>VLOOKUP($I206,[1]Oct!$H$7:$X$470,17,FALSE)</f>
        <v>0</v>
      </c>
      <c r="CP206" s="109">
        <f>VLOOKUP($I206,[1]Nov!$H$7:$X$470,17,FALSE)</f>
        <v>0</v>
      </c>
      <c r="CQ206" s="109">
        <f>VLOOKUP($I206,[1]Dic!$H$7:$X$470,17,FALSE)</f>
        <v>0</v>
      </c>
      <c r="CR206" s="111">
        <f t="shared" si="136"/>
        <v>0</v>
      </c>
      <c r="CS206" s="113">
        <f t="shared" si="124"/>
        <v>0</v>
      </c>
      <c r="CT206" s="112">
        <f t="shared" si="125"/>
        <v>0</v>
      </c>
      <c r="CU206" s="116"/>
      <c r="CV206" s="109">
        <f>VLOOKUP($I206,[1]Ene!$H$7:$AC$470,22,FALSE)</f>
        <v>0</v>
      </c>
      <c r="CW206" s="109">
        <f>VLOOKUP($I206,[1]Feb!$H$7:$AC$470,22,FALSE)</f>
        <v>0</v>
      </c>
      <c r="CX206" s="109">
        <f>VLOOKUP($I206,[1]Mar!$H$7:$AC$470,22,FALSE)</f>
        <v>0</v>
      </c>
      <c r="CY206" s="109">
        <f>VLOOKUP($I206,[1]Abr!$H$7:$AC$470,22,FALSE)</f>
        <v>0</v>
      </c>
      <c r="CZ206" s="109">
        <f>VLOOKUP($I206,[1]May!$H$7:$AC$470,22,FALSE)</f>
        <v>0</v>
      </c>
      <c r="DA206" s="109">
        <f>VLOOKUP($I206,[1]Jun!$H$7:$AC$470,22,FALSE)</f>
        <v>0</v>
      </c>
      <c r="DB206" s="109">
        <f>VLOOKUP($I206,[1]Jul!$H$7:$AC$470,22,FALSE)</f>
        <v>0</v>
      </c>
      <c r="DC206" s="109">
        <f>VLOOKUP($I206,[1]Ago!$H$7:$AC$470,22,FALSE)</f>
        <v>0</v>
      </c>
      <c r="DD206" s="109">
        <f>VLOOKUP($I206,[1]Set!$H$7:$AC$470,22,FALSE)</f>
        <v>0</v>
      </c>
      <c r="DE206" s="109">
        <f>VLOOKUP($I206,[1]Oct!$H$7:$AC$470,22,FALSE)</f>
        <v>0</v>
      </c>
      <c r="DF206" s="109">
        <f>VLOOKUP($I206,[1]Nov!$H$7:$AC$470,22,FALSE)</f>
        <v>0</v>
      </c>
      <c r="DG206" s="118">
        <f>VLOOKUP($I206,[1]Dic!$H$7:$AC$470,22,FALSE)</f>
        <v>0</v>
      </c>
      <c r="DH206" s="111">
        <f t="shared" si="137"/>
        <v>0</v>
      </c>
      <c r="DI206" s="113">
        <f t="shared" si="138"/>
        <v>0</v>
      </c>
      <c r="DJ206" s="109">
        <f>VLOOKUP($I206,[1]Ene!$H$7:$BL$470,57,FALSE)</f>
        <v>0</v>
      </c>
      <c r="DK206" s="109">
        <f>VLOOKUP($I206,[1]Feb!$H$7:$BL$470,57,FALSE)</f>
        <v>0</v>
      </c>
      <c r="DL206" s="109">
        <f>VLOOKUP($I206,[1]Mar!$H$7:$BL$470,57,FALSE)</f>
        <v>0</v>
      </c>
      <c r="DM206" s="109">
        <f>VLOOKUP($I206,[1]Abr!$H$7:$BL$470,57,FALSE)</f>
        <v>0</v>
      </c>
      <c r="DN206" s="109">
        <f>VLOOKUP($I206,[1]May!$H$7:$BL$470,57,FALSE)</f>
        <v>0</v>
      </c>
      <c r="DO206" s="109">
        <f>VLOOKUP($I206,[1]Jun!$H$7:$BL$470,57,FALSE)</f>
        <v>0</v>
      </c>
      <c r="DP206" s="109">
        <f>VLOOKUP($I206,[1]Jul!$H$7:$BL$470,57,FALSE)</f>
        <v>0</v>
      </c>
      <c r="DQ206" s="109">
        <f>VLOOKUP($I206,[1]Ago!$H$7:$BL$470,57,FALSE)</f>
        <v>0</v>
      </c>
      <c r="DR206" s="109">
        <f>VLOOKUP($I206,[1]Set!$H$7:$BL$470,57,FALSE)</f>
        <v>0</v>
      </c>
      <c r="DS206" s="109">
        <f>VLOOKUP($I206,[1]Oct!$H$7:$BL$470,57,FALSE)</f>
        <v>0</v>
      </c>
      <c r="DT206" s="109">
        <f>VLOOKUP($I206,[1]Nov!$H$7:$BL$470,57,FALSE)</f>
        <v>0</v>
      </c>
      <c r="DU206" s="109">
        <f>VLOOKUP($I206,[1]Dic!$H$7:$BL$470,57,FALSE)</f>
        <v>0</v>
      </c>
      <c r="DV206" s="111">
        <f t="shared" si="139"/>
        <v>0</v>
      </c>
      <c r="DW206" s="113">
        <f t="shared" si="140"/>
        <v>0</v>
      </c>
      <c r="DX206" s="117">
        <f>VLOOKUP($I206,[1]Ene!$H$7:$BQ$470,62,FALSE)</f>
        <v>0</v>
      </c>
      <c r="DY206" s="109">
        <f>VLOOKUP($I206,[1]Feb!$H$7:$BQ$470,62,FALSE)</f>
        <v>0</v>
      </c>
      <c r="DZ206" s="109">
        <f>VLOOKUP($I206,[1]Mar!$H$7:$BQ$470,62,FALSE)</f>
        <v>0</v>
      </c>
      <c r="EA206" s="109">
        <f>VLOOKUP($I206,[1]Abr!$H$7:$BQ$470,62,FALSE)</f>
        <v>0</v>
      </c>
      <c r="EB206" s="109">
        <f>VLOOKUP($I206,[1]May!$H$7:$BQ$470,62,FALSE)</f>
        <v>0</v>
      </c>
      <c r="EC206" s="109">
        <f>VLOOKUP($I206,[1]Jun!$H$7:$BQ$470,62,FALSE)</f>
        <v>0</v>
      </c>
      <c r="ED206" s="109">
        <f>VLOOKUP($I206,[1]Jul!$H$7:$BQ$470,62,FALSE)</f>
        <v>0</v>
      </c>
      <c r="EE206" s="109">
        <f>VLOOKUP($I206,[1]Ago!$H$7:$BQ$470,62,FALSE)</f>
        <v>0</v>
      </c>
      <c r="EF206" s="109">
        <f>VLOOKUP($I206,[1]Set!$H$7:$BQ$470,62,FALSE)</f>
        <v>0</v>
      </c>
      <c r="EG206" s="109">
        <f>VLOOKUP($I206,[1]Oct!$H$7:$BQ$470,62,FALSE)</f>
        <v>0</v>
      </c>
      <c r="EH206" s="109">
        <f>VLOOKUP($I206,[1]Nov!$H$7:$BQ$470,62,FALSE)</f>
        <v>0</v>
      </c>
      <c r="EI206" s="109">
        <f>VLOOKUP($I206,[1]Dic!$H$7:$BQ$470,62,FALSE)</f>
        <v>0</v>
      </c>
      <c r="EJ206" s="115">
        <f t="shared" si="141"/>
        <v>0</v>
      </c>
      <c r="EK206" s="113">
        <f t="shared" si="142"/>
        <v>0</v>
      </c>
      <c r="EL206" s="117">
        <f>VLOOKUP($I206,[1]Ene!$H$7:$BM$470,58,FALSE)</f>
        <v>0</v>
      </c>
      <c r="EM206" s="109">
        <f>VLOOKUP($I206,[1]Feb!$H$7:$BM$470,58,FALSE)</f>
        <v>0</v>
      </c>
      <c r="EN206" s="109">
        <f>VLOOKUP($I206,[1]Mar!$H$7:$BM$470,58,FALSE)</f>
        <v>0</v>
      </c>
      <c r="EO206" s="109">
        <f>VLOOKUP($I206,[1]Abr!$H$7:$BM$470,58,FALSE)</f>
        <v>0</v>
      </c>
      <c r="EP206" s="109">
        <f>VLOOKUP($I206,[1]May!$H$7:$BM$470,58,FALSE)</f>
        <v>0</v>
      </c>
      <c r="EQ206" s="109">
        <f>VLOOKUP($I206,[1]Jun!$H$7:$BM$470,58,FALSE)</f>
        <v>0</v>
      </c>
      <c r="ER206" s="109">
        <f>VLOOKUP($I206,[1]Jul!$H$7:$BM$470,58,FALSE)</f>
        <v>0</v>
      </c>
      <c r="ES206" s="109">
        <f>VLOOKUP($I206,[1]Ago!$H$7:$BM$470,58,FALSE)</f>
        <v>0</v>
      </c>
      <c r="ET206" s="109">
        <f>VLOOKUP($I206,[1]Set!$H$7:$BM$470,58,FALSE)</f>
        <v>0</v>
      </c>
      <c r="EU206" s="109">
        <f>VLOOKUP($I206,[1]Oct!$H$7:$BM$470,58,FALSE)</f>
        <v>0</v>
      </c>
      <c r="EV206" s="109">
        <f>VLOOKUP($I206,[1]Nov!$H$7:$BM$470,58,FALSE)</f>
        <v>0</v>
      </c>
      <c r="EW206" s="118">
        <f>VLOOKUP($I206,[1]Dic!$H$7:$BM$470,58,FALSE)</f>
        <v>0</v>
      </c>
      <c r="EX206" s="111">
        <f t="shared" si="143"/>
        <v>0</v>
      </c>
      <c r="EY206" s="113">
        <f t="shared" si="144"/>
        <v>0</v>
      </c>
      <c r="EZ206" s="109">
        <f>VLOOKUP($I206,[1]Ene!$H$7:$CL$470,70,FALSE)</f>
        <v>0</v>
      </c>
      <c r="FA206" s="109">
        <f>VLOOKUP($I206,[1]Feb!$H$7:$CL$470,70,FALSE)</f>
        <v>0</v>
      </c>
      <c r="FB206" s="109">
        <f>VLOOKUP($I206,[1]Mar!$H$7:$CL$470,70,FALSE)</f>
        <v>0</v>
      </c>
      <c r="FC206" s="109">
        <f>VLOOKUP($I206,[1]Abr!$H$7:$CL$470,70,FALSE)</f>
        <v>0</v>
      </c>
      <c r="FD206" s="109">
        <f>VLOOKUP($I206,[1]May!$H$7:$CL$470,70,FALSE)</f>
        <v>0</v>
      </c>
      <c r="FE206" s="109">
        <f>VLOOKUP($I206,[1]Jun!$H$7:$CL$470,70,FALSE)</f>
        <v>0</v>
      </c>
      <c r="FF206" s="109">
        <f>VLOOKUP($I206,[1]Jul!$H$7:$CL$470,70,FALSE)</f>
        <v>0</v>
      </c>
      <c r="FG206" s="109">
        <f>VLOOKUP($I206,[1]Ago!$H$7:$CL$470,70,FALSE)</f>
        <v>0</v>
      </c>
      <c r="FH206" s="109">
        <f>VLOOKUP($I206,[1]Set!$H$7:$CL$470,70,FALSE)</f>
        <v>0</v>
      </c>
      <c r="FI206" s="109">
        <f>VLOOKUP($I206,[1]Oct!$H$7:$CL$470,70,FALSE)</f>
        <v>0</v>
      </c>
      <c r="FJ206" s="109">
        <f>VLOOKUP($I206,[1]Nov!$H$7:$CL$470,70,FALSE)</f>
        <v>0</v>
      </c>
      <c r="FK206" s="118">
        <f>VLOOKUP($I206,[1]Dic!$H$7:$CL$470,70,FALSE)</f>
        <v>0</v>
      </c>
      <c r="FL206" s="111">
        <f t="shared" si="145"/>
        <v>0</v>
      </c>
      <c r="FM206" s="113">
        <f t="shared" si="146"/>
        <v>0</v>
      </c>
      <c r="FN206" s="109">
        <f>VLOOKUP($I206,[1]Ene!$H$7:$CL$470,72,FALSE)</f>
        <v>0</v>
      </c>
      <c r="FO206" s="109">
        <f>VLOOKUP($I206,[1]Feb!$H$7:$CL$470,72,FALSE)</f>
        <v>0</v>
      </c>
      <c r="FP206" s="109">
        <f>VLOOKUP($I206,[1]Mar!$H$7:$CL$470,72,FALSE)</f>
        <v>0</v>
      </c>
      <c r="FQ206" s="109">
        <f>VLOOKUP($I206,[1]Abr!$H$7:$CL$470,72,FALSE)</f>
        <v>0</v>
      </c>
      <c r="FR206" s="109">
        <f>VLOOKUP($I206,[1]May!$H$7:$CL$470,72,FALSE)</f>
        <v>0</v>
      </c>
      <c r="FS206" s="109">
        <f>VLOOKUP($I206,[1]Jun!$H$7:$CL$470,72,FALSE)</f>
        <v>0</v>
      </c>
      <c r="FT206" s="109">
        <f>VLOOKUP($I206,[1]Jul!$H$7:$CL$470,72,FALSE)</f>
        <v>0</v>
      </c>
      <c r="FU206" s="109">
        <f>VLOOKUP($I206,[1]Ago!$H$7:$CL$470,72,FALSE)</f>
        <v>0</v>
      </c>
      <c r="FV206" s="109">
        <f>VLOOKUP($I206,[1]Set!$H$7:$CL$470,72,FALSE)</f>
        <v>0</v>
      </c>
      <c r="FW206" s="109">
        <f>VLOOKUP($I206,[1]Oct!$H$7:$CL$470,72,FALSE)</f>
        <v>0</v>
      </c>
      <c r="FX206" s="109">
        <f>VLOOKUP($I206,[1]Nov!$H$7:$CL$470,72,FALSE)</f>
        <v>0</v>
      </c>
      <c r="FY206" s="118">
        <f>VLOOKUP($I206,[1]Dic!$H$7:$CL$470,72,FALSE)</f>
        <v>0</v>
      </c>
      <c r="FZ206" s="112">
        <f t="shared" si="147"/>
        <v>0</v>
      </c>
      <c r="GA206" s="113">
        <f t="shared" si="148"/>
        <v>0</v>
      </c>
      <c r="GB206" s="109">
        <f>VLOOKUP($I206,[1]Ene!$H$7:$CL$471,59,FALSE)</f>
        <v>0</v>
      </c>
      <c r="GC206" s="109">
        <f>VLOOKUP($I206,[1]Feb!$H$7:$CL$471,59,FALSE)</f>
        <v>0</v>
      </c>
      <c r="GD206" s="109">
        <f>VLOOKUP($I206,[1]Mar!$H$7:$CL$471,59,FALSE)</f>
        <v>0</v>
      </c>
      <c r="GE206" s="109">
        <f>VLOOKUP($I206,[1]Abr!$H$7:$CL$471,59,FALSE)</f>
        <v>0</v>
      </c>
      <c r="GF206" s="109">
        <f>VLOOKUP($I206,[1]May!$H$7:$CL$471,59,FALSE)</f>
        <v>0</v>
      </c>
      <c r="GG206" s="109">
        <f>VLOOKUP($I206,[1]Jun!$H$7:$CL$471,59,FALSE)</f>
        <v>0</v>
      </c>
      <c r="GH206" s="109">
        <f>VLOOKUP($I206,[1]Jul!$H$7:$CL$471,59,FALSE)</f>
        <v>0</v>
      </c>
      <c r="GI206" s="109">
        <f>VLOOKUP($I206,[1]Ago!$H$7:$CL$471,59,FALSE)</f>
        <v>0</v>
      </c>
      <c r="GJ206" s="109">
        <f>VLOOKUP($I206,[1]Set!$H$7:$CL$471,59,FALSE)</f>
        <v>0</v>
      </c>
      <c r="GK206" s="109">
        <f>VLOOKUP($I206,[1]Oct!$H$7:$CL$471,59,FALSE)</f>
        <v>0</v>
      </c>
      <c r="GL206" s="109">
        <f>VLOOKUP($I206,[1]Nov!$H$7:$CL$471,59,FALSE)</f>
        <v>0</v>
      </c>
      <c r="GM206" s="118">
        <f>VLOOKUP($I206,[1]Dic!$H$7:$CL$471,59,FALSE)</f>
        <v>0</v>
      </c>
      <c r="GN206" s="112">
        <f t="shared" si="149"/>
        <v>0</v>
      </c>
      <c r="GO206" s="113">
        <f t="shared" si="150"/>
        <v>0</v>
      </c>
      <c r="GP206" s="114">
        <f t="shared" si="126"/>
        <v>0</v>
      </c>
      <c r="GQ206" s="114">
        <f t="shared" si="127"/>
        <v>0</v>
      </c>
      <c r="GR206" s="116"/>
      <c r="GS206" s="109">
        <f>VLOOKUP($I206,[1]Ene!$H$7:$CL$470,71,FALSE)</f>
        <v>0</v>
      </c>
      <c r="GT206" s="109">
        <f>VLOOKUP($I206,[1]Feb!$H$7:$CL$470,71,FALSE)</f>
        <v>0</v>
      </c>
      <c r="GU206" s="109">
        <f>VLOOKUP($I206,[1]Mar!$H$7:$CL$470,71,FALSE)</f>
        <v>0</v>
      </c>
      <c r="GV206" s="109">
        <f>VLOOKUP($I206,[1]Abr!$H$7:$CL$470,71,FALSE)</f>
        <v>0</v>
      </c>
      <c r="GW206" s="109">
        <f>VLOOKUP($I206,[1]May!$H$7:$CL$470,71,FALSE)</f>
        <v>0</v>
      </c>
      <c r="GX206" s="109">
        <f>VLOOKUP($I206,[1]Jun!$H$7:$CL$470,71,FALSE)</f>
        <v>0</v>
      </c>
      <c r="GY206" s="109">
        <f>VLOOKUP($I206,[1]Jul!$H$7:$CL$470,71,FALSE)</f>
        <v>0</v>
      </c>
      <c r="GZ206" s="109">
        <f>VLOOKUP($I206,[1]Ago!$H$7:$CL$470,71,FALSE)</f>
        <v>0</v>
      </c>
      <c r="HA206" s="109">
        <f>VLOOKUP($I206,[1]Set!$H$7:$CL$470,71,FALSE)</f>
        <v>0</v>
      </c>
      <c r="HB206" s="109">
        <f>VLOOKUP($I206,[1]Oct!$H$7:$CL$470,71,FALSE)</f>
        <v>0</v>
      </c>
      <c r="HC206" s="109">
        <f>VLOOKUP($I206,[1]Nov!$H$7:$CL$470,71,FALSE)</f>
        <v>0</v>
      </c>
      <c r="HD206" s="109">
        <f>VLOOKUP($I206,[1]Dic!$H$7:$CL$470,71,FALSE)</f>
        <v>0</v>
      </c>
      <c r="HE206" s="111">
        <f t="shared" si="151"/>
        <v>0</v>
      </c>
      <c r="HF206" s="113">
        <f t="shared" si="152"/>
        <v>0</v>
      </c>
      <c r="HG206" s="109">
        <f>VLOOKUP($I206,[1]Ene!$H$7:$CL$470,73,FALSE)</f>
        <v>0</v>
      </c>
      <c r="HH206" s="109">
        <f>VLOOKUP($I206,[1]Feb!$H$7:$CL$470,73,FALSE)</f>
        <v>0</v>
      </c>
      <c r="HI206" s="109">
        <f>VLOOKUP($I206,[1]Mar!$H$7:$CL$470,73,FALSE)</f>
        <v>0</v>
      </c>
      <c r="HJ206" s="109">
        <f>VLOOKUP($I206,[1]Abr!$H$7:$CL$470,73,FALSE)</f>
        <v>0</v>
      </c>
      <c r="HK206" s="109">
        <f>VLOOKUP($I206,[1]May!$H$7:$CL$470,73,FALSE)</f>
        <v>0</v>
      </c>
      <c r="HL206" s="109">
        <f>VLOOKUP($I206,[1]Jun!$H$7:$CL$470,73,FALSE)</f>
        <v>0</v>
      </c>
      <c r="HM206" s="109">
        <f>VLOOKUP($I206,[1]Jul!$H$7:$CL$470,73,FALSE)</f>
        <v>0</v>
      </c>
      <c r="HN206" s="109">
        <f>VLOOKUP($I206,[1]Ago!$H$7:$CL$470,73,FALSE)</f>
        <v>0</v>
      </c>
      <c r="HO206" s="109">
        <f>VLOOKUP($I206,[1]Set!$H$7:$CL$470,73,FALSE)</f>
        <v>0</v>
      </c>
      <c r="HP206" s="109">
        <f>VLOOKUP($I206,[1]Oct!$H$7:$CL$470,73,FALSE)</f>
        <v>0</v>
      </c>
      <c r="HQ206" s="109">
        <f>VLOOKUP($I206,[1]Nov!$H$7:$CL$470,73,FALSE)</f>
        <v>0</v>
      </c>
      <c r="HR206" s="109">
        <f>VLOOKUP($I206,[1]Dic!$H$7:$CL$470,73,FALSE)</f>
        <v>0</v>
      </c>
      <c r="HS206" s="111">
        <f t="shared" si="153"/>
        <v>0</v>
      </c>
      <c r="HT206" s="113">
        <f t="shared" si="154"/>
        <v>0</v>
      </c>
      <c r="HU206" s="114">
        <f t="shared" si="155"/>
        <v>0</v>
      </c>
    </row>
    <row r="207" spans="1:229" s="112" customFormat="1" ht="10.5" x14ac:dyDescent="0.25">
      <c r="A207" s="184" t="s">
        <v>44</v>
      </c>
      <c r="B207" s="187" t="s">
        <v>303</v>
      </c>
      <c r="C207" s="184">
        <v>401</v>
      </c>
      <c r="D207" s="187" t="s">
        <v>29</v>
      </c>
      <c r="E207" s="187" t="s">
        <v>44</v>
      </c>
      <c r="F207" s="188" t="s">
        <v>303</v>
      </c>
      <c r="G207" s="184"/>
      <c r="H207" s="184" t="s">
        <v>688</v>
      </c>
      <c r="I207" s="316">
        <v>204</v>
      </c>
      <c r="J207" s="184" t="s">
        <v>753</v>
      </c>
      <c r="K207" s="109">
        <f>VLOOKUP($I207,[1]Ene!$H$7:$M$470,6,FALSE)</f>
        <v>0</v>
      </c>
      <c r="L207" s="109">
        <f>VLOOKUP($I207,[1]Feb!$H$7:$M$470,6,FALSE)</f>
        <v>0</v>
      </c>
      <c r="M207" s="109">
        <f>VLOOKUP($I207,[1]Mar!$H$7:$M$470,6,FALSE)</f>
        <v>0</v>
      </c>
      <c r="N207" s="109">
        <f>VLOOKUP($I207,[1]Abr!$H$7:$M$470,6,FALSE)</f>
        <v>0</v>
      </c>
      <c r="O207" s="109">
        <f>VLOOKUP($I207,[1]May!$H$7:$M$470,6,FALSE)</f>
        <v>0</v>
      </c>
      <c r="P207" s="109">
        <f>VLOOKUP($I207,[1]Jun!$H$7:$M$470,6,FALSE)</f>
        <v>0</v>
      </c>
      <c r="Q207" s="109">
        <f>VLOOKUP($I207,[1]Jul!$H$7:$M$470,6,FALSE)</f>
        <v>0</v>
      </c>
      <c r="R207" s="109">
        <f>VLOOKUP($I207,[1]Ago!$H$7:$M$470,6,FALSE)</f>
        <v>0</v>
      </c>
      <c r="S207" s="109">
        <f>VLOOKUP($I207,[1]Set!$H$7:$M$470,6,FALSE)</f>
        <v>0</v>
      </c>
      <c r="T207" s="109">
        <f>VLOOKUP($I207,[1]Oct!$H$7:$M$470,6,FALSE)</f>
        <v>0</v>
      </c>
      <c r="U207" s="109">
        <f>VLOOKUP($I207,[1]Nov!$H$7:$M$470,6,FALSE)</f>
        <v>0</v>
      </c>
      <c r="V207" s="109">
        <f>VLOOKUP($I207,[1]Dic!$H$7:$M$470,6,FALSE)</f>
        <v>0</v>
      </c>
      <c r="W207" s="142"/>
      <c r="X207" s="112">
        <f t="shared" si="128"/>
        <v>0</v>
      </c>
      <c r="Y207" s="163">
        <f t="shared" si="129"/>
        <v>0</v>
      </c>
      <c r="Z207" s="117">
        <f>VLOOKUP($I207,[1]Ene!$H$7:$N$470,7,FALSE)</f>
        <v>0</v>
      </c>
      <c r="AA207" s="109">
        <f>VLOOKUP($I207,[1]Feb!$H$7:$N$470,7,FALSE)</f>
        <v>0</v>
      </c>
      <c r="AB207" s="109">
        <f>VLOOKUP($I207,[1]Mar!$H$7:$N$470,7,FALSE)</f>
        <v>0</v>
      </c>
      <c r="AC207" s="109">
        <f>VLOOKUP($I207,[1]Abr!$H$7:$N$470,7,FALSE)</f>
        <v>0</v>
      </c>
      <c r="AD207" s="109">
        <f>VLOOKUP($I207,[1]May!$H$7:$N$470,7,FALSE)</f>
        <v>0</v>
      </c>
      <c r="AE207" s="109">
        <f>VLOOKUP($I207,[1]Jun!$H$7:$N$470,7,FALSE)</f>
        <v>0</v>
      </c>
      <c r="AF207" s="109">
        <f>VLOOKUP($I207,[1]Jul!$H$7:$N$470,7,FALSE)</f>
        <v>0</v>
      </c>
      <c r="AG207" s="109">
        <f>VLOOKUP($I207,[1]Ago!$H$7:$N$470,7,FALSE)</f>
        <v>0</v>
      </c>
      <c r="AH207" s="109">
        <f>VLOOKUP($I207,[1]Set!$H$7:$N$470,7,FALSE)</f>
        <v>0</v>
      </c>
      <c r="AI207" s="109">
        <f>VLOOKUP($I207,[1]Oct!$H$7:$N$470,7,FALSE)</f>
        <v>0</v>
      </c>
      <c r="AJ207" s="109">
        <f>VLOOKUP($I207,[1]Nov!$H$7:$N$470,7,FALSE)</f>
        <v>0</v>
      </c>
      <c r="AK207" s="118">
        <f>VLOOKUP($I207,[1]Dic!$H$7:$N$470,7,FALSE)</f>
        <v>0</v>
      </c>
      <c r="AL207" s="112">
        <f t="shared" si="121"/>
        <v>0</v>
      </c>
      <c r="AM207" s="164">
        <f t="shared" si="130"/>
        <v>0</v>
      </c>
      <c r="AN207" s="164">
        <f t="shared" si="122"/>
        <v>0</v>
      </c>
      <c r="AO207" s="142"/>
      <c r="AP207" s="109">
        <f>VLOOKUP($I207,[1]Ene!$H$7:$Q$470,10,FALSE)</f>
        <v>0</v>
      </c>
      <c r="AQ207" s="109">
        <f>VLOOKUP($I207,[1]Feb!$H$7:$Q$470,10,FALSE)</f>
        <v>0</v>
      </c>
      <c r="AR207" s="109">
        <f>VLOOKUP($I207,[1]Mar!$H$7:$Q$470,10,FALSE)</f>
        <v>0</v>
      </c>
      <c r="AS207" s="109">
        <f>VLOOKUP($I207,[1]Abr!$H$7:$Q$470,10,FALSE)</f>
        <v>0</v>
      </c>
      <c r="AT207" s="109">
        <f>VLOOKUP($I207,[1]May!$H$7:$Q$470,10,FALSE)</f>
        <v>0</v>
      </c>
      <c r="AU207" s="109">
        <f>VLOOKUP($I207,[1]Jun!$H$7:$Q$470,10,FALSE)</f>
        <v>0</v>
      </c>
      <c r="AV207" s="109">
        <f>VLOOKUP($I207,[1]Jul!$H$7:$Q$470,10,FALSE)</f>
        <v>0</v>
      </c>
      <c r="AW207" s="109">
        <f>VLOOKUP($I207,[1]Ago!$H$7:$Q$470,10,FALSE)</f>
        <v>0</v>
      </c>
      <c r="AX207" s="109">
        <f>VLOOKUP($I207,[1]Set!$H$7:$Q$470,10,FALSE)</f>
        <v>0</v>
      </c>
      <c r="AY207" s="109">
        <f>VLOOKUP($I207,[1]Oct!$H$7:$Q$470,10,FALSE)</f>
        <v>0</v>
      </c>
      <c r="AZ207" s="109">
        <f>VLOOKUP($I207,[1]Nov!$H$7:$Q$470,10,FALSE)</f>
        <v>0</v>
      </c>
      <c r="BA207" s="118">
        <f>VLOOKUP($I207,[1]Dic!$H$7:$Q$470,10,FALSE)</f>
        <v>0</v>
      </c>
      <c r="BB207" s="112">
        <f t="shared" si="131"/>
        <v>0</v>
      </c>
      <c r="BC207" s="163">
        <f t="shared" si="132"/>
        <v>0</v>
      </c>
      <c r="BD207" s="109">
        <f>VLOOKUP($I207,[1]Ene!$H$7:$T$470,13,FALSE)</f>
        <v>0</v>
      </c>
      <c r="BE207" s="109">
        <f>VLOOKUP($I207,[1]Feb!$H$7:$T$470,13,FALSE)</f>
        <v>0</v>
      </c>
      <c r="BF207" s="109">
        <f>VLOOKUP($I207,[1]Mar!$H$7:$T$470,13,FALSE)</f>
        <v>0</v>
      </c>
      <c r="BG207" s="109">
        <f>VLOOKUP($I207,[1]Abr!$H$7:$T$470,13,FALSE)</f>
        <v>0</v>
      </c>
      <c r="BH207" s="109">
        <f>VLOOKUP($I207,[1]May!$H$7:$T$470,13,FALSE)</f>
        <v>0</v>
      </c>
      <c r="BI207" s="109">
        <f>VLOOKUP($I207,[1]Jun!$H$7:$T$470,13,FALSE)</f>
        <v>0</v>
      </c>
      <c r="BJ207" s="109">
        <f>VLOOKUP($I207,[1]Jul!$H$7:$T$470,13,FALSE)</f>
        <v>0</v>
      </c>
      <c r="BK207" s="109">
        <f>VLOOKUP($I207,[1]Ago!$H$7:$T$470,13,FALSE)</f>
        <v>0</v>
      </c>
      <c r="BL207" s="109">
        <f>VLOOKUP($I207,[1]Set!$H$7:$T$470,13,FALSE)</f>
        <v>0</v>
      </c>
      <c r="BM207" s="109">
        <f>VLOOKUP($I207,[1]Oct!$H$7:$T$470,13,FALSE)</f>
        <v>0</v>
      </c>
      <c r="BN207" s="109">
        <f>VLOOKUP($I207,[1]Nov!$H$7:$T$470,13,FALSE)</f>
        <v>0</v>
      </c>
      <c r="BO207" s="109">
        <f>VLOOKUP($I207,[1]Dic!$H$7:$T$470,13,FALSE)</f>
        <v>0</v>
      </c>
      <c r="BP207" s="111">
        <f t="shared" si="133"/>
        <v>0</v>
      </c>
      <c r="BQ207" s="113">
        <f t="shared" si="134"/>
        <v>0</v>
      </c>
      <c r="BR207" s="109">
        <f>VLOOKUP($I207,[1]Ene!$H$7:$V$470,15,FALSE)</f>
        <v>1</v>
      </c>
      <c r="BS207" s="109">
        <f>VLOOKUP($I207,[1]Feb!$H$7:$V$470,15,FALSE)</f>
        <v>0</v>
      </c>
      <c r="BT207" s="109">
        <f>VLOOKUP($I207,[1]Mar!$H$7:$V$470,15,FALSE)</f>
        <v>0</v>
      </c>
      <c r="BU207" s="109">
        <f>VLOOKUP($I207,[1]Abr!$H$7:$V$470,15,FALSE)</f>
        <v>0</v>
      </c>
      <c r="BV207" s="109">
        <f>VLOOKUP($I207,[1]May!$H$7:$V$470,15,FALSE)</f>
        <v>0</v>
      </c>
      <c r="BW207" s="109">
        <f>VLOOKUP($I207,[1]Jun!$H$7:$V$470,15,FALSE)</f>
        <v>0</v>
      </c>
      <c r="BX207" s="109">
        <f>VLOOKUP($I207,[1]Jul!$H$7:$V$470,15,FALSE)</f>
        <v>0</v>
      </c>
      <c r="BY207" s="109">
        <f>VLOOKUP($I207,[1]Ago!$H$7:$V$470,15,FALSE)</f>
        <v>0</v>
      </c>
      <c r="BZ207" s="109">
        <f>VLOOKUP($I207,[1]Set!$H$7:$V$470,15,FALSE)</f>
        <v>0</v>
      </c>
      <c r="CA207" s="109">
        <f>VLOOKUP($I207,[1]Oct!$H$7:$V$470,15,FALSE)</f>
        <v>0</v>
      </c>
      <c r="CB207" s="109">
        <f>VLOOKUP($I207,[1]Nov!$H$7:$V$470,15,FALSE)</f>
        <v>0</v>
      </c>
      <c r="CC207" s="109">
        <f>VLOOKUP($I207,[1]Dic!$H$7:$V$470,15,FALSE)</f>
        <v>0</v>
      </c>
      <c r="CD207" s="111">
        <f t="shared" si="135"/>
        <v>1</v>
      </c>
      <c r="CE207" s="113">
        <f t="shared" si="123"/>
        <v>0</v>
      </c>
      <c r="CF207" s="109">
        <f>VLOOKUP($I207,[1]Ene!$H$7:$X$470,17,FALSE)</f>
        <v>1</v>
      </c>
      <c r="CG207" s="109">
        <f>VLOOKUP($I207,[1]Feb!$H$7:$X$470,17,FALSE)</f>
        <v>0</v>
      </c>
      <c r="CH207" s="109">
        <f>VLOOKUP($I207,[1]Mar!$H$7:$X$470,17,FALSE)</f>
        <v>0</v>
      </c>
      <c r="CI207" s="109">
        <f>VLOOKUP($I207,[1]Abr!$H$7:$X$470,17,FALSE)</f>
        <v>0</v>
      </c>
      <c r="CJ207" s="109">
        <f>VLOOKUP($I207,[1]May!$H$7:$X$470,17,FALSE)</f>
        <v>0</v>
      </c>
      <c r="CK207" s="109">
        <f>VLOOKUP($I207,[1]Jun!$H$7:$X$470,17,FALSE)</f>
        <v>0</v>
      </c>
      <c r="CL207" s="109">
        <f>VLOOKUP($I207,[1]Jul!$H$7:$X$470,17,FALSE)</f>
        <v>0</v>
      </c>
      <c r="CM207" s="109">
        <f>VLOOKUP($I207,[1]Ago!$H$7:$X$470,17,FALSE)</f>
        <v>0</v>
      </c>
      <c r="CN207" s="109">
        <f>VLOOKUP($I207,[1]Set!$H$7:$X$470,17,FALSE)</f>
        <v>0</v>
      </c>
      <c r="CO207" s="109">
        <f>VLOOKUP($I207,[1]Oct!$H$7:$X$470,17,FALSE)</f>
        <v>0</v>
      </c>
      <c r="CP207" s="109">
        <f>VLOOKUP($I207,[1]Nov!$H$7:$X$470,17,FALSE)</f>
        <v>0</v>
      </c>
      <c r="CQ207" s="109">
        <f>VLOOKUP($I207,[1]Dic!$H$7:$X$470,17,FALSE)</f>
        <v>0</v>
      </c>
      <c r="CR207" s="111">
        <f t="shared" si="136"/>
        <v>1</v>
      </c>
      <c r="CS207" s="113">
        <f t="shared" si="124"/>
        <v>0</v>
      </c>
      <c r="CT207" s="112">
        <f t="shared" si="125"/>
        <v>0</v>
      </c>
      <c r="CU207" s="116"/>
      <c r="CV207" s="109">
        <f>VLOOKUP($I207,[1]Ene!$H$7:$AC$470,22,FALSE)</f>
        <v>0</v>
      </c>
      <c r="CW207" s="109">
        <f>VLOOKUP($I207,[1]Feb!$H$7:$AC$470,22,FALSE)</f>
        <v>0</v>
      </c>
      <c r="CX207" s="109">
        <f>VLOOKUP($I207,[1]Mar!$H$7:$AC$470,22,FALSE)</f>
        <v>0</v>
      </c>
      <c r="CY207" s="109">
        <f>VLOOKUP($I207,[1]Abr!$H$7:$AC$470,22,FALSE)</f>
        <v>0</v>
      </c>
      <c r="CZ207" s="109">
        <f>VLOOKUP($I207,[1]May!$H$7:$AC$470,22,FALSE)</f>
        <v>0</v>
      </c>
      <c r="DA207" s="109">
        <f>VLOOKUP($I207,[1]Jun!$H$7:$AC$470,22,FALSE)</f>
        <v>0</v>
      </c>
      <c r="DB207" s="109">
        <f>VLOOKUP($I207,[1]Jul!$H$7:$AC$470,22,FALSE)</f>
        <v>0</v>
      </c>
      <c r="DC207" s="109">
        <f>VLOOKUP($I207,[1]Ago!$H$7:$AC$470,22,FALSE)</f>
        <v>0</v>
      </c>
      <c r="DD207" s="109">
        <f>VLOOKUP($I207,[1]Set!$H$7:$AC$470,22,FALSE)</f>
        <v>0</v>
      </c>
      <c r="DE207" s="109">
        <f>VLOOKUP($I207,[1]Oct!$H$7:$AC$470,22,FALSE)</f>
        <v>0</v>
      </c>
      <c r="DF207" s="109">
        <f>VLOOKUP($I207,[1]Nov!$H$7:$AC$470,22,FALSE)</f>
        <v>0</v>
      </c>
      <c r="DG207" s="118">
        <f>VLOOKUP($I207,[1]Dic!$H$7:$AC$470,22,FALSE)</f>
        <v>0</v>
      </c>
      <c r="DH207" s="111">
        <f t="shared" si="137"/>
        <v>0</v>
      </c>
      <c r="DI207" s="113">
        <f t="shared" si="138"/>
        <v>0</v>
      </c>
      <c r="DJ207" s="109">
        <f>VLOOKUP($I207,[1]Ene!$H$7:$BL$470,57,FALSE)</f>
        <v>1</v>
      </c>
      <c r="DK207" s="109">
        <f>VLOOKUP($I207,[1]Feb!$H$7:$BL$470,57,FALSE)</f>
        <v>0</v>
      </c>
      <c r="DL207" s="109">
        <f>VLOOKUP($I207,[1]Mar!$H$7:$BL$470,57,FALSE)</f>
        <v>0</v>
      </c>
      <c r="DM207" s="109">
        <f>VLOOKUP($I207,[1]Abr!$H$7:$BL$470,57,FALSE)</f>
        <v>0</v>
      </c>
      <c r="DN207" s="109">
        <f>VLOOKUP($I207,[1]May!$H$7:$BL$470,57,FALSE)</f>
        <v>0</v>
      </c>
      <c r="DO207" s="109">
        <f>VLOOKUP($I207,[1]Jun!$H$7:$BL$470,57,FALSE)</f>
        <v>0</v>
      </c>
      <c r="DP207" s="109">
        <f>VLOOKUP($I207,[1]Jul!$H$7:$BL$470,57,FALSE)</f>
        <v>0</v>
      </c>
      <c r="DQ207" s="109">
        <f>VLOOKUP($I207,[1]Ago!$H$7:$BL$470,57,FALSE)</f>
        <v>0</v>
      </c>
      <c r="DR207" s="109">
        <f>VLOOKUP($I207,[1]Set!$H$7:$BL$470,57,FALSE)</f>
        <v>0</v>
      </c>
      <c r="DS207" s="109">
        <f>VLOOKUP($I207,[1]Oct!$H$7:$BL$470,57,FALSE)</f>
        <v>0</v>
      </c>
      <c r="DT207" s="109">
        <f>VLOOKUP($I207,[1]Nov!$H$7:$BL$470,57,FALSE)</f>
        <v>0</v>
      </c>
      <c r="DU207" s="109">
        <f>VLOOKUP($I207,[1]Dic!$H$7:$BL$470,57,FALSE)</f>
        <v>0</v>
      </c>
      <c r="DV207" s="111">
        <f t="shared" si="139"/>
        <v>1</v>
      </c>
      <c r="DW207" s="113">
        <f t="shared" si="140"/>
        <v>0</v>
      </c>
      <c r="DX207" s="117">
        <f>VLOOKUP($I207,[1]Ene!$H$7:$BQ$470,62,FALSE)</f>
        <v>0</v>
      </c>
      <c r="DY207" s="109">
        <f>VLOOKUP($I207,[1]Feb!$H$7:$BQ$470,62,FALSE)</f>
        <v>0</v>
      </c>
      <c r="DZ207" s="109">
        <f>VLOOKUP($I207,[1]Mar!$H$7:$BQ$470,62,FALSE)</f>
        <v>0</v>
      </c>
      <c r="EA207" s="109">
        <f>VLOOKUP($I207,[1]Abr!$H$7:$BQ$470,62,FALSE)</f>
        <v>0</v>
      </c>
      <c r="EB207" s="109">
        <f>VLOOKUP($I207,[1]May!$H$7:$BQ$470,62,FALSE)</f>
        <v>0</v>
      </c>
      <c r="EC207" s="109">
        <f>VLOOKUP($I207,[1]Jun!$H$7:$BQ$470,62,FALSE)</f>
        <v>0</v>
      </c>
      <c r="ED207" s="109">
        <f>VLOOKUP($I207,[1]Jul!$H$7:$BQ$470,62,FALSE)</f>
        <v>0</v>
      </c>
      <c r="EE207" s="109">
        <f>VLOOKUP($I207,[1]Ago!$H$7:$BQ$470,62,FALSE)</f>
        <v>0</v>
      </c>
      <c r="EF207" s="109">
        <f>VLOOKUP($I207,[1]Set!$H$7:$BQ$470,62,FALSE)</f>
        <v>0</v>
      </c>
      <c r="EG207" s="109">
        <f>VLOOKUP($I207,[1]Oct!$H$7:$BQ$470,62,FALSE)</f>
        <v>0</v>
      </c>
      <c r="EH207" s="109">
        <f>VLOOKUP($I207,[1]Nov!$H$7:$BQ$470,62,FALSE)</f>
        <v>0</v>
      </c>
      <c r="EI207" s="109">
        <f>VLOOKUP($I207,[1]Dic!$H$7:$BQ$470,62,FALSE)</f>
        <v>0</v>
      </c>
      <c r="EJ207" s="115">
        <f t="shared" si="141"/>
        <v>0</v>
      </c>
      <c r="EK207" s="113">
        <f t="shared" si="142"/>
        <v>0</v>
      </c>
      <c r="EL207" s="117">
        <f>VLOOKUP($I207,[1]Ene!$H$7:$BM$470,58,FALSE)</f>
        <v>0</v>
      </c>
      <c r="EM207" s="109">
        <f>VLOOKUP($I207,[1]Feb!$H$7:$BM$470,58,FALSE)</f>
        <v>0</v>
      </c>
      <c r="EN207" s="109">
        <f>VLOOKUP($I207,[1]Mar!$H$7:$BM$470,58,FALSE)</f>
        <v>0</v>
      </c>
      <c r="EO207" s="109">
        <f>VLOOKUP($I207,[1]Abr!$H$7:$BM$470,58,FALSE)</f>
        <v>0</v>
      </c>
      <c r="EP207" s="109">
        <f>VLOOKUP($I207,[1]May!$H$7:$BM$470,58,FALSE)</f>
        <v>0</v>
      </c>
      <c r="EQ207" s="109">
        <f>VLOOKUP($I207,[1]Jun!$H$7:$BM$470,58,FALSE)</f>
        <v>0</v>
      </c>
      <c r="ER207" s="109">
        <f>VLOOKUP($I207,[1]Jul!$H$7:$BM$470,58,FALSE)</f>
        <v>0</v>
      </c>
      <c r="ES207" s="109">
        <f>VLOOKUP($I207,[1]Ago!$H$7:$BM$470,58,FALSE)</f>
        <v>0</v>
      </c>
      <c r="ET207" s="109">
        <f>VLOOKUP($I207,[1]Set!$H$7:$BM$470,58,FALSE)</f>
        <v>0</v>
      </c>
      <c r="EU207" s="109">
        <f>VLOOKUP($I207,[1]Oct!$H$7:$BM$470,58,FALSE)</f>
        <v>0</v>
      </c>
      <c r="EV207" s="109">
        <f>VLOOKUP($I207,[1]Nov!$H$7:$BM$470,58,FALSE)</f>
        <v>0</v>
      </c>
      <c r="EW207" s="118">
        <f>VLOOKUP($I207,[1]Dic!$H$7:$BM$470,58,FALSE)</f>
        <v>0</v>
      </c>
      <c r="EX207" s="111">
        <f t="shared" si="143"/>
        <v>0</v>
      </c>
      <c r="EY207" s="113">
        <f t="shared" si="144"/>
        <v>0</v>
      </c>
      <c r="EZ207" s="109">
        <f>VLOOKUP($I207,[1]Ene!$H$7:$CL$470,70,FALSE)</f>
        <v>0</v>
      </c>
      <c r="FA207" s="109">
        <f>VLOOKUP($I207,[1]Feb!$H$7:$CL$470,70,FALSE)</f>
        <v>0</v>
      </c>
      <c r="FB207" s="109">
        <f>VLOOKUP($I207,[1]Mar!$H$7:$CL$470,70,FALSE)</f>
        <v>0</v>
      </c>
      <c r="FC207" s="109">
        <f>VLOOKUP($I207,[1]Abr!$H$7:$CL$470,70,FALSE)</f>
        <v>0</v>
      </c>
      <c r="FD207" s="109">
        <f>VLOOKUP($I207,[1]May!$H$7:$CL$470,70,FALSE)</f>
        <v>0</v>
      </c>
      <c r="FE207" s="109">
        <f>VLOOKUP($I207,[1]Jun!$H$7:$CL$470,70,FALSE)</f>
        <v>0</v>
      </c>
      <c r="FF207" s="109">
        <f>VLOOKUP($I207,[1]Jul!$H$7:$CL$470,70,FALSE)</f>
        <v>0</v>
      </c>
      <c r="FG207" s="109">
        <f>VLOOKUP($I207,[1]Ago!$H$7:$CL$470,70,FALSE)</f>
        <v>0</v>
      </c>
      <c r="FH207" s="109">
        <f>VLOOKUP($I207,[1]Set!$H$7:$CL$470,70,FALSE)</f>
        <v>0</v>
      </c>
      <c r="FI207" s="109">
        <f>VLOOKUP($I207,[1]Oct!$H$7:$CL$470,70,FALSE)</f>
        <v>0</v>
      </c>
      <c r="FJ207" s="109">
        <f>VLOOKUP($I207,[1]Nov!$H$7:$CL$470,70,FALSE)</f>
        <v>0</v>
      </c>
      <c r="FK207" s="118">
        <f>VLOOKUP($I207,[1]Dic!$H$7:$CL$470,70,FALSE)</f>
        <v>0</v>
      </c>
      <c r="FL207" s="111">
        <f t="shared" si="145"/>
        <v>0</v>
      </c>
      <c r="FM207" s="113">
        <f t="shared" si="146"/>
        <v>0</v>
      </c>
      <c r="FN207" s="109">
        <f>VLOOKUP($I207,[1]Ene!$H$7:$CL$470,72,FALSE)</f>
        <v>0</v>
      </c>
      <c r="FO207" s="109">
        <f>VLOOKUP($I207,[1]Feb!$H$7:$CL$470,72,FALSE)</f>
        <v>0</v>
      </c>
      <c r="FP207" s="109">
        <f>VLOOKUP($I207,[1]Mar!$H$7:$CL$470,72,FALSE)</f>
        <v>0</v>
      </c>
      <c r="FQ207" s="109">
        <f>VLOOKUP($I207,[1]Abr!$H$7:$CL$470,72,FALSE)</f>
        <v>0</v>
      </c>
      <c r="FR207" s="109">
        <f>VLOOKUP($I207,[1]May!$H$7:$CL$470,72,FALSE)</f>
        <v>0</v>
      </c>
      <c r="FS207" s="109">
        <f>VLOOKUP($I207,[1]Jun!$H$7:$CL$470,72,FALSE)</f>
        <v>0</v>
      </c>
      <c r="FT207" s="109">
        <f>VLOOKUP($I207,[1]Jul!$H$7:$CL$470,72,FALSE)</f>
        <v>0</v>
      </c>
      <c r="FU207" s="109">
        <f>VLOOKUP($I207,[1]Ago!$H$7:$CL$470,72,FALSE)</f>
        <v>0</v>
      </c>
      <c r="FV207" s="109">
        <f>VLOOKUP($I207,[1]Set!$H$7:$CL$470,72,FALSE)</f>
        <v>0</v>
      </c>
      <c r="FW207" s="109">
        <f>VLOOKUP($I207,[1]Oct!$H$7:$CL$470,72,FALSE)</f>
        <v>0</v>
      </c>
      <c r="FX207" s="109">
        <f>VLOOKUP($I207,[1]Nov!$H$7:$CL$470,72,FALSE)</f>
        <v>0</v>
      </c>
      <c r="FY207" s="118">
        <f>VLOOKUP($I207,[1]Dic!$H$7:$CL$470,72,FALSE)</f>
        <v>0</v>
      </c>
      <c r="FZ207" s="112">
        <f t="shared" si="147"/>
        <v>0</v>
      </c>
      <c r="GA207" s="113">
        <f t="shared" si="148"/>
        <v>0</v>
      </c>
      <c r="GB207" s="109">
        <f>VLOOKUP($I207,[1]Ene!$H$7:$CL$471,59,FALSE)</f>
        <v>1</v>
      </c>
      <c r="GC207" s="109">
        <f>VLOOKUP($I207,[1]Feb!$H$7:$CL$471,59,FALSE)</f>
        <v>0</v>
      </c>
      <c r="GD207" s="109">
        <f>VLOOKUP($I207,[1]Mar!$H$7:$CL$471,59,FALSE)</f>
        <v>0</v>
      </c>
      <c r="GE207" s="109">
        <f>VLOOKUP($I207,[1]Abr!$H$7:$CL$471,59,FALSE)</f>
        <v>0</v>
      </c>
      <c r="GF207" s="109">
        <f>VLOOKUP($I207,[1]May!$H$7:$CL$471,59,FALSE)</f>
        <v>0</v>
      </c>
      <c r="GG207" s="109">
        <f>VLOOKUP($I207,[1]Jun!$H$7:$CL$471,59,FALSE)</f>
        <v>0</v>
      </c>
      <c r="GH207" s="109">
        <f>VLOOKUP($I207,[1]Jul!$H$7:$CL$471,59,FALSE)</f>
        <v>0</v>
      </c>
      <c r="GI207" s="109">
        <f>VLOOKUP($I207,[1]Ago!$H$7:$CL$471,59,FALSE)</f>
        <v>0</v>
      </c>
      <c r="GJ207" s="109">
        <f>VLOOKUP($I207,[1]Set!$H$7:$CL$471,59,FALSE)</f>
        <v>0</v>
      </c>
      <c r="GK207" s="109">
        <f>VLOOKUP($I207,[1]Oct!$H$7:$CL$471,59,FALSE)</f>
        <v>0</v>
      </c>
      <c r="GL207" s="109">
        <f>VLOOKUP($I207,[1]Nov!$H$7:$CL$471,59,FALSE)</f>
        <v>0</v>
      </c>
      <c r="GM207" s="118">
        <f>VLOOKUP($I207,[1]Dic!$H$7:$CL$471,59,FALSE)</f>
        <v>0</v>
      </c>
      <c r="GN207" s="112">
        <f t="shared" si="149"/>
        <v>1</v>
      </c>
      <c r="GO207" s="113">
        <f t="shared" si="150"/>
        <v>0</v>
      </c>
      <c r="GP207" s="114">
        <f t="shared" si="126"/>
        <v>0</v>
      </c>
      <c r="GQ207" s="114">
        <f t="shared" si="127"/>
        <v>0</v>
      </c>
      <c r="GR207" s="116"/>
      <c r="GS207" s="109">
        <f>VLOOKUP($I207,[1]Ene!$H$7:$CL$470,71,FALSE)</f>
        <v>0</v>
      </c>
      <c r="GT207" s="109">
        <f>VLOOKUP($I207,[1]Feb!$H$7:$CL$470,71,FALSE)</f>
        <v>0</v>
      </c>
      <c r="GU207" s="109">
        <f>VLOOKUP($I207,[1]Mar!$H$7:$CL$470,71,FALSE)</f>
        <v>0</v>
      </c>
      <c r="GV207" s="109">
        <f>VLOOKUP($I207,[1]Abr!$H$7:$CL$470,71,FALSE)</f>
        <v>0</v>
      </c>
      <c r="GW207" s="109">
        <f>VLOOKUP($I207,[1]May!$H$7:$CL$470,71,FALSE)</f>
        <v>0</v>
      </c>
      <c r="GX207" s="109">
        <f>VLOOKUP($I207,[1]Jun!$H$7:$CL$470,71,FALSE)</f>
        <v>0</v>
      </c>
      <c r="GY207" s="109">
        <f>VLOOKUP($I207,[1]Jul!$H$7:$CL$470,71,FALSE)</f>
        <v>0</v>
      </c>
      <c r="GZ207" s="109">
        <f>VLOOKUP($I207,[1]Ago!$H$7:$CL$470,71,FALSE)</f>
        <v>0</v>
      </c>
      <c r="HA207" s="109">
        <f>VLOOKUP($I207,[1]Set!$H$7:$CL$470,71,FALSE)</f>
        <v>0</v>
      </c>
      <c r="HB207" s="109">
        <f>VLOOKUP($I207,[1]Oct!$H$7:$CL$470,71,FALSE)</f>
        <v>0</v>
      </c>
      <c r="HC207" s="109">
        <f>VLOOKUP($I207,[1]Nov!$H$7:$CL$470,71,FALSE)</f>
        <v>0</v>
      </c>
      <c r="HD207" s="109">
        <f>VLOOKUP($I207,[1]Dic!$H$7:$CL$470,71,FALSE)</f>
        <v>0</v>
      </c>
      <c r="HE207" s="111">
        <f t="shared" si="151"/>
        <v>0</v>
      </c>
      <c r="HF207" s="113">
        <f t="shared" si="152"/>
        <v>0</v>
      </c>
      <c r="HG207" s="109">
        <f>VLOOKUP($I207,[1]Ene!$H$7:$CL$470,73,FALSE)</f>
        <v>0</v>
      </c>
      <c r="HH207" s="109">
        <f>VLOOKUP($I207,[1]Feb!$H$7:$CL$470,73,FALSE)</f>
        <v>0</v>
      </c>
      <c r="HI207" s="109">
        <f>VLOOKUP($I207,[1]Mar!$H$7:$CL$470,73,FALSE)</f>
        <v>0</v>
      </c>
      <c r="HJ207" s="109">
        <f>VLOOKUP($I207,[1]Abr!$H$7:$CL$470,73,FALSE)</f>
        <v>0</v>
      </c>
      <c r="HK207" s="109">
        <f>VLOOKUP($I207,[1]May!$H$7:$CL$470,73,FALSE)</f>
        <v>0</v>
      </c>
      <c r="HL207" s="109">
        <f>VLOOKUP($I207,[1]Jun!$H$7:$CL$470,73,FALSE)</f>
        <v>0</v>
      </c>
      <c r="HM207" s="109">
        <f>VLOOKUP($I207,[1]Jul!$H$7:$CL$470,73,FALSE)</f>
        <v>0</v>
      </c>
      <c r="HN207" s="109">
        <f>VLOOKUP($I207,[1]Ago!$H$7:$CL$470,73,FALSE)</f>
        <v>0</v>
      </c>
      <c r="HO207" s="109">
        <f>VLOOKUP($I207,[1]Set!$H$7:$CL$470,73,FALSE)</f>
        <v>0</v>
      </c>
      <c r="HP207" s="109">
        <f>VLOOKUP($I207,[1]Oct!$H$7:$CL$470,73,FALSE)</f>
        <v>0</v>
      </c>
      <c r="HQ207" s="109">
        <f>VLOOKUP($I207,[1]Nov!$H$7:$CL$470,73,FALSE)</f>
        <v>0</v>
      </c>
      <c r="HR207" s="109">
        <f>VLOOKUP($I207,[1]Dic!$H$7:$CL$470,73,FALSE)</f>
        <v>0</v>
      </c>
      <c r="HS207" s="111">
        <f t="shared" si="153"/>
        <v>0</v>
      </c>
      <c r="HT207" s="113">
        <f t="shared" si="154"/>
        <v>0</v>
      </c>
      <c r="HU207" s="114">
        <f t="shared" si="155"/>
        <v>0</v>
      </c>
    </row>
    <row r="208" spans="1:229" s="112" customFormat="1" ht="10.5" x14ac:dyDescent="0.25">
      <c r="A208" s="184" t="s">
        <v>44</v>
      </c>
      <c r="B208" s="187" t="s">
        <v>303</v>
      </c>
      <c r="C208" s="184">
        <v>401</v>
      </c>
      <c r="D208" s="187" t="s">
        <v>29</v>
      </c>
      <c r="E208" s="187" t="s">
        <v>44</v>
      </c>
      <c r="F208" s="188" t="s">
        <v>303</v>
      </c>
      <c r="G208" s="184"/>
      <c r="H208" s="184" t="s">
        <v>688</v>
      </c>
      <c r="I208" s="316">
        <v>205</v>
      </c>
      <c r="J208" s="184" t="s">
        <v>304</v>
      </c>
      <c r="K208" s="109">
        <f>VLOOKUP($I208,[1]Ene!$H$7:$M$470,6,FALSE)</f>
        <v>0</v>
      </c>
      <c r="L208" s="109">
        <f>VLOOKUP($I208,[1]Feb!$H$7:$M$470,6,FALSE)</f>
        <v>0</v>
      </c>
      <c r="M208" s="109">
        <f>VLOOKUP($I208,[1]Mar!$H$7:$M$470,6,FALSE)</f>
        <v>0</v>
      </c>
      <c r="N208" s="109">
        <f>VLOOKUP($I208,[1]Abr!$H$7:$M$470,6,FALSE)</f>
        <v>0</v>
      </c>
      <c r="O208" s="109">
        <f>VLOOKUP($I208,[1]May!$H$7:$M$470,6,FALSE)</f>
        <v>0</v>
      </c>
      <c r="P208" s="109">
        <f>VLOOKUP($I208,[1]Jun!$H$7:$M$470,6,FALSE)</f>
        <v>0</v>
      </c>
      <c r="Q208" s="109">
        <f>VLOOKUP($I208,[1]Jul!$H$7:$M$470,6,FALSE)</f>
        <v>0</v>
      </c>
      <c r="R208" s="109">
        <f>VLOOKUP($I208,[1]Ago!$H$7:$M$470,6,FALSE)</f>
        <v>0</v>
      </c>
      <c r="S208" s="109">
        <f>VLOOKUP($I208,[1]Set!$H$7:$M$470,6,FALSE)</f>
        <v>0</v>
      </c>
      <c r="T208" s="109">
        <f>VLOOKUP($I208,[1]Oct!$H$7:$M$470,6,FALSE)</f>
        <v>0</v>
      </c>
      <c r="U208" s="109">
        <f>VLOOKUP($I208,[1]Nov!$H$7:$M$470,6,FALSE)</f>
        <v>0</v>
      </c>
      <c r="V208" s="109">
        <f>VLOOKUP($I208,[1]Dic!$H$7:$M$470,6,FALSE)</f>
        <v>0</v>
      </c>
      <c r="W208" s="142"/>
      <c r="X208" s="112">
        <f t="shared" si="128"/>
        <v>0</v>
      </c>
      <c r="Y208" s="163">
        <f t="shared" si="129"/>
        <v>0</v>
      </c>
      <c r="Z208" s="117">
        <f>VLOOKUP($I208,[1]Ene!$H$7:$N$470,7,FALSE)</f>
        <v>0</v>
      </c>
      <c r="AA208" s="109">
        <f>VLOOKUP($I208,[1]Feb!$H$7:$N$470,7,FALSE)</f>
        <v>0</v>
      </c>
      <c r="AB208" s="109">
        <f>VLOOKUP($I208,[1]Mar!$H$7:$N$470,7,FALSE)</f>
        <v>0</v>
      </c>
      <c r="AC208" s="109">
        <f>VLOOKUP($I208,[1]Abr!$H$7:$N$470,7,FALSE)</f>
        <v>0</v>
      </c>
      <c r="AD208" s="109">
        <f>VLOOKUP($I208,[1]May!$H$7:$N$470,7,FALSE)</f>
        <v>0</v>
      </c>
      <c r="AE208" s="109">
        <f>VLOOKUP($I208,[1]Jun!$H$7:$N$470,7,FALSE)</f>
        <v>0</v>
      </c>
      <c r="AF208" s="109">
        <f>VLOOKUP($I208,[1]Jul!$H$7:$N$470,7,FALSE)</f>
        <v>0</v>
      </c>
      <c r="AG208" s="109">
        <f>VLOOKUP($I208,[1]Ago!$H$7:$N$470,7,FALSE)</f>
        <v>0</v>
      </c>
      <c r="AH208" s="109">
        <f>VLOOKUP($I208,[1]Set!$H$7:$N$470,7,FALSE)</f>
        <v>0</v>
      </c>
      <c r="AI208" s="109">
        <f>VLOOKUP($I208,[1]Oct!$H$7:$N$470,7,FALSE)</f>
        <v>0</v>
      </c>
      <c r="AJ208" s="109">
        <f>VLOOKUP($I208,[1]Nov!$H$7:$N$470,7,FALSE)</f>
        <v>0</v>
      </c>
      <c r="AK208" s="118">
        <f>VLOOKUP($I208,[1]Dic!$H$7:$N$470,7,FALSE)</f>
        <v>0</v>
      </c>
      <c r="AL208" s="112">
        <f t="shared" si="121"/>
        <v>0</v>
      </c>
      <c r="AM208" s="164">
        <f t="shared" si="130"/>
        <v>0</v>
      </c>
      <c r="AN208" s="164">
        <f t="shared" si="122"/>
        <v>0</v>
      </c>
      <c r="AO208" s="142"/>
      <c r="AP208" s="109">
        <f>VLOOKUP($I208,[1]Ene!$H$7:$Q$470,10,FALSE)</f>
        <v>0</v>
      </c>
      <c r="AQ208" s="109">
        <f>VLOOKUP($I208,[1]Feb!$H$7:$Q$470,10,FALSE)</f>
        <v>0</v>
      </c>
      <c r="AR208" s="109">
        <f>VLOOKUP($I208,[1]Mar!$H$7:$Q$470,10,FALSE)</f>
        <v>0</v>
      </c>
      <c r="AS208" s="109">
        <f>VLOOKUP($I208,[1]Abr!$H$7:$Q$470,10,FALSE)</f>
        <v>0</v>
      </c>
      <c r="AT208" s="109">
        <f>VLOOKUP($I208,[1]May!$H$7:$Q$470,10,FALSE)</f>
        <v>0</v>
      </c>
      <c r="AU208" s="109">
        <f>VLOOKUP($I208,[1]Jun!$H$7:$Q$470,10,FALSE)</f>
        <v>0</v>
      </c>
      <c r="AV208" s="109">
        <f>VLOOKUP($I208,[1]Jul!$H$7:$Q$470,10,FALSE)</f>
        <v>0</v>
      </c>
      <c r="AW208" s="109">
        <f>VLOOKUP($I208,[1]Ago!$H$7:$Q$470,10,FALSE)</f>
        <v>0</v>
      </c>
      <c r="AX208" s="109">
        <f>VLOOKUP($I208,[1]Set!$H$7:$Q$470,10,FALSE)</f>
        <v>0</v>
      </c>
      <c r="AY208" s="109">
        <f>VLOOKUP($I208,[1]Oct!$H$7:$Q$470,10,FALSE)</f>
        <v>0</v>
      </c>
      <c r="AZ208" s="109">
        <f>VLOOKUP($I208,[1]Nov!$H$7:$Q$470,10,FALSE)</f>
        <v>0</v>
      </c>
      <c r="BA208" s="118">
        <f>VLOOKUP($I208,[1]Dic!$H$7:$Q$470,10,FALSE)</f>
        <v>0</v>
      </c>
      <c r="BB208" s="112">
        <f t="shared" si="131"/>
        <v>0</v>
      </c>
      <c r="BC208" s="163">
        <f t="shared" si="132"/>
        <v>0</v>
      </c>
      <c r="BD208" s="109">
        <f>VLOOKUP($I208,[1]Ene!$H$7:$T$470,13,FALSE)</f>
        <v>0</v>
      </c>
      <c r="BE208" s="109">
        <f>VLOOKUP($I208,[1]Feb!$H$7:$T$470,13,FALSE)</f>
        <v>0</v>
      </c>
      <c r="BF208" s="109">
        <f>VLOOKUP($I208,[1]Mar!$H$7:$T$470,13,FALSE)</f>
        <v>0</v>
      </c>
      <c r="BG208" s="109">
        <f>VLOOKUP($I208,[1]Abr!$H$7:$T$470,13,FALSE)</f>
        <v>0</v>
      </c>
      <c r="BH208" s="109">
        <f>VLOOKUP($I208,[1]May!$H$7:$T$470,13,FALSE)</f>
        <v>0</v>
      </c>
      <c r="BI208" s="109">
        <f>VLOOKUP($I208,[1]Jun!$H$7:$T$470,13,FALSE)</f>
        <v>0</v>
      </c>
      <c r="BJ208" s="109">
        <f>VLOOKUP($I208,[1]Jul!$H$7:$T$470,13,FALSE)</f>
        <v>0</v>
      </c>
      <c r="BK208" s="109">
        <f>VLOOKUP($I208,[1]Ago!$H$7:$T$470,13,FALSE)</f>
        <v>0</v>
      </c>
      <c r="BL208" s="109">
        <f>VLOOKUP($I208,[1]Set!$H$7:$T$470,13,FALSE)</f>
        <v>0</v>
      </c>
      <c r="BM208" s="109">
        <f>VLOOKUP($I208,[1]Oct!$H$7:$T$470,13,FALSE)</f>
        <v>0</v>
      </c>
      <c r="BN208" s="109">
        <f>VLOOKUP($I208,[1]Nov!$H$7:$T$470,13,FALSE)</f>
        <v>0</v>
      </c>
      <c r="BO208" s="109">
        <f>VLOOKUP($I208,[1]Dic!$H$7:$T$470,13,FALSE)</f>
        <v>0</v>
      </c>
      <c r="BP208" s="111">
        <f t="shared" si="133"/>
        <v>0</v>
      </c>
      <c r="BQ208" s="113">
        <f t="shared" si="134"/>
        <v>0</v>
      </c>
      <c r="BR208" s="109">
        <f>VLOOKUP($I208,[1]Ene!$H$7:$V$470,15,FALSE)</f>
        <v>0</v>
      </c>
      <c r="BS208" s="109">
        <f>VLOOKUP($I208,[1]Feb!$H$7:$V$470,15,FALSE)</f>
        <v>0</v>
      </c>
      <c r="BT208" s="109">
        <f>VLOOKUP($I208,[1]Mar!$H$7:$V$470,15,FALSE)</f>
        <v>0</v>
      </c>
      <c r="BU208" s="109">
        <f>VLOOKUP($I208,[1]Abr!$H$7:$V$470,15,FALSE)</f>
        <v>0</v>
      </c>
      <c r="BV208" s="109">
        <f>VLOOKUP($I208,[1]May!$H$7:$V$470,15,FALSE)</f>
        <v>0</v>
      </c>
      <c r="BW208" s="109">
        <f>VLOOKUP($I208,[1]Jun!$H$7:$V$470,15,FALSE)</f>
        <v>0</v>
      </c>
      <c r="BX208" s="109">
        <f>VLOOKUP($I208,[1]Jul!$H$7:$V$470,15,FALSE)</f>
        <v>0</v>
      </c>
      <c r="BY208" s="109">
        <f>VLOOKUP($I208,[1]Ago!$H$7:$V$470,15,FALSE)</f>
        <v>0</v>
      </c>
      <c r="BZ208" s="109">
        <f>VLOOKUP($I208,[1]Set!$H$7:$V$470,15,FALSE)</f>
        <v>0</v>
      </c>
      <c r="CA208" s="109">
        <f>VLOOKUP($I208,[1]Oct!$H$7:$V$470,15,FALSE)</f>
        <v>0</v>
      </c>
      <c r="CB208" s="109">
        <f>VLOOKUP($I208,[1]Nov!$H$7:$V$470,15,FALSE)</f>
        <v>0</v>
      </c>
      <c r="CC208" s="109">
        <f>VLOOKUP($I208,[1]Dic!$H$7:$V$470,15,FALSE)</f>
        <v>0</v>
      </c>
      <c r="CD208" s="111">
        <f t="shared" si="135"/>
        <v>0</v>
      </c>
      <c r="CE208" s="113">
        <f t="shared" si="123"/>
        <v>0</v>
      </c>
      <c r="CF208" s="109">
        <f>VLOOKUP($I208,[1]Ene!$H$7:$X$470,17,FALSE)</f>
        <v>0</v>
      </c>
      <c r="CG208" s="109">
        <f>VLOOKUP($I208,[1]Feb!$H$7:$X$470,17,FALSE)</f>
        <v>0</v>
      </c>
      <c r="CH208" s="109">
        <f>VLOOKUP($I208,[1]Mar!$H$7:$X$470,17,FALSE)</f>
        <v>0</v>
      </c>
      <c r="CI208" s="109">
        <f>VLOOKUP($I208,[1]Abr!$H$7:$X$470,17,FALSE)</f>
        <v>0</v>
      </c>
      <c r="CJ208" s="109">
        <f>VLOOKUP($I208,[1]May!$H$7:$X$470,17,FALSE)</f>
        <v>0</v>
      </c>
      <c r="CK208" s="109">
        <f>VLOOKUP($I208,[1]Jun!$H$7:$X$470,17,FALSE)</f>
        <v>0</v>
      </c>
      <c r="CL208" s="109">
        <f>VLOOKUP($I208,[1]Jul!$H$7:$X$470,17,FALSE)</f>
        <v>0</v>
      </c>
      <c r="CM208" s="109">
        <f>VLOOKUP($I208,[1]Ago!$H$7:$X$470,17,FALSE)</f>
        <v>0</v>
      </c>
      <c r="CN208" s="109">
        <f>VLOOKUP($I208,[1]Set!$H$7:$X$470,17,FALSE)</f>
        <v>0</v>
      </c>
      <c r="CO208" s="109">
        <f>VLOOKUP($I208,[1]Oct!$H$7:$X$470,17,FALSE)</f>
        <v>0</v>
      </c>
      <c r="CP208" s="109">
        <f>VLOOKUP($I208,[1]Nov!$H$7:$X$470,17,FALSE)</f>
        <v>0</v>
      </c>
      <c r="CQ208" s="109">
        <f>VLOOKUP($I208,[1]Dic!$H$7:$X$470,17,FALSE)</f>
        <v>0</v>
      </c>
      <c r="CR208" s="111">
        <f t="shared" si="136"/>
        <v>0</v>
      </c>
      <c r="CS208" s="113">
        <f t="shared" si="124"/>
        <v>0</v>
      </c>
      <c r="CT208" s="112">
        <f t="shared" si="125"/>
        <v>0</v>
      </c>
      <c r="CU208" s="116"/>
      <c r="CV208" s="109">
        <f>VLOOKUP($I208,[1]Ene!$H$7:$AC$470,22,FALSE)</f>
        <v>0</v>
      </c>
      <c r="CW208" s="109">
        <f>VLOOKUP($I208,[1]Feb!$H$7:$AC$470,22,FALSE)</f>
        <v>0</v>
      </c>
      <c r="CX208" s="109">
        <f>VLOOKUP($I208,[1]Mar!$H$7:$AC$470,22,FALSE)</f>
        <v>0</v>
      </c>
      <c r="CY208" s="109">
        <f>VLOOKUP($I208,[1]Abr!$H$7:$AC$470,22,FALSE)</f>
        <v>0</v>
      </c>
      <c r="CZ208" s="109">
        <f>VLOOKUP($I208,[1]May!$H$7:$AC$470,22,FALSE)</f>
        <v>0</v>
      </c>
      <c r="DA208" s="109">
        <f>VLOOKUP($I208,[1]Jun!$H$7:$AC$470,22,FALSE)</f>
        <v>0</v>
      </c>
      <c r="DB208" s="109">
        <f>VLOOKUP($I208,[1]Jul!$H$7:$AC$470,22,FALSE)</f>
        <v>0</v>
      </c>
      <c r="DC208" s="109">
        <f>VLOOKUP($I208,[1]Ago!$H$7:$AC$470,22,FALSE)</f>
        <v>0</v>
      </c>
      <c r="DD208" s="109">
        <f>VLOOKUP($I208,[1]Set!$H$7:$AC$470,22,FALSE)</f>
        <v>0</v>
      </c>
      <c r="DE208" s="109">
        <f>VLOOKUP($I208,[1]Oct!$H$7:$AC$470,22,FALSE)</f>
        <v>0</v>
      </c>
      <c r="DF208" s="109">
        <f>VLOOKUP($I208,[1]Nov!$H$7:$AC$470,22,FALSE)</f>
        <v>0</v>
      </c>
      <c r="DG208" s="118">
        <f>VLOOKUP($I208,[1]Dic!$H$7:$AC$470,22,FALSE)</f>
        <v>0</v>
      </c>
      <c r="DH208" s="111">
        <f t="shared" si="137"/>
        <v>0</v>
      </c>
      <c r="DI208" s="113">
        <f t="shared" si="138"/>
        <v>0</v>
      </c>
      <c r="DJ208" s="109">
        <f>VLOOKUP($I208,[1]Ene!$H$7:$BL$470,57,FALSE)</f>
        <v>0</v>
      </c>
      <c r="DK208" s="109">
        <f>VLOOKUP($I208,[1]Feb!$H$7:$BL$470,57,FALSE)</f>
        <v>0</v>
      </c>
      <c r="DL208" s="109">
        <f>VLOOKUP($I208,[1]Mar!$H$7:$BL$470,57,FALSE)</f>
        <v>0</v>
      </c>
      <c r="DM208" s="109">
        <f>VLOOKUP($I208,[1]Abr!$H$7:$BL$470,57,FALSE)</f>
        <v>0</v>
      </c>
      <c r="DN208" s="109">
        <f>VLOOKUP($I208,[1]May!$H$7:$BL$470,57,FALSE)</f>
        <v>0</v>
      </c>
      <c r="DO208" s="109">
        <f>VLOOKUP($I208,[1]Jun!$H$7:$BL$470,57,FALSE)</f>
        <v>0</v>
      </c>
      <c r="DP208" s="109">
        <f>VLOOKUP($I208,[1]Jul!$H$7:$BL$470,57,FALSE)</f>
        <v>0</v>
      </c>
      <c r="DQ208" s="109">
        <f>VLOOKUP($I208,[1]Ago!$H$7:$BL$470,57,FALSE)</f>
        <v>0</v>
      </c>
      <c r="DR208" s="109">
        <f>VLOOKUP($I208,[1]Set!$H$7:$BL$470,57,FALSE)</f>
        <v>0</v>
      </c>
      <c r="DS208" s="109">
        <f>VLOOKUP($I208,[1]Oct!$H$7:$BL$470,57,FALSE)</f>
        <v>0</v>
      </c>
      <c r="DT208" s="109">
        <f>VLOOKUP($I208,[1]Nov!$H$7:$BL$470,57,FALSE)</f>
        <v>0</v>
      </c>
      <c r="DU208" s="109">
        <f>VLOOKUP($I208,[1]Dic!$H$7:$BL$470,57,FALSE)</f>
        <v>0</v>
      </c>
      <c r="DV208" s="111">
        <f t="shared" si="139"/>
        <v>0</v>
      </c>
      <c r="DW208" s="113">
        <f t="shared" si="140"/>
        <v>0</v>
      </c>
      <c r="DX208" s="117">
        <f>VLOOKUP($I208,[1]Ene!$H$7:$BQ$470,62,FALSE)</f>
        <v>0</v>
      </c>
      <c r="DY208" s="109">
        <f>VLOOKUP($I208,[1]Feb!$H$7:$BQ$470,62,FALSE)</f>
        <v>0</v>
      </c>
      <c r="DZ208" s="109">
        <f>VLOOKUP($I208,[1]Mar!$H$7:$BQ$470,62,FALSE)</f>
        <v>0</v>
      </c>
      <c r="EA208" s="109">
        <f>VLOOKUP($I208,[1]Abr!$H$7:$BQ$470,62,FALSE)</f>
        <v>0</v>
      </c>
      <c r="EB208" s="109">
        <f>VLOOKUP($I208,[1]May!$H$7:$BQ$470,62,FALSE)</f>
        <v>0</v>
      </c>
      <c r="EC208" s="109">
        <f>VLOOKUP($I208,[1]Jun!$H$7:$BQ$470,62,FALSE)</f>
        <v>0</v>
      </c>
      <c r="ED208" s="109">
        <f>VLOOKUP($I208,[1]Jul!$H$7:$BQ$470,62,FALSE)</f>
        <v>0</v>
      </c>
      <c r="EE208" s="109">
        <f>VLOOKUP($I208,[1]Ago!$H$7:$BQ$470,62,FALSE)</f>
        <v>0</v>
      </c>
      <c r="EF208" s="109">
        <f>VLOOKUP($I208,[1]Set!$H$7:$BQ$470,62,FALSE)</f>
        <v>0</v>
      </c>
      <c r="EG208" s="109">
        <f>VLOOKUP($I208,[1]Oct!$H$7:$BQ$470,62,FALSE)</f>
        <v>0</v>
      </c>
      <c r="EH208" s="109">
        <f>VLOOKUP($I208,[1]Nov!$H$7:$BQ$470,62,FALSE)</f>
        <v>0</v>
      </c>
      <c r="EI208" s="109">
        <f>VLOOKUP($I208,[1]Dic!$H$7:$BQ$470,62,FALSE)</f>
        <v>0</v>
      </c>
      <c r="EJ208" s="115">
        <f t="shared" si="141"/>
        <v>0</v>
      </c>
      <c r="EK208" s="113">
        <f t="shared" si="142"/>
        <v>0</v>
      </c>
      <c r="EL208" s="117">
        <f>VLOOKUP($I208,[1]Ene!$H$7:$BM$470,58,FALSE)</f>
        <v>0</v>
      </c>
      <c r="EM208" s="109">
        <f>VLOOKUP($I208,[1]Feb!$H$7:$BM$470,58,FALSE)</f>
        <v>0</v>
      </c>
      <c r="EN208" s="109">
        <f>VLOOKUP($I208,[1]Mar!$H$7:$BM$470,58,FALSE)</f>
        <v>0</v>
      </c>
      <c r="EO208" s="109">
        <f>VLOOKUP($I208,[1]Abr!$H$7:$BM$470,58,FALSE)</f>
        <v>0</v>
      </c>
      <c r="EP208" s="109">
        <f>VLOOKUP($I208,[1]May!$H$7:$BM$470,58,FALSE)</f>
        <v>0</v>
      </c>
      <c r="EQ208" s="109">
        <f>VLOOKUP($I208,[1]Jun!$H$7:$BM$470,58,FALSE)</f>
        <v>0</v>
      </c>
      <c r="ER208" s="109">
        <f>VLOOKUP($I208,[1]Jul!$H$7:$BM$470,58,FALSE)</f>
        <v>0</v>
      </c>
      <c r="ES208" s="109">
        <f>VLOOKUP($I208,[1]Ago!$H$7:$BM$470,58,FALSE)</f>
        <v>0</v>
      </c>
      <c r="ET208" s="109">
        <f>VLOOKUP($I208,[1]Set!$H$7:$BM$470,58,FALSE)</f>
        <v>0</v>
      </c>
      <c r="EU208" s="109">
        <f>VLOOKUP($I208,[1]Oct!$H$7:$BM$470,58,FALSE)</f>
        <v>0</v>
      </c>
      <c r="EV208" s="109">
        <f>VLOOKUP($I208,[1]Nov!$H$7:$BM$470,58,FALSE)</f>
        <v>0</v>
      </c>
      <c r="EW208" s="118">
        <f>VLOOKUP($I208,[1]Dic!$H$7:$BM$470,58,FALSE)</f>
        <v>0</v>
      </c>
      <c r="EX208" s="111">
        <f t="shared" si="143"/>
        <v>0</v>
      </c>
      <c r="EY208" s="113">
        <f t="shared" si="144"/>
        <v>0</v>
      </c>
      <c r="EZ208" s="109">
        <f>VLOOKUP($I208,[1]Ene!$H$7:$CL$470,70,FALSE)</f>
        <v>0</v>
      </c>
      <c r="FA208" s="109">
        <f>VLOOKUP($I208,[1]Feb!$H$7:$CL$470,70,FALSE)</f>
        <v>0</v>
      </c>
      <c r="FB208" s="109">
        <f>VLOOKUP($I208,[1]Mar!$H$7:$CL$470,70,FALSE)</f>
        <v>0</v>
      </c>
      <c r="FC208" s="109">
        <f>VLOOKUP($I208,[1]Abr!$H$7:$CL$470,70,FALSE)</f>
        <v>0</v>
      </c>
      <c r="FD208" s="109">
        <f>VLOOKUP($I208,[1]May!$H$7:$CL$470,70,FALSE)</f>
        <v>0</v>
      </c>
      <c r="FE208" s="109">
        <f>VLOOKUP($I208,[1]Jun!$H$7:$CL$470,70,FALSE)</f>
        <v>0</v>
      </c>
      <c r="FF208" s="109">
        <f>VLOOKUP($I208,[1]Jul!$H$7:$CL$470,70,FALSE)</f>
        <v>0</v>
      </c>
      <c r="FG208" s="109">
        <f>VLOOKUP($I208,[1]Ago!$H$7:$CL$470,70,FALSE)</f>
        <v>0</v>
      </c>
      <c r="FH208" s="109">
        <f>VLOOKUP($I208,[1]Set!$H$7:$CL$470,70,FALSE)</f>
        <v>0</v>
      </c>
      <c r="FI208" s="109">
        <f>VLOOKUP($I208,[1]Oct!$H$7:$CL$470,70,FALSE)</f>
        <v>0</v>
      </c>
      <c r="FJ208" s="109">
        <f>VLOOKUP($I208,[1]Nov!$H$7:$CL$470,70,FALSE)</f>
        <v>0</v>
      </c>
      <c r="FK208" s="118">
        <f>VLOOKUP($I208,[1]Dic!$H$7:$CL$470,70,FALSE)</f>
        <v>0</v>
      </c>
      <c r="FL208" s="111">
        <f t="shared" si="145"/>
        <v>0</v>
      </c>
      <c r="FM208" s="113">
        <f t="shared" si="146"/>
        <v>0</v>
      </c>
      <c r="FN208" s="109">
        <f>VLOOKUP($I208,[1]Ene!$H$7:$CL$470,72,FALSE)</f>
        <v>0</v>
      </c>
      <c r="FO208" s="109">
        <f>VLOOKUP($I208,[1]Feb!$H$7:$CL$470,72,FALSE)</f>
        <v>0</v>
      </c>
      <c r="FP208" s="109">
        <f>VLOOKUP($I208,[1]Mar!$H$7:$CL$470,72,FALSE)</f>
        <v>0</v>
      </c>
      <c r="FQ208" s="109">
        <f>VLOOKUP($I208,[1]Abr!$H$7:$CL$470,72,FALSE)</f>
        <v>0</v>
      </c>
      <c r="FR208" s="109">
        <f>VLOOKUP($I208,[1]May!$H$7:$CL$470,72,FALSE)</f>
        <v>0</v>
      </c>
      <c r="FS208" s="109">
        <f>VLOOKUP($I208,[1]Jun!$H$7:$CL$470,72,FALSE)</f>
        <v>0</v>
      </c>
      <c r="FT208" s="109">
        <f>VLOOKUP($I208,[1]Jul!$H$7:$CL$470,72,FALSE)</f>
        <v>0</v>
      </c>
      <c r="FU208" s="109">
        <f>VLOOKUP($I208,[1]Ago!$H$7:$CL$470,72,FALSE)</f>
        <v>0</v>
      </c>
      <c r="FV208" s="109">
        <f>VLOOKUP($I208,[1]Set!$H$7:$CL$470,72,FALSE)</f>
        <v>0</v>
      </c>
      <c r="FW208" s="109">
        <f>VLOOKUP($I208,[1]Oct!$H$7:$CL$470,72,FALSE)</f>
        <v>0</v>
      </c>
      <c r="FX208" s="109">
        <f>VLOOKUP($I208,[1]Nov!$H$7:$CL$470,72,FALSE)</f>
        <v>0</v>
      </c>
      <c r="FY208" s="118">
        <f>VLOOKUP($I208,[1]Dic!$H$7:$CL$470,72,FALSE)</f>
        <v>0</v>
      </c>
      <c r="FZ208" s="112">
        <f t="shared" si="147"/>
        <v>0</v>
      </c>
      <c r="GA208" s="113">
        <f t="shared" si="148"/>
        <v>0</v>
      </c>
      <c r="GB208" s="109">
        <f>VLOOKUP($I208,[1]Ene!$H$7:$CL$471,59,FALSE)</f>
        <v>0</v>
      </c>
      <c r="GC208" s="109">
        <f>VLOOKUP($I208,[1]Feb!$H$7:$CL$471,59,FALSE)</f>
        <v>0</v>
      </c>
      <c r="GD208" s="109">
        <f>VLOOKUP($I208,[1]Mar!$H$7:$CL$471,59,FALSE)</f>
        <v>0</v>
      </c>
      <c r="GE208" s="109">
        <f>VLOOKUP($I208,[1]Abr!$H$7:$CL$471,59,FALSE)</f>
        <v>0</v>
      </c>
      <c r="GF208" s="109">
        <f>VLOOKUP($I208,[1]May!$H$7:$CL$471,59,FALSE)</f>
        <v>0</v>
      </c>
      <c r="GG208" s="109">
        <f>VLOOKUP($I208,[1]Jun!$H$7:$CL$471,59,FALSE)</f>
        <v>0</v>
      </c>
      <c r="GH208" s="109">
        <f>VLOOKUP($I208,[1]Jul!$H$7:$CL$471,59,FALSE)</f>
        <v>0</v>
      </c>
      <c r="GI208" s="109">
        <f>VLOOKUP($I208,[1]Ago!$H$7:$CL$471,59,FALSE)</f>
        <v>0</v>
      </c>
      <c r="GJ208" s="109">
        <f>VLOOKUP($I208,[1]Set!$H$7:$CL$471,59,FALSE)</f>
        <v>0</v>
      </c>
      <c r="GK208" s="109">
        <f>VLOOKUP($I208,[1]Oct!$H$7:$CL$471,59,FALSE)</f>
        <v>0</v>
      </c>
      <c r="GL208" s="109">
        <f>VLOOKUP($I208,[1]Nov!$H$7:$CL$471,59,FALSE)</f>
        <v>0</v>
      </c>
      <c r="GM208" s="118">
        <f>VLOOKUP($I208,[1]Dic!$H$7:$CL$471,59,FALSE)</f>
        <v>0</v>
      </c>
      <c r="GN208" s="112">
        <f t="shared" si="149"/>
        <v>0</v>
      </c>
      <c r="GO208" s="113">
        <f t="shared" si="150"/>
        <v>0</v>
      </c>
      <c r="GP208" s="114">
        <f t="shared" si="126"/>
        <v>0</v>
      </c>
      <c r="GQ208" s="114">
        <f t="shared" si="127"/>
        <v>0</v>
      </c>
      <c r="GR208" s="116"/>
      <c r="GS208" s="109">
        <f>VLOOKUP($I208,[1]Ene!$H$7:$CL$470,71,FALSE)</f>
        <v>0</v>
      </c>
      <c r="GT208" s="109">
        <f>VLOOKUP($I208,[1]Feb!$H$7:$CL$470,71,FALSE)</f>
        <v>0</v>
      </c>
      <c r="GU208" s="109">
        <f>VLOOKUP($I208,[1]Mar!$H$7:$CL$470,71,FALSE)</f>
        <v>0</v>
      </c>
      <c r="GV208" s="109">
        <f>VLOOKUP($I208,[1]Abr!$H$7:$CL$470,71,FALSE)</f>
        <v>0</v>
      </c>
      <c r="GW208" s="109">
        <f>VLOOKUP($I208,[1]May!$H$7:$CL$470,71,FALSE)</f>
        <v>0</v>
      </c>
      <c r="GX208" s="109">
        <f>VLOOKUP($I208,[1]Jun!$H$7:$CL$470,71,FALSE)</f>
        <v>0</v>
      </c>
      <c r="GY208" s="109">
        <f>VLOOKUP($I208,[1]Jul!$H$7:$CL$470,71,FALSE)</f>
        <v>0</v>
      </c>
      <c r="GZ208" s="109">
        <f>VLOOKUP($I208,[1]Ago!$H$7:$CL$470,71,FALSE)</f>
        <v>0</v>
      </c>
      <c r="HA208" s="109">
        <f>VLOOKUP($I208,[1]Set!$H$7:$CL$470,71,FALSE)</f>
        <v>0</v>
      </c>
      <c r="HB208" s="109">
        <f>VLOOKUP($I208,[1]Oct!$H$7:$CL$470,71,FALSE)</f>
        <v>0</v>
      </c>
      <c r="HC208" s="109">
        <f>VLOOKUP($I208,[1]Nov!$H$7:$CL$470,71,FALSE)</f>
        <v>0</v>
      </c>
      <c r="HD208" s="109">
        <f>VLOOKUP($I208,[1]Dic!$H$7:$CL$470,71,FALSE)</f>
        <v>0</v>
      </c>
      <c r="HE208" s="111">
        <f t="shared" si="151"/>
        <v>0</v>
      </c>
      <c r="HF208" s="113">
        <f t="shared" si="152"/>
        <v>0</v>
      </c>
      <c r="HG208" s="109">
        <f>VLOOKUP($I208,[1]Ene!$H$7:$CL$470,73,FALSE)</f>
        <v>0</v>
      </c>
      <c r="HH208" s="109">
        <f>VLOOKUP($I208,[1]Feb!$H$7:$CL$470,73,FALSE)</f>
        <v>0</v>
      </c>
      <c r="HI208" s="109">
        <f>VLOOKUP($I208,[1]Mar!$H$7:$CL$470,73,FALSE)</f>
        <v>0</v>
      </c>
      <c r="HJ208" s="109">
        <f>VLOOKUP($I208,[1]Abr!$H$7:$CL$470,73,FALSE)</f>
        <v>0</v>
      </c>
      <c r="HK208" s="109">
        <f>VLOOKUP($I208,[1]May!$H$7:$CL$470,73,FALSE)</f>
        <v>0</v>
      </c>
      <c r="HL208" s="109">
        <f>VLOOKUP($I208,[1]Jun!$H$7:$CL$470,73,FALSE)</f>
        <v>0</v>
      </c>
      <c r="HM208" s="109">
        <f>VLOOKUP($I208,[1]Jul!$H$7:$CL$470,73,FALSE)</f>
        <v>0</v>
      </c>
      <c r="HN208" s="109">
        <f>VLOOKUP($I208,[1]Ago!$H$7:$CL$470,73,FALSE)</f>
        <v>0</v>
      </c>
      <c r="HO208" s="109">
        <f>VLOOKUP($I208,[1]Set!$H$7:$CL$470,73,FALSE)</f>
        <v>0</v>
      </c>
      <c r="HP208" s="109">
        <f>VLOOKUP($I208,[1]Oct!$H$7:$CL$470,73,FALSE)</f>
        <v>0</v>
      </c>
      <c r="HQ208" s="109">
        <f>VLOOKUP($I208,[1]Nov!$H$7:$CL$470,73,FALSE)</f>
        <v>0</v>
      </c>
      <c r="HR208" s="109">
        <f>VLOOKUP($I208,[1]Dic!$H$7:$CL$470,73,FALSE)</f>
        <v>0</v>
      </c>
      <c r="HS208" s="111">
        <f t="shared" si="153"/>
        <v>0</v>
      </c>
      <c r="HT208" s="113">
        <f t="shared" si="154"/>
        <v>0</v>
      </c>
      <c r="HU208" s="114">
        <f t="shared" si="155"/>
        <v>0</v>
      </c>
    </row>
    <row r="209" spans="1:229" s="112" customFormat="1" ht="10.5" x14ac:dyDescent="0.25">
      <c r="A209" s="184" t="s">
        <v>44</v>
      </c>
      <c r="B209" s="187" t="s">
        <v>330</v>
      </c>
      <c r="C209" s="184">
        <v>401</v>
      </c>
      <c r="D209" s="187" t="s">
        <v>29</v>
      </c>
      <c r="E209" s="187" t="s">
        <v>44</v>
      </c>
      <c r="F209" s="188" t="s">
        <v>330</v>
      </c>
      <c r="G209" s="184"/>
      <c r="H209" s="184" t="s">
        <v>688</v>
      </c>
      <c r="I209" s="316">
        <v>206</v>
      </c>
      <c r="J209" s="184" t="s">
        <v>331</v>
      </c>
      <c r="K209" s="109">
        <f>VLOOKUP($I209,[1]Ene!$H$7:$M$470,6,FALSE)</f>
        <v>1</v>
      </c>
      <c r="L209" s="109">
        <f>VLOOKUP($I209,[1]Feb!$H$7:$M$470,6,FALSE)</f>
        <v>0</v>
      </c>
      <c r="M209" s="109">
        <f>VLOOKUP($I209,[1]Mar!$H$7:$M$470,6,FALSE)</f>
        <v>0</v>
      </c>
      <c r="N209" s="109">
        <f>VLOOKUP($I209,[1]Abr!$H$7:$M$470,6,FALSE)</f>
        <v>0</v>
      </c>
      <c r="O209" s="109">
        <f>VLOOKUP($I209,[1]May!$H$7:$M$470,6,FALSE)</f>
        <v>0</v>
      </c>
      <c r="P209" s="109">
        <f>VLOOKUP($I209,[1]Jun!$H$7:$M$470,6,FALSE)</f>
        <v>0</v>
      </c>
      <c r="Q209" s="109">
        <f>VLOOKUP($I209,[1]Jul!$H$7:$M$470,6,FALSE)</f>
        <v>0</v>
      </c>
      <c r="R209" s="109">
        <f>VLOOKUP($I209,[1]Ago!$H$7:$M$470,6,FALSE)</f>
        <v>0</v>
      </c>
      <c r="S209" s="109">
        <f>VLOOKUP($I209,[1]Set!$H$7:$M$470,6,FALSE)</f>
        <v>0</v>
      </c>
      <c r="T209" s="109">
        <f>VLOOKUP($I209,[1]Oct!$H$7:$M$470,6,FALSE)</f>
        <v>0</v>
      </c>
      <c r="U209" s="109">
        <f>VLOOKUP($I209,[1]Nov!$H$7:$M$470,6,FALSE)</f>
        <v>0</v>
      </c>
      <c r="V209" s="109">
        <f>VLOOKUP($I209,[1]Dic!$H$7:$M$470,6,FALSE)</f>
        <v>0</v>
      </c>
      <c r="W209" s="142"/>
      <c r="X209" s="112">
        <f t="shared" si="128"/>
        <v>1</v>
      </c>
      <c r="Y209" s="163">
        <f t="shared" si="129"/>
        <v>0</v>
      </c>
      <c r="Z209" s="117">
        <f>VLOOKUP($I209,[1]Ene!$H$7:$N$470,7,FALSE)</f>
        <v>1</v>
      </c>
      <c r="AA209" s="109">
        <f>VLOOKUP($I209,[1]Feb!$H$7:$N$470,7,FALSE)</f>
        <v>0</v>
      </c>
      <c r="AB209" s="109">
        <f>VLOOKUP($I209,[1]Mar!$H$7:$N$470,7,FALSE)</f>
        <v>0</v>
      </c>
      <c r="AC209" s="109">
        <f>VLOOKUP($I209,[1]Abr!$H$7:$N$470,7,FALSE)</f>
        <v>0</v>
      </c>
      <c r="AD209" s="109">
        <f>VLOOKUP($I209,[1]May!$H$7:$N$470,7,FALSE)</f>
        <v>0</v>
      </c>
      <c r="AE209" s="109">
        <f>VLOOKUP($I209,[1]Jun!$H$7:$N$470,7,FALSE)</f>
        <v>0</v>
      </c>
      <c r="AF209" s="109">
        <f>VLOOKUP($I209,[1]Jul!$H$7:$N$470,7,FALSE)</f>
        <v>0</v>
      </c>
      <c r="AG209" s="109">
        <f>VLOOKUP($I209,[1]Ago!$H$7:$N$470,7,FALSE)</f>
        <v>0</v>
      </c>
      <c r="AH209" s="109">
        <f>VLOOKUP($I209,[1]Set!$H$7:$N$470,7,FALSE)</f>
        <v>0</v>
      </c>
      <c r="AI209" s="109">
        <f>VLOOKUP($I209,[1]Oct!$H$7:$N$470,7,FALSE)</f>
        <v>0</v>
      </c>
      <c r="AJ209" s="109">
        <f>VLOOKUP($I209,[1]Nov!$H$7:$N$470,7,FALSE)</f>
        <v>0</v>
      </c>
      <c r="AK209" s="118">
        <f>VLOOKUP($I209,[1]Dic!$H$7:$N$470,7,FALSE)</f>
        <v>0</v>
      </c>
      <c r="AL209" s="112">
        <f t="shared" si="121"/>
        <v>1</v>
      </c>
      <c r="AM209" s="164">
        <f t="shared" si="130"/>
        <v>0</v>
      </c>
      <c r="AN209" s="164">
        <f t="shared" si="122"/>
        <v>0</v>
      </c>
      <c r="AO209" s="142"/>
      <c r="AP209" s="109">
        <f>VLOOKUP($I209,[1]Ene!$H$7:$Q$470,10,FALSE)</f>
        <v>1</v>
      </c>
      <c r="AQ209" s="109">
        <f>VLOOKUP($I209,[1]Feb!$H$7:$Q$470,10,FALSE)</f>
        <v>0</v>
      </c>
      <c r="AR209" s="109">
        <f>VLOOKUP($I209,[1]Mar!$H$7:$Q$470,10,FALSE)</f>
        <v>0</v>
      </c>
      <c r="AS209" s="109">
        <f>VLOOKUP($I209,[1]Abr!$H$7:$Q$470,10,FALSE)</f>
        <v>0</v>
      </c>
      <c r="AT209" s="109">
        <f>VLOOKUP($I209,[1]May!$H$7:$Q$470,10,FALSE)</f>
        <v>0</v>
      </c>
      <c r="AU209" s="109">
        <f>VLOOKUP($I209,[1]Jun!$H$7:$Q$470,10,FALSE)</f>
        <v>0</v>
      </c>
      <c r="AV209" s="109">
        <f>VLOOKUP($I209,[1]Jul!$H$7:$Q$470,10,FALSE)</f>
        <v>0</v>
      </c>
      <c r="AW209" s="109">
        <f>VLOOKUP($I209,[1]Ago!$H$7:$Q$470,10,FALSE)</f>
        <v>0</v>
      </c>
      <c r="AX209" s="109">
        <f>VLOOKUP($I209,[1]Set!$H$7:$Q$470,10,FALSE)</f>
        <v>0</v>
      </c>
      <c r="AY209" s="109">
        <f>VLOOKUP($I209,[1]Oct!$H$7:$Q$470,10,FALSE)</f>
        <v>0</v>
      </c>
      <c r="AZ209" s="109">
        <f>VLOOKUP($I209,[1]Nov!$H$7:$Q$470,10,FALSE)</f>
        <v>0</v>
      </c>
      <c r="BA209" s="118">
        <f>VLOOKUP($I209,[1]Dic!$H$7:$Q$470,10,FALSE)</f>
        <v>0</v>
      </c>
      <c r="BB209" s="112">
        <f t="shared" si="131"/>
        <v>1</v>
      </c>
      <c r="BC209" s="163">
        <f t="shared" si="132"/>
        <v>0</v>
      </c>
      <c r="BD209" s="109">
        <f>VLOOKUP($I209,[1]Ene!$H$7:$T$470,13,FALSE)</f>
        <v>1</v>
      </c>
      <c r="BE209" s="109">
        <f>VLOOKUP($I209,[1]Feb!$H$7:$T$470,13,FALSE)</f>
        <v>0</v>
      </c>
      <c r="BF209" s="109">
        <f>VLOOKUP($I209,[1]Mar!$H$7:$T$470,13,FALSE)</f>
        <v>0</v>
      </c>
      <c r="BG209" s="109">
        <f>VLOOKUP($I209,[1]Abr!$H$7:$T$470,13,FALSE)</f>
        <v>0</v>
      </c>
      <c r="BH209" s="109">
        <f>VLOOKUP($I209,[1]May!$H$7:$T$470,13,FALSE)</f>
        <v>0</v>
      </c>
      <c r="BI209" s="109">
        <f>VLOOKUP($I209,[1]Jun!$H$7:$T$470,13,FALSE)</f>
        <v>0</v>
      </c>
      <c r="BJ209" s="109">
        <f>VLOOKUP($I209,[1]Jul!$H$7:$T$470,13,FALSE)</f>
        <v>0</v>
      </c>
      <c r="BK209" s="109">
        <f>VLOOKUP($I209,[1]Ago!$H$7:$T$470,13,FALSE)</f>
        <v>0</v>
      </c>
      <c r="BL209" s="109">
        <f>VLOOKUP($I209,[1]Set!$H$7:$T$470,13,FALSE)</f>
        <v>0</v>
      </c>
      <c r="BM209" s="109">
        <f>VLOOKUP($I209,[1]Oct!$H$7:$T$470,13,FALSE)</f>
        <v>0</v>
      </c>
      <c r="BN209" s="109">
        <f>VLOOKUP($I209,[1]Nov!$H$7:$T$470,13,FALSE)</f>
        <v>0</v>
      </c>
      <c r="BO209" s="109">
        <f>VLOOKUP($I209,[1]Dic!$H$7:$T$470,13,FALSE)</f>
        <v>0</v>
      </c>
      <c r="BP209" s="111">
        <f t="shared" si="133"/>
        <v>1</v>
      </c>
      <c r="BQ209" s="113">
        <f t="shared" si="134"/>
        <v>0</v>
      </c>
      <c r="BR209" s="109">
        <f>VLOOKUP($I209,[1]Ene!$H$7:$V$470,15,FALSE)</f>
        <v>0</v>
      </c>
      <c r="BS209" s="109">
        <f>VLOOKUP($I209,[1]Feb!$H$7:$V$470,15,FALSE)</f>
        <v>0</v>
      </c>
      <c r="BT209" s="109">
        <f>VLOOKUP($I209,[1]Mar!$H$7:$V$470,15,FALSE)</f>
        <v>0</v>
      </c>
      <c r="BU209" s="109">
        <f>VLOOKUP($I209,[1]Abr!$H$7:$V$470,15,FALSE)</f>
        <v>0</v>
      </c>
      <c r="BV209" s="109">
        <f>VLOOKUP($I209,[1]May!$H$7:$V$470,15,FALSE)</f>
        <v>0</v>
      </c>
      <c r="BW209" s="109">
        <f>VLOOKUP($I209,[1]Jun!$H$7:$V$470,15,FALSE)</f>
        <v>0</v>
      </c>
      <c r="BX209" s="109">
        <f>VLOOKUP($I209,[1]Jul!$H$7:$V$470,15,FALSE)</f>
        <v>0</v>
      </c>
      <c r="BY209" s="109">
        <f>VLOOKUP($I209,[1]Ago!$H$7:$V$470,15,FALSE)</f>
        <v>0</v>
      </c>
      <c r="BZ209" s="109">
        <f>VLOOKUP($I209,[1]Set!$H$7:$V$470,15,FALSE)</f>
        <v>0</v>
      </c>
      <c r="CA209" s="109">
        <f>VLOOKUP($I209,[1]Oct!$H$7:$V$470,15,FALSE)</f>
        <v>0</v>
      </c>
      <c r="CB209" s="109">
        <f>VLOOKUP($I209,[1]Nov!$H$7:$V$470,15,FALSE)</f>
        <v>0</v>
      </c>
      <c r="CC209" s="109">
        <f>VLOOKUP($I209,[1]Dic!$H$7:$V$470,15,FALSE)</f>
        <v>0</v>
      </c>
      <c r="CD209" s="111">
        <f t="shared" si="135"/>
        <v>0</v>
      </c>
      <c r="CE209" s="113">
        <f t="shared" si="123"/>
        <v>0</v>
      </c>
      <c r="CF209" s="109">
        <f>VLOOKUP($I209,[1]Ene!$H$7:$X$470,17,FALSE)</f>
        <v>0</v>
      </c>
      <c r="CG209" s="109">
        <f>VLOOKUP($I209,[1]Feb!$H$7:$X$470,17,FALSE)</f>
        <v>0</v>
      </c>
      <c r="CH209" s="109">
        <f>VLOOKUP($I209,[1]Mar!$H$7:$X$470,17,FALSE)</f>
        <v>0</v>
      </c>
      <c r="CI209" s="109">
        <f>VLOOKUP($I209,[1]Abr!$H$7:$X$470,17,FALSE)</f>
        <v>0</v>
      </c>
      <c r="CJ209" s="109">
        <f>VLOOKUP($I209,[1]May!$H$7:$X$470,17,FALSE)</f>
        <v>0</v>
      </c>
      <c r="CK209" s="109">
        <f>VLOOKUP($I209,[1]Jun!$H$7:$X$470,17,FALSE)</f>
        <v>0</v>
      </c>
      <c r="CL209" s="109">
        <f>VLOOKUP($I209,[1]Jul!$H$7:$X$470,17,FALSE)</f>
        <v>0</v>
      </c>
      <c r="CM209" s="109">
        <f>VLOOKUP($I209,[1]Ago!$H$7:$X$470,17,FALSE)</f>
        <v>0</v>
      </c>
      <c r="CN209" s="109">
        <f>VLOOKUP($I209,[1]Set!$H$7:$X$470,17,FALSE)</f>
        <v>0</v>
      </c>
      <c r="CO209" s="109">
        <f>VLOOKUP($I209,[1]Oct!$H$7:$X$470,17,FALSE)</f>
        <v>0</v>
      </c>
      <c r="CP209" s="109">
        <f>VLOOKUP($I209,[1]Nov!$H$7:$X$470,17,FALSE)</f>
        <v>0</v>
      </c>
      <c r="CQ209" s="109">
        <f>VLOOKUP($I209,[1]Dic!$H$7:$X$470,17,FALSE)</f>
        <v>0</v>
      </c>
      <c r="CR209" s="111">
        <f t="shared" si="136"/>
        <v>0</v>
      </c>
      <c r="CS209" s="113">
        <f t="shared" si="124"/>
        <v>0</v>
      </c>
      <c r="CT209" s="112">
        <f t="shared" si="125"/>
        <v>0</v>
      </c>
      <c r="CU209" s="116"/>
      <c r="CV209" s="109">
        <f>VLOOKUP($I209,[1]Ene!$H$7:$AC$470,22,FALSE)</f>
        <v>0</v>
      </c>
      <c r="CW209" s="109">
        <f>VLOOKUP($I209,[1]Feb!$H$7:$AC$470,22,FALSE)</f>
        <v>0</v>
      </c>
      <c r="CX209" s="109">
        <f>VLOOKUP($I209,[1]Mar!$H$7:$AC$470,22,FALSE)</f>
        <v>0</v>
      </c>
      <c r="CY209" s="109">
        <f>VLOOKUP($I209,[1]Abr!$H$7:$AC$470,22,FALSE)</f>
        <v>0</v>
      </c>
      <c r="CZ209" s="109">
        <f>VLOOKUP($I209,[1]May!$H$7:$AC$470,22,FALSE)</f>
        <v>0</v>
      </c>
      <c r="DA209" s="109">
        <f>VLOOKUP($I209,[1]Jun!$H$7:$AC$470,22,FALSE)</f>
        <v>0</v>
      </c>
      <c r="DB209" s="109">
        <f>VLOOKUP($I209,[1]Jul!$H$7:$AC$470,22,FALSE)</f>
        <v>0</v>
      </c>
      <c r="DC209" s="109">
        <f>VLOOKUP($I209,[1]Ago!$H$7:$AC$470,22,FALSE)</f>
        <v>0</v>
      </c>
      <c r="DD209" s="109">
        <f>VLOOKUP($I209,[1]Set!$H$7:$AC$470,22,FALSE)</f>
        <v>0</v>
      </c>
      <c r="DE209" s="109">
        <f>VLOOKUP($I209,[1]Oct!$H$7:$AC$470,22,FALSE)</f>
        <v>0</v>
      </c>
      <c r="DF209" s="109">
        <f>VLOOKUP($I209,[1]Nov!$H$7:$AC$470,22,FALSE)</f>
        <v>0</v>
      </c>
      <c r="DG209" s="118">
        <f>VLOOKUP($I209,[1]Dic!$H$7:$AC$470,22,FALSE)</f>
        <v>0</v>
      </c>
      <c r="DH209" s="111">
        <f t="shared" si="137"/>
        <v>0</v>
      </c>
      <c r="DI209" s="113">
        <f t="shared" si="138"/>
        <v>0</v>
      </c>
      <c r="DJ209" s="109">
        <f>VLOOKUP($I209,[1]Ene!$H$7:$BL$470,57,FALSE)</f>
        <v>0</v>
      </c>
      <c r="DK209" s="109">
        <f>VLOOKUP($I209,[1]Feb!$H$7:$BL$470,57,FALSE)</f>
        <v>0</v>
      </c>
      <c r="DL209" s="109">
        <f>VLOOKUP($I209,[1]Mar!$H$7:$BL$470,57,FALSE)</f>
        <v>0</v>
      </c>
      <c r="DM209" s="109">
        <f>VLOOKUP($I209,[1]Abr!$H$7:$BL$470,57,FALSE)</f>
        <v>0</v>
      </c>
      <c r="DN209" s="109">
        <f>VLOOKUP($I209,[1]May!$H$7:$BL$470,57,FALSE)</f>
        <v>0</v>
      </c>
      <c r="DO209" s="109">
        <f>VLOOKUP($I209,[1]Jun!$H$7:$BL$470,57,FALSE)</f>
        <v>0</v>
      </c>
      <c r="DP209" s="109">
        <f>VLOOKUP($I209,[1]Jul!$H$7:$BL$470,57,FALSE)</f>
        <v>0</v>
      </c>
      <c r="DQ209" s="109">
        <f>VLOOKUP($I209,[1]Ago!$H$7:$BL$470,57,FALSE)</f>
        <v>0</v>
      </c>
      <c r="DR209" s="109">
        <f>VLOOKUP($I209,[1]Set!$H$7:$BL$470,57,FALSE)</f>
        <v>0</v>
      </c>
      <c r="DS209" s="109">
        <f>VLOOKUP($I209,[1]Oct!$H$7:$BL$470,57,FALSE)</f>
        <v>0</v>
      </c>
      <c r="DT209" s="109">
        <f>VLOOKUP($I209,[1]Nov!$H$7:$BL$470,57,FALSE)</f>
        <v>0</v>
      </c>
      <c r="DU209" s="109">
        <f>VLOOKUP($I209,[1]Dic!$H$7:$BL$470,57,FALSE)</f>
        <v>0</v>
      </c>
      <c r="DV209" s="111">
        <f t="shared" si="139"/>
        <v>0</v>
      </c>
      <c r="DW209" s="113">
        <f t="shared" si="140"/>
        <v>0</v>
      </c>
      <c r="DX209" s="117">
        <f>VLOOKUP($I209,[1]Ene!$H$7:$BQ$470,62,FALSE)</f>
        <v>0</v>
      </c>
      <c r="DY209" s="109">
        <f>VLOOKUP($I209,[1]Feb!$H$7:$BQ$470,62,FALSE)</f>
        <v>0</v>
      </c>
      <c r="DZ209" s="109">
        <f>VLOOKUP($I209,[1]Mar!$H$7:$BQ$470,62,FALSE)</f>
        <v>0</v>
      </c>
      <c r="EA209" s="109">
        <f>VLOOKUP($I209,[1]Abr!$H$7:$BQ$470,62,FALSE)</f>
        <v>0</v>
      </c>
      <c r="EB209" s="109">
        <f>VLOOKUP($I209,[1]May!$H$7:$BQ$470,62,FALSE)</f>
        <v>0</v>
      </c>
      <c r="EC209" s="109">
        <f>VLOOKUP($I209,[1]Jun!$H$7:$BQ$470,62,FALSE)</f>
        <v>0</v>
      </c>
      <c r="ED209" s="109">
        <f>VLOOKUP($I209,[1]Jul!$H$7:$BQ$470,62,FALSE)</f>
        <v>0</v>
      </c>
      <c r="EE209" s="109">
        <f>VLOOKUP($I209,[1]Ago!$H$7:$BQ$470,62,FALSE)</f>
        <v>0</v>
      </c>
      <c r="EF209" s="109">
        <f>VLOOKUP($I209,[1]Set!$H$7:$BQ$470,62,FALSE)</f>
        <v>0</v>
      </c>
      <c r="EG209" s="109">
        <f>VLOOKUP($I209,[1]Oct!$H$7:$BQ$470,62,FALSE)</f>
        <v>0</v>
      </c>
      <c r="EH209" s="109">
        <f>VLOOKUP($I209,[1]Nov!$H$7:$BQ$470,62,FALSE)</f>
        <v>0</v>
      </c>
      <c r="EI209" s="109">
        <f>VLOOKUP($I209,[1]Dic!$H$7:$BQ$470,62,FALSE)</f>
        <v>0</v>
      </c>
      <c r="EJ209" s="115">
        <f t="shared" si="141"/>
        <v>0</v>
      </c>
      <c r="EK209" s="113">
        <f t="shared" si="142"/>
        <v>0</v>
      </c>
      <c r="EL209" s="117">
        <f>VLOOKUP($I209,[1]Ene!$H$7:$BM$470,58,FALSE)</f>
        <v>1</v>
      </c>
      <c r="EM209" s="109">
        <f>VLOOKUP($I209,[1]Feb!$H$7:$BM$470,58,FALSE)</f>
        <v>0</v>
      </c>
      <c r="EN209" s="109">
        <f>VLOOKUP($I209,[1]Mar!$H$7:$BM$470,58,FALSE)</f>
        <v>0</v>
      </c>
      <c r="EO209" s="109">
        <f>VLOOKUP($I209,[1]Abr!$H$7:$BM$470,58,FALSE)</f>
        <v>0</v>
      </c>
      <c r="EP209" s="109">
        <f>VLOOKUP($I209,[1]May!$H$7:$BM$470,58,FALSE)</f>
        <v>0</v>
      </c>
      <c r="EQ209" s="109">
        <f>VLOOKUP($I209,[1]Jun!$H$7:$BM$470,58,FALSE)</f>
        <v>0</v>
      </c>
      <c r="ER209" s="109">
        <f>VLOOKUP($I209,[1]Jul!$H$7:$BM$470,58,FALSE)</f>
        <v>0</v>
      </c>
      <c r="ES209" s="109">
        <f>VLOOKUP($I209,[1]Ago!$H$7:$BM$470,58,FALSE)</f>
        <v>0</v>
      </c>
      <c r="ET209" s="109">
        <f>VLOOKUP($I209,[1]Set!$H$7:$BM$470,58,FALSE)</f>
        <v>0</v>
      </c>
      <c r="EU209" s="109">
        <f>VLOOKUP($I209,[1]Oct!$H$7:$BM$470,58,FALSE)</f>
        <v>0</v>
      </c>
      <c r="EV209" s="109">
        <f>VLOOKUP($I209,[1]Nov!$H$7:$BM$470,58,FALSE)</f>
        <v>0</v>
      </c>
      <c r="EW209" s="118">
        <f>VLOOKUP($I209,[1]Dic!$H$7:$BM$470,58,FALSE)</f>
        <v>0</v>
      </c>
      <c r="EX209" s="111">
        <f t="shared" si="143"/>
        <v>1</v>
      </c>
      <c r="EY209" s="113">
        <f t="shared" si="144"/>
        <v>0</v>
      </c>
      <c r="EZ209" s="109">
        <f>VLOOKUP($I209,[1]Ene!$H$7:$CL$470,70,FALSE)</f>
        <v>1</v>
      </c>
      <c r="FA209" s="109">
        <f>VLOOKUP($I209,[1]Feb!$H$7:$CL$470,70,FALSE)</f>
        <v>0</v>
      </c>
      <c r="FB209" s="109">
        <f>VLOOKUP($I209,[1]Mar!$H$7:$CL$470,70,FALSE)</f>
        <v>0</v>
      </c>
      <c r="FC209" s="109">
        <f>VLOOKUP($I209,[1]Abr!$H$7:$CL$470,70,FALSE)</f>
        <v>0</v>
      </c>
      <c r="FD209" s="109">
        <f>VLOOKUP($I209,[1]May!$H$7:$CL$470,70,FALSE)</f>
        <v>0</v>
      </c>
      <c r="FE209" s="109">
        <f>VLOOKUP($I209,[1]Jun!$H$7:$CL$470,70,FALSE)</f>
        <v>0</v>
      </c>
      <c r="FF209" s="109">
        <f>VLOOKUP($I209,[1]Jul!$H$7:$CL$470,70,FALSE)</f>
        <v>0</v>
      </c>
      <c r="FG209" s="109">
        <f>VLOOKUP($I209,[1]Ago!$H$7:$CL$470,70,FALSE)</f>
        <v>0</v>
      </c>
      <c r="FH209" s="109">
        <f>VLOOKUP($I209,[1]Set!$H$7:$CL$470,70,FALSE)</f>
        <v>0</v>
      </c>
      <c r="FI209" s="109">
        <f>VLOOKUP($I209,[1]Oct!$H$7:$CL$470,70,FALSE)</f>
        <v>0</v>
      </c>
      <c r="FJ209" s="109">
        <f>VLOOKUP($I209,[1]Nov!$H$7:$CL$470,70,FALSE)</f>
        <v>0</v>
      </c>
      <c r="FK209" s="118">
        <f>VLOOKUP($I209,[1]Dic!$H$7:$CL$470,70,FALSE)</f>
        <v>0</v>
      </c>
      <c r="FL209" s="111">
        <f t="shared" si="145"/>
        <v>1</v>
      </c>
      <c r="FM209" s="113">
        <f t="shared" si="146"/>
        <v>0</v>
      </c>
      <c r="FN209" s="109">
        <f>VLOOKUP($I209,[1]Ene!$H$7:$CL$470,72,FALSE)</f>
        <v>1</v>
      </c>
      <c r="FO209" s="109">
        <f>VLOOKUP($I209,[1]Feb!$H$7:$CL$470,72,FALSE)</f>
        <v>0</v>
      </c>
      <c r="FP209" s="109">
        <f>VLOOKUP($I209,[1]Mar!$H$7:$CL$470,72,FALSE)</f>
        <v>0</v>
      </c>
      <c r="FQ209" s="109">
        <f>VLOOKUP($I209,[1]Abr!$H$7:$CL$470,72,FALSE)</f>
        <v>0</v>
      </c>
      <c r="FR209" s="109">
        <f>VLOOKUP($I209,[1]May!$H$7:$CL$470,72,FALSE)</f>
        <v>0</v>
      </c>
      <c r="FS209" s="109">
        <f>VLOOKUP($I209,[1]Jun!$H$7:$CL$470,72,FALSE)</f>
        <v>0</v>
      </c>
      <c r="FT209" s="109">
        <f>VLOOKUP($I209,[1]Jul!$H$7:$CL$470,72,FALSE)</f>
        <v>0</v>
      </c>
      <c r="FU209" s="109">
        <f>VLOOKUP($I209,[1]Ago!$H$7:$CL$470,72,FALSE)</f>
        <v>0</v>
      </c>
      <c r="FV209" s="109">
        <f>VLOOKUP($I209,[1]Set!$H$7:$CL$470,72,FALSE)</f>
        <v>0</v>
      </c>
      <c r="FW209" s="109">
        <f>VLOOKUP($I209,[1]Oct!$H$7:$CL$470,72,FALSE)</f>
        <v>0</v>
      </c>
      <c r="FX209" s="109">
        <f>VLOOKUP($I209,[1]Nov!$H$7:$CL$470,72,FALSE)</f>
        <v>0</v>
      </c>
      <c r="FY209" s="118">
        <f>VLOOKUP($I209,[1]Dic!$H$7:$CL$470,72,FALSE)</f>
        <v>0</v>
      </c>
      <c r="FZ209" s="112">
        <f t="shared" si="147"/>
        <v>1</v>
      </c>
      <c r="GA209" s="113">
        <f t="shared" si="148"/>
        <v>0</v>
      </c>
      <c r="GB209" s="109">
        <f>VLOOKUP($I209,[1]Ene!$H$7:$CL$471,59,FALSE)</f>
        <v>0</v>
      </c>
      <c r="GC209" s="109">
        <f>VLOOKUP($I209,[1]Feb!$H$7:$CL$471,59,FALSE)</f>
        <v>0</v>
      </c>
      <c r="GD209" s="109">
        <f>VLOOKUP($I209,[1]Mar!$H$7:$CL$471,59,FALSE)</f>
        <v>0</v>
      </c>
      <c r="GE209" s="109">
        <f>VLOOKUP($I209,[1]Abr!$H$7:$CL$471,59,FALSE)</f>
        <v>0</v>
      </c>
      <c r="GF209" s="109">
        <f>VLOOKUP($I209,[1]May!$H$7:$CL$471,59,FALSE)</f>
        <v>0</v>
      </c>
      <c r="GG209" s="109">
        <f>VLOOKUP($I209,[1]Jun!$H$7:$CL$471,59,FALSE)</f>
        <v>0</v>
      </c>
      <c r="GH209" s="109">
        <f>VLOOKUP($I209,[1]Jul!$H$7:$CL$471,59,FALSE)</f>
        <v>0</v>
      </c>
      <c r="GI209" s="109">
        <f>VLOOKUP($I209,[1]Ago!$H$7:$CL$471,59,FALSE)</f>
        <v>0</v>
      </c>
      <c r="GJ209" s="109">
        <f>VLOOKUP($I209,[1]Set!$H$7:$CL$471,59,FALSE)</f>
        <v>0</v>
      </c>
      <c r="GK209" s="109">
        <f>VLOOKUP($I209,[1]Oct!$H$7:$CL$471,59,FALSE)</f>
        <v>0</v>
      </c>
      <c r="GL209" s="109">
        <f>VLOOKUP($I209,[1]Nov!$H$7:$CL$471,59,FALSE)</f>
        <v>0</v>
      </c>
      <c r="GM209" s="118">
        <f>VLOOKUP($I209,[1]Dic!$H$7:$CL$471,59,FALSE)</f>
        <v>0</v>
      </c>
      <c r="GN209" s="112">
        <f t="shared" si="149"/>
        <v>0</v>
      </c>
      <c r="GO209" s="113">
        <f t="shared" si="150"/>
        <v>0</v>
      </c>
      <c r="GP209" s="114">
        <f t="shared" si="126"/>
        <v>0</v>
      </c>
      <c r="GQ209" s="114">
        <f t="shared" si="127"/>
        <v>0</v>
      </c>
      <c r="GR209" s="116"/>
      <c r="GS209" s="109">
        <f>VLOOKUP($I209,[1]Ene!$H$7:$CL$470,71,FALSE)</f>
        <v>0</v>
      </c>
      <c r="GT209" s="109">
        <f>VLOOKUP($I209,[1]Feb!$H$7:$CL$470,71,FALSE)</f>
        <v>0</v>
      </c>
      <c r="GU209" s="109">
        <f>VLOOKUP($I209,[1]Mar!$H$7:$CL$470,71,FALSE)</f>
        <v>0</v>
      </c>
      <c r="GV209" s="109">
        <f>VLOOKUP($I209,[1]Abr!$H$7:$CL$470,71,FALSE)</f>
        <v>0</v>
      </c>
      <c r="GW209" s="109">
        <f>VLOOKUP($I209,[1]May!$H$7:$CL$470,71,FALSE)</f>
        <v>0</v>
      </c>
      <c r="GX209" s="109">
        <f>VLOOKUP($I209,[1]Jun!$H$7:$CL$470,71,FALSE)</f>
        <v>0</v>
      </c>
      <c r="GY209" s="109">
        <f>VLOOKUP($I209,[1]Jul!$H$7:$CL$470,71,FALSE)</f>
        <v>0</v>
      </c>
      <c r="GZ209" s="109">
        <f>VLOOKUP($I209,[1]Ago!$H$7:$CL$470,71,FALSE)</f>
        <v>0</v>
      </c>
      <c r="HA209" s="109">
        <f>VLOOKUP($I209,[1]Set!$H$7:$CL$470,71,FALSE)</f>
        <v>0</v>
      </c>
      <c r="HB209" s="109">
        <f>VLOOKUP($I209,[1]Oct!$H$7:$CL$470,71,FALSE)</f>
        <v>0</v>
      </c>
      <c r="HC209" s="109">
        <f>VLOOKUP($I209,[1]Nov!$H$7:$CL$470,71,FALSE)</f>
        <v>0</v>
      </c>
      <c r="HD209" s="109">
        <f>VLOOKUP($I209,[1]Dic!$H$7:$CL$470,71,FALSE)</f>
        <v>0</v>
      </c>
      <c r="HE209" s="111">
        <f t="shared" si="151"/>
        <v>0</v>
      </c>
      <c r="HF209" s="113">
        <f t="shared" si="152"/>
        <v>0</v>
      </c>
      <c r="HG209" s="109">
        <f>VLOOKUP($I209,[1]Ene!$H$7:$CL$470,73,FALSE)</f>
        <v>0</v>
      </c>
      <c r="HH209" s="109">
        <f>VLOOKUP($I209,[1]Feb!$H$7:$CL$470,73,FALSE)</f>
        <v>0</v>
      </c>
      <c r="HI209" s="109">
        <f>VLOOKUP($I209,[1]Mar!$H$7:$CL$470,73,FALSE)</f>
        <v>0</v>
      </c>
      <c r="HJ209" s="109">
        <f>VLOOKUP($I209,[1]Abr!$H$7:$CL$470,73,FALSE)</f>
        <v>0</v>
      </c>
      <c r="HK209" s="109">
        <f>VLOOKUP($I209,[1]May!$H$7:$CL$470,73,FALSE)</f>
        <v>0</v>
      </c>
      <c r="HL209" s="109">
        <f>VLOOKUP($I209,[1]Jun!$H$7:$CL$470,73,FALSE)</f>
        <v>0</v>
      </c>
      <c r="HM209" s="109">
        <f>VLOOKUP($I209,[1]Jul!$H$7:$CL$470,73,FALSE)</f>
        <v>0</v>
      </c>
      <c r="HN209" s="109">
        <f>VLOOKUP($I209,[1]Ago!$H$7:$CL$470,73,FALSE)</f>
        <v>0</v>
      </c>
      <c r="HO209" s="109">
        <f>VLOOKUP($I209,[1]Set!$H$7:$CL$470,73,FALSE)</f>
        <v>0</v>
      </c>
      <c r="HP209" s="109">
        <f>VLOOKUP($I209,[1]Oct!$H$7:$CL$470,73,FALSE)</f>
        <v>0</v>
      </c>
      <c r="HQ209" s="109">
        <f>VLOOKUP($I209,[1]Nov!$H$7:$CL$470,73,FALSE)</f>
        <v>0</v>
      </c>
      <c r="HR209" s="109">
        <f>VLOOKUP($I209,[1]Dic!$H$7:$CL$470,73,FALSE)</f>
        <v>0</v>
      </c>
      <c r="HS209" s="111">
        <f t="shared" si="153"/>
        <v>0</v>
      </c>
      <c r="HT209" s="113">
        <f t="shared" si="154"/>
        <v>0</v>
      </c>
      <c r="HU209" s="114">
        <f t="shared" si="155"/>
        <v>0</v>
      </c>
    </row>
    <row r="210" spans="1:229" s="112" customFormat="1" ht="10.5" x14ac:dyDescent="0.25">
      <c r="A210" s="184" t="s">
        <v>44</v>
      </c>
      <c r="B210" s="187" t="s">
        <v>330</v>
      </c>
      <c r="C210" s="184">
        <v>401</v>
      </c>
      <c r="D210" s="187" t="s">
        <v>29</v>
      </c>
      <c r="E210" s="187" t="s">
        <v>44</v>
      </c>
      <c r="F210" s="188" t="s">
        <v>330</v>
      </c>
      <c r="G210" s="184"/>
      <c r="H210" s="184" t="s">
        <v>688</v>
      </c>
      <c r="I210" s="316">
        <v>207</v>
      </c>
      <c r="J210" s="184" t="s">
        <v>332</v>
      </c>
      <c r="K210" s="109">
        <f>VLOOKUP($I210,[1]Ene!$H$7:$M$470,6,FALSE)</f>
        <v>1</v>
      </c>
      <c r="L210" s="109">
        <f>VLOOKUP($I210,[1]Feb!$H$7:$M$470,6,FALSE)</f>
        <v>0</v>
      </c>
      <c r="M210" s="109">
        <f>VLOOKUP($I210,[1]Mar!$H$7:$M$470,6,FALSE)</f>
        <v>0</v>
      </c>
      <c r="N210" s="109">
        <f>VLOOKUP($I210,[1]Abr!$H$7:$M$470,6,FALSE)</f>
        <v>0</v>
      </c>
      <c r="O210" s="109">
        <f>VLOOKUP($I210,[1]May!$H$7:$M$470,6,FALSE)</f>
        <v>0</v>
      </c>
      <c r="P210" s="109">
        <f>VLOOKUP($I210,[1]Jun!$H$7:$M$470,6,FALSE)</f>
        <v>0</v>
      </c>
      <c r="Q210" s="109">
        <f>VLOOKUP($I210,[1]Jul!$H$7:$M$470,6,FALSE)</f>
        <v>0</v>
      </c>
      <c r="R210" s="109">
        <f>VLOOKUP($I210,[1]Ago!$H$7:$M$470,6,FALSE)</f>
        <v>0</v>
      </c>
      <c r="S210" s="109">
        <f>VLOOKUP($I210,[1]Set!$H$7:$M$470,6,FALSE)</f>
        <v>0</v>
      </c>
      <c r="T210" s="109">
        <f>VLOOKUP($I210,[1]Oct!$H$7:$M$470,6,FALSE)</f>
        <v>0</v>
      </c>
      <c r="U210" s="109">
        <f>VLOOKUP($I210,[1]Nov!$H$7:$M$470,6,FALSE)</f>
        <v>0</v>
      </c>
      <c r="V210" s="109">
        <f>VLOOKUP($I210,[1]Dic!$H$7:$M$470,6,FALSE)</f>
        <v>0</v>
      </c>
      <c r="W210" s="142"/>
      <c r="X210" s="112">
        <f t="shared" si="128"/>
        <v>1</v>
      </c>
      <c r="Y210" s="163">
        <f t="shared" si="129"/>
        <v>0</v>
      </c>
      <c r="Z210" s="117">
        <f>VLOOKUP($I210,[1]Ene!$H$7:$N$470,7,FALSE)</f>
        <v>0</v>
      </c>
      <c r="AA210" s="109">
        <f>VLOOKUP($I210,[1]Feb!$H$7:$N$470,7,FALSE)</f>
        <v>0</v>
      </c>
      <c r="AB210" s="109">
        <f>VLOOKUP($I210,[1]Mar!$H$7:$N$470,7,FALSE)</f>
        <v>0</v>
      </c>
      <c r="AC210" s="109">
        <f>VLOOKUP($I210,[1]Abr!$H$7:$N$470,7,FALSE)</f>
        <v>0</v>
      </c>
      <c r="AD210" s="109">
        <f>VLOOKUP($I210,[1]May!$H$7:$N$470,7,FALSE)</f>
        <v>0</v>
      </c>
      <c r="AE210" s="109">
        <f>VLOOKUP($I210,[1]Jun!$H$7:$N$470,7,FALSE)</f>
        <v>0</v>
      </c>
      <c r="AF210" s="109">
        <f>VLOOKUP($I210,[1]Jul!$H$7:$N$470,7,FALSE)</f>
        <v>0</v>
      </c>
      <c r="AG210" s="109">
        <f>VLOOKUP($I210,[1]Ago!$H$7:$N$470,7,FALSE)</f>
        <v>0</v>
      </c>
      <c r="AH210" s="109">
        <f>VLOOKUP($I210,[1]Set!$H$7:$N$470,7,FALSE)</f>
        <v>0</v>
      </c>
      <c r="AI210" s="109">
        <f>VLOOKUP($I210,[1]Oct!$H$7:$N$470,7,FALSE)</f>
        <v>0</v>
      </c>
      <c r="AJ210" s="109">
        <f>VLOOKUP($I210,[1]Nov!$H$7:$N$470,7,FALSE)</f>
        <v>0</v>
      </c>
      <c r="AK210" s="118">
        <f>VLOOKUP($I210,[1]Dic!$H$7:$N$470,7,FALSE)</f>
        <v>0</v>
      </c>
      <c r="AL210" s="112">
        <f t="shared" si="121"/>
        <v>0</v>
      </c>
      <c r="AM210" s="164">
        <f t="shared" si="130"/>
        <v>0</v>
      </c>
      <c r="AN210" s="164">
        <f t="shared" si="122"/>
        <v>0</v>
      </c>
      <c r="AO210" s="142"/>
      <c r="AP210" s="109">
        <f>VLOOKUP($I210,[1]Ene!$H$7:$Q$470,10,FALSE)</f>
        <v>1</v>
      </c>
      <c r="AQ210" s="109">
        <f>VLOOKUP($I210,[1]Feb!$H$7:$Q$470,10,FALSE)</f>
        <v>0</v>
      </c>
      <c r="AR210" s="109">
        <f>VLOOKUP($I210,[1]Mar!$H$7:$Q$470,10,FALSE)</f>
        <v>0</v>
      </c>
      <c r="AS210" s="109">
        <f>VLOOKUP($I210,[1]Abr!$H$7:$Q$470,10,FALSE)</f>
        <v>0</v>
      </c>
      <c r="AT210" s="109">
        <f>VLOOKUP($I210,[1]May!$H$7:$Q$470,10,FALSE)</f>
        <v>0</v>
      </c>
      <c r="AU210" s="109">
        <f>VLOOKUP($I210,[1]Jun!$H$7:$Q$470,10,FALSE)</f>
        <v>0</v>
      </c>
      <c r="AV210" s="109">
        <f>VLOOKUP($I210,[1]Jul!$H$7:$Q$470,10,FALSE)</f>
        <v>0</v>
      </c>
      <c r="AW210" s="109">
        <f>VLOOKUP($I210,[1]Ago!$H$7:$Q$470,10,FALSE)</f>
        <v>0</v>
      </c>
      <c r="AX210" s="109">
        <f>VLOOKUP($I210,[1]Set!$H$7:$Q$470,10,FALSE)</f>
        <v>0</v>
      </c>
      <c r="AY210" s="109">
        <f>VLOOKUP($I210,[1]Oct!$H$7:$Q$470,10,FALSE)</f>
        <v>0</v>
      </c>
      <c r="AZ210" s="109">
        <f>VLOOKUP($I210,[1]Nov!$H$7:$Q$470,10,FALSE)</f>
        <v>0</v>
      </c>
      <c r="BA210" s="118">
        <f>VLOOKUP($I210,[1]Dic!$H$7:$Q$470,10,FALSE)</f>
        <v>0</v>
      </c>
      <c r="BB210" s="112">
        <f t="shared" si="131"/>
        <v>1</v>
      </c>
      <c r="BC210" s="163">
        <f t="shared" si="132"/>
        <v>0</v>
      </c>
      <c r="BD210" s="109">
        <f>VLOOKUP($I210,[1]Ene!$H$7:$T$470,13,FALSE)</f>
        <v>0</v>
      </c>
      <c r="BE210" s="109">
        <f>VLOOKUP($I210,[1]Feb!$H$7:$T$470,13,FALSE)</f>
        <v>0</v>
      </c>
      <c r="BF210" s="109">
        <f>VLOOKUP($I210,[1]Mar!$H$7:$T$470,13,FALSE)</f>
        <v>0</v>
      </c>
      <c r="BG210" s="109">
        <f>VLOOKUP($I210,[1]Abr!$H$7:$T$470,13,FALSE)</f>
        <v>0</v>
      </c>
      <c r="BH210" s="109">
        <f>VLOOKUP($I210,[1]May!$H$7:$T$470,13,FALSE)</f>
        <v>0</v>
      </c>
      <c r="BI210" s="109">
        <f>VLOOKUP($I210,[1]Jun!$H$7:$T$470,13,FALSE)</f>
        <v>0</v>
      </c>
      <c r="BJ210" s="109">
        <f>VLOOKUP($I210,[1]Jul!$H$7:$T$470,13,FALSE)</f>
        <v>0</v>
      </c>
      <c r="BK210" s="109">
        <f>VLOOKUP($I210,[1]Ago!$H$7:$T$470,13,FALSE)</f>
        <v>0</v>
      </c>
      <c r="BL210" s="109">
        <f>VLOOKUP($I210,[1]Set!$H$7:$T$470,13,FALSE)</f>
        <v>0</v>
      </c>
      <c r="BM210" s="109">
        <f>VLOOKUP($I210,[1]Oct!$H$7:$T$470,13,FALSE)</f>
        <v>0</v>
      </c>
      <c r="BN210" s="109">
        <f>VLOOKUP($I210,[1]Nov!$H$7:$T$470,13,FALSE)</f>
        <v>0</v>
      </c>
      <c r="BO210" s="109">
        <f>VLOOKUP($I210,[1]Dic!$H$7:$T$470,13,FALSE)</f>
        <v>0</v>
      </c>
      <c r="BP210" s="111">
        <f t="shared" si="133"/>
        <v>0</v>
      </c>
      <c r="BQ210" s="113">
        <f t="shared" si="134"/>
        <v>0</v>
      </c>
      <c r="BR210" s="109">
        <f>VLOOKUP($I210,[1]Ene!$H$7:$V$470,15,FALSE)</f>
        <v>0</v>
      </c>
      <c r="BS210" s="109">
        <f>VLOOKUP($I210,[1]Feb!$H$7:$V$470,15,FALSE)</f>
        <v>0</v>
      </c>
      <c r="BT210" s="109">
        <f>VLOOKUP($I210,[1]Mar!$H$7:$V$470,15,FALSE)</f>
        <v>0</v>
      </c>
      <c r="BU210" s="109">
        <f>VLOOKUP($I210,[1]Abr!$H$7:$V$470,15,FALSE)</f>
        <v>0</v>
      </c>
      <c r="BV210" s="109">
        <f>VLOOKUP($I210,[1]May!$H$7:$V$470,15,FALSE)</f>
        <v>0</v>
      </c>
      <c r="BW210" s="109">
        <f>VLOOKUP($I210,[1]Jun!$H$7:$V$470,15,FALSE)</f>
        <v>0</v>
      </c>
      <c r="BX210" s="109">
        <f>VLOOKUP($I210,[1]Jul!$H$7:$V$470,15,FALSE)</f>
        <v>0</v>
      </c>
      <c r="BY210" s="109">
        <f>VLOOKUP($I210,[1]Ago!$H$7:$V$470,15,FALSE)</f>
        <v>0</v>
      </c>
      <c r="BZ210" s="109">
        <f>VLOOKUP($I210,[1]Set!$H$7:$V$470,15,FALSE)</f>
        <v>0</v>
      </c>
      <c r="CA210" s="109">
        <f>VLOOKUP($I210,[1]Oct!$H$7:$V$470,15,FALSE)</f>
        <v>0</v>
      </c>
      <c r="CB210" s="109">
        <f>VLOOKUP($I210,[1]Nov!$H$7:$V$470,15,FALSE)</f>
        <v>0</v>
      </c>
      <c r="CC210" s="109">
        <f>VLOOKUP($I210,[1]Dic!$H$7:$V$470,15,FALSE)</f>
        <v>0</v>
      </c>
      <c r="CD210" s="111">
        <f t="shared" si="135"/>
        <v>0</v>
      </c>
      <c r="CE210" s="113">
        <f t="shared" si="123"/>
        <v>0</v>
      </c>
      <c r="CF210" s="109">
        <f>VLOOKUP($I210,[1]Ene!$H$7:$X$470,17,FALSE)</f>
        <v>0</v>
      </c>
      <c r="CG210" s="109">
        <f>VLOOKUP($I210,[1]Feb!$H$7:$X$470,17,FALSE)</f>
        <v>0</v>
      </c>
      <c r="CH210" s="109">
        <f>VLOOKUP($I210,[1]Mar!$H$7:$X$470,17,FALSE)</f>
        <v>0</v>
      </c>
      <c r="CI210" s="109">
        <f>VLOOKUP($I210,[1]Abr!$H$7:$X$470,17,FALSE)</f>
        <v>0</v>
      </c>
      <c r="CJ210" s="109">
        <f>VLOOKUP($I210,[1]May!$H$7:$X$470,17,FALSE)</f>
        <v>0</v>
      </c>
      <c r="CK210" s="109">
        <f>VLOOKUP($I210,[1]Jun!$H$7:$X$470,17,FALSE)</f>
        <v>0</v>
      </c>
      <c r="CL210" s="109">
        <f>VLOOKUP($I210,[1]Jul!$H$7:$X$470,17,FALSE)</f>
        <v>0</v>
      </c>
      <c r="CM210" s="109">
        <f>VLOOKUP($I210,[1]Ago!$H$7:$X$470,17,FALSE)</f>
        <v>0</v>
      </c>
      <c r="CN210" s="109">
        <f>VLOOKUP($I210,[1]Set!$H$7:$X$470,17,FALSE)</f>
        <v>0</v>
      </c>
      <c r="CO210" s="109">
        <f>VLOOKUP($I210,[1]Oct!$H$7:$X$470,17,FALSE)</f>
        <v>0</v>
      </c>
      <c r="CP210" s="109">
        <f>VLOOKUP($I210,[1]Nov!$H$7:$X$470,17,FALSE)</f>
        <v>0</v>
      </c>
      <c r="CQ210" s="109">
        <f>VLOOKUP($I210,[1]Dic!$H$7:$X$470,17,FALSE)</f>
        <v>0</v>
      </c>
      <c r="CR210" s="111">
        <f t="shared" si="136"/>
        <v>0</v>
      </c>
      <c r="CS210" s="113">
        <f t="shared" si="124"/>
        <v>0</v>
      </c>
      <c r="CT210" s="112">
        <f t="shared" si="125"/>
        <v>0</v>
      </c>
      <c r="CU210" s="116"/>
      <c r="CV210" s="109">
        <f>VLOOKUP($I210,[1]Ene!$H$7:$AC$470,22,FALSE)</f>
        <v>0</v>
      </c>
      <c r="CW210" s="109">
        <f>VLOOKUP($I210,[1]Feb!$H$7:$AC$470,22,FALSE)</f>
        <v>0</v>
      </c>
      <c r="CX210" s="109">
        <f>VLOOKUP($I210,[1]Mar!$H$7:$AC$470,22,FALSE)</f>
        <v>0</v>
      </c>
      <c r="CY210" s="109">
        <f>VLOOKUP($I210,[1]Abr!$H$7:$AC$470,22,FALSE)</f>
        <v>0</v>
      </c>
      <c r="CZ210" s="109">
        <f>VLOOKUP($I210,[1]May!$H$7:$AC$470,22,FALSE)</f>
        <v>0</v>
      </c>
      <c r="DA210" s="109">
        <f>VLOOKUP($I210,[1]Jun!$H$7:$AC$470,22,FALSE)</f>
        <v>0</v>
      </c>
      <c r="DB210" s="109">
        <f>VLOOKUP($I210,[1]Jul!$H$7:$AC$470,22,FALSE)</f>
        <v>0</v>
      </c>
      <c r="DC210" s="109">
        <f>VLOOKUP($I210,[1]Ago!$H$7:$AC$470,22,FALSE)</f>
        <v>0</v>
      </c>
      <c r="DD210" s="109">
        <f>VLOOKUP($I210,[1]Set!$H$7:$AC$470,22,FALSE)</f>
        <v>0</v>
      </c>
      <c r="DE210" s="109">
        <f>VLOOKUP($I210,[1]Oct!$H$7:$AC$470,22,FALSE)</f>
        <v>0</v>
      </c>
      <c r="DF210" s="109">
        <f>VLOOKUP($I210,[1]Nov!$H$7:$AC$470,22,FALSE)</f>
        <v>0</v>
      </c>
      <c r="DG210" s="118">
        <f>VLOOKUP($I210,[1]Dic!$H$7:$AC$470,22,FALSE)</f>
        <v>0</v>
      </c>
      <c r="DH210" s="111">
        <f t="shared" si="137"/>
        <v>0</v>
      </c>
      <c r="DI210" s="113">
        <f t="shared" si="138"/>
        <v>0</v>
      </c>
      <c r="DJ210" s="109">
        <f>VLOOKUP($I210,[1]Ene!$H$7:$BL$470,57,FALSE)</f>
        <v>0</v>
      </c>
      <c r="DK210" s="109">
        <f>VLOOKUP($I210,[1]Feb!$H$7:$BL$470,57,FALSE)</f>
        <v>0</v>
      </c>
      <c r="DL210" s="109">
        <f>VLOOKUP($I210,[1]Mar!$H$7:$BL$470,57,FALSE)</f>
        <v>0</v>
      </c>
      <c r="DM210" s="109">
        <f>VLOOKUP($I210,[1]Abr!$H$7:$BL$470,57,FALSE)</f>
        <v>0</v>
      </c>
      <c r="DN210" s="109">
        <f>VLOOKUP($I210,[1]May!$H$7:$BL$470,57,FALSE)</f>
        <v>0</v>
      </c>
      <c r="DO210" s="109">
        <f>VLOOKUP($I210,[1]Jun!$H$7:$BL$470,57,FALSE)</f>
        <v>0</v>
      </c>
      <c r="DP210" s="109">
        <f>VLOOKUP($I210,[1]Jul!$H$7:$BL$470,57,FALSE)</f>
        <v>0</v>
      </c>
      <c r="DQ210" s="109">
        <f>VLOOKUP($I210,[1]Ago!$H$7:$BL$470,57,FALSE)</f>
        <v>0</v>
      </c>
      <c r="DR210" s="109">
        <f>VLOOKUP($I210,[1]Set!$H$7:$BL$470,57,FALSE)</f>
        <v>0</v>
      </c>
      <c r="DS210" s="109">
        <f>VLOOKUP($I210,[1]Oct!$H$7:$BL$470,57,FALSE)</f>
        <v>0</v>
      </c>
      <c r="DT210" s="109">
        <f>VLOOKUP($I210,[1]Nov!$H$7:$BL$470,57,FALSE)</f>
        <v>0</v>
      </c>
      <c r="DU210" s="109">
        <f>VLOOKUP($I210,[1]Dic!$H$7:$BL$470,57,FALSE)</f>
        <v>0</v>
      </c>
      <c r="DV210" s="111">
        <f t="shared" si="139"/>
        <v>0</v>
      </c>
      <c r="DW210" s="113">
        <f t="shared" si="140"/>
        <v>0</v>
      </c>
      <c r="DX210" s="117">
        <f>VLOOKUP($I210,[1]Ene!$H$7:$BQ$470,62,FALSE)</f>
        <v>0</v>
      </c>
      <c r="DY210" s="109">
        <f>VLOOKUP($I210,[1]Feb!$H$7:$BQ$470,62,FALSE)</f>
        <v>0</v>
      </c>
      <c r="DZ210" s="109">
        <f>VLOOKUP($I210,[1]Mar!$H$7:$BQ$470,62,FALSE)</f>
        <v>0</v>
      </c>
      <c r="EA210" s="109">
        <f>VLOOKUP($I210,[1]Abr!$H$7:$BQ$470,62,FALSE)</f>
        <v>0</v>
      </c>
      <c r="EB210" s="109">
        <f>VLOOKUP($I210,[1]May!$H$7:$BQ$470,62,FALSE)</f>
        <v>0</v>
      </c>
      <c r="EC210" s="109">
        <f>VLOOKUP($I210,[1]Jun!$H$7:$BQ$470,62,FALSE)</f>
        <v>0</v>
      </c>
      <c r="ED210" s="109">
        <f>VLOOKUP($I210,[1]Jul!$H$7:$BQ$470,62,FALSE)</f>
        <v>0</v>
      </c>
      <c r="EE210" s="109">
        <f>VLOOKUP($I210,[1]Ago!$H$7:$BQ$470,62,FALSE)</f>
        <v>0</v>
      </c>
      <c r="EF210" s="109">
        <f>VLOOKUP($I210,[1]Set!$H$7:$BQ$470,62,FALSE)</f>
        <v>0</v>
      </c>
      <c r="EG210" s="109">
        <f>VLOOKUP($I210,[1]Oct!$H$7:$BQ$470,62,FALSE)</f>
        <v>0</v>
      </c>
      <c r="EH210" s="109">
        <f>VLOOKUP($I210,[1]Nov!$H$7:$BQ$470,62,FALSE)</f>
        <v>0</v>
      </c>
      <c r="EI210" s="109">
        <f>VLOOKUP($I210,[1]Dic!$H$7:$BQ$470,62,FALSE)</f>
        <v>0</v>
      </c>
      <c r="EJ210" s="115">
        <f t="shared" si="141"/>
        <v>0</v>
      </c>
      <c r="EK210" s="113">
        <f t="shared" si="142"/>
        <v>0</v>
      </c>
      <c r="EL210" s="117">
        <f>VLOOKUP($I210,[1]Ene!$H$7:$BM$470,58,FALSE)</f>
        <v>0</v>
      </c>
      <c r="EM210" s="109">
        <f>VLOOKUP($I210,[1]Feb!$H$7:$BM$470,58,FALSE)</f>
        <v>0</v>
      </c>
      <c r="EN210" s="109">
        <f>VLOOKUP($I210,[1]Mar!$H$7:$BM$470,58,FALSE)</f>
        <v>0</v>
      </c>
      <c r="EO210" s="109">
        <f>VLOOKUP($I210,[1]Abr!$H$7:$BM$470,58,FALSE)</f>
        <v>0</v>
      </c>
      <c r="EP210" s="109">
        <f>VLOOKUP($I210,[1]May!$H$7:$BM$470,58,FALSE)</f>
        <v>0</v>
      </c>
      <c r="EQ210" s="109">
        <f>VLOOKUP($I210,[1]Jun!$H$7:$BM$470,58,FALSE)</f>
        <v>0</v>
      </c>
      <c r="ER210" s="109">
        <f>VLOOKUP($I210,[1]Jul!$H$7:$BM$470,58,FALSE)</f>
        <v>0</v>
      </c>
      <c r="ES210" s="109">
        <f>VLOOKUP($I210,[1]Ago!$H$7:$BM$470,58,FALSE)</f>
        <v>0</v>
      </c>
      <c r="ET210" s="109">
        <f>VLOOKUP($I210,[1]Set!$H$7:$BM$470,58,FALSE)</f>
        <v>0</v>
      </c>
      <c r="EU210" s="109">
        <f>VLOOKUP($I210,[1]Oct!$H$7:$BM$470,58,FALSE)</f>
        <v>0</v>
      </c>
      <c r="EV210" s="109">
        <f>VLOOKUP($I210,[1]Nov!$H$7:$BM$470,58,FALSE)</f>
        <v>0</v>
      </c>
      <c r="EW210" s="118">
        <f>VLOOKUP($I210,[1]Dic!$H$7:$BM$470,58,FALSE)</f>
        <v>0</v>
      </c>
      <c r="EX210" s="111">
        <f t="shared" si="143"/>
        <v>0</v>
      </c>
      <c r="EY210" s="113">
        <f t="shared" si="144"/>
        <v>0</v>
      </c>
      <c r="EZ210" s="109">
        <f>VLOOKUP($I210,[1]Ene!$H$7:$CL$470,70,FALSE)</f>
        <v>1</v>
      </c>
      <c r="FA210" s="109">
        <f>VLOOKUP($I210,[1]Feb!$H$7:$CL$470,70,FALSE)</f>
        <v>0</v>
      </c>
      <c r="FB210" s="109">
        <f>VLOOKUP($I210,[1]Mar!$H$7:$CL$470,70,FALSE)</f>
        <v>0</v>
      </c>
      <c r="FC210" s="109">
        <f>VLOOKUP($I210,[1]Abr!$H$7:$CL$470,70,FALSE)</f>
        <v>0</v>
      </c>
      <c r="FD210" s="109">
        <f>VLOOKUP($I210,[1]May!$H$7:$CL$470,70,FALSE)</f>
        <v>0</v>
      </c>
      <c r="FE210" s="109">
        <f>VLOOKUP($I210,[1]Jun!$H$7:$CL$470,70,FALSE)</f>
        <v>0</v>
      </c>
      <c r="FF210" s="109">
        <f>VLOOKUP($I210,[1]Jul!$H$7:$CL$470,70,FALSE)</f>
        <v>0</v>
      </c>
      <c r="FG210" s="109">
        <f>VLOOKUP($I210,[1]Ago!$H$7:$CL$470,70,FALSE)</f>
        <v>0</v>
      </c>
      <c r="FH210" s="109">
        <f>VLOOKUP($I210,[1]Set!$H$7:$CL$470,70,FALSE)</f>
        <v>0</v>
      </c>
      <c r="FI210" s="109">
        <f>VLOOKUP($I210,[1]Oct!$H$7:$CL$470,70,FALSE)</f>
        <v>0</v>
      </c>
      <c r="FJ210" s="109">
        <f>VLOOKUP($I210,[1]Nov!$H$7:$CL$470,70,FALSE)</f>
        <v>0</v>
      </c>
      <c r="FK210" s="118">
        <f>VLOOKUP($I210,[1]Dic!$H$7:$CL$470,70,FALSE)</f>
        <v>0</v>
      </c>
      <c r="FL210" s="111">
        <f t="shared" si="145"/>
        <v>1</v>
      </c>
      <c r="FM210" s="113">
        <f t="shared" si="146"/>
        <v>0</v>
      </c>
      <c r="FN210" s="109">
        <f>VLOOKUP($I210,[1]Ene!$H$7:$CL$470,72,FALSE)</f>
        <v>1</v>
      </c>
      <c r="FO210" s="109">
        <f>VLOOKUP($I210,[1]Feb!$H$7:$CL$470,72,FALSE)</f>
        <v>0</v>
      </c>
      <c r="FP210" s="109">
        <f>VLOOKUP($I210,[1]Mar!$H$7:$CL$470,72,FALSE)</f>
        <v>0</v>
      </c>
      <c r="FQ210" s="109">
        <f>VLOOKUP($I210,[1]Abr!$H$7:$CL$470,72,FALSE)</f>
        <v>0</v>
      </c>
      <c r="FR210" s="109">
        <f>VLOOKUP($I210,[1]May!$H$7:$CL$470,72,FALSE)</f>
        <v>0</v>
      </c>
      <c r="FS210" s="109">
        <f>VLOOKUP($I210,[1]Jun!$H$7:$CL$470,72,FALSE)</f>
        <v>0</v>
      </c>
      <c r="FT210" s="109">
        <f>VLOOKUP($I210,[1]Jul!$H$7:$CL$470,72,FALSE)</f>
        <v>0</v>
      </c>
      <c r="FU210" s="109">
        <f>VLOOKUP($I210,[1]Ago!$H$7:$CL$470,72,FALSE)</f>
        <v>0</v>
      </c>
      <c r="FV210" s="109">
        <f>VLOOKUP($I210,[1]Set!$H$7:$CL$470,72,FALSE)</f>
        <v>0</v>
      </c>
      <c r="FW210" s="109">
        <f>VLOOKUP($I210,[1]Oct!$H$7:$CL$470,72,FALSE)</f>
        <v>0</v>
      </c>
      <c r="FX210" s="109">
        <f>VLOOKUP($I210,[1]Nov!$H$7:$CL$470,72,FALSE)</f>
        <v>0</v>
      </c>
      <c r="FY210" s="118">
        <f>VLOOKUP($I210,[1]Dic!$H$7:$CL$470,72,FALSE)</f>
        <v>0</v>
      </c>
      <c r="FZ210" s="112">
        <f t="shared" si="147"/>
        <v>1</v>
      </c>
      <c r="GA210" s="113">
        <f t="shared" si="148"/>
        <v>0</v>
      </c>
      <c r="GB210" s="109">
        <f>VLOOKUP($I210,[1]Ene!$H$7:$CL$471,59,FALSE)</f>
        <v>0</v>
      </c>
      <c r="GC210" s="109">
        <f>VLOOKUP($I210,[1]Feb!$H$7:$CL$471,59,FALSE)</f>
        <v>0</v>
      </c>
      <c r="GD210" s="109">
        <f>VLOOKUP($I210,[1]Mar!$H$7:$CL$471,59,FALSE)</f>
        <v>0</v>
      </c>
      <c r="GE210" s="109">
        <f>VLOOKUP($I210,[1]Abr!$H$7:$CL$471,59,FALSE)</f>
        <v>0</v>
      </c>
      <c r="GF210" s="109">
        <f>VLOOKUP($I210,[1]May!$H$7:$CL$471,59,FALSE)</f>
        <v>0</v>
      </c>
      <c r="GG210" s="109">
        <f>VLOOKUP($I210,[1]Jun!$H$7:$CL$471,59,FALSE)</f>
        <v>0</v>
      </c>
      <c r="GH210" s="109">
        <f>VLOOKUP($I210,[1]Jul!$H$7:$CL$471,59,FALSE)</f>
        <v>0</v>
      </c>
      <c r="GI210" s="109">
        <f>VLOOKUP($I210,[1]Ago!$H$7:$CL$471,59,FALSE)</f>
        <v>0</v>
      </c>
      <c r="GJ210" s="109">
        <f>VLOOKUP($I210,[1]Set!$H$7:$CL$471,59,FALSE)</f>
        <v>0</v>
      </c>
      <c r="GK210" s="109">
        <f>VLOOKUP($I210,[1]Oct!$H$7:$CL$471,59,FALSE)</f>
        <v>0</v>
      </c>
      <c r="GL210" s="109">
        <f>VLOOKUP($I210,[1]Nov!$H$7:$CL$471,59,FALSE)</f>
        <v>0</v>
      </c>
      <c r="GM210" s="118">
        <f>VLOOKUP($I210,[1]Dic!$H$7:$CL$471,59,FALSE)</f>
        <v>0</v>
      </c>
      <c r="GN210" s="112">
        <f t="shared" si="149"/>
        <v>0</v>
      </c>
      <c r="GO210" s="113">
        <f t="shared" si="150"/>
        <v>0</v>
      </c>
      <c r="GP210" s="114">
        <f t="shared" si="126"/>
        <v>0</v>
      </c>
      <c r="GQ210" s="114">
        <f t="shared" si="127"/>
        <v>0</v>
      </c>
      <c r="GR210" s="116"/>
      <c r="GS210" s="109">
        <f>VLOOKUP($I210,[1]Ene!$H$7:$CL$470,71,FALSE)</f>
        <v>0</v>
      </c>
      <c r="GT210" s="109">
        <f>VLOOKUP($I210,[1]Feb!$H$7:$CL$470,71,FALSE)</f>
        <v>0</v>
      </c>
      <c r="GU210" s="109">
        <f>VLOOKUP($I210,[1]Mar!$H$7:$CL$470,71,FALSE)</f>
        <v>0</v>
      </c>
      <c r="GV210" s="109">
        <f>VLOOKUP($I210,[1]Abr!$H$7:$CL$470,71,FALSE)</f>
        <v>0</v>
      </c>
      <c r="GW210" s="109">
        <f>VLOOKUP($I210,[1]May!$H$7:$CL$470,71,FALSE)</f>
        <v>0</v>
      </c>
      <c r="GX210" s="109">
        <f>VLOOKUP($I210,[1]Jun!$H$7:$CL$470,71,FALSE)</f>
        <v>0</v>
      </c>
      <c r="GY210" s="109">
        <f>VLOOKUP($I210,[1]Jul!$H$7:$CL$470,71,FALSE)</f>
        <v>0</v>
      </c>
      <c r="GZ210" s="109">
        <f>VLOOKUP($I210,[1]Ago!$H$7:$CL$470,71,FALSE)</f>
        <v>0</v>
      </c>
      <c r="HA210" s="109">
        <f>VLOOKUP($I210,[1]Set!$H$7:$CL$470,71,FALSE)</f>
        <v>0</v>
      </c>
      <c r="HB210" s="109">
        <f>VLOOKUP($I210,[1]Oct!$H$7:$CL$470,71,FALSE)</f>
        <v>0</v>
      </c>
      <c r="HC210" s="109">
        <f>VLOOKUP($I210,[1]Nov!$H$7:$CL$470,71,FALSE)</f>
        <v>0</v>
      </c>
      <c r="HD210" s="109">
        <f>VLOOKUP($I210,[1]Dic!$H$7:$CL$470,71,FALSE)</f>
        <v>0</v>
      </c>
      <c r="HE210" s="111">
        <f t="shared" si="151"/>
        <v>0</v>
      </c>
      <c r="HF210" s="113">
        <f t="shared" si="152"/>
        <v>0</v>
      </c>
      <c r="HG210" s="109">
        <f>VLOOKUP($I210,[1]Ene!$H$7:$CL$470,73,FALSE)</f>
        <v>0</v>
      </c>
      <c r="HH210" s="109">
        <f>VLOOKUP($I210,[1]Feb!$H$7:$CL$470,73,FALSE)</f>
        <v>0</v>
      </c>
      <c r="HI210" s="109">
        <f>VLOOKUP($I210,[1]Mar!$H$7:$CL$470,73,FALSE)</f>
        <v>0</v>
      </c>
      <c r="HJ210" s="109">
        <f>VLOOKUP($I210,[1]Abr!$H$7:$CL$470,73,FALSE)</f>
        <v>0</v>
      </c>
      <c r="HK210" s="109">
        <f>VLOOKUP($I210,[1]May!$H$7:$CL$470,73,FALSE)</f>
        <v>0</v>
      </c>
      <c r="HL210" s="109">
        <f>VLOOKUP($I210,[1]Jun!$H$7:$CL$470,73,FALSE)</f>
        <v>0</v>
      </c>
      <c r="HM210" s="109">
        <f>VLOOKUP($I210,[1]Jul!$H$7:$CL$470,73,FALSE)</f>
        <v>0</v>
      </c>
      <c r="HN210" s="109">
        <f>VLOOKUP($I210,[1]Ago!$H$7:$CL$470,73,FALSE)</f>
        <v>0</v>
      </c>
      <c r="HO210" s="109">
        <f>VLOOKUP($I210,[1]Set!$H$7:$CL$470,73,FALSE)</f>
        <v>0</v>
      </c>
      <c r="HP210" s="109">
        <f>VLOOKUP($I210,[1]Oct!$H$7:$CL$470,73,FALSE)</f>
        <v>0</v>
      </c>
      <c r="HQ210" s="109">
        <f>VLOOKUP($I210,[1]Nov!$H$7:$CL$470,73,FALSE)</f>
        <v>0</v>
      </c>
      <c r="HR210" s="109">
        <f>VLOOKUP($I210,[1]Dic!$H$7:$CL$470,73,FALSE)</f>
        <v>0</v>
      </c>
      <c r="HS210" s="111">
        <f t="shared" si="153"/>
        <v>0</v>
      </c>
      <c r="HT210" s="113">
        <f t="shared" si="154"/>
        <v>0</v>
      </c>
      <c r="HU210" s="114">
        <f t="shared" si="155"/>
        <v>0</v>
      </c>
    </row>
    <row r="211" spans="1:229" s="112" customFormat="1" ht="10.5" x14ac:dyDescent="0.25">
      <c r="A211" s="184" t="s">
        <v>44</v>
      </c>
      <c r="B211" s="187" t="s">
        <v>330</v>
      </c>
      <c r="C211" s="184">
        <v>401</v>
      </c>
      <c r="D211" s="187" t="s">
        <v>29</v>
      </c>
      <c r="E211" s="187" t="s">
        <v>44</v>
      </c>
      <c r="F211" s="188" t="s">
        <v>330</v>
      </c>
      <c r="G211" s="184"/>
      <c r="H211" s="184" t="s">
        <v>688</v>
      </c>
      <c r="I211" s="316">
        <v>208</v>
      </c>
      <c r="J211" s="184" t="s">
        <v>333</v>
      </c>
      <c r="K211" s="109">
        <f>VLOOKUP($I211,[1]Ene!$H$7:$M$470,6,FALSE)</f>
        <v>0</v>
      </c>
      <c r="L211" s="109">
        <f>VLOOKUP($I211,[1]Feb!$H$7:$M$470,6,FALSE)</f>
        <v>0</v>
      </c>
      <c r="M211" s="109">
        <f>VLOOKUP($I211,[1]Mar!$H$7:$M$470,6,FALSE)</f>
        <v>0</v>
      </c>
      <c r="N211" s="109">
        <f>VLOOKUP($I211,[1]Abr!$H$7:$M$470,6,FALSE)</f>
        <v>0</v>
      </c>
      <c r="O211" s="109">
        <f>VLOOKUP($I211,[1]May!$H$7:$M$470,6,FALSE)</f>
        <v>0</v>
      </c>
      <c r="P211" s="109">
        <f>VLOOKUP($I211,[1]Jun!$H$7:$M$470,6,FALSE)</f>
        <v>0</v>
      </c>
      <c r="Q211" s="109">
        <f>VLOOKUP($I211,[1]Jul!$H$7:$M$470,6,FALSE)</f>
        <v>0</v>
      </c>
      <c r="R211" s="109">
        <f>VLOOKUP($I211,[1]Ago!$H$7:$M$470,6,FALSE)</f>
        <v>0</v>
      </c>
      <c r="S211" s="109">
        <f>VLOOKUP($I211,[1]Set!$H$7:$M$470,6,FALSE)</f>
        <v>0</v>
      </c>
      <c r="T211" s="109">
        <f>VLOOKUP($I211,[1]Oct!$H$7:$M$470,6,FALSE)</f>
        <v>0</v>
      </c>
      <c r="U211" s="109">
        <f>VLOOKUP($I211,[1]Nov!$H$7:$M$470,6,FALSE)</f>
        <v>0</v>
      </c>
      <c r="V211" s="109">
        <f>VLOOKUP($I211,[1]Dic!$H$7:$M$470,6,FALSE)</f>
        <v>0</v>
      </c>
      <c r="W211" s="142"/>
      <c r="X211" s="112">
        <f t="shared" si="128"/>
        <v>0</v>
      </c>
      <c r="Y211" s="163">
        <f t="shared" si="129"/>
        <v>0</v>
      </c>
      <c r="Z211" s="117">
        <f>VLOOKUP($I211,[1]Ene!$H$7:$N$470,7,FALSE)</f>
        <v>0</v>
      </c>
      <c r="AA211" s="109">
        <f>VLOOKUP($I211,[1]Feb!$H$7:$N$470,7,FALSE)</f>
        <v>0</v>
      </c>
      <c r="AB211" s="109">
        <f>VLOOKUP($I211,[1]Mar!$H$7:$N$470,7,FALSE)</f>
        <v>0</v>
      </c>
      <c r="AC211" s="109">
        <f>VLOOKUP($I211,[1]Abr!$H$7:$N$470,7,FALSE)</f>
        <v>0</v>
      </c>
      <c r="AD211" s="109">
        <f>VLOOKUP($I211,[1]May!$H$7:$N$470,7,FALSE)</f>
        <v>0</v>
      </c>
      <c r="AE211" s="109">
        <f>VLOOKUP($I211,[1]Jun!$H$7:$N$470,7,FALSE)</f>
        <v>0</v>
      </c>
      <c r="AF211" s="109">
        <f>VLOOKUP($I211,[1]Jul!$H$7:$N$470,7,FALSE)</f>
        <v>0</v>
      </c>
      <c r="AG211" s="109">
        <f>VLOOKUP($I211,[1]Ago!$H$7:$N$470,7,FALSE)</f>
        <v>0</v>
      </c>
      <c r="AH211" s="109">
        <f>VLOOKUP($I211,[1]Set!$H$7:$N$470,7,FALSE)</f>
        <v>0</v>
      </c>
      <c r="AI211" s="109">
        <f>VLOOKUP($I211,[1]Oct!$H$7:$N$470,7,FALSE)</f>
        <v>0</v>
      </c>
      <c r="AJ211" s="109">
        <f>VLOOKUP($I211,[1]Nov!$H$7:$N$470,7,FALSE)</f>
        <v>0</v>
      </c>
      <c r="AK211" s="118">
        <f>VLOOKUP($I211,[1]Dic!$H$7:$N$470,7,FALSE)</f>
        <v>0</v>
      </c>
      <c r="AL211" s="112">
        <f t="shared" si="121"/>
        <v>0</v>
      </c>
      <c r="AM211" s="164">
        <f t="shared" si="130"/>
        <v>0</v>
      </c>
      <c r="AN211" s="164">
        <f t="shared" si="122"/>
        <v>0</v>
      </c>
      <c r="AO211" s="142"/>
      <c r="AP211" s="109">
        <f>VLOOKUP($I211,[1]Ene!$H$7:$Q$470,10,FALSE)</f>
        <v>0</v>
      </c>
      <c r="AQ211" s="109">
        <f>VLOOKUP($I211,[1]Feb!$H$7:$Q$470,10,FALSE)</f>
        <v>0</v>
      </c>
      <c r="AR211" s="109">
        <f>VLOOKUP($I211,[1]Mar!$H$7:$Q$470,10,FALSE)</f>
        <v>0</v>
      </c>
      <c r="AS211" s="109">
        <f>VLOOKUP($I211,[1]Abr!$H$7:$Q$470,10,FALSE)</f>
        <v>0</v>
      </c>
      <c r="AT211" s="109">
        <f>VLOOKUP($I211,[1]May!$H$7:$Q$470,10,FALSE)</f>
        <v>0</v>
      </c>
      <c r="AU211" s="109">
        <f>VLOOKUP($I211,[1]Jun!$H$7:$Q$470,10,FALSE)</f>
        <v>0</v>
      </c>
      <c r="AV211" s="109">
        <f>VLOOKUP($I211,[1]Jul!$H$7:$Q$470,10,FALSE)</f>
        <v>0</v>
      </c>
      <c r="AW211" s="109">
        <f>VLOOKUP($I211,[1]Ago!$H$7:$Q$470,10,FALSE)</f>
        <v>0</v>
      </c>
      <c r="AX211" s="109">
        <f>VLOOKUP($I211,[1]Set!$H$7:$Q$470,10,FALSE)</f>
        <v>0</v>
      </c>
      <c r="AY211" s="109">
        <f>VLOOKUP($I211,[1]Oct!$H$7:$Q$470,10,FALSE)</f>
        <v>0</v>
      </c>
      <c r="AZ211" s="109">
        <f>VLOOKUP($I211,[1]Nov!$H$7:$Q$470,10,FALSE)</f>
        <v>0</v>
      </c>
      <c r="BA211" s="118">
        <f>VLOOKUP($I211,[1]Dic!$H$7:$Q$470,10,FALSE)</f>
        <v>0</v>
      </c>
      <c r="BB211" s="112">
        <f t="shared" si="131"/>
        <v>0</v>
      </c>
      <c r="BC211" s="163">
        <f t="shared" si="132"/>
        <v>0</v>
      </c>
      <c r="BD211" s="109">
        <f>VLOOKUP($I211,[1]Ene!$H$7:$T$470,13,FALSE)</f>
        <v>0</v>
      </c>
      <c r="BE211" s="109">
        <f>VLOOKUP($I211,[1]Feb!$H$7:$T$470,13,FALSE)</f>
        <v>0</v>
      </c>
      <c r="BF211" s="109">
        <f>VLOOKUP($I211,[1]Mar!$H$7:$T$470,13,FALSE)</f>
        <v>0</v>
      </c>
      <c r="BG211" s="109">
        <f>VLOOKUP($I211,[1]Abr!$H$7:$T$470,13,FALSE)</f>
        <v>0</v>
      </c>
      <c r="BH211" s="109">
        <f>VLOOKUP($I211,[1]May!$H$7:$T$470,13,FALSE)</f>
        <v>0</v>
      </c>
      <c r="BI211" s="109">
        <f>VLOOKUP($I211,[1]Jun!$H$7:$T$470,13,FALSE)</f>
        <v>0</v>
      </c>
      <c r="BJ211" s="109">
        <f>VLOOKUP($I211,[1]Jul!$H$7:$T$470,13,FALSE)</f>
        <v>0</v>
      </c>
      <c r="BK211" s="109">
        <f>VLOOKUP($I211,[1]Ago!$H$7:$T$470,13,FALSE)</f>
        <v>0</v>
      </c>
      <c r="BL211" s="109">
        <f>VLOOKUP($I211,[1]Set!$H$7:$T$470,13,FALSE)</f>
        <v>0</v>
      </c>
      <c r="BM211" s="109">
        <f>VLOOKUP($I211,[1]Oct!$H$7:$T$470,13,FALSE)</f>
        <v>0</v>
      </c>
      <c r="BN211" s="109">
        <f>VLOOKUP($I211,[1]Nov!$H$7:$T$470,13,FALSE)</f>
        <v>0</v>
      </c>
      <c r="BO211" s="109">
        <f>VLOOKUP($I211,[1]Dic!$H$7:$T$470,13,FALSE)</f>
        <v>0</v>
      </c>
      <c r="BP211" s="111">
        <f t="shared" si="133"/>
        <v>0</v>
      </c>
      <c r="BQ211" s="113">
        <f t="shared" si="134"/>
        <v>0</v>
      </c>
      <c r="BR211" s="109">
        <f>VLOOKUP($I211,[1]Ene!$H$7:$V$470,15,FALSE)</f>
        <v>0</v>
      </c>
      <c r="BS211" s="109">
        <f>VLOOKUP($I211,[1]Feb!$H$7:$V$470,15,FALSE)</f>
        <v>0</v>
      </c>
      <c r="BT211" s="109">
        <f>VLOOKUP($I211,[1]Mar!$H$7:$V$470,15,FALSE)</f>
        <v>0</v>
      </c>
      <c r="BU211" s="109">
        <f>VLOOKUP($I211,[1]Abr!$H$7:$V$470,15,FALSE)</f>
        <v>0</v>
      </c>
      <c r="BV211" s="109">
        <f>VLOOKUP($I211,[1]May!$H$7:$V$470,15,FALSE)</f>
        <v>0</v>
      </c>
      <c r="BW211" s="109">
        <f>VLOOKUP($I211,[1]Jun!$H$7:$V$470,15,FALSE)</f>
        <v>0</v>
      </c>
      <c r="BX211" s="109">
        <f>VLOOKUP($I211,[1]Jul!$H$7:$V$470,15,FALSE)</f>
        <v>0</v>
      </c>
      <c r="BY211" s="109">
        <f>VLOOKUP($I211,[1]Ago!$H$7:$V$470,15,FALSE)</f>
        <v>0</v>
      </c>
      <c r="BZ211" s="109">
        <f>VLOOKUP($I211,[1]Set!$H$7:$V$470,15,FALSE)</f>
        <v>0</v>
      </c>
      <c r="CA211" s="109">
        <f>VLOOKUP($I211,[1]Oct!$H$7:$V$470,15,FALSE)</f>
        <v>0</v>
      </c>
      <c r="CB211" s="109">
        <f>VLOOKUP($I211,[1]Nov!$H$7:$V$470,15,FALSE)</f>
        <v>0</v>
      </c>
      <c r="CC211" s="109">
        <f>VLOOKUP($I211,[1]Dic!$H$7:$V$470,15,FALSE)</f>
        <v>0</v>
      </c>
      <c r="CD211" s="111">
        <f t="shared" si="135"/>
        <v>0</v>
      </c>
      <c r="CE211" s="113">
        <f t="shared" si="123"/>
        <v>0</v>
      </c>
      <c r="CF211" s="109">
        <f>VLOOKUP($I211,[1]Ene!$H$7:$X$470,17,FALSE)</f>
        <v>0</v>
      </c>
      <c r="CG211" s="109">
        <f>VLOOKUP($I211,[1]Feb!$H$7:$X$470,17,FALSE)</f>
        <v>0</v>
      </c>
      <c r="CH211" s="109">
        <f>VLOOKUP($I211,[1]Mar!$H$7:$X$470,17,FALSE)</f>
        <v>0</v>
      </c>
      <c r="CI211" s="109">
        <f>VLOOKUP($I211,[1]Abr!$H$7:$X$470,17,FALSE)</f>
        <v>0</v>
      </c>
      <c r="CJ211" s="109">
        <f>VLOOKUP($I211,[1]May!$H$7:$X$470,17,FALSE)</f>
        <v>0</v>
      </c>
      <c r="CK211" s="109">
        <f>VLOOKUP($I211,[1]Jun!$H$7:$X$470,17,FALSE)</f>
        <v>0</v>
      </c>
      <c r="CL211" s="109">
        <f>VLOOKUP($I211,[1]Jul!$H$7:$X$470,17,FALSE)</f>
        <v>0</v>
      </c>
      <c r="CM211" s="109">
        <f>VLOOKUP($I211,[1]Ago!$H$7:$X$470,17,FALSE)</f>
        <v>0</v>
      </c>
      <c r="CN211" s="109">
        <f>VLOOKUP($I211,[1]Set!$H$7:$X$470,17,FALSE)</f>
        <v>0</v>
      </c>
      <c r="CO211" s="109">
        <f>VLOOKUP($I211,[1]Oct!$H$7:$X$470,17,FALSE)</f>
        <v>0</v>
      </c>
      <c r="CP211" s="109">
        <f>VLOOKUP($I211,[1]Nov!$H$7:$X$470,17,FALSE)</f>
        <v>0</v>
      </c>
      <c r="CQ211" s="109">
        <f>VLOOKUP($I211,[1]Dic!$H$7:$X$470,17,FALSE)</f>
        <v>0</v>
      </c>
      <c r="CR211" s="111">
        <f t="shared" si="136"/>
        <v>0</v>
      </c>
      <c r="CS211" s="113">
        <f t="shared" si="124"/>
        <v>0</v>
      </c>
      <c r="CT211" s="112">
        <f t="shared" si="125"/>
        <v>0</v>
      </c>
      <c r="CU211" s="116"/>
      <c r="CV211" s="109">
        <f>VLOOKUP($I211,[1]Ene!$H$7:$AC$470,22,FALSE)</f>
        <v>1</v>
      </c>
      <c r="CW211" s="109">
        <f>VLOOKUP($I211,[1]Feb!$H$7:$AC$470,22,FALSE)</f>
        <v>0</v>
      </c>
      <c r="CX211" s="109">
        <f>VLOOKUP($I211,[1]Mar!$H$7:$AC$470,22,FALSE)</f>
        <v>0</v>
      </c>
      <c r="CY211" s="109">
        <f>VLOOKUP($I211,[1]Abr!$H$7:$AC$470,22,FALSE)</f>
        <v>0</v>
      </c>
      <c r="CZ211" s="109">
        <f>VLOOKUP($I211,[1]May!$H$7:$AC$470,22,FALSE)</f>
        <v>0</v>
      </c>
      <c r="DA211" s="109">
        <f>VLOOKUP($I211,[1]Jun!$H$7:$AC$470,22,FALSE)</f>
        <v>0</v>
      </c>
      <c r="DB211" s="109">
        <f>VLOOKUP($I211,[1]Jul!$H$7:$AC$470,22,FALSE)</f>
        <v>0</v>
      </c>
      <c r="DC211" s="109">
        <f>VLOOKUP($I211,[1]Ago!$H$7:$AC$470,22,FALSE)</f>
        <v>0</v>
      </c>
      <c r="DD211" s="109">
        <f>VLOOKUP($I211,[1]Set!$H$7:$AC$470,22,FALSE)</f>
        <v>0</v>
      </c>
      <c r="DE211" s="109">
        <f>VLOOKUP($I211,[1]Oct!$H$7:$AC$470,22,FALSE)</f>
        <v>0</v>
      </c>
      <c r="DF211" s="109">
        <f>VLOOKUP($I211,[1]Nov!$H$7:$AC$470,22,FALSE)</f>
        <v>0</v>
      </c>
      <c r="DG211" s="118">
        <f>VLOOKUP($I211,[1]Dic!$H$7:$AC$470,22,FALSE)</f>
        <v>0</v>
      </c>
      <c r="DH211" s="111">
        <f t="shared" si="137"/>
        <v>1</v>
      </c>
      <c r="DI211" s="113">
        <f t="shared" si="138"/>
        <v>0</v>
      </c>
      <c r="DJ211" s="109">
        <f>VLOOKUP($I211,[1]Ene!$H$7:$BL$470,57,FALSE)</f>
        <v>1</v>
      </c>
      <c r="DK211" s="109">
        <f>VLOOKUP($I211,[1]Feb!$H$7:$BL$470,57,FALSE)</f>
        <v>0</v>
      </c>
      <c r="DL211" s="109">
        <f>VLOOKUP($I211,[1]Mar!$H$7:$BL$470,57,FALSE)</f>
        <v>0</v>
      </c>
      <c r="DM211" s="109">
        <f>VLOOKUP($I211,[1]Abr!$H$7:$BL$470,57,FALSE)</f>
        <v>0</v>
      </c>
      <c r="DN211" s="109">
        <f>VLOOKUP($I211,[1]May!$H$7:$BL$470,57,FALSE)</f>
        <v>0</v>
      </c>
      <c r="DO211" s="109">
        <f>VLOOKUP($I211,[1]Jun!$H$7:$BL$470,57,FALSE)</f>
        <v>0</v>
      </c>
      <c r="DP211" s="109">
        <f>VLOOKUP($I211,[1]Jul!$H$7:$BL$470,57,FALSE)</f>
        <v>0</v>
      </c>
      <c r="DQ211" s="109">
        <f>VLOOKUP($I211,[1]Ago!$H$7:$BL$470,57,FALSE)</f>
        <v>0</v>
      </c>
      <c r="DR211" s="109">
        <f>VLOOKUP($I211,[1]Set!$H$7:$BL$470,57,FALSE)</f>
        <v>0</v>
      </c>
      <c r="DS211" s="109">
        <f>VLOOKUP($I211,[1]Oct!$H$7:$BL$470,57,FALSE)</f>
        <v>0</v>
      </c>
      <c r="DT211" s="109">
        <f>VLOOKUP($I211,[1]Nov!$H$7:$BL$470,57,FALSE)</f>
        <v>0</v>
      </c>
      <c r="DU211" s="109">
        <f>VLOOKUP($I211,[1]Dic!$H$7:$BL$470,57,FALSE)</f>
        <v>0</v>
      </c>
      <c r="DV211" s="111">
        <f t="shared" si="139"/>
        <v>1</v>
      </c>
      <c r="DW211" s="113">
        <f t="shared" si="140"/>
        <v>0</v>
      </c>
      <c r="DX211" s="117">
        <f>VLOOKUP($I211,[1]Ene!$H$7:$BQ$470,62,FALSE)</f>
        <v>0</v>
      </c>
      <c r="DY211" s="109">
        <f>VLOOKUP($I211,[1]Feb!$H$7:$BQ$470,62,FALSE)</f>
        <v>0</v>
      </c>
      <c r="DZ211" s="109">
        <f>VLOOKUP($I211,[1]Mar!$H$7:$BQ$470,62,FALSE)</f>
        <v>0</v>
      </c>
      <c r="EA211" s="109">
        <f>VLOOKUP($I211,[1]Abr!$H$7:$BQ$470,62,FALSE)</f>
        <v>0</v>
      </c>
      <c r="EB211" s="109">
        <f>VLOOKUP($I211,[1]May!$H$7:$BQ$470,62,FALSE)</f>
        <v>0</v>
      </c>
      <c r="EC211" s="109">
        <f>VLOOKUP($I211,[1]Jun!$H$7:$BQ$470,62,FALSE)</f>
        <v>0</v>
      </c>
      <c r="ED211" s="109">
        <f>VLOOKUP($I211,[1]Jul!$H$7:$BQ$470,62,FALSE)</f>
        <v>0</v>
      </c>
      <c r="EE211" s="109">
        <f>VLOOKUP($I211,[1]Ago!$H$7:$BQ$470,62,FALSE)</f>
        <v>0</v>
      </c>
      <c r="EF211" s="109">
        <f>VLOOKUP($I211,[1]Set!$H$7:$BQ$470,62,FALSE)</f>
        <v>0</v>
      </c>
      <c r="EG211" s="109">
        <f>VLOOKUP($I211,[1]Oct!$H$7:$BQ$470,62,FALSE)</f>
        <v>0</v>
      </c>
      <c r="EH211" s="109">
        <f>VLOOKUP($I211,[1]Nov!$H$7:$BQ$470,62,FALSE)</f>
        <v>0</v>
      </c>
      <c r="EI211" s="109">
        <f>VLOOKUP($I211,[1]Dic!$H$7:$BQ$470,62,FALSE)</f>
        <v>0</v>
      </c>
      <c r="EJ211" s="115">
        <f t="shared" si="141"/>
        <v>0</v>
      </c>
      <c r="EK211" s="113">
        <f t="shared" si="142"/>
        <v>0</v>
      </c>
      <c r="EL211" s="117">
        <f>VLOOKUP($I211,[1]Ene!$H$7:$BM$470,58,FALSE)</f>
        <v>1</v>
      </c>
      <c r="EM211" s="109">
        <f>VLOOKUP($I211,[1]Feb!$H$7:$BM$470,58,FALSE)</f>
        <v>0</v>
      </c>
      <c r="EN211" s="109">
        <f>VLOOKUP($I211,[1]Mar!$H$7:$BM$470,58,FALSE)</f>
        <v>0</v>
      </c>
      <c r="EO211" s="109">
        <f>VLOOKUP($I211,[1]Abr!$H$7:$BM$470,58,FALSE)</f>
        <v>0</v>
      </c>
      <c r="EP211" s="109">
        <f>VLOOKUP($I211,[1]May!$H$7:$BM$470,58,FALSE)</f>
        <v>0</v>
      </c>
      <c r="EQ211" s="109">
        <f>VLOOKUP($I211,[1]Jun!$H$7:$BM$470,58,FALSE)</f>
        <v>0</v>
      </c>
      <c r="ER211" s="109">
        <f>VLOOKUP($I211,[1]Jul!$H$7:$BM$470,58,FALSE)</f>
        <v>0</v>
      </c>
      <c r="ES211" s="109">
        <f>VLOOKUP($I211,[1]Ago!$H$7:$BM$470,58,FALSE)</f>
        <v>0</v>
      </c>
      <c r="ET211" s="109">
        <f>VLOOKUP($I211,[1]Set!$H$7:$BM$470,58,FALSE)</f>
        <v>0</v>
      </c>
      <c r="EU211" s="109">
        <f>VLOOKUP($I211,[1]Oct!$H$7:$BM$470,58,FALSE)</f>
        <v>0</v>
      </c>
      <c r="EV211" s="109">
        <f>VLOOKUP($I211,[1]Nov!$H$7:$BM$470,58,FALSE)</f>
        <v>0</v>
      </c>
      <c r="EW211" s="118">
        <f>VLOOKUP($I211,[1]Dic!$H$7:$BM$470,58,FALSE)</f>
        <v>0</v>
      </c>
      <c r="EX211" s="111">
        <f t="shared" si="143"/>
        <v>1</v>
      </c>
      <c r="EY211" s="113">
        <f t="shared" si="144"/>
        <v>0</v>
      </c>
      <c r="EZ211" s="109">
        <f>VLOOKUP($I211,[1]Ene!$H$7:$CL$470,70,FALSE)</f>
        <v>1</v>
      </c>
      <c r="FA211" s="109">
        <f>VLOOKUP($I211,[1]Feb!$H$7:$CL$470,70,FALSE)</f>
        <v>0</v>
      </c>
      <c r="FB211" s="109">
        <f>VLOOKUP($I211,[1]Mar!$H$7:$CL$470,70,FALSE)</f>
        <v>0</v>
      </c>
      <c r="FC211" s="109">
        <f>VLOOKUP($I211,[1]Abr!$H$7:$CL$470,70,FALSE)</f>
        <v>0</v>
      </c>
      <c r="FD211" s="109">
        <f>VLOOKUP($I211,[1]May!$H$7:$CL$470,70,FALSE)</f>
        <v>0</v>
      </c>
      <c r="FE211" s="109">
        <f>VLOOKUP($I211,[1]Jun!$H$7:$CL$470,70,FALSE)</f>
        <v>0</v>
      </c>
      <c r="FF211" s="109">
        <f>VLOOKUP($I211,[1]Jul!$H$7:$CL$470,70,FALSE)</f>
        <v>0</v>
      </c>
      <c r="FG211" s="109">
        <f>VLOOKUP($I211,[1]Ago!$H$7:$CL$470,70,FALSE)</f>
        <v>0</v>
      </c>
      <c r="FH211" s="109">
        <f>VLOOKUP($I211,[1]Set!$H$7:$CL$470,70,FALSE)</f>
        <v>0</v>
      </c>
      <c r="FI211" s="109">
        <f>VLOOKUP($I211,[1]Oct!$H$7:$CL$470,70,FALSE)</f>
        <v>0</v>
      </c>
      <c r="FJ211" s="109">
        <f>VLOOKUP($I211,[1]Nov!$H$7:$CL$470,70,FALSE)</f>
        <v>0</v>
      </c>
      <c r="FK211" s="118">
        <f>VLOOKUP($I211,[1]Dic!$H$7:$CL$470,70,FALSE)</f>
        <v>0</v>
      </c>
      <c r="FL211" s="111">
        <f t="shared" si="145"/>
        <v>1</v>
      </c>
      <c r="FM211" s="113">
        <f t="shared" si="146"/>
        <v>0</v>
      </c>
      <c r="FN211" s="109">
        <f>VLOOKUP($I211,[1]Ene!$H$7:$CL$470,72,FALSE)</f>
        <v>1</v>
      </c>
      <c r="FO211" s="109">
        <f>VLOOKUP($I211,[1]Feb!$H$7:$CL$470,72,FALSE)</f>
        <v>0</v>
      </c>
      <c r="FP211" s="109">
        <f>VLOOKUP($I211,[1]Mar!$H$7:$CL$470,72,FALSE)</f>
        <v>0</v>
      </c>
      <c r="FQ211" s="109">
        <f>VLOOKUP($I211,[1]Abr!$H$7:$CL$470,72,FALSE)</f>
        <v>0</v>
      </c>
      <c r="FR211" s="109">
        <f>VLOOKUP($I211,[1]May!$H$7:$CL$470,72,FALSE)</f>
        <v>0</v>
      </c>
      <c r="FS211" s="109">
        <f>VLOOKUP($I211,[1]Jun!$H$7:$CL$470,72,FALSE)</f>
        <v>0</v>
      </c>
      <c r="FT211" s="109">
        <f>VLOOKUP($I211,[1]Jul!$H$7:$CL$470,72,FALSE)</f>
        <v>0</v>
      </c>
      <c r="FU211" s="109">
        <f>VLOOKUP($I211,[1]Ago!$H$7:$CL$470,72,FALSE)</f>
        <v>0</v>
      </c>
      <c r="FV211" s="109">
        <f>VLOOKUP($I211,[1]Set!$H$7:$CL$470,72,FALSE)</f>
        <v>0</v>
      </c>
      <c r="FW211" s="109">
        <f>VLOOKUP($I211,[1]Oct!$H$7:$CL$470,72,FALSE)</f>
        <v>0</v>
      </c>
      <c r="FX211" s="109">
        <f>VLOOKUP($I211,[1]Nov!$H$7:$CL$470,72,FALSE)</f>
        <v>0</v>
      </c>
      <c r="FY211" s="118">
        <f>VLOOKUP($I211,[1]Dic!$H$7:$CL$470,72,FALSE)</f>
        <v>0</v>
      </c>
      <c r="FZ211" s="112">
        <f t="shared" si="147"/>
        <v>1</v>
      </c>
      <c r="GA211" s="113">
        <f t="shared" si="148"/>
        <v>0</v>
      </c>
      <c r="GB211" s="109">
        <f>VLOOKUP($I211,[1]Ene!$H$7:$CL$471,59,FALSE)</f>
        <v>1</v>
      </c>
      <c r="GC211" s="109">
        <f>VLOOKUP($I211,[1]Feb!$H$7:$CL$471,59,FALSE)</f>
        <v>0</v>
      </c>
      <c r="GD211" s="109">
        <f>VLOOKUP($I211,[1]Mar!$H$7:$CL$471,59,FALSE)</f>
        <v>0</v>
      </c>
      <c r="GE211" s="109">
        <f>VLOOKUP($I211,[1]Abr!$H$7:$CL$471,59,FALSE)</f>
        <v>0</v>
      </c>
      <c r="GF211" s="109">
        <f>VLOOKUP($I211,[1]May!$H$7:$CL$471,59,FALSE)</f>
        <v>0</v>
      </c>
      <c r="GG211" s="109">
        <f>VLOOKUP($I211,[1]Jun!$H$7:$CL$471,59,FALSE)</f>
        <v>0</v>
      </c>
      <c r="GH211" s="109">
        <f>VLOOKUP($I211,[1]Jul!$H$7:$CL$471,59,FALSE)</f>
        <v>0</v>
      </c>
      <c r="GI211" s="109">
        <f>VLOOKUP($I211,[1]Ago!$H$7:$CL$471,59,FALSE)</f>
        <v>0</v>
      </c>
      <c r="GJ211" s="109">
        <f>VLOOKUP($I211,[1]Set!$H$7:$CL$471,59,FALSE)</f>
        <v>0</v>
      </c>
      <c r="GK211" s="109">
        <f>VLOOKUP($I211,[1]Oct!$H$7:$CL$471,59,FALSE)</f>
        <v>0</v>
      </c>
      <c r="GL211" s="109">
        <f>VLOOKUP($I211,[1]Nov!$H$7:$CL$471,59,FALSE)</f>
        <v>0</v>
      </c>
      <c r="GM211" s="118">
        <f>VLOOKUP($I211,[1]Dic!$H$7:$CL$471,59,FALSE)</f>
        <v>0</v>
      </c>
      <c r="GN211" s="112">
        <f t="shared" si="149"/>
        <v>1</v>
      </c>
      <c r="GO211" s="113">
        <f t="shared" si="150"/>
        <v>0</v>
      </c>
      <c r="GP211" s="114">
        <f t="shared" si="126"/>
        <v>0</v>
      </c>
      <c r="GQ211" s="114">
        <f t="shared" si="127"/>
        <v>0</v>
      </c>
      <c r="GR211" s="116"/>
      <c r="GS211" s="109">
        <f>VLOOKUP($I211,[1]Ene!$H$7:$CL$470,71,FALSE)</f>
        <v>0</v>
      </c>
      <c r="GT211" s="109">
        <f>VLOOKUP($I211,[1]Feb!$H$7:$CL$470,71,FALSE)</f>
        <v>0</v>
      </c>
      <c r="GU211" s="109">
        <f>VLOOKUP($I211,[1]Mar!$H$7:$CL$470,71,FALSE)</f>
        <v>0</v>
      </c>
      <c r="GV211" s="109">
        <f>VLOOKUP($I211,[1]Abr!$H$7:$CL$470,71,FALSE)</f>
        <v>0</v>
      </c>
      <c r="GW211" s="109">
        <f>VLOOKUP($I211,[1]May!$H$7:$CL$470,71,FALSE)</f>
        <v>0</v>
      </c>
      <c r="GX211" s="109">
        <f>VLOOKUP($I211,[1]Jun!$H$7:$CL$470,71,FALSE)</f>
        <v>0</v>
      </c>
      <c r="GY211" s="109">
        <f>VLOOKUP($I211,[1]Jul!$H$7:$CL$470,71,FALSE)</f>
        <v>0</v>
      </c>
      <c r="GZ211" s="109">
        <f>VLOOKUP($I211,[1]Ago!$H$7:$CL$470,71,FALSE)</f>
        <v>0</v>
      </c>
      <c r="HA211" s="109">
        <f>VLOOKUP($I211,[1]Set!$H$7:$CL$470,71,FALSE)</f>
        <v>0</v>
      </c>
      <c r="HB211" s="109">
        <f>VLOOKUP($I211,[1]Oct!$H$7:$CL$470,71,FALSE)</f>
        <v>0</v>
      </c>
      <c r="HC211" s="109">
        <f>VLOOKUP($I211,[1]Nov!$H$7:$CL$470,71,FALSE)</f>
        <v>0</v>
      </c>
      <c r="HD211" s="109">
        <f>VLOOKUP($I211,[1]Dic!$H$7:$CL$470,71,FALSE)</f>
        <v>0</v>
      </c>
      <c r="HE211" s="111">
        <f t="shared" si="151"/>
        <v>0</v>
      </c>
      <c r="HF211" s="113">
        <f t="shared" si="152"/>
        <v>0</v>
      </c>
      <c r="HG211" s="109">
        <f>VLOOKUP($I211,[1]Ene!$H$7:$CL$470,73,FALSE)</f>
        <v>0</v>
      </c>
      <c r="HH211" s="109">
        <f>VLOOKUP($I211,[1]Feb!$H$7:$CL$470,73,FALSE)</f>
        <v>0</v>
      </c>
      <c r="HI211" s="109">
        <f>VLOOKUP($I211,[1]Mar!$H$7:$CL$470,73,FALSE)</f>
        <v>0</v>
      </c>
      <c r="HJ211" s="109">
        <f>VLOOKUP($I211,[1]Abr!$H$7:$CL$470,73,FALSE)</f>
        <v>0</v>
      </c>
      <c r="HK211" s="109">
        <f>VLOOKUP($I211,[1]May!$H$7:$CL$470,73,FALSE)</f>
        <v>0</v>
      </c>
      <c r="HL211" s="109">
        <f>VLOOKUP($I211,[1]Jun!$H$7:$CL$470,73,FALSE)</f>
        <v>0</v>
      </c>
      <c r="HM211" s="109">
        <f>VLOOKUP($I211,[1]Jul!$H$7:$CL$470,73,FALSE)</f>
        <v>0</v>
      </c>
      <c r="HN211" s="109">
        <f>VLOOKUP($I211,[1]Ago!$H$7:$CL$470,73,FALSE)</f>
        <v>0</v>
      </c>
      <c r="HO211" s="109">
        <f>VLOOKUP($I211,[1]Set!$H$7:$CL$470,73,FALSE)</f>
        <v>0</v>
      </c>
      <c r="HP211" s="109">
        <f>VLOOKUP($I211,[1]Oct!$H$7:$CL$470,73,FALSE)</f>
        <v>0</v>
      </c>
      <c r="HQ211" s="109">
        <f>VLOOKUP($I211,[1]Nov!$H$7:$CL$470,73,FALSE)</f>
        <v>0</v>
      </c>
      <c r="HR211" s="109">
        <f>VLOOKUP($I211,[1]Dic!$H$7:$CL$470,73,FALSE)</f>
        <v>0</v>
      </c>
      <c r="HS211" s="111">
        <f t="shared" si="153"/>
        <v>0</v>
      </c>
      <c r="HT211" s="113">
        <f t="shared" si="154"/>
        <v>0</v>
      </c>
      <c r="HU211" s="114">
        <f t="shared" si="155"/>
        <v>0</v>
      </c>
    </row>
    <row r="212" spans="1:229" s="112" customFormat="1" ht="10.5" x14ac:dyDescent="0.25">
      <c r="A212" s="184" t="s">
        <v>44</v>
      </c>
      <c r="B212" s="187" t="s">
        <v>330</v>
      </c>
      <c r="C212" s="184">
        <v>401</v>
      </c>
      <c r="D212" s="187" t="s">
        <v>29</v>
      </c>
      <c r="E212" s="187" t="s">
        <v>44</v>
      </c>
      <c r="F212" s="188" t="s">
        <v>330</v>
      </c>
      <c r="G212" s="184"/>
      <c r="H212" s="184" t="s">
        <v>711</v>
      </c>
      <c r="I212" s="316">
        <v>209</v>
      </c>
      <c r="J212" s="184" t="s">
        <v>334</v>
      </c>
      <c r="K212" s="109">
        <f>VLOOKUP($I212,[1]Ene!$H$7:$M$470,6,FALSE)</f>
        <v>4</v>
      </c>
      <c r="L212" s="109">
        <f>VLOOKUP($I212,[1]Feb!$H$7:$M$470,6,FALSE)</f>
        <v>0</v>
      </c>
      <c r="M212" s="109">
        <f>VLOOKUP($I212,[1]Mar!$H$7:$M$470,6,FALSE)</f>
        <v>0</v>
      </c>
      <c r="N212" s="109">
        <f>VLOOKUP($I212,[1]Abr!$H$7:$M$470,6,FALSE)</f>
        <v>0</v>
      </c>
      <c r="O212" s="109">
        <f>VLOOKUP($I212,[1]May!$H$7:$M$470,6,FALSE)</f>
        <v>0</v>
      </c>
      <c r="P212" s="109">
        <f>VLOOKUP($I212,[1]Jun!$H$7:$M$470,6,FALSE)</f>
        <v>0</v>
      </c>
      <c r="Q212" s="109">
        <f>VLOOKUP($I212,[1]Jul!$H$7:$M$470,6,FALSE)</f>
        <v>0</v>
      </c>
      <c r="R212" s="109">
        <f>VLOOKUP($I212,[1]Ago!$H$7:$M$470,6,FALSE)</f>
        <v>0</v>
      </c>
      <c r="S212" s="109">
        <f>VLOOKUP($I212,[1]Set!$H$7:$M$470,6,FALSE)</f>
        <v>0</v>
      </c>
      <c r="T212" s="109">
        <f>VLOOKUP($I212,[1]Oct!$H$7:$M$470,6,FALSE)</f>
        <v>0</v>
      </c>
      <c r="U212" s="109">
        <f>VLOOKUP($I212,[1]Nov!$H$7:$M$470,6,FALSE)</f>
        <v>0</v>
      </c>
      <c r="V212" s="109">
        <f>VLOOKUP($I212,[1]Dic!$H$7:$M$470,6,FALSE)</f>
        <v>0</v>
      </c>
      <c r="W212" s="142"/>
      <c r="X212" s="112">
        <f t="shared" si="128"/>
        <v>4</v>
      </c>
      <c r="Y212" s="163">
        <f t="shared" si="129"/>
        <v>0</v>
      </c>
      <c r="Z212" s="117">
        <f>VLOOKUP($I212,[1]Ene!$H$7:$N$470,7,FALSE)</f>
        <v>3</v>
      </c>
      <c r="AA212" s="109">
        <f>VLOOKUP($I212,[1]Feb!$H$7:$N$470,7,FALSE)</f>
        <v>0</v>
      </c>
      <c r="AB212" s="109">
        <f>VLOOKUP($I212,[1]Mar!$H$7:$N$470,7,FALSE)</f>
        <v>0</v>
      </c>
      <c r="AC212" s="109">
        <f>VLOOKUP($I212,[1]Abr!$H$7:$N$470,7,FALSE)</f>
        <v>0</v>
      </c>
      <c r="AD212" s="109">
        <f>VLOOKUP($I212,[1]May!$H$7:$N$470,7,FALSE)</f>
        <v>0</v>
      </c>
      <c r="AE212" s="109">
        <f>VLOOKUP($I212,[1]Jun!$H$7:$N$470,7,FALSE)</f>
        <v>0</v>
      </c>
      <c r="AF212" s="109">
        <f>VLOOKUP($I212,[1]Jul!$H$7:$N$470,7,FALSE)</f>
        <v>0</v>
      </c>
      <c r="AG212" s="109">
        <f>VLOOKUP($I212,[1]Ago!$H$7:$N$470,7,FALSE)</f>
        <v>0</v>
      </c>
      <c r="AH212" s="109">
        <f>VLOOKUP($I212,[1]Set!$H$7:$N$470,7,FALSE)</f>
        <v>0</v>
      </c>
      <c r="AI212" s="109">
        <f>VLOOKUP($I212,[1]Oct!$H$7:$N$470,7,FALSE)</f>
        <v>0</v>
      </c>
      <c r="AJ212" s="109">
        <f>VLOOKUP($I212,[1]Nov!$H$7:$N$470,7,FALSE)</f>
        <v>0</v>
      </c>
      <c r="AK212" s="118">
        <f>VLOOKUP($I212,[1]Dic!$H$7:$N$470,7,FALSE)</f>
        <v>0</v>
      </c>
      <c r="AL212" s="112">
        <f t="shared" si="121"/>
        <v>3</v>
      </c>
      <c r="AM212" s="164">
        <f t="shared" si="130"/>
        <v>0</v>
      </c>
      <c r="AN212" s="164">
        <f t="shared" si="122"/>
        <v>0</v>
      </c>
      <c r="AO212" s="142"/>
      <c r="AP212" s="109">
        <f>VLOOKUP($I212,[1]Ene!$H$7:$Q$470,10,FALSE)</f>
        <v>6</v>
      </c>
      <c r="AQ212" s="109">
        <f>VLOOKUP($I212,[1]Feb!$H$7:$Q$470,10,FALSE)</f>
        <v>0</v>
      </c>
      <c r="AR212" s="109">
        <f>VLOOKUP($I212,[1]Mar!$H$7:$Q$470,10,FALSE)</f>
        <v>0</v>
      </c>
      <c r="AS212" s="109">
        <f>VLOOKUP($I212,[1]Abr!$H$7:$Q$470,10,FALSE)</f>
        <v>0</v>
      </c>
      <c r="AT212" s="109">
        <f>VLOOKUP($I212,[1]May!$H$7:$Q$470,10,FALSE)</f>
        <v>0</v>
      </c>
      <c r="AU212" s="109">
        <f>VLOOKUP($I212,[1]Jun!$H$7:$Q$470,10,FALSE)</f>
        <v>0</v>
      </c>
      <c r="AV212" s="109">
        <f>VLOOKUP($I212,[1]Jul!$H$7:$Q$470,10,FALSE)</f>
        <v>0</v>
      </c>
      <c r="AW212" s="109">
        <f>VLOOKUP($I212,[1]Ago!$H$7:$Q$470,10,FALSE)</f>
        <v>0</v>
      </c>
      <c r="AX212" s="109">
        <f>VLOOKUP($I212,[1]Set!$H$7:$Q$470,10,FALSE)</f>
        <v>0</v>
      </c>
      <c r="AY212" s="109">
        <f>VLOOKUP($I212,[1]Oct!$H$7:$Q$470,10,FALSE)</f>
        <v>0</v>
      </c>
      <c r="AZ212" s="109">
        <f>VLOOKUP($I212,[1]Nov!$H$7:$Q$470,10,FALSE)</f>
        <v>0</v>
      </c>
      <c r="BA212" s="118">
        <f>VLOOKUP($I212,[1]Dic!$H$7:$Q$470,10,FALSE)</f>
        <v>0</v>
      </c>
      <c r="BB212" s="112">
        <f t="shared" si="131"/>
        <v>6</v>
      </c>
      <c r="BC212" s="163">
        <f t="shared" si="132"/>
        <v>0</v>
      </c>
      <c r="BD212" s="109">
        <f>VLOOKUP($I212,[1]Ene!$H$7:$T$470,13,FALSE)</f>
        <v>0</v>
      </c>
      <c r="BE212" s="109">
        <f>VLOOKUP($I212,[1]Feb!$H$7:$T$470,13,FALSE)</f>
        <v>0</v>
      </c>
      <c r="BF212" s="109">
        <f>VLOOKUP($I212,[1]Mar!$H$7:$T$470,13,FALSE)</f>
        <v>0</v>
      </c>
      <c r="BG212" s="109">
        <f>VLOOKUP($I212,[1]Abr!$H$7:$T$470,13,FALSE)</f>
        <v>0</v>
      </c>
      <c r="BH212" s="109">
        <f>VLOOKUP($I212,[1]May!$H$7:$T$470,13,FALSE)</f>
        <v>0</v>
      </c>
      <c r="BI212" s="109">
        <f>VLOOKUP($I212,[1]Jun!$H$7:$T$470,13,FALSE)</f>
        <v>0</v>
      </c>
      <c r="BJ212" s="109">
        <f>VLOOKUP($I212,[1]Jul!$H$7:$T$470,13,FALSE)</f>
        <v>0</v>
      </c>
      <c r="BK212" s="109">
        <f>VLOOKUP($I212,[1]Ago!$H$7:$T$470,13,FALSE)</f>
        <v>0</v>
      </c>
      <c r="BL212" s="109">
        <f>VLOOKUP($I212,[1]Set!$H$7:$T$470,13,FALSE)</f>
        <v>0</v>
      </c>
      <c r="BM212" s="109">
        <f>VLOOKUP($I212,[1]Oct!$H$7:$T$470,13,FALSE)</f>
        <v>0</v>
      </c>
      <c r="BN212" s="109">
        <f>VLOOKUP($I212,[1]Nov!$H$7:$T$470,13,FALSE)</f>
        <v>0</v>
      </c>
      <c r="BO212" s="109">
        <f>VLOOKUP($I212,[1]Dic!$H$7:$T$470,13,FALSE)</f>
        <v>0</v>
      </c>
      <c r="BP212" s="111">
        <f t="shared" si="133"/>
        <v>0</v>
      </c>
      <c r="BQ212" s="113">
        <f t="shared" si="134"/>
        <v>0</v>
      </c>
      <c r="BR212" s="109">
        <f>VLOOKUP($I212,[1]Ene!$H$7:$V$470,15,FALSE)</f>
        <v>7</v>
      </c>
      <c r="BS212" s="109">
        <f>VLOOKUP($I212,[1]Feb!$H$7:$V$470,15,FALSE)</f>
        <v>0</v>
      </c>
      <c r="BT212" s="109">
        <f>VLOOKUP($I212,[1]Mar!$H$7:$V$470,15,FALSE)</f>
        <v>0</v>
      </c>
      <c r="BU212" s="109">
        <f>VLOOKUP($I212,[1]Abr!$H$7:$V$470,15,FALSE)</f>
        <v>0</v>
      </c>
      <c r="BV212" s="109">
        <f>VLOOKUP($I212,[1]May!$H$7:$V$470,15,FALSE)</f>
        <v>0</v>
      </c>
      <c r="BW212" s="109">
        <f>VLOOKUP($I212,[1]Jun!$H$7:$V$470,15,FALSE)</f>
        <v>0</v>
      </c>
      <c r="BX212" s="109">
        <f>VLOOKUP($I212,[1]Jul!$H$7:$V$470,15,FALSE)</f>
        <v>0</v>
      </c>
      <c r="BY212" s="109">
        <f>VLOOKUP($I212,[1]Ago!$H$7:$V$470,15,FALSE)</f>
        <v>0</v>
      </c>
      <c r="BZ212" s="109">
        <f>VLOOKUP($I212,[1]Set!$H$7:$V$470,15,FALSE)</f>
        <v>0</v>
      </c>
      <c r="CA212" s="109">
        <f>VLOOKUP($I212,[1]Oct!$H$7:$V$470,15,FALSE)</f>
        <v>0</v>
      </c>
      <c r="CB212" s="109">
        <f>VLOOKUP($I212,[1]Nov!$H$7:$V$470,15,FALSE)</f>
        <v>0</v>
      </c>
      <c r="CC212" s="109">
        <f>VLOOKUP($I212,[1]Dic!$H$7:$V$470,15,FALSE)</f>
        <v>0</v>
      </c>
      <c r="CD212" s="111">
        <f t="shared" si="135"/>
        <v>7</v>
      </c>
      <c r="CE212" s="113">
        <f t="shared" si="123"/>
        <v>0</v>
      </c>
      <c r="CF212" s="109">
        <f>VLOOKUP($I212,[1]Ene!$H$7:$X$470,17,FALSE)</f>
        <v>8</v>
      </c>
      <c r="CG212" s="109">
        <f>VLOOKUP($I212,[1]Feb!$H$7:$X$470,17,FALSE)</f>
        <v>0</v>
      </c>
      <c r="CH212" s="109">
        <f>VLOOKUP($I212,[1]Mar!$H$7:$X$470,17,FALSE)</f>
        <v>0</v>
      </c>
      <c r="CI212" s="109">
        <f>VLOOKUP($I212,[1]Abr!$H$7:$X$470,17,FALSE)</f>
        <v>0</v>
      </c>
      <c r="CJ212" s="109">
        <f>VLOOKUP($I212,[1]May!$H$7:$X$470,17,FALSE)</f>
        <v>0</v>
      </c>
      <c r="CK212" s="109">
        <f>VLOOKUP($I212,[1]Jun!$H$7:$X$470,17,FALSE)</f>
        <v>0</v>
      </c>
      <c r="CL212" s="109">
        <f>VLOOKUP($I212,[1]Jul!$H$7:$X$470,17,FALSE)</f>
        <v>0</v>
      </c>
      <c r="CM212" s="109">
        <f>VLOOKUP($I212,[1]Ago!$H$7:$X$470,17,FALSE)</f>
        <v>0</v>
      </c>
      <c r="CN212" s="109">
        <f>VLOOKUP($I212,[1]Set!$H$7:$X$470,17,FALSE)</f>
        <v>0</v>
      </c>
      <c r="CO212" s="109">
        <f>VLOOKUP($I212,[1]Oct!$H$7:$X$470,17,FALSE)</f>
        <v>0</v>
      </c>
      <c r="CP212" s="109">
        <f>VLOOKUP($I212,[1]Nov!$H$7:$X$470,17,FALSE)</f>
        <v>0</v>
      </c>
      <c r="CQ212" s="109">
        <f>VLOOKUP($I212,[1]Dic!$H$7:$X$470,17,FALSE)</f>
        <v>0</v>
      </c>
      <c r="CR212" s="111">
        <f t="shared" si="136"/>
        <v>8</v>
      </c>
      <c r="CS212" s="113">
        <f t="shared" si="124"/>
        <v>0</v>
      </c>
      <c r="CT212" s="112">
        <f t="shared" si="125"/>
        <v>0</v>
      </c>
      <c r="CU212" s="116"/>
      <c r="CV212" s="109">
        <f>VLOOKUP($I212,[1]Ene!$H$7:$AC$470,22,FALSE)</f>
        <v>7</v>
      </c>
      <c r="CW212" s="109">
        <f>VLOOKUP($I212,[1]Feb!$H$7:$AC$470,22,FALSE)</f>
        <v>0</v>
      </c>
      <c r="CX212" s="109">
        <f>VLOOKUP($I212,[1]Mar!$H$7:$AC$470,22,FALSE)</f>
        <v>0</v>
      </c>
      <c r="CY212" s="109">
        <f>VLOOKUP($I212,[1]Abr!$H$7:$AC$470,22,FALSE)</f>
        <v>0</v>
      </c>
      <c r="CZ212" s="109">
        <f>VLOOKUP($I212,[1]May!$H$7:$AC$470,22,FALSE)</f>
        <v>0</v>
      </c>
      <c r="DA212" s="109">
        <f>VLOOKUP($I212,[1]Jun!$H$7:$AC$470,22,FALSE)</f>
        <v>0</v>
      </c>
      <c r="DB212" s="109">
        <f>VLOOKUP($I212,[1]Jul!$H$7:$AC$470,22,FALSE)</f>
        <v>0</v>
      </c>
      <c r="DC212" s="109">
        <f>VLOOKUP($I212,[1]Ago!$H$7:$AC$470,22,FALSE)</f>
        <v>0</v>
      </c>
      <c r="DD212" s="109">
        <f>VLOOKUP($I212,[1]Set!$H$7:$AC$470,22,FALSE)</f>
        <v>0</v>
      </c>
      <c r="DE212" s="109">
        <f>VLOOKUP($I212,[1]Oct!$H$7:$AC$470,22,FALSE)</f>
        <v>0</v>
      </c>
      <c r="DF212" s="109">
        <f>VLOOKUP($I212,[1]Nov!$H$7:$AC$470,22,FALSE)</f>
        <v>0</v>
      </c>
      <c r="DG212" s="118">
        <f>VLOOKUP($I212,[1]Dic!$H$7:$AC$470,22,FALSE)</f>
        <v>0</v>
      </c>
      <c r="DH212" s="111">
        <f t="shared" si="137"/>
        <v>7</v>
      </c>
      <c r="DI212" s="113">
        <f t="shared" si="138"/>
        <v>0</v>
      </c>
      <c r="DJ212" s="109">
        <f>VLOOKUP($I212,[1]Ene!$H$7:$BL$470,57,FALSE)</f>
        <v>7</v>
      </c>
      <c r="DK212" s="109">
        <f>VLOOKUP($I212,[1]Feb!$H$7:$BL$470,57,FALSE)</f>
        <v>0</v>
      </c>
      <c r="DL212" s="109">
        <f>VLOOKUP($I212,[1]Mar!$H$7:$BL$470,57,FALSE)</f>
        <v>0</v>
      </c>
      <c r="DM212" s="109">
        <f>VLOOKUP($I212,[1]Abr!$H$7:$BL$470,57,FALSE)</f>
        <v>0</v>
      </c>
      <c r="DN212" s="109">
        <f>VLOOKUP($I212,[1]May!$H$7:$BL$470,57,FALSE)</f>
        <v>0</v>
      </c>
      <c r="DO212" s="109">
        <f>VLOOKUP($I212,[1]Jun!$H$7:$BL$470,57,FALSE)</f>
        <v>0</v>
      </c>
      <c r="DP212" s="109">
        <f>VLOOKUP($I212,[1]Jul!$H$7:$BL$470,57,FALSE)</f>
        <v>0</v>
      </c>
      <c r="DQ212" s="109">
        <f>VLOOKUP($I212,[1]Ago!$H$7:$BL$470,57,FALSE)</f>
        <v>0</v>
      </c>
      <c r="DR212" s="109">
        <f>VLOOKUP($I212,[1]Set!$H$7:$BL$470,57,FALSE)</f>
        <v>0</v>
      </c>
      <c r="DS212" s="109">
        <f>VLOOKUP($I212,[1]Oct!$H$7:$BL$470,57,FALSE)</f>
        <v>0</v>
      </c>
      <c r="DT212" s="109">
        <f>VLOOKUP($I212,[1]Nov!$H$7:$BL$470,57,FALSE)</f>
        <v>0</v>
      </c>
      <c r="DU212" s="109">
        <f>VLOOKUP($I212,[1]Dic!$H$7:$BL$470,57,FALSE)</f>
        <v>0</v>
      </c>
      <c r="DV212" s="111">
        <f t="shared" si="139"/>
        <v>7</v>
      </c>
      <c r="DW212" s="113">
        <f t="shared" si="140"/>
        <v>0</v>
      </c>
      <c r="DX212" s="117">
        <f>VLOOKUP($I212,[1]Ene!$H$7:$BQ$470,62,FALSE)</f>
        <v>5</v>
      </c>
      <c r="DY212" s="109">
        <f>VLOOKUP($I212,[1]Feb!$H$7:$BQ$470,62,FALSE)</f>
        <v>0</v>
      </c>
      <c r="DZ212" s="109">
        <f>VLOOKUP($I212,[1]Mar!$H$7:$BQ$470,62,FALSE)</f>
        <v>0</v>
      </c>
      <c r="EA212" s="109">
        <f>VLOOKUP($I212,[1]Abr!$H$7:$BQ$470,62,FALSE)</f>
        <v>0</v>
      </c>
      <c r="EB212" s="109">
        <f>VLOOKUP($I212,[1]May!$H$7:$BQ$470,62,FALSE)</f>
        <v>0</v>
      </c>
      <c r="EC212" s="109">
        <f>VLOOKUP($I212,[1]Jun!$H$7:$BQ$470,62,FALSE)</f>
        <v>0</v>
      </c>
      <c r="ED212" s="109">
        <f>VLOOKUP($I212,[1]Jul!$H$7:$BQ$470,62,FALSE)</f>
        <v>0</v>
      </c>
      <c r="EE212" s="109">
        <f>VLOOKUP($I212,[1]Ago!$H$7:$BQ$470,62,FALSE)</f>
        <v>0</v>
      </c>
      <c r="EF212" s="109">
        <f>VLOOKUP($I212,[1]Set!$H$7:$BQ$470,62,FALSE)</f>
        <v>0</v>
      </c>
      <c r="EG212" s="109">
        <f>VLOOKUP($I212,[1]Oct!$H$7:$BQ$470,62,FALSE)</f>
        <v>0</v>
      </c>
      <c r="EH212" s="109">
        <f>VLOOKUP($I212,[1]Nov!$H$7:$BQ$470,62,FALSE)</f>
        <v>0</v>
      </c>
      <c r="EI212" s="109">
        <f>VLOOKUP($I212,[1]Dic!$H$7:$BQ$470,62,FALSE)</f>
        <v>0</v>
      </c>
      <c r="EJ212" s="115">
        <f t="shared" si="141"/>
        <v>5</v>
      </c>
      <c r="EK212" s="113">
        <f t="shared" si="142"/>
        <v>0</v>
      </c>
      <c r="EL212" s="117">
        <f>VLOOKUP($I212,[1]Ene!$H$7:$BM$470,58,FALSE)</f>
        <v>0</v>
      </c>
      <c r="EM212" s="109">
        <f>VLOOKUP($I212,[1]Feb!$H$7:$BM$470,58,FALSE)</f>
        <v>0</v>
      </c>
      <c r="EN212" s="109">
        <f>VLOOKUP($I212,[1]Mar!$H$7:$BM$470,58,FALSE)</f>
        <v>0</v>
      </c>
      <c r="EO212" s="109">
        <f>VLOOKUP($I212,[1]Abr!$H$7:$BM$470,58,FALSE)</f>
        <v>0</v>
      </c>
      <c r="EP212" s="109">
        <f>VLOOKUP($I212,[1]May!$H$7:$BM$470,58,FALSE)</f>
        <v>0</v>
      </c>
      <c r="EQ212" s="109">
        <f>VLOOKUP($I212,[1]Jun!$H$7:$BM$470,58,FALSE)</f>
        <v>0</v>
      </c>
      <c r="ER212" s="109">
        <f>VLOOKUP($I212,[1]Jul!$H$7:$BM$470,58,FALSE)</f>
        <v>0</v>
      </c>
      <c r="ES212" s="109">
        <f>VLOOKUP($I212,[1]Ago!$H$7:$BM$470,58,FALSE)</f>
        <v>0</v>
      </c>
      <c r="ET212" s="109">
        <f>VLOOKUP($I212,[1]Set!$H$7:$BM$470,58,FALSE)</f>
        <v>0</v>
      </c>
      <c r="EU212" s="109">
        <f>VLOOKUP($I212,[1]Oct!$H$7:$BM$470,58,FALSE)</f>
        <v>0</v>
      </c>
      <c r="EV212" s="109">
        <f>VLOOKUP($I212,[1]Nov!$H$7:$BM$470,58,FALSE)</f>
        <v>0</v>
      </c>
      <c r="EW212" s="118">
        <f>VLOOKUP($I212,[1]Dic!$H$7:$BM$470,58,FALSE)</f>
        <v>0</v>
      </c>
      <c r="EX212" s="111">
        <f t="shared" si="143"/>
        <v>0</v>
      </c>
      <c r="EY212" s="113">
        <f t="shared" si="144"/>
        <v>0</v>
      </c>
      <c r="EZ212" s="109">
        <f>VLOOKUP($I212,[1]Ene!$H$7:$CL$470,70,FALSE)</f>
        <v>2</v>
      </c>
      <c r="FA212" s="109">
        <f>VLOOKUP($I212,[1]Feb!$H$7:$CL$470,70,FALSE)</f>
        <v>0</v>
      </c>
      <c r="FB212" s="109">
        <f>VLOOKUP($I212,[1]Mar!$H$7:$CL$470,70,FALSE)</f>
        <v>0</v>
      </c>
      <c r="FC212" s="109">
        <f>VLOOKUP($I212,[1]Abr!$H$7:$CL$470,70,FALSE)</f>
        <v>0</v>
      </c>
      <c r="FD212" s="109">
        <f>VLOOKUP($I212,[1]May!$H$7:$CL$470,70,FALSE)</f>
        <v>0</v>
      </c>
      <c r="FE212" s="109">
        <f>VLOOKUP($I212,[1]Jun!$H$7:$CL$470,70,FALSE)</f>
        <v>0</v>
      </c>
      <c r="FF212" s="109">
        <f>VLOOKUP($I212,[1]Jul!$H$7:$CL$470,70,FALSE)</f>
        <v>0</v>
      </c>
      <c r="FG212" s="109">
        <f>VLOOKUP($I212,[1]Ago!$H$7:$CL$470,70,FALSE)</f>
        <v>0</v>
      </c>
      <c r="FH212" s="109">
        <f>VLOOKUP($I212,[1]Set!$H$7:$CL$470,70,FALSE)</f>
        <v>0</v>
      </c>
      <c r="FI212" s="109">
        <f>VLOOKUP($I212,[1]Oct!$H$7:$CL$470,70,FALSE)</f>
        <v>0</v>
      </c>
      <c r="FJ212" s="109">
        <f>VLOOKUP($I212,[1]Nov!$H$7:$CL$470,70,FALSE)</f>
        <v>0</v>
      </c>
      <c r="FK212" s="118">
        <f>VLOOKUP($I212,[1]Dic!$H$7:$CL$470,70,FALSE)</f>
        <v>0</v>
      </c>
      <c r="FL212" s="111">
        <f t="shared" si="145"/>
        <v>2</v>
      </c>
      <c r="FM212" s="113">
        <f t="shared" si="146"/>
        <v>0</v>
      </c>
      <c r="FN212" s="109">
        <f>VLOOKUP($I212,[1]Ene!$H$7:$CL$470,72,FALSE)</f>
        <v>2</v>
      </c>
      <c r="FO212" s="109">
        <f>VLOOKUP($I212,[1]Feb!$H$7:$CL$470,72,FALSE)</f>
        <v>0</v>
      </c>
      <c r="FP212" s="109">
        <f>VLOOKUP($I212,[1]Mar!$H$7:$CL$470,72,FALSE)</f>
        <v>0</v>
      </c>
      <c r="FQ212" s="109">
        <f>VLOOKUP($I212,[1]Abr!$H$7:$CL$470,72,FALSE)</f>
        <v>0</v>
      </c>
      <c r="FR212" s="109">
        <f>VLOOKUP($I212,[1]May!$H$7:$CL$470,72,FALSE)</f>
        <v>0</v>
      </c>
      <c r="FS212" s="109">
        <f>VLOOKUP($I212,[1]Jun!$H$7:$CL$470,72,FALSE)</f>
        <v>0</v>
      </c>
      <c r="FT212" s="109">
        <f>VLOOKUP($I212,[1]Jul!$H$7:$CL$470,72,FALSE)</f>
        <v>0</v>
      </c>
      <c r="FU212" s="109">
        <f>VLOOKUP($I212,[1]Ago!$H$7:$CL$470,72,FALSE)</f>
        <v>0</v>
      </c>
      <c r="FV212" s="109">
        <f>VLOOKUP($I212,[1]Set!$H$7:$CL$470,72,FALSE)</f>
        <v>0</v>
      </c>
      <c r="FW212" s="109">
        <f>VLOOKUP($I212,[1]Oct!$H$7:$CL$470,72,FALSE)</f>
        <v>0</v>
      </c>
      <c r="FX212" s="109">
        <f>VLOOKUP($I212,[1]Nov!$H$7:$CL$470,72,FALSE)</f>
        <v>0</v>
      </c>
      <c r="FY212" s="118">
        <f>VLOOKUP($I212,[1]Dic!$H$7:$CL$470,72,FALSE)</f>
        <v>0</v>
      </c>
      <c r="FZ212" s="112">
        <f t="shared" si="147"/>
        <v>2</v>
      </c>
      <c r="GA212" s="113">
        <f t="shared" si="148"/>
        <v>0</v>
      </c>
      <c r="GB212" s="109">
        <f>VLOOKUP($I212,[1]Ene!$H$7:$CL$471,59,FALSE)</f>
        <v>11</v>
      </c>
      <c r="GC212" s="109">
        <f>VLOOKUP($I212,[1]Feb!$H$7:$CL$471,59,FALSE)</f>
        <v>0</v>
      </c>
      <c r="GD212" s="109">
        <f>VLOOKUP($I212,[1]Mar!$H$7:$CL$471,59,FALSE)</f>
        <v>0</v>
      </c>
      <c r="GE212" s="109">
        <f>VLOOKUP($I212,[1]Abr!$H$7:$CL$471,59,FALSE)</f>
        <v>0</v>
      </c>
      <c r="GF212" s="109">
        <f>VLOOKUP($I212,[1]May!$H$7:$CL$471,59,FALSE)</f>
        <v>0</v>
      </c>
      <c r="GG212" s="109">
        <f>VLOOKUP($I212,[1]Jun!$H$7:$CL$471,59,FALSE)</f>
        <v>0</v>
      </c>
      <c r="GH212" s="109">
        <f>VLOOKUP($I212,[1]Jul!$H$7:$CL$471,59,FALSE)</f>
        <v>0</v>
      </c>
      <c r="GI212" s="109">
        <f>VLOOKUP($I212,[1]Ago!$H$7:$CL$471,59,FALSE)</f>
        <v>0</v>
      </c>
      <c r="GJ212" s="109">
        <f>VLOOKUP($I212,[1]Set!$H$7:$CL$471,59,FALSE)</f>
        <v>0</v>
      </c>
      <c r="GK212" s="109">
        <f>VLOOKUP($I212,[1]Oct!$H$7:$CL$471,59,FALSE)</f>
        <v>0</v>
      </c>
      <c r="GL212" s="109">
        <f>VLOOKUP($I212,[1]Nov!$H$7:$CL$471,59,FALSE)</f>
        <v>0</v>
      </c>
      <c r="GM212" s="118">
        <f>VLOOKUP($I212,[1]Dic!$H$7:$CL$471,59,FALSE)</f>
        <v>0</v>
      </c>
      <c r="GN212" s="112">
        <f t="shared" si="149"/>
        <v>11</v>
      </c>
      <c r="GO212" s="113">
        <f t="shared" si="150"/>
        <v>0</v>
      </c>
      <c r="GP212" s="114">
        <f t="shared" si="126"/>
        <v>0</v>
      </c>
      <c r="GQ212" s="114">
        <f t="shared" si="127"/>
        <v>0</v>
      </c>
      <c r="GR212" s="116"/>
      <c r="GS212" s="109">
        <f>VLOOKUP($I212,[1]Ene!$H$7:$CL$470,71,FALSE)</f>
        <v>10</v>
      </c>
      <c r="GT212" s="109">
        <f>VLOOKUP($I212,[1]Feb!$H$7:$CL$470,71,FALSE)</f>
        <v>0</v>
      </c>
      <c r="GU212" s="109">
        <f>VLOOKUP($I212,[1]Mar!$H$7:$CL$470,71,FALSE)</f>
        <v>0</v>
      </c>
      <c r="GV212" s="109">
        <f>VLOOKUP($I212,[1]Abr!$H$7:$CL$470,71,FALSE)</f>
        <v>0</v>
      </c>
      <c r="GW212" s="109">
        <f>VLOOKUP($I212,[1]May!$H$7:$CL$470,71,FALSE)</f>
        <v>0</v>
      </c>
      <c r="GX212" s="109">
        <f>VLOOKUP($I212,[1]Jun!$H$7:$CL$470,71,FALSE)</f>
        <v>0</v>
      </c>
      <c r="GY212" s="109">
        <f>VLOOKUP($I212,[1]Jul!$H$7:$CL$470,71,FALSE)</f>
        <v>0</v>
      </c>
      <c r="GZ212" s="109">
        <f>VLOOKUP($I212,[1]Ago!$H$7:$CL$470,71,FALSE)</f>
        <v>0</v>
      </c>
      <c r="HA212" s="109">
        <f>VLOOKUP($I212,[1]Set!$H$7:$CL$470,71,FALSE)</f>
        <v>0</v>
      </c>
      <c r="HB212" s="109">
        <f>VLOOKUP($I212,[1]Oct!$H$7:$CL$470,71,FALSE)</f>
        <v>0</v>
      </c>
      <c r="HC212" s="109">
        <f>VLOOKUP($I212,[1]Nov!$H$7:$CL$470,71,FALSE)</f>
        <v>0</v>
      </c>
      <c r="HD212" s="109">
        <f>VLOOKUP($I212,[1]Dic!$H$7:$CL$470,71,FALSE)</f>
        <v>0</v>
      </c>
      <c r="HE212" s="111">
        <f t="shared" si="151"/>
        <v>10</v>
      </c>
      <c r="HF212" s="113">
        <f t="shared" si="152"/>
        <v>0</v>
      </c>
      <c r="HG212" s="109">
        <f>VLOOKUP($I212,[1]Ene!$H$7:$CL$470,73,FALSE)</f>
        <v>7</v>
      </c>
      <c r="HH212" s="109">
        <f>VLOOKUP($I212,[1]Feb!$H$7:$CL$470,73,FALSE)</f>
        <v>0</v>
      </c>
      <c r="HI212" s="109">
        <f>VLOOKUP($I212,[1]Mar!$H$7:$CL$470,73,FALSE)</f>
        <v>0</v>
      </c>
      <c r="HJ212" s="109">
        <f>VLOOKUP($I212,[1]Abr!$H$7:$CL$470,73,FALSE)</f>
        <v>0</v>
      </c>
      <c r="HK212" s="109">
        <f>VLOOKUP($I212,[1]May!$H$7:$CL$470,73,FALSE)</f>
        <v>0</v>
      </c>
      <c r="HL212" s="109">
        <f>VLOOKUP($I212,[1]Jun!$H$7:$CL$470,73,FALSE)</f>
        <v>0</v>
      </c>
      <c r="HM212" s="109">
        <f>VLOOKUP($I212,[1]Jul!$H$7:$CL$470,73,FALSE)</f>
        <v>0</v>
      </c>
      <c r="HN212" s="109">
        <f>VLOOKUP($I212,[1]Ago!$H$7:$CL$470,73,FALSE)</f>
        <v>0</v>
      </c>
      <c r="HO212" s="109">
        <f>VLOOKUP($I212,[1]Set!$H$7:$CL$470,73,FALSE)</f>
        <v>0</v>
      </c>
      <c r="HP212" s="109">
        <f>VLOOKUP($I212,[1]Oct!$H$7:$CL$470,73,FALSE)</f>
        <v>0</v>
      </c>
      <c r="HQ212" s="109">
        <f>VLOOKUP($I212,[1]Nov!$H$7:$CL$470,73,FALSE)</f>
        <v>0</v>
      </c>
      <c r="HR212" s="109">
        <f>VLOOKUP($I212,[1]Dic!$H$7:$CL$470,73,FALSE)</f>
        <v>0</v>
      </c>
      <c r="HS212" s="111">
        <f t="shared" si="153"/>
        <v>7</v>
      </c>
      <c r="HT212" s="113">
        <f t="shared" si="154"/>
        <v>0</v>
      </c>
      <c r="HU212" s="114">
        <f t="shared" si="155"/>
        <v>7</v>
      </c>
    </row>
    <row r="213" spans="1:229" s="112" customFormat="1" ht="10.5" x14ac:dyDescent="0.25">
      <c r="A213" s="184" t="s">
        <v>44</v>
      </c>
      <c r="B213" s="187" t="s">
        <v>29</v>
      </c>
      <c r="C213" s="184">
        <v>401</v>
      </c>
      <c r="D213" s="187" t="s">
        <v>29</v>
      </c>
      <c r="E213" s="187" t="s">
        <v>44</v>
      </c>
      <c r="F213" s="188" t="s">
        <v>29</v>
      </c>
      <c r="G213" s="184"/>
      <c r="H213" s="184" t="s">
        <v>711</v>
      </c>
      <c r="I213" s="316">
        <v>211</v>
      </c>
      <c r="J213" s="184" t="s">
        <v>754</v>
      </c>
      <c r="K213" s="109">
        <f>VLOOKUP($I213,[1]Ene!$H$7:$M$470,6,FALSE)</f>
        <v>7</v>
      </c>
      <c r="L213" s="109">
        <f>VLOOKUP($I213,[1]Feb!$H$7:$M$470,6,FALSE)</f>
        <v>0</v>
      </c>
      <c r="M213" s="109">
        <f>VLOOKUP($I213,[1]Mar!$H$7:$M$470,6,FALSE)</f>
        <v>0</v>
      </c>
      <c r="N213" s="109">
        <f>VLOOKUP($I213,[1]Abr!$H$7:$M$470,6,FALSE)</f>
        <v>0</v>
      </c>
      <c r="O213" s="109">
        <f>VLOOKUP($I213,[1]May!$H$7:$M$470,6,FALSE)</f>
        <v>0</v>
      </c>
      <c r="P213" s="109">
        <f>VLOOKUP($I213,[1]Jun!$H$7:$M$470,6,FALSE)</f>
        <v>0</v>
      </c>
      <c r="Q213" s="109">
        <f>VLOOKUP($I213,[1]Jul!$H$7:$M$470,6,FALSE)</f>
        <v>0</v>
      </c>
      <c r="R213" s="109">
        <f>VLOOKUP($I213,[1]Ago!$H$7:$M$470,6,FALSE)</f>
        <v>0</v>
      </c>
      <c r="S213" s="109">
        <f>VLOOKUP($I213,[1]Set!$H$7:$M$470,6,FALSE)</f>
        <v>0</v>
      </c>
      <c r="T213" s="109">
        <f>VLOOKUP($I213,[1]Oct!$H$7:$M$470,6,FALSE)</f>
        <v>0</v>
      </c>
      <c r="U213" s="109">
        <f>VLOOKUP($I213,[1]Nov!$H$7:$M$470,6,FALSE)</f>
        <v>0</v>
      </c>
      <c r="V213" s="109">
        <f>VLOOKUP($I213,[1]Dic!$H$7:$M$470,6,FALSE)</f>
        <v>0</v>
      </c>
      <c r="W213" s="142"/>
      <c r="X213" s="112">
        <f t="shared" si="128"/>
        <v>7</v>
      </c>
      <c r="Y213" s="163">
        <f t="shared" si="129"/>
        <v>0</v>
      </c>
      <c r="Z213" s="117">
        <f>VLOOKUP($I213,[1]Ene!$H$7:$N$470,7,FALSE)</f>
        <v>0</v>
      </c>
      <c r="AA213" s="109">
        <f>VLOOKUP($I213,[1]Feb!$H$7:$N$470,7,FALSE)</f>
        <v>0</v>
      </c>
      <c r="AB213" s="109">
        <f>VLOOKUP($I213,[1]Mar!$H$7:$N$470,7,FALSE)</f>
        <v>0</v>
      </c>
      <c r="AC213" s="109">
        <f>VLOOKUP($I213,[1]Abr!$H$7:$N$470,7,FALSE)</f>
        <v>0</v>
      </c>
      <c r="AD213" s="109">
        <f>VLOOKUP($I213,[1]May!$H$7:$N$470,7,FALSE)</f>
        <v>0</v>
      </c>
      <c r="AE213" s="109">
        <f>VLOOKUP($I213,[1]Jun!$H$7:$N$470,7,FALSE)</f>
        <v>0</v>
      </c>
      <c r="AF213" s="109">
        <f>VLOOKUP($I213,[1]Jul!$H$7:$N$470,7,FALSE)</f>
        <v>0</v>
      </c>
      <c r="AG213" s="109">
        <f>VLOOKUP($I213,[1]Ago!$H$7:$N$470,7,FALSE)</f>
        <v>0</v>
      </c>
      <c r="AH213" s="109">
        <f>VLOOKUP($I213,[1]Set!$H$7:$N$470,7,FALSE)</f>
        <v>0</v>
      </c>
      <c r="AI213" s="109">
        <f>VLOOKUP($I213,[1]Oct!$H$7:$N$470,7,FALSE)</f>
        <v>0</v>
      </c>
      <c r="AJ213" s="109">
        <f>VLOOKUP($I213,[1]Nov!$H$7:$N$470,7,FALSE)</f>
        <v>0</v>
      </c>
      <c r="AK213" s="118">
        <f>VLOOKUP($I213,[1]Dic!$H$7:$N$470,7,FALSE)</f>
        <v>0</v>
      </c>
      <c r="AL213" s="112">
        <f t="shared" si="121"/>
        <v>0</v>
      </c>
      <c r="AM213" s="164">
        <f t="shared" si="130"/>
        <v>0</v>
      </c>
      <c r="AN213" s="164">
        <f t="shared" si="122"/>
        <v>0</v>
      </c>
      <c r="AO213" s="142"/>
      <c r="AP213" s="109">
        <f>VLOOKUP($I213,[1]Ene!$H$7:$Q$470,10,FALSE)</f>
        <v>25</v>
      </c>
      <c r="AQ213" s="109">
        <f>VLOOKUP($I213,[1]Feb!$H$7:$Q$470,10,FALSE)</f>
        <v>0</v>
      </c>
      <c r="AR213" s="109">
        <f>VLOOKUP($I213,[1]Mar!$H$7:$Q$470,10,FALSE)</f>
        <v>0</v>
      </c>
      <c r="AS213" s="109">
        <f>VLOOKUP($I213,[1]Abr!$H$7:$Q$470,10,FALSE)</f>
        <v>0</v>
      </c>
      <c r="AT213" s="109">
        <f>VLOOKUP($I213,[1]May!$H$7:$Q$470,10,FALSE)</f>
        <v>0</v>
      </c>
      <c r="AU213" s="109">
        <f>VLOOKUP($I213,[1]Jun!$H$7:$Q$470,10,FALSE)</f>
        <v>0</v>
      </c>
      <c r="AV213" s="109">
        <f>VLOOKUP($I213,[1]Jul!$H$7:$Q$470,10,FALSE)</f>
        <v>0</v>
      </c>
      <c r="AW213" s="109">
        <f>VLOOKUP($I213,[1]Ago!$H$7:$Q$470,10,FALSE)</f>
        <v>0</v>
      </c>
      <c r="AX213" s="109">
        <f>VLOOKUP($I213,[1]Set!$H$7:$Q$470,10,FALSE)</f>
        <v>0</v>
      </c>
      <c r="AY213" s="109">
        <f>VLOOKUP($I213,[1]Oct!$H$7:$Q$470,10,FALSE)</f>
        <v>0</v>
      </c>
      <c r="AZ213" s="109">
        <f>VLOOKUP($I213,[1]Nov!$H$7:$Q$470,10,FALSE)</f>
        <v>0</v>
      </c>
      <c r="BA213" s="118">
        <f>VLOOKUP($I213,[1]Dic!$H$7:$Q$470,10,FALSE)</f>
        <v>0</v>
      </c>
      <c r="BB213" s="112">
        <f t="shared" si="131"/>
        <v>25</v>
      </c>
      <c r="BC213" s="163">
        <f t="shared" si="132"/>
        <v>0</v>
      </c>
      <c r="BD213" s="109">
        <f>VLOOKUP($I213,[1]Ene!$H$7:$T$470,13,FALSE)</f>
        <v>26</v>
      </c>
      <c r="BE213" s="109">
        <f>VLOOKUP($I213,[1]Feb!$H$7:$T$470,13,FALSE)</f>
        <v>0</v>
      </c>
      <c r="BF213" s="109">
        <f>VLOOKUP($I213,[1]Mar!$H$7:$T$470,13,FALSE)</f>
        <v>0</v>
      </c>
      <c r="BG213" s="109">
        <f>VLOOKUP($I213,[1]Abr!$H$7:$T$470,13,FALSE)</f>
        <v>0</v>
      </c>
      <c r="BH213" s="109">
        <f>VLOOKUP($I213,[1]May!$H$7:$T$470,13,FALSE)</f>
        <v>0</v>
      </c>
      <c r="BI213" s="109">
        <f>VLOOKUP($I213,[1]Jun!$H$7:$T$470,13,FALSE)</f>
        <v>0</v>
      </c>
      <c r="BJ213" s="109">
        <f>VLOOKUP($I213,[1]Jul!$H$7:$T$470,13,FALSE)</f>
        <v>0</v>
      </c>
      <c r="BK213" s="109">
        <f>VLOOKUP($I213,[1]Ago!$H$7:$T$470,13,FALSE)</f>
        <v>0</v>
      </c>
      <c r="BL213" s="109">
        <f>VLOOKUP($I213,[1]Set!$H$7:$T$470,13,FALSE)</f>
        <v>0</v>
      </c>
      <c r="BM213" s="109">
        <f>VLOOKUP($I213,[1]Oct!$H$7:$T$470,13,FALSE)</f>
        <v>0</v>
      </c>
      <c r="BN213" s="109">
        <f>VLOOKUP($I213,[1]Nov!$H$7:$T$470,13,FALSE)</f>
        <v>0</v>
      </c>
      <c r="BO213" s="109">
        <f>VLOOKUP($I213,[1]Dic!$H$7:$T$470,13,FALSE)</f>
        <v>0</v>
      </c>
      <c r="BP213" s="111">
        <f t="shared" si="133"/>
        <v>26</v>
      </c>
      <c r="BQ213" s="113">
        <f t="shared" si="134"/>
        <v>0</v>
      </c>
      <c r="BR213" s="109">
        <f>VLOOKUP($I213,[1]Ene!$H$7:$V$470,15,FALSE)</f>
        <v>15</v>
      </c>
      <c r="BS213" s="109">
        <f>VLOOKUP($I213,[1]Feb!$H$7:$V$470,15,FALSE)</f>
        <v>0</v>
      </c>
      <c r="BT213" s="109">
        <f>VLOOKUP($I213,[1]Mar!$H$7:$V$470,15,FALSE)</f>
        <v>0</v>
      </c>
      <c r="BU213" s="109">
        <f>VLOOKUP($I213,[1]Abr!$H$7:$V$470,15,FALSE)</f>
        <v>0</v>
      </c>
      <c r="BV213" s="109">
        <f>VLOOKUP($I213,[1]May!$H$7:$V$470,15,FALSE)</f>
        <v>0</v>
      </c>
      <c r="BW213" s="109">
        <f>VLOOKUP($I213,[1]Jun!$H$7:$V$470,15,FALSE)</f>
        <v>0</v>
      </c>
      <c r="BX213" s="109">
        <f>VLOOKUP($I213,[1]Jul!$H$7:$V$470,15,FALSE)</f>
        <v>0</v>
      </c>
      <c r="BY213" s="109">
        <f>VLOOKUP($I213,[1]Ago!$H$7:$V$470,15,FALSE)</f>
        <v>0</v>
      </c>
      <c r="BZ213" s="109">
        <f>VLOOKUP($I213,[1]Set!$H$7:$V$470,15,FALSE)</f>
        <v>0</v>
      </c>
      <c r="CA213" s="109">
        <f>VLOOKUP($I213,[1]Oct!$H$7:$V$470,15,FALSE)</f>
        <v>0</v>
      </c>
      <c r="CB213" s="109">
        <f>VLOOKUP($I213,[1]Nov!$H$7:$V$470,15,FALSE)</f>
        <v>0</v>
      </c>
      <c r="CC213" s="109">
        <f>VLOOKUP($I213,[1]Dic!$H$7:$V$470,15,FALSE)</f>
        <v>0</v>
      </c>
      <c r="CD213" s="111">
        <f t="shared" si="135"/>
        <v>15</v>
      </c>
      <c r="CE213" s="113">
        <f t="shared" si="123"/>
        <v>0</v>
      </c>
      <c r="CF213" s="109">
        <f>VLOOKUP($I213,[1]Ene!$H$7:$X$470,17,FALSE)</f>
        <v>15</v>
      </c>
      <c r="CG213" s="109">
        <f>VLOOKUP($I213,[1]Feb!$H$7:$X$470,17,FALSE)</f>
        <v>0</v>
      </c>
      <c r="CH213" s="109">
        <f>VLOOKUP($I213,[1]Mar!$H$7:$X$470,17,FALSE)</f>
        <v>0</v>
      </c>
      <c r="CI213" s="109">
        <f>VLOOKUP($I213,[1]Abr!$H$7:$X$470,17,FALSE)</f>
        <v>0</v>
      </c>
      <c r="CJ213" s="109">
        <f>VLOOKUP($I213,[1]May!$H$7:$X$470,17,FALSE)</f>
        <v>0</v>
      </c>
      <c r="CK213" s="109">
        <f>VLOOKUP($I213,[1]Jun!$H$7:$X$470,17,FALSE)</f>
        <v>0</v>
      </c>
      <c r="CL213" s="109">
        <f>VLOOKUP($I213,[1]Jul!$H$7:$X$470,17,FALSE)</f>
        <v>0</v>
      </c>
      <c r="CM213" s="109">
        <f>VLOOKUP($I213,[1]Ago!$H$7:$X$470,17,FALSE)</f>
        <v>0</v>
      </c>
      <c r="CN213" s="109">
        <f>VLOOKUP($I213,[1]Set!$H$7:$X$470,17,FALSE)</f>
        <v>0</v>
      </c>
      <c r="CO213" s="109">
        <f>VLOOKUP($I213,[1]Oct!$H$7:$X$470,17,FALSE)</f>
        <v>0</v>
      </c>
      <c r="CP213" s="109">
        <f>VLOOKUP($I213,[1]Nov!$H$7:$X$470,17,FALSE)</f>
        <v>0</v>
      </c>
      <c r="CQ213" s="109">
        <f>VLOOKUP($I213,[1]Dic!$H$7:$X$470,17,FALSE)</f>
        <v>0</v>
      </c>
      <c r="CR213" s="111">
        <f t="shared" si="136"/>
        <v>15</v>
      </c>
      <c r="CS213" s="113">
        <f t="shared" si="124"/>
        <v>0</v>
      </c>
      <c r="CT213" s="112">
        <f t="shared" si="125"/>
        <v>15</v>
      </c>
      <c r="CU213" s="116"/>
      <c r="CV213" s="109">
        <f>VLOOKUP($I213,[1]Ene!$H$7:$AC$470,22,FALSE)</f>
        <v>8</v>
      </c>
      <c r="CW213" s="109">
        <f>VLOOKUP($I213,[1]Feb!$H$7:$AC$470,22,FALSE)</f>
        <v>0</v>
      </c>
      <c r="CX213" s="109">
        <f>VLOOKUP($I213,[1]Mar!$H$7:$AC$470,22,FALSE)</f>
        <v>0</v>
      </c>
      <c r="CY213" s="109">
        <f>VLOOKUP($I213,[1]Abr!$H$7:$AC$470,22,FALSE)</f>
        <v>0</v>
      </c>
      <c r="CZ213" s="109">
        <f>VLOOKUP($I213,[1]May!$H$7:$AC$470,22,FALSE)</f>
        <v>0</v>
      </c>
      <c r="DA213" s="109">
        <f>VLOOKUP($I213,[1]Jun!$H$7:$AC$470,22,FALSE)</f>
        <v>0</v>
      </c>
      <c r="DB213" s="109">
        <f>VLOOKUP($I213,[1]Jul!$H$7:$AC$470,22,FALSE)</f>
        <v>0</v>
      </c>
      <c r="DC213" s="109">
        <f>VLOOKUP($I213,[1]Ago!$H$7:$AC$470,22,FALSE)</f>
        <v>0</v>
      </c>
      <c r="DD213" s="109">
        <f>VLOOKUP($I213,[1]Set!$H$7:$AC$470,22,FALSE)</f>
        <v>0</v>
      </c>
      <c r="DE213" s="109">
        <f>VLOOKUP($I213,[1]Oct!$H$7:$AC$470,22,FALSE)</f>
        <v>0</v>
      </c>
      <c r="DF213" s="109">
        <f>VLOOKUP($I213,[1]Nov!$H$7:$AC$470,22,FALSE)</f>
        <v>0</v>
      </c>
      <c r="DG213" s="118">
        <f>VLOOKUP($I213,[1]Dic!$H$7:$AC$470,22,FALSE)</f>
        <v>0</v>
      </c>
      <c r="DH213" s="111">
        <f t="shared" si="137"/>
        <v>8</v>
      </c>
      <c r="DI213" s="113">
        <f t="shared" si="138"/>
        <v>0</v>
      </c>
      <c r="DJ213" s="109">
        <f>VLOOKUP($I213,[1]Ene!$H$7:$BL$470,57,FALSE)</f>
        <v>8</v>
      </c>
      <c r="DK213" s="109">
        <f>VLOOKUP($I213,[1]Feb!$H$7:$BL$470,57,FALSE)</f>
        <v>0</v>
      </c>
      <c r="DL213" s="109">
        <f>VLOOKUP($I213,[1]Mar!$H$7:$BL$470,57,FALSE)</f>
        <v>0</v>
      </c>
      <c r="DM213" s="109">
        <f>VLOOKUP($I213,[1]Abr!$H$7:$BL$470,57,FALSE)</f>
        <v>0</v>
      </c>
      <c r="DN213" s="109">
        <f>VLOOKUP($I213,[1]May!$H$7:$BL$470,57,FALSE)</f>
        <v>0</v>
      </c>
      <c r="DO213" s="109">
        <f>VLOOKUP($I213,[1]Jun!$H$7:$BL$470,57,FALSE)</f>
        <v>0</v>
      </c>
      <c r="DP213" s="109">
        <f>VLOOKUP($I213,[1]Jul!$H$7:$BL$470,57,FALSE)</f>
        <v>0</v>
      </c>
      <c r="DQ213" s="109">
        <f>VLOOKUP($I213,[1]Ago!$H$7:$BL$470,57,FALSE)</f>
        <v>0</v>
      </c>
      <c r="DR213" s="109">
        <f>VLOOKUP($I213,[1]Set!$H$7:$BL$470,57,FALSE)</f>
        <v>0</v>
      </c>
      <c r="DS213" s="109">
        <f>VLOOKUP($I213,[1]Oct!$H$7:$BL$470,57,FALSE)</f>
        <v>0</v>
      </c>
      <c r="DT213" s="109">
        <f>VLOOKUP($I213,[1]Nov!$H$7:$BL$470,57,FALSE)</f>
        <v>0</v>
      </c>
      <c r="DU213" s="109">
        <f>VLOOKUP($I213,[1]Dic!$H$7:$BL$470,57,FALSE)</f>
        <v>0</v>
      </c>
      <c r="DV213" s="111">
        <f t="shared" si="139"/>
        <v>8</v>
      </c>
      <c r="DW213" s="113">
        <f t="shared" si="140"/>
        <v>0</v>
      </c>
      <c r="DX213" s="117">
        <f>VLOOKUP($I213,[1]Ene!$H$7:$BQ$470,62,FALSE)</f>
        <v>15</v>
      </c>
      <c r="DY213" s="109">
        <f>VLOOKUP($I213,[1]Feb!$H$7:$BQ$470,62,FALSE)</f>
        <v>0</v>
      </c>
      <c r="DZ213" s="109">
        <f>VLOOKUP($I213,[1]Mar!$H$7:$BQ$470,62,FALSE)</f>
        <v>0</v>
      </c>
      <c r="EA213" s="109">
        <f>VLOOKUP($I213,[1]Abr!$H$7:$BQ$470,62,FALSE)</f>
        <v>0</v>
      </c>
      <c r="EB213" s="109">
        <f>VLOOKUP($I213,[1]May!$H$7:$BQ$470,62,FALSE)</f>
        <v>0</v>
      </c>
      <c r="EC213" s="109">
        <f>VLOOKUP($I213,[1]Jun!$H$7:$BQ$470,62,FALSE)</f>
        <v>0</v>
      </c>
      <c r="ED213" s="109">
        <f>VLOOKUP($I213,[1]Jul!$H$7:$BQ$470,62,FALSE)</f>
        <v>0</v>
      </c>
      <c r="EE213" s="109">
        <f>VLOOKUP($I213,[1]Ago!$H$7:$BQ$470,62,FALSE)</f>
        <v>0</v>
      </c>
      <c r="EF213" s="109">
        <f>VLOOKUP($I213,[1]Set!$H$7:$BQ$470,62,FALSE)</f>
        <v>0</v>
      </c>
      <c r="EG213" s="109">
        <f>VLOOKUP($I213,[1]Oct!$H$7:$BQ$470,62,FALSE)</f>
        <v>0</v>
      </c>
      <c r="EH213" s="109">
        <f>VLOOKUP($I213,[1]Nov!$H$7:$BQ$470,62,FALSE)</f>
        <v>0</v>
      </c>
      <c r="EI213" s="109">
        <f>VLOOKUP($I213,[1]Dic!$H$7:$BQ$470,62,FALSE)</f>
        <v>0</v>
      </c>
      <c r="EJ213" s="115">
        <f t="shared" si="141"/>
        <v>15</v>
      </c>
      <c r="EK213" s="113">
        <f t="shared" si="142"/>
        <v>0</v>
      </c>
      <c r="EL213" s="117">
        <f>VLOOKUP($I213,[1]Ene!$H$7:$BM$470,58,FALSE)</f>
        <v>4</v>
      </c>
      <c r="EM213" s="109">
        <f>VLOOKUP($I213,[1]Feb!$H$7:$BM$470,58,FALSE)</f>
        <v>0</v>
      </c>
      <c r="EN213" s="109">
        <f>VLOOKUP($I213,[1]Mar!$H$7:$BM$470,58,FALSE)</f>
        <v>0</v>
      </c>
      <c r="EO213" s="109">
        <f>VLOOKUP($I213,[1]Abr!$H$7:$BM$470,58,FALSE)</f>
        <v>0</v>
      </c>
      <c r="EP213" s="109">
        <f>VLOOKUP($I213,[1]May!$H$7:$BM$470,58,FALSE)</f>
        <v>0</v>
      </c>
      <c r="EQ213" s="109">
        <f>VLOOKUP($I213,[1]Jun!$H$7:$BM$470,58,FALSE)</f>
        <v>0</v>
      </c>
      <c r="ER213" s="109">
        <f>VLOOKUP($I213,[1]Jul!$H$7:$BM$470,58,FALSE)</f>
        <v>0</v>
      </c>
      <c r="ES213" s="109">
        <f>VLOOKUP($I213,[1]Ago!$H$7:$BM$470,58,FALSE)</f>
        <v>0</v>
      </c>
      <c r="ET213" s="109">
        <f>VLOOKUP($I213,[1]Set!$H$7:$BM$470,58,FALSE)</f>
        <v>0</v>
      </c>
      <c r="EU213" s="109">
        <f>VLOOKUP($I213,[1]Oct!$H$7:$BM$470,58,FALSE)</f>
        <v>0</v>
      </c>
      <c r="EV213" s="109">
        <f>VLOOKUP($I213,[1]Nov!$H$7:$BM$470,58,FALSE)</f>
        <v>0</v>
      </c>
      <c r="EW213" s="118">
        <f>VLOOKUP($I213,[1]Dic!$H$7:$BM$470,58,FALSE)</f>
        <v>0</v>
      </c>
      <c r="EX213" s="111">
        <f t="shared" si="143"/>
        <v>4</v>
      </c>
      <c r="EY213" s="113">
        <f t="shared" si="144"/>
        <v>0</v>
      </c>
      <c r="EZ213" s="109">
        <f>VLOOKUP($I213,[1]Ene!$H$7:$CL$470,70,FALSE)</f>
        <v>10</v>
      </c>
      <c r="FA213" s="109">
        <f>VLOOKUP($I213,[1]Feb!$H$7:$CL$470,70,FALSE)</f>
        <v>0</v>
      </c>
      <c r="FB213" s="109">
        <f>VLOOKUP($I213,[1]Mar!$H$7:$CL$470,70,FALSE)</f>
        <v>0</v>
      </c>
      <c r="FC213" s="109">
        <f>VLOOKUP($I213,[1]Abr!$H$7:$CL$470,70,FALSE)</f>
        <v>0</v>
      </c>
      <c r="FD213" s="109">
        <f>VLOOKUP($I213,[1]May!$H$7:$CL$470,70,FALSE)</f>
        <v>0</v>
      </c>
      <c r="FE213" s="109">
        <f>VLOOKUP($I213,[1]Jun!$H$7:$CL$470,70,FALSE)</f>
        <v>0</v>
      </c>
      <c r="FF213" s="109">
        <f>VLOOKUP($I213,[1]Jul!$H$7:$CL$470,70,FALSE)</f>
        <v>0</v>
      </c>
      <c r="FG213" s="109">
        <f>VLOOKUP($I213,[1]Ago!$H$7:$CL$470,70,FALSE)</f>
        <v>0</v>
      </c>
      <c r="FH213" s="109">
        <f>VLOOKUP($I213,[1]Set!$H$7:$CL$470,70,FALSE)</f>
        <v>0</v>
      </c>
      <c r="FI213" s="109">
        <f>VLOOKUP($I213,[1]Oct!$H$7:$CL$470,70,FALSE)</f>
        <v>0</v>
      </c>
      <c r="FJ213" s="109">
        <f>VLOOKUP($I213,[1]Nov!$H$7:$CL$470,70,FALSE)</f>
        <v>0</v>
      </c>
      <c r="FK213" s="118">
        <f>VLOOKUP($I213,[1]Dic!$H$7:$CL$470,70,FALSE)</f>
        <v>0</v>
      </c>
      <c r="FL213" s="111">
        <f t="shared" si="145"/>
        <v>10</v>
      </c>
      <c r="FM213" s="113">
        <f t="shared" si="146"/>
        <v>0</v>
      </c>
      <c r="FN213" s="109">
        <f>VLOOKUP($I213,[1]Ene!$H$7:$CL$470,72,FALSE)</f>
        <v>10</v>
      </c>
      <c r="FO213" s="109">
        <f>VLOOKUP($I213,[1]Feb!$H$7:$CL$470,72,FALSE)</f>
        <v>0</v>
      </c>
      <c r="FP213" s="109">
        <f>VLOOKUP($I213,[1]Mar!$H$7:$CL$470,72,FALSE)</f>
        <v>0</v>
      </c>
      <c r="FQ213" s="109">
        <f>VLOOKUP($I213,[1]Abr!$H$7:$CL$470,72,FALSE)</f>
        <v>0</v>
      </c>
      <c r="FR213" s="109">
        <f>VLOOKUP($I213,[1]May!$H$7:$CL$470,72,FALSE)</f>
        <v>0</v>
      </c>
      <c r="FS213" s="109">
        <f>VLOOKUP($I213,[1]Jun!$H$7:$CL$470,72,FALSE)</f>
        <v>0</v>
      </c>
      <c r="FT213" s="109">
        <f>VLOOKUP($I213,[1]Jul!$H$7:$CL$470,72,FALSE)</f>
        <v>0</v>
      </c>
      <c r="FU213" s="109">
        <f>VLOOKUP($I213,[1]Ago!$H$7:$CL$470,72,FALSE)</f>
        <v>0</v>
      </c>
      <c r="FV213" s="109">
        <f>VLOOKUP($I213,[1]Set!$H$7:$CL$470,72,FALSE)</f>
        <v>0</v>
      </c>
      <c r="FW213" s="109">
        <f>VLOOKUP($I213,[1]Oct!$H$7:$CL$470,72,FALSE)</f>
        <v>0</v>
      </c>
      <c r="FX213" s="109">
        <f>VLOOKUP($I213,[1]Nov!$H$7:$CL$470,72,FALSE)</f>
        <v>0</v>
      </c>
      <c r="FY213" s="118">
        <f>VLOOKUP($I213,[1]Dic!$H$7:$CL$470,72,FALSE)</f>
        <v>0</v>
      </c>
      <c r="FZ213" s="112">
        <f t="shared" si="147"/>
        <v>10</v>
      </c>
      <c r="GA213" s="113">
        <f t="shared" si="148"/>
        <v>0</v>
      </c>
      <c r="GB213" s="109">
        <f>VLOOKUP($I213,[1]Ene!$H$7:$CL$471,59,FALSE)</f>
        <v>16</v>
      </c>
      <c r="GC213" s="109">
        <f>VLOOKUP($I213,[1]Feb!$H$7:$CL$471,59,FALSE)</f>
        <v>0</v>
      </c>
      <c r="GD213" s="109">
        <f>VLOOKUP($I213,[1]Mar!$H$7:$CL$471,59,FALSE)</f>
        <v>0</v>
      </c>
      <c r="GE213" s="109">
        <f>VLOOKUP($I213,[1]Abr!$H$7:$CL$471,59,FALSE)</f>
        <v>0</v>
      </c>
      <c r="GF213" s="109">
        <f>VLOOKUP($I213,[1]May!$H$7:$CL$471,59,FALSE)</f>
        <v>0</v>
      </c>
      <c r="GG213" s="109">
        <f>VLOOKUP($I213,[1]Jun!$H$7:$CL$471,59,FALSE)</f>
        <v>0</v>
      </c>
      <c r="GH213" s="109">
        <f>VLOOKUP($I213,[1]Jul!$H$7:$CL$471,59,FALSE)</f>
        <v>0</v>
      </c>
      <c r="GI213" s="109">
        <f>VLOOKUP($I213,[1]Ago!$H$7:$CL$471,59,FALSE)</f>
        <v>0</v>
      </c>
      <c r="GJ213" s="109">
        <f>VLOOKUP($I213,[1]Set!$H$7:$CL$471,59,FALSE)</f>
        <v>0</v>
      </c>
      <c r="GK213" s="109">
        <f>VLOOKUP($I213,[1]Oct!$H$7:$CL$471,59,FALSE)</f>
        <v>0</v>
      </c>
      <c r="GL213" s="109">
        <f>VLOOKUP($I213,[1]Nov!$H$7:$CL$471,59,FALSE)</f>
        <v>0</v>
      </c>
      <c r="GM213" s="118">
        <f>VLOOKUP($I213,[1]Dic!$H$7:$CL$471,59,FALSE)</f>
        <v>0</v>
      </c>
      <c r="GN213" s="112">
        <f t="shared" si="149"/>
        <v>16</v>
      </c>
      <c r="GO213" s="113">
        <f t="shared" si="150"/>
        <v>0</v>
      </c>
      <c r="GP213" s="114">
        <f t="shared" si="126"/>
        <v>4</v>
      </c>
      <c r="GQ213" s="114">
        <f t="shared" si="127"/>
        <v>8</v>
      </c>
      <c r="GR213" s="116"/>
      <c r="GS213" s="109">
        <f>VLOOKUP($I213,[1]Ene!$H$7:$CL$470,71,FALSE)</f>
        <v>13</v>
      </c>
      <c r="GT213" s="109">
        <f>VLOOKUP($I213,[1]Feb!$H$7:$CL$470,71,FALSE)</f>
        <v>0</v>
      </c>
      <c r="GU213" s="109">
        <f>VLOOKUP($I213,[1]Mar!$H$7:$CL$470,71,FALSE)</f>
        <v>0</v>
      </c>
      <c r="GV213" s="109">
        <f>VLOOKUP($I213,[1]Abr!$H$7:$CL$470,71,FALSE)</f>
        <v>0</v>
      </c>
      <c r="GW213" s="109">
        <f>VLOOKUP($I213,[1]May!$H$7:$CL$470,71,FALSE)</f>
        <v>0</v>
      </c>
      <c r="GX213" s="109">
        <f>VLOOKUP($I213,[1]Jun!$H$7:$CL$470,71,FALSE)</f>
        <v>0</v>
      </c>
      <c r="GY213" s="109">
        <f>VLOOKUP($I213,[1]Jul!$H$7:$CL$470,71,FALSE)</f>
        <v>0</v>
      </c>
      <c r="GZ213" s="109">
        <f>VLOOKUP($I213,[1]Ago!$H$7:$CL$470,71,FALSE)</f>
        <v>0</v>
      </c>
      <c r="HA213" s="109">
        <f>VLOOKUP($I213,[1]Set!$H$7:$CL$470,71,FALSE)</f>
        <v>0</v>
      </c>
      <c r="HB213" s="109">
        <f>VLOOKUP($I213,[1]Oct!$H$7:$CL$470,71,FALSE)</f>
        <v>0</v>
      </c>
      <c r="HC213" s="109">
        <f>VLOOKUP($I213,[1]Nov!$H$7:$CL$470,71,FALSE)</f>
        <v>0</v>
      </c>
      <c r="HD213" s="109">
        <f>VLOOKUP($I213,[1]Dic!$H$7:$CL$470,71,FALSE)</f>
        <v>0</v>
      </c>
      <c r="HE213" s="111">
        <f t="shared" si="151"/>
        <v>13</v>
      </c>
      <c r="HF213" s="113">
        <f t="shared" si="152"/>
        <v>0</v>
      </c>
      <c r="HG213" s="109">
        <f>VLOOKUP($I213,[1]Ene!$H$7:$CL$470,73,FALSE)</f>
        <v>13</v>
      </c>
      <c r="HH213" s="109">
        <f>VLOOKUP($I213,[1]Feb!$H$7:$CL$470,73,FALSE)</f>
        <v>0</v>
      </c>
      <c r="HI213" s="109">
        <f>VLOOKUP($I213,[1]Mar!$H$7:$CL$470,73,FALSE)</f>
        <v>0</v>
      </c>
      <c r="HJ213" s="109">
        <f>VLOOKUP($I213,[1]Abr!$H$7:$CL$470,73,FALSE)</f>
        <v>0</v>
      </c>
      <c r="HK213" s="109">
        <f>VLOOKUP($I213,[1]May!$H$7:$CL$470,73,FALSE)</f>
        <v>0</v>
      </c>
      <c r="HL213" s="109">
        <f>VLOOKUP($I213,[1]Jun!$H$7:$CL$470,73,FALSE)</f>
        <v>0</v>
      </c>
      <c r="HM213" s="109">
        <f>VLOOKUP($I213,[1]Jul!$H$7:$CL$470,73,FALSE)</f>
        <v>0</v>
      </c>
      <c r="HN213" s="109">
        <f>VLOOKUP($I213,[1]Ago!$H$7:$CL$470,73,FALSE)</f>
        <v>0</v>
      </c>
      <c r="HO213" s="109">
        <f>VLOOKUP($I213,[1]Set!$H$7:$CL$470,73,FALSE)</f>
        <v>0</v>
      </c>
      <c r="HP213" s="109">
        <f>VLOOKUP($I213,[1]Oct!$H$7:$CL$470,73,FALSE)</f>
        <v>0</v>
      </c>
      <c r="HQ213" s="109">
        <f>VLOOKUP($I213,[1]Nov!$H$7:$CL$470,73,FALSE)</f>
        <v>0</v>
      </c>
      <c r="HR213" s="109">
        <f>VLOOKUP($I213,[1]Dic!$H$7:$CL$470,73,FALSE)</f>
        <v>0</v>
      </c>
      <c r="HS213" s="111">
        <f t="shared" si="153"/>
        <v>13</v>
      </c>
      <c r="HT213" s="113">
        <f t="shared" si="154"/>
        <v>0</v>
      </c>
      <c r="HU213" s="114">
        <f t="shared" si="155"/>
        <v>13</v>
      </c>
    </row>
    <row r="214" spans="1:229" s="112" customFormat="1" ht="10.5" x14ac:dyDescent="0.25">
      <c r="A214" s="184" t="s">
        <v>44</v>
      </c>
      <c r="B214" s="187" t="s">
        <v>29</v>
      </c>
      <c r="C214" s="184">
        <v>401</v>
      </c>
      <c r="D214" s="187" t="s">
        <v>29</v>
      </c>
      <c r="E214" s="187" t="s">
        <v>44</v>
      </c>
      <c r="F214" s="188" t="s">
        <v>29</v>
      </c>
      <c r="G214" s="184" t="s">
        <v>0</v>
      </c>
      <c r="H214" s="184" t="s">
        <v>733</v>
      </c>
      <c r="I214" s="316">
        <v>212</v>
      </c>
      <c r="J214" s="184" t="s">
        <v>755</v>
      </c>
      <c r="K214" s="109">
        <f>VLOOKUP($I214,[1]Ene!$H$7:$M$470,6,FALSE)</f>
        <v>0</v>
      </c>
      <c r="L214" s="109">
        <f>VLOOKUP($I214,[1]Feb!$H$7:$M$470,6,FALSE)</f>
        <v>0</v>
      </c>
      <c r="M214" s="109">
        <f>VLOOKUP($I214,[1]Mar!$H$7:$M$470,6,FALSE)</f>
        <v>0</v>
      </c>
      <c r="N214" s="109">
        <f>VLOOKUP($I214,[1]Abr!$H$7:$M$470,6,FALSE)</f>
        <v>0</v>
      </c>
      <c r="O214" s="109">
        <f>VLOOKUP($I214,[1]May!$H$7:$M$470,6,FALSE)</f>
        <v>0</v>
      </c>
      <c r="P214" s="109">
        <f>VLOOKUP($I214,[1]Jun!$H$7:$M$470,6,FALSE)</f>
        <v>0</v>
      </c>
      <c r="Q214" s="109">
        <f>VLOOKUP($I214,[1]Jul!$H$7:$M$470,6,FALSE)</f>
        <v>0</v>
      </c>
      <c r="R214" s="109">
        <f>VLOOKUP($I214,[1]Ago!$H$7:$M$470,6,FALSE)</f>
        <v>0</v>
      </c>
      <c r="S214" s="109">
        <f>VLOOKUP($I214,[1]Set!$H$7:$M$470,6,FALSE)</f>
        <v>0</v>
      </c>
      <c r="T214" s="109">
        <f>VLOOKUP($I214,[1]Oct!$H$7:$M$470,6,FALSE)</f>
        <v>0</v>
      </c>
      <c r="U214" s="109">
        <f>VLOOKUP($I214,[1]Nov!$H$7:$M$470,6,FALSE)</f>
        <v>0</v>
      </c>
      <c r="V214" s="109">
        <f>VLOOKUP($I214,[1]Dic!$H$7:$M$470,6,FALSE)</f>
        <v>0</v>
      </c>
      <c r="W214" s="142"/>
      <c r="X214" s="112">
        <f t="shared" si="128"/>
        <v>0</v>
      </c>
      <c r="Y214" s="163">
        <f t="shared" si="129"/>
        <v>0</v>
      </c>
      <c r="Z214" s="117">
        <f>VLOOKUP($I214,[1]Ene!$H$7:$N$470,7,FALSE)</f>
        <v>0</v>
      </c>
      <c r="AA214" s="109">
        <f>VLOOKUP($I214,[1]Feb!$H$7:$N$470,7,FALSE)</f>
        <v>0</v>
      </c>
      <c r="AB214" s="109">
        <f>VLOOKUP($I214,[1]Mar!$H$7:$N$470,7,FALSE)</f>
        <v>0</v>
      </c>
      <c r="AC214" s="109">
        <f>VLOOKUP($I214,[1]Abr!$H$7:$N$470,7,FALSE)</f>
        <v>0</v>
      </c>
      <c r="AD214" s="109">
        <f>VLOOKUP($I214,[1]May!$H$7:$N$470,7,FALSE)</f>
        <v>0</v>
      </c>
      <c r="AE214" s="109">
        <f>VLOOKUP($I214,[1]Jun!$H$7:$N$470,7,FALSE)</f>
        <v>0</v>
      </c>
      <c r="AF214" s="109">
        <f>VLOOKUP($I214,[1]Jul!$H$7:$N$470,7,FALSE)</f>
        <v>0</v>
      </c>
      <c r="AG214" s="109">
        <f>VLOOKUP($I214,[1]Ago!$H$7:$N$470,7,FALSE)</f>
        <v>0</v>
      </c>
      <c r="AH214" s="109">
        <f>VLOOKUP($I214,[1]Set!$H$7:$N$470,7,FALSE)</f>
        <v>0</v>
      </c>
      <c r="AI214" s="109">
        <f>VLOOKUP($I214,[1]Oct!$H$7:$N$470,7,FALSE)</f>
        <v>0</v>
      </c>
      <c r="AJ214" s="109">
        <f>VLOOKUP($I214,[1]Nov!$H$7:$N$470,7,FALSE)</f>
        <v>0</v>
      </c>
      <c r="AK214" s="118">
        <f>VLOOKUP($I214,[1]Dic!$H$7:$N$470,7,FALSE)</f>
        <v>0</v>
      </c>
      <c r="AL214" s="112">
        <f t="shared" si="121"/>
        <v>0</v>
      </c>
      <c r="AM214" s="164">
        <f t="shared" si="130"/>
        <v>0</v>
      </c>
      <c r="AN214" s="164">
        <f t="shared" si="122"/>
        <v>0</v>
      </c>
      <c r="AO214" s="142"/>
      <c r="AP214" s="109">
        <f>VLOOKUP($I214,[1]Ene!$H$7:$Q$470,10,FALSE)</f>
        <v>0</v>
      </c>
      <c r="AQ214" s="109">
        <f>VLOOKUP($I214,[1]Feb!$H$7:$Q$470,10,FALSE)</f>
        <v>0</v>
      </c>
      <c r="AR214" s="109">
        <f>VLOOKUP($I214,[1]Mar!$H$7:$Q$470,10,FALSE)</f>
        <v>0</v>
      </c>
      <c r="AS214" s="109">
        <f>VLOOKUP($I214,[1]Abr!$H$7:$Q$470,10,FALSE)</f>
        <v>0</v>
      </c>
      <c r="AT214" s="109">
        <f>VLOOKUP($I214,[1]May!$H$7:$Q$470,10,FALSE)</f>
        <v>0</v>
      </c>
      <c r="AU214" s="109">
        <f>VLOOKUP($I214,[1]Jun!$H$7:$Q$470,10,FALSE)</f>
        <v>0</v>
      </c>
      <c r="AV214" s="109">
        <f>VLOOKUP($I214,[1]Jul!$H$7:$Q$470,10,FALSE)</f>
        <v>0</v>
      </c>
      <c r="AW214" s="109">
        <f>VLOOKUP($I214,[1]Ago!$H$7:$Q$470,10,FALSE)</f>
        <v>0</v>
      </c>
      <c r="AX214" s="109">
        <f>VLOOKUP($I214,[1]Set!$H$7:$Q$470,10,FALSE)</f>
        <v>0</v>
      </c>
      <c r="AY214" s="109">
        <f>VLOOKUP($I214,[1]Oct!$H$7:$Q$470,10,FALSE)</f>
        <v>0</v>
      </c>
      <c r="AZ214" s="109">
        <f>VLOOKUP($I214,[1]Nov!$H$7:$Q$470,10,FALSE)</f>
        <v>0</v>
      </c>
      <c r="BA214" s="118">
        <f>VLOOKUP($I214,[1]Dic!$H$7:$Q$470,10,FALSE)</f>
        <v>0</v>
      </c>
      <c r="BB214" s="112">
        <f t="shared" si="131"/>
        <v>0</v>
      </c>
      <c r="BC214" s="163">
        <f t="shared" si="132"/>
        <v>0</v>
      </c>
      <c r="BD214" s="109">
        <f>VLOOKUP($I214,[1]Ene!$H$7:$T$470,13,FALSE)</f>
        <v>0</v>
      </c>
      <c r="BE214" s="109">
        <f>VLOOKUP($I214,[1]Feb!$H$7:$T$470,13,FALSE)</f>
        <v>0</v>
      </c>
      <c r="BF214" s="109">
        <f>VLOOKUP($I214,[1]Mar!$H$7:$T$470,13,FALSE)</f>
        <v>0</v>
      </c>
      <c r="BG214" s="109">
        <f>VLOOKUP($I214,[1]Abr!$H$7:$T$470,13,FALSE)</f>
        <v>0</v>
      </c>
      <c r="BH214" s="109">
        <f>VLOOKUP($I214,[1]May!$H$7:$T$470,13,FALSE)</f>
        <v>0</v>
      </c>
      <c r="BI214" s="109">
        <f>VLOOKUP($I214,[1]Jun!$H$7:$T$470,13,FALSE)</f>
        <v>0</v>
      </c>
      <c r="BJ214" s="109">
        <f>VLOOKUP($I214,[1]Jul!$H$7:$T$470,13,FALSE)</f>
        <v>0</v>
      </c>
      <c r="BK214" s="109">
        <f>VLOOKUP($I214,[1]Ago!$H$7:$T$470,13,FALSE)</f>
        <v>0</v>
      </c>
      <c r="BL214" s="109">
        <f>VLOOKUP($I214,[1]Set!$H$7:$T$470,13,FALSE)</f>
        <v>0</v>
      </c>
      <c r="BM214" s="109">
        <f>VLOOKUP($I214,[1]Oct!$H$7:$T$470,13,FALSE)</f>
        <v>0</v>
      </c>
      <c r="BN214" s="109">
        <f>VLOOKUP($I214,[1]Nov!$H$7:$T$470,13,FALSE)</f>
        <v>0</v>
      </c>
      <c r="BO214" s="109">
        <f>VLOOKUP($I214,[1]Dic!$H$7:$T$470,13,FALSE)</f>
        <v>0</v>
      </c>
      <c r="BP214" s="111">
        <f t="shared" si="133"/>
        <v>0</v>
      </c>
      <c r="BQ214" s="113">
        <f t="shared" si="134"/>
        <v>0</v>
      </c>
      <c r="BR214" s="109">
        <f>VLOOKUP($I214,[1]Ene!$H$7:$V$470,15,FALSE)</f>
        <v>0</v>
      </c>
      <c r="BS214" s="109">
        <f>VLOOKUP($I214,[1]Feb!$H$7:$V$470,15,FALSE)</f>
        <v>0</v>
      </c>
      <c r="BT214" s="109">
        <f>VLOOKUP($I214,[1]Mar!$H$7:$V$470,15,FALSE)</f>
        <v>0</v>
      </c>
      <c r="BU214" s="109">
        <f>VLOOKUP($I214,[1]Abr!$H$7:$V$470,15,FALSE)</f>
        <v>0</v>
      </c>
      <c r="BV214" s="109">
        <f>VLOOKUP($I214,[1]May!$H$7:$V$470,15,FALSE)</f>
        <v>0</v>
      </c>
      <c r="BW214" s="109">
        <f>VLOOKUP($I214,[1]Jun!$H$7:$V$470,15,FALSE)</f>
        <v>0</v>
      </c>
      <c r="BX214" s="109">
        <f>VLOOKUP($I214,[1]Jul!$H$7:$V$470,15,FALSE)</f>
        <v>0</v>
      </c>
      <c r="BY214" s="109">
        <f>VLOOKUP($I214,[1]Ago!$H$7:$V$470,15,FALSE)</f>
        <v>0</v>
      </c>
      <c r="BZ214" s="109">
        <f>VLOOKUP($I214,[1]Set!$H$7:$V$470,15,FALSE)</f>
        <v>0</v>
      </c>
      <c r="CA214" s="109">
        <f>VLOOKUP($I214,[1]Oct!$H$7:$V$470,15,FALSE)</f>
        <v>0</v>
      </c>
      <c r="CB214" s="109">
        <f>VLOOKUP($I214,[1]Nov!$H$7:$V$470,15,FALSE)</f>
        <v>0</v>
      </c>
      <c r="CC214" s="109">
        <f>VLOOKUP($I214,[1]Dic!$H$7:$V$470,15,FALSE)</f>
        <v>0</v>
      </c>
      <c r="CD214" s="111">
        <f t="shared" si="135"/>
        <v>0</v>
      </c>
      <c r="CE214" s="113">
        <f t="shared" si="123"/>
        <v>0</v>
      </c>
      <c r="CF214" s="109">
        <f>VLOOKUP($I214,[1]Ene!$H$7:$X$470,17,FALSE)</f>
        <v>0</v>
      </c>
      <c r="CG214" s="109">
        <f>VLOOKUP($I214,[1]Feb!$H$7:$X$470,17,FALSE)</f>
        <v>0</v>
      </c>
      <c r="CH214" s="109">
        <f>VLOOKUP($I214,[1]Mar!$H$7:$X$470,17,FALSE)</f>
        <v>0</v>
      </c>
      <c r="CI214" s="109">
        <f>VLOOKUP($I214,[1]Abr!$H$7:$X$470,17,FALSE)</f>
        <v>0</v>
      </c>
      <c r="CJ214" s="109">
        <f>VLOOKUP($I214,[1]May!$H$7:$X$470,17,FALSE)</f>
        <v>0</v>
      </c>
      <c r="CK214" s="109">
        <f>VLOOKUP($I214,[1]Jun!$H$7:$X$470,17,FALSE)</f>
        <v>0</v>
      </c>
      <c r="CL214" s="109">
        <f>VLOOKUP($I214,[1]Jul!$H$7:$X$470,17,FALSE)</f>
        <v>0</v>
      </c>
      <c r="CM214" s="109">
        <f>VLOOKUP($I214,[1]Ago!$H$7:$X$470,17,FALSE)</f>
        <v>0</v>
      </c>
      <c r="CN214" s="109">
        <f>VLOOKUP($I214,[1]Set!$H$7:$X$470,17,FALSE)</f>
        <v>0</v>
      </c>
      <c r="CO214" s="109">
        <f>VLOOKUP($I214,[1]Oct!$H$7:$X$470,17,FALSE)</f>
        <v>0</v>
      </c>
      <c r="CP214" s="109">
        <f>VLOOKUP($I214,[1]Nov!$H$7:$X$470,17,FALSE)</f>
        <v>0</v>
      </c>
      <c r="CQ214" s="109">
        <f>VLOOKUP($I214,[1]Dic!$H$7:$X$470,17,FALSE)</f>
        <v>0</v>
      </c>
      <c r="CR214" s="111">
        <f t="shared" si="136"/>
        <v>0</v>
      </c>
      <c r="CS214" s="113">
        <f t="shared" si="124"/>
        <v>0</v>
      </c>
      <c r="CT214" s="112">
        <f t="shared" si="125"/>
        <v>0</v>
      </c>
      <c r="CU214" s="116"/>
      <c r="CV214" s="109">
        <f>VLOOKUP($I214,[1]Ene!$H$7:$AC$470,22,FALSE)</f>
        <v>0</v>
      </c>
      <c r="CW214" s="109">
        <f>VLOOKUP($I214,[1]Feb!$H$7:$AC$470,22,FALSE)</f>
        <v>0</v>
      </c>
      <c r="CX214" s="109">
        <f>VLOOKUP($I214,[1]Mar!$H$7:$AC$470,22,FALSE)</f>
        <v>0</v>
      </c>
      <c r="CY214" s="109">
        <f>VLOOKUP($I214,[1]Abr!$H$7:$AC$470,22,FALSE)</f>
        <v>0</v>
      </c>
      <c r="CZ214" s="109">
        <f>VLOOKUP($I214,[1]May!$H$7:$AC$470,22,FALSE)</f>
        <v>0</v>
      </c>
      <c r="DA214" s="109">
        <f>VLOOKUP($I214,[1]Jun!$H$7:$AC$470,22,FALSE)</f>
        <v>0</v>
      </c>
      <c r="DB214" s="109">
        <f>VLOOKUP($I214,[1]Jul!$H$7:$AC$470,22,FALSE)</f>
        <v>0</v>
      </c>
      <c r="DC214" s="109">
        <f>VLOOKUP($I214,[1]Ago!$H$7:$AC$470,22,FALSE)</f>
        <v>0</v>
      </c>
      <c r="DD214" s="109">
        <f>VLOOKUP($I214,[1]Set!$H$7:$AC$470,22,FALSE)</f>
        <v>0</v>
      </c>
      <c r="DE214" s="109">
        <f>VLOOKUP($I214,[1]Oct!$H$7:$AC$470,22,FALSE)</f>
        <v>0</v>
      </c>
      <c r="DF214" s="109">
        <f>VLOOKUP($I214,[1]Nov!$H$7:$AC$470,22,FALSE)</f>
        <v>0</v>
      </c>
      <c r="DG214" s="118">
        <f>VLOOKUP($I214,[1]Dic!$H$7:$AC$470,22,FALSE)</f>
        <v>0</v>
      </c>
      <c r="DH214" s="111">
        <f t="shared" si="137"/>
        <v>0</v>
      </c>
      <c r="DI214" s="113">
        <f t="shared" si="138"/>
        <v>0</v>
      </c>
      <c r="DJ214" s="109">
        <f>VLOOKUP($I214,[1]Ene!$H$7:$BL$470,57,FALSE)</f>
        <v>0</v>
      </c>
      <c r="DK214" s="109">
        <f>VLOOKUP($I214,[1]Feb!$H$7:$BL$470,57,FALSE)</f>
        <v>0</v>
      </c>
      <c r="DL214" s="109">
        <f>VLOOKUP($I214,[1]Mar!$H$7:$BL$470,57,FALSE)</f>
        <v>0</v>
      </c>
      <c r="DM214" s="109">
        <f>VLOOKUP($I214,[1]Abr!$H$7:$BL$470,57,FALSE)</f>
        <v>0</v>
      </c>
      <c r="DN214" s="109">
        <f>VLOOKUP($I214,[1]May!$H$7:$BL$470,57,FALSE)</f>
        <v>0</v>
      </c>
      <c r="DO214" s="109">
        <f>VLOOKUP($I214,[1]Jun!$H$7:$BL$470,57,FALSE)</f>
        <v>0</v>
      </c>
      <c r="DP214" s="109">
        <f>VLOOKUP($I214,[1]Jul!$H$7:$BL$470,57,FALSE)</f>
        <v>0</v>
      </c>
      <c r="DQ214" s="109">
        <f>VLOOKUP($I214,[1]Ago!$H$7:$BL$470,57,FALSE)</f>
        <v>0</v>
      </c>
      <c r="DR214" s="109">
        <f>VLOOKUP($I214,[1]Set!$H$7:$BL$470,57,FALSE)</f>
        <v>0</v>
      </c>
      <c r="DS214" s="109">
        <f>VLOOKUP($I214,[1]Oct!$H$7:$BL$470,57,FALSE)</f>
        <v>0</v>
      </c>
      <c r="DT214" s="109">
        <f>VLOOKUP($I214,[1]Nov!$H$7:$BL$470,57,FALSE)</f>
        <v>0</v>
      </c>
      <c r="DU214" s="109">
        <f>VLOOKUP($I214,[1]Dic!$H$7:$BL$470,57,FALSE)</f>
        <v>0</v>
      </c>
      <c r="DV214" s="111">
        <f t="shared" si="139"/>
        <v>0</v>
      </c>
      <c r="DW214" s="113">
        <f t="shared" si="140"/>
        <v>0</v>
      </c>
      <c r="DX214" s="117">
        <f>VLOOKUP($I214,[1]Ene!$H$7:$BQ$470,62,FALSE)</f>
        <v>0</v>
      </c>
      <c r="DY214" s="109">
        <f>VLOOKUP($I214,[1]Feb!$H$7:$BQ$470,62,FALSE)</f>
        <v>0</v>
      </c>
      <c r="DZ214" s="109">
        <f>VLOOKUP($I214,[1]Mar!$H$7:$BQ$470,62,FALSE)</f>
        <v>0</v>
      </c>
      <c r="EA214" s="109">
        <f>VLOOKUP($I214,[1]Abr!$H$7:$BQ$470,62,FALSE)</f>
        <v>0</v>
      </c>
      <c r="EB214" s="109">
        <f>VLOOKUP($I214,[1]May!$H$7:$BQ$470,62,FALSE)</f>
        <v>0</v>
      </c>
      <c r="EC214" s="109">
        <f>VLOOKUP($I214,[1]Jun!$H$7:$BQ$470,62,FALSE)</f>
        <v>0</v>
      </c>
      <c r="ED214" s="109">
        <f>VLOOKUP($I214,[1]Jul!$H$7:$BQ$470,62,FALSE)</f>
        <v>0</v>
      </c>
      <c r="EE214" s="109">
        <f>VLOOKUP($I214,[1]Ago!$H$7:$BQ$470,62,FALSE)</f>
        <v>0</v>
      </c>
      <c r="EF214" s="109">
        <f>VLOOKUP($I214,[1]Set!$H$7:$BQ$470,62,FALSE)</f>
        <v>0</v>
      </c>
      <c r="EG214" s="109">
        <f>VLOOKUP($I214,[1]Oct!$H$7:$BQ$470,62,FALSE)</f>
        <v>0</v>
      </c>
      <c r="EH214" s="109">
        <f>VLOOKUP($I214,[1]Nov!$H$7:$BQ$470,62,FALSE)</f>
        <v>0</v>
      </c>
      <c r="EI214" s="109">
        <f>VLOOKUP($I214,[1]Dic!$H$7:$BQ$470,62,FALSE)</f>
        <v>0</v>
      </c>
      <c r="EJ214" s="115">
        <f t="shared" si="141"/>
        <v>0</v>
      </c>
      <c r="EK214" s="113">
        <f t="shared" si="142"/>
        <v>0</v>
      </c>
      <c r="EL214" s="117">
        <f>VLOOKUP($I214,[1]Ene!$H$7:$BM$470,58,FALSE)</f>
        <v>0</v>
      </c>
      <c r="EM214" s="109">
        <f>VLOOKUP($I214,[1]Feb!$H$7:$BM$470,58,FALSE)</f>
        <v>0</v>
      </c>
      <c r="EN214" s="109">
        <f>VLOOKUP($I214,[1]Mar!$H$7:$BM$470,58,FALSE)</f>
        <v>0</v>
      </c>
      <c r="EO214" s="109">
        <f>VLOOKUP($I214,[1]Abr!$H$7:$BM$470,58,FALSE)</f>
        <v>0</v>
      </c>
      <c r="EP214" s="109">
        <f>VLOOKUP($I214,[1]May!$H$7:$BM$470,58,FALSE)</f>
        <v>0</v>
      </c>
      <c r="EQ214" s="109">
        <f>VLOOKUP($I214,[1]Jun!$H$7:$BM$470,58,FALSE)</f>
        <v>0</v>
      </c>
      <c r="ER214" s="109">
        <f>VLOOKUP($I214,[1]Jul!$H$7:$BM$470,58,FALSE)</f>
        <v>0</v>
      </c>
      <c r="ES214" s="109">
        <f>VLOOKUP($I214,[1]Ago!$H$7:$BM$470,58,FALSE)</f>
        <v>0</v>
      </c>
      <c r="ET214" s="109">
        <f>VLOOKUP($I214,[1]Set!$H$7:$BM$470,58,FALSE)</f>
        <v>0</v>
      </c>
      <c r="EU214" s="109">
        <f>VLOOKUP($I214,[1]Oct!$H$7:$BM$470,58,FALSE)</f>
        <v>0</v>
      </c>
      <c r="EV214" s="109">
        <f>VLOOKUP($I214,[1]Nov!$H$7:$BM$470,58,FALSE)</f>
        <v>0</v>
      </c>
      <c r="EW214" s="118">
        <f>VLOOKUP($I214,[1]Dic!$H$7:$BM$470,58,FALSE)</f>
        <v>0</v>
      </c>
      <c r="EX214" s="111">
        <f t="shared" si="143"/>
        <v>0</v>
      </c>
      <c r="EY214" s="113">
        <f t="shared" si="144"/>
        <v>0</v>
      </c>
      <c r="EZ214" s="109">
        <f>VLOOKUP($I214,[1]Ene!$H$7:$CL$470,70,FALSE)</f>
        <v>0</v>
      </c>
      <c r="FA214" s="109">
        <f>VLOOKUP($I214,[1]Feb!$H$7:$CL$470,70,FALSE)</f>
        <v>0</v>
      </c>
      <c r="FB214" s="109">
        <f>VLOOKUP($I214,[1]Mar!$H$7:$CL$470,70,FALSE)</f>
        <v>0</v>
      </c>
      <c r="FC214" s="109">
        <f>VLOOKUP($I214,[1]Abr!$H$7:$CL$470,70,FALSE)</f>
        <v>0</v>
      </c>
      <c r="FD214" s="109">
        <f>VLOOKUP($I214,[1]May!$H$7:$CL$470,70,FALSE)</f>
        <v>0</v>
      </c>
      <c r="FE214" s="109">
        <f>VLOOKUP($I214,[1]Jun!$H$7:$CL$470,70,FALSE)</f>
        <v>0</v>
      </c>
      <c r="FF214" s="109">
        <f>VLOOKUP($I214,[1]Jul!$H$7:$CL$470,70,FALSE)</f>
        <v>0</v>
      </c>
      <c r="FG214" s="109">
        <f>VLOOKUP($I214,[1]Ago!$H$7:$CL$470,70,FALSE)</f>
        <v>0</v>
      </c>
      <c r="FH214" s="109">
        <f>VLOOKUP($I214,[1]Set!$H$7:$CL$470,70,FALSE)</f>
        <v>0</v>
      </c>
      <c r="FI214" s="109">
        <f>VLOOKUP($I214,[1]Oct!$H$7:$CL$470,70,FALSE)</f>
        <v>0</v>
      </c>
      <c r="FJ214" s="109">
        <f>VLOOKUP($I214,[1]Nov!$H$7:$CL$470,70,FALSE)</f>
        <v>0</v>
      </c>
      <c r="FK214" s="118">
        <f>VLOOKUP($I214,[1]Dic!$H$7:$CL$470,70,FALSE)</f>
        <v>0</v>
      </c>
      <c r="FL214" s="111">
        <f t="shared" si="145"/>
        <v>0</v>
      </c>
      <c r="FM214" s="113">
        <f t="shared" si="146"/>
        <v>0</v>
      </c>
      <c r="FN214" s="109">
        <f>VLOOKUP($I214,[1]Ene!$H$7:$CL$470,72,FALSE)</f>
        <v>0</v>
      </c>
      <c r="FO214" s="109">
        <f>VLOOKUP($I214,[1]Feb!$H$7:$CL$470,72,FALSE)</f>
        <v>0</v>
      </c>
      <c r="FP214" s="109">
        <f>VLOOKUP($I214,[1]Mar!$H$7:$CL$470,72,FALSE)</f>
        <v>0</v>
      </c>
      <c r="FQ214" s="109">
        <f>VLOOKUP($I214,[1]Abr!$H$7:$CL$470,72,FALSE)</f>
        <v>0</v>
      </c>
      <c r="FR214" s="109">
        <f>VLOOKUP($I214,[1]May!$H$7:$CL$470,72,FALSE)</f>
        <v>0</v>
      </c>
      <c r="FS214" s="109">
        <f>VLOOKUP($I214,[1]Jun!$H$7:$CL$470,72,FALSE)</f>
        <v>0</v>
      </c>
      <c r="FT214" s="109">
        <f>VLOOKUP($I214,[1]Jul!$H$7:$CL$470,72,FALSE)</f>
        <v>0</v>
      </c>
      <c r="FU214" s="109">
        <f>VLOOKUP($I214,[1]Ago!$H$7:$CL$470,72,FALSE)</f>
        <v>0</v>
      </c>
      <c r="FV214" s="109">
        <f>VLOOKUP($I214,[1]Set!$H$7:$CL$470,72,FALSE)</f>
        <v>0</v>
      </c>
      <c r="FW214" s="109">
        <f>VLOOKUP($I214,[1]Oct!$H$7:$CL$470,72,FALSE)</f>
        <v>0</v>
      </c>
      <c r="FX214" s="109">
        <f>VLOOKUP($I214,[1]Nov!$H$7:$CL$470,72,FALSE)</f>
        <v>0</v>
      </c>
      <c r="FY214" s="118">
        <f>VLOOKUP($I214,[1]Dic!$H$7:$CL$470,72,FALSE)</f>
        <v>0</v>
      </c>
      <c r="FZ214" s="112">
        <f t="shared" si="147"/>
        <v>0</v>
      </c>
      <c r="GA214" s="113">
        <f t="shared" si="148"/>
        <v>0</v>
      </c>
      <c r="GB214" s="109">
        <f>VLOOKUP($I214,[1]Ene!$H$7:$CL$471,59,FALSE)</f>
        <v>0</v>
      </c>
      <c r="GC214" s="109">
        <f>VLOOKUP($I214,[1]Feb!$H$7:$CL$471,59,FALSE)</f>
        <v>0</v>
      </c>
      <c r="GD214" s="109">
        <f>VLOOKUP($I214,[1]Mar!$H$7:$CL$471,59,FALSE)</f>
        <v>0</v>
      </c>
      <c r="GE214" s="109">
        <f>VLOOKUP($I214,[1]Abr!$H$7:$CL$471,59,FALSE)</f>
        <v>0</v>
      </c>
      <c r="GF214" s="109">
        <f>VLOOKUP($I214,[1]May!$H$7:$CL$471,59,FALSE)</f>
        <v>0</v>
      </c>
      <c r="GG214" s="109">
        <f>VLOOKUP($I214,[1]Jun!$H$7:$CL$471,59,FALSE)</f>
        <v>0</v>
      </c>
      <c r="GH214" s="109">
        <f>VLOOKUP($I214,[1]Jul!$H$7:$CL$471,59,FALSE)</f>
        <v>0</v>
      </c>
      <c r="GI214" s="109">
        <f>VLOOKUP($I214,[1]Ago!$H$7:$CL$471,59,FALSE)</f>
        <v>0</v>
      </c>
      <c r="GJ214" s="109">
        <f>VLOOKUP($I214,[1]Set!$H$7:$CL$471,59,FALSE)</f>
        <v>0</v>
      </c>
      <c r="GK214" s="109">
        <f>VLOOKUP($I214,[1]Oct!$H$7:$CL$471,59,FALSE)</f>
        <v>0</v>
      </c>
      <c r="GL214" s="109">
        <f>VLOOKUP($I214,[1]Nov!$H$7:$CL$471,59,FALSE)</f>
        <v>0</v>
      </c>
      <c r="GM214" s="118">
        <f>VLOOKUP($I214,[1]Dic!$H$7:$CL$471,59,FALSE)</f>
        <v>0</v>
      </c>
      <c r="GN214" s="112">
        <f t="shared" si="149"/>
        <v>0</v>
      </c>
      <c r="GO214" s="113">
        <f t="shared" si="150"/>
        <v>0</v>
      </c>
      <c r="GP214" s="114">
        <f t="shared" si="126"/>
        <v>0</v>
      </c>
      <c r="GQ214" s="114">
        <f t="shared" si="127"/>
        <v>0</v>
      </c>
      <c r="GR214" s="116"/>
      <c r="GS214" s="109">
        <f>VLOOKUP($I214,[1]Ene!$H$7:$CL$470,71,FALSE)</f>
        <v>0</v>
      </c>
      <c r="GT214" s="109">
        <f>VLOOKUP($I214,[1]Feb!$H$7:$CL$470,71,FALSE)</f>
        <v>0</v>
      </c>
      <c r="GU214" s="109">
        <f>VLOOKUP($I214,[1]Mar!$H$7:$CL$470,71,FALSE)</f>
        <v>0</v>
      </c>
      <c r="GV214" s="109">
        <f>VLOOKUP($I214,[1]Abr!$H$7:$CL$470,71,FALSE)</f>
        <v>0</v>
      </c>
      <c r="GW214" s="109">
        <f>VLOOKUP($I214,[1]May!$H$7:$CL$470,71,FALSE)</f>
        <v>0</v>
      </c>
      <c r="GX214" s="109">
        <f>VLOOKUP($I214,[1]Jun!$H$7:$CL$470,71,FALSE)</f>
        <v>0</v>
      </c>
      <c r="GY214" s="109">
        <f>VLOOKUP($I214,[1]Jul!$H$7:$CL$470,71,FALSE)</f>
        <v>0</v>
      </c>
      <c r="GZ214" s="109">
        <f>VLOOKUP($I214,[1]Ago!$H$7:$CL$470,71,FALSE)</f>
        <v>0</v>
      </c>
      <c r="HA214" s="109">
        <f>VLOOKUP($I214,[1]Set!$H$7:$CL$470,71,FALSE)</f>
        <v>0</v>
      </c>
      <c r="HB214" s="109">
        <f>VLOOKUP($I214,[1]Oct!$H$7:$CL$470,71,FALSE)</f>
        <v>0</v>
      </c>
      <c r="HC214" s="109">
        <f>VLOOKUP($I214,[1]Nov!$H$7:$CL$470,71,FALSE)</f>
        <v>0</v>
      </c>
      <c r="HD214" s="109">
        <f>VLOOKUP($I214,[1]Dic!$H$7:$CL$470,71,FALSE)</f>
        <v>0</v>
      </c>
      <c r="HE214" s="111">
        <f t="shared" si="151"/>
        <v>0</v>
      </c>
      <c r="HF214" s="113">
        <f t="shared" si="152"/>
        <v>0</v>
      </c>
      <c r="HG214" s="109">
        <f>VLOOKUP($I214,[1]Ene!$H$7:$CL$470,73,FALSE)</f>
        <v>0</v>
      </c>
      <c r="HH214" s="109">
        <f>VLOOKUP($I214,[1]Feb!$H$7:$CL$470,73,FALSE)</f>
        <v>0</v>
      </c>
      <c r="HI214" s="109">
        <f>VLOOKUP($I214,[1]Mar!$H$7:$CL$470,73,FALSE)</f>
        <v>0</v>
      </c>
      <c r="HJ214" s="109">
        <f>VLOOKUP($I214,[1]Abr!$H$7:$CL$470,73,FALSE)</f>
        <v>0</v>
      </c>
      <c r="HK214" s="109">
        <f>VLOOKUP($I214,[1]May!$H$7:$CL$470,73,FALSE)</f>
        <v>0</v>
      </c>
      <c r="HL214" s="109">
        <f>VLOOKUP($I214,[1]Jun!$H$7:$CL$470,73,FALSE)</f>
        <v>0</v>
      </c>
      <c r="HM214" s="109">
        <f>VLOOKUP($I214,[1]Jul!$H$7:$CL$470,73,FALSE)</f>
        <v>0</v>
      </c>
      <c r="HN214" s="109">
        <f>VLOOKUP($I214,[1]Ago!$H$7:$CL$470,73,FALSE)</f>
        <v>0</v>
      </c>
      <c r="HO214" s="109">
        <f>VLOOKUP($I214,[1]Set!$H$7:$CL$470,73,FALSE)</f>
        <v>0</v>
      </c>
      <c r="HP214" s="109">
        <f>VLOOKUP($I214,[1]Oct!$H$7:$CL$470,73,FALSE)</f>
        <v>0</v>
      </c>
      <c r="HQ214" s="109">
        <f>VLOOKUP($I214,[1]Nov!$H$7:$CL$470,73,FALSE)</f>
        <v>0</v>
      </c>
      <c r="HR214" s="109">
        <f>VLOOKUP($I214,[1]Dic!$H$7:$CL$470,73,FALSE)</f>
        <v>0</v>
      </c>
      <c r="HS214" s="111">
        <f t="shared" si="153"/>
        <v>0</v>
      </c>
      <c r="HT214" s="113">
        <f t="shared" si="154"/>
        <v>0</v>
      </c>
      <c r="HU214" s="114">
        <f t="shared" si="155"/>
        <v>0</v>
      </c>
    </row>
    <row r="215" spans="1:229" s="112" customFormat="1" ht="10.5" x14ac:dyDescent="0.25">
      <c r="A215" s="184" t="s">
        <v>44</v>
      </c>
      <c r="B215" s="187" t="s">
        <v>29</v>
      </c>
      <c r="C215" s="184">
        <v>401</v>
      </c>
      <c r="D215" s="187" t="s">
        <v>29</v>
      </c>
      <c r="E215" s="187" t="s">
        <v>44</v>
      </c>
      <c r="F215" s="188" t="s">
        <v>29</v>
      </c>
      <c r="G215" s="184"/>
      <c r="H215" s="184" t="s">
        <v>688</v>
      </c>
      <c r="I215" s="316">
        <v>213</v>
      </c>
      <c r="J215" s="184" t="s">
        <v>756</v>
      </c>
      <c r="K215" s="109">
        <f>VLOOKUP($I215,[1]Ene!$H$7:$M$470,6,FALSE)</f>
        <v>0</v>
      </c>
      <c r="L215" s="109">
        <f>VLOOKUP($I215,[1]Feb!$H$7:$M$470,6,FALSE)</f>
        <v>0</v>
      </c>
      <c r="M215" s="109">
        <f>VLOOKUP($I215,[1]Mar!$H$7:$M$470,6,FALSE)</f>
        <v>0</v>
      </c>
      <c r="N215" s="109">
        <f>VLOOKUP($I215,[1]Abr!$H$7:$M$470,6,FALSE)</f>
        <v>0</v>
      </c>
      <c r="O215" s="109">
        <f>VLOOKUP($I215,[1]May!$H$7:$M$470,6,FALSE)</f>
        <v>0</v>
      </c>
      <c r="P215" s="109">
        <f>VLOOKUP($I215,[1]Jun!$H$7:$M$470,6,FALSE)</f>
        <v>0</v>
      </c>
      <c r="Q215" s="109">
        <f>VLOOKUP($I215,[1]Jul!$H$7:$M$470,6,FALSE)</f>
        <v>0</v>
      </c>
      <c r="R215" s="109">
        <f>VLOOKUP($I215,[1]Ago!$H$7:$M$470,6,FALSE)</f>
        <v>0</v>
      </c>
      <c r="S215" s="109">
        <f>VLOOKUP($I215,[1]Set!$H$7:$M$470,6,FALSE)</f>
        <v>0</v>
      </c>
      <c r="T215" s="109">
        <f>VLOOKUP($I215,[1]Oct!$H$7:$M$470,6,FALSE)</f>
        <v>0</v>
      </c>
      <c r="U215" s="109">
        <f>VLOOKUP($I215,[1]Nov!$H$7:$M$470,6,FALSE)</f>
        <v>0</v>
      </c>
      <c r="V215" s="109">
        <f>VLOOKUP($I215,[1]Dic!$H$7:$M$470,6,FALSE)</f>
        <v>0</v>
      </c>
      <c r="W215" s="142"/>
      <c r="X215" s="112">
        <f t="shared" si="128"/>
        <v>0</v>
      </c>
      <c r="Y215" s="163">
        <f t="shared" si="129"/>
        <v>0</v>
      </c>
      <c r="Z215" s="117">
        <f>VLOOKUP($I215,[1]Ene!$H$7:$N$470,7,FALSE)</f>
        <v>0</v>
      </c>
      <c r="AA215" s="109">
        <f>VLOOKUP($I215,[1]Feb!$H$7:$N$470,7,FALSE)</f>
        <v>0</v>
      </c>
      <c r="AB215" s="109">
        <f>VLOOKUP($I215,[1]Mar!$H$7:$N$470,7,FALSE)</f>
        <v>0</v>
      </c>
      <c r="AC215" s="109">
        <f>VLOOKUP($I215,[1]Abr!$H$7:$N$470,7,FALSE)</f>
        <v>0</v>
      </c>
      <c r="AD215" s="109">
        <f>VLOOKUP($I215,[1]May!$H$7:$N$470,7,FALSE)</f>
        <v>0</v>
      </c>
      <c r="AE215" s="109">
        <f>VLOOKUP($I215,[1]Jun!$H$7:$N$470,7,FALSE)</f>
        <v>0</v>
      </c>
      <c r="AF215" s="109">
        <f>VLOOKUP($I215,[1]Jul!$H$7:$N$470,7,FALSE)</f>
        <v>0</v>
      </c>
      <c r="AG215" s="109">
        <f>VLOOKUP($I215,[1]Ago!$H$7:$N$470,7,FALSE)</f>
        <v>0</v>
      </c>
      <c r="AH215" s="109">
        <f>VLOOKUP($I215,[1]Set!$H$7:$N$470,7,FALSE)</f>
        <v>0</v>
      </c>
      <c r="AI215" s="109">
        <f>VLOOKUP($I215,[1]Oct!$H$7:$N$470,7,FALSE)</f>
        <v>0</v>
      </c>
      <c r="AJ215" s="109">
        <f>VLOOKUP($I215,[1]Nov!$H$7:$N$470,7,FALSE)</f>
        <v>0</v>
      </c>
      <c r="AK215" s="118">
        <f>VLOOKUP($I215,[1]Dic!$H$7:$N$470,7,FALSE)</f>
        <v>0</v>
      </c>
      <c r="AL215" s="112">
        <f t="shared" si="121"/>
        <v>0</v>
      </c>
      <c r="AM215" s="164">
        <f t="shared" si="130"/>
        <v>0</v>
      </c>
      <c r="AN215" s="164">
        <f t="shared" si="122"/>
        <v>0</v>
      </c>
      <c r="AO215" s="142"/>
      <c r="AP215" s="109">
        <f>VLOOKUP($I215,[1]Ene!$H$7:$Q$470,10,FALSE)</f>
        <v>0</v>
      </c>
      <c r="AQ215" s="109">
        <f>VLOOKUP($I215,[1]Feb!$H$7:$Q$470,10,FALSE)</f>
        <v>0</v>
      </c>
      <c r="AR215" s="109">
        <f>VLOOKUP($I215,[1]Mar!$H$7:$Q$470,10,FALSE)</f>
        <v>0</v>
      </c>
      <c r="AS215" s="109">
        <f>VLOOKUP($I215,[1]Abr!$H$7:$Q$470,10,FALSE)</f>
        <v>0</v>
      </c>
      <c r="AT215" s="109">
        <f>VLOOKUP($I215,[1]May!$H$7:$Q$470,10,FALSE)</f>
        <v>0</v>
      </c>
      <c r="AU215" s="109">
        <f>VLOOKUP($I215,[1]Jun!$H$7:$Q$470,10,FALSE)</f>
        <v>0</v>
      </c>
      <c r="AV215" s="109">
        <f>VLOOKUP($I215,[1]Jul!$H$7:$Q$470,10,FALSE)</f>
        <v>0</v>
      </c>
      <c r="AW215" s="109">
        <f>VLOOKUP($I215,[1]Ago!$H$7:$Q$470,10,FALSE)</f>
        <v>0</v>
      </c>
      <c r="AX215" s="109">
        <f>VLOOKUP($I215,[1]Set!$H$7:$Q$470,10,FALSE)</f>
        <v>0</v>
      </c>
      <c r="AY215" s="109">
        <f>VLOOKUP($I215,[1]Oct!$H$7:$Q$470,10,FALSE)</f>
        <v>0</v>
      </c>
      <c r="AZ215" s="109">
        <f>VLOOKUP($I215,[1]Nov!$H$7:$Q$470,10,FALSE)</f>
        <v>0</v>
      </c>
      <c r="BA215" s="118">
        <f>VLOOKUP($I215,[1]Dic!$H$7:$Q$470,10,FALSE)</f>
        <v>0</v>
      </c>
      <c r="BB215" s="112">
        <f t="shared" si="131"/>
        <v>0</v>
      </c>
      <c r="BC215" s="163">
        <f t="shared" si="132"/>
        <v>0</v>
      </c>
      <c r="BD215" s="109">
        <f>VLOOKUP($I215,[1]Ene!$H$7:$T$470,13,FALSE)</f>
        <v>0</v>
      </c>
      <c r="BE215" s="109">
        <f>VLOOKUP($I215,[1]Feb!$H$7:$T$470,13,FALSE)</f>
        <v>0</v>
      </c>
      <c r="BF215" s="109">
        <f>VLOOKUP($I215,[1]Mar!$H$7:$T$470,13,FALSE)</f>
        <v>0</v>
      </c>
      <c r="BG215" s="109">
        <f>VLOOKUP($I215,[1]Abr!$H$7:$T$470,13,FALSE)</f>
        <v>0</v>
      </c>
      <c r="BH215" s="109">
        <f>VLOOKUP($I215,[1]May!$H$7:$T$470,13,FALSE)</f>
        <v>0</v>
      </c>
      <c r="BI215" s="109">
        <f>VLOOKUP($I215,[1]Jun!$H$7:$T$470,13,FALSE)</f>
        <v>0</v>
      </c>
      <c r="BJ215" s="109">
        <f>VLOOKUP($I215,[1]Jul!$H$7:$T$470,13,FALSE)</f>
        <v>0</v>
      </c>
      <c r="BK215" s="109">
        <f>VLOOKUP($I215,[1]Ago!$H$7:$T$470,13,FALSE)</f>
        <v>0</v>
      </c>
      <c r="BL215" s="109">
        <f>VLOOKUP($I215,[1]Set!$H$7:$T$470,13,FALSE)</f>
        <v>0</v>
      </c>
      <c r="BM215" s="109">
        <f>VLOOKUP($I215,[1]Oct!$H$7:$T$470,13,FALSE)</f>
        <v>0</v>
      </c>
      <c r="BN215" s="109">
        <f>VLOOKUP($I215,[1]Nov!$H$7:$T$470,13,FALSE)</f>
        <v>0</v>
      </c>
      <c r="BO215" s="109">
        <f>VLOOKUP($I215,[1]Dic!$H$7:$T$470,13,FALSE)</f>
        <v>0</v>
      </c>
      <c r="BP215" s="111">
        <f t="shared" si="133"/>
        <v>0</v>
      </c>
      <c r="BQ215" s="113">
        <f t="shared" si="134"/>
        <v>0</v>
      </c>
      <c r="BR215" s="109">
        <f>VLOOKUP($I215,[1]Ene!$H$7:$V$470,15,FALSE)</f>
        <v>0</v>
      </c>
      <c r="BS215" s="109">
        <f>VLOOKUP($I215,[1]Feb!$H$7:$V$470,15,FALSE)</f>
        <v>0</v>
      </c>
      <c r="BT215" s="109">
        <f>VLOOKUP($I215,[1]Mar!$H$7:$V$470,15,FALSE)</f>
        <v>0</v>
      </c>
      <c r="BU215" s="109">
        <f>VLOOKUP($I215,[1]Abr!$H$7:$V$470,15,FALSE)</f>
        <v>0</v>
      </c>
      <c r="BV215" s="109">
        <f>VLOOKUP($I215,[1]May!$H$7:$V$470,15,FALSE)</f>
        <v>0</v>
      </c>
      <c r="BW215" s="109">
        <f>VLOOKUP($I215,[1]Jun!$H$7:$V$470,15,FALSE)</f>
        <v>0</v>
      </c>
      <c r="BX215" s="109">
        <f>VLOOKUP($I215,[1]Jul!$H$7:$V$470,15,FALSE)</f>
        <v>0</v>
      </c>
      <c r="BY215" s="109">
        <f>VLOOKUP($I215,[1]Ago!$H$7:$V$470,15,FALSE)</f>
        <v>0</v>
      </c>
      <c r="BZ215" s="109">
        <f>VLOOKUP($I215,[1]Set!$H$7:$V$470,15,FALSE)</f>
        <v>0</v>
      </c>
      <c r="CA215" s="109">
        <f>VLOOKUP($I215,[1]Oct!$H$7:$V$470,15,FALSE)</f>
        <v>0</v>
      </c>
      <c r="CB215" s="109">
        <f>VLOOKUP($I215,[1]Nov!$H$7:$V$470,15,FALSE)</f>
        <v>0</v>
      </c>
      <c r="CC215" s="109">
        <f>VLOOKUP($I215,[1]Dic!$H$7:$V$470,15,FALSE)</f>
        <v>0</v>
      </c>
      <c r="CD215" s="111">
        <f t="shared" si="135"/>
        <v>0</v>
      </c>
      <c r="CE215" s="113">
        <f t="shared" si="123"/>
        <v>0</v>
      </c>
      <c r="CF215" s="109">
        <f>VLOOKUP($I215,[1]Ene!$H$7:$X$470,17,FALSE)</f>
        <v>0</v>
      </c>
      <c r="CG215" s="109">
        <f>VLOOKUP($I215,[1]Feb!$H$7:$X$470,17,FALSE)</f>
        <v>0</v>
      </c>
      <c r="CH215" s="109">
        <f>VLOOKUP($I215,[1]Mar!$H$7:$X$470,17,FALSE)</f>
        <v>0</v>
      </c>
      <c r="CI215" s="109">
        <f>VLOOKUP($I215,[1]Abr!$H$7:$X$470,17,FALSE)</f>
        <v>0</v>
      </c>
      <c r="CJ215" s="109">
        <f>VLOOKUP($I215,[1]May!$H$7:$X$470,17,FALSE)</f>
        <v>0</v>
      </c>
      <c r="CK215" s="109">
        <f>VLOOKUP($I215,[1]Jun!$H$7:$X$470,17,FALSE)</f>
        <v>0</v>
      </c>
      <c r="CL215" s="109">
        <f>VLOOKUP($I215,[1]Jul!$H$7:$X$470,17,FALSE)</f>
        <v>0</v>
      </c>
      <c r="CM215" s="109">
        <f>VLOOKUP($I215,[1]Ago!$H$7:$X$470,17,FALSE)</f>
        <v>0</v>
      </c>
      <c r="CN215" s="109">
        <f>VLOOKUP($I215,[1]Set!$H$7:$X$470,17,FALSE)</f>
        <v>0</v>
      </c>
      <c r="CO215" s="109">
        <f>VLOOKUP($I215,[1]Oct!$H$7:$X$470,17,FALSE)</f>
        <v>0</v>
      </c>
      <c r="CP215" s="109">
        <f>VLOOKUP($I215,[1]Nov!$H$7:$X$470,17,FALSE)</f>
        <v>0</v>
      </c>
      <c r="CQ215" s="109">
        <f>VLOOKUP($I215,[1]Dic!$H$7:$X$470,17,FALSE)</f>
        <v>0</v>
      </c>
      <c r="CR215" s="111">
        <f t="shared" si="136"/>
        <v>0</v>
      </c>
      <c r="CS215" s="113">
        <f t="shared" si="124"/>
        <v>0</v>
      </c>
      <c r="CT215" s="112">
        <f t="shared" si="125"/>
        <v>0</v>
      </c>
      <c r="CU215" s="116"/>
      <c r="CV215" s="109">
        <f>VLOOKUP($I215,[1]Ene!$H$7:$AC$470,22,FALSE)</f>
        <v>0</v>
      </c>
      <c r="CW215" s="109">
        <f>VLOOKUP($I215,[1]Feb!$H$7:$AC$470,22,FALSE)</f>
        <v>0</v>
      </c>
      <c r="CX215" s="109">
        <f>VLOOKUP($I215,[1]Mar!$H$7:$AC$470,22,FALSE)</f>
        <v>0</v>
      </c>
      <c r="CY215" s="109">
        <f>VLOOKUP($I215,[1]Abr!$H$7:$AC$470,22,FALSE)</f>
        <v>0</v>
      </c>
      <c r="CZ215" s="109">
        <f>VLOOKUP($I215,[1]May!$H$7:$AC$470,22,FALSE)</f>
        <v>0</v>
      </c>
      <c r="DA215" s="109">
        <f>VLOOKUP($I215,[1]Jun!$H$7:$AC$470,22,FALSE)</f>
        <v>0</v>
      </c>
      <c r="DB215" s="109">
        <f>VLOOKUP($I215,[1]Jul!$H$7:$AC$470,22,FALSE)</f>
        <v>0</v>
      </c>
      <c r="DC215" s="109">
        <f>VLOOKUP($I215,[1]Ago!$H$7:$AC$470,22,FALSE)</f>
        <v>0</v>
      </c>
      <c r="DD215" s="109">
        <f>VLOOKUP($I215,[1]Set!$H$7:$AC$470,22,FALSE)</f>
        <v>0</v>
      </c>
      <c r="DE215" s="109">
        <f>VLOOKUP($I215,[1]Oct!$H$7:$AC$470,22,FALSE)</f>
        <v>0</v>
      </c>
      <c r="DF215" s="109">
        <f>VLOOKUP($I215,[1]Nov!$H$7:$AC$470,22,FALSE)</f>
        <v>0</v>
      </c>
      <c r="DG215" s="118">
        <f>VLOOKUP($I215,[1]Dic!$H$7:$AC$470,22,FALSE)</f>
        <v>0</v>
      </c>
      <c r="DH215" s="111">
        <f t="shared" si="137"/>
        <v>0</v>
      </c>
      <c r="DI215" s="113">
        <f t="shared" si="138"/>
        <v>0</v>
      </c>
      <c r="DJ215" s="109">
        <f>VLOOKUP($I215,[1]Ene!$H$7:$BL$470,57,FALSE)</f>
        <v>0</v>
      </c>
      <c r="DK215" s="109">
        <f>VLOOKUP($I215,[1]Feb!$H$7:$BL$470,57,FALSE)</f>
        <v>0</v>
      </c>
      <c r="DL215" s="109">
        <f>VLOOKUP($I215,[1]Mar!$H$7:$BL$470,57,FALSE)</f>
        <v>0</v>
      </c>
      <c r="DM215" s="109">
        <f>VLOOKUP($I215,[1]Abr!$H$7:$BL$470,57,FALSE)</f>
        <v>0</v>
      </c>
      <c r="DN215" s="109">
        <f>VLOOKUP($I215,[1]May!$H$7:$BL$470,57,FALSE)</f>
        <v>0</v>
      </c>
      <c r="DO215" s="109">
        <f>VLOOKUP($I215,[1]Jun!$H$7:$BL$470,57,FALSE)</f>
        <v>0</v>
      </c>
      <c r="DP215" s="109">
        <f>VLOOKUP($I215,[1]Jul!$H$7:$BL$470,57,FALSE)</f>
        <v>0</v>
      </c>
      <c r="DQ215" s="109">
        <f>VLOOKUP($I215,[1]Ago!$H$7:$BL$470,57,FALSE)</f>
        <v>0</v>
      </c>
      <c r="DR215" s="109">
        <f>VLOOKUP($I215,[1]Set!$H$7:$BL$470,57,FALSE)</f>
        <v>0</v>
      </c>
      <c r="DS215" s="109">
        <f>VLOOKUP($I215,[1]Oct!$H$7:$BL$470,57,FALSE)</f>
        <v>0</v>
      </c>
      <c r="DT215" s="109">
        <f>VLOOKUP($I215,[1]Nov!$H$7:$BL$470,57,FALSE)</f>
        <v>0</v>
      </c>
      <c r="DU215" s="109">
        <f>VLOOKUP($I215,[1]Dic!$H$7:$BL$470,57,FALSE)</f>
        <v>0</v>
      </c>
      <c r="DV215" s="111">
        <f t="shared" si="139"/>
        <v>0</v>
      </c>
      <c r="DW215" s="113">
        <f t="shared" si="140"/>
        <v>0</v>
      </c>
      <c r="DX215" s="117">
        <f>VLOOKUP($I215,[1]Ene!$H$7:$BQ$470,62,FALSE)</f>
        <v>2</v>
      </c>
      <c r="DY215" s="109">
        <f>VLOOKUP($I215,[1]Feb!$H$7:$BQ$470,62,FALSE)</f>
        <v>0</v>
      </c>
      <c r="DZ215" s="109">
        <f>VLOOKUP($I215,[1]Mar!$H$7:$BQ$470,62,FALSE)</f>
        <v>0</v>
      </c>
      <c r="EA215" s="109">
        <f>VLOOKUP($I215,[1]Abr!$H$7:$BQ$470,62,FALSE)</f>
        <v>0</v>
      </c>
      <c r="EB215" s="109">
        <f>VLOOKUP($I215,[1]May!$H$7:$BQ$470,62,FALSE)</f>
        <v>0</v>
      </c>
      <c r="EC215" s="109">
        <f>VLOOKUP($I215,[1]Jun!$H$7:$BQ$470,62,FALSE)</f>
        <v>0</v>
      </c>
      <c r="ED215" s="109">
        <f>VLOOKUP($I215,[1]Jul!$H$7:$BQ$470,62,FALSE)</f>
        <v>0</v>
      </c>
      <c r="EE215" s="109">
        <f>VLOOKUP($I215,[1]Ago!$H$7:$BQ$470,62,FALSE)</f>
        <v>0</v>
      </c>
      <c r="EF215" s="109">
        <f>VLOOKUP($I215,[1]Set!$H$7:$BQ$470,62,FALSE)</f>
        <v>0</v>
      </c>
      <c r="EG215" s="109">
        <f>VLOOKUP($I215,[1]Oct!$H$7:$BQ$470,62,FALSE)</f>
        <v>0</v>
      </c>
      <c r="EH215" s="109">
        <f>VLOOKUP($I215,[1]Nov!$H$7:$BQ$470,62,FALSE)</f>
        <v>0</v>
      </c>
      <c r="EI215" s="109">
        <f>VLOOKUP($I215,[1]Dic!$H$7:$BQ$470,62,FALSE)</f>
        <v>0</v>
      </c>
      <c r="EJ215" s="115">
        <f t="shared" si="141"/>
        <v>2</v>
      </c>
      <c r="EK215" s="113">
        <f t="shared" si="142"/>
        <v>0</v>
      </c>
      <c r="EL215" s="117">
        <f>VLOOKUP($I215,[1]Ene!$H$7:$BM$470,58,FALSE)</f>
        <v>0</v>
      </c>
      <c r="EM215" s="109">
        <f>VLOOKUP($I215,[1]Feb!$H$7:$BM$470,58,FALSE)</f>
        <v>0</v>
      </c>
      <c r="EN215" s="109">
        <f>VLOOKUP($I215,[1]Mar!$H$7:$BM$470,58,FALSE)</f>
        <v>0</v>
      </c>
      <c r="EO215" s="109">
        <f>VLOOKUP($I215,[1]Abr!$H$7:$BM$470,58,FALSE)</f>
        <v>0</v>
      </c>
      <c r="EP215" s="109">
        <f>VLOOKUP($I215,[1]May!$H$7:$BM$470,58,FALSE)</f>
        <v>0</v>
      </c>
      <c r="EQ215" s="109">
        <f>VLOOKUP($I215,[1]Jun!$H$7:$BM$470,58,FALSE)</f>
        <v>0</v>
      </c>
      <c r="ER215" s="109">
        <f>VLOOKUP($I215,[1]Jul!$H$7:$BM$470,58,FALSE)</f>
        <v>0</v>
      </c>
      <c r="ES215" s="109">
        <f>VLOOKUP($I215,[1]Ago!$H$7:$BM$470,58,FALSE)</f>
        <v>0</v>
      </c>
      <c r="ET215" s="109">
        <f>VLOOKUP($I215,[1]Set!$H$7:$BM$470,58,FALSE)</f>
        <v>0</v>
      </c>
      <c r="EU215" s="109">
        <f>VLOOKUP($I215,[1]Oct!$H$7:$BM$470,58,FALSE)</f>
        <v>0</v>
      </c>
      <c r="EV215" s="109">
        <f>VLOOKUP($I215,[1]Nov!$H$7:$BM$470,58,FALSE)</f>
        <v>0</v>
      </c>
      <c r="EW215" s="118">
        <f>VLOOKUP($I215,[1]Dic!$H$7:$BM$470,58,FALSE)</f>
        <v>0</v>
      </c>
      <c r="EX215" s="111">
        <f t="shared" si="143"/>
        <v>0</v>
      </c>
      <c r="EY215" s="113">
        <f t="shared" si="144"/>
        <v>0</v>
      </c>
      <c r="EZ215" s="109">
        <f>VLOOKUP($I215,[1]Ene!$H$7:$CL$470,70,FALSE)</f>
        <v>0</v>
      </c>
      <c r="FA215" s="109">
        <f>VLOOKUP($I215,[1]Feb!$H$7:$CL$470,70,FALSE)</f>
        <v>0</v>
      </c>
      <c r="FB215" s="109">
        <f>VLOOKUP($I215,[1]Mar!$H$7:$CL$470,70,FALSE)</f>
        <v>0</v>
      </c>
      <c r="FC215" s="109">
        <f>VLOOKUP($I215,[1]Abr!$H$7:$CL$470,70,FALSE)</f>
        <v>0</v>
      </c>
      <c r="FD215" s="109">
        <f>VLOOKUP($I215,[1]May!$H$7:$CL$470,70,FALSE)</f>
        <v>0</v>
      </c>
      <c r="FE215" s="109">
        <f>VLOOKUP($I215,[1]Jun!$H$7:$CL$470,70,FALSE)</f>
        <v>0</v>
      </c>
      <c r="FF215" s="109">
        <f>VLOOKUP($I215,[1]Jul!$H$7:$CL$470,70,FALSE)</f>
        <v>0</v>
      </c>
      <c r="FG215" s="109">
        <f>VLOOKUP($I215,[1]Ago!$H$7:$CL$470,70,FALSE)</f>
        <v>0</v>
      </c>
      <c r="FH215" s="109">
        <f>VLOOKUP($I215,[1]Set!$H$7:$CL$470,70,FALSE)</f>
        <v>0</v>
      </c>
      <c r="FI215" s="109">
        <f>VLOOKUP($I215,[1]Oct!$H$7:$CL$470,70,FALSE)</f>
        <v>0</v>
      </c>
      <c r="FJ215" s="109">
        <f>VLOOKUP($I215,[1]Nov!$H$7:$CL$470,70,FALSE)</f>
        <v>0</v>
      </c>
      <c r="FK215" s="118">
        <f>VLOOKUP($I215,[1]Dic!$H$7:$CL$470,70,FALSE)</f>
        <v>0</v>
      </c>
      <c r="FL215" s="111">
        <f t="shared" si="145"/>
        <v>0</v>
      </c>
      <c r="FM215" s="113">
        <f t="shared" si="146"/>
        <v>0</v>
      </c>
      <c r="FN215" s="109">
        <f>VLOOKUP($I215,[1]Ene!$H$7:$CL$470,72,FALSE)</f>
        <v>0</v>
      </c>
      <c r="FO215" s="109">
        <f>VLOOKUP($I215,[1]Feb!$H$7:$CL$470,72,FALSE)</f>
        <v>0</v>
      </c>
      <c r="FP215" s="109">
        <f>VLOOKUP($I215,[1]Mar!$H$7:$CL$470,72,FALSE)</f>
        <v>0</v>
      </c>
      <c r="FQ215" s="109">
        <f>VLOOKUP($I215,[1]Abr!$H$7:$CL$470,72,FALSE)</f>
        <v>0</v>
      </c>
      <c r="FR215" s="109">
        <f>VLOOKUP($I215,[1]May!$H$7:$CL$470,72,FALSE)</f>
        <v>0</v>
      </c>
      <c r="FS215" s="109">
        <f>VLOOKUP($I215,[1]Jun!$H$7:$CL$470,72,FALSE)</f>
        <v>0</v>
      </c>
      <c r="FT215" s="109">
        <f>VLOOKUP($I215,[1]Jul!$H$7:$CL$470,72,FALSE)</f>
        <v>0</v>
      </c>
      <c r="FU215" s="109">
        <f>VLOOKUP($I215,[1]Ago!$H$7:$CL$470,72,FALSE)</f>
        <v>0</v>
      </c>
      <c r="FV215" s="109">
        <f>VLOOKUP($I215,[1]Set!$H$7:$CL$470,72,FALSE)</f>
        <v>0</v>
      </c>
      <c r="FW215" s="109">
        <f>VLOOKUP($I215,[1]Oct!$H$7:$CL$470,72,FALSE)</f>
        <v>0</v>
      </c>
      <c r="FX215" s="109">
        <f>VLOOKUP($I215,[1]Nov!$H$7:$CL$470,72,FALSE)</f>
        <v>0</v>
      </c>
      <c r="FY215" s="118">
        <f>VLOOKUP($I215,[1]Dic!$H$7:$CL$470,72,FALSE)</f>
        <v>0</v>
      </c>
      <c r="FZ215" s="112">
        <f t="shared" si="147"/>
        <v>0</v>
      </c>
      <c r="GA215" s="113">
        <f t="shared" si="148"/>
        <v>0</v>
      </c>
      <c r="GB215" s="109">
        <f>VLOOKUP($I215,[1]Ene!$H$7:$CL$471,59,FALSE)</f>
        <v>3</v>
      </c>
      <c r="GC215" s="109">
        <f>VLOOKUP($I215,[1]Feb!$H$7:$CL$471,59,FALSE)</f>
        <v>0</v>
      </c>
      <c r="GD215" s="109">
        <f>VLOOKUP($I215,[1]Mar!$H$7:$CL$471,59,FALSE)</f>
        <v>0</v>
      </c>
      <c r="GE215" s="109">
        <f>VLOOKUP($I215,[1]Abr!$H$7:$CL$471,59,FALSE)</f>
        <v>0</v>
      </c>
      <c r="GF215" s="109">
        <f>VLOOKUP($I215,[1]May!$H$7:$CL$471,59,FALSE)</f>
        <v>0</v>
      </c>
      <c r="GG215" s="109">
        <f>VLOOKUP($I215,[1]Jun!$H$7:$CL$471,59,FALSE)</f>
        <v>0</v>
      </c>
      <c r="GH215" s="109">
        <f>VLOOKUP($I215,[1]Jul!$H$7:$CL$471,59,FALSE)</f>
        <v>0</v>
      </c>
      <c r="GI215" s="109">
        <f>VLOOKUP($I215,[1]Ago!$H$7:$CL$471,59,FALSE)</f>
        <v>0</v>
      </c>
      <c r="GJ215" s="109">
        <f>VLOOKUP($I215,[1]Set!$H$7:$CL$471,59,FALSE)</f>
        <v>0</v>
      </c>
      <c r="GK215" s="109">
        <f>VLOOKUP($I215,[1]Oct!$H$7:$CL$471,59,FALSE)</f>
        <v>0</v>
      </c>
      <c r="GL215" s="109">
        <f>VLOOKUP($I215,[1]Nov!$H$7:$CL$471,59,FALSE)</f>
        <v>0</v>
      </c>
      <c r="GM215" s="118">
        <f>VLOOKUP($I215,[1]Dic!$H$7:$CL$471,59,FALSE)</f>
        <v>0</v>
      </c>
      <c r="GN215" s="112">
        <f t="shared" si="149"/>
        <v>3</v>
      </c>
      <c r="GO215" s="113">
        <f t="shared" si="150"/>
        <v>0</v>
      </c>
      <c r="GP215" s="114">
        <f t="shared" si="126"/>
        <v>0</v>
      </c>
      <c r="GQ215" s="114">
        <f t="shared" si="127"/>
        <v>0</v>
      </c>
      <c r="GR215" s="116"/>
      <c r="GS215" s="109">
        <f>VLOOKUP($I215,[1]Ene!$H$7:$CL$470,71,FALSE)</f>
        <v>3</v>
      </c>
      <c r="GT215" s="109">
        <f>VLOOKUP($I215,[1]Feb!$H$7:$CL$470,71,FALSE)</f>
        <v>0</v>
      </c>
      <c r="GU215" s="109">
        <f>VLOOKUP($I215,[1]Mar!$H$7:$CL$470,71,FALSE)</f>
        <v>0</v>
      </c>
      <c r="GV215" s="109">
        <f>VLOOKUP($I215,[1]Abr!$H$7:$CL$470,71,FALSE)</f>
        <v>0</v>
      </c>
      <c r="GW215" s="109">
        <f>VLOOKUP($I215,[1]May!$H$7:$CL$470,71,FALSE)</f>
        <v>0</v>
      </c>
      <c r="GX215" s="109">
        <f>VLOOKUP($I215,[1]Jun!$H$7:$CL$470,71,FALSE)</f>
        <v>0</v>
      </c>
      <c r="GY215" s="109">
        <f>VLOOKUP($I215,[1]Jul!$H$7:$CL$470,71,FALSE)</f>
        <v>0</v>
      </c>
      <c r="GZ215" s="109">
        <f>VLOOKUP($I215,[1]Ago!$H$7:$CL$470,71,FALSE)</f>
        <v>0</v>
      </c>
      <c r="HA215" s="109">
        <f>VLOOKUP($I215,[1]Set!$H$7:$CL$470,71,FALSE)</f>
        <v>0</v>
      </c>
      <c r="HB215" s="109">
        <f>VLOOKUP($I215,[1]Oct!$H$7:$CL$470,71,FALSE)</f>
        <v>0</v>
      </c>
      <c r="HC215" s="109">
        <f>VLOOKUP($I215,[1]Nov!$H$7:$CL$470,71,FALSE)</f>
        <v>0</v>
      </c>
      <c r="HD215" s="109">
        <f>VLOOKUP($I215,[1]Dic!$H$7:$CL$470,71,FALSE)</f>
        <v>0</v>
      </c>
      <c r="HE215" s="111">
        <f t="shared" si="151"/>
        <v>3</v>
      </c>
      <c r="HF215" s="113">
        <f t="shared" si="152"/>
        <v>0</v>
      </c>
      <c r="HG215" s="109">
        <f>VLOOKUP($I215,[1]Ene!$H$7:$CL$470,73,FALSE)</f>
        <v>3</v>
      </c>
      <c r="HH215" s="109">
        <f>VLOOKUP($I215,[1]Feb!$H$7:$CL$470,73,FALSE)</f>
        <v>0</v>
      </c>
      <c r="HI215" s="109">
        <f>VLOOKUP($I215,[1]Mar!$H$7:$CL$470,73,FALSE)</f>
        <v>0</v>
      </c>
      <c r="HJ215" s="109">
        <f>VLOOKUP($I215,[1]Abr!$H$7:$CL$470,73,FALSE)</f>
        <v>0</v>
      </c>
      <c r="HK215" s="109">
        <f>VLOOKUP($I215,[1]May!$H$7:$CL$470,73,FALSE)</f>
        <v>0</v>
      </c>
      <c r="HL215" s="109">
        <f>VLOOKUP($I215,[1]Jun!$H$7:$CL$470,73,FALSE)</f>
        <v>0</v>
      </c>
      <c r="HM215" s="109">
        <f>VLOOKUP($I215,[1]Jul!$H$7:$CL$470,73,FALSE)</f>
        <v>0</v>
      </c>
      <c r="HN215" s="109">
        <f>VLOOKUP($I215,[1]Ago!$H$7:$CL$470,73,FALSE)</f>
        <v>0</v>
      </c>
      <c r="HO215" s="109">
        <f>VLOOKUP($I215,[1]Set!$H$7:$CL$470,73,FALSE)</f>
        <v>0</v>
      </c>
      <c r="HP215" s="109">
        <f>VLOOKUP($I215,[1]Oct!$H$7:$CL$470,73,FALSE)</f>
        <v>0</v>
      </c>
      <c r="HQ215" s="109">
        <f>VLOOKUP($I215,[1]Nov!$H$7:$CL$470,73,FALSE)</f>
        <v>0</v>
      </c>
      <c r="HR215" s="109">
        <f>VLOOKUP($I215,[1]Dic!$H$7:$CL$470,73,FALSE)</f>
        <v>0</v>
      </c>
      <c r="HS215" s="111">
        <f t="shared" si="153"/>
        <v>3</v>
      </c>
      <c r="HT215" s="113">
        <f t="shared" si="154"/>
        <v>0</v>
      </c>
      <c r="HU215" s="114">
        <f t="shared" si="155"/>
        <v>3</v>
      </c>
    </row>
    <row r="216" spans="1:229" s="112" customFormat="1" ht="10.5" x14ac:dyDescent="0.25">
      <c r="A216" s="184" t="s">
        <v>44</v>
      </c>
      <c r="B216" s="187" t="s">
        <v>29</v>
      </c>
      <c r="C216" s="184">
        <v>401</v>
      </c>
      <c r="D216" s="187" t="s">
        <v>29</v>
      </c>
      <c r="E216" s="187" t="s">
        <v>44</v>
      </c>
      <c r="F216" s="188" t="s">
        <v>29</v>
      </c>
      <c r="G216" s="184"/>
      <c r="H216" s="184" t="s">
        <v>711</v>
      </c>
      <c r="I216" s="316">
        <v>214</v>
      </c>
      <c r="J216" s="184" t="s">
        <v>757</v>
      </c>
      <c r="K216" s="109">
        <f>VLOOKUP($I216,[1]Ene!$H$7:$M$470,6,FALSE)</f>
        <v>0</v>
      </c>
      <c r="L216" s="109">
        <f>VLOOKUP($I216,[1]Feb!$H$7:$M$470,6,FALSE)</f>
        <v>0</v>
      </c>
      <c r="M216" s="109">
        <f>VLOOKUP($I216,[1]Mar!$H$7:$M$470,6,FALSE)</f>
        <v>0</v>
      </c>
      <c r="N216" s="109">
        <f>VLOOKUP($I216,[1]Abr!$H$7:$M$470,6,FALSE)</f>
        <v>0</v>
      </c>
      <c r="O216" s="109">
        <f>VLOOKUP($I216,[1]May!$H$7:$M$470,6,FALSE)</f>
        <v>0</v>
      </c>
      <c r="P216" s="109">
        <f>VLOOKUP($I216,[1]Jun!$H$7:$M$470,6,FALSE)</f>
        <v>0</v>
      </c>
      <c r="Q216" s="109">
        <f>VLOOKUP($I216,[1]Jul!$H$7:$M$470,6,FALSE)</f>
        <v>0</v>
      </c>
      <c r="R216" s="109">
        <f>VLOOKUP($I216,[1]Ago!$H$7:$M$470,6,FALSE)</f>
        <v>0</v>
      </c>
      <c r="S216" s="109">
        <f>VLOOKUP($I216,[1]Set!$H$7:$M$470,6,FALSE)</f>
        <v>0</v>
      </c>
      <c r="T216" s="109">
        <f>VLOOKUP($I216,[1]Oct!$H$7:$M$470,6,FALSE)</f>
        <v>0</v>
      </c>
      <c r="U216" s="109">
        <f>VLOOKUP($I216,[1]Nov!$H$7:$M$470,6,FALSE)</f>
        <v>0</v>
      </c>
      <c r="V216" s="109">
        <f>VLOOKUP($I216,[1]Dic!$H$7:$M$470,6,FALSE)</f>
        <v>0</v>
      </c>
      <c r="W216" s="142"/>
      <c r="X216" s="112">
        <f t="shared" si="128"/>
        <v>0</v>
      </c>
      <c r="Y216" s="163">
        <f t="shared" si="129"/>
        <v>0</v>
      </c>
      <c r="Z216" s="117">
        <f>VLOOKUP($I216,[1]Ene!$H$7:$N$470,7,FALSE)</f>
        <v>1</v>
      </c>
      <c r="AA216" s="109">
        <f>VLOOKUP($I216,[1]Feb!$H$7:$N$470,7,FALSE)</f>
        <v>0</v>
      </c>
      <c r="AB216" s="109">
        <f>VLOOKUP($I216,[1]Mar!$H$7:$N$470,7,FALSE)</f>
        <v>0</v>
      </c>
      <c r="AC216" s="109">
        <f>VLOOKUP($I216,[1]Abr!$H$7:$N$470,7,FALSE)</f>
        <v>0</v>
      </c>
      <c r="AD216" s="109">
        <f>VLOOKUP($I216,[1]May!$H$7:$N$470,7,FALSE)</f>
        <v>0</v>
      </c>
      <c r="AE216" s="109">
        <f>VLOOKUP($I216,[1]Jun!$H$7:$N$470,7,FALSE)</f>
        <v>0</v>
      </c>
      <c r="AF216" s="109">
        <f>VLOOKUP($I216,[1]Jul!$H$7:$N$470,7,FALSE)</f>
        <v>0</v>
      </c>
      <c r="AG216" s="109">
        <f>VLOOKUP($I216,[1]Ago!$H$7:$N$470,7,FALSE)</f>
        <v>0</v>
      </c>
      <c r="AH216" s="109">
        <f>VLOOKUP($I216,[1]Set!$H$7:$N$470,7,FALSE)</f>
        <v>0</v>
      </c>
      <c r="AI216" s="109">
        <f>VLOOKUP($I216,[1]Oct!$H$7:$N$470,7,FALSE)</f>
        <v>0</v>
      </c>
      <c r="AJ216" s="109">
        <f>VLOOKUP($I216,[1]Nov!$H$7:$N$470,7,FALSE)</f>
        <v>0</v>
      </c>
      <c r="AK216" s="118">
        <f>VLOOKUP($I216,[1]Dic!$H$7:$N$470,7,FALSE)</f>
        <v>0</v>
      </c>
      <c r="AL216" s="112">
        <f t="shared" si="121"/>
        <v>1</v>
      </c>
      <c r="AM216" s="164">
        <f t="shared" si="130"/>
        <v>0</v>
      </c>
      <c r="AN216" s="164">
        <f t="shared" si="122"/>
        <v>0</v>
      </c>
      <c r="AO216" s="142"/>
      <c r="AP216" s="109">
        <f>VLOOKUP($I216,[1]Ene!$H$7:$Q$470,10,FALSE)</f>
        <v>2</v>
      </c>
      <c r="AQ216" s="109">
        <f>VLOOKUP($I216,[1]Feb!$H$7:$Q$470,10,FALSE)</f>
        <v>0</v>
      </c>
      <c r="AR216" s="109">
        <f>VLOOKUP($I216,[1]Mar!$H$7:$Q$470,10,FALSE)</f>
        <v>0</v>
      </c>
      <c r="AS216" s="109">
        <f>VLOOKUP($I216,[1]Abr!$H$7:$Q$470,10,FALSE)</f>
        <v>0</v>
      </c>
      <c r="AT216" s="109">
        <f>VLOOKUP($I216,[1]May!$H$7:$Q$470,10,FALSE)</f>
        <v>0</v>
      </c>
      <c r="AU216" s="109">
        <f>VLOOKUP($I216,[1]Jun!$H$7:$Q$470,10,FALSE)</f>
        <v>0</v>
      </c>
      <c r="AV216" s="109">
        <f>VLOOKUP($I216,[1]Jul!$H$7:$Q$470,10,FALSE)</f>
        <v>0</v>
      </c>
      <c r="AW216" s="109">
        <f>VLOOKUP($I216,[1]Ago!$H$7:$Q$470,10,FALSE)</f>
        <v>0</v>
      </c>
      <c r="AX216" s="109">
        <f>VLOOKUP($I216,[1]Set!$H$7:$Q$470,10,FALSE)</f>
        <v>0</v>
      </c>
      <c r="AY216" s="109">
        <f>VLOOKUP($I216,[1]Oct!$H$7:$Q$470,10,FALSE)</f>
        <v>0</v>
      </c>
      <c r="AZ216" s="109">
        <f>VLOOKUP($I216,[1]Nov!$H$7:$Q$470,10,FALSE)</f>
        <v>0</v>
      </c>
      <c r="BA216" s="118">
        <f>VLOOKUP($I216,[1]Dic!$H$7:$Q$470,10,FALSE)</f>
        <v>0</v>
      </c>
      <c r="BB216" s="112">
        <f t="shared" si="131"/>
        <v>2</v>
      </c>
      <c r="BC216" s="163">
        <f t="shared" si="132"/>
        <v>0</v>
      </c>
      <c r="BD216" s="109">
        <f>VLOOKUP($I216,[1]Ene!$H$7:$T$470,13,FALSE)</f>
        <v>5</v>
      </c>
      <c r="BE216" s="109">
        <f>VLOOKUP($I216,[1]Feb!$H$7:$T$470,13,FALSE)</f>
        <v>0</v>
      </c>
      <c r="BF216" s="109">
        <f>VLOOKUP($I216,[1]Mar!$H$7:$T$470,13,FALSE)</f>
        <v>0</v>
      </c>
      <c r="BG216" s="109">
        <f>VLOOKUP($I216,[1]Abr!$H$7:$T$470,13,FALSE)</f>
        <v>0</v>
      </c>
      <c r="BH216" s="109">
        <f>VLOOKUP($I216,[1]May!$H$7:$T$470,13,FALSE)</f>
        <v>0</v>
      </c>
      <c r="BI216" s="109">
        <f>VLOOKUP($I216,[1]Jun!$H$7:$T$470,13,FALSE)</f>
        <v>0</v>
      </c>
      <c r="BJ216" s="109">
        <f>VLOOKUP($I216,[1]Jul!$H$7:$T$470,13,FALSE)</f>
        <v>0</v>
      </c>
      <c r="BK216" s="109">
        <f>VLOOKUP($I216,[1]Ago!$H$7:$T$470,13,FALSE)</f>
        <v>0</v>
      </c>
      <c r="BL216" s="109">
        <f>VLOOKUP($I216,[1]Set!$H$7:$T$470,13,FALSE)</f>
        <v>0</v>
      </c>
      <c r="BM216" s="109">
        <f>VLOOKUP($I216,[1]Oct!$H$7:$T$470,13,FALSE)</f>
        <v>0</v>
      </c>
      <c r="BN216" s="109">
        <f>VLOOKUP($I216,[1]Nov!$H$7:$T$470,13,FALSE)</f>
        <v>0</v>
      </c>
      <c r="BO216" s="109">
        <f>VLOOKUP($I216,[1]Dic!$H$7:$T$470,13,FALSE)</f>
        <v>0</v>
      </c>
      <c r="BP216" s="111">
        <f t="shared" si="133"/>
        <v>5</v>
      </c>
      <c r="BQ216" s="113">
        <f t="shared" si="134"/>
        <v>0</v>
      </c>
      <c r="BR216" s="109">
        <f>VLOOKUP($I216,[1]Ene!$H$7:$V$470,15,FALSE)</f>
        <v>3</v>
      </c>
      <c r="BS216" s="109">
        <f>VLOOKUP($I216,[1]Feb!$H$7:$V$470,15,FALSE)</f>
        <v>0</v>
      </c>
      <c r="BT216" s="109">
        <f>VLOOKUP($I216,[1]Mar!$H$7:$V$470,15,FALSE)</f>
        <v>0</v>
      </c>
      <c r="BU216" s="109">
        <f>VLOOKUP($I216,[1]Abr!$H$7:$V$470,15,FALSE)</f>
        <v>0</v>
      </c>
      <c r="BV216" s="109">
        <f>VLOOKUP($I216,[1]May!$H$7:$V$470,15,FALSE)</f>
        <v>0</v>
      </c>
      <c r="BW216" s="109">
        <f>VLOOKUP($I216,[1]Jun!$H$7:$V$470,15,FALSE)</f>
        <v>0</v>
      </c>
      <c r="BX216" s="109">
        <f>VLOOKUP($I216,[1]Jul!$H$7:$V$470,15,FALSE)</f>
        <v>0</v>
      </c>
      <c r="BY216" s="109">
        <f>VLOOKUP($I216,[1]Ago!$H$7:$V$470,15,FALSE)</f>
        <v>0</v>
      </c>
      <c r="BZ216" s="109">
        <f>VLOOKUP($I216,[1]Set!$H$7:$V$470,15,FALSE)</f>
        <v>0</v>
      </c>
      <c r="CA216" s="109">
        <f>VLOOKUP($I216,[1]Oct!$H$7:$V$470,15,FALSE)</f>
        <v>0</v>
      </c>
      <c r="CB216" s="109">
        <f>VLOOKUP($I216,[1]Nov!$H$7:$V$470,15,FALSE)</f>
        <v>0</v>
      </c>
      <c r="CC216" s="109">
        <f>VLOOKUP($I216,[1]Dic!$H$7:$V$470,15,FALSE)</f>
        <v>0</v>
      </c>
      <c r="CD216" s="111">
        <f t="shared" si="135"/>
        <v>3</v>
      </c>
      <c r="CE216" s="113">
        <f t="shared" si="123"/>
        <v>0</v>
      </c>
      <c r="CF216" s="109">
        <f>VLOOKUP($I216,[1]Ene!$H$7:$X$470,17,FALSE)</f>
        <v>2</v>
      </c>
      <c r="CG216" s="109">
        <f>VLOOKUP($I216,[1]Feb!$H$7:$X$470,17,FALSE)</f>
        <v>0</v>
      </c>
      <c r="CH216" s="109">
        <f>VLOOKUP($I216,[1]Mar!$H$7:$X$470,17,FALSE)</f>
        <v>0</v>
      </c>
      <c r="CI216" s="109">
        <f>VLOOKUP($I216,[1]Abr!$H$7:$X$470,17,FALSE)</f>
        <v>0</v>
      </c>
      <c r="CJ216" s="109">
        <f>VLOOKUP($I216,[1]May!$H$7:$X$470,17,FALSE)</f>
        <v>0</v>
      </c>
      <c r="CK216" s="109">
        <f>VLOOKUP($I216,[1]Jun!$H$7:$X$470,17,FALSE)</f>
        <v>0</v>
      </c>
      <c r="CL216" s="109">
        <f>VLOOKUP($I216,[1]Jul!$H$7:$X$470,17,FALSE)</f>
        <v>0</v>
      </c>
      <c r="CM216" s="109">
        <f>VLOOKUP($I216,[1]Ago!$H$7:$X$470,17,FALSE)</f>
        <v>0</v>
      </c>
      <c r="CN216" s="109">
        <f>VLOOKUP($I216,[1]Set!$H$7:$X$470,17,FALSE)</f>
        <v>0</v>
      </c>
      <c r="CO216" s="109">
        <f>VLOOKUP($I216,[1]Oct!$H$7:$X$470,17,FALSE)</f>
        <v>0</v>
      </c>
      <c r="CP216" s="109">
        <f>VLOOKUP($I216,[1]Nov!$H$7:$X$470,17,FALSE)</f>
        <v>0</v>
      </c>
      <c r="CQ216" s="109">
        <f>VLOOKUP($I216,[1]Dic!$H$7:$X$470,17,FALSE)</f>
        <v>0</v>
      </c>
      <c r="CR216" s="111">
        <f t="shared" si="136"/>
        <v>2</v>
      </c>
      <c r="CS216" s="113">
        <f t="shared" si="124"/>
        <v>0</v>
      </c>
      <c r="CT216" s="112">
        <f t="shared" si="125"/>
        <v>2</v>
      </c>
      <c r="CU216" s="116"/>
      <c r="CV216" s="109">
        <f>VLOOKUP($I216,[1]Ene!$H$7:$AC$470,22,FALSE)</f>
        <v>2</v>
      </c>
      <c r="CW216" s="109">
        <f>VLOOKUP($I216,[1]Feb!$H$7:$AC$470,22,FALSE)</f>
        <v>0</v>
      </c>
      <c r="CX216" s="109">
        <f>VLOOKUP($I216,[1]Mar!$H$7:$AC$470,22,FALSE)</f>
        <v>0</v>
      </c>
      <c r="CY216" s="109">
        <f>VLOOKUP($I216,[1]Abr!$H$7:$AC$470,22,FALSE)</f>
        <v>0</v>
      </c>
      <c r="CZ216" s="109">
        <f>VLOOKUP($I216,[1]May!$H$7:$AC$470,22,FALSE)</f>
        <v>0</v>
      </c>
      <c r="DA216" s="109">
        <f>VLOOKUP($I216,[1]Jun!$H$7:$AC$470,22,FALSE)</f>
        <v>0</v>
      </c>
      <c r="DB216" s="109">
        <f>VLOOKUP($I216,[1]Jul!$H$7:$AC$470,22,FALSE)</f>
        <v>0</v>
      </c>
      <c r="DC216" s="109">
        <f>VLOOKUP($I216,[1]Ago!$H$7:$AC$470,22,FALSE)</f>
        <v>0</v>
      </c>
      <c r="DD216" s="109">
        <f>VLOOKUP($I216,[1]Set!$H$7:$AC$470,22,FALSE)</f>
        <v>0</v>
      </c>
      <c r="DE216" s="109">
        <f>VLOOKUP($I216,[1]Oct!$H$7:$AC$470,22,FALSE)</f>
        <v>0</v>
      </c>
      <c r="DF216" s="109">
        <f>VLOOKUP($I216,[1]Nov!$H$7:$AC$470,22,FALSE)</f>
        <v>0</v>
      </c>
      <c r="DG216" s="118">
        <f>VLOOKUP($I216,[1]Dic!$H$7:$AC$470,22,FALSE)</f>
        <v>0</v>
      </c>
      <c r="DH216" s="111">
        <f t="shared" si="137"/>
        <v>2</v>
      </c>
      <c r="DI216" s="113">
        <f t="shared" si="138"/>
        <v>0</v>
      </c>
      <c r="DJ216" s="109">
        <f>VLOOKUP($I216,[1]Ene!$H$7:$BL$470,57,FALSE)</f>
        <v>0</v>
      </c>
      <c r="DK216" s="109">
        <f>VLOOKUP($I216,[1]Feb!$H$7:$BL$470,57,FALSE)</f>
        <v>0</v>
      </c>
      <c r="DL216" s="109">
        <f>VLOOKUP($I216,[1]Mar!$H$7:$BL$470,57,FALSE)</f>
        <v>0</v>
      </c>
      <c r="DM216" s="109">
        <f>VLOOKUP($I216,[1]Abr!$H$7:$BL$470,57,FALSE)</f>
        <v>0</v>
      </c>
      <c r="DN216" s="109">
        <f>VLOOKUP($I216,[1]May!$H$7:$BL$470,57,FALSE)</f>
        <v>0</v>
      </c>
      <c r="DO216" s="109">
        <f>VLOOKUP($I216,[1]Jun!$H$7:$BL$470,57,FALSE)</f>
        <v>0</v>
      </c>
      <c r="DP216" s="109">
        <f>VLOOKUP($I216,[1]Jul!$H$7:$BL$470,57,FALSE)</f>
        <v>0</v>
      </c>
      <c r="DQ216" s="109">
        <f>VLOOKUP($I216,[1]Ago!$H$7:$BL$470,57,FALSE)</f>
        <v>0</v>
      </c>
      <c r="DR216" s="109">
        <f>VLOOKUP($I216,[1]Set!$H$7:$BL$470,57,FALSE)</f>
        <v>0</v>
      </c>
      <c r="DS216" s="109">
        <f>VLOOKUP($I216,[1]Oct!$H$7:$BL$470,57,FALSE)</f>
        <v>0</v>
      </c>
      <c r="DT216" s="109">
        <f>VLOOKUP($I216,[1]Nov!$H$7:$BL$470,57,FALSE)</f>
        <v>0</v>
      </c>
      <c r="DU216" s="109">
        <f>VLOOKUP($I216,[1]Dic!$H$7:$BL$470,57,FALSE)</f>
        <v>0</v>
      </c>
      <c r="DV216" s="111">
        <f t="shared" si="139"/>
        <v>0</v>
      </c>
      <c r="DW216" s="113">
        <f t="shared" si="140"/>
        <v>0</v>
      </c>
      <c r="DX216" s="117">
        <f>VLOOKUP($I216,[1]Ene!$H$7:$BQ$470,62,FALSE)</f>
        <v>2</v>
      </c>
      <c r="DY216" s="109">
        <f>VLOOKUP($I216,[1]Feb!$H$7:$BQ$470,62,FALSE)</f>
        <v>0</v>
      </c>
      <c r="DZ216" s="109">
        <f>VLOOKUP($I216,[1]Mar!$H$7:$BQ$470,62,FALSE)</f>
        <v>0</v>
      </c>
      <c r="EA216" s="109">
        <f>VLOOKUP($I216,[1]Abr!$H$7:$BQ$470,62,FALSE)</f>
        <v>0</v>
      </c>
      <c r="EB216" s="109">
        <f>VLOOKUP($I216,[1]May!$H$7:$BQ$470,62,FALSE)</f>
        <v>0</v>
      </c>
      <c r="EC216" s="109">
        <f>VLOOKUP($I216,[1]Jun!$H$7:$BQ$470,62,FALSE)</f>
        <v>0</v>
      </c>
      <c r="ED216" s="109">
        <f>VLOOKUP($I216,[1]Jul!$H$7:$BQ$470,62,FALSE)</f>
        <v>0</v>
      </c>
      <c r="EE216" s="109">
        <f>VLOOKUP($I216,[1]Ago!$H$7:$BQ$470,62,FALSE)</f>
        <v>0</v>
      </c>
      <c r="EF216" s="109">
        <f>VLOOKUP($I216,[1]Set!$H$7:$BQ$470,62,FALSE)</f>
        <v>0</v>
      </c>
      <c r="EG216" s="109">
        <f>VLOOKUP($I216,[1]Oct!$H$7:$BQ$470,62,FALSE)</f>
        <v>0</v>
      </c>
      <c r="EH216" s="109">
        <f>VLOOKUP($I216,[1]Nov!$H$7:$BQ$470,62,FALSE)</f>
        <v>0</v>
      </c>
      <c r="EI216" s="109">
        <f>VLOOKUP($I216,[1]Dic!$H$7:$BQ$470,62,FALSE)</f>
        <v>0</v>
      </c>
      <c r="EJ216" s="115">
        <f t="shared" si="141"/>
        <v>2</v>
      </c>
      <c r="EK216" s="113">
        <f t="shared" si="142"/>
        <v>0</v>
      </c>
      <c r="EL216" s="117">
        <f>VLOOKUP($I216,[1]Ene!$H$7:$BM$470,58,FALSE)</f>
        <v>0</v>
      </c>
      <c r="EM216" s="109">
        <f>VLOOKUP($I216,[1]Feb!$H$7:$BM$470,58,FALSE)</f>
        <v>0</v>
      </c>
      <c r="EN216" s="109">
        <f>VLOOKUP($I216,[1]Mar!$H$7:$BM$470,58,FALSE)</f>
        <v>0</v>
      </c>
      <c r="EO216" s="109">
        <f>VLOOKUP($I216,[1]Abr!$H$7:$BM$470,58,FALSE)</f>
        <v>0</v>
      </c>
      <c r="EP216" s="109">
        <f>VLOOKUP($I216,[1]May!$H$7:$BM$470,58,FALSE)</f>
        <v>0</v>
      </c>
      <c r="EQ216" s="109">
        <f>VLOOKUP($I216,[1]Jun!$H$7:$BM$470,58,FALSE)</f>
        <v>0</v>
      </c>
      <c r="ER216" s="109">
        <f>VLOOKUP($I216,[1]Jul!$H$7:$BM$470,58,FALSE)</f>
        <v>0</v>
      </c>
      <c r="ES216" s="109">
        <f>VLOOKUP($I216,[1]Ago!$H$7:$BM$470,58,FALSE)</f>
        <v>0</v>
      </c>
      <c r="ET216" s="109">
        <f>VLOOKUP($I216,[1]Set!$H$7:$BM$470,58,FALSE)</f>
        <v>0</v>
      </c>
      <c r="EU216" s="109">
        <f>VLOOKUP($I216,[1]Oct!$H$7:$BM$470,58,FALSE)</f>
        <v>0</v>
      </c>
      <c r="EV216" s="109">
        <f>VLOOKUP($I216,[1]Nov!$H$7:$BM$470,58,FALSE)</f>
        <v>0</v>
      </c>
      <c r="EW216" s="118">
        <f>VLOOKUP($I216,[1]Dic!$H$7:$BM$470,58,FALSE)</f>
        <v>0</v>
      </c>
      <c r="EX216" s="111">
        <f t="shared" si="143"/>
        <v>0</v>
      </c>
      <c r="EY216" s="113">
        <f t="shared" si="144"/>
        <v>0</v>
      </c>
      <c r="EZ216" s="109">
        <f>VLOOKUP($I216,[1]Ene!$H$7:$CL$470,70,FALSE)</f>
        <v>0</v>
      </c>
      <c r="FA216" s="109">
        <f>VLOOKUP($I216,[1]Feb!$H$7:$CL$470,70,FALSE)</f>
        <v>0</v>
      </c>
      <c r="FB216" s="109">
        <f>VLOOKUP($I216,[1]Mar!$H$7:$CL$470,70,FALSE)</f>
        <v>0</v>
      </c>
      <c r="FC216" s="109">
        <f>VLOOKUP($I216,[1]Abr!$H$7:$CL$470,70,FALSE)</f>
        <v>0</v>
      </c>
      <c r="FD216" s="109">
        <f>VLOOKUP($I216,[1]May!$H$7:$CL$470,70,FALSE)</f>
        <v>0</v>
      </c>
      <c r="FE216" s="109">
        <f>VLOOKUP($I216,[1]Jun!$H$7:$CL$470,70,FALSE)</f>
        <v>0</v>
      </c>
      <c r="FF216" s="109">
        <f>VLOOKUP($I216,[1]Jul!$H$7:$CL$470,70,FALSE)</f>
        <v>0</v>
      </c>
      <c r="FG216" s="109">
        <f>VLOOKUP($I216,[1]Ago!$H$7:$CL$470,70,FALSE)</f>
        <v>0</v>
      </c>
      <c r="FH216" s="109">
        <f>VLOOKUP($I216,[1]Set!$H$7:$CL$470,70,FALSE)</f>
        <v>0</v>
      </c>
      <c r="FI216" s="109">
        <f>VLOOKUP($I216,[1]Oct!$H$7:$CL$470,70,FALSE)</f>
        <v>0</v>
      </c>
      <c r="FJ216" s="109">
        <f>VLOOKUP($I216,[1]Nov!$H$7:$CL$470,70,FALSE)</f>
        <v>0</v>
      </c>
      <c r="FK216" s="118">
        <f>VLOOKUP($I216,[1]Dic!$H$7:$CL$470,70,FALSE)</f>
        <v>0</v>
      </c>
      <c r="FL216" s="111">
        <f t="shared" si="145"/>
        <v>0</v>
      </c>
      <c r="FM216" s="113">
        <f t="shared" si="146"/>
        <v>0</v>
      </c>
      <c r="FN216" s="109">
        <f>VLOOKUP($I216,[1]Ene!$H$7:$CL$470,72,FALSE)</f>
        <v>1</v>
      </c>
      <c r="FO216" s="109">
        <f>VLOOKUP($I216,[1]Feb!$H$7:$CL$470,72,FALSE)</f>
        <v>0</v>
      </c>
      <c r="FP216" s="109">
        <f>VLOOKUP($I216,[1]Mar!$H$7:$CL$470,72,FALSE)</f>
        <v>0</v>
      </c>
      <c r="FQ216" s="109">
        <f>VLOOKUP($I216,[1]Abr!$H$7:$CL$470,72,FALSE)</f>
        <v>0</v>
      </c>
      <c r="FR216" s="109">
        <f>VLOOKUP($I216,[1]May!$H$7:$CL$470,72,FALSE)</f>
        <v>0</v>
      </c>
      <c r="FS216" s="109">
        <f>VLOOKUP($I216,[1]Jun!$H$7:$CL$470,72,FALSE)</f>
        <v>0</v>
      </c>
      <c r="FT216" s="109">
        <f>VLOOKUP($I216,[1]Jul!$H$7:$CL$470,72,FALSE)</f>
        <v>0</v>
      </c>
      <c r="FU216" s="109">
        <f>VLOOKUP($I216,[1]Ago!$H$7:$CL$470,72,FALSE)</f>
        <v>0</v>
      </c>
      <c r="FV216" s="109">
        <f>VLOOKUP($I216,[1]Set!$H$7:$CL$470,72,FALSE)</f>
        <v>0</v>
      </c>
      <c r="FW216" s="109">
        <f>VLOOKUP($I216,[1]Oct!$H$7:$CL$470,72,FALSE)</f>
        <v>0</v>
      </c>
      <c r="FX216" s="109">
        <f>VLOOKUP($I216,[1]Nov!$H$7:$CL$470,72,FALSE)</f>
        <v>0</v>
      </c>
      <c r="FY216" s="118">
        <f>VLOOKUP($I216,[1]Dic!$H$7:$CL$470,72,FALSE)</f>
        <v>0</v>
      </c>
      <c r="FZ216" s="112">
        <f t="shared" si="147"/>
        <v>1</v>
      </c>
      <c r="GA216" s="113">
        <f t="shared" si="148"/>
        <v>0</v>
      </c>
      <c r="GB216" s="109">
        <f>VLOOKUP($I216,[1]Ene!$H$7:$CL$471,59,FALSE)</f>
        <v>4</v>
      </c>
      <c r="GC216" s="109">
        <f>VLOOKUP($I216,[1]Feb!$H$7:$CL$471,59,FALSE)</f>
        <v>0</v>
      </c>
      <c r="GD216" s="109">
        <f>VLOOKUP($I216,[1]Mar!$H$7:$CL$471,59,FALSE)</f>
        <v>0</v>
      </c>
      <c r="GE216" s="109">
        <f>VLOOKUP($I216,[1]Abr!$H$7:$CL$471,59,FALSE)</f>
        <v>0</v>
      </c>
      <c r="GF216" s="109">
        <f>VLOOKUP($I216,[1]May!$H$7:$CL$471,59,FALSE)</f>
        <v>0</v>
      </c>
      <c r="GG216" s="109">
        <f>VLOOKUP($I216,[1]Jun!$H$7:$CL$471,59,FALSE)</f>
        <v>0</v>
      </c>
      <c r="GH216" s="109">
        <f>VLOOKUP($I216,[1]Jul!$H$7:$CL$471,59,FALSE)</f>
        <v>0</v>
      </c>
      <c r="GI216" s="109">
        <f>VLOOKUP($I216,[1]Ago!$H$7:$CL$471,59,FALSE)</f>
        <v>0</v>
      </c>
      <c r="GJ216" s="109">
        <f>VLOOKUP($I216,[1]Set!$H$7:$CL$471,59,FALSE)</f>
        <v>0</v>
      </c>
      <c r="GK216" s="109">
        <f>VLOOKUP($I216,[1]Oct!$H$7:$CL$471,59,FALSE)</f>
        <v>0</v>
      </c>
      <c r="GL216" s="109">
        <f>VLOOKUP($I216,[1]Nov!$H$7:$CL$471,59,FALSE)</f>
        <v>0</v>
      </c>
      <c r="GM216" s="118">
        <f>VLOOKUP($I216,[1]Dic!$H$7:$CL$471,59,FALSE)</f>
        <v>0</v>
      </c>
      <c r="GN216" s="112">
        <f t="shared" si="149"/>
        <v>4</v>
      </c>
      <c r="GO216" s="113">
        <f t="shared" si="150"/>
        <v>0</v>
      </c>
      <c r="GP216" s="114">
        <f t="shared" si="126"/>
        <v>0</v>
      </c>
      <c r="GQ216" s="114">
        <f t="shared" si="127"/>
        <v>0</v>
      </c>
      <c r="GR216" s="116"/>
      <c r="GS216" s="109">
        <f>VLOOKUP($I216,[1]Ene!$H$7:$CL$470,71,FALSE)</f>
        <v>0</v>
      </c>
      <c r="GT216" s="109">
        <f>VLOOKUP($I216,[1]Feb!$H$7:$CL$470,71,FALSE)</f>
        <v>0</v>
      </c>
      <c r="GU216" s="109">
        <f>VLOOKUP($I216,[1]Mar!$H$7:$CL$470,71,FALSE)</f>
        <v>0</v>
      </c>
      <c r="GV216" s="109">
        <f>VLOOKUP($I216,[1]Abr!$H$7:$CL$470,71,FALSE)</f>
        <v>0</v>
      </c>
      <c r="GW216" s="109">
        <f>VLOOKUP($I216,[1]May!$H$7:$CL$470,71,FALSE)</f>
        <v>0</v>
      </c>
      <c r="GX216" s="109">
        <f>VLOOKUP($I216,[1]Jun!$H$7:$CL$470,71,FALSE)</f>
        <v>0</v>
      </c>
      <c r="GY216" s="109">
        <f>VLOOKUP($I216,[1]Jul!$H$7:$CL$470,71,FALSE)</f>
        <v>0</v>
      </c>
      <c r="GZ216" s="109">
        <f>VLOOKUP($I216,[1]Ago!$H$7:$CL$470,71,FALSE)</f>
        <v>0</v>
      </c>
      <c r="HA216" s="109">
        <f>VLOOKUP($I216,[1]Set!$H$7:$CL$470,71,FALSE)</f>
        <v>0</v>
      </c>
      <c r="HB216" s="109">
        <f>VLOOKUP($I216,[1]Oct!$H$7:$CL$470,71,FALSE)</f>
        <v>0</v>
      </c>
      <c r="HC216" s="109">
        <f>VLOOKUP($I216,[1]Nov!$H$7:$CL$470,71,FALSE)</f>
        <v>0</v>
      </c>
      <c r="HD216" s="109">
        <f>VLOOKUP($I216,[1]Dic!$H$7:$CL$470,71,FALSE)</f>
        <v>0</v>
      </c>
      <c r="HE216" s="111">
        <f t="shared" si="151"/>
        <v>0</v>
      </c>
      <c r="HF216" s="113">
        <f t="shared" si="152"/>
        <v>0</v>
      </c>
      <c r="HG216" s="109">
        <f>VLOOKUP($I216,[1]Ene!$H$7:$CL$470,73,FALSE)</f>
        <v>0</v>
      </c>
      <c r="HH216" s="109">
        <f>VLOOKUP($I216,[1]Feb!$H$7:$CL$470,73,FALSE)</f>
        <v>0</v>
      </c>
      <c r="HI216" s="109">
        <f>VLOOKUP($I216,[1]Mar!$H$7:$CL$470,73,FALSE)</f>
        <v>0</v>
      </c>
      <c r="HJ216" s="109">
        <f>VLOOKUP($I216,[1]Abr!$H$7:$CL$470,73,FALSE)</f>
        <v>0</v>
      </c>
      <c r="HK216" s="109">
        <f>VLOOKUP($I216,[1]May!$H$7:$CL$470,73,FALSE)</f>
        <v>0</v>
      </c>
      <c r="HL216" s="109">
        <f>VLOOKUP($I216,[1]Jun!$H$7:$CL$470,73,FALSE)</f>
        <v>0</v>
      </c>
      <c r="HM216" s="109">
        <f>VLOOKUP($I216,[1]Jul!$H$7:$CL$470,73,FALSE)</f>
        <v>0</v>
      </c>
      <c r="HN216" s="109">
        <f>VLOOKUP($I216,[1]Ago!$H$7:$CL$470,73,FALSE)</f>
        <v>0</v>
      </c>
      <c r="HO216" s="109">
        <f>VLOOKUP($I216,[1]Set!$H$7:$CL$470,73,FALSE)</f>
        <v>0</v>
      </c>
      <c r="HP216" s="109">
        <f>VLOOKUP($I216,[1]Oct!$H$7:$CL$470,73,FALSE)</f>
        <v>0</v>
      </c>
      <c r="HQ216" s="109">
        <f>VLOOKUP($I216,[1]Nov!$H$7:$CL$470,73,FALSE)</f>
        <v>0</v>
      </c>
      <c r="HR216" s="109">
        <f>VLOOKUP($I216,[1]Dic!$H$7:$CL$470,73,FALSE)</f>
        <v>0</v>
      </c>
      <c r="HS216" s="111">
        <f t="shared" si="153"/>
        <v>0</v>
      </c>
      <c r="HT216" s="113">
        <f t="shared" si="154"/>
        <v>0</v>
      </c>
      <c r="HU216" s="114">
        <f t="shared" si="155"/>
        <v>0</v>
      </c>
    </row>
    <row r="217" spans="1:229" s="112" customFormat="1" ht="10.5" x14ac:dyDescent="0.25">
      <c r="A217" s="184" t="s">
        <v>44</v>
      </c>
      <c r="B217" s="187" t="s">
        <v>29</v>
      </c>
      <c r="C217" s="184">
        <v>401</v>
      </c>
      <c r="D217" s="187" t="s">
        <v>29</v>
      </c>
      <c r="E217" s="187" t="s">
        <v>44</v>
      </c>
      <c r="F217" s="188" t="s">
        <v>29</v>
      </c>
      <c r="G217" s="184"/>
      <c r="H217" s="184" t="s">
        <v>688</v>
      </c>
      <c r="I217" s="316">
        <v>215</v>
      </c>
      <c r="J217" s="184" t="s">
        <v>349</v>
      </c>
      <c r="K217" s="109">
        <f>VLOOKUP($I217,[1]Ene!$H$7:$M$470,6,FALSE)</f>
        <v>1</v>
      </c>
      <c r="L217" s="109">
        <f>VLOOKUP($I217,[1]Feb!$H$7:$M$470,6,FALSE)</f>
        <v>0</v>
      </c>
      <c r="M217" s="109">
        <f>VLOOKUP($I217,[1]Mar!$H$7:$M$470,6,FALSE)</f>
        <v>0</v>
      </c>
      <c r="N217" s="109">
        <f>VLOOKUP($I217,[1]Abr!$H$7:$M$470,6,FALSE)</f>
        <v>0</v>
      </c>
      <c r="O217" s="109">
        <f>VLOOKUP($I217,[1]May!$H$7:$M$470,6,FALSE)</f>
        <v>0</v>
      </c>
      <c r="P217" s="109">
        <f>VLOOKUP($I217,[1]Jun!$H$7:$M$470,6,FALSE)</f>
        <v>0</v>
      </c>
      <c r="Q217" s="109">
        <f>VLOOKUP($I217,[1]Jul!$H$7:$M$470,6,FALSE)</f>
        <v>0</v>
      </c>
      <c r="R217" s="109">
        <f>VLOOKUP($I217,[1]Ago!$H$7:$M$470,6,FALSE)</f>
        <v>0</v>
      </c>
      <c r="S217" s="109">
        <f>VLOOKUP($I217,[1]Set!$H$7:$M$470,6,FALSE)</f>
        <v>0</v>
      </c>
      <c r="T217" s="109">
        <f>VLOOKUP($I217,[1]Oct!$H$7:$M$470,6,FALSE)</f>
        <v>0</v>
      </c>
      <c r="U217" s="109">
        <f>VLOOKUP($I217,[1]Nov!$H$7:$M$470,6,FALSE)</f>
        <v>0</v>
      </c>
      <c r="V217" s="109">
        <f>VLOOKUP($I217,[1]Dic!$H$7:$M$470,6,FALSE)</f>
        <v>0</v>
      </c>
      <c r="W217" s="142"/>
      <c r="X217" s="112">
        <f t="shared" si="128"/>
        <v>1</v>
      </c>
      <c r="Y217" s="163">
        <f t="shared" si="129"/>
        <v>0</v>
      </c>
      <c r="Z217" s="117">
        <f>VLOOKUP($I217,[1]Ene!$H$7:$N$470,7,FALSE)</f>
        <v>1</v>
      </c>
      <c r="AA217" s="109">
        <f>VLOOKUP($I217,[1]Feb!$H$7:$N$470,7,FALSE)</f>
        <v>0</v>
      </c>
      <c r="AB217" s="109">
        <f>VLOOKUP($I217,[1]Mar!$H$7:$N$470,7,FALSE)</f>
        <v>0</v>
      </c>
      <c r="AC217" s="109">
        <f>VLOOKUP($I217,[1]Abr!$H$7:$N$470,7,FALSE)</f>
        <v>0</v>
      </c>
      <c r="AD217" s="109">
        <f>VLOOKUP($I217,[1]May!$H$7:$N$470,7,FALSE)</f>
        <v>0</v>
      </c>
      <c r="AE217" s="109">
        <f>VLOOKUP($I217,[1]Jun!$H$7:$N$470,7,FALSE)</f>
        <v>0</v>
      </c>
      <c r="AF217" s="109">
        <f>VLOOKUP($I217,[1]Jul!$H$7:$N$470,7,FALSE)</f>
        <v>0</v>
      </c>
      <c r="AG217" s="109">
        <f>VLOOKUP($I217,[1]Ago!$H$7:$N$470,7,FALSE)</f>
        <v>0</v>
      </c>
      <c r="AH217" s="109">
        <f>VLOOKUP($I217,[1]Set!$H$7:$N$470,7,FALSE)</f>
        <v>0</v>
      </c>
      <c r="AI217" s="109">
        <f>VLOOKUP($I217,[1]Oct!$H$7:$N$470,7,FALSE)</f>
        <v>0</v>
      </c>
      <c r="AJ217" s="109">
        <f>VLOOKUP($I217,[1]Nov!$H$7:$N$470,7,FALSE)</f>
        <v>0</v>
      </c>
      <c r="AK217" s="118">
        <f>VLOOKUP($I217,[1]Dic!$H$7:$N$470,7,FALSE)</f>
        <v>0</v>
      </c>
      <c r="AL217" s="112">
        <f t="shared" si="121"/>
        <v>1</v>
      </c>
      <c r="AM217" s="164">
        <f t="shared" si="130"/>
        <v>0</v>
      </c>
      <c r="AN217" s="164">
        <f t="shared" si="122"/>
        <v>0</v>
      </c>
      <c r="AO217" s="142"/>
      <c r="AP217" s="109">
        <f>VLOOKUP($I217,[1]Ene!$H$7:$Q$470,10,FALSE)</f>
        <v>1</v>
      </c>
      <c r="AQ217" s="109">
        <f>VLOOKUP($I217,[1]Feb!$H$7:$Q$470,10,FALSE)</f>
        <v>0</v>
      </c>
      <c r="AR217" s="109">
        <f>VLOOKUP($I217,[1]Mar!$H$7:$Q$470,10,FALSE)</f>
        <v>0</v>
      </c>
      <c r="AS217" s="109">
        <f>VLOOKUP($I217,[1]Abr!$H$7:$Q$470,10,FALSE)</f>
        <v>0</v>
      </c>
      <c r="AT217" s="109">
        <f>VLOOKUP($I217,[1]May!$H$7:$Q$470,10,FALSE)</f>
        <v>0</v>
      </c>
      <c r="AU217" s="109">
        <f>VLOOKUP($I217,[1]Jun!$H$7:$Q$470,10,FALSE)</f>
        <v>0</v>
      </c>
      <c r="AV217" s="109">
        <f>VLOOKUP($I217,[1]Jul!$H$7:$Q$470,10,FALSE)</f>
        <v>0</v>
      </c>
      <c r="AW217" s="109">
        <f>VLOOKUP($I217,[1]Ago!$H$7:$Q$470,10,FALSE)</f>
        <v>0</v>
      </c>
      <c r="AX217" s="109">
        <f>VLOOKUP($I217,[1]Set!$H$7:$Q$470,10,FALSE)</f>
        <v>0</v>
      </c>
      <c r="AY217" s="109">
        <f>VLOOKUP($I217,[1]Oct!$H$7:$Q$470,10,FALSE)</f>
        <v>0</v>
      </c>
      <c r="AZ217" s="109">
        <f>VLOOKUP($I217,[1]Nov!$H$7:$Q$470,10,FALSE)</f>
        <v>0</v>
      </c>
      <c r="BA217" s="118">
        <f>VLOOKUP($I217,[1]Dic!$H$7:$Q$470,10,FALSE)</f>
        <v>0</v>
      </c>
      <c r="BB217" s="112">
        <f t="shared" si="131"/>
        <v>1</v>
      </c>
      <c r="BC217" s="163">
        <f t="shared" si="132"/>
        <v>0</v>
      </c>
      <c r="BD217" s="109">
        <f>VLOOKUP($I217,[1]Ene!$H$7:$T$470,13,FALSE)</f>
        <v>1</v>
      </c>
      <c r="BE217" s="109">
        <f>VLOOKUP($I217,[1]Feb!$H$7:$T$470,13,FALSE)</f>
        <v>0</v>
      </c>
      <c r="BF217" s="109">
        <f>VLOOKUP($I217,[1]Mar!$H$7:$T$470,13,FALSE)</f>
        <v>0</v>
      </c>
      <c r="BG217" s="109">
        <f>VLOOKUP($I217,[1]Abr!$H$7:$T$470,13,FALSE)</f>
        <v>0</v>
      </c>
      <c r="BH217" s="109">
        <f>VLOOKUP($I217,[1]May!$H$7:$T$470,13,FALSE)</f>
        <v>0</v>
      </c>
      <c r="BI217" s="109">
        <f>VLOOKUP($I217,[1]Jun!$H$7:$T$470,13,FALSE)</f>
        <v>0</v>
      </c>
      <c r="BJ217" s="109">
        <f>VLOOKUP($I217,[1]Jul!$H$7:$T$470,13,FALSE)</f>
        <v>0</v>
      </c>
      <c r="BK217" s="109">
        <f>VLOOKUP($I217,[1]Ago!$H$7:$T$470,13,FALSE)</f>
        <v>0</v>
      </c>
      <c r="BL217" s="109">
        <f>VLOOKUP($I217,[1]Set!$H$7:$T$470,13,FALSE)</f>
        <v>0</v>
      </c>
      <c r="BM217" s="109">
        <f>VLOOKUP($I217,[1]Oct!$H$7:$T$470,13,FALSE)</f>
        <v>0</v>
      </c>
      <c r="BN217" s="109">
        <f>VLOOKUP($I217,[1]Nov!$H$7:$T$470,13,FALSE)</f>
        <v>0</v>
      </c>
      <c r="BO217" s="109">
        <f>VLOOKUP($I217,[1]Dic!$H$7:$T$470,13,FALSE)</f>
        <v>0</v>
      </c>
      <c r="BP217" s="111">
        <f t="shared" si="133"/>
        <v>1</v>
      </c>
      <c r="BQ217" s="113">
        <f t="shared" si="134"/>
        <v>0</v>
      </c>
      <c r="BR217" s="109">
        <f>VLOOKUP($I217,[1]Ene!$H$7:$V$470,15,FALSE)</f>
        <v>0</v>
      </c>
      <c r="BS217" s="109">
        <f>VLOOKUP($I217,[1]Feb!$H$7:$V$470,15,FALSE)</f>
        <v>0</v>
      </c>
      <c r="BT217" s="109">
        <f>VLOOKUP($I217,[1]Mar!$H$7:$V$470,15,FALSE)</f>
        <v>0</v>
      </c>
      <c r="BU217" s="109">
        <f>VLOOKUP($I217,[1]Abr!$H$7:$V$470,15,FALSE)</f>
        <v>0</v>
      </c>
      <c r="BV217" s="109">
        <f>VLOOKUP($I217,[1]May!$H$7:$V$470,15,FALSE)</f>
        <v>0</v>
      </c>
      <c r="BW217" s="109">
        <f>VLOOKUP($I217,[1]Jun!$H$7:$V$470,15,FALSE)</f>
        <v>0</v>
      </c>
      <c r="BX217" s="109">
        <f>VLOOKUP($I217,[1]Jul!$H$7:$V$470,15,FALSE)</f>
        <v>0</v>
      </c>
      <c r="BY217" s="109">
        <f>VLOOKUP($I217,[1]Ago!$H$7:$V$470,15,FALSE)</f>
        <v>0</v>
      </c>
      <c r="BZ217" s="109">
        <f>VLOOKUP($I217,[1]Set!$H$7:$V$470,15,FALSE)</f>
        <v>0</v>
      </c>
      <c r="CA217" s="109">
        <f>VLOOKUP($I217,[1]Oct!$H$7:$V$470,15,FALSE)</f>
        <v>0</v>
      </c>
      <c r="CB217" s="109">
        <f>VLOOKUP($I217,[1]Nov!$H$7:$V$470,15,FALSE)</f>
        <v>0</v>
      </c>
      <c r="CC217" s="109">
        <f>VLOOKUP($I217,[1]Dic!$H$7:$V$470,15,FALSE)</f>
        <v>0</v>
      </c>
      <c r="CD217" s="111">
        <f t="shared" si="135"/>
        <v>0</v>
      </c>
      <c r="CE217" s="113">
        <f t="shared" si="123"/>
        <v>0</v>
      </c>
      <c r="CF217" s="109">
        <f>VLOOKUP($I217,[1]Ene!$H$7:$X$470,17,FALSE)</f>
        <v>0</v>
      </c>
      <c r="CG217" s="109">
        <f>VLOOKUP($I217,[1]Feb!$H$7:$X$470,17,FALSE)</f>
        <v>0</v>
      </c>
      <c r="CH217" s="109">
        <f>VLOOKUP($I217,[1]Mar!$H$7:$X$470,17,FALSE)</f>
        <v>0</v>
      </c>
      <c r="CI217" s="109">
        <f>VLOOKUP($I217,[1]Abr!$H$7:$X$470,17,FALSE)</f>
        <v>0</v>
      </c>
      <c r="CJ217" s="109">
        <f>VLOOKUP($I217,[1]May!$H$7:$X$470,17,FALSE)</f>
        <v>0</v>
      </c>
      <c r="CK217" s="109">
        <f>VLOOKUP($I217,[1]Jun!$H$7:$X$470,17,FALSE)</f>
        <v>0</v>
      </c>
      <c r="CL217" s="109">
        <f>VLOOKUP($I217,[1]Jul!$H$7:$X$470,17,FALSE)</f>
        <v>0</v>
      </c>
      <c r="CM217" s="109">
        <f>VLOOKUP($I217,[1]Ago!$H$7:$X$470,17,FALSE)</f>
        <v>0</v>
      </c>
      <c r="CN217" s="109">
        <f>VLOOKUP($I217,[1]Set!$H$7:$X$470,17,FALSE)</f>
        <v>0</v>
      </c>
      <c r="CO217" s="109">
        <f>VLOOKUP($I217,[1]Oct!$H$7:$X$470,17,FALSE)</f>
        <v>0</v>
      </c>
      <c r="CP217" s="109">
        <f>VLOOKUP($I217,[1]Nov!$H$7:$X$470,17,FALSE)</f>
        <v>0</v>
      </c>
      <c r="CQ217" s="109">
        <f>VLOOKUP($I217,[1]Dic!$H$7:$X$470,17,FALSE)</f>
        <v>0</v>
      </c>
      <c r="CR217" s="111">
        <f t="shared" si="136"/>
        <v>0</v>
      </c>
      <c r="CS217" s="113">
        <f t="shared" si="124"/>
        <v>0</v>
      </c>
      <c r="CT217" s="112">
        <f t="shared" si="125"/>
        <v>0</v>
      </c>
      <c r="CU217" s="116"/>
      <c r="CV217" s="109">
        <f>VLOOKUP($I217,[1]Ene!$H$7:$AC$470,22,FALSE)</f>
        <v>0</v>
      </c>
      <c r="CW217" s="109">
        <f>VLOOKUP($I217,[1]Feb!$H$7:$AC$470,22,FALSE)</f>
        <v>0</v>
      </c>
      <c r="CX217" s="109">
        <f>VLOOKUP($I217,[1]Mar!$H$7:$AC$470,22,FALSE)</f>
        <v>0</v>
      </c>
      <c r="CY217" s="109">
        <f>VLOOKUP($I217,[1]Abr!$H$7:$AC$470,22,FALSE)</f>
        <v>0</v>
      </c>
      <c r="CZ217" s="109">
        <f>VLOOKUP($I217,[1]May!$H$7:$AC$470,22,FALSE)</f>
        <v>0</v>
      </c>
      <c r="DA217" s="109">
        <f>VLOOKUP($I217,[1]Jun!$H$7:$AC$470,22,FALSE)</f>
        <v>0</v>
      </c>
      <c r="DB217" s="109">
        <f>VLOOKUP($I217,[1]Jul!$H$7:$AC$470,22,FALSE)</f>
        <v>0</v>
      </c>
      <c r="DC217" s="109">
        <f>VLOOKUP($I217,[1]Ago!$H$7:$AC$470,22,FALSE)</f>
        <v>0</v>
      </c>
      <c r="DD217" s="109">
        <f>VLOOKUP($I217,[1]Set!$H$7:$AC$470,22,FALSE)</f>
        <v>0</v>
      </c>
      <c r="DE217" s="109">
        <f>VLOOKUP($I217,[1]Oct!$H$7:$AC$470,22,FALSE)</f>
        <v>0</v>
      </c>
      <c r="DF217" s="109">
        <f>VLOOKUP($I217,[1]Nov!$H$7:$AC$470,22,FALSE)</f>
        <v>0</v>
      </c>
      <c r="DG217" s="118">
        <f>VLOOKUP($I217,[1]Dic!$H$7:$AC$470,22,FALSE)</f>
        <v>0</v>
      </c>
      <c r="DH217" s="111">
        <f t="shared" si="137"/>
        <v>0</v>
      </c>
      <c r="DI217" s="113">
        <f t="shared" si="138"/>
        <v>0</v>
      </c>
      <c r="DJ217" s="109">
        <f>VLOOKUP($I217,[1]Ene!$H$7:$BL$470,57,FALSE)</f>
        <v>0</v>
      </c>
      <c r="DK217" s="109">
        <f>VLOOKUP($I217,[1]Feb!$H$7:$BL$470,57,FALSE)</f>
        <v>0</v>
      </c>
      <c r="DL217" s="109">
        <f>VLOOKUP($I217,[1]Mar!$H$7:$BL$470,57,FALSE)</f>
        <v>0</v>
      </c>
      <c r="DM217" s="109">
        <f>VLOOKUP($I217,[1]Abr!$H$7:$BL$470,57,FALSE)</f>
        <v>0</v>
      </c>
      <c r="DN217" s="109">
        <f>VLOOKUP($I217,[1]May!$H$7:$BL$470,57,FALSE)</f>
        <v>0</v>
      </c>
      <c r="DO217" s="109">
        <f>VLOOKUP($I217,[1]Jun!$H$7:$BL$470,57,FALSE)</f>
        <v>0</v>
      </c>
      <c r="DP217" s="109">
        <f>VLOOKUP($I217,[1]Jul!$H$7:$BL$470,57,FALSE)</f>
        <v>0</v>
      </c>
      <c r="DQ217" s="109">
        <f>VLOOKUP($I217,[1]Ago!$H$7:$BL$470,57,FALSE)</f>
        <v>0</v>
      </c>
      <c r="DR217" s="109">
        <f>VLOOKUP($I217,[1]Set!$H$7:$BL$470,57,FALSE)</f>
        <v>0</v>
      </c>
      <c r="DS217" s="109">
        <f>VLOOKUP($I217,[1]Oct!$H$7:$BL$470,57,FALSE)</f>
        <v>0</v>
      </c>
      <c r="DT217" s="109">
        <f>VLOOKUP($I217,[1]Nov!$H$7:$BL$470,57,FALSE)</f>
        <v>0</v>
      </c>
      <c r="DU217" s="109">
        <f>VLOOKUP($I217,[1]Dic!$H$7:$BL$470,57,FALSE)</f>
        <v>0</v>
      </c>
      <c r="DV217" s="111">
        <f t="shared" si="139"/>
        <v>0</v>
      </c>
      <c r="DW217" s="113">
        <f t="shared" si="140"/>
        <v>0</v>
      </c>
      <c r="DX217" s="117">
        <f>VLOOKUP($I217,[1]Ene!$H$7:$BQ$470,62,FALSE)</f>
        <v>0</v>
      </c>
      <c r="DY217" s="109">
        <f>VLOOKUP($I217,[1]Feb!$H$7:$BQ$470,62,FALSE)</f>
        <v>0</v>
      </c>
      <c r="DZ217" s="109">
        <f>VLOOKUP($I217,[1]Mar!$H$7:$BQ$470,62,FALSE)</f>
        <v>0</v>
      </c>
      <c r="EA217" s="109">
        <f>VLOOKUP($I217,[1]Abr!$H$7:$BQ$470,62,FALSE)</f>
        <v>0</v>
      </c>
      <c r="EB217" s="109">
        <f>VLOOKUP($I217,[1]May!$H$7:$BQ$470,62,FALSE)</f>
        <v>0</v>
      </c>
      <c r="EC217" s="109">
        <f>VLOOKUP($I217,[1]Jun!$H$7:$BQ$470,62,FALSE)</f>
        <v>0</v>
      </c>
      <c r="ED217" s="109">
        <f>VLOOKUP($I217,[1]Jul!$H$7:$BQ$470,62,FALSE)</f>
        <v>0</v>
      </c>
      <c r="EE217" s="109">
        <f>VLOOKUP($I217,[1]Ago!$H$7:$BQ$470,62,FALSE)</f>
        <v>0</v>
      </c>
      <c r="EF217" s="109">
        <f>VLOOKUP($I217,[1]Set!$H$7:$BQ$470,62,FALSE)</f>
        <v>0</v>
      </c>
      <c r="EG217" s="109">
        <f>VLOOKUP($I217,[1]Oct!$H$7:$BQ$470,62,FALSE)</f>
        <v>0</v>
      </c>
      <c r="EH217" s="109">
        <f>VLOOKUP($I217,[1]Nov!$H$7:$BQ$470,62,FALSE)</f>
        <v>0</v>
      </c>
      <c r="EI217" s="109">
        <f>VLOOKUP($I217,[1]Dic!$H$7:$BQ$470,62,FALSE)</f>
        <v>0</v>
      </c>
      <c r="EJ217" s="115">
        <f t="shared" si="141"/>
        <v>0</v>
      </c>
      <c r="EK217" s="113">
        <f t="shared" si="142"/>
        <v>0</v>
      </c>
      <c r="EL217" s="117">
        <f>VLOOKUP($I217,[1]Ene!$H$7:$BM$470,58,FALSE)</f>
        <v>1</v>
      </c>
      <c r="EM217" s="109">
        <f>VLOOKUP($I217,[1]Feb!$H$7:$BM$470,58,FALSE)</f>
        <v>0</v>
      </c>
      <c r="EN217" s="109">
        <f>VLOOKUP($I217,[1]Mar!$H$7:$BM$470,58,FALSE)</f>
        <v>0</v>
      </c>
      <c r="EO217" s="109">
        <f>VLOOKUP($I217,[1]Abr!$H$7:$BM$470,58,FALSE)</f>
        <v>0</v>
      </c>
      <c r="EP217" s="109">
        <f>VLOOKUP($I217,[1]May!$H$7:$BM$470,58,FALSE)</f>
        <v>0</v>
      </c>
      <c r="EQ217" s="109">
        <f>VLOOKUP($I217,[1]Jun!$H$7:$BM$470,58,FALSE)</f>
        <v>0</v>
      </c>
      <c r="ER217" s="109">
        <f>VLOOKUP($I217,[1]Jul!$H$7:$BM$470,58,FALSE)</f>
        <v>0</v>
      </c>
      <c r="ES217" s="109">
        <f>VLOOKUP($I217,[1]Ago!$H$7:$BM$470,58,FALSE)</f>
        <v>0</v>
      </c>
      <c r="ET217" s="109">
        <f>VLOOKUP($I217,[1]Set!$H$7:$BM$470,58,FALSE)</f>
        <v>0</v>
      </c>
      <c r="EU217" s="109">
        <f>VLOOKUP($I217,[1]Oct!$H$7:$BM$470,58,FALSE)</f>
        <v>0</v>
      </c>
      <c r="EV217" s="109">
        <f>VLOOKUP($I217,[1]Nov!$H$7:$BM$470,58,FALSE)</f>
        <v>0</v>
      </c>
      <c r="EW217" s="118">
        <f>VLOOKUP($I217,[1]Dic!$H$7:$BM$470,58,FALSE)</f>
        <v>0</v>
      </c>
      <c r="EX217" s="111">
        <f t="shared" si="143"/>
        <v>1</v>
      </c>
      <c r="EY217" s="113">
        <f t="shared" si="144"/>
        <v>0</v>
      </c>
      <c r="EZ217" s="109">
        <f>VLOOKUP($I217,[1]Ene!$H$7:$CL$470,70,FALSE)</f>
        <v>0</v>
      </c>
      <c r="FA217" s="109">
        <f>VLOOKUP($I217,[1]Feb!$H$7:$CL$470,70,FALSE)</f>
        <v>0</v>
      </c>
      <c r="FB217" s="109">
        <f>VLOOKUP($I217,[1]Mar!$H$7:$CL$470,70,FALSE)</f>
        <v>0</v>
      </c>
      <c r="FC217" s="109">
        <f>VLOOKUP($I217,[1]Abr!$H$7:$CL$470,70,FALSE)</f>
        <v>0</v>
      </c>
      <c r="FD217" s="109">
        <f>VLOOKUP($I217,[1]May!$H$7:$CL$470,70,FALSE)</f>
        <v>0</v>
      </c>
      <c r="FE217" s="109">
        <f>VLOOKUP($I217,[1]Jun!$H$7:$CL$470,70,FALSE)</f>
        <v>0</v>
      </c>
      <c r="FF217" s="109">
        <f>VLOOKUP($I217,[1]Jul!$H$7:$CL$470,70,FALSE)</f>
        <v>0</v>
      </c>
      <c r="FG217" s="109">
        <f>VLOOKUP($I217,[1]Ago!$H$7:$CL$470,70,FALSE)</f>
        <v>0</v>
      </c>
      <c r="FH217" s="109">
        <f>VLOOKUP($I217,[1]Set!$H$7:$CL$470,70,FALSE)</f>
        <v>0</v>
      </c>
      <c r="FI217" s="109">
        <f>VLOOKUP($I217,[1]Oct!$H$7:$CL$470,70,FALSE)</f>
        <v>0</v>
      </c>
      <c r="FJ217" s="109">
        <f>VLOOKUP($I217,[1]Nov!$H$7:$CL$470,70,FALSE)</f>
        <v>0</v>
      </c>
      <c r="FK217" s="118">
        <f>VLOOKUP($I217,[1]Dic!$H$7:$CL$470,70,FALSE)</f>
        <v>0</v>
      </c>
      <c r="FL217" s="111">
        <f t="shared" si="145"/>
        <v>0</v>
      </c>
      <c r="FM217" s="113">
        <f t="shared" si="146"/>
        <v>0</v>
      </c>
      <c r="FN217" s="109">
        <f>VLOOKUP($I217,[1]Ene!$H$7:$CL$470,72,FALSE)</f>
        <v>1</v>
      </c>
      <c r="FO217" s="109">
        <f>VLOOKUP($I217,[1]Feb!$H$7:$CL$470,72,FALSE)</f>
        <v>0</v>
      </c>
      <c r="FP217" s="109">
        <f>VLOOKUP($I217,[1]Mar!$H$7:$CL$470,72,FALSE)</f>
        <v>0</v>
      </c>
      <c r="FQ217" s="109">
        <f>VLOOKUP($I217,[1]Abr!$H$7:$CL$470,72,FALSE)</f>
        <v>0</v>
      </c>
      <c r="FR217" s="109">
        <f>VLOOKUP($I217,[1]May!$H$7:$CL$470,72,FALSE)</f>
        <v>0</v>
      </c>
      <c r="FS217" s="109">
        <f>VLOOKUP($I217,[1]Jun!$H$7:$CL$470,72,FALSE)</f>
        <v>0</v>
      </c>
      <c r="FT217" s="109">
        <f>VLOOKUP($I217,[1]Jul!$H$7:$CL$470,72,FALSE)</f>
        <v>0</v>
      </c>
      <c r="FU217" s="109">
        <f>VLOOKUP($I217,[1]Ago!$H$7:$CL$470,72,FALSE)</f>
        <v>0</v>
      </c>
      <c r="FV217" s="109">
        <f>VLOOKUP($I217,[1]Set!$H$7:$CL$470,72,FALSE)</f>
        <v>0</v>
      </c>
      <c r="FW217" s="109">
        <f>VLOOKUP($I217,[1]Oct!$H$7:$CL$470,72,FALSE)</f>
        <v>0</v>
      </c>
      <c r="FX217" s="109">
        <f>VLOOKUP($I217,[1]Nov!$H$7:$CL$470,72,FALSE)</f>
        <v>0</v>
      </c>
      <c r="FY217" s="118">
        <f>VLOOKUP($I217,[1]Dic!$H$7:$CL$470,72,FALSE)</f>
        <v>0</v>
      </c>
      <c r="FZ217" s="112">
        <f t="shared" si="147"/>
        <v>1</v>
      </c>
      <c r="GA217" s="113">
        <f t="shared" si="148"/>
        <v>0</v>
      </c>
      <c r="GB217" s="109">
        <f>VLOOKUP($I217,[1]Ene!$H$7:$CL$471,59,FALSE)</f>
        <v>0</v>
      </c>
      <c r="GC217" s="109">
        <f>VLOOKUP($I217,[1]Feb!$H$7:$CL$471,59,FALSE)</f>
        <v>0</v>
      </c>
      <c r="GD217" s="109">
        <f>VLOOKUP($I217,[1]Mar!$H$7:$CL$471,59,FALSE)</f>
        <v>0</v>
      </c>
      <c r="GE217" s="109">
        <f>VLOOKUP($I217,[1]Abr!$H$7:$CL$471,59,FALSE)</f>
        <v>0</v>
      </c>
      <c r="GF217" s="109">
        <f>VLOOKUP($I217,[1]May!$H$7:$CL$471,59,FALSE)</f>
        <v>0</v>
      </c>
      <c r="GG217" s="109">
        <f>VLOOKUP($I217,[1]Jun!$H$7:$CL$471,59,FALSE)</f>
        <v>0</v>
      </c>
      <c r="GH217" s="109">
        <f>VLOOKUP($I217,[1]Jul!$H$7:$CL$471,59,FALSE)</f>
        <v>0</v>
      </c>
      <c r="GI217" s="109">
        <f>VLOOKUP($I217,[1]Ago!$H$7:$CL$471,59,FALSE)</f>
        <v>0</v>
      </c>
      <c r="GJ217" s="109">
        <f>VLOOKUP($I217,[1]Set!$H$7:$CL$471,59,FALSE)</f>
        <v>0</v>
      </c>
      <c r="GK217" s="109">
        <f>VLOOKUP($I217,[1]Oct!$H$7:$CL$471,59,FALSE)</f>
        <v>0</v>
      </c>
      <c r="GL217" s="109">
        <f>VLOOKUP($I217,[1]Nov!$H$7:$CL$471,59,FALSE)</f>
        <v>0</v>
      </c>
      <c r="GM217" s="118">
        <f>VLOOKUP($I217,[1]Dic!$H$7:$CL$471,59,FALSE)</f>
        <v>0</v>
      </c>
      <c r="GN217" s="112">
        <f t="shared" si="149"/>
        <v>0</v>
      </c>
      <c r="GO217" s="113">
        <f t="shared" si="150"/>
        <v>0</v>
      </c>
      <c r="GP217" s="114">
        <f t="shared" si="126"/>
        <v>0</v>
      </c>
      <c r="GQ217" s="114">
        <f t="shared" si="127"/>
        <v>0</v>
      </c>
      <c r="GR217" s="116"/>
      <c r="GS217" s="109">
        <f>VLOOKUP($I217,[1]Ene!$H$7:$CL$470,71,FALSE)</f>
        <v>0</v>
      </c>
      <c r="GT217" s="109">
        <f>VLOOKUP($I217,[1]Feb!$H$7:$CL$470,71,FALSE)</f>
        <v>0</v>
      </c>
      <c r="GU217" s="109">
        <f>VLOOKUP($I217,[1]Mar!$H$7:$CL$470,71,FALSE)</f>
        <v>0</v>
      </c>
      <c r="GV217" s="109">
        <f>VLOOKUP($I217,[1]Abr!$H$7:$CL$470,71,FALSE)</f>
        <v>0</v>
      </c>
      <c r="GW217" s="109">
        <f>VLOOKUP($I217,[1]May!$H$7:$CL$470,71,FALSE)</f>
        <v>0</v>
      </c>
      <c r="GX217" s="109">
        <f>VLOOKUP($I217,[1]Jun!$H$7:$CL$470,71,FALSE)</f>
        <v>0</v>
      </c>
      <c r="GY217" s="109">
        <f>VLOOKUP($I217,[1]Jul!$H$7:$CL$470,71,FALSE)</f>
        <v>0</v>
      </c>
      <c r="GZ217" s="109">
        <f>VLOOKUP($I217,[1]Ago!$H$7:$CL$470,71,FALSE)</f>
        <v>0</v>
      </c>
      <c r="HA217" s="109">
        <f>VLOOKUP($I217,[1]Set!$H$7:$CL$470,71,FALSE)</f>
        <v>0</v>
      </c>
      <c r="HB217" s="109">
        <f>VLOOKUP($I217,[1]Oct!$H$7:$CL$470,71,FALSE)</f>
        <v>0</v>
      </c>
      <c r="HC217" s="109">
        <f>VLOOKUP($I217,[1]Nov!$H$7:$CL$470,71,FALSE)</f>
        <v>0</v>
      </c>
      <c r="HD217" s="109">
        <f>VLOOKUP($I217,[1]Dic!$H$7:$CL$470,71,FALSE)</f>
        <v>0</v>
      </c>
      <c r="HE217" s="111">
        <f t="shared" si="151"/>
        <v>0</v>
      </c>
      <c r="HF217" s="113">
        <f t="shared" si="152"/>
        <v>0</v>
      </c>
      <c r="HG217" s="109">
        <f>VLOOKUP($I217,[1]Ene!$H$7:$CL$470,73,FALSE)</f>
        <v>0</v>
      </c>
      <c r="HH217" s="109">
        <f>VLOOKUP($I217,[1]Feb!$H$7:$CL$470,73,FALSE)</f>
        <v>0</v>
      </c>
      <c r="HI217" s="109">
        <f>VLOOKUP($I217,[1]Mar!$H$7:$CL$470,73,FALSE)</f>
        <v>0</v>
      </c>
      <c r="HJ217" s="109">
        <f>VLOOKUP($I217,[1]Abr!$H$7:$CL$470,73,FALSE)</f>
        <v>0</v>
      </c>
      <c r="HK217" s="109">
        <f>VLOOKUP($I217,[1]May!$H$7:$CL$470,73,FALSE)</f>
        <v>0</v>
      </c>
      <c r="HL217" s="109">
        <f>VLOOKUP($I217,[1]Jun!$H$7:$CL$470,73,FALSE)</f>
        <v>0</v>
      </c>
      <c r="HM217" s="109">
        <f>VLOOKUP($I217,[1]Jul!$H$7:$CL$470,73,FALSE)</f>
        <v>0</v>
      </c>
      <c r="HN217" s="109">
        <f>VLOOKUP($I217,[1]Ago!$H$7:$CL$470,73,FALSE)</f>
        <v>0</v>
      </c>
      <c r="HO217" s="109">
        <f>VLOOKUP($I217,[1]Set!$H$7:$CL$470,73,FALSE)</f>
        <v>0</v>
      </c>
      <c r="HP217" s="109">
        <f>VLOOKUP($I217,[1]Oct!$H$7:$CL$470,73,FALSE)</f>
        <v>0</v>
      </c>
      <c r="HQ217" s="109">
        <f>VLOOKUP($I217,[1]Nov!$H$7:$CL$470,73,FALSE)</f>
        <v>0</v>
      </c>
      <c r="HR217" s="109">
        <f>VLOOKUP($I217,[1]Dic!$H$7:$CL$470,73,FALSE)</f>
        <v>0</v>
      </c>
      <c r="HS217" s="111">
        <f t="shared" si="153"/>
        <v>0</v>
      </c>
      <c r="HT217" s="113">
        <f t="shared" si="154"/>
        <v>0</v>
      </c>
      <c r="HU217" s="114">
        <f t="shared" si="155"/>
        <v>0</v>
      </c>
    </row>
    <row r="218" spans="1:229" s="112" customFormat="1" ht="10.5" x14ac:dyDescent="0.25">
      <c r="A218" s="184" t="s">
        <v>44</v>
      </c>
      <c r="B218" s="187" t="s">
        <v>29</v>
      </c>
      <c r="C218" s="184">
        <v>401</v>
      </c>
      <c r="D218" s="187" t="s">
        <v>29</v>
      </c>
      <c r="E218" s="187" t="s">
        <v>44</v>
      </c>
      <c r="F218" s="188" t="s">
        <v>29</v>
      </c>
      <c r="G218" s="184"/>
      <c r="H218" s="184" t="s">
        <v>688</v>
      </c>
      <c r="I218" s="316">
        <v>216</v>
      </c>
      <c r="J218" s="184" t="s">
        <v>350</v>
      </c>
      <c r="K218" s="109">
        <f>VLOOKUP($I218,[1]Ene!$H$7:$M$470,6,FALSE)</f>
        <v>0</v>
      </c>
      <c r="L218" s="109">
        <f>VLOOKUP($I218,[1]Feb!$H$7:$M$470,6,FALSE)</f>
        <v>0</v>
      </c>
      <c r="M218" s="109">
        <f>VLOOKUP($I218,[1]Mar!$H$7:$M$470,6,FALSE)</f>
        <v>0</v>
      </c>
      <c r="N218" s="109">
        <f>VLOOKUP($I218,[1]Abr!$H$7:$M$470,6,FALSE)</f>
        <v>0</v>
      </c>
      <c r="O218" s="109">
        <f>VLOOKUP($I218,[1]May!$H$7:$M$470,6,FALSE)</f>
        <v>0</v>
      </c>
      <c r="P218" s="109">
        <f>VLOOKUP($I218,[1]Jun!$H$7:$M$470,6,FALSE)</f>
        <v>0</v>
      </c>
      <c r="Q218" s="109">
        <f>VLOOKUP($I218,[1]Jul!$H$7:$M$470,6,FALSE)</f>
        <v>0</v>
      </c>
      <c r="R218" s="109">
        <f>VLOOKUP($I218,[1]Ago!$H$7:$M$470,6,FALSE)</f>
        <v>0</v>
      </c>
      <c r="S218" s="109">
        <f>VLOOKUP($I218,[1]Set!$H$7:$M$470,6,FALSE)</f>
        <v>0</v>
      </c>
      <c r="T218" s="109">
        <f>VLOOKUP($I218,[1]Oct!$H$7:$M$470,6,FALSE)</f>
        <v>0</v>
      </c>
      <c r="U218" s="109">
        <f>VLOOKUP($I218,[1]Nov!$H$7:$M$470,6,FALSE)</f>
        <v>0</v>
      </c>
      <c r="V218" s="109">
        <f>VLOOKUP($I218,[1]Dic!$H$7:$M$470,6,FALSE)</f>
        <v>0</v>
      </c>
      <c r="W218" s="142"/>
      <c r="X218" s="112">
        <f t="shared" si="128"/>
        <v>0</v>
      </c>
      <c r="Y218" s="163">
        <f t="shared" si="129"/>
        <v>0</v>
      </c>
      <c r="Z218" s="117">
        <f>VLOOKUP($I218,[1]Ene!$H$7:$N$470,7,FALSE)</f>
        <v>0</v>
      </c>
      <c r="AA218" s="109">
        <f>VLOOKUP($I218,[1]Feb!$H$7:$N$470,7,FALSE)</f>
        <v>0</v>
      </c>
      <c r="AB218" s="109">
        <f>VLOOKUP($I218,[1]Mar!$H$7:$N$470,7,FALSE)</f>
        <v>0</v>
      </c>
      <c r="AC218" s="109">
        <f>VLOOKUP($I218,[1]Abr!$H$7:$N$470,7,FALSE)</f>
        <v>0</v>
      </c>
      <c r="AD218" s="109">
        <f>VLOOKUP($I218,[1]May!$H$7:$N$470,7,FALSE)</f>
        <v>0</v>
      </c>
      <c r="AE218" s="109">
        <f>VLOOKUP($I218,[1]Jun!$H$7:$N$470,7,FALSE)</f>
        <v>0</v>
      </c>
      <c r="AF218" s="109">
        <f>VLOOKUP($I218,[1]Jul!$H$7:$N$470,7,FALSE)</f>
        <v>0</v>
      </c>
      <c r="AG218" s="109">
        <f>VLOOKUP($I218,[1]Ago!$H$7:$N$470,7,FALSE)</f>
        <v>0</v>
      </c>
      <c r="AH218" s="109">
        <f>VLOOKUP($I218,[1]Set!$H$7:$N$470,7,FALSE)</f>
        <v>0</v>
      </c>
      <c r="AI218" s="109">
        <f>VLOOKUP($I218,[1]Oct!$H$7:$N$470,7,FALSE)</f>
        <v>0</v>
      </c>
      <c r="AJ218" s="109">
        <f>VLOOKUP($I218,[1]Nov!$H$7:$N$470,7,FALSE)</f>
        <v>0</v>
      </c>
      <c r="AK218" s="118">
        <f>VLOOKUP($I218,[1]Dic!$H$7:$N$470,7,FALSE)</f>
        <v>0</v>
      </c>
      <c r="AL218" s="112">
        <f t="shared" si="121"/>
        <v>0</v>
      </c>
      <c r="AM218" s="164">
        <f t="shared" si="130"/>
        <v>0</v>
      </c>
      <c r="AN218" s="164">
        <f t="shared" si="122"/>
        <v>0</v>
      </c>
      <c r="AO218" s="142"/>
      <c r="AP218" s="109">
        <f>VLOOKUP($I218,[1]Ene!$H$7:$Q$470,10,FALSE)</f>
        <v>0</v>
      </c>
      <c r="AQ218" s="109">
        <f>VLOOKUP($I218,[1]Feb!$H$7:$Q$470,10,FALSE)</f>
        <v>0</v>
      </c>
      <c r="AR218" s="109">
        <f>VLOOKUP($I218,[1]Mar!$H$7:$Q$470,10,FALSE)</f>
        <v>0</v>
      </c>
      <c r="AS218" s="109">
        <f>VLOOKUP($I218,[1]Abr!$H$7:$Q$470,10,FALSE)</f>
        <v>0</v>
      </c>
      <c r="AT218" s="109">
        <f>VLOOKUP($I218,[1]May!$H$7:$Q$470,10,FALSE)</f>
        <v>0</v>
      </c>
      <c r="AU218" s="109">
        <f>VLOOKUP($I218,[1]Jun!$H$7:$Q$470,10,FALSE)</f>
        <v>0</v>
      </c>
      <c r="AV218" s="109">
        <f>VLOOKUP($I218,[1]Jul!$H$7:$Q$470,10,FALSE)</f>
        <v>0</v>
      </c>
      <c r="AW218" s="109">
        <f>VLOOKUP($I218,[1]Ago!$H$7:$Q$470,10,FALSE)</f>
        <v>0</v>
      </c>
      <c r="AX218" s="109">
        <f>VLOOKUP($I218,[1]Set!$H$7:$Q$470,10,FALSE)</f>
        <v>0</v>
      </c>
      <c r="AY218" s="109">
        <f>VLOOKUP($I218,[1]Oct!$H$7:$Q$470,10,FALSE)</f>
        <v>0</v>
      </c>
      <c r="AZ218" s="109">
        <f>VLOOKUP($I218,[1]Nov!$H$7:$Q$470,10,FALSE)</f>
        <v>0</v>
      </c>
      <c r="BA218" s="118">
        <f>VLOOKUP($I218,[1]Dic!$H$7:$Q$470,10,FALSE)</f>
        <v>0</v>
      </c>
      <c r="BB218" s="112">
        <f t="shared" si="131"/>
        <v>0</v>
      </c>
      <c r="BC218" s="163">
        <f t="shared" si="132"/>
        <v>0</v>
      </c>
      <c r="BD218" s="109">
        <f>VLOOKUP($I218,[1]Ene!$H$7:$T$470,13,FALSE)</f>
        <v>0</v>
      </c>
      <c r="BE218" s="109">
        <f>VLOOKUP($I218,[1]Feb!$H$7:$T$470,13,FALSE)</f>
        <v>0</v>
      </c>
      <c r="BF218" s="109">
        <f>VLOOKUP($I218,[1]Mar!$H$7:$T$470,13,FALSE)</f>
        <v>0</v>
      </c>
      <c r="BG218" s="109">
        <f>VLOOKUP($I218,[1]Abr!$H$7:$T$470,13,FALSE)</f>
        <v>0</v>
      </c>
      <c r="BH218" s="109">
        <f>VLOOKUP($I218,[1]May!$H$7:$T$470,13,FALSE)</f>
        <v>0</v>
      </c>
      <c r="BI218" s="109">
        <f>VLOOKUP($I218,[1]Jun!$H$7:$T$470,13,FALSE)</f>
        <v>0</v>
      </c>
      <c r="BJ218" s="109">
        <f>VLOOKUP($I218,[1]Jul!$H$7:$T$470,13,FALSE)</f>
        <v>0</v>
      </c>
      <c r="BK218" s="109">
        <f>VLOOKUP($I218,[1]Ago!$H$7:$T$470,13,FALSE)</f>
        <v>0</v>
      </c>
      <c r="BL218" s="109">
        <f>VLOOKUP($I218,[1]Set!$H$7:$T$470,13,FALSE)</f>
        <v>0</v>
      </c>
      <c r="BM218" s="109">
        <f>VLOOKUP($I218,[1]Oct!$H$7:$T$470,13,FALSE)</f>
        <v>0</v>
      </c>
      <c r="BN218" s="109">
        <f>VLOOKUP($I218,[1]Nov!$H$7:$T$470,13,FALSE)</f>
        <v>0</v>
      </c>
      <c r="BO218" s="109">
        <f>VLOOKUP($I218,[1]Dic!$H$7:$T$470,13,FALSE)</f>
        <v>0</v>
      </c>
      <c r="BP218" s="111">
        <f t="shared" si="133"/>
        <v>0</v>
      </c>
      <c r="BQ218" s="113">
        <f t="shared" si="134"/>
        <v>0</v>
      </c>
      <c r="BR218" s="109">
        <f>VLOOKUP($I218,[1]Ene!$H$7:$V$470,15,FALSE)</f>
        <v>0</v>
      </c>
      <c r="BS218" s="109">
        <f>VLOOKUP($I218,[1]Feb!$H$7:$V$470,15,FALSE)</f>
        <v>0</v>
      </c>
      <c r="BT218" s="109">
        <f>VLOOKUP($I218,[1]Mar!$H$7:$V$470,15,FALSE)</f>
        <v>0</v>
      </c>
      <c r="BU218" s="109">
        <f>VLOOKUP($I218,[1]Abr!$H$7:$V$470,15,FALSE)</f>
        <v>0</v>
      </c>
      <c r="BV218" s="109">
        <f>VLOOKUP($I218,[1]May!$H$7:$V$470,15,FALSE)</f>
        <v>0</v>
      </c>
      <c r="BW218" s="109">
        <f>VLOOKUP($I218,[1]Jun!$H$7:$V$470,15,FALSE)</f>
        <v>0</v>
      </c>
      <c r="BX218" s="109">
        <f>VLOOKUP($I218,[1]Jul!$H$7:$V$470,15,FALSE)</f>
        <v>0</v>
      </c>
      <c r="BY218" s="109">
        <f>VLOOKUP($I218,[1]Ago!$H$7:$V$470,15,FALSE)</f>
        <v>0</v>
      </c>
      <c r="BZ218" s="109">
        <f>VLOOKUP($I218,[1]Set!$H$7:$V$470,15,FALSE)</f>
        <v>0</v>
      </c>
      <c r="CA218" s="109">
        <f>VLOOKUP($I218,[1]Oct!$H$7:$V$470,15,FALSE)</f>
        <v>0</v>
      </c>
      <c r="CB218" s="109">
        <f>VLOOKUP($I218,[1]Nov!$H$7:$V$470,15,FALSE)</f>
        <v>0</v>
      </c>
      <c r="CC218" s="109">
        <f>VLOOKUP($I218,[1]Dic!$H$7:$V$470,15,FALSE)</f>
        <v>0</v>
      </c>
      <c r="CD218" s="111">
        <f t="shared" si="135"/>
        <v>0</v>
      </c>
      <c r="CE218" s="113">
        <f t="shared" si="123"/>
        <v>0</v>
      </c>
      <c r="CF218" s="109">
        <f>VLOOKUP($I218,[1]Ene!$H$7:$X$470,17,FALSE)</f>
        <v>0</v>
      </c>
      <c r="CG218" s="109">
        <f>VLOOKUP($I218,[1]Feb!$H$7:$X$470,17,FALSE)</f>
        <v>0</v>
      </c>
      <c r="CH218" s="109">
        <f>VLOOKUP($I218,[1]Mar!$H$7:$X$470,17,FALSE)</f>
        <v>0</v>
      </c>
      <c r="CI218" s="109">
        <f>VLOOKUP($I218,[1]Abr!$H$7:$X$470,17,FALSE)</f>
        <v>0</v>
      </c>
      <c r="CJ218" s="109">
        <f>VLOOKUP($I218,[1]May!$H$7:$X$470,17,FALSE)</f>
        <v>0</v>
      </c>
      <c r="CK218" s="109">
        <f>VLOOKUP($I218,[1]Jun!$H$7:$X$470,17,FALSE)</f>
        <v>0</v>
      </c>
      <c r="CL218" s="109">
        <f>VLOOKUP($I218,[1]Jul!$H$7:$X$470,17,FALSE)</f>
        <v>0</v>
      </c>
      <c r="CM218" s="109">
        <f>VLOOKUP($I218,[1]Ago!$H$7:$X$470,17,FALSE)</f>
        <v>0</v>
      </c>
      <c r="CN218" s="109">
        <f>VLOOKUP($I218,[1]Set!$H$7:$X$470,17,FALSE)</f>
        <v>0</v>
      </c>
      <c r="CO218" s="109">
        <f>VLOOKUP($I218,[1]Oct!$H$7:$X$470,17,FALSE)</f>
        <v>0</v>
      </c>
      <c r="CP218" s="109">
        <f>VLOOKUP($I218,[1]Nov!$H$7:$X$470,17,FALSE)</f>
        <v>0</v>
      </c>
      <c r="CQ218" s="109">
        <f>VLOOKUP($I218,[1]Dic!$H$7:$X$470,17,FALSE)</f>
        <v>0</v>
      </c>
      <c r="CR218" s="111">
        <f t="shared" si="136"/>
        <v>0</v>
      </c>
      <c r="CS218" s="113">
        <f t="shared" si="124"/>
        <v>0</v>
      </c>
      <c r="CT218" s="112">
        <f t="shared" si="125"/>
        <v>0</v>
      </c>
      <c r="CU218" s="116"/>
      <c r="CV218" s="109">
        <f>VLOOKUP($I218,[1]Ene!$H$7:$AC$470,22,FALSE)</f>
        <v>1</v>
      </c>
      <c r="CW218" s="109">
        <f>VLOOKUP($I218,[1]Feb!$H$7:$AC$470,22,FALSE)</f>
        <v>0</v>
      </c>
      <c r="CX218" s="109">
        <f>VLOOKUP($I218,[1]Mar!$H$7:$AC$470,22,FALSE)</f>
        <v>0</v>
      </c>
      <c r="CY218" s="109">
        <f>VLOOKUP($I218,[1]Abr!$H$7:$AC$470,22,FALSE)</f>
        <v>0</v>
      </c>
      <c r="CZ218" s="109">
        <f>VLOOKUP($I218,[1]May!$H$7:$AC$470,22,FALSE)</f>
        <v>0</v>
      </c>
      <c r="DA218" s="109">
        <f>VLOOKUP($I218,[1]Jun!$H$7:$AC$470,22,FALSE)</f>
        <v>0</v>
      </c>
      <c r="DB218" s="109">
        <f>VLOOKUP($I218,[1]Jul!$H$7:$AC$470,22,FALSE)</f>
        <v>0</v>
      </c>
      <c r="DC218" s="109">
        <f>VLOOKUP($I218,[1]Ago!$H$7:$AC$470,22,FALSE)</f>
        <v>0</v>
      </c>
      <c r="DD218" s="109">
        <f>VLOOKUP($I218,[1]Set!$H$7:$AC$470,22,FALSE)</f>
        <v>0</v>
      </c>
      <c r="DE218" s="109">
        <f>VLOOKUP($I218,[1]Oct!$H$7:$AC$470,22,FALSE)</f>
        <v>0</v>
      </c>
      <c r="DF218" s="109">
        <f>VLOOKUP($I218,[1]Nov!$H$7:$AC$470,22,FALSE)</f>
        <v>0</v>
      </c>
      <c r="DG218" s="118">
        <f>VLOOKUP($I218,[1]Dic!$H$7:$AC$470,22,FALSE)</f>
        <v>0</v>
      </c>
      <c r="DH218" s="111">
        <f t="shared" si="137"/>
        <v>1</v>
      </c>
      <c r="DI218" s="113">
        <f t="shared" si="138"/>
        <v>0</v>
      </c>
      <c r="DJ218" s="109">
        <f>VLOOKUP($I218,[1]Ene!$H$7:$BL$470,57,FALSE)</f>
        <v>0</v>
      </c>
      <c r="DK218" s="109">
        <f>VLOOKUP($I218,[1]Feb!$H$7:$BL$470,57,FALSE)</f>
        <v>0</v>
      </c>
      <c r="DL218" s="109">
        <f>VLOOKUP($I218,[1]Mar!$H$7:$BL$470,57,FALSE)</f>
        <v>0</v>
      </c>
      <c r="DM218" s="109">
        <f>VLOOKUP($I218,[1]Abr!$H$7:$BL$470,57,FALSE)</f>
        <v>0</v>
      </c>
      <c r="DN218" s="109">
        <f>VLOOKUP($I218,[1]May!$H$7:$BL$470,57,FALSE)</f>
        <v>0</v>
      </c>
      <c r="DO218" s="109">
        <f>VLOOKUP($I218,[1]Jun!$H$7:$BL$470,57,FALSE)</f>
        <v>0</v>
      </c>
      <c r="DP218" s="109">
        <f>VLOOKUP($I218,[1]Jul!$H$7:$BL$470,57,FALSE)</f>
        <v>0</v>
      </c>
      <c r="DQ218" s="109">
        <f>VLOOKUP($I218,[1]Ago!$H$7:$BL$470,57,FALSE)</f>
        <v>0</v>
      </c>
      <c r="DR218" s="109">
        <f>VLOOKUP($I218,[1]Set!$H$7:$BL$470,57,FALSE)</f>
        <v>0</v>
      </c>
      <c r="DS218" s="109">
        <f>VLOOKUP($I218,[1]Oct!$H$7:$BL$470,57,FALSE)</f>
        <v>0</v>
      </c>
      <c r="DT218" s="109">
        <f>VLOOKUP($I218,[1]Nov!$H$7:$BL$470,57,FALSE)</f>
        <v>0</v>
      </c>
      <c r="DU218" s="109">
        <f>VLOOKUP($I218,[1]Dic!$H$7:$BL$470,57,FALSE)</f>
        <v>0</v>
      </c>
      <c r="DV218" s="111">
        <f t="shared" si="139"/>
        <v>0</v>
      </c>
      <c r="DW218" s="113">
        <f t="shared" si="140"/>
        <v>0</v>
      </c>
      <c r="DX218" s="117">
        <f>VLOOKUP($I218,[1]Ene!$H$7:$BQ$470,62,FALSE)</f>
        <v>0</v>
      </c>
      <c r="DY218" s="109">
        <f>VLOOKUP($I218,[1]Feb!$H$7:$BQ$470,62,FALSE)</f>
        <v>0</v>
      </c>
      <c r="DZ218" s="109">
        <f>VLOOKUP($I218,[1]Mar!$H$7:$BQ$470,62,FALSE)</f>
        <v>0</v>
      </c>
      <c r="EA218" s="109">
        <f>VLOOKUP($I218,[1]Abr!$H$7:$BQ$470,62,FALSE)</f>
        <v>0</v>
      </c>
      <c r="EB218" s="109">
        <f>VLOOKUP($I218,[1]May!$H$7:$BQ$470,62,FALSE)</f>
        <v>0</v>
      </c>
      <c r="EC218" s="109">
        <f>VLOOKUP($I218,[1]Jun!$H$7:$BQ$470,62,FALSE)</f>
        <v>0</v>
      </c>
      <c r="ED218" s="109">
        <f>VLOOKUP($I218,[1]Jul!$H$7:$BQ$470,62,FALSE)</f>
        <v>0</v>
      </c>
      <c r="EE218" s="109">
        <f>VLOOKUP($I218,[1]Ago!$H$7:$BQ$470,62,FALSE)</f>
        <v>0</v>
      </c>
      <c r="EF218" s="109">
        <f>VLOOKUP($I218,[1]Set!$H$7:$BQ$470,62,FALSE)</f>
        <v>0</v>
      </c>
      <c r="EG218" s="109">
        <f>VLOOKUP($I218,[1]Oct!$H$7:$BQ$470,62,FALSE)</f>
        <v>0</v>
      </c>
      <c r="EH218" s="109">
        <f>VLOOKUP($I218,[1]Nov!$H$7:$BQ$470,62,FALSE)</f>
        <v>0</v>
      </c>
      <c r="EI218" s="109">
        <f>VLOOKUP($I218,[1]Dic!$H$7:$BQ$470,62,FALSE)</f>
        <v>0</v>
      </c>
      <c r="EJ218" s="115">
        <f t="shared" si="141"/>
        <v>0</v>
      </c>
      <c r="EK218" s="113">
        <f t="shared" si="142"/>
        <v>0</v>
      </c>
      <c r="EL218" s="117">
        <f>VLOOKUP($I218,[1]Ene!$H$7:$BM$470,58,FALSE)</f>
        <v>0</v>
      </c>
      <c r="EM218" s="109">
        <f>VLOOKUP($I218,[1]Feb!$H$7:$BM$470,58,FALSE)</f>
        <v>0</v>
      </c>
      <c r="EN218" s="109">
        <f>VLOOKUP($I218,[1]Mar!$H$7:$BM$470,58,FALSE)</f>
        <v>0</v>
      </c>
      <c r="EO218" s="109">
        <f>VLOOKUP($I218,[1]Abr!$H$7:$BM$470,58,FALSE)</f>
        <v>0</v>
      </c>
      <c r="EP218" s="109">
        <f>VLOOKUP($I218,[1]May!$H$7:$BM$470,58,FALSE)</f>
        <v>0</v>
      </c>
      <c r="EQ218" s="109">
        <f>VLOOKUP($I218,[1]Jun!$H$7:$BM$470,58,FALSE)</f>
        <v>0</v>
      </c>
      <c r="ER218" s="109">
        <f>VLOOKUP($I218,[1]Jul!$H$7:$BM$470,58,FALSE)</f>
        <v>0</v>
      </c>
      <c r="ES218" s="109">
        <f>VLOOKUP($I218,[1]Ago!$H$7:$BM$470,58,FALSE)</f>
        <v>0</v>
      </c>
      <c r="ET218" s="109">
        <f>VLOOKUP($I218,[1]Set!$H$7:$BM$470,58,FALSE)</f>
        <v>0</v>
      </c>
      <c r="EU218" s="109">
        <f>VLOOKUP($I218,[1]Oct!$H$7:$BM$470,58,FALSE)</f>
        <v>0</v>
      </c>
      <c r="EV218" s="109">
        <f>VLOOKUP($I218,[1]Nov!$H$7:$BM$470,58,FALSE)</f>
        <v>0</v>
      </c>
      <c r="EW218" s="118">
        <f>VLOOKUP($I218,[1]Dic!$H$7:$BM$470,58,FALSE)</f>
        <v>0</v>
      </c>
      <c r="EX218" s="111">
        <f t="shared" si="143"/>
        <v>0</v>
      </c>
      <c r="EY218" s="113">
        <f t="shared" si="144"/>
        <v>0</v>
      </c>
      <c r="EZ218" s="109">
        <f>VLOOKUP($I218,[1]Ene!$H$7:$CL$470,70,FALSE)</f>
        <v>0</v>
      </c>
      <c r="FA218" s="109">
        <f>VLOOKUP($I218,[1]Feb!$H$7:$CL$470,70,FALSE)</f>
        <v>0</v>
      </c>
      <c r="FB218" s="109">
        <f>VLOOKUP($I218,[1]Mar!$H$7:$CL$470,70,FALSE)</f>
        <v>0</v>
      </c>
      <c r="FC218" s="109">
        <f>VLOOKUP($I218,[1]Abr!$H$7:$CL$470,70,FALSE)</f>
        <v>0</v>
      </c>
      <c r="FD218" s="109">
        <f>VLOOKUP($I218,[1]May!$H$7:$CL$470,70,FALSE)</f>
        <v>0</v>
      </c>
      <c r="FE218" s="109">
        <f>VLOOKUP($I218,[1]Jun!$H$7:$CL$470,70,FALSE)</f>
        <v>0</v>
      </c>
      <c r="FF218" s="109">
        <f>VLOOKUP($I218,[1]Jul!$H$7:$CL$470,70,FALSE)</f>
        <v>0</v>
      </c>
      <c r="FG218" s="109">
        <f>VLOOKUP($I218,[1]Ago!$H$7:$CL$470,70,FALSE)</f>
        <v>0</v>
      </c>
      <c r="FH218" s="109">
        <f>VLOOKUP($I218,[1]Set!$H$7:$CL$470,70,FALSE)</f>
        <v>0</v>
      </c>
      <c r="FI218" s="109">
        <f>VLOOKUP($I218,[1]Oct!$H$7:$CL$470,70,FALSE)</f>
        <v>0</v>
      </c>
      <c r="FJ218" s="109">
        <f>VLOOKUP($I218,[1]Nov!$H$7:$CL$470,70,FALSE)</f>
        <v>0</v>
      </c>
      <c r="FK218" s="118">
        <f>VLOOKUP($I218,[1]Dic!$H$7:$CL$470,70,FALSE)</f>
        <v>0</v>
      </c>
      <c r="FL218" s="111">
        <f t="shared" si="145"/>
        <v>0</v>
      </c>
      <c r="FM218" s="113">
        <f t="shared" si="146"/>
        <v>0</v>
      </c>
      <c r="FN218" s="109">
        <f>VLOOKUP($I218,[1]Ene!$H$7:$CL$470,72,FALSE)</f>
        <v>0</v>
      </c>
      <c r="FO218" s="109">
        <f>VLOOKUP($I218,[1]Feb!$H$7:$CL$470,72,FALSE)</f>
        <v>0</v>
      </c>
      <c r="FP218" s="109">
        <f>VLOOKUP($I218,[1]Mar!$H$7:$CL$470,72,FALSE)</f>
        <v>0</v>
      </c>
      <c r="FQ218" s="109">
        <f>VLOOKUP($I218,[1]Abr!$H$7:$CL$470,72,FALSE)</f>
        <v>0</v>
      </c>
      <c r="FR218" s="109">
        <f>VLOOKUP($I218,[1]May!$H$7:$CL$470,72,FALSE)</f>
        <v>0</v>
      </c>
      <c r="FS218" s="109">
        <f>VLOOKUP($I218,[1]Jun!$H$7:$CL$470,72,FALSE)</f>
        <v>0</v>
      </c>
      <c r="FT218" s="109">
        <f>VLOOKUP($I218,[1]Jul!$H$7:$CL$470,72,FALSE)</f>
        <v>0</v>
      </c>
      <c r="FU218" s="109">
        <f>VLOOKUP($I218,[1]Ago!$H$7:$CL$470,72,FALSE)</f>
        <v>0</v>
      </c>
      <c r="FV218" s="109">
        <f>VLOOKUP($I218,[1]Set!$H$7:$CL$470,72,FALSE)</f>
        <v>0</v>
      </c>
      <c r="FW218" s="109">
        <f>VLOOKUP($I218,[1]Oct!$H$7:$CL$470,72,FALSE)</f>
        <v>0</v>
      </c>
      <c r="FX218" s="109">
        <f>VLOOKUP($I218,[1]Nov!$H$7:$CL$470,72,FALSE)</f>
        <v>0</v>
      </c>
      <c r="FY218" s="118">
        <f>VLOOKUP($I218,[1]Dic!$H$7:$CL$470,72,FALSE)</f>
        <v>0</v>
      </c>
      <c r="FZ218" s="112">
        <f t="shared" si="147"/>
        <v>0</v>
      </c>
      <c r="GA218" s="113">
        <f t="shared" si="148"/>
        <v>0</v>
      </c>
      <c r="GB218" s="109">
        <f>VLOOKUP($I218,[1]Ene!$H$7:$CL$471,59,FALSE)</f>
        <v>1</v>
      </c>
      <c r="GC218" s="109">
        <f>VLOOKUP($I218,[1]Feb!$H$7:$CL$471,59,FALSE)</f>
        <v>0</v>
      </c>
      <c r="GD218" s="109">
        <f>VLOOKUP($I218,[1]Mar!$H$7:$CL$471,59,FALSE)</f>
        <v>0</v>
      </c>
      <c r="GE218" s="109">
        <f>VLOOKUP($I218,[1]Abr!$H$7:$CL$471,59,FALSE)</f>
        <v>0</v>
      </c>
      <c r="GF218" s="109">
        <f>VLOOKUP($I218,[1]May!$H$7:$CL$471,59,FALSE)</f>
        <v>0</v>
      </c>
      <c r="GG218" s="109">
        <f>VLOOKUP($I218,[1]Jun!$H$7:$CL$471,59,FALSE)</f>
        <v>0</v>
      </c>
      <c r="GH218" s="109">
        <f>VLOOKUP($I218,[1]Jul!$H$7:$CL$471,59,FALSE)</f>
        <v>0</v>
      </c>
      <c r="GI218" s="109">
        <f>VLOOKUP($I218,[1]Ago!$H$7:$CL$471,59,FALSE)</f>
        <v>0</v>
      </c>
      <c r="GJ218" s="109">
        <f>VLOOKUP($I218,[1]Set!$H$7:$CL$471,59,FALSE)</f>
        <v>0</v>
      </c>
      <c r="GK218" s="109">
        <f>VLOOKUP($I218,[1]Oct!$H$7:$CL$471,59,FALSE)</f>
        <v>0</v>
      </c>
      <c r="GL218" s="109">
        <f>VLOOKUP($I218,[1]Nov!$H$7:$CL$471,59,FALSE)</f>
        <v>0</v>
      </c>
      <c r="GM218" s="118">
        <f>VLOOKUP($I218,[1]Dic!$H$7:$CL$471,59,FALSE)</f>
        <v>0</v>
      </c>
      <c r="GN218" s="112">
        <f t="shared" si="149"/>
        <v>1</v>
      </c>
      <c r="GO218" s="113">
        <f t="shared" si="150"/>
        <v>0</v>
      </c>
      <c r="GP218" s="114">
        <f t="shared" si="126"/>
        <v>0</v>
      </c>
      <c r="GQ218" s="114">
        <f t="shared" si="127"/>
        <v>0</v>
      </c>
      <c r="GR218" s="116"/>
      <c r="GS218" s="109">
        <f>VLOOKUP($I218,[1]Ene!$H$7:$CL$470,71,FALSE)</f>
        <v>0</v>
      </c>
      <c r="GT218" s="109">
        <f>VLOOKUP($I218,[1]Feb!$H$7:$CL$470,71,FALSE)</f>
        <v>0</v>
      </c>
      <c r="GU218" s="109">
        <f>VLOOKUP($I218,[1]Mar!$H$7:$CL$470,71,FALSE)</f>
        <v>0</v>
      </c>
      <c r="GV218" s="109">
        <f>VLOOKUP($I218,[1]Abr!$H$7:$CL$470,71,FALSE)</f>
        <v>0</v>
      </c>
      <c r="GW218" s="109">
        <f>VLOOKUP($I218,[1]May!$H$7:$CL$470,71,FALSE)</f>
        <v>0</v>
      </c>
      <c r="GX218" s="109">
        <f>VLOOKUP($I218,[1]Jun!$H$7:$CL$470,71,FALSE)</f>
        <v>0</v>
      </c>
      <c r="GY218" s="109">
        <f>VLOOKUP($I218,[1]Jul!$H$7:$CL$470,71,FALSE)</f>
        <v>0</v>
      </c>
      <c r="GZ218" s="109">
        <f>VLOOKUP($I218,[1]Ago!$H$7:$CL$470,71,FALSE)</f>
        <v>0</v>
      </c>
      <c r="HA218" s="109">
        <f>VLOOKUP($I218,[1]Set!$H$7:$CL$470,71,FALSE)</f>
        <v>0</v>
      </c>
      <c r="HB218" s="109">
        <f>VLOOKUP($I218,[1]Oct!$H$7:$CL$470,71,FALSE)</f>
        <v>0</v>
      </c>
      <c r="HC218" s="109">
        <f>VLOOKUP($I218,[1]Nov!$H$7:$CL$470,71,FALSE)</f>
        <v>0</v>
      </c>
      <c r="HD218" s="109">
        <f>VLOOKUP($I218,[1]Dic!$H$7:$CL$470,71,FALSE)</f>
        <v>0</v>
      </c>
      <c r="HE218" s="111">
        <f t="shared" si="151"/>
        <v>0</v>
      </c>
      <c r="HF218" s="113">
        <f t="shared" si="152"/>
        <v>0</v>
      </c>
      <c r="HG218" s="109">
        <f>VLOOKUP($I218,[1]Ene!$H$7:$CL$470,73,FALSE)</f>
        <v>0</v>
      </c>
      <c r="HH218" s="109">
        <f>VLOOKUP($I218,[1]Feb!$H$7:$CL$470,73,FALSE)</f>
        <v>0</v>
      </c>
      <c r="HI218" s="109">
        <f>VLOOKUP($I218,[1]Mar!$H$7:$CL$470,73,FALSE)</f>
        <v>0</v>
      </c>
      <c r="HJ218" s="109">
        <f>VLOOKUP($I218,[1]Abr!$H$7:$CL$470,73,FALSE)</f>
        <v>0</v>
      </c>
      <c r="HK218" s="109">
        <f>VLOOKUP($I218,[1]May!$H$7:$CL$470,73,FALSE)</f>
        <v>0</v>
      </c>
      <c r="HL218" s="109">
        <f>VLOOKUP($I218,[1]Jun!$H$7:$CL$470,73,FALSE)</f>
        <v>0</v>
      </c>
      <c r="HM218" s="109">
        <f>VLOOKUP($I218,[1]Jul!$H$7:$CL$470,73,FALSE)</f>
        <v>0</v>
      </c>
      <c r="HN218" s="109">
        <f>VLOOKUP($I218,[1]Ago!$H$7:$CL$470,73,FALSE)</f>
        <v>0</v>
      </c>
      <c r="HO218" s="109">
        <f>VLOOKUP($I218,[1]Set!$H$7:$CL$470,73,FALSE)</f>
        <v>0</v>
      </c>
      <c r="HP218" s="109">
        <f>VLOOKUP($I218,[1]Oct!$H$7:$CL$470,73,FALSE)</f>
        <v>0</v>
      </c>
      <c r="HQ218" s="109">
        <f>VLOOKUP($I218,[1]Nov!$H$7:$CL$470,73,FALSE)</f>
        <v>0</v>
      </c>
      <c r="HR218" s="109">
        <f>VLOOKUP($I218,[1]Dic!$H$7:$CL$470,73,FALSE)</f>
        <v>0</v>
      </c>
      <c r="HS218" s="111">
        <f t="shared" si="153"/>
        <v>0</v>
      </c>
      <c r="HT218" s="113">
        <f t="shared" si="154"/>
        <v>0</v>
      </c>
      <c r="HU218" s="114">
        <f t="shared" si="155"/>
        <v>0</v>
      </c>
    </row>
    <row r="219" spans="1:229" s="112" customFormat="1" ht="10.5" x14ac:dyDescent="0.25">
      <c r="A219" s="184" t="s">
        <v>44</v>
      </c>
      <c r="B219" s="187" t="s">
        <v>29</v>
      </c>
      <c r="C219" s="184">
        <v>401</v>
      </c>
      <c r="D219" s="187" t="s">
        <v>29</v>
      </c>
      <c r="E219" s="187" t="s">
        <v>44</v>
      </c>
      <c r="F219" s="188" t="s">
        <v>29</v>
      </c>
      <c r="G219" s="184"/>
      <c r="H219" s="184" t="s">
        <v>688</v>
      </c>
      <c r="I219" s="316">
        <v>217</v>
      </c>
      <c r="J219" s="184" t="s">
        <v>635</v>
      </c>
      <c r="K219" s="109">
        <f>VLOOKUP($I219,[1]Ene!$H$7:$M$470,6,FALSE)</f>
        <v>0</v>
      </c>
      <c r="L219" s="109">
        <f>VLOOKUP($I219,[1]Feb!$H$7:$M$470,6,FALSE)</f>
        <v>0</v>
      </c>
      <c r="M219" s="109">
        <f>VLOOKUP($I219,[1]Mar!$H$7:$M$470,6,FALSE)</f>
        <v>0</v>
      </c>
      <c r="N219" s="109">
        <f>VLOOKUP($I219,[1]Abr!$H$7:$M$470,6,FALSE)</f>
        <v>0</v>
      </c>
      <c r="O219" s="109">
        <f>VLOOKUP($I219,[1]May!$H$7:$M$470,6,FALSE)</f>
        <v>0</v>
      </c>
      <c r="P219" s="109">
        <f>VLOOKUP($I219,[1]Jun!$H$7:$M$470,6,FALSE)</f>
        <v>0</v>
      </c>
      <c r="Q219" s="109">
        <f>VLOOKUP($I219,[1]Jul!$H$7:$M$470,6,FALSE)</f>
        <v>0</v>
      </c>
      <c r="R219" s="109">
        <f>VLOOKUP($I219,[1]Ago!$H$7:$M$470,6,FALSE)</f>
        <v>0</v>
      </c>
      <c r="S219" s="109">
        <f>VLOOKUP($I219,[1]Set!$H$7:$M$470,6,FALSE)</f>
        <v>0</v>
      </c>
      <c r="T219" s="109">
        <f>VLOOKUP($I219,[1]Oct!$H$7:$M$470,6,FALSE)</f>
        <v>0</v>
      </c>
      <c r="U219" s="109">
        <f>VLOOKUP($I219,[1]Nov!$H$7:$M$470,6,FALSE)</f>
        <v>0</v>
      </c>
      <c r="V219" s="109">
        <f>VLOOKUP($I219,[1]Dic!$H$7:$M$470,6,FALSE)</f>
        <v>0</v>
      </c>
      <c r="W219" s="142"/>
      <c r="X219" s="112">
        <f t="shared" si="128"/>
        <v>0</v>
      </c>
      <c r="Y219" s="163">
        <f t="shared" si="129"/>
        <v>0</v>
      </c>
      <c r="Z219" s="117">
        <f>VLOOKUP($I219,[1]Ene!$H$7:$N$470,7,FALSE)</f>
        <v>0</v>
      </c>
      <c r="AA219" s="109">
        <f>VLOOKUP($I219,[1]Feb!$H$7:$N$470,7,FALSE)</f>
        <v>0</v>
      </c>
      <c r="AB219" s="109">
        <f>VLOOKUP($I219,[1]Mar!$H$7:$N$470,7,FALSE)</f>
        <v>0</v>
      </c>
      <c r="AC219" s="109">
        <f>VLOOKUP($I219,[1]Abr!$H$7:$N$470,7,FALSE)</f>
        <v>0</v>
      </c>
      <c r="AD219" s="109">
        <f>VLOOKUP($I219,[1]May!$H$7:$N$470,7,FALSE)</f>
        <v>0</v>
      </c>
      <c r="AE219" s="109">
        <f>VLOOKUP($I219,[1]Jun!$H$7:$N$470,7,FALSE)</f>
        <v>0</v>
      </c>
      <c r="AF219" s="109">
        <f>VLOOKUP($I219,[1]Jul!$H$7:$N$470,7,FALSE)</f>
        <v>0</v>
      </c>
      <c r="AG219" s="109">
        <f>VLOOKUP($I219,[1]Ago!$H$7:$N$470,7,FALSE)</f>
        <v>0</v>
      </c>
      <c r="AH219" s="109">
        <f>VLOOKUP($I219,[1]Set!$H$7:$N$470,7,FALSE)</f>
        <v>0</v>
      </c>
      <c r="AI219" s="109">
        <f>VLOOKUP($I219,[1]Oct!$H$7:$N$470,7,FALSE)</f>
        <v>0</v>
      </c>
      <c r="AJ219" s="109">
        <f>VLOOKUP($I219,[1]Nov!$H$7:$N$470,7,FALSE)</f>
        <v>0</v>
      </c>
      <c r="AK219" s="118">
        <f>VLOOKUP($I219,[1]Dic!$H$7:$N$470,7,FALSE)</f>
        <v>0</v>
      </c>
      <c r="AL219" s="112">
        <f t="shared" si="121"/>
        <v>0</v>
      </c>
      <c r="AM219" s="164">
        <f t="shared" si="130"/>
        <v>0</v>
      </c>
      <c r="AN219" s="164">
        <f t="shared" si="122"/>
        <v>0</v>
      </c>
      <c r="AO219" s="142"/>
      <c r="AP219" s="109">
        <f>VLOOKUP($I219,[1]Ene!$H$7:$Q$470,10,FALSE)</f>
        <v>0</v>
      </c>
      <c r="AQ219" s="109">
        <f>VLOOKUP($I219,[1]Feb!$H$7:$Q$470,10,FALSE)</f>
        <v>0</v>
      </c>
      <c r="AR219" s="109">
        <f>VLOOKUP($I219,[1]Mar!$H$7:$Q$470,10,FALSE)</f>
        <v>0</v>
      </c>
      <c r="AS219" s="109">
        <f>VLOOKUP($I219,[1]Abr!$H$7:$Q$470,10,FALSE)</f>
        <v>0</v>
      </c>
      <c r="AT219" s="109">
        <f>VLOOKUP($I219,[1]May!$H$7:$Q$470,10,FALSE)</f>
        <v>0</v>
      </c>
      <c r="AU219" s="109">
        <f>VLOOKUP($I219,[1]Jun!$H$7:$Q$470,10,FALSE)</f>
        <v>0</v>
      </c>
      <c r="AV219" s="109">
        <f>VLOOKUP($I219,[1]Jul!$H$7:$Q$470,10,FALSE)</f>
        <v>0</v>
      </c>
      <c r="AW219" s="109">
        <f>VLOOKUP($I219,[1]Ago!$H$7:$Q$470,10,FALSE)</f>
        <v>0</v>
      </c>
      <c r="AX219" s="109">
        <f>VLOOKUP($I219,[1]Set!$H$7:$Q$470,10,FALSE)</f>
        <v>0</v>
      </c>
      <c r="AY219" s="109">
        <f>VLOOKUP($I219,[1]Oct!$H$7:$Q$470,10,FALSE)</f>
        <v>0</v>
      </c>
      <c r="AZ219" s="109">
        <f>VLOOKUP($I219,[1]Nov!$H$7:$Q$470,10,FALSE)</f>
        <v>0</v>
      </c>
      <c r="BA219" s="118">
        <f>VLOOKUP($I219,[1]Dic!$H$7:$Q$470,10,FALSE)</f>
        <v>0</v>
      </c>
      <c r="BB219" s="112">
        <f t="shared" si="131"/>
        <v>0</v>
      </c>
      <c r="BC219" s="163">
        <f t="shared" si="132"/>
        <v>0</v>
      </c>
      <c r="BD219" s="109">
        <f>VLOOKUP($I219,[1]Ene!$H$7:$T$470,13,FALSE)</f>
        <v>0</v>
      </c>
      <c r="BE219" s="109">
        <f>VLOOKUP($I219,[1]Feb!$H$7:$T$470,13,FALSE)</f>
        <v>0</v>
      </c>
      <c r="BF219" s="109">
        <f>VLOOKUP($I219,[1]Mar!$H$7:$T$470,13,FALSE)</f>
        <v>0</v>
      </c>
      <c r="BG219" s="109">
        <f>VLOOKUP($I219,[1]Abr!$H$7:$T$470,13,FALSE)</f>
        <v>0</v>
      </c>
      <c r="BH219" s="109">
        <f>VLOOKUP($I219,[1]May!$H$7:$T$470,13,FALSE)</f>
        <v>0</v>
      </c>
      <c r="BI219" s="109">
        <f>VLOOKUP($I219,[1]Jun!$H$7:$T$470,13,FALSE)</f>
        <v>0</v>
      </c>
      <c r="BJ219" s="109">
        <f>VLOOKUP($I219,[1]Jul!$H$7:$T$470,13,FALSE)</f>
        <v>0</v>
      </c>
      <c r="BK219" s="109">
        <f>VLOOKUP($I219,[1]Ago!$H$7:$T$470,13,FALSE)</f>
        <v>0</v>
      </c>
      <c r="BL219" s="109">
        <f>VLOOKUP($I219,[1]Set!$H$7:$T$470,13,FALSE)</f>
        <v>0</v>
      </c>
      <c r="BM219" s="109">
        <f>VLOOKUP($I219,[1]Oct!$H$7:$T$470,13,FALSE)</f>
        <v>0</v>
      </c>
      <c r="BN219" s="109">
        <f>VLOOKUP($I219,[1]Nov!$H$7:$T$470,13,FALSE)</f>
        <v>0</v>
      </c>
      <c r="BO219" s="109">
        <f>VLOOKUP($I219,[1]Dic!$H$7:$T$470,13,FALSE)</f>
        <v>0</v>
      </c>
      <c r="BP219" s="111">
        <f t="shared" si="133"/>
        <v>0</v>
      </c>
      <c r="BQ219" s="113">
        <f t="shared" si="134"/>
        <v>0</v>
      </c>
      <c r="BR219" s="109">
        <f>VLOOKUP($I219,[1]Ene!$H$7:$V$470,15,FALSE)</f>
        <v>0</v>
      </c>
      <c r="BS219" s="109">
        <f>VLOOKUP($I219,[1]Feb!$H$7:$V$470,15,FALSE)</f>
        <v>0</v>
      </c>
      <c r="BT219" s="109">
        <f>VLOOKUP($I219,[1]Mar!$H$7:$V$470,15,FALSE)</f>
        <v>0</v>
      </c>
      <c r="BU219" s="109">
        <f>VLOOKUP($I219,[1]Abr!$H$7:$V$470,15,FALSE)</f>
        <v>0</v>
      </c>
      <c r="BV219" s="109">
        <f>VLOOKUP($I219,[1]May!$H$7:$V$470,15,FALSE)</f>
        <v>0</v>
      </c>
      <c r="BW219" s="109">
        <f>VLOOKUP($I219,[1]Jun!$H$7:$V$470,15,FALSE)</f>
        <v>0</v>
      </c>
      <c r="BX219" s="109">
        <f>VLOOKUP($I219,[1]Jul!$H$7:$V$470,15,FALSE)</f>
        <v>0</v>
      </c>
      <c r="BY219" s="109">
        <f>VLOOKUP($I219,[1]Ago!$H$7:$V$470,15,FALSE)</f>
        <v>0</v>
      </c>
      <c r="BZ219" s="109">
        <f>VLOOKUP($I219,[1]Set!$H$7:$V$470,15,FALSE)</f>
        <v>0</v>
      </c>
      <c r="CA219" s="109">
        <f>VLOOKUP($I219,[1]Oct!$H$7:$V$470,15,FALSE)</f>
        <v>0</v>
      </c>
      <c r="CB219" s="109">
        <f>VLOOKUP($I219,[1]Nov!$H$7:$V$470,15,FALSE)</f>
        <v>0</v>
      </c>
      <c r="CC219" s="109">
        <f>VLOOKUP($I219,[1]Dic!$H$7:$V$470,15,FALSE)</f>
        <v>0</v>
      </c>
      <c r="CD219" s="111">
        <f t="shared" si="135"/>
        <v>0</v>
      </c>
      <c r="CE219" s="113">
        <f t="shared" si="123"/>
        <v>0</v>
      </c>
      <c r="CF219" s="109">
        <f>VLOOKUP($I219,[1]Ene!$H$7:$X$470,17,FALSE)</f>
        <v>0</v>
      </c>
      <c r="CG219" s="109">
        <f>VLOOKUP($I219,[1]Feb!$H$7:$X$470,17,FALSE)</f>
        <v>0</v>
      </c>
      <c r="CH219" s="109">
        <f>VLOOKUP($I219,[1]Mar!$H$7:$X$470,17,FALSE)</f>
        <v>0</v>
      </c>
      <c r="CI219" s="109">
        <f>VLOOKUP($I219,[1]Abr!$H$7:$X$470,17,FALSE)</f>
        <v>0</v>
      </c>
      <c r="CJ219" s="109">
        <f>VLOOKUP($I219,[1]May!$H$7:$X$470,17,FALSE)</f>
        <v>0</v>
      </c>
      <c r="CK219" s="109">
        <f>VLOOKUP($I219,[1]Jun!$H$7:$X$470,17,FALSE)</f>
        <v>0</v>
      </c>
      <c r="CL219" s="109">
        <f>VLOOKUP($I219,[1]Jul!$H$7:$X$470,17,FALSE)</f>
        <v>0</v>
      </c>
      <c r="CM219" s="109">
        <f>VLOOKUP($I219,[1]Ago!$H$7:$X$470,17,FALSE)</f>
        <v>0</v>
      </c>
      <c r="CN219" s="109">
        <f>VLOOKUP($I219,[1]Set!$H$7:$X$470,17,FALSE)</f>
        <v>0</v>
      </c>
      <c r="CO219" s="109">
        <f>VLOOKUP($I219,[1]Oct!$H$7:$X$470,17,FALSE)</f>
        <v>0</v>
      </c>
      <c r="CP219" s="109">
        <f>VLOOKUP($I219,[1]Nov!$H$7:$X$470,17,FALSE)</f>
        <v>0</v>
      </c>
      <c r="CQ219" s="109">
        <f>VLOOKUP($I219,[1]Dic!$H$7:$X$470,17,FALSE)</f>
        <v>0</v>
      </c>
      <c r="CR219" s="111">
        <f t="shared" si="136"/>
        <v>0</v>
      </c>
      <c r="CS219" s="113">
        <f t="shared" si="124"/>
        <v>0</v>
      </c>
      <c r="CT219" s="112">
        <f t="shared" si="125"/>
        <v>0</v>
      </c>
      <c r="CU219" s="116"/>
      <c r="CV219" s="109">
        <f>VLOOKUP($I219,[1]Ene!$H$7:$AC$470,22,FALSE)</f>
        <v>0</v>
      </c>
      <c r="CW219" s="109">
        <f>VLOOKUP($I219,[1]Feb!$H$7:$AC$470,22,FALSE)</f>
        <v>0</v>
      </c>
      <c r="CX219" s="109">
        <f>VLOOKUP($I219,[1]Mar!$H$7:$AC$470,22,FALSE)</f>
        <v>0</v>
      </c>
      <c r="CY219" s="109">
        <f>VLOOKUP($I219,[1]Abr!$H$7:$AC$470,22,FALSE)</f>
        <v>0</v>
      </c>
      <c r="CZ219" s="109">
        <f>VLOOKUP($I219,[1]May!$H$7:$AC$470,22,FALSE)</f>
        <v>0</v>
      </c>
      <c r="DA219" s="109">
        <f>VLOOKUP($I219,[1]Jun!$H$7:$AC$470,22,FALSE)</f>
        <v>0</v>
      </c>
      <c r="DB219" s="109">
        <f>VLOOKUP($I219,[1]Jul!$H$7:$AC$470,22,FALSE)</f>
        <v>0</v>
      </c>
      <c r="DC219" s="109">
        <f>VLOOKUP($I219,[1]Ago!$H$7:$AC$470,22,FALSE)</f>
        <v>0</v>
      </c>
      <c r="DD219" s="109">
        <f>VLOOKUP($I219,[1]Set!$H$7:$AC$470,22,FALSE)</f>
        <v>0</v>
      </c>
      <c r="DE219" s="109">
        <f>VLOOKUP($I219,[1]Oct!$H$7:$AC$470,22,FALSE)</f>
        <v>0</v>
      </c>
      <c r="DF219" s="109">
        <f>VLOOKUP($I219,[1]Nov!$H$7:$AC$470,22,FALSE)</f>
        <v>0</v>
      </c>
      <c r="DG219" s="118">
        <f>VLOOKUP($I219,[1]Dic!$H$7:$AC$470,22,FALSE)</f>
        <v>0</v>
      </c>
      <c r="DH219" s="111">
        <f t="shared" si="137"/>
        <v>0</v>
      </c>
      <c r="DI219" s="113">
        <f t="shared" si="138"/>
        <v>0</v>
      </c>
      <c r="DJ219" s="109">
        <f>VLOOKUP($I219,[1]Ene!$H$7:$BL$470,57,FALSE)</f>
        <v>0</v>
      </c>
      <c r="DK219" s="109">
        <f>VLOOKUP($I219,[1]Feb!$H$7:$BL$470,57,FALSE)</f>
        <v>0</v>
      </c>
      <c r="DL219" s="109">
        <f>VLOOKUP($I219,[1]Mar!$H$7:$BL$470,57,FALSE)</f>
        <v>0</v>
      </c>
      <c r="DM219" s="109">
        <f>VLOOKUP($I219,[1]Abr!$H$7:$BL$470,57,FALSE)</f>
        <v>0</v>
      </c>
      <c r="DN219" s="109">
        <f>VLOOKUP($I219,[1]May!$H$7:$BL$470,57,FALSE)</f>
        <v>0</v>
      </c>
      <c r="DO219" s="109">
        <f>VLOOKUP($I219,[1]Jun!$H$7:$BL$470,57,FALSE)</f>
        <v>0</v>
      </c>
      <c r="DP219" s="109">
        <f>VLOOKUP($I219,[1]Jul!$H$7:$BL$470,57,FALSE)</f>
        <v>0</v>
      </c>
      <c r="DQ219" s="109">
        <f>VLOOKUP($I219,[1]Ago!$H$7:$BL$470,57,FALSE)</f>
        <v>0</v>
      </c>
      <c r="DR219" s="109">
        <f>VLOOKUP($I219,[1]Set!$H$7:$BL$470,57,FALSE)</f>
        <v>0</v>
      </c>
      <c r="DS219" s="109">
        <f>VLOOKUP($I219,[1]Oct!$H$7:$BL$470,57,FALSE)</f>
        <v>0</v>
      </c>
      <c r="DT219" s="109">
        <f>VLOOKUP($I219,[1]Nov!$H$7:$BL$470,57,FALSE)</f>
        <v>0</v>
      </c>
      <c r="DU219" s="109">
        <f>VLOOKUP($I219,[1]Dic!$H$7:$BL$470,57,FALSE)</f>
        <v>0</v>
      </c>
      <c r="DV219" s="111">
        <f t="shared" si="139"/>
        <v>0</v>
      </c>
      <c r="DW219" s="113">
        <f t="shared" si="140"/>
        <v>0</v>
      </c>
      <c r="DX219" s="117">
        <f>VLOOKUP($I219,[1]Ene!$H$7:$BQ$470,62,FALSE)</f>
        <v>1</v>
      </c>
      <c r="DY219" s="109">
        <f>VLOOKUP($I219,[1]Feb!$H$7:$BQ$470,62,FALSE)</f>
        <v>0</v>
      </c>
      <c r="DZ219" s="109">
        <f>VLOOKUP($I219,[1]Mar!$H$7:$BQ$470,62,FALSE)</f>
        <v>0</v>
      </c>
      <c r="EA219" s="109">
        <f>VLOOKUP($I219,[1]Abr!$H$7:$BQ$470,62,FALSE)</f>
        <v>0</v>
      </c>
      <c r="EB219" s="109">
        <f>VLOOKUP($I219,[1]May!$H$7:$BQ$470,62,FALSE)</f>
        <v>0</v>
      </c>
      <c r="EC219" s="109">
        <f>VLOOKUP($I219,[1]Jun!$H$7:$BQ$470,62,FALSE)</f>
        <v>0</v>
      </c>
      <c r="ED219" s="109">
        <f>VLOOKUP($I219,[1]Jul!$H$7:$BQ$470,62,FALSE)</f>
        <v>0</v>
      </c>
      <c r="EE219" s="109">
        <f>VLOOKUP($I219,[1]Ago!$H$7:$BQ$470,62,FALSE)</f>
        <v>0</v>
      </c>
      <c r="EF219" s="109">
        <f>VLOOKUP($I219,[1]Set!$H$7:$BQ$470,62,FALSE)</f>
        <v>0</v>
      </c>
      <c r="EG219" s="109">
        <f>VLOOKUP($I219,[1]Oct!$H$7:$BQ$470,62,FALSE)</f>
        <v>0</v>
      </c>
      <c r="EH219" s="109">
        <f>VLOOKUP($I219,[1]Nov!$H$7:$BQ$470,62,FALSE)</f>
        <v>0</v>
      </c>
      <c r="EI219" s="109">
        <f>VLOOKUP($I219,[1]Dic!$H$7:$BQ$470,62,FALSE)</f>
        <v>0</v>
      </c>
      <c r="EJ219" s="115">
        <f t="shared" si="141"/>
        <v>1</v>
      </c>
      <c r="EK219" s="113">
        <f t="shared" si="142"/>
        <v>0</v>
      </c>
      <c r="EL219" s="117">
        <f>VLOOKUP($I219,[1]Ene!$H$7:$BM$470,58,FALSE)</f>
        <v>0</v>
      </c>
      <c r="EM219" s="109">
        <f>VLOOKUP($I219,[1]Feb!$H$7:$BM$470,58,FALSE)</f>
        <v>0</v>
      </c>
      <c r="EN219" s="109">
        <f>VLOOKUP($I219,[1]Mar!$H$7:$BM$470,58,FALSE)</f>
        <v>0</v>
      </c>
      <c r="EO219" s="109">
        <f>VLOOKUP($I219,[1]Abr!$H$7:$BM$470,58,FALSE)</f>
        <v>0</v>
      </c>
      <c r="EP219" s="109">
        <f>VLOOKUP($I219,[1]May!$H$7:$BM$470,58,FALSE)</f>
        <v>0</v>
      </c>
      <c r="EQ219" s="109">
        <f>VLOOKUP($I219,[1]Jun!$H$7:$BM$470,58,FALSE)</f>
        <v>0</v>
      </c>
      <c r="ER219" s="109">
        <f>VLOOKUP($I219,[1]Jul!$H$7:$BM$470,58,FALSE)</f>
        <v>0</v>
      </c>
      <c r="ES219" s="109">
        <f>VLOOKUP($I219,[1]Ago!$H$7:$BM$470,58,FALSE)</f>
        <v>0</v>
      </c>
      <c r="ET219" s="109">
        <f>VLOOKUP($I219,[1]Set!$H$7:$BM$470,58,FALSE)</f>
        <v>0</v>
      </c>
      <c r="EU219" s="109">
        <f>VLOOKUP($I219,[1]Oct!$H$7:$BM$470,58,FALSE)</f>
        <v>0</v>
      </c>
      <c r="EV219" s="109">
        <f>VLOOKUP($I219,[1]Nov!$H$7:$BM$470,58,FALSE)</f>
        <v>0</v>
      </c>
      <c r="EW219" s="118">
        <f>VLOOKUP($I219,[1]Dic!$H$7:$BM$470,58,FALSE)</f>
        <v>0</v>
      </c>
      <c r="EX219" s="111">
        <f t="shared" si="143"/>
        <v>0</v>
      </c>
      <c r="EY219" s="113">
        <f t="shared" si="144"/>
        <v>0</v>
      </c>
      <c r="EZ219" s="109">
        <f>VLOOKUP($I219,[1]Ene!$H$7:$CL$470,70,FALSE)</f>
        <v>0</v>
      </c>
      <c r="FA219" s="109">
        <f>VLOOKUP($I219,[1]Feb!$H$7:$CL$470,70,FALSE)</f>
        <v>0</v>
      </c>
      <c r="FB219" s="109">
        <f>VLOOKUP($I219,[1]Mar!$H$7:$CL$470,70,FALSE)</f>
        <v>0</v>
      </c>
      <c r="FC219" s="109">
        <f>VLOOKUP($I219,[1]Abr!$H$7:$CL$470,70,FALSE)</f>
        <v>0</v>
      </c>
      <c r="FD219" s="109">
        <f>VLOOKUP($I219,[1]May!$H$7:$CL$470,70,FALSE)</f>
        <v>0</v>
      </c>
      <c r="FE219" s="109">
        <f>VLOOKUP($I219,[1]Jun!$H$7:$CL$470,70,FALSE)</f>
        <v>0</v>
      </c>
      <c r="FF219" s="109">
        <f>VLOOKUP($I219,[1]Jul!$H$7:$CL$470,70,FALSE)</f>
        <v>0</v>
      </c>
      <c r="FG219" s="109">
        <f>VLOOKUP($I219,[1]Ago!$H$7:$CL$470,70,FALSE)</f>
        <v>0</v>
      </c>
      <c r="FH219" s="109">
        <f>VLOOKUP($I219,[1]Set!$H$7:$CL$470,70,FALSE)</f>
        <v>0</v>
      </c>
      <c r="FI219" s="109">
        <f>VLOOKUP($I219,[1]Oct!$H$7:$CL$470,70,FALSE)</f>
        <v>0</v>
      </c>
      <c r="FJ219" s="109">
        <f>VLOOKUP($I219,[1]Nov!$H$7:$CL$470,70,FALSE)</f>
        <v>0</v>
      </c>
      <c r="FK219" s="118">
        <f>VLOOKUP($I219,[1]Dic!$H$7:$CL$470,70,FALSE)</f>
        <v>0</v>
      </c>
      <c r="FL219" s="111">
        <f t="shared" si="145"/>
        <v>0</v>
      </c>
      <c r="FM219" s="113">
        <f t="shared" si="146"/>
        <v>0</v>
      </c>
      <c r="FN219" s="109">
        <f>VLOOKUP($I219,[1]Ene!$H$7:$CL$470,72,FALSE)</f>
        <v>0</v>
      </c>
      <c r="FO219" s="109">
        <f>VLOOKUP($I219,[1]Feb!$H$7:$CL$470,72,FALSE)</f>
        <v>0</v>
      </c>
      <c r="FP219" s="109">
        <f>VLOOKUP($I219,[1]Mar!$H$7:$CL$470,72,FALSE)</f>
        <v>0</v>
      </c>
      <c r="FQ219" s="109">
        <f>VLOOKUP($I219,[1]Abr!$H$7:$CL$470,72,FALSE)</f>
        <v>0</v>
      </c>
      <c r="FR219" s="109">
        <f>VLOOKUP($I219,[1]May!$H$7:$CL$470,72,FALSE)</f>
        <v>0</v>
      </c>
      <c r="FS219" s="109">
        <f>VLOOKUP($I219,[1]Jun!$H$7:$CL$470,72,FALSE)</f>
        <v>0</v>
      </c>
      <c r="FT219" s="109">
        <f>VLOOKUP($I219,[1]Jul!$H$7:$CL$470,72,FALSE)</f>
        <v>0</v>
      </c>
      <c r="FU219" s="109">
        <f>VLOOKUP($I219,[1]Ago!$H$7:$CL$470,72,FALSE)</f>
        <v>0</v>
      </c>
      <c r="FV219" s="109">
        <f>VLOOKUP($I219,[1]Set!$H$7:$CL$470,72,FALSE)</f>
        <v>0</v>
      </c>
      <c r="FW219" s="109">
        <f>VLOOKUP($I219,[1]Oct!$H$7:$CL$470,72,FALSE)</f>
        <v>0</v>
      </c>
      <c r="FX219" s="109">
        <f>VLOOKUP($I219,[1]Nov!$H$7:$CL$470,72,FALSE)</f>
        <v>0</v>
      </c>
      <c r="FY219" s="118">
        <f>VLOOKUP($I219,[1]Dic!$H$7:$CL$470,72,FALSE)</f>
        <v>0</v>
      </c>
      <c r="FZ219" s="112">
        <f t="shared" si="147"/>
        <v>0</v>
      </c>
      <c r="GA219" s="113">
        <f t="shared" si="148"/>
        <v>0</v>
      </c>
      <c r="GB219" s="109">
        <f>VLOOKUP($I219,[1]Ene!$H$7:$CL$471,59,FALSE)</f>
        <v>0</v>
      </c>
      <c r="GC219" s="109">
        <f>VLOOKUP($I219,[1]Feb!$H$7:$CL$471,59,FALSE)</f>
        <v>0</v>
      </c>
      <c r="GD219" s="109">
        <f>VLOOKUP($I219,[1]Mar!$H$7:$CL$471,59,FALSE)</f>
        <v>0</v>
      </c>
      <c r="GE219" s="109">
        <f>VLOOKUP($I219,[1]Abr!$H$7:$CL$471,59,FALSE)</f>
        <v>0</v>
      </c>
      <c r="GF219" s="109">
        <f>VLOOKUP($I219,[1]May!$H$7:$CL$471,59,FALSE)</f>
        <v>0</v>
      </c>
      <c r="GG219" s="109">
        <f>VLOOKUP($I219,[1]Jun!$H$7:$CL$471,59,FALSE)</f>
        <v>0</v>
      </c>
      <c r="GH219" s="109">
        <f>VLOOKUP($I219,[1]Jul!$H$7:$CL$471,59,FALSE)</f>
        <v>0</v>
      </c>
      <c r="GI219" s="109">
        <f>VLOOKUP($I219,[1]Ago!$H$7:$CL$471,59,FALSE)</f>
        <v>0</v>
      </c>
      <c r="GJ219" s="109">
        <f>VLOOKUP($I219,[1]Set!$H$7:$CL$471,59,FALSE)</f>
        <v>0</v>
      </c>
      <c r="GK219" s="109">
        <f>VLOOKUP($I219,[1]Oct!$H$7:$CL$471,59,FALSE)</f>
        <v>0</v>
      </c>
      <c r="GL219" s="109">
        <f>VLOOKUP($I219,[1]Nov!$H$7:$CL$471,59,FALSE)</f>
        <v>0</v>
      </c>
      <c r="GM219" s="118">
        <f>VLOOKUP($I219,[1]Dic!$H$7:$CL$471,59,FALSE)</f>
        <v>0</v>
      </c>
      <c r="GN219" s="112">
        <f t="shared" si="149"/>
        <v>0</v>
      </c>
      <c r="GO219" s="113">
        <f t="shared" si="150"/>
        <v>0</v>
      </c>
      <c r="GP219" s="114">
        <f t="shared" si="126"/>
        <v>0</v>
      </c>
      <c r="GQ219" s="114">
        <f t="shared" si="127"/>
        <v>0</v>
      </c>
      <c r="GR219" s="116"/>
      <c r="GS219" s="109">
        <f>VLOOKUP($I219,[1]Ene!$H$7:$CL$470,71,FALSE)</f>
        <v>0</v>
      </c>
      <c r="GT219" s="109">
        <f>VLOOKUP($I219,[1]Feb!$H$7:$CL$470,71,FALSE)</f>
        <v>0</v>
      </c>
      <c r="GU219" s="109">
        <f>VLOOKUP($I219,[1]Mar!$H$7:$CL$470,71,FALSE)</f>
        <v>0</v>
      </c>
      <c r="GV219" s="109">
        <f>VLOOKUP($I219,[1]Abr!$H$7:$CL$470,71,FALSE)</f>
        <v>0</v>
      </c>
      <c r="GW219" s="109">
        <f>VLOOKUP($I219,[1]May!$H$7:$CL$470,71,FALSE)</f>
        <v>0</v>
      </c>
      <c r="GX219" s="109">
        <f>VLOOKUP($I219,[1]Jun!$H$7:$CL$470,71,FALSE)</f>
        <v>0</v>
      </c>
      <c r="GY219" s="109">
        <f>VLOOKUP($I219,[1]Jul!$H$7:$CL$470,71,FALSE)</f>
        <v>0</v>
      </c>
      <c r="GZ219" s="109">
        <f>VLOOKUP($I219,[1]Ago!$H$7:$CL$470,71,FALSE)</f>
        <v>0</v>
      </c>
      <c r="HA219" s="109">
        <f>VLOOKUP($I219,[1]Set!$H$7:$CL$470,71,FALSE)</f>
        <v>0</v>
      </c>
      <c r="HB219" s="109">
        <f>VLOOKUP($I219,[1]Oct!$H$7:$CL$470,71,FALSE)</f>
        <v>0</v>
      </c>
      <c r="HC219" s="109">
        <f>VLOOKUP($I219,[1]Nov!$H$7:$CL$470,71,FALSE)</f>
        <v>0</v>
      </c>
      <c r="HD219" s="109">
        <f>VLOOKUP($I219,[1]Dic!$H$7:$CL$470,71,FALSE)</f>
        <v>0</v>
      </c>
      <c r="HE219" s="111">
        <f t="shared" si="151"/>
        <v>0</v>
      </c>
      <c r="HF219" s="113">
        <f t="shared" si="152"/>
        <v>0</v>
      </c>
      <c r="HG219" s="109">
        <f>VLOOKUP($I219,[1]Ene!$H$7:$CL$470,73,FALSE)</f>
        <v>0</v>
      </c>
      <c r="HH219" s="109">
        <f>VLOOKUP($I219,[1]Feb!$H$7:$CL$470,73,FALSE)</f>
        <v>0</v>
      </c>
      <c r="HI219" s="109">
        <f>VLOOKUP($I219,[1]Mar!$H$7:$CL$470,73,FALSE)</f>
        <v>0</v>
      </c>
      <c r="HJ219" s="109">
        <f>VLOOKUP($I219,[1]Abr!$H$7:$CL$470,73,FALSE)</f>
        <v>0</v>
      </c>
      <c r="HK219" s="109">
        <f>VLOOKUP($I219,[1]May!$H$7:$CL$470,73,FALSE)</f>
        <v>0</v>
      </c>
      <c r="HL219" s="109">
        <f>VLOOKUP($I219,[1]Jun!$H$7:$CL$470,73,FALSE)</f>
        <v>0</v>
      </c>
      <c r="HM219" s="109">
        <f>VLOOKUP($I219,[1]Jul!$H$7:$CL$470,73,FALSE)</f>
        <v>0</v>
      </c>
      <c r="HN219" s="109">
        <f>VLOOKUP($I219,[1]Ago!$H$7:$CL$470,73,FALSE)</f>
        <v>0</v>
      </c>
      <c r="HO219" s="109">
        <f>VLOOKUP($I219,[1]Set!$H$7:$CL$470,73,FALSE)</f>
        <v>0</v>
      </c>
      <c r="HP219" s="109">
        <f>VLOOKUP($I219,[1]Oct!$H$7:$CL$470,73,FALSE)</f>
        <v>0</v>
      </c>
      <c r="HQ219" s="109">
        <f>VLOOKUP($I219,[1]Nov!$H$7:$CL$470,73,FALSE)</f>
        <v>0</v>
      </c>
      <c r="HR219" s="109">
        <f>VLOOKUP($I219,[1]Dic!$H$7:$CL$470,73,FALSE)</f>
        <v>0</v>
      </c>
      <c r="HS219" s="111">
        <f t="shared" si="153"/>
        <v>0</v>
      </c>
      <c r="HT219" s="113">
        <f t="shared" si="154"/>
        <v>0</v>
      </c>
      <c r="HU219" s="114">
        <f t="shared" si="155"/>
        <v>0</v>
      </c>
    </row>
    <row r="220" spans="1:229" s="112" customFormat="1" ht="10.5" x14ac:dyDescent="0.25">
      <c r="A220" s="184" t="s">
        <v>44</v>
      </c>
      <c r="B220" s="187" t="s">
        <v>29</v>
      </c>
      <c r="C220" s="184">
        <v>401</v>
      </c>
      <c r="D220" s="187" t="s">
        <v>29</v>
      </c>
      <c r="E220" s="187" t="s">
        <v>44</v>
      </c>
      <c r="F220" s="188" t="s">
        <v>29</v>
      </c>
      <c r="G220" s="184"/>
      <c r="H220" s="184" t="s">
        <v>688</v>
      </c>
      <c r="I220" s="316">
        <v>218</v>
      </c>
      <c r="J220" s="184" t="s">
        <v>352</v>
      </c>
      <c r="K220" s="109">
        <f>VLOOKUP($I220,[1]Ene!$H$7:$M$470,6,FALSE)</f>
        <v>0</v>
      </c>
      <c r="L220" s="109">
        <f>VLOOKUP($I220,[1]Feb!$H$7:$M$470,6,FALSE)</f>
        <v>0</v>
      </c>
      <c r="M220" s="109">
        <f>VLOOKUP($I220,[1]Mar!$H$7:$M$470,6,FALSE)</f>
        <v>0</v>
      </c>
      <c r="N220" s="109">
        <f>VLOOKUP($I220,[1]Abr!$H$7:$M$470,6,FALSE)</f>
        <v>0</v>
      </c>
      <c r="O220" s="109">
        <f>VLOOKUP($I220,[1]May!$H$7:$M$470,6,FALSE)</f>
        <v>0</v>
      </c>
      <c r="P220" s="109">
        <f>VLOOKUP($I220,[1]Jun!$H$7:$M$470,6,FALSE)</f>
        <v>0</v>
      </c>
      <c r="Q220" s="109">
        <f>VLOOKUP($I220,[1]Jul!$H$7:$M$470,6,FALSE)</f>
        <v>0</v>
      </c>
      <c r="R220" s="109">
        <f>VLOOKUP($I220,[1]Ago!$H$7:$M$470,6,FALSE)</f>
        <v>0</v>
      </c>
      <c r="S220" s="109">
        <f>VLOOKUP($I220,[1]Set!$H$7:$M$470,6,FALSE)</f>
        <v>0</v>
      </c>
      <c r="T220" s="109">
        <f>VLOOKUP($I220,[1]Oct!$H$7:$M$470,6,FALSE)</f>
        <v>0</v>
      </c>
      <c r="U220" s="109">
        <f>VLOOKUP($I220,[1]Nov!$H$7:$M$470,6,FALSE)</f>
        <v>0</v>
      </c>
      <c r="V220" s="109">
        <f>VLOOKUP($I220,[1]Dic!$H$7:$M$470,6,FALSE)</f>
        <v>0</v>
      </c>
      <c r="W220" s="142"/>
      <c r="X220" s="112">
        <f t="shared" si="128"/>
        <v>0</v>
      </c>
      <c r="Y220" s="163">
        <f t="shared" si="129"/>
        <v>0</v>
      </c>
      <c r="Z220" s="117">
        <f>VLOOKUP($I220,[1]Ene!$H$7:$N$470,7,FALSE)</f>
        <v>0</v>
      </c>
      <c r="AA220" s="109">
        <f>VLOOKUP($I220,[1]Feb!$H$7:$N$470,7,FALSE)</f>
        <v>0</v>
      </c>
      <c r="AB220" s="109">
        <f>VLOOKUP($I220,[1]Mar!$H$7:$N$470,7,FALSE)</f>
        <v>0</v>
      </c>
      <c r="AC220" s="109">
        <f>VLOOKUP($I220,[1]Abr!$H$7:$N$470,7,FALSE)</f>
        <v>0</v>
      </c>
      <c r="AD220" s="109">
        <f>VLOOKUP($I220,[1]May!$H$7:$N$470,7,FALSE)</f>
        <v>0</v>
      </c>
      <c r="AE220" s="109">
        <f>VLOOKUP($I220,[1]Jun!$H$7:$N$470,7,FALSE)</f>
        <v>0</v>
      </c>
      <c r="AF220" s="109">
        <f>VLOOKUP($I220,[1]Jul!$H$7:$N$470,7,FALSE)</f>
        <v>0</v>
      </c>
      <c r="AG220" s="109">
        <f>VLOOKUP($I220,[1]Ago!$H$7:$N$470,7,FALSE)</f>
        <v>0</v>
      </c>
      <c r="AH220" s="109">
        <f>VLOOKUP($I220,[1]Set!$H$7:$N$470,7,FALSE)</f>
        <v>0</v>
      </c>
      <c r="AI220" s="109">
        <f>VLOOKUP($I220,[1]Oct!$H$7:$N$470,7,FALSE)</f>
        <v>0</v>
      </c>
      <c r="AJ220" s="109">
        <f>VLOOKUP($I220,[1]Nov!$H$7:$N$470,7,FALSE)</f>
        <v>0</v>
      </c>
      <c r="AK220" s="118">
        <f>VLOOKUP($I220,[1]Dic!$H$7:$N$470,7,FALSE)</f>
        <v>0</v>
      </c>
      <c r="AL220" s="112">
        <f t="shared" si="121"/>
        <v>0</v>
      </c>
      <c r="AM220" s="164">
        <f t="shared" si="130"/>
        <v>0</v>
      </c>
      <c r="AN220" s="164">
        <f t="shared" si="122"/>
        <v>0</v>
      </c>
      <c r="AO220" s="142"/>
      <c r="AP220" s="109">
        <f>VLOOKUP($I220,[1]Ene!$H$7:$Q$470,10,FALSE)</f>
        <v>2</v>
      </c>
      <c r="AQ220" s="109">
        <f>VLOOKUP($I220,[1]Feb!$H$7:$Q$470,10,FALSE)</f>
        <v>0</v>
      </c>
      <c r="AR220" s="109">
        <f>VLOOKUP($I220,[1]Mar!$H$7:$Q$470,10,FALSE)</f>
        <v>0</v>
      </c>
      <c r="AS220" s="109">
        <f>VLOOKUP($I220,[1]Abr!$H$7:$Q$470,10,FALSE)</f>
        <v>0</v>
      </c>
      <c r="AT220" s="109">
        <f>VLOOKUP($I220,[1]May!$H$7:$Q$470,10,FALSE)</f>
        <v>0</v>
      </c>
      <c r="AU220" s="109">
        <f>VLOOKUP($I220,[1]Jun!$H$7:$Q$470,10,FALSE)</f>
        <v>0</v>
      </c>
      <c r="AV220" s="109">
        <f>VLOOKUP($I220,[1]Jul!$H$7:$Q$470,10,FALSE)</f>
        <v>0</v>
      </c>
      <c r="AW220" s="109">
        <f>VLOOKUP($I220,[1]Ago!$H$7:$Q$470,10,FALSE)</f>
        <v>0</v>
      </c>
      <c r="AX220" s="109">
        <f>VLOOKUP($I220,[1]Set!$H$7:$Q$470,10,FALSE)</f>
        <v>0</v>
      </c>
      <c r="AY220" s="109">
        <f>VLOOKUP($I220,[1]Oct!$H$7:$Q$470,10,FALSE)</f>
        <v>0</v>
      </c>
      <c r="AZ220" s="109">
        <f>VLOOKUP($I220,[1]Nov!$H$7:$Q$470,10,FALSE)</f>
        <v>0</v>
      </c>
      <c r="BA220" s="118">
        <f>VLOOKUP($I220,[1]Dic!$H$7:$Q$470,10,FALSE)</f>
        <v>0</v>
      </c>
      <c r="BB220" s="112">
        <f t="shared" si="131"/>
        <v>2</v>
      </c>
      <c r="BC220" s="163">
        <f t="shared" si="132"/>
        <v>0</v>
      </c>
      <c r="BD220" s="109">
        <f>VLOOKUP($I220,[1]Ene!$H$7:$T$470,13,FALSE)</f>
        <v>0</v>
      </c>
      <c r="BE220" s="109">
        <f>VLOOKUP($I220,[1]Feb!$H$7:$T$470,13,FALSE)</f>
        <v>0</v>
      </c>
      <c r="BF220" s="109">
        <f>VLOOKUP($I220,[1]Mar!$H$7:$T$470,13,FALSE)</f>
        <v>0</v>
      </c>
      <c r="BG220" s="109">
        <f>VLOOKUP($I220,[1]Abr!$H$7:$T$470,13,FALSE)</f>
        <v>0</v>
      </c>
      <c r="BH220" s="109">
        <f>VLOOKUP($I220,[1]May!$H$7:$T$470,13,FALSE)</f>
        <v>0</v>
      </c>
      <c r="BI220" s="109">
        <f>VLOOKUP($I220,[1]Jun!$H$7:$T$470,13,FALSE)</f>
        <v>0</v>
      </c>
      <c r="BJ220" s="109">
        <f>VLOOKUP($I220,[1]Jul!$H$7:$T$470,13,FALSE)</f>
        <v>0</v>
      </c>
      <c r="BK220" s="109">
        <f>VLOOKUP($I220,[1]Ago!$H$7:$T$470,13,FALSE)</f>
        <v>0</v>
      </c>
      <c r="BL220" s="109">
        <f>VLOOKUP($I220,[1]Set!$H$7:$T$470,13,FALSE)</f>
        <v>0</v>
      </c>
      <c r="BM220" s="109">
        <f>VLOOKUP($I220,[1]Oct!$H$7:$T$470,13,FALSE)</f>
        <v>0</v>
      </c>
      <c r="BN220" s="109">
        <f>VLOOKUP($I220,[1]Nov!$H$7:$T$470,13,FALSE)</f>
        <v>0</v>
      </c>
      <c r="BO220" s="109">
        <f>VLOOKUP($I220,[1]Dic!$H$7:$T$470,13,FALSE)</f>
        <v>0</v>
      </c>
      <c r="BP220" s="111">
        <f t="shared" si="133"/>
        <v>0</v>
      </c>
      <c r="BQ220" s="113">
        <f t="shared" si="134"/>
        <v>0</v>
      </c>
      <c r="BR220" s="109">
        <f>VLOOKUP($I220,[1]Ene!$H$7:$V$470,15,FALSE)</f>
        <v>0</v>
      </c>
      <c r="BS220" s="109">
        <f>VLOOKUP($I220,[1]Feb!$H$7:$V$470,15,FALSE)</f>
        <v>0</v>
      </c>
      <c r="BT220" s="109">
        <f>VLOOKUP($I220,[1]Mar!$H$7:$V$470,15,FALSE)</f>
        <v>0</v>
      </c>
      <c r="BU220" s="109">
        <f>VLOOKUP($I220,[1]Abr!$H$7:$V$470,15,FALSE)</f>
        <v>0</v>
      </c>
      <c r="BV220" s="109">
        <f>VLOOKUP($I220,[1]May!$H$7:$V$470,15,FALSE)</f>
        <v>0</v>
      </c>
      <c r="BW220" s="109">
        <f>VLOOKUP($I220,[1]Jun!$H$7:$V$470,15,FALSE)</f>
        <v>0</v>
      </c>
      <c r="BX220" s="109">
        <f>VLOOKUP($I220,[1]Jul!$H$7:$V$470,15,FALSE)</f>
        <v>0</v>
      </c>
      <c r="BY220" s="109">
        <f>VLOOKUP($I220,[1]Ago!$H$7:$V$470,15,FALSE)</f>
        <v>0</v>
      </c>
      <c r="BZ220" s="109">
        <f>VLOOKUP($I220,[1]Set!$H$7:$V$470,15,FALSE)</f>
        <v>0</v>
      </c>
      <c r="CA220" s="109">
        <f>VLOOKUP($I220,[1]Oct!$H$7:$V$470,15,FALSE)</f>
        <v>0</v>
      </c>
      <c r="CB220" s="109">
        <f>VLOOKUP($I220,[1]Nov!$H$7:$V$470,15,FALSE)</f>
        <v>0</v>
      </c>
      <c r="CC220" s="109">
        <f>VLOOKUP($I220,[1]Dic!$H$7:$V$470,15,FALSE)</f>
        <v>0</v>
      </c>
      <c r="CD220" s="111">
        <f t="shared" si="135"/>
        <v>0</v>
      </c>
      <c r="CE220" s="113">
        <f t="shared" si="123"/>
        <v>0</v>
      </c>
      <c r="CF220" s="109">
        <f>VLOOKUP($I220,[1]Ene!$H$7:$X$470,17,FALSE)</f>
        <v>0</v>
      </c>
      <c r="CG220" s="109">
        <f>VLOOKUP($I220,[1]Feb!$H$7:$X$470,17,FALSE)</f>
        <v>0</v>
      </c>
      <c r="CH220" s="109">
        <f>VLOOKUP($I220,[1]Mar!$H$7:$X$470,17,FALSE)</f>
        <v>0</v>
      </c>
      <c r="CI220" s="109">
        <f>VLOOKUP($I220,[1]Abr!$H$7:$X$470,17,FALSE)</f>
        <v>0</v>
      </c>
      <c r="CJ220" s="109">
        <f>VLOOKUP($I220,[1]May!$H$7:$X$470,17,FALSE)</f>
        <v>0</v>
      </c>
      <c r="CK220" s="109">
        <f>VLOOKUP($I220,[1]Jun!$H$7:$X$470,17,FALSE)</f>
        <v>0</v>
      </c>
      <c r="CL220" s="109">
        <f>VLOOKUP($I220,[1]Jul!$H$7:$X$470,17,FALSE)</f>
        <v>0</v>
      </c>
      <c r="CM220" s="109">
        <f>VLOOKUP($I220,[1]Ago!$H$7:$X$470,17,FALSE)</f>
        <v>0</v>
      </c>
      <c r="CN220" s="109">
        <f>VLOOKUP($I220,[1]Set!$H$7:$X$470,17,FALSE)</f>
        <v>0</v>
      </c>
      <c r="CO220" s="109">
        <f>VLOOKUP($I220,[1]Oct!$H$7:$X$470,17,FALSE)</f>
        <v>0</v>
      </c>
      <c r="CP220" s="109">
        <f>VLOOKUP($I220,[1]Nov!$H$7:$X$470,17,FALSE)</f>
        <v>0</v>
      </c>
      <c r="CQ220" s="109">
        <f>VLOOKUP($I220,[1]Dic!$H$7:$X$470,17,FALSE)</f>
        <v>0</v>
      </c>
      <c r="CR220" s="111">
        <f t="shared" si="136"/>
        <v>0</v>
      </c>
      <c r="CS220" s="113">
        <f t="shared" si="124"/>
        <v>0</v>
      </c>
      <c r="CT220" s="112">
        <f t="shared" si="125"/>
        <v>0</v>
      </c>
      <c r="CU220" s="116"/>
      <c r="CV220" s="109">
        <f>VLOOKUP($I220,[1]Ene!$H$7:$AC$470,22,FALSE)</f>
        <v>0</v>
      </c>
      <c r="CW220" s="109">
        <f>VLOOKUP($I220,[1]Feb!$H$7:$AC$470,22,FALSE)</f>
        <v>0</v>
      </c>
      <c r="CX220" s="109">
        <f>VLOOKUP($I220,[1]Mar!$H$7:$AC$470,22,FALSE)</f>
        <v>0</v>
      </c>
      <c r="CY220" s="109">
        <f>VLOOKUP($I220,[1]Abr!$H$7:$AC$470,22,FALSE)</f>
        <v>0</v>
      </c>
      <c r="CZ220" s="109">
        <f>VLOOKUP($I220,[1]May!$H$7:$AC$470,22,FALSE)</f>
        <v>0</v>
      </c>
      <c r="DA220" s="109">
        <f>VLOOKUP($I220,[1]Jun!$H$7:$AC$470,22,FALSE)</f>
        <v>0</v>
      </c>
      <c r="DB220" s="109">
        <f>VLOOKUP($I220,[1]Jul!$H$7:$AC$470,22,FALSE)</f>
        <v>0</v>
      </c>
      <c r="DC220" s="109">
        <f>VLOOKUP($I220,[1]Ago!$H$7:$AC$470,22,FALSE)</f>
        <v>0</v>
      </c>
      <c r="DD220" s="109">
        <f>VLOOKUP($I220,[1]Set!$H$7:$AC$470,22,FALSE)</f>
        <v>0</v>
      </c>
      <c r="DE220" s="109">
        <f>VLOOKUP($I220,[1]Oct!$H$7:$AC$470,22,FALSE)</f>
        <v>0</v>
      </c>
      <c r="DF220" s="109">
        <f>VLOOKUP($I220,[1]Nov!$H$7:$AC$470,22,FALSE)</f>
        <v>0</v>
      </c>
      <c r="DG220" s="118">
        <f>VLOOKUP($I220,[1]Dic!$H$7:$AC$470,22,FALSE)</f>
        <v>0</v>
      </c>
      <c r="DH220" s="111">
        <f t="shared" si="137"/>
        <v>0</v>
      </c>
      <c r="DI220" s="113">
        <f t="shared" si="138"/>
        <v>0</v>
      </c>
      <c r="DJ220" s="109">
        <f>VLOOKUP($I220,[1]Ene!$H$7:$BL$470,57,FALSE)</f>
        <v>0</v>
      </c>
      <c r="DK220" s="109">
        <f>VLOOKUP($I220,[1]Feb!$H$7:$BL$470,57,FALSE)</f>
        <v>0</v>
      </c>
      <c r="DL220" s="109">
        <f>VLOOKUP($I220,[1]Mar!$H$7:$BL$470,57,FALSE)</f>
        <v>0</v>
      </c>
      <c r="DM220" s="109">
        <f>VLOOKUP($I220,[1]Abr!$H$7:$BL$470,57,FALSE)</f>
        <v>0</v>
      </c>
      <c r="DN220" s="109">
        <f>VLOOKUP($I220,[1]May!$H$7:$BL$470,57,FALSE)</f>
        <v>0</v>
      </c>
      <c r="DO220" s="109">
        <f>VLOOKUP($I220,[1]Jun!$H$7:$BL$470,57,FALSE)</f>
        <v>0</v>
      </c>
      <c r="DP220" s="109">
        <f>VLOOKUP($I220,[1]Jul!$H$7:$BL$470,57,FALSE)</f>
        <v>0</v>
      </c>
      <c r="DQ220" s="109">
        <f>VLOOKUP($I220,[1]Ago!$H$7:$BL$470,57,FALSE)</f>
        <v>0</v>
      </c>
      <c r="DR220" s="109">
        <f>VLOOKUP($I220,[1]Set!$H$7:$BL$470,57,FALSE)</f>
        <v>0</v>
      </c>
      <c r="DS220" s="109">
        <f>VLOOKUP($I220,[1]Oct!$H$7:$BL$470,57,FALSE)</f>
        <v>0</v>
      </c>
      <c r="DT220" s="109">
        <f>VLOOKUP($I220,[1]Nov!$H$7:$BL$470,57,FALSE)</f>
        <v>0</v>
      </c>
      <c r="DU220" s="109">
        <f>VLOOKUP($I220,[1]Dic!$H$7:$BL$470,57,FALSE)</f>
        <v>0</v>
      </c>
      <c r="DV220" s="111">
        <f t="shared" si="139"/>
        <v>0</v>
      </c>
      <c r="DW220" s="113">
        <f t="shared" si="140"/>
        <v>0</v>
      </c>
      <c r="DX220" s="117">
        <f>VLOOKUP($I220,[1]Ene!$H$7:$BQ$470,62,FALSE)</f>
        <v>0</v>
      </c>
      <c r="DY220" s="109">
        <f>VLOOKUP($I220,[1]Feb!$H$7:$BQ$470,62,FALSE)</f>
        <v>0</v>
      </c>
      <c r="DZ220" s="109">
        <f>VLOOKUP($I220,[1]Mar!$H$7:$BQ$470,62,FALSE)</f>
        <v>0</v>
      </c>
      <c r="EA220" s="109">
        <f>VLOOKUP($I220,[1]Abr!$H$7:$BQ$470,62,FALSE)</f>
        <v>0</v>
      </c>
      <c r="EB220" s="109">
        <f>VLOOKUP($I220,[1]May!$H$7:$BQ$470,62,FALSE)</f>
        <v>0</v>
      </c>
      <c r="EC220" s="109">
        <f>VLOOKUP($I220,[1]Jun!$H$7:$BQ$470,62,FALSE)</f>
        <v>0</v>
      </c>
      <c r="ED220" s="109">
        <f>VLOOKUP($I220,[1]Jul!$H$7:$BQ$470,62,FALSE)</f>
        <v>0</v>
      </c>
      <c r="EE220" s="109">
        <f>VLOOKUP($I220,[1]Ago!$H$7:$BQ$470,62,FALSE)</f>
        <v>0</v>
      </c>
      <c r="EF220" s="109">
        <f>VLOOKUP($I220,[1]Set!$H$7:$BQ$470,62,FALSE)</f>
        <v>0</v>
      </c>
      <c r="EG220" s="109">
        <f>VLOOKUP($I220,[1]Oct!$H$7:$BQ$470,62,FALSE)</f>
        <v>0</v>
      </c>
      <c r="EH220" s="109">
        <f>VLOOKUP($I220,[1]Nov!$H$7:$BQ$470,62,FALSE)</f>
        <v>0</v>
      </c>
      <c r="EI220" s="109">
        <f>VLOOKUP($I220,[1]Dic!$H$7:$BQ$470,62,FALSE)</f>
        <v>0</v>
      </c>
      <c r="EJ220" s="115">
        <f t="shared" si="141"/>
        <v>0</v>
      </c>
      <c r="EK220" s="113">
        <f t="shared" si="142"/>
        <v>0</v>
      </c>
      <c r="EL220" s="117">
        <f>VLOOKUP($I220,[1]Ene!$H$7:$BM$470,58,FALSE)</f>
        <v>1</v>
      </c>
      <c r="EM220" s="109">
        <f>VLOOKUP($I220,[1]Feb!$H$7:$BM$470,58,FALSE)</f>
        <v>0</v>
      </c>
      <c r="EN220" s="109">
        <f>VLOOKUP($I220,[1]Mar!$H$7:$BM$470,58,FALSE)</f>
        <v>0</v>
      </c>
      <c r="EO220" s="109">
        <f>VLOOKUP($I220,[1]Abr!$H$7:$BM$470,58,FALSE)</f>
        <v>0</v>
      </c>
      <c r="EP220" s="109">
        <f>VLOOKUP($I220,[1]May!$H$7:$BM$470,58,FALSE)</f>
        <v>0</v>
      </c>
      <c r="EQ220" s="109">
        <f>VLOOKUP($I220,[1]Jun!$H$7:$BM$470,58,FALSE)</f>
        <v>0</v>
      </c>
      <c r="ER220" s="109">
        <f>VLOOKUP($I220,[1]Jul!$H$7:$BM$470,58,FALSE)</f>
        <v>0</v>
      </c>
      <c r="ES220" s="109">
        <f>VLOOKUP($I220,[1]Ago!$H$7:$BM$470,58,FALSE)</f>
        <v>0</v>
      </c>
      <c r="ET220" s="109">
        <f>VLOOKUP($I220,[1]Set!$H$7:$BM$470,58,FALSE)</f>
        <v>0</v>
      </c>
      <c r="EU220" s="109">
        <f>VLOOKUP($I220,[1]Oct!$H$7:$BM$470,58,FALSE)</f>
        <v>0</v>
      </c>
      <c r="EV220" s="109">
        <f>VLOOKUP($I220,[1]Nov!$H$7:$BM$470,58,FALSE)</f>
        <v>0</v>
      </c>
      <c r="EW220" s="118">
        <f>VLOOKUP($I220,[1]Dic!$H$7:$BM$470,58,FALSE)</f>
        <v>0</v>
      </c>
      <c r="EX220" s="111">
        <f t="shared" si="143"/>
        <v>1</v>
      </c>
      <c r="EY220" s="113">
        <f t="shared" si="144"/>
        <v>0</v>
      </c>
      <c r="EZ220" s="109">
        <f>VLOOKUP($I220,[1]Ene!$H$7:$CL$470,70,FALSE)</f>
        <v>1</v>
      </c>
      <c r="FA220" s="109">
        <f>VLOOKUP($I220,[1]Feb!$H$7:$CL$470,70,FALSE)</f>
        <v>0</v>
      </c>
      <c r="FB220" s="109">
        <f>VLOOKUP($I220,[1]Mar!$H$7:$CL$470,70,FALSE)</f>
        <v>0</v>
      </c>
      <c r="FC220" s="109">
        <f>VLOOKUP($I220,[1]Abr!$H$7:$CL$470,70,FALSE)</f>
        <v>0</v>
      </c>
      <c r="FD220" s="109">
        <f>VLOOKUP($I220,[1]May!$H$7:$CL$470,70,FALSE)</f>
        <v>0</v>
      </c>
      <c r="FE220" s="109">
        <f>VLOOKUP($I220,[1]Jun!$H$7:$CL$470,70,FALSE)</f>
        <v>0</v>
      </c>
      <c r="FF220" s="109">
        <f>VLOOKUP($I220,[1]Jul!$H$7:$CL$470,70,FALSE)</f>
        <v>0</v>
      </c>
      <c r="FG220" s="109">
        <f>VLOOKUP($I220,[1]Ago!$H$7:$CL$470,70,FALSE)</f>
        <v>0</v>
      </c>
      <c r="FH220" s="109">
        <f>VLOOKUP($I220,[1]Set!$H$7:$CL$470,70,FALSE)</f>
        <v>0</v>
      </c>
      <c r="FI220" s="109">
        <f>VLOOKUP($I220,[1]Oct!$H$7:$CL$470,70,FALSE)</f>
        <v>0</v>
      </c>
      <c r="FJ220" s="109">
        <f>VLOOKUP($I220,[1]Nov!$H$7:$CL$470,70,FALSE)</f>
        <v>0</v>
      </c>
      <c r="FK220" s="118">
        <f>VLOOKUP($I220,[1]Dic!$H$7:$CL$470,70,FALSE)</f>
        <v>0</v>
      </c>
      <c r="FL220" s="111">
        <f t="shared" si="145"/>
        <v>1</v>
      </c>
      <c r="FM220" s="113">
        <f t="shared" si="146"/>
        <v>0</v>
      </c>
      <c r="FN220" s="109">
        <f>VLOOKUP($I220,[1]Ene!$H$7:$CL$470,72,FALSE)</f>
        <v>1</v>
      </c>
      <c r="FO220" s="109">
        <f>VLOOKUP($I220,[1]Feb!$H$7:$CL$470,72,FALSE)</f>
        <v>0</v>
      </c>
      <c r="FP220" s="109">
        <f>VLOOKUP($I220,[1]Mar!$H$7:$CL$470,72,FALSE)</f>
        <v>0</v>
      </c>
      <c r="FQ220" s="109">
        <f>VLOOKUP($I220,[1]Abr!$H$7:$CL$470,72,FALSE)</f>
        <v>0</v>
      </c>
      <c r="FR220" s="109">
        <f>VLOOKUP($I220,[1]May!$H$7:$CL$470,72,FALSE)</f>
        <v>0</v>
      </c>
      <c r="FS220" s="109">
        <f>VLOOKUP($I220,[1]Jun!$H$7:$CL$470,72,FALSE)</f>
        <v>0</v>
      </c>
      <c r="FT220" s="109">
        <f>VLOOKUP($I220,[1]Jul!$H$7:$CL$470,72,FALSE)</f>
        <v>0</v>
      </c>
      <c r="FU220" s="109">
        <f>VLOOKUP($I220,[1]Ago!$H$7:$CL$470,72,FALSE)</f>
        <v>0</v>
      </c>
      <c r="FV220" s="109">
        <f>VLOOKUP($I220,[1]Set!$H$7:$CL$470,72,FALSE)</f>
        <v>0</v>
      </c>
      <c r="FW220" s="109">
        <f>VLOOKUP($I220,[1]Oct!$H$7:$CL$470,72,FALSE)</f>
        <v>0</v>
      </c>
      <c r="FX220" s="109">
        <f>VLOOKUP($I220,[1]Nov!$H$7:$CL$470,72,FALSE)</f>
        <v>0</v>
      </c>
      <c r="FY220" s="118">
        <f>VLOOKUP($I220,[1]Dic!$H$7:$CL$470,72,FALSE)</f>
        <v>0</v>
      </c>
      <c r="FZ220" s="112">
        <f t="shared" si="147"/>
        <v>1</v>
      </c>
      <c r="GA220" s="113">
        <f t="shared" si="148"/>
        <v>0</v>
      </c>
      <c r="GB220" s="109">
        <f>VLOOKUP($I220,[1]Ene!$H$7:$CL$471,59,FALSE)</f>
        <v>0</v>
      </c>
      <c r="GC220" s="109">
        <f>VLOOKUP($I220,[1]Feb!$H$7:$CL$471,59,FALSE)</f>
        <v>0</v>
      </c>
      <c r="GD220" s="109">
        <f>VLOOKUP($I220,[1]Mar!$H$7:$CL$471,59,FALSE)</f>
        <v>0</v>
      </c>
      <c r="GE220" s="109">
        <f>VLOOKUP($I220,[1]Abr!$H$7:$CL$471,59,FALSE)</f>
        <v>0</v>
      </c>
      <c r="GF220" s="109">
        <f>VLOOKUP($I220,[1]May!$H$7:$CL$471,59,FALSE)</f>
        <v>0</v>
      </c>
      <c r="GG220" s="109">
        <f>VLOOKUP($I220,[1]Jun!$H$7:$CL$471,59,FALSE)</f>
        <v>0</v>
      </c>
      <c r="GH220" s="109">
        <f>VLOOKUP($I220,[1]Jul!$H$7:$CL$471,59,FALSE)</f>
        <v>0</v>
      </c>
      <c r="GI220" s="109">
        <f>VLOOKUP($I220,[1]Ago!$H$7:$CL$471,59,FALSE)</f>
        <v>0</v>
      </c>
      <c r="GJ220" s="109">
        <f>VLOOKUP($I220,[1]Set!$H$7:$CL$471,59,FALSE)</f>
        <v>0</v>
      </c>
      <c r="GK220" s="109">
        <f>VLOOKUP($I220,[1]Oct!$H$7:$CL$471,59,FALSE)</f>
        <v>0</v>
      </c>
      <c r="GL220" s="109">
        <f>VLOOKUP($I220,[1]Nov!$H$7:$CL$471,59,FALSE)</f>
        <v>0</v>
      </c>
      <c r="GM220" s="118">
        <f>VLOOKUP($I220,[1]Dic!$H$7:$CL$471,59,FALSE)</f>
        <v>0</v>
      </c>
      <c r="GN220" s="112">
        <f t="shared" si="149"/>
        <v>0</v>
      </c>
      <c r="GO220" s="113">
        <f t="shared" si="150"/>
        <v>0</v>
      </c>
      <c r="GP220" s="114">
        <f t="shared" si="126"/>
        <v>0</v>
      </c>
      <c r="GQ220" s="114">
        <f t="shared" si="127"/>
        <v>0</v>
      </c>
      <c r="GR220" s="116"/>
      <c r="GS220" s="109">
        <f>VLOOKUP($I220,[1]Ene!$H$7:$CL$470,71,FALSE)</f>
        <v>1</v>
      </c>
      <c r="GT220" s="109">
        <f>VLOOKUP($I220,[1]Feb!$H$7:$CL$470,71,FALSE)</f>
        <v>0</v>
      </c>
      <c r="GU220" s="109">
        <f>VLOOKUP($I220,[1]Mar!$H$7:$CL$470,71,FALSE)</f>
        <v>0</v>
      </c>
      <c r="GV220" s="109">
        <f>VLOOKUP($I220,[1]Abr!$H$7:$CL$470,71,FALSE)</f>
        <v>0</v>
      </c>
      <c r="GW220" s="109">
        <f>VLOOKUP($I220,[1]May!$H$7:$CL$470,71,FALSE)</f>
        <v>0</v>
      </c>
      <c r="GX220" s="109">
        <f>VLOOKUP($I220,[1]Jun!$H$7:$CL$470,71,FALSE)</f>
        <v>0</v>
      </c>
      <c r="GY220" s="109">
        <f>VLOOKUP($I220,[1]Jul!$H$7:$CL$470,71,FALSE)</f>
        <v>0</v>
      </c>
      <c r="GZ220" s="109">
        <f>VLOOKUP($I220,[1]Ago!$H$7:$CL$470,71,FALSE)</f>
        <v>0</v>
      </c>
      <c r="HA220" s="109">
        <f>VLOOKUP($I220,[1]Set!$H$7:$CL$470,71,FALSE)</f>
        <v>0</v>
      </c>
      <c r="HB220" s="109">
        <f>VLOOKUP($I220,[1]Oct!$H$7:$CL$470,71,FALSE)</f>
        <v>0</v>
      </c>
      <c r="HC220" s="109">
        <f>VLOOKUP($I220,[1]Nov!$H$7:$CL$470,71,FALSE)</f>
        <v>0</v>
      </c>
      <c r="HD220" s="109">
        <f>VLOOKUP($I220,[1]Dic!$H$7:$CL$470,71,FALSE)</f>
        <v>0</v>
      </c>
      <c r="HE220" s="111">
        <f t="shared" si="151"/>
        <v>1</v>
      </c>
      <c r="HF220" s="113">
        <f t="shared" si="152"/>
        <v>0</v>
      </c>
      <c r="HG220" s="109">
        <f>VLOOKUP($I220,[1]Ene!$H$7:$CL$470,73,FALSE)</f>
        <v>2</v>
      </c>
      <c r="HH220" s="109">
        <f>VLOOKUP($I220,[1]Feb!$H$7:$CL$470,73,FALSE)</f>
        <v>0</v>
      </c>
      <c r="HI220" s="109">
        <f>VLOOKUP($I220,[1]Mar!$H$7:$CL$470,73,FALSE)</f>
        <v>0</v>
      </c>
      <c r="HJ220" s="109">
        <f>VLOOKUP($I220,[1]Abr!$H$7:$CL$470,73,FALSE)</f>
        <v>0</v>
      </c>
      <c r="HK220" s="109">
        <f>VLOOKUP($I220,[1]May!$H$7:$CL$470,73,FALSE)</f>
        <v>0</v>
      </c>
      <c r="HL220" s="109">
        <f>VLOOKUP($I220,[1]Jun!$H$7:$CL$470,73,FALSE)</f>
        <v>0</v>
      </c>
      <c r="HM220" s="109">
        <f>VLOOKUP($I220,[1]Jul!$H$7:$CL$470,73,FALSE)</f>
        <v>0</v>
      </c>
      <c r="HN220" s="109">
        <f>VLOOKUP($I220,[1]Ago!$H$7:$CL$470,73,FALSE)</f>
        <v>0</v>
      </c>
      <c r="HO220" s="109">
        <f>VLOOKUP($I220,[1]Set!$H$7:$CL$470,73,FALSE)</f>
        <v>0</v>
      </c>
      <c r="HP220" s="109">
        <f>VLOOKUP($I220,[1]Oct!$H$7:$CL$470,73,FALSE)</f>
        <v>0</v>
      </c>
      <c r="HQ220" s="109">
        <f>VLOOKUP($I220,[1]Nov!$H$7:$CL$470,73,FALSE)</f>
        <v>0</v>
      </c>
      <c r="HR220" s="109">
        <f>VLOOKUP($I220,[1]Dic!$H$7:$CL$470,73,FALSE)</f>
        <v>0</v>
      </c>
      <c r="HS220" s="111">
        <f t="shared" si="153"/>
        <v>2</v>
      </c>
      <c r="HT220" s="113">
        <f t="shared" si="154"/>
        <v>0</v>
      </c>
      <c r="HU220" s="114">
        <f t="shared" si="155"/>
        <v>1</v>
      </c>
    </row>
    <row r="221" spans="1:229" s="112" customFormat="1" ht="10.5" x14ac:dyDescent="0.25">
      <c r="A221" s="184" t="s">
        <v>44</v>
      </c>
      <c r="B221" s="187" t="s">
        <v>29</v>
      </c>
      <c r="C221" s="184">
        <v>401</v>
      </c>
      <c r="D221" s="187" t="s">
        <v>29</v>
      </c>
      <c r="E221" s="187" t="s">
        <v>44</v>
      </c>
      <c r="F221" s="188" t="s">
        <v>29</v>
      </c>
      <c r="G221" s="184"/>
      <c r="H221" s="184" t="s">
        <v>688</v>
      </c>
      <c r="I221" s="316">
        <v>219</v>
      </c>
      <c r="J221" s="184" t="s">
        <v>353</v>
      </c>
      <c r="K221" s="109">
        <f>VLOOKUP($I221,[1]Ene!$H$7:$M$470,6,FALSE)</f>
        <v>0</v>
      </c>
      <c r="L221" s="109">
        <f>VLOOKUP($I221,[1]Feb!$H$7:$M$470,6,FALSE)</f>
        <v>0</v>
      </c>
      <c r="M221" s="109">
        <f>VLOOKUP($I221,[1]Mar!$H$7:$M$470,6,FALSE)</f>
        <v>0</v>
      </c>
      <c r="N221" s="109">
        <f>VLOOKUP($I221,[1]Abr!$H$7:$M$470,6,FALSE)</f>
        <v>0</v>
      </c>
      <c r="O221" s="109">
        <f>VLOOKUP($I221,[1]May!$H$7:$M$470,6,FALSE)</f>
        <v>0</v>
      </c>
      <c r="P221" s="109">
        <f>VLOOKUP($I221,[1]Jun!$H$7:$M$470,6,FALSE)</f>
        <v>0</v>
      </c>
      <c r="Q221" s="109">
        <f>VLOOKUP($I221,[1]Jul!$H$7:$M$470,6,FALSE)</f>
        <v>0</v>
      </c>
      <c r="R221" s="109">
        <f>VLOOKUP($I221,[1]Ago!$H$7:$M$470,6,FALSE)</f>
        <v>0</v>
      </c>
      <c r="S221" s="109">
        <f>VLOOKUP($I221,[1]Set!$H$7:$M$470,6,FALSE)</f>
        <v>0</v>
      </c>
      <c r="T221" s="109">
        <f>VLOOKUP($I221,[1]Oct!$H$7:$M$470,6,FALSE)</f>
        <v>0</v>
      </c>
      <c r="U221" s="109">
        <f>VLOOKUP($I221,[1]Nov!$H$7:$M$470,6,FALSE)</f>
        <v>0</v>
      </c>
      <c r="V221" s="109">
        <f>VLOOKUP($I221,[1]Dic!$H$7:$M$470,6,FALSE)</f>
        <v>0</v>
      </c>
      <c r="W221" s="142"/>
      <c r="X221" s="112">
        <f t="shared" si="128"/>
        <v>0</v>
      </c>
      <c r="Y221" s="163">
        <f t="shared" si="129"/>
        <v>0</v>
      </c>
      <c r="Z221" s="117">
        <f>VLOOKUP($I221,[1]Ene!$H$7:$N$470,7,FALSE)</f>
        <v>0</v>
      </c>
      <c r="AA221" s="109">
        <f>VLOOKUP($I221,[1]Feb!$H$7:$N$470,7,FALSE)</f>
        <v>0</v>
      </c>
      <c r="AB221" s="109">
        <f>VLOOKUP($I221,[1]Mar!$H$7:$N$470,7,FALSE)</f>
        <v>0</v>
      </c>
      <c r="AC221" s="109">
        <f>VLOOKUP($I221,[1]Abr!$H$7:$N$470,7,FALSE)</f>
        <v>0</v>
      </c>
      <c r="AD221" s="109">
        <f>VLOOKUP($I221,[1]May!$H$7:$N$470,7,FALSE)</f>
        <v>0</v>
      </c>
      <c r="AE221" s="109">
        <f>VLOOKUP($I221,[1]Jun!$H$7:$N$470,7,FALSE)</f>
        <v>0</v>
      </c>
      <c r="AF221" s="109">
        <f>VLOOKUP($I221,[1]Jul!$H$7:$N$470,7,FALSE)</f>
        <v>0</v>
      </c>
      <c r="AG221" s="109">
        <f>VLOOKUP($I221,[1]Ago!$H$7:$N$470,7,FALSE)</f>
        <v>0</v>
      </c>
      <c r="AH221" s="109">
        <f>VLOOKUP($I221,[1]Set!$H$7:$N$470,7,FALSE)</f>
        <v>0</v>
      </c>
      <c r="AI221" s="109">
        <f>VLOOKUP($I221,[1]Oct!$H$7:$N$470,7,FALSE)</f>
        <v>0</v>
      </c>
      <c r="AJ221" s="109">
        <f>VLOOKUP($I221,[1]Nov!$H$7:$N$470,7,FALSE)</f>
        <v>0</v>
      </c>
      <c r="AK221" s="118">
        <f>VLOOKUP($I221,[1]Dic!$H$7:$N$470,7,FALSE)</f>
        <v>0</v>
      </c>
      <c r="AL221" s="112">
        <f t="shared" si="121"/>
        <v>0</v>
      </c>
      <c r="AM221" s="164">
        <f t="shared" si="130"/>
        <v>0</v>
      </c>
      <c r="AN221" s="164">
        <f t="shared" si="122"/>
        <v>0</v>
      </c>
      <c r="AO221" s="142"/>
      <c r="AP221" s="109">
        <f>VLOOKUP($I221,[1]Ene!$H$7:$Q$470,10,FALSE)</f>
        <v>1</v>
      </c>
      <c r="AQ221" s="109">
        <f>VLOOKUP($I221,[1]Feb!$H$7:$Q$470,10,FALSE)</f>
        <v>0</v>
      </c>
      <c r="AR221" s="109">
        <f>VLOOKUP($I221,[1]Mar!$H$7:$Q$470,10,FALSE)</f>
        <v>0</v>
      </c>
      <c r="AS221" s="109">
        <f>VLOOKUP($I221,[1]Abr!$H$7:$Q$470,10,FALSE)</f>
        <v>0</v>
      </c>
      <c r="AT221" s="109">
        <f>VLOOKUP($I221,[1]May!$H$7:$Q$470,10,FALSE)</f>
        <v>0</v>
      </c>
      <c r="AU221" s="109">
        <f>VLOOKUP($I221,[1]Jun!$H$7:$Q$470,10,FALSE)</f>
        <v>0</v>
      </c>
      <c r="AV221" s="109">
        <f>VLOOKUP($I221,[1]Jul!$H$7:$Q$470,10,FALSE)</f>
        <v>0</v>
      </c>
      <c r="AW221" s="109">
        <f>VLOOKUP($I221,[1]Ago!$H$7:$Q$470,10,FALSE)</f>
        <v>0</v>
      </c>
      <c r="AX221" s="109">
        <f>VLOOKUP($I221,[1]Set!$H$7:$Q$470,10,FALSE)</f>
        <v>0</v>
      </c>
      <c r="AY221" s="109">
        <f>VLOOKUP($I221,[1]Oct!$H$7:$Q$470,10,FALSE)</f>
        <v>0</v>
      </c>
      <c r="AZ221" s="109">
        <f>VLOOKUP($I221,[1]Nov!$H$7:$Q$470,10,FALSE)</f>
        <v>0</v>
      </c>
      <c r="BA221" s="118">
        <f>VLOOKUP($I221,[1]Dic!$H$7:$Q$470,10,FALSE)</f>
        <v>0</v>
      </c>
      <c r="BB221" s="112">
        <f t="shared" si="131"/>
        <v>1</v>
      </c>
      <c r="BC221" s="163">
        <f t="shared" si="132"/>
        <v>0</v>
      </c>
      <c r="BD221" s="109">
        <f>VLOOKUP($I221,[1]Ene!$H$7:$T$470,13,FALSE)</f>
        <v>1</v>
      </c>
      <c r="BE221" s="109">
        <f>VLOOKUP($I221,[1]Feb!$H$7:$T$470,13,FALSE)</f>
        <v>0</v>
      </c>
      <c r="BF221" s="109">
        <f>VLOOKUP($I221,[1]Mar!$H$7:$T$470,13,FALSE)</f>
        <v>0</v>
      </c>
      <c r="BG221" s="109">
        <f>VLOOKUP($I221,[1]Abr!$H$7:$T$470,13,FALSE)</f>
        <v>0</v>
      </c>
      <c r="BH221" s="109">
        <f>VLOOKUP($I221,[1]May!$H$7:$T$470,13,FALSE)</f>
        <v>0</v>
      </c>
      <c r="BI221" s="109">
        <f>VLOOKUP($I221,[1]Jun!$H$7:$T$470,13,FALSE)</f>
        <v>0</v>
      </c>
      <c r="BJ221" s="109">
        <f>VLOOKUP($I221,[1]Jul!$H$7:$T$470,13,FALSE)</f>
        <v>0</v>
      </c>
      <c r="BK221" s="109">
        <f>VLOOKUP($I221,[1]Ago!$H$7:$T$470,13,FALSE)</f>
        <v>0</v>
      </c>
      <c r="BL221" s="109">
        <f>VLOOKUP($I221,[1]Set!$H$7:$T$470,13,FALSE)</f>
        <v>0</v>
      </c>
      <c r="BM221" s="109">
        <f>VLOOKUP($I221,[1]Oct!$H$7:$T$470,13,FALSE)</f>
        <v>0</v>
      </c>
      <c r="BN221" s="109">
        <f>VLOOKUP($I221,[1]Nov!$H$7:$T$470,13,FALSE)</f>
        <v>0</v>
      </c>
      <c r="BO221" s="109">
        <f>VLOOKUP($I221,[1]Dic!$H$7:$T$470,13,FALSE)</f>
        <v>0</v>
      </c>
      <c r="BP221" s="111">
        <f t="shared" si="133"/>
        <v>1</v>
      </c>
      <c r="BQ221" s="113">
        <f t="shared" si="134"/>
        <v>0</v>
      </c>
      <c r="BR221" s="109">
        <f>VLOOKUP($I221,[1]Ene!$H$7:$V$470,15,FALSE)</f>
        <v>3</v>
      </c>
      <c r="BS221" s="109">
        <f>VLOOKUP($I221,[1]Feb!$H$7:$V$470,15,FALSE)</f>
        <v>0</v>
      </c>
      <c r="BT221" s="109">
        <f>VLOOKUP($I221,[1]Mar!$H$7:$V$470,15,FALSE)</f>
        <v>0</v>
      </c>
      <c r="BU221" s="109">
        <f>VLOOKUP($I221,[1]Abr!$H$7:$V$470,15,FALSE)</f>
        <v>0</v>
      </c>
      <c r="BV221" s="109">
        <f>VLOOKUP($I221,[1]May!$H$7:$V$470,15,FALSE)</f>
        <v>0</v>
      </c>
      <c r="BW221" s="109">
        <f>VLOOKUP($I221,[1]Jun!$H$7:$V$470,15,FALSE)</f>
        <v>0</v>
      </c>
      <c r="BX221" s="109">
        <f>VLOOKUP($I221,[1]Jul!$H$7:$V$470,15,FALSE)</f>
        <v>0</v>
      </c>
      <c r="BY221" s="109">
        <f>VLOOKUP($I221,[1]Ago!$H$7:$V$470,15,FALSE)</f>
        <v>0</v>
      </c>
      <c r="BZ221" s="109">
        <f>VLOOKUP($I221,[1]Set!$H$7:$V$470,15,FALSE)</f>
        <v>0</v>
      </c>
      <c r="CA221" s="109">
        <f>VLOOKUP($I221,[1]Oct!$H$7:$V$470,15,FALSE)</f>
        <v>0</v>
      </c>
      <c r="CB221" s="109">
        <f>VLOOKUP($I221,[1]Nov!$H$7:$V$470,15,FALSE)</f>
        <v>0</v>
      </c>
      <c r="CC221" s="109">
        <f>VLOOKUP($I221,[1]Dic!$H$7:$V$470,15,FALSE)</f>
        <v>0</v>
      </c>
      <c r="CD221" s="111">
        <f t="shared" si="135"/>
        <v>3</v>
      </c>
      <c r="CE221" s="113">
        <f t="shared" si="123"/>
        <v>0</v>
      </c>
      <c r="CF221" s="109">
        <f>VLOOKUP($I221,[1]Ene!$H$7:$X$470,17,FALSE)</f>
        <v>3</v>
      </c>
      <c r="CG221" s="109">
        <f>VLOOKUP($I221,[1]Feb!$H$7:$X$470,17,FALSE)</f>
        <v>0</v>
      </c>
      <c r="CH221" s="109">
        <f>VLOOKUP($I221,[1]Mar!$H$7:$X$470,17,FALSE)</f>
        <v>0</v>
      </c>
      <c r="CI221" s="109">
        <f>VLOOKUP($I221,[1]Abr!$H$7:$X$470,17,FALSE)</f>
        <v>0</v>
      </c>
      <c r="CJ221" s="109">
        <f>VLOOKUP($I221,[1]May!$H$7:$X$470,17,FALSE)</f>
        <v>0</v>
      </c>
      <c r="CK221" s="109">
        <f>VLOOKUP($I221,[1]Jun!$H$7:$X$470,17,FALSE)</f>
        <v>0</v>
      </c>
      <c r="CL221" s="109">
        <f>VLOOKUP($I221,[1]Jul!$H$7:$X$470,17,FALSE)</f>
        <v>0</v>
      </c>
      <c r="CM221" s="109">
        <f>VLOOKUP($I221,[1]Ago!$H$7:$X$470,17,FALSE)</f>
        <v>0</v>
      </c>
      <c r="CN221" s="109">
        <f>VLOOKUP($I221,[1]Set!$H$7:$X$470,17,FALSE)</f>
        <v>0</v>
      </c>
      <c r="CO221" s="109">
        <f>VLOOKUP($I221,[1]Oct!$H$7:$X$470,17,FALSE)</f>
        <v>0</v>
      </c>
      <c r="CP221" s="109">
        <f>VLOOKUP($I221,[1]Nov!$H$7:$X$470,17,FALSE)</f>
        <v>0</v>
      </c>
      <c r="CQ221" s="109">
        <f>VLOOKUP($I221,[1]Dic!$H$7:$X$470,17,FALSE)</f>
        <v>0</v>
      </c>
      <c r="CR221" s="111">
        <f t="shared" si="136"/>
        <v>3</v>
      </c>
      <c r="CS221" s="113">
        <f t="shared" si="124"/>
        <v>0</v>
      </c>
      <c r="CT221" s="112">
        <f t="shared" si="125"/>
        <v>1</v>
      </c>
      <c r="CU221" s="116"/>
      <c r="CV221" s="109">
        <f>VLOOKUP($I221,[1]Ene!$H$7:$AC$470,22,FALSE)</f>
        <v>1</v>
      </c>
      <c r="CW221" s="109">
        <f>VLOOKUP($I221,[1]Feb!$H$7:$AC$470,22,FALSE)</f>
        <v>0</v>
      </c>
      <c r="CX221" s="109">
        <f>VLOOKUP($I221,[1]Mar!$H$7:$AC$470,22,FALSE)</f>
        <v>0</v>
      </c>
      <c r="CY221" s="109">
        <f>VLOOKUP($I221,[1]Abr!$H$7:$AC$470,22,FALSE)</f>
        <v>0</v>
      </c>
      <c r="CZ221" s="109">
        <f>VLOOKUP($I221,[1]May!$H$7:$AC$470,22,FALSE)</f>
        <v>0</v>
      </c>
      <c r="DA221" s="109">
        <f>VLOOKUP($I221,[1]Jun!$H$7:$AC$470,22,FALSE)</f>
        <v>0</v>
      </c>
      <c r="DB221" s="109">
        <f>VLOOKUP($I221,[1]Jul!$H$7:$AC$470,22,FALSE)</f>
        <v>0</v>
      </c>
      <c r="DC221" s="109">
        <f>VLOOKUP($I221,[1]Ago!$H$7:$AC$470,22,FALSE)</f>
        <v>0</v>
      </c>
      <c r="DD221" s="109">
        <f>VLOOKUP($I221,[1]Set!$H$7:$AC$470,22,FALSE)</f>
        <v>0</v>
      </c>
      <c r="DE221" s="109">
        <f>VLOOKUP($I221,[1]Oct!$H$7:$AC$470,22,FALSE)</f>
        <v>0</v>
      </c>
      <c r="DF221" s="109">
        <f>VLOOKUP($I221,[1]Nov!$H$7:$AC$470,22,FALSE)</f>
        <v>0</v>
      </c>
      <c r="DG221" s="118">
        <f>VLOOKUP($I221,[1]Dic!$H$7:$AC$470,22,FALSE)</f>
        <v>0</v>
      </c>
      <c r="DH221" s="111">
        <f t="shared" si="137"/>
        <v>1</v>
      </c>
      <c r="DI221" s="113">
        <f t="shared" si="138"/>
        <v>0</v>
      </c>
      <c r="DJ221" s="109">
        <f>VLOOKUP($I221,[1]Ene!$H$7:$BL$470,57,FALSE)</f>
        <v>0</v>
      </c>
      <c r="DK221" s="109">
        <f>VLOOKUP($I221,[1]Feb!$H$7:$BL$470,57,FALSE)</f>
        <v>0</v>
      </c>
      <c r="DL221" s="109">
        <f>VLOOKUP($I221,[1]Mar!$H$7:$BL$470,57,FALSE)</f>
        <v>0</v>
      </c>
      <c r="DM221" s="109">
        <f>VLOOKUP($I221,[1]Abr!$H$7:$BL$470,57,FALSE)</f>
        <v>0</v>
      </c>
      <c r="DN221" s="109">
        <f>VLOOKUP($I221,[1]May!$H$7:$BL$470,57,FALSE)</f>
        <v>0</v>
      </c>
      <c r="DO221" s="109">
        <f>VLOOKUP($I221,[1]Jun!$H$7:$BL$470,57,FALSE)</f>
        <v>0</v>
      </c>
      <c r="DP221" s="109">
        <f>VLOOKUP($I221,[1]Jul!$H$7:$BL$470,57,FALSE)</f>
        <v>0</v>
      </c>
      <c r="DQ221" s="109">
        <f>VLOOKUP($I221,[1]Ago!$H$7:$BL$470,57,FALSE)</f>
        <v>0</v>
      </c>
      <c r="DR221" s="109">
        <f>VLOOKUP($I221,[1]Set!$H$7:$BL$470,57,FALSE)</f>
        <v>0</v>
      </c>
      <c r="DS221" s="109">
        <f>VLOOKUP($I221,[1]Oct!$H$7:$BL$470,57,FALSE)</f>
        <v>0</v>
      </c>
      <c r="DT221" s="109">
        <f>VLOOKUP($I221,[1]Nov!$H$7:$BL$470,57,FALSE)</f>
        <v>0</v>
      </c>
      <c r="DU221" s="109">
        <f>VLOOKUP($I221,[1]Dic!$H$7:$BL$470,57,FALSE)</f>
        <v>0</v>
      </c>
      <c r="DV221" s="111">
        <f t="shared" si="139"/>
        <v>0</v>
      </c>
      <c r="DW221" s="113">
        <f t="shared" si="140"/>
        <v>0</v>
      </c>
      <c r="DX221" s="117">
        <f>VLOOKUP($I221,[1]Ene!$H$7:$BQ$470,62,FALSE)</f>
        <v>0</v>
      </c>
      <c r="DY221" s="109">
        <f>VLOOKUP($I221,[1]Feb!$H$7:$BQ$470,62,FALSE)</f>
        <v>0</v>
      </c>
      <c r="DZ221" s="109">
        <f>VLOOKUP($I221,[1]Mar!$H$7:$BQ$470,62,FALSE)</f>
        <v>0</v>
      </c>
      <c r="EA221" s="109">
        <f>VLOOKUP($I221,[1]Abr!$H$7:$BQ$470,62,FALSE)</f>
        <v>0</v>
      </c>
      <c r="EB221" s="109">
        <f>VLOOKUP($I221,[1]May!$H$7:$BQ$470,62,FALSE)</f>
        <v>0</v>
      </c>
      <c r="EC221" s="109">
        <f>VLOOKUP($I221,[1]Jun!$H$7:$BQ$470,62,FALSE)</f>
        <v>0</v>
      </c>
      <c r="ED221" s="109">
        <f>VLOOKUP($I221,[1]Jul!$H$7:$BQ$470,62,FALSE)</f>
        <v>0</v>
      </c>
      <c r="EE221" s="109">
        <f>VLOOKUP($I221,[1]Ago!$H$7:$BQ$470,62,FALSE)</f>
        <v>0</v>
      </c>
      <c r="EF221" s="109">
        <f>VLOOKUP($I221,[1]Set!$H$7:$BQ$470,62,FALSE)</f>
        <v>0</v>
      </c>
      <c r="EG221" s="109">
        <f>VLOOKUP($I221,[1]Oct!$H$7:$BQ$470,62,FALSE)</f>
        <v>0</v>
      </c>
      <c r="EH221" s="109">
        <f>VLOOKUP($I221,[1]Nov!$H$7:$BQ$470,62,FALSE)</f>
        <v>0</v>
      </c>
      <c r="EI221" s="109">
        <f>VLOOKUP($I221,[1]Dic!$H$7:$BQ$470,62,FALSE)</f>
        <v>0</v>
      </c>
      <c r="EJ221" s="115">
        <f t="shared" si="141"/>
        <v>0</v>
      </c>
      <c r="EK221" s="113">
        <f t="shared" si="142"/>
        <v>0</v>
      </c>
      <c r="EL221" s="117">
        <f>VLOOKUP($I221,[1]Ene!$H$7:$BM$470,58,FALSE)</f>
        <v>0</v>
      </c>
      <c r="EM221" s="109">
        <f>VLOOKUP($I221,[1]Feb!$H$7:$BM$470,58,FALSE)</f>
        <v>0</v>
      </c>
      <c r="EN221" s="109">
        <f>VLOOKUP($I221,[1]Mar!$H$7:$BM$470,58,FALSE)</f>
        <v>0</v>
      </c>
      <c r="EO221" s="109">
        <f>VLOOKUP($I221,[1]Abr!$H$7:$BM$470,58,FALSE)</f>
        <v>0</v>
      </c>
      <c r="EP221" s="109">
        <f>VLOOKUP($I221,[1]May!$H$7:$BM$470,58,FALSE)</f>
        <v>0</v>
      </c>
      <c r="EQ221" s="109">
        <f>VLOOKUP($I221,[1]Jun!$H$7:$BM$470,58,FALSE)</f>
        <v>0</v>
      </c>
      <c r="ER221" s="109">
        <f>VLOOKUP($I221,[1]Jul!$H$7:$BM$470,58,FALSE)</f>
        <v>0</v>
      </c>
      <c r="ES221" s="109">
        <f>VLOOKUP($I221,[1]Ago!$H$7:$BM$470,58,FALSE)</f>
        <v>0</v>
      </c>
      <c r="ET221" s="109">
        <f>VLOOKUP($I221,[1]Set!$H$7:$BM$470,58,FALSE)</f>
        <v>0</v>
      </c>
      <c r="EU221" s="109">
        <f>VLOOKUP($I221,[1]Oct!$H$7:$BM$470,58,FALSE)</f>
        <v>0</v>
      </c>
      <c r="EV221" s="109">
        <f>VLOOKUP($I221,[1]Nov!$H$7:$BM$470,58,FALSE)</f>
        <v>0</v>
      </c>
      <c r="EW221" s="118">
        <f>VLOOKUP($I221,[1]Dic!$H$7:$BM$470,58,FALSE)</f>
        <v>0</v>
      </c>
      <c r="EX221" s="111">
        <f t="shared" si="143"/>
        <v>0</v>
      </c>
      <c r="EY221" s="113">
        <f t="shared" si="144"/>
        <v>0</v>
      </c>
      <c r="EZ221" s="109">
        <f>VLOOKUP($I221,[1]Ene!$H$7:$CL$470,70,FALSE)</f>
        <v>3</v>
      </c>
      <c r="FA221" s="109">
        <f>VLOOKUP($I221,[1]Feb!$H$7:$CL$470,70,FALSE)</f>
        <v>0</v>
      </c>
      <c r="FB221" s="109">
        <f>VLOOKUP($I221,[1]Mar!$H$7:$CL$470,70,FALSE)</f>
        <v>0</v>
      </c>
      <c r="FC221" s="109">
        <f>VLOOKUP($I221,[1]Abr!$H$7:$CL$470,70,FALSE)</f>
        <v>0</v>
      </c>
      <c r="FD221" s="109">
        <f>VLOOKUP($I221,[1]May!$H$7:$CL$470,70,FALSE)</f>
        <v>0</v>
      </c>
      <c r="FE221" s="109">
        <f>VLOOKUP($I221,[1]Jun!$H$7:$CL$470,70,FALSE)</f>
        <v>0</v>
      </c>
      <c r="FF221" s="109">
        <f>VLOOKUP($I221,[1]Jul!$H$7:$CL$470,70,FALSE)</f>
        <v>0</v>
      </c>
      <c r="FG221" s="109">
        <f>VLOOKUP($I221,[1]Ago!$H$7:$CL$470,70,FALSE)</f>
        <v>0</v>
      </c>
      <c r="FH221" s="109">
        <f>VLOOKUP($I221,[1]Set!$H$7:$CL$470,70,FALSE)</f>
        <v>0</v>
      </c>
      <c r="FI221" s="109">
        <f>VLOOKUP($I221,[1]Oct!$H$7:$CL$470,70,FALSE)</f>
        <v>0</v>
      </c>
      <c r="FJ221" s="109">
        <f>VLOOKUP($I221,[1]Nov!$H$7:$CL$470,70,FALSE)</f>
        <v>0</v>
      </c>
      <c r="FK221" s="118">
        <f>VLOOKUP($I221,[1]Dic!$H$7:$CL$470,70,FALSE)</f>
        <v>0</v>
      </c>
      <c r="FL221" s="111">
        <f t="shared" si="145"/>
        <v>3</v>
      </c>
      <c r="FM221" s="113">
        <f t="shared" si="146"/>
        <v>0</v>
      </c>
      <c r="FN221" s="109">
        <f>VLOOKUP($I221,[1]Ene!$H$7:$CL$470,72,FALSE)</f>
        <v>3</v>
      </c>
      <c r="FO221" s="109">
        <f>VLOOKUP($I221,[1]Feb!$H$7:$CL$470,72,FALSE)</f>
        <v>0</v>
      </c>
      <c r="FP221" s="109">
        <f>VLOOKUP($I221,[1]Mar!$H$7:$CL$470,72,FALSE)</f>
        <v>0</v>
      </c>
      <c r="FQ221" s="109">
        <f>VLOOKUP($I221,[1]Abr!$H$7:$CL$470,72,FALSE)</f>
        <v>0</v>
      </c>
      <c r="FR221" s="109">
        <f>VLOOKUP($I221,[1]May!$H$7:$CL$470,72,FALSE)</f>
        <v>0</v>
      </c>
      <c r="FS221" s="109">
        <f>VLOOKUP($I221,[1]Jun!$H$7:$CL$470,72,FALSE)</f>
        <v>0</v>
      </c>
      <c r="FT221" s="109">
        <f>VLOOKUP($I221,[1]Jul!$H$7:$CL$470,72,FALSE)</f>
        <v>0</v>
      </c>
      <c r="FU221" s="109">
        <f>VLOOKUP($I221,[1]Ago!$H$7:$CL$470,72,FALSE)</f>
        <v>0</v>
      </c>
      <c r="FV221" s="109">
        <f>VLOOKUP($I221,[1]Set!$H$7:$CL$470,72,FALSE)</f>
        <v>0</v>
      </c>
      <c r="FW221" s="109">
        <f>VLOOKUP($I221,[1]Oct!$H$7:$CL$470,72,FALSE)</f>
        <v>0</v>
      </c>
      <c r="FX221" s="109">
        <f>VLOOKUP($I221,[1]Nov!$H$7:$CL$470,72,FALSE)</f>
        <v>0</v>
      </c>
      <c r="FY221" s="118">
        <f>VLOOKUP($I221,[1]Dic!$H$7:$CL$470,72,FALSE)</f>
        <v>0</v>
      </c>
      <c r="FZ221" s="112">
        <f t="shared" si="147"/>
        <v>3</v>
      </c>
      <c r="GA221" s="113">
        <f t="shared" si="148"/>
        <v>0</v>
      </c>
      <c r="GB221" s="109">
        <f>VLOOKUP($I221,[1]Ene!$H$7:$CL$471,59,FALSE)</f>
        <v>2</v>
      </c>
      <c r="GC221" s="109">
        <f>VLOOKUP($I221,[1]Feb!$H$7:$CL$471,59,FALSE)</f>
        <v>0</v>
      </c>
      <c r="GD221" s="109">
        <f>VLOOKUP($I221,[1]Mar!$H$7:$CL$471,59,FALSE)</f>
        <v>0</v>
      </c>
      <c r="GE221" s="109">
        <f>VLOOKUP($I221,[1]Abr!$H$7:$CL$471,59,FALSE)</f>
        <v>0</v>
      </c>
      <c r="GF221" s="109">
        <f>VLOOKUP($I221,[1]May!$H$7:$CL$471,59,FALSE)</f>
        <v>0</v>
      </c>
      <c r="GG221" s="109">
        <f>VLOOKUP($I221,[1]Jun!$H$7:$CL$471,59,FALSE)</f>
        <v>0</v>
      </c>
      <c r="GH221" s="109">
        <f>VLOOKUP($I221,[1]Jul!$H$7:$CL$471,59,FALSE)</f>
        <v>0</v>
      </c>
      <c r="GI221" s="109">
        <f>VLOOKUP($I221,[1]Ago!$H$7:$CL$471,59,FALSE)</f>
        <v>0</v>
      </c>
      <c r="GJ221" s="109">
        <f>VLOOKUP($I221,[1]Set!$H$7:$CL$471,59,FALSE)</f>
        <v>0</v>
      </c>
      <c r="GK221" s="109">
        <f>VLOOKUP($I221,[1]Oct!$H$7:$CL$471,59,FALSE)</f>
        <v>0</v>
      </c>
      <c r="GL221" s="109">
        <f>VLOOKUP($I221,[1]Nov!$H$7:$CL$471,59,FALSE)</f>
        <v>0</v>
      </c>
      <c r="GM221" s="118">
        <f>VLOOKUP($I221,[1]Dic!$H$7:$CL$471,59,FALSE)</f>
        <v>0</v>
      </c>
      <c r="GN221" s="112">
        <f t="shared" si="149"/>
        <v>2</v>
      </c>
      <c r="GO221" s="113">
        <f t="shared" si="150"/>
        <v>0</v>
      </c>
      <c r="GP221" s="114">
        <f t="shared" si="126"/>
        <v>0</v>
      </c>
      <c r="GQ221" s="114">
        <f t="shared" si="127"/>
        <v>0</v>
      </c>
      <c r="GR221" s="116"/>
      <c r="GS221" s="109">
        <f>VLOOKUP($I221,[1]Ene!$H$7:$CL$470,71,FALSE)</f>
        <v>2</v>
      </c>
      <c r="GT221" s="109">
        <f>VLOOKUP($I221,[1]Feb!$H$7:$CL$470,71,FALSE)</f>
        <v>0</v>
      </c>
      <c r="GU221" s="109">
        <f>VLOOKUP($I221,[1]Mar!$H$7:$CL$470,71,FALSE)</f>
        <v>0</v>
      </c>
      <c r="GV221" s="109">
        <f>VLOOKUP($I221,[1]Abr!$H$7:$CL$470,71,FALSE)</f>
        <v>0</v>
      </c>
      <c r="GW221" s="109">
        <f>VLOOKUP($I221,[1]May!$H$7:$CL$470,71,FALSE)</f>
        <v>0</v>
      </c>
      <c r="GX221" s="109">
        <f>VLOOKUP($I221,[1]Jun!$H$7:$CL$470,71,FALSE)</f>
        <v>0</v>
      </c>
      <c r="GY221" s="109">
        <f>VLOOKUP($I221,[1]Jul!$H$7:$CL$470,71,FALSE)</f>
        <v>0</v>
      </c>
      <c r="GZ221" s="109">
        <f>VLOOKUP($I221,[1]Ago!$H$7:$CL$470,71,FALSE)</f>
        <v>0</v>
      </c>
      <c r="HA221" s="109">
        <f>VLOOKUP($I221,[1]Set!$H$7:$CL$470,71,FALSE)</f>
        <v>0</v>
      </c>
      <c r="HB221" s="109">
        <f>VLOOKUP($I221,[1]Oct!$H$7:$CL$470,71,FALSE)</f>
        <v>0</v>
      </c>
      <c r="HC221" s="109">
        <f>VLOOKUP($I221,[1]Nov!$H$7:$CL$470,71,FALSE)</f>
        <v>0</v>
      </c>
      <c r="HD221" s="109">
        <f>VLOOKUP($I221,[1]Dic!$H$7:$CL$470,71,FALSE)</f>
        <v>0</v>
      </c>
      <c r="HE221" s="111">
        <f t="shared" si="151"/>
        <v>2</v>
      </c>
      <c r="HF221" s="113">
        <f t="shared" si="152"/>
        <v>0</v>
      </c>
      <c r="HG221" s="109">
        <f>VLOOKUP($I221,[1]Ene!$H$7:$CL$470,73,FALSE)</f>
        <v>2</v>
      </c>
      <c r="HH221" s="109">
        <f>VLOOKUP($I221,[1]Feb!$H$7:$CL$470,73,FALSE)</f>
        <v>0</v>
      </c>
      <c r="HI221" s="109">
        <f>VLOOKUP($I221,[1]Mar!$H$7:$CL$470,73,FALSE)</f>
        <v>0</v>
      </c>
      <c r="HJ221" s="109">
        <f>VLOOKUP($I221,[1]Abr!$H$7:$CL$470,73,FALSE)</f>
        <v>0</v>
      </c>
      <c r="HK221" s="109">
        <f>VLOOKUP($I221,[1]May!$H$7:$CL$470,73,FALSE)</f>
        <v>0</v>
      </c>
      <c r="HL221" s="109">
        <f>VLOOKUP($I221,[1]Jun!$H$7:$CL$470,73,FALSE)</f>
        <v>0</v>
      </c>
      <c r="HM221" s="109">
        <f>VLOOKUP($I221,[1]Jul!$H$7:$CL$470,73,FALSE)</f>
        <v>0</v>
      </c>
      <c r="HN221" s="109">
        <f>VLOOKUP($I221,[1]Ago!$H$7:$CL$470,73,FALSE)</f>
        <v>0</v>
      </c>
      <c r="HO221" s="109">
        <f>VLOOKUP($I221,[1]Set!$H$7:$CL$470,73,FALSE)</f>
        <v>0</v>
      </c>
      <c r="HP221" s="109">
        <f>VLOOKUP($I221,[1]Oct!$H$7:$CL$470,73,FALSE)</f>
        <v>0</v>
      </c>
      <c r="HQ221" s="109">
        <f>VLOOKUP($I221,[1]Nov!$H$7:$CL$470,73,FALSE)</f>
        <v>0</v>
      </c>
      <c r="HR221" s="109">
        <f>VLOOKUP($I221,[1]Dic!$H$7:$CL$470,73,FALSE)</f>
        <v>0</v>
      </c>
      <c r="HS221" s="111">
        <f t="shared" si="153"/>
        <v>2</v>
      </c>
      <c r="HT221" s="113">
        <f t="shared" si="154"/>
        <v>0</v>
      </c>
      <c r="HU221" s="114">
        <f t="shared" si="155"/>
        <v>2</v>
      </c>
    </row>
    <row r="222" spans="1:229" s="112" customFormat="1" ht="10.5" x14ac:dyDescent="0.25">
      <c r="A222" s="184" t="s">
        <v>44</v>
      </c>
      <c r="B222" s="187" t="s">
        <v>29</v>
      </c>
      <c r="C222" s="184">
        <v>401</v>
      </c>
      <c r="D222" s="187" t="s">
        <v>29</v>
      </c>
      <c r="E222" s="187" t="s">
        <v>44</v>
      </c>
      <c r="F222" s="188" t="s">
        <v>29</v>
      </c>
      <c r="G222" s="184"/>
      <c r="H222" s="184" t="s">
        <v>688</v>
      </c>
      <c r="I222" s="316">
        <v>220</v>
      </c>
      <c r="J222" s="184" t="s">
        <v>354</v>
      </c>
      <c r="K222" s="109">
        <f>VLOOKUP($I222,[1]Ene!$H$7:$M$470,6,FALSE)</f>
        <v>0</v>
      </c>
      <c r="L222" s="109">
        <f>VLOOKUP($I222,[1]Feb!$H$7:$M$470,6,FALSE)</f>
        <v>0</v>
      </c>
      <c r="M222" s="109">
        <f>VLOOKUP($I222,[1]Mar!$H$7:$M$470,6,FALSE)</f>
        <v>0</v>
      </c>
      <c r="N222" s="109">
        <f>VLOOKUP($I222,[1]Abr!$H$7:$M$470,6,FALSE)</f>
        <v>0</v>
      </c>
      <c r="O222" s="109">
        <f>VLOOKUP($I222,[1]May!$H$7:$M$470,6,FALSE)</f>
        <v>0</v>
      </c>
      <c r="P222" s="109">
        <f>VLOOKUP($I222,[1]Jun!$H$7:$M$470,6,FALSE)</f>
        <v>0</v>
      </c>
      <c r="Q222" s="109">
        <f>VLOOKUP($I222,[1]Jul!$H$7:$M$470,6,FALSE)</f>
        <v>0</v>
      </c>
      <c r="R222" s="109">
        <f>VLOOKUP($I222,[1]Ago!$H$7:$M$470,6,FALSE)</f>
        <v>0</v>
      </c>
      <c r="S222" s="109">
        <f>VLOOKUP($I222,[1]Set!$H$7:$M$470,6,FALSE)</f>
        <v>0</v>
      </c>
      <c r="T222" s="109">
        <f>VLOOKUP($I222,[1]Oct!$H$7:$M$470,6,FALSE)</f>
        <v>0</v>
      </c>
      <c r="U222" s="109">
        <f>VLOOKUP($I222,[1]Nov!$H$7:$M$470,6,FALSE)</f>
        <v>0</v>
      </c>
      <c r="V222" s="109">
        <f>VLOOKUP($I222,[1]Dic!$H$7:$M$470,6,FALSE)</f>
        <v>0</v>
      </c>
      <c r="W222" s="142"/>
      <c r="X222" s="112">
        <f t="shared" si="128"/>
        <v>0</v>
      </c>
      <c r="Y222" s="163">
        <f t="shared" si="129"/>
        <v>0</v>
      </c>
      <c r="Z222" s="117">
        <f>VLOOKUP($I222,[1]Ene!$H$7:$N$470,7,FALSE)</f>
        <v>0</v>
      </c>
      <c r="AA222" s="109">
        <f>VLOOKUP($I222,[1]Feb!$H$7:$N$470,7,FALSE)</f>
        <v>0</v>
      </c>
      <c r="AB222" s="109">
        <f>VLOOKUP($I222,[1]Mar!$H$7:$N$470,7,FALSE)</f>
        <v>0</v>
      </c>
      <c r="AC222" s="109">
        <f>VLOOKUP($I222,[1]Abr!$H$7:$N$470,7,FALSE)</f>
        <v>0</v>
      </c>
      <c r="AD222" s="109">
        <f>VLOOKUP($I222,[1]May!$H$7:$N$470,7,FALSE)</f>
        <v>0</v>
      </c>
      <c r="AE222" s="109">
        <f>VLOOKUP($I222,[1]Jun!$H$7:$N$470,7,FALSE)</f>
        <v>0</v>
      </c>
      <c r="AF222" s="109">
        <f>VLOOKUP($I222,[1]Jul!$H$7:$N$470,7,FALSE)</f>
        <v>0</v>
      </c>
      <c r="AG222" s="109">
        <f>VLOOKUP($I222,[1]Ago!$H$7:$N$470,7,FALSE)</f>
        <v>0</v>
      </c>
      <c r="AH222" s="109">
        <f>VLOOKUP($I222,[1]Set!$H$7:$N$470,7,FALSE)</f>
        <v>0</v>
      </c>
      <c r="AI222" s="109">
        <f>VLOOKUP($I222,[1]Oct!$H$7:$N$470,7,FALSE)</f>
        <v>0</v>
      </c>
      <c r="AJ222" s="109">
        <f>VLOOKUP($I222,[1]Nov!$H$7:$N$470,7,FALSE)</f>
        <v>0</v>
      </c>
      <c r="AK222" s="118">
        <f>VLOOKUP($I222,[1]Dic!$H$7:$N$470,7,FALSE)</f>
        <v>0</v>
      </c>
      <c r="AL222" s="112">
        <f t="shared" si="121"/>
        <v>0</v>
      </c>
      <c r="AM222" s="164">
        <f t="shared" si="130"/>
        <v>0</v>
      </c>
      <c r="AN222" s="164">
        <f t="shared" si="122"/>
        <v>0</v>
      </c>
      <c r="AO222" s="142"/>
      <c r="AP222" s="109">
        <f>VLOOKUP($I222,[1]Ene!$H$7:$Q$470,10,FALSE)</f>
        <v>0</v>
      </c>
      <c r="AQ222" s="109">
        <f>VLOOKUP($I222,[1]Feb!$H$7:$Q$470,10,FALSE)</f>
        <v>0</v>
      </c>
      <c r="AR222" s="109">
        <f>VLOOKUP($I222,[1]Mar!$H$7:$Q$470,10,FALSE)</f>
        <v>0</v>
      </c>
      <c r="AS222" s="109">
        <f>VLOOKUP($I222,[1]Abr!$H$7:$Q$470,10,FALSE)</f>
        <v>0</v>
      </c>
      <c r="AT222" s="109">
        <f>VLOOKUP($I222,[1]May!$H$7:$Q$470,10,FALSE)</f>
        <v>0</v>
      </c>
      <c r="AU222" s="109">
        <f>VLOOKUP($I222,[1]Jun!$H$7:$Q$470,10,FALSE)</f>
        <v>0</v>
      </c>
      <c r="AV222" s="109">
        <f>VLOOKUP($I222,[1]Jul!$H$7:$Q$470,10,FALSE)</f>
        <v>0</v>
      </c>
      <c r="AW222" s="109">
        <f>VLOOKUP($I222,[1]Ago!$H$7:$Q$470,10,FALSE)</f>
        <v>0</v>
      </c>
      <c r="AX222" s="109">
        <f>VLOOKUP($I222,[1]Set!$H$7:$Q$470,10,FALSE)</f>
        <v>0</v>
      </c>
      <c r="AY222" s="109">
        <f>VLOOKUP($I222,[1]Oct!$H$7:$Q$470,10,FALSE)</f>
        <v>0</v>
      </c>
      <c r="AZ222" s="109">
        <f>VLOOKUP($I222,[1]Nov!$H$7:$Q$470,10,FALSE)</f>
        <v>0</v>
      </c>
      <c r="BA222" s="118">
        <f>VLOOKUP($I222,[1]Dic!$H$7:$Q$470,10,FALSE)</f>
        <v>0</v>
      </c>
      <c r="BB222" s="112">
        <f t="shared" si="131"/>
        <v>0</v>
      </c>
      <c r="BC222" s="163">
        <f t="shared" si="132"/>
        <v>0</v>
      </c>
      <c r="BD222" s="109">
        <f>VLOOKUP($I222,[1]Ene!$H$7:$T$470,13,FALSE)</f>
        <v>0</v>
      </c>
      <c r="BE222" s="109">
        <f>VLOOKUP($I222,[1]Feb!$H$7:$T$470,13,FALSE)</f>
        <v>0</v>
      </c>
      <c r="BF222" s="109">
        <f>VLOOKUP($I222,[1]Mar!$H$7:$T$470,13,FALSE)</f>
        <v>0</v>
      </c>
      <c r="BG222" s="109">
        <f>VLOOKUP($I222,[1]Abr!$H$7:$T$470,13,FALSE)</f>
        <v>0</v>
      </c>
      <c r="BH222" s="109">
        <f>VLOOKUP($I222,[1]May!$H$7:$T$470,13,FALSE)</f>
        <v>0</v>
      </c>
      <c r="BI222" s="109">
        <f>VLOOKUP($I222,[1]Jun!$H$7:$T$470,13,FALSE)</f>
        <v>0</v>
      </c>
      <c r="BJ222" s="109">
        <f>VLOOKUP($I222,[1]Jul!$H$7:$T$470,13,FALSE)</f>
        <v>0</v>
      </c>
      <c r="BK222" s="109">
        <f>VLOOKUP($I222,[1]Ago!$H$7:$T$470,13,FALSE)</f>
        <v>0</v>
      </c>
      <c r="BL222" s="109">
        <f>VLOOKUP($I222,[1]Set!$H$7:$T$470,13,FALSE)</f>
        <v>0</v>
      </c>
      <c r="BM222" s="109">
        <f>VLOOKUP($I222,[1]Oct!$H$7:$T$470,13,FALSE)</f>
        <v>0</v>
      </c>
      <c r="BN222" s="109">
        <f>VLOOKUP($I222,[1]Nov!$H$7:$T$470,13,FALSE)</f>
        <v>0</v>
      </c>
      <c r="BO222" s="109">
        <f>VLOOKUP($I222,[1]Dic!$H$7:$T$470,13,FALSE)</f>
        <v>0</v>
      </c>
      <c r="BP222" s="111">
        <f t="shared" si="133"/>
        <v>0</v>
      </c>
      <c r="BQ222" s="113">
        <f t="shared" si="134"/>
        <v>0</v>
      </c>
      <c r="BR222" s="109">
        <f>VLOOKUP($I222,[1]Ene!$H$7:$V$470,15,FALSE)</f>
        <v>1</v>
      </c>
      <c r="BS222" s="109">
        <f>VLOOKUP($I222,[1]Feb!$H$7:$V$470,15,FALSE)</f>
        <v>0</v>
      </c>
      <c r="BT222" s="109">
        <f>VLOOKUP($I222,[1]Mar!$H$7:$V$470,15,FALSE)</f>
        <v>0</v>
      </c>
      <c r="BU222" s="109">
        <f>VLOOKUP($I222,[1]Abr!$H$7:$V$470,15,FALSE)</f>
        <v>0</v>
      </c>
      <c r="BV222" s="109">
        <f>VLOOKUP($I222,[1]May!$H$7:$V$470,15,FALSE)</f>
        <v>0</v>
      </c>
      <c r="BW222" s="109">
        <f>VLOOKUP($I222,[1]Jun!$H$7:$V$470,15,FALSE)</f>
        <v>0</v>
      </c>
      <c r="BX222" s="109">
        <f>VLOOKUP($I222,[1]Jul!$H$7:$V$470,15,FALSE)</f>
        <v>0</v>
      </c>
      <c r="BY222" s="109">
        <f>VLOOKUP($I222,[1]Ago!$H$7:$V$470,15,FALSE)</f>
        <v>0</v>
      </c>
      <c r="BZ222" s="109">
        <f>VLOOKUP($I222,[1]Set!$H$7:$V$470,15,FALSE)</f>
        <v>0</v>
      </c>
      <c r="CA222" s="109">
        <f>VLOOKUP($I222,[1]Oct!$H$7:$V$470,15,FALSE)</f>
        <v>0</v>
      </c>
      <c r="CB222" s="109">
        <f>VLOOKUP($I222,[1]Nov!$H$7:$V$470,15,FALSE)</f>
        <v>0</v>
      </c>
      <c r="CC222" s="109">
        <f>VLOOKUP($I222,[1]Dic!$H$7:$V$470,15,FALSE)</f>
        <v>0</v>
      </c>
      <c r="CD222" s="111">
        <f t="shared" si="135"/>
        <v>1</v>
      </c>
      <c r="CE222" s="113">
        <f t="shared" si="123"/>
        <v>0</v>
      </c>
      <c r="CF222" s="109">
        <f>VLOOKUP($I222,[1]Ene!$H$7:$X$470,17,FALSE)</f>
        <v>1</v>
      </c>
      <c r="CG222" s="109">
        <f>VLOOKUP($I222,[1]Feb!$H$7:$X$470,17,FALSE)</f>
        <v>0</v>
      </c>
      <c r="CH222" s="109">
        <f>VLOOKUP($I222,[1]Mar!$H$7:$X$470,17,FALSE)</f>
        <v>0</v>
      </c>
      <c r="CI222" s="109">
        <f>VLOOKUP($I222,[1]Abr!$H$7:$X$470,17,FALSE)</f>
        <v>0</v>
      </c>
      <c r="CJ222" s="109">
        <f>VLOOKUP($I222,[1]May!$H$7:$X$470,17,FALSE)</f>
        <v>0</v>
      </c>
      <c r="CK222" s="109">
        <f>VLOOKUP($I222,[1]Jun!$H$7:$X$470,17,FALSE)</f>
        <v>0</v>
      </c>
      <c r="CL222" s="109">
        <f>VLOOKUP($I222,[1]Jul!$H$7:$X$470,17,FALSE)</f>
        <v>0</v>
      </c>
      <c r="CM222" s="109">
        <f>VLOOKUP($I222,[1]Ago!$H$7:$X$470,17,FALSE)</f>
        <v>0</v>
      </c>
      <c r="CN222" s="109">
        <f>VLOOKUP($I222,[1]Set!$H$7:$X$470,17,FALSE)</f>
        <v>0</v>
      </c>
      <c r="CO222" s="109">
        <f>VLOOKUP($I222,[1]Oct!$H$7:$X$470,17,FALSE)</f>
        <v>0</v>
      </c>
      <c r="CP222" s="109">
        <f>VLOOKUP($I222,[1]Nov!$H$7:$X$470,17,FALSE)</f>
        <v>0</v>
      </c>
      <c r="CQ222" s="109">
        <f>VLOOKUP($I222,[1]Dic!$H$7:$X$470,17,FALSE)</f>
        <v>0</v>
      </c>
      <c r="CR222" s="111">
        <f t="shared" si="136"/>
        <v>1</v>
      </c>
      <c r="CS222" s="113">
        <f t="shared" si="124"/>
        <v>0</v>
      </c>
      <c r="CT222" s="112">
        <f t="shared" si="125"/>
        <v>0</v>
      </c>
      <c r="CU222" s="116"/>
      <c r="CV222" s="109">
        <f>VLOOKUP($I222,[1]Ene!$H$7:$AC$470,22,FALSE)</f>
        <v>4</v>
      </c>
      <c r="CW222" s="109">
        <f>VLOOKUP($I222,[1]Feb!$H$7:$AC$470,22,FALSE)</f>
        <v>0</v>
      </c>
      <c r="CX222" s="109">
        <f>VLOOKUP($I222,[1]Mar!$H$7:$AC$470,22,FALSE)</f>
        <v>0</v>
      </c>
      <c r="CY222" s="109">
        <f>VLOOKUP($I222,[1]Abr!$H$7:$AC$470,22,FALSE)</f>
        <v>0</v>
      </c>
      <c r="CZ222" s="109">
        <f>VLOOKUP($I222,[1]May!$H$7:$AC$470,22,FALSE)</f>
        <v>0</v>
      </c>
      <c r="DA222" s="109">
        <f>VLOOKUP($I222,[1]Jun!$H$7:$AC$470,22,FALSE)</f>
        <v>0</v>
      </c>
      <c r="DB222" s="109">
        <f>VLOOKUP($I222,[1]Jul!$H$7:$AC$470,22,FALSE)</f>
        <v>0</v>
      </c>
      <c r="DC222" s="109">
        <f>VLOOKUP($I222,[1]Ago!$H$7:$AC$470,22,FALSE)</f>
        <v>0</v>
      </c>
      <c r="DD222" s="109">
        <f>VLOOKUP($I222,[1]Set!$H$7:$AC$470,22,FALSE)</f>
        <v>0</v>
      </c>
      <c r="DE222" s="109">
        <f>VLOOKUP($I222,[1]Oct!$H$7:$AC$470,22,FALSE)</f>
        <v>0</v>
      </c>
      <c r="DF222" s="109">
        <f>VLOOKUP($I222,[1]Nov!$H$7:$AC$470,22,FALSE)</f>
        <v>0</v>
      </c>
      <c r="DG222" s="118">
        <f>VLOOKUP($I222,[1]Dic!$H$7:$AC$470,22,FALSE)</f>
        <v>0</v>
      </c>
      <c r="DH222" s="111">
        <f t="shared" si="137"/>
        <v>4</v>
      </c>
      <c r="DI222" s="113">
        <f t="shared" si="138"/>
        <v>0</v>
      </c>
      <c r="DJ222" s="109">
        <f>VLOOKUP($I222,[1]Ene!$H$7:$BL$470,57,FALSE)</f>
        <v>0</v>
      </c>
      <c r="DK222" s="109">
        <f>VLOOKUP($I222,[1]Feb!$H$7:$BL$470,57,FALSE)</f>
        <v>0</v>
      </c>
      <c r="DL222" s="109">
        <f>VLOOKUP($I222,[1]Mar!$H$7:$BL$470,57,FALSE)</f>
        <v>0</v>
      </c>
      <c r="DM222" s="109">
        <f>VLOOKUP($I222,[1]Abr!$H$7:$BL$470,57,FALSE)</f>
        <v>0</v>
      </c>
      <c r="DN222" s="109">
        <f>VLOOKUP($I222,[1]May!$H$7:$BL$470,57,FALSE)</f>
        <v>0</v>
      </c>
      <c r="DO222" s="109">
        <f>VLOOKUP($I222,[1]Jun!$H$7:$BL$470,57,FALSE)</f>
        <v>0</v>
      </c>
      <c r="DP222" s="109">
        <f>VLOOKUP($I222,[1]Jul!$H$7:$BL$470,57,FALSE)</f>
        <v>0</v>
      </c>
      <c r="DQ222" s="109">
        <f>VLOOKUP($I222,[1]Ago!$H$7:$BL$470,57,FALSE)</f>
        <v>0</v>
      </c>
      <c r="DR222" s="109">
        <f>VLOOKUP($I222,[1]Set!$H$7:$BL$470,57,FALSE)</f>
        <v>0</v>
      </c>
      <c r="DS222" s="109">
        <f>VLOOKUP($I222,[1]Oct!$H$7:$BL$470,57,FALSE)</f>
        <v>0</v>
      </c>
      <c r="DT222" s="109">
        <f>VLOOKUP($I222,[1]Nov!$H$7:$BL$470,57,FALSE)</f>
        <v>0</v>
      </c>
      <c r="DU222" s="109">
        <f>VLOOKUP($I222,[1]Dic!$H$7:$BL$470,57,FALSE)</f>
        <v>0</v>
      </c>
      <c r="DV222" s="111">
        <f t="shared" si="139"/>
        <v>0</v>
      </c>
      <c r="DW222" s="113">
        <f t="shared" si="140"/>
        <v>0</v>
      </c>
      <c r="DX222" s="117">
        <f>VLOOKUP($I222,[1]Ene!$H$7:$BQ$470,62,FALSE)</f>
        <v>6</v>
      </c>
      <c r="DY222" s="109">
        <f>VLOOKUP($I222,[1]Feb!$H$7:$BQ$470,62,FALSE)</f>
        <v>0</v>
      </c>
      <c r="DZ222" s="109">
        <f>VLOOKUP($I222,[1]Mar!$H$7:$BQ$470,62,FALSE)</f>
        <v>0</v>
      </c>
      <c r="EA222" s="109">
        <f>VLOOKUP($I222,[1]Abr!$H$7:$BQ$470,62,FALSE)</f>
        <v>0</v>
      </c>
      <c r="EB222" s="109">
        <f>VLOOKUP($I222,[1]May!$H$7:$BQ$470,62,FALSE)</f>
        <v>0</v>
      </c>
      <c r="EC222" s="109">
        <f>VLOOKUP($I222,[1]Jun!$H$7:$BQ$470,62,FALSE)</f>
        <v>0</v>
      </c>
      <c r="ED222" s="109">
        <f>VLOOKUP($I222,[1]Jul!$H$7:$BQ$470,62,FALSE)</f>
        <v>0</v>
      </c>
      <c r="EE222" s="109">
        <f>VLOOKUP($I222,[1]Ago!$H$7:$BQ$470,62,FALSE)</f>
        <v>0</v>
      </c>
      <c r="EF222" s="109">
        <f>VLOOKUP($I222,[1]Set!$H$7:$BQ$470,62,FALSE)</f>
        <v>0</v>
      </c>
      <c r="EG222" s="109">
        <f>VLOOKUP($I222,[1]Oct!$H$7:$BQ$470,62,FALSE)</f>
        <v>0</v>
      </c>
      <c r="EH222" s="109">
        <f>VLOOKUP($I222,[1]Nov!$H$7:$BQ$470,62,FALSE)</f>
        <v>0</v>
      </c>
      <c r="EI222" s="109">
        <f>VLOOKUP($I222,[1]Dic!$H$7:$BQ$470,62,FALSE)</f>
        <v>0</v>
      </c>
      <c r="EJ222" s="115">
        <f t="shared" si="141"/>
        <v>6</v>
      </c>
      <c r="EK222" s="113">
        <f t="shared" si="142"/>
        <v>0</v>
      </c>
      <c r="EL222" s="117">
        <f>VLOOKUP($I222,[1]Ene!$H$7:$BM$470,58,FALSE)</f>
        <v>0</v>
      </c>
      <c r="EM222" s="109">
        <f>VLOOKUP($I222,[1]Feb!$H$7:$BM$470,58,FALSE)</f>
        <v>0</v>
      </c>
      <c r="EN222" s="109">
        <f>VLOOKUP($I222,[1]Mar!$H$7:$BM$470,58,FALSE)</f>
        <v>0</v>
      </c>
      <c r="EO222" s="109">
        <f>VLOOKUP($I222,[1]Abr!$H$7:$BM$470,58,FALSE)</f>
        <v>0</v>
      </c>
      <c r="EP222" s="109">
        <f>VLOOKUP($I222,[1]May!$H$7:$BM$470,58,FALSE)</f>
        <v>0</v>
      </c>
      <c r="EQ222" s="109">
        <f>VLOOKUP($I222,[1]Jun!$H$7:$BM$470,58,FALSE)</f>
        <v>0</v>
      </c>
      <c r="ER222" s="109">
        <f>VLOOKUP($I222,[1]Jul!$H$7:$BM$470,58,FALSE)</f>
        <v>0</v>
      </c>
      <c r="ES222" s="109">
        <f>VLOOKUP($I222,[1]Ago!$H$7:$BM$470,58,FALSE)</f>
        <v>0</v>
      </c>
      <c r="ET222" s="109">
        <f>VLOOKUP($I222,[1]Set!$H$7:$BM$470,58,FALSE)</f>
        <v>0</v>
      </c>
      <c r="EU222" s="109">
        <f>VLOOKUP($I222,[1]Oct!$H$7:$BM$470,58,FALSE)</f>
        <v>0</v>
      </c>
      <c r="EV222" s="109">
        <f>VLOOKUP($I222,[1]Nov!$H$7:$BM$470,58,FALSE)</f>
        <v>0</v>
      </c>
      <c r="EW222" s="118">
        <f>VLOOKUP($I222,[1]Dic!$H$7:$BM$470,58,FALSE)</f>
        <v>0</v>
      </c>
      <c r="EX222" s="111">
        <f t="shared" si="143"/>
        <v>0</v>
      </c>
      <c r="EY222" s="113">
        <f t="shared" si="144"/>
        <v>0</v>
      </c>
      <c r="EZ222" s="109">
        <f>VLOOKUP($I222,[1]Ene!$H$7:$CL$470,70,FALSE)</f>
        <v>0</v>
      </c>
      <c r="FA222" s="109">
        <f>VLOOKUP($I222,[1]Feb!$H$7:$CL$470,70,FALSE)</f>
        <v>0</v>
      </c>
      <c r="FB222" s="109">
        <f>VLOOKUP($I222,[1]Mar!$H$7:$CL$470,70,FALSE)</f>
        <v>0</v>
      </c>
      <c r="FC222" s="109">
        <f>VLOOKUP($I222,[1]Abr!$H$7:$CL$470,70,FALSE)</f>
        <v>0</v>
      </c>
      <c r="FD222" s="109">
        <f>VLOOKUP($I222,[1]May!$H$7:$CL$470,70,FALSE)</f>
        <v>0</v>
      </c>
      <c r="FE222" s="109">
        <f>VLOOKUP($I222,[1]Jun!$H$7:$CL$470,70,FALSE)</f>
        <v>0</v>
      </c>
      <c r="FF222" s="109">
        <f>VLOOKUP($I222,[1]Jul!$H$7:$CL$470,70,FALSE)</f>
        <v>0</v>
      </c>
      <c r="FG222" s="109">
        <f>VLOOKUP($I222,[1]Ago!$H$7:$CL$470,70,FALSE)</f>
        <v>0</v>
      </c>
      <c r="FH222" s="109">
        <f>VLOOKUP($I222,[1]Set!$H$7:$CL$470,70,FALSE)</f>
        <v>0</v>
      </c>
      <c r="FI222" s="109">
        <f>VLOOKUP($I222,[1]Oct!$H$7:$CL$470,70,FALSE)</f>
        <v>0</v>
      </c>
      <c r="FJ222" s="109">
        <f>VLOOKUP($I222,[1]Nov!$H$7:$CL$470,70,FALSE)</f>
        <v>0</v>
      </c>
      <c r="FK222" s="118">
        <f>VLOOKUP($I222,[1]Dic!$H$7:$CL$470,70,FALSE)</f>
        <v>0</v>
      </c>
      <c r="FL222" s="111">
        <f t="shared" si="145"/>
        <v>0</v>
      </c>
      <c r="FM222" s="113">
        <f t="shared" si="146"/>
        <v>0</v>
      </c>
      <c r="FN222" s="109">
        <f>VLOOKUP($I222,[1]Ene!$H$7:$CL$470,72,FALSE)</f>
        <v>0</v>
      </c>
      <c r="FO222" s="109">
        <f>VLOOKUP($I222,[1]Feb!$H$7:$CL$470,72,FALSE)</f>
        <v>0</v>
      </c>
      <c r="FP222" s="109">
        <f>VLOOKUP($I222,[1]Mar!$H$7:$CL$470,72,FALSE)</f>
        <v>0</v>
      </c>
      <c r="FQ222" s="109">
        <f>VLOOKUP($I222,[1]Abr!$H$7:$CL$470,72,FALSE)</f>
        <v>0</v>
      </c>
      <c r="FR222" s="109">
        <f>VLOOKUP($I222,[1]May!$H$7:$CL$470,72,FALSE)</f>
        <v>0</v>
      </c>
      <c r="FS222" s="109">
        <f>VLOOKUP($I222,[1]Jun!$H$7:$CL$470,72,FALSE)</f>
        <v>0</v>
      </c>
      <c r="FT222" s="109">
        <f>VLOOKUP($I222,[1]Jul!$H$7:$CL$470,72,FALSE)</f>
        <v>0</v>
      </c>
      <c r="FU222" s="109">
        <f>VLOOKUP($I222,[1]Ago!$H$7:$CL$470,72,FALSE)</f>
        <v>0</v>
      </c>
      <c r="FV222" s="109">
        <f>VLOOKUP($I222,[1]Set!$H$7:$CL$470,72,FALSE)</f>
        <v>0</v>
      </c>
      <c r="FW222" s="109">
        <f>VLOOKUP($I222,[1]Oct!$H$7:$CL$470,72,FALSE)</f>
        <v>0</v>
      </c>
      <c r="FX222" s="109">
        <f>VLOOKUP($I222,[1]Nov!$H$7:$CL$470,72,FALSE)</f>
        <v>0</v>
      </c>
      <c r="FY222" s="118">
        <f>VLOOKUP($I222,[1]Dic!$H$7:$CL$470,72,FALSE)</f>
        <v>0</v>
      </c>
      <c r="FZ222" s="112">
        <f t="shared" si="147"/>
        <v>0</v>
      </c>
      <c r="GA222" s="113">
        <f t="shared" si="148"/>
        <v>0</v>
      </c>
      <c r="GB222" s="109">
        <f>VLOOKUP($I222,[1]Ene!$H$7:$CL$471,59,FALSE)</f>
        <v>4</v>
      </c>
      <c r="GC222" s="109">
        <f>VLOOKUP($I222,[1]Feb!$H$7:$CL$471,59,FALSE)</f>
        <v>0</v>
      </c>
      <c r="GD222" s="109">
        <f>VLOOKUP($I222,[1]Mar!$H$7:$CL$471,59,FALSE)</f>
        <v>0</v>
      </c>
      <c r="GE222" s="109">
        <f>VLOOKUP($I222,[1]Abr!$H$7:$CL$471,59,FALSE)</f>
        <v>0</v>
      </c>
      <c r="GF222" s="109">
        <f>VLOOKUP($I222,[1]May!$H$7:$CL$471,59,FALSE)</f>
        <v>0</v>
      </c>
      <c r="GG222" s="109">
        <f>VLOOKUP($I222,[1]Jun!$H$7:$CL$471,59,FALSE)</f>
        <v>0</v>
      </c>
      <c r="GH222" s="109">
        <f>VLOOKUP($I222,[1]Jul!$H$7:$CL$471,59,FALSE)</f>
        <v>0</v>
      </c>
      <c r="GI222" s="109">
        <f>VLOOKUP($I222,[1]Ago!$H$7:$CL$471,59,FALSE)</f>
        <v>0</v>
      </c>
      <c r="GJ222" s="109">
        <f>VLOOKUP($I222,[1]Set!$H$7:$CL$471,59,FALSE)</f>
        <v>0</v>
      </c>
      <c r="GK222" s="109">
        <f>VLOOKUP($I222,[1]Oct!$H$7:$CL$471,59,FALSE)</f>
        <v>0</v>
      </c>
      <c r="GL222" s="109">
        <f>VLOOKUP($I222,[1]Nov!$H$7:$CL$471,59,FALSE)</f>
        <v>0</v>
      </c>
      <c r="GM222" s="118">
        <f>VLOOKUP($I222,[1]Dic!$H$7:$CL$471,59,FALSE)</f>
        <v>0</v>
      </c>
      <c r="GN222" s="112">
        <f t="shared" si="149"/>
        <v>4</v>
      </c>
      <c r="GO222" s="113">
        <f t="shared" si="150"/>
        <v>0</v>
      </c>
      <c r="GP222" s="114">
        <f t="shared" si="126"/>
        <v>0</v>
      </c>
      <c r="GQ222" s="114">
        <f t="shared" si="127"/>
        <v>0</v>
      </c>
      <c r="GR222" s="116"/>
      <c r="GS222" s="109">
        <f>VLOOKUP($I222,[1]Ene!$H$7:$CL$470,71,FALSE)</f>
        <v>0</v>
      </c>
      <c r="GT222" s="109">
        <f>VLOOKUP($I222,[1]Feb!$H$7:$CL$470,71,FALSE)</f>
        <v>0</v>
      </c>
      <c r="GU222" s="109">
        <f>VLOOKUP($I222,[1]Mar!$H$7:$CL$470,71,FALSE)</f>
        <v>0</v>
      </c>
      <c r="GV222" s="109">
        <f>VLOOKUP($I222,[1]Abr!$H$7:$CL$470,71,FALSE)</f>
        <v>0</v>
      </c>
      <c r="GW222" s="109">
        <f>VLOOKUP($I222,[1]May!$H$7:$CL$470,71,FALSE)</f>
        <v>0</v>
      </c>
      <c r="GX222" s="109">
        <f>VLOOKUP($I222,[1]Jun!$H$7:$CL$470,71,FALSE)</f>
        <v>0</v>
      </c>
      <c r="GY222" s="109">
        <f>VLOOKUP($I222,[1]Jul!$H$7:$CL$470,71,FALSE)</f>
        <v>0</v>
      </c>
      <c r="GZ222" s="109">
        <f>VLOOKUP($I222,[1]Ago!$H$7:$CL$470,71,FALSE)</f>
        <v>0</v>
      </c>
      <c r="HA222" s="109">
        <f>VLOOKUP($I222,[1]Set!$H$7:$CL$470,71,FALSE)</f>
        <v>0</v>
      </c>
      <c r="HB222" s="109">
        <f>VLOOKUP($I222,[1]Oct!$H$7:$CL$470,71,FALSE)</f>
        <v>0</v>
      </c>
      <c r="HC222" s="109">
        <f>VLOOKUP($I222,[1]Nov!$H$7:$CL$470,71,FALSE)</f>
        <v>0</v>
      </c>
      <c r="HD222" s="109">
        <f>VLOOKUP($I222,[1]Dic!$H$7:$CL$470,71,FALSE)</f>
        <v>0</v>
      </c>
      <c r="HE222" s="111">
        <f t="shared" si="151"/>
        <v>0</v>
      </c>
      <c r="HF222" s="113">
        <f t="shared" si="152"/>
        <v>0</v>
      </c>
      <c r="HG222" s="109">
        <f>VLOOKUP($I222,[1]Ene!$H$7:$CL$470,73,FALSE)</f>
        <v>0</v>
      </c>
      <c r="HH222" s="109">
        <f>VLOOKUP($I222,[1]Feb!$H$7:$CL$470,73,FALSE)</f>
        <v>0</v>
      </c>
      <c r="HI222" s="109">
        <f>VLOOKUP($I222,[1]Mar!$H$7:$CL$470,73,FALSE)</f>
        <v>0</v>
      </c>
      <c r="HJ222" s="109">
        <f>VLOOKUP($I222,[1]Abr!$H$7:$CL$470,73,FALSE)</f>
        <v>0</v>
      </c>
      <c r="HK222" s="109">
        <f>VLOOKUP($I222,[1]May!$H$7:$CL$470,73,FALSE)</f>
        <v>0</v>
      </c>
      <c r="HL222" s="109">
        <f>VLOOKUP($I222,[1]Jun!$H$7:$CL$470,73,FALSE)</f>
        <v>0</v>
      </c>
      <c r="HM222" s="109">
        <f>VLOOKUP($I222,[1]Jul!$H$7:$CL$470,73,FALSE)</f>
        <v>0</v>
      </c>
      <c r="HN222" s="109">
        <f>VLOOKUP($I222,[1]Ago!$H$7:$CL$470,73,FALSE)</f>
        <v>0</v>
      </c>
      <c r="HO222" s="109">
        <f>VLOOKUP($I222,[1]Set!$H$7:$CL$470,73,FALSE)</f>
        <v>0</v>
      </c>
      <c r="HP222" s="109">
        <f>VLOOKUP($I222,[1]Oct!$H$7:$CL$470,73,FALSE)</f>
        <v>0</v>
      </c>
      <c r="HQ222" s="109">
        <f>VLOOKUP($I222,[1]Nov!$H$7:$CL$470,73,FALSE)</f>
        <v>0</v>
      </c>
      <c r="HR222" s="109">
        <f>VLOOKUP($I222,[1]Dic!$H$7:$CL$470,73,FALSE)</f>
        <v>0</v>
      </c>
      <c r="HS222" s="111">
        <f t="shared" si="153"/>
        <v>0</v>
      </c>
      <c r="HT222" s="113">
        <f t="shared" si="154"/>
        <v>0</v>
      </c>
      <c r="HU222" s="114">
        <f t="shared" si="155"/>
        <v>0</v>
      </c>
    </row>
    <row r="223" spans="1:229" s="112" customFormat="1" ht="10.5" x14ac:dyDescent="0.25">
      <c r="A223" s="184" t="s">
        <v>44</v>
      </c>
      <c r="B223" s="187" t="s">
        <v>29</v>
      </c>
      <c r="C223" s="184">
        <v>401</v>
      </c>
      <c r="D223" s="187" t="s">
        <v>29</v>
      </c>
      <c r="E223" s="187" t="s">
        <v>44</v>
      </c>
      <c r="F223" s="188" t="s">
        <v>29</v>
      </c>
      <c r="G223" s="184"/>
      <c r="H223" s="184" t="s">
        <v>688</v>
      </c>
      <c r="I223" s="316">
        <v>221</v>
      </c>
      <c r="J223" s="184" t="s">
        <v>355</v>
      </c>
      <c r="K223" s="109">
        <f>VLOOKUP($I223,[1]Ene!$H$7:$M$470,6,FALSE)</f>
        <v>0</v>
      </c>
      <c r="L223" s="109">
        <f>VLOOKUP($I223,[1]Feb!$H$7:$M$470,6,FALSE)</f>
        <v>0</v>
      </c>
      <c r="M223" s="109">
        <f>VLOOKUP($I223,[1]Mar!$H$7:$M$470,6,FALSE)</f>
        <v>0</v>
      </c>
      <c r="N223" s="109">
        <f>VLOOKUP($I223,[1]Abr!$H$7:$M$470,6,FALSE)</f>
        <v>0</v>
      </c>
      <c r="O223" s="109">
        <f>VLOOKUP($I223,[1]May!$H$7:$M$470,6,FALSE)</f>
        <v>0</v>
      </c>
      <c r="P223" s="109">
        <f>VLOOKUP($I223,[1]Jun!$H$7:$M$470,6,FALSE)</f>
        <v>0</v>
      </c>
      <c r="Q223" s="109">
        <f>VLOOKUP($I223,[1]Jul!$H$7:$M$470,6,FALSE)</f>
        <v>0</v>
      </c>
      <c r="R223" s="109">
        <f>VLOOKUP($I223,[1]Ago!$H$7:$M$470,6,FALSE)</f>
        <v>0</v>
      </c>
      <c r="S223" s="109">
        <f>VLOOKUP($I223,[1]Set!$H$7:$M$470,6,FALSE)</f>
        <v>0</v>
      </c>
      <c r="T223" s="109">
        <f>VLOOKUP($I223,[1]Oct!$H$7:$M$470,6,FALSE)</f>
        <v>0</v>
      </c>
      <c r="U223" s="109">
        <f>VLOOKUP($I223,[1]Nov!$H$7:$M$470,6,FALSE)</f>
        <v>0</v>
      </c>
      <c r="V223" s="109">
        <f>VLOOKUP($I223,[1]Dic!$H$7:$M$470,6,FALSE)</f>
        <v>0</v>
      </c>
      <c r="W223" s="142"/>
      <c r="X223" s="112">
        <f t="shared" si="128"/>
        <v>0</v>
      </c>
      <c r="Y223" s="163">
        <f t="shared" si="129"/>
        <v>0</v>
      </c>
      <c r="Z223" s="117">
        <f>VLOOKUP($I223,[1]Ene!$H$7:$N$470,7,FALSE)</f>
        <v>0</v>
      </c>
      <c r="AA223" s="109">
        <f>VLOOKUP($I223,[1]Feb!$H$7:$N$470,7,FALSE)</f>
        <v>0</v>
      </c>
      <c r="AB223" s="109">
        <f>VLOOKUP($I223,[1]Mar!$H$7:$N$470,7,FALSE)</f>
        <v>0</v>
      </c>
      <c r="AC223" s="109">
        <f>VLOOKUP($I223,[1]Abr!$H$7:$N$470,7,FALSE)</f>
        <v>0</v>
      </c>
      <c r="AD223" s="109">
        <f>VLOOKUP($I223,[1]May!$H$7:$N$470,7,FALSE)</f>
        <v>0</v>
      </c>
      <c r="AE223" s="109">
        <f>VLOOKUP($I223,[1]Jun!$H$7:$N$470,7,FALSE)</f>
        <v>0</v>
      </c>
      <c r="AF223" s="109">
        <f>VLOOKUP($I223,[1]Jul!$H$7:$N$470,7,FALSE)</f>
        <v>0</v>
      </c>
      <c r="AG223" s="109">
        <f>VLOOKUP($I223,[1]Ago!$H$7:$N$470,7,FALSE)</f>
        <v>0</v>
      </c>
      <c r="AH223" s="109">
        <f>VLOOKUP($I223,[1]Set!$H$7:$N$470,7,FALSE)</f>
        <v>0</v>
      </c>
      <c r="AI223" s="109">
        <f>VLOOKUP($I223,[1]Oct!$H$7:$N$470,7,FALSE)</f>
        <v>0</v>
      </c>
      <c r="AJ223" s="109">
        <f>VLOOKUP($I223,[1]Nov!$H$7:$N$470,7,FALSE)</f>
        <v>0</v>
      </c>
      <c r="AK223" s="118">
        <f>VLOOKUP($I223,[1]Dic!$H$7:$N$470,7,FALSE)</f>
        <v>0</v>
      </c>
      <c r="AL223" s="112">
        <f t="shared" si="121"/>
        <v>0</v>
      </c>
      <c r="AM223" s="164">
        <f t="shared" si="130"/>
        <v>0</v>
      </c>
      <c r="AN223" s="164">
        <f t="shared" si="122"/>
        <v>0</v>
      </c>
      <c r="AO223" s="142"/>
      <c r="AP223" s="109">
        <f>VLOOKUP($I223,[1]Ene!$H$7:$Q$470,10,FALSE)</f>
        <v>2</v>
      </c>
      <c r="AQ223" s="109">
        <f>VLOOKUP($I223,[1]Feb!$H$7:$Q$470,10,FALSE)</f>
        <v>0</v>
      </c>
      <c r="AR223" s="109">
        <f>VLOOKUP($I223,[1]Mar!$H$7:$Q$470,10,FALSE)</f>
        <v>0</v>
      </c>
      <c r="AS223" s="109">
        <f>VLOOKUP($I223,[1]Abr!$H$7:$Q$470,10,FALSE)</f>
        <v>0</v>
      </c>
      <c r="AT223" s="109">
        <f>VLOOKUP($I223,[1]May!$H$7:$Q$470,10,FALSE)</f>
        <v>0</v>
      </c>
      <c r="AU223" s="109">
        <f>VLOOKUP($I223,[1]Jun!$H$7:$Q$470,10,FALSE)</f>
        <v>0</v>
      </c>
      <c r="AV223" s="109">
        <f>VLOOKUP($I223,[1]Jul!$H$7:$Q$470,10,FALSE)</f>
        <v>0</v>
      </c>
      <c r="AW223" s="109">
        <f>VLOOKUP($I223,[1]Ago!$H$7:$Q$470,10,FALSE)</f>
        <v>0</v>
      </c>
      <c r="AX223" s="109">
        <f>VLOOKUP($I223,[1]Set!$H$7:$Q$470,10,FALSE)</f>
        <v>0</v>
      </c>
      <c r="AY223" s="109">
        <f>VLOOKUP($I223,[1]Oct!$H$7:$Q$470,10,FALSE)</f>
        <v>0</v>
      </c>
      <c r="AZ223" s="109">
        <f>VLOOKUP($I223,[1]Nov!$H$7:$Q$470,10,FALSE)</f>
        <v>0</v>
      </c>
      <c r="BA223" s="118">
        <f>VLOOKUP($I223,[1]Dic!$H$7:$Q$470,10,FALSE)</f>
        <v>0</v>
      </c>
      <c r="BB223" s="112">
        <f t="shared" si="131"/>
        <v>2</v>
      </c>
      <c r="BC223" s="163">
        <f t="shared" si="132"/>
        <v>0</v>
      </c>
      <c r="BD223" s="109">
        <f>VLOOKUP($I223,[1]Ene!$H$7:$T$470,13,FALSE)</f>
        <v>2</v>
      </c>
      <c r="BE223" s="109">
        <f>VLOOKUP($I223,[1]Feb!$H$7:$T$470,13,FALSE)</f>
        <v>0</v>
      </c>
      <c r="BF223" s="109">
        <f>VLOOKUP($I223,[1]Mar!$H$7:$T$470,13,FALSE)</f>
        <v>0</v>
      </c>
      <c r="BG223" s="109">
        <f>VLOOKUP($I223,[1]Abr!$H$7:$T$470,13,FALSE)</f>
        <v>0</v>
      </c>
      <c r="BH223" s="109">
        <f>VLOOKUP($I223,[1]May!$H$7:$T$470,13,FALSE)</f>
        <v>0</v>
      </c>
      <c r="BI223" s="109">
        <f>VLOOKUP($I223,[1]Jun!$H$7:$T$470,13,FALSE)</f>
        <v>0</v>
      </c>
      <c r="BJ223" s="109">
        <f>VLOOKUP($I223,[1]Jul!$H$7:$T$470,13,FALSE)</f>
        <v>0</v>
      </c>
      <c r="BK223" s="109">
        <f>VLOOKUP($I223,[1]Ago!$H$7:$T$470,13,FALSE)</f>
        <v>0</v>
      </c>
      <c r="BL223" s="109">
        <f>VLOOKUP($I223,[1]Set!$H$7:$T$470,13,FALSE)</f>
        <v>0</v>
      </c>
      <c r="BM223" s="109">
        <f>VLOOKUP($I223,[1]Oct!$H$7:$T$470,13,FALSE)</f>
        <v>0</v>
      </c>
      <c r="BN223" s="109">
        <f>VLOOKUP($I223,[1]Nov!$H$7:$T$470,13,FALSE)</f>
        <v>0</v>
      </c>
      <c r="BO223" s="109">
        <f>VLOOKUP($I223,[1]Dic!$H$7:$T$470,13,FALSE)</f>
        <v>0</v>
      </c>
      <c r="BP223" s="111">
        <f t="shared" si="133"/>
        <v>2</v>
      </c>
      <c r="BQ223" s="113">
        <f t="shared" si="134"/>
        <v>0</v>
      </c>
      <c r="BR223" s="109">
        <f>VLOOKUP($I223,[1]Ene!$H$7:$V$470,15,FALSE)</f>
        <v>0</v>
      </c>
      <c r="BS223" s="109">
        <f>VLOOKUP($I223,[1]Feb!$H$7:$V$470,15,FALSE)</f>
        <v>0</v>
      </c>
      <c r="BT223" s="109">
        <f>VLOOKUP($I223,[1]Mar!$H$7:$V$470,15,FALSE)</f>
        <v>0</v>
      </c>
      <c r="BU223" s="109">
        <f>VLOOKUP($I223,[1]Abr!$H$7:$V$470,15,FALSE)</f>
        <v>0</v>
      </c>
      <c r="BV223" s="109">
        <f>VLOOKUP($I223,[1]May!$H$7:$V$470,15,FALSE)</f>
        <v>0</v>
      </c>
      <c r="BW223" s="109">
        <f>VLOOKUP($I223,[1]Jun!$H$7:$V$470,15,FALSE)</f>
        <v>0</v>
      </c>
      <c r="BX223" s="109">
        <f>VLOOKUP($I223,[1]Jul!$H$7:$V$470,15,FALSE)</f>
        <v>0</v>
      </c>
      <c r="BY223" s="109">
        <f>VLOOKUP($I223,[1]Ago!$H$7:$V$470,15,FALSE)</f>
        <v>0</v>
      </c>
      <c r="BZ223" s="109">
        <f>VLOOKUP($I223,[1]Set!$H$7:$V$470,15,FALSE)</f>
        <v>0</v>
      </c>
      <c r="CA223" s="109">
        <f>VLOOKUP($I223,[1]Oct!$H$7:$V$470,15,FALSE)</f>
        <v>0</v>
      </c>
      <c r="CB223" s="109">
        <f>VLOOKUP($I223,[1]Nov!$H$7:$V$470,15,FALSE)</f>
        <v>0</v>
      </c>
      <c r="CC223" s="109">
        <f>VLOOKUP($I223,[1]Dic!$H$7:$V$470,15,FALSE)</f>
        <v>0</v>
      </c>
      <c r="CD223" s="111">
        <f t="shared" si="135"/>
        <v>0</v>
      </c>
      <c r="CE223" s="113">
        <f t="shared" si="123"/>
        <v>0</v>
      </c>
      <c r="CF223" s="109">
        <f>VLOOKUP($I223,[1]Ene!$H$7:$X$470,17,FALSE)</f>
        <v>0</v>
      </c>
      <c r="CG223" s="109">
        <f>VLOOKUP($I223,[1]Feb!$H$7:$X$470,17,FALSE)</f>
        <v>0</v>
      </c>
      <c r="CH223" s="109">
        <f>VLOOKUP($I223,[1]Mar!$H$7:$X$470,17,FALSE)</f>
        <v>0</v>
      </c>
      <c r="CI223" s="109">
        <f>VLOOKUP($I223,[1]Abr!$H$7:$X$470,17,FALSE)</f>
        <v>0</v>
      </c>
      <c r="CJ223" s="109">
        <f>VLOOKUP($I223,[1]May!$H$7:$X$470,17,FALSE)</f>
        <v>0</v>
      </c>
      <c r="CK223" s="109">
        <f>VLOOKUP($I223,[1]Jun!$H$7:$X$470,17,FALSE)</f>
        <v>0</v>
      </c>
      <c r="CL223" s="109">
        <f>VLOOKUP($I223,[1]Jul!$H$7:$X$470,17,FALSE)</f>
        <v>0</v>
      </c>
      <c r="CM223" s="109">
        <f>VLOOKUP($I223,[1]Ago!$H$7:$X$470,17,FALSE)</f>
        <v>0</v>
      </c>
      <c r="CN223" s="109">
        <f>VLOOKUP($I223,[1]Set!$H$7:$X$470,17,FALSE)</f>
        <v>0</v>
      </c>
      <c r="CO223" s="109">
        <f>VLOOKUP($I223,[1]Oct!$H$7:$X$470,17,FALSE)</f>
        <v>0</v>
      </c>
      <c r="CP223" s="109">
        <f>VLOOKUP($I223,[1]Nov!$H$7:$X$470,17,FALSE)</f>
        <v>0</v>
      </c>
      <c r="CQ223" s="109">
        <f>VLOOKUP($I223,[1]Dic!$H$7:$X$470,17,FALSE)</f>
        <v>0</v>
      </c>
      <c r="CR223" s="111">
        <f t="shared" si="136"/>
        <v>0</v>
      </c>
      <c r="CS223" s="113">
        <f t="shared" si="124"/>
        <v>0</v>
      </c>
      <c r="CT223" s="112">
        <f t="shared" si="125"/>
        <v>0</v>
      </c>
      <c r="CU223" s="116"/>
      <c r="CV223" s="109">
        <f>VLOOKUP($I223,[1]Ene!$H$7:$AC$470,22,FALSE)</f>
        <v>0</v>
      </c>
      <c r="CW223" s="109">
        <f>VLOOKUP($I223,[1]Feb!$H$7:$AC$470,22,FALSE)</f>
        <v>0</v>
      </c>
      <c r="CX223" s="109">
        <f>VLOOKUP($I223,[1]Mar!$H$7:$AC$470,22,FALSE)</f>
        <v>0</v>
      </c>
      <c r="CY223" s="109">
        <f>VLOOKUP($I223,[1]Abr!$H$7:$AC$470,22,FALSE)</f>
        <v>0</v>
      </c>
      <c r="CZ223" s="109">
        <f>VLOOKUP($I223,[1]May!$H$7:$AC$470,22,FALSE)</f>
        <v>0</v>
      </c>
      <c r="DA223" s="109">
        <f>VLOOKUP($I223,[1]Jun!$H$7:$AC$470,22,FALSE)</f>
        <v>0</v>
      </c>
      <c r="DB223" s="109">
        <f>VLOOKUP($I223,[1]Jul!$H$7:$AC$470,22,FALSE)</f>
        <v>0</v>
      </c>
      <c r="DC223" s="109">
        <f>VLOOKUP($I223,[1]Ago!$H$7:$AC$470,22,FALSE)</f>
        <v>0</v>
      </c>
      <c r="DD223" s="109">
        <f>VLOOKUP($I223,[1]Set!$H$7:$AC$470,22,FALSE)</f>
        <v>0</v>
      </c>
      <c r="DE223" s="109">
        <f>VLOOKUP($I223,[1]Oct!$H$7:$AC$470,22,FALSE)</f>
        <v>0</v>
      </c>
      <c r="DF223" s="109">
        <f>VLOOKUP($I223,[1]Nov!$H$7:$AC$470,22,FALSE)</f>
        <v>0</v>
      </c>
      <c r="DG223" s="118">
        <f>VLOOKUP($I223,[1]Dic!$H$7:$AC$470,22,FALSE)</f>
        <v>0</v>
      </c>
      <c r="DH223" s="111">
        <f t="shared" si="137"/>
        <v>0</v>
      </c>
      <c r="DI223" s="113">
        <f t="shared" si="138"/>
        <v>0</v>
      </c>
      <c r="DJ223" s="109">
        <f>VLOOKUP($I223,[1]Ene!$H$7:$BL$470,57,FALSE)</f>
        <v>0</v>
      </c>
      <c r="DK223" s="109">
        <f>VLOOKUP($I223,[1]Feb!$H$7:$BL$470,57,FALSE)</f>
        <v>0</v>
      </c>
      <c r="DL223" s="109">
        <f>VLOOKUP($I223,[1]Mar!$H$7:$BL$470,57,FALSE)</f>
        <v>0</v>
      </c>
      <c r="DM223" s="109">
        <f>VLOOKUP($I223,[1]Abr!$H$7:$BL$470,57,FALSE)</f>
        <v>0</v>
      </c>
      <c r="DN223" s="109">
        <f>VLOOKUP($I223,[1]May!$H$7:$BL$470,57,FALSE)</f>
        <v>0</v>
      </c>
      <c r="DO223" s="109">
        <f>VLOOKUP($I223,[1]Jun!$H$7:$BL$470,57,FALSE)</f>
        <v>0</v>
      </c>
      <c r="DP223" s="109">
        <f>VLOOKUP($I223,[1]Jul!$H$7:$BL$470,57,FALSE)</f>
        <v>0</v>
      </c>
      <c r="DQ223" s="109">
        <f>VLOOKUP($I223,[1]Ago!$H$7:$BL$470,57,FALSE)</f>
        <v>0</v>
      </c>
      <c r="DR223" s="109">
        <f>VLOOKUP($I223,[1]Set!$H$7:$BL$470,57,FALSE)</f>
        <v>0</v>
      </c>
      <c r="DS223" s="109">
        <f>VLOOKUP($I223,[1]Oct!$H$7:$BL$470,57,FALSE)</f>
        <v>0</v>
      </c>
      <c r="DT223" s="109">
        <f>VLOOKUP($I223,[1]Nov!$H$7:$BL$470,57,FALSE)</f>
        <v>0</v>
      </c>
      <c r="DU223" s="109">
        <f>VLOOKUP($I223,[1]Dic!$H$7:$BL$470,57,FALSE)</f>
        <v>0</v>
      </c>
      <c r="DV223" s="111">
        <f t="shared" si="139"/>
        <v>0</v>
      </c>
      <c r="DW223" s="113">
        <f t="shared" si="140"/>
        <v>0</v>
      </c>
      <c r="DX223" s="117">
        <f>VLOOKUP($I223,[1]Ene!$H$7:$BQ$470,62,FALSE)</f>
        <v>0</v>
      </c>
      <c r="DY223" s="109">
        <f>VLOOKUP($I223,[1]Feb!$H$7:$BQ$470,62,FALSE)</f>
        <v>0</v>
      </c>
      <c r="DZ223" s="109">
        <f>VLOOKUP($I223,[1]Mar!$H$7:$BQ$470,62,FALSE)</f>
        <v>0</v>
      </c>
      <c r="EA223" s="109">
        <f>VLOOKUP($I223,[1]Abr!$H$7:$BQ$470,62,FALSE)</f>
        <v>0</v>
      </c>
      <c r="EB223" s="109">
        <f>VLOOKUP($I223,[1]May!$H$7:$BQ$470,62,FALSE)</f>
        <v>0</v>
      </c>
      <c r="EC223" s="109">
        <f>VLOOKUP($I223,[1]Jun!$H$7:$BQ$470,62,FALSE)</f>
        <v>0</v>
      </c>
      <c r="ED223" s="109">
        <f>VLOOKUP($I223,[1]Jul!$H$7:$BQ$470,62,FALSE)</f>
        <v>0</v>
      </c>
      <c r="EE223" s="109">
        <f>VLOOKUP($I223,[1]Ago!$H$7:$BQ$470,62,FALSE)</f>
        <v>0</v>
      </c>
      <c r="EF223" s="109">
        <f>VLOOKUP($I223,[1]Set!$H$7:$BQ$470,62,FALSE)</f>
        <v>0</v>
      </c>
      <c r="EG223" s="109">
        <f>VLOOKUP($I223,[1]Oct!$H$7:$BQ$470,62,FALSE)</f>
        <v>0</v>
      </c>
      <c r="EH223" s="109">
        <f>VLOOKUP($I223,[1]Nov!$H$7:$BQ$470,62,FALSE)</f>
        <v>0</v>
      </c>
      <c r="EI223" s="109">
        <f>VLOOKUP($I223,[1]Dic!$H$7:$BQ$470,62,FALSE)</f>
        <v>0</v>
      </c>
      <c r="EJ223" s="115">
        <f t="shared" si="141"/>
        <v>0</v>
      </c>
      <c r="EK223" s="113">
        <f t="shared" si="142"/>
        <v>0</v>
      </c>
      <c r="EL223" s="117">
        <f>VLOOKUP($I223,[1]Ene!$H$7:$BM$470,58,FALSE)</f>
        <v>0</v>
      </c>
      <c r="EM223" s="109">
        <f>VLOOKUP($I223,[1]Feb!$H$7:$BM$470,58,FALSE)</f>
        <v>0</v>
      </c>
      <c r="EN223" s="109">
        <f>VLOOKUP($I223,[1]Mar!$H$7:$BM$470,58,FALSE)</f>
        <v>0</v>
      </c>
      <c r="EO223" s="109">
        <f>VLOOKUP($I223,[1]Abr!$H$7:$BM$470,58,FALSE)</f>
        <v>0</v>
      </c>
      <c r="EP223" s="109">
        <f>VLOOKUP($I223,[1]May!$H$7:$BM$470,58,FALSE)</f>
        <v>0</v>
      </c>
      <c r="EQ223" s="109">
        <f>VLOOKUP($I223,[1]Jun!$H$7:$BM$470,58,FALSE)</f>
        <v>0</v>
      </c>
      <c r="ER223" s="109">
        <f>VLOOKUP($I223,[1]Jul!$H$7:$BM$470,58,FALSE)</f>
        <v>0</v>
      </c>
      <c r="ES223" s="109">
        <f>VLOOKUP($I223,[1]Ago!$H$7:$BM$470,58,FALSE)</f>
        <v>0</v>
      </c>
      <c r="ET223" s="109">
        <f>VLOOKUP($I223,[1]Set!$H$7:$BM$470,58,FALSE)</f>
        <v>0</v>
      </c>
      <c r="EU223" s="109">
        <f>VLOOKUP($I223,[1]Oct!$H$7:$BM$470,58,FALSE)</f>
        <v>0</v>
      </c>
      <c r="EV223" s="109">
        <f>VLOOKUP($I223,[1]Nov!$H$7:$BM$470,58,FALSE)</f>
        <v>0</v>
      </c>
      <c r="EW223" s="118">
        <f>VLOOKUP($I223,[1]Dic!$H$7:$BM$470,58,FALSE)</f>
        <v>0</v>
      </c>
      <c r="EX223" s="111">
        <f t="shared" si="143"/>
        <v>0</v>
      </c>
      <c r="EY223" s="113">
        <f t="shared" si="144"/>
        <v>0</v>
      </c>
      <c r="EZ223" s="109">
        <f>VLOOKUP($I223,[1]Ene!$H$7:$CL$470,70,FALSE)</f>
        <v>0</v>
      </c>
      <c r="FA223" s="109">
        <f>VLOOKUP($I223,[1]Feb!$H$7:$CL$470,70,FALSE)</f>
        <v>0</v>
      </c>
      <c r="FB223" s="109">
        <f>VLOOKUP($I223,[1]Mar!$H$7:$CL$470,70,FALSE)</f>
        <v>0</v>
      </c>
      <c r="FC223" s="109">
        <f>VLOOKUP($I223,[1]Abr!$H$7:$CL$470,70,FALSE)</f>
        <v>0</v>
      </c>
      <c r="FD223" s="109">
        <f>VLOOKUP($I223,[1]May!$H$7:$CL$470,70,FALSE)</f>
        <v>0</v>
      </c>
      <c r="FE223" s="109">
        <f>VLOOKUP($I223,[1]Jun!$H$7:$CL$470,70,FALSE)</f>
        <v>0</v>
      </c>
      <c r="FF223" s="109">
        <f>VLOOKUP($I223,[1]Jul!$H$7:$CL$470,70,FALSE)</f>
        <v>0</v>
      </c>
      <c r="FG223" s="109">
        <f>VLOOKUP($I223,[1]Ago!$H$7:$CL$470,70,FALSE)</f>
        <v>0</v>
      </c>
      <c r="FH223" s="109">
        <f>VLOOKUP($I223,[1]Set!$H$7:$CL$470,70,FALSE)</f>
        <v>0</v>
      </c>
      <c r="FI223" s="109">
        <f>VLOOKUP($I223,[1]Oct!$H$7:$CL$470,70,FALSE)</f>
        <v>0</v>
      </c>
      <c r="FJ223" s="109">
        <f>VLOOKUP($I223,[1]Nov!$H$7:$CL$470,70,FALSE)</f>
        <v>0</v>
      </c>
      <c r="FK223" s="118">
        <f>VLOOKUP($I223,[1]Dic!$H$7:$CL$470,70,FALSE)</f>
        <v>0</v>
      </c>
      <c r="FL223" s="111">
        <f t="shared" si="145"/>
        <v>0</v>
      </c>
      <c r="FM223" s="113">
        <f t="shared" si="146"/>
        <v>0</v>
      </c>
      <c r="FN223" s="109">
        <f>VLOOKUP($I223,[1]Ene!$H$7:$CL$470,72,FALSE)</f>
        <v>0</v>
      </c>
      <c r="FO223" s="109">
        <f>VLOOKUP($I223,[1]Feb!$H$7:$CL$470,72,FALSE)</f>
        <v>0</v>
      </c>
      <c r="FP223" s="109">
        <f>VLOOKUP($I223,[1]Mar!$H$7:$CL$470,72,FALSE)</f>
        <v>0</v>
      </c>
      <c r="FQ223" s="109">
        <f>VLOOKUP($I223,[1]Abr!$H$7:$CL$470,72,FALSE)</f>
        <v>0</v>
      </c>
      <c r="FR223" s="109">
        <f>VLOOKUP($I223,[1]May!$H$7:$CL$470,72,FALSE)</f>
        <v>0</v>
      </c>
      <c r="FS223" s="109">
        <f>VLOOKUP($I223,[1]Jun!$H$7:$CL$470,72,FALSE)</f>
        <v>0</v>
      </c>
      <c r="FT223" s="109">
        <f>VLOOKUP($I223,[1]Jul!$H$7:$CL$470,72,FALSE)</f>
        <v>0</v>
      </c>
      <c r="FU223" s="109">
        <f>VLOOKUP($I223,[1]Ago!$H$7:$CL$470,72,FALSE)</f>
        <v>0</v>
      </c>
      <c r="FV223" s="109">
        <f>VLOOKUP($I223,[1]Set!$H$7:$CL$470,72,FALSE)</f>
        <v>0</v>
      </c>
      <c r="FW223" s="109">
        <f>VLOOKUP($I223,[1]Oct!$H$7:$CL$470,72,FALSE)</f>
        <v>0</v>
      </c>
      <c r="FX223" s="109">
        <f>VLOOKUP($I223,[1]Nov!$H$7:$CL$470,72,FALSE)</f>
        <v>0</v>
      </c>
      <c r="FY223" s="118">
        <f>VLOOKUP($I223,[1]Dic!$H$7:$CL$470,72,FALSE)</f>
        <v>0</v>
      </c>
      <c r="FZ223" s="112">
        <f t="shared" si="147"/>
        <v>0</v>
      </c>
      <c r="GA223" s="113">
        <f t="shared" si="148"/>
        <v>0</v>
      </c>
      <c r="GB223" s="109">
        <f>VLOOKUP($I223,[1]Ene!$H$7:$CL$471,59,FALSE)</f>
        <v>0</v>
      </c>
      <c r="GC223" s="109">
        <f>VLOOKUP($I223,[1]Feb!$H$7:$CL$471,59,FALSE)</f>
        <v>0</v>
      </c>
      <c r="GD223" s="109">
        <f>VLOOKUP($I223,[1]Mar!$H$7:$CL$471,59,FALSE)</f>
        <v>0</v>
      </c>
      <c r="GE223" s="109">
        <f>VLOOKUP($I223,[1]Abr!$H$7:$CL$471,59,FALSE)</f>
        <v>0</v>
      </c>
      <c r="GF223" s="109">
        <f>VLOOKUP($I223,[1]May!$H$7:$CL$471,59,FALSE)</f>
        <v>0</v>
      </c>
      <c r="GG223" s="109">
        <f>VLOOKUP($I223,[1]Jun!$H$7:$CL$471,59,FALSE)</f>
        <v>0</v>
      </c>
      <c r="GH223" s="109">
        <f>VLOOKUP($I223,[1]Jul!$H$7:$CL$471,59,FALSE)</f>
        <v>0</v>
      </c>
      <c r="GI223" s="109">
        <f>VLOOKUP($I223,[1]Ago!$H$7:$CL$471,59,FALSE)</f>
        <v>0</v>
      </c>
      <c r="GJ223" s="109">
        <f>VLOOKUP($I223,[1]Set!$H$7:$CL$471,59,FALSE)</f>
        <v>0</v>
      </c>
      <c r="GK223" s="109">
        <f>VLOOKUP($I223,[1]Oct!$H$7:$CL$471,59,FALSE)</f>
        <v>0</v>
      </c>
      <c r="GL223" s="109">
        <f>VLOOKUP($I223,[1]Nov!$H$7:$CL$471,59,FALSE)</f>
        <v>0</v>
      </c>
      <c r="GM223" s="118">
        <f>VLOOKUP($I223,[1]Dic!$H$7:$CL$471,59,FALSE)</f>
        <v>0</v>
      </c>
      <c r="GN223" s="112">
        <f t="shared" si="149"/>
        <v>0</v>
      </c>
      <c r="GO223" s="113">
        <f t="shared" si="150"/>
        <v>0</v>
      </c>
      <c r="GP223" s="114">
        <f t="shared" si="126"/>
        <v>0</v>
      </c>
      <c r="GQ223" s="114">
        <f t="shared" si="127"/>
        <v>0</v>
      </c>
      <c r="GR223" s="116"/>
      <c r="GS223" s="109">
        <f>VLOOKUP($I223,[1]Ene!$H$7:$CL$470,71,FALSE)</f>
        <v>0</v>
      </c>
      <c r="GT223" s="109">
        <f>VLOOKUP($I223,[1]Feb!$H$7:$CL$470,71,FALSE)</f>
        <v>0</v>
      </c>
      <c r="GU223" s="109">
        <f>VLOOKUP($I223,[1]Mar!$H$7:$CL$470,71,FALSE)</f>
        <v>0</v>
      </c>
      <c r="GV223" s="109">
        <f>VLOOKUP($I223,[1]Abr!$H$7:$CL$470,71,FALSE)</f>
        <v>0</v>
      </c>
      <c r="GW223" s="109">
        <f>VLOOKUP($I223,[1]May!$H$7:$CL$470,71,FALSE)</f>
        <v>0</v>
      </c>
      <c r="GX223" s="109">
        <f>VLOOKUP($I223,[1]Jun!$H$7:$CL$470,71,FALSE)</f>
        <v>0</v>
      </c>
      <c r="GY223" s="109">
        <f>VLOOKUP($I223,[1]Jul!$H$7:$CL$470,71,FALSE)</f>
        <v>0</v>
      </c>
      <c r="GZ223" s="109">
        <f>VLOOKUP($I223,[1]Ago!$H$7:$CL$470,71,FALSE)</f>
        <v>0</v>
      </c>
      <c r="HA223" s="109">
        <f>VLOOKUP($I223,[1]Set!$H$7:$CL$470,71,FALSE)</f>
        <v>0</v>
      </c>
      <c r="HB223" s="109">
        <f>VLOOKUP($I223,[1]Oct!$H$7:$CL$470,71,FALSE)</f>
        <v>0</v>
      </c>
      <c r="HC223" s="109">
        <f>VLOOKUP($I223,[1]Nov!$H$7:$CL$470,71,FALSE)</f>
        <v>0</v>
      </c>
      <c r="HD223" s="109">
        <f>VLOOKUP($I223,[1]Dic!$H$7:$CL$470,71,FALSE)</f>
        <v>0</v>
      </c>
      <c r="HE223" s="111">
        <f t="shared" si="151"/>
        <v>0</v>
      </c>
      <c r="HF223" s="113">
        <f t="shared" si="152"/>
        <v>0</v>
      </c>
      <c r="HG223" s="109">
        <f>VLOOKUP($I223,[1]Ene!$H$7:$CL$470,73,FALSE)</f>
        <v>0</v>
      </c>
      <c r="HH223" s="109">
        <f>VLOOKUP($I223,[1]Feb!$H$7:$CL$470,73,FALSE)</f>
        <v>0</v>
      </c>
      <c r="HI223" s="109">
        <f>VLOOKUP($I223,[1]Mar!$H$7:$CL$470,73,FALSE)</f>
        <v>0</v>
      </c>
      <c r="HJ223" s="109">
        <f>VLOOKUP($I223,[1]Abr!$H$7:$CL$470,73,FALSE)</f>
        <v>0</v>
      </c>
      <c r="HK223" s="109">
        <f>VLOOKUP($I223,[1]May!$H$7:$CL$470,73,FALSE)</f>
        <v>0</v>
      </c>
      <c r="HL223" s="109">
        <f>VLOOKUP($I223,[1]Jun!$H$7:$CL$470,73,FALSE)</f>
        <v>0</v>
      </c>
      <c r="HM223" s="109">
        <f>VLOOKUP($I223,[1]Jul!$H$7:$CL$470,73,FALSE)</f>
        <v>0</v>
      </c>
      <c r="HN223" s="109">
        <f>VLOOKUP($I223,[1]Ago!$H$7:$CL$470,73,FALSE)</f>
        <v>0</v>
      </c>
      <c r="HO223" s="109">
        <f>VLOOKUP($I223,[1]Set!$H$7:$CL$470,73,FALSE)</f>
        <v>0</v>
      </c>
      <c r="HP223" s="109">
        <f>VLOOKUP($I223,[1]Oct!$H$7:$CL$470,73,FALSE)</f>
        <v>0</v>
      </c>
      <c r="HQ223" s="109">
        <f>VLOOKUP($I223,[1]Nov!$H$7:$CL$470,73,FALSE)</f>
        <v>0</v>
      </c>
      <c r="HR223" s="109">
        <f>VLOOKUP($I223,[1]Dic!$H$7:$CL$470,73,FALSE)</f>
        <v>0</v>
      </c>
      <c r="HS223" s="111">
        <f t="shared" si="153"/>
        <v>0</v>
      </c>
      <c r="HT223" s="113">
        <f t="shared" si="154"/>
        <v>0</v>
      </c>
      <c r="HU223" s="114">
        <f t="shared" si="155"/>
        <v>0</v>
      </c>
    </row>
    <row r="224" spans="1:229" s="112" customFormat="1" ht="10.5" x14ac:dyDescent="0.25">
      <c r="A224" s="184" t="s">
        <v>44</v>
      </c>
      <c r="B224" s="187" t="s">
        <v>29</v>
      </c>
      <c r="C224" s="184">
        <v>401</v>
      </c>
      <c r="D224" s="187" t="s">
        <v>29</v>
      </c>
      <c r="E224" s="187" t="s">
        <v>44</v>
      </c>
      <c r="F224" s="188" t="s">
        <v>29</v>
      </c>
      <c r="G224" s="184"/>
      <c r="H224" s="184" t="s">
        <v>687</v>
      </c>
      <c r="I224" s="316">
        <v>222</v>
      </c>
      <c r="J224" s="184" t="s">
        <v>758</v>
      </c>
      <c r="K224" s="109">
        <f>VLOOKUP($I224,[1]Ene!$H$7:$M$470,6,FALSE)</f>
        <v>2</v>
      </c>
      <c r="L224" s="109">
        <f>VLOOKUP($I224,[1]Feb!$H$7:$M$470,6,FALSE)</f>
        <v>0</v>
      </c>
      <c r="M224" s="109">
        <f>VLOOKUP($I224,[1]Mar!$H$7:$M$470,6,FALSE)</f>
        <v>0</v>
      </c>
      <c r="N224" s="109">
        <f>VLOOKUP($I224,[1]Abr!$H$7:$M$470,6,FALSE)</f>
        <v>0</v>
      </c>
      <c r="O224" s="109">
        <f>VLOOKUP($I224,[1]May!$H$7:$M$470,6,FALSE)</f>
        <v>0</v>
      </c>
      <c r="P224" s="109">
        <f>VLOOKUP($I224,[1]Jun!$H$7:$M$470,6,FALSE)</f>
        <v>0</v>
      </c>
      <c r="Q224" s="109">
        <f>VLOOKUP($I224,[1]Jul!$H$7:$M$470,6,FALSE)</f>
        <v>0</v>
      </c>
      <c r="R224" s="109">
        <f>VLOOKUP($I224,[1]Ago!$H$7:$M$470,6,FALSE)</f>
        <v>0</v>
      </c>
      <c r="S224" s="109">
        <f>VLOOKUP($I224,[1]Set!$H$7:$M$470,6,FALSE)</f>
        <v>0</v>
      </c>
      <c r="T224" s="109">
        <f>VLOOKUP($I224,[1]Oct!$H$7:$M$470,6,FALSE)</f>
        <v>0</v>
      </c>
      <c r="U224" s="109">
        <f>VLOOKUP($I224,[1]Nov!$H$7:$M$470,6,FALSE)</f>
        <v>0</v>
      </c>
      <c r="V224" s="109">
        <f>VLOOKUP($I224,[1]Dic!$H$7:$M$470,6,FALSE)</f>
        <v>0</v>
      </c>
      <c r="W224" s="142"/>
      <c r="X224" s="112">
        <f t="shared" si="128"/>
        <v>2</v>
      </c>
      <c r="Y224" s="163">
        <f t="shared" si="129"/>
        <v>0</v>
      </c>
      <c r="Z224" s="117">
        <f>VLOOKUP($I224,[1]Ene!$H$7:$N$470,7,FALSE)</f>
        <v>3</v>
      </c>
      <c r="AA224" s="109">
        <f>VLOOKUP($I224,[1]Feb!$H$7:$N$470,7,FALSE)</f>
        <v>0</v>
      </c>
      <c r="AB224" s="109">
        <f>VLOOKUP($I224,[1]Mar!$H$7:$N$470,7,FALSE)</f>
        <v>0</v>
      </c>
      <c r="AC224" s="109">
        <f>VLOOKUP($I224,[1]Abr!$H$7:$N$470,7,FALSE)</f>
        <v>0</v>
      </c>
      <c r="AD224" s="109">
        <f>VLOOKUP($I224,[1]May!$H$7:$N$470,7,FALSE)</f>
        <v>0</v>
      </c>
      <c r="AE224" s="109">
        <f>VLOOKUP($I224,[1]Jun!$H$7:$N$470,7,FALSE)</f>
        <v>0</v>
      </c>
      <c r="AF224" s="109">
        <f>VLOOKUP($I224,[1]Jul!$H$7:$N$470,7,FALSE)</f>
        <v>0</v>
      </c>
      <c r="AG224" s="109">
        <f>VLOOKUP($I224,[1]Ago!$H$7:$N$470,7,FALSE)</f>
        <v>0</v>
      </c>
      <c r="AH224" s="109">
        <f>VLOOKUP($I224,[1]Set!$H$7:$N$470,7,FALSE)</f>
        <v>0</v>
      </c>
      <c r="AI224" s="109">
        <f>VLOOKUP($I224,[1]Oct!$H$7:$N$470,7,FALSE)</f>
        <v>0</v>
      </c>
      <c r="AJ224" s="109">
        <f>VLOOKUP($I224,[1]Nov!$H$7:$N$470,7,FALSE)</f>
        <v>0</v>
      </c>
      <c r="AK224" s="118">
        <f>VLOOKUP($I224,[1]Dic!$H$7:$N$470,7,FALSE)</f>
        <v>0</v>
      </c>
      <c r="AL224" s="112">
        <f t="shared" si="121"/>
        <v>3</v>
      </c>
      <c r="AM224" s="164">
        <f t="shared" si="130"/>
        <v>0</v>
      </c>
      <c r="AN224" s="164">
        <f t="shared" si="122"/>
        <v>0</v>
      </c>
      <c r="AO224" s="142"/>
      <c r="AP224" s="109">
        <f>VLOOKUP($I224,[1]Ene!$H$7:$Q$470,10,FALSE)</f>
        <v>2</v>
      </c>
      <c r="AQ224" s="109">
        <f>VLOOKUP($I224,[1]Feb!$H$7:$Q$470,10,FALSE)</f>
        <v>0</v>
      </c>
      <c r="AR224" s="109">
        <f>VLOOKUP($I224,[1]Mar!$H$7:$Q$470,10,FALSE)</f>
        <v>0</v>
      </c>
      <c r="AS224" s="109">
        <f>VLOOKUP($I224,[1]Abr!$H$7:$Q$470,10,FALSE)</f>
        <v>0</v>
      </c>
      <c r="AT224" s="109">
        <f>VLOOKUP($I224,[1]May!$H$7:$Q$470,10,FALSE)</f>
        <v>0</v>
      </c>
      <c r="AU224" s="109">
        <f>VLOOKUP($I224,[1]Jun!$H$7:$Q$470,10,FALSE)</f>
        <v>0</v>
      </c>
      <c r="AV224" s="109">
        <f>VLOOKUP($I224,[1]Jul!$H$7:$Q$470,10,FALSE)</f>
        <v>0</v>
      </c>
      <c r="AW224" s="109">
        <f>VLOOKUP($I224,[1]Ago!$H$7:$Q$470,10,FALSE)</f>
        <v>0</v>
      </c>
      <c r="AX224" s="109">
        <f>VLOOKUP($I224,[1]Set!$H$7:$Q$470,10,FALSE)</f>
        <v>0</v>
      </c>
      <c r="AY224" s="109">
        <f>VLOOKUP($I224,[1]Oct!$H$7:$Q$470,10,FALSE)</f>
        <v>0</v>
      </c>
      <c r="AZ224" s="109">
        <f>VLOOKUP($I224,[1]Nov!$H$7:$Q$470,10,FALSE)</f>
        <v>0</v>
      </c>
      <c r="BA224" s="118">
        <f>VLOOKUP($I224,[1]Dic!$H$7:$Q$470,10,FALSE)</f>
        <v>0</v>
      </c>
      <c r="BB224" s="112">
        <f t="shared" si="131"/>
        <v>2</v>
      </c>
      <c r="BC224" s="163">
        <f t="shared" si="132"/>
        <v>0</v>
      </c>
      <c r="BD224" s="109">
        <f>VLOOKUP($I224,[1]Ene!$H$7:$T$470,13,FALSE)</f>
        <v>0</v>
      </c>
      <c r="BE224" s="109">
        <f>VLOOKUP($I224,[1]Feb!$H$7:$T$470,13,FALSE)</f>
        <v>0</v>
      </c>
      <c r="BF224" s="109">
        <f>VLOOKUP($I224,[1]Mar!$H$7:$T$470,13,FALSE)</f>
        <v>0</v>
      </c>
      <c r="BG224" s="109">
        <f>VLOOKUP($I224,[1]Abr!$H$7:$T$470,13,FALSE)</f>
        <v>0</v>
      </c>
      <c r="BH224" s="109">
        <f>VLOOKUP($I224,[1]May!$H$7:$T$470,13,FALSE)</f>
        <v>0</v>
      </c>
      <c r="BI224" s="109">
        <f>VLOOKUP($I224,[1]Jun!$H$7:$T$470,13,FALSE)</f>
        <v>0</v>
      </c>
      <c r="BJ224" s="109">
        <f>VLOOKUP($I224,[1]Jul!$H$7:$T$470,13,FALSE)</f>
        <v>0</v>
      </c>
      <c r="BK224" s="109">
        <f>VLOOKUP($I224,[1]Ago!$H$7:$T$470,13,FALSE)</f>
        <v>0</v>
      </c>
      <c r="BL224" s="109">
        <f>VLOOKUP($I224,[1]Set!$H$7:$T$470,13,FALSE)</f>
        <v>0</v>
      </c>
      <c r="BM224" s="109">
        <f>VLOOKUP($I224,[1]Oct!$H$7:$T$470,13,FALSE)</f>
        <v>0</v>
      </c>
      <c r="BN224" s="109">
        <f>VLOOKUP($I224,[1]Nov!$H$7:$T$470,13,FALSE)</f>
        <v>0</v>
      </c>
      <c r="BO224" s="109">
        <f>VLOOKUP($I224,[1]Dic!$H$7:$T$470,13,FALSE)</f>
        <v>0</v>
      </c>
      <c r="BP224" s="111">
        <f t="shared" si="133"/>
        <v>0</v>
      </c>
      <c r="BQ224" s="113">
        <f t="shared" si="134"/>
        <v>0</v>
      </c>
      <c r="BR224" s="109">
        <f>VLOOKUP($I224,[1]Ene!$H$7:$V$470,15,FALSE)</f>
        <v>6</v>
      </c>
      <c r="BS224" s="109">
        <f>VLOOKUP($I224,[1]Feb!$H$7:$V$470,15,FALSE)</f>
        <v>0</v>
      </c>
      <c r="BT224" s="109">
        <f>VLOOKUP($I224,[1]Mar!$H$7:$V$470,15,FALSE)</f>
        <v>0</v>
      </c>
      <c r="BU224" s="109">
        <f>VLOOKUP($I224,[1]Abr!$H$7:$V$470,15,FALSE)</f>
        <v>0</v>
      </c>
      <c r="BV224" s="109">
        <f>VLOOKUP($I224,[1]May!$H$7:$V$470,15,FALSE)</f>
        <v>0</v>
      </c>
      <c r="BW224" s="109">
        <f>VLOOKUP($I224,[1]Jun!$H$7:$V$470,15,FALSE)</f>
        <v>0</v>
      </c>
      <c r="BX224" s="109">
        <f>VLOOKUP($I224,[1]Jul!$H$7:$V$470,15,FALSE)</f>
        <v>0</v>
      </c>
      <c r="BY224" s="109">
        <f>VLOOKUP($I224,[1]Ago!$H$7:$V$470,15,FALSE)</f>
        <v>0</v>
      </c>
      <c r="BZ224" s="109">
        <f>VLOOKUP($I224,[1]Set!$H$7:$V$470,15,FALSE)</f>
        <v>0</v>
      </c>
      <c r="CA224" s="109">
        <f>VLOOKUP($I224,[1]Oct!$H$7:$V$470,15,FALSE)</f>
        <v>0</v>
      </c>
      <c r="CB224" s="109">
        <f>VLOOKUP($I224,[1]Nov!$H$7:$V$470,15,FALSE)</f>
        <v>0</v>
      </c>
      <c r="CC224" s="109">
        <f>VLOOKUP($I224,[1]Dic!$H$7:$V$470,15,FALSE)</f>
        <v>0</v>
      </c>
      <c r="CD224" s="111">
        <f t="shared" si="135"/>
        <v>6</v>
      </c>
      <c r="CE224" s="113">
        <f t="shared" si="123"/>
        <v>0</v>
      </c>
      <c r="CF224" s="109">
        <f>VLOOKUP($I224,[1]Ene!$H$7:$X$470,17,FALSE)</f>
        <v>5</v>
      </c>
      <c r="CG224" s="109">
        <f>VLOOKUP($I224,[1]Feb!$H$7:$X$470,17,FALSE)</f>
        <v>0</v>
      </c>
      <c r="CH224" s="109">
        <f>VLOOKUP($I224,[1]Mar!$H$7:$X$470,17,FALSE)</f>
        <v>0</v>
      </c>
      <c r="CI224" s="109">
        <f>VLOOKUP($I224,[1]Abr!$H$7:$X$470,17,FALSE)</f>
        <v>0</v>
      </c>
      <c r="CJ224" s="109">
        <f>VLOOKUP($I224,[1]May!$H$7:$X$470,17,FALSE)</f>
        <v>0</v>
      </c>
      <c r="CK224" s="109">
        <f>VLOOKUP($I224,[1]Jun!$H$7:$X$470,17,FALSE)</f>
        <v>0</v>
      </c>
      <c r="CL224" s="109">
        <f>VLOOKUP($I224,[1]Jul!$H$7:$X$470,17,FALSE)</f>
        <v>0</v>
      </c>
      <c r="CM224" s="109">
        <f>VLOOKUP($I224,[1]Ago!$H$7:$X$470,17,FALSE)</f>
        <v>0</v>
      </c>
      <c r="CN224" s="109">
        <f>VLOOKUP($I224,[1]Set!$H$7:$X$470,17,FALSE)</f>
        <v>0</v>
      </c>
      <c r="CO224" s="109">
        <f>VLOOKUP($I224,[1]Oct!$H$7:$X$470,17,FALSE)</f>
        <v>0</v>
      </c>
      <c r="CP224" s="109">
        <f>VLOOKUP($I224,[1]Nov!$H$7:$X$470,17,FALSE)</f>
        <v>0</v>
      </c>
      <c r="CQ224" s="109">
        <f>VLOOKUP($I224,[1]Dic!$H$7:$X$470,17,FALSE)</f>
        <v>0</v>
      </c>
      <c r="CR224" s="111">
        <f t="shared" si="136"/>
        <v>5</v>
      </c>
      <c r="CS224" s="113">
        <f t="shared" si="124"/>
        <v>0</v>
      </c>
      <c r="CT224" s="112">
        <f t="shared" si="125"/>
        <v>0</v>
      </c>
      <c r="CU224" s="116"/>
      <c r="CV224" s="109">
        <f>VLOOKUP($I224,[1]Ene!$H$7:$AC$470,22,FALSE)</f>
        <v>9</v>
      </c>
      <c r="CW224" s="109">
        <f>VLOOKUP($I224,[1]Feb!$H$7:$AC$470,22,FALSE)</f>
        <v>0</v>
      </c>
      <c r="CX224" s="109">
        <f>VLOOKUP($I224,[1]Mar!$H$7:$AC$470,22,FALSE)</f>
        <v>0</v>
      </c>
      <c r="CY224" s="109">
        <f>VLOOKUP($I224,[1]Abr!$H$7:$AC$470,22,FALSE)</f>
        <v>0</v>
      </c>
      <c r="CZ224" s="109">
        <f>VLOOKUP($I224,[1]May!$H$7:$AC$470,22,FALSE)</f>
        <v>0</v>
      </c>
      <c r="DA224" s="109">
        <f>VLOOKUP($I224,[1]Jun!$H$7:$AC$470,22,FALSE)</f>
        <v>0</v>
      </c>
      <c r="DB224" s="109">
        <f>VLOOKUP($I224,[1]Jul!$H$7:$AC$470,22,FALSE)</f>
        <v>0</v>
      </c>
      <c r="DC224" s="109">
        <f>VLOOKUP($I224,[1]Ago!$H$7:$AC$470,22,FALSE)</f>
        <v>0</v>
      </c>
      <c r="DD224" s="109">
        <f>VLOOKUP($I224,[1]Set!$H$7:$AC$470,22,FALSE)</f>
        <v>0</v>
      </c>
      <c r="DE224" s="109">
        <f>VLOOKUP($I224,[1]Oct!$H$7:$AC$470,22,FALSE)</f>
        <v>0</v>
      </c>
      <c r="DF224" s="109">
        <f>VLOOKUP($I224,[1]Nov!$H$7:$AC$470,22,FALSE)</f>
        <v>0</v>
      </c>
      <c r="DG224" s="118">
        <f>VLOOKUP($I224,[1]Dic!$H$7:$AC$470,22,FALSE)</f>
        <v>0</v>
      </c>
      <c r="DH224" s="111">
        <f t="shared" si="137"/>
        <v>9</v>
      </c>
      <c r="DI224" s="113">
        <f t="shared" si="138"/>
        <v>0</v>
      </c>
      <c r="DJ224" s="109">
        <f>VLOOKUP($I224,[1]Ene!$H$7:$BL$470,57,FALSE)</f>
        <v>0</v>
      </c>
      <c r="DK224" s="109">
        <f>VLOOKUP($I224,[1]Feb!$H$7:$BL$470,57,FALSE)</f>
        <v>0</v>
      </c>
      <c r="DL224" s="109">
        <f>VLOOKUP($I224,[1]Mar!$H$7:$BL$470,57,FALSE)</f>
        <v>0</v>
      </c>
      <c r="DM224" s="109">
        <f>VLOOKUP($I224,[1]Abr!$H$7:$BL$470,57,FALSE)</f>
        <v>0</v>
      </c>
      <c r="DN224" s="109">
        <f>VLOOKUP($I224,[1]May!$H$7:$BL$470,57,FALSE)</f>
        <v>0</v>
      </c>
      <c r="DO224" s="109">
        <f>VLOOKUP($I224,[1]Jun!$H$7:$BL$470,57,FALSE)</f>
        <v>0</v>
      </c>
      <c r="DP224" s="109">
        <f>VLOOKUP($I224,[1]Jul!$H$7:$BL$470,57,FALSE)</f>
        <v>0</v>
      </c>
      <c r="DQ224" s="109">
        <f>VLOOKUP($I224,[1]Ago!$H$7:$BL$470,57,FALSE)</f>
        <v>0</v>
      </c>
      <c r="DR224" s="109">
        <f>VLOOKUP($I224,[1]Set!$H$7:$BL$470,57,FALSE)</f>
        <v>0</v>
      </c>
      <c r="DS224" s="109">
        <f>VLOOKUP($I224,[1]Oct!$H$7:$BL$470,57,FALSE)</f>
        <v>0</v>
      </c>
      <c r="DT224" s="109">
        <f>VLOOKUP($I224,[1]Nov!$H$7:$BL$470,57,FALSE)</f>
        <v>0</v>
      </c>
      <c r="DU224" s="109">
        <f>VLOOKUP($I224,[1]Dic!$H$7:$BL$470,57,FALSE)</f>
        <v>0</v>
      </c>
      <c r="DV224" s="111">
        <f t="shared" si="139"/>
        <v>0</v>
      </c>
      <c r="DW224" s="113">
        <f t="shared" si="140"/>
        <v>0</v>
      </c>
      <c r="DX224" s="117">
        <f>VLOOKUP($I224,[1]Ene!$H$7:$BQ$470,62,FALSE)</f>
        <v>4</v>
      </c>
      <c r="DY224" s="109">
        <f>VLOOKUP($I224,[1]Feb!$H$7:$BQ$470,62,FALSE)</f>
        <v>0</v>
      </c>
      <c r="DZ224" s="109">
        <f>VLOOKUP($I224,[1]Mar!$H$7:$BQ$470,62,FALSE)</f>
        <v>0</v>
      </c>
      <c r="EA224" s="109">
        <f>VLOOKUP($I224,[1]Abr!$H$7:$BQ$470,62,FALSE)</f>
        <v>0</v>
      </c>
      <c r="EB224" s="109">
        <f>VLOOKUP($I224,[1]May!$H$7:$BQ$470,62,FALSE)</f>
        <v>0</v>
      </c>
      <c r="EC224" s="109">
        <f>VLOOKUP($I224,[1]Jun!$H$7:$BQ$470,62,FALSE)</f>
        <v>0</v>
      </c>
      <c r="ED224" s="109">
        <f>VLOOKUP($I224,[1]Jul!$H$7:$BQ$470,62,FALSE)</f>
        <v>0</v>
      </c>
      <c r="EE224" s="109">
        <f>VLOOKUP($I224,[1]Ago!$H$7:$BQ$470,62,FALSE)</f>
        <v>0</v>
      </c>
      <c r="EF224" s="109">
        <f>VLOOKUP($I224,[1]Set!$H$7:$BQ$470,62,FALSE)</f>
        <v>0</v>
      </c>
      <c r="EG224" s="109">
        <f>VLOOKUP($I224,[1]Oct!$H$7:$BQ$470,62,FALSE)</f>
        <v>0</v>
      </c>
      <c r="EH224" s="109">
        <f>VLOOKUP($I224,[1]Nov!$H$7:$BQ$470,62,FALSE)</f>
        <v>0</v>
      </c>
      <c r="EI224" s="109">
        <f>VLOOKUP($I224,[1]Dic!$H$7:$BQ$470,62,FALSE)</f>
        <v>0</v>
      </c>
      <c r="EJ224" s="115">
        <f t="shared" si="141"/>
        <v>4</v>
      </c>
      <c r="EK224" s="113">
        <f t="shared" si="142"/>
        <v>0</v>
      </c>
      <c r="EL224" s="117">
        <f>VLOOKUP($I224,[1]Ene!$H$7:$BM$470,58,FALSE)</f>
        <v>0</v>
      </c>
      <c r="EM224" s="109">
        <f>VLOOKUP($I224,[1]Feb!$H$7:$BM$470,58,FALSE)</f>
        <v>0</v>
      </c>
      <c r="EN224" s="109">
        <f>VLOOKUP($I224,[1]Mar!$H$7:$BM$470,58,FALSE)</f>
        <v>0</v>
      </c>
      <c r="EO224" s="109">
        <f>VLOOKUP($I224,[1]Abr!$H$7:$BM$470,58,FALSE)</f>
        <v>0</v>
      </c>
      <c r="EP224" s="109">
        <f>VLOOKUP($I224,[1]May!$H$7:$BM$470,58,FALSE)</f>
        <v>0</v>
      </c>
      <c r="EQ224" s="109">
        <f>VLOOKUP($I224,[1]Jun!$H$7:$BM$470,58,FALSE)</f>
        <v>0</v>
      </c>
      <c r="ER224" s="109">
        <f>VLOOKUP($I224,[1]Jul!$H$7:$BM$470,58,FALSE)</f>
        <v>0</v>
      </c>
      <c r="ES224" s="109">
        <f>VLOOKUP($I224,[1]Ago!$H$7:$BM$470,58,FALSE)</f>
        <v>0</v>
      </c>
      <c r="ET224" s="109">
        <f>VLOOKUP($I224,[1]Set!$H$7:$BM$470,58,FALSE)</f>
        <v>0</v>
      </c>
      <c r="EU224" s="109">
        <f>VLOOKUP($I224,[1]Oct!$H$7:$BM$470,58,FALSE)</f>
        <v>0</v>
      </c>
      <c r="EV224" s="109">
        <f>VLOOKUP($I224,[1]Nov!$H$7:$BM$470,58,FALSE)</f>
        <v>0</v>
      </c>
      <c r="EW224" s="118">
        <f>VLOOKUP($I224,[1]Dic!$H$7:$BM$470,58,FALSE)</f>
        <v>0</v>
      </c>
      <c r="EX224" s="111">
        <f t="shared" si="143"/>
        <v>0</v>
      </c>
      <c r="EY224" s="113">
        <f t="shared" si="144"/>
        <v>0</v>
      </c>
      <c r="EZ224" s="109">
        <f>VLOOKUP($I224,[1]Ene!$H$7:$CL$470,70,FALSE)</f>
        <v>4</v>
      </c>
      <c r="FA224" s="109">
        <f>VLOOKUP($I224,[1]Feb!$H$7:$CL$470,70,FALSE)</f>
        <v>0</v>
      </c>
      <c r="FB224" s="109">
        <f>VLOOKUP($I224,[1]Mar!$H$7:$CL$470,70,FALSE)</f>
        <v>0</v>
      </c>
      <c r="FC224" s="109">
        <f>VLOOKUP($I224,[1]Abr!$H$7:$CL$470,70,FALSE)</f>
        <v>0</v>
      </c>
      <c r="FD224" s="109">
        <f>VLOOKUP($I224,[1]May!$H$7:$CL$470,70,FALSE)</f>
        <v>0</v>
      </c>
      <c r="FE224" s="109">
        <f>VLOOKUP($I224,[1]Jun!$H$7:$CL$470,70,FALSE)</f>
        <v>0</v>
      </c>
      <c r="FF224" s="109">
        <f>VLOOKUP($I224,[1]Jul!$H$7:$CL$470,70,FALSE)</f>
        <v>0</v>
      </c>
      <c r="FG224" s="109">
        <f>VLOOKUP($I224,[1]Ago!$H$7:$CL$470,70,FALSE)</f>
        <v>0</v>
      </c>
      <c r="FH224" s="109">
        <f>VLOOKUP($I224,[1]Set!$H$7:$CL$470,70,FALSE)</f>
        <v>0</v>
      </c>
      <c r="FI224" s="109">
        <f>VLOOKUP($I224,[1]Oct!$H$7:$CL$470,70,FALSE)</f>
        <v>0</v>
      </c>
      <c r="FJ224" s="109">
        <f>VLOOKUP($I224,[1]Nov!$H$7:$CL$470,70,FALSE)</f>
        <v>0</v>
      </c>
      <c r="FK224" s="118">
        <f>VLOOKUP($I224,[1]Dic!$H$7:$CL$470,70,FALSE)</f>
        <v>0</v>
      </c>
      <c r="FL224" s="111">
        <f t="shared" si="145"/>
        <v>4</v>
      </c>
      <c r="FM224" s="113">
        <f t="shared" si="146"/>
        <v>0</v>
      </c>
      <c r="FN224" s="109">
        <f>VLOOKUP($I224,[1]Ene!$H$7:$CL$470,72,FALSE)</f>
        <v>4</v>
      </c>
      <c r="FO224" s="109">
        <f>VLOOKUP($I224,[1]Feb!$H$7:$CL$470,72,FALSE)</f>
        <v>0</v>
      </c>
      <c r="FP224" s="109">
        <f>VLOOKUP($I224,[1]Mar!$H$7:$CL$470,72,FALSE)</f>
        <v>0</v>
      </c>
      <c r="FQ224" s="109">
        <f>VLOOKUP($I224,[1]Abr!$H$7:$CL$470,72,FALSE)</f>
        <v>0</v>
      </c>
      <c r="FR224" s="109">
        <f>VLOOKUP($I224,[1]May!$H$7:$CL$470,72,FALSE)</f>
        <v>0</v>
      </c>
      <c r="FS224" s="109">
        <f>VLOOKUP($I224,[1]Jun!$H$7:$CL$470,72,FALSE)</f>
        <v>0</v>
      </c>
      <c r="FT224" s="109">
        <f>VLOOKUP($I224,[1]Jul!$H$7:$CL$470,72,FALSE)</f>
        <v>0</v>
      </c>
      <c r="FU224" s="109">
        <f>VLOOKUP($I224,[1]Ago!$H$7:$CL$470,72,FALSE)</f>
        <v>0</v>
      </c>
      <c r="FV224" s="109">
        <f>VLOOKUP($I224,[1]Set!$H$7:$CL$470,72,FALSE)</f>
        <v>0</v>
      </c>
      <c r="FW224" s="109">
        <f>VLOOKUP($I224,[1]Oct!$H$7:$CL$470,72,FALSE)</f>
        <v>0</v>
      </c>
      <c r="FX224" s="109">
        <f>VLOOKUP($I224,[1]Nov!$H$7:$CL$470,72,FALSE)</f>
        <v>0</v>
      </c>
      <c r="FY224" s="118">
        <f>VLOOKUP($I224,[1]Dic!$H$7:$CL$470,72,FALSE)</f>
        <v>0</v>
      </c>
      <c r="FZ224" s="112">
        <f t="shared" si="147"/>
        <v>4</v>
      </c>
      <c r="GA224" s="113">
        <f t="shared" si="148"/>
        <v>0</v>
      </c>
      <c r="GB224" s="109">
        <f>VLOOKUP($I224,[1]Ene!$H$7:$CL$471,59,FALSE)</f>
        <v>8</v>
      </c>
      <c r="GC224" s="109">
        <f>VLOOKUP($I224,[1]Feb!$H$7:$CL$471,59,FALSE)</f>
        <v>0</v>
      </c>
      <c r="GD224" s="109">
        <f>VLOOKUP($I224,[1]Mar!$H$7:$CL$471,59,FALSE)</f>
        <v>0</v>
      </c>
      <c r="GE224" s="109">
        <f>VLOOKUP($I224,[1]Abr!$H$7:$CL$471,59,FALSE)</f>
        <v>0</v>
      </c>
      <c r="GF224" s="109">
        <f>VLOOKUP($I224,[1]May!$H$7:$CL$471,59,FALSE)</f>
        <v>0</v>
      </c>
      <c r="GG224" s="109">
        <f>VLOOKUP($I224,[1]Jun!$H$7:$CL$471,59,FALSE)</f>
        <v>0</v>
      </c>
      <c r="GH224" s="109">
        <f>VLOOKUP($I224,[1]Jul!$H$7:$CL$471,59,FALSE)</f>
        <v>0</v>
      </c>
      <c r="GI224" s="109">
        <f>VLOOKUP($I224,[1]Ago!$H$7:$CL$471,59,FALSE)</f>
        <v>0</v>
      </c>
      <c r="GJ224" s="109">
        <f>VLOOKUP($I224,[1]Set!$H$7:$CL$471,59,FALSE)</f>
        <v>0</v>
      </c>
      <c r="GK224" s="109">
        <f>VLOOKUP($I224,[1]Oct!$H$7:$CL$471,59,FALSE)</f>
        <v>0</v>
      </c>
      <c r="GL224" s="109">
        <f>VLOOKUP($I224,[1]Nov!$H$7:$CL$471,59,FALSE)</f>
        <v>0</v>
      </c>
      <c r="GM224" s="118">
        <f>VLOOKUP($I224,[1]Dic!$H$7:$CL$471,59,FALSE)</f>
        <v>0</v>
      </c>
      <c r="GN224" s="112">
        <f t="shared" si="149"/>
        <v>8</v>
      </c>
      <c r="GO224" s="113">
        <f t="shared" si="150"/>
        <v>0</v>
      </c>
      <c r="GP224" s="114">
        <f t="shared" si="126"/>
        <v>0</v>
      </c>
      <c r="GQ224" s="114">
        <f t="shared" si="127"/>
        <v>0</v>
      </c>
      <c r="GR224" s="116"/>
      <c r="GS224" s="109">
        <f>VLOOKUP($I224,[1]Ene!$H$7:$CL$470,71,FALSE)</f>
        <v>4</v>
      </c>
      <c r="GT224" s="109">
        <f>VLOOKUP($I224,[1]Feb!$H$7:$CL$470,71,FALSE)</f>
        <v>0</v>
      </c>
      <c r="GU224" s="109">
        <f>VLOOKUP($I224,[1]Mar!$H$7:$CL$470,71,FALSE)</f>
        <v>0</v>
      </c>
      <c r="GV224" s="109">
        <f>VLOOKUP($I224,[1]Abr!$H$7:$CL$470,71,FALSE)</f>
        <v>0</v>
      </c>
      <c r="GW224" s="109">
        <f>VLOOKUP($I224,[1]May!$H$7:$CL$470,71,FALSE)</f>
        <v>0</v>
      </c>
      <c r="GX224" s="109">
        <f>VLOOKUP($I224,[1]Jun!$H$7:$CL$470,71,FALSE)</f>
        <v>0</v>
      </c>
      <c r="GY224" s="109">
        <f>VLOOKUP($I224,[1]Jul!$H$7:$CL$470,71,FALSE)</f>
        <v>0</v>
      </c>
      <c r="GZ224" s="109">
        <f>VLOOKUP($I224,[1]Ago!$H$7:$CL$470,71,FALSE)</f>
        <v>0</v>
      </c>
      <c r="HA224" s="109">
        <f>VLOOKUP($I224,[1]Set!$H$7:$CL$470,71,FALSE)</f>
        <v>0</v>
      </c>
      <c r="HB224" s="109">
        <f>VLOOKUP($I224,[1]Oct!$H$7:$CL$470,71,FALSE)</f>
        <v>0</v>
      </c>
      <c r="HC224" s="109">
        <f>VLOOKUP($I224,[1]Nov!$H$7:$CL$470,71,FALSE)</f>
        <v>0</v>
      </c>
      <c r="HD224" s="109">
        <f>VLOOKUP($I224,[1]Dic!$H$7:$CL$470,71,FALSE)</f>
        <v>0</v>
      </c>
      <c r="HE224" s="111">
        <f t="shared" si="151"/>
        <v>4</v>
      </c>
      <c r="HF224" s="113">
        <f t="shared" si="152"/>
        <v>0</v>
      </c>
      <c r="HG224" s="109">
        <f>VLOOKUP($I224,[1]Ene!$H$7:$CL$470,73,FALSE)</f>
        <v>4</v>
      </c>
      <c r="HH224" s="109">
        <f>VLOOKUP($I224,[1]Feb!$H$7:$CL$470,73,FALSE)</f>
        <v>0</v>
      </c>
      <c r="HI224" s="109">
        <f>VLOOKUP($I224,[1]Mar!$H$7:$CL$470,73,FALSE)</f>
        <v>0</v>
      </c>
      <c r="HJ224" s="109">
        <f>VLOOKUP($I224,[1]Abr!$H$7:$CL$470,73,FALSE)</f>
        <v>0</v>
      </c>
      <c r="HK224" s="109">
        <f>VLOOKUP($I224,[1]May!$H$7:$CL$470,73,FALSE)</f>
        <v>0</v>
      </c>
      <c r="HL224" s="109">
        <f>VLOOKUP($I224,[1]Jun!$H$7:$CL$470,73,FALSE)</f>
        <v>0</v>
      </c>
      <c r="HM224" s="109">
        <f>VLOOKUP($I224,[1]Jul!$H$7:$CL$470,73,FALSE)</f>
        <v>0</v>
      </c>
      <c r="HN224" s="109">
        <f>VLOOKUP($I224,[1]Ago!$H$7:$CL$470,73,FALSE)</f>
        <v>0</v>
      </c>
      <c r="HO224" s="109">
        <f>VLOOKUP($I224,[1]Set!$H$7:$CL$470,73,FALSE)</f>
        <v>0</v>
      </c>
      <c r="HP224" s="109">
        <f>VLOOKUP($I224,[1]Oct!$H$7:$CL$470,73,FALSE)</f>
        <v>0</v>
      </c>
      <c r="HQ224" s="109">
        <f>VLOOKUP($I224,[1]Nov!$H$7:$CL$470,73,FALSE)</f>
        <v>0</v>
      </c>
      <c r="HR224" s="109">
        <f>VLOOKUP($I224,[1]Dic!$H$7:$CL$470,73,FALSE)</f>
        <v>0</v>
      </c>
      <c r="HS224" s="111">
        <f t="shared" si="153"/>
        <v>4</v>
      </c>
      <c r="HT224" s="113">
        <f t="shared" si="154"/>
        <v>0</v>
      </c>
      <c r="HU224" s="114">
        <f t="shared" si="155"/>
        <v>4</v>
      </c>
    </row>
    <row r="225" spans="1:229" s="112" customFormat="1" ht="10.5" x14ac:dyDescent="0.25">
      <c r="A225" s="184" t="s">
        <v>44</v>
      </c>
      <c r="B225" s="187" t="s">
        <v>29</v>
      </c>
      <c r="C225" s="184">
        <v>401</v>
      </c>
      <c r="D225" s="187" t="s">
        <v>29</v>
      </c>
      <c r="E225" s="187" t="s">
        <v>44</v>
      </c>
      <c r="F225" s="188" t="s">
        <v>29</v>
      </c>
      <c r="G225" s="184"/>
      <c r="H225" s="184" t="s">
        <v>688</v>
      </c>
      <c r="I225" s="316">
        <v>223</v>
      </c>
      <c r="J225" s="184" t="s">
        <v>356</v>
      </c>
      <c r="K225" s="109">
        <f>VLOOKUP($I225,[1]Ene!$H$7:$M$470,6,FALSE)</f>
        <v>0</v>
      </c>
      <c r="L225" s="109">
        <f>VLOOKUP($I225,[1]Feb!$H$7:$M$470,6,FALSE)</f>
        <v>0</v>
      </c>
      <c r="M225" s="109">
        <f>VLOOKUP($I225,[1]Mar!$H$7:$M$470,6,FALSE)</f>
        <v>0</v>
      </c>
      <c r="N225" s="109">
        <f>VLOOKUP($I225,[1]Abr!$H$7:$M$470,6,FALSE)</f>
        <v>0</v>
      </c>
      <c r="O225" s="109">
        <f>VLOOKUP($I225,[1]May!$H$7:$M$470,6,FALSE)</f>
        <v>0</v>
      </c>
      <c r="P225" s="109">
        <f>VLOOKUP($I225,[1]Jun!$H$7:$M$470,6,FALSE)</f>
        <v>0</v>
      </c>
      <c r="Q225" s="109">
        <f>VLOOKUP($I225,[1]Jul!$H$7:$M$470,6,FALSE)</f>
        <v>0</v>
      </c>
      <c r="R225" s="109">
        <f>VLOOKUP($I225,[1]Ago!$H$7:$M$470,6,FALSE)</f>
        <v>0</v>
      </c>
      <c r="S225" s="109">
        <f>VLOOKUP($I225,[1]Set!$H$7:$M$470,6,FALSE)</f>
        <v>0</v>
      </c>
      <c r="T225" s="109">
        <f>VLOOKUP($I225,[1]Oct!$H$7:$M$470,6,FALSE)</f>
        <v>0</v>
      </c>
      <c r="U225" s="109">
        <f>VLOOKUP($I225,[1]Nov!$H$7:$M$470,6,FALSE)</f>
        <v>0</v>
      </c>
      <c r="V225" s="109">
        <f>VLOOKUP($I225,[1]Dic!$H$7:$M$470,6,FALSE)</f>
        <v>0</v>
      </c>
      <c r="W225" s="142"/>
      <c r="X225" s="112">
        <f t="shared" si="128"/>
        <v>0</v>
      </c>
      <c r="Y225" s="163">
        <f t="shared" si="129"/>
        <v>0</v>
      </c>
      <c r="Z225" s="117">
        <f>VLOOKUP($I225,[1]Ene!$H$7:$N$470,7,FALSE)</f>
        <v>0</v>
      </c>
      <c r="AA225" s="109">
        <f>VLOOKUP($I225,[1]Feb!$H$7:$N$470,7,FALSE)</f>
        <v>0</v>
      </c>
      <c r="AB225" s="109">
        <f>VLOOKUP($I225,[1]Mar!$H$7:$N$470,7,FALSE)</f>
        <v>0</v>
      </c>
      <c r="AC225" s="109">
        <f>VLOOKUP($I225,[1]Abr!$H$7:$N$470,7,FALSE)</f>
        <v>0</v>
      </c>
      <c r="AD225" s="109">
        <f>VLOOKUP($I225,[1]May!$H$7:$N$470,7,FALSE)</f>
        <v>0</v>
      </c>
      <c r="AE225" s="109">
        <f>VLOOKUP($I225,[1]Jun!$H$7:$N$470,7,FALSE)</f>
        <v>0</v>
      </c>
      <c r="AF225" s="109">
        <f>VLOOKUP($I225,[1]Jul!$H$7:$N$470,7,FALSE)</f>
        <v>0</v>
      </c>
      <c r="AG225" s="109">
        <f>VLOOKUP($I225,[1]Ago!$H$7:$N$470,7,FALSE)</f>
        <v>0</v>
      </c>
      <c r="AH225" s="109">
        <f>VLOOKUP($I225,[1]Set!$H$7:$N$470,7,FALSE)</f>
        <v>0</v>
      </c>
      <c r="AI225" s="109">
        <f>VLOOKUP($I225,[1]Oct!$H$7:$N$470,7,FALSE)</f>
        <v>0</v>
      </c>
      <c r="AJ225" s="109">
        <f>VLOOKUP($I225,[1]Nov!$H$7:$N$470,7,FALSE)</f>
        <v>0</v>
      </c>
      <c r="AK225" s="118">
        <f>VLOOKUP($I225,[1]Dic!$H$7:$N$470,7,FALSE)</f>
        <v>0</v>
      </c>
      <c r="AL225" s="112">
        <f t="shared" si="121"/>
        <v>0</v>
      </c>
      <c r="AM225" s="164">
        <f t="shared" si="130"/>
        <v>0</v>
      </c>
      <c r="AN225" s="164">
        <f t="shared" si="122"/>
        <v>0</v>
      </c>
      <c r="AO225" s="142"/>
      <c r="AP225" s="109">
        <f>VLOOKUP($I225,[1]Ene!$H$7:$Q$470,10,FALSE)</f>
        <v>0</v>
      </c>
      <c r="AQ225" s="109">
        <f>VLOOKUP($I225,[1]Feb!$H$7:$Q$470,10,FALSE)</f>
        <v>0</v>
      </c>
      <c r="AR225" s="109">
        <f>VLOOKUP($I225,[1]Mar!$H$7:$Q$470,10,FALSE)</f>
        <v>0</v>
      </c>
      <c r="AS225" s="109">
        <f>VLOOKUP($I225,[1]Abr!$H$7:$Q$470,10,FALSE)</f>
        <v>0</v>
      </c>
      <c r="AT225" s="109">
        <f>VLOOKUP($I225,[1]May!$H$7:$Q$470,10,FALSE)</f>
        <v>0</v>
      </c>
      <c r="AU225" s="109">
        <f>VLOOKUP($I225,[1]Jun!$H$7:$Q$470,10,FALSE)</f>
        <v>0</v>
      </c>
      <c r="AV225" s="109">
        <f>VLOOKUP($I225,[1]Jul!$H$7:$Q$470,10,FALSE)</f>
        <v>0</v>
      </c>
      <c r="AW225" s="109">
        <f>VLOOKUP($I225,[1]Ago!$H$7:$Q$470,10,FALSE)</f>
        <v>0</v>
      </c>
      <c r="AX225" s="109">
        <f>VLOOKUP($I225,[1]Set!$H$7:$Q$470,10,FALSE)</f>
        <v>0</v>
      </c>
      <c r="AY225" s="109">
        <f>VLOOKUP($I225,[1]Oct!$H$7:$Q$470,10,FALSE)</f>
        <v>0</v>
      </c>
      <c r="AZ225" s="109">
        <f>VLOOKUP($I225,[1]Nov!$H$7:$Q$470,10,FALSE)</f>
        <v>0</v>
      </c>
      <c r="BA225" s="118">
        <f>VLOOKUP($I225,[1]Dic!$H$7:$Q$470,10,FALSE)</f>
        <v>0</v>
      </c>
      <c r="BB225" s="112">
        <f t="shared" si="131"/>
        <v>0</v>
      </c>
      <c r="BC225" s="163">
        <f t="shared" si="132"/>
        <v>0</v>
      </c>
      <c r="BD225" s="109">
        <f>VLOOKUP($I225,[1]Ene!$H$7:$T$470,13,FALSE)</f>
        <v>0</v>
      </c>
      <c r="BE225" s="109">
        <f>VLOOKUP($I225,[1]Feb!$H$7:$T$470,13,FALSE)</f>
        <v>0</v>
      </c>
      <c r="BF225" s="109">
        <f>VLOOKUP($I225,[1]Mar!$H$7:$T$470,13,FALSE)</f>
        <v>0</v>
      </c>
      <c r="BG225" s="109">
        <f>VLOOKUP($I225,[1]Abr!$H$7:$T$470,13,FALSE)</f>
        <v>0</v>
      </c>
      <c r="BH225" s="109">
        <f>VLOOKUP($I225,[1]May!$H$7:$T$470,13,FALSE)</f>
        <v>0</v>
      </c>
      <c r="BI225" s="109">
        <f>VLOOKUP($I225,[1]Jun!$H$7:$T$470,13,FALSE)</f>
        <v>0</v>
      </c>
      <c r="BJ225" s="109">
        <f>VLOOKUP($I225,[1]Jul!$H$7:$T$470,13,FALSE)</f>
        <v>0</v>
      </c>
      <c r="BK225" s="109">
        <f>VLOOKUP($I225,[1]Ago!$H$7:$T$470,13,FALSE)</f>
        <v>0</v>
      </c>
      <c r="BL225" s="109">
        <f>VLOOKUP($I225,[1]Set!$H$7:$T$470,13,FALSE)</f>
        <v>0</v>
      </c>
      <c r="BM225" s="109">
        <f>VLOOKUP($I225,[1]Oct!$H$7:$T$470,13,FALSE)</f>
        <v>0</v>
      </c>
      <c r="BN225" s="109">
        <f>VLOOKUP($I225,[1]Nov!$H$7:$T$470,13,FALSE)</f>
        <v>0</v>
      </c>
      <c r="BO225" s="109">
        <f>VLOOKUP($I225,[1]Dic!$H$7:$T$470,13,FALSE)</f>
        <v>0</v>
      </c>
      <c r="BP225" s="111">
        <f t="shared" si="133"/>
        <v>0</v>
      </c>
      <c r="BQ225" s="113">
        <f t="shared" si="134"/>
        <v>0</v>
      </c>
      <c r="BR225" s="109">
        <f>VLOOKUP($I225,[1]Ene!$H$7:$V$470,15,FALSE)</f>
        <v>0</v>
      </c>
      <c r="BS225" s="109">
        <f>VLOOKUP($I225,[1]Feb!$H$7:$V$470,15,FALSE)</f>
        <v>0</v>
      </c>
      <c r="BT225" s="109">
        <f>VLOOKUP($I225,[1]Mar!$H$7:$V$470,15,FALSE)</f>
        <v>0</v>
      </c>
      <c r="BU225" s="109">
        <f>VLOOKUP($I225,[1]Abr!$H$7:$V$470,15,FALSE)</f>
        <v>0</v>
      </c>
      <c r="BV225" s="109">
        <f>VLOOKUP($I225,[1]May!$H$7:$V$470,15,FALSE)</f>
        <v>0</v>
      </c>
      <c r="BW225" s="109">
        <f>VLOOKUP($I225,[1]Jun!$H$7:$V$470,15,FALSE)</f>
        <v>0</v>
      </c>
      <c r="BX225" s="109">
        <f>VLOOKUP($I225,[1]Jul!$H$7:$V$470,15,FALSE)</f>
        <v>0</v>
      </c>
      <c r="BY225" s="109">
        <f>VLOOKUP($I225,[1]Ago!$H$7:$V$470,15,FALSE)</f>
        <v>0</v>
      </c>
      <c r="BZ225" s="109">
        <f>VLOOKUP($I225,[1]Set!$H$7:$V$470,15,FALSE)</f>
        <v>0</v>
      </c>
      <c r="CA225" s="109">
        <f>VLOOKUP($I225,[1]Oct!$H$7:$V$470,15,FALSE)</f>
        <v>0</v>
      </c>
      <c r="CB225" s="109">
        <f>VLOOKUP($I225,[1]Nov!$H$7:$V$470,15,FALSE)</f>
        <v>0</v>
      </c>
      <c r="CC225" s="109">
        <f>VLOOKUP($I225,[1]Dic!$H$7:$V$470,15,FALSE)</f>
        <v>0</v>
      </c>
      <c r="CD225" s="111">
        <f t="shared" si="135"/>
        <v>0</v>
      </c>
      <c r="CE225" s="113">
        <f t="shared" si="123"/>
        <v>0</v>
      </c>
      <c r="CF225" s="109">
        <f>VLOOKUP($I225,[1]Ene!$H$7:$X$470,17,FALSE)</f>
        <v>0</v>
      </c>
      <c r="CG225" s="109">
        <f>VLOOKUP($I225,[1]Feb!$H$7:$X$470,17,FALSE)</f>
        <v>0</v>
      </c>
      <c r="CH225" s="109">
        <f>VLOOKUP($I225,[1]Mar!$H$7:$X$470,17,FALSE)</f>
        <v>0</v>
      </c>
      <c r="CI225" s="109">
        <f>VLOOKUP($I225,[1]Abr!$H$7:$X$470,17,FALSE)</f>
        <v>0</v>
      </c>
      <c r="CJ225" s="109">
        <f>VLOOKUP($I225,[1]May!$H$7:$X$470,17,FALSE)</f>
        <v>0</v>
      </c>
      <c r="CK225" s="109">
        <f>VLOOKUP($I225,[1]Jun!$H$7:$X$470,17,FALSE)</f>
        <v>0</v>
      </c>
      <c r="CL225" s="109">
        <f>VLOOKUP($I225,[1]Jul!$H$7:$X$470,17,FALSE)</f>
        <v>0</v>
      </c>
      <c r="CM225" s="109">
        <f>VLOOKUP($I225,[1]Ago!$H$7:$X$470,17,FALSE)</f>
        <v>0</v>
      </c>
      <c r="CN225" s="109">
        <f>VLOOKUP($I225,[1]Set!$H$7:$X$470,17,FALSE)</f>
        <v>0</v>
      </c>
      <c r="CO225" s="109">
        <f>VLOOKUP($I225,[1]Oct!$H$7:$X$470,17,FALSE)</f>
        <v>0</v>
      </c>
      <c r="CP225" s="109">
        <f>VLOOKUP($I225,[1]Nov!$H$7:$X$470,17,FALSE)</f>
        <v>0</v>
      </c>
      <c r="CQ225" s="109">
        <f>VLOOKUP($I225,[1]Dic!$H$7:$X$470,17,FALSE)</f>
        <v>0</v>
      </c>
      <c r="CR225" s="111">
        <f t="shared" si="136"/>
        <v>0</v>
      </c>
      <c r="CS225" s="113">
        <f t="shared" si="124"/>
        <v>0</v>
      </c>
      <c r="CT225" s="112">
        <f t="shared" si="125"/>
        <v>0</v>
      </c>
      <c r="CU225" s="116"/>
      <c r="CV225" s="109">
        <f>VLOOKUP($I225,[1]Ene!$H$7:$AC$470,22,FALSE)</f>
        <v>0</v>
      </c>
      <c r="CW225" s="109">
        <f>VLOOKUP($I225,[1]Feb!$H$7:$AC$470,22,FALSE)</f>
        <v>0</v>
      </c>
      <c r="CX225" s="109">
        <f>VLOOKUP($I225,[1]Mar!$H$7:$AC$470,22,FALSE)</f>
        <v>0</v>
      </c>
      <c r="CY225" s="109">
        <f>VLOOKUP($I225,[1]Abr!$H$7:$AC$470,22,FALSE)</f>
        <v>0</v>
      </c>
      <c r="CZ225" s="109">
        <f>VLOOKUP($I225,[1]May!$H$7:$AC$470,22,FALSE)</f>
        <v>0</v>
      </c>
      <c r="DA225" s="109">
        <f>VLOOKUP($I225,[1]Jun!$H$7:$AC$470,22,FALSE)</f>
        <v>0</v>
      </c>
      <c r="DB225" s="109">
        <f>VLOOKUP($I225,[1]Jul!$H$7:$AC$470,22,FALSE)</f>
        <v>0</v>
      </c>
      <c r="DC225" s="109">
        <f>VLOOKUP($I225,[1]Ago!$H$7:$AC$470,22,FALSE)</f>
        <v>0</v>
      </c>
      <c r="DD225" s="109">
        <f>VLOOKUP($I225,[1]Set!$H$7:$AC$470,22,FALSE)</f>
        <v>0</v>
      </c>
      <c r="DE225" s="109">
        <f>VLOOKUP($I225,[1]Oct!$H$7:$AC$470,22,FALSE)</f>
        <v>0</v>
      </c>
      <c r="DF225" s="109">
        <f>VLOOKUP($I225,[1]Nov!$H$7:$AC$470,22,FALSE)</f>
        <v>0</v>
      </c>
      <c r="DG225" s="118">
        <f>VLOOKUP($I225,[1]Dic!$H$7:$AC$470,22,FALSE)</f>
        <v>0</v>
      </c>
      <c r="DH225" s="111">
        <f t="shared" si="137"/>
        <v>0</v>
      </c>
      <c r="DI225" s="113">
        <f t="shared" si="138"/>
        <v>0</v>
      </c>
      <c r="DJ225" s="109">
        <f>VLOOKUP($I225,[1]Ene!$H$7:$BL$470,57,FALSE)</f>
        <v>1</v>
      </c>
      <c r="DK225" s="109">
        <f>VLOOKUP($I225,[1]Feb!$H$7:$BL$470,57,FALSE)</f>
        <v>0</v>
      </c>
      <c r="DL225" s="109">
        <f>VLOOKUP($I225,[1]Mar!$H$7:$BL$470,57,FALSE)</f>
        <v>0</v>
      </c>
      <c r="DM225" s="109">
        <f>VLOOKUP($I225,[1]Abr!$H$7:$BL$470,57,FALSE)</f>
        <v>0</v>
      </c>
      <c r="DN225" s="109">
        <f>VLOOKUP($I225,[1]May!$H$7:$BL$470,57,FALSE)</f>
        <v>0</v>
      </c>
      <c r="DO225" s="109">
        <f>VLOOKUP($I225,[1]Jun!$H$7:$BL$470,57,FALSE)</f>
        <v>0</v>
      </c>
      <c r="DP225" s="109">
        <f>VLOOKUP($I225,[1]Jul!$H$7:$BL$470,57,FALSE)</f>
        <v>0</v>
      </c>
      <c r="DQ225" s="109">
        <f>VLOOKUP($I225,[1]Ago!$H$7:$BL$470,57,FALSE)</f>
        <v>0</v>
      </c>
      <c r="DR225" s="109">
        <f>VLOOKUP($I225,[1]Set!$H$7:$BL$470,57,FALSE)</f>
        <v>0</v>
      </c>
      <c r="DS225" s="109">
        <f>VLOOKUP($I225,[1]Oct!$H$7:$BL$470,57,FALSE)</f>
        <v>0</v>
      </c>
      <c r="DT225" s="109">
        <f>VLOOKUP($I225,[1]Nov!$H$7:$BL$470,57,FALSE)</f>
        <v>0</v>
      </c>
      <c r="DU225" s="109">
        <f>VLOOKUP($I225,[1]Dic!$H$7:$BL$470,57,FALSE)</f>
        <v>0</v>
      </c>
      <c r="DV225" s="111">
        <f t="shared" si="139"/>
        <v>1</v>
      </c>
      <c r="DW225" s="113">
        <f t="shared" si="140"/>
        <v>0</v>
      </c>
      <c r="DX225" s="117">
        <f>VLOOKUP($I225,[1]Ene!$H$7:$BQ$470,62,FALSE)</f>
        <v>0</v>
      </c>
      <c r="DY225" s="109">
        <f>VLOOKUP($I225,[1]Feb!$H$7:$BQ$470,62,FALSE)</f>
        <v>0</v>
      </c>
      <c r="DZ225" s="109">
        <f>VLOOKUP($I225,[1]Mar!$H$7:$BQ$470,62,FALSE)</f>
        <v>0</v>
      </c>
      <c r="EA225" s="109">
        <f>VLOOKUP($I225,[1]Abr!$H$7:$BQ$470,62,FALSE)</f>
        <v>0</v>
      </c>
      <c r="EB225" s="109">
        <f>VLOOKUP($I225,[1]May!$H$7:$BQ$470,62,FALSE)</f>
        <v>0</v>
      </c>
      <c r="EC225" s="109">
        <f>VLOOKUP($I225,[1]Jun!$H$7:$BQ$470,62,FALSE)</f>
        <v>0</v>
      </c>
      <c r="ED225" s="109">
        <f>VLOOKUP($I225,[1]Jul!$H$7:$BQ$470,62,FALSE)</f>
        <v>0</v>
      </c>
      <c r="EE225" s="109">
        <f>VLOOKUP($I225,[1]Ago!$H$7:$BQ$470,62,FALSE)</f>
        <v>0</v>
      </c>
      <c r="EF225" s="109">
        <f>VLOOKUP($I225,[1]Set!$H$7:$BQ$470,62,FALSE)</f>
        <v>0</v>
      </c>
      <c r="EG225" s="109">
        <f>VLOOKUP($I225,[1]Oct!$H$7:$BQ$470,62,FALSE)</f>
        <v>0</v>
      </c>
      <c r="EH225" s="109">
        <f>VLOOKUP($I225,[1]Nov!$H$7:$BQ$470,62,FALSE)</f>
        <v>0</v>
      </c>
      <c r="EI225" s="109">
        <f>VLOOKUP($I225,[1]Dic!$H$7:$BQ$470,62,FALSE)</f>
        <v>0</v>
      </c>
      <c r="EJ225" s="115">
        <f t="shared" si="141"/>
        <v>0</v>
      </c>
      <c r="EK225" s="113">
        <f t="shared" si="142"/>
        <v>0</v>
      </c>
      <c r="EL225" s="117">
        <f>VLOOKUP($I225,[1]Ene!$H$7:$BM$470,58,FALSE)</f>
        <v>2</v>
      </c>
      <c r="EM225" s="109">
        <f>VLOOKUP($I225,[1]Feb!$H$7:$BM$470,58,FALSE)</f>
        <v>0</v>
      </c>
      <c r="EN225" s="109">
        <f>VLOOKUP($I225,[1]Mar!$H$7:$BM$470,58,FALSE)</f>
        <v>0</v>
      </c>
      <c r="EO225" s="109">
        <f>VLOOKUP($I225,[1]Abr!$H$7:$BM$470,58,FALSE)</f>
        <v>0</v>
      </c>
      <c r="EP225" s="109">
        <f>VLOOKUP($I225,[1]May!$H$7:$BM$470,58,FALSE)</f>
        <v>0</v>
      </c>
      <c r="EQ225" s="109">
        <f>VLOOKUP($I225,[1]Jun!$H$7:$BM$470,58,FALSE)</f>
        <v>0</v>
      </c>
      <c r="ER225" s="109">
        <f>VLOOKUP($I225,[1]Jul!$H$7:$BM$470,58,FALSE)</f>
        <v>0</v>
      </c>
      <c r="ES225" s="109">
        <f>VLOOKUP($I225,[1]Ago!$H$7:$BM$470,58,FALSE)</f>
        <v>0</v>
      </c>
      <c r="ET225" s="109">
        <f>VLOOKUP($I225,[1]Set!$H$7:$BM$470,58,FALSE)</f>
        <v>0</v>
      </c>
      <c r="EU225" s="109">
        <f>VLOOKUP($I225,[1]Oct!$H$7:$BM$470,58,FALSE)</f>
        <v>0</v>
      </c>
      <c r="EV225" s="109">
        <f>VLOOKUP($I225,[1]Nov!$H$7:$BM$470,58,FALSE)</f>
        <v>0</v>
      </c>
      <c r="EW225" s="118">
        <f>VLOOKUP($I225,[1]Dic!$H$7:$BM$470,58,FALSE)</f>
        <v>0</v>
      </c>
      <c r="EX225" s="111">
        <f t="shared" si="143"/>
        <v>2</v>
      </c>
      <c r="EY225" s="113">
        <f t="shared" si="144"/>
        <v>0</v>
      </c>
      <c r="EZ225" s="109">
        <f>VLOOKUP($I225,[1]Ene!$H$7:$CL$470,70,FALSE)</f>
        <v>2</v>
      </c>
      <c r="FA225" s="109">
        <f>VLOOKUP($I225,[1]Feb!$H$7:$CL$470,70,FALSE)</f>
        <v>0</v>
      </c>
      <c r="FB225" s="109">
        <f>VLOOKUP($I225,[1]Mar!$H$7:$CL$470,70,FALSE)</f>
        <v>0</v>
      </c>
      <c r="FC225" s="109">
        <f>VLOOKUP($I225,[1]Abr!$H$7:$CL$470,70,FALSE)</f>
        <v>0</v>
      </c>
      <c r="FD225" s="109">
        <f>VLOOKUP($I225,[1]May!$H$7:$CL$470,70,FALSE)</f>
        <v>0</v>
      </c>
      <c r="FE225" s="109">
        <f>VLOOKUP($I225,[1]Jun!$H$7:$CL$470,70,FALSE)</f>
        <v>0</v>
      </c>
      <c r="FF225" s="109">
        <f>VLOOKUP($I225,[1]Jul!$H$7:$CL$470,70,FALSE)</f>
        <v>0</v>
      </c>
      <c r="FG225" s="109">
        <f>VLOOKUP($I225,[1]Ago!$H$7:$CL$470,70,FALSE)</f>
        <v>0</v>
      </c>
      <c r="FH225" s="109">
        <f>VLOOKUP($I225,[1]Set!$H$7:$CL$470,70,FALSE)</f>
        <v>0</v>
      </c>
      <c r="FI225" s="109">
        <f>VLOOKUP($I225,[1]Oct!$H$7:$CL$470,70,FALSE)</f>
        <v>0</v>
      </c>
      <c r="FJ225" s="109">
        <f>VLOOKUP($I225,[1]Nov!$H$7:$CL$470,70,FALSE)</f>
        <v>0</v>
      </c>
      <c r="FK225" s="118">
        <f>VLOOKUP($I225,[1]Dic!$H$7:$CL$470,70,FALSE)</f>
        <v>0</v>
      </c>
      <c r="FL225" s="111">
        <f t="shared" si="145"/>
        <v>2</v>
      </c>
      <c r="FM225" s="113">
        <f t="shared" si="146"/>
        <v>0</v>
      </c>
      <c r="FN225" s="109">
        <f>VLOOKUP($I225,[1]Ene!$H$7:$CL$470,72,FALSE)</f>
        <v>0</v>
      </c>
      <c r="FO225" s="109">
        <f>VLOOKUP($I225,[1]Feb!$H$7:$CL$470,72,FALSE)</f>
        <v>0</v>
      </c>
      <c r="FP225" s="109">
        <f>VLOOKUP($I225,[1]Mar!$H$7:$CL$470,72,FALSE)</f>
        <v>0</v>
      </c>
      <c r="FQ225" s="109">
        <f>VLOOKUP($I225,[1]Abr!$H$7:$CL$470,72,FALSE)</f>
        <v>0</v>
      </c>
      <c r="FR225" s="109">
        <f>VLOOKUP($I225,[1]May!$H$7:$CL$470,72,FALSE)</f>
        <v>0</v>
      </c>
      <c r="FS225" s="109">
        <f>VLOOKUP($I225,[1]Jun!$H$7:$CL$470,72,FALSE)</f>
        <v>0</v>
      </c>
      <c r="FT225" s="109">
        <f>VLOOKUP($I225,[1]Jul!$H$7:$CL$470,72,FALSE)</f>
        <v>0</v>
      </c>
      <c r="FU225" s="109">
        <f>VLOOKUP($I225,[1]Ago!$H$7:$CL$470,72,FALSE)</f>
        <v>0</v>
      </c>
      <c r="FV225" s="109">
        <f>VLOOKUP($I225,[1]Set!$H$7:$CL$470,72,FALSE)</f>
        <v>0</v>
      </c>
      <c r="FW225" s="109">
        <f>VLOOKUP($I225,[1]Oct!$H$7:$CL$470,72,FALSE)</f>
        <v>0</v>
      </c>
      <c r="FX225" s="109">
        <f>VLOOKUP($I225,[1]Nov!$H$7:$CL$470,72,FALSE)</f>
        <v>0</v>
      </c>
      <c r="FY225" s="118">
        <f>VLOOKUP($I225,[1]Dic!$H$7:$CL$470,72,FALSE)</f>
        <v>0</v>
      </c>
      <c r="FZ225" s="112">
        <f t="shared" si="147"/>
        <v>0</v>
      </c>
      <c r="GA225" s="113">
        <f t="shared" si="148"/>
        <v>0</v>
      </c>
      <c r="GB225" s="109">
        <f>VLOOKUP($I225,[1]Ene!$H$7:$CL$471,59,FALSE)</f>
        <v>1</v>
      </c>
      <c r="GC225" s="109">
        <f>VLOOKUP($I225,[1]Feb!$H$7:$CL$471,59,FALSE)</f>
        <v>0</v>
      </c>
      <c r="GD225" s="109">
        <f>VLOOKUP($I225,[1]Mar!$H$7:$CL$471,59,FALSE)</f>
        <v>0</v>
      </c>
      <c r="GE225" s="109">
        <f>VLOOKUP($I225,[1]Abr!$H$7:$CL$471,59,FALSE)</f>
        <v>0</v>
      </c>
      <c r="GF225" s="109">
        <f>VLOOKUP($I225,[1]May!$H$7:$CL$471,59,FALSE)</f>
        <v>0</v>
      </c>
      <c r="GG225" s="109">
        <f>VLOOKUP($I225,[1]Jun!$H$7:$CL$471,59,FALSE)</f>
        <v>0</v>
      </c>
      <c r="GH225" s="109">
        <f>VLOOKUP($I225,[1]Jul!$H$7:$CL$471,59,FALSE)</f>
        <v>0</v>
      </c>
      <c r="GI225" s="109">
        <f>VLOOKUP($I225,[1]Ago!$H$7:$CL$471,59,FALSE)</f>
        <v>0</v>
      </c>
      <c r="GJ225" s="109">
        <f>VLOOKUP($I225,[1]Set!$H$7:$CL$471,59,FALSE)</f>
        <v>0</v>
      </c>
      <c r="GK225" s="109">
        <f>VLOOKUP($I225,[1]Oct!$H$7:$CL$471,59,FALSE)</f>
        <v>0</v>
      </c>
      <c r="GL225" s="109">
        <f>VLOOKUP($I225,[1]Nov!$H$7:$CL$471,59,FALSE)</f>
        <v>0</v>
      </c>
      <c r="GM225" s="118">
        <f>VLOOKUP($I225,[1]Dic!$H$7:$CL$471,59,FALSE)</f>
        <v>0</v>
      </c>
      <c r="GN225" s="112">
        <f t="shared" si="149"/>
        <v>1</v>
      </c>
      <c r="GO225" s="113">
        <f t="shared" si="150"/>
        <v>0</v>
      </c>
      <c r="GP225" s="114">
        <f t="shared" si="126"/>
        <v>0</v>
      </c>
      <c r="GQ225" s="114">
        <f t="shared" si="127"/>
        <v>0</v>
      </c>
      <c r="GR225" s="116"/>
      <c r="GS225" s="109">
        <f>VLOOKUP($I225,[1]Ene!$H$7:$CL$470,71,FALSE)</f>
        <v>0</v>
      </c>
      <c r="GT225" s="109">
        <f>VLOOKUP($I225,[1]Feb!$H$7:$CL$470,71,FALSE)</f>
        <v>0</v>
      </c>
      <c r="GU225" s="109">
        <f>VLOOKUP($I225,[1]Mar!$H$7:$CL$470,71,FALSE)</f>
        <v>0</v>
      </c>
      <c r="GV225" s="109">
        <f>VLOOKUP($I225,[1]Abr!$H$7:$CL$470,71,FALSE)</f>
        <v>0</v>
      </c>
      <c r="GW225" s="109">
        <f>VLOOKUP($I225,[1]May!$H$7:$CL$470,71,FALSE)</f>
        <v>0</v>
      </c>
      <c r="GX225" s="109">
        <f>VLOOKUP($I225,[1]Jun!$H$7:$CL$470,71,FALSE)</f>
        <v>0</v>
      </c>
      <c r="GY225" s="109">
        <f>VLOOKUP($I225,[1]Jul!$H$7:$CL$470,71,FALSE)</f>
        <v>0</v>
      </c>
      <c r="GZ225" s="109">
        <f>VLOOKUP($I225,[1]Ago!$H$7:$CL$470,71,FALSE)</f>
        <v>0</v>
      </c>
      <c r="HA225" s="109">
        <f>VLOOKUP($I225,[1]Set!$H$7:$CL$470,71,FALSE)</f>
        <v>0</v>
      </c>
      <c r="HB225" s="109">
        <f>VLOOKUP($I225,[1]Oct!$H$7:$CL$470,71,FALSE)</f>
        <v>0</v>
      </c>
      <c r="HC225" s="109">
        <f>VLOOKUP($I225,[1]Nov!$H$7:$CL$470,71,FALSE)</f>
        <v>0</v>
      </c>
      <c r="HD225" s="109">
        <f>VLOOKUP($I225,[1]Dic!$H$7:$CL$470,71,FALSE)</f>
        <v>0</v>
      </c>
      <c r="HE225" s="111">
        <f t="shared" si="151"/>
        <v>0</v>
      </c>
      <c r="HF225" s="113">
        <f t="shared" si="152"/>
        <v>0</v>
      </c>
      <c r="HG225" s="109">
        <f>VLOOKUP($I225,[1]Ene!$H$7:$CL$470,73,FALSE)</f>
        <v>0</v>
      </c>
      <c r="HH225" s="109">
        <f>VLOOKUP($I225,[1]Feb!$H$7:$CL$470,73,FALSE)</f>
        <v>0</v>
      </c>
      <c r="HI225" s="109">
        <f>VLOOKUP($I225,[1]Mar!$H$7:$CL$470,73,FALSE)</f>
        <v>0</v>
      </c>
      <c r="HJ225" s="109">
        <f>VLOOKUP($I225,[1]Abr!$H$7:$CL$470,73,FALSE)</f>
        <v>0</v>
      </c>
      <c r="HK225" s="109">
        <f>VLOOKUP($I225,[1]May!$H$7:$CL$470,73,FALSE)</f>
        <v>0</v>
      </c>
      <c r="HL225" s="109">
        <f>VLOOKUP($I225,[1]Jun!$H$7:$CL$470,73,FALSE)</f>
        <v>0</v>
      </c>
      <c r="HM225" s="109">
        <f>VLOOKUP($I225,[1]Jul!$H$7:$CL$470,73,FALSE)</f>
        <v>0</v>
      </c>
      <c r="HN225" s="109">
        <f>VLOOKUP($I225,[1]Ago!$H$7:$CL$470,73,FALSE)</f>
        <v>0</v>
      </c>
      <c r="HO225" s="109">
        <f>VLOOKUP($I225,[1]Set!$H$7:$CL$470,73,FALSE)</f>
        <v>0</v>
      </c>
      <c r="HP225" s="109">
        <f>VLOOKUP($I225,[1]Oct!$H$7:$CL$470,73,FALSE)</f>
        <v>0</v>
      </c>
      <c r="HQ225" s="109">
        <f>VLOOKUP($I225,[1]Nov!$H$7:$CL$470,73,FALSE)</f>
        <v>0</v>
      </c>
      <c r="HR225" s="109">
        <f>VLOOKUP($I225,[1]Dic!$H$7:$CL$470,73,FALSE)</f>
        <v>0</v>
      </c>
      <c r="HS225" s="111">
        <f t="shared" si="153"/>
        <v>0</v>
      </c>
      <c r="HT225" s="113">
        <f t="shared" si="154"/>
        <v>0</v>
      </c>
      <c r="HU225" s="114">
        <f t="shared" si="155"/>
        <v>0</v>
      </c>
    </row>
    <row r="226" spans="1:229" s="112" customFormat="1" ht="10.5" x14ac:dyDescent="0.25">
      <c r="A226" s="184" t="s">
        <v>44</v>
      </c>
      <c r="B226" s="187" t="s">
        <v>29</v>
      </c>
      <c r="C226" s="184">
        <v>401</v>
      </c>
      <c r="D226" s="187" t="s">
        <v>29</v>
      </c>
      <c r="E226" s="187" t="s">
        <v>44</v>
      </c>
      <c r="F226" s="188" t="s">
        <v>29</v>
      </c>
      <c r="G226" s="184"/>
      <c r="H226" s="184" t="s">
        <v>711</v>
      </c>
      <c r="I226" s="316">
        <v>224</v>
      </c>
      <c r="J226" s="184" t="s">
        <v>759</v>
      </c>
      <c r="K226" s="109">
        <f>VLOOKUP($I226,[1]Ene!$H$7:$M$470,6,FALSE)</f>
        <v>20</v>
      </c>
      <c r="L226" s="109">
        <f>VLOOKUP($I226,[1]Feb!$H$7:$M$470,6,FALSE)</f>
        <v>0</v>
      </c>
      <c r="M226" s="109">
        <f>VLOOKUP($I226,[1]Mar!$H$7:$M$470,6,FALSE)</f>
        <v>0</v>
      </c>
      <c r="N226" s="109">
        <f>VLOOKUP($I226,[1]Abr!$H$7:$M$470,6,FALSE)</f>
        <v>0</v>
      </c>
      <c r="O226" s="109">
        <f>VLOOKUP($I226,[1]May!$H$7:$M$470,6,FALSE)</f>
        <v>0</v>
      </c>
      <c r="P226" s="109">
        <f>VLOOKUP($I226,[1]Jun!$H$7:$M$470,6,FALSE)</f>
        <v>0</v>
      </c>
      <c r="Q226" s="109">
        <f>VLOOKUP($I226,[1]Jul!$H$7:$M$470,6,FALSE)</f>
        <v>0</v>
      </c>
      <c r="R226" s="109">
        <f>VLOOKUP($I226,[1]Ago!$H$7:$M$470,6,FALSE)</f>
        <v>0</v>
      </c>
      <c r="S226" s="109">
        <f>VLOOKUP($I226,[1]Set!$H$7:$M$470,6,FALSE)</f>
        <v>0</v>
      </c>
      <c r="T226" s="109">
        <f>VLOOKUP($I226,[1]Oct!$H$7:$M$470,6,FALSE)</f>
        <v>0</v>
      </c>
      <c r="U226" s="109">
        <f>VLOOKUP($I226,[1]Nov!$H$7:$M$470,6,FALSE)</f>
        <v>0</v>
      </c>
      <c r="V226" s="109">
        <f>VLOOKUP($I226,[1]Dic!$H$7:$M$470,6,FALSE)</f>
        <v>0</v>
      </c>
      <c r="W226" s="142"/>
      <c r="X226" s="112">
        <f t="shared" si="128"/>
        <v>20</v>
      </c>
      <c r="Y226" s="163">
        <f t="shared" si="129"/>
        <v>0</v>
      </c>
      <c r="Z226" s="117">
        <f>VLOOKUP($I226,[1]Ene!$H$7:$N$470,7,FALSE)</f>
        <v>0</v>
      </c>
      <c r="AA226" s="109">
        <f>VLOOKUP($I226,[1]Feb!$H$7:$N$470,7,FALSE)</f>
        <v>0</v>
      </c>
      <c r="AB226" s="109">
        <f>VLOOKUP($I226,[1]Mar!$H$7:$N$470,7,FALSE)</f>
        <v>0</v>
      </c>
      <c r="AC226" s="109">
        <f>VLOOKUP($I226,[1]Abr!$H$7:$N$470,7,FALSE)</f>
        <v>0</v>
      </c>
      <c r="AD226" s="109">
        <f>VLOOKUP($I226,[1]May!$H$7:$N$470,7,FALSE)</f>
        <v>0</v>
      </c>
      <c r="AE226" s="109">
        <f>VLOOKUP($I226,[1]Jun!$H$7:$N$470,7,FALSE)</f>
        <v>0</v>
      </c>
      <c r="AF226" s="109">
        <f>VLOOKUP($I226,[1]Jul!$H$7:$N$470,7,FALSE)</f>
        <v>0</v>
      </c>
      <c r="AG226" s="109">
        <f>VLOOKUP($I226,[1]Ago!$H$7:$N$470,7,FALSE)</f>
        <v>0</v>
      </c>
      <c r="AH226" s="109">
        <f>VLOOKUP($I226,[1]Set!$H$7:$N$470,7,FALSE)</f>
        <v>0</v>
      </c>
      <c r="AI226" s="109">
        <f>VLOOKUP($I226,[1]Oct!$H$7:$N$470,7,FALSE)</f>
        <v>0</v>
      </c>
      <c r="AJ226" s="109">
        <f>VLOOKUP($I226,[1]Nov!$H$7:$N$470,7,FALSE)</f>
        <v>0</v>
      </c>
      <c r="AK226" s="118">
        <f>VLOOKUP($I226,[1]Dic!$H$7:$N$470,7,FALSE)</f>
        <v>0</v>
      </c>
      <c r="AL226" s="112">
        <f t="shared" si="121"/>
        <v>0</v>
      </c>
      <c r="AM226" s="164">
        <f t="shared" si="130"/>
        <v>0</v>
      </c>
      <c r="AN226" s="164">
        <f t="shared" si="122"/>
        <v>0</v>
      </c>
      <c r="AO226" s="142"/>
      <c r="AP226" s="109">
        <f>VLOOKUP($I226,[1]Ene!$H$7:$Q$470,10,FALSE)</f>
        <v>35</v>
      </c>
      <c r="AQ226" s="109">
        <f>VLOOKUP($I226,[1]Feb!$H$7:$Q$470,10,FALSE)</f>
        <v>0</v>
      </c>
      <c r="AR226" s="109">
        <f>VLOOKUP($I226,[1]Mar!$H$7:$Q$470,10,FALSE)</f>
        <v>0</v>
      </c>
      <c r="AS226" s="109">
        <f>VLOOKUP($I226,[1]Abr!$H$7:$Q$470,10,FALSE)</f>
        <v>0</v>
      </c>
      <c r="AT226" s="109">
        <f>VLOOKUP($I226,[1]May!$H$7:$Q$470,10,FALSE)</f>
        <v>0</v>
      </c>
      <c r="AU226" s="109">
        <f>VLOOKUP($I226,[1]Jun!$H$7:$Q$470,10,FALSE)</f>
        <v>0</v>
      </c>
      <c r="AV226" s="109">
        <f>VLOOKUP($I226,[1]Jul!$H$7:$Q$470,10,FALSE)</f>
        <v>0</v>
      </c>
      <c r="AW226" s="109">
        <f>VLOOKUP($I226,[1]Ago!$H$7:$Q$470,10,FALSE)</f>
        <v>0</v>
      </c>
      <c r="AX226" s="109">
        <f>VLOOKUP($I226,[1]Set!$H$7:$Q$470,10,FALSE)</f>
        <v>0</v>
      </c>
      <c r="AY226" s="109">
        <f>VLOOKUP($I226,[1]Oct!$H$7:$Q$470,10,FALSE)</f>
        <v>0</v>
      </c>
      <c r="AZ226" s="109">
        <f>VLOOKUP($I226,[1]Nov!$H$7:$Q$470,10,FALSE)</f>
        <v>0</v>
      </c>
      <c r="BA226" s="118">
        <f>VLOOKUP($I226,[1]Dic!$H$7:$Q$470,10,FALSE)</f>
        <v>0</v>
      </c>
      <c r="BB226" s="112">
        <f t="shared" si="131"/>
        <v>35</v>
      </c>
      <c r="BC226" s="163">
        <f t="shared" si="132"/>
        <v>0</v>
      </c>
      <c r="BD226" s="109">
        <f>VLOOKUP($I226,[1]Ene!$H$7:$T$470,13,FALSE)</f>
        <v>38</v>
      </c>
      <c r="BE226" s="109">
        <f>VLOOKUP($I226,[1]Feb!$H$7:$T$470,13,FALSE)</f>
        <v>0</v>
      </c>
      <c r="BF226" s="109">
        <f>VLOOKUP($I226,[1]Mar!$H$7:$T$470,13,FALSE)</f>
        <v>0</v>
      </c>
      <c r="BG226" s="109">
        <f>VLOOKUP($I226,[1]Abr!$H$7:$T$470,13,FALSE)</f>
        <v>0</v>
      </c>
      <c r="BH226" s="109">
        <f>VLOOKUP($I226,[1]May!$H$7:$T$470,13,FALSE)</f>
        <v>0</v>
      </c>
      <c r="BI226" s="109">
        <f>VLOOKUP($I226,[1]Jun!$H$7:$T$470,13,FALSE)</f>
        <v>0</v>
      </c>
      <c r="BJ226" s="109">
        <f>VLOOKUP($I226,[1]Jul!$H$7:$T$470,13,FALSE)</f>
        <v>0</v>
      </c>
      <c r="BK226" s="109">
        <f>VLOOKUP($I226,[1]Ago!$H$7:$T$470,13,FALSE)</f>
        <v>0</v>
      </c>
      <c r="BL226" s="109">
        <f>VLOOKUP($I226,[1]Set!$H$7:$T$470,13,FALSE)</f>
        <v>0</v>
      </c>
      <c r="BM226" s="109">
        <f>VLOOKUP($I226,[1]Oct!$H$7:$T$470,13,FALSE)</f>
        <v>0</v>
      </c>
      <c r="BN226" s="109">
        <f>VLOOKUP($I226,[1]Nov!$H$7:$T$470,13,FALSE)</f>
        <v>0</v>
      </c>
      <c r="BO226" s="109">
        <f>VLOOKUP($I226,[1]Dic!$H$7:$T$470,13,FALSE)</f>
        <v>0</v>
      </c>
      <c r="BP226" s="111">
        <f t="shared" si="133"/>
        <v>38</v>
      </c>
      <c r="BQ226" s="113">
        <f t="shared" si="134"/>
        <v>0</v>
      </c>
      <c r="BR226" s="109">
        <f>VLOOKUP($I226,[1]Ene!$H$7:$V$470,15,FALSE)</f>
        <v>33</v>
      </c>
      <c r="BS226" s="109">
        <f>VLOOKUP($I226,[1]Feb!$H$7:$V$470,15,FALSE)</f>
        <v>0</v>
      </c>
      <c r="BT226" s="109">
        <f>VLOOKUP($I226,[1]Mar!$H$7:$V$470,15,FALSE)</f>
        <v>0</v>
      </c>
      <c r="BU226" s="109">
        <f>VLOOKUP($I226,[1]Abr!$H$7:$V$470,15,FALSE)</f>
        <v>0</v>
      </c>
      <c r="BV226" s="109">
        <f>VLOOKUP($I226,[1]May!$H$7:$V$470,15,FALSE)</f>
        <v>0</v>
      </c>
      <c r="BW226" s="109">
        <f>VLOOKUP($I226,[1]Jun!$H$7:$V$470,15,FALSE)</f>
        <v>0</v>
      </c>
      <c r="BX226" s="109">
        <f>VLOOKUP($I226,[1]Jul!$H$7:$V$470,15,FALSE)</f>
        <v>0</v>
      </c>
      <c r="BY226" s="109">
        <f>VLOOKUP($I226,[1]Ago!$H$7:$V$470,15,FALSE)</f>
        <v>0</v>
      </c>
      <c r="BZ226" s="109">
        <f>VLOOKUP($I226,[1]Set!$H$7:$V$470,15,FALSE)</f>
        <v>0</v>
      </c>
      <c r="CA226" s="109">
        <f>VLOOKUP($I226,[1]Oct!$H$7:$V$470,15,FALSE)</f>
        <v>0</v>
      </c>
      <c r="CB226" s="109">
        <f>VLOOKUP($I226,[1]Nov!$H$7:$V$470,15,FALSE)</f>
        <v>0</v>
      </c>
      <c r="CC226" s="109">
        <f>VLOOKUP($I226,[1]Dic!$H$7:$V$470,15,FALSE)</f>
        <v>0</v>
      </c>
      <c r="CD226" s="111">
        <f t="shared" si="135"/>
        <v>33</v>
      </c>
      <c r="CE226" s="113">
        <f t="shared" si="123"/>
        <v>0</v>
      </c>
      <c r="CF226" s="109">
        <f>VLOOKUP($I226,[1]Ene!$H$7:$X$470,17,FALSE)</f>
        <v>33</v>
      </c>
      <c r="CG226" s="109">
        <f>VLOOKUP($I226,[1]Feb!$H$7:$X$470,17,FALSE)</f>
        <v>0</v>
      </c>
      <c r="CH226" s="109">
        <f>VLOOKUP($I226,[1]Mar!$H$7:$X$470,17,FALSE)</f>
        <v>0</v>
      </c>
      <c r="CI226" s="109">
        <f>VLOOKUP($I226,[1]Abr!$H$7:$X$470,17,FALSE)</f>
        <v>0</v>
      </c>
      <c r="CJ226" s="109">
        <f>VLOOKUP($I226,[1]May!$H$7:$X$470,17,FALSE)</f>
        <v>0</v>
      </c>
      <c r="CK226" s="109">
        <f>VLOOKUP($I226,[1]Jun!$H$7:$X$470,17,FALSE)</f>
        <v>0</v>
      </c>
      <c r="CL226" s="109">
        <f>VLOOKUP($I226,[1]Jul!$H$7:$X$470,17,FALSE)</f>
        <v>0</v>
      </c>
      <c r="CM226" s="109">
        <f>VLOOKUP($I226,[1]Ago!$H$7:$X$470,17,FALSE)</f>
        <v>0</v>
      </c>
      <c r="CN226" s="109">
        <f>VLOOKUP($I226,[1]Set!$H$7:$X$470,17,FALSE)</f>
        <v>0</v>
      </c>
      <c r="CO226" s="109">
        <f>VLOOKUP($I226,[1]Oct!$H$7:$X$470,17,FALSE)</f>
        <v>0</v>
      </c>
      <c r="CP226" s="109">
        <f>VLOOKUP($I226,[1]Nov!$H$7:$X$470,17,FALSE)</f>
        <v>0</v>
      </c>
      <c r="CQ226" s="109">
        <f>VLOOKUP($I226,[1]Dic!$H$7:$X$470,17,FALSE)</f>
        <v>0</v>
      </c>
      <c r="CR226" s="111">
        <f t="shared" si="136"/>
        <v>33</v>
      </c>
      <c r="CS226" s="113">
        <f t="shared" si="124"/>
        <v>0</v>
      </c>
      <c r="CT226" s="112">
        <f t="shared" si="125"/>
        <v>33</v>
      </c>
      <c r="CU226" s="116"/>
      <c r="CV226" s="109">
        <f>VLOOKUP($I226,[1]Ene!$H$7:$AC$470,22,FALSE)</f>
        <v>29</v>
      </c>
      <c r="CW226" s="109">
        <f>VLOOKUP($I226,[1]Feb!$H$7:$AC$470,22,FALSE)</f>
        <v>0</v>
      </c>
      <c r="CX226" s="109">
        <f>VLOOKUP($I226,[1]Mar!$H$7:$AC$470,22,FALSE)</f>
        <v>0</v>
      </c>
      <c r="CY226" s="109">
        <f>VLOOKUP($I226,[1]Abr!$H$7:$AC$470,22,FALSE)</f>
        <v>0</v>
      </c>
      <c r="CZ226" s="109">
        <f>VLOOKUP($I226,[1]May!$H$7:$AC$470,22,FALSE)</f>
        <v>0</v>
      </c>
      <c r="DA226" s="109">
        <f>VLOOKUP($I226,[1]Jun!$H$7:$AC$470,22,FALSE)</f>
        <v>0</v>
      </c>
      <c r="DB226" s="109">
        <f>VLOOKUP($I226,[1]Jul!$H$7:$AC$470,22,FALSE)</f>
        <v>0</v>
      </c>
      <c r="DC226" s="109">
        <f>VLOOKUP($I226,[1]Ago!$H$7:$AC$470,22,FALSE)</f>
        <v>0</v>
      </c>
      <c r="DD226" s="109">
        <f>VLOOKUP($I226,[1]Set!$H$7:$AC$470,22,FALSE)</f>
        <v>0</v>
      </c>
      <c r="DE226" s="109">
        <f>VLOOKUP($I226,[1]Oct!$H$7:$AC$470,22,FALSE)</f>
        <v>0</v>
      </c>
      <c r="DF226" s="109">
        <f>VLOOKUP($I226,[1]Nov!$H$7:$AC$470,22,FALSE)</f>
        <v>0</v>
      </c>
      <c r="DG226" s="118">
        <f>VLOOKUP($I226,[1]Dic!$H$7:$AC$470,22,FALSE)</f>
        <v>0</v>
      </c>
      <c r="DH226" s="111">
        <f t="shared" si="137"/>
        <v>29</v>
      </c>
      <c r="DI226" s="113">
        <f t="shared" si="138"/>
        <v>0</v>
      </c>
      <c r="DJ226" s="109">
        <f>VLOOKUP($I226,[1]Ene!$H$7:$BL$470,57,FALSE)</f>
        <v>29</v>
      </c>
      <c r="DK226" s="109">
        <f>VLOOKUP($I226,[1]Feb!$H$7:$BL$470,57,FALSE)</f>
        <v>0</v>
      </c>
      <c r="DL226" s="109">
        <f>VLOOKUP($I226,[1]Mar!$H$7:$BL$470,57,FALSE)</f>
        <v>0</v>
      </c>
      <c r="DM226" s="109">
        <f>VLOOKUP($I226,[1]Abr!$H$7:$BL$470,57,FALSE)</f>
        <v>0</v>
      </c>
      <c r="DN226" s="109">
        <f>VLOOKUP($I226,[1]May!$H$7:$BL$470,57,FALSE)</f>
        <v>0</v>
      </c>
      <c r="DO226" s="109">
        <f>VLOOKUP($I226,[1]Jun!$H$7:$BL$470,57,FALSE)</f>
        <v>0</v>
      </c>
      <c r="DP226" s="109">
        <f>VLOOKUP($I226,[1]Jul!$H$7:$BL$470,57,FALSE)</f>
        <v>0</v>
      </c>
      <c r="DQ226" s="109">
        <f>VLOOKUP($I226,[1]Ago!$H$7:$BL$470,57,FALSE)</f>
        <v>0</v>
      </c>
      <c r="DR226" s="109">
        <f>VLOOKUP($I226,[1]Set!$H$7:$BL$470,57,FALSE)</f>
        <v>0</v>
      </c>
      <c r="DS226" s="109">
        <f>VLOOKUP($I226,[1]Oct!$H$7:$BL$470,57,FALSE)</f>
        <v>0</v>
      </c>
      <c r="DT226" s="109">
        <f>VLOOKUP($I226,[1]Nov!$H$7:$BL$470,57,FALSE)</f>
        <v>0</v>
      </c>
      <c r="DU226" s="109">
        <f>VLOOKUP($I226,[1]Dic!$H$7:$BL$470,57,FALSE)</f>
        <v>0</v>
      </c>
      <c r="DV226" s="111">
        <f t="shared" si="139"/>
        <v>29</v>
      </c>
      <c r="DW226" s="113">
        <f t="shared" si="140"/>
        <v>0</v>
      </c>
      <c r="DX226" s="117">
        <f>VLOOKUP($I226,[1]Ene!$H$7:$BQ$470,62,FALSE)</f>
        <v>20</v>
      </c>
      <c r="DY226" s="109">
        <f>VLOOKUP($I226,[1]Feb!$H$7:$BQ$470,62,FALSE)</f>
        <v>0</v>
      </c>
      <c r="DZ226" s="109">
        <f>VLOOKUP($I226,[1]Mar!$H$7:$BQ$470,62,FALSE)</f>
        <v>0</v>
      </c>
      <c r="EA226" s="109">
        <f>VLOOKUP($I226,[1]Abr!$H$7:$BQ$470,62,FALSE)</f>
        <v>0</v>
      </c>
      <c r="EB226" s="109">
        <f>VLOOKUP($I226,[1]May!$H$7:$BQ$470,62,FALSE)</f>
        <v>0</v>
      </c>
      <c r="EC226" s="109">
        <f>VLOOKUP($I226,[1]Jun!$H$7:$BQ$470,62,FALSE)</f>
        <v>0</v>
      </c>
      <c r="ED226" s="109">
        <f>VLOOKUP($I226,[1]Jul!$H$7:$BQ$470,62,FALSE)</f>
        <v>0</v>
      </c>
      <c r="EE226" s="109">
        <f>VLOOKUP($I226,[1]Ago!$H$7:$BQ$470,62,FALSE)</f>
        <v>0</v>
      </c>
      <c r="EF226" s="109">
        <f>VLOOKUP($I226,[1]Set!$H$7:$BQ$470,62,FALSE)</f>
        <v>0</v>
      </c>
      <c r="EG226" s="109">
        <f>VLOOKUP($I226,[1]Oct!$H$7:$BQ$470,62,FALSE)</f>
        <v>0</v>
      </c>
      <c r="EH226" s="109">
        <f>VLOOKUP($I226,[1]Nov!$H$7:$BQ$470,62,FALSE)</f>
        <v>0</v>
      </c>
      <c r="EI226" s="109">
        <f>VLOOKUP($I226,[1]Dic!$H$7:$BQ$470,62,FALSE)</f>
        <v>0</v>
      </c>
      <c r="EJ226" s="115">
        <f t="shared" si="141"/>
        <v>20</v>
      </c>
      <c r="EK226" s="113">
        <f t="shared" si="142"/>
        <v>0</v>
      </c>
      <c r="EL226" s="117">
        <f>VLOOKUP($I226,[1]Ene!$H$7:$BM$470,58,FALSE)</f>
        <v>17</v>
      </c>
      <c r="EM226" s="109">
        <f>VLOOKUP($I226,[1]Feb!$H$7:$BM$470,58,FALSE)</f>
        <v>0</v>
      </c>
      <c r="EN226" s="109">
        <f>VLOOKUP($I226,[1]Mar!$H$7:$BM$470,58,FALSE)</f>
        <v>0</v>
      </c>
      <c r="EO226" s="109">
        <f>VLOOKUP($I226,[1]Abr!$H$7:$BM$470,58,FALSE)</f>
        <v>0</v>
      </c>
      <c r="EP226" s="109">
        <f>VLOOKUP($I226,[1]May!$H$7:$BM$470,58,FALSE)</f>
        <v>0</v>
      </c>
      <c r="EQ226" s="109">
        <f>VLOOKUP($I226,[1]Jun!$H$7:$BM$470,58,FALSE)</f>
        <v>0</v>
      </c>
      <c r="ER226" s="109">
        <f>VLOOKUP($I226,[1]Jul!$H$7:$BM$470,58,FALSE)</f>
        <v>0</v>
      </c>
      <c r="ES226" s="109">
        <f>VLOOKUP($I226,[1]Ago!$H$7:$BM$470,58,FALSE)</f>
        <v>0</v>
      </c>
      <c r="ET226" s="109">
        <f>VLOOKUP($I226,[1]Set!$H$7:$BM$470,58,FALSE)</f>
        <v>0</v>
      </c>
      <c r="EU226" s="109">
        <f>VLOOKUP($I226,[1]Oct!$H$7:$BM$470,58,FALSE)</f>
        <v>0</v>
      </c>
      <c r="EV226" s="109">
        <f>VLOOKUP($I226,[1]Nov!$H$7:$BM$470,58,FALSE)</f>
        <v>0</v>
      </c>
      <c r="EW226" s="118">
        <f>VLOOKUP($I226,[1]Dic!$H$7:$BM$470,58,FALSE)</f>
        <v>0</v>
      </c>
      <c r="EX226" s="111">
        <f t="shared" si="143"/>
        <v>17</v>
      </c>
      <c r="EY226" s="113">
        <f t="shared" si="144"/>
        <v>0</v>
      </c>
      <c r="EZ226" s="109">
        <f>VLOOKUP($I226,[1]Ene!$H$7:$CL$470,70,FALSE)</f>
        <v>19</v>
      </c>
      <c r="FA226" s="109">
        <f>VLOOKUP($I226,[1]Feb!$H$7:$CL$470,70,FALSE)</f>
        <v>0</v>
      </c>
      <c r="FB226" s="109">
        <f>VLOOKUP($I226,[1]Mar!$H$7:$CL$470,70,FALSE)</f>
        <v>0</v>
      </c>
      <c r="FC226" s="109">
        <f>VLOOKUP($I226,[1]Abr!$H$7:$CL$470,70,FALSE)</f>
        <v>0</v>
      </c>
      <c r="FD226" s="109">
        <f>VLOOKUP($I226,[1]May!$H$7:$CL$470,70,FALSE)</f>
        <v>0</v>
      </c>
      <c r="FE226" s="109">
        <f>VLOOKUP($I226,[1]Jun!$H$7:$CL$470,70,FALSE)</f>
        <v>0</v>
      </c>
      <c r="FF226" s="109">
        <f>VLOOKUP($I226,[1]Jul!$H$7:$CL$470,70,FALSE)</f>
        <v>0</v>
      </c>
      <c r="FG226" s="109">
        <f>VLOOKUP($I226,[1]Ago!$H$7:$CL$470,70,FALSE)</f>
        <v>0</v>
      </c>
      <c r="FH226" s="109">
        <f>VLOOKUP($I226,[1]Set!$H$7:$CL$470,70,FALSE)</f>
        <v>0</v>
      </c>
      <c r="FI226" s="109">
        <f>VLOOKUP($I226,[1]Oct!$H$7:$CL$470,70,FALSE)</f>
        <v>0</v>
      </c>
      <c r="FJ226" s="109">
        <f>VLOOKUP($I226,[1]Nov!$H$7:$CL$470,70,FALSE)</f>
        <v>0</v>
      </c>
      <c r="FK226" s="118">
        <f>VLOOKUP($I226,[1]Dic!$H$7:$CL$470,70,FALSE)</f>
        <v>0</v>
      </c>
      <c r="FL226" s="111">
        <f t="shared" si="145"/>
        <v>19</v>
      </c>
      <c r="FM226" s="113">
        <f t="shared" si="146"/>
        <v>0</v>
      </c>
      <c r="FN226" s="109">
        <f>VLOOKUP($I226,[1]Ene!$H$7:$CL$470,72,FALSE)</f>
        <v>23</v>
      </c>
      <c r="FO226" s="109">
        <f>VLOOKUP($I226,[1]Feb!$H$7:$CL$470,72,FALSE)</f>
        <v>0</v>
      </c>
      <c r="FP226" s="109">
        <f>VLOOKUP($I226,[1]Mar!$H$7:$CL$470,72,FALSE)</f>
        <v>0</v>
      </c>
      <c r="FQ226" s="109">
        <f>VLOOKUP($I226,[1]Abr!$H$7:$CL$470,72,FALSE)</f>
        <v>0</v>
      </c>
      <c r="FR226" s="109">
        <f>VLOOKUP($I226,[1]May!$H$7:$CL$470,72,FALSE)</f>
        <v>0</v>
      </c>
      <c r="FS226" s="109">
        <f>VLOOKUP($I226,[1]Jun!$H$7:$CL$470,72,FALSE)</f>
        <v>0</v>
      </c>
      <c r="FT226" s="109">
        <f>VLOOKUP($I226,[1]Jul!$H$7:$CL$470,72,FALSE)</f>
        <v>0</v>
      </c>
      <c r="FU226" s="109">
        <f>VLOOKUP($I226,[1]Ago!$H$7:$CL$470,72,FALSE)</f>
        <v>0</v>
      </c>
      <c r="FV226" s="109">
        <f>VLOOKUP($I226,[1]Set!$H$7:$CL$470,72,FALSE)</f>
        <v>0</v>
      </c>
      <c r="FW226" s="109">
        <f>VLOOKUP($I226,[1]Oct!$H$7:$CL$470,72,FALSE)</f>
        <v>0</v>
      </c>
      <c r="FX226" s="109">
        <f>VLOOKUP($I226,[1]Nov!$H$7:$CL$470,72,FALSE)</f>
        <v>0</v>
      </c>
      <c r="FY226" s="118">
        <f>VLOOKUP($I226,[1]Dic!$H$7:$CL$470,72,FALSE)</f>
        <v>0</v>
      </c>
      <c r="FZ226" s="112">
        <f t="shared" si="147"/>
        <v>23</v>
      </c>
      <c r="GA226" s="113">
        <f t="shared" si="148"/>
        <v>0</v>
      </c>
      <c r="GB226" s="109">
        <f>VLOOKUP($I226,[1]Ene!$H$7:$CL$471,59,FALSE)</f>
        <v>19</v>
      </c>
      <c r="GC226" s="109">
        <f>VLOOKUP($I226,[1]Feb!$H$7:$CL$471,59,FALSE)</f>
        <v>0</v>
      </c>
      <c r="GD226" s="109">
        <f>VLOOKUP($I226,[1]Mar!$H$7:$CL$471,59,FALSE)</f>
        <v>0</v>
      </c>
      <c r="GE226" s="109">
        <f>VLOOKUP($I226,[1]Abr!$H$7:$CL$471,59,FALSE)</f>
        <v>0</v>
      </c>
      <c r="GF226" s="109">
        <f>VLOOKUP($I226,[1]May!$H$7:$CL$471,59,FALSE)</f>
        <v>0</v>
      </c>
      <c r="GG226" s="109">
        <f>VLOOKUP($I226,[1]Jun!$H$7:$CL$471,59,FALSE)</f>
        <v>0</v>
      </c>
      <c r="GH226" s="109">
        <f>VLOOKUP($I226,[1]Jul!$H$7:$CL$471,59,FALSE)</f>
        <v>0</v>
      </c>
      <c r="GI226" s="109">
        <f>VLOOKUP($I226,[1]Ago!$H$7:$CL$471,59,FALSE)</f>
        <v>0</v>
      </c>
      <c r="GJ226" s="109">
        <f>VLOOKUP($I226,[1]Set!$H$7:$CL$471,59,FALSE)</f>
        <v>0</v>
      </c>
      <c r="GK226" s="109">
        <f>VLOOKUP($I226,[1]Oct!$H$7:$CL$471,59,FALSE)</f>
        <v>0</v>
      </c>
      <c r="GL226" s="109">
        <f>VLOOKUP($I226,[1]Nov!$H$7:$CL$471,59,FALSE)</f>
        <v>0</v>
      </c>
      <c r="GM226" s="118">
        <f>VLOOKUP($I226,[1]Dic!$H$7:$CL$471,59,FALSE)</f>
        <v>0</v>
      </c>
      <c r="GN226" s="112">
        <f t="shared" si="149"/>
        <v>19</v>
      </c>
      <c r="GO226" s="113">
        <f t="shared" si="150"/>
        <v>0</v>
      </c>
      <c r="GP226" s="114">
        <f t="shared" si="126"/>
        <v>17</v>
      </c>
      <c r="GQ226" s="114">
        <f t="shared" si="127"/>
        <v>29</v>
      </c>
      <c r="GR226" s="116"/>
      <c r="GS226" s="109">
        <f>VLOOKUP($I226,[1]Ene!$H$7:$CL$470,71,FALSE)</f>
        <v>21</v>
      </c>
      <c r="GT226" s="109">
        <f>VLOOKUP($I226,[1]Feb!$H$7:$CL$470,71,FALSE)</f>
        <v>0</v>
      </c>
      <c r="GU226" s="109">
        <f>VLOOKUP($I226,[1]Mar!$H$7:$CL$470,71,FALSE)</f>
        <v>0</v>
      </c>
      <c r="GV226" s="109">
        <f>VLOOKUP($I226,[1]Abr!$H$7:$CL$470,71,FALSE)</f>
        <v>0</v>
      </c>
      <c r="GW226" s="109">
        <f>VLOOKUP($I226,[1]May!$H$7:$CL$470,71,FALSE)</f>
        <v>0</v>
      </c>
      <c r="GX226" s="109">
        <f>VLOOKUP($I226,[1]Jun!$H$7:$CL$470,71,FALSE)</f>
        <v>0</v>
      </c>
      <c r="GY226" s="109">
        <f>VLOOKUP($I226,[1]Jul!$H$7:$CL$470,71,FALSE)</f>
        <v>0</v>
      </c>
      <c r="GZ226" s="109">
        <f>VLOOKUP($I226,[1]Ago!$H$7:$CL$470,71,FALSE)</f>
        <v>0</v>
      </c>
      <c r="HA226" s="109">
        <f>VLOOKUP($I226,[1]Set!$H$7:$CL$470,71,FALSE)</f>
        <v>0</v>
      </c>
      <c r="HB226" s="109">
        <f>VLOOKUP($I226,[1]Oct!$H$7:$CL$470,71,FALSE)</f>
        <v>0</v>
      </c>
      <c r="HC226" s="109">
        <f>VLOOKUP($I226,[1]Nov!$H$7:$CL$470,71,FALSE)</f>
        <v>0</v>
      </c>
      <c r="HD226" s="109">
        <f>VLOOKUP($I226,[1]Dic!$H$7:$CL$470,71,FALSE)</f>
        <v>0</v>
      </c>
      <c r="HE226" s="111">
        <f t="shared" si="151"/>
        <v>21</v>
      </c>
      <c r="HF226" s="113">
        <f t="shared" si="152"/>
        <v>0</v>
      </c>
      <c r="HG226" s="109">
        <f>VLOOKUP($I226,[1]Ene!$H$7:$CL$470,73,FALSE)</f>
        <v>22</v>
      </c>
      <c r="HH226" s="109">
        <f>VLOOKUP($I226,[1]Feb!$H$7:$CL$470,73,FALSE)</f>
        <v>0</v>
      </c>
      <c r="HI226" s="109">
        <f>VLOOKUP($I226,[1]Mar!$H$7:$CL$470,73,FALSE)</f>
        <v>0</v>
      </c>
      <c r="HJ226" s="109">
        <f>VLOOKUP($I226,[1]Abr!$H$7:$CL$470,73,FALSE)</f>
        <v>0</v>
      </c>
      <c r="HK226" s="109">
        <f>VLOOKUP($I226,[1]May!$H$7:$CL$470,73,FALSE)</f>
        <v>0</v>
      </c>
      <c r="HL226" s="109">
        <f>VLOOKUP($I226,[1]Jun!$H$7:$CL$470,73,FALSE)</f>
        <v>0</v>
      </c>
      <c r="HM226" s="109">
        <f>VLOOKUP($I226,[1]Jul!$H$7:$CL$470,73,FALSE)</f>
        <v>0</v>
      </c>
      <c r="HN226" s="109">
        <f>VLOOKUP($I226,[1]Ago!$H$7:$CL$470,73,FALSE)</f>
        <v>0</v>
      </c>
      <c r="HO226" s="109">
        <f>VLOOKUP($I226,[1]Set!$H$7:$CL$470,73,FALSE)</f>
        <v>0</v>
      </c>
      <c r="HP226" s="109">
        <f>VLOOKUP($I226,[1]Oct!$H$7:$CL$470,73,FALSE)</f>
        <v>0</v>
      </c>
      <c r="HQ226" s="109">
        <f>VLOOKUP($I226,[1]Nov!$H$7:$CL$470,73,FALSE)</f>
        <v>0</v>
      </c>
      <c r="HR226" s="109">
        <f>VLOOKUP($I226,[1]Dic!$H$7:$CL$470,73,FALSE)</f>
        <v>0</v>
      </c>
      <c r="HS226" s="111">
        <f t="shared" si="153"/>
        <v>22</v>
      </c>
      <c r="HT226" s="113">
        <f t="shared" si="154"/>
        <v>0</v>
      </c>
      <c r="HU226" s="114">
        <f t="shared" si="155"/>
        <v>21</v>
      </c>
    </row>
    <row r="227" spans="1:229" s="112" customFormat="1" ht="10.5" x14ac:dyDescent="0.25">
      <c r="A227" s="184" t="s">
        <v>44</v>
      </c>
      <c r="B227" s="187" t="s">
        <v>29</v>
      </c>
      <c r="C227" s="184">
        <v>401</v>
      </c>
      <c r="D227" s="187" t="s">
        <v>29</v>
      </c>
      <c r="E227" s="187" t="s">
        <v>44</v>
      </c>
      <c r="F227" s="188" t="s">
        <v>29</v>
      </c>
      <c r="G227" s="184"/>
      <c r="H227" s="184" t="s">
        <v>688</v>
      </c>
      <c r="I227" s="316">
        <v>225</v>
      </c>
      <c r="J227" s="184" t="s">
        <v>760</v>
      </c>
      <c r="K227" s="109">
        <f>VLOOKUP($I227,[1]Ene!$H$7:$M$470,6,FALSE)</f>
        <v>2</v>
      </c>
      <c r="L227" s="109">
        <f>VLOOKUP($I227,[1]Feb!$H$7:$M$470,6,FALSE)</f>
        <v>0</v>
      </c>
      <c r="M227" s="109">
        <f>VLOOKUP($I227,[1]Mar!$H$7:$M$470,6,FALSE)</f>
        <v>0</v>
      </c>
      <c r="N227" s="109">
        <f>VLOOKUP($I227,[1]Abr!$H$7:$M$470,6,FALSE)</f>
        <v>0</v>
      </c>
      <c r="O227" s="109">
        <f>VLOOKUP($I227,[1]May!$H$7:$M$470,6,FALSE)</f>
        <v>0</v>
      </c>
      <c r="P227" s="109">
        <f>VLOOKUP($I227,[1]Jun!$H$7:$M$470,6,FALSE)</f>
        <v>0</v>
      </c>
      <c r="Q227" s="109">
        <f>VLOOKUP($I227,[1]Jul!$H$7:$M$470,6,FALSE)</f>
        <v>0</v>
      </c>
      <c r="R227" s="109">
        <f>VLOOKUP($I227,[1]Ago!$H$7:$M$470,6,FALSE)</f>
        <v>0</v>
      </c>
      <c r="S227" s="109">
        <f>VLOOKUP($I227,[1]Set!$H$7:$M$470,6,FALSE)</f>
        <v>0</v>
      </c>
      <c r="T227" s="109">
        <f>VLOOKUP($I227,[1]Oct!$H$7:$M$470,6,FALSE)</f>
        <v>0</v>
      </c>
      <c r="U227" s="109">
        <f>VLOOKUP($I227,[1]Nov!$H$7:$M$470,6,FALSE)</f>
        <v>0</v>
      </c>
      <c r="V227" s="109">
        <f>VLOOKUP($I227,[1]Dic!$H$7:$M$470,6,FALSE)</f>
        <v>0</v>
      </c>
      <c r="W227" s="142"/>
      <c r="X227" s="112">
        <f t="shared" si="128"/>
        <v>2</v>
      </c>
      <c r="Y227" s="163">
        <f t="shared" si="129"/>
        <v>0</v>
      </c>
      <c r="Z227" s="117">
        <f>VLOOKUP($I227,[1]Ene!$H$7:$N$470,7,FALSE)</f>
        <v>0</v>
      </c>
      <c r="AA227" s="109">
        <f>VLOOKUP($I227,[1]Feb!$H$7:$N$470,7,FALSE)</f>
        <v>0</v>
      </c>
      <c r="AB227" s="109">
        <f>VLOOKUP($I227,[1]Mar!$H$7:$N$470,7,FALSE)</f>
        <v>0</v>
      </c>
      <c r="AC227" s="109">
        <f>VLOOKUP($I227,[1]Abr!$H$7:$N$470,7,FALSE)</f>
        <v>0</v>
      </c>
      <c r="AD227" s="109">
        <f>VLOOKUP($I227,[1]May!$H$7:$N$470,7,FALSE)</f>
        <v>0</v>
      </c>
      <c r="AE227" s="109">
        <f>VLOOKUP($I227,[1]Jun!$H$7:$N$470,7,FALSE)</f>
        <v>0</v>
      </c>
      <c r="AF227" s="109">
        <f>VLOOKUP($I227,[1]Jul!$H$7:$N$470,7,FALSE)</f>
        <v>0</v>
      </c>
      <c r="AG227" s="109">
        <f>VLOOKUP($I227,[1]Ago!$H$7:$N$470,7,FALSE)</f>
        <v>0</v>
      </c>
      <c r="AH227" s="109">
        <f>VLOOKUP($I227,[1]Set!$H$7:$N$470,7,FALSE)</f>
        <v>0</v>
      </c>
      <c r="AI227" s="109">
        <f>VLOOKUP($I227,[1]Oct!$H$7:$N$470,7,FALSE)</f>
        <v>0</v>
      </c>
      <c r="AJ227" s="109">
        <f>VLOOKUP($I227,[1]Nov!$H$7:$N$470,7,FALSE)</f>
        <v>0</v>
      </c>
      <c r="AK227" s="118">
        <f>VLOOKUP($I227,[1]Dic!$H$7:$N$470,7,FALSE)</f>
        <v>0</v>
      </c>
      <c r="AL227" s="112">
        <f t="shared" si="121"/>
        <v>0</v>
      </c>
      <c r="AM227" s="164">
        <f t="shared" si="130"/>
        <v>0</v>
      </c>
      <c r="AN227" s="164">
        <f t="shared" si="122"/>
        <v>0</v>
      </c>
      <c r="AO227" s="142"/>
      <c r="AP227" s="109">
        <f>VLOOKUP($I227,[1]Ene!$H$7:$Q$470,10,FALSE)</f>
        <v>2</v>
      </c>
      <c r="AQ227" s="109">
        <f>VLOOKUP($I227,[1]Feb!$H$7:$Q$470,10,FALSE)</f>
        <v>0</v>
      </c>
      <c r="AR227" s="109">
        <f>VLOOKUP($I227,[1]Mar!$H$7:$Q$470,10,FALSE)</f>
        <v>0</v>
      </c>
      <c r="AS227" s="109">
        <f>VLOOKUP($I227,[1]Abr!$H$7:$Q$470,10,FALSE)</f>
        <v>0</v>
      </c>
      <c r="AT227" s="109">
        <f>VLOOKUP($I227,[1]May!$H$7:$Q$470,10,FALSE)</f>
        <v>0</v>
      </c>
      <c r="AU227" s="109">
        <f>VLOOKUP($I227,[1]Jun!$H$7:$Q$470,10,FALSE)</f>
        <v>0</v>
      </c>
      <c r="AV227" s="109">
        <f>VLOOKUP($I227,[1]Jul!$H$7:$Q$470,10,FALSE)</f>
        <v>0</v>
      </c>
      <c r="AW227" s="109">
        <f>VLOOKUP($I227,[1]Ago!$H$7:$Q$470,10,FALSE)</f>
        <v>0</v>
      </c>
      <c r="AX227" s="109">
        <f>VLOOKUP($I227,[1]Set!$H$7:$Q$470,10,FALSE)</f>
        <v>0</v>
      </c>
      <c r="AY227" s="109">
        <f>VLOOKUP($I227,[1]Oct!$H$7:$Q$470,10,FALSE)</f>
        <v>0</v>
      </c>
      <c r="AZ227" s="109">
        <f>VLOOKUP($I227,[1]Nov!$H$7:$Q$470,10,FALSE)</f>
        <v>0</v>
      </c>
      <c r="BA227" s="118">
        <f>VLOOKUP($I227,[1]Dic!$H$7:$Q$470,10,FALSE)</f>
        <v>0</v>
      </c>
      <c r="BB227" s="112">
        <f t="shared" si="131"/>
        <v>2</v>
      </c>
      <c r="BC227" s="163">
        <f t="shared" si="132"/>
        <v>0</v>
      </c>
      <c r="BD227" s="109">
        <f>VLOOKUP($I227,[1]Ene!$H$7:$T$470,13,FALSE)</f>
        <v>0</v>
      </c>
      <c r="BE227" s="109">
        <f>VLOOKUP($I227,[1]Feb!$H$7:$T$470,13,FALSE)</f>
        <v>0</v>
      </c>
      <c r="BF227" s="109">
        <f>VLOOKUP($I227,[1]Mar!$H$7:$T$470,13,FALSE)</f>
        <v>0</v>
      </c>
      <c r="BG227" s="109">
        <f>VLOOKUP($I227,[1]Abr!$H$7:$T$470,13,FALSE)</f>
        <v>0</v>
      </c>
      <c r="BH227" s="109">
        <f>VLOOKUP($I227,[1]May!$H$7:$T$470,13,FALSE)</f>
        <v>0</v>
      </c>
      <c r="BI227" s="109">
        <f>VLOOKUP($I227,[1]Jun!$H$7:$T$470,13,FALSE)</f>
        <v>0</v>
      </c>
      <c r="BJ227" s="109">
        <f>VLOOKUP($I227,[1]Jul!$H$7:$T$470,13,FALSE)</f>
        <v>0</v>
      </c>
      <c r="BK227" s="109">
        <f>VLOOKUP($I227,[1]Ago!$H$7:$T$470,13,FALSE)</f>
        <v>0</v>
      </c>
      <c r="BL227" s="109">
        <f>VLOOKUP($I227,[1]Set!$H$7:$T$470,13,FALSE)</f>
        <v>0</v>
      </c>
      <c r="BM227" s="109">
        <f>VLOOKUP($I227,[1]Oct!$H$7:$T$470,13,FALSE)</f>
        <v>0</v>
      </c>
      <c r="BN227" s="109">
        <f>VLOOKUP($I227,[1]Nov!$H$7:$T$470,13,FALSE)</f>
        <v>0</v>
      </c>
      <c r="BO227" s="109">
        <f>VLOOKUP($I227,[1]Dic!$H$7:$T$470,13,FALSE)</f>
        <v>0</v>
      </c>
      <c r="BP227" s="111">
        <f t="shared" si="133"/>
        <v>0</v>
      </c>
      <c r="BQ227" s="113">
        <f t="shared" si="134"/>
        <v>0</v>
      </c>
      <c r="BR227" s="109">
        <f>VLOOKUP($I227,[1]Ene!$H$7:$V$470,15,FALSE)</f>
        <v>4</v>
      </c>
      <c r="BS227" s="109">
        <f>VLOOKUP($I227,[1]Feb!$H$7:$V$470,15,FALSE)</f>
        <v>0</v>
      </c>
      <c r="BT227" s="109">
        <f>VLOOKUP($I227,[1]Mar!$H$7:$V$470,15,FALSE)</f>
        <v>0</v>
      </c>
      <c r="BU227" s="109">
        <f>VLOOKUP($I227,[1]Abr!$H$7:$V$470,15,FALSE)</f>
        <v>0</v>
      </c>
      <c r="BV227" s="109">
        <f>VLOOKUP($I227,[1]May!$H$7:$V$470,15,FALSE)</f>
        <v>0</v>
      </c>
      <c r="BW227" s="109">
        <f>VLOOKUP($I227,[1]Jun!$H$7:$V$470,15,FALSE)</f>
        <v>0</v>
      </c>
      <c r="BX227" s="109">
        <f>VLOOKUP($I227,[1]Jul!$H$7:$V$470,15,FALSE)</f>
        <v>0</v>
      </c>
      <c r="BY227" s="109">
        <f>VLOOKUP($I227,[1]Ago!$H$7:$V$470,15,FALSE)</f>
        <v>0</v>
      </c>
      <c r="BZ227" s="109">
        <f>VLOOKUP($I227,[1]Set!$H$7:$V$470,15,FALSE)</f>
        <v>0</v>
      </c>
      <c r="CA227" s="109">
        <f>VLOOKUP($I227,[1]Oct!$H$7:$V$470,15,FALSE)</f>
        <v>0</v>
      </c>
      <c r="CB227" s="109">
        <f>VLOOKUP($I227,[1]Nov!$H$7:$V$470,15,FALSE)</f>
        <v>0</v>
      </c>
      <c r="CC227" s="109">
        <f>VLOOKUP($I227,[1]Dic!$H$7:$V$470,15,FALSE)</f>
        <v>0</v>
      </c>
      <c r="CD227" s="111">
        <f t="shared" si="135"/>
        <v>4</v>
      </c>
      <c r="CE227" s="113">
        <f t="shared" si="123"/>
        <v>0</v>
      </c>
      <c r="CF227" s="109">
        <f>VLOOKUP($I227,[1]Ene!$H$7:$X$470,17,FALSE)</f>
        <v>4</v>
      </c>
      <c r="CG227" s="109">
        <f>VLOOKUP($I227,[1]Feb!$H$7:$X$470,17,FALSE)</f>
        <v>0</v>
      </c>
      <c r="CH227" s="109">
        <f>VLOOKUP($I227,[1]Mar!$H$7:$X$470,17,FALSE)</f>
        <v>0</v>
      </c>
      <c r="CI227" s="109">
        <f>VLOOKUP($I227,[1]Abr!$H$7:$X$470,17,FALSE)</f>
        <v>0</v>
      </c>
      <c r="CJ227" s="109">
        <f>VLOOKUP($I227,[1]May!$H$7:$X$470,17,FALSE)</f>
        <v>0</v>
      </c>
      <c r="CK227" s="109">
        <f>VLOOKUP($I227,[1]Jun!$H$7:$X$470,17,FALSE)</f>
        <v>0</v>
      </c>
      <c r="CL227" s="109">
        <f>VLOOKUP($I227,[1]Jul!$H$7:$X$470,17,FALSE)</f>
        <v>0</v>
      </c>
      <c r="CM227" s="109">
        <f>VLOOKUP($I227,[1]Ago!$H$7:$X$470,17,FALSE)</f>
        <v>0</v>
      </c>
      <c r="CN227" s="109">
        <f>VLOOKUP($I227,[1]Set!$H$7:$X$470,17,FALSE)</f>
        <v>0</v>
      </c>
      <c r="CO227" s="109">
        <f>VLOOKUP($I227,[1]Oct!$H$7:$X$470,17,FALSE)</f>
        <v>0</v>
      </c>
      <c r="CP227" s="109">
        <f>VLOOKUP($I227,[1]Nov!$H$7:$X$470,17,FALSE)</f>
        <v>0</v>
      </c>
      <c r="CQ227" s="109">
        <f>VLOOKUP($I227,[1]Dic!$H$7:$X$470,17,FALSE)</f>
        <v>0</v>
      </c>
      <c r="CR227" s="111">
        <f t="shared" si="136"/>
        <v>4</v>
      </c>
      <c r="CS227" s="113">
        <f t="shared" si="124"/>
        <v>0</v>
      </c>
      <c r="CT227" s="112">
        <f t="shared" si="125"/>
        <v>0</v>
      </c>
      <c r="CU227" s="116"/>
      <c r="CV227" s="109">
        <f>VLOOKUP($I227,[1]Ene!$H$7:$AC$470,22,FALSE)</f>
        <v>0</v>
      </c>
      <c r="CW227" s="109">
        <f>VLOOKUP($I227,[1]Feb!$H$7:$AC$470,22,FALSE)</f>
        <v>0</v>
      </c>
      <c r="CX227" s="109">
        <f>VLOOKUP($I227,[1]Mar!$H$7:$AC$470,22,FALSE)</f>
        <v>0</v>
      </c>
      <c r="CY227" s="109">
        <f>VLOOKUP($I227,[1]Abr!$H$7:$AC$470,22,FALSE)</f>
        <v>0</v>
      </c>
      <c r="CZ227" s="109">
        <f>VLOOKUP($I227,[1]May!$H$7:$AC$470,22,FALSE)</f>
        <v>0</v>
      </c>
      <c r="DA227" s="109">
        <f>VLOOKUP($I227,[1]Jun!$H$7:$AC$470,22,FALSE)</f>
        <v>0</v>
      </c>
      <c r="DB227" s="109">
        <f>VLOOKUP($I227,[1]Jul!$H$7:$AC$470,22,FALSE)</f>
        <v>0</v>
      </c>
      <c r="DC227" s="109">
        <f>VLOOKUP($I227,[1]Ago!$H$7:$AC$470,22,FALSE)</f>
        <v>0</v>
      </c>
      <c r="DD227" s="109">
        <f>VLOOKUP($I227,[1]Set!$H$7:$AC$470,22,FALSE)</f>
        <v>0</v>
      </c>
      <c r="DE227" s="109">
        <f>VLOOKUP($I227,[1]Oct!$H$7:$AC$470,22,FALSE)</f>
        <v>0</v>
      </c>
      <c r="DF227" s="109">
        <f>VLOOKUP($I227,[1]Nov!$H$7:$AC$470,22,FALSE)</f>
        <v>0</v>
      </c>
      <c r="DG227" s="118">
        <f>VLOOKUP($I227,[1]Dic!$H$7:$AC$470,22,FALSE)</f>
        <v>0</v>
      </c>
      <c r="DH227" s="111">
        <f t="shared" si="137"/>
        <v>0</v>
      </c>
      <c r="DI227" s="113">
        <f t="shared" si="138"/>
        <v>0</v>
      </c>
      <c r="DJ227" s="109">
        <f>VLOOKUP($I227,[1]Ene!$H$7:$BL$470,57,FALSE)</f>
        <v>0</v>
      </c>
      <c r="DK227" s="109">
        <f>VLOOKUP($I227,[1]Feb!$H$7:$BL$470,57,FALSE)</f>
        <v>0</v>
      </c>
      <c r="DL227" s="109">
        <f>VLOOKUP($I227,[1]Mar!$H$7:$BL$470,57,FALSE)</f>
        <v>0</v>
      </c>
      <c r="DM227" s="109">
        <f>VLOOKUP($I227,[1]Abr!$H$7:$BL$470,57,FALSE)</f>
        <v>0</v>
      </c>
      <c r="DN227" s="109">
        <f>VLOOKUP($I227,[1]May!$H$7:$BL$470,57,FALSE)</f>
        <v>0</v>
      </c>
      <c r="DO227" s="109">
        <f>VLOOKUP($I227,[1]Jun!$H$7:$BL$470,57,FALSE)</f>
        <v>0</v>
      </c>
      <c r="DP227" s="109">
        <f>VLOOKUP($I227,[1]Jul!$H$7:$BL$470,57,FALSE)</f>
        <v>0</v>
      </c>
      <c r="DQ227" s="109">
        <f>VLOOKUP($I227,[1]Ago!$H$7:$BL$470,57,FALSE)</f>
        <v>0</v>
      </c>
      <c r="DR227" s="109">
        <f>VLOOKUP($I227,[1]Set!$H$7:$BL$470,57,FALSE)</f>
        <v>0</v>
      </c>
      <c r="DS227" s="109">
        <f>VLOOKUP($I227,[1]Oct!$H$7:$BL$470,57,FALSE)</f>
        <v>0</v>
      </c>
      <c r="DT227" s="109">
        <f>VLOOKUP($I227,[1]Nov!$H$7:$BL$470,57,FALSE)</f>
        <v>0</v>
      </c>
      <c r="DU227" s="109">
        <f>VLOOKUP($I227,[1]Dic!$H$7:$BL$470,57,FALSE)</f>
        <v>0</v>
      </c>
      <c r="DV227" s="111">
        <f t="shared" si="139"/>
        <v>0</v>
      </c>
      <c r="DW227" s="113">
        <f t="shared" si="140"/>
        <v>0</v>
      </c>
      <c r="DX227" s="117">
        <f>VLOOKUP($I227,[1]Ene!$H$7:$BQ$470,62,FALSE)</f>
        <v>0</v>
      </c>
      <c r="DY227" s="109">
        <f>VLOOKUP($I227,[1]Feb!$H$7:$BQ$470,62,FALSE)</f>
        <v>0</v>
      </c>
      <c r="DZ227" s="109">
        <f>VLOOKUP($I227,[1]Mar!$H$7:$BQ$470,62,FALSE)</f>
        <v>0</v>
      </c>
      <c r="EA227" s="109">
        <f>VLOOKUP($I227,[1]Abr!$H$7:$BQ$470,62,FALSE)</f>
        <v>0</v>
      </c>
      <c r="EB227" s="109">
        <f>VLOOKUP($I227,[1]May!$H$7:$BQ$470,62,FALSE)</f>
        <v>0</v>
      </c>
      <c r="EC227" s="109">
        <f>VLOOKUP($I227,[1]Jun!$H$7:$BQ$470,62,FALSE)</f>
        <v>0</v>
      </c>
      <c r="ED227" s="109">
        <f>VLOOKUP($I227,[1]Jul!$H$7:$BQ$470,62,FALSE)</f>
        <v>0</v>
      </c>
      <c r="EE227" s="109">
        <f>VLOOKUP($I227,[1]Ago!$H$7:$BQ$470,62,FALSE)</f>
        <v>0</v>
      </c>
      <c r="EF227" s="109">
        <f>VLOOKUP($I227,[1]Set!$H$7:$BQ$470,62,FALSE)</f>
        <v>0</v>
      </c>
      <c r="EG227" s="109">
        <f>VLOOKUP($I227,[1]Oct!$H$7:$BQ$470,62,FALSE)</f>
        <v>0</v>
      </c>
      <c r="EH227" s="109">
        <f>VLOOKUP($I227,[1]Nov!$H$7:$BQ$470,62,FALSE)</f>
        <v>0</v>
      </c>
      <c r="EI227" s="109">
        <f>VLOOKUP($I227,[1]Dic!$H$7:$BQ$470,62,FALSE)</f>
        <v>0</v>
      </c>
      <c r="EJ227" s="115">
        <f t="shared" si="141"/>
        <v>0</v>
      </c>
      <c r="EK227" s="113">
        <f t="shared" si="142"/>
        <v>0</v>
      </c>
      <c r="EL227" s="117">
        <f>VLOOKUP($I227,[1]Ene!$H$7:$BM$470,58,FALSE)</f>
        <v>2</v>
      </c>
      <c r="EM227" s="109">
        <f>VLOOKUP($I227,[1]Feb!$H$7:$BM$470,58,FALSE)</f>
        <v>0</v>
      </c>
      <c r="EN227" s="109">
        <f>VLOOKUP($I227,[1]Mar!$H$7:$BM$470,58,FALSE)</f>
        <v>0</v>
      </c>
      <c r="EO227" s="109">
        <f>VLOOKUP($I227,[1]Abr!$H$7:$BM$470,58,FALSE)</f>
        <v>0</v>
      </c>
      <c r="EP227" s="109">
        <f>VLOOKUP($I227,[1]May!$H$7:$BM$470,58,FALSE)</f>
        <v>0</v>
      </c>
      <c r="EQ227" s="109">
        <f>VLOOKUP($I227,[1]Jun!$H$7:$BM$470,58,FALSE)</f>
        <v>0</v>
      </c>
      <c r="ER227" s="109">
        <f>VLOOKUP($I227,[1]Jul!$H$7:$BM$470,58,FALSE)</f>
        <v>0</v>
      </c>
      <c r="ES227" s="109">
        <f>VLOOKUP($I227,[1]Ago!$H$7:$BM$470,58,FALSE)</f>
        <v>0</v>
      </c>
      <c r="ET227" s="109">
        <f>VLOOKUP($I227,[1]Set!$H$7:$BM$470,58,FALSE)</f>
        <v>0</v>
      </c>
      <c r="EU227" s="109">
        <f>VLOOKUP($I227,[1]Oct!$H$7:$BM$470,58,FALSE)</f>
        <v>0</v>
      </c>
      <c r="EV227" s="109">
        <f>VLOOKUP($I227,[1]Nov!$H$7:$BM$470,58,FALSE)</f>
        <v>0</v>
      </c>
      <c r="EW227" s="118">
        <f>VLOOKUP($I227,[1]Dic!$H$7:$BM$470,58,FALSE)</f>
        <v>0</v>
      </c>
      <c r="EX227" s="111">
        <f t="shared" si="143"/>
        <v>2</v>
      </c>
      <c r="EY227" s="113">
        <f t="shared" si="144"/>
        <v>0</v>
      </c>
      <c r="EZ227" s="109">
        <f>VLOOKUP($I227,[1]Ene!$H$7:$CL$470,70,FALSE)</f>
        <v>2</v>
      </c>
      <c r="FA227" s="109">
        <f>VLOOKUP($I227,[1]Feb!$H$7:$CL$470,70,FALSE)</f>
        <v>0</v>
      </c>
      <c r="FB227" s="109">
        <f>VLOOKUP($I227,[1]Mar!$H$7:$CL$470,70,FALSE)</f>
        <v>0</v>
      </c>
      <c r="FC227" s="109">
        <f>VLOOKUP($I227,[1]Abr!$H$7:$CL$470,70,FALSE)</f>
        <v>0</v>
      </c>
      <c r="FD227" s="109">
        <f>VLOOKUP($I227,[1]May!$H$7:$CL$470,70,FALSE)</f>
        <v>0</v>
      </c>
      <c r="FE227" s="109">
        <f>VLOOKUP($I227,[1]Jun!$H$7:$CL$470,70,FALSE)</f>
        <v>0</v>
      </c>
      <c r="FF227" s="109">
        <f>VLOOKUP($I227,[1]Jul!$H$7:$CL$470,70,FALSE)</f>
        <v>0</v>
      </c>
      <c r="FG227" s="109">
        <f>VLOOKUP($I227,[1]Ago!$H$7:$CL$470,70,FALSE)</f>
        <v>0</v>
      </c>
      <c r="FH227" s="109">
        <f>VLOOKUP($I227,[1]Set!$H$7:$CL$470,70,FALSE)</f>
        <v>0</v>
      </c>
      <c r="FI227" s="109">
        <f>VLOOKUP($I227,[1]Oct!$H$7:$CL$470,70,FALSE)</f>
        <v>0</v>
      </c>
      <c r="FJ227" s="109">
        <f>VLOOKUP($I227,[1]Nov!$H$7:$CL$470,70,FALSE)</f>
        <v>0</v>
      </c>
      <c r="FK227" s="118">
        <f>VLOOKUP($I227,[1]Dic!$H$7:$CL$470,70,FALSE)</f>
        <v>0</v>
      </c>
      <c r="FL227" s="111">
        <f t="shared" si="145"/>
        <v>2</v>
      </c>
      <c r="FM227" s="113">
        <f t="shared" si="146"/>
        <v>0</v>
      </c>
      <c r="FN227" s="109">
        <f>VLOOKUP($I227,[1]Ene!$H$7:$CL$470,72,FALSE)</f>
        <v>2</v>
      </c>
      <c r="FO227" s="109">
        <f>VLOOKUP($I227,[1]Feb!$H$7:$CL$470,72,FALSE)</f>
        <v>0</v>
      </c>
      <c r="FP227" s="109">
        <f>VLOOKUP($I227,[1]Mar!$H$7:$CL$470,72,FALSE)</f>
        <v>0</v>
      </c>
      <c r="FQ227" s="109">
        <f>VLOOKUP($I227,[1]Abr!$H$7:$CL$470,72,FALSE)</f>
        <v>0</v>
      </c>
      <c r="FR227" s="109">
        <f>VLOOKUP($I227,[1]May!$H$7:$CL$470,72,FALSE)</f>
        <v>0</v>
      </c>
      <c r="FS227" s="109">
        <f>VLOOKUP($I227,[1]Jun!$H$7:$CL$470,72,FALSE)</f>
        <v>0</v>
      </c>
      <c r="FT227" s="109">
        <f>VLOOKUP($I227,[1]Jul!$H$7:$CL$470,72,FALSE)</f>
        <v>0</v>
      </c>
      <c r="FU227" s="109">
        <f>VLOOKUP($I227,[1]Ago!$H$7:$CL$470,72,FALSE)</f>
        <v>0</v>
      </c>
      <c r="FV227" s="109">
        <f>VLOOKUP($I227,[1]Set!$H$7:$CL$470,72,FALSE)</f>
        <v>0</v>
      </c>
      <c r="FW227" s="109">
        <f>VLOOKUP($I227,[1]Oct!$H$7:$CL$470,72,FALSE)</f>
        <v>0</v>
      </c>
      <c r="FX227" s="109">
        <f>VLOOKUP($I227,[1]Nov!$H$7:$CL$470,72,FALSE)</f>
        <v>0</v>
      </c>
      <c r="FY227" s="118">
        <f>VLOOKUP($I227,[1]Dic!$H$7:$CL$470,72,FALSE)</f>
        <v>0</v>
      </c>
      <c r="FZ227" s="112">
        <f t="shared" si="147"/>
        <v>2</v>
      </c>
      <c r="GA227" s="113">
        <f t="shared" si="148"/>
        <v>0</v>
      </c>
      <c r="GB227" s="109">
        <f>VLOOKUP($I227,[1]Ene!$H$7:$CL$471,59,FALSE)</f>
        <v>0</v>
      </c>
      <c r="GC227" s="109">
        <f>VLOOKUP($I227,[1]Feb!$H$7:$CL$471,59,FALSE)</f>
        <v>0</v>
      </c>
      <c r="GD227" s="109">
        <f>VLOOKUP($I227,[1]Mar!$H$7:$CL$471,59,FALSE)</f>
        <v>0</v>
      </c>
      <c r="GE227" s="109">
        <f>VLOOKUP($I227,[1]Abr!$H$7:$CL$471,59,FALSE)</f>
        <v>0</v>
      </c>
      <c r="GF227" s="109">
        <f>VLOOKUP($I227,[1]May!$H$7:$CL$471,59,FALSE)</f>
        <v>0</v>
      </c>
      <c r="GG227" s="109">
        <f>VLOOKUP($I227,[1]Jun!$H$7:$CL$471,59,FALSE)</f>
        <v>0</v>
      </c>
      <c r="GH227" s="109">
        <f>VLOOKUP($I227,[1]Jul!$H$7:$CL$471,59,FALSE)</f>
        <v>0</v>
      </c>
      <c r="GI227" s="109">
        <f>VLOOKUP($I227,[1]Ago!$H$7:$CL$471,59,FALSE)</f>
        <v>0</v>
      </c>
      <c r="GJ227" s="109">
        <f>VLOOKUP($I227,[1]Set!$H$7:$CL$471,59,FALSE)</f>
        <v>0</v>
      </c>
      <c r="GK227" s="109">
        <f>VLOOKUP($I227,[1]Oct!$H$7:$CL$471,59,FALSE)</f>
        <v>0</v>
      </c>
      <c r="GL227" s="109">
        <f>VLOOKUP($I227,[1]Nov!$H$7:$CL$471,59,FALSE)</f>
        <v>0</v>
      </c>
      <c r="GM227" s="118">
        <f>VLOOKUP($I227,[1]Dic!$H$7:$CL$471,59,FALSE)</f>
        <v>0</v>
      </c>
      <c r="GN227" s="112">
        <f t="shared" si="149"/>
        <v>0</v>
      </c>
      <c r="GO227" s="113">
        <f t="shared" si="150"/>
        <v>0</v>
      </c>
      <c r="GP227" s="114">
        <f t="shared" si="126"/>
        <v>0</v>
      </c>
      <c r="GQ227" s="114">
        <f t="shared" si="127"/>
        <v>0</v>
      </c>
      <c r="GR227" s="116"/>
      <c r="GS227" s="109">
        <f>VLOOKUP($I227,[1]Ene!$H$7:$CL$470,71,FALSE)</f>
        <v>2</v>
      </c>
      <c r="GT227" s="109">
        <f>VLOOKUP($I227,[1]Feb!$H$7:$CL$470,71,FALSE)</f>
        <v>0</v>
      </c>
      <c r="GU227" s="109">
        <f>VLOOKUP($I227,[1]Mar!$H$7:$CL$470,71,FALSE)</f>
        <v>0</v>
      </c>
      <c r="GV227" s="109">
        <f>VLOOKUP($I227,[1]Abr!$H$7:$CL$470,71,FALSE)</f>
        <v>0</v>
      </c>
      <c r="GW227" s="109">
        <f>VLOOKUP($I227,[1]May!$H$7:$CL$470,71,FALSE)</f>
        <v>0</v>
      </c>
      <c r="GX227" s="109">
        <f>VLOOKUP($I227,[1]Jun!$H$7:$CL$470,71,FALSE)</f>
        <v>0</v>
      </c>
      <c r="GY227" s="109">
        <f>VLOOKUP($I227,[1]Jul!$H$7:$CL$470,71,FALSE)</f>
        <v>0</v>
      </c>
      <c r="GZ227" s="109">
        <f>VLOOKUP($I227,[1]Ago!$H$7:$CL$470,71,FALSE)</f>
        <v>0</v>
      </c>
      <c r="HA227" s="109">
        <f>VLOOKUP($I227,[1]Set!$H$7:$CL$470,71,FALSE)</f>
        <v>0</v>
      </c>
      <c r="HB227" s="109">
        <f>VLOOKUP($I227,[1]Oct!$H$7:$CL$470,71,FALSE)</f>
        <v>0</v>
      </c>
      <c r="HC227" s="109">
        <f>VLOOKUP($I227,[1]Nov!$H$7:$CL$470,71,FALSE)</f>
        <v>0</v>
      </c>
      <c r="HD227" s="109">
        <f>VLOOKUP($I227,[1]Dic!$H$7:$CL$470,71,FALSE)</f>
        <v>0</v>
      </c>
      <c r="HE227" s="111">
        <f t="shared" si="151"/>
        <v>2</v>
      </c>
      <c r="HF227" s="113">
        <f t="shared" si="152"/>
        <v>0</v>
      </c>
      <c r="HG227" s="109">
        <f>VLOOKUP($I227,[1]Ene!$H$7:$CL$470,73,FALSE)</f>
        <v>2</v>
      </c>
      <c r="HH227" s="109">
        <f>VLOOKUP($I227,[1]Feb!$H$7:$CL$470,73,FALSE)</f>
        <v>0</v>
      </c>
      <c r="HI227" s="109">
        <f>VLOOKUP($I227,[1]Mar!$H$7:$CL$470,73,FALSE)</f>
        <v>0</v>
      </c>
      <c r="HJ227" s="109">
        <f>VLOOKUP($I227,[1]Abr!$H$7:$CL$470,73,FALSE)</f>
        <v>0</v>
      </c>
      <c r="HK227" s="109">
        <f>VLOOKUP($I227,[1]May!$H$7:$CL$470,73,FALSE)</f>
        <v>0</v>
      </c>
      <c r="HL227" s="109">
        <f>VLOOKUP($I227,[1]Jun!$H$7:$CL$470,73,FALSE)</f>
        <v>0</v>
      </c>
      <c r="HM227" s="109">
        <f>VLOOKUP($I227,[1]Jul!$H$7:$CL$470,73,FALSE)</f>
        <v>0</v>
      </c>
      <c r="HN227" s="109">
        <f>VLOOKUP($I227,[1]Ago!$H$7:$CL$470,73,FALSE)</f>
        <v>0</v>
      </c>
      <c r="HO227" s="109">
        <f>VLOOKUP($I227,[1]Set!$H$7:$CL$470,73,FALSE)</f>
        <v>0</v>
      </c>
      <c r="HP227" s="109">
        <f>VLOOKUP($I227,[1]Oct!$H$7:$CL$470,73,FALSE)</f>
        <v>0</v>
      </c>
      <c r="HQ227" s="109">
        <f>VLOOKUP($I227,[1]Nov!$H$7:$CL$470,73,FALSE)</f>
        <v>0</v>
      </c>
      <c r="HR227" s="109">
        <f>VLOOKUP($I227,[1]Dic!$H$7:$CL$470,73,FALSE)</f>
        <v>0</v>
      </c>
      <c r="HS227" s="111">
        <f t="shared" si="153"/>
        <v>2</v>
      </c>
      <c r="HT227" s="113">
        <f t="shared" si="154"/>
        <v>0</v>
      </c>
      <c r="HU227" s="114">
        <f t="shared" si="155"/>
        <v>2</v>
      </c>
    </row>
    <row r="228" spans="1:229" s="112" customFormat="1" ht="10.5" x14ac:dyDescent="0.25">
      <c r="A228" s="184" t="s">
        <v>44</v>
      </c>
      <c r="B228" s="187" t="s">
        <v>29</v>
      </c>
      <c r="C228" s="184">
        <v>401</v>
      </c>
      <c r="D228" s="187" t="s">
        <v>29</v>
      </c>
      <c r="E228" s="187" t="s">
        <v>44</v>
      </c>
      <c r="F228" s="188" t="s">
        <v>29</v>
      </c>
      <c r="G228" s="184"/>
      <c r="H228" s="184" t="s">
        <v>688</v>
      </c>
      <c r="I228" s="316">
        <v>226</v>
      </c>
      <c r="J228" s="184" t="s">
        <v>357</v>
      </c>
      <c r="K228" s="109">
        <f>VLOOKUP($I228,[1]Ene!$H$7:$M$470,6,FALSE)</f>
        <v>0</v>
      </c>
      <c r="L228" s="109">
        <f>VLOOKUP($I228,[1]Feb!$H$7:$M$470,6,FALSE)</f>
        <v>0</v>
      </c>
      <c r="M228" s="109">
        <f>VLOOKUP($I228,[1]Mar!$H$7:$M$470,6,FALSE)</f>
        <v>0</v>
      </c>
      <c r="N228" s="109">
        <f>VLOOKUP($I228,[1]Abr!$H$7:$M$470,6,FALSE)</f>
        <v>0</v>
      </c>
      <c r="O228" s="109">
        <f>VLOOKUP($I228,[1]May!$H$7:$M$470,6,FALSE)</f>
        <v>0</v>
      </c>
      <c r="P228" s="109">
        <f>VLOOKUP($I228,[1]Jun!$H$7:$M$470,6,FALSE)</f>
        <v>0</v>
      </c>
      <c r="Q228" s="109">
        <f>VLOOKUP($I228,[1]Jul!$H$7:$M$470,6,FALSE)</f>
        <v>0</v>
      </c>
      <c r="R228" s="109">
        <f>VLOOKUP($I228,[1]Ago!$H$7:$M$470,6,FALSE)</f>
        <v>0</v>
      </c>
      <c r="S228" s="109">
        <f>VLOOKUP($I228,[1]Set!$H$7:$M$470,6,FALSE)</f>
        <v>0</v>
      </c>
      <c r="T228" s="109">
        <f>VLOOKUP($I228,[1]Oct!$H$7:$M$470,6,FALSE)</f>
        <v>0</v>
      </c>
      <c r="U228" s="109">
        <f>VLOOKUP($I228,[1]Nov!$H$7:$M$470,6,FALSE)</f>
        <v>0</v>
      </c>
      <c r="V228" s="109">
        <f>VLOOKUP($I228,[1]Dic!$H$7:$M$470,6,FALSE)</f>
        <v>0</v>
      </c>
      <c r="W228" s="142"/>
      <c r="X228" s="112">
        <f t="shared" si="128"/>
        <v>0</v>
      </c>
      <c r="Y228" s="163">
        <f t="shared" si="129"/>
        <v>0</v>
      </c>
      <c r="Z228" s="117">
        <f>VLOOKUP($I228,[1]Ene!$H$7:$N$470,7,FALSE)</f>
        <v>0</v>
      </c>
      <c r="AA228" s="109">
        <f>VLOOKUP($I228,[1]Feb!$H$7:$N$470,7,FALSE)</f>
        <v>0</v>
      </c>
      <c r="AB228" s="109">
        <f>VLOOKUP($I228,[1]Mar!$H$7:$N$470,7,FALSE)</f>
        <v>0</v>
      </c>
      <c r="AC228" s="109">
        <f>VLOOKUP($I228,[1]Abr!$H$7:$N$470,7,FALSE)</f>
        <v>0</v>
      </c>
      <c r="AD228" s="109">
        <f>VLOOKUP($I228,[1]May!$H$7:$N$470,7,FALSE)</f>
        <v>0</v>
      </c>
      <c r="AE228" s="109">
        <f>VLOOKUP($I228,[1]Jun!$H$7:$N$470,7,FALSE)</f>
        <v>0</v>
      </c>
      <c r="AF228" s="109">
        <f>VLOOKUP($I228,[1]Jul!$H$7:$N$470,7,FALSE)</f>
        <v>0</v>
      </c>
      <c r="AG228" s="109">
        <f>VLOOKUP($I228,[1]Ago!$H$7:$N$470,7,FALSE)</f>
        <v>0</v>
      </c>
      <c r="AH228" s="109">
        <f>VLOOKUP($I228,[1]Set!$H$7:$N$470,7,FALSE)</f>
        <v>0</v>
      </c>
      <c r="AI228" s="109">
        <f>VLOOKUP($I228,[1]Oct!$H$7:$N$470,7,FALSE)</f>
        <v>0</v>
      </c>
      <c r="AJ228" s="109">
        <f>VLOOKUP($I228,[1]Nov!$H$7:$N$470,7,FALSE)</f>
        <v>0</v>
      </c>
      <c r="AK228" s="118">
        <f>VLOOKUP($I228,[1]Dic!$H$7:$N$470,7,FALSE)</f>
        <v>0</v>
      </c>
      <c r="AL228" s="112">
        <f t="shared" si="121"/>
        <v>0</v>
      </c>
      <c r="AM228" s="164">
        <f t="shared" si="130"/>
        <v>0</v>
      </c>
      <c r="AN228" s="164">
        <f t="shared" si="122"/>
        <v>0</v>
      </c>
      <c r="AO228" s="142"/>
      <c r="AP228" s="109">
        <f>VLOOKUP($I228,[1]Ene!$H$7:$Q$470,10,FALSE)</f>
        <v>0</v>
      </c>
      <c r="AQ228" s="109">
        <f>VLOOKUP($I228,[1]Feb!$H$7:$Q$470,10,FALSE)</f>
        <v>0</v>
      </c>
      <c r="AR228" s="109">
        <f>VLOOKUP($I228,[1]Mar!$H$7:$Q$470,10,FALSE)</f>
        <v>0</v>
      </c>
      <c r="AS228" s="109">
        <f>VLOOKUP($I228,[1]Abr!$H$7:$Q$470,10,FALSE)</f>
        <v>0</v>
      </c>
      <c r="AT228" s="109">
        <f>VLOOKUP($I228,[1]May!$H$7:$Q$470,10,FALSE)</f>
        <v>0</v>
      </c>
      <c r="AU228" s="109">
        <f>VLOOKUP($I228,[1]Jun!$H$7:$Q$470,10,FALSE)</f>
        <v>0</v>
      </c>
      <c r="AV228" s="109">
        <f>VLOOKUP($I228,[1]Jul!$H$7:$Q$470,10,FALSE)</f>
        <v>0</v>
      </c>
      <c r="AW228" s="109">
        <f>VLOOKUP($I228,[1]Ago!$H$7:$Q$470,10,FALSE)</f>
        <v>0</v>
      </c>
      <c r="AX228" s="109">
        <f>VLOOKUP($I228,[1]Set!$H$7:$Q$470,10,FALSE)</f>
        <v>0</v>
      </c>
      <c r="AY228" s="109">
        <f>VLOOKUP($I228,[1]Oct!$H$7:$Q$470,10,FALSE)</f>
        <v>0</v>
      </c>
      <c r="AZ228" s="109">
        <f>VLOOKUP($I228,[1]Nov!$H$7:$Q$470,10,FALSE)</f>
        <v>0</v>
      </c>
      <c r="BA228" s="118">
        <f>VLOOKUP($I228,[1]Dic!$H$7:$Q$470,10,FALSE)</f>
        <v>0</v>
      </c>
      <c r="BB228" s="112">
        <f t="shared" si="131"/>
        <v>0</v>
      </c>
      <c r="BC228" s="163">
        <f t="shared" si="132"/>
        <v>0</v>
      </c>
      <c r="BD228" s="109">
        <f>VLOOKUP($I228,[1]Ene!$H$7:$T$470,13,FALSE)</f>
        <v>0</v>
      </c>
      <c r="BE228" s="109">
        <f>VLOOKUP($I228,[1]Feb!$H$7:$T$470,13,FALSE)</f>
        <v>0</v>
      </c>
      <c r="BF228" s="109">
        <f>VLOOKUP($I228,[1]Mar!$H$7:$T$470,13,FALSE)</f>
        <v>0</v>
      </c>
      <c r="BG228" s="109">
        <f>VLOOKUP($I228,[1]Abr!$H$7:$T$470,13,FALSE)</f>
        <v>0</v>
      </c>
      <c r="BH228" s="109">
        <f>VLOOKUP($I228,[1]May!$H$7:$T$470,13,FALSE)</f>
        <v>0</v>
      </c>
      <c r="BI228" s="109">
        <f>VLOOKUP($I228,[1]Jun!$H$7:$T$470,13,FALSE)</f>
        <v>0</v>
      </c>
      <c r="BJ228" s="109">
        <f>VLOOKUP($I228,[1]Jul!$H$7:$T$470,13,FALSE)</f>
        <v>0</v>
      </c>
      <c r="BK228" s="109">
        <f>VLOOKUP($I228,[1]Ago!$H$7:$T$470,13,FALSE)</f>
        <v>0</v>
      </c>
      <c r="BL228" s="109">
        <f>VLOOKUP($I228,[1]Set!$H$7:$T$470,13,FALSE)</f>
        <v>0</v>
      </c>
      <c r="BM228" s="109">
        <f>VLOOKUP($I228,[1]Oct!$H$7:$T$470,13,FALSE)</f>
        <v>0</v>
      </c>
      <c r="BN228" s="109">
        <f>VLOOKUP($I228,[1]Nov!$H$7:$T$470,13,FALSE)</f>
        <v>0</v>
      </c>
      <c r="BO228" s="109">
        <f>VLOOKUP($I228,[1]Dic!$H$7:$T$470,13,FALSE)</f>
        <v>0</v>
      </c>
      <c r="BP228" s="111">
        <f t="shared" si="133"/>
        <v>0</v>
      </c>
      <c r="BQ228" s="113">
        <f t="shared" si="134"/>
        <v>0</v>
      </c>
      <c r="BR228" s="109">
        <f>VLOOKUP($I228,[1]Ene!$H$7:$V$470,15,FALSE)</f>
        <v>0</v>
      </c>
      <c r="BS228" s="109">
        <f>VLOOKUP($I228,[1]Feb!$H$7:$V$470,15,FALSE)</f>
        <v>0</v>
      </c>
      <c r="BT228" s="109">
        <f>VLOOKUP($I228,[1]Mar!$H$7:$V$470,15,FALSE)</f>
        <v>0</v>
      </c>
      <c r="BU228" s="109">
        <f>VLOOKUP($I228,[1]Abr!$H$7:$V$470,15,FALSE)</f>
        <v>0</v>
      </c>
      <c r="BV228" s="109">
        <f>VLOOKUP($I228,[1]May!$H$7:$V$470,15,FALSE)</f>
        <v>0</v>
      </c>
      <c r="BW228" s="109">
        <f>VLOOKUP($I228,[1]Jun!$H$7:$V$470,15,FALSE)</f>
        <v>0</v>
      </c>
      <c r="BX228" s="109">
        <f>VLOOKUP($I228,[1]Jul!$H$7:$V$470,15,FALSE)</f>
        <v>0</v>
      </c>
      <c r="BY228" s="109">
        <f>VLOOKUP($I228,[1]Ago!$H$7:$V$470,15,FALSE)</f>
        <v>0</v>
      </c>
      <c r="BZ228" s="109">
        <f>VLOOKUP($I228,[1]Set!$H$7:$V$470,15,FALSE)</f>
        <v>0</v>
      </c>
      <c r="CA228" s="109">
        <f>VLOOKUP($I228,[1]Oct!$H$7:$V$470,15,FALSE)</f>
        <v>0</v>
      </c>
      <c r="CB228" s="109">
        <f>VLOOKUP($I228,[1]Nov!$H$7:$V$470,15,FALSE)</f>
        <v>0</v>
      </c>
      <c r="CC228" s="109">
        <f>VLOOKUP($I228,[1]Dic!$H$7:$V$470,15,FALSE)</f>
        <v>0</v>
      </c>
      <c r="CD228" s="111">
        <f t="shared" si="135"/>
        <v>0</v>
      </c>
      <c r="CE228" s="113">
        <f t="shared" si="123"/>
        <v>0</v>
      </c>
      <c r="CF228" s="109">
        <f>VLOOKUP($I228,[1]Ene!$H$7:$X$470,17,FALSE)</f>
        <v>0</v>
      </c>
      <c r="CG228" s="109">
        <f>VLOOKUP($I228,[1]Feb!$H$7:$X$470,17,FALSE)</f>
        <v>0</v>
      </c>
      <c r="CH228" s="109">
        <f>VLOOKUP($I228,[1]Mar!$H$7:$X$470,17,FALSE)</f>
        <v>0</v>
      </c>
      <c r="CI228" s="109">
        <f>VLOOKUP($I228,[1]Abr!$H$7:$X$470,17,FALSE)</f>
        <v>0</v>
      </c>
      <c r="CJ228" s="109">
        <f>VLOOKUP($I228,[1]May!$H$7:$X$470,17,FALSE)</f>
        <v>0</v>
      </c>
      <c r="CK228" s="109">
        <f>VLOOKUP($I228,[1]Jun!$H$7:$X$470,17,FALSE)</f>
        <v>0</v>
      </c>
      <c r="CL228" s="109">
        <f>VLOOKUP($I228,[1]Jul!$H$7:$X$470,17,FALSE)</f>
        <v>0</v>
      </c>
      <c r="CM228" s="109">
        <f>VLOOKUP($I228,[1]Ago!$H$7:$X$470,17,FALSE)</f>
        <v>0</v>
      </c>
      <c r="CN228" s="109">
        <f>VLOOKUP($I228,[1]Set!$H$7:$X$470,17,FALSE)</f>
        <v>0</v>
      </c>
      <c r="CO228" s="109">
        <f>VLOOKUP($I228,[1]Oct!$H$7:$X$470,17,FALSE)</f>
        <v>0</v>
      </c>
      <c r="CP228" s="109">
        <f>VLOOKUP($I228,[1]Nov!$H$7:$X$470,17,FALSE)</f>
        <v>0</v>
      </c>
      <c r="CQ228" s="109">
        <f>VLOOKUP($I228,[1]Dic!$H$7:$X$470,17,FALSE)</f>
        <v>0</v>
      </c>
      <c r="CR228" s="111">
        <f t="shared" si="136"/>
        <v>0</v>
      </c>
      <c r="CS228" s="113">
        <f t="shared" si="124"/>
        <v>0</v>
      </c>
      <c r="CT228" s="112">
        <f t="shared" si="125"/>
        <v>0</v>
      </c>
      <c r="CU228" s="116"/>
      <c r="CV228" s="109">
        <f>VLOOKUP($I228,[1]Ene!$H$7:$AC$470,22,FALSE)</f>
        <v>0</v>
      </c>
      <c r="CW228" s="109">
        <f>VLOOKUP($I228,[1]Feb!$H$7:$AC$470,22,FALSE)</f>
        <v>0</v>
      </c>
      <c r="CX228" s="109">
        <f>VLOOKUP($I228,[1]Mar!$H$7:$AC$470,22,FALSE)</f>
        <v>0</v>
      </c>
      <c r="CY228" s="109">
        <f>VLOOKUP($I228,[1]Abr!$H$7:$AC$470,22,FALSE)</f>
        <v>0</v>
      </c>
      <c r="CZ228" s="109">
        <f>VLOOKUP($I228,[1]May!$H$7:$AC$470,22,FALSE)</f>
        <v>0</v>
      </c>
      <c r="DA228" s="109">
        <f>VLOOKUP($I228,[1]Jun!$H$7:$AC$470,22,FALSE)</f>
        <v>0</v>
      </c>
      <c r="DB228" s="109">
        <f>VLOOKUP($I228,[1]Jul!$H$7:$AC$470,22,FALSE)</f>
        <v>0</v>
      </c>
      <c r="DC228" s="109">
        <f>VLOOKUP($I228,[1]Ago!$H$7:$AC$470,22,FALSE)</f>
        <v>0</v>
      </c>
      <c r="DD228" s="109">
        <f>VLOOKUP($I228,[1]Set!$H$7:$AC$470,22,FALSE)</f>
        <v>0</v>
      </c>
      <c r="DE228" s="109">
        <f>VLOOKUP($I228,[1]Oct!$H$7:$AC$470,22,FALSE)</f>
        <v>0</v>
      </c>
      <c r="DF228" s="109">
        <f>VLOOKUP($I228,[1]Nov!$H$7:$AC$470,22,FALSE)</f>
        <v>0</v>
      </c>
      <c r="DG228" s="118">
        <f>VLOOKUP($I228,[1]Dic!$H$7:$AC$470,22,FALSE)</f>
        <v>0</v>
      </c>
      <c r="DH228" s="111">
        <f t="shared" si="137"/>
        <v>0</v>
      </c>
      <c r="DI228" s="113">
        <f t="shared" si="138"/>
        <v>0</v>
      </c>
      <c r="DJ228" s="109">
        <f>VLOOKUP($I228,[1]Ene!$H$7:$BL$470,57,FALSE)</f>
        <v>0</v>
      </c>
      <c r="DK228" s="109">
        <f>VLOOKUP($I228,[1]Feb!$H$7:$BL$470,57,FALSE)</f>
        <v>0</v>
      </c>
      <c r="DL228" s="109">
        <f>VLOOKUP($I228,[1]Mar!$H$7:$BL$470,57,FALSE)</f>
        <v>0</v>
      </c>
      <c r="DM228" s="109">
        <f>VLOOKUP($I228,[1]Abr!$H$7:$BL$470,57,FALSE)</f>
        <v>0</v>
      </c>
      <c r="DN228" s="109">
        <f>VLOOKUP($I228,[1]May!$H$7:$BL$470,57,FALSE)</f>
        <v>0</v>
      </c>
      <c r="DO228" s="109">
        <f>VLOOKUP($I228,[1]Jun!$H$7:$BL$470,57,FALSE)</f>
        <v>0</v>
      </c>
      <c r="DP228" s="109">
        <f>VLOOKUP($I228,[1]Jul!$H$7:$BL$470,57,FALSE)</f>
        <v>0</v>
      </c>
      <c r="DQ228" s="109">
        <f>VLOOKUP($I228,[1]Ago!$H$7:$BL$470,57,FALSE)</f>
        <v>0</v>
      </c>
      <c r="DR228" s="109">
        <f>VLOOKUP($I228,[1]Set!$H$7:$BL$470,57,FALSE)</f>
        <v>0</v>
      </c>
      <c r="DS228" s="109">
        <f>VLOOKUP($I228,[1]Oct!$H$7:$BL$470,57,FALSE)</f>
        <v>0</v>
      </c>
      <c r="DT228" s="109">
        <f>VLOOKUP($I228,[1]Nov!$H$7:$BL$470,57,FALSE)</f>
        <v>0</v>
      </c>
      <c r="DU228" s="109">
        <f>VLOOKUP($I228,[1]Dic!$H$7:$BL$470,57,FALSE)</f>
        <v>0</v>
      </c>
      <c r="DV228" s="111">
        <f t="shared" si="139"/>
        <v>0</v>
      </c>
      <c r="DW228" s="113">
        <f t="shared" si="140"/>
        <v>0</v>
      </c>
      <c r="DX228" s="117">
        <f>VLOOKUP($I228,[1]Ene!$H$7:$BQ$470,62,FALSE)</f>
        <v>0</v>
      </c>
      <c r="DY228" s="109">
        <f>VLOOKUP($I228,[1]Feb!$H$7:$BQ$470,62,FALSE)</f>
        <v>0</v>
      </c>
      <c r="DZ228" s="109">
        <f>VLOOKUP($I228,[1]Mar!$H$7:$BQ$470,62,FALSE)</f>
        <v>0</v>
      </c>
      <c r="EA228" s="109">
        <f>VLOOKUP($I228,[1]Abr!$H$7:$BQ$470,62,FALSE)</f>
        <v>0</v>
      </c>
      <c r="EB228" s="109">
        <f>VLOOKUP($I228,[1]May!$H$7:$BQ$470,62,FALSE)</f>
        <v>0</v>
      </c>
      <c r="EC228" s="109">
        <f>VLOOKUP($I228,[1]Jun!$H$7:$BQ$470,62,FALSE)</f>
        <v>0</v>
      </c>
      <c r="ED228" s="109">
        <f>VLOOKUP($I228,[1]Jul!$H$7:$BQ$470,62,FALSE)</f>
        <v>0</v>
      </c>
      <c r="EE228" s="109">
        <f>VLOOKUP($I228,[1]Ago!$H$7:$BQ$470,62,FALSE)</f>
        <v>0</v>
      </c>
      <c r="EF228" s="109">
        <f>VLOOKUP($I228,[1]Set!$H$7:$BQ$470,62,FALSE)</f>
        <v>0</v>
      </c>
      <c r="EG228" s="109">
        <f>VLOOKUP($I228,[1]Oct!$H$7:$BQ$470,62,FALSE)</f>
        <v>0</v>
      </c>
      <c r="EH228" s="109">
        <f>VLOOKUP($I228,[1]Nov!$H$7:$BQ$470,62,FALSE)</f>
        <v>0</v>
      </c>
      <c r="EI228" s="109">
        <f>VLOOKUP($I228,[1]Dic!$H$7:$BQ$470,62,FALSE)</f>
        <v>0</v>
      </c>
      <c r="EJ228" s="115">
        <f t="shared" si="141"/>
        <v>0</v>
      </c>
      <c r="EK228" s="113">
        <f t="shared" si="142"/>
        <v>0</v>
      </c>
      <c r="EL228" s="117">
        <f>VLOOKUP($I228,[1]Ene!$H$7:$BM$470,58,FALSE)</f>
        <v>0</v>
      </c>
      <c r="EM228" s="109">
        <f>VLOOKUP($I228,[1]Feb!$H$7:$BM$470,58,FALSE)</f>
        <v>0</v>
      </c>
      <c r="EN228" s="109">
        <f>VLOOKUP($I228,[1]Mar!$H$7:$BM$470,58,FALSE)</f>
        <v>0</v>
      </c>
      <c r="EO228" s="109">
        <f>VLOOKUP($I228,[1]Abr!$H$7:$BM$470,58,FALSE)</f>
        <v>0</v>
      </c>
      <c r="EP228" s="109">
        <f>VLOOKUP($I228,[1]May!$H$7:$BM$470,58,FALSE)</f>
        <v>0</v>
      </c>
      <c r="EQ228" s="109">
        <f>VLOOKUP($I228,[1]Jun!$H$7:$BM$470,58,FALSE)</f>
        <v>0</v>
      </c>
      <c r="ER228" s="109">
        <f>VLOOKUP($I228,[1]Jul!$H$7:$BM$470,58,FALSE)</f>
        <v>0</v>
      </c>
      <c r="ES228" s="109">
        <f>VLOOKUP($I228,[1]Ago!$H$7:$BM$470,58,FALSE)</f>
        <v>0</v>
      </c>
      <c r="ET228" s="109">
        <f>VLOOKUP($I228,[1]Set!$H$7:$BM$470,58,FALSE)</f>
        <v>0</v>
      </c>
      <c r="EU228" s="109">
        <f>VLOOKUP($I228,[1]Oct!$H$7:$BM$470,58,FALSE)</f>
        <v>0</v>
      </c>
      <c r="EV228" s="109">
        <f>VLOOKUP($I228,[1]Nov!$H$7:$BM$470,58,FALSE)</f>
        <v>0</v>
      </c>
      <c r="EW228" s="118">
        <f>VLOOKUP($I228,[1]Dic!$H$7:$BM$470,58,FALSE)</f>
        <v>0</v>
      </c>
      <c r="EX228" s="111">
        <f t="shared" si="143"/>
        <v>0</v>
      </c>
      <c r="EY228" s="113">
        <f t="shared" si="144"/>
        <v>0</v>
      </c>
      <c r="EZ228" s="109">
        <f>VLOOKUP($I228,[1]Ene!$H$7:$CL$470,70,FALSE)</f>
        <v>0</v>
      </c>
      <c r="FA228" s="109">
        <f>VLOOKUP($I228,[1]Feb!$H$7:$CL$470,70,FALSE)</f>
        <v>0</v>
      </c>
      <c r="FB228" s="109">
        <f>VLOOKUP($I228,[1]Mar!$H$7:$CL$470,70,FALSE)</f>
        <v>0</v>
      </c>
      <c r="FC228" s="109">
        <f>VLOOKUP($I228,[1]Abr!$H$7:$CL$470,70,FALSE)</f>
        <v>0</v>
      </c>
      <c r="FD228" s="109">
        <f>VLOOKUP($I228,[1]May!$H$7:$CL$470,70,FALSE)</f>
        <v>0</v>
      </c>
      <c r="FE228" s="109">
        <f>VLOOKUP($I228,[1]Jun!$H$7:$CL$470,70,FALSE)</f>
        <v>0</v>
      </c>
      <c r="FF228" s="109">
        <f>VLOOKUP($I228,[1]Jul!$H$7:$CL$470,70,FALSE)</f>
        <v>0</v>
      </c>
      <c r="FG228" s="109">
        <f>VLOOKUP($I228,[1]Ago!$H$7:$CL$470,70,FALSE)</f>
        <v>0</v>
      </c>
      <c r="FH228" s="109">
        <f>VLOOKUP($I228,[1]Set!$H$7:$CL$470,70,FALSE)</f>
        <v>0</v>
      </c>
      <c r="FI228" s="109">
        <f>VLOOKUP($I228,[1]Oct!$H$7:$CL$470,70,FALSE)</f>
        <v>0</v>
      </c>
      <c r="FJ228" s="109">
        <f>VLOOKUP($I228,[1]Nov!$H$7:$CL$470,70,FALSE)</f>
        <v>0</v>
      </c>
      <c r="FK228" s="118">
        <f>VLOOKUP($I228,[1]Dic!$H$7:$CL$470,70,FALSE)</f>
        <v>0</v>
      </c>
      <c r="FL228" s="111">
        <f t="shared" si="145"/>
        <v>0</v>
      </c>
      <c r="FM228" s="113">
        <f t="shared" si="146"/>
        <v>0</v>
      </c>
      <c r="FN228" s="109">
        <f>VLOOKUP($I228,[1]Ene!$H$7:$CL$470,72,FALSE)</f>
        <v>0</v>
      </c>
      <c r="FO228" s="109">
        <f>VLOOKUP($I228,[1]Feb!$H$7:$CL$470,72,FALSE)</f>
        <v>0</v>
      </c>
      <c r="FP228" s="109">
        <f>VLOOKUP($I228,[1]Mar!$H$7:$CL$470,72,FALSE)</f>
        <v>0</v>
      </c>
      <c r="FQ228" s="109">
        <f>VLOOKUP($I228,[1]Abr!$H$7:$CL$470,72,FALSE)</f>
        <v>0</v>
      </c>
      <c r="FR228" s="109">
        <f>VLOOKUP($I228,[1]May!$H$7:$CL$470,72,FALSE)</f>
        <v>0</v>
      </c>
      <c r="FS228" s="109">
        <f>VLOOKUP($I228,[1]Jun!$H$7:$CL$470,72,FALSE)</f>
        <v>0</v>
      </c>
      <c r="FT228" s="109">
        <f>VLOOKUP($I228,[1]Jul!$H$7:$CL$470,72,FALSE)</f>
        <v>0</v>
      </c>
      <c r="FU228" s="109">
        <f>VLOOKUP($I228,[1]Ago!$H$7:$CL$470,72,FALSE)</f>
        <v>0</v>
      </c>
      <c r="FV228" s="109">
        <f>VLOOKUP($I228,[1]Set!$H$7:$CL$470,72,FALSE)</f>
        <v>0</v>
      </c>
      <c r="FW228" s="109">
        <f>VLOOKUP($I228,[1]Oct!$H$7:$CL$470,72,FALSE)</f>
        <v>0</v>
      </c>
      <c r="FX228" s="109">
        <f>VLOOKUP($I228,[1]Nov!$H$7:$CL$470,72,FALSE)</f>
        <v>0</v>
      </c>
      <c r="FY228" s="118">
        <f>VLOOKUP($I228,[1]Dic!$H$7:$CL$470,72,FALSE)</f>
        <v>0</v>
      </c>
      <c r="FZ228" s="112">
        <f t="shared" si="147"/>
        <v>0</v>
      </c>
      <c r="GA228" s="113">
        <f t="shared" si="148"/>
        <v>0</v>
      </c>
      <c r="GB228" s="109">
        <f>VLOOKUP($I228,[1]Ene!$H$7:$CL$471,59,FALSE)</f>
        <v>0</v>
      </c>
      <c r="GC228" s="109">
        <f>VLOOKUP($I228,[1]Feb!$H$7:$CL$471,59,FALSE)</f>
        <v>0</v>
      </c>
      <c r="GD228" s="109">
        <f>VLOOKUP($I228,[1]Mar!$H$7:$CL$471,59,FALSE)</f>
        <v>0</v>
      </c>
      <c r="GE228" s="109">
        <f>VLOOKUP($I228,[1]Abr!$H$7:$CL$471,59,FALSE)</f>
        <v>0</v>
      </c>
      <c r="GF228" s="109">
        <f>VLOOKUP($I228,[1]May!$H$7:$CL$471,59,FALSE)</f>
        <v>0</v>
      </c>
      <c r="GG228" s="109">
        <f>VLOOKUP($I228,[1]Jun!$H$7:$CL$471,59,FALSE)</f>
        <v>0</v>
      </c>
      <c r="GH228" s="109">
        <f>VLOOKUP($I228,[1]Jul!$H$7:$CL$471,59,FALSE)</f>
        <v>0</v>
      </c>
      <c r="GI228" s="109">
        <f>VLOOKUP($I228,[1]Ago!$H$7:$CL$471,59,FALSE)</f>
        <v>0</v>
      </c>
      <c r="GJ228" s="109">
        <f>VLOOKUP($I228,[1]Set!$H$7:$CL$471,59,FALSE)</f>
        <v>0</v>
      </c>
      <c r="GK228" s="109">
        <f>VLOOKUP($I228,[1]Oct!$H$7:$CL$471,59,FALSE)</f>
        <v>0</v>
      </c>
      <c r="GL228" s="109">
        <f>VLOOKUP($I228,[1]Nov!$H$7:$CL$471,59,FALSE)</f>
        <v>0</v>
      </c>
      <c r="GM228" s="118">
        <f>VLOOKUP($I228,[1]Dic!$H$7:$CL$471,59,FALSE)</f>
        <v>0</v>
      </c>
      <c r="GN228" s="112">
        <f t="shared" si="149"/>
        <v>0</v>
      </c>
      <c r="GO228" s="113">
        <f t="shared" si="150"/>
        <v>0</v>
      </c>
      <c r="GP228" s="114">
        <f t="shared" si="126"/>
        <v>0</v>
      </c>
      <c r="GQ228" s="114">
        <f t="shared" si="127"/>
        <v>0</v>
      </c>
      <c r="GR228" s="116"/>
      <c r="GS228" s="109">
        <f>VLOOKUP($I228,[1]Ene!$H$7:$CL$470,71,FALSE)</f>
        <v>0</v>
      </c>
      <c r="GT228" s="109">
        <f>VLOOKUP($I228,[1]Feb!$H$7:$CL$470,71,FALSE)</f>
        <v>0</v>
      </c>
      <c r="GU228" s="109">
        <f>VLOOKUP($I228,[1]Mar!$H$7:$CL$470,71,FALSE)</f>
        <v>0</v>
      </c>
      <c r="GV228" s="109">
        <f>VLOOKUP($I228,[1]Abr!$H$7:$CL$470,71,FALSE)</f>
        <v>0</v>
      </c>
      <c r="GW228" s="109">
        <f>VLOOKUP($I228,[1]May!$H$7:$CL$470,71,FALSE)</f>
        <v>0</v>
      </c>
      <c r="GX228" s="109">
        <f>VLOOKUP($I228,[1]Jun!$H$7:$CL$470,71,FALSE)</f>
        <v>0</v>
      </c>
      <c r="GY228" s="109">
        <f>VLOOKUP($I228,[1]Jul!$H$7:$CL$470,71,FALSE)</f>
        <v>0</v>
      </c>
      <c r="GZ228" s="109">
        <f>VLOOKUP($I228,[1]Ago!$H$7:$CL$470,71,FALSE)</f>
        <v>0</v>
      </c>
      <c r="HA228" s="109">
        <f>VLOOKUP($I228,[1]Set!$H$7:$CL$470,71,FALSE)</f>
        <v>0</v>
      </c>
      <c r="HB228" s="109">
        <f>VLOOKUP($I228,[1]Oct!$H$7:$CL$470,71,FALSE)</f>
        <v>0</v>
      </c>
      <c r="HC228" s="109">
        <f>VLOOKUP($I228,[1]Nov!$H$7:$CL$470,71,FALSE)</f>
        <v>0</v>
      </c>
      <c r="HD228" s="109">
        <f>VLOOKUP($I228,[1]Dic!$H$7:$CL$470,71,FALSE)</f>
        <v>0</v>
      </c>
      <c r="HE228" s="111">
        <f t="shared" si="151"/>
        <v>0</v>
      </c>
      <c r="HF228" s="113">
        <f t="shared" si="152"/>
        <v>0</v>
      </c>
      <c r="HG228" s="109">
        <f>VLOOKUP($I228,[1]Ene!$H$7:$CL$470,73,FALSE)</f>
        <v>0</v>
      </c>
      <c r="HH228" s="109">
        <f>VLOOKUP($I228,[1]Feb!$H$7:$CL$470,73,FALSE)</f>
        <v>0</v>
      </c>
      <c r="HI228" s="109">
        <f>VLOOKUP($I228,[1]Mar!$H$7:$CL$470,73,FALSE)</f>
        <v>0</v>
      </c>
      <c r="HJ228" s="109">
        <f>VLOOKUP($I228,[1]Abr!$H$7:$CL$470,73,FALSE)</f>
        <v>0</v>
      </c>
      <c r="HK228" s="109">
        <f>VLOOKUP($I228,[1]May!$H$7:$CL$470,73,FALSE)</f>
        <v>0</v>
      </c>
      <c r="HL228" s="109">
        <f>VLOOKUP($I228,[1]Jun!$H$7:$CL$470,73,FALSE)</f>
        <v>0</v>
      </c>
      <c r="HM228" s="109">
        <f>VLOOKUP($I228,[1]Jul!$H$7:$CL$470,73,FALSE)</f>
        <v>0</v>
      </c>
      <c r="HN228" s="109">
        <f>VLOOKUP($I228,[1]Ago!$H$7:$CL$470,73,FALSE)</f>
        <v>0</v>
      </c>
      <c r="HO228" s="109">
        <f>VLOOKUP($I228,[1]Set!$H$7:$CL$470,73,FALSE)</f>
        <v>0</v>
      </c>
      <c r="HP228" s="109">
        <f>VLOOKUP($I228,[1]Oct!$H$7:$CL$470,73,FALSE)</f>
        <v>0</v>
      </c>
      <c r="HQ228" s="109">
        <f>VLOOKUP($I228,[1]Nov!$H$7:$CL$470,73,FALSE)</f>
        <v>0</v>
      </c>
      <c r="HR228" s="109">
        <f>VLOOKUP($I228,[1]Dic!$H$7:$CL$470,73,FALSE)</f>
        <v>0</v>
      </c>
      <c r="HS228" s="111">
        <f t="shared" si="153"/>
        <v>0</v>
      </c>
      <c r="HT228" s="113">
        <f t="shared" si="154"/>
        <v>0</v>
      </c>
      <c r="HU228" s="114">
        <f t="shared" si="155"/>
        <v>0</v>
      </c>
    </row>
    <row r="229" spans="1:229" s="112" customFormat="1" ht="10.5" x14ac:dyDescent="0.25">
      <c r="A229" s="184" t="s">
        <v>44</v>
      </c>
      <c r="B229" s="187" t="s">
        <v>29</v>
      </c>
      <c r="C229" s="184">
        <v>401</v>
      </c>
      <c r="D229" s="187" t="s">
        <v>29</v>
      </c>
      <c r="E229" s="187" t="s">
        <v>44</v>
      </c>
      <c r="F229" s="188" t="s">
        <v>29</v>
      </c>
      <c r="G229" s="184"/>
      <c r="H229" s="184" t="s">
        <v>688</v>
      </c>
      <c r="I229" s="316">
        <v>227</v>
      </c>
      <c r="J229" s="184" t="s">
        <v>358</v>
      </c>
      <c r="K229" s="109">
        <f>VLOOKUP($I229,[1]Ene!$H$7:$M$470,6,FALSE)</f>
        <v>0</v>
      </c>
      <c r="L229" s="109">
        <f>VLOOKUP($I229,[1]Feb!$H$7:$M$470,6,FALSE)</f>
        <v>0</v>
      </c>
      <c r="M229" s="109">
        <f>VLOOKUP($I229,[1]Mar!$H$7:$M$470,6,FALSE)</f>
        <v>0</v>
      </c>
      <c r="N229" s="109">
        <f>VLOOKUP($I229,[1]Abr!$H$7:$M$470,6,FALSE)</f>
        <v>0</v>
      </c>
      <c r="O229" s="109">
        <f>VLOOKUP($I229,[1]May!$H$7:$M$470,6,FALSE)</f>
        <v>0</v>
      </c>
      <c r="P229" s="109">
        <f>VLOOKUP($I229,[1]Jun!$H$7:$M$470,6,FALSE)</f>
        <v>0</v>
      </c>
      <c r="Q229" s="109">
        <f>VLOOKUP($I229,[1]Jul!$H$7:$M$470,6,FALSE)</f>
        <v>0</v>
      </c>
      <c r="R229" s="109">
        <f>VLOOKUP($I229,[1]Ago!$H$7:$M$470,6,FALSE)</f>
        <v>0</v>
      </c>
      <c r="S229" s="109">
        <f>VLOOKUP($I229,[1]Set!$H$7:$M$470,6,FALSE)</f>
        <v>0</v>
      </c>
      <c r="T229" s="109">
        <f>VLOOKUP($I229,[1]Oct!$H$7:$M$470,6,FALSE)</f>
        <v>0</v>
      </c>
      <c r="U229" s="109">
        <f>VLOOKUP($I229,[1]Nov!$H$7:$M$470,6,FALSE)</f>
        <v>0</v>
      </c>
      <c r="V229" s="109">
        <f>VLOOKUP($I229,[1]Dic!$H$7:$M$470,6,FALSE)</f>
        <v>0</v>
      </c>
      <c r="W229" s="142"/>
      <c r="X229" s="112">
        <f t="shared" si="128"/>
        <v>0</v>
      </c>
      <c r="Y229" s="163">
        <f t="shared" si="129"/>
        <v>0</v>
      </c>
      <c r="Z229" s="117">
        <f>VLOOKUP($I229,[1]Ene!$H$7:$N$470,7,FALSE)</f>
        <v>0</v>
      </c>
      <c r="AA229" s="109">
        <f>VLOOKUP($I229,[1]Feb!$H$7:$N$470,7,FALSE)</f>
        <v>0</v>
      </c>
      <c r="AB229" s="109">
        <f>VLOOKUP($I229,[1]Mar!$H$7:$N$470,7,FALSE)</f>
        <v>0</v>
      </c>
      <c r="AC229" s="109">
        <f>VLOOKUP($I229,[1]Abr!$H$7:$N$470,7,FALSE)</f>
        <v>0</v>
      </c>
      <c r="AD229" s="109">
        <f>VLOOKUP($I229,[1]May!$H$7:$N$470,7,FALSE)</f>
        <v>0</v>
      </c>
      <c r="AE229" s="109">
        <f>VLOOKUP($I229,[1]Jun!$H$7:$N$470,7,FALSE)</f>
        <v>0</v>
      </c>
      <c r="AF229" s="109">
        <f>VLOOKUP($I229,[1]Jul!$H$7:$N$470,7,FALSE)</f>
        <v>0</v>
      </c>
      <c r="AG229" s="109">
        <f>VLOOKUP($I229,[1]Ago!$H$7:$N$470,7,FALSE)</f>
        <v>0</v>
      </c>
      <c r="AH229" s="109">
        <f>VLOOKUP($I229,[1]Set!$H$7:$N$470,7,FALSE)</f>
        <v>0</v>
      </c>
      <c r="AI229" s="109">
        <f>VLOOKUP($I229,[1]Oct!$H$7:$N$470,7,FALSE)</f>
        <v>0</v>
      </c>
      <c r="AJ229" s="109">
        <f>VLOOKUP($I229,[1]Nov!$H$7:$N$470,7,FALSE)</f>
        <v>0</v>
      </c>
      <c r="AK229" s="118">
        <f>VLOOKUP($I229,[1]Dic!$H$7:$N$470,7,FALSE)</f>
        <v>0</v>
      </c>
      <c r="AL229" s="112">
        <f t="shared" si="121"/>
        <v>0</v>
      </c>
      <c r="AM229" s="164">
        <f t="shared" si="130"/>
        <v>0</v>
      </c>
      <c r="AN229" s="164">
        <f t="shared" si="122"/>
        <v>0</v>
      </c>
      <c r="AO229" s="142"/>
      <c r="AP229" s="109">
        <f>VLOOKUP($I229,[1]Ene!$H$7:$Q$470,10,FALSE)</f>
        <v>1</v>
      </c>
      <c r="AQ229" s="109">
        <f>VLOOKUP($I229,[1]Feb!$H$7:$Q$470,10,FALSE)</f>
        <v>0</v>
      </c>
      <c r="AR229" s="109">
        <f>VLOOKUP($I229,[1]Mar!$H$7:$Q$470,10,FALSE)</f>
        <v>0</v>
      </c>
      <c r="AS229" s="109">
        <f>VLOOKUP($I229,[1]Abr!$H$7:$Q$470,10,FALSE)</f>
        <v>0</v>
      </c>
      <c r="AT229" s="109">
        <f>VLOOKUP($I229,[1]May!$H$7:$Q$470,10,FALSE)</f>
        <v>0</v>
      </c>
      <c r="AU229" s="109">
        <f>VLOOKUP($I229,[1]Jun!$H$7:$Q$470,10,FALSE)</f>
        <v>0</v>
      </c>
      <c r="AV229" s="109">
        <f>VLOOKUP($I229,[1]Jul!$H$7:$Q$470,10,FALSE)</f>
        <v>0</v>
      </c>
      <c r="AW229" s="109">
        <f>VLOOKUP($I229,[1]Ago!$H$7:$Q$470,10,FALSE)</f>
        <v>0</v>
      </c>
      <c r="AX229" s="109">
        <f>VLOOKUP($I229,[1]Set!$H$7:$Q$470,10,FALSE)</f>
        <v>0</v>
      </c>
      <c r="AY229" s="109">
        <f>VLOOKUP($I229,[1]Oct!$H$7:$Q$470,10,FALSE)</f>
        <v>0</v>
      </c>
      <c r="AZ229" s="109">
        <f>VLOOKUP($I229,[1]Nov!$H$7:$Q$470,10,FALSE)</f>
        <v>0</v>
      </c>
      <c r="BA229" s="118">
        <f>VLOOKUP($I229,[1]Dic!$H$7:$Q$470,10,FALSE)</f>
        <v>0</v>
      </c>
      <c r="BB229" s="112">
        <f t="shared" si="131"/>
        <v>1</v>
      </c>
      <c r="BC229" s="163">
        <f t="shared" si="132"/>
        <v>0</v>
      </c>
      <c r="BD229" s="109">
        <f>VLOOKUP($I229,[1]Ene!$H$7:$T$470,13,FALSE)</f>
        <v>1</v>
      </c>
      <c r="BE229" s="109">
        <f>VLOOKUP($I229,[1]Feb!$H$7:$T$470,13,FALSE)</f>
        <v>0</v>
      </c>
      <c r="BF229" s="109">
        <f>VLOOKUP($I229,[1]Mar!$H$7:$T$470,13,FALSE)</f>
        <v>0</v>
      </c>
      <c r="BG229" s="109">
        <f>VLOOKUP($I229,[1]Abr!$H$7:$T$470,13,FALSE)</f>
        <v>0</v>
      </c>
      <c r="BH229" s="109">
        <f>VLOOKUP($I229,[1]May!$H$7:$T$470,13,FALSE)</f>
        <v>0</v>
      </c>
      <c r="BI229" s="109">
        <f>VLOOKUP($I229,[1]Jun!$H$7:$T$470,13,FALSE)</f>
        <v>0</v>
      </c>
      <c r="BJ229" s="109">
        <f>VLOOKUP($I229,[1]Jul!$H$7:$T$470,13,FALSE)</f>
        <v>0</v>
      </c>
      <c r="BK229" s="109">
        <f>VLOOKUP($I229,[1]Ago!$H$7:$T$470,13,FALSE)</f>
        <v>0</v>
      </c>
      <c r="BL229" s="109">
        <f>VLOOKUP($I229,[1]Set!$H$7:$T$470,13,FALSE)</f>
        <v>0</v>
      </c>
      <c r="BM229" s="109">
        <f>VLOOKUP($I229,[1]Oct!$H$7:$T$470,13,FALSE)</f>
        <v>0</v>
      </c>
      <c r="BN229" s="109">
        <f>VLOOKUP($I229,[1]Nov!$H$7:$T$470,13,FALSE)</f>
        <v>0</v>
      </c>
      <c r="BO229" s="109">
        <f>VLOOKUP($I229,[1]Dic!$H$7:$T$470,13,FALSE)</f>
        <v>0</v>
      </c>
      <c r="BP229" s="111">
        <f t="shared" si="133"/>
        <v>1</v>
      </c>
      <c r="BQ229" s="113">
        <f t="shared" si="134"/>
        <v>0</v>
      </c>
      <c r="BR229" s="109">
        <f>VLOOKUP($I229,[1]Ene!$H$7:$V$470,15,FALSE)</f>
        <v>0</v>
      </c>
      <c r="BS229" s="109">
        <f>VLOOKUP($I229,[1]Feb!$H$7:$V$470,15,FALSE)</f>
        <v>0</v>
      </c>
      <c r="BT229" s="109">
        <f>VLOOKUP($I229,[1]Mar!$H$7:$V$470,15,FALSE)</f>
        <v>0</v>
      </c>
      <c r="BU229" s="109">
        <f>VLOOKUP($I229,[1]Abr!$H$7:$V$470,15,FALSE)</f>
        <v>0</v>
      </c>
      <c r="BV229" s="109">
        <f>VLOOKUP($I229,[1]May!$H$7:$V$470,15,FALSE)</f>
        <v>0</v>
      </c>
      <c r="BW229" s="109">
        <f>VLOOKUP($I229,[1]Jun!$H$7:$V$470,15,FALSE)</f>
        <v>0</v>
      </c>
      <c r="BX229" s="109">
        <f>VLOOKUP($I229,[1]Jul!$H$7:$V$470,15,FALSE)</f>
        <v>0</v>
      </c>
      <c r="BY229" s="109">
        <f>VLOOKUP($I229,[1]Ago!$H$7:$V$470,15,FALSE)</f>
        <v>0</v>
      </c>
      <c r="BZ229" s="109">
        <f>VLOOKUP($I229,[1]Set!$H$7:$V$470,15,FALSE)</f>
        <v>0</v>
      </c>
      <c r="CA229" s="109">
        <f>VLOOKUP($I229,[1]Oct!$H$7:$V$470,15,FALSE)</f>
        <v>0</v>
      </c>
      <c r="CB229" s="109">
        <f>VLOOKUP($I229,[1]Nov!$H$7:$V$470,15,FALSE)</f>
        <v>0</v>
      </c>
      <c r="CC229" s="109">
        <f>VLOOKUP($I229,[1]Dic!$H$7:$V$470,15,FALSE)</f>
        <v>0</v>
      </c>
      <c r="CD229" s="111">
        <f t="shared" si="135"/>
        <v>0</v>
      </c>
      <c r="CE229" s="113">
        <f t="shared" si="123"/>
        <v>0</v>
      </c>
      <c r="CF229" s="109">
        <f>VLOOKUP($I229,[1]Ene!$H$7:$X$470,17,FALSE)</f>
        <v>0</v>
      </c>
      <c r="CG229" s="109">
        <f>VLOOKUP($I229,[1]Feb!$H$7:$X$470,17,FALSE)</f>
        <v>0</v>
      </c>
      <c r="CH229" s="109">
        <f>VLOOKUP($I229,[1]Mar!$H$7:$X$470,17,FALSE)</f>
        <v>0</v>
      </c>
      <c r="CI229" s="109">
        <f>VLOOKUP($I229,[1]Abr!$H$7:$X$470,17,FALSE)</f>
        <v>0</v>
      </c>
      <c r="CJ229" s="109">
        <f>VLOOKUP($I229,[1]May!$H$7:$X$470,17,FALSE)</f>
        <v>0</v>
      </c>
      <c r="CK229" s="109">
        <f>VLOOKUP($I229,[1]Jun!$H$7:$X$470,17,FALSE)</f>
        <v>0</v>
      </c>
      <c r="CL229" s="109">
        <f>VLOOKUP($I229,[1]Jul!$H$7:$X$470,17,FALSE)</f>
        <v>0</v>
      </c>
      <c r="CM229" s="109">
        <f>VLOOKUP($I229,[1]Ago!$H$7:$X$470,17,FALSE)</f>
        <v>0</v>
      </c>
      <c r="CN229" s="109">
        <f>VLOOKUP($I229,[1]Set!$H$7:$X$470,17,FALSE)</f>
        <v>0</v>
      </c>
      <c r="CO229" s="109">
        <f>VLOOKUP($I229,[1]Oct!$H$7:$X$470,17,FALSE)</f>
        <v>0</v>
      </c>
      <c r="CP229" s="109">
        <f>VLOOKUP($I229,[1]Nov!$H$7:$X$470,17,FALSE)</f>
        <v>0</v>
      </c>
      <c r="CQ229" s="109">
        <f>VLOOKUP($I229,[1]Dic!$H$7:$X$470,17,FALSE)</f>
        <v>0</v>
      </c>
      <c r="CR229" s="111">
        <f t="shared" si="136"/>
        <v>0</v>
      </c>
      <c r="CS229" s="113">
        <f t="shared" si="124"/>
        <v>0</v>
      </c>
      <c r="CT229" s="112">
        <f t="shared" si="125"/>
        <v>0</v>
      </c>
      <c r="CU229" s="116"/>
      <c r="CV229" s="109">
        <f>VLOOKUP($I229,[1]Ene!$H$7:$AC$470,22,FALSE)</f>
        <v>1</v>
      </c>
      <c r="CW229" s="109">
        <f>VLOOKUP($I229,[1]Feb!$H$7:$AC$470,22,FALSE)</f>
        <v>0</v>
      </c>
      <c r="CX229" s="109">
        <f>VLOOKUP($I229,[1]Mar!$H$7:$AC$470,22,FALSE)</f>
        <v>0</v>
      </c>
      <c r="CY229" s="109">
        <f>VLOOKUP($I229,[1]Abr!$H$7:$AC$470,22,FALSE)</f>
        <v>0</v>
      </c>
      <c r="CZ229" s="109">
        <f>VLOOKUP($I229,[1]May!$H$7:$AC$470,22,FALSE)</f>
        <v>0</v>
      </c>
      <c r="DA229" s="109">
        <f>VLOOKUP($I229,[1]Jun!$H$7:$AC$470,22,FALSE)</f>
        <v>0</v>
      </c>
      <c r="DB229" s="109">
        <f>VLOOKUP($I229,[1]Jul!$H$7:$AC$470,22,FALSE)</f>
        <v>0</v>
      </c>
      <c r="DC229" s="109">
        <f>VLOOKUP($I229,[1]Ago!$H$7:$AC$470,22,FALSE)</f>
        <v>0</v>
      </c>
      <c r="DD229" s="109">
        <f>VLOOKUP($I229,[1]Set!$H$7:$AC$470,22,FALSE)</f>
        <v>0</v>
      </c>
      <c r="DE229" s="109">
        <f>VLOOKUP($I229,[1]Oct!$H$7:$AC$470,22,FALSE)</f>
        <v>0</v>
      </c>
      <c r="DF229" s="109">
        <f>VLOOKUP($I229,[1]Nov!$H$7:$AC$470,22,FALSE)</f>
        <v>0</v>
      </c>
      <c r="DG229" s="118">
        <f>VLOOKUP($I229,[1]Dic!$H$7:$AC$470,22,FALSE)</f>
        <v>0</v>
      </c>
      <c r="DH229" s="111">
        <f t="shared" si="137"/>
        <v>1</v>
      </c>
      <c r="DI229" s="113">
        <f t="shared" si="138"/>
        <v>0</v>
      </c>
      <c r="DJ229" s="109">
        <f>VLOOKUP($I229,[1]Ene!$H$7:$BL$470,57,FALSE)</f>
        <v>1</v>
      </c>
      <c r="DK229" s="109">
        <f>VLOOKUP($I229,[1]Feb!$H$7:$BL$470,57,FALSE)</f>
        <v>0</v>
      </c>
      <c r="DL229" s="109">
        <f>VLOOKUP($I229,[1]Mar!$H$7:$BL$470,57,FALSE)</f>
        <v>0</v>
      </c>
      <c r="DM229" s="109">
        <f>VLOOKUP($I229,[1]Abr!$H$7:$BL$470,57,FALSE)</f>
        <v>0</v>
      </c>
      <c r="DN229" s="109">
        <f>VLOOKUP($I229,[1]May!$H$7:$BL$470,57,FALSE)</f>
        <v>0</v>
      </c>
      <c r="DO229" s="109">
        <f>VLOOKUP($I229,[1]Jun!$H$7:$BL$470,57,FALSE)</f>
        <v>0</v>
      </c>
      <c r="DP229" s="109">
        <f>VLOOKUP($I229,[1]Jul!$H$7:$BL$470,57,FALSE)</f>
        <v>0</v>
      </c>
      <c r="DQ229" s="109">
        <f>VLOOKUP($I229,[1]Ago!$H$7:$BL$470,57,FALSE)</f>
        <v>0</v>
      </c>
      <c r="DR229" s="109">
        <f>VLOOKUP($I229,[1]Set!$H$7:$BL$470,57,FALSE)</f>
        <v>0</v>
      </c>
      <c r="DS229" s="109">
        <f>VLOOKUP($I229,[1]Oct!$H$7:$BL$470,57,FALSE)</f>
        <v>0</v>
      </c>
      <c r="DT229" s="109">
        <f>VLOOKUP($I229,[1]Nov!$H$7:$BL$470,57,FALSE)</f>
        <v>0</v>
      </c>
      <c r="DU229" s="109">
        <f>VLOOKUP($I229,[1]Dic!$H$7:$BL$470,57,FALSE)</f>
        <v>0</v>
      </c>
      <c r="DV229" s="111">
        <f t="shared" si="139"/>
        <v>1</v>
      </c>
      <c r="DW229" s="113">
        <f t="shared" si="140"/>
        <v>0</v>
      </c>
      <c r="DX229" s="117">
        <f>VLOOKUP($I229,[1]Ene!$H$7:$BQ$470,62,FALSE)</f>
        <v>1</v>
      </c>
      <c r="DY229" s="109">
        <f>VLOOKUP($I229,[1]Feb!$H$7:$BQ$470,62,FALSE)</f>
        <v>0</v>
      </c>
      <c r="DZ229" s="109">
        <f>VLOOKUP($I229,[1]Mar!$H$7:$BQ$470,62,FALSE)</f>
        <v>0</v>
      </c>
      <c r="EA229" s="109">
        <f>VLOOKUP($I229,[1]Abr!$H$7:$BQ$470,62,FALSE)</f>
        <v>0</v>
      </c>
      <c r="EB229" s="109">
        <f>VLOOKUP($I229,[1]May!$H$7:$BQ$470,62,FALSE)</f>
        <v>0</v>
      </c>
      <c r="EC229" s="109">
        <f>VLOOKUP($I229,[1]Jun!$H$7:$BQ$470,62,FALSE)</f>
        <v>0</v>
      </c>
      <c r="ED229" s="109">
        <f>VLOOKUP($I229,[1]Jul!$H$7:$BQ$470,62,FALSE)</f>
        <v>0</v>
      </c>
      <c r="EE229" s="109">
        <f>VLOOKUP($I229,[1]Ago!$H$7:$BQ$470,62,FALSE)</f>
        <v>0</v>
      </c>
      <c r="EF229" s="109">
        <f>VLOOKUP($I229,[1]Set!$H$7:$BQ$470,62,FALSE)</f>
        <v>0</v>
      </c>
      <c r="EG229" s="109">
        <f>VLOOKUP($I229,[1]Oct!$H$7:$BQ$470,62,FALSE)</f>
        <v>0</v>
      </c>
      <c r="EH229" s="109">
        <f>VLOOKUP($I229,[1]Nov!$H$7:$BQ$470,62,FALSE)</f>
        <v>0</v>
      </c>
      <c r="EI229" s="109">
        <f>VLOOKUP($I229,[1]Dic!$H$7:$BQ$470,62,FALSE)</f>
        <v>0</v>
      </c>
      <c r="EJ229" s="115">
        <f t="shared" si="141"/>
        <v>1</v>
      </c>
      <c r="EK229" s="113">
        <f t="shared" si="142"/>
        <v>0</v>
      </c>
      <c r="EL229" s="117">
        <f>VLOOKUP($I229,[1]Ene!$H$7:$BM$470,58,FALSE)</f>
        <v>0</v>
      </c>
      <c r="EM229" s="109">
        <f>VLOOKUP($I229,[1]Feb!$H$7:$BM$470,58,FALSE)</f>
        <v>0</v>
      </c>
      <c r="EN229" s="109">
        <f>VLOOKUP($I229,[1]Mar!$H$7:$BM$470,58,FALSE)</f>
        <v>0</v>
      </c>
      <c r="EO229" s="109">
        <f>VLOOKUP($I229,[1]Abr!$H$7:$BM$470,58,FALSE)</f>
        <v>0</v>
      </c>
      <c r="EP229" s="109">
        <f>VLOOKUP($I229,[1]May!$H$7:$BM$470,58,FALSE)</f>
        <v>0</v>
      </c>
      <c r="EQ229" s="109">
        <f>VLOOKUP($I229,[1]Jun!$H$7:$BM$470,58,FALSE)</f>
        <v>0</v>
      </c>
      <c r="ER229" s="109">
        <f>VLOOKUP($I229,[1]Jul!$H$7:$BM$470,58,FALSE)</f>
        <v>0</v>
      </c>
      <c r="ES229" s="109">
        <f>VLOOKUP($I229,[1]Ago!$H$7:$BM$470,58,FALSE)</f>
        <v>0</v>
      </c>
      <c r="ET229" s="109">
        <f>VLOOKUP($I229,[1]Set!$H$7:$BM$470,58,FALSE)</f>
        <v>0</v>
      </c>
      <c r="EU229" s="109">
        <f>VLOOKUP($I229,[1]Oct!$H$7:$BM$470,58,FALSE)</f>
        <v>0</v>
      </c>
      <c r="EV229" s="109">
        <f>VLOOKUP($I229,[1]Nov!$H$7:$BM$470,58,FALSE)</f>
        <v>0</v>
      </c>
      <c r="EW229" s="118">
        <f>VLOOKUP($I229,[1]Dic!$H$7:$BM$470,58,FALSE)</f>
        <v>0</v>
      </c>
      <c r="EX229" s="111">
        <f t="shared" si="143"/>
        <v>0</v>
      </c>
      <c r="EY229" s="113">
        <f t="shared" si="144"/>
        <v>0</v>
      </c>
      <c r="EZ229" s="109">
        <f>VLOOKUP($I229,[1]Ene!$H$7:$CL$470,70,FALSE)</f>
        <v>1</v>
      </c>
      <c r="FA229" s="109">
        <f>VLOOKUP($I229,[1]Feb!$H$7:$CL$470,70,FALSE)</f>
        <v>0</v>
      </c>
      <c r="FB229" s="109">
        <f>VLOOKUP($I229,[1]Mar!$H$7:$CL$470,70,FALSE)</f>
        <v>0</v>
      </c>
      <c r="FC229" s="109">
        <f>VLOOKUP($I229,[1]Abr!$H$7:$CL$470,70,FALSE)</f>
        <v>0</v>
      </c>
      <c r="FD229" s="109">
        <f>VLOOKUP($I229,[1]May!$H$7:$CL$470,70,FALSE)</f>
        <v>0</v>
      </c>
      <c r="FE229" s="109">
        <f>VLOOKUP($I229,[1]Jun!$H$7:$CL$470,70,FALSE)</f>
        <v>0</v>
      </c>
      <c r="FF229" s="109">
        <f>VLOOKUP($I229,[1]Jul!$H$7:$CL$470,70,FALSE)</f>
        <v>0</v>
      </c>
      <c r="FG229" s="109">
        <f>VLOOKUP($I229,[1]Ago!$H$7:$CL$470,70,FALSE)</f>
        <v>0</v>
      </c>
      <c r="FH229" s="109">
        <f>VLOOKUP($I229,[1]Set!$H$7:$CL$470,70,FALSE)</f>
        <v>0</v>
      </c>
      <c r="FI229" s="109">
        <f>VLOOKUP($I229,[1]Oct!$H$7:$CL$470,70,FALSE)</f>
        <v>0</v>
      </c>
      <c r="FJ229" s="109">
        <f>VLOOKUP($I229,[1]Nov!$H$7:$CL$470,70,FALSE)</f>
        <v>0</v>
      </c>
      <c r="FK229" s="118">
        <f>VLOOKUP($I229,[1]Dic!$H$7:$CL$470,70,FALSE)</f>
        <v>0</v>
      </c>
      <c r="FL229" s="111">
        <f t="shared" si="145"/>
        <v>1</v>
      </c>
      <c r="FM229" s="113">
        <f t="shared" si="146"/>
        <v>0</v>
      </c>
      <c r="FN229" s="109">
        <f>VLOOKUP($I229,[1]Ene!$H$7:$CL$470,72,FALSE)</f>
        <v>1</v>
      </c>
      <c r="FO229" s="109">
        <f>VLOOKUP($I229,[1]Feb!$H$7:$CL$470,72,FALSE)</f>
        <v>0</v>
      </c>
      <c r="FP229" s="109">
        <f>VLOOKUP($I229,[1]Mar!$H$7:$CL$470,72,FALSE)</f>
        <v>0</v>
      </c>
      <c r="FQ229" s="109">
        <f>VLOOKUP($I229,[1]Abr!$H$7:$CL$470,72,FALSE)</f>
        <v>0</v>
      </c>
      <c r="FR229" s="109">
        <f>VLOOKUP($I229,[1]May!$H$7:$CL$470,72,FALSE)</f>
        <v>0</v>
      </c>
      <c r="FS229" s="109">
        <f>VLOOKUP($I229,[1]Jun!$H$7:$CL$470,72,FALSE)</f>
        <v>0</v>
      </c>
      <c r="FT229" s="109">
        <f>VLOOKUP($I229,[1]Jul!$H$7:$CL$470,72,FALSE)</f>
        <v>0</v>
      </c>
      <c r="FU229" s="109">
        <f>VLOOKUP($I229,[1]Ago!$H$7:$CL$470,72,FALSE)</f>
        <v>0</v>
      </c>
      <c r="FV229" s="109">
        <f>VLOOKUP($I229,[1]Set!$H$7:$CL$470,72,FALSE)</f>
        <v>0</v>
      </c>
      <c r="FW229" s="109">
        <f>VLOOKUP($I229,[1]Oct!$H$7:$CL$470,72,FALSE)</f>
        <v>0</v>
      </c>
      <c r="FX229" s="109">
        <f>VLOOKUP($I229,[1]Nov!$H$7:$CL$470,72,FALSE)</f>
        <v>0</v>
      </c>
      <c r="FY229" s="118">
        <f>VLOOKUP($I229,[1]Dic!$H$7:$CL$470,72,FALSE)</f>
        <v>0</v>
      </c>
      <c r="FZ229" s="112">
        <f t="shared" si="147"/>
        <v>1</v>
      </c>
      <c r="GA229" s="113">
        <f t="shared" si="148"/>
        <v>0</v>
      </c>
      <c r="GB229" s="109">
        <f>VLOOKUP($I229,[1]Ene!$H$7:$CL$471,59,FALSE)</f>
        <v>1</v>
      </c>
      <c r="GC229" s="109">
        <f>VLOOKUP($I229,[1]Feb!$H$7:$CL$471,59,FALSE)</f>
        <v>0</v>
      </c>
      <c r="GD229" s="109">
        <f>VLOOKUP($I229,[1]Mar!$H$7:$CL$471,59,FALSE)</f>
        <v>0</v>
      </c>
      <c r="GE229" s="109">
        <f>VLOOKUP($I229,[1]Abr!$H$7:$CL$471,59,FALSE)</f>
        <v>0</v>
      </c>
      <c r="GF229" s="109">
        <f>VLOOKUP($I229,[1]May!$H$7:$CL$471,59,FALSE)</f>
        <v>0</v>
      </c>
      <c r="GG229" s="109">
        <f>VLOOKUP($I229,[1]Jun!$H$7:$CL$471,59,FALSE)</f>
        <v>0</v>
      </c>
      <c r="GH229" s="109">
        <f>VLOOKUP($I229,[1]Jul!$H$7:$CL$471,59,FALSE)</f>
        <v>0</v>
      </c>
      <c r="GI229" s="109">
        <f>VLOOKUP($I229,[1]Ago!$H$7:$CL$471,59,FALSE)</f>
        <v>0</v>
      </c>
      <c r="GJ229" s="109">
        <f>VLOOKUP($I229,[1]Set!$H$7:$CL$471,59,FALSE)</f>
        <v>0</v>
      </c>
      <c r="GK229" s="109">
        <f>VLOOKUP($I229,[1]Oct!$H$7:$CL$471,59,FALSE)</f>
        <v>0</v>
      </c>
      <c r="GL229" s="109">
        <f>VLOOKUP($I229,[1]Nov!$H$7:$CL$471,59,FALSE)</f>
        <v>0</v>
      </c>
      <c r="GM229" s="118">
        <f>VLOOKUP($I229,[1]Dic!$H$7:$CL$471,59,FALSE)</f>
        <v>0</v>
      </c>
      <c r="GN229" s="112">
        <f t="shared" si="149"/>
        <v>1</v>
      </c>
      <c r="GO229" s="113">
        <f t="shared" si="150"/>
        <v>0</v>
      </c>
      <c r="GP229" s="114">
        <f t="shared" si="126"/>
        <v>0</v>
      </c>
      <c r="GQ229" s="114">
        <f t="shared" si="127"/>
        <v>0</v>
      </c>
      <c r="GR229" s="116"/>
      <c r="GS229" s="109">
        <f>VLOOKUP($I229,[1]Ene!$H$7:$CL$470,71,FALSE)</f>
        <v>2</v>
      </c>
      <c r="GT229" s="109">
        <f>VLOOKUP($I229,[1]Feb!$H$7:$CL$470,71,FALSE)</f>
        <v>0</v>
      </c>
      <c r="GU229" s="109">
        <f>VLOOKUP($I229,[1]Mar!$H$7:$CL$470,71,FALSE)</f>
        <v>0</v>
      </c>
      <c r="GV229" s="109">
        <f>VLOOKUP($I229,[1]Abr!$H$7:$CL$470,71,FALSE)</f>
        <v>0</v>
      </c>
      <c r="GW229" s="109">
        <f>VLOOKUP($I229,[1]May!$H$7:$CL$470,71,FALSE)</f>
        <v>0</v>
      </c>
      <c r="GX229" s="109">
        <f>VLOOKUP($I229,[1]Jun!$H$7:$CL$470,71,FALSE)</f>
        <v>0</v>
      </c>
      <c r="GY229" s="109">
        <f>VLOOKUP($I229,[1]Jul!$H$7:$CL$470,71,FALSE)</f>
        <v>0</v>
      </c>
      <c r="GZ229" s="109">
        <f>VLOOKUP($I229,[1]Ago!$H$7:$CL$470,71,FALSE)</f>
        <v>0</v>
      </c>
      <c r="HA229" s="109">
        <f>VLOOKUP($I229,[1]Set!$H$7:$CL$470,71,FALSE)</f>
        <v>0</v>
      </c>
      <c r="HB229" s="109">
        <f>VLOOKUP($I229,[1]Oct!$H$7:$CL$470,71,FALSE)</f>
        <v>0</v>
      </c>
      <c r="HC229" s="109">
        <f>VLOOKUP($I229,[1]Nov!$H$7:$CL$470,71,FALSE)</f>
        <v>0</v>
      </c>
      <c r="HD229" s="109">
        <f>VLOOKUP($I229,[1]Dic!$H$7:$CL$470,71,FALSE)</f>
        <v>0</v>
      </c>
      <c r="HE229" s="111">
        <f t="shared" si="151"/>
        <v>2</v>
      </c>
      <c r="HF229" s="113">
        <f t="shared" si="152"/>
        <v>0</v>
      </c>
      <c r="HG229" s="109">
        <f>VLOOKUP($I229,[1]Ene!$H$7:$CL$470,73,FALSE)</f>
        <v>0</v>
      </c>
      <c r="HH229" s="109">
        <f>VLOOKUP($I229,[1]Feb!$H$7:$CL$470,73,FALSE)</f>
        <v>0</v>
      </c>
      <c r="HI229" s="109">
        <f>VLOOKUP($I229,[1]Mar!$H$7:$CL$470,73,FALSE)</f>
        <v>0</v>
      </c>
      <c r="HJ229" s="109">
        <f>VLOOKUP($I229,[1]Abr!$H$7:$CL$470,73,FALSE)</f>
        <v>0</v>
      </c>
      <c r="HK229" s="109">
        <f>VLOOKUP($I229,[1]May!$H$7:$CL$470,73,FALSE)</f>
        <v>0</v>
      </c>
      <c r="HL229" s="109">
        <f>VLOOKUP($I229,[1]Jun!$H$7:$CL$470,73,FALSE)</f>
        <v>0</v>
      </c>
      <c r="HM229" s="109">
        <f>VLOOKUP($I229,[1]Jul!$H$7:$CL$470,73,FALSE)</f>
        <v>0</v>
      </c>
      <c r="HN229" s="109">
        <f>VLOOKUP($I229,[1]Ago!$H$7:$CL$470,73,FALSE)</f>
        <v>0</v>
      </c>
      <c r="HO229" s="109">
        <f>VLOOKUP($I229,[1]Set!$H$7:$CL$470,73,FALSE)</f>
        <v>0</v>
      </c>
      <c r="HP229" s="109">
        <f>VLOOKUP($I229,[1]Oct!$H$7:$CL$470,73,FALSE)</f>
        <v>0</v>
      </c>
      <c r="HQ229" s="109">
        <f>VLOOKUP($I229,[1]Nov!$H$7:$CL$470,73,FALSE)</f>
        <v>0</v>
      </c>
      <c r="HR229" s="109">
        <f>VLOOKUP($I229,[1]Dic!$H$7:$CL$470,73,FALSE)</f>
        <v>0</v>
      </c>
      <c r="HS229" s="111">
        <f t="shared" si="153"/>
        <v>0</v>
      </c>
      <c r="HT229" s="113">
        <f t="shared" si="154"/>
        <v>0</v>
      </c>
      <c r="HU229" s="114">
        <f t="shared" si="155"/>
        <v>0</v>
      </c>
    </row>
    <row r="230" spans="1:229" s="112" customFormat="1" ht="10.5" x14ac:dyDescent="0.25">
      <c r="A230" s="184" t="s">
        <v>44</v>
      </c>
      <c r="B230" s="187" t="s">
        <v>29</v>
      </c>
      <c r="C230" s="184">
        <v>401</v>
      </c>
      <c r="D230" s="187" t="s">
        <v>29</v>
      </c>
      <c r="E230" s="187" t="s">
        <v>44</v>
      </c>
      <c r="F230" s="188" t="s">
        <v>29</v>
      </c>
      <c r="G230" s="184"/>
      <c r="H230" s="184" t="s">
        <v>711</v>
      </c>
      <c r="I230" s="316">
        <v>228</v>
      </c>
      <c r="J230" s="184" t="s">
        <v>761</v>
      </c>
      <c r="K230" s="109">
        <f>VLOOKUP($I230,[1]Ene!$H$7:$M$470,6,FALSE)</f>
        <v>2</v>
      </c>
      <c r="L230" s="109">
        <f>VLOOKUP($I230,[1]Feb!$H$7:$M$470,6,FALSE)</f>
        <v>0</v>
      </c>
      <c r="M230" s="109">
        <f>VLOOKUP($I230,[1]Mar!$H$7:$M$470,6,FALSE)</f>
        <v>0</v>
      </c>
      <c r="N230" s="109">
        <f>VLOOKUP($I230,[1]Abr!$H$7:$M$470,6,FALSE)</f>
        <v>0</v>
      </c>
      <c r="O230" s="109">
        <f>VLOOKUP($I230,[1]May!$H$7:$M$470,6,FALSE)</f>
        <v>0</v>
      </c>
      <c r="P230" s="109">
        <f>VLOOKUP($I230,[1]Jun!$H$7:$M$470,6,FALSE)</f>
        <v>0</v>
      </c>
      <c r="Q230" s="109">
        <f>VLOOKUP($I230,[1]Jul!$H$7:$M$470,6,FALSE)</f>
        <v>0</v>
      </c>
      <c r="R230" s="109">
        <f>VLOOKUP($I230,[1]Ago!$H$7:$M$470,6,FALSE)</f>
        <v>0</v>
      </c>
      <c r="S230" s="109">
        <f>VLOOKUP($I230,[1]Set!$H$7:$M$470,6,FALSE)</f>
        <v>0</v>
      </c>
      <c r="T230" s="109">
        <f>VLOOKUP($I230,[1]Oct!$H$7:$M$470,6,FALSE)</f>
        <v>0</v>
      </c>
      <c r="U230" s="109">
        <f>VLOOKUP($I230,[1]Nov!$H$7:$M$470,6,FALSE)</f>
        <v>0</v>
      </c>
      <c r="V230" s="109">
        <f>VLOOKUP($I230,[1]Dic!$H$7:$M$470,6,FALSE)</f>
        <v>0</v>
      </c>
      <c r="W230" s="142"/>
      <c r="X230" s="112">
        <f t="shared" si="128"/>
        <v>2</v>
      </c>
      <c r="Y230" s="163">
        <f t="shared" si="129"/>
        <v>0</v>
      </c>
      <c r="Z230" s="117">
        <f>VLOOKUP($I230,[1]Ene!$H$7:$N$470,7,FALSE)</f>
        <v>1</v>
      </c>
      <c r="AA230" s="109">
        <f>VLOOKUP($I230,[1]Feb!$H$7:$N$470,7,FALSE)</f>
        <v>0</v>
      </c>
      <c r="AB230" s="109">
        <f>VLOOKUP($I230,[1]Mar!$H$7:$N$470,7,FALSE)</f>
        <v>0</v>
      </c>
      <c r="AC230" s="109">
        <f>VLOOKUP($I230,[1]Abr!$H$7:$N$470,7,FALSE)</f>
        <v>0</v>
      </c>
      <c r="AD230" s="109">
        <f>VLOOKUP($I230,[1]May!$H$7:$N$470,7,FALSE)</f>
        <v>0</v>
      </c>
      <c r="AE230" s="109">
        <f>VLOOKUP($I230,[1]Jun!$H$7:$N$470,7,FALSE)</f>
        <v>0</v>
      </c>
      <c r="AF230" s="109">
        <f>VLOOKUP($I230,[1]Jul!$H$7:$N$470,7,FALSE)</f>
        <v>0</v>
      </c>
      <c r="AG230" s="109">
        <f>VLOOKUP($I230,[1]Ago!$H$7:$N$470,7,FALSE)</f>
        <v>0</v>
      </c>
      <c r="AH230" s="109">
        <f>VLOOKUP($I230,[1]Set!$H$7:$N$470,7,FALSE)</f>
        <v>0</v>
      </c>
      <c r="AI230" s="109">
        <f>VLOOKUP($I230,[1]Oct!$H$7:$N$470,7,FALSE)</f>
        <v>0</v>
      </c>
      <c r="AJ230" s="109">
        <f>VLOOKUP($I230,[1]Nov!$H$7:$N$470,7,FALSE)</f>
        <v>0</v>
      </c>
      <c r="AK230" s="118">
        <f>VLOOKUP($I230,[1]Dic!$H$7:$N$470,7,FALSE)</f>
        <v>0</v>
      </c>
      <c r="AL230" s="112">
        <f t="shared" si="121"/>
        <v>1</v>
      </c>
      <c r="AM230" s="164">
        <f t="shared" si="130"/>
        <v>0</v>
      </c>
      <c r="AN230" s="164">
        <f t="shared" si="122"/>
        <v>0</v>
      </c>
      <c r="AO230" s="142"/>
      <c r="AP230" s="109">
        <f>VLOOKUP($I230,[1]Ene!$H$7:$Q$470,10,FALSE)</f>
        <v>9</v>
      </c>
      <c r="AQ230" s="109">
        <f>VLOOKUP($I230,[1]Feb!$H$7:$Q$470,10,FALSE)</f>
        <v>0</v>
      </c>
      <c r="AR230" s="109">
        <f>VLOOKUP($I230,[1]Mar!$H$7:$Q$470,10,FALSE)</f>
        <v>0</v>
      </c>
      <c r="AS230" s="109">
        <f>VLOOKUP($I230,[1]Abr!$H$7:$Q$470,10,FALSE)</f>
        <v>0</v>
      </c>
      <c r="AT230" s="109">
        <f>VLOOKUP($I230,[1]May!$H$7:$Q$470,10,FALSE)</f>
        <v>0</v>
      </c>
      <c r="AU230" s="109">
        <f>VLOOKUP($I230,[1]Jun!$H$7:$Q$470,10,FALSE)</f>
        <v>0</v>
      </c>
      <c r="AV230" s="109">
        <f>VLOOKUP($I230,[1]Jul!$H$7:$Q$470,10,FALSE)</f>
        <v>0</v>
      </c>
      <c r="AW230" s="109">
        <f>VLOOKUP($I230,[1]Ago!$H$7:$Q$470,10,FALSE)</f>
        <v>0</v>
      </c>
      <c r="AX230" s="109">
        <f>VLOOKUP($I230,[1]Set!$H$7:$Q$470,10,FALSE)</f>
        <v>0</v>
      </c>
      <c r="AY230" s="109">
        <f>VLOOKUP($I230,[1]Oct!$H$7:$Q$470,10,FALSE)</f>
        <v>0</v>
      </c>
      <c r="AZ230" s="109">
        <f>VLOOKUP($I230,[1]Nov!$H$7:$Q$470,10,FALSE)</f>
        <v>0</v>
      </c>
      <c r="BA230" s="118">
        <f>VLOOKUP($I230,[1]Dic!$H$7:$Q$470,10,FALSE)</f>
        <v>0</v>
      </c>
      <c r="BB230" s="112">
        <f t="shared" si="131"/>
        <v>9</v>
      </c>
      <c r="BC230" s="163">
        <f t="shared" si="132"/>
        <v>0</v>
      </c>
      <c r="BD230" s="109">
        <f>VLOOKUP($I230,[1]Ene!$H$7:$T$470,13,FALSE)</f>
        <v>3</v>
      </c>
      <c r="BE230" s="109">
        <f>VLOOKUP($I230,[1]Feb!$H$7:$T$470,13,FALSE)</f>
        <v>0</v>
      </c>
      <c r="BF230" s="109">
        <f>VLOOKUP($I230,[1]Mar!$H$7:$T$470,13,FALSE)</f>
        <v>0</v>
      </c>
      <c r="BG230" s="109">
        <f>VLOOKUP($I230,[1]Abr!$H$7:$T$470,13,FALSE)</f>
        <v>0</v>
      </c>
      <c r="BH230" s="109">
        <f>VLOOKUP($I230,[1]May!$H$7:$T$470,13,FALSE)</f>
        <v>0</v>
      </c>
      <c r="BI230" s="109">
        <f>VLOOKUP($I230,[1]Jun!$H$7:$T$470,13,FALSE)</f>
        <v>0</v>
      </c>
      <c r="BJ230" s="109">
        <f>VLOOKUP($I230,[1]Jul!$H$7:$T$470,13,FALSE)</f>
        <v>0</v>
      </c>
      <c r="BK230" s="109">
        <f>VLOOKUP($I230,[1]Ago!$H$7:$T$470,13,FALSE)</f>
        <v>0</v>
      </c>
      <c r="BL230" s="109">
        <f>VLOOKUP($I230,[1]Set!$H$7:$T$470,13,FALSE)</f>
        <v>0</v>
      </c>
      <c r="BM230" s="109">
        <f>VLOOKUP($I230,[1]Oct!$H$7:$T$470,13,FALSE)</f>
        <v>0</v>
      </c>
      <c r="BN230" s="109">
        <f>VLOOKUP($I230,[1]Nov!$H$7:$T$470,13,FALSE)</f>
        <v>0</v>
      </c>
      <c r="BO230" s="109">
        <f>VLOOKUP($I230,[1]Dic!$H$7:$T$470,13,FALSE)</f>
        <v>0</v>
      </c>
      <c r="BP230" s="111">
        <f t="shared" si="133"/>
        <v>3</v>
      </c>
      <c r="BQ230" s="113">
        <f t="shared" si="134"/>
        <v>0</v>
      </c>
      <c r="BR230" s="109">
        <f>VLOOKUP($I230,[1]Ene!$H$7:$V$470,15,FALSE)</f>
        <v>20</v>
      </c>
      <c r="BS230" s="109">
        <f>VLOOKUP($I230,[1]Feb!$H$7:$V$470,15,FALSE)</f>
        <v>0</v>
      </c>
      <c r="BT230" s="109">
        <f>VLOOKUP($I230,[1]Mar!$H$7:$V$470,15,FALSE)</f>
        <v>0</v>
      </c>
      <c r="BU230" s="109">
        <f>VLOOKUP($I230,[1]Abr!$H$7:$V$470,15,FALSE)</f>
        <v>0</v>
      </c>
      <c r="BV230" s="109">
        <f>VLOOKUP($I230,[1]May!$H$7:$V$470,15,FALSE)</f>
        <v>0</v>
      </c>
      <c r="BW230" s="109">
        <f>VLOOKUP($I230,[1]Jun!$H$7:$V$470,15,FALSE)</f>
        <v>0</v>
      </c>
      <c r="BX230" s="109">
        <f>VLOOKUP($I230,[1]Jul!$H$7:$V$470,15,FALSE)</f>
        <v>0</v>
      </c>
      <c r="BY230" s="109">
        <f>VLOOKUP($I230,[1]Ago!$H$7:$V$470,15,FALSE)</f>
        <v>0</v>
      </c>
      <c r="BZ230" s="109">
        <f>VLOOKUP($I230,[1]Set!$H$7:$V$470,15,FALSE)</f>
        <v>0</v>
      </c>
      <c r="CA230" s="109">
        <f>VLOOKUP($I230,[1]Oct!$H$7:$V$470,15,FALSE)</f>
        <v>0</v>
      </c>
      <c r="CB230" s="109">
        <f>VLOOKUP($I230,[1]Nov!$H$7:$V$470,15,FALSE)</f>
        <v>0</v>
      </c>
      <c r="CC230" s="109">
        <f>VLOOKUP($I230,[1]Dic!$H$7:$V$470,15,FALSE)</f>
        <v>0</v>
      </c>
      <c r="CD230" s="111">
        <f t="shared" si="135"/>
        <v>20</v>
      </c>
      <c r="CE230" s="113">
        <f t="shared" si="123"/>
        <v>0</v>
      </c>
      <c r="CF230" s="109">
        <f>VLOOKUP($I230,[1]Ene!$H$7:$X$470,17,FALSE)</f>
        <v>24</v>
      </c>
      <c r="CG230" s="109">
        <f>VLOOKUP($I230,[1]Feb!$H$7:$X$470,17,FALSE)</f>
        <v>0</v>
      </c>
      <c r="CH230" s="109">
        <f>VLOOKUP($I230,[1]Mar!$H$7:$X$470,17,FALSE)</f>
        <v>0</v>
      </c>
      <c r="CI230" s="109">
        <f>VLOOKUP($I230,[1]Abr!$H$7:$X$470,17,FALSE)</f>
        <v>0</v>
      </c>
      <c r="CJ230" s="109">
        <f>VLOOKUP($I230,[1]May!$H$7:$X$470,17,FALSE)</f>
        <v>0</v>
      </c>
      <c r="CK230" s="109">
        <f>VLOOKUP($I230,[1]Jun!$H$7:$X$470,17,FALSE)</f>
        <v>0</v>
      </c>
      <c r="CL230" s="109">
        <f>VLOOKUP($I230,[1]Jul!$H$7:$X$470,17,FALSE)</f>
        <v>0</v>
      </c>
      <c r="CM230" s="109">
        <f>VLOOKUP($I230,[1]Ago!$H$7:$X$470,17,FALSE)</f>
        <v>0</v>
      </c>
      <c r="CN230" s="109">
        <f>VLOOKUP($I230,[1]Set!$H$7:$X$470,17,FALSE)</f>
        <v>0</v>
      </c>
      <c r="CO230" s="109">
        <f>VLOOKUP($I230,[1]Oct!$H$7:$X$470,17,FALSE)</f>
        <v>0</v>
      </c>
      <c r="CP230" s="109">
        <f>VLOOKUP($I230,[1]Nov!$H$7:$X$470,17,FALSE)</f>
        <v>0</v>
      </c>
      <c r="CQ230" s="109">
        <f>VLOOKUP($I230,[1]Dic!$H$7:$X$470,17,FALSE)</f>
        <v>0</v>
      </c>
      <c r="CR230" s="111">
        <f t="shared" si="136"/>
        <v>24</v>
      </c>
      <c r="CS230" s="113">
        <f t="shared" si="124"/>
        <v>0</v>
      </c>
      <c r="CT230" s="112">
        <f t="shared" si="125"/>
        <v>3</v>
      </c>
      <c r="CU230" s="116"/>
      <c r="CV230" s="109">
        <f>VLOOKUP($I230,[1]Ene!$H$7:$AC$470,22,FALSE)</f>
        <v>14</v>
      </c>
      <c r="CW230" s="109">
        <f>VLOOKUP($I230,[1]Feb!$H$7:$AC$470,22,FALSE)</f>
        <v>0</v>
      </c>
      <c r="CX230" s="109">
        <f>VLOOKUP($I230,[1]Mar!$H$7:$AC$470,22,FALSE)</f>
        <v>0</v>
      </c>
      <c r="CY230" s="109">
        <f>VLOOKUP($I230,[1]Abr!$H$7:$AC$470,22,FALSE)</f>
        <v>0</v>
      </c>
      <c r="CZ230" s="109">
        <f>VLOOKUP($I230,[1]May!$H$7:$AC$470,22,FALSE)</f>
        <v>0</v>
      </c>
      <c r="DA230" s="109">
        <f>VLOOKUP($I230,[1]Jun!$H$7:$AC$470,22,FALSE)</f>
        <v>0</v>
      </c>
      <c r="DB230" s="109">
        <f>VLOOKUP($I230,[1]Jul!$H$7:$AC$470,22,FALSE)</f>
        <v>0</v>
      </c>
      <c r="DC230" s="109">
        <f>VLOOKUP($I230,[1]Ago!$H$7:$AC$470,22,FALSE)</f>
        <v>0</v>
      </c>
      <c r="DD230" s="109">
        <f>VLOOKUP($I230,[1]Set!$H$7:$AC$470,22,FALSE)</f>
        <v>0</v>
      </c>
      <c r="DE230" s="109">
        <f>VLOOKUP($I230,[1]Oct!$H$7:$AC$470,22,FALSE)</f>
        <v>0</v>
      </c>
      <c r="DF230" s="109">
        <f>VLOOKUP($I230,[1]Nov!$H$7:$AC$470,22,FALSE)</f>
        <v>0</v>
      </c>
      <c r="DG230" s="118">
        <f>VLOOKUP($I230,[1]Dic!$H$7:$AC$470,22,FALSE)</f>
        <v>0</v>
      </c>
      <c r="DH230" s="111">
        <f t="shared" si="137"/>
        <v>14</v>
      </c>
      <c r="DI230" s="113">
        <f t="shared" si="138"/>
        <v>0</v>
      </c>
      <c r="DJ230" s="109">
        <f>VLOOKUP($I230,[1]Ene!$H$7:$BL$470,57,FALSE)</f>
        <v>1</v>
      </c>
      <c r="DK230" s="109">
        <f>VLOOKUP($I230,[1]Feb!$H$7:$BL$470,57,FALSE)</f>
        <v>0</v>
      </c>
      <c r="DL230" s="109">
        <f>VLOOKUP($I230,[1]Mar!$H$7:$BL$470,57,FALSE)</f>
        <v>0</v>
      </c>
      <c r="DM230" s="109">
        <f>VLOOKUP($I230,[1]Abr!$H$7:$BL$470,57,FALSE)</f>
        <v>0</v>
      </c>
      <c r="DN230" s="109">
        <f>VLOOKUP($I230,[1]May!$H$7:$BL$470,57,FALSE)</f>
        <v>0</v>
      </c>
      <c r="DO230" s="109">
        <f>VLOOKUP($I230,[1]Jun!$H$7:$BL$470,57,FALSE)</f>
        <v>0</v>
      </c>
      <c r="DP230" s="109">
        <f>VLOOKUP($I230,[1]Jul!$H$7:$BL$470,57,FALSE)</f>
        <v>0</v>
      </c>
      <c r="DQ230" s="109">
        <f>VLOOKUP($I230,[1]Ago!$H$7:$BL$470,57,FALSE)</f>
        <v>0</v>
      </c>
      <c r="DR230" s="109">
        <f>VLOOKUP($I230,[1]Set!$H$7:$BL$470,57,FALSE)</f>
        <v>0</v>
      </c>
      <c r="DS230" s="109">
        <f>VLOOKUP($I230,[1]Oct!$H$7:$BL$470,57,FALSE)</f>
        <v>0</v>
      </c>
      <c r="DT230" s="109">
        <f>VLOOKUP($I230,[1]Nov!$H$7:$BL$470,57,FALSE)</f>
        <v>0</v>
      </c>
      <c r="DU230" s="109">
        <f>VLOOKUP($I230,[1]Dic!$H$7:$BL$470,57,FALSE)</f>
        <v>0</v>
      </c>
      <c r="DV230" s="111">
        <f t="shared" si="139"/>
        <v>1</v>
      </c>
      <c r="DW230" s="113">
        <f t="shared" si="140"/>
        <v>0</v>
      </c>
      <c r="DX230" s="117">
        <f>VLOOKUP($I230,[1]Ene!$H$7:$BQ$470,62,FALSE)</f>
        <v>10</v>
      </c>
      <c r="DY230" s="109">
        <f>VLOOKUP($I230,[1]Feb!$H$7:$BQ$470,62,FALSE)</f>
        <v>0</v>
      </c>
      <c r="DZ230" s="109">
        <f>VLOOKUP($I230,[1]Mar!$H$7:$BQ$470,62,FALSE)</f>
        <v>0</v>
      </c>
      <c r="EA230" s="109">
        <f>VLOOKUP($I230,[1]Abr!$H$7:$BQ$470,62,FALSE)</f>
        <v>0</v>
      </c>
      <c r="EB230" s="109">
        <f>VLOOKUP($I230,[1]May!$H$7:$BQ$470,62,FALSE)</f>
        <v>0</v>
      </c>
      <c r="EC230" s="109">
        <f>VLOOKUP($I230,[1]Jun!$H$7:$BQ$470,62,FALSE)</f>
        <v>0</v>
      </c>
      <c r="ED230" s="109">
        <f>VLOOKUP($I230,[1]Jul!$H$7:$BQ$470,62,FALSE)</f>
        <v>0</v>
      </c>
      <c r="EE230" s="109">
        <f>VLOOKUP($I230,[1]Ago!$H$7:$BQ$470,62,FALSE)</f>
        <v>0</v>
      </c>
      <c r="EF230" s="109">
        <f>VLOOKUP($I230,[1]Set!$H$7:$BQ$470,62,FALSE)</f>
        <v>0</v>
      </c>
      <c r="EG230" s="109">
        <f>VLOOKUP($I230,[1]Oct!$H$7:$BQ$470,62,FALSE)</f>
        <v>0</v>
      </c>
      <c r="EH230" s="109">
        <f>VLOOKUP($I230,[1]Nov!$H$7:$BQ$470,62,FALSE)</f>
        <v>0</v>
      </c>
      <c r="EI230" s="109">
        <f>VLOOKUP($I230,[1]Dic!$H$7:$BQ$470,62,FALSE)</f>
        <v>0</v>
      </c>
      <c r="EJ230" s="115">
        <f t="shared" si="141"/>
        <v>10</v>
      </c>
      <c r="EK230" s="113">
        <f t="shared" si="142"/>
        <v>0</v>
      </c>
      <c r="EL230" s="117">
        <f>VLOOKUP($I230,[1]Ene!$H$7:$BM$470,58,FALSE)</f>
        <v>2</v>
      </c>
      <c r="EM230" s="109">
        <f>VLOOKUP($I230,[1]Feb!$H$7:$BM$470,58,FALSE)</f>
        <v>0</v>
      </c>
      <c r="EN230" s="109">
        <f>VLOOKUP($I230,[1]Mar!$H$7:$BM$470,58,FALSE)</f>
        <v>0</v>
      </c>
      <c r="EO230" s="109">
        <f>VLOOKUP($I230,[1]Abr!$H$7:$BM$470,58,FALSE)</f>
        <v>0</v>
      </c>
      <c r="EP230" s="109">
        <f>VLOOKUP($I230,[1]May!$H$7:$BM$470,58,FALSE)</f>
        <v>0</v>
      </c>
      <c r="EQ230" s="109">
        <f>VLOOKUP($I230,[1]Jun!$H$7:$BM$470,58,FALSE)</f>
        <v>0</v>
      </c>
      <c r="ER230" s="109">
        <f>VLOOKUP($I230,[1]Jul!$H$7:$BM$470,58,FALSE)</f>
        <v>0</v>
      </c>
      <c r="ES230" s="109">
        <f>VLOOKUP($I230,[1]Ago!$H$7:$BM$470,58,FALSE)</f>
        <v>0</v>
      </c>
      <c r="ET230" s="109">
        <f>VLOOKUP($I230,[1]Set!$H$7:$BM$470,58,FALSE)</f>
        <v>0</v>
      </c>
      <c r="EU230" s="109">
        <f>VLOOKUP($I230,[1]Oct!$H$7:$BM$470,58,FALSE)</f>
        <v>0</v>
      </c>
      <c r="EV230" s="109">
        <f>VLOOKUP($I230,[1]Nov!$H$7:$BM$470,58,FALSE)</f>
        <v>0</v>
      </c>
      <c r="EW230" s="118">
        <f>VLOOKUP($I230,[1]Dic!$H$7:$BM$470,58,FALSE)</f>
        <v>0</v>
      </c>
      <c r="EX230" s="111">
        <f t="shared" si="143"/>
        <v>2</v>
      </c>
      <c r="EY230" s="113">
        <f t="shared" si="144"/>
        <v>0</v>
      </c>
      <c r="EZ230" s="109">
        <f>VLOOKUP($I230,[1]Ene!$H$7:$CL$470,70,FALSE)</f>
        <v>14</v>
      </c>
      <c r="FA230" s="109">
        <f>VLOOKUP($I230,[1]Feb!$H$7:$CL$470,70,FALSE)</f>
        <v>0</v>
      </c>
      <c r="FB230" s="109">
        <f>VLOOKUP($I230,[1]Mar!$H$7:$CL$470,70,FALSE)</f>
        <v>0</v>
      </c>
      <c r="FC230" s="109">
        <f>VLOOKUP($I230,[1]Abr!$H$7:$CL$470,70,FALSE)</f>
        <v>0</v>
      </c>
      <c r="FD230" s="109">
        <f>VLOOKUP($I230,[1]May!$H$7:$CL$470,70,FALSE)</f>
        <v>0</v>
      </c>
      <c r="FE230" s="109">
        <f>VLOOKUP($I230,[1]Jun!$H$7:$CL$470,70,FALSE)</f>
        <v>0</v>
      </c>
      <c r="FF230" s="109">
        <f>VLOOKUP($I230,[1]Jul!$H$7:$CL$470,70,FALSE)</f>
        <v>0</v>
      </c>
      <c r="FG230" s="109">
        <f>VLOOKUP($I230,[1]Ago!$H$7:$CL$470,70,FALSE)</f>
        <v>0</v>
      </c>
      <c r="FH230" s="109">
        <f>VLOOKUP($I230,[1]Set!$H$7:$CL$470,70,FALSE)</f>
        <v>0</v>
      </c>
      <c r="FI230" s="109">
        <f>VLOOKUP($I230,[1]Oct!$H$7:$CL$470,70,FALSE)</f>
        <v>0</v>
      </c>
      <c r="FJ230" s="109">
        <f>VLOOKUP($I230,[1]Nov!$H$7:$CL$470,70,FALSE)</f>
        <v>0</v>
      </c>
      <c r="FK230" s="118">
        <f>VLOOKUP($I230,[1]Dic!$H$7:$CL$470,70,FALSE)</f>
        <v>0</v>
      </c>
      <c r="FL230" s="111">
        <f t="shared" si="145"/>
        <v>14</v>
      </c>
      <c r="FM230" s="113">
        <f t="shared" si="146"/>
        <v>0</v>
      </c>
      <c r="FN230" s="109">
        <f>VLOOKUP($I230,[1]Ene!$H$7:$CL$470,72,FALSE)</f>
        <v>15</v>
      </c>
      <c r="FO230" s="109">
        <f>VLOOKUP($I230,[1]Feb!$H$7:$CL$470,72,FALSE)</f>
        <v>0</v>
      </c>
      <c r="FP230" s="109">
        <f>VLOOKUP($I230,[1]Mar!$H$7:$CL$470,72,FALSE)</f>
        <v>0</v>
      </c>
      <c r="FQ230" s="109">
        <f>VLOOKUP($I230,[1]Abr!$H$7:$CL$470,72,FALSE)</f>
        <v>0</v>
      </c>
      <c r="FR230" s="109">
        <f>VLOOKUP($I230,[1]May!$H$7:$CL$470,72,FALSE)</f>
        <v>0</v>
      </c>
      <c r="FS230" s="109">
        <f>VLOOKUP($I230,[1]Jun!$H$7:$CL$470,72,FALSE)</f>
        <v>0</v>
      </c>
      <c r="FT230" s="109">
        <f>VLOOKUP($I230,[1]Jul!$H$7:$CL$470,72,FALSE)</f>
        <v>0</v>
      </c>
      <c r="FU230" s="109">
        <f>VLOOKUP($I230,[1]Ago!$H$7:$CL$470,72,FALSE)</f>
        <v>0</v>
      </c>
      <c r="FV230" s="109">
        <f>VLOOKUP($I230,[1]Set!$H$7:$CL$470,72,FALSE)</f>
        <v>0</v>
      </c>
      <c r="FW230" s="109">
        <f>VLOOKUP($I230,[1]Oct!$H$7:$CL$470,72,FALSE)</f>
        <v>0</v>
      </c>
      <c r="FX230" s="109">
        <f>VLOOKUP($I230,[1]Nov!$H$7:$CL$470,72,FALSE)</f>
        <v>0</v>
      </c>
      <c r="FY230" s="118">
        <f>VLOOKUP($I230,[1]Dic!$H$7:$CL$470,72,FALSE)</f>
        <v>0</v>
      </c>
      <c r="FZ230" s="112">
        <f t="shared" si="147"/>
        <v>15</v>
      </c>
      <c r="GA230" s="113">
        <f t="shared" si="148"/>
        <v>0</v>
      </c>
      <c r="GB230" s="109">
        <f>VLOOKUP($I230,[1]Ene!$H$7:$CL$471,59,FALSE)</f>
        <v>20</v>
      </c>
      <c r="GC230" s="109">
        <f>VLOOKUP($I230,[1]Feb!$H$7:$CL$471,59,FALSE)</f>
        <v>0</v>
      </c>
      <c r="GD230" s="109">
        <f>VLOOKUP($I230,[1]Mar!$H$7:$CL$471,59,FALSE)</f>
        <v>0</v>
      </c>
      <c r="GE230" s="109">
        <f>VLOOKUP($I230,[1]Abr!$H$7:$CL$471,59,FALSE)</f>
        <v>0</v>
      </c>
      <c r="GF230" s="109">
        <f>VLOOKUP($I230,[1]May!$H$7:$CL$471,59,FALSE)</f>
        <v>0</v>
      </c>
      <c r="GG230" s="109">
        <f>VLOOKUP($I230,[1]Jun!$H$7:$CL$471,59,FALSE)</f>
        <v>0</v>
      </c>
      <c r="GH230" s="109">
        <f>VLOOKUP($I230,[1]Jul!$H$7:$CL$471,59,FALSE)</f>
        <v>0</v>
      </c>
      <c r="GI230" s="109">
        <f>VLOOKUP($I230,[1]Ago!$H$7:$CL$471,59,FALSE)</f>
        <v>0</v>
      </c>
      <c r="GJ230" s="109">
        <f>VLOOKUP($I230,[1]Set!$H$7:$CL$471,59,FALSE)</f>
        <v>0</v>
      </c>
      <c r="GK230" s="109">
        <f>VLOOKUP($I230,[1]Oct!$H$7:$CL$471,59,FALSE)</f>
        <v>0</v>
      </c>
      <c r="GL230" s="109">
        <f>VLOOKUP($I230,[1]Nov!$H$7:$CL$471,59,FALSE)</f>
        <v>0</v>
      </c>
      <c r="GM230" s="118">
        <f>VLOOKUP($I230,[1]Dic!$H$7:$CL$471,59,FALSE)</f>
        <v>0</v>
      </c>
      <c r="GN230" s="112">
        <f t="shared" si="149"/>
        <v>20</v>
      </c>
      <c r="GO230" s="113">
        <f t="shared" si="150"/>
        <v>0</v>
      </c>
      <c r="GP230" s="114">
        <f t="shared" si="126"/>
        <v>1</v>
      </c>
      <c r="GQ230" s="114">
        <f t="shared" si="127"/>
        <v>1</v>
      </c>
      <c r="GR230" s="116"/>
      <c r="GS230" s="109">
        <f>VLOOKUP($I230,[1]Ene!$H$7:$CL$470,71,FALSE)</f>
        <v>17</v>
      </c>
      <c r="GT230" s="109">
        <f>VLOOKUP($I230,[1]Feb!$H$7:$CL$470,71,FALSE)</f>
        <v>0</v>
      </c>
      <c r="GU230" s="109">
        <f>VLOOKUP($I230,[1]Mar!$H$7:$CL$470,71,FALSE)</f>
        <v>0</v>
      </c>
      <c r="GV230" s="109">
        <f>VLOOKUP($I230,[1]Abr!$H$7:$CL$470,71,FALSE)</f>
        <v>0</v>
      </c>
      <c r="GW230" s="109">
        <f>VLOOKUP($I230,[1]May!$H$7:$CL$470,71,FALSE)</f>
        <v>0</v>
      </c>
      <c r="GX230" s="109">
        <f>VLOOKUP($I230,[1]Jun!$H$7:$CL$470,71,FALSE)</f>
        <v>0</v>
      </c>
      <c r="GY230" s="109">
        <f>VLOOKUP($I230,[1]Jul!$H$7:$CL$470,71,FALSE)</f>
        <v>0</v>
      </c>
      <c r="GZ230" s="109">
        <f>VLOOKUP($I230,[1]Ago!$H$7:$CL$470,71,FALSE)</f>
        <v>0</v>
      </c>
      <c r="HA230" s="109">
        <f>VLOOKUP($I230,[1]Set!$H$7:$CL$470,71,FALSE)</f>
        <v>0</v>
      </c>
      <c r="HB230" s="109">
        <f>VLOOKUP($I230,[1]Oct!$H$7:$CL$470,71,FALSE)</f>
        <v>0</v>
      </c>
      <c r="HC230" s="109">
        <f>VLOOKUP($I230,[1]Nov!$H$7:$CL$470,71,FALSE)</f>
        <v>0</v>
      </c>
      <c r="HD230" s="109">
        <f>VLOOKUP($I230,[1]Dic!$H$7:$CL$470,71,FALSE)</f>
        <v>0</v>
      </c>
      <c r="HE230" s="111">
        <f t="shared" si="151"/>
        <v>17</v>
      </c>
      <c r="HF230" s="113">
        <f t="shared" si="152"/>
        <v>0</v>
      </c>
      <c r="HG230" s="109">
        <f>VLOOKUP($I230,[1]Ene!$H$7:$CL$470,73,FALSE)</f>
        <v>16</v>
      </c>
      <c r="HH230" s="109">
        <f>VLOOKUP($I230,[1]Feb!$H$7:$CL$470,73,FALSE)</f>
        <v>0</v>
      </c>
      <c r="HI230" s="109">
        <f>VLOOKUP($I230,[1]Mar!$H$7:$CL$470,73,FALSE)</f>
        <v>0</v>
      </c>
      <c r="HJ230" s="109">
        <f>VLOOKUP($I230,[1]Abr!$H$7:$CL$470,73,FALSE)</f>
        <v>0</v>
      </c>
      <c r="HK230" s="109">
        <f>VLOOKUP($I230,[1]May!$H$7:$CL$470,73,FALSE)</f>
        <v>0</v>
      </c>
      <c r="HL230" s="109">
        <f>VLOOKUP($I230,[1]Jun!$H$7:$CL$470,73,FALSE)</f>
        <v>0</v>
      </c>
      <c r="HM230" s="109">
        <f>VLOOKUP($I230,[1]Jul!$H$7:$CL$470,73,FALSE)</f>
        <v>0</v>
      </c>
      <c r="HN230" s="109">
        <f>VLOOKUP($I230,[1]Ago!$H$7:$CL$470,73,FALSE)</f>
        <v>0</v>
      </c>
      <c r="HO230" s="109">
        <f>VLOOKUP($I230,[1]Set!$H$7:$CL$470,73,FALSE)</f>
        <v>0</v>
      </c>
      <c r="HP230" s="109">
        <f>VLOOKUP($I230,[1]Oct!$H$7:$CL$470,73,FALSE)</f>
        <v>0</v>
      </c>
      <c r="HQ230" s="109">
        <f>VLOOKUP($I230,[1]Nov!$H$7:$CL$470,73,FALSE)</f>
        <v>0</v>
      </c>
      <c r="HR230" s="109">
        <f>VLOOKUP($I230,[1]Dic!$H$7:$CL$470,73,FALSE)</f>
        <v>0</v>
      </c>
      <c r="HS230" s="111">
        <f t="shared" si="153"/>
        <v>16</v>
      </c>
      <c r="HT230" s="113">
        <f t="shared" si="154"/>
        <v>0</v>
      </c>
      <c r="HU230" s="114">
        <f t="shared" si="155"/>
        <v>16</v>
      </c>
    </row>
    <row r="231" spans="1:229" s="112" customFormat="1" ht="10.5" x14ac:dyDescent="0.25">
      <c r="A231" s="184" t="s">
        <v>44</v>
      </c>
      <c r="B231" s="187" t="s">
        <v>29</v>
      </c>
      <c r="C231" s="184">
        <v>401</v>
      </c>
      <c r="D231" s="187" t="s">
        <v>29</v>
      </c>
      <c r="E231" s="187" t="s">
        <v>44</v>
      </c>
      <c r="F231" s="188" t="s">
        <v>29</v>
      </c>
      <c r="G231" s="184"/>
      <c r="H231" s="184" t="s">
        <v>688</v>
      </c>
      <c r="I231" s="316">
        <v>229</v>
      </c>
      <c r="J231" s="184" t="s">
        <v>762</v>
      </c>
      <c r="K231" s="109">
        <f>VLOOKUP($I231,[1]Ene!$H$7:$M$470,6,FALSE)</f>
        <v>2</v>
      </c>
      <c r="L231" s="109">
        <f>VLOOKUP($I231,[1]Feb!$H$7:$M$470,6,FALSE)</f>
        <v>0</v>
      </c>
      <c r="M231" s="109">
        <f>VLOOKUP($I231,[1]Mar!$H$7:$M$470,6,FALSE)</f>
        <v>0</v>
      </c>
      <c r="N231" s="109">
        <f>VLOOKUP($I231,[1]Abr!$H$7:$M$470,6,FALSE)</f>
        <v>0</v>
      </c>
      <c r="O231" s="109">
        <f>VLOOKUP($I231,[1]May!$H$7:$M$470,6,FALSE)</f>
        <v>0</v>
      </c>
      <c r="P231" s="109">
        <f>VLOOKUP($I231,[1]Jun!$H$7:$M$470,6,FALSE)</f>
        <v>0</v>
      </c>
      <c r="Q231" s="109">
        <f>VLOOKUP($I231,[1]Jul!$H$7:$M$470,6,FALSE)</f>
        <v>0</v>
      </c>
      <c r="R231" s="109">
        <f>VLOOKUP($I231,[1]Ago!$H$7:$M$470,6,FALSE)</f>
        <v>0</v>
      </c>
      <c r="S231" s="109">
        <f>VLOOKUP($I231,[1]Set!$H$7:$M$470,6,FALSE)</f>
        <v>0</v>
      </c>
      <c r="T231" s="109">
        <f>VLOOKUP($I231,[1]Oct!$H$7:$M$470,6,FALSE)</f>
        <v>0</v>
      </c>
      <c r="U231" s="109">
        <f>VLOOKUP($I231,[1]Nov!$H$7:$M$470,6,FALSE)</f>
        <v>0</v>
      </c>
      <c r="V231" s="109">
        <f>VLOOKUP($I231,[1]Dic!$H$7:$M$470,6,FALSE)</f>
        <v>0</v>
      </c>
      <c r="W231" s="142"/>
      <c r="X231" s="112">
        <f t="shared" si="128"/>
        <v>2</v>
      </c>
      <c r="Y231" s="163">
        <f t="shared" si="129"/>
        <v>0</v>
      </c>
      <c r="Z231" s="117">
        <f>VLOOKUP($I231,[1]Ene!$H$7:$N$470,7,FALSE)</f>
        <v>0</v>
      </c>
      <c r="AA231" s="109">
        <f>VLOOKUP($I231,[1]Feb!$H$7:$N$470,7,FALSE)</f>
        <v>0</v>
      </c>
      <c r="AB231" s="109">
        <f>VLOOKUP($I231,[1]Mar!$H$7:$N$470,7,FALSE)</f>
        <v>0</v>
      </c>
      <c r="AC231" s="109">
        <f>VLOOKUP($I231,[1]Abr!$H$7:$N$470,7,FALSE)</f>
        <v>0</v>
      </c>
      <c r="AD231" s="109">
        <f>VLOOKUP($I231,[1]May!$H$7:$N$470,7,FALSE)</f>
        <v>0</v>
      </c>
      <c r="AE231" s="109">
        <f>VLOOKUP($I231,[1]Jun!$H$7:$N$470,7,FALSE)</f>
        <v>0</v>
      </c>
      <c r="AF231" s="109">
        <f>VLOOKUP($I231,[1]Jul!$H$7:$N$470,7,FALSE)</f>
        <v>0</v>
      </c>
      <c r="AG231" s="109">
        <f>VLOOKUP($I231,[1]Ago!$H$7:$N$470,7,FALSE)</f>
        <v>0</v>
      </c>
      <c r="AH231" s="109">
        <f>VLOOKUP($I231,[1]Set!$H$7:$N$470,7,FALSE)</f>
        <v>0</v>
      </c>
      <c r="AI231" s="109">
        <f>VLOOKUP($I231,[1]Oct!$H$7:$N$470,7,FALSE)</f>
        <v>0</v>
      </c>
      <c r="AJ231" s="109">
        <f>VLOOKUP($I231,[1]Nov!$H$7:$N$470,7,FALSE)</f>
        <v>0</v>
      </c>
      <c r="AK231" s="118">
        <f>VLOOKUP($I231,[1]Dic!$H$7:$N$470,7,FALSE)</f>
        <v>0</v>
      </c>
      <c r="AL231" s="112">
        <f t="shared" si="121"/>
        <v>0</v>
      </c>
      <c r="AM231" s="164">
        <f t="shared" si="130"/>
        <v>0</v>
      </c>
      <c r="AN231" s="164">
        <f t="shared" si="122"/>
        <v>0</v>
      </c>
      <c r="AO231" s="142"/>
      <c r="AP231" s="109">
        <f>VLOOKUP($I231,[1]Ene!$H$7:$Q$470,10,FALSE)</f>
        <v>3</v>
      </c>
      <c r="AQ231" s="109">
        <f>VLOOKUP($I231,[1]Feb!$H$7:$Q$470,10,FALSE)</f>
        <v>0</v>
      </c>
      <c r="AR231" s="109">
        <f>VLOOKUP($I231,[1]Mar!$H$7:$Q$470,10,FALSE)</f>
        <v>0</v>
      </c>
      <c r="AS231" s="109">
        <f>VLOOKUP($I231,[1]Abr!$H$7:$Q$470,10,FALSE)</f>
        <v>0</v>
      </c>
      <c r="AT231" s="109">
        <f>VLOOKUP($I231,[1]May!$H$7:$Q$470,10,FALSE)</f>
        <v>0</v>
      </c>
      <c r="AU231" s="109">
        <f>VLOOKUP($I231,[1]Jun!$H$7:$Q$470,10,FALSE)</f>
        <v>0</v>
      </c>
      <c r="AV231" s="109">
        <f>VLOOKUP($I231,[1]Jul!$H$7:$Q$470,10,FALSE)</f>
        <v>0</v>
      </c>
      <c r="AW231" s="109">
        <f>VLOOKUP($I231,[1]Ago!$H$7:$Q$470,10,FALSE)</f>
        <v>0</v>
      </c>
      <c r="AX231" s="109">
        <f>VLOOKUP($I231,[1]Set!$H$7:$Q$470,10,FALSE)</f>
        <v>0</v>
      </c>
      <c r="AY231" s="109">
        <f>VLOOKUP($I231,[1]Oct!$H$7:$Q$470,10,FALSE)</f>
        <v>0</v>
      </c>
      <c r="AZ231" s="109">
        <f>VLOOKUP($I231,[1]Nov!$H$7:$Q$470,10,FALSE)</f>
        <v>0</v>
      </c>
      <c r="BA231" s="118">
        <f>VLOOKUP($I231,[1]Dic!$H$7:$Q$470,10,FALSE)</f>
        <v>0</v>
      </c>
      <c r="BB231" s="112">
        <f t="shared" si="131"/>
        <v>3</v>
      </c>
      <c r="BC231" s="163">
        <f t="shared" si="132"/>
        <v>0</v>
      </c>
      <c r="BD231" s="109">
        <f>VLOOKUP($I231,[1]Ene!$H$7:$T$470,13,FALSE)</f>
        <v>3</v>
      </c>
      <c r="BE231" s="109">
        <f>VLOOKUP($I231,[1]Feb!$H$7:$T$470,13,FALSE)</f>
        <v>0</v>
      </c>
      <c r="BF231" s="109">
        <f>VLOOKUP($I231,[1]Mar!$H$7:$T$470,13,FALSE)</f>
        <v>0</v>
      </c>
      <c r="BG231" s="109">
        <f>VLOOKUP($I231,[1]Abr!$H$7:$T$470,13,FALSE)</f>
        <v>0</v>
      </c>
      <c r="BH231" s="109">
        <f>VLOOKUP($I231,[1]May!$H$7:$T$470,13,FALSE)</f>
        <v>0</v>
      </c>
      <c r="BI231" s="109">
        <f>VLOOKUP($I231,[1]Jun!$H$7:$T$470,13,FALSE)</f>
        <v>0</v>
      </c>
      <c r="BJ231" s="109">
        <f>VLOOKUP($I231,[1]Jul!$H$7:$T$470,13,FALSE)</f>
        <v>0</v>
      </c>
      <c r="BK231" s="109">
        <f>VLOOKUP($I231,[1]Ago!$H$7:$T$470,13,FALSE)</f>
        <v>0</v>
      </c>
      <c r="BL231" s="109">
        <f>VLOOKUP($I231,[1]Set!$H$7:$T$470,13,FALSE)</f>
        <v>0</v>
      </c>
      <c r="BM231" s="109">
        <f>VLOOKUP($I231,[1]Oct!$H$7:$T$470,13,FALSE)</f>
        <v>0</v>
      </c>
      <c r="BN231" s="109">
        <f>VLOOKUP($I231,[1]Nov!$H$7:$T$470,13,FALSE)</f>
        <v>0</v>
      </c>
      <c r="BO231" s="109">
        <f>VLOOKUP($I231,[1]Dic!$H$7:$T$470,13,FALSE)</f>
        <v>0</v>
      </c>
      <c r="BP231" s="111">
        <f t="shared" si="133"/>
        <v>3</v>
      </c>
      <c r="BQ231" s="113">
        <f t="shared" si="134"/>
        <v>0</v>
      </c>
      <c r="BR231" s="109">
        <f>VLOOKUP($I231,[1]Ene!$H$7:$V$470,15,FALSE)</f>
        <v>3</v>
      </c>
      <c r="BS231" s="109">
        <f>VLOOKUP($I231,[1]Feb!$H$7:$V$470,15,FALSE)</f>
        <v>0</v>
      </c>
      <c r="BT231" s="109">
        <f>VLOOKUP($I231,[1]Mar!$H$7:$V$470,15,FALSE)</f>
        <v>0</v>
      </c>
      <c r="BU231" s="109">
        <f>VLOOKUP($I231,[1]Abr!$H$7:$V$470,15,FALSE)</f>
        <v>0</v>
      </c>
      <c r="BV231" s="109">
        <f>VLOOKUP($I231,[1]May!$H$7:$V$470,15,FALSE)</f>
        <v>0</v>
      </c>
      <c r="BW231" s="109">
        <f>VLOOKUP($I231,[1]Jun!$H$7:$V$470,15,FALSE)</f>
        <v>0</v>
      </c>
      <c r="BX231" s="109">
        <f>VLOOKUP($I231,[1]Jul!$H$7:$V$470,15,FALSE)</f>
        <v>0</v>
      </c>
      <c r="BY231" s="109">
        <f>VLOOKUP($I231,[1]Ago!$H$7:$V$470,15,FALSE)</f>
        <v>0</v>
      </c>
      <c r="BZ231" s="109">
        <f>VLOOKUP($I231,[1]Set!$H$7:$V$470,15,FALSE)</f>
        <v>0</v>
      </c>
      <c r="CA231" s="109">
        <f>VLOOKUP($I231,[1]Oct!$H$7:$V$470,15,FALSE)</f>
        <v>0</v>
      </c>
      <c r="CB231" s="109">
        <f>VLOOKUP($I231,[1]Nov!$H$7:$V$470,15,FALSE)</f>
        <v>0</v>
      </c>
      <c r="CC231" s="109">
        <f>VLOOKUP($I231,[1]Dic!$H$7:$V$470,15,FALSE)</f>
        <v>0</v>
      </c>
      <c r="CD231" s="111">
        <f t="shared" si="135"/>
        <v>3</v>
      </c>
      <c r="CE231" s="113">
        <f t="shared" si="123"/>
        <v>0</v>
      </c>
      <c r="CF231" s="109">
        <f>VLOOKUP($I231,[1]Ene!$H$7:$X$470,17,FALSE)</f>
        <v>3</v>
      </c>
      <c r="CG231" s="109">
        <f>VLOOKUP($I231,[1]Feb!$H$7:$X$470,17,FALSE)</f>
        <v>0</v>
      </c>
      <c r="CH231" s="109">
        <f>VLOOKUP($I231,[1]Mar!$H$7:$X$470,17,FALSE)</f>
        <v>0</v>
      </c>
      <c r="CI231" s="109">
        <f>VLOOKUP($I231,[1]Abr!$H$7:$X$470,17,FALSE)</f>
        <v>0</v>
      </c>
      <c r="CJ231" s="109">
        <f>VLOOKUP($I231,[1]May!$H$7:$X$470,17,FALSE)</f>
        <v>0</v>
      </c>
      <c r="CK231" s="109">
        <f>VLOOKUP($I231,[1]Jun!$H$7:$X$470,17,FALSE)</f>
        <v>0</v>
      </c>
      <c r="CL231" s="109">
        <f>VLOOKUP($I231,[1]Jul!$H$7:$X$470,17,FALSE)</f>
        <v>0</v>
      </c>
      <c r="CM231" s="109">
        <f>VLOOKUP($I231,[1]Ago!$H$7:$X$470,17,FALSE)</f>
        <v>0</v>
      </c>
      <c r="CN231" s="109">
        <f>VLOOKUP($I231,[1]Set!$H$7:$X$470,17,FALSE)</f>
        <v>0</v>
      </c>
      <c r="CO231" s="109">
        <f>VLOOKUP($I231,[1]Oct!$H$7:$X$470,17,FALSE)</f>
        <v>0</v>
      </c>
      <c r="CP231" s="109">
        <f>VLOOKUP($I231,[1]Nov!$H$7:$X$470,17,FALSE)</f>
        <v>0</v>
      </c>
      <c r="CQ231" s="109">
        <f>VLOOKUP($I231,[1]Dic!$H$7:$X$470,17,FALSE)</f>
        <v>0</v>
      </c>
      <c r="CR231" s="111">
        <f t="shared" si="136"/>
        <v>3</v>
      </c>
      <c r="CS231" s="113">
        <f t="shared" si="124"/>
        <v>0</v>
      </c>
      <c r="CT231" s="112">
        <f t="shared" si="125"/>
        <v>3</v>
      </c>
      <c r="CU231" s="116"/>
      <c r="CV231" s="109">
        <f>VLOOKUP($I231,[1]Ene!$H$7:$AC$470,22,FALSE)</f>
        <v>3</v>
      </c>
      <c r="CW231" s="109">
        <f>VLOOKUP($I231,[1]Feb!$H$7:$AC$470,22,FALSE)</f>
        <v>0</v>
      </c>
      <c r="CX231" s="109">
        <f>VLOOKUP($I231,[1]Mar!$H$7:$AC$470,22,FALSE)</f>
        <v>0</v>
      </c>
      <c r="CY231" s="109">
        <f>VLOOKUP($I231,[1]Abr!$H$7:$AC$470,22,FALSE)</f>
        <v>0</v>
      </c>
      <c r="CZ231" s="109">
        <f>VLOOKUP($I231,[1]May!$H$7:$AC$470,22,FALSE)</f>
        <v>0</v>
      </c>
      <c r="DA231" s="109">
        <f>VLOOKUP($I231,[1]Jun!$H$7:$AC$470,22,FALSE)</f>
        <v>0</v>
      </c>
      <c r="DB231" s="109">
        <f>VLOOKUP($I231,[1]Jul!$H$7:$AC$470,22,FALSE)</f>
        <v>0</v>
      </c>
      <c r="DC231" s="109">
        <f>VLOOKUP($I231,[1]Ago!$H$7:$AC$470,22,FALSE)</f>
        <v>0</v>
      </c>
      <c r="DD231" s="109">
        <f>VLOOKUP($I231,[1]Set!$H$7:$AC$470,22,FALSE)</f>
        <v>0</v>
      </c>
      <c r="DE231" s="109">
        <f>VLOOKUP($I231,[1]Oct!$H$7:$AC$470,22,FALSE)</f>
        <v>0</v>
      </c>
      <c r="DF231" s="109">
        <f>VLOOKUP($I231,[1]Nov!$H$7:$AC$470,22,FALSE)</f>
        <v>0</v>
      </c>
      <c r="DG231" s="118">
        <f>VLOOKUP($I231,[1]Dic!$H$7:$AC$470,22,FALSE)</f>
        <v>0</v>
      </c>
      <c r="DH231" s="111">
        <f t="shared" si="137"/>
        <v>3</v>
      </c>
      <c r="DI231" s="113">
        <f t="shared" si="138"/>
        <v>0</v>
      </c>
      <c r="DJ231" s="109">
        <f>VLOOKUP($I231,[1]Ene!$H$7:$BL$470,57,FALSE)</f>
        <v>1</v>
      </c>
      <c r="DK231" s="109">
        <f>VLOOKUP($I231,[1]Feb!$H$7:$BL$470,57,FALSE)</f>
        <v>0</v>
      </c>
      <c r="DL231" s="109">
        <f>VLOOKUP($I231,[1]Mar!$H$7:$BL$470,57,FALSE)</f>
        <v>0</v>
      </c>
      <c r="DM231" s="109">
        <f>VLOOKUP($I231,[1]Abr!$H$7:$BL$470,57,FALSE)</f>
        <v>0</v>
      </c>
      <c r="DN231" s="109">
        <f>VLOOKUP($I231,[1]May!$H$7:$BL$470,57,FALSE)</f>
        <v>0</v>
      </c>
      <c r="DO231" s="109">
        <f>VLOOKUP($I231,[1]Jun!$H$7:$BL$470,57,FALSE)</f>
        <v>0</v>
      </c>
      <c r="DP231" s="109">
        <f>VLOOKUP($I231,[1]Jul!$H$7:$BL$470,57,FALSE)</f>
        <v>0</v>
      </c>
      <c r="DQ231" s="109">
        <f>VLOOKUP($I231,[1]Ago!$H$7:$BL$470,57,FALSE)</f>
        <v>0</v>
      </c>
      <c r="DR231" s="109">
        <f>VLOOKUP($I231,[1]Set!$H$7:$BL$470,57,FALSE)</f>
        <v>0</v>
      </c>
      <c r="DS231" s="109">
        <f>VLOOKUP($I231,[1]Oct!$H$7:$BL$470,57,FALSE)</f>
        <v>0</v>
      </c>
      <c r="DT231" s="109">
        <f>VLOOKUP($I231,[1]Nov!$H$7:$BL$470,57,FALSE)</f>
        <v>0</v>
      </c>
      <c r="DU231" s="109">
        <f>VLOOKUP($I231,[1]Dic!$H$7:$BL$470,57,FALSE)</f>
        <v>0</v>
      </c>
      <c r="DV231" s="111">
        <f t="shared" si="139"/>
        <v>1</v>
      </c>
      <c r="DW231" s="113">
        <f t="shared" si="140"/>
        <v>0</v>
      </c>
      <c r="DX231" s="117">
        <f>VLOOKUP($I231,[1]Ene!$H$7:$BQ$470,62,FALSE)</f>
        <v>5</v>
      </c>
      <c r="DY231" s="109">
        <f>VLOOKUP($I231,[1]Feb!$H$7:$BQ$470,62,FALSE)</f>
        <v>0</v>
      </c>
      <c r="DZ231" s="109">
        <f>VLOOKUP($I231,[1]Mar!$H$7:$BQ$470,62,FALSE)</f>
        <v>0</v>
      </c>
      <c r="EA231" s="109">
        <f>VLOOKUP($I231,[1]Abr!$H$7:$BQ$470,62,FALSE)</f>
        <v>0</v>
      </c>
      <c r="EB231" s="109">
        <f>VLOOKUP($I231,[1]May!$H$7:$BQ$470,62,FALSE)</f>
        <v>0</v>
      </c>
      <c r="EC231" s="109">
        <f>VLOOKUP($I231,[1]Jun!$H$7:$BQ$470,62,FALSE)</f>
        <v>0</v>
      </c>
      <c r="ED231" s="109">
        <f>VLOOKUP($I231,[1]Jul!$H$7:$BQ$470,62,FALSE)</f>
        <v>0</v>
      </c>
      <c r="EE231" s="109">
        <f>VLOOKUP($I231,[1]Ago!$H$7:$BQ$470,62,FALSE)</f>
        <v>0</v>
      </c>
      <c r="EF231" s="109">
        <f>VLOOKUP($I231,[1]Set!$H$7:$BQ$470,62,FALSE)</f>
        <v>0</v>
      </c>
      <c r="EG231" s="109">
        <f>VLOOKUP($I231,[1]Oct!$H$7:$BQ$470,62,FALSE)</f>
        <v>0</v>
      </c>
      <c r="EH231" s="109">
        <f>VLOOKUP($I231,[1]Nov!$H$7:$BQ$470,62,FALSE)</f>
        <v>0</v>
      </c>
      <c r="EI231" s="109">
        <f>VLOOKUP($I231,[1]Dic!$H$7:$BQ$470,62,FALSE)</f>
        <v>0</v>
      </c>
      <c r="EJ231" s="115">
        <f t="shared" si="141"/>
        <v>5</v>
      </c>
      <c r="EK231" s="113">
        <f t="shared" si="142"/>
        <v>0</v>
      </c>
      <c r="EL231" s="117">
        <f>VLOOKUP($I231,[1]Ene!$H$7:$BM$470,58,FALSE)</f>
        <v>0</v>
      </c>
      <c r="EM231" s="109">
        <f>VLOOKUP($I231,[1]Feb!$H$7:$BM$470,58,FALSE)</f>
        <v>0</v>
      </c>
      <c r="EN231" s="109">
        <f>VLOOKUP($I231,[1]Mar!$H$7:$BM$470,58,FALSE)</f>
        <v>0</v>
      </c>
      <c r="EO231" s="109">
        <f>VLOOKUP($I231,[1]Abr!$H$7:$BM$470,58,FALSE)</f>
        <v>0</v>
      </c>
      <c r="EP231" s="109">
        <f>VLOOKUP($I231,[1]May!$H$7:$BM$470,58,FALSE)</f>
        <v>0</v>
      </c>
      <c r="EQ231" s="109">
        <f>VLOOKUP($I231,[1]Jun!$H$7:$BM$470,58,FALSE)</f>
        <v>0</v>
      </c>
      <c r="ER231" s="109">
        <f>VLOOKUP($I231,[1]Jul!$H$7:$BM$470,58,FALSE)</f>
        <v>0</v>
      </c>
      <c r="ES231" s="109">
        <f>VLOOKUP($I231,[1]Ago!$H$7:$BM$470,58,FALSE)</f>
        <v>0</v>
      </c>
      <c r="ET231" s="109">
        <f>VLOOKUP($I231,[1]Set!$H$7:$BM$470,58,FALSE)</f>
        <v>0</v>
      </c>
      <c r="EU231" s="109">
        <f>VLOOKUP($I231,[1]Oct!$H$7:$BM$470,58,FALSE)</f>
        <v>0</v>
      </c>
      <c r="EV231" s="109">
        <f>VLOOKUP($I231,[1]Nov!$H$7:$BM$470,58,FALSE)</f>
        <v>0</v>
      </c>
      <c r="EW231" s="118">
        <f>VLOOKUP($I231,[1]Dic!$H$7:$BM$470,58,FALSE)</f>
        <v>0</v>
      </c>
      <c r="EX231" s="111">
        <f t="shared" si="143"/>
        <v>0</v>
      </c>
      <c r="EY231" s="113">
        <f t="shared" si="144"/>
        <v>0</v>
      </c>
      <c r="EZ231" s="109">
        <f>VLOOKUP($I231,[1]Ene!$H$7:$CL$470,70,FALSE)</f>
        <v>0</v>
      </c>
      <c r="FA231" s="109">
        <f>VLOOKUP($I231,[1]Feb!$H$7:$CL$470,70,FALSE)</f>
        <v>0</v>
      </c>
      <c r="FB231" s="109">
        <f>VLOOKUP($I231,[1]Mar!$H$7:$CL$470,70,FALSE)</f>
        <v>0</v>
      </c>
      <c r="FC231" s="109">
        <f>VLOOKUP($I231,[1]Abr!$H$7:$CL$470,70,FALSE)</f>
        <v>0</v>
      </c>
      <c r="FD231" s="109">
        <f>VLOOKUP($I231,[1]May!$H$7:$CL$470,70,FALSE)</f>
        <v>0</v>
      </c>
      <c r="FE231" s="109">
        <f>VLOOKUP($I231,[1]Jun!$H$7:$CL$470,70,FALSE)</f>
        <v>0</v>
      </c>
      <c r="FF231" s="109">
        <f>VLOOKUP($I231,[1]Jul!$H$7:$CL$470,70,FALSE)</f>
        <v>0</v>
      </c>
      <c r="FG231" s="109">
        <f>VLOOKUP($I231,[1]Ago!$H$7:$CL$470,70,FALSE)</f>
        <v>0</v>
      </c>
      <c r="FH231" s="109">
        <f>VLOOKUP($I231,[1]Set!$H$7:$CL$470,70,FALSE)</f>
        <v>0</v>
      </c>
      <c r="FI231" s="109">
        <f>VLOOKUP($I231,[1]Oct!$H$7:$CL$470,70,FALSE)</f>
        <v>0</v>
      </c>
      <c r="FJ231" s="109">
        <f>VLOOKUP($I231,[1]Nov!$H$7:$CL$470,70,FALSE)</f>
        <v>0</v>
      </c>
      <c r="FK231" s="118">
        <f>VLOOKUP($I231,[1]Dic!$H$7:$CL$470,70,FALSE)</f>
        <v>0</v>
      </c>
      <c r="FL231" s="111">
        <f t="shared" si="145"/>
        <v>0</v>
      </c>
      <c r="FM231" s="113">
        <f t="shared" si="146"/>
        <v>0</v>
      </c>
      <c r="FN231" s="109">
        <f>VLOOKUP($I231,[1]Ene!$H$7:$CL$470,72,FALSE)</f>
        <v>0</v>
      </c>
      <c r="FO231" s="109">
        <f>VLOOKUP($I231,[1]Feb!$H$7:$CL$470,72,FALSE)</f>
        <v>0</v>
      </c>
      <c r="FP231" s="109">
        <f>VLOOKUP($I231,[1]Mar!$H$7:$CL$470,72,FALSE)</f>
        <v>0</v>
      </c>
      <c r="FQ231" s="109">
        <f>VLOOKUP($I231,[1]Abr!$H$7:$CL$470,72,FALSE)</f>
        <v>0</v>
      </c>
      <c r="FR231" s="109">
        <f>VLOOKUP($I231,[1]May!$H$7:$CL$470,72,FALSE)</f>
        <v>0</v>
      </c>
      <c r="FS231" s="109">
        <f>VLOOKUP($I231,[1]Jun!$H$7:$CL$470,72,FALSE)</f>
        <v>0</v>
      </c>
      <c r="FT231" s="109">
        <f>VLOOKUP($I231,[1]Jul!$H$7:$CL$470,72,FALSE)</f>
        <v>0</v>
      </c>
      <c r="FU231" s="109">
        <f>VLOOKUP($I231,[1]Ago!$H$7:$CL$470,72,FALSE)</f>
        <v>0</v>
      </c>
      <c r="FV231" s="109">
        <f>VLOOKUP($I231,[1]Set!$H$7:$CL$470,72,FALSE)</f>
        <v>0</v>
      </c>
      <c r="FW231" s="109">
        <f>VLOOKUP($I231,[1]Oct!$H$7:$CL$470,72,FALSE)</f>
        <v>0</v>
      </c>
      <c r="FX231" s="109">
        <f>VLOOKUP($I231,[1]Nov!$H$7:$CL$470,72,FALSE)</f>
        <v>0</v>
      </c>
      <c r="FY231" s="118">
        <f>VLOOKUP($I231,[1]Dic!$H$7:$CL$470,72,FALSE)</f>
        <v>0</v>
      </c>
      <c r="FZ231" s="112">
        <f t="shared" si="147"/>
        <v>0</v>
      </c>
      <c r="GA231" s="113">
        <f t="shared" si="148"/>
        <v>0</v>
      </c>
      <c r="GB231" s="109">
        <f>VLOOKUP($I231,[1]Ene!$H$7:$CL$471,59,FALSE)</f>
        <v>3</v>
      </c>
      <c r="GC231" s="109">
        <f>VLOOKUP($I231,[1]Feb!$H$7:$CL$471,59,FALSE)</f>
        <v>0</v>
      </c>
      <c r="GD231" s="109">
        <f>VLOOKUP($I231,[1]Mar!$H$7:$CL$471,59,FALSE)</f>
        <v>0</v>
      </c>
      <c r="GE231" s="109">
        <f>VLOOKUP($I231,[1]Abr!$H$7:$CL$471,59,FALSE)</f>
        <v>0</v>
      </c>
      <c r="GF231" s="109">
        <f>VLOOKUP($I231,[1]May!$H$7:$CL$471,59,FALSE)</f>
        <v>0</v>
      </c>
      <c r="GG231" s="109">
        <f>VLOOKUP($I231,[1]Jun!$H$7:$CL$471,59,FALSE)</f>
        <v>0</v>
      </c>
      <c r="GH231" s="109">
        <f>VLOOKUP($I231,[1]Jul!$H$7:$CL$471,59,FALSE)</f>
        <v>0</v>
      </c>
      <c r="GI231" s="109">
        <f>VLOOKUP($I231,[1]Ago!$H$7:$CL$471,59,FALSE)</f>
        <v>0</v>
      </c>
      <c r="GJ231" s="109">
        <f>VLOOKUP($I231,[1]Set!$H$7:$CL$471,59,FALSE)</f>
        <v>0</v>
      </c>
      <c r="GK231" s="109">
        <f>VLOOKUP($I231,[1]Oct!$H$7:$CL$471,59,FALSE)</f>
        <v>0</v>
      </c>
      <c r="GL231" s="109">
        <f>VLOOKUP($I231,[1]Nov!$H$7:$CL$471,59,FALSE)</f>
        <v>0</v>
      </c>
      <c r="GM231" s="118">
        <f>VLOOKUP($I231,[1]Dic!$H$7:$CL$471,59,FALSE)</f>
        <v>0</v>
      </c>
      <c r="GN231" s="112">
        <f t="shared" si="149"/>
        <v>3</v>
      </c>
      <c r="GO231" s="113">
        <f t="shared" si="150"/>
        <v>0</v>
      </c>
      <c r="GP231" s="114">
        <f t="shared" si="126"/>
        <v>0</v>
      </c>
      <c r="GQ231" s="114">
        <f t="shared" si="127"/>
        <v>1</v>
      </c>
      <c r="GR231" s="116"/>
      <c r="GS231" s="109">
        <f>VLOOKUP($I231,[1]Ene!$H$7:$CL$470,71,FALSE)</f>
        <v>3</v>
      </c>
      <c r="GT231" s="109">
        <f>VLOOKUP($I231,[1]Feb!$H$7:$CL$470,71,FALSE)</f>
        <v>0</v>
      </c>
      <c r="GU231" s="109">
        <f>VLOOKUP($I231,[1]Mar!$H$7:$CL$470,71,FALSE)</f>
        <v>0</v>
      </c>
      <c r="GV231" s="109">
        <f>VLOOKUP($I231,[1]Abr!$H$7:$CL$470,71,FALSE)</f>
        <v>0</v>
      </c>
      <c r="GW231" s="109">
        <f>VLOOKUP($I231,[1]May!$H$7:$CL$470,71,FALSE)</f>
        <v>0</v>
      </c>
      <c r="GX231" s="109">
        <f>VLOOKUP($I231,[1]Jun!$H$7:$CL$470,71,FALSE)</f>
        <v>0</v>
      </c>
      <c r="GY231" s="109">
        <f>VLOOKUP($I231,[1]Jul!$H$7:$CL$470,71,FALSE)</f>
        <v>0</v>
      </c>
      <c r="GZ231" s="109">
        <f>VLOOKUP($I231,[1]Ago!$H$7:$CL$470,71,FALSE)</f>
        <v>0</v>
      </c>
      <c r="HA231" s="109">
        <f>VLOOKUP($I231,[1]Set!$H$7:$CL$470,71,FALSE)</f>
        <v>0</v>
      </c>
      <c r="HB231" s="109">
        <f>VLOOKUP($I231,[1]Oct!$H$7:$CL$470,71,FALSE)</f>
        <v>0</v>
      </c>
      <c r="HC231" s="109">
        <f>VLOOKUP($I231,[1]Nov!$H$7:$CL$470,71,FALSE)</f>
        <v>0</v>
      </c>
      <c r="HD231" s="109">
        <f>VLOOKUP($I231,[1]Dic!$H$7:$CL$470,71,FALSE)</f>
        <v>0</v>
      </c>
      <c r="HE231" s="111">
        <f t="shared" si="151"/>
        <v>3</v>
      </c>
      <c r="HF231" s="113">
        <f t="shared" si="152"/>
        <v>0</v>
      </c>
      <c r="HG231" s="109">
        <f>VLOOKUP($I231,[1]Ene!$H$7:$CL$470,73,FALSE)</f>
        <v>3</v>
      </c>
      <c r="HH231" s="109">
        <f>VLOOKUP($I231,[1]Feb!$H$7:$CL$470,73,FALSE)</f>
        <v>0</v>
      </c>
      <c r="HI231" s="109">
        <f>VLOOKUP($I231,[1]Mar!$H$7:$CL$470,73,FALSE)</f>
        <v>0</v>
      </c>
      <c r="HJ231" s="109">
        <f>VLOOKUP($I231,[1]Abr!$H$7:$CL$470,73,FALSE)</f>
        <v>0</v>
      </c>
      <c r="HK231" s="109">
        <f>VLOOKUP($I231,[1]May!$H$7:$CL$470,73,FALSE)</f>
        <v>0</v>
      </c>
      <c r="HL231" s="109">
        <f>VLOOKUP($I231,[1]Jun!$H$7:$CL$470,73,FALSE)</f>
        <v>0</v>
      </c>
      <c r="HM231" s="109">
        <f>VLOOKUP($I231,[1]Jul!$H$7:$CL$470,73,FALSE)</f>
        <v>0</v>
      </c>
      <c r="HN231" s="109">
        <f>VLOOKUP($I231,[1]Ago!$H$7:$CL$470,73,FALSE)</f>
        <v>0</v>
      </c>
      <c r="HO231" s="109">
        <f>VLOOKUP($I231,[1]Set!$H$7:$CL$470,73,FALSE)</f>
        <v>0</v>
      </c>
      <c r="HP231" s="109">
        <f>VLOOKUP($I231,[1]Oct!$H$7:$CL$470,73,FALSE)</f>
        <v>0</v>
      </c>
      <c r="HQ231" s="109">
        <f>VLOOKUP($I231,[1]Nov!$H$7:$CL$470,73,FALSE)</f>
        <v>0</v>
      </c>
      <c r="HR231" s="109">
        <f>VLOOKUP($I231,[1]Dic!$H$7:$CL$470,73,FALSE)</f>
        <v>0</v>
      </c>
      <c r="HS231" s="111">
        <f t="shared" si="153"/>
        <v>3</v>
      </c>
      <c r="HT231" s="113">
        <f t="shared" si="154"/>
        <v>0</v>
      </c>
      <c r="HU231" s="114">
        <f t="shared" si="155"/>
        <v>3</v>
      </c>
    </row>
    <row r="232" spans="1:229" s="112" customFormat="1" ht="10.5" x14ac:dyDescent="0.25">
      <c r="A232" s="184" t="s">
        <v>44</v>
      </c>
      <c r="B232" s="187" t="s">
        <v>29</v>
      </c>
      <c r="C232" s="184">
        <v>401</v>
      </c>
      <c r="D232" s="187" t="s">
        <v>29</v>
      </c>
      <c r="E232" s="187" t="s">
        <v>44</v>
      </c>
      <c r="F232" s="188" t="s">
        <v>29</v>
      </c>
      <c r="G232" s="184"/>
      <c r="H232" s="184" t="s">
        <v>688</v>
      </c>
      <c r="I232" s="316">
        <v>230</v>
      </c>
      <c r="J232" s="184" t="s">
        <v>359</v>
      </c>
      <c r="K232" s="109">
        <f>VLOOKUP($I232,[1]Ene!$H$7:$M$470,6,FALSE)</f>
        <v>0</v>
      </c>
      <c r="L232" s="109">
        <f>VLOOKUP($I232,[1]Feb!$H$7:$M$470,6,FALSE)</f>
        <v>0</v>
      </c>
      <c r="M232" s="109">
        <f>VLOOKUP($I232,[1]Mar!$H$7:$M$470,6,FALSE)</f>
        <v>0</v>
      </c>
      <c r="N232" s="109">
        <f>VLOOKUP($I232,[1]Abr!$H$7:$M$470,6,FALSE)</f>
        <v>0</v>
      </c>
      <c r="O232" s="109">
        <f>VLOOKUP($I232,[1]May!$H$7:$M$470,6,FALSE)</f>
        <v>0</v>
      </c>
      <c r="P232" s="109">
        <f>VLOOKUP($I232,[1]Jun!$H$7:$M$470,6,FALSE)</f>
        <v>0</v>
      </c>
      <c r="Q232" s="109">
        <f>VLOOKUP($I232,[1]Jul!$H$7:$M$470,6,FALSE)</f>
        <v>0</v>
      </c>
      <c r="R232" s="109">
        <f>VLOOKUP($I232,[1]Ago!$H$7:$M$470,6,FALSE)</f>
        <v>0</v>
      </c>
      <c r="S232" s="109">
        <f>VLOOKUP($I232,[1]Set!$H$7:$M$470,6,FALSE)</f>
        <v>0</v>
      </c>
      <c r="T232" s="109">
        <f>VLOOKUP($I232,[1]Oct!$H$7:$M$470,6,FALSE)</f>
        <v>0</v>
      </c>
      <c r="U232" s="109">
        <f>VLOOKUP($I232,[1]Nov!$H$7:$M$470,6,FALSE)</f>
        <v>0</v>
      </c>
      <c r="V232" s="109">
        <f>VLOOKUP($I232,[1]Dic!$H$7:$M$470,6,FALSE)</f>
        <v>0</v>
      </c>
      <c r="W232" s="142"/>
      <c r="X232" s="112">
        <f t="shared" si="128"/>
        <v>0</v>
      </c>
      <c r="Y232" s="163">
        <f t="shared" si="129"/>
        <v>0</v>
      </c>
      <c r="Z232" s="117">
        <f>VLOOKUP($I232,[1]Ene!$H$7:$N$470,7,FALSE)</f>
        <v>0</v>
      </c>
      <c r="AA232" s="109">
        <f>VLOOKUP($I232,[1]Feb!$H$7:$N$470,7,FALSE)</f>
        <v>0</v>
      </c>
      <c r="AB232" s="109">
        <f>VLOOKUP($I232,[1]Mar!$H$7:$N$470,7,FALSE)</f>
        <v>0</v>
      </c>
      <c r="AC232" s="109">
        <f>VLOOKUP($I232,[1]Abr!$H$7:$N$470,7,FALSE)</f>
        <v>0</v>
      </c>
      <c r="AD232" s="109">
        <f>VLOOKUP($I232,[1]May!$H$7:$N$470,7,FALSE)</f>
        <v>0</v>
      </c>
      <c r="AE232" s="109">
        <f>VLOOKUP($I232,[1]Jun!$H$7:$N$470,7,FALSE)</f>
        <v>0</v>
      </c>
      <c r="AF232" s="109">
        <f>VLOOKUP($I232,[1]Jul!$H$7:$N$470,7,FALSE)</f>
        <v>0</v>
      </c>
      <c r="AG232" s="109">
        <f>VLOOKUP($I232,[1]Ago!$H$7:$N$470,7,FALSE)</f>
        <v>0</v>
      </c>
      <c r="AH232" s="109">
        <f>VLOOKUP($I232,[1]Set!$H$7:$N$470,7,FALSE)</f>
        <v>0</v>
      </c>
      <c r="AI232" s="109">
        <f>VLOOKUP($I232,[1]Oct!$H$7:$N$470,7,FALSE)</f>
        <v>0</v>
      </c>
      <c r="AJ232" s="109">
        <f>VLOOKUP($I232,[1]Nov!$H$7:$N$470,7,FALSE)</f>
        <v>0</v>
      </c>
      <c r="AK232" s="118">
        <f>VLOOKUP($I232,[1]Dic!$H$7:$N$470,7,FALSE)</f>
        <v>0</v>
      </c>
      <c r="AL232" s="112">
        <f t="shared" si="121"/>
        <v>0</v>
      </c>
      <c r="AM232" s="164">
        <f t="shared" si="130"/>
        <v>0</v>
      </c>
      <c r="AN232" s="164">
        <f t="shared" si="122"/>
        <v>0</v>
      </c>
      <c r="AO232" s="142"/>
      <c r="AP232" s="109">
        <f>VLOOKUP($I232,[1]Ene!$H$7:$Q$470,10,FALSE)</f>
        <v>0</v>
      </c>
      <c r="AQ232" s="109">
        <f>VLOOKUP($I232,[1]Feb!$H$7:$Q$470,10,FALSE)</f>
        <v>0</v>
      </c>
      <c r="AR232" s="109">
        <f>VLOOKUP($I232,[1]Mar!$H$7:$Q$470,10,FALSE)</f>
        <v>0</v>
      </c>
      <c r="AS232" s="109">
        <f>VLOOKUP($I232,[1]Abr!$H$7:$Q$470,10,FALSE)</f>
        <v>0</v>
      </c>
      <c r="AT232" s="109">
        <f>VLOOKUP($I232,[1]May!$H$7:$Q$470,10,FALSE)</f>
        <v>0</v>
      </c>
      <c r="AU232" s="109">
        <f>VLOOKUP($I232,[1]Jun!$H$7:$Q$470,10,FALSE)</f>
        <v>0</v>
      </c>
      <c r="AV232" s="109">
        <f>VLOOKUP($I232,[1]Jul!$H$7:$Q$470,10,FALSE)</f>
        <v>0</v>
      </c>
      <c r="AW232" s="109">
        <f>VLOOKUP($I232,[1]Ago!$H$7:$Q$470,10,FALSE)</f>
        <v>0</v>
      </c>
      <c r="AX232" s="109">
        <f>VLOOKUP($I232,[1]Set!$H$7:$Q$470,10,FALSE)</f>
        <v>0</v>
      </c>
      <c r="AY232" s="109">
        <f>VLOOKUP($I232,[1]Oct!$H$7:$Q$470,10,FALSE)</f>
        <v>0</v>
      </c>
      <c r="AZ232" s="109">
        <f>VLOOKUP($I232,[1]Nov!$H$7:$Q$470,10,FALSE)</f>
        <v>0</v>
      </c>
      <c r="BA232" s="118">
        <f>VLOOKUP($I232,[1]Dic!$H$7:$Q$470,10,FALSE)</f>
        <v>0</v>
      </c>
      <c r="BB232" s="112">
        <f t="shared" si="131"/>
        <v>0</v>
      </c>
      <c r="BC232" s="163">
        <f t="shared" si="132"/>
        <v>0</v>
      </c>
      <c r="BD232" s="109">
        <f>VLOOKUP($I232,[1]Ene!$H$7:$T$470,13,FALSE)</f>
        <v>0</v>
      </c>
      <c r="BE232" s="109">
        <f>VLOOKUP($I232,[1]Feb!$H$7:$T$470,13,FALSE)</f>
        <v>0</v>
      </c>
      <c r="BF232" s="109">
        <f>VLOOKUP($I232,[1]Mar!$H$7:$T$470,13,FALSE)</f>
        <v>0</v>
      </c>
      <c r="BG232" s="109">
        <f>VLOOKUP($I232,[1]Abr!$H$7:$T$470,13,FALSE)</f>
        <v>0</v>
      </c>
      <c r="BH232" s="109">
        <f>VLOOKUP($I232,[1]May!$H$7:$T$470,13,FALSE)</f>
        <v>0</v>
      </c>
      <c r="BI232" s="109">
        <f>VLOOKUP($I232,[1]Jun!$H$7:$T$470,13,FALSE)</f>
        <v>0</v>
      </c>
      <c r="BJ232" s="109">
        <f>VLOOKUP($I232,[1]Jul!$H$7:$T$470,13,FALSE)</f>
        <v>0</v>
      </c>
      <c r="BK232" s="109">
        <f>VLOOKUP($I232,[1]Ago!$H$7:$T$470,13,FALSE)</f>
        <v>0</v>
      </c>
      <c r="BL232" s="109">
        <f>VLOOKUP($I232,[1]Set!$H$7:$T$470,13,FALSE)</f>
        <v>0</v>
      </c>
      <c r="BM232" s="109">
        <f>VLOOKUP($I232,[1]Oct!$H$7:$T$470,13,FALSE)</f>
        <v>0</v>
      </c>
      <c r="BN232" s="109">
        <f>VLOOKUP($I232,[1]Nov!$H$7:$T$470,13,FALSE)</f>
        <v>0</v>
      </c>
      <c r="BO232" s="109">
        <f>VLOOKUP($I232,[1]Dic!$H$7:$T$470,13,FALSE)</f>
        <v>0</v>
      </c>
      <c r="BP232" s="111">
        <f t="shared" si="133"/>
        <v>0</v>
      </c>
      <c r="BQ232" s="113">
        <f t="shared" si="134"/>
        <v>0</v>
      </c>
      <c r="BR232" s="109">
        <f>VLOOKUP($I232,[1]Ene!$H$7:$V$470,15,FALSE)</f>
        <v>0</v>
      </c>
      <c r="BS232" s="109">
        <f>VLOOKUP($I232,[1]Feb!$H$7:$V$470,15,FALSE)</f>
        <v>0</v>
      </c>
      <c r="BT232" s="109">
        <f>VLOOKUP($I232,[1]Mar!$H$7:$V$470,15,FALSE)</f>
        <v>0</v>
      </c>
      <c r="BU232" s="109">
        <f>VLOOKUP($I232,[1]Abr!$H$7:$V$470,15,FALSE)</f>
        <v>0</v>
      </c>
      <c r="BV232" s="109">
        <f>VLOOKUP($I232,[1]May!$H$7:$V$470,15,FALSE)</f>
        <v>0</v>
      </c>
      <c r="BW232" s="109">
        <f>VLOOKUP($I232,[1]Jun!$H$7:$V$470,15,FALSE)</f>
        <v>0</v>
      </c>
      <c r="BX232" s="109">
        <f>VLOOKUP($I232,[1]Jul!$H$7:$V$470,15,FALSE)</f>
        <v>0</v>
      </c>
      <c r="BY232" s="109">
        <f>VLOOKUP($I232,[1]Ago!$H$7:$V$470,15,FALSE)</f>
        <v>0</v>
      </c>
      <c r="BZ232" s="109">
        <f>VLOOKUP($I232,[1]Set!$H$7:$V$470,15,FALSE)</f>
        <v>0</v>
      </c>
      <c r="CA232" s="109">
        <f>VLOOKUP($I232,[1]Oct!$H$7:$V$470,15,FALSE)</f>
        <v>0</v>
      </c>
      <c r="CB232" s="109">
        <f>VLOOKUP($I232,[1]Nov!$H$7:$V$470,15,FALSE)</f>
        <v>0</v>
      </c>
      <c r="CC232" s="109">
        <f>VLOOKUP($I232,[1]Dic!$H$7:$V$470,15,FALSE)</f>
        <v>0</v>
      </c>
      <c r="CD232" s="111">
        <f t="shared" si="135"/>
        <v>0</v>
      </c>
      <c r="CE232" s="113">
        <f t="shared" si="123"/>
        <v>0</v>
      </c>
      <c r="CF232" s="109">
        <f>VLOOKUP($I232,[1]Ene!$H$7:$X$470,17,FALSE)</f>
        <v>0</v>
      </c>
      <c r="CG232" s="109">
        <f>VLOOKUP($I232,[1]Feb!$H$7:$X$470,17,FALSE)</f>
        <v>0</v>
      </c>
      <c r="CH232" s="109">
        <f>VLOOKUP($I232,[1]Mar!$H$7:$X$470,17,FALSE)</f>
        <v>0</v>
      </c>
      <c r="CI232" s="109">
        <f>VLOOKUP($I232,[1]Abr!$H$7:$X$470,17,FALSE)</f>
        <v>0</v>
      </c>
      <c r="CJ232" s="109">
        <f>VLOOKUP($I232,[1]May!$H$7:$X$470,17,FALSE)</f>
        <v>0</v>
      </c>
      <c r="CK232" s="109">
        <f>VLOOKUP($I232,[1]Jun!$H$7:$X$470,17,FALSE)</f>
        <v>0</v>
      </c>
      <c r="CL232" s="109">
        <f>VLOOKUP($I232,[1]Jul!$H$7:$X$470,17,FALSE)</f>
        <v>0</v>
      </c>
      <c r="CM232" s="109">
        <f>VLOOKUP($I232,[1]Ago!$H$7:$X$470,17,FALSE)</f>
        <v>0</v>
      </c>
      <c r="CN232" s="109">
        <f>VLOOKUP($I232,[1]Set!$H$7:$X$470,17,FALSE)</f>
        <v>0</v>
      </c>
      <c r="CO232" s="109">
        <f>VLOOKUP($I232,[1]Oct!$H$7:$X$470,17,FALSE)</f>
        <v>0</v>
      </c>
      <c r="CP232" s="109">
        <f>VLOOKUP($I232,[1]Nov!$H$7:$X$470,17,FALSE)</f>
        <v>0</v>
      </c>
      <c r="CQ232" s="109">
        <f>VLOOKUP($I232,[1]Dic!$H$7:$X$470,17,FALSE)</f>
        <v>0</v>
      </c>
      <c r="CR232" s="111">
        <f t="shared" si="136"/>
        <v>0</v>
      </c>
      <c r="CS232" s="113">
        <f t="shared" si="124"/>
        <v>0</v>
      </c>
      <c r="CT232" s="112">
        <f t="shared" si="125"/>
        <v>0</v>
      </c>
      <c r="CU232" s="116"/>
      <c r="CV232" s="109">
        <f>VLOOKUP($I232,[1]Ene!$H$7:$AC$470,22,FALSE)</f>
        <v>0</v>
      </c>
      <c r="CW232" s="109">
        <f>VLOOKUP($I232,[1]Feb!$H$7:$AC$470,22,FALSE)</f>
        <v>0</v>
      </c>
      <c r="CX232" s="109">
        <f>VLOOKUP($I232,[1]Mar!$H$7:$AC$470,22,FALSE)</f>
        <v>0</v>
      </c>
      <c r="CY232" s="109">
        <f>VLOOKUP($I232,[1]Abr!$H$7:$AC$470,22,FALSE)</f>
        <v>0</v>
      </c>
      <c r="CZ232" s="109">
        <f>VLOOKUP($I232,[1]May!$H$7:$AC$470,22,FALSE)</f>
        <v>0</v>
      </c>
      <c r="DA232" s="109">
        <f>VLOOKUP($I232,[1]Jun!$H$7:$AC$470,22,FALSE)</f>
        <v>0</v>
      </c>
      <c r="DB232" s="109">
        <f>VLOOKUP($I232,[1]Jul!$H$7:$AC$470,22,FALSE)</f>
        <v>0</v>
      </c>
      <c r="DC232" s="109">
        <f>VLOOKUP($I232,[1]Ago!$H$7:$AC$470,22,FALSE)</f>
        <v>0</v>
      </c>
      <c r="DD232" s="109">
        <f>VLOOKUP($I232,[1]Set!$H$7:$AC$470,22,FALSE)</f>
        <v>0</v>
      </c>
      <c r="DE232" s="109">
        <f>VLOOKUP($I232,[1]Oct!$H$7:$AC$470,22,FALSE)</f>
        <v>0</v>
      </c>
      <c r="DF232" s="109">
        <f>VLOOKUP($I232,[1]Nov!$H$7:$AC$470,22,FALSE)</f>
        <v>0</v>
      </c>
      <c r="DG232" s="118">
        <f>VLOOKUP($I232,[1]Dic!$H$7:$AC$470,22,FALSE)</f>
        <v>0</v>
      </c>
      <c r="DH232" s="111">
        <f t="shared" si="137"/>
        <v>0</v>
      </c>
      <c r="DI232" s="113">
        <f t="shared" si="138"/>
        <v>0</v>
      </c>
      <c r="DJ232" s="109">
        <f>VLOOKUP($I232,[1]Ene!$H$7:$BL$470,57,FALSE)</f>
        <v>0</v>
      </c>
      <c r="DK232" s="109">
        <f>VLOOKUP($I232,[1]Feb!$H$7:$BL$470,57,FALSE)</f>
        <v>0</v>
      </c>
      <c r="DL232" s="109">
        <f>VLOOKUP($I232,[1]Mar!$H$7:$BL$470,57,FALSE)</f>
        <v>0</v>
      </c>
      <c r="DM232" s="109">
        <f>VLOOKUP($I232,[1]Abr!$H$7:$BL$470,57,FALSE)</f>
        <v>0</v>
      </c>
      <c r="DN232" s="109">
        <f>VLOOKUP($I232,[1]May!$H$7:$BL$470,57,FALSE)</f>
        <v>0</v>
      </c>
      <c r="DO232" s="109">
        <f>VLOOKUP($I232,[1]Jun!$H$7:$BL$470,57,FALSE)</f>
        <v>0</v>
      </c>
      <c r="DP232" s="109">
        <f>VLOOKUP($I232,[1]Jul!$H$7:$BL$470,57,FALSE)</f>
        <v>0</v>
      </c>
      <c r="DQ232" s="109">
        <f>VLOOKUP($I232,[1]Ago!$H$7:$BL$470,57,FALSE)</f>
        <v>0</v>
      </c>
      <c r="DR232" s="109">
        <f>VLOOKUP($I232,[1]Set!$H$7:$BL$470,57,FALSE)</f>
        <v>0</v>
      </c>
      <c r="DS232" s="109">
        <f>VLOOKUP($I232,[1]Oct!$H$7:$BL$470,57,FALSE)</f>
        <v>0</v>
      </c>
      <c r="DT232" s="109">
        <f>VLOOKUP($I232,[1]Nov!$H$7:$BL$470,57,FALSE)</f>
        <v>0</v>
      </c>
      <c r="DU232" s="109">
        <f>VLOOKUP($I232,[1]Dic!$H$7:$BL$470,57,FALSE)</f>
        <v>0</v>
      </c>
      <c r="DV232" s="111">
        <f t="shared" si="139"/>
        <v>0</v>
      </c>
      <c r="DW232" s="113">
        <f t="shared" si="140"/>
        <v>0</v>
      </c>
      <c r="DX232" s="117">
        <f>VLOOKUP($I232,[1]Ene!$H$7:$BQ$470,62,FALSE)</f>
        <v>0</v>
      </c>
      <c r="DY232" s="109">
        <f>VLOOKUP($I232,[1]Feb!$H$7:$BQ$470,62,FALSE)</f>
        <v>0</v>
      </c>
      <c r="DZ232" s="109">
        <f>VLOOKUP($I232,[1]Mar!$H$7:$BQ$470,62,FALSE)</f>
        <v>0</v>
      </c>
      <c r="EA232" s="109">
        <f>VLOOKUP($I232,[1]Abr!$H$7:$BQ$470,62,FALSE)</f>
        <v>0</v>
      </c>
      <c r="EB232" s="109">
        <f>VLOOKUP($I232,[1]May!$H$7:$BQ$470,62,FALSE)</f>
        <v>0</v>
      </c>
      <c r="EC232" s="109">
        <f>VLOOKUP($I232,[1]Jun!$H$7:$BQ$470,62,FALSE)</f>
        <v>0</v>
      </c>
      <c r="ED232" s="109">
        <f>VLOOKUP($I232,[1]Jul!$H$7:$BQ$470,62,FALSE)</f>
        <v>0</v>
      </c>
      <c r="EE232" s="109">
        <f>VLOOKUP($I232,[1]Ago!$H$7:$BQ$470,62,FALSE)</f>
        <v>0</v>
      </c>
      <c r="EF232" s="109">
        <f>VLOOKUP($I232,[1]Set!$H$7:$BQ$470,62,FALSE)</f>
        <v>0</v>
      </c>
      <c r="EG232" s="109">
        <f>VLOOKUP($I232,[1]Oct!$H$7:$BQ$470,62,FALSE)</f>
        <v>0</v>
      </c>
      <c r="EH232" s="109">
        <f>VLOOKUP($I232,[1]Nov!$H$7:$BQ$470,62,FALSE)</f>
        <v>0</v>
      </c>
      <c r="EI232" s="109">
        <f>VLOOKUP($I232,[1]Dic!$H$7:$BQ$470,62,FALSE)</f>
        <v>0</v>
      </c>
      <c r="EJ232" s="115">
        <f t="shared" si="141"/>
        <v>0</v>
      </c>
      <c r="EK232" s="113">
        <f t="shared" si="142"/>
        <v>0</v>
      </c>
      <c r="EL232" s="117">
        <f>VLOOKUP($I232,[1]Ene!$H$7:$BM$470,58,FALSE)</f>
        <v>0</v>
      </c>
      <c r="EM232" s="109">
        <f>VLOOKUP($I232,[1]Feb!$H$7:$BM$470,58,FALSE)</f>
        <v>0</v>
      </c>
      <c r="EN232" s="109">
        <f>VLOOKUP($I232,[1]Mar!$H$7:$BM$470,58,FALSE)</f>
        <v>0</v>
      </c>
      <c r="EO232" s="109">
        <f>VLOOKUP($I232,[1]Abr!$H$7:$BM$470,58,FALSE)</f>
        <v>0</v>
      </c>
      <c r="EP232" s="109">
        <f>VLOOKUP($I232,[1]May!$H$7:$BM$470,58,FALSE)</f>
        <v>0</v>
      </c>
      <c r="EQ232" s="109">
        <f>VLOOKUP($I232,[1]Jun!$H$7:$BM$470,58,FALSE)</f>
        <v>0</v>
      </c>
      <c r="ER232" s="109">
        <f>VLOOKUP($I232,[1]Jul!$H$7:$BM$470,58,FALSE)</f>
        <v>0</v>
      </c>
      <c r="ES232" s="109">
        <f>VLOOKUP($I232,[1]Ago!$H$7:$BM$470,58,FALSE)</f>
        <v>0</v>
      </c>
      <c r="ET232" s="109">
        <f>VLOOKUP($I232,[1]Set!$H$7:$BM$470,58,FALSE)</f>
        <v>0</v>
      </c>
      <c r="EU232" s="109">
        <f>VLOOKUP($I232,[1]Oct!$H$7:$BM$470,58,FALSE)</f>
        <v>0</v>
      </c>
      <c r="EV232" s="109">
        <f>VLOOKUP($I232,[1]Nov!$H$7:$BM$470,58,FALSE)</f>
        <v>0</v>
      </c>
      <c r="EW232" s="118">
        <f>VLOOKUP($I232,[1]Dic!$H$7:$BM$470,58,FALSE)</f>
        <v>0</v>
      </c>
      <c r="EX232" s="111">
        <f t="shared" si="143"/>
        <v>0</v>
      </c>
      <c r="EY232" s="113">
        <f t="shared" si="144"/>
        <v>0</v>
      </c>
      <c r="EZ232" s="109">
        <f>VLOOKUP($I232,[1]Ene!$H$7:$CL$470,70,FALSE)</f>
        <v>0</v>
      </c>
      <c r="FA232" s="109">
        <f>VLOOKUP($I232,[1]Feb!$H$7:$CL$470,70,FALSE)</f>
        <v>0</v>
      </c>
      <c r="FB232" s="109">
        <f>VLOOKUP($I232,[1]Mar!$H$7:$CL$470,70,FALSE)</f>
        <v>0</v>
      </c>
      <c r="FC232" s="109">
        <f>VLOOKUP($I232,[1]Abr!$H$7:$CL$470,70,FALSE)</f>
        <v>0</v>
      </c>
      <c r="FD232" s="109">
        <f>VLOOKUP($I232,[1]May!$H$7:$CL$470,70,FALSE)</f>
        <v>0</v>
      </c>
      <c r="FE232" s="109">
        <f>VLOOKUP($I232,[1]Jun!$H$7:$CL$470,70,FALSE)</f>
        <v>0</v>
      </c>
      <c r="FF232" s="109">
        <f>VLOOKUP($I232,[1]Jul!$H$7:$CL$470,70,FALSE)</f>
        <v>0</v>
      </c>
      <c r="FG232" s="109">
        <f>VLOOKUP($I232,[1]Ago!$H$7:$CL$470,70,FALSE)</f>
        <v>0</v>
      </c>
      <c r="FH232" s="109">
        <f>VLOOKUP($I232,[1]Set!$H$7:$CL$470,70,FALSE)</f>
        <v>0</v>
      </c>
      <c r="FI232" s="109">
        <f>VLOOKUP($I232,[1]Oct!$H$7:$CL$470,70,FALSE)</f>
        <v>0</v>
      </c>
      <c r="FJ232" s="109">
        <f>VLOOKUP($I232,[1]Nov!$H$7:$CL$470,70,FALSE)</f>
        <v>0</v>
      </c>
      <c r="FK232" s="118">
        <f>VLOOKUP($I232,[1]Dic!$H$7:$CL$470,70,FALSE)</f>
        <v>0</v>
      </c>
      <c r="FL232" s="111">
        <f t="shared" si="145"/>
        <v>0</v>
      </c>
      <c r="FM232" s="113">
        <f t="shared" si="146"/>
        <v>0</v>
      </c>
      <c r="FN232" s="109">
        <f>VLOOKUP($I232,[1]Ene!$H$7:$CL$470,72,FALSE)</f>
        <v>0</v>
      </c>
      <c r="FO232" s="109">
        <f>VLOOKUP($I232,[1]Feb!$H$7:$CL$470,72,FALSE)</f>
        <v>0</v>
      </c>
      <c r="FP232" s="109">
        <f>VLOOKUP($I232,[1]Mar!$H$7:$CL$470,72,FALSE)</f>
        <v>0</v>
      </c>
      <c r="FQ232" s="109">
        <f>VLOOKUP($I232,[1]Abr!$H$7:$CL$470,72,FALSE)</f>
        <v>0</v>
      </c>
      <c r="FR232" s="109">
        <f>VLOOKUP($I232,[1]May!$H$7:$CL$470,72,FALSE)</f>
        <v>0</v>
      </c>
      <c r="FS232" s="109">
        <f>VLOOKUP($I232,[1]Jun!$H$7:$CL$470,72,FALSE)</f>
        <v>0</v>
      </c>
      <c r="FT232" s="109">
        <f>VLOOKUP($I232,[1]Jul!$H$7:$CL$470,72,FALSE)</f>
        <v>0</v>
      </c>
      <c r="FU232" s="109">
        <f>VLOOKUP($I232,[1]Ago!$H$7:$CL$470,72,FALSE)</f>
        <v>0</v>
      </c>
      <c r="FV232" s="109">
        <f>VLOOKUP($I232,[1]Set!$H$7:$CL$470,72,FALSE)</f>
        <v>0</v>
      </c>
      <c r="FW232" s="109">
        <f>VLOOKUP($I232,[1]Oct!$H$7:$CL$470,72,FALSE)</f>
        <v>0</v>
      </c>
      <c r="FX232" s="109">
        <f>VLOOKUP($I232,[1]Nov!$H$7:$CL$470,72,FALSE)</f>
        <v>0</v>
      </c>
      <c r="FY232" s="118">
        <f>VLOOKUP($I232,[1]Dic!$H$7:$CL$470,72,FALSE)</f>
        <v>0</v>
      </c>
      <c r="FZ232" s="112">
        <f t="shared" si="147"/>
        <v>0</v>
      </c>
      <c r="GA232" s="113">
        <f t="shared" si="148"/>
        <v>0</v>
      </c>
      <c r="GB232" s="109">
        <f>VLOOKUP($I232,[1]Ene!$H$7:$CL$471,59,FALSE)</f>
        <v>0</v>
      </c>
      <c r="GC232" s="109">
        <f>VLOOKUP($I232,[1]Feb!$H$7:$CL$471,59,FALSE)</f>
        <v>0</v>
      </c>
      <c r="GD232" s="109">
        <f>VLOOKUP($I232,[1]Mar!$H$7:$CL$471,59,FALSE)</f>
        <v>0</v>
      </c>
      <c r="GE232" s="109">
        <f>VLOOKUP($I232,[1]Abr!$H$7:$CL$471,59,FALSE)</f>
        <v>0</v>
      </c>
      <c r="GF232" s="109">
        <f>VLOOKUP($I232,[1]May!$H$7:$CL$471,59,FALSE)</f>
        <v>0</v>
      </c>
      <c r="GG232" s="109">
        <f>VLOOKUP($I232,[1]Jun!$H$7:$CL$471,59,FALSE)</f>
        <v>0</v>
      </c>
      <c r="GH232" s="109">
        <f>VLOOKUP($I232,[1]Jul!$H$7:$CL$471,59,FALSE)</f>
        <v>0</v>
      </c>
      <c r="GI232" s="109">
        <f>VLOOKUP($I232,[1]Ago!$H$7:$CL$471,59,FALSE)</f>
        <v>0</v>
      </c>
      <c r="GJ232" s="109">
        <f>VLOOKUP($I232,[1]Set!$H$7:$CL$471,59,FALSE)</f>
        <v>0</v>
      </c>
      <c r="GK232" s="109">
        <f>VLOOKUP($I232,[1]Oct!$H$7:$CL$471,59,FALSE)</f>
        <v>0</v>
      </c>
      <c r="GL232" s="109">
        <f>VLOOKUP($I232,[1]Nov!$H$7:$CL$471,59,FALSE)</f>
        <v>0</v>
      </c>
      <c r="GM232" s="118">
        <f>VLOOKUP($I232,[1]Dic!$H$7:$CL$471,59,FALSE)</f>
        <v>0</v>
      </c>
      <c r="GN232" s="112">
        <f t="shared" si="149"/>
        <v>0</v>
      </c>
      <c r="GO232" s="113">
        <f t="shared" si="150"/>
        <v>0</v>
      </c>
      <c r="GP232" s="114">
        <f t="shared" si="126"/>
        <v>0</v>
      </c>
      <c r="GQ232" s="114">
        <f t="shared" si="127"/>
        <v>0</v>
      </c>
      <c r="GR232" s="116"/>
      <c r="GS232" s="109">
        <f>VLOOKUP($I232,[1]Ene!$H$7:$CL$470,71,FALSE)</f>
        <v>0</v>
      </c>
      <c r="GT232" s="109">
        <f>VLOOKUP($I232,[1]Feb!$H$7:$CL$470,71,FALSE)</f>
        <v>0</v>
      </c>
      <c r="GU232" s="109">
        <f>VLOOKUP($I232,[1]Mar!$H$7:$CL$470,71,FALSE)</f>
        <v>0</v>
      </c>
      <c r="GV232" s="109">
        <f>VLOOKUP($I232,[1]Abr!$H$7:$CL$470,71,FALSE)</f>
        <v>0</v>
      </c>
      <c r="GW232" s="109">
        <f>VLOOKUP($I232,[1]May!$H$7:$CL$470,71,FALSE)</f>
        <v>0</v>
      </c>
      <c r="GX232" s="109">
        <f>VLOOKUP($I232,[1]Jun!$H$7:$CL$470,71,FALSE)</f>
        <v>0</v>
      </c>
      <c r="GY232" s="109">
        <f>VLOOKUP($I232,[1]Jul!$H$7:$CL$470,71,FALSE)</f>
        <v>0</v>
      </c>
      <c r="GZ232" s="109">
        <f>VLOOKUP($I232,[1]Ago!$H$7:$CL$470,71,FALSE)</f>
        <v>0</v>
      </c>
      <c r="HA232" s="109">
        <f>VLOOKUP($I232,[1]Set!$H$7:$CL$470,71,FALSE)</f>
        <v>0</v>
      </c>
      <c r="HB232" s="109">
        <f>VLOOKUP($I232,[1]Oct!$H$7:$CL$470,71,FALSE)</f>
        <v>0</v>
      </c>
      <c r="HC232" s="109">
        <f>VLOOKUP($I232,[1]Nov!$H$7:$CL$470,71,FALSE)</f>
        <v>0</v>
      </c>
      <c r="HD232" s="109">
        <f>VLOOKUP($I232,[1]Dic!$H$7:$CL$470,71,FALSE)</f>
        <v>0</v>
      </c>
      <c r="HE232" s="111">
        <f t="shared" si="151"/>
        <v>0</v>
      </c>
      <c r="HF232" s="113">
        <f t="shared" si="152"/>
        <v>0</v>
      </c>
      <c r="HG232" s="109">
        <f>VLOOKUP($I232,[1]Ene!$H$7:$CL$470,73,FALSE)</f>
        <v>0</v>
      </c>
      <c r="HH232" s="109">
        <f>VLOOKUP($I232,[1]Feb!$H$7:$CL$470,73,FALSE)</f>
        <v>0</v>
      </c>
      <c r="HI232" s="109">
        <f>VLOOKUP($I232,[1]Mar!$H$7:$CL$470,73,FALSE)</f>
        <v>0</v>
      </c>
      <c r="HJ232" s="109">
        <f>VLOOKUP($I232,[1]Abr!$H$7:$CL$470,73,FALSE)</f>
        <v>0</v>
      </c>
      <c r="HK232" s="109">
        <f>VLOOKUP($I232,[1]May!$H$7:$CL$470,73,FALSE)</f>
        <v>0</v>
      </c>
      <c r="HL232" s="109">
        <f>VLOOKUP($I232,[1]Jun!$H$7:$CL$470,73,FALSE)</f>
        <v>0</v>
      </c>
      <c r="HM232" s="109">
        <f>VLOOKUP($I232,[1]Jul!$H$7:$CL$470,73,FALSE)</f>
        <v>0</v>
      </c>
      <c r="HN232" s="109">
        <f>VLOOKUP($I232,[1]Ago!$H$7:$CL$470,73,FALSE)</f>
        <v>0</v>
      </c>
      <c r="HO232" s="109">
        <f>VLOOKUP($I232,[1]Set!$H$7:$CL$470,73,FALSE)</f>
        <v>0</v>
      </c>
      <c r="HP232" s="109">
        <f>VLOOKUP($I232,[1]Oct!$H$7:$CL$470,73,FALSE)</f>
        <v>0</v>
      </c>
      <c r="HQ232" s="109">
        <f>VLOOKUP($I232,[1]Nov!$H$7:$CL$470,73,FALSE)</f>
        <v>0</v>
      </c>
      <c r="HR232" s="109">
        <f>VLOOKUP($I232,[1]Dic!$H$7:$CL$470,73,FALSE)</f>
        <v>0</v>
      </c>
      <c r="HS232" s="111">
        <f t="shared" si="153"/>
        <v>0</v>
      </c>
      <c r="HT232" s="113">
        <f t="shared" si="154"/>
        <v>0</v>
      </c>
      <c r="HU232" s="114">
        <f t="shared" si="155"/>
        <v>0</v>
      </c>
    </row>
    <row r="233" spans="1:229" s="112" customFormat="1" ht="10.5" x14ac:dyDescent="0.25">
      <c r="A233" s="184" t="s">
        <v>44</v>
      </c>
      <c r="B233" s="187" t="s">
        <v>29</v>
      </c>
      <c r="C233" s="184">
        <v>401</v>
      </c>
      <c r="D233" s="187" t="s">
        <v>29</v>
      </c>
      <c r="E233" s="187" t="s">
        <v>44</v>
      </c>
      <c r="F233" s="188" t="s">
        <v>29</v>
      </c>
      <c r="G233" s="184"/>
      <c r="H233" s="184" t="s">
        <v>688</v>
      </c>
      <c r="I233" s="316">
        <v>231</v>
      </c>
      <c r="J233" s="184" t="s">
        <v>763</v>
      </c>
      <c r="K233" s="109">
        <f>VLOOKUP($I233,[1]Ene!$H$7:$M$470,6,FALSE)</f>
        <v>0</v>
      </c>
      <c r="L233" s="109">
        <f>VLOOKUP($I233,[1]Feb!$H$7:$M$470,6,FALSE)</f>
        <v>0</v>
      </c>
      <c r="M233" s="109">
        <f>VLOOKUP($I233,[1]Mar!$H$7:$M$470,6,FALSE)</f>
        <v>0</v>
      </c>
      <c r="N233" s="109">
        <f>VLOOKUP($I233,[1]Abr!$H$7:$M$470,6,FALSE)</f>
        <v>0</v>
      </c>
      <c r="O233" s="109">
        <f>VLOOKUP($I233,[1]May!$H$7:$M$470,6,FALSE)</f>
        <v>0</v>
      </c>
      <c r="P233" s="109">
        <f>VLOOKUP($I233,[1]Jun!$H$7:$M$470,6,FALSE)</f>
        <v>0</v>
      </c>
      <c r="Q233" s="109">
        <f>VLOOKUP($I233,[1]Jul!$H$7:$M$470,6,FALSE)</f>
        <v>0</v>
      </c>
      <c r="R233" s="109">
        <f>VLOOKUP($I233,[1]Ago!$H$7:$M$470,6,FALSE)</f>
        <v>0</v>
      </c>
      <c r="S233" s="109">
        <f>VLOOKUP($I233,[1]Set!$H$7:$M$470,6,FALSE)</f>
        <v>0</v>
      </c>
      <c r="T233" s="109">
        <f>VLOOKUP($I233,[1]Oct!$H$7:$M$470,6,FALSE)</f>
        <v>0</v>
      </c>
      <c r="U233" s="109">
        <f>VLOOKUP($I233,[1]Nov!$H$7:$M$470,6,FALSE)</f>
        <v>0</v>
      </c>
      <c r="V233" s="109">
        <f>VLOOKUP($I233,[1]Dic!$H$7:$M$470,6,FALSE)</f>
        <v>0</v>
      </c>
      <c r="W233" s="142"/>
      <c r="X233" s="112">
        <f t="shared" si="128"/>
        <v>0</v>
      </c>
      <c r="Y233" s="163">
        <f t="shared" si="129"/>
        <v>0</v>
      </c>
      <c r="Z233" s="117">
        <f>VLOOKUP($I233,[1]Ene!$H$7:$N$470,7,FALSE)</f>
        <v>0</v>
      </c>
      <c r="AA233" s="109">
        <f>VLOOKUP($I233,[1]Feb!$H$7:$N$470,7,FALSE)</f>
        <v>0</v>
      </c>
      <c r="AB233" s="109">
        <f>VLOOKUP($I233,[1]Mar!$H$7:$N$470,7,FALSE)</f>
        <v>0</v>
      </c>
      <c r="AC233" s="109">
        <f>VLOOKUP($I233,[1]Abr!$H$7:$N$470,7,FALSE)</f>
        <v>0</v>
      </c>
      <c r="AD233" s="109">
        <f>VLOOKUP($I233,[1]May!$H$7:$N$470,7,FALSE)</f>
        <v>0</v>
      </c>
      <c r="AE233" s="109">
        <f>VLOOKUP($I233,[1]Jun!$H$7:$N$470,7,FALSE)</f>
        <v>0</v>
      </c>
      <c r="AF233" s="109">
        <f>VLOOKUP($I233,[1]Jul!$H$7:$N$470,7,FALSE)</f>
        <v>0</v>
      </c>
      <c r="AG233" s="109">
        <f>VLOOKUP($I233,[1]Ago!$H$7:$N$470,7,FALSE)</f>
        <v>0</v>
      </c>
      <c r="AH233" s="109">
        <f>VLOOKUP($I233,[1]Set!$H$7:$N$470,7,FALSE)</f>
        <v>0</v>
      </c>
      <c r="AI233" s="109">
        <f>VLOOKUP($I233,[1]Oct!$H$7:$N$470,7,FALSE)</f>
        <v>0</v>
      </c>
      <c r="AJ233" s="109">
        <f>VLOOKUP($I233,[1]Nov!$H$7:$N$470,7,FALSE)</f>
        <v>0</v>
      </c>
      <c r="AK233" s="118">
        <f>VLOOKUP($I233,[1]Dic!$H$7:$N$470,7,FALSE)</f>
        <v>0</v>
      </c>
      <c r="AL233" s="112">
        <f t="shared" si="121"/>
        <v>0</v>
      </c>
      <c r="AM233" s="164">
        <f t="shared" si="130"/>
        <v>0</v>
      </c>
      <c r="AN233" s="164">
        <f t="shared" si="122"/>
        <v>0</v>
      </c>
      <c r="AO233" s="142"/>
      <c r="AP233" s="109">
        <f>VLOOKUP($I233,[1]Ene!$H$7:$Q$470,10,FALSE)</f>
        <v>0</v>
      </c>
      <c r="AQ233" s="109">
        <f>VLOOKUP($I233,[1]Feb!$H$7:$Q$470,10,FALSE)</f>
        <v>0</v>
      </c>
      <c r="AR233" s="109">
        <f>VLOOKUP($I233,[1]Mar!$H$7:$Q$470,10,FALSE)</f>
        <v>0</v>
      </c>
      <c r="AS233" s="109">
        <f>VLOOKUP($I233,[1]Abr!$H$7:$Q$470,10,FALSE)</f>
        <v>0</v>
      </c>
      <c r="AT233" s="109">
        <f>VLOOKUP($I233,[1]May!$H$7:$Q$470,10,FALSE)</f>
        <v>0</v>
      </c>
      <c r="AU233" s="109">
        <f>VLOOKUP($I233,[1]Jun!$H$7:$Q$470,10,FALSE)</f>
        <v>0</v>
      </c>
      <c r="AV233" s="109">
        <f>VLOOKUP($I233,[1]Jul!$H$7:$Q$470,10,FALSE)</f>
        <v>0</v>
      </c>
      <c r="AW233" s="109">
        <f>VLOOKUP($I233,[1]Ago!$H$7:$Q$470,10,FALSE)</f>
        <v>0</v>
      </c>
      <c r="AX233" s="109">
        <f>VLOOKUP($I233,[1]Set!$H$7:$Q$470,10,FALSE)</f>
        <v>0</v>
      </c>
      <c r="AY233" s="109">
        <f>VLOOKUP($I233,[1]Oct!$H$7:$Q$470,10,FALSE)</f>
        <v>0</v>
      </c>
      <c r="AZ233" s="109">
        <f>VLOOKUP($I233,[1]Nov!$H$7:$Q$470,10,FALSE)</f>
        <v>0</v>
      </c>
      <c r="BA233" s="118">
        <f>VLOOKUP($I233,[1]Dic!$H$7:$Q$470,10,FALSE)</f>
        <v>0</v>
      </c>
      <c r="BB233" s="112">
        <f t="shared" si="131"/>
        <v>0</v>
      </c>
      <c r="BC233" s="163">
        <f t="shared" si="132"/>
        <v>0</v>
      </c>
      <c r="BD233" s="109">
        <f>VLOOKUP($I233,[1]Ene!$H$7:$T$470,13,FALSE)</f>
        <v>0</v>
      </c>
      <c r="BE233" s="109">
        <f>VLOOKUP($I233,[1]Feb!$H$7:$T$470,13,FALSE)</f>
        <v>0</v>
      </c>
      <c r="BF233" s="109">
        <f>VLOOKUP($I233,[1]Mar!$H$7:$T$470,13,FALSE)</f>
        <v>0</v>
      </c>
      <c r="BG233" s="109">
        <f>VLOOKUP($I233,[1]Abr!$H$7:$T$470,13,FALSE)</f>
        <v>0</v>
      </c>
      <c r="BH233" s="109">
        <f>VLOOKUP($I233,[1]May!$H$7:$T$470,13,FALSE)</f>
        <v>0</v>
      </c>
      <c r="BI233" s="109">
        <f>VLOOKUP($I233,[1]Jun!$H$7:$T$470,13,FALSE)</f>
        <v>0</v>
      </c>
      <c r="BJ233" s="109">
        <f>VLOOKUP($I233,[1]Jul!$H$7:$T$470,13,FALSE)</f>
        <v>0</v>
      </c>
      <c r="BK233" s="109">
        <f>VLOOKUP($I233,[1]Ago!$H$7:$T$470,13,FALSE)</f>
        <v>0</v>
      </c>
      <c r="BL233" s="109">
        <f>VLOOKUP($I233,[1]Set!$H$7:$T$470,13,FALSE)</f>
        <v>0</v>
      </c>
      <c r="BM233" s="109">
        <f>VLOOKUP($I233,[1]Oct!$H$7:$T$470,13,FALSE)</f>
        <v>0</v>
      </c>
      <c r="BN233" s="109">
        <f>VLOOKUP($I233,[1]Nov!$H$7:$T$470,13,FALSE)</f>
        <v>0</v>
      </c>
      <c r="BO233" s="109">
        <f>VLOOKUP($I233,[1]Dic!$H$7:$T$470,13,FALSE)</f>
        <v>0</v>
      </c>
      <c r="BP233" s="111">
        <f t="shared" si="133"/>
        <v>0</v>
      </c>
      <c r="BQ233" s="113">
        <f t="shared" si="134"/>
        <v>0</v>
      </c>
      <c r="BR233" s="109">
        <f>VLOOKUP($I233,[1]Ene!$H$7:$V$470,15,FALSE)</f>
        <v>0</v>
      </c>
      <c r="BS233" s="109">
        <f>VLOOKUP($I233,[1]Feb!$H$7:$V$470,15,FALSE)</f>
        <v>0</v>
      </c>
      <c r="BT233" s="109">
        <f>VLOOKUP($I233,[1]Mar!$H$7:$V$470,15,FALSE)</f>
        <v>0</v>
      </c>
      <c r="BU233" s="109">
        <f>VLOOKUP($I233,[1]Abr!$H$7:$V$470,15,FALSE)</f>
        <v>0</v>
      </c>
      <c r="BV233" s="109">
        <f>VLOOKUP($I233,[1]May!$H$7:$V$470,15,FALSE)</f>
        <v>0</v>
      </c>
      <c r="BW233" s="109">
        <f>VLOOKUP($I233,[1]Jun!$H$7:$V$470,15,FALSE)</f>
        <v>0</v>
      </c>
      <c r="BX233" s="109">
        <f>VLOOKUP($I233,[1]Jul!$H$7:$V$470,15,FALSE)</f>
        <v>0</v>
      </c>
      <c r="BY233" s="109">
        <f>VLOOKUP($I233,[1]Ago!$H$7:$V$470,15,FALSE)</f>
        <v>0</v>
      </c>
      <c r="BZ233" s="109">
        <f>VLOOKUP($I233,[1]Set!$H$7:$V$470,15,FALSE)</f>
        <v>0</v>
      </c>
      <c r="CA233" s="109">
        <f>VLOOKUP($I233,[1]Oct!$H$7:$V$470,15,FALSE)</f>
        <v>0</v>
      </c>
      <c r="CB233" s="109">
        <f>VLOOKUP($I233,[1]Nov!$H$7:$V$470,15,FALSE)</f>
        <v>0</v>
      </c>
      <c r="CC233" s="109">
        <f>VLOOKUP($I233,[1]Dic!$H$7:$V$470,15,FALSE)</f>
        <v>0</v>
      </c>
      <c r="CD233" s="111">
        <f t="shared" si="135"/>
        <v>0</v>
      </c>
      <c r="CE233" s="113">
        <f t="shared" si="123"/>
        <v>0</v>
      </c>
      <c r="CF233" s="109">
        <f>VLOOKUP($I233,[1]Ene!$H$7:$X$470,17,FALSE)</f>
        <v>0</v>
      </c>
      <c r="CG233" s="109">
        <f>VLOOKUP($I233,[1]Feb!$H$7:$X$470,17,FALSE)</f>
        <v>0</v>
      </c>
      <c r="CH233" s="109">
        <f>VLOOKUP($I233,[1]Mar!$H$7:$X$470,17,FALSE)</f>
        <v>0</v>
      </c>
      <c r="CI233" s="109">
        <f>VLOOKUP($I233,[1]Abr!$H$7:$X$470,17,FALSE)</f>
        <v>0</v>
      </c>
      <c r="CJ233" s="109">
        <f>VLOOKUP($I233,[1]May!$H$7:$X$470,17,FALSE)</f>
        <v>0</v>
      </c>
      <c r="CK233" s="109">
        <f>VLOOKUP($I233,[1]Jun!$H$7:$X$470,17,FALSE)</f>
        <v>0</v>
      </c>
      <c r="CL233" s="109">
        <f>VLOOKUP($I233,[1]Jul!$H$7:$X$470,17,FALSE)</f>
        <v>0</v>
      </c>
      <c r="CM233" s="109">
        <f>VLOOKUP($I233,[1]Ago!$H$7:$X$470,17,FALSE)</f>
        <v>0</v>
      </c>
      <c r="CN233" s="109">
        <f>VLOOKUP($I233,[1]Set!$H$7:$X$470,17,FALSE)</f>
        <v>0</v>
      </c>
      <c r="CO233" s="109">
        <f>VLOOKUP($I233,[1]Oct!$H$7:$X$470,17,FALSE)</f>
        <v>0</v>
      </c>
      <c r="CP233" s="109">
        <f>VLOOKUP($I233,[1]Nov!$H$7:$X$470,17,FALSE)</f>
        <v>0</v>
      </c>
      <c r="CQ233" s="109">
        <f>VLOOKUP($I233,[1]Dic!$H$7:$X$470,17,FALSE)</f>
        <v>0</v>
      </c>
      <c r="CR233" s="111">
        <f t="shared" si="136"/>
        <v>0</v>
      </c>
      <c r="CS233" s="113">
        <f t="shared" si="124"/>
        <v>0</v>
      </c>
      <c r="CT233" s="112">
        <f t="shared" si="125"/>
        <v>0</v>
      </c>
      <c r="CU233" s="116"/>
      <c r="CV233" s="109">
        <f>VLOOKUP($I233,[1]Ene!$H$7:$AC$470,22,FALSE)</f>
        <v>0</v>
      </c>
      <c r="CW233" s="109">
        <f>VLOOKUP($I233,[1]Feb!$H$7:$AC$470,22,FALSE)</f>
        <v>0</v>
      </c>
      <c r="CX233" s="109">
        <f>VLOOKUP($I233,[1]Mar!$H$7:$AC$470,22,FALSE)</f>
        <v>0</v>
      </c>
      <c r="CY233" s="109">
        <f>VLOOKUP($I233,[1]Abr!$H$7:$AC$470,22,FALSE)</f>
        <v>0</v>
      </c>
      <c r="CZ233" s="109">
        <f>VLOOKUP($I233,[1]May!$H$7:$AC$470,22,FALSE)</f>
        <v>0</v>
      </c>
      <c r="DA233" s="109">
        <f>VLOOKUP($I233,[1]Jun!$H$7:$AC$470,22,FALSE)</f>
        <v>0</v>
      </c>
      <c r="DB233" s="109">
        <f>VLOOKUP($I233,[1]Jul!$H$7:$AC$470,22,FALSE)</f>
        <v>0</v>
      </c>
      <c r="DC233" s="109">
        <f>VLOOKUP($I233,[1]Ago!$H$7:$AC$470,22,FALSE)</f>
        <v>0</v>
      </c>
      <c r="DD233" s="109">
        <f>VLOOKUP($I233,[1]Set!$H$7:$AC$470,22,FALSE)</f>
        <v>0</v>
      </c>
      <c r="DE233" s="109">
        <f>VLOOKUP($I233,[1]Oct!$H$7:$AC$470,22,FALSE)</f>
        <v>0</v>
      </c>
      <c r="DF233" s="109">
        <f>VLOOKUP($I233,[1]Nov!$H$7:$AC$470,22,FALSE)</f>
        <v>0</v>
      </c>
      <c r="DG233" s="118">
        <f>VLOOKUP($I233,[1]Dic!$H$7:$AC$470,22,FALSE)</f>
        <v>0</v>
      </c>
      <c r="DH233" s="111">
        <f t="shared" si="137"/>
        <v>0</v>
      </c>
      <c r="DI233" s="113">
        <f t="shared" si="138"/>
        <v>0</v>
      </c>
      <c r="DJ233" s="109">
        <f>VLOOKUP($I233,[1]Ene!$H$7:$BL$470,57,FALSE)</f>
        <v>0</v>
      </c>
      <c r="DK233" s="109">
        <f>VLOOKUP($I233,[1]Feb!$H$7:$BL$470,57,FALSE)</f>
        <v>0</v>
      </c>
      <c r="DL233" s="109">
        <f>VLOOKUP($I233,[1]Mar!$H$7:$BL$470,57,FALSE)</f>
        <v>0</v>
      </c>
      <c r="DM233" s="109">
        <f>VLOOKUP($I233,[1]Abr!$H$7:$BL$470,57,FALSE)</f>
        <v>0</v>
      </c>
      <c r="DN233" s="109">
        <f>VLOOKUP($I233,[1]May!$H$7:$BL$470,57,FALSE)</f>
        <v>0</v>
      </c>
      <c r="DO233" s="109">
        <f>VLOOKUP($I233,[1]Jun!$H$7:$BL$470,57,FALSE)</f>
        <v>0</v>
      </c>
      <c r="DP233" s="109">
        <f>VLOOKUP($I233,[1]Jul!$H$7:$BL$470,57,FALSE)</f>
        <v>0</v>
      </c>
      <c r="DQ233" s="109">
        <f>VLOOKUP($I233,[1]Ago!$H$7:$BL$470,57,FALSE)</f>
        <v>0</v>
      </c>
      <c r="DR233" s="109">
        <f>VLOOKUP($I233,[1]Set!$H$7:$BL$470,57,FALSE)</f>
        <v>0</v>
      </c>
      <c r="DS233" s="109">
        <f>VLOOKUP($I233,[1]Oct!$H$7:$BL$470,57,FALSE)</f>
        <v>0</v>
      </c>
      <c r="DT233" s="109">
        <f>VLOOKUP($I233,[1]Nov!$H$7:$BL$470,57,FALSE)</f>
        <v>0</v>
      </c>
      <c r="DU233" s="109">
        <f>VLOOKUP($I233,[1]Dic!$H$7:$BL$470,57,FALSE)</f>
        <v>0</v>
      </c>
      <c r="DV233" s="111">
        <f t="shared" si="139"/>
        <v>0</v>
      </c>
      <c r="DW233" s="113">
        <f t="shared" si="140"/>
        <v>0</v>
      </c>
      <c r="DX233" s="117">
        <f>VLOOKUP($I233,[1]Ene!$H$7:$BQ$470,62,FALSE)</f>
        <v>0</v>
      </c>
      <c r="DY233" s="109">
        <f>VLOOKUP($I233,[1]Feb!$H$7:$BQ$470,62,FALSE)</f>
        <v>0</v>
      </c>
      <c r="DZ233" s="109">
        <f>VLOOKUP($I233,[1]Mar!$H$7:$BQ$470,62,FALSE)</f>
        <v>0</v>
      </c>
      <c r="EA233" s="109">
        <f>VLOOKUP($I233,[1]Abr!$H$7:$BQ$470,62,FALSE)</f>
        <v>0</v>
      </c>
      <c r="EB233" s="109">
        <f>VLOOKUP($I233,[1]May!$H$7:$BQ$470,62,FALSE)</f>
        <v>0</v>
      </c>
      <c r="EC233" s="109">
        <f>VLOOKUP($I233,[1]Jun!$H$7:$BQ$470,62,FALSE)</f>
        <v>0</v>
      </c>
      <c r="ED233" s="109">
        <f>VLOOKUP($I233,[1]Jul!$H$7:$BQ$470,62,FALSE)</f>
        <v>0</v>
      </c>
      <c r="EE233" s="109">
        <f>VLOOKUP($I233,[1]Ago!$H$7:$BQ$470,62,FALSE)</f>
        <v>0</v>
      </c>
      <c r="EF233" s="109">
        <f>VLOOKUP($I233,[1]Set!$H$7:$BQ$470,62,FALSE)</f>
        <v>0</v>
      </c>
      <c r="EG233" s="109">
        <f>VLOOKUP($I233,[1]Oct!$H$7:$BQ$470,62,FALSE)</f>
        <v>0</v>
      </c>
      <c r="EH233" s="109">
        <f>VLOOKUP($I233,[1]Nov!$H$7:$BQ$470,62,FALSE)</f>
        <v>0</v>
      </c>
      <c r="EI233" s="109">
        <f>VLOOKUP($I233,[1]Dic!$H$7:$BQ$470,62,FALSE)</f>
        <v>0</v>
      </c>
      <c r="EJ233" s="115">
        <f t="shared" si="141"/>
        <v>0</v>
      </c>
      <c r="EK233" s="113">
        <f t="shared" si="142"/>
        <v>0</v>
      </c>
      <c r="EL233" s="117">
        <f>VLOOKUP($I233,[1]Ene!$H$7:$BM$470,58,FALSE)</f>
        <v>0</v>
      </c>
      <c r="EM233" s="109">
        <f>VLOOKUP($I233,[1]Feb!$H$7:$BM$470,58,FALSE)</f>
        <v>0</v>
      </c>
      <c r="EN233" s="109">
        <f>VLOOKUP($I233,[1]Mar!$H$7:$BM$470,58,FALSE)</f>
        <v>0</v>
      </c>
      <c r="EO233" s="109">
        <f>VLOOKUP($I233,[1]Abr!$H$7:$BM$470,58,FALSE)</f>
        <v>0</v>
      </c>
      <c r="EP233" s="109">
        <f>VLOOKUP($I233,[1]May!$H$7:$BM$470,58,FALSE)</f>
        <v>0</v>
      </c>
      <c r="EQ233" s="109">
        <f>VLOOKUP($I233,[1]Jun!$H$7:$BM$470,58,FALSE)</f>
        <v>0</v>
      </c>
      <c r="ER233" s="109">
        <f>VLOOKUP($I233,[1]Jul!$H$7:$BM$470,58,FALSE)</f>
        <v>0</v>
      </c>
      <c r="ES233" s="109">
        <f>VLOOKUP($I233,[1]Ago!$H$7:$BM$470,58,FALSE)</f>
        <v>0</v>
      </c>
      <c r="ET233" s="109">
        <f>VLOOKUP($I233,[1]Set!$H$7:$BM$470,58,FALSE)</f>
        <v>0</v>
      </c>
      <c r="EU233" s="109">
        <f>VLOOKUP($I233,[1]Oct!$H$7:$BM$470,58,FALSE)</f>
        <v>0</v>
      </c>
      <c r="EV233" s="109">
        <f>VLOOKUP($I233,[1]Nov!$H$7:$BM$470,58,FALSE)</f>
        <v>0</v>
      </c>
      <c r="EW233" s="118">
        <f>VLOOKUP($I233,[1]Dic!$H$7:$BM$470,58,FALSE)</f>
        <v>0</v>
      </c>
      <c r="EX233" s="111">
        <f t="shared" si="143"/>
        <v>0</v>
      </c>
      <c r="EY233" s="113">
        <f t="shared" si="144"/>
        <v>0</v>
      </c>
      <c r="EZ233" s="109">
        <f>VLOOKUP($I233,[1]Ene!$H$7:$CL$470,70,FALSE)</f>
        <v>0</v>
      </c>
      <c r="FA233" s="109">
        <f>VLOOKUP($I233,[1]Feb!$H$7:$CL$470,70,FALSE)</f>
        <v>0</v>
      </c>
      <c r="FB233" s="109">
        <f>VLOOKUP($I233,[1]Mar!$H$7:$CL$470,70,FALSE)</f>
        <v>0</v>
      </c>
      <c r="FC233" s="109">
        <f>VLOOKUP($I233,[1]Abr!$H$7:$CL$470,70,FALSE)</f>
        <v>0</v>
      </c>
      <c r="FD233" s="109">
        <f>VLOOKUP($I233,[1]May!$H$7:$CL$470,70,FALSE)</f>
        <v>0</v>
      </c>
      <c r="FE233" s="109">
        <f>VLOOKUP($I233,[1]Jun!$H$7:$CL$470,70,FALSE)</f>
        <v>0</v>
      </c>
      <c r="FF233" s="109">
        <f>VLOOKUP($I233,[1]Jul!$H$7:$CL$470,70,FALSE)</f>
        <v>0</v>
      </c>
      <c r="FG233" s="109">
        <f>VLOOKUP($I233,[1]Ago!$H$7:$CL$470,70,FALSE)</f>
        <v>0</v>
      </c>
      <c r="FH233" s="109">
        <f>VLOOKUP($I233,[1]Set!$H$7:$CL$470,70,FALSE)</f>
        <v>0</v>
      </c>
      <c r="FI233" s="109">
        <f>VLOOKUP($I233,[1]Oct!$H$7:$CL$470,70,FALSE)</f>
        <v>0</v>
      </c>
      <c r="FJ233" s="109">
        <f>VLOOKUP($I233,[1]Nov!$H$7:$CL$470,70,FALSE)</f>
        <v>0</v>
      </c>
      <c r="FK233" s="118">
        <f>VLOOKUP($I233,[1]Dic!$H$7:$CL$470,70,FALSE)</f>
        <v>0</v>
      </c>
      <c r="FL233" s="111">
        <f t="shared" si="145"/>
        <v>0</v>
      </c>
      <c r="FM233" s="113">
        <f t="shared" si="146"/>
        <v>0</v>
      </c>
      <c r="FN233" s="109">
        <f>VLOOKUP($I233,[1]Ene!$H$7:$CL$470,72,FALSE)</f>
        <v>0</v>
      </c>
      <c r="FO233" s="109">
        <f>VLOOKUP($I233,[1]Feb!$H$7:$CL$470,72,FALSE)</f>
        <v>0</v>
      </c>
      <c r="FP233" s="109">
        <f>VLOOKUP($I233,[1]Mar!$H$7:$CL$470,72,FALSE)</f>
        <v>0</v>
      </c>
      <c r="FQ233" s="109">
        <f>VLOOKUP($I233,[1]Abr!$H$7:$CL$470,72,FALSE)</f>
        <v>0</v>
      </c>
      <c r="FR233" s="109">
        <f>VLOOKUP($I233,[1]May!$H$7:$CL$470,72,FALSE)</f>
        <v>0</v>
      </c>
      <c r="FS233" s="109">
        <f>VLOOKUP($I233,[1]Jun!$H$7:$CL$470,72,FALSE)</f>
        <v>0</v>
      </c>
      <c r="FT233" s="109">
        <f>VLOOKUP($I233,[1]Jul!$H$7:$CL$470,72,FALSE)</f>
        <v>0</v>
      </c>
      <c r="FU233" s="109">
        <f>VLOOKUP($I233,[1]Ago!$H$7:$CL$470,72,FALSE)</f>
        <v>0</v>
      </c>
      <c r="FV233" s="109">
        <f>VLOOKUP($I233,[1]Set!$H$7:$CL$470,72,FALSE)</f>
        <v>0</v>
      </c>
      <c r="FW233" s="109">
        <f>VLOOKUP($I233,[1]Oct!$H$7:$CL$470,72,FALSE)</f>
        <v>0</v>
      </c>
      <c r="FX233" s="109">
        <f>VLOOKUP($I233,[1]Nov!$H$7:$CL$470,72,FALSE)</f>
        <v>0</v>
      </c>
      <c r="FY233" s="118">
        <f>VLOOKUP($I233,[1]Dic!$H$7:$CL$470,72,FALSE)</f>
        <v>0</v>
      </c>
      <c r="FZ233" s="112">
        <f t="shared" si="147"/>
        <v>0</v>
      </c>
      <c r="GA233" s="113">
        <f t="shared" si="148"/>
        <v>0</v>
      </c>
      <c r="GB233" s="109">
        <f>VLOOKUP($I233,[1]Ene!$H$7:$CL$471,59,FALSE)</f>
        <v>0</v>
      </c>
      <c r="GC233" s="109">
        <f>VLOOKUP($I233,[1]Feb!$H$7:$CL$471,59,FALSE)</f>
        <v>0</v>
      </c>
      <c r="GD233" s="109">
        <f>VLOOKUP($I233,[1]Mar!$H$7:$CL$471,59,FALSE)</f>
        <v>0</v>
      </c>
      <c r="GE233" s="109">
        <f>VLOOKUP($I233,[1]Abr!$H$7:$CL$471,59,FALSE)</f>
        <v>0</v>
      </c>
      <c r="GF233" s="109">
        <f>VLOOKUP($I233,[1]May!$H$7:$CL$471,59,FALSE)</f>
        <v>0</v>
      </c>
      <c r="GG233" s="109">
        <f>VLOOKUP($I233,[1]Jun!$H$7:$CL$471,59,FALSE)</f>
        <v>0</v>
      </c>
      <c r="GH233" s="109">
        <f>VLOOKUP($I233,[1]Jul!$H$7:$CL$471,59,FALSE)</f>
        <v>0</v>
      </c>
      <c r="GI233" s="109">
        <f>VLOOKUP($I233,[1]Ago!$H$7:$CL$471,59,FALSE)</f>
        <v>0</v>
      </c>
      <c r="GJ233" s="109">
        <f>VLOOKUP($I233,[1]Set!$H$7:$CL$471,59,FALSE)</f>
        <v>0</v>
      </c>
      <c r="GK233" s="109">
        <f>VLOOKUP($I233,[1]Oct!$H$7:$CL$471,59,FALSE)</f>
        <v>0</v>
      </c>
      <c r="GL233" s="109">
        <f>VLOOKUP($I233,[1]Nov!$H$7:$CL$471,59,FALSE)</f>
        <v>0</v>
      </c>
      <c r="GM233" s="118">
        <f>VLOOKUP($I233,[1]Dic!$H$7:$CL$471,59,FALSE)</f>
        <v>0</v>
      </c>
      <c r="GN233" s="112">
        <f t="shared" si="149"/>
        <v>0</v>
      </c>
      <c r="GO233" s="113">
        <f t="shared" si="150"/>
        <v>0</v>
      </c>
      <c r="GP233" s="114">
        <f t="shared" si="126"/>
        <v>0</v>
      </c>
      <c r="GQ233" s="114">
        <f t="shared" si="127"/>
        <v>0</v>
      </c>
      <c r="GR233" s="116"/>
      <c r="GS233" s="109">
        <f>VLOOKUP($I233,[1]Ene!$H$7:$CL$470,71,FALSE)</f>
        <v>0</v>
      </c>
      <c r="GT233" s="109">
        <f>VLOOKUP($I233,[1]Feb!$H$7:$CL$470,71,FALSE)</f>
        <v>0</v>
      </c>
      <c r="GU233" s="109">
        <f>VLOOKUP($I233,[1]Mar!$H$7:$CL$470,71,FALSE)</f>
        <v>0</v>
      </c>
      <c r="GV233" s="109">
        <f>VLOOKUP($I233,[1]Abr!$H$7:$CL$470,71,FALSE)</f>
        <v>0</v>
      </c>
      <c r="GW233" s="109">
        <f>VLOOKUP($I233,[1]May!$H$7:$CL$470,71,FALSE)</f>
        <v>0</v>
      </c>
      <c r="GX233" s="109">
        <f>VLOOKUP($I233,[1]Jun!$H$7:$CL$470,71,FALSE)</f>
        <v>0</v>
      </c>
      <c r="GY233" s="109">
        <f>VLOOKUP($I233,[1]Jul!$H$7:$CL$470,71,FALSE)</f>
        <v>0</v>
      </c>
      <c r="GZ233" s="109">
        <f>VLOOKUP($I233,[1]Ago!$H$7:$CL$470,71,FALSE)</f>
        <v>0</v>
      </c>
      <c r="HA233" s="109">
        <f>VLOOKUP($I233,[1]Set!$H$7:$CL$470,71,FALSE)</f>
        <v>0</v>
      </c>
      <c r="HB233" s="109">
        <f>VLOOKUP($I233,[1]Oct!$H$7:$CL$470,71,FALSE)</f>
        <v>0</v>
      </c>
      <c r="HC233" s="109">
        <f>VLOOKUP($I233,[1]Nov!$H$7:$CL$470,71,FALSE)</f>
        <v>0</v>
      </c>
      <c r="HD233" s="109">
        <f>VLOOKUP($I233,[1]Dic!$H$7:$CL$470,71,FALSE)</f>
        <v>0</v>
      </c>
      <c r="HE233" s="111">
        <f t="shared" si="151"/>
        <v>0</v>
      </c>
      <c r="HF233" s="113">
        <f t="shared" si="152"/>
        <v>0</v>
      </c>
      <c r="HG233" s="109">
        <f>VLOOKUP($I233,[1]Ene!$H$7:$CL$470,73,FALSE)</f>
        <v>0</v>
      </c>
      <c r="HH233" s="109">
        <f>VLOOKUP($I233,[1]Feb!$H$7:$CL$470,73,FALSE)</f>
        <v>0</v>
      </c>
      <c r="HI233" s="109">
        <f>VLOOKUP($I233,[1]Mar!$H$7:$CL$470,73,FALSE)</f>
        <v>0</v>
      </c>
      <c r="HJ233" s="109">
        <f>VLOOKUP($I233,[1]Abr!$H$7:$CL$470,73,FALSE)</f>
        <v>0</v>
      </c>
      <c r="HK233" s="109">
        <f>VLOOKUP($I233,[1]May!$H$7:$CL$470,73,FALSE)</f>
        <v>0</v>
      </c>
      <c r="HL233" s="109">
        <f>VLOOKUP($I233,[1]Jun!$H$7:$CL$470,73,FALSE)</f>
        <v>0</v>
      </c>
      <c r="HM233" s="109">
        <f>VLOOKUP($I233,[1]Jul!$H$7:$CL$470,73,FALSE)</f>
        <v>0</v>
      </c>
      <c r="HN233" s="109">
        <f>VLOOKUP($I233,[1]Ago!$H$7:$CL$470,73,FALSE)</f>
        <v>0</v>
      </c>
      <c r="HO233" s="109">
        <f>VLOOKUP($I233,[1]Set!$H$7:$CL$470,73,FALSE)</f>
        <v>0</v>
      </c>
      <c r="HP233" s="109">
        <f>VLOOKUP($I233,[1]Oct!$H$7:$CL$470,73,FALSE)</f>
        <v>0</v>
      </c>
      <c r="HQ233" s="109">
        <f>VLOOKUP($I233,[1]Nov!$H$7:$CL$470,73,FALSE)</f>
        <v>0</v>
      </c>
      <c r="HR233" s="109">
        <f>VLOOKUP($I233,[1]Dic!$H$7:$CL$470,73,FALSE)</f>
        <v>0</v>
      </c>
      <c r="HS233" s="111">
        <f t="shared" si="153"/>
        <v>0</v>
      </c>
      <c r="HT233" s="113">
        <f t="shared" si="154"/>
        <v>0</v>
      </c>
      <c r="HU233" s="114">
        <f t="shared" si="155"/>
        <v>0</v>
      </c>
    </row>
    <row r="234" spans="1:229" s="112" customFormat="1" ht="10.5" x14ac:dyDescent="0.25">
      <c r="A234" s="184" t="s">
        <v>44</v>
      </c>
      <c r="B234" s="187" t="s">
        <v>29</v>
      </c>
      <c r="C234" s="184">
        <v>401</v>
      </c>
      <c r="D234" s="187" t="s">
        <v>29</v>
      </c>
      <c r="E234" s="187" t="s">
        <v>44</v>
      </c>
      <c r="F234" s="188" t="s">
        <v>29</v>
      </c>
      <c r="G234" s="184"/>
      <c r="H234" s="184" t="s">
        <v>711</v>
      </c>
      <c r="I234" s="316">
        <v>232</v>
      </c>
      <c r="J234" s="184" t="s">
        <v>764</v>
      </c>
      <c r="K234" s="109">
        <f>VLOOKUP($I234,[1]Ene!$H$7:$M$470,6,FALSE)</f>
        <v>0</v>
      </c>
      <c r="L234" s="109">
        <f>VLOOKUP($I234,[1]Feb!$H$7:$M$470,6,FALSE)</f>
        <v>0</v>
      </c>
      <c r="M234" s="109">
        <f>VLOOKUP($I234,[1]Mar!$H$7:$M$470,6,FALSE)</f>
        <v>0</v>
      </c>
      <c r="N234" s="109">
        <f>VLOOKUP($I234,[1]Abr!$H$7:$M$470,6,FALSE)</f>
        <v>0</v>
      </c>
      <c r="O234" s="109">
        <f>VLOOKUP($I234,[1]May!$H$7:$M$470,6,FALSE)</f>
        <v>0</v>
      </c>
      <c r="P234" s="109">
        <f>VLOOKUP($I234,[1]Jun!$H$7:$M$470,6,FALSE)</f>
        <v>0</v>
      </c>
      <c r="Q234" s="109">
        <f>VLOOKUP($I234,[1]Jul!$H$7:$M$470,6,FALSE)</f>
        <v>0</v>
      </c>
      <c r="R234" s="109">
        <f>VLOOKUP($I234,[1]Ago!$H$7:$M$470,6,FALSE)</f>
        <v>0</v>
      </c>
      <c r="S234" s="109">
        <f>VLOOKUP($I234,[1]Set!$H$7:$M$470,6,FALSE)</f>
        <v>0</v>
      </c>
      <c r="T234" s="109">
        <f>VLOOKUP($I234,[1]Oct!$H$7:$M$470,6,FALSE)</f>
        <v>0</v>
      </c>
      <c r="U234" s="109">
        <f>VLOOKUP($I234,[1]Nov!$H$7:$M$470,6,FALSE)</f>
        <v>0</v>
      </c>
      <c r="V234" s="109">
        <f>VLOOKUP($I234,[1]Dic!$H$7:$M$470,6,FALSE)</f>
        <v>0</v>
      </c>
      <c r="W234" s="142"/>
      <c r="X234" s="112">
        <f t="shared" si="128"/>
        <v>0</v>
      </c>
      <c r="Y234" s="163">
        <f t="shared" si="129"/>
        <v>0</v>
      </c>
      <c r="Z234" s="117">
        <f>VLOOKUP($I234,[1]Ene!$H$7:$N$470,7,FALSE)</f>
        <v>0</v>
      </c>
      <c r="AA234" s="109">
        <f>VLOOKUP($I234,[1]Feb!$H$7:$N$470,7,FALSE)</f>
        <v>0</v>
      </c>
      <c r="AB234" s="109">
        <f>VLOOKUP($I234,[1]Mar!$H$7:$N$470,7,FALSE)</f>
        <v>0</v>
      </c>
      <c r="AC234" s="109">
        <f>VLOOKUP($I234,[1]Abr!$H$7:$N$470,7,FALSE)</f>
        <v>0</v>
      </c>
      <c r="AD234" s="109">
        <f>VLOOKUP($I234,[1]May!$H$7:$N$470,7,FALSE)</f>
        <v>0</v>
      </c>
      <c r="AE234" s="109">
        <f>VLOOKUP($I234,[1]Jun!$H$7:$N$470,7,FALSE)</f>
        <v>0</v>
      </c>
      <c r="AF234" s="109">
        <f>VLOOKUP($I234,[1]Jul!$H$7:$N$470,7,FALSE)</f>
        <v>0</v>
      </c>
      <c r="AG234" s="109">
        <f>VLOOKUP($I234,[1]Ago!$H$7:$N$470,7,FALSE)</f>
        <v>0</v>
      </c>
      <c r="AH234" s="109">
        <f>VLOOKUP($I234,[1]Set!$H$7:$N$470,7,FALSE)</f>
        <v>0</v>
      </c>
      <c r="AI234" s="109">
        <f>VLOOKUP($I234,[1]Oct!$H$7:$N$470,7,FALSE)</f>
        <v>0</v>
      </c>
      <c r="AJ234" s="109">
        <f>VLOOKUP($I234,[1]Nov!$H$7:$N$470,7,FALSE)</f>
        <v>0</v>
      </c>
      <c r="AK234" s="118">
        <f>VLOOKUP($I234,[1]Dic!$H$7:$N$470,7,FALSE)</f>
        <v>0</v>
      </c>
      <c r="AL234" s="112">
        <f t="shared" si="121"/>
        <v>0</v>
      </c>
      <c r="AM234" s="164">
        <f t="shared" si="130"/>
        <v>0</v>
      </c>
      <c r="AN234" s="164">
        <f t="shared" si="122"/>
        <v>0</v>
      </c>
      <c r="AO234" s="142"/>
      <c r="AP234" s="109">
        <f>VLOOKUP($I234,[1]Ene!$H$7:$Q$470,10,FALSE)</f>
        <v>3</v>
      </c>
      <c r="AQ234" s="109">
        <f>VLOOKUP($I234,[1]Feb!$H$7:$Q$470,10,FALSE)</f>
        <v>0</v>
      </c>
      <c r="AR234" s="109">
        <f>VLOOKUP($I234,[1]Mar!$H$7:$Q$470,10,FALSE)</f>
        <v>0</v>
      </c>
      <c r="AS234" s="109">
        <f>VLOOKUP($I234,[1]Abr!$H$7:$Q$470,10,FALSE)</f>
        <v>0</v>
      </c>
      <c r="AT234" s="109">
        <f>VLOOKUP($I234,[1]May!$H$7:$Q$470,10,FALSE)</f>
        <v>0</v>
      </c>
      <c r="AU234" s="109">
        <f>VLOOKUP($I234,[1]Jun!$H$7:$Q$470,10,FALSE)</f>
        <v>0</v>
      </c>
      <c r="AV234" s="109">
        <f>VLOOKUP($I234,[1]Jul!$H$7:$Q$470,10,FALSE)</f>
        <v>0</v>
      </c>
      <c r="AW234" s="109">
        <f>VLOOKUP($I234,[1]Ago!$H$7:$Q$470,10,FALSE)</f>
        <v>0</v>
      </c>
      <c r="AX234" s="109">
        <f>VLOOKUP($I234,[1]Set!$H$7:$Q$470,10,FALSE)</f>
        <v>0</v>
      </c>
      <c r="AY234" s="109">
        <f>VLOOKUP($I234,[1]Oct!$H$7:$Q$470,10,FALSE)</f>
        <v>0</v>
      </c>
      <c r="AZ234" s="109">
        <f>VLOOKUP($I234,[1]Nov!$H$7:$Q$470,10,FALSE)</f>
        <v>0</v>
      </c>
      <c r="BA234" s="118">
        <f>VLOOKUP($I234,[1]Dic!$H$7:$Q$470,10,FALSE)</f>
        <v>0</v>
      </c>
      <c r="BB234" s="112">
        <f t="shared" si="131"/>
        <v>3</v>
      </c>
      <c r="BC234" s="163">
        <f t="shared" si="132"/>
        <v>0</v>
      </c>
      <c r="BD234" s="109">
        <f>VLOOKUP($I234,[1]Ene!$H$7:$T$470,13,FALSE)</f>
        <v>3</v>
      </c>
      <c r="BE234" s="109">
        <f>VLOOKUP($I234,[1]Feb!$H$7:$T$470,13,FALSE)</f>
        <v>0</v>
      </c>
      <c r="BF234" s="109">
        <f>VLOOKUP($I234,[1]Mar!$H$7:$T$470,13,FALSE)</f>
        <v>0</v>
      </c>
      <c r="BG234" s="109">
        <f>VLOOKUP($I234,[1]Abr!$H$7:$T$470,13,FALSE)</f>
        <v>0</v>
      </c>
      <c r="BH234" s="109">
        <f>VLOOKUP($I234,[1]May!$H$7:$T$470,13,FALSE)</f>
        <v>0</v>
      </c>
      <c r="BI234" s="109">
        <f>VLOOKUP($I234,[1]Jun!$H$7:$T$470,13,FALSE)</f>
        <v>0</v>
      </c>
      <c r="BJ234" s="109">
        <f>VLOOKUP($I234,[1]Jul!$H$7:$T$470,13,FALSE)</f>
        <v>0</v>
      </c>
      <c r="BK234" s="109">
        <f>VLOOKUP($I234,[1]Ago!$H$7:$T$470,13,FALSE)</f>
        <v>0</v>
      </c>
      <c r="BL234" s="109">
        <f>VLOOKUP($I234,[1]Set!$H$7:$T$470,13,FALSE)</f>
        <v>0</v>
      </c>
      <c r="BM234" s="109">
        <f>VLOOKUP($I234,[1]Oct!$H$7:$T$470,13,FALSE)</f>
        <v>0</v>
      </c>
      <c r="BN234" s="109">
        <f>VLOOKUP($I234,[1]Nov!$H$7:$T$470,13,FALSE)</f>
        <v>0</v>
      </c>
      <c r="BO234" s="109">
        <f>VLOOKUP($I234,[1]Dic!$H$7:$T$470,13,FALSE)</f>
        <v>0</v>
      </c>
      <c r="BP234" s="111">
        <f t="shared" si="133"/>
        <v>3</v>
      </c>
      <c r="BQ234" s="113">
        <f t="shared" si="134"/>
        <v>0</v>
      </c>
      <c r="BR234" s="109">
        <f>VLOOKUP($I234,[1]Ene!$H$7:$V$470,15,FALSE)</f>
        <v>2</v>
      </c>
      <c r="BS234" s="109">
        <f>VLOOKUP($I234,[1]Feb!$H$7:$V$470,15,FALSE)</f>
        <v>0</v>
      </c>
      <c r="BT234" s="109">
        <f>VLOOKUP($I234,[1]Mar!$H$7:$V$470,15,FALSE)</f>
        <v>0</v>
      </c>
      <c r="BU234" s="109">
        <f>VLOOKUP($I234,[1]Abr!$H$7:$V$470,15,FALSE)</f>
        <v>0</v>
      </c>
      <c r="BV234" s="109">
        <f>VLOOKUP($I234,[1]May!$H$7:$V$470,15,FALSE)</f>
        <v>0</v>
      </c>
      <c r="BW234" s="109">
        <f>VLOOKUP($I234,[1]Jun!$H$7:$V$470,15,FALSE)</f>
        <v>0</v>
      </c>
      <c r="BX234" s="109">
        <f>VLOOKUP($I234,[1]Jul!$H$7:$V$470,15,FALSE)</f>
        <v>0</v>
      </c>
      <c r="BY234" s="109">
        <f>VLOOKUP($I234,[1]Ago!$H$7:$V$470,15,FALSE)</f>
        <v>0</v>
      </c>
      <c r="BZ234" s="109">
        <f>VLOOKUP($I234,[1]Set!$H$7:$V$470,15,FALSE)</f>
        <v>0</v>
      </c>
      <c r="CA234" s="109">
        <f>VLOOKUP($I234,[1]Oct!$H$7:$V$470,15,FALSE)</f>
        <v>0</v>
      </c>
      <c r="CB234" s="109">
        <f>VLOOKUP($I234,[1]Nov!$H$7:$V$470,15,FALSE)</f>
        <v>0</v>
      </c>
      <c r="CC234" s="109">
        <f>VLOOKUP($I234,[1]Dic!$H$7:$V$470,15,FALSE)</f>
        <v>0</v>
      </c>
      <c r="CD234" s="111">
        <f t="shared" si="135"/>
        <v>2</v>
      </c>
      <c r="CE234" s="113">
        <f t="shared" si="123"/>
        <v>0</v>
      </c>
      <c r="CF234" s="109">
        <f>VLOOKUP($I234,[1]Ene!$H$7:$X$470,17,FALSE)</f>
        <v>2</v>
      </c>
      <c r="CG234" s="109">
        <f>VLOOKUP($I234,[1]Feb!$H$7:$X$470,17,FALSE)</f>
        <v>0</v>
      </c>
      <c r="CH234" s="109">
        <f>VLOOKUP($I234,[1]Mar!$H$7:$X$470,17,FALSE)</f>
        <v>0</v>
      </c>
      <c r="CI234" s="109">
        <f>VLOOKUP($I234,[1]Abr!$H$7:$X$470,17,FALSE)</f>
        <v>0</v>
      </c>
      <c r="CJ234" s="109">
        <f>VLOOKUP($I234,[1]May!$H$7:$X$470,17,FALSE)</f>
        <v>0</v>
      </c>
      <c r="CK234" s="109">
        <f>VLOOKUP($I234,[1]Jun!$H$7:$X$470,17,FALSE)</f>
        <v>0</v>
      </c>
      <c r="CL234" s="109">
        <f>VLOOKUP($I234,[1]Jul!$H$7:$X$470,17,FALSE)</f>
        <v>0</v>
      </c>
      <c r="CM234" s="109">
        <f>VLOOKUP($I234,[1]Ago!$H$7:$X$470,17,FALSE)</f>
        <v>0</v>
      </c>
      <c r="CN234" s="109">
        <f>VLOOKUP($I234,[1]Set!$H$7:$X$470,17,FALSE)</f>
        <v>0</v>
      </c>
      <c r="CO234" s="109">
        <f>VLOOKUP($I234,[1]Oct!$H$7:$X$470,17,FALSE)</f>
        <v>0</v>
      </c>
      <c r="CP234" s="109">
        <f>VLOOKUP($I234,[1]Nov!$H$7:$X$470,17,FALSE)</f>
        <v>0</v>
      </c>
      <c r="CQ234" s="109">
        <f>VLOOKUP($I234,[1]Dic!$H$7:$X$470,17,FALSE)</f>
        <v>0</v>
      </c>
      <c r="CR234" s="111">
        <f t="shared" si="136"/>
        <v>2</v>
      </c>
      <c r="CS234" s="113">
        <f t="shared" si="124"/>
        <v>0</v>
      </c>
      <c r="CT234" s="112">
        <f t="shared" si="125"/>
        <v>2</v>
      </c>
      <c r="CU234" s="116"/>
      <c r="CV234" s="109">
        <f>VLOOKUP($I234,[1]Ene!$H$7:$AC$470,22,FALSE)</f>
        <v>2</v>
      </c>
      <c r="CW234" s="109">
        <f>VLOOKUP($I234,[1]Feb!$H$7:$AC$470,22,FALSE)</f>
        <v>0</v>
      </c>
      <c r="CX234" s="109">
        <f>VLOOKUP($I234,[1]Mar!$H$7:$AC$470,22,FALSE)</f>
        <v>0</v>
      </c>
      <c r="CY234" s="109">
        <f>VLOOKUP($I234,[1]Abr!$H$7:$AC$470,22,FALSE)</f>
        <v>0</v>
      </c>
      <c r="CZ234" s="109">
        <f>VLOOKUP($I234,[1]May!$H$7:$AC$470,22,FALSE)</f>
        <v>0</v>
      </c>
      <c r="DA234" s="109">
        <f>VLOOKUP($I234,[1]Jun!$H$7:$AC$470,22,FALSE)</f>
        <v>0</v>
      </c>
      <c r="DB234" s="109">
        <f>VLOOKUP($I234,[1]Jul!$H$7:$AC$470,22,FALSE)</f>
        <v>0</v>
      </c>
      <c r="DC234" s="109">
        <f>VLOOKUP($I234,[1]Ago!$H$7:$AC$470,22,FALSE)</f>
        <v>0</v>
      </c>
      <c r="DD234" s="109">
        <f>VLOOKUP($I234,[1]Set!$H$7:$AC$470,22,FALSE)</f>
        <v>0</v>
      </c>
      <c r="DE234" s="109">
        <f>VLOOKUP($I234,[1]Oct!$H$7:$AC$470,22,FALSE)</f>
        <v>0</v>
      </c>
      <c r="DF234" s="109">
        <f>VLOOKUP($I234,[1]Nov!$H$7:$AC$470,22,FALSE)</f>
        <v>0</v>
      </c>
      <c r="DG234" s="118">
        <f>VLOOKUP($I234,[1]Dic!$H$7:$AC$470,22,FALSE)</f>
        <v>0</v>
      </c>
      <c r="DH234" s="111">
        <f t="shared" si="137"/>
        <v>2</v>
      </c>
      <c r="DI234" s="113">
        <f t="shared" si="138"/>
        <v>0</v>
      </c>
      <c r="DJ234" s="109">
        <f>VLOOKUP($I234,[1]Ene!$H$7:$BL$470,57,FALSE)</f>
        <v>1</v>
      </c>
      <c r="DK234" s="109">
        <f>VLOOKUP($I234,[1]Feb!$H$7:$BL$470,57,FALSE)</f>
        <v>0</v>
      </c>
      <c r="DL234" s="109">
        <f>VLOOKUP($I234,[1]Mar!$H$7:$BL$470,57,FALSE)</f>
        <v>0</v>
      </c>
      <c r="DM234" s="109">
        <f>VLOOKUP($I234,[1]Abr!$H$7:$BL$470,57,FALSE)</f>
        <v>0</v>
      </c>
      <c r="DN234" s="109">
        <f>VLOOKUP($I234,[1]May!$H$7:$BL$470,57,FALSE)</f>
        <v>0</v>
      </c>
      <c r="DO234" s="109">
        <f>VLOOKUP($I234,[1]Jun!$H$7:$BL$470,57,FALSE)</f>
        <v>0</v>
      </c>
      <c r="DP234" s="109">
        <f>VLOOKUP($I234,[1]Jul!$H$7:$BL$470,57,FALSE)</f>
        <v>0</v>
      </c>
      <c r="DQ234" s="109">
        <f>VLOOKUP($I234,[1]Ago!$H$7:$BL$470,57,FALSE)</f>
        <v>0</v>
      </c>
      <c r="DR234" s="109">
        <f>VLOOKUP($I234,[1]Set!$H$7:$BL$470,57,FALSE)</f>
        <v>0</v>
      </c>
      <c r="DS234" s="109">
        <f>VLOOKUP($I234,[1]Oct!$H$7:$BL$470,57,FALSE)</f>
        <v>0</v>
      </c>
      <c r="DT234" s="109">
        <f>VLOOKUP($I234,[1]Nov!$H$7:$BL$470,57,FALSE)</f>
        <v>0</v>
      </c>
      <c r="DU234" s="109">
        <f>VLOOKUP($I234,[1]Dic!$H$7:$BL$470,57,FALSE)</f>
        <v>0</v>
      </c>
      <c r="DV234" s="111">
        <f t="shared" si="139"/>
        <v>1</v>
      </c>
      <c r="DW234" s="113">
        <f t="shared" si="140"/>
        <v>0</v>
      </c>
      <c r="DX234" s="117">
        <f>VLOOKUP($I234,[1]Ene!$H$7:$BQ$470,62,FALSE)</f>
        <v>0</v>
      </c>
      <c r="DY234" s="109">
        <f>VLOOKUP($I234,[1]Feb!$H$7:$BQ$470,62,FALSE)</f>
        <v>0</v>
      </c>
      <c r="DZ234" s="109">
        <f>VLOOKUP($I234,[1]Mar!$H$7:$BQ$470,62,FALSE)</f>
        <v>0</v>
      </c>
      <c r="EA234" s="109">
        <f>VLOOKUP($I234,[1]Abr!$H$7:$BQ$470,62,FALSE)</f>
        <v>0</v>
      </c>
      <c r="EB234" s="109">
        <f>VLOOKUP($I234,[1]May!$H$7:$BQ$470,62,FALSE)</f>
        <v>0</v>
      </c>
      <c r="EC234" s="109">
        <f>VLOOKUP($I234,[1]Jun!$H$7:$BQ$470,62,FALSE)</f>
        <v>0</v>
      </c>
      <c r="ED234" s="109">
        <f>VLOOKUP($I234,[1]Jul!$H$7:$BQ$470,62,FALSE)</f>
        <v>0</v>
      </c>
      <c r="EE234" s="109">
        <f>VLOOKUP($I234,[1]Ago!$H$7:$BQ$470,62,FALSE)</f>
        <v>0</v>
      </c>
      <c r="EF234" s="109">
        <f>VLOOKUP($I234,[1]Set!$H$7:$BQ$470,62,FALSE)</f>
        <v>0</v>
      </c>
      <c r="EG234" s="109">
        <f>VLOOKUP($I234,[1]Oct!$H$7:$BQ$470,62,FALSE)</f>
        <v>0</v>
      </c>
      <c r="EH234" s="109">
        <f>VLOOKUP($I234,[1]Nov!$H$7:$BQ$470,62,FALSE)</f>
        <v>0</v>
      </c>
      <c r="EI234" s="109">
        <f>VLOOKUP($I234,[1]Dic!$H$7:$BQ$470,62,FALSE)</f>
        <v>0</v>
      </c>
      <c r="EJ234" s="115">
        <f t="shared" si="141"/>
        <v>0</v>
      </c>
      <c r="EK234" s="113">
        <f t="shared" si="142"/>
        <v>0</v>
      </c>
      <c r="EL234" s="117">
        <f>VLOOKUP($I234,[1]Ene!$H$7:$BM$470,58,FALSE)</f>
        <v>0</v>
      </c>
      <c r="EM234" s="109">
        <f>VLOOKUP($I234,[1]Feb!$H$7:$BM$470,58,FALSE)</f>
        <v>0</v>
      </c>
      <c r="EN234" s="109">
        <f>VLOOKUP($I234,[1]Mar!$H$7:$BM$470,58,FALSE)</f>
        <v>0</v>
      </c>
      <c r="EO234" s="109">
        <f>VLOOKUP($I234,[1]Abr!$H$7:$BM$470,58,FALSE)</f>
        <v>0</v>
      </c>
      <c r="EP234" s="109">
        <f>VLOOKUP($I234,[1]May!$H$7:$BM$470,58,FALSE)</f>
        <v>0</v>
      </c>
      <c r="EQ234" s="109">
        <f>VLOOKUP($I234,[1]Jun!$H$7:$BM$470,58,FALSE)</f>
        <v>0</v>
      </c>
      <c r="ER234" s="109">
        <f>VLOOKUP($I234,[1]Jul!$H$7:$BM$470,58,FALSE)</f>
        <v>0</v>
      </c>
      <c r="ES234" s="109">
        <f>VLOOKUP($I234,[1]Ago!$H$7:$BM$470,58,FALSE)</f>
        <v>0</v>
      </c>
      <c r="ET234" s="109">
        <f>VLOOKUP($I234,[1]Set!$H$7:$BM$470,58,FALSE)</f>
        <v>0</v>
      </c>
      <c r="EU234" s="109">
        <f>VLOOKUP($I234,[1]Oct!$H$7:$BM$470,58,FALSE)</f>
        <v>0</v>
      </c>
      <c r="EV234" s="109">
        <f>VLOOKUP($I234,[1]Nov!$H$7:$BM$470,58,FALSE)</f>
        <v>0</v>
      </c>
      <c r="EW234" s="118">
        <f>VLOOKUP($I234,[1]Dic!$H$7:$BM$470,58,FALSE)</f>
        <v>0</v>
      </c>
      <c r="EX234" s="111">
        <f t="shared" si="143"/>
        <v>0</v>
      </c>
      <c r="EY234" s="113">
        <f t="shared" si="144"/>
        <v>0</v>
      </c>
      <c r="EZ234" s="109">
        <f>VLOOKUP($I234,[1]Ene!$H$7:$CL$470,70,FALSE)</f>
        <v>0</v>
      </c>
      <c r="FA234" s="109">
        <f>VLOOKUP($I234,[1]Feb!$H$7:$CL$470,70,FALSE)</f>
        <v>0</v>
      </c>
      <c r="FB234" s="109">
        <f>VLOOKUP($I234,[1]Mar!$H$7:$CL$470,70,FALSE)</f>
        <v>0</v>
      </c>
      <c r="FC234" s="109">
        <f>VLOOKUP($I234,[1]Abr!$H$7:$CL$470,70,FALSE)</f>
        <v>0</v>
      </c>
      <c r="FD234" s="109">
        <f>VLOOKUP($I234,[1]May!$H$7:$CL$470,70,FALSE)</f>
        <v>0</v>
      </c>
      <c r="FE234" s="109">
        <f>VLOOKUP($I234,[1]Jun!$H$7:$CL$470,70,FALSE)</f>
        <v>0</v>
      </c>
      <c r="FF234" s="109">
        <f>VLOOKUP($I234,[1]Jul!$H$7:$CL$470,70,FALSE)</f>
        <v>0</v>
      </c>
      <c r="FG234" s="109">
        <f>VLOOKUP($I234,[1]Ago!$H$7:$CL$470,70,FALSE)</f>
        <v>0</v>
      </c>
      <c r="FH234" s="109">
        <f>VLOOKUP($I234,[1]Set!$H$7:$CL$470,70,FALSE)</f>
        <v>0</v>
      </c>
      <c r="FI234" s="109">
        <f>VLOOKUP($I234,[1]Oct!$H$7:$CL$470,70,FALSE)</f>
        <v>0</v>
      </c>
      <c r="FJ234" s="109">
        <f>VLOOKUP($I234,[1]Nov!$H$7:$CL$470,70,FALSE)</f>
        <v>0</v>
      </c>
      <c r="FK234" s="118">
        <f>VLOOKUP($I234,[1]Dic!$H$7:$CL$470,70,FALSE)</f>
        <v>0</v>
      </c>
      <c r="FL234" s="111">
        <f t="shared" si="145"/>
        <v>0</v>
      </c>
      <c r="FM234" s="113">
        <f t="shared" si="146"/>
        <v>0</v>
      </c>
      <c r="FN234" s="109">
        <f>VLOOKUP($I234,[1]Ene!$H$7:$CL$470,72,FALSE)</f>
        <v>0</v>
      </c>
      <c r="FO234" s="109">
        <f>VLOOKUP($I234,[1]Feb!$H$7:$CL$470,72,FALSE)</f>
        <v>0</v>
      </c>
      <c r="FP234" s="109">
        <f>VLOOKUP($I234,[1]Mar!$H$7:$CL$470,72,FALSE)</f>
        <v>0</v>
      </c>
      <c r="FQ234" s="109">
        <f>VLOOKUP($I234,[1]Abr!$H$7:$CL$470,72,FALSE)</f>
        <v>0</v>
      </c>
      <c r="FR234" s="109">
        <f>VLOOKUP($I234,[1]May!$H$7:$CL$470,72,FALSE)</f>
        <v>0</v>
      </c>
      <c r="FS234" s="109">
        <f>VLOOKUP($I234,[1]Jun!$H$7:$CL$470,72,FALSE)</f>
        <v>0</v>
      </c>
      <c r="FT234" s="109">
        <f>VLOOKUP($I234,[1]Jul!$H$7:$CL$470,72,FALSE)</f>
        <v>0</v>
      </c>
      <c r="FU234" s="109">
        <f>VLOOKUP($I234,[1]Ago!$H$7:$CL$470,72,FALSE)</f>
        <v>0</v>
      </c>
      <c r="FV234" s="109">
        <f>VLOOKUP($I234,[1]Set!$H$7:$CL$470,72,FALSE)</f>
        <v>0</v>
      </c>
      <c r="FW234" s="109">
        <f>VLOOKUP($I234,[1]Oct!$H$7:$CL$470,72,FALSE)</f>
        <v>0</v>
      </c>
      <c r="FX234" s="109">
        <f>VLOOKUP($I234,[1]Nov!$H$7:$CL$470,72,FALSE)</f>
        <v>0</v>
      </c>
      <c r="FY234" s="118">
        <f>VLOOKUP($I234,[1]Dic!$H$7:$CL$470,72,FALSE)</f>
        <v>0</v>
      </c>
      <c r="FZ234" s="112">
        <f t="shared" si="147"/>
        <v>0</v>
      </c>
      <c r="GA234" s="113">
        <f t="shared" si="148"/>
        <v>0</v>
      </c>
      <c r="GB234" s="109">
        <f>VLOOKUP($I234,[1]Ene!$H$7:$CL$471,59,FALSE)</f>
        <v>1</v>
      </c>
      <c r="GC234" s="109">
        <f>VLOOKUP($I234,[1]Feb!$H$7:$CL$471,59,FALSE)</f>
        <v>0</v>
      </c>
      <c r="GD234" s="109">
        <f>VLOOKUP($I234,[1]Mar!$H$7:$CL$471,59,FALSE)</f>
        <v>0</v>
      </c>
      <c r="GE234" s="109">
        <f>VLOOKUP($I234,[1]Abr!$H$7:$CL$471,59,FALSE)</f>
        <v>0</v>
      </c>
      <c r="GF234" s="109">
        <f>VLOOKUP($I234,[1]May!$H$7:$CL$471,59,FALSE)</f>
        <v>0</v>
      </c>
      <c r="GG234" s="109">
        <f>VLOOKUP($I234,[1]Jun!$H$7:$CL$471,59,FALSE)</f>
        <v>0</v>
      </c>
      <c r="GH234" s="109">
        <f>VLOOKUP($I234,[1]Jul!$H$7:$CL$471,59,FALSE)</f>
        <v>0</v>
      </c>
      <c r="GI234" s="109">
        <f>VLOOKUP($I234,[1]Ago!$H$7:$CL$471,59,FALSE)</f>
        <v>0</v>
      </c>
      <c r="GJ234" s="109">
        <f>VLOOKUP($I234,[1]Set!$H$7:$CL$471,59,FALSE)</f>
        <v>0</v>
      </c>
      <c r="GK234" s="109">
        <f>VLOOKUP($I234,[1]Oct!$H$7:$CL$471,59,FALSE)</f>
        <v>0</v>
      </c>
      <c r="GL234" s="109">
        <f>VLOOKUP($I234,[1]Nov!$H$7:$CL$471,59,FALSE)</f>
        <v>0</v>
      </c>
      <c r="GM234" s="118">
        <f>VLOOKUP($I234,[1]Dic!$H$7:$CL$471,59,FALSE)</f>
        <v>0</v>
      </c>
      <c r="GN234" s="112">
        <f t="shared" si="149"/>
        <v>1</v>
      </c>
      <c r="GO234" s="113">
        <f t="shared" si="150"/>
        <v>0</v>
      </c>
      <c r="GP234" s="114">
        <f t="shared" si="126"/>
        <v>0</v>
      </c>
      <c r="GQ234" s="114">
        <f t="shared" si="127"/>
        <v>1</v>
      </c>
      <c r="GR234" s="116"/>
      <c r="GS234" s="109">
        <f>VLOOKUP($I234,[1]Ene!$H$7:$CL$470,71,FALSE)</f>
        <v>3</v>
      </c>
      <c r="GT234" s="109">
        <f>VLOOKUP($I234,[1]Feb!$H$7:$CL$470,71,FALSE)</f>
        <v>0</v>
      </c>
      <c r="GU234" s="109">
        <f>VLOOKUP($I234,[1]Mar!$H$7:$CL$470,71,FALSE)</f>
        <v>0</v>
      </c>
      <c r="GV234" s="109">
        <f>VLOOKUP($I234,[1]Abr!$H$7:$CL$470,71,FALSE)</f>
        <v>0</v>
      </c>
      <c r="GW234" s="109">
        <f>VLOOKUP($I234,[1]May!$H$7:$CL$470,71,FALSE)</f>
        <v>0</v>
      </c>
      <c r="GX234" s="109">
        <f>VLOOKUP($I234,[1]Jun!$H$7:$CL$470,71,FALSE)</f>
        <v>0</v>
      </c>
      <c r="GY234" s="109">
        <f>VLOOKUP($I234,[1]Jul!$H$7:$CL$470,71,FALSE)</f>
        <v>0</v>
      </c>
      <c r="GZ234" s="109">
        <f>VLOOKUP($I234,[1]Ago!$H$7:$CL$470,71,FALSE)</f>
        <v>0</v>
      </c>
      <c r="HA234" s="109">
        <f>VLOOKUP($I234,[1]Set!$H$7:$CL$470,71,FALSE)</f>
        <v>0</v>
      </c>
      <c r="HB234" s="109">
        <f>VLOOKUP($I234,[1]Oct!$H$7:$CL$470,71,FALSE)</f>
        <v>0</v>
      </c>
      <c r="HC234" s="109">
        <f>VLOOKUP($I234,[1]Nov!$H$7:$CL$470,71,FALSE)</f>
        <v>0</v>
      </c>
      <c r="HD234" s="109">
        <f>VLOOKUP($I234,[1]Dic!$H$7:$CL$470,71,FALSE)</f>
        <v>0</v>
      </c>
      <c r="HE234" s="111">
        <f t="shared" si="151"/>
        <v>3</v>
      </c>
      <c r="HF234" s="113">
        <f t="shared" si="152"/>
        <v>0</v>
      </c>
      <c r="HG234" s="109">
        <f>VLOOKUP($I234,[1]Ene!$H$7:$CL$470,73,FALSE)</f>
        <v>3</v>
      </c>
      <c r="HH234" s="109">
        <f>VLOOKUP($I234,[1]Feb!$H$7:$CL$470,73,FALSE)</f>
        <v>0</v>
      </c>
      <c r="HI234" s="109">
        <f>VLOOKUP($I234,[1]Mar!$H$7:$CL$470,73,FALSE)</f>
        <v>0</v>
      </c>
      <c r="HJ234" s="109">
        <f>VLOOKUP($I234,[1]Abr!$H$7:$CL$470,73,FALSE)</f>
        <v>0</v>
      </c>
      <c r="HK234" s="109">
        <f>VLOOKUP($I234,[1]May!$H$7:$CL$470,73,FALSE)</f>
        <v>0</v>
      </c>
      <c r="HL234" s="109">
        <f>VLOOKUP($I234,[1]Jun!$H$7:$CL$470,73,FALSE)</f>
        <v>0</v>
      </c>
      <c r="HM234" s="109">
        <f>VLOOKUP($I234,[1]Jul!$H$7:$CL$470,73,FALSE)</f>
        <v>0</v>
      </c>
      <c r="HN234" s="109">
        <f>VLOOKUP($I234,[1]Ago!$H$7:$CL$470,73,FALSE)</f>
        <v>0</v>
      </c>
      <c r="HO234" s="109">
        <f>VLOOKUP($I234,[1]Set!$H$7:$CL$470,73,FALSE)</f>
        <v>0</v>
      </c>
      <c r="HP234" s="109">
        <f>VLOOKUP($I234,[1]Oct!$H$7:$CL$470,73,FALSE)</f>
        <v>0</v>
      </c>
      <c r="HQ234" s="109">
        <f>VLOOKUP($I234,[1]Nov!$H$7:$CL$470,73,FALSE)</f>
        <v>0</v>
      </c>
      <c r="HR234" s="109">
        <f>VLOOKUP($I234,[1]Dic!$H$7:$CL$470,73,FALSE)</f>
        <v>0</v>
      </c>
      <c r="HS234" s="111">
        <f t="shared" si="153"/>
        <v>3</v>
      </c>
      <c r="HT234" s="113">
        <f t="shared" si="154"/>
        <v>0</v>
      </c>
      <c r="HU234" s="114">
        <f t="shared" si="155"/>
        <v>3</v>
      </c>
    </row>
    <row r="235" spans="1:229" s="112" customFormat="1" ht="10.5" x14ac:dyDescent="0.25">
      <c r="A235" s="184" t="s">
        <v>44</v>
      </c>
      <c r="B235" s="187" t="s">
        <v>29</v>
      </c>
      <c r="C235" s="184">
        <v>401</v>
      </c>
      <c r="D235" s="187" t="s">
        <v>29</v>
      </c>
      <c r="E235" s="187" t="s">
        <v>44</v>
      </c>
      <c r="F235" s="188" t="s">
        <v>29</v>
      </c>
      <c r="G235" s="184"/>
      <c r="H235" s="184" t="s">
        <v>688</v>
      </c>
      <c r="I235" s="316">
        <v>234</v>
      </c>
      <c r="J235" s="184" t="s">
        <v>360</v>
      </c>
      <c r="K235" s="109">
        <f>VLOOKUP($I235,[1]Ene!$H$7:$M$470,6,FALSE)</f>
        <v>0</v>
      </c>
      <c r="L235" s="109">
        <f>VLOOKUP($I235,[1]Feb!$H$7:$M$470,6,FALSE)</f>
        <v>0</v>
      </c>
      <c r="M235" s="109">
        <f>VLOOKUP($I235,[1]Mar!$H$7:$M$470,6,FALSE)</f>
        <v>0</v>
      </c>
      <c r="N235" s="109">
        <f>VLOOKUP($I235,[1]Abr!$H$7:$M$470,6,FALSE)</f>
        <v>0</v>
      </c>
      <c r="O235" s="109">
        <f>VLOOKUP($I235,[1]May!$H$7:$M$470,6,FALSE)</f>
        <v>0</v>
      </c>
      <c r="P235" s="109">
        <f>VLOOKUP($I235,[1]Jun!$H$7:$M$470,6,FALSE)</f>
        <v>0</v>
      </c>
      <c r="Q235" s="109">
        <f>VLOOKUP($I235,[1]Jul!$H$7:$M$470,6,FALSE)</f>
        <v>0</v>
      </c>
      <c r="R235" s="109">
        <f>VLOOKUP($I235,[1]Ago!$H$7:$M$470,6,FALSE)</f>
        <v>0</v>
      </c>
      <c r="S235" s="109">
        <f>VLOOKUP($I235,[1]Set!$H$7:$M$470,6,FALSE)</f>
        <v>0</v>
      </c>
      <c r="T235" s="109">
        <f>VLOOKUP($I235,[1]Oct!$H$7:$M$470,6,FALSE)</f>
        <v>0</v>
      </c>
      <c r="U235" s="109">
        <f>VLOOKUP($I235,[1]Nov!$H$7:$M$470,6,FALSE)</f>
        <v>0</v>
      </c>
      <c r="V235" s="109">
        <f>VLOOKUP($I235,[1]Dic!$H$7:$M$470,6,FALSE)</f>
        <v>0</v>
      </c>
      <c r="W235" s="142"/>
      <c r="X235" s="112">
        <f t="shared" si="128"/>
        <v>0</v>
      </c>
      <c r="Y235" s="163">
        <f t="shared" si="129"/>
        <v>0</v>
      </c>
      <c r="Z235" s="117">
        <f>VLOOKUP($I235,[1]Ene!$H$7:$N$470,7,FALSE)</f>
        <v>0</v>
      </c>
      <c r="AA235" s="109">
        <f>VLOOKUP($I235,[1]Feb!$H$7:$N$470,7,FALSE)</f>
        <v>0</v>
      </c>
      <c r="AB235" s="109">
        <f>VLOOKUP($I235,[1]Mar!$H$7:$N$470,7,FALSE)</f>
        <v>0</v>
      </c>
      <c r="AC235" s="109">
        <f>VLOOKUP($I235,[1]Abr!$H$7:$N$470,7,FALSE)</f>
        <v>0</v>
      </c>
      <c r="AD235" s="109">
        <f>VLOOKUP($I235,[1]May!$H$7:$N$470,7,FALSE)</f>
        <v>0</v>
      </c>
      <c r="AE235" s="109">
        <f>VLOOKUP($I235,[1]Jun!$H$7:$N$470,7,FALSE)</f>
        <v>0</v>
      </c>
      <c r="AF235" s="109">
        <f>VLOOKUP($I235,[1]Jul!$H$7:$N$470,7,FALSE)</f>
        <v>0</v>
      </c>
      <c r="AG235" s="109">
        <f>VLOOKUP($I235,[1]Ago!$H$7:$N$470,7,FALSE)</f>
        <v>0</v>
      </c>
      <c r="AH235" s="109">
        <f>VLOOKUP($I235,[1]Set!$H$7:$N$470,7,FALSE)</f>
        <v>0</v>
      </c>
      <c r="AI235" s="109">
        <f>VLOOKUP($I235,[1]Oct!$H$7:$N$470,7,FALSE)</f>
        <v>0</v>
      </c>
      <c r="AJ235" s="109">
        <f>VLOOKUP($I235,[1]Nov!$H$7:$N$470,7,FALSE)</f>
        <v>0</v>
      </c>
      <c r="AK235" s="118">
        <f>VLOOKUP($I235,[1]Dic!$H$7:$N$470,7,FALSE)</f>
        <v>0</v>
      </c>
      <c r="AL235" s="112">
        <f t="shared" si="121"/>
        <v>0</v>
      </c>
      <c r="AM235" s="164">
        <f t="shared" si="130"/>
        <v>0</v>
      </c>
      <c r="AN235" s="164">
        <f t="shared" si="122"/>
        <v>0</v>
      </c>
      <c r="AO235" s="142"/>
      <c r="AP235" s="109">
        <f>VLOOKUP($I235,[1]Ene!$H$7:$Q$470,10,FALSE)</f>
        <v>0</v>
      </c>
      <c r="AQ235" s="109">
        <f>VLOOKUP($I235,[1]Feb!$H$7:$Q$470,10,FALSE)</f>
        <v>0</v>
      </c>
      <c r="AR235" s="109">
        <f>VLOOKUP($I235,[1]Mar!$H$7:$Q$470,10,FALSE)</f>
        <v>0</v>
      </c>
      <c r="AS235" s="109">
        <f>VLOOKUP($I235,[1]Abr!$H$7:$Q$470,10,FALSE)</f>
        <v>0</v>
      </c>
      <c r="AT235" s="109">
        <f>VLOOKUP($I235,[1]May!$H$7:$Q$470,10,FALSE)</f>
        <v>0</v>
      </c>
      <c r="AU235" s="109">
        <f>VLOOKUP($I235,[1]Jun!$H$7:$Q$470,10,FALSE)</f>
        <v>0</v>
      </c>
      <c r="AV235" s="109">
        <f>VLOOKUP($I235,[1]Jul!$H$7:$Q$470,10,FALSE)</f>
        <v>0</v>
      </c>
      <c r="AW235" s="109">
        <f>VLOOKUP($I235,[1]Ago!$H$7:$Q$470,10,FALSE)</f>
        <v>0</v>
      </c>
      <c r="AX235" s="109">
        <f>VLOOKUP($I235,[1]Set!$H$7:$Q$470,10,FALSE)</f>
        <v>0</v>
      </c>
      <c r="AY235" s="109">
        <f>VLOOKUP($I235,[1]Oct!$H$7:$Q$470,10,FALSE)</f>
        <v>0</v>
      </c>
      <c r="AZ235" s="109">
        <f>VLOOKUP($I235,[1]Nov!$H$7:$Q$470,10,FALSE)</f>
        <v>0</v>
      </c>
      <c r="BA235" s="118">
        <f>VLOOKUP($I235,[1]Dic!$H$7:$Q$470,10,FALSE)</f>
        <v>0</v>
      </c>
      <c r="BB235" s="112">
        <f t="shared" si="131"/>
        <v>0</v>
      </c>
      <c r="BC235" s="163">
        <f t="shared" si="132"/>
        <v>0</v>
      </c>
      <c r="BD235" s="109">
        <f>VLOOKUP($I235,[1]Ene!$H$7:$T$470,13,FALSE)</f>
        <v>0</v>
      </c>
      <c r="BE235" s="109">
        <f>VLOOKUP($I235,[1]Feb!$H$7:$T$470,13,FALSE)</f>
        <v>0</v>
      </c>
      <c r="BF235" s="109">
        <f>VLOOKUP($I235,[1]Mar!$H$7:$T$470,13,FALSE)</f>
        <v>0</v>
      </c>
      <c r="BG235" s="109">
        <f>VLOOKUP($I235,[1]Abr!$H$7:$T$470,13,FALSE)</f>
        <v>0</v>
      </c>
      <c r="BH235" s="109">
        <f>VLOOKUP($I235,[1]May!$H$7:$T$470,13,FALSE)</f>
        <v>0</v>
      </c>
      <c r="BI235" s="109">
        <f>VLOOKUP($I235,[1]Jun!$H$7:$T$470,13,FALSE)</f>
        <v>0</v>
      </c>
      <c r="BJ235" s="109">
        <f>VLOOKUP($I235,[1]Jul!$H$7:$T$470,13,FALSE)</f>
        <v>0</v>
      </c>
      <c r="BK235" s="109">
        <f>VLOOKUP($I235,[1]Ago!$H$7:$T$470,13,FALSE)</f>
        <v>0</v>
      </c>
      <c r="BL235" s="109">
        <f>VLOOKUP($I235,[1]Set!$H$7:$T$470,13,FALSE)</f>
        <v>0</v>
      </c>
      <c r="BM235" s="109">
        <f>VLOOKUP($I235,[1]Oct!$H$7:$T$470,13,FALSE)</f>
        <v>0</v>
      </c>
      <c r="BN235" s="109">
        <f>VLOOKUP($I235,[1]Nov!$H$7:$T$470,13,FALSE)</f>
        <v>0</v>
      </c>
      <c r="BO235" s="109">
        <f>VLOOKUP($I235,[1]Dic!$H$7:$T$470,13,FALSE)</f>
        <v>0</v>
      </c>
      <c r="BP235" s="111">
        <f t="shared" si="133"/>
        <v>0</v>
      </c>
      <c r="BQ235" s="113">
        <f t="shared" si="134"/>
        <v>0</v>
      </c>
      <c r="BR235" s="109">
        <f>VLOOKUP($I235,[1]Ene!$H$7:$V$470,15,FALSE)</f>
        <v>0</v>
      </c>
      <c r="BS235" s="109">
        <f>VLOOKUP($I235,[1]Feb!$H$7:$V$470,15,FALSE)</f>
        <v>0</v>
      </c>
      <c r="BT235" s="109">
        <f>VLOOKUP($I235,[1]Mar!$H$7:$V$470,15,FALSE)</f>
        <v>0</v>
      </c>
      <c r="BU235" s="109">
        <f>VLOOKUP($I235,[1]Abr!$H$7:$V$470,15,FALSE)</f>
        <v>0</v>
      </c>
      <c r="BV235" s="109">
        <f>VLOOKUP($I235,[1]May!$H$7:$V$470,15,FALSE)</f>
        <v>0</v>
      </c>
      <c r="BW235" s="109">
        <f>VLOOKUP($I235,[1]Jun!$H$7:$V$470,15,FALSE)</f>
        <v>0</v>
      </c>
      <c r="BX235" s="109">
        <f>VLOOKUP($I235,[1]Jul!$H$7:$V$470,15,FALSE)</f>
        <v>0</v>
      </c>
      <c r="BY235" s="109">
        <f>VLOOKUP($I235,[1]Ago!$H$7:$V$470,15,FALSE)</f>
        <v>0</v>
      </c>
      <c r="BZ235" s="109">
        <f>VLOOKUP($I235,[1]Set!$H$7:$V$470,15,FALSE)</f>
        <v>0</v>
      </c>
      <c r="CA235" s="109">
        <f>VLOOKUP($I235,[1]Oct!$H$7:$V$470,15,FALSE)</f>
        <v>0</v>
      </c>
      <c r="CB235" s="109">
        <f>VLOOKUP($I235,[1]Nov!$H$7:$V$470,15,FALSE)</f>
        <v>0</v>
      </c>
      <c r="CC235" s="109">
        <f>VLOOKUP($I235,[1]Dic!$H$7:$V$470,15,FALSE)</f>
        <v>0</v>
      </c>
      <c r="CD235" s="111">
        <f t="shared" si="135"/>
        <v>0</v>
      </c>
      <c r="CE235" s="113">
        <f t="shared" si="123"/>
        <v>0</v>
      </c>
      <c r="CF235" s="109">
        <f>VLOOKUP($I235,[1]Ene!$H$7:$X$470,17,FALSE)</f>
        <v>0</v>
      </c>
      <c r="CG235" s="109">
        <f>VLOOKUP($I235,[1]Feb!$H$7:$X$470,17,FALSE)</f>
        <v>0</v>
      </c>
      <c r="CH235" s="109">
        <f>VLOOKUP($I235,[1]Mar!$H$7:$X$470,17,FALSE)</f>
        <v>0</v>
      </c>
      <c r="CI235" s="109">
        <f>VLOOKUP($I235,[1]Abr!$H$7:$X$470,17,FALSE)</f>
        <v>0</v>
      </c>
      <c r="CJ235" s="109">
        <f>VLOOKUP($I235,[1]May!$H$7:$X$470,17,FALSE)</f>
        <v>0</v>
      </c>
      <c r="CK235" s="109">
        <f>VLOOKUP($I235,[1]Jun!$H$7:$X$470,17,FALSE)</f>
        <v>0</v>
      </c>
      <c r="CL235" s="109">
        <f>VLOOKUP($I235,[1]Jul!$H$7:$X$470,17,FALSE)</f>
        <v>0</v>
      </c>
      <c r="CM235" s="109">
        <f>VLOOKUP($I235,[1]Ago!$H$7:$X$470,17,FALSE)</f>
        <v>0</v>
      </c>
      <c r="CN235" s="109">
        <f>VLOOKUP($I235,[1]Set!$H$7:$X$470,17,FALSE)</f>
        <v>0</v>
      </c>
      <c r="CO235" s="109">
        <f>VLOOKUP($I235,[1]Oct!$H$7:$X$470,17,FALSE)</f>
        <v>0</v>
      </c>
      <c r="CP235" s="109">
        <f>VLOOKUP($I235,[1]Nov!$H$7:$X$470,17,FALSE)</f>
        <v>0</v>
      </c>
      <c r="CQ235" s="109">
        <f>VLOOKUP($I235,[1]Dic!$H$7:$X$470,17,FALSE)</f>
        <v>0</v>
      </c>
      <c r="CR235" s="111">
        <f t="shared" si="136"/>
        <v>0</v>
      </c>
      <c r="CS235" s="113">
        <f t="shared" si="124"/>
        <v>0</v>
      </c>
      <c r="CT235" s="112">
        <f t="shared" si="125"/>
        <v>0</v>
      </c>
      <c r="CU235" s="116"/>
      <c r="CV235" s="109">
        <f>VLOOKUP($I235,[1]Ene!$H$7:$AC$470,22,FALSE)</f>
        <v>0</v>
      </c>
      <c r="CW235" s="109">
        <f>VLOOKUP($I235,[1]Feb!$H$7:$AC$470,22,FALSE)</f>
        <v>0</v>
      </c>
      <c r="CX235" s="109">
        <f>VLOOKUP($I235,[1]Mar!$H$7:$AC$470,22,FALSE)</f>
        <v>0</v>
      </c>
      <c r="CY235" s="109">
        <f>VLOOKUP($I235,[1]Abr!$H$7:$AC$470,22,FALSE)</f>
        <v>0</v>
      </c>
      <c r="CZ235" s="109">
        <f>VLOOKUP($I235,[1]May!$H$7:$AC$470,22,FALSE)</f>
        <v>0</v>
      </c>
      <c r="DA235" s="109">
        <f>VLOOKUP($I235,[1]Jun!$H$7:$AC$470,22,FALSE)</f>
        <v>0</v>
      </c>
      <c r="DB235" s="109">
        <f>VLOOKUP($I235,[1]Jul!$H$7:$AC$470,22,FALSE)</f>
        <v>0</v>
      </c>
      <c r="DC235" s="109">
        <f>VLOOKUP($I235,[1]Ago!$H$7:$AC$470,22,FALSE)</f>
        <v>0</v>
      </c>
      <c r="DD235" s="109">
        <f>VLOOKUP($I235,[1]Set!$H$7:$AC$470,22,FALSE)</f>
        <v>0</v>
      </c>
      <c r="DE235" s="109">
        <f>VLOOKUP($I235,[1]Oct!$H$7:$AC$470,22,FALSE)</f>
        <v>0</v>
      </c>
      <c r="DF235" s="109">
        <f>VLOOKUP($I235,[1]Nov!$H$7:$AC$470,22,FALSE)</f>
        <v>0</v>
      </c>
      <c r="DG235" s="118">
        <f>VLOOKUP($I235,[1]Dic!$H$7:$AC$470,22,FALSE)</f>
        <v>0</v>
      </c>
      <c r="DH235" s="111">
        <f t="shared" si="137"/>
        <v>0</v>
      </c>
      <c r="DI235" s="113">
        <f t="shared" si="138"/>
        <v>0</v>
      </c>
      <c r="DJ235" s="109">
        <f>VLOOKUP($I235,[1]Ene!$H$7:$BL$470,57,FALSE)</f>
        <v>0</v>
      </c>
      <c r="DK235" s="109">
        <f>VLOOKUP($I235,[1]Feb!$H$7:$BL$470,57,FALSE)</f>
        <v>0</v>
      </c>
      <c r="DL235" s="109">
        <f>VLOOKUP($I235,[1]Mar!$H$7:$BL$470,57,FALSE)</f>
        <v>0</v>
      </c>
      <c r="DM235" s="109">
        <f>VLOOKUP($I235,[1]Abr!$H$7:$BL$470,57,FALSE)</f>
        <v>0</v>
      </c>
      <c r="DN235" s="109">
        <f>VLOOKUP($I235,[1]May!$H$7:$BL$470,57,FALSE)</f>
        <v>0</v>
      </c>
      <c r="DO235" s="109">
        <f>VLOOKUP($I235,[1]Jun!$H$7:$BL$470,57,FALSE)</f>
        <v>0</v>
      </c>
      <c r="DP235" s="109">
        <f>VLOOKUP($I235,[1]Jul!$H$7:$BL$470,57,FALSE)</f>
        <v>0</v>
      </c>
      <c r="DQ235" s="109">
        <f>VLOOKUP($I235,[1]Ago!$H$7:$BL$470,57,FALSE)</f>
        <v>0</v>
      </c>
      <c r="DR235" s="109">
        <f>VLOOKUP($I235,[1]Set!$H$7:$BL$470,57,FALSE)</f>
        <v>0</v>
      </c>
      <c r="DS235" s="109">
        <f>VLOOKUP($I235,[1]Oct!$H$7:$BL$470,57,FALSE)</f>
        <v>0</v>
      </c>
      <c r="DT235" s="109">
        <f>VLOOKUP($I235,[1]Nov!$H$7:$BL$470,57,FALSE)</f>
        <v>0</v>
      </c>
      <c r="DU235" s="109">
        <f>VLOOKUP($I235,[1]Dic!$H$7:$BL$470,57,FALSE)</f>
        <v>0</v>
      </c>
      <c r="DV235" s="111">
        <f t="shared" si="139"/>
        <v>0</v>
      </c>
      <c r="DW235" s="113">
        <f t="shared" si="140"/>
        <v>0</v>
      </c>
      <c r="DX235" s="117">
        <f>VLOOKUP($I235,[1]Ene!$H$7:$BQ$470,62,FALSE)</f>
        <v>0</v>
      </c>
      <c r="DY235" s="109">
        <f>VLOOKUP($I235,[1]Feb!$H$7:$BQ$470,62,FALSE)</f>
        <v>0</v>
      </c>
      <c r="DZ235" s="109">
        <f>VLOOKUP($I235,[1]Mar!$H$7:$BQ$470,62,FALSE)</f>
        <v>0</v>
      </c>
      <c r="EA235" s="109">
        <f>VLOOKUP($I235,[1]Abr!$H$7:$BQ$470,62,FALSE)</f>
        <v>0</v>
      </c>
      <c r="EB235" s="109">
        <f>VLOOKUP($I235,[1]May!$H$7:$BQ$470,62,FALSE)</f>
        <v>0</v>
      </c>
      <c r="EC235" s="109">
        <f>VLOOKUP($I235,[1]Jun!$H$7:$BQ$470,62,FALSE)</f>
        <v>0</v>
      </c>
      <c r="ED235" s="109">
        <f>VLOOKUP($I235,[1]Jul!$H$7:$BQ$470,62,FALSE)</f>
        <v>0</v>
      </c>
      <c r="EE235" s="109">
        <f>VLOOKUP($I235,[1]Ago!$H$7:$BQ$470,62,FALSE)</f>
        <v>0</v>
      </c>
      <c r="EF235" s="109">
        <f>VLOOKUP($I235,[1]Set!$H$7:$BQ$470,62,FALSE)</f>
        <v>0</v>
      </c>
      <c r="EG235" s="109">
        <f>VLOOKUP($I235,[1]Oct!$H$7:$BQ$470,62,FALSE)</f>
        <v>0</v>
      </c>
      <c r="EH235" s="109">
        <f>VLOOKUP($I235,[1]Nov!$H$7:$BQ$470,62,FALSE)</f>
        <v>0</v>
      </c>
      <c r="EI235" s="109">
        <f>VLOOKUP($I235,[1]Dic!$H$7:$BQ$470,62,FALSE)</f>
        <v>0</v>
      </c>
      <c r="EJ235" s="115">
        <f t="shared" si="141"/>
        <v>0</v>
      </c>
      <c r="EK235" s="113">
        <f t="shared" si="142"/>
        <v>0</v>
      </c>
      <c r="EL235" s="117">
        <f>VLOOKUP($I235,[1]Ene!$H$7:$BM$470,58,FALSE)</f>
        <v>0</v>
      </c>
      <c r="EM235" s="109">
        <f>VLOOKUP($I235,[1]Feb!$H$7:$BM$470,58,FALSE)</f>
        <v>0</v>
      </c>
      <c r="EN235" s="109">
        <f>VLOOKUP($I235,[1]Mar!$H$7:$BM$470,58,FALSE)</f>
        <v>0</v>
      </c>
      <c r="EO235" s="109">
        <f>VLOOKUP($I235,[1]Abr!$H$7:$BM$470,58,FALSE)</f>
        <v>0</v>
      </c>
      <c r="EP235" s="109">
        <f>VLOOKUP($I235,[1]May!$H$7:$BM$470,58,FALSE)</f>
        <v>0</v>
      </c>
      <c r="EQ235" s="109">
        <f>VLOOKUP($I235,[1]Jun!$H$7:$BM$470,58,FALSE)</f>
        <v>0</v>
      </c>
      <c r="ER235" s="109">
        <f>VLOOKUP($I235,[1]Jul!$H$7:$BM$470,58,FALSE)</f>
        <v>0</v>
      </c>
      <c r="ES235" s="109">
        <f>VLOOKUP($I235,[1]Ago!$H$7:$BM$470,58,FALSE)</f>
        <v>0</v>
      </c>
      <c r="ET235" s="109">
        <f>VLOOKUP($I235,[1]Set!$H$7:$BM$470,58,FALSE)</f>
        <v>0</v>
      </c>
      <c r="EU235" s="109">
        <f>VLOOKUP($I235,[1]Oct!$H$7:$BM$470,58,FALSE)</f>
        <v>0</v>
      </c>
      <c r="EV235" s="109">
        <f>VLOOKUP($I235,[1]Nov!$H$7:$BM$470,58,FALSE)</f>
        <v>0</v>
      </c>
      <c r="EW235" s="118">
        <f>VLOOKUP($I235,[1]Dic!$H$7:$BM$470,58,FALSE)</f>
        <v>0</v>
      </c>
      <c r="EX235" s="111">
        <f t="shared" si="143"/>
        <v>0</v>
      </c>
      <c r="EY235" s="113">
        <f t="shared" si="144"/>
        <v>0</v>
      </c>
      <c r="EZ235" s="109">
        <f>VLOOKUP($I235,[1]Ene!$H$7:$CL$470,70,FALSE)</f>
        <v>0</v>
      </c>
      <c r="FA235" s="109">
        <f>VLOOKUP($I235,[1]Feb!$H$7:$CL$470,70,FALSE)</f>
        <v>0</v>
      </c>
      <c r="FB235" s="109">
        <f>VLOOKUP($I235,[1]Mar!$H$7:$CL$470,70,FALSE)</f>
        <v>0</v>
      </c>
      <c r="FC235" s="109">
        <f>VLOOKUP($I235,[1]Abr!$H$7:$CL$470,70,FALSE)</f>
        <v>0</v>
      </c>
      <c r="FD235" s="109">
        <f>VLOOKUP($I235,[1]May!$H$7:$CL$470,70,FALSE)</f>
        <v>0</v>
      </c>
      <c r="FE235" s="109">
        <f>VLOOKUP($I235,[1]Jun!$H$7:$CL$470,70,FALSE)</f>
        <v>0</v>
      </c>
      <c r="FF235" s="109">
        <f>VLOOKUP($I235,[1]Jul!$H$7:$CL$470,70,FALSE)</f>
        <v>0</v>
      </c>
      <c r="FG235" s="109">
        <f>VLOOKUP($I235,[1]Ago!$H$7:$CL$470,70,FALSE)</f>
        <v>0</v>
      </c>
      <c r="FH235" s="109">
        <f>VLOOKUP($I235,[1]Set!$H$7:$CL$470,70,FALSE)</f>
        <v>0</v>
      </c>
      <c r="FI235" s="109">
        <f>VLOOKUP($I235,[1]Oct!$H$7:$CL$470,70,FALSE)</f>
        <v>0</v>
      </c>
      <c r="FJ235" s="109">
        <f>VLOOKUP($I235,[1]Nov!$H$7:$CL$470,70,FALSE)</f>
        <v>0</v>
      </c>
      <c r="FK235" s="118">
        <f>VLOOKUP($I235,[1]Dic!$H$7:$CL$470,70,FALSE)</f>
        <v>0</v>
      </c>
      <c r="FL235" s="111">
        <f t="shared" si="145"/>
        <v>0</v>
      </c>
      <c r="FM235" s="113">
        <f t="shared" si="146"/>
        <v>0</v>
      </c>
      <c r="FN235" s="109">
        <f>VLOOKUP($I235,[1]Ene!$H$7:$CL$470,72,FALSE)</f>
        <v>0</v>
      </c>
      <c r="FO235" s="109">
        <f>VLOOKUP($I235,[1]Feb!$H$7:$CL$470,72,FALSE)</f>
        <v>0</v>
      </c>
      <c r="FP235" s="109">
        <f>VLOOKUP($I235,[1]Mar!$H$7:$CL$470,72,FALSE)</f>
        <v>0</v>
      </c>
      <c r="FQ235" s="109">
        <f>VLOOKUP($I235,[1]Abr!$H$7:$CL$470,72,FALSE)</f>
        <v>0</v>
      </c>
      <c r="FR235" s="109">
        <f>VLOOKUP($I235,[1]May!$H$7:$CL$470,72,FALSE)</f>
        <v>0</v>
      </c>
      <c r="FS235" s="109">
        <f>VLOOKUP($I235,[1]Jun!$H$7:$CL$470,72,FALSE)</f>
        <v>0</v>
      </c>
      <c r="FT235" s="109">
        <f>VLOOKUP($I235,[1]Jul!$H$7:$CL$470,72,FALSE)</f>
        <v>0</v>
      </c>
      <c r="FU235" s="109">
        <f>VLOOKUP($I235,[1]Ago!$H$7:$CL$470,72,FALSE)</f>
        <v>0</v>
      </c>
      <c r="FV235" s="109">
        <f>VLOOKUP($I235,[1]Set!$H$7:$CL$470,72,FALSE)</f>
        <v>0</v>
      </c>
      <c r="FW235" s="109">
        <f>VLOOKUP($I235,[1]Oct!$H$7:$CL$470,72,FALSE)</f>
        <v>0</v>
      </c>
      <c r="FX235" s="109">
        <f>VLOOKUP($I235,[1]Nov!$H$7:$CL$470,72,FALSE)</f>
        <v>0</v>
      </c>
      <c r="FY235" s="118">
        <f>VLOOKUP($I235,[1]Dic!$H$7:$CL$470,72,FALSE)</f>
        <v>0</v>
      </c>
      <c r="FZ235" s="112">
        <f t="shared" si="147"/>
        <v>0</v>
      </c>
      <c r="GA235" s="113">
        <f t="shared" si="148"/>
        <v>0</v>
      </c>
      <c r="GB235" s="109">
        <f>VLOOKUP($I235,[1]Ene!$H$7:$CL$471,59,FALSE)</f>
        <v>0</v>
      </c>
      <c r="GC235" s="109">
        <f>VLOOKUP($I235,[1]Feb!$H$7:$CL$471,59,FALSE)</f>
        <v>0</v>
      </c>
      <c r="GD235" s="109">
        <f>VLOOKUP($I235,[1]Mar!$H$7:$CL$471,59,FALSE)</f>
        <v>0</v>
      </c>
      <c r="GE235" s="109">
        <f>VLOOKUP($I235,[1]Abr!$H$7:$CL$471,59,FALSE)</f>
        <v>0</v>
      </c>
      <c r="GF235" s="109">
        <f>VLOOKUP($I235,[1]May!$H$7:$CL$471,59,FALSE)</f>
        <v>0</v>
      </c>
      <c r="GG235" s="109">
        <f>VLOOKUP($I235,[1]Jun!$H$7:$CL$471,59,FALSE)</f>
        <v>0</v>
      </c>
      <c r="GH235" s="109">
        <f>VLOOKUP($I235,[1]Jul!$H$7:$CL$471,59,FALSE)</f>
        <v>0</v>
      </c>
      <c r="GI235" s="109">
        <f>VLOOKUP($I235,[1]Ago!$H$7:$CL$471,59,FALSE)</f>
        <v>0</v>
      </c>
      <c r="GJ235" s="109">
        <f>VLOOKUP($I235,[1]Set!$H$7:$CL$471,59,FALSE)</f>
        <v>0</v>
      </c>
      <c r="GK235" s="109">
        <f>VLOOKUP($I235,[1]Oct!$H$7:$CL$471,59,FALSE)</f>
        <v>0</v>
      </c>
      <c r="GL235" s="109">
        <f>VLOOKUP($I235,[1]Nov!$H$7:$CL$471,59,FALSE)</f>
        <v>0</v>
      </c>
      <c r="GM235" s="118">
        <f>VLOOKUP($I235,[1]Dic!$H$7:$CL$471,59,FALSE)</f>
        <v>0</v>
      </c>
      <c r="GN235" s="112">
        <f t="shared" si="149"/>
        <v>0</v>
      </c>
      <c r="GO235" s="113">
        <f t="shared" si="150"/>
        <v>0</v>
      </c>
      <c r="GP235" s="114">
        <f t="shared" si="126"/>
        <v>0</v>
      </c>
      <c r="GQ235" s="114">
        <f t="shared" si="127"/>
        <v>0</v>
      </c>
      <c r="GR235" s="116"/>
      <c r="GS235" s="109">
        <f>VLOOKUP($I235,[1]Ene!$H$7:$CL$470,71,FALSE)</f>
        <v>0</v>
      </c>
      <c r="GT235" s="109">
        <f>VLOOKUP($I235,[1]Feb!$H$7:$CL$470,71,FALSE)</f>
        <v>0</v>
      </c>
      <c r="GU235" s="109">
        <f>VLOOKUP($I235,[1]Mar!$H$7:$CL$470,71,FALSE)</f>
        <v>0</v>
      </c>
      <c r="GV235" s="109">
        <f>VLOOKUP($I235,[1]Abr!$H$7:$CL$470,71,FALSE)</f>
        <v>0</v>
      </c>
      <c r="GW235" s="109">
        <f>VLOOKUP($I235,[1]May!$H$7:$CL$470,71,FALSE)</f>
        <v>0</v>
      </c>
      <c r="GX235" s="109">
        <f>VLOOKUP($I235,[1]Jun!$H$7:$CL$470,71,FALSE)</f>
        <v>0</v>
      </c>
      <c r="GY235" s="109">
        <f>VLOOKUP($I235,[1]Jul!$H$7:$CL$470,71,FALSE)</f>
        <v>0</v>
      </c>
      <c r="GZ235" s="109">
        <f>VLOOKUP($I235,[1]Ago!$H$7:$CL$470,71,FALSE)</f>
        <v>0</v>
      </c>
      <c r="HA235" s="109">
        <f>VLOOKUP($I235,[1]Set!$H$7:$CL$470,71,FALSE)</f>
        <v>0</v>
      </c>
      <c r="HB235" s="109">
        <f>VLOOKUP($I235,[1]Oct!$H$7:$CL$470,71,FALSE)</f>
        <v>0</v>
      </c>
      <c r="HC235" s="109">
        <f>VLOOKUP($I235,[1]Nov!$H$7:$CL$470,71,FALSE)</f>
        <v>0</v>
      </c>
      <c r="HD235" s="109">
        <f>VLOOKUP($I235,[1]Dic!$H$7:$CL$470,71,FALSE)</f>
        <v>0</v>
      </c>
      <c r="HE235" s="111">
        <f t="shared" si="151"/>
        <v>0</v>
      </c>
      <c r="HF235" s="113">
        <f t="shared" si="152"/>
        <v>0</v>
      </c>
      <c r="HG235" s="109">
        <f>VLOOKUP($I235,[1]Ene!$H$7:$CL$470,73,FALSE)</f>
        <v>0</v>
      </c>
      <c r="HH235" s="109">
        <f>VLOOKUP($I235,[1]Feb!$H$7:$CL$470,73,FALSE)</f>
        <v>0</v>
      </c>
      <c r="HI235" s="109">
        <f>VLOOKUP($I235,[1]Mar!$H$7:$CL$470,73,FALSE)</f>
        <v>0</v>
      </c>
      <c r="HJ235" s="109">
        <f>VLOOKUP($I235,[1]Abr!$H$7:$CL$470,73,FALSE)</f>
        <v>0</v>
      </c>
      <c r="HK235" s="109">
        <f>VLOOKUP($I235,[1]May!$H$7:$CL$470,73,FALSE)</f>
        <v>0</v>
      </c>
      <c r="HL235" s="109">
        <f>VLOOKUP($I235,[1]Jun!$H$7:$CL$470,73,FALSE)</f>
        <v>0</v>
      </c>
      <c r="HM235" s="109">
        <f>VLOOKUP($I235,[1]Jul!$H$7:$CL$470,73,FALSE)</f>
        <v>0</v>
      </c>
      <c r="HN235" s="109">
        <f>VLOOKUP($I235,[1]Ago!$H$7:$CL$470,73,FALSE)</f>
        <v>0</v>
      </c>
      <c r="HO235" s="109">
        <f>VLOOKUP($I235,[1]Set!$H$7:$CL$470,73,FALSE)</f>
        <v>0</v>
      </c>
      <c r="HP235" s="109">
        <f>VLOOKUP($I235,[1]Oct!$H$7:$CL$470,73,FALSE)</f>
        <v>0</v>
      </c>
      <c r="HQ235" s="109">
        <f>VLOOKUP($I235,[1]Nov!$H$7:$CL$470,73,FALSE)</f>
        <v>0</v>
      </c>
      <c r="HR235" s="109">
        <f>VLOOKUP($I235,[1]Dic!$H$7:$CL$470,73,FALSE)</f>
        <v>0</v>
      </c>
      <c r="HS235" s="111">
        <f t="shared" si="153"/>
        <v>0</v>
      </c>
      <c r="HT235" s="113">
        <f t="shared" si="154"/>
        <v>0</v>
      </c>
      <c r="HU235" s="114">
        <f t="shared" si="155"/>
        <v>0</v>
      </c>
    </row>
    <row r="236" spans="1:229" s="112" customFormat="1" ht="10.5" x14ac:dyDescent="0.25">
      <c r="A236" s="184" t="s">
        <v>30</v>
      </c>
      <c r="B236" s="187" t="s">
        <v>58</v>
      </c>
      <c r="C236" s="184">
        <v>404</v>
      </c>
      <c r="D236" s="187" t="s">
        <v>586</v>
      </c>
      <c r="E236" s="187" t="s">
        <v>586</v>
      </c>
      <c r="F236" s="188" t="s">
        <v>58</v>
      </c>
      <c r="G236" s="184" t="s">
        <v>0</v>
      </c>
      <c r="H236" s="184" t="s">
        <v>690</v>
      </c>
      <c r="I236" s="316">
        <v>235</v>
      </c>
      <c r="J236" s="184" t="s">
        <v>765</v>
      </c>
      <c r="K236" s="109">
        <f>VLOOKUP($I236,[1]Ene!$H$7:$M$470,6,FALSE)</f>
        <v>0</v>
      </c>
      <c r="L236" s="109">
        <f>VLOOKUP($I236,[1]Feb!$H$7:$M$470,6,FALSE)</f>
        <v>0</v>
      </c>
      <c r="M236" s="109">
        <f>VLOOKUP($I236,[1]Mar!$H$7:$M$470,6,FALSE)</f>
        <v>0</v>
      </c>
      <c r="N236" s="109">
        <f>VLOOKUP($I236,[1]Abr!$H$7:$M$470,6,FALSE)</f>
        <v>0</v>
      </c>
      <c r="O236" s="109">
        <f>VLOOKUP($I236,[1]May!$H$7:$M$470,6,FALSE)</f>
        <v>0</v>
      </c>
      <c r="P236" s="109">
        <f>VLOOKUP($I236,[1]Jun!$H$7:$M$470,6,FALSE)</f>
        <v>0</v>
      </c>
      <c r="Q236" s="109">
        <f>VLOOKUP($I236,[1]Jul!$H$7:$M$470,6,FALSE)</f>
        <v>0</v>
      </c>
      <c r="R236" s="109">
        <f>VLOOKUP($I236,[1]Ago!$H$7:$M$470,6,FALSE)</f>
        <v>0</v>
      </c>
      <c r="S236" s="109">
        <f>VLOOKUP($I236,[1]Set!$H$7:$M$470,6,FALSE)</f>
        <v>0</v>
      </c>
      <c r="T236" s="109">
        <f>VLOOKUP($I236,[1]Oct!$H$7:$M$470,6,FALSE)</f>
        <v>0</v>
      </c>
      <c r="U236" s="109">
        <f>VLOOKUP($I236,[1]Nov!$H$7:$M$470,6,FALSE)</f>
        <v>0</v>
      </c>
      <c r="V236" s="109">
        <f>VLOOKUP($I236,[1]Dic!$H$7:$M$470,6,FALSE)</f>
        <v>0</v>
      </c>
      <c r="W236" s="142"/>
      <c r="X236" s="112">
        <f t="shared" si="128"/>
        <v>0</v>
      </c>
      <c r="Y236" s="163">
        <f t="shared" si="129"/>
        <v>0</v>
      </c>
      <c r="Z236" s="117">
        <f>VLOOKUP($I236,[1]Ene!$H$7:$N$470,7,FALSE)</f>
        <v>29</v>
      </c>
      <c r="AA236" s="109">
        <f>VLOOKUP($I236,[1]Feb!$H$7:$N$470,7,FALSE)</f>
        <v>0</v>
      </c>
      <c r="AB236" s="109">
        <f>VLOOKUP($I236,[1]Mar!$H$7:$N$470,7,FALSE)</f>
        <v>0</v>
      </c>
      <c r="AC236" s="109">
        <f>VLOOKUP($I236,[1]Abr!$H$7:$N$470,7,FALSE)</f>
        <v>0</v>
      </c>
      <c r="AD236" s="109">
        <f>VLOOKUP($I236,[1]May!$H$7:$N$470,7,FALSE)</f>
        <v>0</v>
      </c>
      <c r="AE236" s="109">
        <f>VLOOKUP($I236,[1]Jun!$H$7:$N$470,7,FALSE)</f>
        <v>0</v>
      </c>
      <c r="AF236" s="109">
        <f>VLOOKUP($I236,[1]Jul!$H$7:$N$470,7,FALSE)</f>
        <v>0</v>
      </c>
      <c r="AG236" s="109">
        <f>VLOOKUP($I236,[1]Ago!$H$7:$N$470,7,FALSE)</f>
        <v>0</v>
      </c>
      <c r="AH236" s="109">
        <f>VLOOKUP($I236,[1]Set!$H$7:$N$470,7,FALSE)</f>
        <v>0</v>
      </c>
      <c r="AI236" s="109">
        <f>VLOOKUP($I236,[1]Oct!$H$7:$N$470,7,FALSE)</f>
        <v>0</v>
      </c>
      <c r="AJ236" s="109">
        <f>VLOOKUP($I236,[1]Nov!$H$7:$N$470,7,FALSE)</f>
        <v>0</v>
      </c>
      <c r="AK236" s="118">
        <f>VLOOKUP($I236,[1]Dic!$H$7:$N$470,7,FALSE)</f>
        <v>0</v>
      </c>
      <c r="AL236" s="112">
        <f t="shared" si="121"/>
        <v>29</v>
      </c>
      <c r="AM236" s="164">
        <f t="shared" si="130"/>
        <v>0</v>
      </c>
      <c r="AN236" s="164">
        <f t="shared" si="122"/>
        <v>0</v>
      </c>
      <c r="AO236" s="142"/>
      <c r="AP236" s="109">
        <f>VLOOKUP($I236,[1]Ene!$H$7:$Q$470,10,FALSE)</f>
        <v>35</v>
      </c>
      <c r="AQ236" s="109">
        <f>VLOOKUP($I236,[1]Feb!$H$7:$Q$470,10,FALSE)</f>
        <v>0</v>
      </c>
      <c r="AR236" s="109">
        <f>VLOOKUP($I236,[1]Mar!$H$7:$Q$470,10,FALSE)</f>
        <v>0</v>
      </c>
      <c r="AS236" s="109">
        <f>VLOOKUP($I236,[1]Abr!$H$7:$Q$470,10,FALSE)</f>
        <v>0</v>
      </c>
      <c r="AT236" s="109">
        <f>VLOOKUP($I236,[1]May!$H$7:$Q$470,10,FALSE)</f>
        <v>0</v>
      </c>
      <c r="AU236" s="109">
        <f>VLOOKUP($I236,[1]Jun!$H$7:$Q$470,10,FALSE)</f>
        <v>0</v>
      </c>
      <c r="AV236" s="109">
        <f>VLOOKUP($I236,[1]Jul!$H$7:$Q$470,10,FALSE)</f>
        <v>0</v>
      </c>
      <c r="AW236" s="109">
        <f>VLOOKUP($I236,[1]Ago!$H$7:$Q$470,10,FALSE)</f>
        <v>0</v>
      </c>
      <c r="AX236" s="109">
        <f>VLOOKUP($I236,[1]Set!$H$7:$Q$470,10,FALSE)</f>
        <v>0</v>
      </c>
      <c r="AY236" s="109">
        <f>VLOOKUP($I236,[1]Oct!$H$7:$Q$470,10,FALSE)</f>
        <v>0</v>
      </c>
      <c r="AZ236" s="109">
        <f>VLOOKUP($I236,[1]Nov!$H$7:$Q$470,10,FALSE)</f>
        <v>0</v>
      </c>
      <c r="BA236" s="118">
        <f>VLOOKUP($I236,[1]Dic!$H$7:$Q$470,10,FALSE)</f>
        <v>0</v>
      </c>
      <c r="BB236" s="112">
        <f t="shared" si="131"/>
        <v>35</v>
      </c>
      <c r="BC236" s="163">
        <f t="shared" si="132"/>
        <v>0</v>
      </c>
      <c r="BD236" s="109">
        <f>VLOOKUP($I236,[1]Ene!$H$7:$T$470,13,FALSE)</f>
        <v>39</v>
      </c>
      <c r="BE236" s="109">
        <f>VLOOKUP($I236,[1]Feb!$H$7:$T$470,13,FALSE)</f>
        <v>0</v>
      </c>
      <c r="BF236" s="109">
        <f>VLOOKUP($I236,[1]Mar!$H$7:$T$470,13,FALSE)</f>
        <v>0</v>
      </c>
      <c r="BG236" s="109">
        <f>VLOOKUP($I236,[1]Abr!$H$7:$T$470,13,FALSE)</f>
        <v>0</v>
      </c>
      <c r="BH236" s="109">
        <f>VLOOKUP($I236,[1]May!$H$7:$T$470,13,FALSE)</f>
        <v>0</v>
      </c>
      <c r="BI236" s="109">
        <f>VLOOKUP($I236,[1]Jun!$H$7:$T$470,13,FALSE)</f>
        <v>0</v>
      </c>
      <c r="BJ236" s="109">
        <f>VLOOKUP($I236,[1]Jul!$H$7:$T$470,13,FALSE)</f>
        <v>0</v>
      </c>
      <c r="BK236" s="109">
        <f>VLOOKUP($I236,[1]Ago!$H$7:$T$470,13,FALSE)</f>
        <v>0</v>
      </c>
      <c r="BL236" s="109">
        <f>VLOOKUP($I236,[1]Set!$H$7:$T$470,13,FALSE)</f>
        <v>0</v>
      </c>
      <c r="BM236" s="109">
        <f>VLOOKUP($I236,[1]Oct!$H$7:$T$470,13,FALSE)</f>
        <v>0</v>
      </c>
      <c r="BN236" s="109">
        <f>VLOOKUP($I236,[1]Nov!$H$7:$T$470,13,FALSE)</f>
        <v>0</v>
      </c>
      <c r="BO236" s="109">
        <f>VLOOKUP($I236,[1]Dic!$H$7:$T$470,13,FALSE)</f>
        <v>0</v>
      </c>
      <c r="BP236" s="111">
        <f t="shared" si="133"/>
        <v>39</v>
      </c>
      <c r="BQ236" s="113">
        <f t="shared" si="134"/>
        <v>0</v>
      </c>
      <c r="BR236" s="109">
        <f>VLOOKUP($I236,[1]Ene!$H$7:$V$470,15,FALSE)</f>
        <v>35</v>
      </c>
      <c r="BS236" s="109">
        <f>VLOOKUP($I236,[1]Feb!$H$7:$V$470,15,FALSE)</f>
        <v>0</v>
      </c>
      <c r="BT236" s="109">
        <f>VLOOKUP($I236,[1]Mar!$H$7:$V$470,15,FALSE)</f>
        <v>0</v>
      </c>
      <c r="BU236" s="109">
        <f>VLOOKUP($I236,[1]Abr!$H$7:$V$470,15,FALSE)</f>
        <v>0</v>
      </c>
      <c r="BV236" s="109">
        <f>VLOOKUP($I236,[1]May!$H$7:$V$470,15,FALSE)</f>
        <v>0</v>
      </c>
      <c r="BW236" s="109">
        <f>VLOOKUP($I236,[1]Jun!$H$7:$V$470,15,FALSE)</f>
        <v>0</v>
      </c>
      <c r="BX236" s="109">
        <f>VLOOKUP($I236,[1]Jul!$H$7:$V$470,15,FALSE)</f>
        <v>0</v>
      </c>
      <c r="BY236" s="109">
        <f>VLOOKUP($I236,[1]Ago!$H$7:$V$470,15,FALSE)</f>
        <v>0</v>
      </c>
      <c r="BZ236" s="109">
        <f>VLOOKUP($I236,[1]Set!$H$7:$V$470,15,FALSE)</f>
        <v>0</v>
      </c>
      <c r="CA236" s="109">
        <f>VLOOKUP($I236,[1]Oct!$H$7:$V$470,15,FALSE)</f>
        <v>0</v>
      </c>
      <c r="CB236" s="109">
        <f>VLOOKUP($I236,[1]Nov!$H$7:$V$470,15,FALSE)</f>
        <v>0</v>
      </c>
      <c r="CC236" s="109">
        <f>VLOOKUP($I236,[1]Dic!$H$7:$V$470,15,FALSE)</f>
        <v>0</v>
      </c>
      <c r="CD236" s="111">
        <f t="shared" si="135"/>
        <v>35</v>
      </c>
      <c r="CE236" s="113">
        <f t="shared" si="123"/>
        <v>0</v>
      </c>
      <c r="CF236" s="109">
        <f>VLOOKUP($I236,[1]Ene!$H$7:$X$470,17,FALSE)</f>
        <v>42</v>
      </c>
      <c r="CG236" s="109">
        <f>VLOOKUP($I236,[1]Feb!$H$7:$X$470,17,FALSE)</f>
        <v>0</v>
      </c>
      <c r="CH236" s="109">
        <f>VLOOKUP($I236,[1]Mar!$H$7:$X$470,17,FALSE)</f>
        <v>0</v>
      </c>
      <c r="CI236" s="109">
        <f>VLOOKUP($I236,[1]Abr!$H$7:$X$470,17,FALSE)</f>
        <v>0</v>
      </c>
      <c r="CJ236" s="109">
        <f>VLOOKUP($I236,[1]May!$H$7:$X$470,17,FALSE)</f>
        <v>0</v>
      </c>
      <c r="CK236" s="109">
        <f>VLOOKUP($I236,[1]Jun!$H$7:$X$470,17,FALSE)</f>
        <v>0</v>
      </c>
      <c r="CL236" s="109">
        <f>VLOOKUP($I236,[1]Jul!$H$7:$X$470,17,FALSE)</f>
        <v>0</v>
      </c>
      <c r="CM236" s="109">
        <f>VLOOKUP($I236,[1]Ago!$H$7:$X$470,17,FALSE)</f>
        <v>0</v>
      </c>
      <c r="CN236" s="109">
        <f>VLOOKUP($I236,[1]Set!$H$7:$X$470,17,FALSE)</f>
        <v>0</v>
      </c>
      <c r="CO236" s="109">
        <f>VLOOKUP($I236,[1]Oct!$H$7:$X$470,17,FALSE)</f>
        <v>0</v>
      </c>
      <c r="CP236" s="109">
        <f>VLOOKUP($I236,[1]Nov!$H$7:$X$470,17,FALSE)</f>
        <v>0</v>
      </c>
      <c r="CQ236" s="109">
        <f>VLOOKUP($I236,[1]Dic!$H$7:$X$470,17,FALSE)</f>
        <v>0</v>
      </c>
      <c r="CR236" s="111">
        <f t="shared" si="136"/>
        <v>42</v>
      </c>
      <c r="CS236" s="113">
        <f t="shared" si="124"/>
        <v>0</v>
      </c>
      <c r="CT236" s="112">
        <f t="shared" si="125"/>
        <v>35</v>
      </c>
      <c r="CU236" s="116"/>
      <c r="CV236" s="109">
        <f>VLOOKUP($I236,[1]Ene!$H$7:$AC$470,22,FALSE)</f>
        <v>25</v>
      </c>
      <c r="CW236" s="109">
        <f>VLOOKUP($I236,[1]Feb!$H$7:$AC$470,22,FALSE)</f>
        <v>0</v>
      </c>
      <c r="CX236" s="109">
        <f>VLOOKUP($I236,[1]Mar!$H$7:$AC$470,22,FALSE)</f>
        <v>0</v>
      </c>
      <c r="CY236" s="109">
        <f>VLOOKUP($I236,[1]Abr!$H$7:$AC$470,22,FALSE)</f>
        <v>0</v>
      </c>
      <c r="CZ236" s="109">
        <f>VLOOKUP($I236,[1]May!$H$7:$AC$470,22,FALSE)</f>
        <v>0</v>
      </c>
      <c r="DA236" s="109">
        <f>VLOOKUP($I236,[1]Jun!$H$7:$AC$470,22,FALSE)</f>
        <v>0</v>
      </c>
      <c r="DB236" s="109">
        <f>VLOOKUP($I236,[1]Jul!$H$7:$AC$470,22,FALSE)</f>
        <v>0</v>
      </c>
      <c r="DC236" s="109">
        <f>VLOOKUP($I236,[1]Ago!$H$7:$AC$470,22,FALSE)</f>
        <v>0</v>
      </c>
      <c r="DD236" s="109">
        <f>VLOOKUP($I236,[1]Set!$H$7:$AC$470,22,FALSE)</f>
        <v>0</v>
      </c>
      <c r="DE236" s="109">
        <f>VLOOKUP($I236,[1]Oct!$H$7:$AC$470,22,FALSE)</f>
        <v>0</v>
      </c>
      <c r="DF236" s="109">
        <f>VLOOKUP($I236,[1]Nov!$H$7:$AC$470,22,FALSE)</f>
        <v>0</v>
      </c>
      <c r="DG236" s="118">
        <f>VLOOKUP($I236,[1]Dic!$H$7:$AC$470,22,FALSE)</f>
        <v>0</v>
      </c>
      <c r="DH236" s="111">
        <f t="shared" si="137"/>
        <v>25</v>
      </c>
      <c r="DI236" s="113">
        <f t="shared" si="138"/>
        <v>0</v>
      </c>
      <c r="DJ236" s="109">
        <f>VLOOKUP($I236,[1]Ene!$H$7:$BL$470,57,FALSE)</f>
        <v>15</v>
      </c>
      <c r="DK236" s="109">
        <f>VLOOKUP($I236,[1]Feb!$H$7:$BL$470,57,FALSE)</f>
        <v>0</v>
      </c>
      <c r="DL236" s="109">
        <f>VLOOKUP($I236,[1]Mar!$H$7:$BL$470,57,FALSE)</f>
        <v>0</v>
      </c>
      <c r="DM236" s="109">
        <f>VLOOKUP($I236,[1]Abr!$H$7:$BL$470,57,FALSE)</f>
        <v>0</v>
      </c>
      <c r="DN236" s="109">
        <f>VLOOKUP($I236,[1]May!$H$7:$BL$470,57,FALSE)</f>
        <v>0</v>
      </c>
      <c r="DO236" s="109">
        <f>VLOOKUP($I236,[1]Jun!$H$7:$BL$470,57,FALSE)</f>
        <v>0</v>
      </c>
      <c r="DP236" s="109">
        <f>VLOOKUP($I236,[1]Jul!$H$7:$BL$470,57,FALSE)</f>
        <v>0</v>
      </c>
      <c r="DQ236" s="109">
        <f>VLOOKUP($I236,[1]Ago!$H$7:$BL$470,57,FALSE)</f>
        <v>0</v>
      </c>
      <c r="DR236" s="109">
        <f>VLOOKUP($I236,[1]Set!$H$7:$BL$470,57,FALSE)</f>
        <v>0</v>
      </c>
      <c r="DS236" s="109">
        <f>VLOOKUP($I236,[1]Oct!$H$7:$BL$470,57,FALSE)</f>
        <v>0</v>
      </c>
      <c r="DT236" s="109">
        <f>VLOOKUP($I236,[1]Nov!$H$7:$BL$470,57,FALSE)</f>
        <v>0</v>
      </c>
      <c r="DU236" s="109">
        <f>VLOOKUP($I236,[1]Dic!$H$7:$BL$470,57,FALSE)</f>
        <v>0</v>
      </c>
      <c r="DV236" s="111">
        <f t="shared" si="139"/>
        <v>15</v>
      </c>
      <c r="DW236" s="113">
        <f t="shared" si="140"/>
        <v>0</v>
      </c>
      <c r="DX236" s="117">
        <f>VLOOKUP($I236,[1]Ene!$H$7:$BQ$470,62,FALSE)</f>
        <v>0</v>
      </c>
      <c r="DY236" s="109">
        <f>VLOOKUP($I236,[1]Feb!$H$7:$BQ$470,62,FALSE)</f>
        <v>0</v>
      </c>
      <c r="DZ236" s="109">
        <f>VLOOKUP($I236,[1]Mar!$H$7:$BQ$470,62,FALSE)</f>
        <v>0</v>
      </c>
      <c r="EA236" s="109">
        <f>VLOOKUP($I236,[1]Abr!$H$7:$BQ$470,62,FALSE)</f>
        <v>0</v>
      </c>
      <c r="EB236" s="109">
        <f>VLOOKUP($I236,[1]May!$H$7:$BQ$470,62,FALSE)</f>
        <v>0</v>
      </c>
      <c r="EC236" s="109">
        <f>VLOOKUP($I236,[1]Jun!$H$7:$BQ$470,62,FALSE)</f>
        <v>0</v>
      </c>
      <c r="ED236" s="109">
        <f>VLOOKUP($I236,[1]Jul!$H$7:$BQ$470,62,FALSE)</f>
        <v>0</v>
      </c>
      <c r="EE236" s="109">
        <f>VLOOKUP($I236,[1]Ago!$H$7:$BQ$470,62,FALSE)</f>
        <v>0</v>
      </c>
      <c r="EF236" s="109">
        <f>VLOOKUP($I236,[1]Set!$H$7:$BQ$470,62,FALSE)</f>
        <v>0</v>
      </c>
      <c r="EG236" s="109">
        <f>VLOOKUP($I236,[1]Oct!$H$7:$BQ$470,62,FALSE)</f>
        <v>0</v>
      </c>
      <c r="EH236" s="109">
        <f>VLOOKUP($I236,[1]Nov!$H$7:$BQ$470,62,FALSE)</f>
        <v>0</v>
      </c>
      <c r="EI236" s="109">
        <f>VLOOKUP($I236,[1]Dic!$H$7:$BQ$470,62,FALSE)</f>
        <v>0</v>
      </c>
      <c r="EJ236" s="115">
        <f t="shared" si="141"/>
        <v>0</v>
      </c>
      <c r="EK236" s="113">
        <f t="shared" si="142"/>
        <v>0</v>
      </c>
      <c r="EL236" s="117">
        <f>VLOOKUP($I236,[1]Ene!$H$7:$BM$470,58,FALSE)</f>
        <v>7</v>
      </c>
      <c r="EM236" s="109">
        <f>VLOOKUP($I236,[1]Feb!$H$7:$BM$470,58,FALSE)</f>
        <v>0</v>
      </c>
      <c r="EN236" s="109">
        <f>VLOOKUP($I236,[1]Mar!$H$7:$BM$470,58,FALSE)</f>
        <v>0</v>
      </c>
      <c r="EO236" s="109">
        <f>VLOOKUP($I236,[1]Abr!$H$7:$BM$470,58,FALSE)</f>
        <v>0</v>
      </c>
      <c r="EP236" s="109">
        <f>VLOOKUP($I236,[1]May!$H$7:$BM$470,58,FALSE)</f>
        <v>0</v>
      </c>
      <c r="EQ236" s="109">
        <f>VLOOKUP($I236,[1]Jun!$H$7:$BM$470,58,FALSE)</f>
        <v>0</v>
      </c>
      <c r="ER236" s="109">
        <f>VLOOKUP($I236,[1]Jul!$H$7:$BM$470,58,FALSE)</f>
        <v>0</v>
      </c>
      <c r="ES236" s="109">
        <f>VLOOKUP($I236,[1]Ago!$H$7:$BM$470,58,FALSE)</f>
        <v>0</v>
      </c>
      <c r="ET236" s="109">
        <f>VLOOKUP($I236,[1]Set!$H$7:$BM$470,58,FALSE)</f>
        <v>0</v>
      </c>
      <c r="EU236" s="109">
        <f>VLOOKUP($I236,[1]Oct!$H$7:$BM$470,58,FALSE)</f>
        <v>0</v>
      </c>
      <c r="EV236" s="109">
        <f>VLOOKUP($I236,[1]Nov!$H$7:$BM$470,58,FALSE)</f>
        <v>0</v>
      </c>
      <c r="EW236" s="118">
        <f>VLOOKUP($I236,[1]Dic!$H$7:$BM$470,58,FALSE)</f>
        <v>0</v>
      </c>
      <c r="EX236" s="111">
        <f t="shared" si="143"/>
        <v>7</v>
      </c>
      <c r="EY236" s="113">
        <f t="shared" si="144"/>
        <v>0</v>
      </c>
      <c r="EZ236" s="109">
        <f>VLOOKUP($I236,[1]Ene!$H$7:$CL$470,70,FALSE)</f>
        <v>30</v>
      </c>
      <c r="FA236" s="109">
        <f>VLOOKUP($I236,[1]Feb!$H$7:$CL$470,70,FALSE)</f>
        <v>0</v>
      </c>
      <c r="FB236" s="109">
        <f>VLOOKUP($I236,[1]Mar!$H$7:$CL$470,70,FALSE)</f>
        <v>0</v>
      </c>
      <c r="FC236" s="109">
        <f>VLOOKUP($I236,[1]Abr!$H$7:$CL$470,70,FALSE)</f>
        <v>0</v>
      </c>
      <c r="FD236" s="109">
        <f>VLOOKUP($I236,[1]May!$H$7:$CL$470,70,FALSE)</f>
        <v>0</v>
      </c>
      <c r="FE236" s="109">
        <f>VLOOKUP($I236,[1]Jun!$H$7:$CL$470,70,FALSE)</f>
        <v>0</v>
      </c>
      <c r="FF236" s="109">
        <f>VLOOKUP($I236,[1]Jul!$H$7:$CL$470,70,FALSE)</f>
        <v>0</v>
      </c>
      <c r="FG236" s="109">
        <f>VLOOKUP($I236,[1]Ago!$H$7:$CL$470,70,FALSE)</f>
        <v>0</v>
      </c>
      <c r="FH236" s="109">
        <f>VLOOKUP($I236,[1]Set!$H$7:$CL$470,70,FALSE)</f>
        <v>0</v>
      </c>
      <c r="FI236" s="109">
        <f>VLOOKUP($I236,[1]Oct!$H$7:$CL$470,70,FALSE)</f>
        <v>0</v>
      </c>
      <c r="FJ236" s="109">
        <f>VLOOKUP($I236,[1]Nov!$H$7:$CL$470,70,FALSE)</f>
        <v>0</v>
      </c>
      <c r="FK236" s="118">
        <f>VLOOKUP($I236,[1]Dic!$H$7:$CL$470,70,FALSE)</f>
        <v>0</v>
      </c>
      <c r="FL236" s="111">
        <f t="shared" si="145"/>
        <v>30</v>
      </c>
      <c r="FM236" s="113">
        <f t="shared" si="146"/>
        <v>0</v>
      </c>
      <c r="FN236" s="109">
        <f>VLOOKUP($I236,[1]Ene!$H$7:$CL$470,72,FALSE)</f>
        <v>35</v>
      </c>
      <c r="FO236" s="109">
        <f>VLOOKUP($I236,[1]Feb!$H$7:$CL$470,72,FALSE)</f>
        <v>0</v>
      </c>
      <c r="FP236" s="109">
        <f>VLOOKUP($I236,[1]Mar!$H$7:$CL$470,72,FALSE)</f>
        <v>0</v>
      </c>
      <c r="FQ236" s="109">
        <f>VLOOKUP($I236,[1]Abr!$H$7:$CL$470,72,FALSE)</f>
        <v>0</v>
      </c>
      <c r="FR236" s="109">
        <f>VLOOKUP($I236,[1]May!$H$7:$CL$470,72,FALSE)</f>
        <v>0</v>
      </c>
      <c r="FS236" s="109">
        <f>VLOOKUP($I236,[1]Jun!$H$7:$CL$470,72,FALSE)</f>
        <v>0</v>
      </c>
      <c r="FT236" s="109">
        <f>VLOOKUP($I236,[1]Jul!$H$7:$CL$470,72,FALSE)</f>
        <v>0</v>
      </c>
      <c r="FU236" s="109">
        <f>VLOOKUP($I236,[1]Ago!$H$7:$CL$470,72,FALSE)</f>
        <v>0</v>
      </c>
      <c r="FV236" s="109">
        <f>VLOOKUP($I236,[1]Set!$H$7:$CL$470,72,FALSE)</f>
        <v>0</v>
      </c>
      <c r="FW236" s="109">
        <f>VLOOKUP($I236,[1]Oct!$H$7:$CL$470,72,FALSE)</f>
        <v>0</v>
      </c>
      <c r="FX236" s="109">
        <f>VLOOKUP($I236,[1]Nov!$H$7:$CL$470,72,FALSE)</f>
        <v>0</v>
      </c>
      <c r="FY236" s="118">
        <f>VLOOKUP($I236,[1]Dic!$H$7:$CL$470,72,FALSE)</f>
        <v>0</v>
      </c>
      <c r="FZ236" s="112">
        <f t="shared" si="147"/>
        <v>35</v>
      </c>
      <c r="GA236" s="113">
        <f t="shared" si="148"/>
        <v>0</v>
      </c>
      <c r="GB236" s="109">
        <f>VLOOKUP($I236,[1]Ene!$H$7:$CL$471,59,FALSE)</f>
        <v>0</v>
      </c>
      <c r="GC236" s="109">
        <f>VLOOKUP($I236,[1]Feb!$H$7:$CL$471,59,FALSE)</f>
        <v>0</v>
      </c>
      <c r="GD236" s="109">
        <f>VLOOKUP($I236,[1]Mar!$H$7:$CL$471,59,FALSE)</f>
        <v>0</v>
      </c>
      <c r="GE236" s="109">
        <f>VLOOKUP($I236,[1]Abr!$H$7:$CL$471,59,FALSE)</f>
        <v>0</v>
      </c>
      <c r="GF236" s="109">
        <f>VLOOKUP($I236,[1]May!$H$7:$CL$471,59,FALSE)</f>
        <v>0</v>
      </c>
      <c r="GG236" s="109">
        <f>VLOOKUP($I236,[1]Jun!$H$7:$CL$471,59,FALSE)</f>
        <v>0</v>
      </c>
      <c r="GH236" s="109">
        <f>VLOOKUP($I236,[1]Jul!$H$7:$CL$471,59,FALSE)</f>
        <v>0</v>
      </c>
      <c r="GI236" s="109">
        <f>VLOOKUP($I236,[1]Ago!$H$7:$CL$471,59,FALSE)</f>
        <v>0</v>
      </c>
      <c r="GJ236" s="109">
        <f>VLOOKUP($I236,[1]Set!$H$7:$CL$471,59,FALSE)</f>
        <v>0</v>
      </c>
      <c r="GK236" s="109">
        <f>VLOOKUP($I236,[1]Oct!$H$7:$CL$471,59,FALSE)</f>
        <v>0</v>
      </c>
      <c r="GL236" s="109">
        <f>VLOOKUP($I236,[1]Nov!$H$7:$CL$471,59,FALSE)</f>
        <v>0</v>
      </c>
      <c r="GM236" s="118">
        <f>VLOOKUP($I236,[1]Dic!$H$7:$CL$471,59,FALSE)</f>
        <v>0</v>
      </c>
      <c r="GN236" s="112">
        <f t="shared" si="149"/>
        <v>0</v>
      </c>
      <c r="GO236" s="113">
        <f t="shared" si="150"/>
        <v>0</v>
      </c>
      <c r="GP236" s="114">
        <f t="shared" si="126"/>
        <v>0</v>
      </c>
      <c r="GQ236" s="114">
        <f t="shared" si="127"/>
        <v>15</v>
      </c>
      <c r="GR236" s="116"/>
      <c r="GS236" s="109">
        <f>VLOOKUP($I236,[1]Ene!$H$7:$CL$470,71,FALSE)</f>
        <v>12</v>
      </c>
      <c r="GT236" s="109">
        <f>VLOOKUP($I236,[1]Feb!$H$7:$CL$470,71,FALSE)</f>
        <v>0</v>
      </c>
      <c r="GU236" s="109">
        <f>VLOOKUP($I236,[1]Mar!$H$7:$CL$470,71,FALSE)</f>
        <v>0</v>
      </c>
      <c r="GV236" s="109">
        <f>VLOOKUP($I236,[1]Abr!$H$7:$CL$470,71,FALSE)</f>
        <v>0</v>
      </c>
      <c r="GW236" s="109">
        <f>VLOOKUP($I236,[1]May!$H$7:$CL$470,71,FALSE)</f>
        <v>0</v>
      </c>
      <c r="GX236" s="109">
        <f>VLOOKUP($I236,[1]Jun!$H$7:$CL$470,71,FALSE)</f>
        <v>0</v>
      </c>
      <c r="GY236" s="109">
        <f>VLOOKUP($I236,[1]Jul!$H$7:$CL$470,71,FALSE)</f>
        <v>0</v>
      </c>
      <c r="GZ236" s="109">
        <f>VLOOKUP($I236,[1]Ago!$H$7:$CL$470,71,FALSE)</f>
        <v>0</v>
      </c>
      <c r="HA236" s="109">
        <f>VLOOKUP($I236,[1]Set!$H$7:$CL$470,71,FALSE)</f>
        <v>0</v>
      </c>
      <c r="HB236" s="109">
        <f>VLOOKUP($I236,[1]Oct!$H$7:$CL$470,71,FALSE)</f>
        <v>0</v>
      </c>
      <c r="HC236" s="109">
        <f>VLOOKUP($I236,[1]Nov!$H$7:$CL$470,71,FALSE)</f>
        <v>0</v>
      </c>
      <c r="HD236" s="109">
        <f>VLOOKUP($I236,[1]Dic!$H$7:$CL$470,71,FALSE)</f>
        <v>0</v>
      </c>
      <c r="HE236" s="111">
        <f t="shared" si="151"/>
        <v>12</v>
      </c>
      <c r="HF236" s="113">
        <f t="shared" si="152"/>
        <v>0</v>
      </c>
      <c r="HG236" s="109">
        <f>VLOOKUP($I236,[1]Ene!$H$7:$CL$470,73,FALSE)</f>
        <v>10</v>
      </c>
      <c r="HH236" s="109">
        <f>VLOOKUP($I236,[1]Feb!$H$7:$CL$470,73,FALSE)</f>
        <v>0</v>
      </c>
      <c r="HI236" s="109">
        <f>VLOOKUP($I236,[1]Mar!$H$7:$CL$470,73,FALSE)</f>
        <v>0</v>
      </c>
      <c r="HJ236" s="109">
        <f>VLOOKUP($I236,[1]Abr!$H$7:$CL$470,73,FALSE)</f>
        <v>0</v>
      </c>
      <c r="HK236" s="109">
        <f>VLOOKUP($I236,[1]May!$H$7:$CL$470,73,FALSE)</f>
        <v>0</v>
      </c>
      <c r="HL236" s="109">
        <f>VLOOKUP($I236,[1]Jun!$H$7:$CL$470,73,FALSE)</f>
        <v>0</v>
      </c>
      <c r="HM236" s="109">
        <f>VLOOKUP($I236,[1]Jul!$H$7:$CL$470,73,FALSE)</f>
        <v>0</v>
      </c>
      <c r="HN236" s="109">
        <f>VLOOKUP($I236,[1]Ago!$H$7:$CL$470,73,FALSE)</f>
        <v>0</v>
      </c>
      <c r="HO236" s="109">
        <f>VLOOKUP($I236,[1]Set!$H$7:$CL$470,73,FALSE)</f>
        <v>0</v>
      </c>
      <c r="HP236" s="109">
        <f>VLOOKUP($I236,[1]Oct!$H$7:$CL$470,73,FALSE)</f>
        <v>0</v>
      </c>
      <c r="HQ236" s="109">
        <f>VLOOKUP($I236,[1]Nov!$H$7:$CL$470,73,FALSE)</f>
        <v>0</v>
      </c>
      <c r="HR236" s="109">
        <f>VLOOKUP($I236,[1]Dic!$H$7:$CL$470,73,FALSE)</f>
        <v>0</v>
      </c>
      <c r="HS236" s="111">
        <f t="shared" si="153"/>
        <v>10</v>
      </c>
      <c r="HT236" s="113">
        <f t="shared" si="154"/>
        <v>0</v>
      </c>
      <c r="HU236" s="114">
        <f t="shared" si="155"/>
        <v>10</v>
      </c>
    </row>
    <row r="237" spans="1:229" s="112" customFormat="1" ht="10.5" x14ac:dyDescent="0.25">
      <c r="A237" s="184" t="s">
        <v>30</v>
      </c>
      <c r="B237" s="187" t="s">
        <v>58</v>
      </c>
      <c r="C237" s="184">
        <v>404</v>
      </c>
      <c r="D237" s="187" t="s">
        <v>586</v>
      </c>
      <c r="E237" s="187" t="s">
        <v>586</v>
      </c>
      <c r="F237" s="188" t="s">
        <v>58</v>
      </c>
      <c r="G237" s="184"/>
      <c r="H237" s="184" t="s">
        <v>688</v>
      </c>
      <c r="I237" s="316">
        <v>236</v>
      </c>
      <c r="J237" s="184" t="s">
        <v>766</v>
      </c>
      <c r="K237" s="109">
        <f>VLOOKUP($I237,[1]Ene!$H$7:$M$470,6,FALSE)</f>
        <v>0</v>
      </c>
      <c r="L237" s="109">
        <f>VLOOKUP($I237,[1]Feb!$H$7:$M$470,6,FALSE)</f>
        <v>0</v>
      </c>
      <c r="M237" s="109">
        <f>VLOOKUP($I237,[1]Mar!$H$7:$M$470,6,FALSE)</f>
        <v>0</v>
      </c>
      <c r="N237" s="109">
        <f>VLOOKUP($I237,[1]Abr!$H$7:$M$470,6,FALSE)</f>
        <v>0</v>
      </c>
      <c r="O237" s="109">
        <f>VLOOKUP($I237,[1]May!$H$7:$M$470,6,FALSE)</f>
        <v>0</v>
      </c>
      <c r="P237" s="109">
        <f>VLOOKUP($I237,[1]Jun!$H$7:$M$470,6,FALSE)</f>
        <v>0</v>
      </c>
      <c r="Q237" s="109">
        <f>VLOOKUP($I237,[1]Jul!$H$7:$M$470,6,FALSE)</f>
        <v>0</v>
      </c>
      <c r="R237" s="109">
        <f>VLOOKUP($I237,[1]Ago!$H$7:$M$470,6,FALSE)</f>
        <v>0</v>
      </c>
      <c r="S237" s="109">
        <f>VLOOKUP($I237,[1]Set!$H$7:$M$470,6,FALSE)</f>
        <v>0</v>
      </c>
      <c r="T237" s="109">
        <f>VLOOKUP($I237,[1]Oct!$H$7:$M$470,6,FALSE)</f>
        <v>0</v>
      </c>
      <c r="U237" s="109">
        <f>VLOOKUP($I237,[1]Nov!$H$7:$M$470,6,FALSE)</f>
        <v>0</v>
      </c>
      <c r="V237" s="109">
        <f>VLOOKUP($I237,[1]Dic!$H$7:$M$470,6,FALSE)</f>
        <v>0</v>
      </c>
      <c r="W237" s="142"/>
      <c r="X237" s="112">
        <f t="shared" si="128"/>
        <v>0</v>
      </c>
      <c r="Y237" s="163">
        <f t="shared" si="129"/>
        <v>0</v>
      </c>
      <c r="Z237" s="117">
        <f>VLOOKUP($I237,[1]Ene!$H$7:$N$470,7,FALSE)</f>
        <v>0</v>
      </c>
      <c r="AA237" s="109">
        <f>VLOOKUP($I237,[1]Feb!$H$7:$N$470,7,FALSE)</f>
        <v>0</v>
      </c>
      <c r="AB237" s="109">
        <f>VLOOKUP($I237,[1]Mar!$H$7:$N$470,7,FALSE)</f>
        <v>0</v>
      </c>
      <c r="AC237" s="109">
        <f>VLOOKUP($I237,[1]Abr!$H$7:$N$470,7,FALSE)</f>
        <v>0</v>
      </c>
      <c r="AD237" s="109">
        <f>VLOOKUP($I237,[1]May!$H$7:$N$470,7,FALSE)</f>
        <v>0</v>
      </c>
      <c r="AE237" s="109">
        <f>VLOOKUP($I237,[1]Jun!$H$7:$N$470,7,FALSE)</f>
        <v>0</v>
      </c>
      <c r="AF237" s="109">
        <f>VLOOKUP($I237,[1]Jul!$H$7:$N$470,7,FALSE)</f>
        <v>0</v>
      </c>
      <c r="AG237" s="109">
        <f>VLOOKUP($I237,[1]Ago!$H$7:$N$470,7,FALSE)</f>
        <v>0</v>
      </c>
      <c r="AH237" s="109">
        <f>VLOOKUP($I237,[1]Set!$H$7:$N$470,7,FALSE)</f>
        <v>0</v>
      </c>
      <c r="AI237" s="109">
        <f>VLOOKUP($I237,[1]Oct!$H$7:$N$470,7,FALSE)</f>
        <v>0</v>
      </c>
      <c r="AJ237" s="109">
        <f>VLOOKUP($I237,[1]Nov!$H$7:$N$470,7,FALSE)</f>
        <v>0</v>
      </c>
      <c r="AK237" s="118">
        <f>VLOOKUP($I237,[1]Dic!$H$7:$N$470,7,FALSE)</f>
        <v>0</v>
      </c>
      <c r="AL237" s="112">
        <f t="shared" si="121"/>
        <v>0</v>
      </c>
      <c r="AM237" s="164">
        <f t="shared" si="130"/>
        <v>0</v>
      </c>
      <c r="AN237" s="164">
        <f t="shared" si="122"/>
        <v>0</v>
      </c>
      <c r="AO237" s="142"/>
      <c r="AP237" s="109">
        <f>VLOOKUP($I237,[1]Ene!$H$7:$Q$470,10,FALSE)</f>
        <v>1</v>
      </c>
      <c r="AQ237" s="109">
        <f>VLOOKUP($I237,[1]Feb!$H$7:$Q$470,10,FALSE)</f>
        <v>0</v>
      </c>
      <c r="AR237" s="109">
        <f>VLOOKUP($I237,[1]Mar!$H$7:$Q$470,10,FALSE)</f>
        <v>0</v>
      </c>
      <c r="AS237" s="109">
        <f>VLOOKUP($I237,[1]Abr!$H$7:$Q$470,10,FALSE)</f>
        <v>0</v>
      </c>
      <c r="AT237" s="109">
        <f>VLOOKUP($I237,[1]May!$H$7:$Q$470,10,FALSE)</f>
        <v>0</v>
      </c>
      <c r="AU237" s="109">
        <f>VLOOKUP($I237,[1]Jun!$H$7:$Q$470,10,FALSE)</f>
        <v>0</v>
      </c>
      <c r="AV237" s="109">
        <f>VLOOKUP($I237,[1]Jul!$H$7:$Q$470,10,FALSE)</f>
        <v>0</v>
      </c>
      <c r="AW237" s="109">
        <f>VLOOKUP($I237,[1]Ago!$H$7:$Q$470,10,FALSE)</f>
        <v>0</v>
      </c>
      <c r="AX237" s="109">
        <f>VLOOKUP($I237,[1]Set!$H$7:$Q$470,10,FALSE)</f>
        <v>0</v>
      </c>
      <c r="AY237" s="109">
        <f>VLOOKUP($I237,[1]Oct!$H$7:$Q$470,10,FALSE)</f>
        <v>0</v>
      </c>
      <c r="AZ237" s="109">
        <f>VLOOKUP($I237,[1]Nov!$H$7:$Q$470,10,FALSE)</f>
        <v>0</v>
      </c>
      <c r="BA237" s="118">
        <f>VLOOKUP($I237,[1]Dic!$H$7:$Q$470,10,FALSE)</f>
        <v>0</v>
      </c>
      <c r="BB237" s="112">
        <f t="shared" si="131"/>
        <v>1</v>
      </c>
      <c r="BC237" s="163">
        <f t="shared" si="132"/>
        <v>0</v>
      </c>
      <c r="BD237" s="109">
        <f>VLOOKUP($I237,[1]Ene!$H$7:$T$470,13,FALSE)</f>
        <v>0</v>
      </c>
      <c r="BE237" s="109">
        <f>VLOOKUP($I237,[1]Feb!$H$7:$T$470,13,FALSE)</f>
        <v>0</v>
      </c>
      <c r="BF237" s="109">
        <f>VLOOKUP($I237,[1]Mar!$H$7:$T$470,13,FALSE)</f>
        <v>0</v>
      </c>
      <c r="BG237" s="109">
        <f>VLOOKUP($I237,[1]Abr!$H$7:$T$470,13,FALSE)</f>
        <v>0</v>
      </c>
      <c r="BH237" s="109">
        <f>VLOOKUP($I237,[1]May!$H$7:$T$470,13,FALSE)</f>
        <v>0</v>
      </c>
      <c r="BI237" s="109">
        <f>VLOOKUP($I237,[1]Jun!$H$7:$T$470,13,FALSE)</f>
        <v>0</v>
      </c>
      <c r="BJ237" s="109">
        <f>VLOOKUP($I237,[1]Jul!$H$7:$T$470,13,FALSE)</f>
        <v>0</v>
      </c>
      <c r="BK237" s="109">
        <f>VLOOKUP($I237,[1]Ago!$H$7:$T$470,13,FALSE)</f>
        <v>0</v>
      </c>
      <c r="BL237" s="109">
        <f>VLOOKUP($I237,[1]Set!$H$7:$T$470,13,FALSE)</f>
        <v>0</v>
      </c>
      <c r="BM237" s="109">
        <f>VLOOKUP($I237,[1]Oct!$H$7:$T$470,13,FALSE)</f>
        <v>0</v>
      </c>
      <c r="BN237" s="109">
        <f>VLOOKUP($I237,[1]Nov!$H$7:$T$470,13,FALSE)</f>
        <v>0</v>
      </c>
      <c r="BO237" s="109">
        <f>VLOOKUP($I237,[1]Dic!$H$7:$T$470,13,FALSE)</f>
        <v>0</v>
      </c>
      <c r="BP237" s="111">
        <f t="shared" si="133"/>
        <v>0</v>
      </c>
      <c r="BQ237" s="113">
        <f t="shared" si="134"/>
        <v>0</v>
      </c>
      <c r="BR237" s="109">
        <f>VLOOKUP($I237,[1]Ene!$H$7:$V$470,15,FALSE)</f>
        <v>2</v>
      </c>
      <c r="BS237" s="109">
        <f>VLOOKUP($I237,[1]Feb!$H$7:$V$470,15,FALSE)</f>
        <v>0</v>
      </c>
      <c r="BT237" s="109">
        <f>VLOOKUP($I237,[1]Mar!$H$7:$V$470,15,FALSE)</f>
        <v>0</v>
      </c>
      <c r="BU237" s="109">
        <f>VLOOKUP($I237,[1]Abr!$H$7:$V$470,15,FALSE)</f>
        <v>0</v>
      </c>
      <c r="BV237" s="109">
        <f>VLOOKUP($I237,[1]May!$H$7:$V$470,15,FALSE)</f>
        <v>0</v>
      </c>
      <c r="BW237" s="109">
        <f>VLOOKUP($I237,[1]Jun!$H$7:$V$470,15,FALSE)</f>
        <v>0</v>
      </c>
      <c r="BX237" s="109">
        <f>VLOOKUP($I237,[1]Jul!$H$7:$V$470,15,FALSE)</f>
        <v>0</v>
      </c>
      <c r="BY237" s="109">
        <f>VLOOKUP($I237,[1]Ago!$H$7:$V$470,15,FALSE)</f>
        <v>0</v>
      </c>
      <c r="BZ237" s="109">
        <f>VLOOKUP($I237,[1]Set!$H$7:$V$470,15,FALSE)</f>
        <v>0</v>
      </c>
      <c r="CA237" s="109">
        <f>VLOOKUP($I237,[1]Oct!$H$7:$V$470,15,FALSE)</f>
        <v>0</v>
      </c>
      <c r="CB237" s="109">
        <f>VLOOKUP($I237,[1]Nov!$H$7:$V$470,15,FALSE)</f>
        <v>0</v>
      </c>
      <c r="CC237" s="109">
        <f>VLOOKUP($I237,[1]Dic!$H$7:$V$470,15,FALSE)</f>
        <v>0</v>
      </c>
      <c r="CD237" s="111">
        <f t="shared" si="135"/>
        <v>2</v>
      </c>
      <c r="CE237" s="113">
        <f t="shared" si="123"/>
        <v>0</v>
      </c>
      <c r="CF237" s="109">
        <f>VLOOKUP($I237,[1]Ene!$H$7:$X$470,17,FALSE)</f>
        <v>2</v>
      </c>
      <c r="CG237" s="109">
        <f>VLOOKUP($I237,[1]Feb!$H$7:$X$470,17,FALSE)</f>
        <v>0</v>
      </c>
      <c r="CH237" s="109">
        <f>VLOOKUP($I237,[1]Mar!$H$7:$X$470,17,FALSE)</f>
        <v>0</v>
      </c>
      <c r="CI237" s="109">
        <f>VLOOKUP($I237,[1]Abr!$H$7:$X$470,17,FALSE)</f>
        <v>0</v>
      </c>
      <c r="CJ237" s="109">
        <f>VLOOKUP($I237,[1]May!$H$7:$X$470,17,FALSE)</f>
        <v>0</v>
      </c>
      <c r="CK237" s="109">
        <f>VLOOKUP($I237,[1]Jun!$H$7:$X$470,17,FALSE)</f>
        <v>0</v>
      </c>
      <c r="CL237" s="109">
        <f>VLOOKUP($I237,[1]Jul!$H$7:$X$470,17,FALSE)</f>
        <v>0</v>
      </c>
      <c r="CM237" s="109">
        <f>VLOOKUP($I237,[1]Ago!$H$7:$X$470,17,FALSE)</f>
        <v>0</v>
      </c>
      <c r="CN237" s="109">
        <f>VLOOKUP($I237,[1]Set!$H$7:$X$470,17,FALSE)</f>
        <v>0</v>
      </c>
      <c r="CO237" s="109">
        <f>VLOOKUP($I237,[1]Oct!$H$7:$X$470,17,FALSE)</f>
        <v>0</v>
      </c>
      <c r="CP237" s="109">
        <f>VLOOKUP($I237,[1]Nov!$H$7:$X$470,17,FALSE)</f>
        <v>0</v>
      </c>
      <c r="CQ237" s="109">
        <f>VLOOKUP($I237,[1]Dic!$H$7:$X$470,17,FALSE)</f>
        <v>0</v>
      </c>
      <c r="CR237" s="111">
        <f t="shared" si="136"/>
        <v>2</v>
      </c>
      <c r="CS237" s="113">
        <f t="shared" si="124"/>
        <v>0</v>
      </c>
      <c r="CT237" s="112">
        <f t="shared" si="125"/>
        <v>0</v>
      </c>
      <c r="CU237" s="116"/>
      <c r="CV237" s="109">
        <f>VLOOKUP($I237,[1]Ene!$H$7:$AC$470,22,FALSE)</f>
        <v>1</v>
      </c>
      <c r="CW237" s="109">
        <f>VLOOKUP($I237,[1]Feb!$H$7:$AC$470,22,FALSE)</f>
        <v>0</v>
      </c>
      <c r="CX237" s="109">
        <f>VLOOKUP($I237,[1]Mar!$H$7:$AC$470,22,FALSE)</f>
        <v>0</v>
      </c>
      <c r="CY237" s="109">
        <f>VLOOKUP($I237,[1]Abr!$H$7:$AC$470,22,FALSE)</f>
        <v>0</v>
      </c>
      <c r="CZ237" s="109">
        <f>VLOOKUP($I237,[1]May!$H$7:$AC$470,22,FALSE)</f>
        <v>0</v>
      </c>
      <c r="DA237" s="109">
        <f>VLOOKUP($I237,[1]Jun!$H$7:$AC$470,22,FALSE)</f>
        <v>0</v>
      </c>
      <c r="DB237" s="109">
        <f>VLOOKUP($I237,[1]Jul!$H$7:$AC$470,22,FALSE)</f>
        <v>0</v>
      </c>
      <c r="DC237" s="109">
        <f>VLOOKUP($I237,[1]Ago!$H$7:$AC$470,22,FALSE)</f>
        <v>0</v>
      </c>
      <c r="DD237" s="109">
        <f>VLOOKUP($I237,[1]Set!$H$7:$AC$470,22,FALSE)</f>
        <v>0</v>
      </c>
      <c r="DE237" s="109">
        <f>VLOOKUP($I237,[1]Oct!$H$7:$AC$470,22,FALSE)</f>
        <v>0</v>
      </c>
      <c r="DF237" s="109">
        <f>VLOOKUP($I237,[1]Nov!$H$7:$AC$470,22,FALSE)</f>
        <v>0</v>
      </c>
      <c r="DG237" s="118">
        <f>VLOOKUP($I237,[1]Dic!$H$7:$AC$470,22,FALSE)</f>
        <v>0</v>
      </c>
      <c r="DH237" s="111">
        <f t="shared" si="137"/>
        <v>1</v>
      </c>
      <c r="DI237" s="113">
        <f t="shared" si="138"/>
        <v>0</v>
      </c>
      <c r="DJ237" s="109">
        <f>VLOOKUP($I237,[1]Ene!$H$7:$BL$470,57,FALSE)</f>
        <v>1</v>
      </c>
      <c r="DK237" s="109">
        <f>VLOOKUP($I237,[1]Feb!$H$7:$BL$470,57,FALSE)</f>
        <v>0</v>
      </c>
      <c r="DL237" s="109">
        <f>VLOOKUP($I237,[1]Mar!$H$7:$BL$470,57,FALSE)</f>
        <v>0</v>
      </c>
      <c r="DM237" s="109">
        <f>VLOOKUP($I237,[1]Abr!$H$7:$BL$470,57,FALSE)</f>
        <v>0</v>
      </c>
      <c r="DN237" s="109">
        <f>VLOOKUP($I237,[1]May!$H$7:$BL$470,57,FALSE)</f>
        <v>0</v>
      </c>
      <c r="DO237" s="109">
        <f>VLOOKUP($I237,[1]Jun!$H$7:$BL$470,57,FALSE)</f>
        <v>0</v>
      </c>
      <c r="DP237" s="109">
        <f>VLOOKUP($I237,[1]Jul!$H$7:$BL$470,57,FALSE)</f>
        <v>0</v>
      </c>
      <c r="DQ237" s="109">
        <f>VLOOKUP($I237,[1]Ago!$H$7:$BL$470,57,FALSE)</f>
        <v>0</v>
      </c>
      <c r="DR237" s="109">
        <f>VLOOKUP($I237,[1]Set!$H$7:$BL$470,57,FALSE)</f>
        <v>0</v>
      </c>
      <c r="DS237" s="109">
        <f>VLOOKUP($I237,[1]Oct!$H$7:$BL$470,57,FALSE)</f>
        <v>0</v>
      </c>
      <c r="DT237" s="109">
        <f>VLOOKUP($I237,[1]Nov!$H$7:$BL$470,57,FALSE)</f>
        <v>0</v>
      </c>
      <c r="DU237" s="109">
        <f>VLOOKUP($I237,[1]Dic!$H$7:$BL$470,57,FALSE)</f>
        <v>0</v>
      </c>
      <c r="DV237" s="111">
        <f t="shared" si="139"/>
        <v>1</v>
      </c>
      <c r="DW237" s="113">
        <f t="shared" si="140"/>
        <v>0</v>
      </c>
      <c r="DX237" s="117">
        <f>VLOOKUP($I237,[1]Ene!$H$7:$BQ$470,62,FALSE)</f>
        <v>0</v>
      </c>
      <c r="DY237" s="109">
        <f>VLOOKUP($I237,[1]Feb!$H$7:$BQ$470,62,FALSE)</f>
        <v>0</v>
      </c>
      <c r="DZ237" s="109">
        <f>VLOOKUP($I237,[1]Mar!$H$7:$BQ$470,62,FALSE)</f>
        <v>0</v>
      </c>
      <c r="EA237" s="109">
        <f>VLOOKUP($I237,[1]Abr!$H$7:$BQ$470,62,FALSE)</f>
        <v>0</v>
      </c>
      <c r="EB237" s="109">
        <f>VLOOKUP($I237,[1]May!$H$7:$BQ$470,62,FALSE)</f>
        <v>0</v>
      </c>
      <c r="EC237" s="109">
        <f>VLOOKUP($I237,[1]Jun!$H$7:$BQ$470,62,FALSE)</f>
        <v>0</v>
      </c>
      <c r="ED237" s="109">
        <f>VLOOKUP($I237,[1]Jul!$H$7:$BQ$470,62,FALSE)</f>
        <v>0</v>
      </c>
      <c r="EE237" s="109">
        <f>VLOOKUP($I237,[1]Ago!$H$7:$BQ$470,62,FALSE)</f>
        <v>0</v>
      </c>
      <c r="EF237" s="109">
        <f>VLOOKUP($I237,[1]Set!$H$7:$BQ$470,62,FALSE)</f>
        <v>0</v>
      </c>
      <c r="EG237" s="109">
        <f>VLOOKUP($I237,[1]Oct!$H$7:$BQ$470,62,FALSE)</f>
        <v>0</v>
      </c>
      <c r="EH237" s="109">
        <f>VLOOKUP($I237,[1]Nov!$H$7:$BQ$470,62,FALSE)</f>
        <v>0</v>
      </c>
      <c r="EI237" s="109">
        <f>VLOOKUP($I237,[1]Dic!$H$7:$BQ$470,62,FALSE)</f>
        <v>0</v>
      </c>
      <c r="EJ237" s="115">
        <f t="shared" si="141"/>
        <v>0</v>
      </c>
      <c r="EK237" s="113">
        <f t="shared" si="142"/>
        <v>0</v>
      </c>
      <c r="EL237" s="117">
        <f>VLOOKUP($I237,[1]Ene!$H$7:$BM$470,58,FALSE)</f>
        <v>0</v>
      </c>
      <c r="EM237" s="109">
        <f>VLOOKUP($I237,[1]Feb!$H$7:$BM$470,58,FALSE)</f>
        <v>0</v>
      </c>
      <c r="EN237" s="109">
        <f>VLOOKUP($I237,[1]Mar!$H$7:$BM$470,58,FALSE)</f>
        <v>0</v>
      </c>
      <c r="EO237" s="109">
        <f>VLOOKUP($I237,[1]Abr!$H$7:$BM$470,58,FALSE)</f>
        <v>0</v>
      </c>
      <c r="EP237" s="109">
        <f>VLOOKUP($I237,[1]May!$H$7:$BM$470,58,FALSE)</f>
        <v>0</v>
      </c>
      <c r="EQ237" s="109">
        <f>VLOOKUP($I237,[1]Jun!$H$7:$BM$470,58,FALSE)</f>
        <v>0</v>
      </c>
      <c r="ER237" s="109">
        <f>VLOOKUP($I237,[1]Jul!$H$7:$BM$470,58,FALSE)</f>
        <v>0</v>
      </c>
      <c r="ES237" s="109">
        <f>VLOOKUP($I237,[1]Ago!$H$7:$BM$470,58,FALSE)</f>
        <v>0</v>
      </c>
      <c r="ET237" s="109">
        <f>VLOOKUP($I237,[1]Set!$H$7:$BM$470,58,FALSE)</f>
        <v>0</v>
      </c>
      <c r="EU237" s="109">
        <f>VLOOKUP($I237,[1]Oct!$H$7:$BM$470,58,FALSE)</f>
        <v>0</v>
      </c>
      <c r="EV237" s="109">
        <f>VLOOKUP($I237,[1]Nov!$H$7:$BM$470,58,FALSE)</f>
        <v>0</v>
      </c>
      <c r="EW237" s="118">
        <f>VLOOKUP($I237,[1]Dic!$H$7:$BM$470,58,FALSE)</f>
        <v>0</v>
      </c>
      <c r="EX237" s="111">
        <f t="shared" si="143"/>
        <v>0</v>
      </c>
      <c r="EY237" s="113">
        <f t="shared" si="144"/>
        <v>0</v>
      </c>
      <c r="EZ237" s="109">
        <f>VLOOKUP($I237,[1]Ene!$H$7:$CL$470,70,FALSE)</f>
        <v>0</v>
      </c>
      <c r="FA237" s="109">
        <f>VLOOKUP($I237,[1]Feb!$H$7:$CL$470,70,FALSE)</f>
        <v>0</v>
      </c>
      <c r="FB237" s="109">
        <f>VLOOKUP($I237,[1]Mar!$H$7:$CL$470,70,FALSE)</f>
        <v>0</v>
      </c>
      <c r="FC237" s="109">
        <f>VLOOKUP($I237,[1]Abr!$H$7:$CL$470,70,FALSE)</f>
        <v>0</v>
      </c>
      <c r="FD237" s="109">
        <f>VLOOKUP($I237,[1]May!$H$7:$CL$470,70,FALSE)</f>
        <v>0</v>
      </c>
      <c r="FE237" s="109">
        <f>VLOOKUP($I237,[1]Jun!$H$7:$CL$470,70,FALSE)</f>
        <v>0</v>
      </c>
      <c r="FF237" s="109">
        <f>VLOOKUP($I237,[1]Jul!$H$7:$CL$470,70,FALSE)</f>
        <v>0</v>
      </c>
      <c r="FG237" s="109">
        <f>VLOOKUP($I237,[1]Ago!$H$7:$CL$470,70,FALSE)</f>
        <v>0</v>
      </c>
      <c r="FH237" s="109">
        <f>VLOOKUP($I237,[1]Set!$H$7:$CL$470,70,FALSE)</f>
        <v>0</v>
      </c>
      <c r="FI237" s="109">
        <f>VLOOKUP($I237,[1]Oct!$H$7:$CL$470,70,FALSE)</f>
        <v>0</v>
      </c>
      <c r="FJ237" s="109">
        <f>VLOOKUP($I237,[1]Nov!$H$7:$CL$470,70,FALSE)</f>
        <v>0</v>
      </c>
      <c r="FK237" s="118">
        <f>VLOOKUP($I237,[1]Dic!$H$7:$CL$470,70,FALSE)</f>
        <v>0</v>
      </c>
      <c r="FL237" s="111">
        <f t="shared" si="145"/>
        <v>0</v>
      </c>
      <c r="FM237" s="113">
        <f t="shared" si="146"/>
        <v>0</v>
      </c>
      <c r="FN237" s="109">
        <f>VLOOKUP($I237,[1]Ene!$H$7:$CL$470,72,FALSE)</f>
        <v>0</v>
      </c>
      <c r="FO237" s="109">
        <f>VLOOKUP($I237,[1]Feb!$H$7:$CL$470,72,FALSE)</f>
        <v>0</v>
      </c>
      <c r="FP237" s="109">
        <f>VLOOKUP($I237,[1]Mar!$H$7:$CL$470,72,FALSE)</f>
        <v>0</v>
      </c>
      <c r="FQ237" s="109">
        <f>VLOOKUP($I237,[1]Abr!$H$7:$CL$470,72,FALSE)</f>
        <v>0</v>
      </c>
      <c r="FR237" s="109">
        <f>VLOOKUP($I237,[1]May!$H$7:$CL$470,72,FALSE)</f>
        <v>0</v>
      </c>
      <c r="FS237" s="109">
        <f>VLOOKUP($I237,[1]Jun!$H$7:$CL$470,72,FALSE)</f>
        <v>0</v>
      </c>
      <c r="FT237" s="109">
        <f>VLOOKUP($I237,[1]Jul!$H$7:$CL$470,72,FALSE)</f>
        <v>0</v>
      </c>
      <c r="FU237" s="109">
        <f>VLOOKUP($I237,[1]Ago!$H$7:$CL$470,72,FALSE)</f>
        <v>0</v>
      </c>
      <c r="FV237" s="109">
        <f>VLOOKUP($I237,[1]Set!$H$7:$CL$470,72,FALSE)</f>
        <v>0</v>
      </c>
      <c r="FW237" s="109">
        <f>VLOOKUP($I237,[1]Oct!$H$7:$CL$470,72,FALSE)</f>
        <v>0</v>
      </c>
      <c r="FX237" s="109">
        <f>VLOOKUP($I237,[1]Nov!$H$7:$CL$470,72,FALSE)</f>
        <v>0</v>
      </c>
      <c r="FY237" s="118">
        <f>VLOOKUP($I237,[1]Dic!$H$7:$CL$470,72,FALSE)</f>
        <v>0</v>
      </c>
      <c r="FZ237" s="112">
        <f t="shared" si="147"/>
        <v>0</v>
      </c>
      <c r="GA237" s="113">
        <f t="shared" si="148"/>
        <v>0</v>
      </c>
      <c r="GB237" s="109">
        <f>VLOOKUP($I237,[1]Ene!$H$7:$CL$471,59,FALSE)</f>
        <v>0</v>
      </c>
      <c r="GC237" s="109">
        <f>VLOOKUP($I237,[1]Feb!$H$7:$CL$471,59,FALSE)</f>
        <v>0</v>
      </c>
      <c r="GD237" s="109">
        <f>VLOOKUP($I237,[1]Mar!$H$7:$CL$471,59,FALSE)</f>
        <v>0</v>
      </c>
      <c r="GE237" s="109">
        <f>VLOOKUP($I237,[1]Abr!$H$7:$CL$471,59,FALSE)</f>
        <v>0</v>
      </c>
      <c r="GF237" s="109">
        <f>VLOOKUP($I237,[1]May!$H$7:$CL$471,59,FALSE)</f>
        <v>0</v>
      </c>
      <c r="GG237" s="109">
        <f>VLOOKUP($I237,[1]Jun!$H$7:$CL$471,59,FALSE)</f>
        <v>0</v>
      </c>
      <c r="GH237" s="109">
        <f>VLOOKUP($I237,[1]Jul!$H$7:$CL$471,59,FALSE)</f>
        <v>0</v>
      </c>
      <c r="GI237" s="109">
        <f>VLOOKUP($I237,[1]Ago!$H$7:$CL$471,59,FALSE)</f>
        <v>0</v>
      </c>
      <c r="GJ237" s="109">
        <f>VLOOKUP($I237,[1]Set!$H$7:$CL$471,59,FALSE)</f>
        <v>0</v>
      </c>
      <c r="GK237" s="109">
        <f>VLOOKUP($I237,[1]Oct!$H$7:$CL$471,59,FALSE)</f>
        <v>0</v>
      </c>
      <c r="GL237" s="109">
        <f>VLOOKUP($I237,[1]Nov!$H$7:$CL$471,59,FALSE)</f>
        <v>0</v>
      </c>
      <c r="GM237" s="118">
        <f>VLOOKUP($I237,[1]Dic!$H$7:$CL$471,59,FALSE)</f>
        <v>0</v>
      </c>
      <c r="GN237" s="112">
        <f t="shared" si="149"/>
        <v>0</v>
      </c>
      <c r="GO237" s="113">
        <f t="shared" si="150"/>
        <v>0</v>
      </c>
      <c r="GP237" s="114">
        <f t="shared" si="126"/>
        <v>0</v>
      </c>
      <c r="GQ237" s="114">
        <f t="shared" si="127"/>
        <v>0</v>
      </c>
      <c r="GR237" s="116"/>
      <c r="GS237" s="109">
        <f>VLOOKUP($I237,[1]Ene!$H$7:$CL$470,71,FALSE)</f>
        <v>1</v>
      </c>
      <c r="GT237" s="109">
        <f>VLOOKUP($I237,[1]Feb!$H$7:$CL$470,71,FALSE)</f>
        <v>0</v>
      </c>
      <c r="GU237" s="109">
        <f>VLOOKUP($I237,[1]Mar!$H$7:$CL$470,71,FALSE)</f>
        <v>0</v>
      </c>
      <c r="GV237" s="109">
        <f>VLOOKUP($I237,[1]Abr!$H$7:$CL$470,71,FALSE)</f>
        <v>0</v>
      </c>
      <c r="GW237" s="109">
        <f>VLOOKUP($I237,[1]May!$H$7:$CL$470,71,FALSE)</f>
        <v>0</v>
      </c>
      <c r="GX237" s="109">
        <f>VLOOKUP($I237,[1]Jun!$H$7:$CL$470,71,FALSE)</f>
        <v>0</v>
      </c>
      <c r="GY237" s="109">
        <f>VLOOKUP($I237,[1]Jul!$H$7:$CL$470,71,FALSE)</f>
        <v>0</v>
      </c>
      <c r="GZ237" s="109">
        <f>VLOOKUP($I237,[1]Ago!$H$7:$CL$470,71,FALSE)</f>
        <v>0</v>
      </c>
      <c r="HA237" s="109">
        <f>VLOOKUP($I237,[1]Set!$H$7:$CL$470,71,FALSE)</f>
        <v>0</v>
      </c>
      <c r="HB237" s="109">
        <f>VLOOKUP($I237,[1]Oct!$H$7:$CL$470,71,FALSE)</f>
        <v>0</v>
      </c>
      <c r="HC237" s="109">
        <f>VLOOKUP($I237,[1]Nov!$H$7:$CL$470,71,FALSE)</f>
        <v>0</v>
      </c>
      <c r="HD237" s="109">
        <f>VLOOKUP($I237,[1]Dic!$H$7:$CL$470,71,FALSE)</f>
        <v>0</v>
      </c>
      <c r="HE237" s="111">
        <f t="shared" si="151"/>
        <v>1</v>
      </c>
      <c r="HF237" s="113">
        <f t="shared" si="152"/>
        <v>0</v>
      </c>
      <c r="HG237" s="109">
        <f>VLOOKUP($I237,[1]Ene!$H$7:$CL$470,73,FALSE)</f>
        <v>2</v>
      </c>
      <c r="HH237" s="109">
        <f>VLOOKUP($I237,[1]Feb!$H$7:$CL$470,73,FALSE)</f>
        <v>0</v>
      </c>
      <c r="HI237" s="109">
        <f>VLOOKUP($I237,[1]Mar!$H$7:$CL$470,73,FALSE)</f>
        <v>0</v>
      </c>
      <c r="HJ237" s="109">
        <f>VLOOKUP($I237,[1]Abr!$H$7:$CL$470,73,FALSE)</f>
        <v>0</v>
      </c>
      <c r="HK237" s="109">
        <f>VLOOKUP($I237,[1]May!$H$7:$CL$470,73,FALSE)</f>
        <v>0</v>
      </c>
      <c r="HL237" s="109">
        <f>VLOOKUP($I237,[1]Jun!$H$7:$CL$470,73,FALSE)</f>
        <v>0</v>
      </c>
      <c r="HM237" s="109">
        <f>VLOOKUP($I237,[1]Jul!$H$7:$CL$470,73,FALSE)</f>
        <v>0</v>
      </c>
      <c r="HN237" s="109">
        <f>VLOOKUP($I237,[1]Ago!$H$7:$CL$470,73,FALSE)</f>
        <v>0</v>
      </c>
      <c r="HO237" s="109">
        <f>VLOOKUP($I237,[1]Set!$H$7:$CL$470,73,FALSE)</f>
        <v>0</v>
      </c>
      <c r="HP237" s="109">
        <f>VLOOKUP($I237,[1]Oct!$H$7:$CL$470,73,FALSE)</f>
        <v>0</v>
      </c>
      <c r="HQ237" s="109">
        <f>VLOOKUP($I237,[1]Nov!$H$7:$CL$470,73,FALSE)</f>
        <v>0</v>
      </c>
      <c r="HR237" s="109">
        <f>VLOOKUP($I237,[1]Dic!$H$7:$CL$470,73,FALSE)</f>
        <v>0</v>
      </c>
      <c r="HS237" s="111">
        <f t="shared" si="153"/>
        <v>2</v>
      </c>
      <c r="HT237" s="113">
        <f t="shared" si="154"/>
        <v>0</v>
      </c>
      <c r="HU237" s="114">
        <f t="shared" si="155"/>
        <v>1</v>
      </c>
    </row>
    <row r="238" spans="1:229" s="112" customFormat="1" ht="10.5" x14ac:dyDescent="0.25">
      <c r="A238" s="184" t="s">
        <v>30</v>
      </c>
      <c r="B238" s="187" t="s">
        <v>58</v>
      </c>
      <c r="C238" s="184">
        <v>404</v>
      </c>
      <c r="D238" s="187" t="s">
        <v>586</v>
      </c>
      <c r="E238" s="187" t="s">
        <v>586</v>
      </c>
      <c r="F238" s="188" t="s">
        <v>58</v>
      </c>
      <c r="G238" s="184"/>
      <c r="H238" s="184" t="s">
        <v>688</v>
      </c>
      <c r="I238" s="316">
        <v>237</v>
      </c>
      <c r="J238" s="184" t="s">
        <v>60</v>
      </c>
      <c r="K238" s="109">
        <f>VLOOKUP($I238,[1]Ene!$H$7:$M$470,6,FALSE)</f>
        <v>0</v>
      </c>
      <c r="L238" s="109">
        <f>VLOOKUP($I238,[1]Feb!$H$7:$M$470,6,FALSE)</f>
        <v>0</v>
      </c>
      <c r="M238" s="109">
        <f>VLOOKUP($I238,[1]Mar!$H$7:$M$470,6,FALSE)</f>
        <v>0</v>
      </c>
      <c r="N238" s="109">
        <f>VLOOKUP($I238,[1]Abr!$H$7:$M$470,6,FALSE)</f>
        <v>0</v>
      </c>
      <c r="O238" s="109">
        <f>VLOOKUP($I238,[1]May!$H$7:$M$470,6,FALSE)</f>
        <v>0</v>
      </c>
      <c r="P238" s="109">
        <f>VLOOKUP($I238,[1]Jun!$H$7:$M$470,6,FALSE)</f>
        <v>0</v>
      </c>
      <c r="Q238" s="109">
        <f>VLOOKUP($I238,[1]Jul!$H$7:$M$470,6,FALSE)</f>
        <v>0</v>
      </c>
      <c r="R238" s="109">
        <f>VLOOKUP($I238,[1]Ago!$H$7:$M$470,6,FALSE)</f>
        <v>0</v>
      </c>
      <c r="S238" s="109">
        <f>VLOOKUP($I238,[1]Set!$H$7:$M$470,6,FALSE)</f>
        <v>0</v>
      </c>
      <c r="T238" s="109">
        <f>VLOOKUP($I238,[1]Oct!$H$7:$M$470,6,FALSE)</f>
        <v>0</v>
      </c>
      <c r="U238" s="109">
        <f>VLOOKUP($I238,[1]Nov!$H$7:$M$470,6,FALSE)</f>
        <v>0</v>
      </c>
      <c r="V238" s="109">
        <f>VLOOKUP($I238,[1]Dic!$H$7:$M$470,6,FALSE)</f>
        <v>0</v>
      </c>
      <c r="W238" s="142"/>
      <c r="X238" s="112">
        <f t="shared" si="128"/>
        <v>0</v>
      </c>
      <c r="Y238" s="163">
        <f t="shared" si="129"/>
        <v>0</v>
      </c>
      <c r="Z238" s="117">
        <f>VLOOKUP($I238,[1]Ene!$H$7:$N$470,7,FALSE)</f>
        <v>0</v>
      </c>
      <c r="AA238" s="109">
        <f>VLOOKUP($I238,[1]Feb!$H$7:$N$470,7,FALSE)</f>
        <v>0</v>
      </c>
      <c r="AB238" s="109">
        <f>VLOOKUP($I238,[1]Mar!$H$7:$N$470,7,FALSE)</f>
        <v>0</v>
      </c>
      <c r="AC238" s="109">
        <f>VLOOKUP($I238,[1]Abr!$H$7:$N$470,7,FALSE)</f>
        <v>0</v>
      </c>
      <c r="AD238" s="109">
        <f>VLOOKUP($I238,[1]May!$H$7:$N$470,7,FALSE)</f>
        <v>0</v>
      </c>
      <c r="AE238" s="109">
        <f>VLOOKUP($I238,[1]Jun!$H$7:$N$470,7,FALSE)</f>
        <v>0</v>
      </c>
      <c r="AF238" s="109">
        <f>VLOOKUP($I238,[1]Jul!$H$7:$N$470,7,FALSE)</f>
        <v>0</v>
      </c>
      <c r="AG238" s="109">
        <f>VLOOKUP($I238,[1]Ago!$H$7:$N$470,7,FALSE)</f>
        <v>0</v>
      </c>
      <c r="AH238" s="109">
        <f>VLOOKUP($I238,[1]Set!$H$7:$N$470,7,FALSE)</f>
        <v>0</v>
      </c>
      <c r="AI238" s="109">
        <f>VLOOKUP($I238,[1]Oct!$H$7:$N$470,7,FALSE)</f>
        <v>0</v>
      </c>
      <c r="AJ238" s="109">
        <f>VLOOKUP($I238,[1]Nov!$H$7:$N$470,7,FALSE)</f>
        <v>0</v>
      </c>
      <c r="AK238" s="118">
        <f>VLOOKUP($I238,[1]Dic!$H$7:$N$470,7,FALSE)</f>
        <v>0</v>
      </c>
      <c r="AL238" s="112">
        <f t="shared" si="121"/>
        <v>0</v>
      </c>
      <c r="AM238" s="164">
        <f t="shared" si="130"/>
        <v>0</v>
      </c>
      <c r="AN238" s="164">
        <f t="shared" si="122"/>
        <v>0</v>
      </c>
      <c r="AO238" s="142"/>
      <c r="AP238" s="109">
        <f>VLOOKUP($I238,[1]Ene!$H$7:$Q$470,10,FALSE)</f>
        <v>0</v>
      </c>
      <c r="AQ238" s="109">
        <f>VLOOKUP($I238,[1]Feb!$H$7:$Q$470,10,FALSE)</f>
        <v>0</v>
      </c>
      <c r="AR238" s="109">
        <f>VLOOKUP($I238,[1]Mar!$H$7:$Q$470,10,FALSE)</f>
        <v>0</v>
      </c>
      <c r="AS238" s="109">
        <f>VLOOKUP($I238,[1]Abr!$H$7:$Q$470,10,FALSE)</f>
        <v>0</v>
      </c>
      <c r="AT238" s="109">
        <f>VLOOKUP($I238,[1]May!$H$7:$Q$470,10,FALSE)</f>
        <v>0</v>
      </c>
      <c r="AU238" s="109">
        <f>VLOOKUP($I238,[1]Jun!$H$7:$Q$470,10,FALSE)</f>
        <v>0</v>
      </c>
      <c r="AV238" s="109">
        <f>VLOOKUP($I238,[1]Jul!$H$7:$Q$470,10,FALSE)</f>
        <v>0</v>
      </c>
      <c r="AW238" s="109">
        <f>VLOOKUP($I238,[1]Ago!$H$7:$Q$470,10,FALSE)</f>
        <v>0</v>
      </c>
      <c r="AX238" s="109">
        <f>VLOOKUP($I238,[1]Set!$H$7:$Q$470,10,FALSE)</f>
        <v>0</v>
      </c>
      <c r="AY238" s="109">
        <f>VLOOKUP($I238,[1]Oct!$H$7:$Q$470,10,FALSE)</f>
        <v>0</v>
      </c>
      <c r="AZ238" s="109">
        <f>VLOOKUP($I238,[1]Nov!$H$7:$Q$470,10,FALSE)</f>
        <v>0</v>
      </c>
      <c r="BA238" s="118">
        <f>VLOOKUP($I238,[1]Dic!$H$7:$Q$470,10,FALSE)</f>
        <v>0</v>
      </c>
      <c r="BB238" s="112">
        <f t="shared" si="131"/>
        <v>0</v>
      </c>
      <c r="BC238" s="163">
        <f t="shared" si="132"/>
        <v>0</v>
      </c>
      <c r="BD238" s="109">
        <f>VLOOKUP($I238,[1]Ene!$H$7:$T$470,13,FALSE)</f>
        <v>0</v>
      </c>
      <c r="BE238" s="109">
        <f>VLOOKUP($I238,[1]Feb!$H$7:$T$470,13,FALSE)</f>
        <v>0</v>
      </c>
      <c r="BF238" s="109">
        <f>VLOOKUP($I238,[1]Mar!$H$7:$T$470,13,FALSE)</f>
        <v>0</v>
      </c>
      <c r="BG238" s="109">
        <f>VLOOKUP($I238,[1]Abr!$H$7:$T$470,13,FALSE)</f>
        <v>0</v>
      </c>
      <c r="BH238" s="109">
        <f>VLOOKUP($I238,[1]May!$H$7:$T$470,13,FALSE)</f>
        <v>0</v>
      </c>
      <c r="BI238" s="109">
        <f>VLOOKUP($I238,[1]Jun!$H$7:$T$470,13,FALSE)</f>
        <v>0</v>
      </c>
      <c r="BJ238" s="109">
        <f>VLOOKUP($I238,[1]Jul!$H$7:$T$470,13,FALSE)</f>
        <v>0</v>
      </c>
      <c r="BK238" s="109">
        <f>VLOOKUP($I238,[1]Ago!$H$7:$T$470,13,FALSE)</f>
        <v>0</v>
      </c>
      <c r="BL238" s="109">
        <f>VLOOKUP($I238,[1]Set!$H$7:$T$470,13,FALSE)</f>
        <v>0</v>
      </c>
      <c r="BM238" s="109">
        <f>VLOOKUP($I238,[1]Oct!$H$7:$T$470,13,FALSE)</f>
        <v>0</v>
      </c>
      <c r="BN238" s="109">
        <f>VLOOKUP($I238,[1]Nov!$H$7:$T$470,13,FALSE)</f>
        <v>0</v>
      </c>
      <c r="BO238" s="109">
        <f>VLOOKUP($I238,[1]Dic!$H$7:$T$470,13,FALSE)</f>
        <v>0</v>
      </c>
      <c r="BP238" s="111">
        <f t="shared" si="133"/>
        <v>0</v>
      </c>
      <c r="BQ238" s="113">
        <f t="shared" si="134"/>
        <v>0</v>
      </c>
      <c r="BR238" s="109">
        <f>VLOOKUP($I238,[1]Ene!$H$7:$V$470,15,FALSE)</f>
        <v>0</v>
      </c>
      <c r="BS238" s="109">
        <f>VLOOKUP($I238,[1]Feb!$H$7:$V$470,15,FALSE)</f>
        <v>0</v>
      </c>
      <c r="BT238" s="109">
        <f>VLOOKUP($I238,[1]Mar!$H$7:$V$470,15,FALSE)</f>
        <v>0</v>
      </c>
      <c r="BU238" s="109">
        <f>VLOOKUP($I238,[1]Abr!$H$7:$V$470,15,FALSE)</f>
        <v>0</v>
      </c>
      <c r="BV238" s="109">
        <f>VLOOKUP($I238,[1]May!$H$7:$V$470,15,FALSE)</f>
        <v>0</v>
      </c>
      <c r="BW238" s="109">
        <f>VLOOKUP($I238,[1]Jun!$H$7:$V$470,15,FALSE)</f>
        <v>0</v>
      </c>
      <c r="BX238" s="109">
        <f>VLOOKUP($I238,[1]Jul!$H$7:$V$470,15,FALSE)</f>
        <v>0</v>
      </c>
      <c r="BY238" s="109">
        <f>VLOOKUP($I238,[1]Ago!$H$7:$V$470,15,FALSE)</f>
        <v>0</v>
      </c>
      <c r="BZ238" s="109">
        <f>VLOOKUP($I238,[1]Set!$H$7:$V$470,15,FALSE)</f>
        <v>0</v>
      </c>
      <c r="CA238" s="109">
        <f>VLOOKUP($I238,[1]Oct!$H$7:$V$470,15,FALSE)</f>
        <v>0</v>
      </c>
      <c r="CB238" s="109">
        <f>VLOOKUP($I238,[1]Nov!$H$7:$V$470,15,FALSE)</f>
        <v>0</v>
      </c>
      <c r="CC238" s="109">
        <f>VLOOKUP($I238,[1]Dic!$H$7:$V$470,15,FALSE)</f>
        <v>0</v>
      </c>
      <c r="CD238" s="111">
        <f t="shared" si="135"/>
        <v>0</v>
      </c>
      <c r="CE238" s="113">
        <f t="shared" si="123"/>
        <v>0</v>
      </c>
      <c r="CF238" s="109">
        <f>VLOOKUP($I238,[1]Ene!$H$7:$X$470,17,FALSE)</f>
        <v>0</v>
      </c>
      <c r="CG238" s="109">
        <f>VLOOKUP($I238,[1]Feb!$H$7:$X$470,17,FALSE)</f>
        <v>0</v>
      </c>
      <c r="CH238" s="109">
        <f>VLOOKUP($I238,[1]Mar!$H$7:$X$470,17,FALSE)</f>
        <v>0</v>
      </c>
      <c r="CI238" s="109">
        <f>VLOOKUP($I238,[1]Abr!$H$7:$X$470,17,FALSE)</f>
        <v>0</v>
      </c>
      <c r="CJ238" s="109">
        <f>VLOOKUP($I238,[1]May!$H$7:$X$470,17,FALSE)</f>
        <v>0</v>
      </c>
      <c r="CK238" s="109">
        <f>VLOOKUP($I238,[1]Jun!$H$7:$X$470,17,FALSE)</f>
        <v>0</v>
      </c>
      <c r="CL238" s="109">
        <f>VLOOKUP($I238,[1]Jul!$H$7:$X$470,17,FALSE)</f>
        <v>0</v>
      </c>
      <c r="CM238" s="109">
        <f>VLOOKUP($I238,[1]Ago!$H$7:$X$470,17,FALSE)</f>
        <v>0</v>
      </c>
      <c r="CN238" s="109">
        <f>VLOOKUP($I238,[1]Set!$H$7:$X$470,17,FALSE)</f>
        <v>0</v>
      </c>
      <c r="CO238" s="109">
        <f>VLOOKUP($I238,[1]Oct!$H$7:$X$470,17,FALSE)</f>
        <v>0</v>
      </c>
      <c r="CP238" s="109">
        <f>VLOOKUP($I238,[1]Nov!$H$7:$X$470,17,FALSE)</f>
        <v>0</v>
      </c>
      <c r="CQ238" s="109">
        <f>VLOOKUP($I238,[1]Dic!$H$7:$X$470,17,FALSE)</f>
        <v>0</v>
      </c>
      <c r="CR238" s="111">
        <f t="shared" si="136"/>
        <v>0</v>
      </c>
      <c r="CS238" s="113">
        <f t="shared" si="124"/>
        <v>0</v>
      </c>
      <c r="CT238" s="112">
        <f t="shared" si="125"/>
        <v>0</v>
      </c>
      <c r="CU238" s="116"/>
      <c r="CV238" s="109">
        <f>VLOOKUP($I238,[1]Ene!$H$7:$AC$470,22,FALSE)</f>
        <v>0</v>
      </c>
      <c r="CW238" s="109">
        <f>VLOOKUP($I238,[1]Feb!$H$7:$AC$470,22,FALSE)</f>
        <v>0</v>
      </c>
      <c r="CX238" s="109">
        <f>VLOOKUP($I238,[1]Mar!$H$7:$AC$470,22,FALSE)</f>
        <v>0</v>
      </c>
      <c r="CY238" s="109">
        <f>VLOOKUP($I238,[1]Abr!$H$7:$AC$470,22,FALSE)</f>
        <v>0</v>
      </c>
      <c r="CZ238" s="109">
        <f>VLOOKUP($I238,[1]May!$H$7:$AC$470,22,FALSE)</f>
        <v>0</v>
      </c>
      <c r="DA238" s="109">
        <f>VLOOKUP($I238,[1]Jun!$H$7:$AC$470,22,FALSE)</f>
        <v>0</v>
      </c>
      <c r="DB238" s="109">
        <f>VLOOKUP($I238,[1]Jul!$H$7:$AC$470,22,FALSE)</f>
        <v>0</v>
      </c>
      <c r="DC238" s="109">
        <f>VLOOKUP($I238,[1]Ago!$H$7:$AC$470,22,FALSE)</f>
        <v>0</v>
      </c>
      <c r="DD238" s="109">
        <f>VLOOKUP($I238,[1]Set!$H$7:$AC$470,22,FALSE)</f>
        <v>0</v>
      </c>
      <c r="DE238" s="109">
        <f>VLOOKUP($I238,[1]Oct!$H$7:$AC$470,22,FALSE)</f>
        <v>0</v>
      </c>
      <c r="DF238" s="109">
        <f>VLOOKUP($I238,[1]Nov!$H$7:$AC$470,22,FALSE)</f>
        <v>0</v>
      </c>
      <c r="DG238" s="118">
        <f>VLOOKUP($I238,[1]Dic!$H$7:$AC$470,22,FALSE)</f>
        <v>0</v>
      </c>
      <c r="DH238" s="111">
        <f t="shared" si="137"/>
        <v>0</v>
      </c>
      <c r="DI238" s="113">
        <f t="shared" si="138"/>
        <v>0</v>
      </c>
      <c r="DJ238" s="109">
        <f>VLOOKUP($I238,[1]Ene!$H$7:$BL$470,57,FALSE)</f>
        <v>0</v>
      </c>
      <c r="DK238" s="109">
        <f>VLOOKUP($I238,[1]Feb!$H$7:$BL$470,57,FALSE)</f>
        <v>0</v>
      </c>
      <c r="DL238" s="109">
        <f>VLOOKUP($I238,[1]Mar!$H$7:$BL$470,57,FALSE)</f>
        <v>0</v>
      </c>
      <c r="DM238" s="109">
        <f>VLOOKUP($I238,[1]Abr!$H$7:$BL$470,57,FALSE)</f>
        <v>0</v>
      </c>
      <c r="DN238" s="109">
        <f>VLOOKUP($I238,[1]May!$H$7:$BL$470,57,FALSE)</f>
        <v>0</v>
      </c>
      <c r="DO238" s="109">
        <f>VLOOKUP($I238,[1]Jun!$H$7:$BL$470,57,FALSE)</f>
        <v>0</v>
      </c>
      <c r="DP238" s="109">
        <f>VLOOKUP($I238,[1]Jul!$H$7:$BL$470,57,FALSE)</f>
        <v>0</v>
      </c>
      <c r="DQ238" s="109">
        <f>VLOOKUP($I238,[1]Ago!$H$7:$BL$470,57,FALSE)</f>
        <v>0</v>
      </c>
      <c r="DR238" s="109">
        <f>VLOOKUP($I238,[1]Set!$H$7:$BL$470,57,FALSE)</f>
        <v>0</v>
      </c>
      <c r="DS238" s="109">
        <f>VLOOKUP($I238,[1]Oct!$H$7:$BL$470,57,FALSE)</f>
        <v>0</v>
      </c>
      <c r="DT238" s="109">
        <f>VLOOKUP($I238,[1]Nov!$H$7:$BL$470,57,FALSE)</f>
        <v>0</v>
      </c>
      <c r="DU238" s="109">
        <f>VLOOKUP($I238,[1]Dic!$H$7:$BL$470,57,FALSE)</f>
        <v>0</v>
      </c>
      <c r="DV238" s="111">
        <f t="shared" si="139"/>
        <v>0</v>
      </c>
      <c r="DW238" s="113">
        <f t="shared" si="140"/>
        <v>0</v>
      </c>
      <c r="DX238" s="117">
        <f>VLOOKUP($I238,[1]Ene!$H$7:$BQ$470,62,FALSE)</f>
        <v>0</v>
      </c>
      <c r="DY238" s="109">
        <f>VLOOKUP($I238,[1]Feb!$H$7:$BQ$470,62,FALSE)</f>
        <v>0</v>
      </c>
      <c r="DZ238" s="109">
        <f>VLOOKUP($I238,[1]Mar!$H$7:$BQ$470,62,FALSE)</f>
        <v>0</v>
      </c>
      <c r="EA238" s="109">
        <f>VLOOKUP($I238,[1]Abr!$H$7:$BQ$470,62,FALSE)</f>
        <v>0</v>
      </c>
      <c r="EB238" s="109">
        <f>VLOOKUP($I238,[1]May!$H$7:$BQ$470,62,FALSE)</f>
        <v>0</v>
      </c>
      <c r="EC238" s="109">
        <f>VLOOKUP($I238,[1]Jun!$H$7:$BQ$470,62,FALSE)</f>
        <v>0</v>
      </c>
      <c r="ED238" s="109">
        <f>VLOOKUP($I238,[1]Jul!$H$7:$BQ$470,62,FALSE)</f>
        <v>0</v>
      </c>
      <c r="EE238" s="109">
        <f>VLOOKUP($I238,[1]Ago!$H$7:$BQ$470,62,FALSE)</f>
        <v>0</v>
      </c>
      <c r="EF238" s="109">
        <f>VLOOKUP($I238,[1]Set!$H$7:$BQ$470,62,FALSE)</f>
        <v>0</v>
      </c>
      <c r="EG238" s="109">
        <f>VLOOKUP($I238,[1]Oct!$H$7:$BQ$470,62,FALSE)</f>
        <v>0</v>
      </c>
      <c r="EH238" s="109">
        <f>VLOOKUP($I238,[1]Nov!$H$7:$BQ$470,62,FALSE)</f>
        <v>0</v>
      </c>
      <c r="EI238" s="109">
        <f>VLOOKUP($I238,[1]Dic!$H$7:$BQ$470,62,FALSE)</f>
        <v>0</v>
      </c>
      <c r="EJ238" s="115">
        <f t="shared" si="141"/>
        <v>0</v>
      </c>
      <c r="EK238" s="113">
        <f t="shared" si="142"/>
        <v>0</v>
      </c>
      <c r="EL238" s="117">
        <f>VLOOKUP($I238,[1]Ene!$H$7:$BM$470,58,FALSE)</f>
        <v>0</v>
      </c>
      <c r="EM238" s="109">
        <f>VLOOKUP($I238,[1]Feb!$H$7:$BM$470,58,FALSE)</f>
        <v>0</v>
      </c>
      <c r="EN238" s="109">
        <f>VLOOKUP($I238,[1]Mar!$H$7:$BM$470,58,FALSE)</f>
        <v>0</v>
      </c>
      <c r="EO238" s="109">
        <f>VLOOKUP($I238,[1]Abr!$H$7:$BM$470,58,FALSE)</f>
        <v>0</v>
      </c>
      <c r="EP238" s="109">
        <f>VLOOKUP($I238,[1]May!$H$7:$BM$470,58,FALSE)</f>
        <v>0</v>
      </c>
      <c r="EQ238" s="109">
        <f>VLOOKUP($I238,[1]Jun!$H$7:$BM$470,58,FALSE)</f>
        <v>0</v>
      </c>
      <c r="ER238" s="109">
        <f>VLOOKUP($I238,[1]Jul!$H$7:$BM$470,58,FALSE)</f>
        <v>0</v>
      </c>
      <c r="ES238" s="109">
        <f>VLOOKUP($I238,[1]Ago!$H$7:$BM$470,58,FALSE)</f>
        <v>0</v>
      </c>
      <c r="ET238" s="109">
        <f>VLOOKUP($I238,[1]Set!$H$7:$BM$470,58,FALSE)</f>
        <v>0</v>
      </c>
      <c r="EU238" s="109">
        <f>VLOOKUP($I238,[1]Oct!$H$7:$BM$470,58,FALSE)</f>
        <v>0</v>
      </c>
      <c r="EV238" s="109">
        <f>VLOOKUP($I238,[1]Nov!$H$7:$BM$470,58,FALSE)</f>
        <v>0</v>
      </c>
      <c r="EW238" s="118">
        <f>VLOOKUP($I238,[1]Dic!$H$7:$BM$470,58,FALSE)</f>
        <v>0</v>
      </c>
      <c r="EX238" s="111">
        <f t="shared" si="143"/>
        <v>0</v>
      </c>
      <c r="EY238" s="113">
        <f t="shared" si="144"/>
        <v>0</v>
      </c>
      <c r="EZ238" s="109">
        <f>VLOOKUP($I238,[1]Ene!$H$7:$CL$470,70,FALSE)</f>
        <v>0</v>
      </c>
      <c r="FA238" s="109">
        <f>VLOOKUP($I238,[1]Feb!$H$7:$CL$470,70,FALSE)</f>
        <v>0</v>
      </c>
      <c r="FB238" s="109">
        <f>VLOOKUP($I238,[1]Mar!$H$7:$CL$470,70,FALSE)</f>
        <v>0</v>
      </c>
      <c r="FC238" s="109">
        <f>VLOOKUP($I238,[1]Abr!$H$7:$CL$470,70,FALSE)</f>
        <v>0</v>
      </c>
      <c r="FD238" s="109">
        <f>VLOOKUP($I238,[1]May!$H$7:$CL$470,70,FALSE)</f>
        <v>0</v>
      </c>
      <c r="FE238" s="109">
        <f>VLOOKUP($I238,[1]Jun!$H$7:$CL$470,70,FALSE)</f>
        <v>0</v>
      </c>
      <c r="FF238" s="109">
        <f>VLOOKUP($I238,[1]Jul!$H$7:$CL$470,70,FALSE)</f>
        <v>0</v>
      </c>
      <c r="FG238" s="109">
        <f>VLOOKUP($I238,[1]Ago!$H$7:$CL$470,70,FALSE)</f>
        <v>0</v>
      </c>
      <c r="FH238" s="109">
        <f>VLOOKUP($I238,[1]Set!$H$7:$CL$470,70,FALSE)</f>
        <v>0</v>
      </c>
      <c r="FI238" s="109">
        <f>VLOOKUP($I238,[1]Oct!$H$7:$CL$470,70,FALSE)</f>
        <v>0</v>
      </c>
      <c r="FJ238" s="109">
        <f>VLOOKUP($I238,[1]Nov!$H$7:$CL$470,70,FALSE)</f>
        <v>0</v>
      </c>
      <c r="FK238" s="118">
        <f>VLOOKUP($I238,[1]Dic!$H$7:$CL$470,70,FALSE)</f>
        <v>0</v>
      </c>
      <c r="FL238" s="111">
        <f t="shared" si="145"/>
        <v>0</v>
      </c>
      <c r="FM238" s="113">
        <f t="shared" si="146"/>
        <v>0</v>
      </c>
      <c r="FN238" s="109">
        <f>VLOOKUP($I238,[1]Ene!$H$7:$CL$470,72,FALSE)</f>
        <v>0</v>
      </c>
      <c r="FO238" s="109">
        <f>VLOOKUP($I238,[1]Feb!$H$7:$CL$470,72,FALSE)</f>
        <v>0</v>
      </c>
      <c r="FP238" s="109">
        <f>VLOOKUP($I238,[1]Mar!$H$7:$CL$470,72,FALSE)</f>
        <v>0</v>
      </c>
      <c r="FQ238" s="109">
        <f>VLOOKUP($I238,[1]Abr!$H$7:$CL$470,72,FALSE)</f>
        <v>0</v>
      </c>
      <c r="FR238" s="109">
        <f>VLOOKUP($I238,[1]May!$H$7:$CL$470,72,FALSE)</f>
        <v>0</v>
      </c>
      <c r="FS238" s="109">
        <f>VLOOKUP($I238,[1]Jun!$H$7:$CL$470,72,FALSE)</f>
        <v>0</v>
      </c>
      <c r="FT238" s="109">
        <f>VLOOKUP($I238,[1]Jul!$H$7:$CL$470,72,FALSE)</f>
        <v>0</v>
      </c>
      <c r="FU238" s="109">
        <f>VLOOKUP($I238,[1]Ago!$H$7:$CL$470,72,FALSE)</f>
        <v>0</v>
      </c>
      <c r="FV238" s="109">
        <f>VLOOKUP($I238,[1]Set!$H$7:$CL$470,72,FALSE)</f>
        <v>0</v>
      </c>
      <c r="FW238" s="109">
        <f>VLOOKUP($I238,[1]Oct!$H$7:$CL$470,72,FALSE)</f>
        <v>0</v>
      </c>
      <c r="FX238" s="109">
        <f>VLOOKUP($I238,[1]Nov!$H$7:$CL$470,72,FALSE)</f>
        <v>0</v>
      </c>
      <c r="FY238" s="118">
        <f>VLOOKUP($I238,[1]Dic!$H$7:$CL$470,72,FALSE)</f>
        <v>0</v>
      </c>
      <c r="FZ238" s="112">
        <f t="shared" si="147"/>
        <v>0</v>
      </c>
      <c r="GA238" s="113">
        <f t="shared" si="148"/>
        <v>0</v>
      </c>
      <c r="GB238" s="109">
        <f>VLOOKUP($I238,[1]Ene!$H$7:$CL$471,59,FALSE)</f>
        <v>0</v>
      </c>
      <c r="GC238" s="109">
        <f>VLOOKUP($I238,[1]Feb!$H$7:$CL$471,59,FALSE)</f>
        <v>0</v>
      </c>
      <c r="GD238" s="109">
        <f>VLOOKUP($I238,[1]Mar!$H$7:$CL$471,59,FALSE)</f>
        <v>0</v>
      </c>
      <c r="GE238" s="109">
        <f>VLOOKUP($I238,[1]Abr!$H$7:$CL$471,59,FALSE)</f>
        <v>0</v>
      </c>
      <c r="GF238" s="109">
        <f>VLOOKUP($I238,[1]May!$H$7:$CL$471,59,FALSE)</f>
        <v>0</v>
      </c>
      <c r="GG238" s="109">
        <f>VLOOKUP($I238,[1]Jun!$H$7:$CL$471,59,FALSE)</f>
        <v>0</v>
      </c>
      <c r="GH238" s="109">
        <f>VLOOKUP($I238,[1]Jul!$H$7:$CL$471,59,FALSE)</f>
        <v>0</v>
      </c>
      <c r="GI238" s="109">
        <f>VLOOKUP($I238,[1]Ago!$H$7:$CL$471,59,FALSE)</f>
        <v>0</v>
      </c>
      <c r="GJ238" s="109">
        <f>VLOOKUP($I238,[1]Set!$H$7:$CL$471,59,FALSE)</f>
        <v>0</v>
      </c>
      <c r="GK238" s="109">
        <f>VLOOKUP($I238,[1]Oct!$H$7:$CL$471,59,FALSE)</f>
        <v>0</v>
      </c>
      <c r="GL238" s="109">
        <f>VLOOKUP($I238,[1]Nov!$H$7:$CL$471,59,FALSE)</f>
        <v>0</v>
      </c>
      <c r="GM238" s="118">
        <f>VLOOKUP($I238,[1]Dic!$H$7:$CL$471,59,FALSE)</f>
        <v>0</v>
      </c>
      <c r="GN238" s="112">
        <f t="shared" si="149"/>
        <v>0</v>
      </c>
      <c r="GO238" s="113">
        <f t="shared" si="150"/>
        <v>0</v>
      </c>
      <c r="GP238" s="114">
        <f t="shared" si="126"/>
        <v>0</v>
      </c>
      <c r="GQ238" s="114">
        <f t="shared" si="127"/>
        <v>0</v>
      </c>
      <c r="GR238" s="116"/>
      <c r="GS238" s="109">
        <f>VLOOKUP($I238,[1]Ene!$H$7:$CL$470,71,FALSE)</f>
        <v>0</v>
      </c>
      <c r="GT238" s="109">
        <f>VLOOKUP($I238,[1]Feb!$H$7:$CL$470,71,FALSE)</f>
        <v>0</v>
      </c>
      <c r="GU238" s="109">
        <f>VLOOKUP($I238,[1]Mar!$H$7:$CL$470,71,FALSE)</f>
        <v>0</v>
      </c>
      <c r="GV238" s="109">
        <f>VLOOKUP($I238,[1]Abr!$H$7:$CL$470,71,FALSE)</f>
        <v>0</v>
      </c>
      <c r="GW238" s="109">
        <f>VLOOKUP($I238,[1]May!$H$7:$CL$470,71,FALSE)</f>
        <v>0</v>
      </c>
      <c r="GX238" s="109">
        <f>VLOOKUP($I238,[1]Jun!$H$7:$CL$470,71,FALSE)</f>
        <v>0</v>
      </c>
      <c r="GY238" s="109">
        <f>VLOOKUP($I238,[1]Jul!$H$7:$CL$470,71,FALSE)</f>
        <v>0</v>
      </c>
      <c r="GZ238" s="109">
        <f>VLOOKUP($I238,[1]Ago!$H$7:$CL$470,71,FALSE)</f>
        <v>0</v>
      </c>
      <c r="HA238" s="109">
        <f>VLOOKUP($I238,[1]Set!$H$7:$CL$470,71,FALSE)</f>
        <v>0</v>
      </c>
      <c r="HB238" s="109">
        <f>VLOOKUP($I238,[1]Oct!$H$7:$CL$470,71,FALSE)</f>
        <v>0</v>
      </c>
      <c r="HC238" s="109">
        <f>VLOOKUP($I238,[1]Nov!$H$7:$CL$470,71,FALSE)</f>
        <v>0</v>
      </c>
      <c r="HD238" s="109">
        <f>VLOOKUP($I238,[1]Dic!$H$7:$CL$470,71,FALSE)</f>
        <v>0</v>
      </c>
      <c r="HE238" s="111">
        <f t="shared" si="151"/>
        <v>0</v>
      </c>
      <c r="HF238" s="113">
        <f t="shared" si="152"/>
        <v>0</v>
      </c>
      <c r="HG238" s="109">
        <f>VLOOKUP($I238,[1]Ene!$H$7:$CL$470,73,FALSE)</f>
        <v>0</v>
      </c>
      <c r="HH238" s="109">
        <f>VLOOKUP($I238,[1]Feb!$H$7:$CL$470,73,FALSE)</f>
        <v>0</v>
      </c>
      <c r="HI238" s="109">
        <f>VLOOKUP($I238,[1]Mar!$H$7:$CL$470,73,FALSE)</f>
        <v>0</v>
      </c>
      <c r="HJ238" s="109">
        <f>VLOOKUP($I238,[1]Abr!$H$7:$CL$470,73,FALSE)</f>
        <v>0</v>
      </c>
      <c r="HK238" s="109">
        <f>VLOOKUP($I238,[1]May!$H$7:$CL$470,73,FALSE)</f>
        <v>0</v>
      </c>
      <c r="HL238" s="109">
        <f>VLOOKUP($I238,[1]Jun!$H$7:$CL$470,73,FALSE)</f>
        <v>0</v>
      </c>
      <c r="HM238" s="109">
        <f>VLOOKUP($I238,[1]Jul!$H$7:$CL$470,73,FALSE)</f>
        <v>0</v>
      </c>
      <c r="HN238" s="109">
        <f>VLOOKUP($I238,[1]Ago!$H$7:$CL$470,73,FALSE)</f>
        <v>0</v>
      </c>
      <c r="HO238" s="109">
        <f>VLOOKUP($I238,[1]Set!$H$7:$CL$470,73,FALSE)</f>
        <v>0</v>
      </c>
      <c r="HP238" s="109">
        <f>VLOOKUP($I238,[1]Oct!$H$7:$CL$470,73,FALSE)</f>
        <v>0</v>
      </c>
      <c r="HQ238" s="109">
        <f>VLOOKUP($I238,[1]Nov!$H$7:$CL$470,73,FALSE)</f>
        <v>0</v>
      </c>
      <c r="HR238" s="109">
        <f>VLOOKUP($I238,[1]Dic!$H$7:$CL$470,73,FALSE)</f>
        <v>0</v>
      </c>
      <c r="HS238" s="111">
        <f t="shared" si="153"/>
        <v>0</v>
      </c>
      <c r="HT238" s="113">
        <f t="shared" si="154"/>
        <v>0</v>
      </c>
      <c r="HU238" s="114">
        <f t="shared" si="155"/>
        <v>0</v>
      </c>
    </row>
    <row r="239" spans="1:229" s="112" customFormat="1" ht="10.5" x14ac:dyDescent="0.25">
      <c r="A239" s="184" t="s">
        <v>30</v>
      </c>
      <c r="B239" s="187" t="s">
        <v>58</v>
      </c>
      <c r="C239" s="184">
        <v>404</v>
      </c>
      <c r="D239" s="187" t="s">
        <v>586</v>
      </c>
      <c r="E239" s="187" t="s">
        <v>586</v>
      </c>
      <c r="F239" s="188" t="s">
        <v>58</v>
      </c>
      <c r="G239" s="184"/>
      <c r="H239" s="184" t="s">
        <v>688</v>
      </c>
      <c r="I239" s="316">
        <v>238</v>
      </c>
      <c r="J239" s="184" t="s">
        <v>61</v>
      </c>
      <c r="K239" s="109">
        <f>VLOOKUP($I239,[1]Ene!$H$7:$M$470,6,FALSE)</f>
        <v>0</v>
      </c>
      <c r="L239" s="109">
        <f>VLOOKUP($I239,[1]Feb!$H$7:$M$470,6,FALSE)</f>
        <v>0</v>
      </c>
      <c r="M239" s="109">
        <f>VLOOKUP($I239,[1]Mar!$H$7:$M$470,6,FALSE)</f>
        <v>0</v>
      </c>
      <c r="N239" s="109">
        <f>VLOOKUP($I239,[1]Abr!$H$7:$M$470,6,FALSE)</f>
        <v>0</v>
      </c>
      <c r="O239" s="109">
        <f>VLOOKUP($I239,[1]May!$H$7:$M$470,6,FALSE)</f>
        <v>0</v>
      </c>
      <c r="P239" s="109">
        <f>VLOOKUP($I239,[1]Jun!$H$7:$M$470,6,FALSE)</f>
        <v>0</v>
      </c>
      <c r="Q239" s="109">
        <f>VLOOKUP($I239,[1]Jul!$H$7:$M$470,6,FALSE)</f>
        <v>0</v>
      </c>
      <c r="R239" s="109">
        <f>VLOOKUP($I239,[1]Ago!$H$7:$M$470,6,FALSE)</f>
        <v>0</v>
      </c>
      <c r="S239" s="109">
        <f>VLOOKUP($I239,[1]Set!$H$7:$M$470,6,FALSE)</f>
        <v>0</v>
      </c>
      <c r="T239" s="109">
        <f>VLOOKUP($I239,[1]Oct!$H$7:$M$470,6,FALSE)</f>
        <v>0</v>
      </c>
      <c r="U239" s="109">
        <f>VLOOKUP($I239,[1]Nov!$H$7:$M$470,6,FALSE)</f>
        <v>0</v>
      </c>
      <c r="V239" s="109">
        <f>VLOOKUP($I239,[1]Dic!$H$7:$M$470,6,FALSE)</f>
        <v>0</v>
      </c>
      <c r="W239" s="142"/>
      <c r="X239" s="112">
        <f t="shared" si="128"/>
        <v>0</v>
      </c>
      <c r="Y239" s="163">
        <f t="shared" si="129"/>
        <v>0</v>
      </c>
      <c r="Z239" s="117">
        <f>VLOOKUP($I239,[1]Ene!$H$7:$N$470,7,FALSE)</f>
        <v>0</v>
      </c>
      <c r="AA239" s="109">
        <f>VLOOKUP($I239,[1]Feb!$H$7:$N$470,7,FALSE)</f>
        <v>0</v>
      </c>
      <c r="AB239" s="109">
        <f>VLOOKUP($I239,[1]Mar!$H$7:$N$470,7,FALSE)</f>
        <v>0</v>
      </c>
      <c r="AC239" s="109">
        <f>VLOOKUP($I239,[1]Abr!$H$7:$N$470,7,FALSE)</f>
        <v>0</v>
      </c>
      <c r="AD239" s="109">
        <f>VLOOKUP($I239,[1]May!$H$7:$N$470,7,FALSE)</f>
        <v>0</v>
      </c>
      <c r="AE239" s="109">
        <f>VLOOKUP($I239,[1]Jun!$H$7:$N$470,7,FALSE)</f>
        <v>0</v>
      </c>
      <c r="AF239" s="109">
        <f>VLOOKUP($I239,[1]Jul!$H$7:$N$470,7,FALSE)</f>
        <v>0</v>
      </c>
      <c r="AG239" s="109">
        <f>VLOOKUP($I239,[1]Ago!$H$7:$N$470,7,FALSE)</f>
        <v>0</v>
      </c>
      <c r="AH239" s="109">
        <f>VLOOKUP($I239,[1]Set!$H$7:$N$470,7,FALSE)</f>
        <v>0</v>
      </c>
      <c r="AI239" s="109">
        <f>VLOOKUP($I239,[1]Oct!$H$7:$N$470,7,FALSE)</f>
        <v>0</v>
      </c>
      <c r="AJ239" s="109">
        <f>VLOOKUP($I239,[1]Nov!$H$7:$N$470,7,FALSE)</f>
        <v>0</v>
      </c>
      <c r="AK239" s="118">
        <f>VLOOKUP($I239,[1]Dic!$H$7:$N$470,7,FALSE)</f>
        <v>0</v>
      </c>
      <c r="AL239" s="112">
        <f t="shared" si="121"/>
        <v>0</v>
      </c>
      <c r="AM239" s="164">
        <f t="shared" si="130"/>
        <v>0</v>
      </c>
      <c r="AN239" s="164">
        <f t="shared" si="122"/>
        <v>0</v>
      </c>
      <c r="AO239" s="142"/>
      <c r="AP239" s="109">
        <f>VLOOKUP($I239,[1]Ene!$H$7:$Q$470,10,FALSE)</f>
        <v>0</v>
      </c>
      <c r="AQ239" s="109">
        <f>VLOOKUP($I239,[1]Feb!$H$7:$Q$470,10,FALSE)</f>
        <v>0</v>
      </c>
      <c r="AR239" s="109">
        <f>VLOOKUP($I239,[1]Mar!$H$7:$Q$470,10,FALSE)</f>
        <v>0</v>
      </c>
      <c r="AS239" s="109">
        <f>VLOOKUP($I239,[1]Abr!$H$7:$Q$470,10,FALSE)</f>
        <v>0</v>
      </c>
      <c r="AT239" s="109">
        <f>VLOOKUP($I239,[1]May!$H$7:$Q$470,10,FALSE)</f>
        <v>0</v>
      </c>
      <c r="AU239" s="109">
        <f>VLOOKUP($I239,[1]Jun!$H$7:$Q$470,10,FALSE)</f>
        <v>0</v>
      </c>
      <c r="AV239" s="109">
        <f>VLOOKUP($I239,[1]Jul!$H$7:$Q$470,10,FALSE)</f>
        <v>0</v>
      </c>
      <c r="AW239" s="109">
        <f>VLOOKUP($I239,[1]Ago!$H$7:$Q$470,10,FALSE)</f>
        <v>0</v>
      </c>
      <c r="AX239" s="109">
        <f>VLOOKUP($I239,[1]Set!$H$7:$Q$470,10,FALSE)</f>
        <v>0</v>
      </c>
      <c r="AY239" s="109">
        <f>VLOOKUP($I239,[1]Oct!$H$7:$Q$470,10,FALSE)</f>
        <v>0</v>
      </c>
      <c r="AZ239" s="109">
        <f>VLOOKUP($I239,[1]Nov!$H$7:$Q$470,10,FALSE)</f>
        <v>0</v>
      </c>
      <c r="BA239" s="118">
        <f>VLOOKUP($I239,[1]Dic!$H$7:$Q$470,10,FALSE)</f>
        <v>0</v>
      </c>
      <c r="BB239" s="112">
        <f t="shared" si="131"/>
        <v>0</v>
      </c>
      <c r="BC239" s="163">
        <f t="shared" si="132"/>
        <v>0</v>
      </c>
      <c r="BD239" s="109">
        <f>VLOOKUP($I239,[1]Ene!$H$7:$T$470,13,FALSE)</f>
        <v>0</v>
      </c>
      <c r="BE239" s="109">
        <f>VLOOKUP($I239,[1]Feb!$H$7:$T$470,13,FALSE)</f>
        <v>0</v>
      </c>
      <c r="BF239" s="109">
        <f>VLOOKUP($I239,[1]Mar!$H$7:$T$470,13,FALSE)</f>
        <v>0</v>
      </c>
      <c r="BG239" s="109">
        <f>VLOOKUP($I239,[1]Abr!$H$7:$T$470,13,FALSE)</f>
        <v>0</v>
      </c>
      <c r="BH239" s="109">
        <f>VLOOKUP($I239,[1]May!$H$7:$T$470,13,FALSE)</f>
        <v>0</v>
      </c>
      <c r="BI239" s="109">
        <f>VLOOKUP($I239,[1]Jun!$H$7:$T$470,13,FALSE)</f>
        <v>0</v>
      </c>
      <c r="BJ239" s="109">
        <f>VLOOKUP($I239,[1]Jul!$H$7:$T$470,13,FALSE)</f>
        <v>0</v>
      </c>
      <c r="BK239" s="109">
        <f>VLOOKUP($I239,[1]Ago!$H$7:$T$470,13,FALSE)</f>
        <v>0</v>
      </c>
      <c r="BL239" s="109">
        <f>VLOOKUP($I239,[1]Set!$H$7:$T$470,13,FALSE)</f>
        <v>0</v>
      </c>
      <c r="BM239" s="109">
        <f>VLOOKUP($I239,[1]Oct!$H$7:$T$470,13,FALSE)</f>
        <v>0</v>
      </c>
      <c r="BN239" s="109">
        <f>VLOOKUP($I239,[1]Nov!$H$7:$T$470,13,FALSE)</f>
        <v>0</v>
      </c>
      <c r="BO239" s="109">
        <f>VLOOKUP($I239,[1]Dic!$H$7:$T$470,13,FALSE)</f>
        <v>0</v>
      </c>
      <c r="BP239" s="111">
        <f t="shared" si="133"/>
        <v>0</v>
      </c>
      <c r="BQ239" s="113">
        <f t="shared" si="134"/>
        <v>0</v>
      </c>
      <c r="BR239" s="109">
        <f>VLOOKUP($I239,[1]Ene!$H$7:$V$470,15,FALSE)</f>
        <v>0</v>
      </c>
      <c r="BS239" s="109">
        <f>VLOOKUP($I239,[1]Feb!$H$7:$V$470,15,FALSE)</f>
        <v>0</v>
      </c>
      <c r="BT239" s="109">
        <f>VLOOKUP($I239,[1]Mar!$H$7:$V$470,15,FALSE)</f>
        <v>0</v>
      </c>
      <c r="BU239" s="109">
        <f>VLOOKUP($I239,[1]Abr!$H$7:$V$470,15,FALSE)</f>
        <v>0</v>
      </c>
      <c r="BV239" s="109">
        <f>VLOOKUP($I239,[1]May!$H$7:$V$470,15,FALSE)</f>
        <v>0</v>
      </c>
      <c r="BW239" s="109">
        <f>VLOOKUP($I239,[1]Jun!$H$7:$V$470,15,FALSE)</f>
        <v>0</v>
      </c>
      <c r="BX239" s="109">
        <f>VLOOKUP($I239,[1]Jul!$H$7:$V$470,15,FALSE)</f>
        <v>0</v>
      </c>
      <c r="BY239" s="109">
        <f>VLOOKUP($I239,[1]Ago!$H$7:$V$470,15,FALSE)</f>
        <v>0</v>
      </c>
      <c r="BZ239" s="109">
        <f>VLOOKUP($I239,[1]Set!$H$7:$V$470,15,FALSE)</f>
        <v>0</v>
      </c>
      <c r="CA239" s="109">
        <f>VLOOKUP($I239,[1]Oct!$H$7:$V$470,15,FALSE)</f>
        <v>0</v>
      </c>
      <c r="CB239" s="109">
        <f>VLOOKUP($I239,[1]Nov!$H$7:$V$470,15,FALSE)</f>
        <v>0</v>
      </c>
      <c r="CC239" s="109">
        <f>VLOOKUP($I239,[1]Dic!$H$7:$V$470,15,FALSE)</f>
        <v>0</v>
      </c>
      <c r="CD239" s="111">
        <f t="shared" si="135"/>
        <v>0</v>
      </c>
      <c r="CE239" s="113">
        <f t="shared" si="123"/>
        <v>0</v>
      </c>
      <c r="CF239" s="109">
        <f>VLOOKUP($I239,[1]Ene!$H$7:$X$470,17,FALSE)</f>
        <v>0</v>
      </c>
      <c r="CG239" s="109">
        <f>VLOOKUP($I239,[1]Feb!$H$7:$X$470,17,FALSE)</f>
        <v>0</v>
      </c>
      <c r="CH239" s="109">
        <f>VLOOKUP($I239,[1]Mar!$H$7:$X$470,17,FALSE)</f>
        <v>0</v>
      </c>
      <c r="CI239" s="109">
        <f>VLOOKUP($I239,[1]Abr!$H$7:$X$470,17,FALSE)</f>
        <v>0</v>
      </c>
      <c r="CJ239" s="109">
        <f>VLOOKUP($I239,[1]May!$H$7:$X$470,17,FALSE)</f>
        <v>0</v>
      </c>
      <c r="CK239" s="109">
        <f>VLOOKUP($I239,[1]Jun!$H$7:$X$470,17,FALSE)</f>
        <v>0</v>
      </c>
      <c r="CL239" s="109">
        <f>VLOOKUP($I239,[1]Jul!$H$7:$X$470,17,FALSE)</f>
        <v>0</v>
      </c>
      <c r="CM239" s="109">
        <f>VLOOKUP($I239,[1]Ago!$H$7:$X$470,17,FALSE)</f>
        <v>0</v>
      </c>
      <c r="CN239" s="109">
        <f>VLOOKUP($I239,[1]Set!$H$7:$X$470,17,FALSE)</f>
        <v>0</v>
      </c>
      <c r="CO239" s="109">
        <f>VLOOKUP($I239,[1]Oct!$H$7:$X$470,17,FALSE)</f>
        <v>0</v>
      </c>
      <c r="CP239" s="109">
        <f>VLOOKUP($I239,[1]Nov!$H$7:$X$470,17,FALSE)</f>
        <v>0</v>
      </c>
      <c r="CQ239" s="109">
        <f>VLOOKUP($I239,[1]Dic!$H$7:$X$470,17,FALSE)</f>
        <v>0</v>
      </c>
      <c r="CR239" s="111">
        <f t="shared" si="136"/>
        <v>0</v>
      </c>
      <c r="CS239" s="113">
        <f t="shared" si="124"/>
        <v>0</v>
      </c>
      <c r="CT239" s="112">
        <f t="shared" si="125"/>
        <v>0</v>
      </c>
      <c r="CU239" s="116"/>
      <c r="CV239" s="109">
        <f>VLOOKUP($I239,[1]Ene!$H$7:$AC$470,22,FALSE)</f>
        <v>0</v>
      </c>
      <c r="CW239" s="109">
        <f>VLOOKUP($I239,[1]Feb!$H$7:$AC$470,22,FALSE)</f>
        <v>0</v>
      </c>
      <c r="CX239" s="109">
        <f>VLOOKUP($I239,[1]Mar!$H$7:$AC$470,22,FALSE)</f>
        <v>0</v>
      </c>
      <c r="CY239" s="109">
        <f>VLOOKUP($I239,[1]Abr!$H$7:$AC$470,22,FALSE)</f>
        <v>0</v>
      </c>
      <c r="CZ239" s="109">
        <f>VLOOKUP($I239,[1]May!$H$7:$AC$470,22,FALSE)</f>
        <v>0</v>
      </c>
      <c r="DA239" s="109">
        <f>VLOOKUP($I239,[1]Jun!$H$7:$AC$470,22,FALSE)</f>
        <v>0</v>
      </c>
      <c r="DB239" s="109">
        <f>VLOOKUP($I239,[1]Jul!$H$7:$AC$470,22,FALSE)</f>
        <v>0</v>
      </c>
      <c r="DC239" s="109">
        <f>VLOOKUP($I239,[1]Ago!$H$7:$AC$470,22,FALSE)</f>
        <v>0</v>
      </c>
      <c r="DD239" s="109">
        <f>VLOOKUP($I239,[1]Set!$H$7:$AC$470,22,FALSE)</f>
        <v>0</v>
      </c>
      <c r="DE239" s="109">
        <f>VLOOKUP($I239,[1]Oct!$H$7:$AC$470,22,FALSE)</f>
        <v>0</v>
      </c>
      <c r="DF239" s="109">
        <f>VLOOKUP($I239,[1]Nov!$H$7:$AC$470,22,FALSE)</f>
        <v>0</v>
      </c>
      <c r="DG239" s="118">
        <f>VLOOKUP($I239,[1]Dic!$H$7:$AC$470,22,FALSE)</f>
        <v>0</v>
      </c>
      <c r="DH239" s="111">
        <f t="shared" si="137"/>
        <v>0</v>
      </c>
      <c r="DI239" s="113">
        <f t="shared" si="138"/>
        <v>0</v>
      </c>
      <c r="DJ239" s="109">
        <f>VLOOKUP($I239,[1]Ene!$H$7:$BL$470,57,FALSE)</f>
        <v>0</v>
      </c>
      <c r="DK239" s="109">
        <f>VLOOKUP($I239,[1]Feb!$H$7:$BL$470,57,FALSE)</f>
        <v>0</v>
      </c>
      <c r="DL239" s="109">
        <f>VLOOKUP($I239,[1]Mar!$H$7:$BL$470,57,FALSE)</f>
        <v>0</v>
      </c>
      <c r="DM239" s="109">
        <f>VLOOKUP($I239,[1]Abr!$H$7:$BL$470,57,FALSE)</f>
        <v>0</v>
      </c>
      <c r="DN239" s="109">
        <f>VLOOKUP($I239,[1]May!$H$7:$BL$470,57,FALSE)</f>
        <v>0</v>
      </c>
      <c r="DO239" s="109">
        <f>VLOOKUP($I239,[1]Jun!$H$7:$BL$470,57,FALSE)</f>
        <v>0</v>
      </c>
      <c r="DP239" s="109">
        <f>VLOOKUP($I239,[1]Jul!$H$7:$BL$470,57,FALSE)</f>
        <v>0</v>
      </c>
      <c r="DQ239" s="109">
        <f>VLOOKUP($I239,[1]Ago!$H$7:$BL$470,57,FALSE)</f>
        <v>0</v>
      </c>
      <c r="DR239" s="109">
        <f>VLOOKUP($I239,[1]Set!$H$7:$BL$470,57,FALSE)</f>
        <v>0</v>
      </c>
      <c r="DS239" s="109">
        <f>VLOOKUP($I239,[1]Oct!$H$7:$BL$470,57,FALSE)</f>
        <v>0</v>
      </c>
      <c r="DT239" s="109">
        <f>VLOOKUP($I239,[1]Nov!$H$7:$BL$470,57,FALSE)</f>
        <v>0</v>
      </c>
      <c r="DU239" s="109">
        <f>VLOOKUP($I239,[1]Dic!$H$7:$BL$470,57,FALSE)</f>
        <v>0</v>
      </c>
      <c r="DV239" s="111">
        <f t="shared" si="139"/>
        <v>0</v>
      </c>
      <c r="DW239" s="113">
        <f t="shared" si="140"/>
        <v>0</v>
      </c>
      <c r="DX239" s="117">
        <f>VLOOKUP($I239,[1]Ene!$H$7:$BQ$470,62,FALSE)</f>
        <v>0</v>
      </c>
      <c r="DY239" s="109">
        <f>VLOOKUP($I239,[1]Feb!$H$7:$BQ$470,62,FALSE)</f>
        <v>0</v>
      </c>
      <c r="DZ239" s="109">
        <f>VLOOKUP($I239,[1]Mar!$H$7:$BQ$470,62,FALSE)</f>
        <v>0</v>
      </c>
      <c r="EA239" s="109">
        <f>VLOOKUP($I239,[1]Abr!$H$7:$BQ$470,62,FALSE)</f>
        <v>0</v>
      </c>
      <c r="EB239" s="109">
        <f>VLOOKUP($I239,[1]May!$H$7:$BQ$470,62,FALSE)</f>
        <v>0</v>
      </c>
      <c r="EC239" s="109">
        <f>VLOOKUP($I239,[1]Jun!$H$7:$BQ$470,62,FALSE)</f>
        <v>0</v>
      </c>
      <c r="ED239" s="109">
        <f>VLOOKUP($I239,[1]Jul!$H$7:$BQ$470,62,FALSE)</f>
        <v>0</v>
      </c>
      <c r="EE239" s="109">
        <f>VLOOKUP($I239,[1]Ago!$H$7:$BQ$470,62,FALSE)</f>
        <v>0</v>
      </c>
      <c r="EF239" s="109">
        <f>VLOOKUP($I239,[1]Set!$H$7:$BQ$470,62,FALSE)</f>
        <v>0</v>
      </c>
      <c r="EG239" s="109">
        <f>VLOOKUP($I239,[1]Oct!$H$7:$BQ$470,62,FALSE)</f>
        <v>0</v>
      </c>
      <c r="EH239" s="109">
        <f>VLOOKUP($I239,[1]Nov!$H$7:$BQ$470,62,FALSE)</f>
        <v>0</v>
      </c>
      <c r="EI239" s="109">
        <f>VLOOKUP($I239,[1]Dic!$H$7:$BQ$470,62,FALSE)</f>
        <v>0</v>
      </c>
      <c r="EJ239" s="115">
        <f t="shared" si="141"/>
        <v>0</v>
      </c>
      <c r="EK239" s="113">
        <f t="shared" si="142"/>
        <v>0</v>
      </c>
      <c r="EL239" s="117">
        <f>VLOOKUP($I239,[1]Ene!$H$7:$BM$470,58,FALSE)</f>
        <v>0</v>
      </c>
      <c r="EM239" s="109">
        <f>VLOOKUP($I239,[1]Feb!$H$7:$BM$470,58,FALSE)</f>
        <v>0</v>
      </c>
      <c r="EN239" s="109">
        <f>VLOOKUP($I239,[1]Mar!$H$7:$BM$470,58,FALSE)</f>
        <v>0</v>
      </c>
      <c r="EO239" s="109">
        <f>VLOOKUP($I239,[1]Abr!$H$7:$BM$470,58,FALSE)</f>
        <v>0</v>
      </c>
      <c r="EP239" s="109">
        <f>VLOOKUP($I239,[1]May!$H$7:$BM$470,58,FALSE)</f>
        <v>0</v>
      </c>
      <c r="EQ239" s="109">
        <f>VLOOKUP($I239,[1]Jun!$H$7:$BM$470,58,FALSE)</f>
        <v>0</v>
      </c>
      <c r="ER239" s="109">
        <f>VLOOKUP($I239,[1]Jul!$H$7:$BM$470,58,FALSE)</f>
        <v>0</v>
      </c>
      <c r="ES239" s="109">
        <f>VLOOKUP($I239,[1]Ago!$H$7:$BM$470,58,FALSE)</f>
        <v>0</v>
      </c>
      <c r="ET239" s="109">
        <f>VLOOKUP($I239,[1]Set!$H$7:$BM$470,58,FALSE)</f>
        <v>0</v>
      </c>
      <c r="EU239" s="109">
        <f>VLOOKUP($I239,[1]Oct!$H$7:$BM$470,58,FALSE)</f>
        <v>0</v>
      </c>
      <c r="EV239" s="109">
        <f>VLOOKUP($I239,[1]Nov!$H$7:$BM$470,58,FALSE)</f>
        <v>0</v>
      </c>
      <c r="EW239" s="118">
        <f>VLOOKUP($I239,[1]Dic!$H$7:$BM$470,58,FALSE)</f>
        <v>0</v>
      </c>
      <c r="EX239" s="111">
        <f t="shared" si="143"/>
        <v>0</v>
      </c>
      <c r="EY239" s="113">
        <f t="shared" si="144"/>
        <v>0</v>
      </c>
      <c r="EZ239" s="109">
        <f>VLOOKUP($I239,[1]Ene!$H$7:$CL$470,70,FALSE)</f>
        <v>0</v>
      </c>
      <c r="FA239" s="109">
        <f>VLOOKUP($I239,[1]Feb!$H$7:$CL$470,70,FALSE)</f>
        <v>0</v>
      </c>
      <c r="FB239" s="109">
        <f>VLOOKUP($I239,[1]Mar!$H$7:$CL$470,70,FALSE)</f>
        <v>0</v>
      </c>
      <c r="FC239" s="109">
        <f>VLOOKUP($I239,[1]Abr!$H$7:$CL$470,70,FALSE)</f>
        <v>0</v>
      </c>
      <c r="FD239" s="109">
        <f>VLOOKUP($I239,[1]May!$H$7:$CL$470,70,FALSE)</f>
        <v>0</v>
      </c>
      <c r="FE239" s="109">
        <f>VLOOKUP($I239,[1]Jun!$H$7:$CL$470,70,FALSE)</f>
        <v>0</v>
      </c>
      <c r="FF239" s="109">
        <f>VLOOKUP($I239,[1]Jul!$H$7:$CL$470,70,FALSE)</f>
        <v>0</v>
      </c>
      <c r="FG239" s="109">
        <f>VLOOKUP($I239,[1]Ago!$H$7:$CL$470,70,FALSE)</f>
        <v>0</v>
      </c>
      <c r="FH239" s="109">
        <f>VLOOKUP($I239,[1]Set!$H$7:$CL$470,70,FALSE)</f>
        <v>0</v>
      </c>
      <c r="FI239" s="109">
        <f>VLOOKUP($I239,[1]Oct!$H$7:$CL$470,70,FALSE)</f>
        <v>0</v>
      </c>
      <c r="FJ239" s="109">
        <f>VLOOKUP($I239,[1]Nov!$H$7:$CL$470,70,FALSE)</f>
        <v>0</v>
      </c>
      <c r="FK239" s="118">
        <f>VLOOKUP($I239,[1]Dic!$H$7:$CL$470,70,FALSE)</f>
        <v>0</v>
      </c>
      <c r="FL239" s="111">
        <f t="shared" si="145"/>
        <v>0</v>
      </c>
      <c r="FM239" s="113">
        <f t="shared" si="146"/>
        <v>0</v>
      </c>
      <c r="FN239" s="109">
        <f>VLOOKUP($I239,[1]Ene!$H$7:$CL$470,72,FALSE)</f>
        <v>0</v>
      </c>
      <c r="FO239" s="109">
        <f>VLOOKUP($I239,[1]Feb!$H$7:$CL$470,72,FALSE)</f>
        <v>0</v>
      </c>
      <c r="FP239" s="109">
        <f>VLOOKUP($I239,[1]Mar!$H$7:$CL$470,72,FALSE)</f>
        <v>0</v>
      </c>
      <c r="FQ239" s="109">
        <f>VLOOKUP($I239,[1]Abr!$H$7:$CL$470,72,FALSE)</f>
        <v>0</v>
      </c>
      <c r="FR239" s="109">
        <f>VLOOKUP($I239,[1]May!$H$7:$CL$470,72,FALSE)</f>
        <v>0</v>
      </c>
      <c r="FS239" s="109">
        <f>VLOOKUP($I239,[1]Jun!$H$7:$CL$470,72,FALSE)</f>
        <v>0</v>
      </c>
      <c r="FT239" s="109">
        <f>VLOOKUP($I239,[1]Jul!$H$7:$CL$470,72,FALSE)</f>
        <v>0</v>
      </c>
      <c r="FU239" s="109">
        <f>VLOOKUP($I239,[1]Ago!$H$7:$CL$470,72,FALSE)</f>
        <v>0</v>
      </c>
      <c r="FV239" s="109">
        <f>VLOOKUP($I239,[1]Set!$H$7:$CL$470,72,FALSE)</f>
        <v>0</v>
      </c>
      <c r="FW239" s="109">
        <f>VLOOKUP($I239,[1]Oct!$H$7:$CL$470,72,FALSE)</f>
        <v>0</v>
      </c>
      <c r="FX239" s="109">
        <f>VLOOKUP($I239,[1]Nov!$H$7:$CL$470,72,FALSE)</f>
        <v>0</v>
      </c>
      <c r="FY239" s="118">
        <f>VLOOKUP($I239,[1]Dic!$H$7:$CL$470,72,FALSE)</f>
        <v>0</v>
      </c>
      <c r="FZ239" s="112">
        <f t="shared" si="147"/>
        <v>0</v>
      </c>
      <c r="GA239" s="113">
        <f t="shared" si="148"/>
        <v>0</v>
      </c>
      <c r="GB239" s="109">
        <f>VLOOKUP($I239,[1]Ene!$H$7:$CL$471,59,FALSE)</f>
        <v>0</v>
      </c>
      <c r="GC239" s="109">
        <f>VLOOKUP($I239,[1]Feb!$H$7:$CL$471,59,FALSE)</f>
        <v>0</v>
      </c>
      <c r="GD239" s="109">
        <f>VLOOKUP($I239,[1]Mar!$H$7:$CL$471,59,FALSE)</f>
        <v>0</v>
      </c>
      <c r="GE239" s="109">
        <f>VLOOKUP($I239,[1]Abr!$H$7:$CL$471,59,FALSE)</f>
        <v>0</v>
      </c>
      <c r="GF239" s="109">
        <f>VLOOKUP($I239,[1]May!$H$7:$CL$471,59,FALSE)</f>
        <v>0</v>
      </c>
      <c r="GG239" s="109">
        <f>VLOOKUP($I239,[1]Jun!$H$7:$CL$471,59,FALSE)</f>
        <v>0</v>
      </c>
      <c r="GH239" s="109">
        <f>VLOOKUP($I239,[1]Jul!$H$7:$CL$471,59,FALSE)</f>
        <v>0</v>
      </c>
      <c r="GI239" s="109">
        <f>VLOOKUP($I239,[1]Ago!$H$7:$CL$471,59,FALSE)</f>
        <v>0</v>
      </c>
      <c r="GJ239" s="109">
        <f>VLOOKUP($I239,[1]Set!$H$7:$CL$471,59,FALSE)</f>
        <v>0</v>
      </c>
      <c r="GK239" s="109">
        <f>VLOOKUP($I239,[1]Oct!$H$7:$CL$471,59,FALSE)</f>
        <v>0</v>
      </c>
      <c r="GL239" s="109">
        <f>VLOOKUP($I239,[1]Nov!$H$7:$CL$471,59,FALSE)</f>
        <v>0</v>
      </c>
      <c r="GM239" s="118">
        <f>VLOOKUP($I239,[1]Dic!$H$7:$CL$471,59,FALSE)</f>
        <v>0</v>
      </c>
      <c r="GN239" s="112">
        <f t="shared" si="149"/>
        <v>0</v>
      </c>
      <c r="GO239" s="113">
        <f t="shared" si="150"/>
        <v>0</v>
      </c>
      <c r="GP239" s="114">
        <f t="shared" si="126"/>
        <v>0</v>
      </c>
      <c r="GQ239" s="114">
        <f t="shared" si="127"/>
        <v>0</v>
      </c>
      <c r="GR239" s="116"/>
      <c r="GS239" s="109">
        <f>VLOOKUP($I239,[1]Ene!$H$7:$CL$470,71,FALSE)</f>
        <v>0</v>
      </c>
      <c r="GT239" s="109">
        <f>VLOOKUP($I239,[1]Feb!$H$7:$CL$470,71,FALSE)</f>
        <v>0</v>
      </c>
      <c r="GU239" s="109">
        <f>VLOOKUP($I239,[1]Mar!$H$7:$CL$470,71,FALSE)</f>
        <v>0</v>
      </c>
      <c r="GV239" s="109">
        <f>VLOOKUP($I239,[1]Abr!$H$7:$CL$470,71,FALSE)</f>
        <v>0</v>
      </c>
      <c r="GW239" s="109">
        <f>VLOOKUP($I239,[1]May!$H$7:$CL$470,71,FALSE)</f>
        <v>0</v>
      </c>
      <c r="GX239" s="109">
        <f>VLOOKUP($I239,[1]Jun!$H$7:$CL$470,71,FALSE)</f>
        <v>0</v>
      </c>
      <c r="GY239" s="109">
        <f>VLOOKUP($I239,[1]Jul!$H$7:$CL$470,71,FALSE)</f>
        <v>0</v>
      </c>
      <c r="GZ239" s="109">
        <f>VLOOKUP($I239,[1]Ago!$H$7:$CL$470,71,FALSE)</f>
        <v>0</v>
      </c>
      <c r="HA239" s="109">
        <f>VLOOKUP($I239,[1]Set!$H$7:$CL$470,71,FALSE)</f>
        <v>0</v>
      </c>
      <c r="HB239" s="109">
        <f>VLOOKUP($I239,[1]Oct!$H$7:$CL$470,71,FALSE)</f>
        <v>0</v>
      </c>
      <c r="HC239" s="109">
        <f>VLOOKUP($I239,[1]Nov!$H$7:$CL$470,71,FALSE)</f>
        <v>0</v>
      </c>
      <c r="HD239" s="109">
        <f>VLOOKUP($I239,[1]Dic!$H$7:$CL$470,71,FALSE)</f>
        <v>0</v>
      </c>
      <c r="HE239" s="111">
        <f t="shared" si="151"/>
        <v>0</v>
      </c>
      <c r="HF239" s="113">
        <f t="shared" si="152"/>
        <v>0</v>
      </c>
      <c r="HG239" s="109">
        <f>VLOOKUP($I239,[1]Ene!$H$7:$CL$470,73,FALSE)</f>
        <v>0</v>
      </c>
      <c r="HH239" s="109">
        <f>VLOOKUP($I239,[1]Feb!$H$7:$CL$470,73,FALSE)</f>
        <v>0</v>
      </c>
      <c r="HI239" s="109">
        <f>VLOOKUP($I239,[1]Mar!$H$7:$CL$470,73,FALSE)</f>
        <v>0</v>
      </c>
      <c r="HJ239" s="109">
        <f>VLOOKUP($I239,[1]Abr!$H$7:$CL$470,73,FALSE)</f>
        <v>0</v>
      </c>
      <c r="HK239" s="109">
        <f>VLOOKUP($I239,[1]May!$H$7:$CL$470,73,FALSE)</f>
        <v>0</v>
      </c>
      <c r="HL239" s="109">
        <f>VLOOKUP($I239,[1]Jun!$H$7:$CL$470,73,FALSE)</f>
        <v>0</v>
      </c>
      <c r="HM239" s="109">
        <f>VLOOKUP($I239,[1]Jul!$H$7:$CL$470,73,FALSE)</f>
        <v>0</v>
      </c>
      <c r="HN239" s="109">
        <f>VLOOKUP($I239,[1]Ago!$H$7:$CL$470,73,FALSE)</f>
        <v>0</v>
      </c>
      <c r="HO239" s="109">
        <f>VLOOKUP($I239,[1]Set!$H$7:$CL$470,73,FALSE)</f>
        <v>0</v>
      </c>
      <c r="HP239" s="109">
        <f>VLOOKUP($I239,[1]Oct!$H$7:$CL$470,73,FALSE)</f>
        <v>0</v>
      </c>
      <c r="HQ239" s="109">
        <f>VLOOKUP($I239,[1]Nov!$H$7:$CL$470,73,FALSE)</f>
        <v>0</v>
      </c>
      <c r="HR239" s="109">
        <f>VLOOKUP($I239,[1]Dic!$H$7:$CL$470,73,FALSE)</f>
        <v>0</v>
      </c>
      <c r="HS239" s="111">
        <f t="shared" si="153"/>
        <v>0</v>
      </c>
      <c r="HT239" s="113">
        <f t="shared" si="154"/>
        <v>0</v>
      </c>
      <c r="HU239" s="114">
        <f t="shared" si="155"/>
        <v>0</v>
      </c>
    </row>
    <row r="240" spans="1:229" s="112" customFormat="1" ht="10.5" x14ac:dyDescent="0.25">
      <c r="A240" s="184" t="s">
        <v>30</v>
      </c>
      <c r="B240" s="187" t="s">
        <v>58</v>
      </c>
      <c r="C240" s="184">
        <v>404</v>
      </c>
      <c r="D240" s="187" t="s">
        <v>586</v>
      </c>
      <c r="E240" s="187" t="s">
        <v>586</v>
      </c>
      <c r="F240" s="188" t="s">
        <v>58</v>
      </c>
      <c r="G240" s="184"/>
      <c r="H240" s="184" t="s">
        <v>688</v>
      </c>
      <c r="I240" s="316">
        <v>239</v>
      </c>
      <c r="J240" s="184" t="s">
        <v>767</v>
      </c>
      <c r="K240" s="109">
        <f>VLOOKUP($I240,[1]Ene!$H$7:$M$470,6,FALSE)</f>
        <v>0</v>
      </c>
      <c r="L240" s="109">
        <f>VLOOKUP($I240,[1]Feb!$H$7:$M$470,6,FALSE)</f>
        <v>0</v>
      </c>
      <c r="M240" s="109">
        <f>VLOOKUP($I240,[1]Mar!$H$7:$M$470,6,FALSE)</f>
        <v>0</v>
      </c>
      <c r="N240" s="109">
        <f>VLOOKUP($I240,[1]Abr!$H$7:$M$470,6,FALSE)</f>
        <v>0</v>
      </c>
      <c r="O240" s="109">
        <f>VLOOKUP($I240,[1]May!$H$7:$M$470,6,FALSE)</f>
        <v>0</v>
      </c>
      <c r="P240" s="109">
        <f>VLOOKUP($I240,[1]Jun!$H$7:$M$470,6,FALSE)</f>
        <v>0</v>
      </c>
      <c r="Q240" s="109">
        <f>VLOOKUP($I240,[1]Jul!$H$7:$M$470,6,FALSE)</f>
        <v>0</v>
      </c>
      <c r="R240" s="109">
        <f>VLOOKUP($I240,[1]Ago!$H$7:$M$470,6,FALSE)</f>
        <v>0</v>
      </c>
      <c r="S240" s="109">
        <f>VLOOKUP($I240,[1]Set!$H$7:$M$470,6,FALSE)</f>
        <v>0</v>
      </c>
      <c r="T240" s="109">
        <f>VLOOKUP($I240,[1]Oct!$H$7:$M$470,6,FALSE)</f>
        <v>0</v>
      </c>
      <c r="U240" s="109">
        <f>VLOOKUP($I240,[1]Nov!$H$7:$M$470,6,FALSE)</f>
        <v>0</v>
      </c>
      <c r="V240" s="109">
        <f>VLOOKUP($I240,[1]Dic!$H$7:$M$470,6,FALSE)</f>
        <v>0</v>
      </c>
      <c r="W240" s="142"/>
      <c r="X240" s="112">
        <f t="shared" si="128"/>
        <v>0</v>
      </c>
      <c r="Y240" s="163">
        <f t="shared" si="129"/>
        <v>0</v>
      </c>
      <c r="Z240" s="117">
        <f>VLOOKUP($I240,[1]Ene!$H$7:$N$470,7,FALSE)</f>
        <v>1</v>
      </c>
      <c r="AA240" s="109">
        <f>VLOOKUP($I240,[1]Feb!$H$7:$N$470,7,FALSE)</f>
        <v>0</v>
      </c>
      <c r="AB240" s="109">
        <f>VLOOKUP($I240,[1]Mar!$H$7:$N$470,7,FALSE)</f>
        <v>0</v>
      </c>
      <c r="AC240" s="109">
        <f>VLOOKUP($I240,[1]Abr!$H$7:$N$470,7,FALSE)</f>
        <v>0</v>
      </c>
      <c r="AD240" s="109">
        <f>VLOOKUP($I240,[1]May!$H$7:$N$470,7,FALSE)</f>
        <v>0</v>
      </c>
      <c r="AE240" s="109">
        <f>VLOOKUP($I240,[1]Jun!$H$7:$N$470,7,FALSE)</f>
        <v>0</v>
      </c>
      <c r="AF240" s="109">
        <f>VLOOKUP($I240,[1]Jul!$H$7:$N$470,7,FALSE)</f>
        <v>0</v>
      </c>
      <c r="AG240" s="109">
        <f>VLOOKUP($I240,[1]Ago!$H$7:$N$470,7,FALSE)</f>
        <v>0</v>
      </c>
      <c r="AH240" s="109">
        <f>VLOOKUP($I240,[1]Set!$H$7:$N$470,7,FALSE)</f>
        <v>0</v>
      </c>
      <c r="AI240" s="109">
        <f>VLOOKUP($I240,[1]Oct!$H$7:$N$470,7,FALSE)</f>
        <v>0</v>
      </c>
      <c r="AJ240" s="109">
        <f>VLOOKUP($I240,[1]Nov!$H$7:$N$470,7,FALSE)</f>
        <v>0</v>
      </c>
      <c r="AK240" s="118">
        <f>VLOOKUP($I240,[1]Dic!$H$7:$N$470,7,FALSE)</f>
        <v>0</v>
      </c>
      <c r="AL240" s="112">
        <f t="shared" si="121"/>
        <v>1</v>
      </c>
      <c r="AM240" s="164">
        <f t="shared" si="130"/>
        <v>0</v>
      </c>
      <c r="AN240" s="164">
        <f t="shared" si="122"/>
        <v>0</v>
      </c>
      <c r="AO240" s="142"/>
      <c r="AP240" s="109">
        <f>VLOOKUP($I240,[1]Ene!$H$7:$Q$470,10,FALSE)</f>
        <v>0</v>
      </c>
      <c r="AQ240" s="109">
        <f>VLOOKUP($I240,[1]Feb!$H$7:$Q$470,10,FALSE)</f>
        <v>0</v>
      </c>
      <c r="AR240" s="109">
        <f>VLOOKUP($I240,[1]Mar!$H$7:$Q$470,10,FALSE)</f>
        <v>0</v>
      </c>
      <c r="AS240" s="109">
        <f>VLOOKUP($I240,[1]Abr!$H$7:$Q$470,10,FALSE)</f>
        <v>0</v>
      </c>
      <c r="AT240" s="109">
        <f>VLOOKUP($I240,[1]May!$H$7:$Q$470,10,FALSE)</f>
        <v>0</v>
      </c>
      <c r="AU240" s="109">
        <f>VLOOKUP($I240,[1]Jun!$H$7:$Q$470,10,FALSE)</f>
        <v>0</v>
      </c>
      <c r="AV240" s="109">
        <f>VLOOKUP($I240,[1]Jul!$H$7:$Q$470,10,FALSE)</f>
        <v>0</v>
      </c>
      <c r="AW240" s="109">
        <f>VLOOKUP($I240,[1]Ago!$H$7:$Q$470,10,FALSE)</f>
        <v>0</v>
      </c>
      <c r="AX240" s="109">
        <f>VLOOKUP($I240,[1]Set!$H$7:$Q$470,10,FALSE)</f>
        <v>0</v>
      </c>
      <c r="AY240" s="109">
        <f>VLOOKUP($I240,[1]Oct!$H$7:$Q$470,10,FALSE)</f>
        <v>0</v>
      </c>
      <c r="AZ240" s="109">
        <f>VLOOKUP($I240,[1]Nov!$H$7:$Q$470,10,FALSE)</f>
        <v>0</v>
      </c>
      <c r="BA240" s="118">
        <f>VLOOKUP($I240,[1]Dic!$H$7:$Q$470,10,FALSE)</f>
        <v>0</v>
      </c>
      <c r="BB240" s="112">
        <f t="shared" si="131"/>
        <v>0</v>
      </c>
      <c r="BC240" s="163">
        <f t="shared" si="132"/>
        <v>0</v>
      </c>
      <c r="BD240" s="109">
        <f>VLOOKUP($I240,[1]Ene!$H$7:$T$470,13,FALSE)</f>
        <v>0</v>
      </c>
      <c r="BE240" s="109">
        <f>VLOOKUP($I240,[1]Feb!$H$7:$T$470,13,FALSE)</f>
        <v>0</v>
      </c>
      <c r="BF240" s="109">
        <f>VLOOKUP($I240,[1]Mar!$H$7:$T$470,13,FALSE)</f>
        <v>0</v>
      </c>
      <c r="BG240" s="109">
        <f>VLOOKUP($I240,[1]Abr!$H$7:$T$470,13,FALSE)</f>
        <v>0</v>
      </c>
      <c r="BH240" s="109">
        <f>VLOOKUP($I240,[1]May!$H$7:$T$470,13,FALSE)</f>
        <v>0</v>
      </c>
      <c r="BI240" s="109">
        <f>VLOOKUP($I240,[1]Jun!$H$7:$T$470,13,FALSE)</f>
        <v>0</v>
      </c>
      <c r="BJ240" s="109">
        <f>VLOOKUP($I240,[1]Jul!$H$7:$T$470,13,FALSE)</f>
        <v>0</v>
      </c>
      <c r="BK240" s="109">
        <f>VLOOKUP($I240,[1]Ago!$H$7:$T$470,13,FALSE)</f>
        <v>0</v>
      </c>
      <c r="BL240" s="109">
        <f>VLOOKUP($I240,[1]Set!$H$7:$T$470,13,FALSE)</f>
        <v>0</v>
      </c>
      <c r="BM240" s="109">
        <f>VLOOKUP($I240,[1]Oct!$H$7:$T$470,13,FALSE)</f>
        <v>0</v>
      </c>
      <c r="BN240" s="109">
        <f>VLOOKUP($I240,[1]Nov!$H$7:$T$470,13,FALSE)</f>
        <v>0</v>
      </c>
      <c r="BO240" s="109">
        <f>VLOOKUP($I240,[1]Dic!$H$7:$T$470,13,FALSE)</f>
        <v>0</v>
      </c>
      <c r="BP240" s="111">
        <f t="shared" si="133"/>
        <v>0</v>
      </c>
      <c r="BQ240" s="113">
        <f t="shared" si="134"/>
        <v>0</v>
      </c>
      <c r="BR240" s="109">
        <f>VLOOKUP($I240,[1]Ene!$H$7:$V$470,15,FALSE)</f>
        <v>0</v>
      </c>
      <c r="BS240" s="109">
        <f>VLOOKUP($I240,[1]Feb!$H$7:$V$470,15,FALSE)</f>
        <v>0</v>
      </c>
      <c r="BT240" s="109">
        <f>VLOOKUP($I240,[1]Mar!$H$7:$V$470,15,FALSE)</f>
        <v>0</v>
      </c>
      <c r="BU240" s="109">
        <f>VLOOKUP($I240,[1]Abr!$H$7:$V$470,15,FALSE)</f>
        <v>0</v>
      </c>
      <c r="BV240" s="109">
        <f>VLOOKUP($I240,[1]May!$H$7:$V$470,15,FALSE)</f>
        <v>0</v>
      </c>
      <c r="BW240" s="109">
        <f>VLOOKUP($I240,[1]Jun!$H$7:$V$470,15,FALSE)</f>
        <v>0</v>
      </c>
      <c r="BX240" s="109">
        <f>VLOOKUP($I240,[1]Jul!$H$7:$V$470,15,FALSE)</f>
        <v>0</v>
      </c>
      <c r="BY240" s="109">
        <f>VLOOKUP($I240,[1]Ago!$H$7:$V$470,15,FALSE)</f>
        <v>0</v>
      </c>
      <c r="BZ240" s="109">
        <f>VLOOKUP($I240,[1]Set!$H$7:$V$470,15,FALSE)</f>
        <v>0</v>
      </c>
      <c r="CA240" s="109">
        <f>VLOOKUP($I240,[1]Oct!$H$7:$V$470,15,FALSE)</f>
        <v>0</v>
      </c>
      <c r="CB240" s="109">
        <f>VLOOKUP($I240,[1]Nov!$H$7:$V$470,15,FALSE)</f>
        <v>0</v>
      </c>
      <c r="CC240" s="109">
        <f>VLOOKUP($I240,[1]Dic!$H$7:$V$470,15,FALSE)</f>
        <v>0</v>
      </c>
      <c r="CD240" s="111">
        <f t="shared" si="135"/>
        <v>0</v>
      </c>
      <c r="CE240" s="113">
        <f t="shared" si="123"/>
        <v>0</v>
      </c>
      <c r="CF240" s="109">
        <f>VLOOKUP($I240,[1]Ene!$H$7:$X$470,17,FALSE)</f>
        <v>0</v>
      </c>
      <c r="CG240" s="109">
        <f>VLOOKUP($I240,[1]Feb!$H$7:$X$470,17,FALSE)</f>
        <v>0</v>
      </c>
      <c r="CH240" s="109">
        <f>VLOOKUP($I240,[1]Mar!$H$7:$X$470,17,FALSE)</f>
        <v>0</v>
      </c>
      <c r="CI240" s="109">
        <f>VLOOKUP($I240,[1]Abr!$H$7:$X$470,17,FALSE)</f>
        <v>0</v>
      </c>
      <c r="CJ240" s="109">
        <f>VLOOKUP($I240,[1]May!$H$7:$X$470,17,FALSE)</f>
        <v>0</v>
      </c>
      <c r="CK240" s="109">
        <f>VLOOKUP($I240,[1]Jun!$H$7:$X$470,17,FALSE)</f>
        <v>0</v>
      </c>
      <c r="CL240" s="109">
        <f>VLOOKUP($I240,[1]Jul!$H$7:$X$470,17,FALSE)</f>
        <v>0</v>
      </c>
      <c r="CM240" s="109">
        <f>VLOOKUP($I240,[1]Ago!$H$7:$X$470,17,FALSE)</f>
        <v>0</v>
      </c>
      <c r="CN240" s="109">
        <f>VLOOKUP($I240,[1]Set!$H$7:$X$470,17,FALSE)</f>
        <v>0</v>
      </c>
      <c r="CO240" s="109">
        <f>VLOOKUP($I240,[1]Oct!$H$7:$X$470,17,FALSE)</f>
        <v>0</v>
      </c>
      <c r="CP240" s="109">
        <f>VLOOKUP($I240,[1]Nov!$H$7:$X$470,17,FALSE)</f>
        <v>0</v>
      </c>
      <c r="CQ240" s="109">
        <f>VLOOKUP($I240,[1]Dic!$H$7:$X$470,17,FALSE)</f>
        <v>0</v>
      </c>
      <c r="CR240" s="111">
        <f t="shared" si="136"/>
        <v>0</v>
      </c>
      <c r="CS240" s="113">
        <f t="shared" si="124"/>
        <v>0</v>
      </c>
      <c r="CT240" s="112">
        <f t="shared" si="125"/>
        <v>0</v>
      </c>
      <c r="CU240" s="116"/>
      <c r="CV240" s="109">
        <f>VLOOKUP($I240,[1]Ene!$H$7:$AC$470,22,FALSE)</f>
        <v>0</v>
      </c>
      <c r="CW240" s="109">
        <f>VLOOKUP($I240,[1]Feb!$H$7:$AC$470,22,FALSE)</f>
        <v>0</v>
      </c>
      <c r="CX240" s="109">
        <f>VLOOKUP($I240,[1]Mar!$H$7:$AC$470,22,FALSE)</f>
        <v>0</v>
      </c>
      <c r="CY240" s="109">
        <f>VLOOKUP($I240,[1]Abr!$H$7:$AC$470,22,FALSE)</f>
        <v>0</v>
      </c>
      <c r="CZ240" s="109">
        <f>VLOOKUP($I240,[1]May!$H$7:$AC$470,22,FALSE)</f>
        <v>0</v>
      </c>
      <c r="DA240" s="109">
        <f>VLOOKUP($I240,[1]Jun!$H$7:$AC$470,22,FALSE)</f>
        <v>0</v>
      </c>
      <c r="DB240" s="109">
        <f>VLOOKUP($I240,[1]Jul!$H$7:$AC$470,22,FALSE)</f>
        <v>0</v>
      </c>
      <c r="DC240" s="109">
        <f>VLOOKUP($I240,[1]Ago!$H$7:$AC$470,22,FALSE)</f>
        <v>0</v>
      </c>
      <c r="DD240" s="109">
        <f>VLOOKUP($I240,[1]Set!$H$7:$AC$470,22,FALSE)</f>
        <v>0</v>
      </c>
      <c r="DE240" s="109">
        <f>VLOOKUP($I240,[1]Oct!$H$7:$AC$470,22,FALSE)</f>
        <v>0</v>
      </c>
      <c r="DF240" s="109">
        <f>VLOOKUP($I240,[1]Nov!$H$7:$AC$470,22,FALSE)</f>
        <v>0</v>
      </c>
      <c r="DG240" s="118">
        <f>VLOOKUP($I240,[1]Dic!$H$7:$AC$470,22,FALSE)</f>
        <v>0</v>
      </c>
      <c r="DH240" s="111">
        <f t="shared" si="137"/>
        <v>0</v>
      </c>
      <c r="DI240" s="113">
        <f t="shared" si="138"/>
        <v>0</v>
      </c>
      <c r="DJ240" s="109">
        <f>VLOOKUP($I240,[1]Ene!$H$7:$BL$470,57,FALSE)</f>
        <v>0</v>
      </c>
      <c r="DK240" s="109">
        <f>VLOOKUP($I240,[1]Feb!$H$7:$BL$470,57,FALSE)</f>
        <v>0</v>
      </c>
      <c r="DL240" s="109">
        <f>VLOOKUP($I240,[1]Mar!$H$7:$BL$470,57,FALSE)</f>
        <v>0</v>
      </c>
      <c r="DM240" s="109">
        <f>VLOOKUP($I240,[1]Abr!$H$7:$BL$470,57,FALSE)</f>
        <v>0</v>
      </c>
      <c r="DN240" s="109">
        <f>VLOOKUP($I240,[1]May!$H$7:$BL$470,57,FALSE)</f>
        <v>0</v>
      </c>
      <c r="DO240" s="109">
        <f>VLOOKUP($I240,[1]Jun!$H$7:$BL$470,57,FALSE)</f>
        <v>0</v>
      </c>
      <c r="DP240" s="109">
        <f>VLOOKUP($I240,[1]Jul!$H$7:$BL$470,57,FALSE)</f>
        <v>0</v>
      </c>
      <c r="DQ240" s="109">
        <f>VLOOKUP($I240,[1]Ago!$H$7:$BL$470,57,FALSE)</f>
        <v>0</v>
      </c>
      <c r="DR240" s="109">
        <f>VLOOKUP($I240,[1]Set!$H$7:$BL$470,57,FALSE)</f>
        <v>0</v>
      </c>
      <c r="DS240" s="109">
        <f>VLOOKUP($I240,[1]Oct!$H$7:$BL$470,57,FALSE)</f>
        <v>0</v>
      </c>
      <c r="DT240" s="109">
        <f>VLOOKUP($I240,[1]Nov!$H$7:$BL$470,57,FALSE)</f>
        <v>0</v>
      </c>
      <c r="DU240" s="109">
        <f>VLOOKUP($I240,[1]Dic!$H$7:$BL$470,57,FALSE)</f>
        <v>0</v>
      </c>
      <c r="DV240" s="111">
        <f t="shared" si="139"/>
        <v>0</v>
      </c>
      <c r="DW240" s="113">
        <f t="shared" si="140"/>
        <v>0</v>
      </c>
      <c r="DX240" s="117">
        <f>VLOOKUP($I240,[1]Ene!$H$7:$BQ$470,62,FALSE)</f>
        <v>0</v>
      </c>
      <c r="DY240" s="109">
        <f>VLOOKUP($I240,[1]Feb!$H$7:$BQ$470,62,FALSE)</f>
        <v>0</v>
      </c>
      <c r="DZ240" s="109">
        <f>VLOOKUP($I240,[1]Mar!$H$7:$BQ$470,62,FALSE)</f>
        <v>0</v>
      </c>
      <c r="EA240" s="109">
        <f>VLOOKUP($I240,[1]Abr!$H$7:$BQ$470,62,FALSE)</f>
        <v>0</v>
      </c>
      <c r="EB240" s="109">
        <f>VLOOKUP($I240,[1]May!$H$7:$BQ$470,62,FALSE)</f>
        <v>0</v>
      </c>
      <c r="EC240" s="109">
        <f>VLOOKUP($I240,[1]Jun!$H$7:$BQ$470,62,FALSE)</f>
        <v>0</v>
      </c>
      <c r="ED240" s="109">
        <f>VLOOKUP($I240,[1]Jul!$H$7:$BQ$470,62,FALSE)</f>
        <v>0</v>
      </c>
      <c r="EE240" s="109">
        <f>VLOOKUP($I240,[1]Ago!$H$7:$BQ$470,62,FALSE)</f>
        <v>0</v>
      </c>
      <c r="EF240" s="109">
        <f>VLOOKUP($I240,[1]Set!$H$7:$BQ$470,62,FALSE)</f>
        <v>0</v>
      </c>
      <c r="EG240" s="109">
        <f>VLOOKUP($I240,[1]Oct!$H$7:$BQ$470,62,FALSE)</f>
        <v>0</v>
      </c>
      <c r="EH240" s="109">
        <f>VLOOKUP($I240,[1]Nov!$H$7:$BQ$470,62,FALSE)</f>
        <v>0</v>
      </c>
      <c r="EI240" s="109">
        <f>VLOOKUP($I240,[1]Dic!$H$7:$BQ$470,62,FALSE)</f>
        <v>0</v>
      </c>
      <c r="EJ240" s="115">
        <f t="shared" si="141"/>
        <v>0</v>
      </c>
      <c r="EK240" s="113">
        <f t="shared" si="142"/>
        <v>0</v>
      </c>
      <c r="EL240" s="117">
        <f>VLOOKUP($I240,[1]Ene!$H$7:$BM$470,58,FALSE)</f>
        <v>0</v>
      </c>
      <c r="EM240" s="109">
        <f>VLOOKUP($I240,[1]Feb!$H$7:$BM$470,58,FALSE)</f>
        <v>0</v>
      </c>
      <c r="EN240" s="109">
        <f>VLOOKUP($I240,[1]Mar!$H$7:$BM$470,58,FALSE)</f>
        <v>0</v>
      </c>
      <c r="EO240" s="109">
        <f>VLOOKUP($I240,[1]Abr!$H$7:$BM$470,58,FALSE)</f>
        <v>0</v>
      </c>
      <c r="EP240" s="109">
        <f>VLOOKUP($I240,[1]May!$H$7:$BM$470,58,FALSE)</f>
        <v>0</v>
      </c>
      <c r="EQ240" s="109">
        <f>VLOOKUP($I240,[1]Jun!$H$7:$BM$470,58,FALSE)</f>
        <v>0</v>
      </c>
      <c r="ER240" s="109">
        <f>VLOOKUP($I240,[1]Jul!$H$7:$BM$470,58,FALSE)</f>
        <v>0</v>
      </c>
      <c r="ES240" s="109">
        <f>VLOOKUP($I240,[1]Ago!$H$7:$BM$470,58,FALSE)</f>
        <v>0</v>
      </c>
      <c r="ET240" s="109">
        <f>VLOOKUP($I240,[1]Set!$H$7:$BM$470,58,FALSE)</f>
        <v>0</v>
      </c>
      <c r="EU240" s="109">
        <f>VLOOKUP($I240,[1]Oct!$H$7:$BM$470,58,FALSE)</f>
        <v>0</v>
      </c>
      <c r="EV240" s="109">
        <f>VLOOKUP($I240,[1]Nov!$H$7:$BM$470,58,FALSE)</f>
        <v>0</v>
      </c>
      <c r="EW240" s="118">
        <f>VLOOKUP($I240,[1]Dic!$H$7:$BM$470,58,FALSE)</f>
        <v>0</v>
      </c>
      <c r="EX240" s="111">
        <f t="shared" si="143"/>
        <v>0</v>
      </c>
      <c r="EY240" s="113">
        <f t="shared" si="144"/>
        <v>0</v>
      </c>
      <c r="EZ240" s="109">
        <f>VLOOKUP($I240,[1]Ene!$H$7:$CL$470,70,FALSE)</f>
        <v>1</v>
      </c>
      <c r="FA240" s="109">
        <f>VLOOKUP($I240,[1]Feb!$H$7:$CL$470,70,FALSE)</f>
        <v>0</v>
      </c>
      <c r="FB240" s="109">
        <f>VLOOKUP($I240,[1]Mar!$H$7:$CL$470,70,FALSE)</f>
        <v>0</v>
      </c>
      <c r="FC240" s="109">
        <f>VLOOKUP($I240,[1]Abr!$H$7:$CL$470,70,FALSE)</f>
        <v>0</v>
      </c>
      <c r="FD240" s="109">
        <f>VLOOKUP($I240,[1]May!$H$7:$CL$470,70,FALSE)</f>
        <v>0</v>
      </c>
      <c r="FE240" s="109">
        <f>VLOOKUP($I240,[1]Jun!$H$7:$CL$470,70,FALSE)</f>
        <v>0</v>
      </c>
      <c r="FF240" s="109">
        <f>VLOOKUP($I240,[1]Jul!$H$7:$CL$470,70,FALSE)</f>
        <v>0</v>
      </c>
      <c r="FG240" s="109">
        <f>VLOOKUP($I240,[1]Ago!$H$7:$CL$470,70,FALSE)</f>
        <v>0</v>
      </c>
      <c r="FH240" s="109">
        <f>VLOOKUP($I240,[1]Set!$H$7:$CL$470,70,FALSE)</f>
        <v>0</v>
      </c>
      <c r="FI240" s="109">
        <f>VLOOKUP($I240,[1]Oct!$H$7:$CL$470,70,FALSE)</f>
        <v>0</v>
      </c>
      <c r="FJ240" s="109">
        <f>VLOOKUP($I240,[1]Nov!$H$7:$CL$470,70,FALSE)</f>
        <v>0</v>
      </c>
      <c r="FK240" s="118">
        <f>VLOOKUP($I240,[1]Dic!$H$7:$CL$470,70,FALSE)</f>
        <v>0</v>
      </c>
      <c r="FL240" s="111">
        <f t="shared" si="145"/>
        <v>1</v>
      </c>
      <c r="FM240" s="113">
        <f t="shared" si="146"/>
        <v>0</v>
      </c>
      <c r="FN240" s="109">
        <f>VLOOKUP($I240,[1]Ene!$H$7:$CL$470,72,FALSE)</f>
        <v>1</v>
      </c>
      <c r="FO240" s="109">
        <f>VLOOKUP($I240,[1]Feb!$H$7:$CL$470,72,FALSE)</f>
        <v>0</v>
      </c>
      <c r="FP240" s="109">
        <f>VLOOKUP($I240,[1]Mar!$H$7:$CL$470,72,FALSE)</f>
        <v>0</v>
      </c>
      <c r="FQ240" s="109">
        <f>VLOOKUP($I240,[1]Abr!$H$7:$CL$470,72,FALSE)</f>
        <v>0</v>
      </c>
      <c r="FR240" s="109">
        <f>VLOOKUP($I240,[1]May!$H$7:$CL$470,72,FALSE)</f>
        <v>0</v>
      </c>
      <c r="FS240" s="109">
        <f>VLOOKUP($I240,[1]Jun!$H$7:$CL$470,72,FALSE)</f>
        <v>0</v>
      </c>
      <c r="FT240" s="109">
        <f>VLOOKUP($I240,[1]Jul!$H$7:$CL$470,72,FALSE)</f>
        <v>0</v>
      </c>
      <c r="FU240" s="109">
        <f>VLOOKUP($I240,[1]Ago!$H$7:$CL$470,72,FALSE)</f>
        <v>0</v>
      </c>
      <c r="FV240" s="109">
        <f>VLOOKUP($I240,[1]Set!$H$7:$CL$470,72,FALSE)</f>
        <v>0</v>
      </c>
      <c r="FW240" s="109">
        <f>VLOOKUP($I240,[1]Oct!$H$7:$CL$470,72,FALSE)</f>
        <v>0</v>
      </c>
      <c r="FX240" s="109">
        <f>VLOOKUP($I240,[1]Nov!$H$7:$CL$470,72,FALSE)</f>
        <v>0</v>
      </c>
      <c r="FY240" s="118">
        <f>VLOOKUP($I240,[1]Dic!$H$7:$CL$470,72,FALSE)</f>
        <v>0</v>
      </c>
      <c r="FZ240" s="112">
        <f t="shared" si="147"/>
        <v>1</v>
      </c>
      <c r="GA240" s="113">
        <f t="shared" si="148"/>
        <v>0</v>
      </c>
      <c r="GB240" s="109">
        <f>VLOOKUP($I240,[1]Ene!$H$7:$CL$471,59,FALSE)</f>
        <v>0</v>
      </c>
      <c r="GC240" s="109">
        <f>VLOOKUP($I240,[1]Feb!$H$7:$CL$471,59,FALSE)</f>
        <v>0</v>
      </c>
      <c r="GD240" s="109">
        <f>VLOOKUP($I240,[1]Mar!$H$7:$CL$471,59,FALSE)</f>
        <v>0</v>
      </c>
      <c r="GE240" s="109">
        <f>VLOOKUP($I240,[1]Abr!$H$7:$CL$471,59,FALSE)</f>
        <v>0</v>
      </c>
      <c r="GF240" s="109">
        <f>VLOOKUP($I240,[1]May!$H$7:$CL$471,59,FALSE)</f>
        <v>0</v>
      </c>
      <c r="GG240" s="109">
        <f>VLOOKUP($I240,[1]Jun!$H$7:$CL$471,59,FALSE)</f>
        <v>0</v>
      </c>
      <c r="GH240" s="109">
        <f>VLOOKUP($I240,[1]Jul!$H$7:$CL$471,59,FALSE)</f>
        <v>0</v>
      </c>
      <c r="GI240" s="109">
        <f>VLOOKUP($I240,[1]Ago!$H$7:$CL$471,59,FALSE)</f>
        <v>0</v>
      </c>
      <c r="GJ240" s="109">
        <f>VLOOKUP($I240,[1]Set!$H$7:$CL$471,59,FALSE)</f>
        <v>0</v>
      </c>
      <c r="GK240" s="109">
        <f>VLOOKUP($I240,[1]Oct!$H$7:$CL$471,59,FALSE)</f>
        <v>0</v>
      </c>
      <c r="GL240" s="109">
        <f>VLOOKUP($I240,[1]Nov!$H$7:$CL$471,59,FALSE)</f>
        <v>0</v>
      </c>
      <c r="GM240" s="118">
        <f>VLOOKUP($I240,[1]Dic!$H$7:$CL$471,59,FALSE)</f>
        <v>0</v>
      </c>
      <c r="GN240" s="112">
        <f t="shared" si="149"/>
        <v>0</v>
      </c>
      <c r="GO240" s="113">
        <f t="shared" si="150"/>
        <v>0</v>
      </c>
      <c r="GP240" s="114">
        <f t="shared" si="126"/>
        <v>0</v>
      </c>
      <c r="GQ240" s="114">
        <f t="shared" si="127"/>
        <v>0</v>
      </c>
      <c r="GR240" s="116"/>
      <c r="GS240" s="109">
        <f>VLOOKUP($I240,[1]Ene!$H$7:$CL$470,71,FALSE)</f>
        <v>1</v>
      </c>
      <c r="GT240" s="109">
        <f>VLOOKUP($I240,[1]Feb!$H$7:$CL$470,71,FALSE)</f>
        <v>0</v>
      </c>
      <c r="GU240" s="109">
        <f>VLOOKUP($I240,[1]Mar!$H$7:$CL$470,71,FALSE)</f>
        <v>0</v>
      </c>
      <c r="GV240" s="109">
        <f>VLOOKUP($I240,[1]Abr!$H$7:$CL$470,71,FALSE)</f>
        <v>0</v>
      </c>
      <c r="GW240" s="109">
        <f>VLOOKUP($I240,[1]May!$H$7:$CL$470,71,FALSE)</f>
        <v>0</v>
      </c>
      <c r="GX240" s="109">
        <f>VLOOKUP($I240,[1]Jun!$H$7:$CL$470,71,FALSE)</f>
        <v>0</v>
      </c>
      <c r="GY240" s="109">
        <f>VLOOKUP($I240,[1]Jul!$H$7:$CL$470,71,FALSE)</f>
        <v>0</v>
      </c>
      <c r="GZ240" s="109">
        <f>VLOOKUP($I240,[1]Ago!$H$7:$CL$470,71,FALSE)</f>
        <v>0</v>
      </c>
      <c r="HA240" s="109">
        <f>VLOOKUP($I240,[1]Set!$H$7:$CL$470,71,FALSE)</f>
        <v>0</v>
      </c>
      <c r="HB240" s="109">
        <f>VLOOKUP($I240,[1]Oct!$H$7:$CL$470,71,FALSE)</f>
        <v>0</v>
      </c>
      <c r="HC240" s="109">
        <f>VLOOKUP($I240,[1]Nov!$H$7:$CL$470,71,FALSE)</f>
        <v>0</v>
      </c>
      <c r="HD240" s="109">
        <f>VLOOKUP($I240,[1]Dic!$H$7:$CL$470,71,FALSE)</f>
        <v>0</v>
      </c>
      <c r="HE240" s="111">
        <f t="shared" si="151"/>
        <v>1</v>
      </c>
      <c r="HF240" s="113">
        <f t="shared" si="152"/>
        <v>0</v>
      </c>
      <c r="HG240" s="109">
        <f>VLOOKUP($I240,[1]Ene!$H$7:$CL$470,73,FALSE)</f>
        <v>1</v>
      </c>
      <c r="HH240" s="109">
        <f>VLOOKUP($I240,[1]Feb!$H$7:$CL$470,73,FALSE)</f>
        <v>0</v>
      </c>
      <c r="HI240" s="109">
        <f>VLOOKUP($I240,[1]Mar!$H$7:$CL$470,73,FALSE)</f>
        <v>0</v>
      </c>
      <c r="HJ240" s="109">
        <f>VLOOKUP($I240,[1]Abr!$H$7:$CL$470,73,FALSE)</f>
        <v>0</v>
      </c>
      <c r="HK240" s="109">
        <f>VLOOKUP($I240,[1]May!$H$7:$CL$470,73,FALSE)</f>
        <v>0</v>
      </c>
      <c r="HL240" s="109">
        <f>VLOOKUP($I240,[1]Jun!$H$7:$CL$470,73,FALSE)</f>
        <v>0</v>
      </c>
      <c r="HM240" s="109">
        <f>VLOOKUP($I240,[1]Jul!$H$7:$CL$470,73,FALSE)</f>
        <v>0</v>
      </c>
      <c r="HN240" s="109">
        <f>VLOOKUP($I240,[1]Ago!$H$7:$CL$470,73,FALSE)</f>
        <v>0</v>
      </c>
      <c r="HO240" s="109">
        <f>VLOOKUP($I240,[1]Set!$H$7:$CL$470,73,FALSE)</f>
        <v>0</v>
      </c>
      <c r="HP240" s="109">
        <f>VLOOKUP($I240,[1]Oct!$H$7:$CL$470,73,FALSE)</f>
        <v>0</v>
      </c>
      <c r="HQ240" s="109">
        <f>VLOOKUP($I240,[1]Nov!$H$7:$CL$470,73,FALSE)</f>
        <v>0</v>
      </c>
      <c r="HR240" s="109">
        <f>VLOOKUP($I240,[1]Dic!$H$7:$CL$470,73,FALSE)</f>
        <v>0</v>
      </c>
      <c r="HS240" s="111">
        <f t="shared" si="153"/>
        <v>1</v>
      </c>
      <c r="HT240" s="113">
        <f t="shared" si="154"/>
        <v>0</v>
      </c>
      <c r="HU240" s="114">
        <f t="shared" si="155"/>
        <v>1</v>
      </c>
    </row>
    <row r="241" spans="1:229" s="112" customFormat="1" ht="10.5" x14ac:dyDescent="0.25">
      <c r="A241" s="184" t="s">
        <v>30</v>
      </c>
      <c r="B241" s="187" t="s">
        <v>88</v>
      </c>
      <c r="C241" s="184">
        <v>404</v>
      </c>
      <c r="D241" s="187" t="s">
        <v>586</v>
      </c>
      <c r="E241" s="187" t="s">
        <v>586</v>
      </c>
      <c r="F241" s="188" t="s">
        <v>88</v>
      </c>
      <c r="G241" s="184"/>
      <c r="H241" s="184" t="s">
        <v>693</v>
      </c>
      <c r="I241" s="316">
        <v>240</v>
      </c>
      <c r="J241" s="184" t="s">
        <v>768</v>
      </c>
      <c r="K241" s="109">
        <f>VLOOKUP($I241,[1]Ene!$H$7:$M$470,6,FALSE)</f>
        <v>0</v>
      </c>
      <c r="L241" s="109">
        <f>VLOOKUP($I241,[1]Feb!$H$7:$M$470,6,FALSE)</f>
        <v>0</v>
      </c>
      <c r="M241" s="109">
        <f>VLOOKUP($I241,[1]Mar!$H$7:$M$470,6,FALSE)</f>
        <v>0</v>
      </c>
      <c r="N241" s="109">
        <f>VLOOKUP($I241,[1]Abr!$H$7:$M$470,6,FALSE)</f>
        <v>0</v>
      </c>
      <c r="O241" s="109">
        <f>VLOOKUP($I241,[1]May!$H$7:$M$470,6,FALSE)</f>
        <v>0</v>
      </c>
      <c r="P241" s="109">
        <f>VLOOKUP($I241,[1]Jun!$H$7:$M$470,6,FALSE)</f>
        <v>0</v>
      </c>
      <c r="Q241" s="109">
        <f>VLOOKUP($I241,[1]Jul!$H$7:$M$470,6,FALSE)</f>
        <v>0</v>
      </c>
      <c r="R241" s="109">
        <f>VLOOKUP($I241,[1]Ago!$H$7:$M$470,6,FALSE)</f>
        <v>0</v>
      </c>
      <c r="S241" s="109">
        <f>VLOOKUP($I241,[1]Set!$H$7:$M$470,6,FALSE)</f>
        <v>0</v>
      </c>
      <c r="T241" s="109">
        <f>VLOOKUP($I241,[1]Oct!$H$7:$M$470,6,FALSE)</f>
        <v>0</v>
      </c>
      <c r="U241" s="109">
        <f>VLOOKUP($I241,[1]Nov!$H$7:$M$470,6,FALSE)</f>
        <v>0</v>
      </c>
      <c r="V241" s="109">
        <f>VLOOKUP($I241,[1]Dic!$H$7:$M$470,6,FALSE)</f>
        <v>0</v>
      </c>
      <c r="W241" s="142"/>
      <c r="X241" s="112">
        <f t="shared" si="128"/>
        <v>0</v>
      </c>
      <c r="Y241" s="163">
        <f t="shared" si="129"/>
        <v>0</v>
      </c>
      <c r="Z241" s="117">
        <f>VLOOKUP($I241,[1]Ene!$H$7:$N$470,7,FALSE)</f>
        <v>0</v>
      </c>
      <c r="AA241" s="109">
        <f>VLOOKUP($I241,[1]Feb!$H$7:$N$470,7,FALSE)</f>
        <v>0</v>
      </c>
      <c r="AB241" s="109">
        <f>VLOOKUP($I241,[1]Mar!$H$7:$N$470,7,FALSE)</f>
        <v>0</v>
      </c>
      <c r="AC241" s="109">
        <f>VLOOKUP($I241,[1]Abr!$H$7:$N$470,7,FALSE)</f>
        <v>0</v>
      </c>
      <c r="AD241" s="109">
        <f>VLOOKUP($I241,[1]May!$H$7:$N$470,7,FALSE)</f>
        <v>0</v>
      </c>
      <c r="AE241" s="109">
        <f>VLOOKUP($I241,[1]Jun!$H$7:$N$470,7,FALSE)</f>
        <v>0</v>
      </c>
      <c r="AF241" s="109">
        <f>VLOOKUP($I241,[1]Jul!$H$7:$N$470,7,FALSE)</f>
        <v>0</v>
      </c>
      <c r="AG241" s="109">
        <f>VLOOKUP($I241,[1]Ago!$H$7:$N$470,7,FALSE)</f>
        <v>0</v>
      </c>
      <c r="AH241" s="109">
        <f>VLOOKUP($I241,[1]Set!$H$7:$N$470,7,FALSE)</f>
        <v>0</v>
      </c>
      <c r="AI241" s="109">
        <f>VLOOKUP($I241,[1]Oct!$H$7:$N$470,7,FALSE)</f>
        <v>0</v>
      </c>
      <c r="AJ241" s="109">
        <f>VLOOKUP($I241,[1]Nov!$H$7:$N$470,7,FALSE)</f>
        <v>0</v>
      </c>
      <c r="AK241" s="118">
        <f>VLOOKUP($I241,[1]Dic!$H$7:$N$470,7,FALSE)</f>
        <v>0</v>
      </c>
      <c r="AL241" s="112">
        <f t="shared" si="121"/>
        <v>0</v>
      </c>
      <c r="AM241" s="164">
        <f t="shared" si="130"/>
        <v>0</v>
      </c>
      <c r="AN241" s="164">
        <f t="shared" si="122"/>
        <v>0</v>
      </c>
      <c r="AO241" s="142"/>
      <c r="AP241" s="109">
        <f>VLOOKUP($I241,[1]Ene!$H$7:$Q$470,10,FALSE)</f>
        <v>0</v>
      </c>
      <c r="AQ241" s="109">
        <f>VLOOKUP($I241,[1]Feb!$H$7:$Q$470,10,FALSE)</f>
        <v>0</v>
      </c>
      <c r="AR241" s="109">
        <f>VLOOKUP($I241,[1]Mar!$H$7:$Q$470,10,FALSE)</f>
        <v>0</v>
      </c>
      <c r="AS241" s="109">
        <f>VLOOKUP($I241,[1]Abr!$H$7:$Q$470,10,FALSE)</f>
        <v>0</v>
      </c>
      <c r="AT241" s="109">
        <f>VLOOKUP($I241,[1]May!$H$7:$Q$470,10,FALSE)</f>
        <v>0</v>
      </c>
      <c r="AU241" s="109">
        <f>VLOOKUP($I241,[1]Jun!$H$7:$Q$470,10,FALSE)</f>
        <v>0</v>
      </c>
      <c r="AV241" s="109">
        <f>VLOOKUP($I241,[1]Jul!$H$7:$Q$470,10,FALSE)</f>
        <v>0</v>
      </c>
      <c r="AW241" s="109">
        <f>VLOOKUP($I241,[1]Ago!$H$7:$Q$470,10,FALSE)</f>
        <v>0</v>
      </c>
      <c r="AX241" s="109">
        <f>VLOOKUP($I241,[1]Set!$H$7:$Q$470,10,FALSE)</f>
        <v>0</v>
      </c>
      <c r="AY241" s="109">
        <f>VLOOKUP($I241,[1]Oct!$H$7:$Q$470,10,FALSE)</f>
        <v>0</v>
      </c>
      <c r="AZ241" s="109">
        <f>VLOOKUP($I241,[1]Nov!$H$7:$Q$470,10,FALSE)</f>
        <v>0</v>
      </c>
      <c r="BA241" s="118">
        <f>VLOOKUP($I241,[1]Dic!$H$7:$Q$470,10,FALSE)</f>
        <v>0</v>
      </c>
      <c r="BB241" s="112">
        <f t="shared" si="131"/>
        <v>0</v>
      </c>
      <c r="BC241" s="163">
        <f t="shared" si="132"/>
        <v>0</v>
      </c>
      <c r="BD241" s="109">
        <f>VLOOKUP($I241,[1]Ene!$H$7:$T$470,13,FALSE)</f>
        <v>0</v>
      </c>
      <c r="BE241" s="109">
        <f>VLOOKUP($I241,[1]Feb!$H$7:$T$470,13,FALSE)</f>
        <v>0</v>
      </c>
      <c r="BF241" s="109">
        <f>VLOOKUP($I241,[1]Mar!$H$7:$T$470,13,FALSE)</f>
        <v>0</v>
      </c>
      <c r="BG241" s="109">
        <f>VLOOKUP($I241,[1]Abr!$H$7:$T$470,13,FALSE)</f>
        <v>0</v>
      </c>
      <c r="BH241" s="109">
        <f>VLOOKUP($I241,[1]May!$H$7:$T$470,13,FALSE)</f>
        <v>0</v>
      </c>
      <c r="BI241" s="109">
        <f>VLOOKUP($I241,[1]Jun!$H$7:$T$470,13,FALSE)</f>
        <v>0</v>
      </c>
      <c r="BJ241" s="109">
        <f>VLOOKUP($I241,[1]Jul!$H$7:$T$470,13,FALSE)</f>
        <v>0</v>
      </c>
      <c r="BK241" s="109">
        <f>VLOOKUP($I241,[1]Ago!$H$7:$T$470,13,FALSE)</f>
        <v>0</v>
      </c>
      <c r="BL241" s="109">
        <f>VLOOKUP($I241,[1]Set!$H$7:$T$470,13,FALSE)</f>
        <v>0</v>
      </c>
      <c r="BM241" s="109">
        <f>VLOOKUP($I241,[1]Oct!$H$7:$T$470,13,FALSE)</f>
        <v>0</v>
      </c>
      <c r="BN241" s="109">
        <f>VLOOKUP($I241,[1]Nov!$H$7:$T$470,13,FALSE)</f>
        <v>0</v>
      </c>
      <c r="BO241" s="109">
        <f>VLOOKUP($I241,[1]Dic!$H$7:$T$470,13,FALSE)</f>
        <v>0</v>
      </c>
      <c r="BP241" s="111">
        <f t="shared" si="133"/>
        <v>0</v>
      </c>
      <c r="BQ241" s="113">
        <f t="shared" si="134"/>
        <v>0</v>
      </c>
      <c r="BR241" s="109">
        <f>VLOOKUP($I241,[1]Ene!$H$7:$V$470,15,FALSE)</f>
        <v>0</v>
      </c>
      <c r="BS241" s="109">
        <f>VLOOKUP($I241,[1]Feb!$H$7:$V$470,15,FALSE)</f>
        <v>0</v>
      </c>
      <c r="BT241" s="109">
        <f>VLOOKUP($I241,[1]Mar!$H$7:$V$470,15,FALSE)</f>
        <v>0</v>
      </c>
      <c r="BU241" s="109">
        <f>VLOOKUP($I241,[1]Abr!$H$7:$V$470,15,FALSE)</f>
        <v>0</v>
      </c>
      <c r="BV241" s="109">
        <f>VLOOKUP($I241,[1]May!$H$7:$V$470,15,FALSE)</f>
        <v>0</v>
      </c>
      <c r="BW241" s="109">
        <f>VLOOKUP($I241,[1]Jun!$H$7:$V$470,15,FALSE)</f>
        <v>0</v>
      </c>
      <c r="BX241" s="109">
        <f>VLOOKUP($I241,[1]Jul!$H$7:$V$470,15,FALSE)</f>
        <v>0</v>
      </c>
      <c r="BY241" s="109">
        <f>VLOOKUP($I241,[1]Ago!$H$7:$V$470,15,FALSE)</f>
        <v>0</v>
      </c>
      <c r="BZ241" s="109">
        <f>VLOOKUP($I241,[1]Set!$H$7:$V$470,15,FALSE)</f>
        <v>0</v>
      </c>
      <c r="CA241" s="109">
        <f>VLOOKUP($I241,[1]Oct!$H$7:$V$470,15,FALSE)</f>
        <v>0</v>
      </c>
      <c r="CB241" s="109">
        <f>VLOOKUP($I241,[1]Nov!$H$7:$V$470,15,FALSE)</f>
        <v>0</v>
      </c>
      <c r="CC241" s="109">
        <f>VLOOKUP($I241,[1]Dic!$H$7:$V$470,15,FALSE)</f>
        <v>0</v>
      </c>
      <c r="CD241" s="111">
        <f t="shared" si="135"/>
        <v>0</v>
      </c>
      <c r="CE241" s="113">
        <f t="shared" si="123"/>
        <v>0</v>
      </c>
      <c r="CF241" s="109">
        <f>VLOOKUP($I241,[1]Ene!$H$7:$X$470,17,FALSE)</f>
        <v>0</v>
      </c>
      <c r="CG241" s="109">
        <f>VLOOKUP($I241,[1]Feb!$H$7:$X$470,17,FALSE)</f>
        <v>0</v>
      </c>
      <c r="CH241" s="109">
        <f>VLOOKUP($I241,[1]Mar!$H$7:$X$470,17,FALSE)</f>
        <v>0</v>
      </c>
      <c r="CI241" s="109">
        <f>VLOOKUP($I241,[1]Abr!$H$7:$X$470,17,FALSE)</f>
        <v>0</v>
      </c>
      <c r="CJ241" s="109">
        <f>VLOOKUP($I241,[1]May!$H$7:$X$470,17,FALSE)</f>
        <v>0</v>
      </c>
      <c r="CK241" s="109">
        <f>VLOOKUP($I241,[1]Jun!$H$7:$X$470,17,FALSE)</f>
        <v>0</v>
      </c>
      <c r="CL241" s="109">
        <f>VLOOKUP($I241,[1]Jul!$H$7:$X$470,17,FALSE)</f>
        <v>0</v>
      </c>
      <c r="CM241" s="109">
        <f>VLOOKUP($I241,[1]Ago!$H$7:$X$470,17,FALSE)</f>
        <v>0</v>
      </c>
      <c r="CN241" s="109">
        <f>VLOOKUP($I241,[1]Set!$H$7:$X$470,17,FALSE)</f>
        <v>0</v>
      </c>
      <c r="CO241" s="109">
        <f>VLOOKUP($I241,[1]Oct!$H$7:$X$470,17,FALSE)</f>
        <v>0</v>
      </c>
      <c r="CP241" s="109">
        <f>VLOOKUP($I241,[1]Nov!$H$7:$X$470,17,FALSE)</f>
        <v>0</v>
      </c>
      <c r="CQ241" s="109">
        <f>VLOOKUP($I241,[1]Dic!$H$7:$X$470,17,FALSE)</f>
        <v>0</v>
      </c>
      <c r="CR241" s="111">
        <f t="shared" si="136"/>
        <v>0</v>
      </c>
      <c r="CS241" s="113">
        <f t="shared" si="124"/>
        <v>0</v>
      </c>
      <c r="CT241" s="112">
        <f t="shared" si="125"/>
        <v>0</v>
      </c>
      <c r="CU241" s="116"/>
      <c r="CV241" s="109">
        <f>VLOOKUP($I241,[1]Ene!$H$7:$AC$470,22,FALSE)</f>
        <v>0</v>
      </c>
      <c r="CW241" s="109">
        <f>VLOOKUP($I241,[1]Feb!$H$7:$AC$470,22,FALSE)</f>
        <v>0</v>
      </c>
      <c r="CX241" s="109">
        <f>VLOOKUP($I241,[1]Mar!$H$7:$AC$470,22,FALSE)</f>
        <v>0</v>
      </c>
      <c r="CY241" s="109">
        <f>VLOOKUP($I241,[1]Abr!$H$7:$AC$470,22,FALSE)</f>
        <v>0</v>
      </c>
      <c r="CZ241" s="109">
        <f>VLOOKUP($I241,[1]May!$H$7:$AC$470,22,FALSE)</f>
        <v>0</v>
      </c>
      <c r="DA241" s="109">
        <f>VLOOKUP($I241,[1]Jun!$H$7:$AC$470,22,FALSE)</f>
        <v>0</v>
      </c>
      <c r="DB241" s="109">
        <f>VLOOKUP($I241,[1]Jul!$H$7:$AC$470,22,FALSE)</f>
        <v>0</v>
      </c>
      <c r="DC241" s="109">
        <f>VLOOKUP($I241,[1]Ago!$H$7:$AC$470,22,FALSE)</f>
        <v>0</v>
      </c>
      <c r="DD241" s="109">
        <f>VLOOKUP($I241,[1]Set!$H$7:$AC$470,22,FALSE)</f>
        <v>0</v>
      </c>
      <c r="DE241" s="109">
        <f>VLOOKUP($I241,[1]Oct!$H$7:$AC$470,22,FALSE)</f>
        <v>0</v>
      </c>
      <c r="DF241" s="109">
        <f>VLOOKUP($I241,[1]Nov!$H$7:$AC$470,22,FALSE)</f>
        <v>0</v>
      </c>
      <c r="DG241" s="118">
        <f>VLOOKUP($I241,[1]Dic!$H$7:$AC$470,22,FALSE)</f>
        <v>0</v>
      </c>
      <c r="DH241" s="111">
        <f t="shared" si="137"/>
        <v>0</v>
      </c>
      <c r="DI241" s="113">
        <f t="shared" si="138"/>
        <v>0</v>
      </c>
      <c r="DJ241" s="109">
        <f>VLOOKUP($I241,[1]Ene!$H$7:$BL$470,57,FALSE)</f>
        <v>0</v>
      </c>
      <c r="DK241" s="109">
        <f>VLOOKUP($I241,[1]Feb!$H$7:$BL$470,57,FALSE)</f>
        <v>0</v>
      </c>
      <c r="DL241" s="109">
        <f>VLOOKUP($I241,[1]Mar!$H$7:$BL$470,57,FALSE)</f>
        <v>0</v>
      </c>
      <c r="DM241" s="109">
        <f>VLOOKUP($I241,[1]Abr!$H$7:$BL$470,57,FALSE)</f>
        <v>0</v>
      </c>
      <c r="DN241" s="109">
        <f>VLOOKUP($I241,[1]May!$H$7:$BL$470,57,FALSE)</f>
        <v>0</v>
      </c>
      <c r="DO241" s="109">
        <f>VLOOKUP($I241,[1]Jun!$H$7:$BL$470,57,FALSE)</f>
        <v>0</v>
      </c>
      <c r="DP241" s="109">
        <f>VLOOKUP($I241,[1]Jul!$H$7:$BL$470,57,FALSE)</f>
        <v>0</v>
      </c>
      <c r="DQ241" s="109">
        <f>VLOOKUP($I241,[1]Ago!$H$7:$BL$470,57,FALSE)</f>
        <v>0</v>
      </c>
      <c r="DR241" s="109">
        <f>VLOOKUP($I241,[1]Set!$H$7:$BL$470,57,FALSE)</f>
        <v>0</v>
      </c>
      <c r="DS241" s="109">
        <f>VLOOKUP($I241,[1]Oct!$H$7:$BL$470,57,FALSE)</f>
        <v>0</v>
      </c>
      <c r="DT241" s="109">
        <f>VLOOKUP($I241,[1]Nov!$H$7:$BL$470,57,FALSE)</f>
        <v>0</v>
      </c>
      <c r="DU241" s="109">
        <f>VLOOKUP($I241,[1]Dic!$H$7:$BL$470,57,FALSE)</f>
        <v>0</v>
      </c>
      <c r="DV241" s="111">
        <f t="shared" si="139"/>
        <v>0</v>
      </c>
      <c r="DW241" s="113">
        <f t="shared" si="140"/>
        <v>0</v>
      </c>
      <c r="DX241" s="117">
        <f>VLOOKUP($I241,[1]Ene!$H$7:$BQ$470,62,FALSE)</f>
        <v>0</v>
      </c>
      <c r="DY241" s="109">
        <f>VLOOKUP($I241,[1]Feb!$H$7:$BQ$470,62,FALSE)</f>
        <v>0</v>
      </c>
      <c r="DZ241" s="109">
        <f>VLOOKUP($I241,[1]Mar!$H$7:$BQ$470,62,FALSE)</f>
        <v>0</v>
      </c>
      <c r="EA241" s="109">
        <f>VLOOKUP($I241,[1]Abr!$H$7:$BQ$470,62,FALSE)</f>
        <v>0</v>
      </c>
      <c r="EB241" s="109">
        <f>VLOOKUP($I241,[1]May!$H$7:$BQ$470,62,FALSE)</f>
        <v>0</v>
      </c>
      <c r="EC241" s="109">
        <f>VLOOKUP($I241,[1]Jun!$H$7:$BQ$470,62,FALSE)</f>
        <v>0</v>
      </c>
      <c r="ED241" s="109">
        <f>VLOOKUP($I241,[1]Jul!$H$7:$BQ$470,62,FALSE)</f>
        <v>0</v>
      </c>
      <c r="EE241" s="109">
        <f>VLOOKUP($I241,[1]Ago!$H$7:$BQ$470,62,FALSE)</f>
        <v>0</v>
      </c>
      <c r="EF241" s="109">
        <f>VLOOKUP($I241,[1]Set!$H$7:$BQ$470,62,FALSE)</f>
        <v>0</v>
      </c>
      <c r="EG241" s="109">
        <f>VLOOKUP($I241,[1]Oct!$H$7:$BQ$470,62,FALSE)</f>
        <v>0</v>
      </c>
      <c r="EH241" s="109">
        <f>VLOOKUP($I241,[1]Nov!$H$7:$BQ$470,62,FALSE)</f>
        <v>0</v>
      </c>
      <c r="EI241" s="109">
        <f>VLOOKUP($I241,[1]Dic!$H$7:$BQ$470,62,FALSE)</f>
        <v>0</v>
      </c>
      <c r="EJ241" s="115">
        <f t="shared" si="141"/>
        <v>0</v>
      </c>
      <c r="EK241" s="113">
        <f t="shared" si="142"/>
        <v>0</v>
      </c>
      <c r="EL241" s="117">
        <f>VLOOKUP($I241,[1]Ene!$H$7:$BM$470,58,FALSE)</f>
        <v>0</v>
      </c>
      <c r="EM241" s="109">
        <f>VLOOKUP($I241,[1]Feb!$H$7:$BM$470,58,FALSE)</f>
        <v>0</v>
      </c>
      <c r="EN241" s="109">
        <f>VLOOKUP($I241,[1]Mar!$H$7:$BM$470,58,FALSE)</f>
        <v>0</v>
      </c>
      <c r="EO241" s="109">
        <f>VLOOKUP($I241,[1]Abr!$H$7:$BM$470,58,FALSE)</f>
        <v>0</v>
      </c>
      <c r="EP241" s="109">
        <f>VLOOKUP($I241,[1]May!$H$7:$BM$470,58,FALSE)</f>
        <v>0</v>
      </c>
      <c r="EQ241" s="109">
        <f>VLOOKUP($I241,[1]Jun!$H$7:$BM$470,58,FALSE)</f>
        <v>0</v>
      </c>
      <c r="ER241" s="109">
        <f>VLOOKUP($I241,[1]Jul!$H$7:$BM$470,58,FALSE)</f>
        <v>0</v>
      </c>
      <c r="ES241" s="109">
        <f>VLOOKUP($I241,[1]Ago!$H$7:$BM$470,58,FALSE)</f>
        <v>0</v>
      </c>
      <c r="ET241" s="109">
        <f>VLOOKUP($I241,[1]Set!$H$7:$BM$470,58,FALSE)</f>
        <v>0</v>
      </c>
      <c r="EU241" s="109">
        <f>VLOOKUP($I241,[1]Oct!$H$7:$BM$470,58,FALSE)</f>
        <v>0</v>
      </c>
      <c r="EV241" s="109">
        <f>VLOOKUP($I241,[1]Nov!$H$7:$BM$470,58,FALSE)</f>
        <v>0</v>
      </c>
      <c r="EW241" s="118">
        <f>VLOOKUP($I241,[1]Dic!$H$7:$BM$470,58,FALSE)</f>
        <v>0</v>
      </c>
      <c r="EX241" s="111">
        <f t="shared" si="143"/>
        <v>0</v>
      </c>
      <c r="EY241" s="113">
        <f t="shared" si="144"/>
        <v>0</v>
      </c>
      <c r="EZ241" s="109">
        <f>VLOOKUP($I241,[1]Ene!$H$7:$CL$470,70,FALSE)</f>
        <v>0</v>
      </c>
      <c r="FA241" s="109">
        <f>VLOOKUP($I241,[1]Feb!$H$7:$CL$470,70,FALSE)</f>
        <v>0</v>
      </c>
      <c r="FB241" s="109">
        <f>VLOOKUP($I241,[1]Mar!$H$7:$CL$470,70,FALSE)</f>
        <v>0</v>
      </c>
      <c r="FC241" s="109">
        <f>VLOOKUP($I241,[1]Abr!$H$7:$CL$470,70,FALSE)</f>
        <v>0</v>
      </c>
      <c r="FD241" s="109">
        <f>VLOOKUP($I241,[1]May!$H$7:$CL$470,70,FALSE)</f>
        <v>0</v>
      </c>
      <c r="FE241" s="109">
        <f>VLOOKUP($I241,[1]Jun!$H$7:$CL$470,70,FALSE)</f>
        <v>0</v>
      </c>
      <c r="FF241" s="109">
        <f>VLOOKUP($I241,[1]Jul!$H$7:$CL$470,70,FALSE)</f>
        <v>0</v>
      </c>
      <c r="FG241" s="109">
        <f>VLOOKUP($I241,[1]Ago!$H$7:$CL$470,70,FALSE)</f>
        <v>0</v>
      </c>
      <c r="FH241" s="109">
        <f>VLOOKUP($I241,[1]Set!$H$7:$CL$470,70,FALSE)</f>
        <v>0</v>
      </c>
      <c r="FI241" s="109">
        <f>VLOOKUP($I241,[1]Oct!$H$7:$CL$470,70,FALSE)</f>
        <v>0</v>
      </c>
      <c r="FJ241" s="109">
        <f>VLOOKUP($I241,[1]Nov!$H$7:$CL$470,70,FALSE)</f>
        <v>0</v>
      </c>
      <c r="FK241" s="118">
        <f>VLOOKUP($I241,[1]Dic!$H$7:$CL$470,70,FALSE)</f>
        <v>0</v>
      </c>
      <c r="FL241" s="111">
        <f t="shared" si="145"/>
        <v>0</v>
      </c>
      <c r="FM241" s="113">
        <f t="shared" si="146"/>
        <v>0</v>
      </c>
      <c r="FN241" s="109">
        <f>VLOOKUP($I241,[1]Ene!$H$7:$CL$470,72,FALSE)</f>
        <v>0</v>
      </c>
      <c r="FO241" s="109">
        <f>VLOOKUP($I241,[1]Feb!$H$7:$CL$470,72,FALSE)</f>
        <v>0</v>
      </c>
      <c r="FP241" s="109">
        <f>VLOOKUP($I241,[1]Mar!$H$7:$CL$470,72,FALSE)</f>
        <v>0</v>
      </c>
      <c r="FQ241" s="109">
        <f>VLOOKUP($I241,[1]Abr!$H$7:$CL$470,72,FALSE)</f>
        <v>0</v>
      </c>
      <c r="FR241" s="109">
        <f>VLOOKUP($I241,[1]May!$H$7:$CL$470,72,FALSE)</f>
        <v>0</v>
      </c>
      <c r="FS241" s="109">
        <f>VLOOKUP($I241,[1]Jun!$H$7:$CL$470,72,FALSE)</f>
        <v>0</v>
      </c>
      <c r="FT241" s="109">
        <f>VLOOKUP($I241,[1]Jul!$H$7:$CL$470,72,FALSE)</f>
        <v>0</v>
      </c>
      <c r="FU241" s="109">
        <f>VLOOKUP($I241,[1]Ago!$H$7:$CL$470,72,FALSE)</f>
        <v>0</v>
      </c>
      <c r="FV241" s="109">
        <f>VLOOKUP($I241,[1]Set!$H$7:$CL$470,72,FALSE)</f>
        <v>0</v>
      </c>
      <c r="FW241" s="109">
        <f>VLOOKUP($I241,[1]Oct!$H$7:$CL$470,72,FALSE)</f>
        <v>0</v>
      </c>
      <c r="FX241" s="109">
        <f>VLOOKUP($I241,[1]Nov!$H$7:$CL$470,72,FALSE)</f>
        <v>0</v>
      </c>
      <c r="FY241" s="118">
        <f>VLOOKUP($I241,[1]Dic!$H$7:$CL$470,72,FALSE)</f>
        <v>0</v>
      </c>
      <c r="FZ241" s="112">
        <f t="shared" si="147"/>
        <v>0</v>
      </c>
      <c r="GA241" s="113">
        <f t="shared" si="148"/>
        <v>0</v>
      </c>
      <c r="GB241" s="109">
        <f>VLOOKUP($I241,[1]Ene!$H$7:$CL$471,59,FALSE)</f>
        <v>0</v>
      </c>
      <c r="GC241" s="109">
        <f>VLOOKUP($I241,[1]Feb!$H$7:$CL$471,59,FALSE)</f>
        <v>0</v>
      </c>
      <c r="GD241" s="109">
        <f>VLOOKUP($I241,[1]Mar!$H$7:$CL$471,59,FALSE)</f>
        <v>0</v>
      </c>
      <c r="GE241" s="109">
        <f>VLOOKUP($I241,[1]Abr!$H$7:$CL$471,59,FALSE)</f>
        <v>0</v>
      </c>
      <c r="GF241" s="109">
        <f>VLOOKUP($I241,[1]May!$H$7:$CL$471,59,FALSE)</f>
        <v>0</v>
      </c>
      <c r="GG241" s="109">
        <f>VLOOKUP($I241,[1]Jun!$H$7:$CL$471,59,FALSE)</f>
        <v>0</v>
      </c>
      <c r="GH241" s="109">
        <f>VLOOKUP($I241,[1]Jul!$H$7:$CL$471,59,FALSE)</f>
        <v>0</v>
      </c>
      <c r="GI241" s="109">
        <f>VLOOKUP($I241,[1]Ago!$H$7:$CL$471,59,FALSE)</f>
        <v>0</v>
      </c>
      <c r="GJ241" s="109">
        <f>VLOOKUP($I241,[1]Set!$H$7:$CL$471,59,FALSE)</f>
        <v>0</v>
      </c>
      <c r="GK241" s="109">
        <f>VLOOKUP($I241,[1]Oct!$H$7:$CL$471,59,FALSE)</f>
        <v>0</v>
      </c>
      <c r="GL241" s="109">
        <f>VLOOKUP($I241,[1]Nov!$H$7:$CL$471,59,FALSE)</f>
        <v>0</v>
      </c>
      <c r="GM241" s="118">
        <f>VLOOKUP($I241,[1]Dic!$H$7:$CL$471,59,FALSE)</f>
        <v>0</v>
      </c>
      <c r="GN241" s="112">
        <f t="shared" si="149"/>
        <v>0</v>
      </c>
      <c r="GO241" s="113">
        <f t="shared" si="150"/>
        <v>0</v>
      </c>
      <c r="GP241" s="114">
        <f t="shared" si="126"/>
        <v>0</v>
      </c>
      <c r="GQ241" s="114">
        <f t="shared" si="127"/>
        <v>0</v>
      </c>
      <c r="GR241" s="116"/>
      <c r="GS241" s="109">
        <f>VLOOKUP($I241,[1]Ene!$H$7:$CL$470,71,FALSE)</f>
        <v>0</v>
      </c>
      <c r="GT241" s="109">
        <f>VLOOKUP($I241,[1]Feb!$H$7:$CL$470,71,FALSE)</f>
        <v>0</v>
      </c>
      <c r="GU241" s="109">
        <f>VLOOKUP($I241,[1]Mar!$H$7:$CL$470,71,FALSE)</f>
        <v>0</v>
      </c>
      <c r="GV241" s="109">
        <f>VLOOKUP($I241,[1]Abr!$H$7:$CL$470,71,FALSE)</f>
        <v>0</v>
      </c>
      <c r="GW241" s="109">
        <f>VLOOKUP($I241,[1]May!$H$7:$CL$470,71,FALSE)</f>
        <v>0</v>
      </c>
      <c r="GX241" s="109">
        <f>VLOOKUP($I241,[1]Jun!$H$7:$CL$470,71,FALSE)</f>
        <v>0</v>
      </c>
      <c r="GY241" s="109">
        <f>VLOOKUP($I241,[1]Jul!$H$7:$CL$470,71,FALSE)</f>
        <v>0</v>
      </c>
      <c r="GZ241" s="109">
        <f>VLOOKUP($I241,[1]Ago!$H$7:$CL$470,71,FALSE)</f>
        <v>0</v>
      </c>
      <c r="HA241" s="109">
        <f>VLOOKUP($I241,[1]Set!$H$7:$CL$470,71,FALSE)</f>
        <v>0</v>
      </c>
      <c r="HB241" s="109">
        <f>VLOOKUP($I241,[1]Oct!$H$7:$CL$470,71,FALSE)</f>
        <v>0</v>
      </c>
      <c r="HC241" s="109">
        <f>VLOOKUP($I241,[1]Nov!$H$7:$CL$470,71,FALSE)</f>
        <v>0</v>
      </c>
      <c r="HD241" s="109">
        <f>VLOOKUP($I241,[1]Dic!$H$7:$CL$470,71,FALSE)</f>
        <v>0</v>
      </c>
      <c r="HE241" s="111">
        <f t="shared" si="151"/>
        <v>0</v>
      </c>
      <c r="HF241" s="113">
        <f t="shared" si="152"/>
        <v>0</v>
      </c>
      <c r="HG241" s="109">
        <f>VLOOKUP($I241,[1]Ene!$H$7:$CL$470,73,FALSE)</f>
        <v>0</v>
      </c>
      <c r="HH241" s="109">
        <f>VLOOKUP($I241,[1]Feb!$H$7:$CL$470,73,FALSE)</f>
        <v>0</v>
      </c>
      <c r="HI241" s="109">
        <f>VLOOKUP($I241,[1]Mar!$H$7:$CL$470,73,FALSE)</f>
        <v>0</v>
      </c>
      <c r="HJ241" s="109">
        <f>VLOOKUP($I241,[1]Abr!$H$7:$CL$470,73,FALSE)</f>
        <v>0</v>
      </c>
      <c r="HK241" s="109">
        <f>VLOOKUP($I241,[1]May!$H$7:$CL$470,73,FALSE)</f>
        <v>0</v>
      </c>
      <c r="HL241" s="109">
        <f>VLOOKUP($I241,[1]Jun!$H$7:$CL$470,73,FALSE)</f>
        <v>0</v>
      </c>
      <c r="HM241" s="109">
        <f>VLOOKUP($I241,[1]Jul!$H$7:$CL$470,73,FALSE)</f>
        <v>0</v>
      </c>
      <c r="HN241" s="109">
        <f>VLOOKUP($I241,[1]Ago!$H$7:$CL$470,73,FALSE)</f>
        <v>0</v>
      </c>
      <c r="HO241" s="109">
        <f>VLOOKUP($I241,[1]Set!$H$7:$CL$470,73,FALSE)</f>
        <v>0</v>
      </c>
      <c r="HP241" s="109">
        <f>VLOOKUP($I241,[1]Oct!$H$7:$CL$470,73,FALSE)</f>
        <v>0</v>
      </c>
      <c r="HQ241" s="109">
        <f>VLOOKUP($I241,[1]Nov!$H$7:$CL$470,73,FALSE)</f>
        <v>0</v>
      </c>
      <c r="HR241" s="109">
        <f>VLOOKUP($I241,[1]Dic!$H$7:$CL$470,73,FALSE)</f>
        <v>0</v>
      </c>
      <c r="HS241" s="111">
        <f t="shared" si="153"/>
        <v>0</v>
      </c>
      <c r="HT241" s="113">
        <f t="shared" si="154"/>
        <v>0</v>
      </c>
      <c r="HU241" s="114">
        <f t="shared" si="155"/>
        <v>0</v>
      </c>
    </row>
    <row r="242" spans="1:229" s="112" customFormat="1" ht="10.5" x14ac:dyDescent="0.25">
      <c r="A242" s="184" t="s">
        <v>30</v>
      </c>
      <c r="B242" s="187" t="s">
        <v>88</v>
      </c>
      <c r="C242" s="184">
        <v>404</v>
      </c>
      <c r="D242" s="187" t="s">
        <v>586</v>
      </c>
      <c r="E242" s="187" t="s">
        <v>586</v>
      </c>
      <c r="F242" s="188" t="s">
        <v>88</v>
      </c>
      <c r="G242" s="184"/>
      <c r="H242" s="184" t="s">
        <v>688</v>
      </c>
      <c r="I242" s="316">
        <v>241</v>
      </c>
      <c r="J242" s="184" t="s">
        <v>89</v>
      </c>
      <c r="K242" s="109">
        <f>VLOOKUP($I242,[1]Ene!$H$7:$M$470,6,FALSE)</f>
        <v>0</v>
      </c>
      <c r="L242" s="109">
        <f>VLOOKUP($I242,[1]Feb!$H$7:$M$470,6,FALSE)</f>
        <v>0</v>
      </c>
      <c r="M242" s="109">
        <f>VLOOKUP($I242,[1]Mar!$H$7:$M$470,6,FALSE)</f>
        <v>0</v>
      </c>
      <c r="N242" s="109">
        <f>VLOOKUP($I242,[1]Abr!$H$7:$M$470,6,FALSE)</f>
        <v>0</v>
      </c>
      <c r="O242" s="109">
        <f>VLOOKUP($I242,[1]May!$H$7:$M$470,6,FALSE)</f>
        <v>0</v>
      </c>
      <c r="P242" s="109">
        <f>VLOOKUP($I242,[1]Jun!$H$7:$M$470,6,FALSE)</f>
        <v>0</v>
      </c>
      <c r="Q242" s="109">
        <f>VLOOKUP($I242,[1]Jul!$H$7:$M$470,6,FALSE)</f>
        <v>0</v>
      </c>
      <c r="R242" s="109">
        <f>VLOOKUP($I242,[1]Ago!$H$7:$M$470,6,FALSE)</f>
        <v>0</v>
      </c>
      <c r="S242" s="109">
        <f>VLOOKUP($I242,[1]Set!$H$7:$M$470,6,FALSE)</f>
        <v>0</v>
      </c>
      <c r="T242" s="109">
        <f>VLOOKUP($I242,[1]Oct!$H$7:$M$470,6,FALSE)</f>
        <v>0</v>
      </c>
      <c r="U242" s="109">
        <f>VLOOKUP($I242,[1]Nov!$H$7:$M$470,6,FALSE)</f>
        <v>0</v>
      </c>
      <c r="V242" s="109">
        <f>VLOOKUP($I242,[1]Dic!$H$7:$M$470,6,FALSE)</f>
        <v>0</v>
      </c>
      <c r="W242" s="142"/>
      <c r="X242" s="112">
        <f t="shared" si="128"/>
        <v>0</v>
      </c>
      <c r="Y242" s="163">
        <f t="shared" si="129"/>
        <v>0</v>
      </c>
      <c r="Z242" s="117">
        <f>VLOOKUP($I242,[1]Ene!$H$7:$N$470,7,FALSE)</f>
        <v>0</v>
      </c>
      <c r="AA242" s="109">
        <f>VLOOKUP($I242,[1]Feb!$H$7:$N$470,7,FALSE)</f>
        <v>0</v>
      </c>
      <c r="AB242" s="109">
        <f>VLOOKUP($I242,[1]Mar!$H$7:$N$470,7,FALSE)</f>
        <v>0</v>
      </c>
      <c r="AC242" s="109">
        <f>VLOOKUP($I242,[1]Abr!$H$7:$N$470,7,FALSE)</f>
        <v>0</v>
      </c>
      <c r="AD242" s="109">
        <f>VLOOKUP($I242,[1]May!$H$7:$N$470,7,FALSE)</f>
        <v>0</v>
      </c>
      <c r="AE242" s="109">
        <f>VLOOKUP($I242,[1]Jun!$H$7:$N$470,7,FALSE)</f>
        <v>0</v>
      </c>
      <c r="AF242" s="109">
        <f>VLOOKUP($I242,[1]Jul!$H$7:$N$470,7,FALSE)</f>
        <v>0</v>
      </c>
      <c r="AG242" s="109">
        <f>VLOOKUP($I242,[1]Ago!$H$7:$N$470,7,FALSE)</f>
        <v>0</v>
      </c>
      <c r="AH242" s="109">
        <f>VLOOKUP($I242,[1]Set!$H$7:$N$470,7,FALSE)</f>
        <v>0</v>
      </c>
      <c r="AI242" s="109">
        <f>VLOOKUP($I242,[1]Oct!$H$7:$N$470,7,FALSE)</f>
        <v>0</v>
      </c>
      <c r="AJ242" s="109">
        <f>VLOOKUP($I242,[1]Nov!$H$7:$N$470,7,FALSE)</f>
        <v>0</v>
      </c>
      <c r="AK242" s="118">
        <f>VLOOKUP($I242,[1]Dic!$H$7:$N$470,7,FALSE)</f>
        <v>0</v>
      </c>
      <c r="AL242" s="112">
        <f t="shared" si="121"/>
        <v>0</v>
      </c>
      <c r="AM242" s="164">
        <f t="shared" si="130"/>
        <v>0</v>
      </c>
      <c r="AN242" s="164">
        <f t="shared" si="122"/>
        <v>0</v>
      </c>
      <c r="AO242" s="142"/>
      <c r="AP242" s="109">
        <f>VLOOKUP($I242,[1]Ene!$H$7:$Q$470,10,FALSE)</f>
        <v>0</v>
      </c>
      <c r="AQ242" s="109">
        <f>VLOOKUP($I242,[1]Feb!$H$7:$Q$470,10,FALSE)</f>
        <v>0</v>
      </c>
      <c r="AR242" s="109">
        <f>VLOOKUP($I242,[1]Mar!$H$7:$Q$470,10,FALSE)</f>
        <v>0</v>
      </c>
      <c r="AS242" s="109">
        <f>VLOOKUP($I242,[1]Abr!$H$7:$Q$470,10,FALSE)</f>
        <v>0</v>
      </c>
      <c r="AT242" s="109">
        <f>VLOOKUP($I242,[1]May!$H$7:$Q$470,10,FALSE)</f>
        <v>0</v>
      </c>
      <c r="AU242" s="109">
        <f>VLOOKUP($I242,[1]Jun!$H$7:$Q$470,10,FALSE)</f>
        <v>0</v>
      </c>
      <c r="AV242" s="109">
        <f>VLOOKUP($I242,[1]Jul!$H$7:$Q$470,10,FALSE)</f>
        <v>0</v>
      </c>
      <c r="AW242" s="109">
        <f>VLOOKUP($I242,[1]Ago!$H$7:$Q$470,10,FALSE)</f>
        <v>0</v>
      </c>
      <c r="AX242" s="109">
        <f>VLOOKUP($I242,[1]Set!$H$7:$Q$470,10,FALSE)</f>
        <v>0</v>
      </c>
      <c r="AY242" s="109">
        <f>VLOOKUP($I242,[1]Oct!$H$7:$Q$470,10,FALSE)</f>
        <v>0</v>
      </c>
      <c r="AZ242" s="109">
        <f>VLOOKUP($I242,[1]Nov!$H$7:$Q$470,10,FALSE)</f>
        <v>0</v>
      </c>
      <c r="BA242" s="118">
        <f>VLOOKUP($I242,[1]Dic!$H$7:$Q$470,10,FALSE)</f>
        <v>0</v>
      </c>
      <c r="BB242" s="112">
        <f t="shared" si="131"/>
        <v>0</v>
      </c>
      <c r="BC242" s="163">
        <f t="shared" si="132"/>
        <v>0</v>
      </c>
      <c r="BD242" s="109">
        <f>VLOOKUP($I242,[1]Ene!$H$7:$T$470,13,FALSE)</f>
        <v>0</v>
      </c>
      <c r="BE242" s="109">
        <f>VLOOKUP($I242,[1]Feb!$H$7:$T$470,13,FALSE)</f>
        <v>0</v>
      </c>
      <c r="BF242" s="109">
        <f>VLOOKUP($I242,[1]Mar!$H$7:$T$470,13,FALSE)</f>
        <v>0</v>
      </c>
      <c r="BG242" s="109">
        <f>VLOOKUP($I242,[1]Abr!$H$7:$T$470,13,FALSE)</f>
        <v>0</v>
      </c>
      <c r="BH242" s="109">
        <f>VLOOKUP($I242,[1]May!$H$7:$T$470,13,FALSE)</f>
        <v>0</v>
      </c>
      <c r="BI242" s="109">
        <f>VLOOKUP($I242,[1]Jun!$H$7:$T$470,13,FALSE)</f>
        <v>0</v>
      </c>
      <c r="BJ242" s="109">
        <f>VLOOKUP($I242,[1]Jul!$H$7:$T$470,13,FALSE)</f>
        <v>0</v>
      </c>
      <c r="BK242" s="109">
        <f>VLOOKUP($I242,[1]Ago!$H$7:$T$470,13,FALSE)</f>
        <v>0</v>
      </c>
      <c r="BL242" s="109">
        <f>VLOOKUP($I242,[1]Set!$H$7:$T$470,13,FALSE)</f>
        <v>0</v>
      </c>
      <c r="BM242" s="109">
        <f>VLOOKUP($I242,[1]Oct!$H$7:$T$470,13,FALSE)</f>
        <v>0</v>
      </c>
      <c r="BN242" s="109">
        <f>VLOOKUP($I242,[1]Nov!$H$7:$T$470,13,FALSE)</f>
        <v>0</v>
      </c>
      <c r="BO242" s="109">
        <f>VLOOKUP($I242,[1]Dic!$H$7:$T$470,13,FALSE)</f>
        <v>0</v>
      </c>
      <c r="BP242" s="111">
        <f t="shared" si="133"/>
        <v>0</v>
      </c>
      <c r="BQ242" s="113">
        <f t="shared" si="134"/>
        <v>0</v>
      </c>
      <c r="BR242" s="109">
        <f>VLOOKUP($I242,[1]Ene!$H$7:$V$470,15,FALSE)</f>
        <v>0</v>
      </c>
      <c r="BS242" s="109">
        <f>VLOOKUP($I242,[1]Feb!$H$7:$V$470,15,FALSE)</f>
        <v>0</v>
      </c>
      <c r="BT242" s="109">
        <f>VLOOKUP($I242,[1]Mar!$H$7:$V$470,15,FALSE)</f>
        <v>0</v>
      </c>
      <c r="BU242" s="109">
        <f>VLOOKUP($I242,[1]Abr!$H$7:$V$470,15,FALSE)</f>
        <v>0</v>
      </c>
      <c r="BV242" s="109">
        <f>VLOOKUP($I242,[1]May!$H$7:$V$470,15,FALSE)</f>
        <v>0</v>
      </c>
      <c r="BW242" s="109">
        <f>VLOOKUP($I242,[1]Jun!$H$7:$V$470,15,FALSE)</f>
        <v>0</v>
      </c>
      <c r="BX242" s="109">
        <f>VLOOKUP($I242,[1]Jul!$H$7:$V$470,15,FALSE)</f>
        <v>0</v>
      </c>
      <c r="BY242" s="109">
        <f>VLOOKUP($I242,[1]Ago!$H$7:$V$470,15,FALSE)</f>
        <v>0</v>
      </c>
      <c r="BZ242" s="109">
        <f>VLOOKUP($I242,[1]Set!$H$7:$V$470,15,FALSE)</f>
        <v>0</v>
      </c>
      <c r="CA242" s="109">
        <f>VLOOKUP($I242,[1]Oct!$H$7:$V$470,15,FALSE)</f>
        <v>0</v>
      </c>
      <c r="CB242" s="109">
        <f>VLOOKUP($I242,[1]Nov!$H$7:$V$470,15,FALSE)</f>
        <v>0</v>
      </c>
      <c r="CC242" s="109">
        <f>VLOOKUP($I242,[1]Dic!$H$7:$V$470,15,FALSE)</f>
        <v>0</v>
      </c>
      <c r="CD242" s="111">
        <f t="shared" si="135"/>
        <v>0</v>
      </c>
      <c r="CE242" s="113">
        <f t="shared" si="123"/>
        <v>0</v>
      </c>
      <c r="CF242" s="109">
        <f>VLOOKUP($I242,[1]Ene!$H$7:$X$470,17,FALSE)</f>
        <v>0</v>
      </c>
      <c r="CG242" s="109">
        <f>VLOOKUP($I242,[1]Feb!$H$7:$X$470,17,FALSE)</f>
        <v>0</v>
      </c>
      <c r="CH242" s="109">
        <f>VLOOKUP($I242,[1]Mar!$H$7:$X$470,17,FALSE)</f>
        <v>0</v>
      </c>
      <c r="CI242" s="109">
        <f>VLOOKUP($I242,[1]Abr!$H$7:$X$470,17,FALSE)</f>
        <v>0</v>
      </c>
      <c r="CJ242" s="109">
        <f>VLOOKUP($I242,[1]May!$H$7:$X$470,17,FALSE)</f>
        <v>0</v>
      </c>
      <c r="CK242" s="109">
        <f>VLOOKUP($I242,[1]Jun!$H$7:$X$470,17,FALSE)</f>
        <v>0</v>
      </c>
      <c r="CL242" s="109">
        <f>VLOOKUP($I242,[1]Jul!$H$7:$X$470,17,FALSE)</f>
        <v>0</v>
      </c>
      <c r="CM242" s="109">
        <f>VLOOKUP($I242,[1]Ago!$H$7:$X$470,17,FALSE)</f>
        <v>0</v>
      </c>
      <c r="CN242" s="109">
        <f>VLOOKUP($I242,[1]Set!$H$7:$X$470,17,FALSE)</f>
        <v>0</v>
      </c>
      <c r="CO242" s="109">
        <f>VLOOKUP($I242,[1]Oct!$H$7:$X$470,17,FALSE)</f>
        <v>0</v>
      </c>
      <c r="CP242" s="109">
        <f>VLOOKUP($I242,[1]Nov!$H$7:$X$470,17,FALSE)</f>
        <v>0</v>
      </c>
      <c r="CQ242" s="109">
        <f>VLOOKUP($I242,[1]Dic!$H$7:$X$470,17,FALSE)</f>
        <v>0</v>
      </c>
      <c r="CR242" s="111">
        <f t="shared" si="136"/>
        <v>0</v>
      </c>
      <c r="CS242" s="113">
        <f t="shared" si="124"/>
        <v>0</v>
      </c>
      <c r="CT242" s="112">
        <f t="shared" si="125"/>
        <v>0</v>
      </c>
      <c r="CU242" s="116"/>
      <c r="CV242" s="109">
        <f>VLOOKUP($I242,[1]Ene!$H$7:$AC$470,22,FALSE)</f>
        <v>0</v>
      </c>
      <c r="CW242" s="109">
        <f>VLOOKUP($I242,[1]Feb!$H$7:$AC$470,22,FALSE)</f>
        <v>0</v>
      </c>
      <c r="CX242" s="109">
        <f>VLOOKUP($I242,[1]Mar!$H$7:$AC$470,22,FALSE)</f>
        <v>0</v>
      </c>
      <c r="CY242" s="109">
        <f>VLOOKUP($I242,[1]Abr!$H$7:$AC$470,22,FALSE)</f>
        <v>0</v>
      </c>
      <c r="CZ242" s="109">
        <f>VLOOKUP($I242,[1]May!$H$7:$AC$470,22,FALSE)</f>
        <v>0</v>
      </c>
      <c r="DA242" s="109">
        <f>VLOOKUP($I242,[1]Jun!$H$7:$AC$470,22,FALSE)</f>
        <v>0</v>
      </c>
      <c r="DB242" s="109">
        <f>VLOOKUP($I242,[1]Jul!$H$7:$AC$470,22,FALSE)</f>
        <v>0</v>
      </c>
      <c r="DC242" s="109">
        <f>VLOOKUP($I242,[1]Ago!$H$7:$AC$470,22,FALSE)</f>
        <v>0</v>
      </c>
      <c r="DD242" s="109">
        <f>VLOOKUP($I242,[1]Set!$H$7:$AC$470,22,FALSE)</f>
        <v>0</v>
      </c>
      <c r="DE242" s="109">
        <f>VLOOKUP($I242,[1]Oct!$H$7:$AC$470,22,FALSE)</f>
        <v>0</v>
      </c>
      <c r="DF242" s="109">
        <f>VLOOKUP($I242,[1]Nov!$H$7:$AC$470,22,FALSE)</f>
        <v>0</v>
      </c>
      <c r="DG242" s="118">
        <f>VLOOKUP($I242,[1]Dic!$H$7:$AC$470,22,FALSE)</f>
        <v>0</v>
      </c>
      <c r="DH242" s="111">
        <f t="shared" si="137"/>
        <v>0</v>
      </c>
      <c r="DI242" s="113">
        <f t="shared" si="138"/>
        <v>0</v>
      </c>
      <c r="DJ242" s="109">
        <f>VLOOKUP($I242,[1]Ene!$H$7:$BL$470,57,FALSE)</f>
        <v>0</v>
      </c>
      <c r="DK242" s="109">
        <f>VLOOKUP($I242,[1]Feb!$H$7:$BL$470,57,FALSE)</f>
        <v>0</v>
      </c>
      <c r="DL242" s="109">
        <f>VLOOKUP($I242,[1]Mar!$H$7:$BL$470,57,FALSE)</f>
        <v>0</v>
      </c>
      <c r="DM242" s="109">
        <f>VLOOKUP($I242,[1]Abr!$H$7:$BL$470,57,FALSE)</f>
        <v>0</v>
      </c>
      <c r="DN242" s="109">
        <f>VLOOKUP($I242,[1]May!$H$7:$BL$470,57,FALSE)</f>
        <v>0</v>
      </c>
      <c r="DO242" s="109">
        <f>VLOOKUP($I242,[1]Jun!$H$7:$BL$470,57,FALSE)</f>
        <v>0</v>
      </c>
      <c r="DP242" s="109">
        <f>VLOOKUP($I242,[1]Jul!$H$7:$BL$470,57,FALSE)</f>
        <v>0</v>
      </c>
      <c r="DQ242" s="109">
        <f>VLOOKUP($I242,[1]Ago!$H$7:$BL$470,57,FALSE)</f>
        <v>0</v>
      </c>
      <c r="DR242" s="109">
        <f>VLOOKUP($I242,[1]Set!$H$7:$BL$470,57,FALSE)</f>
        <v>0</v>
      </c>
      <c r="DS242" s="109">
        <f>VLOOKUP($I242,[1]Oct!$H$7:$BL$470,57,FALSE)</f>
        <v>0</v>
      </c>
      <c r="DT242" s="109">
        <f>VLOOKUP($I242,[1]Nov!$H$7:$BL$470,57,FALSE)</f>
        <v>0</v>
      </c>
      <c r="DU242" s="109">
        <f>VLOOKUP($I242,[1]Dic!$H$7:$BL$470,57,FALSE)</f>
        <v>0</v>
      </c>
      <c r="DV242" s="111">
        <f t="shared" si="139"/>
        <v>0</v>
      </c>
      <c r="DW242" s="113">
        <f t="shared" si="140"/>
        <v>0</v>
      </c>
      <c r="DX242" s="117">
        <f>VLOOKUP($I242,[1]Ene!$H$7:$BQ$470,62,FALSE)</f>
        <v>0</v>
      </c>
      <c r="DY242" s="109">
        <f>VLOOKUP($I242,[1]Feb!$H$7:$BQ$470,62,FALSE)</f>
        <v>0</v>
      </c>
      <c r="DZ242" s="109">
        <f>VLOOKUP($I242,[1]Mar!$H$7:$BQ$470,62,FALSE)</f>
        <v>0</v>
      </c>
      <c r="EA242" s="109">
        <f>VLOOKUP($I242,[1]Abr!$H$7:$BQ$470,62,FALSE)</f>
        <v>0</v>
      </c>
      <c r="EB242" s="109">
        <f>VLOOKUP($I242,[1]May!$H$7:$BQ$470,62,FALSE)</f>
        <v>0</v>
      </c>
      <c r="EC242" s="109">
        <f>VLOOKUP($I242,[1]Jun!$H$7:$BQ$470,62,FALSE)</f>
        <v>0</v>
      </c>
      <c r="ED242" s="109">
        <f>VLOOKUP($I242,[1]Jul!$H$7:$BQ$470,62,FALSE)</f>
        <v>0</v>
      </c>
      <c r="EE242" s="109">
        <f>VLOOKUP($I242,[1]Ago!$H$7:$BQ$470,62,FALSE)</f>
        <v>0</v>
      </c>
      <c r="EF242" s="109">
        <f>VLOOKUP($I242,[1]Set!$H$7:$BQ$470,62,FALSE)</f>
        <v>0</v>
      </c>
      <c r="EG242" s="109">
        <f>VLOOKUP($I242,[1]Oct!$H$7:$BQ$470,62,FALSE)</f>
        <v>0</v>
      </c>
      <c r="EH242" s="109">
        <f>VLOOKUP($I242,[1]Nov!$H$7:$BQ$470,62,FALSE)</f>
        <v>0</v>
      </c>
      <c r="EI242" s="109">
        <f>VLOOKUP($I242,[1]Dic!$H$7:$BQ$470,62,FALSE)</f>
        <v>0</v>
      </c>
      <c r="EJ242" s="115">
        <f t="shared" si="141"/>
        <v>0</v>
      </c>
      <c r="EK242" s="113">
        <f t="shared" si="142"/>
        <v>0</v>
      </c>
      <c r="EL242" s="117">
        <f>VLOOKUP($I242,[1]Ene!$H$7:$BM$470,58,FALSE)</f>
        <v>0</v>
      </c>
      <c r="EM242" s="109">
        <f>VLOOKUP($I242,[1]Feb!$H$7:$BM$470,58,FALSE)</f>
        <v>0</v>
      </c>
      <c r="EN242" s="109">
        <f>VLOOKUP($I242,[1]Mar!$H$7:$BM$470,58,FALSE)</f>
        <v>0</v>
      </c>
      <c r="EO242" s="109">
        <f>VLOOKUP($I242,[1]Abr!$H$7:$BM$470,58,FALSE)</f>
        <v>0</v>
      </c>
      <c r="EP242" s="109">
        <f>VLOOKUP($I242,[1]May!$H$7:$BM$470,58,FALSE)</f>
        <v>0</v>
      </c>
      <c r="EQ242" s="109">
        <f>VLOOKUP($I242,[1]Jun!$H$7:$BM$470,58,FALSE)</f>
        <v>0</v>
      </c>
      <c r="ER242" s="109">
        <f>VLOOKUP($I242,[1]Jul!$H$7:$BM$470,58,FALSE)</f>
        <v>0</v>
      </c>
      <c r="ES242" s="109">
        <f>VLOOKUP($I242,[1]Ago!$H$7:$BM$470,58,FALSE)</f>
        <v>0</v>
      </c>
      <c r="ET242" s="109">
        <f>VLOOKUP($I242,[1]Set!$H$7:$BM$470,58,FALSE)</f>
        <v>0</v>
      </c>
      <c r="EU242" s="109">
        <f>VLOOKUP($I242,[1]Oct!$H$7:$BM$470,58,FALSE)</f>
        <v>0</v>
      </c>
      <c r="EV242" s="109">
        <f>VLOOKUP($I242,[1]Nov!$H$7:$BM$470,58,FALSE)</f>
        <v>0</v>
      </c>
      <c r="EW242" s="118">
        <f>VLOOKUP($I242,[1]Dic!$H$7:$BM$470,58,FALSE)</f>
        <v>0</v>
      </c>
      <c r="EX242" s="111">
        <f t="shared" si="143"/>
        <v>0</v>
      </c>
      <c r="EY242" s="113">
        <f t="shared" si="144"/>
        <v>0</v>
      </c>
      <c r="EZ242" s="109">
        <f>VLOOKUP($I242,[1]Ene!$H$7:$CL$470,70,FALSE)</f>
        <v>0</v>
      </c>
      <c r="FA242" s="109">
        <f>VLOOKUP($I242,[1]Feb!$H$7:$CL$470,70,FALSE)</f>
        <v>0</v>
      </c>
      <c r="FB242" s="109">
        <f>VLOOKUP($I242,[1]Mar!$H$7:$CL$470,70,FALSE)</f>
        <v>0</v>
      </c>
      <c r="FC242" s="109">
        <f>VLOOKUP($I242,[1]Abr!$H$7:$CL$470,70,FALSE)</f>
        <v>0</v>
      </c>
      <c r="FD242" s="109">
        <f>VLOOKUP($I242,[1]May!$H$7:$CL$470,70,FALSE)</f>
        <v>0</v>
      </c>
      <c r="FE242" s="109">
        <f>VLOOKUP($I242,[1]Jun!$H$7:$CL$470,70,FALSE)</f>
        <v>0</v>
      </c>
      <c r="FF242" s="109">
        <f>VLOOKUP($I242,[1]Jul!$H$7:$CL$470,70,FALSE)</f>
        <v>0</v>
      </c>
      <c r="FG242" s="109">
        <f>VLOOKUP($I242,[1]Ago!$H$7:$CL$470,70,FALSE)</f>
        <v>0</v>
      </c>
      <c r="FH242" s="109">
        <f>VLOOKUP($I242,[1]Set!$H$7:$CL$470,70,FALSE)</f>
        <v>0</v>
      </c>
      <c r="FI242" s="109">
        <f>VLOOKUP($I242,[1]Oct!$H$7:$CL$470,70,FALSE)</f>
        <v>0</v>
      </c>
      <c r="FJ242" s="109">
        <f>VLOOKUP($I242,[1]Nov!$H$7:$CL$470,70,FALSE)</f>
        <v>0</v>
      </c>
      <c r="FK242" s="118">
        <f>VLOOKUP($I242,[1]Dic!$H$7:$CL$470,70,FALSE)</f>
        <v>0</v>
      </c>
      <c r="FL242" s="111">
        <f t="shared" si="145"/>
        <v>0</v>
      </c>
      <c r="FM242" s="113">
        <f t="shared" si="146"/>
        <v>0</v>
      </c>
      <c r="FN242" s="109">
        <f>VLOOKUP($I242,[1]Ene!$H$7:$CL$470,72,FALSE)</f>
        <v>0</v>
      </c>
      <c r="FO242" s="109">
        <f>VLOOKUP($I242,[1]Feb!$H$7:$CL$470,72,FALSE)</f>
        <v>0</v>
      </c>
      <c r="FP242" s="109">
        <f>VLOOKUP($I242,[1]Mar!$H$7:$CL$470,72,FALSE)</f>
        <v>0</v>
      </c>
      <c r="FQ242" s="109">
        <f>VLOOKUP($I242,[1]Abr!$H$7:$CL$470,72,FALSE)</f>
        <v>0</v>
      </c>
      <c r="FR242" s="109">
        <f>VLOOKUP($I242,[1]May!$H$7:$CL$470,72,FALSE)</f>
        <v>0</v>
      </c>
      <c r="FS242" s="109">
        <f>VLOOKUP($I242,[1]Jun!$H$7:$CL$470,72,FALSE)</f>
        <v>0</v>
      </c>
      <c r="FT242" s="109">
        <f>VLOOKUP($I242,[1]Jul!$H$7:$CL$470,72,FALSE)</f>
        <v>0</v>
      </c>
      <c r="FU242" s="109">
        <f>VLOOKUP($I242,[1]Ago!$H$7:$CL$470,72,FALSE)</f>
        <v>0</v>
      </c>
      <c r="FV242" s="109">
        <f>VLOOKUP($I242,[1]Set!$H$7:$CL$470,72,FALSE)</f>
        <v>0</v>
      </c>
      <c r="FW242" s="109">
        <f>VLOOKUP($I242,[1]Oct!$H$7:$CL$470,72,FALSE)</f>
        <v>0</v>
      </c>
      <c r="FX242" s="109">
        <f>VLOOKUP($I242,[1]Nov!$H$7:$CL$470,72,FALSE)</f>
        <v>0</v>
      </c>
      <c r="FY242" s="118">
        <f>VLOOKUP($I242,[1]Dic!$H$7:$CL$470,72,FALSE)</f>
        <v>0</v>
      </c>
      <c r="FZ242" s="112">
        <f t="shared" si="147"/>
        <v>0</v>
      </c>
      <c r="GA242" s="113">
        <f t="shared" si="148"/>
        <v>0</v>
      </c>
      <c r="GB242" s="109">
        <f>VLOOKUP($I242,[1]Ene!$H$7:$CL$471,59,FALSE)</f>
        <v>0</v>
      </c>
      <c r="GC242" s="109">
        <f>VLOOKUP($I242,[1]Feb!$H$7:$CL$471,59,FALSE)</f>
        <v>0</v>
      </c>
      <c r="GD242" s="109">
        <f>VLOOKUP($I242,[1]Mar!$H$7:$CL$471,59,FALSE)</f>
        <v>0</v>
      </c>
      <c r="GE242" s="109">
        <f>VLOOKUP($I242,[1]Abr!$H$7:$CL$471,59,FALSE)</f>
        <v>0</v>
      </c>
      <c r="GF242" s="109">
        <f>VLOOKUP($I242,[1]May!$H$7:$CL$471,59,FALSE)</f>
        <v>0</v>
      </c>
      <c r="GG242" s="109">
        <f>VLOOKUP($I242,[1]Jun!$H$7:$CL$471,59,FALSE)</f>
        <v>0</v>
      </c>
      <c r="GH242" s="109">
        <f>VLOOKUP($I242,[1]Jul!$H$7:$CL$471,59,FALSE)</f>
        <v>0</v>
      </c>
      <c r="GI242" s="109">
        <f>VLOOKUP($I242,[1]Ago!$H$7:$CL$471,59,FALSE)</f>
        <v>0</v>
      </c>
      <c r="GJ242" s="109">
        <f>VLOOKUP($I242,[1]Set!$H$7:$CL$471,59,FALSE)</f>
        <v>0</v>
      </c>
      <c r="GK242" s="109">
        <f>VLOOKUP($I242,[1]Oct!$H$7:$CL$471,59,FALSE)</f>
        <v>0</v>
      </c>
      <c r="GL242" s="109">
        <f>VLOOKUP($I242,[1]Nov!$H$7:$CL$471,59,FALSE)</f>
        <v>0</v>
      </c>
      <c r="GM242" s="118">
        <f>VLOOKUP($I242,[1]Dic!$H$7:$CL$471,59,FALSE)</f>
        <v>0</v>
      </c>
      <c r="GN242" s="112">
        <f t="shared" si="149"/>
        <v>0</v>
      </c>
      <c r="GO242" s="113">
        <f t="shared" si="150"/>
        <v>0</v>
      </c>
      <c r="GP242" s="114">
        <f t="shared" si="126"/>
        <v>0</v>
      </c>
      <c r="GQ242" s="114">
        <f t="shared" si="127"/>
        <v>0</v>
      </c>
      <c r="GR242" s="116"/>
      <c r="GS242" s="109">
        <f>VLOOKUP($I242,[1]Ene!$H$7:$CL$470,71,FALSE)</f>
        <v>0</v>
      </c>
      <c r="GT242" s="109">
        <f>VLOOKUP($I242,[1]Feb!$H$7:$CL$470,71,FALSE)</f>
        <v>0</v>
      </c>
      <c r="GU242" s="109">
        <f>VLOOKUP($I242,[1]Mar!$H$7:$CL$470,71,FALSE)</f>
        <v>0</v>
      </c>
      <c r="GV242" s="109">
        <f>VLOOKUP($I242,[1]Abr!$H$7:$CL$470,71,FALSE)</f>
        <v>0</v>
      </c>
      <c r="GW242" s="109">
        <f>VLOOKUP($I242,[1]May!$H$7:$CL$470,71,FALSE)</f>
        <v>0</v>
      </c>
      <c r="GX242" s="109">
        <f>VLOOKUP($I242,[1]Jun!$H$7:$CL$470,71,FALSE)</f>
        <v>0</v>
      </c>
      <c r="GY242" s="109">
        <f>VLOOKUP($I242,[1]Jul!$H$7:$CL$470,71,FALSE)</f>
        <v>0</v>
      </c>
      <c r="GZ242" s="109">
        <f>VLOOKUP($I242,[1]Ago!$H$7:$CL$470,71,FALSE)</f>
        <v>0</v>
      </c>
      <c r="HA242" s="109">
        <f>VLOOKUP($I242,[1]Set!$H$7:$CL$470,71,FALSE)</f>
        <v>0</v>
      </c>
      <c r="HB242" s="109">
        <f>VLOOKUP($I242,[1]Oct!$H$7:$CL$470,71,FALSE)</f>
        <v>0</v>
      </c>
      <c r="HC242" s="109">
        <f>VLOOKUP($I242,[1]Nov!$H$7:$CL$470,71,FALSE)</f>
        <v>0</v>
      </c>
      <c r="HD242" s="109">
        <f>VLOOKUP($I242,[1]Dic!$H$7:$CL$470,71,FALSE)</f>
        <v>0</v>
      </c>
      <c r="HE242" s="111">
        <f t="shared" si="151"/>
        <v>0</v>
      </c>
      <c r="HF242" s="113">
        <f t="shared" si="152"/>
        <v>0</v>
      </c>
      <c r="HG242" s="109">
        <f>VLOOKUP($I242,[1]Ene!$H$7:$CL$470,73,FALSE)</f>
        <v>0</v>
      </c>
      <c r="HH242" s="109">
        <f>VLOOKUP($I242,[1]Feb!$H$7:$CL$470,73,FALSE)</f>
        <v>0</v>
      </c>
      <c r="HI242" s="109">
        <f>VLOOKUP($I242,[1]Mar!$H$7:$CL$470,73,FALSE)</f>
        <v>0</v>
      </c>
      <c r="HJ242" s="109">
        <f>VLOOKUP($I242,[1]Abr!$H$7:$CL$470,73,FALSE)</f>
        <v>0</v>
      </c>
      <c r="HK242" s="109">
        <f>VLOOKUP($I242,[1]May!$H$7:$CL$470,73,FALSE)</f>
        <v>0</v>
      </c>
      <c r="HL242" s="109">
        <f>VLOOKUP($I242,[1]Jun!$H$7:$CL$470,73,FALSE)</f>
        <v>0</v>
      </c>
      <c r="HM242" s="109">
        <f>VLOOKUP($I242,[1]Jul!$H$7:$CL$470,73,FALSE)</f>
        <v>0</v>
      </c>
      <c r="HN242" s="109">
        <f>VLOOKUP($I242,[1]Ago!$H$7:$CL$470,73,FALSE)</f>
        <v>0</v>
      </c>
      <c r="HO242" s="109">
        <f>VLOOKUP($I242,[1]Set!$H$7:$CL$470,73,FALSE)</f>
        <v>0</v>
      </c>
      <c r="HP242" s="109">
        <f>VLOOKUP($I242,[1]Oct!$H$7:$CL$470,73,FALSE)</f>
        <v>0</v>
      </c>
      <c r="HQ242" s="109">
        <f>VLOOKUP($I242,[1]Nov!$H$7:$CL$470,73,FALSE)</f>
        <v>0</v>
      </c>
      <c r="HR242" s="109">
        <f>VLOOKUP($I242,[1]Dic!$H$7:$CL$470,73,FALSE)</f>
        <v>0</v>
      </c>
      <c r="HS242" s="111">
        <f t="shared" si="153"/>
        <v>0</v>
      </c>
      <c r="HT242" s="113">
        <f t="shared" si="154"/>
        <v>0</v>
      </c>
      <c r="HU242" s="114">
        <f t="shared" si="155"/>
        <v>0</v>
      </c>
    </row>
    <row r="243" spans="1:229" s="112" customFormat="1" ht="10.5" x14ac:dyDescent="0.25">
      <c r="A243" s="184" t="s">
        <v>30</v>
      </c>
      <c r="B243" s="187" t="s">
        <v>88</v>
      </c>
      <c r="C243" s="184">
        <v>404</v>
      </c>
      <c r="D243" s="187" t="s">
        <v>586</v>
      </c>
      <c r="E243" s="187" t="s">
        <v>586</v>
      </c>
      <c r="F243" s="188" t="s">
        <v>88</v>
      </c>
      <c r="G243" s="184"/>
      <c r="H243" s="184" t="s">
        <v>688</v>
      </c>
      <c r="I243" s="316">
        <v>242</v>
      </c>
      <c r="J243" s="184" t="s">
        <v>90</v>
      </c>
      <c r="K243" s="109">
        <f>VLOOKUP($I243,[1]Ene!$H$7:$M$470,6,FALSE)</f>
        <v>0</v>
      </c>
      <c r="L243" s="109">
        <f>VLOOKUP($I243,[1]Feb!$H$7:$M$470,6,FALSE)</f>
        <v>0</v>
      </c>
      <c r="M243" s="109">
        <f>VLOOKUP($I243,[1]Mar!$H$7:$M$470,6,FALSE)</f>
        <v>0</v>
      </c>
      <c r="N243" s="109">
        <f>VLOOKUP($I243,[1]Abr!$H$7:$M$470,6,FALSE)</f>
        <v>0</v>
      </c>
      <c r="O243" s="109">
        <f>VLOOKUP($I243,[1]May!$H$7:$M$470,6,FALSE)</f>
        <v>0</v>
      </c>
      <c r="P243" s="109">
        <f>VLOOKUP($I243,[1]Jun!$H$7:$M$470,6,FALSE)</f>
        <v>0</v>
      </c>
      <c r="Q243" s="109">
        <f>VLOOKUP($I243,[1]Jul!$H$7:$M$470,6,FALSE)</f>
        <v>0</v>
      </c>
      <c r="R243" s="109">
        <f>VLOOKUP($I243,[1]Ago!$H$7:$M$470,6,FALSE)</f>
        <v>0</v>
      </c>
      <c r="S243" s="109">
        <f>VLOOKUP($I243,[1]Set!$H$7:$M$470,6,FALSE)</f>
        <v>0</v>
      </c>
      <c r="T243" s="109">
        <f>VLOOKUP($I243,[1]Oct!$H$7:$M$470,6,FALSE)</f>
        <v>0</v>
      </c>
      <c r="U243" s="109">
        <f>VLOOKUP($I243,[1]Nov!$H$7:$M$470,6,FALSE)</f>
        <v>0</v>
      </c>
      <c r="V243" s="109">
        <f>VLOOKUP($I243,[1]Dic!$H$7:$M$470,6,FALSE)</f>
        <v>0</v>
      </c>
      <c r="W243" s="142"/>
      <c r="X243" s="112">
        <f t="shared" si="128"/>
        <v>0</v>
      </c>
      <c r="Y243" s="163">
        <f t="shared" si="129"/>
        <v>0</v>
      </c>
      <c r="Z243" s="117">
        <f>VLOOKUP($I243,[1]Ene!$H$7:$N$470,7,FALSE)</f>
        <v>0</v>
      </c>
      <c r="AA243" s="109">
        <f>VLOOKUP($I243,[1]Feb!$H$7:$N$470,7,FALSE)</f>
        <v>0</v>
      </c>
      <c r="AB243" s="109">
        <f>VLOOKUP($I243,[1]Mar!$H$7:$N$470,7,FALSE)</f>
        <v>0</v>
      </c>
      <c r="AC243" s="109">
        <f>VLOOKUP($I243,[1]Abr!$H$7:$N$470,7,FALSE)</f>
        <v>0</v>
      </c>
      <c r="AD243" s="109">
        <f>VLOOKUP($I243,[1]May!$H$7:$N$470,7,FALSE)</f>
        <v>0</v>
      </c>
      <c r="AE243" s="109">
        <f>VLOOKUP($I243,[1]Jun!$H$7:$N$470,7,FALSE)</f>
        <v>0</v>
      </c>
      <c r="AF243" s="109">
        <f>VLOOKUP($I243,[1]Jul!$H$7:$N$470,7,FALSE)</f>
        <v>0</v>
      </c>
      <c r="AG243" s="109">
        <f>VLOOKUP($I243,[1]Ago!$H$7:$N$470,7,FALSE)</f>
        <v>0</v>
      </c>
      <c r="AH243" s="109">
        <f>VLOOKUP($I243,[1]Set!$H$7:$N$470,7,FALSE)</f>
        <v>0</v>
      </c>
      <c r="AI243" s="109">
        <f>VLOOKUP($I243,[1]Oct!$H$7:$N$470,7,FALSE)</f>
        <v>0</v>
      </c>
      <c r="AJ243" s="109">
        <f>VLOOKUP($I243,[1]Nov!$H$7:$N$470,7,FALSE)</f>
        <v>0</v>
      </c>
      <c r="AK243" s="118">
        <f>VLOOKUP($I243,[1]Dic!$H$7:$N$470,7,FALSE)</f>
        <v>0</v>
      </c>
      <c r="AL243" s="112">
        <f t="shared" si="121"/>
        <v>0</v>
      </c>
      <c r="AM243" s="164">
        <f t="shared" si="130"/>
        <v>0</v>
      </c>
      <c r="AN243" s="164">
        <f t="shared" si="122"/>
        <v>0</v>
      </c>
      <c r="AO243" s="142"/>
      <c r="AP243" s="109">
        <f>VLOOKUP($I243,[1]Ene!$H$7:$Q$470,10,FALSE)</f>
        <v>0</v>
      </c>
      <c r="AQ243" s="109">
        <f>VLOOKUP($I243,[1]Feb!$H$7:$Q$470,10,FALSE)</f>
        <v>0</v>
      </c>
      <c r="AR243" s="109">
        <f>VLOOKUP($I243,[1]Mar!$H$7:$Q$470,10,FALSE)</f>
        <v>0</v>
      </c>
      <c r="AS243" s="109">
        <f>VLOOKUP($I243,[1]Abr!$H$7:$Q$470,10,FALSE)</f>
        <v>0</v>
      </c>
      <c r="AT243" s="109">
        <f>VLOOKUP($I243,[1]May!$H$7:$Q$470,10,FALSE)</f>
        <v>0</v>
      </c>
      <c r="AU243" s="109">
        <f>VLOOKUP($I243,[1]Jun!$H$7:$Q$470,10,FALSE)</f>
        <v>0</v>
      </c>
      <c r="AV243" s="109">
        <f>VLOOKUP($I243,[1]Jul!$H$7:$Q$470,10,FALSE)</f>
        <v>0</v>
      </c>
      <c r="AW243" s="109">
        <f>VLOOKUP($I243,[1]Ago!$H$7:$Q$470,10,FALSE)</f>
        <v>0</v>
      </c>
      <c r="AX243" s="109">
        <f>VLOOKUP($I243,[1]Set!$H$7:$Q$470,10,FALSE)</f>
        <v>0</v>
      </c>
      <c r="AY243" s="109">
        <f>VLOOKUP($I243,[1]Oct!$H$7:$Q$470,10,FALSE)</f>
        <v>0</v>
      </c>
      <c r="AZ243" s="109">
        <f>VLOOKUP($I243,[1]Nov!$H$7:$Q$470,10,FALSE)</f>
        <v>0</v>
      </c>
      <c r="BA243" s="118">
        <f>VLOOKUP($I243,[1]Dic!$H$7:$Q$470,10,FALSE)</f>
        <v>0</v>
      </c>
      <c r="BB243" s="112">
        <f t="shared" si="131"/>
        <v>0</v>
      </c>
      <c r="BC243" s="163">
        <f t="shared" si="132"/>
        <v>0</v>
      </c>
      <c r="BD243" s="109">
        <f>VLOOKUP($I243,[1]Ene!$H$7:$T$470,13,FALSE)</f>
        <v>1</v>
      </c>
      <c r="BE243" s="109">
        <f>VLOOKUP($I243,[1]Feb!$H$7:$T$470,13,FALSE)</f>
        <v>0</v>
      </c>
      <c r="BF243" s="109">
        <f>VLOOKUP($I243,[1]Mar!$H$7:$T$470,13,FALSE)</f>
        <v>0</v>
      </c>
      <c r="BG243" s="109">
        <f>VLOOKUP($I243,[1]Abr!$H$7:$T$470,13,FALSE)</f>
        <v>0</v>
      </c>
      <c r="BH243" s="109">
        <f>VLOOKUP($I243,[1]May!$H$7:$T$470,13,FALSE)</f>
        <v>0</v>
      </c>
      <c r="BI243" s="109">
        <f>VLOOKUP($I243,[1]Jun!$H$7:$T$470,13,FALSE)</f>
        <v>0</v>
      </c>
      <c r="BJ243" s="109">
        <f>VLOOKUP($I243,[1]Jul!$H$7:$T$470,13,FALSE)</f>
        <v>0</v>
      </c>
      <c r="BK243" s="109">
        <f>VLOOKUP($I243,[1]Ago!$H$7:$T$470,13,FALSE)</f>
        <v>0</v>
      </c>
      <c r="BL243" s="109">
        <f>VLOOKUP($I243,[1]Set!$H$7:$T$470,13,FALSE)</f>
        <v>0</v>
      </c>
      <c r="BM243" s="109">
        <f>VLOOKUP($I243,[1]Oct!$H$7:$T$470,13,FALSE)</f>
        <v>0</v>
      </c>
      <c r="BN243" s="109">
        <f>VLOOKUP($I243,[1]Nov!$H$7:$T$470,13,FALSE)</f>
        <v>0</v>
      </c>
      <c r="BO243" s="109">
        <f>VLOOKUP($I243,[1]Dic!$H$7:$T$470,13,FALSE)</f>
        <v>0</v>
      </c>
      <c r="BP243" s="111">
        <f t="shared" si="133"/>
        <v>1</v>
      </c>
      <c r="BQ243" s="113">
        <f t="shared" si="134"/>
        <v>0</v>
      </c>
      <c r="BR243" s="109">
        <f>VLOOKUP($I243,[1]Ene!$H$7:$V$470,15,FALSE)</f>
        <v>0</v>
      </c>
      <c r="BS243" s="109">
        <f>VLOOKUP($I243,[1]Feb!$H$7:$V$470,15,FALSE)</f>
        <v>0</v>
      </c>
      <c r="BT243" s="109">
        <f>VLOOKUP($I243,[1]Mar!$H$7:$V$470,15,FALSE)</f>
        <v>0</v>
      </c>
      <c r="BU243" s="109">
        <f>VLOOKUP($I243,[1]Abr!$H$7:$V$470,15,FALSE)</f>
        <v>0</v>
      </c>
      <c r="BV243" s="109">
        <f>VLOOKUP($I243,[1]May!$H$7:$V$470,15,FALSE)</f>
        <v>0</v>
      </c>
      <c r="BW243" s="109">
        <f>VLOOKUP($I243,[1]Jun!$H$7:$V$470,15,FALSE)</f>
        <v>0</v>
      </c>
      <c r="BX243" s="109">
        <f>VLOOKUP($I243,[1]Jul!$H$7:$V$470,15,FALSE)</f>
        <v>0</v>
      </c>
      <c r="BY243" s="109">
        <f>VLOOKUP($I243,[1]Ago!$H$7:$V$470,15,FALSE)</f>
        <v>0</v>
      </c>
      <c r="BZ243" s="109">
        <f>VLOOKUP($I243,[1]Set!$H$7:$V$470,15,FALSE)</f>
        <v>0</v>
      </c>
      <c r="CA243" s="109">
        <f>VLOOKUP($I243,[1]Oct!$H$7:$V$470,15,FALSE)</f>
        <v>0</v>
      </c>
      <c r="CB243" s="109">
        <f>VLOOKUP($I243,[1]Nov!$H$7:$V$470,15,FALSE)</f>
        <v>0</v>
      </c>
      <c r="CC243" s="109">
        <f>VLOOKUP($I243,[1]Dic!$H$7:$V$470,15,FALSE)</f>
        <v>0</v>
      </c>
      <c r="CD243" s="111">
        <f t="shared" si="135"/>
        <v>0</v>
      </c>
      <c r="CE243" s="113">
        <f t="shared" si="123"/>
        <v>0</v>
      </c>
      <c r="CF243" s="109">
        <f>VLOOKUP($I243,[1]Ene!$H$7:$X$470,17,FALSE)</f>
        <v>0</v>
      </c>
      <c r="CG243" s="109">
        <f>VLOOKUP($I243,[1]Feb!$H$7:$X$470,17,FALSE)</f>
        <v>0</v>
      </c>
      <c r="CH243" s="109">
        <f>VLOOKUP($I243,[1]Mar!$H$7:$X$470,17,FALSE)</f>
        <v>0</v>
      </c>
      <c r="CI243" s="109">
        <f>VLOOKUP($I243,[1]Abr!$H$7:$X$470,17,FALSE)</f>
        <v>0</v>
      </c>
      <c r="CJ243" s="109">
        <f>VLOOKUP($I243,[1]May!$H$7:$X$470,17,FALSE)</f>
        <v>0</v>
      </c>
      <c r="CK243" s="109">
        <f>VLOOKUP($I243,[1]Jun!$H$7:$X$470,17,FALSE)</f>
        <v>0</v>
      </c>
      <c r="CL243" s="109">
        <f>VLOOKUP($I243,[1]Jul!$H$7:$X$470,17,FALSE)</f>
        <v>0</v>
      </c>
      <c r="CM243" s="109">
        <f>VLOOKUP($I243,[1]Ago!$H$7:$X$470,17,FALSE)</f>
        <v>0</v>
      </c>
      <c r="CN243" s="109">
        <f>VLOOKUP($I243,[1]Set!$H$7:$X$470,17,FALSE)</f>
        <v>0</v>
      </c>
      <c r="CO243" s="109">
        <f>VLOOKUP($I243,[1]Oct!$H$7:$X$470,17,FALSE)</f>
        <v>0</v>
      </c>
      <c r="CP243" s="109">
        <f>VLOOKUP($I243,[1]Nov!$H$7:$X$470,17,FALSE)</f>
        <v>0</v>
      </c>
      <c r="CQ243" s="109">
        <f>VLOOKUP($I243,[1]Dic!$H$7:$X$470,17,FALSE)</f>
        <v>0</v>
      </c>
      <c r="CR243" s="111">
        <f t="shared" si="136"/>
        <v>0</v>
      </c>
      <c r="CS243" s="113">
        <f t="shared" si="124"/>
        <v>0</v>
      </c>
      <c r="CT243" s="112">
        <f t="shared" si="125"/>
        <v>0</v>
      </c>
      <c r="CU243" s="116"/>
      <c r="CV243" s="109">
        <f>VLOOKUP($I243,[1]Ene!$H$7:$AC$470,22,FALSE)</f>
        <v>0</v>
      </c>
      <c r="CW243" s="109">
        <f>VLOOKUP($I243,[1]Feb!$H$7:$AC$470,22,FALSE)</f>
        <v>0</v>
      </c>
      <c r="CX243" s="109">
        <f>VLOOKUP($I243,[1]Mar!$H$7:$AC$470,22,FALSE)</f>
        <v>0</v>
      </c>
      <c r="CY243" s="109">
        <f>VLOOKUP($I243,[1]Abr!$H$7:$AC$470,22,FALSE)</f>
        <v>0</v>
      </c>
      <c r="CZ243" s="109">
        <f>VLOOKUP($I243,[1]May!$H$7:$AC$470,22,FALSE)</f>
        <v>0</v>
      </c>
      <c r="DA243" s="109">
        <f>VLOOKUP($I243,[1]Jun!$H$7:$AC$470,22,FALSE)</f>
        <v>0</v>
      </c>
      <c r="DB243" s="109">
        <f>VLOOKUP($I243,[1]Jul!$H$7:$AC$470,22,FALSE)</f>
        <v>0</v>
      </c>
      <c r="DC243" s="109">
        <f>VLOOKUP($I243,[1]Ago!$H$7:$AC$470,22,FALSE)</f>
        <v>0</v>
      </c>
      <c r="DD243" s="109">
        <f>VLOOKUP($I243,[1]Set!$H$7:$AC$470,22,FALSE)</f>
        <v>0</v>
      </c>
      <c r="DE243" s="109">
        <f>VLOOKUP($I243,[1]Oct!$H$7:$AC$470,22,FALSE)</f>
        <v>0</v>
      </c>
      <c r="DF243" s="109">
        <f>VLOOKUP($I243,[1]Nov!$H$7:$AC$470,22,FALSE)</f>
        <v>0</v>
      </c>
      <c r="DG243" s="118">
        <f>VLOOKUP($I243,[1]Dic!$H$7:$AC$470,22,FALSE)</f>
        <v>0</v>
      </c>
      <c r="DH243" s="111">
        <f t="shared" si="137"/>
        <v>0</v>
      </c>
      <c r="DI243" s="113">
        <f t="shared" si="138"/>
        <v>0</v>
      </c>
      <c r="DJ243" s="109">
        <f>VLOOKUP($I243,[1]Ene!$H$7:$BL$470,57,FALSE)</f>
        <v>0</v>
      </c>
      <c r="DK243" s="109">
        <f>VLOOKUP($I243,[1]Feb!$H$7:$BL$470,57,FALSE)</f>
        <v>0</v>
      </c>
      <c r="DL243" s="109">
        <f>VLOOKUP($I243,[1]Mar!$H$7:$BL$470,57,FALSE)</f>
        <v>0</v>
      </c>
      <c r="DM243" s="109">
        <f>VLOOKUP($I243,[1]Abr!$H$7:$BL$470,57,FALSE)</f>
        <v>0</v>
      </c>
      <c r="DN243" s="109">
        <f>VLOOKUP($I243,[1]May!$H$7:$BL$470,57,FALSE)</f>
        <v>0</v>
      </c>
      <c r="DO243" s="109">
        <f>VLOOKUP($I243,[1]Jun!$H$7:$BL$470,57,FALSE)</f>
        <v>0</v>
      </c>
      <c r="DP243" s="109">
        <f>VLOOKUP($I243,[1]Jul!$H$7:$BL$470,57,FALSE)</f>
        <v>0</v>
      </c>
      <c r="DQ243" s="109">
        <f>VLOOKUP($I243,[1]Ago!$H$7:$BL$470,57,FALSE)</f>
        <v>0</v>
      </c>
      <c r="DR243" s="109">
        <f>VLOOKUP($I243,[1]Set!$H$7:$BL$470,57,FALSE)</f>
        <v>0</v>
      </c>
      <c r="DS243" s="109">
        <f>VLOOKUP($I243,[1]Oct!$H$7:$BL$470,57,FALSE)</f>
        <v>0</v>
      </c>
      <c r="DT243" s="109">
        <f>VLOOKUP($I243,[1]Nov!$H$7:$BL$470,57,FALSE)</f>
        <v>0</v>
      </c>
      <c r="DU243" s="109">
        <f>VLOOKUP($I243,[1]Dic!$H$7:$BL$470,57,FALSE)</f>
        <v>0</v>
      </c>
      <c r="DV243" s="111">
        <f t="shared" si="139"/>
        <v>0</v>
      </c>
      <c r="DW243" s="113">
        <f t="shared" si="140"/>
        <v>0</v>
      </c>
      <c r="DX243" s="117">
        <f>VLOOKUP($I243,[1]Ene!$H$7:$BQ$470,62,FALSE)</f>
        <v>0</v>
      </c>
      <c r="DY243" s="109">
        <f>VLOOKUP($I243,[1]Feb!$H$7:$BQ$470,62,FALSE)</f>
        <v>0</v>
      </c>
      <c r="DZ243" s="109">
        <f>VLOOKUP($I243,[1]Mar!$H$7:$BQ$470,62,FALSE)</f>
        <v>0</v>
      </c>
      <c r="EA243" s="109">
        <f>VLOOKUP($I243,[1]Abr!$H$7:$BQ$470,62,FALSE)</f>
        <v>0</v>
      </c>
      <c r="EB243" s="109">
        <f>VLOOKUP($I243,[1]May!$H$7:$BQ$470,62,FALSE)</f>
        <v>0</v>
      </c>
      <c r="EC243" s="109">
        <f>VLOOKUP($I243,[1]Jun!$H$7:$BQ$470,62,FALSE)</f>
        <v>0</v>
      </c>
      <c r="ED243" s="109">
        <f>VLOOKUP($I243,[1]Jul!$H$7:$BQ$470,62,FALSE)</f>
        <v>0</v>
      </c>
      <c r="EE243" s="109">
        <f>VLOOKUP($I243,[1]Ago!$H$7:$BQ$470,62,FALSE)</f>
        <v>0</v>
      </c>
      <c r="EF243" s="109">
        <f>VLOOKUP($I243,[1]Set!$H$7:$BQ$470,62,FALSE)</f>
        <v>0</v>
      </c>
      <c r="EG243" s="109">
        <f>VLOOKUP($I243,[1]Oct!$H$7:$BQ$470,62,FALSE)</f>
        <v>0</v>
      </c>
      <c r="EH243" s="109">
        <f>VLOOKUP($I243,[1]Nov!$H$7:$BQ$470,62,FALSE)</f>
        <v>0</v>
      </c>
      <c r="EI243" s="109">
        <f>VLOOKUP($I243,[1]Dic!$H$7:$BQ$470,62,FALSE)</f>
        <v>0</v>
      </c>
      <c r="EJ243" s="115">
        <f t="shared" si="141"/>
        <v>0</v>
      </c>
      <c r="EK243" s="113">
        <f t="shared" si="142"/>
        <v>0</v>
      </c>
      <c r="EL243" s="117">
        <f>VLOOKUP($I243,[1]Ene!$H$7:$BM$470,58,FALSE)</f>
        <v>0</v>
      </c>
      <c r="EM243" s="109">
        <f>VLOOKUP($I243,[1]Feb!$H$7:$BM$470,58,FALSE)</f>
        <v>0</v>
      </c>
      <c r="EN243" s="109">
        <f>VLOOKUP($I243,[1]Mar!$H$7:$BM$470,58,FALSE)</f>
        <v>0</v>
      </c>
      <c r="EO243" s="109">
        <f>VLOOKUP($I243,[1]Abr!$H$7:$BM$470,58,FALSE)</f>
        <v>0</v>
      </c>
      <c r="EP243" s="109">
        <f>VLOOKUP($I243,[1]May!$H$7:$BM$470,58,FALSE)</f>
        <v>0</v>
      </c>
      <c r="EQ243" s="109">
        <f>VLOOKUP($I243,[1]Jun!$H$7:$BM$470,58,FALSE)</f>
        <v>0</v>
      </c>
      <c r="ER243" s="109">
        <f>VLOOKUP($I243,[1]Jul!$H$7:$BM$470,58,FALSE)</f>
        <v>0</v>
      </c>
      <c r="ES243" s="109">
        <f>VLOOKUP($I243,[1]Ago!$H$7:$BM$470,58,FALSE)</f>
        <v>0</v>
      </c>
      <c r="ET243" s="109">
        <f>VLOOKUP($I243,[1]Set!$H$7:$BM$470,58,FALSE)</f>
        <v>0</v>
      </c>
      <c r="EU243" s="109">
        <f>VLOOKUP($I243,[1]Oct!$H$7:$BM$470,58,FALSE)</f>
        <v>0</v>
      </c>
      <c r="EV243" s="109">
        <f>VLOOKUP($I243,[1]Nov!$H$7:$BM$470,58,FALSE)</f>
        <v>0</v>
      </c>
      <c r="EW243" s="118">
        <f>VLOOKUP($I243,[1]Dic!$H$7:$BM$470,58,FALSE)</f>
        <v>0</v>
      </c>
      <c r="EX243" s="111">
        <f t="shared" si="143"/>
        <v>0</v>
      </c>
      <c r="EY243" s="113">
        <f t="shared" si="144"/>
        <v>0</v>
      </c>
      <c r="EZ243" s="109">
        <f>VLOOKUP($I243,[1]Ene!$H$7:$CL$470,70,FALSE)</f>
        <v>0</v>
      </c>
      <c r="FA243" s="109">
        <f>VLOOKUP($I243,[1]Feb!$H$7:$CL$470,70,FALSE)</f>
        <v>0</v>
      </c>
      <c r="FB243" s="109">
        <f>VLOOKUP($I243,[1]Mar!$H$7:$CL$470,70,FALSE)</f>
        <v>0</v>
      </c>
      <c r="FC243" s="109">
        <f>VLOOKUP($I243,[1]Abr!$H$7:$CL$470,70,FALSE)</f>
        <v>0</v>
      </c>
      <c r="FD243" s="109">
        <f>VLOOKUP($I243,[1]May!$H$7:$CL$470,70,FALSE)</f>
        <v>0</v>
      </c>
      <c r="FE243" s="109">
        <f>VLOOKUP($I243,[1]Jun!$H$7:$CL$470,70,FALSE)</f>
        <v>0</v>
      </c>
      <c r="FF243" s="109">
        <f>VLOOKUP($I243,[1]Jul!$H$7:$CL$470,70,FALSE)</f>
        <v>0</v>
      </c>
      <c r="FG243" s="109">
        <f>VLOOKUP($I243,[1]Ago!$H$7:$CL$470,70,FALSE)</f>
        <v>0</v>
      </c>
      <c r="FH243" s="109">
        <f>VLOOKUP($I243,[1]Set!$H$7:$CL$470,70,FALSE)</f>
        <v>0</v>
      </c>
      <c r="FI243" s="109">
        <f>VLOOKUP($I243,[1]Oct!$H$7:$CL$470,70,FALSE)</f>
        <v>0</v>
      </c>
      <c r="FJ243" s="109">
        <f>VLOOKUP($I243,[1]Nov!$H$7:$CL$470,70,FALSE)</f>
        <v>0</v>
      </c>
      <c r="FK243" s="118">
        <f>VLOOKUP($I243,[1]Dic!$H$7:$CL$470,70,FALSE)</f>
        <v>0</v>
      </c>
      <c r="FL243" s="111">
        <f t="shared" si="145"/>
        <v>0</v>
      </c>
      <c r="FM243" s="113">
        <f t="shared" si="146"/>
        <v>0</v>
      </c>
      <c r="FN243" s="109">
        <f>VLOOKUP($I243,[1]Ene!$H$7:$CL$470,72,FALSE)</f>
        <v>0</v>
      </c>
      <c r="FO243" s="109">
        <f>VLOOKUP($I243,[1]Feb!$H$7:$CL$470,72,FALSE)</f>
        <v>0</v>
      </c>
      <c r="FP243" s="109">
        <f>VLOOKUP($I243,[1]Mar!$H$7:$CL$470,72,FALSE)</f>
        <v>0</v>
      </c>
      <c r="FQ243" s="109">
        <f>VLOOKUP($I243,[1]Abr!$H$7:$CL$470,72,FALSE)</f>
        <v>0</v>
      </c>
      <c r="FR243" s="109">
        <f>VLOOKUP($I243,[1]May!$H$7:$CL$470,72,FALSE)</f>
        <v>0</v>
      </c>
      <c r="FS243" s="109">
        <f>VLOOKUP($I243,[1]Jun!$H$7:$CL$470,72,FALSE)</f>
        <v>0</v>
      </c>
      <c r="FT243" s="109">
        <f>VLOOKUP($I243,[1]Jul!$H$7:$CL$470,72,FALSE)</f>
        <v>0</v>
      </c>
      <c r="FU243" s="109">
        <f>VLOOKUP($I243,[1]Ago!$H$7:$CL$470,72,FALSE)</f>
        <v>0</v>
      </c>
      <c r="FV243" s="109">
        <f>VLOOKUP($I243,[1]Set!$H$7:$CL$470,72,FALSE)</f>
        <v>0</v>
      </c>
      <c r="FW243" s="109">
        <f>VLOOKUP($I243,[1]Oct!$H$7:$CL$470,72,FALSE)</f>
        <v>0</v>
      </c>
      <c r="FX243" s="109">
        <f>VLOOKUP($I243,[1]Nov!$H$7:$CL$470,72,FALSE)</f>
        <v>0</v>
      </c>
      <c r="FY243" s="118">
        <f>VLOOKUP($I243,[1]Dic!$H$7:$CL$470,72,FALSE)</f>
        <v>0</v>
      </c>
      <c r="FZ243" s="112">
        <f t="shared" si="147"/>
        <v>0</v>
      </c>
      <c r="GA243" s="113">
        <f t="shared" si="148"/>
        <v>0</v>
      </c>
      <c r="GB243" s="109">
        <f>VLOOKUP($I243,[1]Ene!$H$7:$CL$471,59,FALSE)</f>
        <v>0</v>
      </c>
      <c r="GC243" s="109">
        <f>VLOOKUP($I243,[1]Feb!$H$7:$CL$471,59,FALSE)</f>
        <v>0</v>
      </c>
      <c r="GD243" s="109">
        <f>VLOOKUP($I243,[1]Mar!$H$7:$CL$471,59,FALSE)</f>
        <v>0</v>
      </c>
      <c r="GE243" s="109">
        <f>VLOOKUP($I243,[1]Abr!$H$7:$CL$471,59,FALSE)</f>
        <v>0</v>
      </c>
      <c r="GF243" s="109">
        <f>VLOOKUP($I243,[1]May!$H$7:$CL$471,59,FALSE)</f>
        <v>0</v>
      </c>
      <c r="GG243" s="109">
        <f>VLOOKUP($I243,[1]Jun!$H$7:$CL$471,59,FALSE)</f>
        <v>0</v>
      </c>
      <c r="GH243" s="109">
        <f>VLOOKUP($I243,[1]Jul!$H$7:$CL$471,59,FALSE)</f>
        <v>0</v>
      </c>
      <c r="GI243" s="109">
        <f>VLOOKUP($I243,[1]Ago!$H$7:$CL$471,59,FALSE)</f>
        <v>0</v>
      </c>
      <c r="GJ243" s="109">
        <f>VLOOKUP($I243,[1]Set!$H$7:$CL$471,59,FALSE)</f>
        <v>0</v>
      </c>
      <c r="GK243" s="109">
        <f>VLOOKUP($I243,[1]Oct!$H$7:$CL$471,59,FALSE)</f>
        <v>0</v>
      </c>
      <c r="GL243" s="109">
        <f>VLOOKUP($I243,[1]Nov!$H$7:$CL$471,59,FALSE)</f>
        <v>0</v>
      </c>
      <c r="GM243" s="118">
        <f>VLOOKUP($I243,[1]Dic!$H$7:$CL$471,59,FALSE)</f>
        <v>0</v>
      </c>
      <c r="GN243" s="112">
        <f t="shared" si="149"/>
        <v>0</v>
      </c>
      <c r="GO243" s="113">
        <f t="shared" si="150"/>
        <v>0</v>
      </c>
      <c r="GP243" s="114">
        <f t="shared" si="126"/>
        <v>0</v>
      </c>
      <c r="GQ243" s="114">
        <f t="shared" si="127"/>
        <v>0</v>
      </c>
      <c r="GR243" s="116"/>
      <c r="GS243" s="109">
        <f>VLOOKUP($I243,[1]Ene!$H$7:$CL$470,71,FALSE)</f>
        <v>0</v>
      </c>
      <c r="GT243" s="109">
        <f>VLOOKUP($I243,[1]Feb!$H$7:$CL$470,71,FALSE)</f>
        <v>0</v>
      </c>
      <c r="GU243" s="109">
        <f>VLOOKUP($I243,[1]Mar!$H$7:$CL$470,71,FALSE)</f>
        <v>0</v>
      </c>
      <c r="GV243" s="109">
        <f>VLOOKUP($I243,[1]Abr!$H$7:$CL$470,71,FALSE)</f>
        <v>0</v>
      </c>
      <c r="GW243" s="109">
        <f>VLOOKUP($I243,[1]May!$H$7:$CL$470,71,FALSE)</f>
        <v>0</v>
      </c>
      <c r="GX243" s="109">
        <f>VLOOKUP($I243,[1]Jun!$H$7:$CL$470,71,FALSE)</f>
        <v>0</v>
      </c>
      <c r="GY243" s="109">
        <f>VLOOKUP($I243,[1]Jul!$H$7:$CL$470,71,FALSE)</f>
        <v>0</v>
      </c>
      <c r="GZ243" s="109">
        <f>VLOOKUP($I243,[1]Ago!$H$7:$CL$470,71,FALSE)</f>
        <v>0</v>
      </c>
      <c r="HA243" s="109">
        <f>VLOOKUP($I243,[1]Set!$H$7:$CL$470,71,FALSE)</f>
        <v>0</v>
      </c>
      <c r="HB243" s="109">
        <f>VLOOKUP($I243,[1]Oct!$H$7:$CL$470,71,FALSE)</f>
        <v>0</v>
      </c>
      <c r="HC243" s="109">
        <f>VLOOKUP($I243,[1]Nov!$H$7:$CL$470,71,FALSE)</f>
        <v>0</v>
      </c>
      <c r="HD243" s="109">
        <f>VLOOKUP($I243,[1]Dic!$H$7:$CL$470,71,FALSE)</f>
        <v>0</v>
      </c>
      <c r="HE243" s="111">
        <f t="shared" si="151"/>
        <v>0</v>
      </c>
      <c r="HF243" s="113">
        <f t="shared" si="152"/>
        <v>0</v>
      </c>
      <c r="HG243" s="109">
        <f>VLOOKUP($I243,[1]Ene!$H$7:$CL$470,73,FALSE)</f>
        <v>0</v>
      </c>
      <c r="HH243" s="109">
        <f>VLOOKUP($I243,[1]Feb!$H$7:$CL$470,73,FALSE)</f>
        <v>0</v>
      </c>
      <c r="HI243" s="109">
        <f>VLOOKUP($I243,[1]Mar!$H$7:$CL$470,73,FALSE)</f>
        <v>0</v>
      </c>
      <c r="HJ243" s="109">
        <f>VLOOKUP($I243,[1]Abr!$H$7:$CL$470,73,FALSE)</f>
        <v>0</v>
      </c>
      <c r="HK243" s="109">
        <f>VLOOKUP($I243,[1]May!$H$7:$CL$470,73,FALSE)</f>
        <v>0</v>
      </c>
      <c r="HL243" s="109">
        <f>VLOOKUP($I243,[1]Jun!$H$7:$CL$470,73,FALSE)</f>
        <v>0</v>
      </c>
      <c r="HM243" s="109">
        <f>VLOOKUP($I243,[1]Jul!$H$7:$CL$470,73,FALSE)</f>
        <v>0</v>
      </c>
      <c r="HN243" s="109">
        <f>VLOOKUP($I243,[1]Ago!$H$7:$CL$470,73,FALSE)</f>
        <v>0</v>
      </c>
      <c r="HO243" s="109">
        <f>VLOOKUP($I243,[1]Set!$H$7:$CL$470,73,FALSE)</f>
        <v>0</v>
      </c>
      <c r="HP243" s="109">
        <f>VLOOKUP($I243,[1]Oct!$H$7:$CL$470,73,FALSE)</f>
        <v>0</v>
      </c>
      <c r="HQ243" s="109">
        <f>VLOOKUP($I243,[1]Nov!$H$7:$CL$470,73,FALSE)</f>
        <v>0</v>
      </c>
      <c r="HR243" s="109">
        <f>VLOOKUP($I243,[1]Dic!$H$7:$CL$470,73,FALSE)</f>
        <v>0</v>
      </c>
      <c r="HS243" s="111">
        <f t="shared" si="153"/>
        <v>0</v>
      </c>
      <c r="HT243" s="113">
        <f t="shared" si="154"/>
        <v>0</v>
      </c>
      <c r="HU243" s="114">
        <f t="shared" si="155"/>
        <v>0</v>
      </c>
    </row>
    <row r="244" spans="1:229" s="112" customFormat="1" ht="10.5" x14ac:dyDescent="0.25">
      <c r="A244" s="184" t="s">
        <v>30</v>
      </c>
      <c r="B244" s="187" t="s">
        <v>88</v>
      </c>
      <c r="C244" s="184">
        <v>404</v>
      </c>
      <c r="D244" s="187" t="s">
        <v>586</v>
      </c>
      <c r="E244" s="187" t="s">
        <v>586</v>
      </c>
      <c r="F244" s="188" t="s">
        <v>88</v>
      </c>
      <c r="G244" s="184"/>
      <c r="H244" s="184" t="s">
        <v>688</v>
      </c>
      <c r="I244" s="316">
        <v>243</v>
      </c>
      <c r="J244" s="184" t="s">
        <v>91</v>
      </c>
      <c r="K244" s="109">
        <f>VLOOKUP($I244,[1]Ene!$H$7:$M$470,6,FALSE)</f>
        <v>1</v>
      </c>
      <c r="L244" s="109">
        <f>VLOOKUP($I244,[1]Feb!$H$7:$M$470,6,FALSE)</f>
        <v>0</v>
      </c>
      <c r="M244" s="109">
        <f>VLOOKUP($I244,[1]Mar!$H$7:$M$470,6,FALSE)</f>
        <v>0</v>
      </c>
      <c r="N244" s="109">
        <f>VLOOKUP($I244,[1]Abr!$H$7:$M$470,6,FALSE)</f>
        <v>0</v>
      </c>
      <c r="O244" s="109">
        <f>VLOOKUP($I244,[1]May!$H$7:$M$470,6,FALSE)</f>
        <v>0</v>
      </c>
      <c r="P244" s="109">
        <f>VLOOKUP($I244,[1]Jun!$H$7:$M$470,6,FALSE)</f>
        <v>0</v>
      </c>
      <c r="Q244" s="109">
        <f>VLOOKUP($I244,[1]Jul!$H$7:$M$470,6,FALSE)</f>
        <v>0</v>
      </c>
      <c r="R244" s="109">
        <f>VLOOKUP($I244,[1]Ago!$H$7:$M$470,6,FALSE)</f>
        <v>0</v>
      </c>
      <c r="S244" s="109">
        <f>VLOOKUP($I244,[1]Set!$H$7:$M$470,6,FALSE)</f>
        <v>0</v>
      </c>
      <c r="T244" s="109">
        <f>VLOOKUP($I244,[1]Oct!$H$7:$M$470,6,FALSE)</f>
        <v>0</v>
      </c>
      <c r="U244" s="109">
        <f>VLOOKUP($I244,[1]Nov!$H$7:$M$470,6,FALSE)</f>
        <v>0</v>
      </c>
      <c r="V244" s="109">
        <f>VLOOKUP($I244,[1]Dic!$H$7:$M$470,6,FALSE)</f>
        <v>0</v>
      </c>
      <c r="W244" s="142"/>
      <c r="X244" s="112">
        <f t="shared" si="128"/>
        <v>1</v>
      </c>
      <c r="Y244" s="163">
        <f t="shared" si="129"/>
        <v>0</v>
      </c>
      <c r="Z244" s="117">
        <f>VLOOKUP($I244,[1]Ene!$H$7:$N$470,7,FALSE)</f>
        <v>1</v>
      </c>
      <c r="AA244" s="109">
        <f>VLOOKUP($I244,[1]Feb!$H$7:$N$470,7,FALSE)</f>
        <v>0</v>
      </c>
      <c r="AB244" s="109">
        <f>VLOOKUP($I244,[1]Mar!$H$7:$N$470,7,FALSE)</f>
        <v>0</v>
      </c>
      <c r="AC244" s="109">
        <f>VLOOKUP($I244,[1]Abr!$H$7:$N$470,7,FALSE)</f>
        <v>0</v>
      </c>
      <c r="AD244" s="109">
        <f>VLOOKUP($I244,[1]May!$H$7:$N$470,7,FALSE)</f>
        <v>0</v>
      </c>
      <c r="AE244" s="109">
        <f>VLOOKUP($I244,[1]Jun!$H$7:$N$470,7,FALSE)</f>
        <v>0</v>
      </c>
      <c r="AF244" s="109">
        <f>VLOOKUP($I244,[1]Jul!$H$7:$N$470,7,FALSE)</f>
        <v>0</v>
      </c>
      <c r="AG244" s="109">
        <f>VLOOKUP($I244,[1]Ago!$H$7:$N$470,7,FALSE)</f>
        <v>0</v>
      </c>
      <c r="AH244" s="109">
        <f>VLOOKUP($I244,[1]Set!$H$7:$N$470,7,FALSE)</f>
        <v>0</v>
      </c>
      <c r="AI244" s="109">
        <f>VLOOKUP($I244,[1]Oct!$H$7:$N$470,7,FALSE)</f>
        <v>0</v>
      </c>
      <c r="AJ244" s="109">
        <f>VLOOKUP($I244,[1]Nov!$H$7:$N$470,7,FALSE)</f>
        <v>0</v>
      </c>
      <c r="AK244" s="118">
        <f>VLOOKUP($I244,[1]Dic!$H$7:$N$470,7,FALSE)</f>
        <v>0</v>
      </c>
      <c r="AL244" s="112">
        <f t="shared" si="121"/>
        <v>1</v>
      </c>
      <c r="AM244" s="164">
        <f t="shared" si="130"/>
        <v>0</v>
      </c>
      <c r="AN244" s="164">
        <f t="shared" si="122"/>
        <v>0</v>
      </c>
      <c r="AO244" s="142"/>
      <c r="AP244" s="109">
        <f>VLOOKUP($I244,[1]Ene!$H$7:$Q$470,10,FALSE)</f>
        <v>0</v>
      </c>
      <c r="AQ244" s="109">
        <f>VLOOKUP($I244,[1]Feb!$H$7:$Q$470,10,FALSE)</f>
        <v>0</v>
      </c>
      <c r="AR244" s="109">
        <f>VLOOKUP($I244,[1]Mar!$H$7:$Q$470,10,FALSE)</f>
        <v>0</v>
      </c>
      <c r="AS244" s="109">
        <f>VLOOKUP($I244,[1]Abr!$H$7:$Q$470,10,FALSE)</f>
        <v>0</v>
      </c>
      <c r="AT244" s="109">
        <f>VLOOKUP($I244,[1]May!$H$7:$Q$470,10,FALSE)</f>
        <v>0</v>
      </c>
      <c r="AU244" s="109">
        <f>VLOOKUP($I244,[1]Jun!$H$7:$Q$470,10,FALSE)</f>
        <v>0</v>
      </c>
      <c r="AV244" s="109">
        <f>VLOOKUP($I244,[1]Jul!$H$7:$Q$470,10,FALSE)</f>
        <v>0</v>
      </c>
      <c r="AW244" s="109">
        <f>VLOOKUP($I244,[1]Ago!$H$7:$Q$470,10,FALSE)</f>
        <v>0</v>
      </c>
      <c r="AX244" s="109">
        <f>VLOOKUP($I244,[1]Set!$H$7:$Q$470,10,FALSE)</f>
        <v>0</v>
      </c>
      <c r="AY244" s="109">
        <f>VLOOKUP($I244,[1]Oct!$H$7:$Q$470,10,FALSE)</f>
        <v>0</v>
      </c>
      <c r="AZ244" s="109">
        <f>VLOOKUP($I244,[1]Nov!$H$7:$Q$470,10,FALSE)</f>
        <v>0</v>
      </c>
      <c r="BA244" s="118">
        <f>VLOOKUP($I244,[1]Dic!$H$7:$Q$470,10,FALSE)</f>
        <v>0</v>
      </c>
      <c r="BB244" s="112">
        <f t="shared" si="131"/>
        <v>0</v>
      </c>
      <c r="BC244" s="163">
        <f t="shared" si="132"/>
        <v>0</v>
      </c>
      <c r="BD244" s="109">
        <f>VLOOKUP($I244,[1]Ene!$H$7:$T$470,13,FALSE)</f>
        <v>0</v>
      </c>
      <c r="BE244" s="109">
        <f>VLOOKUP($I244,[1]Feb!$H$7:$T$470,13,FALSE)</f>
        <v>0</v>
      </c>
      <c r="BF244" s="109">
        <f>VLOOKUP($I244,[1]Mar!$H$7:$T$470,13,FALSE)</f>
        <v>0</v>
      </c>
      <c r="BG244" s="109">
        <f>VLOOKUP($I244,[1]Abr!$H$7:$T$470,13,FALSE)</f>
        <v>0</v>
      </c>
      <c r="BH244" s="109">
        <f>VLOOKUP($I244,[1]May!$H$7:$T$470,13,FALSE)</f>
        <v>0</v>
      </c>
      <c r="BI244" s="109">
        <f>VLOOKUP($I244,[1]Jun!$H$7:$T$470,13,FALSE)</f>
        <v>0</v>
      </c>
      <c r="BJ244" s="109">
        <f>VLOOKUP($I244,[1]Jul!$H$7:$T$470,13,FALSE)</f>
        <v>0</v>
      </c>
      <c r="BK244" s="109">
        <f>VLOOKUP($I244,[1]Ago!$H$7:$T$470,13,FALSE)</f>
        <v>0</v>
      </c>
      <c r="BL244" s="109">
        <f>VLOOKUP($I244,[1]Set!$H$7:$T$470,13,FALSE)</f>
        <v>0</v>
      </c>
      <c r="BM244" s="109">
        <f>VLOOKUP($I244,[1]Oct!$H$7:$T$470,13,FALSE)</f>
        <v>0</v>
      </c>
      <c r="BN244" s="109">
        <f>VLOOKUP($I244,[1]Nov!$H$7:$T$470,13,FALSE)</f>
        <v>0</v>
      </c>
      <c r="BO244" s="109">
        <f>VLOOKUP($I244,[1]Dic!$H$7:$T$470,13,FALSE)</f>
        <v>0</v>
      </c>
      <c r="BP244" s="111">
        <f t="shared" si="133"/>
        <v>0</v>
      </c>
      <c r="BQ244" s="113">
        <f t="shared" si="134"/>
        <v>0</v>
      </c>
      <c r="BR244" s="109">
        <f>VLOOKUP($I244,[1]Ene!$H$7:$V$470,15,FALSE)</f>
        <v>0</v>
      </c>
      <c r="BS244" s="109">
        <f>VLOOKUP($I244,[1]Feb!$H$7:$V$470,15,FALSE)</f>
        <v>0</v>
      </c>
      <c r="BT244" s="109">
        <f>VLOOKUP($I244,[1]Mar!$H$7:$V$470,15,FALSE)</f>
        <v>0</v>
      </c>
      <c r="BU244" s="109">
        <f>VLOOKUP($I244,[1]Abr!$H$7:$V$470,15,FALSE)</f>
        <v>0</v>
      </c>
      <c r="BV244" s="109">
        <f>VLOOKUP($I244,[1]May!$H$7:$V$470,15,FALSE)</f>
        <v>0</v>
      </c>
      <c r="BW244" s="109">
        <f>VLOOKUP($I244,[1]Jun!$H$7:$V$470,15,FALSE)</f>
        <v>0</v>
      </c>
      <c r="BX244" s="109">
        <f>VLOOKUP($I244,[1]Jul!$H$7:$V$470,15,FALSE)</f>
        <v>0</v>
      </c>
      <c r="BY244" s="109">
        <f>VLOOKUP($I244,[1]Ago!$H$7:$V$470,15,FALSE)</f>
        <v>0</v>
      </c>
      <c r="BZ244" s="109">
        <f>VLOOKUP($I244,[1]Set!$H$7:$V$470,15,FALSE)</f>
        <v>0</v>
      </c>
      <c r="CA244" s="109">
        <f>VLOOKUP($I244,[1]Oct!$H$7:$V$470,15,FALSE)</f>
        <v>0</v>
      </c>
      <c r="CB244" s="109">
        <f>VLOOKUP($I244,[1]Nov!$H$7:$V$470,15,FALSE)</f>
        <v>0</v>
      </c>
      <c r="CC244" s="109">
        <f>VLOOKUP($I244,[1]Dic!$H$7:$V$470,15,FALSE)</f>
        <v>0</v>
      </c>
      <c r="CD244" s="111">
        <f t="shared" si="135"/>
        <v>0</v>
      </c>
      <c r="CE244" s="113">
        <f t="shared" si="123"/>
        <v>0</v>
      </c>
      <c r="CF244" s="109">
        <f>VLOOKUP($I244,[1]Ene!$H$7:$X$470,17,FALSE)</f>
        <v>4</v>
      </c>
      <c r="CG244" s="109">
        <f>VLOOKUP($I244,[1]Feb!$H$7:$X$470,17,FALSE)</f>
        <v>0</v>
      </c>
      <c r="CH244" s="109">
        <f>VLOOKUP($I244,[1]Mar!$H$7:$X$470,17,FALSE)</f>
        <v>0</v>
      </c>
      <c r="CI244" s="109">
        <f>VLOOKUP($I244,[1]Abr!$H$7:$X$470,17,FALSE)</f>
        <v>0</v>
      </c>
      <c r="CJ244" s="109">
        <f>VLOOKUP($I244,[1]May!$H$7:$X$470,17,FALSE)</f>
        <v>0</v>
      </c>
      <c r="CK244" s="109">
        <f>VLOOKUP($I244,[1]Jun!$H$7:$X$470,17,FALSE)</f>
        <v>0</v>
      </c>
      <c r="CL244" s="109">
        <f>VLOOKUP($I244,[1]Jul!$H$7:$X$470,17,FALSE)</f>
        <v>0</v>
      </c>
      <c r="CM244" s="109">
        <f>VLOOKUP($I244,[1]Ago!$H$7:$X$470,17,FALSE)</f>
        <v>0</v>
      </c>
      <c r="CN244" s="109">
        <f>VLOOKUP($I244,[1]Set!$H$7:$X$470,17,FALSE)</f>
        <v>0</v>
      </c>
      <c r="CO244" s="109">
        <f>VLOOKUP($I244,[1]Oct!$H$7:$X$470,17,FALSE)</f>
        <v>0</v>
      </c>
      <c r="CP244" s="109">
        <f>VLOOKUP($I244,[1]Nov!$H$7:$X$470,17,FALSE)</f>
        <v>0</v>
      </c>
      <c r="CQ244" s="109">
        <f>VLOOKUP($I244,[1]Dic!$H$7:$X$470,17,FALSE)</f>
        <v>0</v>
      </c>
      <c r="CR244" s="111">
        <f t="shared" si="136"/>
        <v>4</v>
      </c>
      <c r="CS244" s="113">
        <f t="shared" si="124"/>
        <v>0</v>
      </c>
      <c r="CT244" s="112">
        <f t="shared" si="125"/>
        <v>0</v>
      </c>
      <c r="CU244" s="116"/>
      <c r="CV244" s="109">
        <f>VLOOKUP($I244,[1]Ene!$H$7:$AC$470,22,FALSE)</f>
        <v>9</v>
      </c>
      <c r="CW244" s="109">
        <f>VLOOKUP($I244,[1]Feb!$H$7:$AC$470,22,FALSE)</f>
        <v>0</v>
      </c>
      <c r="CX244" s="109">
        <f>VLOOKUP($I244,[1]Mar!$H$7:$AC$470,22,FALSE)</f>
        <v>0</v>
      </c>
      <c r="CY244" s="109">
        <f>VLOOKUP($I244,[1]Abr!$H$7:$AC$470,22,FALSE)</f>
        <v>0</v>
      </c>
      <c r="CZ244" s="109">
        <f>VLOOKUP($I244,[1]May!$H$7:$AC$470,22,FALSE)</f>
        <v>0</v>
      </c>
      <c r="DA244" s="109">
        <f>VLOOKUP($I244,[1]Jun!$H$7:$AC$470,22,FALSE)</f>
        <v>0</v>
      </c>
      <c r="DB244" s="109">
        <f>VLOOKUP($I244,[1]Jul!$H$7:$AC$470,22,FALSE)</f>
        <v>0</v>
      </c>
      <c r="DC244" s="109">
        <f>VLOOKUP($I244,[1]Ago!$H$7:$AC$470,22,FALSE)</f>
        <v>0</v>
      </c>
      <c r="DD244" s="109">
        <f>VLOOKUP($I244,[1]Set!$H$7:$AC$470,22,FALSE)</f>
        <v>0</v>
      </c>
      <c r="DE244" s="109">
        <f>VLOOKUP($I244,[1]Oct!$H$7:$AC$470,22,FALSE)</f>
        <v>0</v>
      </c>
      <c r="DF244" s="109">
        <f>VLOOKUP($I244,[1]Nov!$H$7:$AC$470,22,FALSE)</f>
        <v>0</v>
      </c>
      <c r="DG244" s="118">
        <f>VLOOKUP($I244,[1]Dic!$H$7:$AC$470,22,FALSE)</f>
        <v>0</v>
      </c>
      <c r="DH244" s="111">
        <f t="shared" si="137"/>
        <v>9</v>
      </c>
      <c r="DI244" s="113">
        <f t="shared" si="138"/>
        <v>0</v>
      </c>
      <c r="DJ244" s="109">
        <f>VLOOKUP($I244,[1]Ene!$H$7:$BL$470,57,FALSE)</f>
        <v>4</v>
      </c>
      <c r="DK244" s="109">
        <f>VLOOKUP($I244,[1]Feb!$H$7:$BL$470,57,FALSE)</f>
        <v>0</v>
      </c>
      <c r="DL244" s="109">
        <f>VLOOKUP($I244,[1]Mar!$H$7:$BL$470,57,FALSE)</f>
        <v>0</v>
      </c>
      <c r="DM244" s="109">
        <f>VLOOKUP($I244,[1]Abr!$H$7:$BL$470,57,FALSE)</f>
        <v>0</v>
      </c>
      <c r="DN244" s="109">
        <f>VLOOKUP($I244,[1]May!$H$7:$BL$470,57,FALSE)</f>
        <v>0</v>
      </c>
      <c r="DO244" s="109">
        <f>VLOOKUP($I244,[1]Jun!$H$7:$BL$470,57,FALSE)</f>
        <v>0</v>
      </c>
      <c r="DP244" s="109">
        <f>VLOOKUP($I244,[1]Jul!$H$7:$BL$470,57,FALSE)</f>
        <v>0</v>
      </c>
      <c r="DQ244" s="109">
        <f>VLOOKUP($I244,[1]Ago!$H$7:$BL$470,57,FALSE)</f>
        <v>0</v>
      </c>
      <c r="DR244" s="109">
        <f>VLOOKUP($I244,[1]Set!$H$7:$BL$470,57,FALSE)</f>
        <v>0</v>
      </c>
      <c r="DS244" s="109">
        <f>VLOOKUP($I244,[1]Oct!$H$7:$BL$470,57,FALSE)</f>
        <v>0</v>
      </c>
      <c r="DT244" s="109">
        <f>VLOOKUP($I244,[1]Nov!$H$7:$BL$470,57,FALSE)</f>
        <v>0</v>
      </c>
      <c r="DU244" s="109">
        <f>VLOOKUP($I244,[1]Dic!$H$7:$BL$470,57,FALSE)</f>
        <v>0</v>
      </c>
      <c r="DV244" s="111">
        <f t="shared" si="139"/>
        <v>4</v>
      </c>
      <c r="DW244" s="113">
        <f t="shared" si="140"/>
        <v>0</v>
      </c>
      <c r="DX244" s="117">
        <f>VLOOKUP($I244,[1]Ene!$H$7:$BQ$470,62,FALSE)</f>
        <v>0</v>
      </c>
      <c r="DY244" s="109">
        <f>VLOOKUP($I244,[1]Feb!$H$7:$BQ$470,62,FALSE)</f>
        <v>0</v>
      </c>
      <c r="DZ244" s="109">
        <f>VLOOKUP($I244,[1]Mar!$H$7:$BQ$470,62,FALSE)</f>
        <v>0</v>
      </c>
      <c r="EA244" s="109">
        <f>VLOOKUP($I244,[1]Abr!$H$7:$BQ$470,62,FALSE)</f>
        <v>0</v>
      </c>
      <c r="EB244" s="109">
        <f>VLOOKUP($I244,[1]May!$H$7:$BQ$470,62,FALSE)</f>
        <v>0</v>
      </c>
      <c r="EC244" s="109">
        <f>VLOOKUP($I244,[1]Jun!$H$7:$BQ$470,62,FALSE)</f>
        <v>0</v>
      </c>
      <c r="ED244" s="109">
        <f>VLOOKUP($I244,[1]Jul!$H$7:$BQ$470,62,FALSE)</f>
        <v>0</v>
      </c>
      <c r="EE244" s="109">
        <f>VLOOKUP($I244,[1]Ago!$H$7:$BQ$470,62,FALSE)</f>
        <v>0</v>
      </c>
      <c r="EF244" s="109">
        <f>VLOOKUP($I244,[1]Set!$H$7:$BQ$470,62,FALSE)</f>
        <v>0</v>
      </c>
      <c r="EG244" s="109">
        <f>VLOOKUP($I244,[1]Oct!$H$7:$BQ$470,62,FALSE)</f>
        <v>0</v>
      </c>
      <c r="EH244" s="109">
        <f>VLOOKUP($I244,[1]Nov!$H$7:$BQ$470,62,FALSE)</f>
        <v>0</v>
      </c>
      <c r="EI244" s="109">
        <f>VLOOKUP($I244,[1]Dic!$H$7:$BQ$470,62,FALSE)</f>
        <v>0</v>
      </c>
      <c r="EJ244" s="115">
        <f t="shared" si="141"/>
        <v>0</v>
      </c>
      <c r="EK244" s="113">
        <f t="shared" si="142"/>
        <v>0</v>
      </c>
      <c r="EL244" s="117">
        <f>VLOOKUP($I244,[1]Ene!$H$7:$BM$470,58,FALSE)</f>
        <v>0</v>
      </c>
      <c r="EM244" s="109">
        <f>VLOOKUP($I244,[1]Feb!$H$7:$BM$470,58,FALSE)</f>
        <v>0</v>
      </c>
      <c r="EN244" s="109">
        <f>VLOOKUP($I244,[1]Mar!$H$7:$BM$470,58,FALSE)</f>
        <v>0</v>
      </c>
      <c r="EO244" s="109">
        <f>VLOOKUP($I244,[1]Abr!$H$7:$BM$470,58,FALSE)</f>
        <v>0</v>
      </c>
      <c r="EP244" s="109">
        <f>VLOOKUP($I244,[1]May!$H$7:$BM$470,58,FALSE)</f>
        <v>0</v>
      </c>
      <c r="EQ244" s="109">
        <f>VLOOKUP($I244,[1]Jun!$H$7:$BM$470,58,FALSE)</f>
        <v>0</v>
      </c>
      <c r="ER244" s="109">
        <f>VLOOKUP($I244,[1]Jul!$H$7:$BM$470,58,FALSE)</f>
        <v>0</v>
      </c>
      <c r="ES244" s="109">
        <f>VLOOKUP($I244,[1]Ago!$H$7:$BM$470,58,FALSE)</f>
        <v>0</v>
      </c>
      <c r="ET244" s="109">
        <f>VLOOKUP($I244,[1]Set!$H$7:$BM$470,58,FALSE)</f>
        <v>0</v>
      </c>
      <c r="EU244" s="109">
        <f>VLOOKUP($I244,[1]Oct!$H$7:$BM$470,58,FALSE)</f>
        <v>0</v>
      </c>
      <c r="EV244" s="109">
        <f>VLOOKUP($I244,[1]Nov!$H$7:$BM$470,58,FALSE)</f>
        <v>0</v>
      </c>
      <c r="EW244" s="118">
        <f>VLOOKUP($I244,[1]Dic!$H$7:$BM$470,58,FALSE)</f>
        <v>0</v>
      </c>
      <c r="EX244" s="111">
        <f t="shared" si="143"/>
        <v>0</v>
      </c>
      <c r="EY244" s="113">
        <f t="shared" si="144"/>
        <v>0</v>
      </c>
      <c r="EZ244" s="109">
        <f>VLOOKUP($I244,[1]Ene!$H$7:$CL$470,70,FALSE)</f>
        <v>9</v>
      </c>
      <c r="FA244" s="109">
        <f>VLOOKUP($I244,[1]Feb!$H$7:$CL$470,70,FALSE)</f>
        <v>0</v>
      </c>
      <c r="FB244" s="109">
        <f>VLOOKUP($I244,[1]Mar!$H$7:$CL$470,70,FALSE)</f>
        <v>0</v>
      </c>
      <c r="FC244" s="109">
        <f>VLOOKUP($I244,[1]Abr!$H$7:$CL$470,70,FALSE)</f>
        <v>0</v>
      </c>
      <c r="FD244" s="109">
        <f>VLOOKUP($I244,[1]May!$H$7:$CL$470,70,FALSE)</f>
        <v>0</v>
      </c>
      <c r="FE244" s="109">
        <f>VLOOKUP($I244,[1]Jun!$H$7:$CL$470,70,FALSE)</f>
        <v>0</v>
      </c>
      <c r="FF244" s="109">
        <f>VLOOKUP($I244,[1]Jul!$H$7:$CL$470,70,FALSE)</f>
        <v>0</v>
      </c>
      <c r="FG244" s="109">
        <f>VLOOKUP($I244,[1]Ago!$H$7:$CL$470,70,FALSE)</f>
        <v>0</v>
      </c>
      <c r="FH244" s="109">
        <f>VLOOKUP($I244,[1]Set!$H$7:$CL$470,70,FALSE)</f>
        <v>0</v>
      </c>
      <c r="FI244" s="109">
        <f>VLOOKUP($I244,[1]Oct!$H$7:$CL$470,70,FALSE)</f>
        <v>0</v>
      </c>
      <c r="FJ244" s="109">
        <f>VLOOKUP($I244,[1]Nov!$H$7:$CL$470,70,FALSE)</f>
        <v>0</v>
      </c>
      <c r="FK244" s="118">
        <f>VLOOKUP($I244,[1]Dic!$H$7:$CL$470,70,FALSE)</f>
        <v>0</v>
      </c>
      <c r="FL244" s="111">
        <f t="shared" si="145"/>
        <v>9</v>
      </c>
      <c r="FM244" s="113">
        <f t="shared" si="146"/>
        <v>0</v>
      </c>
      <c r="FN244" s="109">
        <f>VLOOKUP($I244,[1]Ene!$H$7:$CL$470,72,FALSE)</f>
        <v>15</v>
      </c>
      <c r="FO244" s="109">
        <f>VLOOKUP($I244,[1]Feb!$H$7:$CL$470,72,FALSE)</f>
        <v>0</v>
      </c>
      <c r="FP244" s="109">
        <f>VLOOKUP($I244,[1]Mar!$H$7:$CL$470,72,FALSE)</f>
        <v>0</v>
      </c>
      <c r="FQ244" s="109">
        <f>VLOOKUP($I244,[1]Abr!$H$7:$CL$470,72,FALSE)</f>
        <v>0</v>
      </c>
      <c r="FR244" s="109">
        <f>VLOOKUP($I244,[1]May!$H$7:$CL$470,72,FALSE)</f>
        <v>0</v>
      </c>
      <c r="FS244" s="109">
        <f>VLOOKUP($I244,[1]Jun!$H$7:$CL$470,72,FALSE)</f>
        <v>0</v>
      </c>
      <c r="FT244" s="109">
        <f>VLOOKUP($I244,[1]Jul!$H$7:$CL$470,72,FALSE)</f>
        <v>0</v>
      </c>
      <c r="FU244" s="109">
        <f>VLOOKUP($I244,[1]Ago!$H$7:$CL$470,72,FALSE)</f>
        <v>0</v>
      </c>
      <c r="FV244" s="109">
        <f>VLOOKUP($I244,[1]Set!$H$7:$CL$470,72,FALSE)</f>
        <v>0</v>
      </c>
      <c r="FW244" s="109">
        <f>VLOOKUP($I244,[1]Oct!$H$7:$CL$470,72,FALSE)</f>
        <v>0</v>
      </c>
      <c r="FX244" s="109">
        <f>VLOOKUP($I244,[1]Nov!$H$7:$CL$470,72,FALSE)</f>
        <v>0</v>
      </c>
      <c r="FY244" s="118">
        <f>VLOOKUP($I244,[1]Dic!$H$7:$CL$470,72,FALSE)</f>
        <v>0</v>
      </c>
      <c r="FZ244" s="112">
        <f t="shared" si="147"/>
        <v>15</v>
      </c>
      <c r="GA244" s="113">
        <f t="shared" si="148"/>
        <v>0</v>
      </c>
      <c r="GB244" s="109">
        <f>VLOOKUP($I244,[1]Ene!$H$7:$CL$471,59,FALSE)</f>
        <v>0</v>
      </c>
      <c r="GC244" s="109">
        <f>VLOOKUP($I244,[1]Feb!$H$7:$CL$471,59,FALSE)</f>
        <v>0</v>
      </c>
      <c r="GD244" s="109">
        <f>VLOOKUP($I244,[1]Mar!$H$7:$CL$471,59,FALSE)</f>
        <v>0</v>
      </c>
      <c r="GE244" s="109">
        <f>VLOOKUP($I244,[1]Abr!$H$7:$CL$471,59,FALSE)</f>
        <v>0</v>
      </c>
      <c r="GF244" s="109">
        <f>VLOOKUP($I244,[1]May!$H$7:$CL$471,59,FALSE)</f>
        <v>0</v>
      </c>
      <c r="GG244" s="109">
        <f>VLOOKUP($I244,[1]Jun!$H$7:$CL$471,59,FALSE)</f>
        <v>0</v>
      </c>
      <c r="GH244" s="109">
        <f>VLOOKUP($I244,[1]Jul!$H$7:$CL$471,59,FALSE)</f>
        <v>0</v>
      </c>
      <c r="GI244" s="109">
        <f>VLOOKUP($I244,[1]Ago!$H$7:$CL$471,59,FALSE)</f>
        <v>0</v>
      </c>
      <c r="GJ244" s="109">
        <f>VLOOKUP($I244,[1]Set!$H$7:$CL$471,59,FALSE)</f>
        <v>0</v>
      </c>
      <c r="GK244" s="109">
        <f>VLOOKUP($I244,[1]Oct!$H$7:$CL$471,59,FALSE)</f>
        <v>0</v>
      </c>
      <c r="GL244" s="109">
        <f>VLOOKUP($I244,[1]Nov!$H$7:$CL$471,59,FALSE)</f>
        <v>0</v>
      </c>
      <c r="GM244" s="118">
        <f>VLOOKUP($I244,[1]Dic!$H$7:$CL$471,59,FALSE)</f>
        <v>0</v>
      </c>
      <c r="GN244" s="112">
        <f t="shared" si="149"/>
        <v>0</v>
      </c>
      <c r="GO244" s="113">
        <f t="shared" si="150"/>
        <v>0</v>
      </c>
      <c r="GP244" s="114">
        <f t="shared" si="126"/>
        <v>0</v>
      </c>
      <c r="GQ244" s="114">
        <f t="shared" si="127"/>
        <v>0</v>
      </c>
      <c r="GR244" s="116"/>
      <c r="GS244" s="109">
        <f>VLOOKUP($I244,[1]Ene!$H$7:$CL$470,71,FALSE)</f>
        <v>4</v>
      </c>
      <c r="GT244" s="109">
        <f>VLOOKUP($I244,[1]Feb!$H$7:$CL$470,71,FALSE)</f>
        <v>0</v>
      </c>
      <c r="GU244" s="109">
        <f>VLOOKUP($I244,[1]Mar!$H$7:$CL$470,71,FALSE)</f>
        <v>0</v>
      </c>
      <c r="GV244" s="109">
        <f>VLOOKUP($I244,[1]Abr!$H$7:$CL$470,71,FALSE)</f>
        <v>0</v>
      </c>
      <c r="GW244" s="109">
        <f>VLOOKUP($I244,[1]May!$H$7:$CL$470,71,FALSE)</f>
        <v>0</v>
      </c>
      <c r="GX244" s="109">
        <f>VLOOKUP($I244,[1]Jun!$H$7:$CL$470,71,FALSE)</f>
        <v>0</v>
      </c>
      <c r="GY244" s="109">
        <f>VLOOKUP($I244,[1]Jul!$H$7:$CL$470,71,FALSE)</f>
        <v>0</v>
      </c>
      <c r="GZ244" s="109">
        <f>VLOOKUP($I244,[1]Ago!$H$7:$CL$470,71,FALSE)</f>
        <v>0</v>
      </c>
      <c r="HA244" s="109">
        <f>VLOOKUP($I244,[1]Set!$H$7:$CL$470,71,FALSE)</f>
        <v>0</v>
      </c>
      <c r="HB244" s="109">
        <f>VLOOKUP($I244,[1]Oct!$H$7:$CL$470,71,FALSE)</f>
        <v>0</v>
      </c>
      <c r="HC244" s="109">
        <f>VLOOKUP($I244,[1]Nov!$H$7:$CL$470,71,FALSE)</f>
        <v>0</v>
      </c>
      <c r="HD244" s="109">
        <f>VLOOKUP($I244,[1]Dic!$H$7:$CL$470,71,FALSE)</f>
        <v>0</v>
      </c>
      <c r="HE244" s="111">
        <f t="shared" si="151"/>
        <v>4</v>
      </c>
      <c r="HF244" s="113">
        <f t="shared" si="152"/>
        <v>0</v>
      </c>
      <c r="HG244" s="109">
        <f>VLOOKUP($I244,[1]Ene!$H$7:$CL$470,73,FALSE)</f>
        <v>9</v>
      </c>
      <c r="HH244" s="109">
        <f>VLOOKUP($I244,[1]Feb!$H$7:$CL$470,73,FALSE)</f>
        <v>0</v>
      </c>
      <c r="HI244" s="109">
        <f>VLOOKUP($I244,[1]Mar!$H$7:$CL$470,73,FALSE)</f>
        <v>0</v>
      </c>
      <c r="HJ244" s="109">
        <f>VLOOKUP($I244,[1]Abr!$H$7:$CL$470,73,FALSE)</f>
        <v>0</v>
      </c>
      <c r="HK244" s="109">
        <f>VLOOKUP($I244,[1]May!$H$7:$CL$470,73,FALSE)</f>
        <v>0</v>
      </c>
      <c r="HL244" s="109">
        <f>VLOOKUP($I244,[1]Jun!$H$7:$CL$470,73,FALSE)</f>
        <v>0</v>
      </c>
      <c r="HM244" s="109">
        <f>VLOOKUP($I244,[1]Jul!$H$7:$CL$470,73,FALSE)</f>
        <v>0</v>
      </c>
      <c r="HN244" s="109">
        <f>VLOOKUP($I244,[1]Ago!$H$7:$CL$470,73,FALSE)</f>
        <v>0</v>
      </c>
      <c r="HO244" s="109">
        <f>VLOOKUP($I244,[1]Set!$H$7:$CL$470,73,FALSE)</f>
        <v>0</v>
      </c>
      <c r="HP244" s="109">
        <f>VLOOKUP($I244,[1]Oct!$H$7:$CL$470,73,FALSE)</f>
        <v>0</v>
      </c>
      <c r="HQ244" s="109">
        <f>VLOOKUP($I244,[1]Nov!$H$7:$CL$470,73,FALSE)</f>
        <v>0</v>
      </c>
      <c r="HR244" s="109">
        <f>VLOOKUP($I244,[1]Dic!$H$7:$CL$470,73,FALSE)</f>
        <v>0</v>
      </c>
      <c r="HS244" s="111">
        <f t="shared" si="153"/>
        <v>9</v>
      </c>
      <c r="HT244" s="113">
        <f t="shared" si="154"/>
        <v>0</v>
      </c>
      <c r="HU244" s="114">
        <f t="shared" si="155"/>
        <v>4</v>
      </c>
    </row>
    <row r="245" spans="1:229" s="112" customFormat="1" ht="10.5" x14ac:dyDescent="0.25">
      <c r="A245" s="184" t="s">
        <v>30</v>
      </c>
      <c r="B245" s="187" t="s">
        <v>88</v>
      </c>
      <c r="C245" s="184">
        <v>404</v>
      </c>
      <c r="D245" s="187" t="s">
        <v>586</v>
      </c>
      <c r="E245" s="187" t="s">
        <v>586</v>
      </c>
      <c r="F245" s="188" t="s">
        <v>88</v>
      </c>
      <c r="G245" s="184"/>
      <c r="H245" s="184" t="s">
        <v>688</v>
      </c>
      <c r="I245" s="316">
        <v>244</v>
      </c>
      <c r="J245" s="184" t="s">
        <v>92</v>
      </c>
      <c r="K245" s="109">
        <f>VLOOKUP($I245,[1]Ene!$H$7:$M$470,6,FALSE)</f>
        <v>0</v>
      </c>
      <c r="L245" s="109">
        <f>VLOOKUP($I245,[1]Feb!$H$7:$M$470,6,FALSE)</f>
        <v>0</v>
      </c>
      <c r="M245" s="109">
        <f>VLOOKUP($I245,[1]Mar!$H$7:$M$470,6,FALSE)</f>
        <v>0</v>
      </c>
      <c r="N245" s="109">
        <f>VLOOKUP($I245,[1]Abr!$H$7:$M$470,6,FALSE)</f>
        <v>0</v>
      </c>
      <c r="O245" s="109">
        <f>VLOOKUP($I245,[1]May!$H$7:$M$470,6,FALSE)</f>
        <v>0</v>
      </c>
      <c r="P245" s="109">
        <f>VLOOKUP($I245,[1]Jun!$H$7:$M$470,6,FALSE)</f>
        <v>0</v>
      </c>
      <c r="Q245" s="109">
        <f>VLOOKUP($I245,[1]Jul!$H$7:$M$470,6,FALSE)</f>
        <v>0</v>
      </c>
      <c r="R245" s="109">
        <f>VLOOKUP($I245,[1]Ago!$H$7:$M$470,6,FALSE)</f>
        <v>0</v>
      </c>
      <c r="S245" s="109">
        <f>VLOOKUP($I245,[1]Set!$H$7:$M$470,6,FALSE)</f>
        <v>0</v>
      </c>
      <c r="T245" s="109">
        <f>VLOOKUP($I245,[1]Oct!$H$7:$M$470,6,FALSE)</f>
        <v>0</v>
      </c>
      <c r="U245" s="109">
        <f>VLOOKUP($I245,[1]Nov!$H$7:$M$470,6,FALSE)</f>
        <v>0</v>
      </c>
      <c r="V245" s="109">
        <f>VLOOKUP($I245,[1]Dic!$H$7:$M$470,6,FALSE)</f>
        <v>0</v>
      </c>
      <c r="W245" s="142"/>
      <c r="X245" s="112">
        <f t="shared" si="128"/>
        <v>0</v>
      </c>
      <c r="Y245" s="163">
        <f t="shared" si="129"/>
        <v>0</v>
      </c>
      <c r="Z245" s="117">
        <f>VLOOKUP($I245,[1]Ene!$H$7:$N$470,7,FALSE)</f>
        <v>0</v>
      </c>
      <c r="AA245" s="109">
        <f>VLOOKUP($I245,[1]Feb!$H$7:$N$470,7,FALSE)</f>
        <v>0</v>
      </c>
      <c r="AB245" s="109">
        <f>VLOOKUP($I245,[1]Mar!$H$7:$N$470,7,FALSE)</f>
        <v>0</v>
      </c>
      <c r="AC245" s="109">
        <f>VLOOKUP($I245,[1]Abr!$H$7:$N$470,7,FALSE)</f>
        <v>0</v>
      </c>
      <c r="AD245" s="109">
        <f>VLOOKUP($I245,[1]May!$H$7:$N$470,7,FALSE)</f>
        <v>0</v>
      </c>
      <c r="AE245" s="109">
        <f>VLOOKUP($I245,[1]Jun!$H$7:$N$470,7,FALSE)</f>
        <v>0</v>
      </c>
      <c r="AF245" s="109">
        <f>VLOOKUP($I245,[1]Jul!$H$7:$N$470,7,FALSE)</f>
        <v>0</v>
      </c>
      <c r="AG245" s="109">
        <f>VLOOKUP($I245,[1]Ago!$H$7:$N$470,7,FALSE)</f>
        <v>0</v>
      </c>
      <c r="AH245" s="109">
        <f>VLOOKUP($I245,[1]Set!$H$7:$N$470,7,FALSE)</f>
        <v>0</v>
      </c>
      <c r="AI245" s="109">
        <f>VLOOKUP($I245,[1]Oct!$H$7:$N$470,7,FALSE)</f>
        <v>0</v>
      </c>
      <c r="AJ245" s="109">
        <f>VLOOKUP($I245,[1]Nov!$H$7:$N$470,7,FALSE)</f>
        <v>0</v>
      </c>
      <c r="AK245" s="118">
        <f>VLOOKUP($I245,[1]Dic!$H$7:$N$470,7,FALSE)</f>
        <v>0</v>
      </c>
      <c r="AL245" s="112">
        <f t="shared" si="121"/>
        <v>0</v>
      </c>
      <c r="AM245" s="164">
        <f t="shared" si="130"/>
        <v>0</v>
      </c>
      <c r="AN245" s="164">
        <f t="shared" si="122"/>
        <v>0</v>
      </c>
      <c r="AO245" s="142"/>
      <c r="AP245" s="109">
        <f>VLOOKUP($I245,[1]Ene!$H$7:$Q$470,10,FALSE)</f>
        <v>0</v>
      </c>
      <c r="AQ245" s="109">
        <f>VLOOKUP($I245,[1]Feb!$H$7:$Q$470,10,FALSE)</f>
        <v>0</v>
      </c>
      <c r="AR245" s="109">
        <f>VLOOKUP($I245,[1]Mar!$H$7:$Q$470,10,FALSE)</f>
        <v>0</v>
      </c>
      <c r="AS245" s="109">
        <f>VLOOKUP($I245,[1]Abr!$H$7:$Q$470,10,FALSE)</f>
        <v>0</v>
      </c>
      <c r="AT245" s="109">
        <f>VLOOKUP($I245,[1]May!$H$7:$Q$470,10,FALSE)</f>
        <v>0</v>
      </c>
      <c r="AU245" s="109">
        <f>VLOOKUP($I245,[1]Jun!$H$7:$Q$470,10,FALSE)</f>
        <v>0</v>
      </c>
      <c r="AV245" s="109">
        <f>VLOOKUP($I245,[1]Jul!$H$7:$Q$470,10,FALSE)</f>
        <v>0</v>
      </c>
      <c r="AW245" s="109">
        <f>VLOOKUP($I245,[1]Ago!$H$7:$Q$470,10,FALSE)</f>
        <v>0</v>
      </c>
      <c r="AX245" s="109">
        <f>VLOOKUP($I245,[1]Set!$H$7:$Q$470,10,FALSE)</f>
        <v>0</v>
      </c>
      <c r="AY245" s="109">
        <f>VLOOKUP($I245,[1]Oct!$H$7:$Q$470,10,FALSE)</f>
        <v>0</v>
      </c>
      <c r="AZ245" s="109">
        <f>VLOOKUP($I245,[1]Nov!$H$7:$Q$470,10,FALSE)</f>
        <v>0</v>
      </c>
      <c r="BA245" s="118">
        <f>VLOOKUP($I245,[1]Dic!$H$7:$Q$470,10,FALSE)</f>
        <v>0</v>
      </c>
      <c r="BB245" s="112">
        <f t="shared" si="131"/>
        <v>0</v>
      </c>
      <c r="BC245" s="163">
        <f t="shared" si="132"/>
        <v>0</v>
      </c>
      <c r="BD245" s="109">
        <f>VLOOKUP($I245,[1]Ene!$H$7:$T$470,13,FALSE)</f>
        <v>0</v>
      </c>
      <c r="BE245" s="109">
        <f>VLOOKUP($I245,[1]Feb!$H$7:$T$470,13,FALSE)</f>
        <v>0</v>
      </c>
      <c r="BF245" s="109">
        <f>VLOOKUP($I245,[1]Mar!$H$7:$T$470,13,FALSE)</f>
        <v>0</v>
      </c>
      <c r="BG245" s="109">
        <f>VLOOKUP($I245,[1]Abr!$H$7:$T$470,13,FALSE)</f>
        <v>0</v>
      </c>
      <c r="BH245" s="109">
        <f>VLOOKUP($I245,[1]May!$H$7:$T$470,13,FALSE)</f>
        <v>0</v>
      </c>
      <c r="BI245" s="109">
        <f>VLOOKUP($I245,[1]Jun!$H$7:$T$470,13,FALSE)</f>
        <v>0</v>
      </c>
      <c r="BJ245" s="109">
        <f>VLOOKUP($I245,[1]Jul!$H$7:$T$470,13,FALSE)</f>
        <v>0</v>
      </c>
      <c r="BK245" s="109">
        <f>VLOOKUP($I245,[1]Ago!$H$7:$T$470,13,FALSE)</f>
        <v>0</v>
      </c>
      <c r="BL245" s="109">
        <f>VLOOKUP($I245,[1]Set!$H$7:$T$470,13,FALSE)</f>
        <v>0</v>
      </c>
      <c r="BM245" s="109">
        <f>VLOOKUP($I245,[1]Oct!$H$7:$T$470,13,FALSE)</f>
        <v>0</v>
      </c>
      <c r="BN245" s="109">
        <f>VLOOKUP($I245,[1]Nov!$H$7:$T$470,13,FALSE)</f>
        <v>0</v>
      </c>
      <c r="BO245" s="109">
        <f>VLOOKUP($I245,[1]Dic!$H$7:$T$470,13,FALSE)</f>
        <v>0</v>
      </c>
      <c r="BP245" s="111">
        <f t="shared" si="133"/>
        <v>0</v>
      </c>
      <c r="BQ245" s="113">
        <f t="shared" si="134"/>
        <v>0</v>
      </c>
      <c r="BR245" s="109">
        <f>VLOOKUP($I245,[1]Ene!$H$7:$V$470,15,FALSE)</f>
        <v>0</v>
      </c>
      <c r="BS245" s="109">
        <f>VLOOKUP($I245,[1]Feb!$H$7:$V$470,15,FALSE)</f>
        <v>0</v>
      </c>
      <c r="BT245" s="109">
        <f>VLOOKUP($I245,[1]Mar!$H$7:$V$470,15,FALSE)</f>
        <v>0</v>
      </c>
      <c r="BU245" s="109">
        <f>VLOOKUP($I245,[1]Abr!$H$7:$V$470,15,FALSE)</f>
        <v>0</v>
      </c>
      <c r="BV245" s="109">
        <f>VLOOKUP($I245,[1]May!$H$7:$V$470,15,FALSE)</f>
        <v>0</v>
      </c>
      <c r="BW245" s="109">
        <f>VLOOKUP($I245,[1]Jun!$H$7:$V$470,15,FALSE)</f>
        <v>0</v>
      </c>
      <c r="BX245" s="109">
        <f>VLOOKUP($I245,[1]Jul!$H$7:$V$470,15,FALSE)</f>
        <v>0</v>
      </c>
      <c r="BY245" s="109">
        <f>VLOOKUP($I245,[1]Ago!$H$7:$V$470,15,FALSE)</f>
        <v>0</v>
      </c>
      <c r="BZ245" s="109">
        <f>VLOOKUP($I245,[1]Set!$H$7:$V$470,15,FALSE)</f>
        <v>0</v>
      </c>
      <c r="CA245" s="109">
        <f>VLOOKUP($I245,[1]Oct!$H$7:$V$470,15,FALSE)</f>
        <v>0</v>
      </c>
      <c r="CB245" s="109">
        <f>VLOOKUP($I245,[1]Nov!$H$7:$V$470,15,FALSE)</f>
        <v>0</v>
      </c>
      <c r="CC245" s="109">
        <f>VLOOKUP($I245,[1]Dic!$H$7:$V$470,15,FALSE)</f>
        <v>0</v>
      </c>
      <c r="CD245" s="111">
        <f t="shared" si="135"/>
        <v>0</v>
      </c>
      <c r="CE245" s="113">
        <f t="shared" si="123"/>
        <v>0</v>
      </c>
      <c r="CF245" s="109">
        <f>VLOOKUP($I245,[1]Ene!$H$7:$X$470,17,FALSE)</f>
        <v>0</v>
      </c>
      <c r="CG245" s="109">
        <f>VLOOKUP($I245,[1]Feb!$H$7:$X$470,17,FALSE)</f>
        <v>0</v>
      </c>
      <c r="CH245" s="109">
        <f>VLOOKUP($I245,[1]Mar!$H$7:$X$470,17,FALSE)</f>
        <v>0</v>
      </c>
      <c r="CI245" s="109">
        <f>VLOOKUP($I245,[1]Abr!$H$7:$X$470,17,FALSE)</f>
        <v>0</v>
      </c>
      <c r="CJ245" s="109">
        <f>VLOOKUP($I245,[1]May!$H$7:$X$470,17,FALSE)</f>
        <v>0</v>
      </c>
      <c r="CK245" s="109">
        <f>VLOOKUP($I245,[1]Jun!$H$7:$X$470,17,FALSE)</f>
        <v>0</v>
      </c>
      <c r="CL245" s="109">
        <f>VLOOKUP($I245,[1]Jul!$H$7:$X$470,17,FALSE)</f>
        <v>0</v>
      </c>
      <c r="CM245" s="109">
        <f>VLOOKUP($I245,[1]Ago!$H$7:$X$470,17,FALSE)</f>
        <v>0</v>
      </c>
      <c r="CN245" s="109">
        <f>VLOOKUP($I245,[1]Set!$H$7:$X$470,17,FALSE)</f>
        <v>0</v>
      </c>
      <c r="CO245" s="109">
        <f>VLOOKUP($I245,[1]Oct!$H$7:$X$470,17,FALSE)</f>
        <v>0</v>
      </c>
      <c r="CP245" s="109">
        <f>VLOOKUP($I245,[1]Nov!$H$7:$X$470,17,FALSE)</f>
        <v>0</v>
      </c>
      <c r="CQ245" s="109">
        <f>VLOOKUP($I245,[1]Dic!$H$7:$X$470,17,FALSE)</f>
        <v>0</v>
      </c>
      <c r="CR245" s="111">
        <f t="shared" si="136"/>
        <v>0</v>
      </c>
      <c r="CS245" s="113">
        <f t="shared" si="124"/>
        <v>0</v>
      </c>
      <c r="CT245" s="112">
        <f t="shared" si="125"/>
        <v>0</v>
      </c>
      <c r="CU245" s="116"/>
      <c r="CV245" s="109">
        <f>VLOOKUP($I245,[1]Ene!$H$7:$AC$470,22,FALSE)</f>
        <v>0</v>
      </c>
      <c r="CW245" s="109">
        <f>VLOOKUP($I245,[1]Feb!$H$7:$AC$470,22,FALSE)</f>
        <v>0</v>
      </c>
      <c r="CX245" s="109">
        <f>VLOOKUP($I245,[1]Mar!$H$7:$AC$470,22,FALSE)</f>
        <v>0</v>
      </c>
      <c r="CY245" s="109">
        <f>VLOOKUP($I245,[1]Abr!$H$7:$AC$470,22,FALSE)</f>
        <v>0</v>
      </c>
      <c r="CZ245" s="109">
        <f>VLOOKUP($I245,[1]May!$H$7:$AC$470,22,FALSE)</f>
        <v>0</v>
      </c>
      <c r="DA245" s="109">
        <f>VLOOKUP($I245,[1]Jun!$H$7:$AC$470,22,FALSE)</f>
        <v>0</v>
      </c>
      <c r="DB245" s="109">
        <f>VLOOKUP($I245,[1]Jul!$H$7:$AC$470,22,FALSE)</f>
        <v>0</v>
      </c>
      <c r="DC245" s="109">
        <f>VLOOKUP($I245,[1]Ago!$H$7:$AC$470,22,FALSE)</f>
        <v>0</v>
      </c>
      <c r="DD245" s="109">
        <f>VLOOKUP($I245,[1]Set!$H$7:$AC$470,22,FALSE)</f>
        <v>0</v>
      </c>
      <c r="DE245" s="109">
        <f>VLOOKUP($I245,[1]Oct!$H$7:$AC$470,22,FALSE)</f>
        <v>0</v>
      </c>
      <c r="DF245" s="109">
        <f>VLOOKUP($I245,[1]Nov!$H$7:$AC$470,22,FALSE)</f>
        <v>0</v>
      </c>
      <c r="DG245" s="118">
        <f>VLOOKUP($I245,[1]Dic!$H$7:$AC$470,22,FALSE)</f>
        <v>0</v>
      </c>
      <c r="DH245" s="111">
        <f t="shared" si="137"/>
        <v>0</v>
      </c>
      <c r="DI245" s="113">
        <f t="shared" si="138"/>
        <v>0</v>
      </c>
      <c r="DJ245" s="109">
        <f>VLOOKUP($I245,[1]Ene!$H$7:$BL$470,57,FALSE)</f>
        <v>0</v>
      </c>
      <c r="DK245" s="109">
        <f>VLOOKUP($I245,[1]Feb!$H$7:$BL$470,57,FALSE)</f>
        <v>0</v>
      </c>
      <c r="DL245" s="109">
        <f>VLOOKUP($I245,[1]Mar!$H$7:$BL$470,57,FALSE)</f>
        <v>0</v>
      </c>
      <c r="DM245" s="109">
        <f>VLOOKUP($I245,[1]Abr!$H$7:$BL$470,57,FALSE)</f>
        <v>0</v>
      </c>
      <c r="DN245" s="109">
        <f>VLOOKUP($I245,[1]May!$H$7:$BL$470,57,FALSE)</f>
        <v>0</v>
      </c>
      <c r="DO245" s="109">
        <f>VLOOKUP($I245,[1]Jun!$H$7:$BL$470,57,FALSE)</f>
        <v>0</v>
      </c>
      <c r="DP245" s="109">
        <f>VLOOKUP($I245,[1]Jul!$H$7:$BL$470,57,FALSE)</f>
        <v>0</v>
      </c>
      <c r="DQ245" s="109">
        <f>VLOOKUP($I245,[1]Ago!$H$7:$BL$470,57,FALSE)</f>
        <v>0</v>
      </c>
      <c r="DR245" s="109">
        <f>VLOOKUP($I245,[1]Set!$H$7:$BL$470,57,FALSE)</f>
        <v>0</v>
      </c>
      <c r="DS245" s="109">
        <f>VLOOKUP($I245,[1]Oct!$H$7:$BL$470,57,FALSE)</f>
        <v>0</v>
      </c>
      <c r="DT245" s="109">
        <f>VLOOKUP($I245,[1]Nov!$H$7:$BL$470,57,FALSE)</f>
        <v>0</v>
      </c>
      <c r="DU245" s="109">
        <f>VLOOKUP($I245,[1]Dic!$H$7:$BL$470,57,FALSE)</f>
        <v>0</v>
      </c>
      <c r="DV245" s="111">
        <f t="shared" si="139"/>
        <v>0</v>
      </c>
      <c r="DW245" s="113">
        <f t="shared" si="140"/>
        <v>0</v>
      </c>
      <c r="DX245" s="117">
        <f>VLOOKUP($I245,[1]Ene!$H$7:$BQ$470,62,FALSE)</f>
        <v>0</v>
      </c>
      <c r="DY245" s="109">
        <f>VLOOKUP($I245,[1]Feb!$H$7:$BQ$470,62,FALSE)</f>
        <v>0</v>
      </c>
      <c r="DZ245" s="109">
        <f>VLOOKUP($I245,[1]Mar!$H$7:$BQ$470,62,FALSE)</f>
        <v>0</v>
      </c>
      <c r="EA245" s="109">
        <f>VLOOKUP($I245,[1]Abr!$H$7:$BQ$470,62,FALSE)</f>
        <v>0</v>
      </c>
      <c r="EB245" s="109">
        <f>VLOOKUP($I245,[1]May!$H$7:$BQ$470,62,FALSE)</f>
        <v>0</v>
      </c>
      <c r="EC245" s="109">
        <f>VLOOKUP($I245,[1]Jun!$H$7:$BQ$470,62,FALSE)</f>
        <v>0</v>
      </c>
      <c r="ED245" s="109">
        <f>VLOOKUP($I245,[1]Jul!$H$7:$BQ$470,62,FALSE)</f>
        <v>0</v>
      </c>
      <c r="EE245" s="109">
        <f>VLOOKUP($I245,[1]Ago!$H$7:$BQ$470,62,FALSE)</f>
        <v>0</v>
      </c>
      <c r="EF245" s="109">
        <f>VLOOKUP($I245,[1]Set!$H$7:$BQ$470,62,FALSE)</f>
        <v>0</v>
      </c>
      <c r="EG245" s="109">
        <f>VLOOKUP($I245,[1]Oct!$H$7:$BQ$470,62,FALSE)</f>
        <v>0</v>
      </c>
      <c r="EH245" s="109">
        <f>VLOOKUP($I245,[1]Nov!$H$7:$BQ$470,62,FALSE)</f>
        <v>0</v>
      </c>
      <c r="EI245" s="109">
        <f>VLOOKUP($I245,[1]Dic!$H$7:$BQ$470,62,FALSE)</f>
        <v>0</v>
      </c>
      <c r="EJ245" s="115">
        <f t="shared" si="141"/>
        <v>0</v>
      </c>
      <c r="EK245" s="113">
        <f t="shared" si="142"/>
        <v>0</v>
      </c>
      <c r="EL245" s="117">
        <f>VLOOKUP($I245,[1]Ene!$H$7:$BM$470,58,FALSE)</f>
        <v>0</v>
      </c>
      <c r="EM245" s="109">
        <f>VLOOKUP($I245,[1]Feb!$H$7:$BM$470,58,FALSE)</f>
        <v>0</v>
      </c>
      <c r="EN245" s="109">
        <f>VLOOKUP($I245,[1]Mar!$H$7:$BM$470,58,FALSE)</f>
        <v>0</v>
      </c>
      <c r="EO245" s="109">
        <f>VLOOKUP($I245,[1]Abr!$H$7:$BM$470,58,FALSE)</f>
        <v>0</v>
      </c>
      <c r="EP245" s="109">
        <f>VLOOKUP($I245,[1]May!$H$7:$BM$470,58,FALSE)</f>
        <v>0</v>
      </c>
      <c r="EQ245" s="109">
        <f>VLOOKUP($I245,[1]Jun!$H$7:$BM$470,58,FALSE)</f>
        <v>0</v>
      </c>
      <c r="ER245" s="109">
        <f>VLOOKUP($I245,[1]Jul!$H$7:$BM$470,58,FALSE)</f>
        <v>0</v>
      </c>
      <c r="ES245" s="109">
        <f>VLOOKUP($I245,[1]Ago!$H$7:$BM$470,58,FALSE)</f>
        <v>0</v>
      </c>
      <c r="ET245" s="109">
        <f>VLOOKUP($I245,[1]Set!$H$7:$BM$470,58,FALSE)</f>
        <v>0</v>
      </c>
      <c r="EU245" s="109">
        <f>VLOOKUP($I245,[1]Oct!$H$7:$BM$470,58,FALSE)</f>
        <v>0</v>
      </c>
      <c r="EV245" s="109">
        <f>VLOOKUP($I245,[1]Nov!$H$7:$BM$470,58,FALSE)</f>
        <v>0</v>
      </c>
      <c r="EW245" s="118">
        <f>VLOOKUP($I245,[1]Dic!$H$7:$BM$470,58,FALSE)</f>
        <v>0</v>
      </c>
      <c r="EX245" s="111">
        <f t="shared" si="143"/>
        <v>0</v>
      </c>
      <c r="EY245" s="113">
        <f t="shared" si="144"/>
        <v>0</v>
      </c>
      <c r="EZ245" s="109">
        <f>VLOOKUP($I245,[1]Ene!$H$7:$CL$470,70,FALSE)</f>
        <v>0</v>
      </c>
      <c r="FA245" s="109">
        <f>VLOOKUP($I245,[1]Feb!$H$7:$CL$470,70,FALSE)</f>
        <v>0</v>
      </c>
      <c r="FB245" s="109">
        <f>VLOOKUP($I245,[1]Mar!$H$7:$CL$470,70,FALSE)</f>
        <v>0</v>
      </c>
      <c r="FC245" s="109">
        <f>VLOOKUP($I245,[1]Abr!$H$7:$CL$470,70,FALSE)</f>
        <v>0</v>
      </c>
      <c r="FD245" s="109">
        <f>VLOOKUP($I245,[1]May!$H$7:$CL$470,70,FALSE)</f>
        <v>0</v>
      </c>
      <c r="FE245" s="109">
        <f>VLOOKUP($I245,[1]Jun!$H$7:$CL$470,70,FALSE)</f>
        <v>0</v>
      </c>
      <c r="FF245" s="109">
        <f>VLOOKUP($I245,[1]Jul!$H$7:$CL$470,70,FALSE)</f>
        <v>0</v>
      </c>
      <c r="FG245" s="109">
        <f>VLOOKUP($I245,[1]Ago!$H$7:$CL$470,70,FALSE)</f>
        <v>0</v>
      </c>
      <c r="FH245" s="109">
        <f>VLOOKUP($I245,[1]Set!$H$7:$CL$470,70,FALSE)</f>
        <v>0</v>
      </c>
      <c r="FI245" s="109">
        <f>VLOOKUP($I245,[1]Oct!$H$7:$CL$470,70,FALSE)</f>
        <v>0</v>
      </c>
      <c r="FJ245" s="109">
        <f>VLOOKUP($I245,[1]Nov!$H$7:$CL$470,70,FALSE)</f>
        <v>0</v>
      </c>
      <c r="FK245" s="118">
        <f>VLOOKUP($I245,[1]Dic!$H$7:$CL$470,70,FALSE)</f>
        <v>0</v>
      </c>
      <c r="FL245" s="111">
        <f t="shared" si="145"/>
        <v>0</v>
      </c>
      <c r="FM245" s="113">
        <f t="shared" si="146"/>
        <v>0</v>
      </c>
      <c r="FN245" s="109">
        <f>VLOOKUP($I245,[1]Ene!$H$7:$CL$470,72,FALSE)</f>
        <v>0</v>
      </c>
      <c r="FO245" s="109">
        <f>VLOOKUP($I245,[1]Feb!$H$7:$CL$470,72,FALSE)</f>
        <v>0</v>
      </c>
      <c r="FP245" s="109">
        <f>VLOOKUP($I245,[1]Mar!$H$7:$CL$470,72,FALSE)</f>
        <v>0</v>
      </c>
      <c r="FQ245" s="109">
        <f>VLOOKUP($I245,[1]Abr!$H$7:$CL$470,72,FALSE)</f>
        <v>0</v>
      </c>
      <c r="FR245" s="109">
        <f>VLOOKUP($I245,[1]May!$H$7:$CL$470,72,FALSE)</f>
        <v>0</v>
      </c>
      <c r="FS245" s="109">
        <f>VLOOKUP($I245,[1]Jun!$H$7:$CL$470,72,FALSE)</f>
        <v>0</v>
      </c>
      <c r="FT245" s="109">
        <f>VLOOKUP($I245,[1]Jul!$H$7:$CL$470,72,FALSE)</f>
        <v>0</v>
      </c>
      <c r="FU245" s="109">
        <f>VLOOKUP($I245,[1]Ago!$H$7:$CL$470,72,FALSE)</f>
        <v>0</v>
      </c>
      <c r="FV245" s="109">
        <f>VLOOKUP($I245,[1]Set!$H$7:$CL$470,72,FALSE)</f>
        <v>0</v>
      </c>
      <c r="FW245" s="109">
        <f>VLOOKUP($I245,[1]Oct!$H$7:$CL$470,72,FALSE)</f>
        <v>0</v>
      </c>
      <c r="FX245" s="109">
        <f>VLOOKUP($I245,[1]Nov!$H$7:$CL$470,72,FALSE)</f>
        <v>0</v>
      </c>
      <c r="FY245" s="118">
        <f>VLOOKUP($I245,[1]Dic!$H$7:$CL$470,72,FALSE)</f>
        <v>0</v>
      </c>
      <c r="FZ245" s="112">
        <f t="shared" si="147"/>
        <v>0</v>
      </c>
      <c r="GA245" s="113">
        <f t="shared" si="148"/>
        <v>0</v>
      </c>
      <c r="GB245" s="109">
        <f>VLOOKUP($I245,[1]Ene!$H$7:$CL$471,59,FALSE)</f>
        <v>0</v>
      </c>
      <c r="GC245" s="109">
        <f>VLOOKUP($I245,[1]Feb!$H$7:$CL$471,59,FALSE)</f>
        <v>0</v>
      </c>
      <c r="GD245" s="109">
        <f>VLOOKUP($I245,[1]Mar!$H$7:$CL$471,59,FALSE)</f>
        <v>0</v>
      </c>
      <c r="GE245" s="109">
        <f>VLOOKUP($I245,[1]Abr!$H$7:$CL$471,59,FALSE)</f>
        <v>0</v>
      </c>
      <c r="GF245" s="109">
        <f>VLOOKUP($I245,[1]May!$H$7:$CL$471,59,FALSE)</f>
        <v>0</v>
      </c>
      <c r="GG245" s="109">
        <f>VLOOKUP($I245,[1]Jun!$H$7:$CL$471,59,FALSE)</f>
        <v>0</v>
      </c>
      <c r="GH245" s="109">
        <f>VLOOKUP($I245,[1]Jul!$H$7:$CL$471,59,FALSE)</f>
        <v>0</v>
      </c>
      <c r="GI245" s="109">
        <f>VLOOKUP($I245,[1]Ago!$H$7:$CL$471,59,FALSE)</f>
        <v>0</v>
      </c>
      <c r="GJ245" s="109">
        <f>VLOOKUP($I245,[1]Set!$H$7:$CL$471,59,FALSE)</f>
        <v>0</v>
      </c>
      <c r="GK245" s="109">
        <f>VLOOKUP($I245,[1]Oct!$H$7:$CL$471,59,FALSE)</f>
        <v>0</v>
      </c>
      <c r="GL245" s="109">
        <f>VLOOKUP($I245,[1]Nov!$H$7:$CL$471,59,FALSE)</f>
        <v>0</v>
      </c>
      <c r="GM245" s="118">
        <f>VLOOKUP($I245,[1]Dic!$H$7:$CL$471,59,FALSE)</f>
        <v>0</v>
      </c>
      <c r="GN245" s="112">
        <f t="shared" si="149"/>
        <v>0</v>
      </c>
      <c r="GO245" s="113">
        <f t="shared" si="150"/>
        <v>0</v>
      </c>
      <c r="GP245" s="114">
        <f t="shared" si="126"/>
        <v>0</v>
      </c>
      <c r="GQ245" s="114">
        <f t="shared" si="127"/>
        <v>0</v>
      </c>
      <c r="GR245" s="116"/>
      <c r="GS245" s="109">
        <f>VLOOKUP($I245,[1]Ene!$H$7:$CL$470,71,FALSE)</f>
        <v>0</v>
      </c>
      <c r="GT245" s="109">
        <f>VLOOKUP($I245,[1]Feb!$H$7:$CL$470,71,FALSE)</f>
        <v>0</v>
      </c>
      <c r="GU245" s="109">
        <f>VLOOKUP($I245,[1]Mar!$H$7:$CL$470,71,FALSE)</f>
        <v>0</v>
      </c>
      <c r="GV245" s="109">
        <f>VLOOKUP($I245,[1]Abr!$H$7:$CL$470,71,FALSE)</f>
        <v>0</v>
      </c>
      <c r="GW245" s="109">
        <f>VLOOKUP($I245,[1]May!$H$7:$CL$470,71,FALSE)</f>
        <v>0</v>
      </c>
      <c r="GX245" s="109">
        <f>VLOOKUP($I245,[1]Jun!$H$7:$CL$470,71,FALSE)</f>
        <v>0</v>
      </c>
      <c r="GY245" s="109">
        <f>VLOOKUP($I245,[1]Jul!$H$7:$CL$470,71,FALSE)</f>
        <v>0</v>
      </c>
      <c r="GZ245" s="109">
        <f>VLOOKUP($I245,[1]Ago!$H$7:$CL$470,71,FALSE)</f>
        <v>0</v>
      </c>
      <c r="HA245" s="109">
        <f>VLOOKUP($I245,[1]Set!$H$7:$CL$470,71,FALSE)</f>
        <v>0</v>
      </c>
      <c r="HB245" s="109">
        <f>VLOOKUP($I245,[1]Oct!$H$7:$CL$470,71,FALSE)</f>
        <v>0</v>
      </c>
      <c r="HC245" s="109">
        <f>VLOOKUP($I245,[1]Nov!$H$7:$CL$470,71,FALSE)</f>
        <v>0</v>
      </c>
      <c r="HD245" s="109">
        <f>VLOOKUP($I245,[1]Dic!$H$7:$CL$470,71,FALSE)</f>
        <v>0</v>
      </c>
      <c r="HE245" s="111">
        <f t="shared" si="151"/>
        <v>0</v>
      </c>
      <c r="HF245" s="113">
        <f t="shared" si="152"/>
        <v>0</v>
      </c>
      <c r="HG245" s="109">
        <f>VLOOKUP($I245,[1]Ene!$H$7:$CL$470,73,FALSE)</f>
        <v>0</v>
      </c>
      <c r="HH245" s="109">
        <f>VLOOKUP($I245,[1]Feb!$H$7:$CL$470,73,FALSE)</f>
        <v>0</v>
      </c>
      <c r="HI245" s="109">
        <f>VLOOKUP($I245,[1]Mar!$H$7:$CL$470,73,FALSE)</f>
        <v>0</v>
      </c>
      <c r="HJ245" s="109">
        <f>VLOOKUP($I245,[1]Abr!$H$7:$CL$470,73,FALSE)</f>
        <v>0</v>
      </c>
      <c r="HK245" s="109">
        <f>VLOOKUP($I245,[1]May!$H$7:$CL$470,73,FALSE)</f>
        <v>0</v>
      </c>
      <c r="HL245" s="109">
        <f>VLOOKUP($I245,[1]Jun!$H$7:$CL$470,73,FALSE)</f>
        <v>0</v>
      </c>
      <c r="HM245" s="109">
        <f>VLOOKUP($I245,[1]Jul!$H$7:$CL$470,73,FALSE)</f>
        <v>0</v>
      </c>
      <c r="HN245" s="109">
        <f>VLOOKUP($I245,[1]Ago!$H$7:$CL$470,73,FALSE)</f>
        <v>0</v>
      </c>
      <c r="HO245" s="109">
        <f>VLOOKUP($I245,[1]Set!$H$7:$CL$470,73,FALSE)</f>
        <v>0</v>
      </c>
      <c r="HP245" s="109">
        <f>VLOOKUP($I245,[1]Oct!$H$7:$CL$470,73,FALSE)</f>
        <v>0</v>
      </c>
      <c r="HQ245" s="109">
        <f>VLOOKUP($I245,[1]Nov!$H$7:$CL$470,73,FALSE)</f>
        <v>0</v>
      </c>
      <c r="HR245" s="109">
        <f>VLOOKUP($I245,[1]Dic!$H$7:$CL$470,73,FALSE)</f>
        <v>0</v>
      </c>
      <c r="HS245" s="111">
        <f t="shared" si="153"/>
        <v>0</v>
      </c>
      <c r="HT245" s="113">
        <f t="shared" si="154"/>
        <v>0</v>
      </c>
      <c r="HU245" s="114">
        <f t="shared" si="155"/>
        <v>0</v>
      </c>
    </row>
    <row r="246" spans="1:229" s="112" customFormat="1" ht="10.5" x14ac:dyDescent="0.25">
      <c r="A246" s="184" t="s">
        <v>30</v>
      </c>
      <c r="B246" s="187" t="s">
        <v>88</v>
      </c>
      <c r="C246" s="184">
        <v>404</v>
      </c>
      <c r="D246" s="187" t="s">
        <v>586</v>
      </c>
      <c r="E246" s="187" t="s">
        <v>586</v>
      </c>
      <c r="F246" s="188" t="s">
        <v>88</v>
      </c>
      <c r="G246" s="184"/>
      <c r="H246" s="184" t="s">
        <v>688</v>
      </c>
      <c r="I246" s="316">
        <v>245</v>
      </c>
      <c r="J246" s="184" t="s">
        <v>769</v>
      </c>
      <c r="K246" s="109">
        <f>VLOOKUP($I246,[1]Ene!$H$7:$M$470,6,FALSE)</f>
        <v>0</v>
      </c>
      <c r="L246" s="109">
        <f>VLOOKUP($I246,[1]Feb!$H$7:$M$470,6,FALSE)</f>
        <v>0</v>
      </c>
      <c r="M246" s="109">
        <f>VLOOKUP($I246,[1]Mar!$H$7:$M$470,6,FALSE)</f>
        <v>0</v>
      </c>
      <c r="N246" s="109">
        <f>VLOOKUP($I246,[1]Abr!$H$7:$M$470,6,FALSE)</f>
        <v>0</v>
      </c>
      <c r="O246" s="109">
        <f>VLOOKUP($I246,[1]May!$H$7:$M$470,6,FALSE)</f>
        <v>0</v>
      </c>
      <c r="P246" s="109">
        <f>VLOOKUP($I246,[1]Jun!$H$7:$M$470,6,FALSE)</f>
        <v>0</v>
      </c>
      <c r="Q246" s="109">
        <f>VLOOKUP($I246,[1]Jul!$H$7:$M$470,6,FALSE)</f>
        <v>0</v>
      </c>
      <c r="R246" s="109">
        <f>VLOOKUP($I246,[1]Ago!$H$7:$M$470,6,FALSE)</f>
        <v>0</v>
      </c>
      <c r="S246" s="109">
        <f>VLOOKUP($I246,[1]Set!$H$7:$M$470,6,FALSE)</f>
        <v>0</v>
      </c>
      <c r="T246" s="109">
        <f>VLOOKUP($I246,[1]Oct!$H$7:$M$470,6,FALSE)</f>
        <v>0</v>
      </c>
      <c r="U246" s="109">
        <f>VLOOKUP($I246,[1]Nov!$H$7:$M$470,6,FALSE)</f>
        <v>0</v>
      </c>
      <c r="V246" s="109">
        <f>VLOOKUP($I246,[1]Dic!$H$7:$M$470,6,FALSE)</f>
        <v>0</v>
      </c>
      <c r="W246" s="142"/>
      <c r="X246" s="112">
        <f t="shared" si="128"/>
        <v>0</v>
      </c>
      <c r="Y246" s="163">
        <f t="shared" si="129"/>
        <v>0</v>
      </c>
      <c r="Z246" s="117">
        <f>VLOOKUP($I246,[1]Ene!$H$7:$N$470,7,FALSE)</f>
        <v>0</v>
      </c>
      <c r="AA246" s="109">
        <f>VLOOKUP($I246,[1]Feb!$H$7:$N$470,7,FALSE)</f>
        <v>0</v>
      </c>
      <c r="AB246" s="109">
        <f>VLOOKUP($I246,[1]Mar!$H$7:$N$470,7,FALSE)</f>
        <v>0</v>
      </c>
      <c r="AC246" s="109">
        <f>VLOOKUP($I246,[1]Abr!$H$7:$N$470,7,FALSE)</f>
        <v>0</v>
      </c>
      <c r="AD246" s="109">
        <f>VLOOKUP($I246,[1]May!$H$7:$N$470,7,FALSE)</f>
        <v>0</v>
      </c>
      <c r="AE246" s="109">
        <f>VLOOKUP($I246,[1]Jun!$H$7:$N$470,7,FALSE)</f>
        <v>0</v>
      </c>
      <c r="AF246" s="109">
        <f>VLOOKUP($I246,[1]Jul!$H$7:$N$470,7,FALSE)</f>
        <v>0</v>
      </c>
      <c r="AG246" s="109">
        <f>VLOOKUP($I246,[1]Ago!$H$7:$N$470,7,FALSE)</f>
        <v>0</v>
      </c>
      <c r="AH246" s="109">
        <f>VLOOKUP($I246,[1]Set!$H$7:$N$470,7,FALSE)</f>
        <v>0</v>
      </c>
      <c r="AI246" s="109">
        <f>VLOOKUP($I246,[1]Oct!$H$7:$N$470,7,FALSE)</f>
        <v>0</v>
      </c>
      <c r="AJ246" s="109">
        <f>VLOOKUP($I246,[1]Nov!$H$7:$N$470,7,FALSE)</f>
        <v>0</v>
      </c>
      <c r="AK246" s="118">
        <f>VLOOKUP($I246,[1]Dic!$H$7:$N$470,7,FALSE)</f>
        <v>0</v>
      </c>
      <c r="AL246" s="112">
        <f t="shared" si="121"/>
        <v>0</v>
      </c>
      <c r="AM246" s="164">
        <f t="shared" si="130"/>
        <v>0</v>
      </c>
      <c r="AN246" s="164">
        <f t="shared" si="122"/>
        <v>0</v>
      </c>
      <c r="AO246" s="142"/>
      <c r="AP246" s="109">
        <f>VLOOKUP($I246,[1]Ene!$H$7:$Q$470,10,FALSE)</f>
        <v>0</v>
      </c>
      <c r="AQ246" s="109">
        <f>VLOOKUP($I246,[1]Feb!$H$7:$Q$470,10,FALSE)</f>
        <v>0</v>
      </c>
      <c r="AR246" s="109">
        <f>VLOOKUP($I246,[1]Mar!$H$7:$Q$470,10,FALSE)</f>
        <v>0</v>
      </c>
      <c r="AS246" s="109">
        <f>VLOOKUP($I246,[1]Abr!$H$7:$Q$470,10,FALSE)</f>
        <v>0</v>
      </c>
      <c r="AT246" s="109">
        <f>VLOOKUP($I246,[1]May!$H$7:$Q$470,10,FALSE)</f>
        <v>0</v>
      </c>
      <c r="AU246" s="109">
        <f>VLOOKUP($I246,[1]Jun!$H$7:$Q$470,10,FALSE)</f>
        <v>0</v>
      </c>
      <c r="AV246" s="109">
        <f>VLOOKUP($I246,[1]Jul!$H$7:$Q$470,10,FALSE)</f>
        <v>0</v>
      </c>
      <c r="AW246" s="109">
        <f>VLOOKUP($I246,[1]Ago!$H$7:$Q$470,10,FALSE)</f>
        <v>0</v>
      </c>
      <c r="AX246" s="109">
        <f>VLOOKUP($I246,[1]Set!$H$7:$Q$470,10,FALSE)</f>
        <v>0</v>
      </c>
      <c r="AY246" s="109">
        <f>VLOOKUP($I246,[1]Oct!$H$7:$Q$470,10,FALSE)</f>
        <v>0</v>
      </c>
      <c r="AZ246" s="109">
        <f>VLOOKUP($I246,[1]Nov!$H$7:$Q$470,10,FALSE)</f>
        <v>0</v>
      </c>
      <c r="BA246" s="118">
        <f>VLOOKUP($I246,[1]Dic!$H$7:$Q$470,10,FALSE)</f>
        <v>0</v>
      </c>
      <c r="BB246" s="112">
        <f t="shared" si="131"/>
        <v>0</v>
      </c>
      <c r="BC246" s="163">
        <f t="shared" si="132"/>
        <v>0</v>
      </c>
      <c r="BD246" s="109">
        <f>VLOOKUP($I246,[1]Ene!$H$7:$T$470,13,FALSE)</f>
        <v>0</v>
      </c>
      <c r="BE246" s="109">
        <f>VLOOKUP($I246,[1]Feb!$H$7:$T$470,13,FALSE)</f>
        <v>0</v>
      </c>
      <c r="BF246" s="109">
        <f>VLOOKUP($I246,[1]Mar!$H$7:$T$470,13,FALSE)</f>
        <v>0</v>
      </c>
      <c r="BG246" s="109">
        <f>VLOOKUP($I246,[1]Abr!$H$7:$T$470,13,FALSE)</f>
        <v>0</v>
      </c>
      <c r="BH246" s="109">
        <f>VLOOKUP($I246,[1]May!$H$7:$T$470,13,FALSE)</f>
        <v>0</v>
      </c>
      <c r="BI246" s="109">
        <f>VLOOKUP($I246,[1]Jun!$H$7:$T$470,13,FALSE)</f>
        <v>0</v>
      </c>
      <c r="BJ246" s="109">
        <f>VLOOKUP($I246,[1]Jul!$H$7:$T$470,13,FALSE)</f>
        <v>0</v>
      </c>
      <c r="BK246" s="109">
        <f>VLOOKUP($I246,[1]Ago!$H$7:$T$470,13,FALSE)</f>
        <v>0</v>
      </c>
      <c r="BL246" s="109">
        <f>VLOOKUP($I246,[1]Set!$H$7:$T$470,13,FALSE)</f>
        <v>0</v>
      </c>
      <c r="BM246" s="109">
        <f>VLOOKUP($I246,[1]Oct!$H$7:$T$470,13,FALSE)</f>
        <v>0</v>
      </c>
      <c r="BN246" s="109">
        <f>VLOOKUP($I246,[1]Nov!$H$7:$T$470,13,FALSE)</f>
        <v>0</v>
      </c>
      <c r="BO246" s="109">
        <f>VLOOKUP($I246,[1]Dic!$H$7:$T$470,13,FALSE)</f>
        <v>0</v>
      </c>
      <c r="BP246" s="111">
        <f t="shared" si="133"/>
        <v>0</v>
      </c>
      <c r="BQ246" s="113">
        <f t="shared" si="134"/>
        <v>0</v>
      </c>
      <c r="BR246" s="109">
        <f>VLOOKUP($I246,[1]Ene!$H$7:$V$470,15,FALSE)</f>
        <v>1</v>
      </c>
      <c r="BS246" s="109">
        <f>VLOOKUP($I246,[1]Feb!$H$7:$V$470,15,FALSE)</f>
        <v>0</v>
      </c>
      <c r="BT246" s="109">
        <f>VLOOKUP($I246,[1]Mar!$H$7:$V$470,15,FALSE)</f>
        <v>0</v>
      </c>
      <c r="BU246" s="109">
        <f>VLOOKUP($I246,[1]Abr!$H$7:$V$470,15,FALSE)</f>
        <v>0</v>
      </c>
      <c r="BV246" s="109">
        <f>VLOOKUP($I246,[1]May!$H$7:$V$470,15,FALSE)</f>
        <v>0</v>
      </c>
      <c r="BW246" s="109">
        <f>VLOOKUP($I246,[1]Jun!$H$7:$V$470,15,FALSE)</f>
        <v>0</v>
      </c>
      <c r="BX246" s="109">
        <f>VLOOKUP($I246,[1]Jul!$H$7:$V$470,15,FALSE)</f>
        <v>0</v>
      </c>
      <c r="BY246" s="109">
        <f>VLOOKUP($I246,[1]Ago!$H$7:$V$470,15,FALSE)</f>
        <v>0</v>
      </c>
      <c r="BZ246" s="109">
        <f>VLOOKUP($I246,[1]Set!$H$7:$V$470,15,FALSE)</f>
        <v>0</v>
      </c>
      <c r="CA246" s="109">
        <f>VLOOKUP($I246,[1]Oct!$H$7:$V$470,15,FALSE)</f>
        <v>0</v>
      </c>
      <c r="CB246" s="109">
        <f>VLOOKUP($I246,[1]Nov!$H$7:$V$470,15,FALSE)</f>
        <v>0</v>
      </c>
      <c r="CC246" s="109">
        <f>VLOOKUP($I246,[1]Dic!$H$7:$V$470,15,FALSE)</f>
        <v>0</v>
      </c>
      <c r="CD246" s="111">
        <f t="shared" si="135"/>
        <v>1</v>
      </c>
      <c r="CE246" s="113">
        <f t="shared" si="123"/>
        <v>0</v>
      </c>
      <c r="CF246" s="109">
        <f>VLOOKUP($I246,[1]Ene!$H$7:$X$470,17,FALSE)</f>
        <v>1</v>
      </c>
      <c r="CG246" s="109">
        <f>VLOOKUP($I246,[1]Feb!$H$7:$X$470,17,FALSE)</f>
        <v>0</v>
      </c>
      <c r="CH246" s="109">
        <f>VLOOKUP($I246,[1]Mar!$H$7:$X$470,17,FALSE)</f>
        <v>0</v>
      </c>
      <c r="CI246" s="109">
        <f>VLOOKUP($I246,[1]Abr!$H$7:$X$470,17,FALSE)</f>
        <v>0</v>
      </c>
      <c r="CJ246" s="109">
        <f>VLOOKUP($I246,[1]May!$H$7:$X$470,17,FALSE)</f>
        <v>0</v>
      </c>
      <c r="CK246" s="109">
        <f>VLOOKUP($I246,[1]Jun!$H$7:$X$470,17,FALSE)</f>
        <v>0</v>
      </c>
      <c r="CL246" s="109">
        <f>VLOOKUP($I246,[1]Jul!$H$7:$X$470,17,FALSE)</f>
        <v>0</v>
      </c>
      <c r="CM246" s="109">
        <f>VLOOKUP($I246,[1]Ago!$H$7:$X$470,17,FALSE)</f>
        <v>0</v>
      </c>
      <c r="CN246" s="109">
        <f>VLOOKUP($I246,[1]Set!$H$7:$X$470,17,FALSE)</f>
        <v>0</v>
      </c>
      <c r="CO246" s="109">
        <f>VLOOKUP($I246,[1]Oct!$H$7:$X$470,17,FALSE)</f>
        <v>0</v>
      </c>
      <c r="CP246" s="109">
        <f>VLOOKUP($I246,[1]Nov!$H$7:$X$470,17,FALSE)</f>
        <v>0</v>
      </c>
      <c r="CQ246" s="109">
        <f>VLOOKUP($I246,[1]Dic!$H$7:$X$470,17,FALSE)</f>
        <v>0</v>
      </c>
      <c r="CR246" s="111">
        <f t="shared" si="136"/>
        <v>1</v>
      </c>
      <c r="CS246" s="113">
        <f t="shared" si="124"/>
        <v>0</v>
      </c>
      <c r="CT246" s="112">
        <f t="shared" si="125"/>
        <v>0</v>
      </c>
      <c r="CU246" s="116"/>
      <c r="CV246" s="109">
        <f>VLOOKUP($I246,[1]Ene!$H$7:$AC$470,22,FALSE)</f>
        <v>0</v>
      </c>
      <c r="CW246" s="109">
        <f>VLOOKUP($I246,[1]Feb!$H$7:$AC$470,22,FALSE)</f>
        <v>0</v>
      </c>
      <c r="CX246" s="109">
        <f>VLOOKUP($I246,[1]Mar!$H$7:$AC$470,22,FALSE)</f>
        <v>0</v>
      </c>
      <c r="CY246" s="109">
        <f>VLOOKUP($I246,[1]Abr!$H$7:$AC$470,22,FALSE)</f>
        <v>0</v>
      </c>
      <c r="CZ246" s="109">
        <f>VLOOKUP($I246,[1]May!$H$7:$AC$470,22,FALSE)</f>
        <v>0</v>
      </c>
      <c r="DA246" s="109">
        <f>VLOOKUP($I246,[1]Jun!$H$7:$AC$470,22,FALSE)</f>
        <v>0</v>
      </c>
      <c r="DB246" s="109">
        <f>VLOOKUP($I246,[1]Jul!$H$7:$AC$470,22,FALSE)</f>
        <v>0</v>
      </c>
      <c r="DC246" s="109">
        <f>VLOOKUP($I246,[1]Ago!$H$7:$AC$470,22,FALSE)</f>
        <v>0</v>
      </c>
      <c r="DD246" s="109">
        <f>VLOOKUP($I246,[1]Set!$H$7:$AC$470,22,FALSE)</f>
        <v>0</v>
      </c>
      <c r="DE246" s="109">
        <f>VLOOKUP($I246,[1]Oct!$H$7:$AC$470,22,FALSE)</f>
        <v>0</v>
      </c>
      <c r="DF246" s="109">
        <f>VLOOKUP($I246,[1]Nov!$H$7:$AC$470,22,FALSE)</f>
        <v>0</v>
      </c>
      <c r="DG246" s="118">
        <f>VLOOKUP($I246,[1]Dic!$H$7:$AC$470,22,FALSE)</f>
        <v>0</v>
      </c>
      <c r="DH246" s="111">
        <f t="shared" si="137"/>
        <v>0</v>
      </c>
      <c r="DI246" s="113">
        <f t="shared" si="138"/>
        <v>0</v>
      </c>
      <c r="DJ246" s="109">
        <f>VLOOKUP($I246,[1]Ene!$H$7:$BL$470,57,FALSE)</f>
        <v>0</v>
      </c>
      <c r="DK246" s="109">
        <f>VLOOKUP($I246,[1]Feb!$H$7:$BL$470,57,FALSE)</f>
        <v>0</v>
      </c>
      <c r="DL246" s="109">
        <f>VLOOKUP($I246,[1]Mar!$H$7:$BL$470,57,FALSE)</f>
        <v>0</v>
      </c>
      <c r="DM246" s="109">
        <f>VLOOKUP($I246,[1]Abr!$H$7:$BL$470,57,FALSE)</f>
        <v>0</v>
      </c>
      <c r="DN246" s="109">
        <f>VLOOKUP($I246,[1]May!$H$7:$BL$470,57,FALSE)</f>
        <v>0</v>
      </c>
      <c r="DO246" s="109">
        <f>VLOOKUP($I246,[1]Jun!$H$7:$BL$470,57,FALSE)</f>
        <v>0</v>
      </c>
      <c r="DP246" s="109">
        <f>VLOOKUP($I246,[1]Jul!$H$7:$BL$470,57,FALSE)</f>
        <v>0</v>
      </c>
      <c r="DQ246" s="109">
        <f>VLOOKUP($I246,[1]Ago!$H$7:$BL$470,57,FALSE)</f>
        <v>0</v>
      </c>
      <c r="DR246" s="109">
        <f>VLOOKUP($I246,[1]Set!$H$7:$BL$470,57,FALSE)</f>
        <v>0</v>
      </c>
      <c r="DS246" s="109">
        <f>VLOOKUP($I246,[1]Oct!$H$7:$BL$470,57,FALSE)</f>
        <v>0</v>
      </c>
      <c r="DT246" s="109">
        <f>VLOOKUP($I246,[1]Nov!$H$7:$BL$470,57,FALSE)</f>
        <v>0</v>
      </c>
      <c r="DU246" s="109">
        <f>VLOOKUP($I246,[1]Dic!$H$7:$BL$470,57,FALSE)</f>
        <v>0</v>
      </c>
      <c r="DV246" s="111">
        <f t="shared" si="139"/>
        <v>0</v>
      </c>
      <c r="DW246" s="113">
        <f t="shared" si="140"/>
        <v>0</v>
      </c>
      <c r="DX246" s="117">
        <f>VLOOKUP($I246,[1]Ene!$H$7:$BQ$470,62,FALSE)</f>
        <v>0</v>
      </c>
      <c r="DY246" s="109">
        <f>VLOOKUP($I246,[1]Feb!$H$7:$BQ$470,62,FALSE)</f>
        <v>0</v>
      </c>
      <c r="DZ246" s="109">
        <f>VLOOKUP($I246,[1]Mar!$H$7:$BQ$470,62,FALSE)</f>
        <v>0</v>
      </c>
      <c r="EA246" s="109">
        <f>VLOOKUP($I246,[1]Abr!$H$7:$BQ$470,62,FALSE)</f>
        <v>0</v>
      </c>
      <c r="EB246" s="109">
        <f>VLOOKUP($I246,[1]May!$H$7:$BQ$470,62,FALSE)</f>
        <v>0</v>
      </c>
      <c r="EC246" s="109">
        <f>VLOOKUP($I246,[1]Jun!$H$7:$BQ$470,62,FALSE)</f>
        <v>0</v>
      </c>
      <c r="ED246" s="109">
        <f>VLOOKUP($I246,[1]Jul!$H$7:$BQ$470,62,FALSE)</f>
        <v>0</v>
      </c>
      <c r="EE246" s="109">
        <f>VLOOKUP($I246,[1]Ago!$H$7:$BQ$470,62,FALSE)</f>
        <v>0</v>
      </c>
      <c r="EF246" s="109">
        <f>VLOOKUP($I246,[1]Set!$H$7:$BQ$470,62,FALSE)</f>
        <v>0</v>
      </c>
      <c r="EG246" s="109">
        <f>VLOOKUP($I246,[1]Oct!$H$7:$BQ$470,62,FALSE)</f>
        <v>0</v>
      </c>
      <c r="EH246" s="109">
        <f>VLOOKUP($I246,[1]Nov!$H$7:$BQ$470,62,FALSE)</f>
        <v>0</v>
      </c>
      <c r="EI246" s="109">
        <f>VLOOKUP($I246,[1]Dic!$H$7:$BQ$470,62,FALSE)</f>
        <v>0</v>
      </c>
      <c r="EJ246" s="115">
        <f t="shared" si="141"/>
        <v>0</v>
      </c>
      <c r="EK246" s="113">
        <f t="shared" si="142"/>
        <v>0</v>
      </c>
      <c r="EL246" s="117">
        <f>VLOOKUP($I246,[1]Ene!$H$7:$BM$470,58,FALSE)</f>
        <v>0</v>
      </c>
      <c r="EM246" s="109">
        <f>VLOOKUP($I246,[1]Feb!$H$7:$BM$470,58,FALSE)</f>
        <v>0</v>
      </c>
      <c r="EN246" s="109">
        <f>VLOOKUP($I246,[1]Mar!$H$7:$BM$470,58,FALSE)</f>
        <v>0</v>
      </c>
      <c r="EO246" s="109">
        <f>VLOOKUP($I246,[1]Abr!$H$7:$BM$470,58,FALSE)</f>
        <v>0</v>
      </c>
      <c r="EP246" s="109">
        <f>VLOOKUP($I246,[1]May!$H$7:$BM$470,58,FALSE)</f>
        <v>0</v>
      </c>
      <c r="EQ246" s="109">
        <f>VLOOKUP($I246,[1]Jun!$H$7:$BM$470,58,FALSE)</f>
        <v>0</v>
      </c>
      <c r="ER246" s="109">
        <f>VLOOKUP($I246,[1]Jul!$H$7:$BM$470,58,FALSE)</f>
        <v>0</v>
      </c>
      <c r="ES246" s="109">
        <f>VLOOKUP($I246,[1]Ago!$H$7:$BM$470,58,FALSE)</f>
        <v>0</v>
      </c>
      <c r="ET246" s="109">
        <f>VLOOKUP($I246,[1]Set!$H$7:$BM$470,58,FALSE)</f>
        <v>0</v>
      </c>
      <c r="EU246" s="109">
        <f>VLOOKUP($I246,[1]Oct!$H$7:$BM$470,58,FALSE)</f>
        <v>0</v>
      </c>
      <c r="EV246" s="109">
        <f>VLOOKUP($I246,[1]Nov!$H$7:$BM$470,58,FALSE)</f>
        <v>0</v>
      </c>
      <c r="EW246" s="118">
        <f>VLOOKUP($I246,[1]Dic!$H$7:$BM$470,58,FALSE)</f>
        <v>0</v>
      </c>
      <c r="EX246" s="111">
        <f t="shared" si="143"/>
        <v>0</v>
      </c>
      <c r="EY246" s="113">
        <f t="shared" si="144"/>
        <v>0</v>
      </c>
      <c r="EZ246" s="109">
        <f>VLOOKUP($I246,[1]Ene!$H$7:$CL$470,70,FALSE)</f>
        <v>0</v>
      </c>
      <c r="FA246" s="109">
        <f>VLOOKUP($I246,[1]Feb!$H$7:$CL$470,70,FALSE)</f>
        <v>0</v>
      </c>
      <c r="FB246" s="109">
        <f>VLOOKUP($I246,[1]Mar!$H$7:$CL$470,70,FALSE)</f>
        <v>0</v>
      </c>
      <c r="FC246" s="109">
        <f>VLOOKUP($I246,[1]Abr!$H$7:$CL$470,70,FALSE)</f>
        <v>0</v>
      </c>
      <c r="FD246" s="109">
        <f>VLOOKUP($I246,[1]May!$H$7:$CL$470,70,FALSE)</f>
        <v>0</v>
      </c>
      <c r="FE246" s="109">
        <f>VLOOKUP($I246,[1]Jun!$H$7:$CL$470,70,FALSE)</f>
        <v>0</v>
      </c>
      <c r="FF246" s="109">
        <f>VLOOKUP($I246,[1]Jul!$H$7:$CL$470,70,FALSE)</f>
        <v>0</v>
      </c>
      <c r="FG246" s="109">
        <f>VLOOKUP($I246,[1]Ago!$H$7:$CL$470,70,FALSE)</f>
        <v>0</v>
      </c>
      <c r="FH246" s="109">
        <f>VLOOKUP($I246,[1]Set!$H$7:$CL$470,70,FALSE)</f>
        <v>0</v>
      </c>
      <c r="FI246" s="109">
        <f>VLOOKUP($I246,[1]Oct!$H$7:$CL$470,70,FALSE)</f>
        <v>0</v>
      </c>
      <c r="FJ246" s="109">
        <f>VLOOKUP($I246,[1]Nov!$H$7:$CL$470,70,FALSE)</f>
        <v>0</v>
      </c>
      <c r="FK246" s="118">
        <f>VLOOKUP($I246,[1]Dic!$H$7:$CL$470,70,FALSE)</f>
        <v>0</v>
      </c>
      <c r="FL246" s="111">
        <f t="shared" si="145"/>
        <v>0</v>
      </c>
      <c r="FM246" s="113">
        <f t="shared" si="146"/>
        <v>0</v>
      </c>
      <c r="FN246" s="109">
        <f>VLOOKUP($I246,[1]Ene!$H$7:$CL$470,72,FALSE)</f>
        <v>0</v>
      </c>
      <c r="FO246" s="109">
        <f>VLOOKUP($I246,[1]Feb!$H$7:$CL$470,72,FALSE)</f>
        <v>0</v>
      </c>
      <c r="FP246" s="109">
        <f>VLOOKUP($I246,[1]Mar!$H$7:$CL$470,72,FALSE)</f>
        <v>0</v>
      </c>
      <c r="FQ246" s="109">
        <f>VLOOKUP($I246,[1]Abr!$H$7:$CL$470,72,FALSE)</f>
        <v>0</v>
      </c>
      <c r="FR246" s="109">
        <f>VLOOKUP($I246,[1]May!$H$7:$CL$470,72,FALSE)</f>
        <v>0</v>
      </c>
      <c r="FS246" s="109">
        <f>VLOOKUP($I246,[1]Jun!$H$7:$CL$470,72,FALSE)</f>
        <v>0</v>
      </c>
      <c r="FT246" s="109">
        <f>VLOOKUP($I246,[1]Jul!$H$7:$CL$470,72,FALSE)</f>
        <v>0</v>
      </c>
      <c r="FU246" s="109">
        <f>VLOOKUP($I246,[1]Ago!$H$7:$CL$470,72,FALSE)</f>
        <v>0</v>
      </c>
      <c r="FV246" s="109">
        <f>VLOOKUP($I246,[1]Set!$H$7:$CL$470,72,FALSE)</f>
        <v>0</v>
      </c>
      <c r="FW246" s="109">
        <f>VLOOKUP($I246,[1]Oct!$H$7:$CL$470,72,FALSE)</f>
        <v>0</v>
      </c>
      <c r="FX246" s="109">
        <f>VLOOKUP($I246,[1]Nov!$H$7:$CL$470,72,FALSE)</f>
        <v>0</v>
      </c>
      <c r="FY246" s="118">
        <f>VLOOKUP($I246,[1]Dic!$H$7:$CL$470,72,FALSE)</f>
        <v>0</v>
      </c>
      <c r="FZ246" s="112">
        <f t="shared" si="147"/>
        <v>0</v>
      </c>
      <c r="GA246" s="113">
        <f t="shared" si="148"/>
        <v>0</v>
      </c>
      <c r="GB246" s="109">
        <f>VLOOKUP($I246,[1]Ene!$H$7:$CL$471,59,FALSE)</f>
        <v>0</v>
      </c>
      <c r="GC246" s="109">
        <f>VLOOKUP($I246,[1]Feb!$H$7:$CL$471,59,FALSE)</f>
        <v>0</v>
      </c>
      <c r="GD246" s="109">
        <f>VLOOKUP($I246,[1]Mar!$H$7:$CL$471,59,FALSE)</f>
        <v>0</v>
      </c>
      <c r="GE246" s="109">
        <f>VLOOKUP($I246,[1]Abr!$H$7:$CL$471,59,FALSE)</f>
        <v>0</v>
      </c>
      <c r="GF246" s="109">
        <f>VLOOKUP($I246,[1]May!$H$7:$CL$471,59,FALSE)</f>
        <v>0</v>
      </c>
      <c r="GG246" s="109">
        <f>VLOOKUP($I246,[1]Jun!$H$7:$CL$471,59,FALSE)</f>
        <v>0</v>
      </c>
      <c r="GH246" s="109">
        <f>VLOOKUP($I246,[1]Jul!$H$7:$CL$471,59,FALSE)</f>
        <v>0</v>
      </c>
      <c r="GI246" s="109">
        <f>VLOOKUP($I246,[1]Ago!$H$7:$CL$471,59,FALSE)</f>
        <v>0</v>
      </c>
      <c r="GJ246" s="109">
        <f>VLOOKUP($I246,[1]Set!$H$7:$CL$471,59,FALSE)</f>
        <v>0</v>
      </c>
      <c r="GK246" s="109">
        <f>VLOOKUP($I246,[1]Oct!$H$7:$CL$471,59,FALSE)</f>
        <v>0</v>
      </c>
      <c r="GL246" s="109">
        <f>VLOOKUP($I246,[1]Nov!$H$7:$CL$471,59,FALSE)</f>
        <v>0</v>
      </c>
      <c r="GM246" s="118">
        <f>VLOOKUP($I246,[1]Dic!$H$7:$CL$471,59,FALSE)</f>
        <v>0</v>
      </c>
      <c r="GN246" s="112">
        <f t="shared" si="149"/>
        <v>0</v>
      </c>
      <c r="GO246" s="113">
        <f t="shared" si="150"/>
        <v>0</v>
      </c>
      <c r="GP246" s="114">
        <f t="shared" si="126"/>
        <v>0</v>
      </c>
      <c r="GQ246" s="114">
        <f t="shared" si="127"/>
        <v>0</v>
      </c>
      <c r="GR246" s="116"/>
      <c r="GS246" s="109">
        <f>VLOOKUP($I246,[1]Ene!$H$7:$CL$470,71,FALSE)</f>
        <v>0</v>
      </c>
      <c r="GT246" s="109">
        <f>VLOOKUP($I246,[1]Feb!$H$7:$CL$470,71,FALSE)</f>
        <v>0</v>
      </c>
      <c r="GU246" s="109">
        <f>VLOOKUP($I246,[1]Mar!$H$7:$CL$470,71,FALSE)</f>
        <v>0</v>
      </c>
      <c r="GV246" s="109">
        <f>VLOOKUP($I246,[1]Abr!$H$7:$CL$470,71,FALSE)</f>
        <v>0</v>
      </c>
      <c r="GW246" s="109">
        <f>VLOOKUP($I246,[1]May!$H$7:$CL$470,71,FALSE)</f>
        <v>0</v>
      </c>
      <c r="GX246" s="109">
        <f>VLOOKUP($I246,[1]Jun!$H$7:$CL$470,71,FALSE)</f>
        <v>0</v>
      </c>
      <c r="GY246" s="109">
        <f>VLOOKUP($I246,[1]Jul!$H$7:$CL$470,71,FALSE)</f>
        <v>0</v>
      </c>
      <c r="GZ246" s="109">
        <f>VLOOKUP($I246,[1]Ago!$H$7:$CL$470,71,FALSE)</f>
        <v>0</v>
      </c>
      <c r="HA246" s="109">
        <f>VLOOKUP($I246,[1]Set!$H$7:$CL$470,71,FALSE)</f>
        <v>0</v>
      </c>
      <c r="HB246" s="109">
        <f>VLOOKUP($I246,[1]Oct!$H$7:$CL$470,71,FALSE)</f>
        <v>0</v>
      </c>
      <c r="HC246" s="109">
        <f>VLOOKUP($I246,[1]Nov!$H$7:$CL$470,71,FALSE)</f>
        <v>0</v>
      </c>
      <c r="HD246" s="109">
        <f>VLOOKUP($I246,[1]Dic!$H$7:$CL$470,71,FALSE)</f>
        <v>0</v>
      </c>
      <c r="HE246" s="111">
        <f t="shared" si="151"/>
        <v>0</v>
      </c>
      <c r="HF246" s="113">
        <f t="shared" si="152"/>
        <v>0</v>
      </c>
      <c r="HG246" s="109">
        <f>VLOOKUP($I246,[1]Ene!$H$7:$CL$470,73,FALSE)</f>
        <v>0</v>
      </c>
      <c r="HH246" s="109">
        <f>VLOOKUP($I246,[1]Feb!$H$7:$CL$470,73,FALSE)</f>
        <v>0</v>
      </c>
      <c r="HI246" s="109">
        <f>VLOOKUP($I246,[1]Mar!$H$7:$CL$470,73,FALSE)</f>
        <v>0</v>
      </c>
      <c r="HJ246" s="109">
        <f>VLOOKUP($I246,[1]Abr!$H$7:$CL$470,73,FALSE)</f>
        <v>0</v>
      </c>
      <c r="HK246" s="109">
        <f>VLOOKUP($I246,[1]May!$H$7:$CL$470,73,FALSE)</f>
        <v>0</v>
      </c>
      <c r="HL246" s="109">
        <f>VLOOKUP($I246,[1]Jun!$H$7:$CL$470,73,FALSE)</f>
        <v>0</v>
      </c>
      <c r="HM246" s="109">
        <f>VLOOKUP($I246,[1]Jul!$H$7:$CL$470,73,FALSE)</f>
        <v>0</v>
      </c>
      <c r="HN246" s="109">
        <f>VLOOKUP($I246,[1]Ago!$H$7:$CL$470,73,FALSE)</f>
        <v>0</v>
      </c>
      <c r="HO246" s="109">
        <f>VLOOKUP($I246,[1]Set!$H$7:$CL$470,73,FALSE)</f>
        <v>0</v>
      </c>
      <c r="HP246" s="109">
        <f>VLOOKUP($I246,[1]Oct!$H$7:$CL$470,73,FALSE)</f>
        <v>0</v>
      </c>
      <c r="HQ246" s="109">
        <f>VLOOKUP($I246,[1]Nov!$H$7:$CL$470,73,FALSE)</f>
        <v>0</v>
      </c>
      <c r="HR246" s="109">
        <f>VLOOKUP($I246,[1]Dic!$H$7:$CL$470,73,FALSE)</f>
        <v>0</v>
      </c>
      <c r="HS246" s="111">
        <f t="shared" si="153"/>
        <v>0</v>
      </c>
      <c r="HT246" s="113">
        <f t="shared" si="154"/>
        <v>0</v>
      </c>
      <c r="HU246" s="114">
        <f t="shared" si="155"/>
        <v>0</v>
      </c>
    </row>
    <row r="247" spans="1:229" s="112" customFormat="1" ht="10.5" x14ac:dyDescent="0.25">
      <c r="A247" s="184" t="s">
        <v>30</v>
      </c>
      <c r="B247" s="187" t="s">
        <v>159</v>
      </c>
      <c r="C247" s="184">
        <v>404</v>
      </c>
      <c r="D247" s="187" t="s">
        <v>586</v>
      </c>
      <c r="E247" s="187" t="s">
        <v>586</v>
      </c>
      <c r="F247" s="188" t="s">
        <v>159</v>
      </c>
      <c r="G247" s="184"/>
      <c r="H247" s="184" t="s">
        <v>687</v>
      </c>
      <c r="I247" s="316">
        <v>246</v>
      </c>
      <c r="J247" s="184" t="s">
        <v>770</v>
      </c>
      <c r="K247" s="109">
        <f>VLOOKUP($I247,[1]Ene!$H$7:$M$470,6,FALSE)</f>
        <v>0</v>
      </c>
      <c r="L247" s="109">
        <f>VLOOKUP($I247,[1]Feb!$H$7:$M$470,6,FALSE)</f>
        <v>0</v>
      </c>
      <c r="M247" s="109">
        <f>VLOOKUP($I247,[1]Mar!$H$7:$M$470,6,FALSE)</f>
        <v>0</v>
      </c>
      <c r="N247" s="109">
        <f>VLOOKUP($I247,[1]Abr!$H$7:$M$470,6,FALSE)</f>
        <v>0</v>
      </c>
      <c r="O247" s="109">
        <f>VLOOKUP($I247,[1]May!$H$7:$M$470,6,FALSE)</f>
        <v>0</v>
      </c>
      <c r="P247" s="109">
        <f>VLOOKUP($I247,[1]Jun!$H$7:$M$470,6,FALSE)</f>
        <v>0</v>
      </c>
      <c r="Q247" s="109">
        <f>VLOOKUP($I247,[1]Jul!$H$7:$M$470,6,FALSE)</f>
        <v>0</v>
      </c>
      <c r="R247" s="109">
        <f>VLOOKUP($I247,[1]Ago!$H$7:$M$470,6,FALSE)</f>
        <v>0</v>
      </c>
      <c r="S247" s="109">
        <f>VLOOKUP($I247,[1]Set!$H$7:$M$470,6,FALSE)</f>
        <v>0</v>
      </c>
      <c r="T247" s="109">
        <f>VLOOKUP($I247,[1]Oct!$H$7:$M$470,6,FALSE)</f>
        <v>0</v>
      </c>
      <c r="U247" s="109">
        <f>VLOOKUP($I247,[1]Nov!$H$7:$M$470,6,FALSE)</f>
        <v>0</v>
      </c>
      <c r="V247" s="109">
        <f>VLOOKUP($I247,[1]Dic!$H$7:$M$470,6,FALSE)</f>
        <v>0</v>
      </c>
      <c r="W247" s="142"/>
      <c r="X247" s="112">
        <f t="shared" si="128"/>
        <v>0</v>
      </c>
      <c r="Y247" s="163">
        <f t="shared" si="129"/>
        <v>0</v>
      </c>
      <c r="Z247" s="117">
        <f>VLOOKUP($I247,[1]Ene!$H$7:$N$470,7,FALSE)</f>
        <v>0</v>
      </c>
      <c r="AA247" s="109">
        <f>VLOOKUP($I247,[1]Feb!$H$7:$N$470,7,FALSE)</f>
        <v>0</v>
      </c>
      <c r="AB247" s="109">
        <f>VLOOKUP($I247,[1]Mar!$H$7:$N$470,7,FALSE)</f>
        <v>0</v>
      </c>
      <c r="AC247" s="109">
        <f>VLOOKUP($I247,[1]Abr!$H$7:$N$470,7,FALSE)</f>
        <v>0</v>
      </c>
      <c r="AD247" s="109">
        <f>VLOOKUP($I247,[1]May!$H$7:$N$470,7,FALSE)</f>
        <v>0</v>
      </c>
      <c r="AE247" s="109">
        <f>VLOOKUP($I247,[1]Jun!$H$7:$N$470,7,FALSE)</f>
        <v>0</v>
      </c>
      <c r="AF247" s="109">
        <f>VLOOKUP($I247,[1]Jul!$H$7:$N$470,7,FALSE)</f>
        <v>0</v>
      </c>
      <c r="AG247" s="109">
        <f>VLOOKUP($I247,[1]Ago!$H$7:$N$470,7,FALSE)</f>
        <v>0</v>
      </c>
      <c r="AH247" s="109">
        <f>VLOOKUP($I247,[1]Set!$H$7:$N$470,7,FALSE)</f>
        <v>0</v>
      </c>
      <c r="AI247" s="109">
        <f>VLOOKUP($I247,[1]Oct!$H$7:$N$470,7,FALSE)</f>
        <v>0</v>
      </c>
      <c r="AJ247" s="109">
        <f>VLOOKUP($I247,[1]Nov!$H$7:$N$470,7,FALSE)</f>
        <v>0</v>
      </c>
      <c r="AK247" s="118">
        <f>VLOOKUP($I247,[1]Dic!$H$7:$N$470,7,FALSE)</f>
        <v>0</v>
      </c>
      <c r="AL247" s="112">
        <f t="shared" si="121"/>
        <v>0</v>
      </c>
      <c r="AM247" s="164">
        <f t="shared" si="130"/>
        <v>0</v>
      </c>
      <c r="AN247" s="164">
        <f t="shared" si="122"/>
        <v>0</v>
      </c>
      <c r="AO247" s="142"/>
      <c r="AP247" s="109">
        <f>VLOOKUP($I247,[1]Ene!$H$7:$Q$470,10,FALSE)</f>
        <v>0</v>
      </c>
      <c r="AQ247" s="109">
        <f>VLOOKUP($I247,[1]Feb!$H$7:$Q$470,10,FALSE)</f>
        <v>0</v>
      </c>
      <c r="AR247" s="109">
        <f>VLOOKUP($I247,[1]Mar!$H$7:$Q$470,10,FALSE)</f>
        <v>0</v>
      </c>
      <c r="AS247" s="109">
        <f>VLOOKUP($I247,[1]Abr!$H$7:$Q$470,10,FALSE)</f>
        <v>0</v>
      </c>
      <c r="AT247" s="109">
        <f>VLOOKUP($I247,[1]May!$H$7:$Q$470,10,FALSE)</f>
        <v>0</v>
      </c>
      <c r="AU247" s="109">
        <f>VLOOKUP($I247,[1]Jun!$H$7:$Q$470,10,FALSE)</f>
        <v>0</v>
      </c>
      <c r="AV247" s="109">
        <f>VLOOKUP($I247,[1]Jul!$H$7:$Q$470,10,FALSE)</f>
        <v>0</v>
      </c>
      <c r="AW247" s="109">
        <f>VLOOKUP($I247,[1]Ago!$H$7:$Q$470,10,FALSE)</f>
        <v>0</v>
      </c>
      <c r="AX247" s="109">
        <f>VLOOKUP($I247,[1]Set!$H$7:$Q$470,10,FALSE)</f>
        <v>0</v>
      </c>
      <c r="AY247" s="109">
        <f>VLOOKUP($I247,[1]Oct!$H$7:$Q$470,10,FALSE)</f>
        <v>0</v>
      </c>
      <c r="AZ247" s="109">
        <f>VLOOKUP($I247,[1]Nov!$H$7:$Q$470,10,FALSE)</f>
        <v>0</v>
      </c>
      <c r="BA247" s="118">
        <f>VLOOKUP($I247,[1]Dic!$H$7:$Q$470,10,FALSE)</f>
        <v>0</v>
      </c>
      <c r="BB247" s="112">
        <f t="shared" si="131"/>
        <v>0</v>
      </c>
      <c r="BC247" s="163">
        <f t="shared" si="132"/>
        <v>0</v>
      </c>
      <c r="BD247" s="109">
        <f>VLOOKUP($I247,[1]Ene!$H$7:$T$470,13,FALSE)</f>
        <v>0</v>
      </c>
      <c r="BE247" s="109">
        <f>VLOOKUP($I247,[1]Feb!$H$7:$T$470,13,FALSE)</f>
        <v>0</v>
      </c>
      <c r="BF247" s="109">
        <f>VLOOKUP($I247,[1]Mar!$H$7:$T$470,13,FALSE)</f>
        <v>0</v>
      </c>
      <c r="BG247" s="109">
        <f>VLOOKUP($I247,[1]Abr!$H$7:$T$470,13,FALSE)</f>
        <v>0</v>
      </c>
      <c r="BH247" s="109">
        <f>VLOOKUP($I247,[1]May!$H$7:$T$470,13,FALSE)</f>
        <v>0</v>
      </c>
      <c r="BI247" s="109">
        <f>VLOOKUP($I247,[1]Jun!$H$7:$T$470,13,FALSE)</f>
        <v>0</v>
      </c>
      <c r="BJ247" s="109">
        <f>VLOOKUP($I247,[1]Jul!$H$7:$T$470,13,FALSE)</f>
        <v>0</v>
      </c>
      <c r="BK247" s="109">
        <f>VLOOKUP($I247,[1]Ago!$H$7:$T$470,13,FALSE)</f>
        <v>0</v>
      </c>
      <c r="BL247" s="109">
        <f>VLOOKUP($I247,[1]Set!$H$7:$T$470,13,FALSE)</f>
        <v>0</v>
      </c>
      <c r="BM247" s="109">
        <f>VLOOKUP($I247,[1]Oct!$H$7:$T$470,13,FALSE)</f>
        <v>0</v>
      </c>
      <c r="BN247" s="109">
        <f>VLOOKUP($I247,[1]Nov!$H$7:$T$470,13,FALSE)</f>
        <v>0</v>
      </c>
      <c r="BO247" s="109">
        <f>VLOOKUP($I247,[1]Dic!$H$7:$T$470,13,FALSE)</f>
        <v>0</v>
      </c>
      <c r="BP247" s="111">
        <f t="shared" si="133"/>
        <v>0</v>
      </c>
      <c r="BQ247" s="113">
        <f t="shared" si="134"/>
        <v>0</v>
      </c>
      <c r="BR247" s="109">
        <f>VLOOKUP($I247,[1]Ene!$H$7:$V$470,15,FALSE)</f>
        <v>0</v>
      </c>
      <c r="BS247" s="109">
        <f>VLOOKUP($I247,[1]Feb!$H$7:$V$470,15,FALSE)</f>
        <v>0</v>
      </c>
      <c r="BT247" s="109">
        <f>VLOOKUP($I247,[1]Mar!$H$7:$V$470,15,FALSE)</f>
        <v>0</v>
      </c>
      <c r="BU247" s="109">
        <f>VLOOKUP($I247,[1]Abr!$H$7:$V$470,15,FALSE)</f>
        <v>0</v>
      </c>
      <c r="BV247" s="109">
        <f>VLOOKUP($I247,[1]May!$H$7:$V$470,15,FALSE)</f>
        <v>0</v>
      </c>
      <c r="BW247" s="109">
        <f>VLOOKUP($I247,[1]Jun!$H$7:$V$470,15,FALSE)</f>
        <v>0</v>
      </c>
      <c r="BX247" s="109">
        <f>VLOOKUP($I247,[1]Jul!$H$7:$V$470,15,FALSE)</f>
        <v>0</v>
      </c>
      <c r="BY247" s="109">
        <f>VLOOKUP($I247,[1]Ago!$H$7:$V$470,15,FALSE)</f>
        <v>0</v>
      </c>
      <c r="BZ247" s="109">
        <f>VLOOKUP($I247,[1]Set!$H$7:$V$470,15,FALSE)</f>
        <v>0</v>
      </c>
      <c r="CA247" s="109">
        <f>VLOOKUP($I247,[1]Oct!$H$7:$V$470,15,FALSE)</f>
        <v>0</v>
      </c>
      <c r="CB247" s="109">
        <f>VLOOKUP($I247,[1]Nov!$H$7:$V$470,15,FALSE)</f>
        <v>0</v>
      </c>
      <c r="CC247" s="109">
        <f>VLOOKUP($I247,[1]Dic!$H$7:$V$470,15,FALSE)</f>
        <v>0</v>
      </c>
      <c r="CD247" s="111">
        <f t="shared" si="135"/>
        <v>0</v>
      </c>
      <c r="CE247" s="113">
        <f t="shared" si="123"/>
        <v>0</v>
      </c>
      <c r="CF247" s="109">
        <f>VLOOKUP($I247,[1]Ene!$H$7:$X$470,17,FALSE)</f>
        <v>0</v>
      </c>
      <c r="CG247" s="109">
        <f>VLOOKUP($I247,[1]Feb!$H$7:$X$470,17,FALSE)</f>
        <v>0</v>
      </c>
      <c r="CH247" s="109">
        <f>VLOOKUP($I247,[1]Mar!$H$7:$X$470,17,FALSE)</f>
        <v>0</v>
      </c>
      <c r="CI247" s="109">
        <f>VLOOKUP($I247,[1]Abr!$H$7:$X$470,17,FALSE)</f>
        <v>0</v>
      </c>
      <c r="CJ247" s="109">
        <f>VLOOKUP($I247,[1]May!$H$7:$X$470,17,FALSE)</f>
        <v>0</v>
      </c>
      <c r="CK247" s="109">
        <f>VLOOKUP($I247,[1]Jun!$H$7:$X$470,17,FALSE)</f>
        <v>0</v>
      </c>
      <c r="CL247" s="109">
        <f>VLOOKUP($I247,[1]Jul!$H$7:$X$470,17,FALSE)</f>
        <v>0</v>
      </c>
      <c r="CM247" s="109">
        <f>VLOOKUP($I247,[1]Ago!$H$7:$X$470,17,FALSE)</f>
        <v>0</v>
      </c>
      <c r="CN247" s="109">
        <f>VLOOKUP($I247,[1]Set!$H$7:$X$470,17,FALSE)</f>
        <v>0</v>
      </c>
      <c r="CO247" s="109">
        <f>VLOOKUP($I247,[1]Oct!$H$7:$X$470,17,FALSE)</f>
        <v>0</v>
      </c>
      <c r="CP247" s="109">
        <f>VLOOKUP($I247,[1]Nov!$H$7:$X$470,17,FALSE)</f>
        <v>0</v>
      </c>
      <c r="CQ247" s="109">
        <f>VLOOKUP($I247,[1]Dic!$H$7:$X$470,17,FALSE)</f>
        <v>0</v>
      </c>
      <c r="CR247" s="111">
        <f t="shared" si="136"/>
        <v>0</v>
      </c>
      <c r="CS247" s="113">
        <f t="shared" si="124"/>
        <v>0</v>
      </c>
      <c r="CT247" s="112">
        <f t="shared" si="125"/>
        <v>0</v>
      </c>
      <c r="CU247" s="116"/>
      <c r="CV247" s="109">
        <f>VLOOKUP($I247,[1]Ene!$H$7:$AC$470,22,FALSE)</f>
        <v>0</v>
      </c>
      <c r="CW247" s="109">
        <f>VLOOKUP($I247,[1]Feb!$H$7:$AC$470,22,FALSE)</f>
        <v>0</v>
      </c>
      <c r="CX247" s="109">
        <f>VLOOKUP($I247,[1]Mar!$H$7:$AC$470,22,FALSE)</f>
        <v>0</v>
      </c>
      <c r="CY247" s="109">
        <f>VLOOKUP($I247,[1]Abr!$H$7:$AC$470,22,FALSE)</f>
        <v>0</v>
      </c>
      <c r="CZ247" s="109">
        <f>VLOOKUP($I247,[1]May!$H$7:$AC$470,22,FALSE)</f>
        <v>0</v>
      </c>
      <c r="DA247" s="109">
        <f>VLOOKUP($I247,[1]Jun!$H$7:$AC$470,22,FALSE)</f>
        <v>0</v>
      </c>
      <c r="DB247" s="109">
        <f>VLOOKUP($I247,[1]Jul!$H$7:$AC$470,22,FALSE)</f>
        <v>0</v>
      </c>
      <c r="DC247" s="109">
        <f>VLOOKUP($I247,[1]Ago!$H$7:$AC$470,22,FALSE)</f>
        <v>0</v>
      </c>
      <c r="DD247" s="109">
        <f>VLOOKUP($I247,[1]Set!$H$7:$AC$470,22,FALSE)</f>
        <v>0</v>
      </c>
      <c r="DE247" s="109">
        <f>VLOOKUP($I247,[1]Oct!$H$7:$AC$470,22,FALSE)</f>
        <v>0</v>
      </c>
      <c r="DF247" s="109">
        <f>VLOOKUP($I247,[1]Nov!$H$7:$AC$470,22,FALSE)</f>
        <v>0</v>
      </c>
      <c r="DG247" s="118">
        <f>VLOOKUP($I247,[1]Dic!$H$7:$AC$470,22,FALSE)</f>
        <v>0</v>
      </c>
      <c r="DH247" s="111">
        <f t="shared" si="137"/>
        <v>0</v>
      </c>
      <c r="DI247" s="113">
        <f t="shared" si="138"/>
        <v>0</v>
      </c>
      <c r="DJ247" s="109">
        <f>VLOOKUP($I247,[1]Ene!$H$7:$BL$470,57,FALSE)</f>
        <v>0</v>
      </c>
      <c r="DK247" s="109">
        <f>VLOOKUP($I247,[1]Feb!$H$7:$BL$470,57,FALSE)</f>
        <v>0</v>
      </c>
      <c r="DL247" s="109">
        <f>VLOOKUP($I247,[1]Mar!$H$7:$BL$470,57,FALSE)</f>
        <v>0</v>
      </c>
      <c r="DM247" s="109">
        <f>VLOOKUP($I247,[1]Abr!$H$7:$BL$470,57,FALSE)</f>
        <v>0</v>
      </c>
      <c r="DN247" s="109">
        <f>VLOOKUP($I247,[1]May!$H$7:$BL$470,57,FALSE)</f>
        <v>0</v>
      </c>
      <c r="DO247" s="109">
        <f>VLOOKUP($I247,[1]Jun!$H$7:$BL$470,57,FALSE)</f>
        <v>0</v>
      </c>
      <c r="DP247" s="109">
        <f>VLOOKUP($I247,[1]Jul!$H$7:$BL$470,57,FALSE)</f>
        <v>0</v>
      </c>
      <c r="DQ247" s="109">
        <f>VLOOKUP($I247,[1]Ago!$H$7:$BL$470,57,FALSE)</f>
        <v>0</v>
      </c>
      <c r="DR247" s="109">
        <f>VLOOKUP($I247,[1]Set!$H$7:$BL$470,57,FALSE)</f>
        <v>0</v>
      </c>
      <c r="DS247" s="109">
        <f>VLOOKUP($I247,[1]Oct!$H$7:$BL$470,57,FALSE)</f>
        <v>0</v>
      </c>
      <c r="DT247" s="109">
        <f>VLOOKUP($I247,[1]Nov!$H$7:$BL$470,57,FALSE)</f>
        <v>0</v>
      </c>
      <c r="DU247" s="109">
        <f>VLOOKUP($I247,[1]Dic!$H$7:$BL$470,57,FALSE)</f>
        <v>0</v>
      </c>
      <c r="DV247" s="111">
        <f t="shared" si="139"/>
        <v>0</v>
      </c>
      <c r="DW247" s="113">
        <f t="shared" si="140"/>
        <v>0</v>
      </c>
      <c r="DX247" s="117">
        <f>VLOOKUP($I247,[1]Ene!$H$7:$BQ$470,62,FALSE)</f>
        <v>0</v>
      </c>
      <c r="DY247" s="109">
        <f>VLOOKUP($I247,[1]Feb!$H$7:$BQ$470,62,FALSE)</f>
        <v>0</v>
      </c>
      <c r="DZ247" s="109">
        <f>VLOOKUP($I247,[1]Mar!$H$7:$BQ$470,62,FALSE)</f>
        <v>0</v>
      </c>
      <c r="EA247" s="109">
        <f>VLOOKUP($I247,[1]Abr!$H$7:$BQ$470,62,FALSE)</f>
        <v>0</v>
      </c>
      <c r="EB247" s="109">
        <f>VLOOKUP($I247,[1]May!$H$7:$BQ$470,62,FALSE)</f>
        <v>0</v>
      </c>
      <c r="EC247" s="109">
        <f>VLOOKUP($I247,[1]Jun!$H$7:$BQ$470,62,FALSE)</f>
        <v>0</v>
      </c>
      <c r="ED247" s="109">
        <f>VLOOKUP($I247,[1]Jul!$H$7:$BQ$470,62,FALSE)</f>
        <v>0</v>
      </c>
      <c r="EE247" s="109">
        <f>VLOOKUP($I247,[1]Ago!$H$7:$BQ$470,62,FALSE)</f>
        <v>0</v>
      </c>
      <c r="EF247" s="109">
        <f>VLOOKUP($I247,[1]Set!$H$7:$BQ$470,62,FALSE)</f>
        <v>0</v>
      </c>
      <c r="EG247" s="109">
        <f>VLOOKUP($I247,[1]Oct!$H$7:$BQ$470,62,FALSE)</f>
        <v>0</v>
      </c>
      <c r="EH247" s="109">
        <f>VLOOKUP($I247,[1]Nov!$H$7:$BQ$470,62,FALSE)</f>
        <v>0</v>
      </c>
      <c r="EI247" s="109">
        <f>VLOOKUP($I247,[1]Dic!$H$7:$BQ$470,62,FALSE)</f>
        <v>0</v>
      </c>
      <c r="EJ247" s="115">
        <f t="shared" si="141"/>
        <v>0</v>
      </c>
      <c r="EK247" s="113">
        <f t="shared" si="142"/>
        <v>0</v>
      </c>
      <c r="EL247" s="117">
        <f>VLOOKUP($I247,[1]Ene!$H$7:$BM$470,58,FALSE)</f>
        <v>0</v>
      </c>
      <c r="EM247" s="109">
        <f>VLOOKUP($I247,[1]Feb!$H$7:$BM$470,58,FALSE)</f>
        <v>0</v>
      </c>
      <c r="EN247" s="109">
        <f>VLOOKUP($I247,[1]Mar!$H$7:$BM$470,58,FALSE)</f>
        <v>0</v>
      </c>
      <c r="EO247" s="109">
        <f>VLOOKUP($I247,[1]Abr!$H$7:$BM$470,58,FALSE)</f>
        <v>0</v>
      </c>
      <c r="EP247" s="109">
        <f>VLOOKUP($I247,[1]May!$H$7:$BM$470,58,FALSE)</f>
        <v>0</v>
      </c>
      <c r="EQ247" s="109">
        <f>VLOOKUP($I247,[1]Jun!$H$7:$BM$470,58,FALSE)</f>
        <v>0</v>
      </c>
      <c r="ER247" s="109">
        <f>VLOOKUP($I247,[1]Jul!$H$7:$BM$470,58,FALSE)</f>
        <v>0</v>
      </c>
      <c r="ES247" s="109">
        <f>VLOOKUP($I247,[1]Ago!$H$7:$BM$470,58,FALSE)</f>
        <v>0</v>
      </c>
      <c r="ET247" s="109">
        <f>VLOOKUP($I247,[1]Set!$H$7:$BM$470,58,FALSE)</f>
        <v>0</v>
      </c>
      <c r="EU247" s="109">
        <f>VLOOKUP($I247,[1]Oct!$H$7:$BM$470,58,FALSE)</f>
        <v>0</v>
      </c>
      <c r="EV247" s="109">
        <f>VLOOKUP($I247,[1]Nov!$H$7:$BM$470,58,FALSE)</f>
        <v>0</v>
      </c>
      <c r="EW247" s="118">
        <f>VLOOKUP($I247,[1]Dic!$H$7:$BM$470,58,FALSE)</f>
        <v>0</v>
      </c>
      <c r="EX247" s="111">
        <f t="shared" si="143"/>
        <v>0</v>
      </c>
      <c r="EY247" s="113">
        <f t="shared" si="144"/>
        <v>0</v>
      </c>
      <c r="EZ247" s="109">
        <f>VLOOKUP($I247,[1]Ene!$H$7:$CL$470,70,FALSE)</f>
        <v>0</v>
      </c>
      <c r="FA247" s="109">
        <f>VLOOKUP($I247,[1]Feb!$H$7:$CL$470,70,FALSE)</f>
        <v>0</v>
      </c>
      <c r="FB247" s="109">
        <f>VLOOKUP($I247,[1]Mar!$H$7:$CL$470,70,FALSE)</f>
        <v>0</v>
      </c>
      <c r="FC247" s="109">
        <f>VLOOKUP($I247,[1]Abr!$H$7:$CL$470,70,FALSE)</f>
        <v>0</v>
      </c>
      <c r="FD247" s="109">
        <f>VLOOKUP($I247,[1]May!$H$7:$CL$470,70,FALSE)</f>
        <v>0</v>
      </c>
      <c r="FE247" s="109">
        <f>VLOOKUP($I247,[1]Jun!$H$7:$CL$470,70,FALSE)</f>
        <v>0</v>
      </c>
      <c r="FF247" s="109">
        <f>VLOOKUP($I247,[1]Jul!$H$7:$CL$470,70,FALSE)</f>
        <v>0</v>
      </c>
      <c r="FG247" s="109">
        <f>VLOOKUP($I247,[1]Ago!$H$7:$CL$470,70,FALSE)</f>
        <v>0</v>
      </c>
      <c r="FH247" s="109">
        <f>VLOOKUP($I247,[1]Set!$H$7:$CL$470,70,FALSE)</f>
        <v>0</v>
      </c>
      <c r="FI247" s="109">
        <f>VLOOKUP($I247,[1]Oct!$H$7:$CL$470,70,FALSE)</f>
        <v>0</v>
      </c>
      <c r="FJ247" s="109">
        <f>VLOOKUP($I247,[1]Nov!$H$7:$CL$470,70,FALSE)</f>
        <v>0</v>
      </c>
      <c r="FK247" s="118">
        <f>VLOOKUP($I247,[1]Dic!$H$7:$CL$470,70,FALSE)</f>
        <v>0</v>
      </c>
      <c r="FL247" s="111">
        <f t="shared" si="145"/>
        <v>0</v>
      </c>
      <c r="FM247" s="113">
        <f t="shared" si="146"/>
        <v>0</v>
      </c>
      <c r="FN247" s="109">
        <f>VLOOKUP($I247,[1]Ene!$H$7:$CL$470,72,FALSE)</f>
        <v>0</v>
      </c>
      <c r="FO247" s="109">
        <f>VLOOKUP($I247,[1]Feb!$H$7:$CL$470,72,FALSE)</f>
        <v>0</v>
      </c>
      <c r="FP247" s="109">
        <f>VLOOKUP($I247,[1]Mar!$H$7:$CL$470,72,FALSE)</f>
        <v>0</v>
      </c>
      <c r="FQ247" s="109">
        <f>VLOOKUP($I247,[1]Abr!$H$7:$CL$470,72,FALSE)</f>
        <v>0</v>
      </c>
      <c r="FR247" s="109">
        <f>VLOOKUP($I247,[1]May!$H$7:$CL$470,72,FALSE)</f>
        <v>0</v>
      </c>
      <c r="FS247" s="109">
        <f>VLOOKUP($I247,[1]Jun!$H$7:$CL$470,72,FALSE)</f>
        <v>0</v>
      </c>
      <c r="FT247" s="109">
        <f>VLOOKUP($I247,[1]Jul!$H$7:$CL$470,72,FALSE)</f>
        <v>0</v>
      </c>
      <c r="FU247" s="109">
        <f>VLOOKUP($I247,[1]Ago!$H$7:$CL$470,72,FALSE)</f>
        <v>0</v>
      </c>
      <c r="FV247" s="109">
        <f>VLOOKUP($I247,[1]Set!$H$7:$CL$470,72,FALSE)</f>
        <v>0</v>
      </c>
      <c r="FW247" s="109">
        <f>VLOOKUP($I247,[1]Oct!$H$7:$CL$470,72,FALSE)</f>
        <v>0</v>
      </c>
      <c r="FX247" s="109">
        <f>VLOOKUP($I247,[1]Nov!$H$7:$CL$470,72,FALSE)</f>
        <v>0</v>
      </c>
      <c r="FY247" s="118">
        <f>VLOOKUP($I247,[1]Dic!$H$7:$CL$470,72,FALSE)</f>
        <v>0</v>
      </c>
      <c r="FZ247" s="112">
        <f t="shared" si="147"/>
        <v>0</v>
      </c>
      <c r="GA247" s="113">
        <f t="shared" si="148"/>
        <v>0</v>
      </c>
      <c r="GB247" s="109">
        <f>VLOOKUP($I247,[1]Ene!$H$7:$CL$471,59,FALSE)</f>
        <v>0</v>
      </c>
      <c r="GC247" s="109">
        <f>VLOOKUP($I247,[1]Feb!$H$7:$CL$471,59,FALSE)</f>
        <v>0</v>
      </c>
      <c r="GD247" s="109">
        <f>VLOOKUP($I247,[1]Mar!$H$7:$CL$471,59,FALSE)</f>
        <v>0</v>
      </c>
      <c r="GE247" s="109">
        <f>VLOOKUP($I247,[1]Abr!$H$7:$CL$471,59,FALSE)</f>
        <v>0</v>
      </c>
      <c r="GF247" s="109">
        <f>VLOOKUP($I247,[1]May!$H$7:$CL$471,59,FALSE)</f>
        <v>0</v>
      </c>
      <c r="GG247" s="109">
        <f>VLOOKUP($I247,[1]Jun!$H$7:$CL$471,59,FALSE)</f>
        <v>0</v>
      </c>
      <c r="GH247" s="109">
        <f>VLOOKUP($I247,[1]Jul!$H$7:$CL$471,59,FALSE)</f>
        <v>0</v>
      </c>
      <c r="GI247" s="109">
        <f>VLOOKUP($I247,[1]Ago!$H$7:$CL$471,59,FALSE)</f>
        <v>0</v>
      </c>
      <c r="GJ247" s="109">
        <f>VLOOKUP($I247,[1]Set!$H$7:$CL$471,59,FALSE)</f>
        <v>0</v>
      </c>
      <c r="GK247" s="109">
        <f>VLOOKUP($I247,[1]Oct!$H$7:$CL$471,59,FALSE)</f>
        <v>0</v>
      </c>
      <c r="GL247" s="109">
        <f>VLOOKUP($I247,[1]Nov!$H$7:$CL$471,59,FALSE)</f>
        <v>0</v>
      </c>
      <c r="GM247" s="118">
        <f>VLOOKUP($I247,[1]Dic!$H$7:$CL$471,59,FALSE)</f>
        <v>0</v>
      </c>
      <c r="GN247" s="112">
        <f t="shared" si="149"/>
        <v>0</v>
      </c>
      <c r="GO247" s="113">
        <f t="shared" si="150"/>
        <v>0</v>
      </c>
      <c r="GP247" s="114">
        <f t="shared" si="126"/>
        <v>0</v>
      </c>
      <c r="GQ247" s="114">
        <f t="shared" si="127"/>
        <v>0</v>
      </c>
      <c r="GR247" s="116"/>
      <c r="GS247" s="109">
        <f>VLOOKUP($I247,[1]Ene!$H$7:$CL$470,71,FALSE)</f>
        <v>0</v>
      </c>
      <c r="GT247" s="109">
        <f>VLOOKUP($I247,[1]Feb!$H$7:$CL$470,71,FALSE)</f>
        <v>0</v>
      </c>
      <c r="GU247" s="109">
        <f>VLOOKUP($I247,[1]Mar!$H$7:$CL$470,71,FALSE)</f>
        <v>0</v>
      </c>
      <c r="GV247" s="109">
        <f>VLOOKUP($I247,[1]Abr!$H$7:$CL$470,71,FALSE)</f>
        <v>0</v>
      </c>
      <c r="GW247" s="109">
        <f>VLOOKUP($I247,[1]May!$H$7:$CL$470,71,FALSE)</f>
        <v>0</v>
      </c>
      <c r="GX247" s="109">
        <f>VLOOKUP($I247,[1]Jun!$H$7:$CL$470,71,FALSE)</f>
        <v>0</v>
      </c>
      <c r="GY247" s="109">
        <f>VLOOKUP($I247,[1]Jul!$H$7:$CL$470,71,FALSE)</f>
        <v>0</v>
      </c>
      <c r="GZ247" s="109">
        <f>VLOOKUP($I247,[1]Ago!$H$7:$CL$470,71,FALSE)</f>
        <v>0</v>
      </c>
      <c r="HA247" s="109">
        <f>VLOOKUP($I247,[1]Set!$H$7:$CL$470,71,FALSE)</f>
        <v>0</v>
      </c>
      <c r="HB247" s="109">
        <f>VLOOKUP($I247,[1]Oct!$H$7:$CL$470,71,FALSE)</f>
        <v>0</v>
      </c>
      <c r="HC247" s="109">
        <f>VLOOKUP($I247,[1]Nov!$H$7:$CL$470,71,FALSE)</f>
        <v>0</v>
      </c>
      <c r="HD247" s="109">
        <f>VLOOKUP($I247,[1]Dic!$H$7:$CL$470,71,FALSE)</f>
        <v>0</v>
      </c>
      <c r="HE247" s="111">
        <f t="shared" si="151"/>
        <v>0</v>
      </c>
      <c r="HF247" s="113">
        <f t="shared" si="152"/>
        <v>0</v>
      </c>
      <c r="HG247" s="109">
        <f>VLOOKUP($I247,[1]Ene!$H$7:$CL$470,73,FALSE)</f>
        <v>0</v>
      </c>
      <c r="HH247" s="109">
        <f>VLOOKUP($I247,[1]Feb!$H$7:$CL$470,73,FALSE)</f>
        <v>0</v>
      </c>
      <c r="HI247" s="109">
        <f>VLOOKUP($I247,[1]Mar!$H$7:$CL$470,73,FALSE)</f>
        <v>0</v>
      </c>
      <c r="HJ247" s="109">
        <f>VLOOKUP($I247,[1]Abr!$H$7:$CL$470,73,FALSE)</f>
        <v>0</v>
      </c>
      <c r="HK247" s="109">
        <f>VLOOKUP($I247,[1]May!$H$7:$CL$470,73,FALSE)</f>
        <v>0</v>
      </c>
      <c r="HL247" s="109">
        <f>VLOOKUP($I247,[1]Jun!$H$7:$CL$470,73,FALSE)</f>
        <v>0</v>
      </c>
      <c r="HM247" s="109">
        <f>VLOOKUP($I247,[1]Jul!$H$7:$CL$470,73,FALSE)</f>
        <v>0</v>
      </c>
      <c r="HN247" s="109">
        <f>VLOOKUP($I247,[1]Ago!$H$7:$CL$470,73,FALSE)</f>
        <v>0</v>
      </c>
      <c r="HO247" s="109">
        <f>VLOOKUP($I247,[1]Set!$H$7:$CL$470,73,FALSE)</f>
        <v>0</v>
      </c>
      <c r="HP247" s="109">
        <f>VLOOKUP($I247,[1]Oct!$H$7:$CL$470,73,FALSE)</f>
        <v>0</v>
      </c>
      <c r="HQ247" s="109">
        <f>VLOOKUP($I247,[1]Nov!$H$7:$CL$470,73,FALSE)</f>
        <v>0</v>
      </c>
      <c r="HR247" s="109">
        <f>VLOOKUP($I247,[1]Dic!$H$7:$CL$470,73,FALSE)</f>
        <v>0</v>
      </c>
      <c r="HS247" s="111">
        <f t="shared" si="153"/>
        <v>0</v>
      </c>
      <c r="HT247" s="113">
        <f t="shared" si="154"/>
        <v>0</v>
      </c>
      <c r="HU247" s="114">
        <f t="shared" si="155"/>
        <v>0</v>
      </c>
    </row>
    <row r="248" spans="1:229" s="112" customFormat="1" ht="10.5" x14ac:dyDescent="0.25">
      <c r="A248" s="184" t="s">
        <v>30</v>
      </c>
      <c r="B248" s="187" t="s">
        <v>159</v>
      </c>
      <c r="C248" s="184">
        <v>404</v>
      </c>
      <c r="D248" s="187" t="s">
        <v>586</v>
      </c>
      <c r="E248" s="187" t="s">
        <v>586</v>
      </c>
      <c r="F248" s="188" t="s">
        <v>159</v>
      </c>
      <c r="G248" s="184"/>
      <c r="H248" s="184" t="s">
        <v>688</v>
      </c>
      <c r="I248" s="316">
        <v>247</v>
      </c>
      <c r="J248" s="184" t="s">
        <v>160</v>
      </c>
      <c r="K248" s="109">
        <f>VLOOKUP($I248,[1]Ene!$H$7:$M$470,6,FALSE)</f>
        <v>0</v>
      </c>
      <c r="L248" s="109">
        <f>VLOOKUP($I248,[1]Feb!$H$7:$M$470,6,FALSE)</f>
        <v>0</v>
      </c>
      <c r="M248" s="109">
        <f>VLOOKUP($I248,[1]Mar!$H$7:$M$470,6,FALSE)</f>
        <v>0</v>
      </c>
      <c r="N248" s="109">
        <f>VLOOKUP($I248,[1]Abr!$H$7:$M$470,6,FALSE)</f>
        <v>0</v>
      </c>
      <c r="O248" s="109">
        <f>VLOOKUP($I248,[1]May!$H$7:$M$470,6,FALSE)</f>
        <v>0</v>
      </c>
      <c r="P248" s="109">
        <f>VLOOKUP($I248,[1]Jun!$H$7:$M$470,6,FALSE)</f>
        <v>0</v>
      </c>
      <c r="Q248" s="109">
        <f>VLOOKUP($I248,[1]Jul!$H$7:$M$470,6,FALSE)</f>
        <v>0</v>
      </c>
      <c r="R248" s="109">
        <f>VLOOKUP($I248,[1]Ago!$H$7:$M$470,6,FALSE)</f>
        <v>0</v>
      </c>
      <c r="S248" s="109">
        <f>VLOOKUP($I248,[1]Set!$H$7:$M$470,6,FALSE)</f>
        <v>0</v>
      </c>
      <c r="T248" s="109">
        <f>VLOOKUP($I248,[1]Oct!$H$7:$M$470,6,FALSE)</f>
        <v>0</v>
      </c>
      <c r="U248" s="109">
        <f>VLOOKUP($I248,[1]Nov!$H$7:$M$470,6,FALSE)</f>
        <v>0</v>
      </c>
      <c r="V248" s="109">
        <f>VLOOKUP($I248,[1]Dic!$H$7:$M$470,6,FALSE)</f>
        <v>0</v>
      </c>
      <c r="W248" s="142"/>
      <c r="X248" s="112">
        <f t="shared" si="128"/>
        <v>0</v>
      </c>
      <c r="Y248" s="163">
        <f t="shared" si="129"/>
        <v>0</v>
      </c>
      <c r="Z248" s="117">
        <f>VLOOKUP($I248,[1]Ene!$H$7:$N$470,7,FALSE)</f>
        <v>0</v>
      </c>
      <c r="AA248" s="109">
        <f>VLOOKUP($I248,[1]Feb!$H$7:$N$470,7,FALSE)</f>
        <v>0</v>
      </c>
      <c r="AB248" s="109">
        <f>VLOOKUP($I248,[1]Mar!$H$7:$N$470,7,FALSE)</f>
        <v>0</v>
      </c>
      <c r="AC248" s="109">
        <f>VLOOKUP($I248,[1]Abr!$H$7:$N$470,7,FALSE)</f>
        <v>0</v>
      </c>
      <c r="AD248" s="109">
        <f>VLOOKUP($I248,[1]May!$H$7:$N$470,7,FALSE)</f>
        <v>0</v>
      </c>
      <c r="AE248" s="109">
        <f>VLOOKUP($I248,[1]Jun!$H$7:$N$470,7,FALSE)</f>
        <v>0</v>
      </c>
      <c r="AF248" s="109">
        <f>VLOOKUP($I248,[1]Jul!$H$7:$N$470,7,FALSE)</f>
        <v>0</v>
      </c>
      <c r="AG248" s="109">
        <f>VLOOKUP($I248,[1]Ago!$H$7:$N$470,7,FALSE)</f>
        <v>0</v>
      </c>
      <c r="AH248" s="109">
        <f>VLOOKUP($I248,[1]Set!$H$7:$N$470,7,FALSE)</f>
        <v>0</v>
      </c>
      <c r="AI248" s="109">
        <f>VLOOKUP($I248,[1]Oct!$H$7:$N$470,7,FALSE)</f>
        <v>0</v>
      </c>
      <c r="AJ248" s="109">
        <f>VLOOKUP($I248,[1]Nov!$H$7:$N$470,7,FALSE)</f>
        <v>0</v>
      </c>
      <c r="AK248" s="118">
        <f>VLOOKUP($I248,[1]Dic!$H$7:$N$470,7,FALSE)</f>
        <v>0</v>
      </c>
      <c r="AL248" s="112">
        <f t="shared" si="121"/>
        <v>0</v>
      </c>
      <c r="AM248" s="164">
        <f t="shared" si="130"/>
        <v>0</v>
      </c>
      <c r="AN248" s="164">
        <f t="shared" si="122"/>
        <v>0</v>
      </c>
      <c r="AO248" s="142"/>
      <c r="AP248" s="109">
        <f>VLOOKUP($I248,[1]Ene!$H$7:$Q$470,10,FALSE)</f>
        <v>0</v>
      </c>
      <c r="AQ248" s="109">
        <f>VLOOKUP($I248,[1]Feb!$H$7:$Q$470,10,FALSE)</f>
        <v>0</v>
      </c>
      <c r="AR248" s="109">
        <f>VLOOKUP($I248,[1]Mar!$H$7:$Q$470,10,FALSE)</f>
        <v>0</v>
      </c>
      <c r="AS248" s="109">
        <f>VLOOKUP($I248,[1]Abr!$H$7:$Q$470,10,FALSE)</f>
        <v>0</v>
      </c>
      <c r="AT248" s="109">
        <f>VLOOKUP($I248,[1]May!$H$7:$Q$470,10,FALSE)</f>
        <v>0</v>
      </c>
      <c r="AU248" s="109">
        <f>VLOOKUP($I248,[1]Jun!$H$7:$Q$470,10,FALSE)</f>
        <v>0</v>
      </c>
      <c r="AV248" s="109">
        <f>VLOOKUP($I248,[1]Jul!$H$7:$Q$470,10,FALSE)</f>
        <v>0</v>
      </c>
      <c r="AW248" s="109">
        <f>VLOOKUP($I248,[1]Ago!$H$7:$Q$470,10,FALSE)</f>
        <v>0</v>
      </c>
      <c r="AX248" s="109">
        <f>VLOOKUP($I248,[1]Set!$H$7:$Q$470,10,FALSE)</f>
        <v>0</v>
      </c>
      <c r="AY248" s="109">
        <f>VLOOKUP($I248,[1]Oct!$H$7:$Q$470,10,FALSE)</f>
        <v>0</v>
      </c>
      <c r="AZ248" s="109">
        <f>VLOOKUP($I248,[1]Nov!$H$7:$Q$470,10,FALSE)</f>
        <v>0</v>
      </c>
      <c r="BA248" s="118">
        <f>VLOOKUP($I248,[1]Dic!$H$7:$Q$470,10,FALSE)</f>
        <v>0</v>
      </c>
      <c r="BB248" s="112">
        <f t="shared" si="131"/>
        <v>0</v>
      </c>
      <c r="BC248" s="163">
        <f t="shared" si="132"/>
        <v>0</v>
      </c>
      <c r="BD248" s="109">
        <f>VLOOKUP($I248,[1]Ene!$H$7:$T$470,13,FALSE)</f>
        <v>0</v>
      </c>
      <c r="BE248" s="109">
        <f>VLOOKUP($I248,[1]Feb!$H$7:$T$470,13,FALSE)</f>
        <v>0</v>
      </c>
      <c r="BF248" s="109">
        <f>VLOOKUP($I248,[1]Mar!$H$7:$T$470,13,FALSE)</f>
        <v>0</v>
      </c>
      <c r="BG248" s="109">
        <f>VLOOKUP($I248,[1]Abr!$H$7:$T$470,13,FALSE)</f>
        <v>0</v>
      </c>
      <c r="BH248" s="109">
        <f>VLOOKUP($I248,[1]May!$H$7:$T$470,13,FALSE)</f>
        <v>0</v>
      </c>
      <c r="BI248" s="109">
        <f>VLOOKUP($I248,[1]Jun!$H$7:$T$470,13,FALSE)</f>
        <v>0</v>
      </c>
      <c r="BJ248" s="109">
        <f>VLOOKUP($I248,[1]Jul!$H$7:$T$470,13,FALSE)</f>
        <v>0</v>
      </c>
      <c r="BK248" s="109">
        <f>VLOOKUP($I248,[1]Ago!$H$7:$T$470,13,FALSE)</f>
        <v>0</v>
      </c>
      <c r="BL248" s="109">
        <f>VLOOKUP($I248,[1]Set!$H$7:$T$470,13,FALSE)</f>
        <v>0</v>
      </c>
      <c r="BM248" s="109">
        <f>VLOOKUP($I248,[1]Oct!$H$7:$T$470,13,FALSE)</f>
        <v>0</v>
      </c>
      <c r="BN248" s="109">
        <f>VLOOKUP($I248,[1]Nov!$H$7:$T$470,13,FALSE)</f>
        <v>0</v>
      </c>
      <c r="BO248" s="109">
        <f>VLOOKUP($I248,[1]Dic!$H$7:$T$470,13,FALSE)</f>
        <v>0</v>
      </c>
      <c r="BP248" s="111">
        <f t="shared" si="133"/>
        <v>0</v>
      </c>
      <c r="BQ248" s="113">
        <f t="shared" si="134"/>
        <v>0</v>
      </c>
      <c r="BR248" s="109">
        <f>VLOOKUP($I248,[1]Ene!$H$7:$V$470,15,FALSE)</f>
        <v>0</v>
      </c>
      <c r="BS248" s="109">
        <f>VLOOKUP($I248,[1]Feb!$H$7:$V$470,15,FALSE)</f>
        <v>0</v>
      </c>
      <c r="BT248" s="109">
        <f>VLOOKUP($I248,[1]Mar!$H$7:$V$470,15,FALSE)</f>
        <v>0</v>
      </c>
      <c r="BU248" s="109">
        <f>VLOOKUP($I248,[1]Abr!$H$7:$V$470,15,FALSE)</f>
        <v>0</v>
      </c>
      <c r="BV248" s="109">
        <f>VLOOKUP($I248,[1]May!$H$7:$V$470,15,FALSE)</f>
        <v>0</v>
      </c>
      <c r="BW248" s="109">
        <f>VLOOKUP($I248,[1]Jun!$H$7:$V$470,15,FALSE)</f>
        <v>0</v>
      </c>
      <c r="BX248" s="109">
        <f>VLOOKUP($I248,[1]Jul!$H$7:$V$470,15,FALSE)</f>
        <v>0</v>
      </c>
      <c r="BY248" s="109">
        <f>VLOOKUP($I248,[1]Ago!$H$7:$V$470,15,FALSE)</f>
        <v>0</v>
      </c>
      <c r="BZ248" s="109">
        <f>VLOOKUP($I248,[1]Set!$H$7:$V$470,15,FALSE)</f>
        <v>0</v>
      </c>
      <c r="CA248" s="109">
        <f>VLOOKUP($I248,[1]Oct!$H$7:$V$470,15,FALSE)</f>
        <v>0</v>
      </c>
      <c r="CB248" s="109">
        <f>VLOOKUP($I248,[1]Nov!$H$7:$V$470,15,FALSE)</f>
        <v>0</v>
      </c>
      <c r="CC248" s="109">
        <f>VLOOKUP($I248,[1]Dic!$H$7:$V$470,15,FALSE)</f>
        <v>0</v>
      </c>
      <c r="CD248" s="111">
        <f t="shared" si="135"/>
        <v>0</v>
      </c>
      <c r="CE248" s="113">
        <f t="shared" si="123"/>
        <v>0</v>
      </c>
      <c r="CF248" s="109">
        <f>VLOOKUP($I248,[1]Ene!$H$7:$X$470,17,FALSE)</f>
        <v>0</v>
      </c>
      <c r="CG248" s="109">
        <f>VLOOKUP($I248,[1]Feb!$H$7:$X$470,17,FALSE)</f>
        <v>0</v>
      </c>
      <c r="CH248" s="109">
        <f>VLOOKUP($I248,[1]Mar!$H$7:$X$470,17,FALSE)</f>
        <v>0</v>
      </c>
      <c r="CI248" s="109">
        <f>VLOOKUP($I248,[1]Abr!$H$7:$X$470,17,FALSE)</f>
        <v>0</v>
      </c>
      <c r="CJ248" s="109">
        <f>VLOOKUP($I248,[1]May!$H$7:$X$470,17,FALSE)</f>
        <v>0</v>
      </c>
      <c r="CK248" s="109">
        <f>VLOOKUP($I248,[1]Jun!$H$7:$X$470,17,FALSE)</f>
        <v>0</v>
      </c>
      <c r="CL248" s="109">
        <f>VLOOKUP($I248,[1]Jul!$H$7:$X$470,17,FALSE)</f>
        <v>0</v>
      </c>
      <c r="CM248" s="109">
        <f>VLOOKUP($I248,[1]Ago!$H$7:$X$470,17,FALSE)</f>
        <v>0</v>
      </c>
      <c r="CN248" s="109">
        <f>VLOOKUP($I248,[1]Set!$H$7:$X$470,17,FALSE)</f>
        <v>0</v>
      </c>
      <c r="CO248" s="109">
        <f>VLOOKUP($I248,[1]Oct!$H$7:$X$470,17,FALSE)</f>
        <v>0</v>
      </c>
      <c r="CP248" s="109">
        <f>VLOOKUP($I248,[1]Nov!$H$7:$X$470,17,FALSE)</f>
        <v>0</v>
      </c>
      <c r="CQ248" s="109">
        <f>VLOOKUP($I248,[1]Dic!$H$7:$X$470,17,FALSE)</f>
        <v>0</v>
      </c>
      <c r="CR248" s="111">
        <f t="shared" si="136"/>
        <v>0</v>
      </c>
      <c r="CS248" s="113">
        <f t="shared" si="124"/>
        <v>0</v>
      </c>
      <c r="CT248" s="112">
        <f t="shared" si="125"/>
        <v>0</v>
      </c>
      <c r="CU248" s="116"/>
      <c r="CV248" s="109">
        <f>VLOOKUP($I248,[1]Ene!$H$7:$AC$470,22,FALSE)</f>
        <v>0</v>
      </c>
      <c r="CW248" s="109">
        <f>VLOOKUP($I248,[1]Feb!$H$7:$AC$470,22,FALSE)</f>
        <v>0</v>
      </c>
      <c r="CX248" s="109">
        <f>VLOOKUP($I248,[1]Mar!$H$7:$AC$470,22,FALSE)</f>
        <v>0</v>
      </c>
      <c r="CY248" s="109">
        <f>VLOOKUP($I248,[1]Abr!$H$7:$AC$470,22,FALSE)</f>
        <v>0</v>
      </c>
      <c r="CZ248" s="109">
        <f>VLOOKUP($I248,[1]May!$H$7:$AC$470,22,FALSE)</f>
        <v>0</v>
      </c>
      <c r="DA248" s="109">
        <f>VLOOKUP($I248,[1]Jun!$H$7:$AC$470,22,FALSE)</f>
        <v>0</v>
      </c>
      <c r="DB248" s="109">
        <f>VLOOKUP($I248,[1]Jul!$H$7:$AC$470,22,FALSE)</f>
        <v>0</v>
      </c>
      <c r="DC248" s="109">
        <f>VLOOKUP($I248,[1]Ago!$H$7:$AC$470,22,FALSE)</f>
        <v>0</v>
      </c>
      <c r="DD248" s="109">
        <f>VLOOKUP($I248,[1]Set!$H$7:$AC$470,22,FALSE)</f>
        <v>0</v>
      </c>
      <c r="DE248" s="109">
        <f>VLOOKUP($I248,[1]Oct!$H$7:$AC$470,22,FALSE)</f>
        <v>0</v>
      </c>
      <c r="DF248" s="109">
        <f>VLOOKUP($I248,[1]Nov!$H$7:$AC$470,22,FALSE)</f>
        <v>0</v>
      </c>
      <c r="DG248" s="118">
        <f>VLOOKUP($I248,[1]Dic!$H$7:$AC$470,22,FALSE)</f>
        <v>0</v>
      </c>
      <c r="DH248" s="111">
        <f t="shared" si="137"/>
        <v>0</v>
      </c>
      <c r="DI248" s="113">
        <f t="shared" si="138"/>
        <v>0</v>
      </c>
      <c r="DJ248" s="109">
        <f>VLOOKUP($I248,[1]Ene!$H$7:$BL$470,57,FALSE)</f>
        <v>0</v>
      </c>
      <c r="DK248" s="109">
        <f>VLOOKUP($I248,[1]Feb!$H$7:$BL$470,57,FALSE)</f>
        <v>0</v>
      </c>
      <c r="DL248" s="109">
        <f>VLOOKUP($I248,[1]Mar!$H$7:$BL$470,57,FALSE)</f>
        <v>0</v>
      </c>
      <c r="DM248" s="109">
        <f>VLOOKUP($I248,[1]Abr!$H$7:$BL$470,57,FALSE)</f>
        <v>0</v>
      </c>
      <c r="DN248" s="109">
        <f>VLOOKUP($I248,[1]May!$H$7:$BL$470,57,FALSE)</f>
        <v>0</v>
      </c>
      <c r="DO248" s="109">
        <f>VLOOKUP($I248,[1]Jun!$H$7:$BL$470,57,FALSE)</f>
        <v>0</v>
      </c>
      <c r="DP248" s="109">
        <f>VLOOKUP($I248,[1]Jul!$H$7:$BL$470,57,FALSE)</f>
        <v>0</v>
      </c>
      <c r="DQ248" s="109">
        <f>VLOOKUP($I248,[1]Ago!$H$7:$BL$470,57,FALSE)</f>
        <v>0</v>
      </c>
      <c r="DR248" s="109">
        <f>VLOOKUP($I248,[1]Set!$H$7:$BL$470,57,FALSE)</f>
        <v>0</v>
      </c>
      <c r="DS248" s="109">
        <f>VLOOKUP($I248,[1]Oct!$H$7:$BL$470,57,FALSE)</f>
        <v>0</v>
      </c>
      <c r="DT248" s="109">
        <f>VLOOKUP($I248,[1]Nov!$H$7:$BL$470,57,FALSE)</f>
        <v>0</v>
      </c>
      <c r="DU248" s="109">
        <f>VLOOKUP($I248,[1]Dic!$H$7:$BL$470,57,FALSE)</f>
        <v>0</v>
      </c>
      <c r="DV248" s="111">
        <f t="shared" si="139"/>
        <v>0</v>
      </c>
      <c r="DW248" s="113">
        <f t="shared" si="140"/>
        <v>0</v>
      </c>
      <c r="DX248" s="117">
        <f>VLOOKUP($I248,[1]Ene!$H$7:$BQ$470,62,FALSE)</f>
        <v>0</v>
      </c>
      <c r="DY248" s="109">
        <f>VLOOKUP($I248,[1]Feb!$H$7:$BQ$470,62,FALSE)</f>
        <v>0</v>
      </c>
      <c r="DZ248" s="109">
        <f>VLOOKUP($I248,[1]Mar!$H$7:$BQ$470,62,FALSE)</f>
        <v>0</v>
      </c>
      <c r="EA248" s="109">
        <f>VLOOKUP($I248,[1]Abr!$H$7:$BQ$470,62,FALSE)</f>
        <v>0</v>
      </c>
      <c r="EB248" s="109">
        <f>VLOOKUP($I248,[1]May!$H$7:$BQ$470,62,FALSE)</f>
        <v>0</v>
      </c>
      <c r="EC248" s="109">
        <f>VLOOKUP($I248,[1]Jun!$H$7:$BQ$470,62,FALSE)</f>
        <v>0</v>
      </c>
      <c r="ED248" s="109">
        <f>VLOOKUP($I248,[1]Jul!$H$7:$BQ$470,62,FALSE)</f>
        <v>0</v>
      </c>
      <c r="EE248" s="109">
        <f>VLOOKUP($I248,[1]Ago!$H$7:$BQ$470,62,FALSE)</f>
        <v>0</v>
      </c>
      <c r="EF248" s="109">
        <f>VLOOKUP($I248,[1]Set!$H$7:$BQ$470,62,FALSE)</f>
        <v>0</v>
      </c>
      <c r="EG248" s="109">
        <f>VLOOKUP($I248,[1]Oct!$H$7:$BQ$470,62,FALSE)</f>
        <v>0</v>
      </c>
      <c r="EH248" s="109">
        <f>VLOOKUP($I248,[1]Nov!$H$7:$BQ$470,62,FALSE)</f>
        <v>0</v>
      </c>
      <c r="EI248" s="109">
        <f>VLOOKUP($I248,[1]Dic!$H$7:$BQ$470,62,FALSE)</f>
        <v>0</v>
      </c>
      <c r="EJ248" s="115">
        <f t="shared" si="141"/>
        <v>0</v>
      </c>
      <c r="EK248" s="113">
        <f t="shared" si="142"/>
        <v>0</v>
      </c>
      <c r="EL248" s="117">
        <f>VLOOKUP($I248,[1]Ene!$H$7:$BM$470,58,FALSE)</f>
        <v>0</v>
      </c>
      <c r="EM248" s="109">
        <f>VLOOKUP($I248,[1]Feb!$H$7:$BM$470,58,FALSE)</f>
        <v>0</v>
      </c>
      <c r="EN248" s="109">
        <f>VLOOKUP($I248,[1]Mar!$H$7:$BM$470,58,FALSE)</f>
        <v>0</v>
      </c>
      <c r="EO248" s="109">
        <f>VLOOKUP($I248,[1]Abr!$H$7:$BM$470,58,FALSE)</f>
        <v>0</v>
      </c>
      <c r="EP248" s="109">
        <f>VLOOKUP($I248,[1]May!$H$7:$BM$470,58,FALSE)</f>
        <v>0</v>
      </c>
      <c r="EQ248" s="109">
        <f>VLOOKUP($I248,[1]Jun!$H$7:$BM$470,58,FALSE)</f>
        <v>0</v>
      </c>
      <c r="ER248" s="109">
        <f>VLOOKUP($I248,[1]Jul!$H$7:$BM$470,58,FALSE)</f>
        <v>0</v>
      </c>
      <c r="ES248" s="109">
        <f>VLOOKUP($I248,[1]Ago!$H$7:$BM$470,58,FALSE)</f>
        <v>0</v>
      </c>
      <c r="ET248" s="109">
        <f>VLOOKUP($I248,[1]Set!$H$7:$BM$470,58,FALSE)</f>
        <v>0</v>
      </c>
      <c r="EU248" s="109">
        <f>VLOOKUP($I248,[1]Oct!$H$7:$BM$470,58,FALSE)</f>
        <v>0</v>
      </c>
      <c r="EV248" s="109">
        <f>VLOOKUP($I248,[1]Nov!$H$7:$BM$470,58,FALSE)</f>
        <v>0</v>
      </c>
      <c r="EW248" s="118">
        <f>VLOOKUP($I248,[1]Dic!$H$7:$BM$470,58,FALSE)</f>
        <v>0</v>
      </c>
      <c r="EX248" s="111">
        <f t="shared" si="143"/>
        <v>0</v>
      </c>
      <c r="EY248" s="113">
        <f t="shared" si="144"/>
        <v>0</v>
      </c>
      <c r="EZ248" s="109">
        <f>VLOOKUP($I248,[1]Ene!$H$7:$CL$470,70,FALSE)</f>
        <v>0</v>
      </c>
      <c r="FA248" s="109">
        <f>VLOOKUP($I248,[1]Feb!$H$7:$CL$470,70,FALSE)</f>
        <v>0</v>
      </c>
      <c r="FB248" s="109">
        <f>VLOOKUP($I248,[1]Mar!$H$7:$CL$470,70,FALSE)</f>
        <v>0</v>
      </c>
      <c r="FC248" s="109">
        <f>VLOOKUP($I248,[1]Abr!$H$7:$CL$470,70,FALSE)</f>
        <v>0</v>
      </c>
      <c r="FD248" s="109">
        <f>VLOOKUP($I248,[1]May!$H$7:$CL$470,70,FALSE)</f>
        <v>0</v>
      </c>
      <c r="FE248" s="109">
        <f>VLOOKUP($I248,[1]Jun!$H$7:$CL$470,70,FALSE)</f>
        <v>0</v>
      </c>
      <c r="FF248" s="109">
        <f>VLOOKUP($I248,[1]Jul!$H$7:$CL$470,70,FALSE)</f>
        <v>0</v>
      </c>
      <c r="FG248" s="109">
        <f>VLOOKUP($I248,[1]Ago!$H$7:$CL$470,70,FALSE)</f>
        <v>0</v>
      </c>
      <c r="FH248" s="109">
        <f>VLOOKUP($I248,[1]Set!$H$7:$CL$470,70,FALSE)</f>
        <v>0</v>
      </c>
      <c r="FI248" s="109">
        <f>VLOOKUP($I248,[1]Oct!$H$7:$CL$470,70,FALSE)</f>
        <v>0</v>
      </c>
      <c r="FJ248" s="109">
        <f>VLOOKUP($I248,[1]Nov!$H$7:$CL$470,70,FALSE)</f>
        <v>0</v>
      </c>
      <c r="FK248" s="118">
        <f>VLOOKUP($I248,[1]Dic!$H$7:$CL$470,70,FALSE)</f>
        <v>0</v>
      </c>
      <c r="FL248" s="111">
        <f t="shared" si="145"/>
        <v>0</v>
      </c>
      <c r="FM248" s="113">
        <f t="shared" si="146"/>
        <v>0</v>
      </c>
      <c r="FN248" s="109">
        <f>VLOOKUP($I248,[1]Ene!$H$7:$CL$470,72,FALSE)</f>
        <v>0</v>
      </c>
      <c r="FO248" s="109">
        <f>VLOOKUP($I248,[1]Feb!$H$7:$CL$470,72,FALSE)</f>
        <v>0</v>
      </c>
      <c r="FP248" s="109">
        <f>VLOOKUP($I248,[1]Mar!$H$7:$CL$470,72,FALSE)</f>
        <v>0</v>
      </c>
      <c r="FQ248" s="109">
        <f>VLOOKUP($I248,[1]Abr!$H$7:$CL$470,72,FALSE)</f>
        <v>0</v>
      </c>
      <c r="FR248" s="109">
        <f>VLOOKUP($I248,[1]May!$H$7:$CL$470,72,FALSE)</f>
        <v>0</v>
      </c>
      <c r="FS248" s="109">
        <f>VLOOKUP($I248,[1]Jun!$H$7:$CL$470,72,FALSE)</f>
        <v>0</v>
      </c>
      <c r="FT248" s="109">
        <f>VLOOKUP($I248,[1]Jul!$H$7:$CL$470,72,FALSE)</f>
        <v>0</v>
      </c>
      <c r="FU248" s="109">
        <f>VLOOKUP($I248,[1]Ago!$H$7:$CL$470,72,FALSE)</f>
        <v>0</v>
      </c>
      <c r="FV248" s="109">
        <f>VLOOKUP($I248,[1]Set!$H$7:$CL$470,72,FALSE)</f>
        <v>0</v>
      </c>
      <c r="FW248" s="109">
        <f>VLOOKUP($I248,[1]Oct!$H$7:$CL$470,72,FALSE)</f>
        <v>0</v>
      </c>
      <c r="FX248" s="109">
        <f>VLOOKUP($I248,[1]Nov!$H$7:$CL$470,72,FALSE)</f>
        <v>0</v>
      </c>
      <c r="FY248" s="118">
        <f>VLOOKUP($I248,[1]Dic!$H$7:$CL$470,72,FALSE)</f>
        <v>0</v>
      </c>
      <c r="FZ248" s="112">
        <f t="shared" si="147"/>
        <v>0</v>
      </c>
      <c r="GA248" s="113">
        <f t="shared" si="148"/>
        <v>0</v>
      </c>
      <c r="GB248" s="109">
        <f>VLOOKUP($I248,[1]Ene!$H$7:$CL$471,59,FALSE)</f>
        <v>0</v>
      </c>
      <c r="GC248" s="109">
        <f>VLOOKUP($I248,[1]Feb!$H$7:$CL$471,59,FALSE)</f>
        <v>0</v>
      </c>
      <c r="GD248" s="109">
        <f>VLOOKUP($I248,[1]Mar!$H$7:$CL$471,59,FALSE)</f>
        <v>0</v>
      </c>
      <c r="GE248" s="109">
        <f>VLOOKUP($I248,[1]Abr!$H$7:$CL$471,59,FALSE)</f>
        <v>0</v>
      </c>
      <c r="GF248" s="109">
        <f>VLOOKUP($I248,[1]May!$H$7:$CL$471,59,FALSE)</f>
        <v>0</v>
      </c>
      <c r="GG248" s="109">
        <f>VLOOKUP($I248,[1]Jun!$H$7:$CL$471,59,FALSE)</f>
        <v>0</v>
      </c>
      <c r="GH248" s="109">
        <f>VLOOKUP($I248,[1]Jul!$H$7:$CL$471,59,FALSE)</f>
        <v>0</v>
      </c>
      <c r="GI248" s="109">
        <f>VLOOKUP($I248,[1]Ago!$H$7:$CL$471,59,FALSE)</f>
        <v>0</v>
      </c>
      <c r="GJ248" s="109">
        <f>VLOOKUP($I248,[1]Set!$H$7:$CL$471,59,FALSE)</f>
        <v>0</v>
      </c>
      <c r="GK248" s="109">
        <f>VLOOKUP($I248,[1]Oct!$H$7:$CL$471,59,FALSE)</f>
        <v>0</v>
      </c>
      <c r="GL248" s="109">
        <f>VLOOKUP($I248,[1]Nov!$H$7:$CL$471,59,FALSE)</f>
        <v>0</v>
      </c>
      <c r="GM248" s="118">
        <f>VLOOKUP($I248,[1]Dic!$H$7:$CL$471,59,FALSE)</f>
        <v>0</v>
      </c>
      <c r="GN248" s="112">
        <f t="shared" si="149"/>
        <v>0</v>
      </c>
      <c r="GO248" s="113">
        <f t="shared" si="150"/>
        <v>0</v>
      </c>
      <c r="GP248" s="114">
        <f t="shared" si="126"/>
        <v>0</v>
      </c>
      <c r="GQ248" s="114">
        <f t="shared" si="127"/>
        <v>0</v>
      </c>
      <c r="GR248" s="116"/>
      <c r="GS248" s="109">
        <f>VLOOKUP($I248,[1]Ene!$H$7:$CL$470,71,FALSE)</f>
        <v>0</v>
      </c>
      <c r="GT248" s="109">
        <f>VLOOKUP($I248,[1]Feb!$H$7:$CL$470,71,FALSE)</f>
        <v>0</v>
      </c>
      <c r="GU248" s="109">
        <f>VLOOKUP($I248,[1]Mar!$H$7:$CL$470,71,FALSE)</f>
        <v>0</v>
      </c>
      <c r="GV248" s="109">
        <f>VLOOKUP($I248,[1]Abr!$H$7:$CL$470,71,FALSE)</f>
        <v>0</v>
      </c>
      <c r="GW248" s="109">
        <f>VLOOKUP($I248,[1]May!$H$7:$CL$470,71,FALSE)</f>
        <v>0</v>
      </c>
      <c r="GX248" s="109">
        <f>VLOOKUP($I248,[1]Jun!$H$7:$CL$470,71,FALSE)</f>
        <v>0</v>
      </c>
      <c r="GY248" s="109">
        <f>VLOOKUP($I248,[1]Jul!$H$7:$CL$470,71,FALSE)</f>
        <v>0</v>
      </c>
      <c r="GZ248" s="109">
        <f>VLOOKUP($I248,[1]Ago!$H$7:$CL$470,71,FALSE)</f>
        <v>0</v>
      </c>
      <c r="HA248" s="109">
        <f>VLOOKUP($I248,[1]Set!$H$7:$CL$470,71,FALSE)</f>
        <v>0</v>
      </c>
      <c r="HB248" s="109">
        <f>VLOOKUP($I248,[1]Oct!$H$7:$CL$470,71,FALSE)</f>
        <v>0</v>
      </c>
      <c r="HC248" s="109">
        <f>VLOOKUP($I248,[1]Nov!$H$7:$CL$470,71,FALSE)</f>
        <v>0</v>
      </c>
      <c r="HD248" s="109">
        <f>VLOOKUP($I248,[1]Dic!$H$7:$CL$470,71,FALSE)</f>
        <v>0</v>
      </c>
      <c r="HE248" s="111">
        <f t="shared" si="151"/>
        <v>0</v>
      </c>
      <c r="HF248" s="113">
        <f t="shared" si="152"/>
        <v>0</v>
      </c>
      <c r="HG248" s="109">
        <f>VLOOKUP($I248,[1]Ene!$H$7:$CL$470,73,FALSE)</f>
        <v>0</v>
      </c>
      <c r="HH248" s="109">
        <f>VLOOKUP($I248,[1]Feb!$H$7:$CL$470,73,FALSE)</f>
        <v>0</v>
      </c>
      <c r="HI248" s="109">
        <f>VLOOKUP($I248,[1]Mar!$H$7:$CL$470,73,FALSE)</f>
        <v>0</v>
      </c>
      <c r="HJ248" s="109">
        <f>VLOOKUP($I248,[1]Abr!$H$7:$CL$470,73,FALSE)</f>
        <v>0</v>
      </c>
      <c r="HK248" s="109">
        <f>VLOOKUP($I248,[1]May!$H$7:$CL$470,73,FALSE)</f>
        <v>0</v>
      </c>
      <c r="HL248" s="109">
        <f>VLOOKUP($I248,[1]Jun!$H$7:$CL$470,73,FALSE)</f>
        <v>0</v>
      </c>
      <c r="HM248" s="109">
        <f>VLOOKUP($I248,[1]Jul!$H$7:$CL$470,73,FALSE)</f>
        <v>0</v>
      </c>
      <c r="HN248" s="109">
        <f>VLOOKUP($I248,[1]Ago!$H$7:$CL$470,73,FALSE)</f>
        <v>0</v>
      </c>
      <c r="HO248" s="109">
        <f>VLOOKUP($I248,[1]Set!$H$7:$CL$470,73,FALSE)</f>
        <v>0</v>
      </c>
      <c r="HP248" s="109">
        <f>VLOOKUP($I248,[1]Oct!$H$7:$CL$470,73,FALSE)</f>
        <v>0</v>
      </c>
      <c r="HQ248" s="109">
        <f>VLOOKUP($I248,[1]Nov!$H$7:$CL$470,73,FALSE)</f>
        <v>0</v>
      </c>
      <c r="HR248" s="109">
        <f>VLOOKUP($I248,[1]Dic!$H$7:$CL$470,73,FALSE)</f>
        <v>0</v>
      </c>
      <c r="HS248" s="111">
        <f t="shared" si="153"/>
        <v>0</v>
      </c>
      <c r="HT248" s="113">
        <f t="shared" si="154"/>
        <v>0</v>
      </c>
      <c r="HU248" s="114">
        <f t="shared" si="155"/>
        <v>0</v>
      </c>
    </row>
    <row r="249" spans="1:229" s="112" customFormat="1" ht="10.5" x14ac:dyDescent="0.25">
      <c r="A249" s="184" t="s">
        <v>30</v>
      </c>
      <c r="B249" s="187" t="s">
        <v>159</v>
      </c>
      <c r="C249" s="184">
        <v>404</v>
      </c>
      <c r="D249" s="187" t="s">
        <v>586</v>
      </c>
      <c r="E249" s="187" t="s">
        <v>586</v>
      </c>
      <c r="F249" s="188" t="s">
        <v>159</v>
      </c>
      <c r="G249" s="184"/>
      <c r="H249" s="184" t="s">
        <v>688</v>
      </c>
      <c r="I249" s="316">
        <v>248</v>
      </c>
      <c r="J249" s="184" t="s">
        <v>161</v>
      </c>
      <c r="K249" s="109">
        <f>VLOOKUP($I249,[1]Ene!$H$7:$M$470,6,FALSE)</f>
        <v>0</v>
      </c>
      <c r="L249" s="109">
        <f>VLOOKUP($I249,[1]Feb!$H$7:$M$470,6,FALSE)</f>
        <v>0</v>
      </c>
      <c r="M249" s="109">
        <f>VLOOKUP($I249,[1]Mar!$H$7:$M$470,6,FALSE)</f>
        <v>0</v>
      </c>
      <c r="N249" s="109">
        <f>VLOOKUP($I249,[1]Abr!$H$7:$M$470,6,FALSE)</f>
        <v>0</v>
      </c>
      <c r="O249" s="109">
        <f>VLOOKUP($I249,[1]May!$H$7:$M$470,6,FALSE)</f>
        <v>0</v>
      </c>
      <c r="P249" s="109">
        <f>VLOOKUP($I249,[1]Jun!$H$7:$M$470,6,FALSE)</f>
        <v>0</v>
      </c>
      <c r="Q249" s="109">
        <f>VLOOKUP($I249,[1]Jul!$H$7:$M$470,6,FALSE)</f>
        <v>0</v>
      </c>
      <c r="R249" s="109">
        <f>VLOOKUP($I249,[1]Ago!$H$7:$M$470,6,FALSE)</f>
        <v>0</v>
      </c>
      <c r="S249" s="109">
        <f>VLOOKUP($I249,[1]Set!$H$7:$M$470,6,FALSE)</f>
        <v>0</v>
      </c>
      <c r="T249" s="109">
        <f>VLOOKUP($I249,[1]Oct!$H$7:$M$470,6,FALSE)</f>
        <v>0</v>
      </c>
      <c r="U249" s="109">
        <f>VLOOKUP($I249,[1]Nov!$H$7:$M$470,6,FALSE)</f>
        <v>0</v>
      </c>
      <c r="V249" s="109">
        <f>VLOOKUP($I249,[1]Dic!$H$7:$M$470,6,FALSE)</f>
        <v>0</v>
      </c>
      <c r="W249" s="142"/>
      <c r="X249" s="112">
        <f t="shared" si="128"/>
        <v>0</v>
      </c>
      <c r="Y249" s="163">
        <f t="shared" si="129"/>
        <v>0</v>
      </c>
      <c r="Z249" s="117">
        <f>VLOOKUP($I249,[1]Ene!$H$7:$N$470,7,FALSE)</f>
        <v>0</v>
      </c>
      <c r="AA249" s="109">
        <f>VLOOKUP($I249,[1]Feb!$H$7:$N$470,7,FALSE)</f>
        <v>0</v>
      </c>
      <c r="AB249" s="109">
        <f>VLOOKUP($I249,[1]Mar!$H$7:$N$470,7,FALSE)</f>
        <v>0</v>
      </c>
      <c r="AC249" s="109">
        <f>VLOOKUP($I249,[1]Abr!$H$7:$N$470,7,FALSE)</f>
        <v>0</v>
      </c>
      <c r="AD249" s="109">
        <f>VLOOKUP($I249,[1]May!$H$7:$N$470,7,FALSE)</f>
        <v>0</v>
      </c>
      <c r="AE249" s="109">
        <f>VLOOKUP($I249,[1]Jun!$H$7:$N$470,7,FALSE)</f>
        <v>0</v>
      </c>
      <c r="AF249" s="109">
        <f>VLOOKUP($I249,[1]Jul!$H$7:$N$470,7,FALSE)</f>
        <v>0</v>
      </c>
      <c r="AG249" s="109">
        <f>VLOOKUP($I249,[1]Ago!$H$7:$N$470,7,FALSE)</f>
        <v>0</v>
      </c>
      <c r="AH249" s="109">
        <f>VLOOKUP($I249,[1]Set!$H$7:$N$470,7,FALSE)</f>
        <v>0</v>
      </c>
      <c r="AI249" s="109">
        <f>VLOOKUP($I249,[1]Oct!$H$7:$N$470,7,FALSE)</f>
        <v>0</v>
      </c>
      <c r="AJ249" s="109">
        <f>VLOOKUP($I249,[1]Nov!$H$7:$N$470,7,FALSE)</f>
        <v>0</v>
      </c>
      <c r="AK249" s="118">
        <f>VLOOKUP($I249,[1]Dic!$H$7:$N$470,7,FALSE)</f>
        <v>0</v>
      </c>
      <c r="AL249" s="112">
        <f t="shared" si="121"/>
        <v>0</v>
      </c>
      <c r="AM249" s="164">
        <f t="shared" si="130"/>
        <v>0</v>
      </c>
      <c r="AN249" s="164">
        <f t="shared" si="122"/>
        <v>0</v>
      </c>
      <c r="AO249" s="142"/>
      <c r="AP249" s="109">
        <f>VLOOKUP($I249,[1]Ene!$H$7:$Q$470,10,FALSE)</f>
        <v>0</v>
      </c>
      <c r="AQ249" s="109">
        <f>VLOOKUP($I249,[1]Feb!$H$7:$Q$470,10,FALSE)</f>
        <v>0</v>
      </c>
      <c r="AR249" s="109">
        <f>VLOOKUP($I249,[1]Mar!$H$7:$Q$470,10,FALSE)</f>
        <v>0</v>
      </c>
      <c r="AS249" s="109">
        <f>VLOOKUP($I249,[1]Abr!$H$7:$Q$470,10,FALSE)</f>
        <v>0</v>
      </c>
      <c r="AT249" s="109">
        <f>VLOOKUP($I249,[1]May!$H$7:$Q$470,10,FALSE)</f>
        <v>0</v>
      </c>
      <c r="AU249" s="109">
        <f>VLOOKUP($I249,[1]Jun!$H$7:$Q$470,10,FALSE)</f>
        <v>0</v>
      </c>
      <c r="AV249" s="109">
        <f>VLOOKUP($I249,[1]Jul!$H$7:$Q$470,10,FALSE)</f>
        <v>0</v>
      </c>
      <c r="AW249" s="109">
        <f>VLOOKUP($I249,[1]Ago!$H$7:$Q$470,10,FALSE)</f>
        <v>0</v>
      </c>
      <c r="AX249" s="109">
        <f>VLOOKUP($I249,[1]Set!$H$7:$Q$470,10,FALSE)</f>
        <v>0</v>
      </c>
      <c r="AY249" s="109">
        <f>VLOOKUP($I249,[1]Oct!$H$7:$Q$470,10,FALSE)</f>
        <v>0</v>
      </c>
      <c r="AZ249" s="109">
        <f>VLOOKUP($I249,[1]Nov!$H$7:$Q$470,10,FALSE)</f>
        <v>0</v>
      </c>
      <c r="BA249" s="118">
        <f>VLOOKUP($I249,[1]Dic!$H$7:$Q$470,10,FALSE)</f>
        <v>0</v>
      </c>
      <c r="BB249" s="112">
        <f t="shared" si="131"/>
        <v>0</v>
      </c>
      <c r="BC249" s="163">
        <f t="shared" si="132"/>
        <v>0</v>
      </c>
      <c r="BD249" s="109">
        <f>VLOOKUP($I249,[1]Ene!$H$7:$T$470,13,FALSE)</f>
        <v>0</v>
      </c>
      <c r="BE249" s="109">
        <f>VLOOKUP($I249,[1]Feb!$H$7:$T$470,13,FALSE)</f>
        <v>0</v>
      </c>
      <c r="BF249" s="109">
        <f>VLOOKUP($I249,[1]Mar!$H$7:$T$470,13,FALSE)</f>
        <v>0</v>
      </c>
      <c r="BG249" s="109">
        <f>VLOOKUP($I249,[1]Abr!$H$7:$T$470,13,FALSE)</f>
        <v>0</v>
      </c>
      <c r="BH249" s="109">
        <f>VLOOKUP($I249,[1]May!$H$7:$T$470,13,FALSE)</f>
        <v>0</v>
      </c>
      <c r="BI249" s="109">
        <f>VLOOKUP($I249,[1]Jun!$H$7:$T$470,13,FALSE)</f>
        <v>0</v>
      </c>
      <c r="BJ249" s="109">
        <f>VLOOKUP($I249,[1]Jul!$H$7:$T$470,13,FALSE)</f>
        <v>0</v>
      </c>
      <c r="BK249" s="109">
        <f>VLOOKUP($I249,[1]Ago!$H$7:$T$470,13,FALSE)</f>
        <v>0</v>
      </c>
      <c r="BL249" s="109">
        <f>VLOOKUP($I249,[1]Set!$H$7:$T$470,13,FALSE)</f>
        <v>0</v>
      </c>
      <c r="BM249" s="109">
        <f>VLOOKUP($I249,[1]Oct!$H$7:$T$470,13,FALSE)</f>
        <v>0</v>
      </c>
      <c r="BN249" s="109">
        <f>VLOOKUP($I249,[1]Nov!$H$7:$T$470,13,FALSE)</f>
        <v>0</v>
      </c>
      <c r="BO249" s="109">
        <f>VLOOKUP($I249,[1]Dic!$H$7:$T$470,13,FALSE)</f>
        <v>0</v>
      </c>
      <c r="BP249" s="111">
        <f t="shared" si="133"/>
        <v>0</v>
      </c>
      <c r="BQ249" s="113">
        <f t="shared" si="134"/>
        <v>0</v>
      </c>
      <c r="BR249" s="109">
        <f>VLOOKUP($I249,[1]Ene!$H$7:$V$470,15,FALSE)</f>
        <v>0</v>
      </c>
      <c r="BS249" s="109">
        <f>VLOOKUP($I249,[1]Feb!$H$7:$V$470,15,FALSE)</f>
        <v>0</v>
      </c>
      <c r="BT249" s="109">
        <f>VLOOKUP($I249,[1]Mar!$H$7:$V$470,15,FALSE)</f>
        <v>0</v>
      </c>
      <c r="BU249" s="109">
        <f>VLOOKUP($I249,[1]Abr!$H$7:$V$470,15,FALSE)</f>
        <v>0</v>
      </c>
      <c r="BV249" s="109">
        <f>VLOOKUP($I249,[1]May!$H$7:$V$470,15,FALSE)</f>
        <v>0</v>
      </c>
      <c r="BW249" s="109">
        <f>VLOOKUP($I249,[1]Jun!$H$7:$V$470,15,FALSE)</f>
        <v>0</v>
      </c>
      <c r="BX249" s="109">
        <f>VLOOKUP($I249,[1]Jul!$H$7:$V$470,15,FALSE)</f>
        <v>0</v>
      </c>
      <c r="BY249" s="109">
        <f>VLOOKUP($I249,[1]Ago!$H$7:$V$470,15,FALSE)</f>
        <v>0</v>
      </c>
      <c r="BZ249" s="109">
        <f>VLOOKUP($I249,[1]Set!$H$7:$V$470,15,FALSE)</f>
        <v>0</v>
      </c>
      <c r="CA249" s="109">
        <f>VLOOKUP($I249,[1]Oct!$H$7:$V$470,15,FALSE)</f>
        <v>0</v>
      </c>
      <c r="CB249" s="109">
        <f>VLOOKUP($I249,[1]Nov!$H$7:$V$470,15,FALSE)</f>
        <v>0</v>
      </c>
      <c r="CC249" s="109">
        <f>VLOOKUP($I249,[1]Dic!$H$7:$V$470,15,FALSE)</f>
        <v>0</v>
      </c>
      <c r="CD249" s="111">
        <f t="shared" si="135"/>
        <v>0</v>
      </c>
      <c r="CE249" s="113">
        <f t="shared" si="123"/>
        <v>0</v>
      </c>
      <c r="CF249" s="109">
        <f>VLOOKUP($I249,[1]Ene!$H$7:$X$470,17,FALSE)</f>
        <v>0</v>
      </c>
      <c r="CG249" s="109">
        <f>VLOOKUP($I249,[1]Feb!$H$7:$X$470,17,FALSE)</f>
        <v>0</v>
      </c>
      <c r="CH249" s="109">
        <f>VLOOKUP($I249,[1]Mar!$H$7:$X$470,17,FALSE)</f>
        <v>0</v>
      </c>
      <c r="CI249" s="109">
        <f>VLOOKUP($I249,[1]Abr!$H$7:$X$470,17,FALSE)</f>
        <v>0</v>
      </c>
      <c r="CJ249" s="109">
        <f>VLOOKUP($I249,[1]May!$H$7:$X$470,17,FALSE)</f>
        <v>0</v>
      </c>
      <c r="CK249" s="109">
        <f>VLOOKUP($I249,[1]Jun!$H$7:$X$470,17,FALSE)</f>
        <v>0</v>
      </c>
      <c r="CL249" s="109">
        <f>VLOOKUP($I249,[1]Jul!$H$7:$X$470,17,FALSE)</f>
        <v>0</v>
      </c>
      <c r="CM249" s="109">
        <f>VLOOKUP($I249,[1]Ago!$H$7:$X$470,17,FALSE)</f>
        <v>0</v>
      </c>
      <c r="CN249" s="109">
        <f>VLOOKUP($I249,[1]Set!$H$7:$X$470,17,FALSE)</f>
        <v>0</v>
      </c>
      <c r="CO249" s="109">
        <f>VLOOKUP($I249,[1]Oct!$H$7:$X$470,17,FALSE)</f>
        <v>0</v>
      </c>
      <c r="CP249" s="109">
        <f>VLOOKUP($I249,[1]Nov!$H$7:$X$470,17,FALSE)</f>
        <v>0</v>
      </c>
      <c r="CQ249" s="109">
        <f>VLOOKUP($I249,[1]Dic!$H$7:$X$470,17,FALSE)</f>
        <v>0</v>
      </c>
      <c r="CR249" s="111">
        <f t="shared" si="136"/>
        <v>0</v>
      </c>
      <c r="CS249" s="113">
        <f t="shared" si="124"/>
        <v>0</v>
      </c>
      <c r="CT249" s="112">
        <f t="shared" si="125"/>
        <v>0</v>
      </c>
      <c r="CU249" s="116"/>
      <c r="CV249" s="109">
        <f>VLOOKUP($I249,[1]Ene!$H$7:$AC$470,22,FALSE)</f>
        <v>0</v>
      </c>
      <c r="CW249" s="109">
        <f>VLOOKUP($I249,[1]Feb!$H$7:$AC$470,22,FALSE)</f>
        <v>0</v>
      </c>
      <c r="CX249" s="109">
        <f>VLOOKUP($I249,[1]Mar!$H$7:$AC$470,22,FALSE)</f>
        <v>0</v>
      </c>
      <c r="CY249" s="109">
        <f>VLOOKUP($I249,[1]Abr!$H$7:$AC$470,22,FALSE)</f>
        <v>0</v>
      </c>
      <c r="CZ249" s="109">
        <f>VLOOKUP($I249,[1]May!$H$7:$AC$470,22,FALSE)</f>
        <v>0</v>
      </c>
      <c r="DA249" s="109">
        <f>VLOOKUP($I249,[1]Jun!$H$7:$AC$470,22,FALSE)</f>
        <v>0</v>
      </c>
      <c r="DB249" s="109">
        <f>VLOOKUP($I249,[1]Jul!$H$7:$AC$470,22,FALSE)</f>
        <v>0</v>
      </c>
      <c r="DC249" s="109">
        <f>VLOOKUP($I249,[1]Ago!$H$7:$AC$470,22,FALSE)</f>
        <v>0</v>
      </c>
      <c r="DD249" s="109">
        <f>VLOOKUP($I249,[1]Set!$H$7:$AC$470,22,FALSE)</f>
        <v>0</v>
      </c>
      <c r="DE249" s="109">
        <f>VLOOKUP($I249,[1]Oct!$H$7:$AC$470,22,FALSE)</f>
        <v>0</v>
      </c>
      <c r="DF249" s="109">
        <f>VLOOKUP($I249,[1]Nov!$H$7:$AC$470,22,FALSE)</f>
        <v>0</v>
      </c>
      <c r="DG249" s="118">
        <f>VLOOKUP($I249,[1]Dic!$H$7:$AC$470,22,FALSE)</f>
        <v>0</v>
      </c>
      <c r="DH249" s="111">
        <f t="shared" si="137"/>
        <v>0</v>
      </c>
      <c r="DI249" s="113">
        <f t="shared" si="138"/>
        <v>0</v>
      </c>
      <c r="DJ249" s="109">
        <f>VLOOKUP($I249,[1]Ene!$H$7:$BL$470,57,FALSE)</f>
        <v>0</v>
      </c>
      <c r="DK249" s="109">
        <f>VLOOKUP($I249,[1]Feb!$H$7:$BL$470,57,FALSE)</f>
        <v>0</v>
      </c>
      <c r="DL249" s="109">
        <f>VLOOKUP($I249,[1]Mar!$H$7:$BL$470,57,FALSE)</f>
        <v>0</v>
      </c>
      <c r="DM249" s="109">
        <f>VLOOKUP($I249,[1]Abr!$H$7:$BL$470,57,FALSE)</f>
        <v>0</v>
      </c>
      <c r="DN249" s="109">
        <f>VLOOKUP($I249,[1]May!$H$7:$BL$470,57,FALSE)</f>
        <v>0</v>
      </c>
      <c r="DO249" s="109">
        <f>VLOOKUP($I249,[1]Jun!$H$7:$BL$470,57,FALSE)</f>
        <v>0</v>
      </c>
      <c r="DP249" s="109">
        <f>VLOOKUP($I249,[1]Jul!$H$7:$BL$470,57,FALSE)</f>
        <v>0</v>
      </c>
      <c r="DQ249" s="109">
        <f>VLOOKUP($I249,[1]Ago!$H$7:$BL$470,57,FALSE)</f>
        <v>0</v>
      </c>
      <c r="DR249" s="109">
        <f>VLOOKUP($I249,[1]Set!$H$7:$BL$470,57,FALSE)</f>
        <v>0</v>
      </c>
      <c r="DS249" s="109">
        <f>VLOOKUP($I249,[1]Oct!$H$7:$BL$470,57,FALSE)</f>
        <v>0</v>
      </c>
      <c r="DT249" s="109">
        <f>VLOOKUP($I249,[1]Nov!$H$7:$BL$470,57,FALSE)</f>
        <v>0</v>
      </c>
      <c r="DU249" s="109">
        <f>VLOOKUP($I249,[1]Dic!$H$7:$BL$470,57,FALSE)</f>
        <v>0</v>
      </c>
      <c r="DV249" s="111">
        <f t="shared" si="139"/>
        <v>0</v>
      </c>
      <c r="DW249" s="113">
        <f t="shared" si="140"/>
        <v>0</v>
      </c>
      <c r="DX249" s="117">
        <f>VLOOKUP($I249,[1]Ene!$H$7:$BQ$470,62,FALSE)</f>
        <v>0</v>
      </c>
      <c r="DY249" s="109">
        <f>VLOOKUP($I249,[1]Feb!$H$7:$BQ$470,62,FALSE)</f>
        <v>0</v>
      </c>
      <c r="DZ249" s="109">
        <f>VLOOKUP($I249,[1]Mar!$H$7:$BQ$470,62,FALSE)</f>
        <v>0</v>
      </c>
      <c r="EA249" s="109">
        <f>VLOOKUP($I249,[1]Abr!$H$7:$BQ$470,62,FALSE)</f>
        <v>0</v>
      </c>
      <c r="EB249" s="109">
        <f>VLOOKUP($I249,[1]May!$H$7:$BQ$470,62,FALSE)</f>
        <v>0</v>
      </c>
      <c r="EC249" s="109">
        <f>VLOOKUP($I249,[1]Jun!$H$7:$BQ$470,62,FALSE)</f>
        <v>0</v>
      </c>
      <c r="ED249" s="109">
        <f>VLOOKUP($I249,[1]Jul!$H$7:$BQ$470,62,FALSE)</f>
        <v>0</v>
      </c>
      <c r="EE249" s="109">
        <f>VLOOKUP($I249,[1]Ago!$H$7:$BQ$470,62,FALSE)</f>
        <v>0</v>
      </c>
      <c r="EF249" s="109">
        <f>VLOOKUP($I249,[1]Set!$H$7:$BQ$470,62,FALSE)</f>
        <v>0</v>
      </c>
      <c r="EG249" s="109">
        <f>VLOOKUP($I249,[1]Oct!$H$7:$BQ$470,62,FALSE)</f>
        <v>0</v>
      </c>
      <c r="EH249" s="109">
        <f>VLOOKUP($I249,[1]Nov!$H$7:$BQ$470,62,FALSE)</f>
        <v>0</v>
      </c>
      <c r="EI249" s="109">
        <f>VLOOKUP($I249,[1]Dic!$H$7:$BQ$470,62,FALSE)</f>
        <v>0</v>
      </c>
      <c r="EJ249" s="115">
        <f t="shared" si="141"/>
        <v>0</v>
      </c>
      <c r="EK249" s="113">
        <f t="shared" si="142"/>
        <v>0</v>
      </c>
      <c r="EL249" s="117">
        <f>VLOOKUP($I249,[1]Ene!$H$7:$BM$470,58,FALSE)</f>
        <v>0</v>
      </c>
      <c r="EM249" s="109">
        <f>VLOOKUP($I249,[1]Feb!$H$7:$BM$470,58,FALSE)</f>
        <v>0</v>
      </c>
      <c r="EN249" s="109">
        <f>VLOOKUP($I249,[1]Mar!$H$7:$BM$470,58,FALSE)</f>
        <v>0</v>
      </c>
      <c r="EO249" s="109">
        <f>VLOOKUP($I249,[1]Abr!$H$7:$BM$470,58,FALSE)</f>
        <v>0</v>
      </c>
      <c r="EP249" s="109">
        <f>VLOOKUP($I249,[1]May!$H$7:$BM$470,58,FALSE)</f>
        <v>0</v>
      </c>
      <c r="EQ249" s="109">
        <f>VLOOKUP($I249,[1]Jun!$H$7:$BM$470,58,FALSE)</f>
        <v>0</v>
      </c>
      <c r="ER249" s="109">
        <f>VLOOKUP($I249,[1]Jul!$H$7:$BM$470,58,FALSE)</f>
        <v>0</v>
      </c>
      <c r="ES249" s="109">
        <f>VLOOKUP($I249,[1]Ago!$H$7:$BM$470,58,FALSE)</f>
        <v>0</v>
      </c>
      <c r="ET249" s="109">
        <f>VLOOKUP($I249,[1]Set!$H$7:$BM$470,58,FALSE)</f>
        <v>0</v>
      </c>
      <c r="EU249" s="109">
        <f>VLOOKUP($I249,[1]Oct!$H$7:$BM$470,58,FALSE)</f>
        <v>0</v>
      </c>
      <c r="EV249" s="109">
        <f>VLOOKUP($I249,[1]Nov!$H$7:$BM$470,58,FALSE)</f>
        <v>0</v>
      </c>
      <c r="EW249" s="118">
        <f>VLOOKUP($I249,[1]Dic!$H$7:$BM$470,58,FALSE)</f>
        <v>0</v>
      </c>
      <c r="EX249" s="111">
        <f t="shared" si="143"/>
        <v>0</v>
      </c>
      <c r="EY249" s="113">
        <f t="shared" si="144"/>
        <v>0</v>
      </c>
      <c r="EZ249" s="109">
        <f>VLOOKUP($I249,[1]Ene!$H$7:$CL$470,70,FALSE)</f>
        <v>0</v>
      </c>
      <c r="FA249" s="109">
        <f>VLOOKUP($I249,[1]Feb!$H$7:$CL$470,70,FALSE)</f>
        <v>0</v>
      </c>
      <c r="FB249" s="109">
        <f>VLOOKUP($I249,[1]Mar!$H$7:$CL$470,70,FALSE)</f>
        <v>0</v>
      </c>
      <c r="FC249" s="109">
        <f>VLOOKUP($I249,[1]Abr!$H$7:$CL$470,70,FALSE)</f>
        <v>0</v>
      </c>
      <c r="FD249" s="109">
        <f>VLOOKUP($I249,[1]May!$H$7:$CL$470,70,FALSE)</f>
        <v>0</v>
      </c>
      <c r="FE249" s="109">
        <f>VLOOKUP($I249,[1]Jun!$H$7:$CL$470,70,FALSE)</f>
        <v>0</v>
      </c>
      <c r="FF249" s="109">
        <f>VLOOKUP($I249,[1]Jul!$H$7:$CL$470,70,FALSE)</f>
        <v>0</v>
      </c>
      <c r="FG249" s="109">
        <f>VLOOKUP($I249,[1]Ago!$H$7:$CL$470,70,FALSE)</f>
        <v>0</v>
      </c>
      <c r="FH249" s="109">
        <f>VLOOKUP($I249,[1]Set!$H$7:$CL$470,70,FALSE)</f>
        <v>0</v>
      </c>
      <c r="FI249" s="109">
        <f>VLOOKUP($I249,[1]Oct!$H$7:$CL$470,70,FALSE)</f>
        <v>0</v>
      </c>
      <c r="FJ249" s="109">
        <f>VLOOKUP($I249,[1]Nov!$H$7:$CL$470,70,FALSE)</f>
        <v>0</v>
      </c>
      <c r="FK249" s="118">
        <f>VLOOKUP($I249,[1]Dic!$H$7:$CL$470,70,FALSE)</f>
        <v>0</v>
      </c>
      <c r="FL249" s="111">
        <f t="shared" si="145"/>
        <v>0</v>
      </c>
      <c r="FM249" s="113">
        <f t="shared" si="146"/>
        <v>0</v>
      </c>
      <c r="FN249" s="109">
        <f>VLOOKUP($I249,[1]Ene!$H$7:$CL$470,72,FALSE)</f>
        <v>0</v>
      </c>
      <c r="FO249" s="109">
        <f>VLOOKUP($I249,[1]Feb!$H$7:$CL$470,72,FALSE)</f>
        <v>0</v>
      </c>
      <c r="FP249" s="109">
        <f>VLOOKUP($I249,[1]Mar!$H$7:$CL$470,72,FALSE)</f>
        <v>0</v>
      </c>
      <c r="FQ249" s="109">
        <f>VLOOKUP($I249,[1]Abr!$H$7:$CL$470,72,FALSE)</f>
        <v>0</v>
      </c>
      <c r="FR249" s="109">
        <f>VLOOKUP($I249,[1]May!$H$7:$CL$470,72,FALSE)</f>
        <v>0</v>
      </c>
      <c r="FS249" s="109">
        <f>VLOOKUP($I249,[1]Jun!$H$7:$CL$470,72,FALSE)</f>
        <v>0</v>
      </c>
      <c r="FT249" s="109">
        <f>VLOOKUP($I249,[1]Jul!$H$7:$CL$470,72,FALSE)</f>
        <v>0</v>
      </c>
      <c r="FU249" s="109">
        <f>VLOOKUP($I249,[1]Ago!$H$7:$CL$470,72,FALSE)</f>
        <v>0</v>
      </c>
      <c r="FV249" s="109">
        <f>VLOOKUP($I249,[1]Set!$H$7:$CL$470,72,FALSE)</f>
        <v>0</v>
      </c>
      <c r="FW249" s="109">
        <f>VLOOKUP($I249,[1]Oct!$H$7:$CL$470,72,FALSE)</f>
        <v>0</v>
      </c>
      <c r="FX249" s="109">
        <f>VLOOKUP($I249,[1]Nov!$H$7:$CL$470,72,FALSE)</f>
        <v>0</v>
      </c>
      <c r="FY249" s="118">
        <f>VLOOKUP($I249,[1]Dic!$H$7:$CL$470,72,FALSE)</f>
        <v>0</v>
      </c>
      <c r="FZ249" s="112">
        <f t="shared" si="147"/>
        <v>0</v>
      </c>
      <c r="GA249" s="113">
        <f t="shared" si="148"/>
        <v>0</v>
      </c>
      <c r="GB249" s="109">
        <f>VLOOKUP($I249,[1]Ene!$H$7:$CL$471,59,FALSE)</f>
        <v>0</v>
      </c>
      <c r="GC249" s="109">
        <f>VLOOKUP($I249,[1]Feb!$H$7:$CL$471,59,FALSE)</f>
        <v>0</v>
      </c>
      <c r="GD249" s="109">
        <f>VLOOKUP($I249,[1]Mar!$H$7:$CL$471,59,FALSE)</f>
        <v>0</v>
      </c>
      <c r="GE249" s="109">
        <f>VLOOKUP($I249,[1]Abr!$H$7:$CL$471,59,FALSE)</f>
        <v>0</v>
      </c>
      <c r="GF249" s="109">
        <f>VLOOKUP($I249,[1]May!$H$7:$CL$471,59,FALSE)</f>
        <v>0</v>
      </c>
      <c r="GG249" s="109">
        <f>VLOOKUP($I249,[1]Jun!$H$7:$CL$471,59,FALSE)</f>
        <v>0</v>
      </c>
      <c r="GH249" s="109">
        <f>VLOOKUP($I249,[1]Jul!$H$7:$CL$471,59,FALSE)</f>
        <v>0</v>
      </c>
      <c r="GI249" s="109">
        <f>VLOOKUP($I249,[1]Ago!$H$7:$CL$471,59,FALSE)</f>
        <v>0</v>
      </c>
      <c r="GJ249" s="109">
        <f>VLOOKUP($I249,[1]Set!$H$7:$CL$471,59,FALSE)</f>
        <v>0</v>
      </c>
      <c r="GK249" s="109">
        <f>VLOOKUP($I249,[1]Oct!$H$7:$CL$471,59,FALSE)</f>
        <v>0</v>
      </c>
      <c r="GL249" s="109">
        <f>VLOOKUP($I249,[1]Nov!$H$7:$CL$471,59,FALSE)</f>
        <v>0</v>
      </c>
      <c r="GM249" s="118">
        <f>VLOOKUP($I249,[1]Dic!$H$7:$CL$471,59,FALSE)</f>
        <v>0</v>
      </c>
      <c r="GN249" s="112">
        <f t="shared" si="149"/>
        <v>0</v>
      </c>
      <c r="GO249" s="113">
        <f t="shared" si="150"/>
        <v>0</v>
      </c>
      <c r="GP249" s="114">
        <f t="shared" si="126"/>
        <v>0</v>
      </c>
      <c r="GQ249" s="114">
        <f t="shared" si="127"/>
        <v>0</v>
      </c>
      <c r="GR249" s="116"/>
      <c r="GS249" s="109">
        <f>VLOOKUP($I249,[1]Ene!$H$7:$CL$470,71,FALSE)</f>
        <v>0</v>
      </c>
      <c r="GT249" s="109">
        <f>VLOOKUP($I249,[1]Feb!$H$7:$CL$470,71,FALSE)</f>
        <v>0</v>
      </c>
      <c r="GU249" s="109">
        <f>VLOOKUP($I249,[1]Mar!$H$7:$CL$470,71,FALSE)</f>
        <v>0</v>
      </c>
      <c r="GV249" s="109">
        <f>VLOOKUP($I249,[1]Abr!$H$7:$CL$470,71,FALSE)</f>
        <v>0</v>
      </c>
      <c r="GW249" s="109">
        <f>VLOOKUP($I249,[1]May!$H$7:$CL$470,71,FALSE)</f>
        <v>0</v>
      </c>
      <c r="GX249" s="109">
        <f>VLOOKUP($I249,[1]Jun!$H$7:$CL$470,71,FALSE)</f>
        <v>0</v>
      </c>
      <c r="GY249" s="109">
        <f>VLOOKUP($I249,[1]Jul!$H$7:$CL$470,71,FALSE)</f>
        <v>0</v>
      </c>
      <c r="GZ249" s="109">
        <f>VLOOKUP($I249,[1]Ago!$H$7:$CL$470,71,FALSE)</f>
        <v>0</v>
      </c>
      <c r="HA249" s="109">
        <f>VLOOKUP($I249,[1]Set!$H$7:$CL$470,71,FALSE)</f>
        <v>0</v>
      </c>
      <c r="HB249" s="109">
        <f>VLOOKUP($I249,[1]Oct!$H$7:$CL$470,71,FALSE)</f>
        <v>0</v>
      </c>
      <c r="HC249" s="109">
        <f>VLOOKUP($I249,[1]Nov!$H$7:$CL$470,71,FALSE)</f>
        <v>0</v>
      </c>
      <c r="HD249" s="109">
        <f>VLOOKUP($I249,[1]Dic!$H$7:$CL$470,71,FALSE)</f>
        <v>0</v>
      </c>
      <c r="HE249" s="111">
        <f t="shared" si="151"/>
        <v>0</v>
      </c>
      <c r="HF249" s="113">
        <f t="shared" si="152"/>
        <v>0</v>
      </c>
      <c r="HG249" s="109">
        <f>VLOOKUP($I249,[1]Ene!$H$7:$CL$470,73,FALSE)</f>
        <v>0</v>
      </c>
      <c r="HH249" s="109">
        <f>VLOOKUP($I249,[1]Feb!$H$7:$CL$470,73,FALSE)</f>
        <v>0</v>
      </c>
      <c r="HI249" s="109">
        <f>VLOOKUP($I249,[1]Mar!$H$7:$CL$470,73,FALSE)</f>
        <v>0</v>
      </c>
      <c r="HJ249" s="109">
        <f>VLOOKUP($I249,[1]Abr!$H$7:$CL$470,73,FALSE)</f>
        <v>0</v>
      </c>
      <c r="HK249" s="109">
        <f>VLOOKUP($I249,[1]May!$H$7:$CL$470,73,FALSE)</f>
        <v>0</v>
      </c>
      <c r="HL249" s="109">
        <f>VLOOKUP($I249,[1]Jun!$H$7:$CL$470,73,FALSE)</f>
        <v>0</v>
      </c>
      <c r="HM249" s="109">
        <f>VLOOKUP($I249,[1]Jul!$H$7:$CL$470,73,FALSE)</f>
        <v>0</v>
      </c>
      <c r="HN249" s="109">
        <f>VLOOKUP($I249,[1]Ago!$H$7:$CL$470,73,FALSE)</f>
        <v>0</v>
      </c>
      <c r="HO249" s="109">
        <f>VLOOKUP($I249,[1]Set!$H$7:$CL$470,73,FALSE)</f>
        <v>0</v>
      </c>
      <c r="HP249" s="109">
        <f>VLOOKUP($I249,[1]Oct!$H$7:$CL$470,73,FALSE)</f>
        <v>0</v>
      </c>
      <c r="HQ249" s="109">
        <f>VLOOKUP($I249,[1]Nov!$H$7:$CL$470,73,FALSE)</f>
        <v>0</v>
      </c>
      <c r="HR249" s="109">
        <f>VLOOKUP($I249,[1]Dic!$H$7:$CL$470,73,FALSE)</f>
        <v>0</v>
      </c>
      <c r="HS249" s="111">
        <f t="shared" si="153"/>
        <v>0</v>
      </c>
      <c r="HT249" s="113">
        <f t="shared" si="154"/>
        <v>0</v>
      </c>
      <c r="HU249" s="114">
        <f t="shared" si="155"/>
        <v>0</v>
      </c>
    </row>
    <row r="250" spans="1:229" s="112" customFormat="1" ht="10.5" x14ac:dyDescent="0.25">
      <c r="A250" s="184" t="s">
        <v>30</v>
      </c>
      <c r="B250" s="187" t="s">
        <v>159</v>
      </c>
      <c r="C250" s="184">
        <v>404</v>
      </c>
      <c r="D250" s="187" t="s">
        <v>586</v>
      </c>
      <c r="E250" s="187" t="s">
        <v>586</v>
      </c>
      <c r="F250" s="188" t="s">
        <v>159</v>
      </c>
      <c r="G250" s="184"/>
      <c r="H250" s="184" t="s">
        <v>693</v>
      </c>
      <c r="I250" s="316">
        <v>249</v>
      </c>
      <c r="J250" s="184" t="s">
        <v>162</v>
      </c>
      <c r="K250" s="109">
        <f>VLOOKUP($I250,[1]Ene!$H$7:$M$470,6,FALSE)</f>
        <v>0</v>
      </c>
      <c r="L250" s="109">
        <f>VLOOKUP($I250,[1]Feb!$H$7:$M$470,6,FALSE)</f>
        <v>0</v>
      </c>
      <c r="M250" s="109">
        <f>VLOOKUP($I250,[1]Mar!$H$7:$M$470,6,FALSE)</f>
        <v>0</v>
      </c>
      <c r="N250" s="109">
        <f>VLOOKUP($I250,[1]Abr!$H$7:$M$470,6,FALSE)</f>
        <v>0</v>
      </c>
      <c r="O250" s="109">
        <f>VLOOKUP($I250,[1]May!$H$7:$M$470,6,FALSE)</f>
        <v>0</v>
      </c>
      <c r="P250" s="109">
        <f>VLOOKUP($I250,[1]Jun!$H$7:$M$470,6,FALSE)</f>
        <v>0</v>
      </c>
      <c r="Q250" s="109">
        <f>VLOOKUP($I250,[1]Jul!$H$7:$M$470,6,FALSE)</f>
        <v>0</v>
      </c>
      <c r="R250" s="109">
        <f>VLOOKUP($I250,[1]Ago!$H$7:$M$470,6,FALSE)</f>
        <v>0</v>
      </c>
      <c r="S250" s="109">
        <f>VLOOKUP($I250,[1]Set!$H$7:$M$470,6,FALSE)</f>
        <v>0</v>
      </c>
      <c r="T250" s="109">
        <f>VLOOKUP($I250,[1]Oct!$H$7:$M$470,6,FALSE)</f>
        <v>0</v>
      </c>
      <c r="U250" s="109">
        <f>VLOOKUP($I250,[1]Nov!$H$7:$M$470,6,FALSE)</f>
        <v>0</v>
      </c>
      <c r="V250" s="109">
        <f>VLOOKUP($I250,[1]Dic!$H$7:$M$470,6,FALSE)</f>
        <v>0</v>
      </c>
      <c r="W250" s="142"/>
      <c r="X250" s="112">
        <f t="shared" si="128"/>
        <v>0</v>
      </c>
      <c r="Y250" s="163">
        <f t="shared" si="129"/>
        <v>0</v>
      </c>
      <c r="Z250" s="117">
        <f>VLOOKUP($I250,[1]Ene!$H$7:$N$470,7,FALSE)</f>
        <v>0</v>
      </c>
      <c r="AA250" s="109">
        <f>VLOOKUP($I250,[1]Feb!$H$7:$N$470,7,FALSE)</f>
        <v>0</v>
      </c>
      <c r="AB250" s="109">
        <f>VLOOKUP($I250,[1]Mar!$H$7:$N$470,7,FALSE)</f>
        <v>0</v>
      </c>
      <c r="AC250" s="109">
        <f>VLOOKUP($I250,[1]Abr!$H$7:$N$470,7,FALSE)</f>
        <v>0</v>
      </c>
      <c r="AD250" s="109">
        <f>VLOOKUP($I250,[1]May!$H$7:$N$470,7,FALSE)</f>
        <v>0</v>
      </c>
      <c r="AE250" s="109">
        <f>VLOOKUP($I250,[1]Jun!$H$7:$N$470,7,FALSE)</f>
        <v>0</v>
      </c>
      <c r="AF250" s="109">
        <f>VLOOKUP($I250,[1]Jul!$H$7:$N$470,7,FALSE)</f>
        <v>0</v>
      </c>
      <c r="AG250" s="109">
        <f>VLOOKUP($I250,[1]Ago!$H$7:$N$470,7,FALSE)</f>
        <v>0</v>
      </c>
      <c r="AH250" s="109">
        <f>VLOOKUP($I250,[1]Set!$H$7:$N$470,7,FALSE)</f>
        <v>0</v>
      </c>
      <c r="AI250" s="109">
        <f>VLOOKUP($I250,[1]Oct!$H$7:$N$470,7,FALSE)</f>
        <v>0</v>
      </c>
      <c r="AJ250" s="109">
        <f>VLOOKUP($I250,[1]Nov!$H$7:$N$470,7,FALSE)</f>
        <v>0</v>
      </c>
      <c r="AK250" s="118">
        <f>VLOOKUP($I250,[1]Dic!$H$7:$N$470,7,FALSE)</f>
        <v>0</v>
      </c>
      <c r="AL250" s="112">
        <f t="shared" si="121"/>
        <v>0</v>
      </c>
      <c r="AM250" s="164">
        <f t="shared" si="130"/>
        <v>0</v>
      </c>
      <c r="AN250" s="164">
        <f t="shared" si="122"/>
        <v>0</v>
      </c>
      <c r="AO250" s="142"/>
      <c r="AP250" s="109">
        <f>VLOOKUP($I250,[1]Ene!$H$7:$Q$470,10,FALSE)</f>
        <v>0</v>
      </c>
      <c r="AQ250" s="109">
        <f>VLOOKUP($I250,[1]Feb!$H$7:$Q$470,10,FALSE)</f>
        <v>0</v>
      </c>
      <c r="AR250" s="109">
        <f>VLOOKUP($I250,[1]Mar!$H$7:$Q$470,10,FALSE)</f>
        <v>0</v>
      </c>
      <c r="AS250" s="109">
        <f>VLOOKUP($I250,[1]Abr!$H$7:$Q$470,10,FALSE)</f>
        <v>0</v>
      </c>
      <c r="AT250" s="109">
        <f>VLOOKUP($I250,[1]May!$H$7:$Q$470,10,FALSE)</f>
        <v>0</v>
      </c>
      <c r="AU250" s="109">
        <f>VLOOKUP($I250,[1]Jun!$H$7:$Q$470,10,FALSE)</f>
        <v>0</v>
      </c>
      <c r="AV250" s="109">
        <f>VLOOKUP($I250,[1]Jul!$H$7:$Q$470,10,FALSE)</f>
        <v>0</v>
      </c>
      <c r="AW250" s="109">
        <f>VLOOKUP($I250,[1]Ago!$H$7:$Q$470,10,FALSE)</f>
        <v>0</v>
      </c>
      <c r="AX250" s="109">
        <f>VLOOKUP($I250,[1]Set!$H$7:$Q$470,10,FALSE)</f>
        <v>0</v>
      </c>
      <c r="AY250" s="109">
        <f>VLOOKUP($I250,[1]Oct!$H$7:$Q$470,10,FALSE)</f>
        <v>0</v>
      </c>
      <c r="AZ250" s="109">
        <f>VLOOKUP($I250,[1]Nov!$H$7:$Q$470,10,FALSE)</f>
        <v>0</v>
      </c>
      <c r="BA250" s="118">
        <f>VLOOKUP($I250,[1]Dic!$H$7:$Q$470,10,FALSE)</f>
        <v>0</v>
      </c>
      <c r="BB250" s="112">
        <f t="shared" si="131"/>
        <v>0</v>
      </c>
      <c r="BC250" s="163">
        <f t="shared" si="132"/>
        <v>0</v>
      </c>
      <c r="BD250" s="109">
        <f>VLOOKUP($I250,[1]Ene!$H$7:$T$470,13,FALSE)</f>
        <v>0</v>
      </c>
      <c r="BE250" s="109">
        <f>VLOOKUP($I250,[1]Feb!$H$7:$T$470,13,FALSE)</f>
        <v>0</v>
      </c>
      <c r="BF250" s="109">
        <f>VLOOKUP($I250,[1]Mar!$H$7:$T$470,13,FALSE)</f>
        <v>0</v>
      </c>
      <c r="BG250" s="109">
        <f>VLOOKUP($I250,[1]Abr!$H$7:$T$470,13,FALSE)</f>
        <v>0</v>
      </c>
      <c r="BH250" s="109">
        <f>VLOOKUP($I250,[1]May!$H$7:$T$470,13,FALSE)</f>
        <v>0</v>
      </c>
      <c r="BI250" s="109">
        <f>VLOOKUP($I250,[1]Jun!$H$7:$T$470,13,FALSE)</f>
        <v>0</v>
      </c>
      <c r="BJ250" s="109">
        <f>VLOOKUP($I250,[1]Jul!$H$7:$T$470,13,FALSE)</f>
        <v>0</v>
      </c>
      <c r="BK250" s="109">
        <f>VLOOKUP($I250,[1]Ago!$H$7:$T$470,13,FALSE)</f>
        <v>0</v>
      </c>
      <c r="BL250" s="109">
        <f>VLOOKUP($I250,[1]Set!$H$7:$T$470,13,FALSE)</f>
        <v>0</v>
      </c>
      <c r="BM250" s="109">
        <f>VLOOKUP($I250,[1]Oct!$H$7:$T$470,13,FALSE)</f>
        <v>0</v>
      </c>
      <c r="BN250" s="109">
        <f>VLOOKUP($I250,[1]Nov!$H$7:$T$470,13,FALSE)</f>
        <v>0</v>
      </c>
      <c r="BO250" s="109">
        <f>VLOOKUP($I250,[1]Dic!$H$7:$T$470,13,FALSE)</f>
        <v>0</v>
      </c>
      <c r="BP250" s="111">
        <f t="shared" si="133"/>
        <v>0</v>
      </c>
      <c r="BQ250" s="113">
        <f t="shared" si="134"/>
        <v>0</v>
      </c>
      <c r="BR250" s="109">
        <f>VLOOKUP($I250,[1]Ene!$H$7:$V$470,15,FALSE)</f>
        <v>1</v>
      </c>
      <c r="BS250" s="109">
        <f>VLOOKUP($I250,[1]Feb!$H$7:$V$470,15,FALSE)</f>
        <v>0</v>
      </c>
      <c r="BT250" s="109">
        <f>VLOOKUP($I250,[1]Mar!$H$7:$V$470,15,FALSE)</f>
        <v>0</v>
      </c>
      <c r="BU250" s="109">
        <f>VLOOKUP($I250,[1]Abr!$H$7:$V$470,15,FALSE)</f>
        <v>0</v>
      </c>
      <c r="BV250" s="109">
        <f>VLOOKUP($I250,[1]May!$H$7:$V$470,15,FALSE)</f>
        <v>0</v>
      </c>
      <c r="BW250" s="109">
        <f>VLOOKUP($I250,[1]Jun!$H$7:$V$470,15,FALSE)</f>
        <v>0</v>
      </c>
      <c r="BX250" s="109">
        <f>VLOOKUP($I250,[1]Jul!$H$7:$V$470,15,FALSE)</f>
        <v>0</v>
      </c>
      <c r="BY250" s="109">
        <f>VLOOKUP($I250,[1]Ago!$H$7:$V$470,15,FALSE)</f>
        <v>0</v>
      </c>
      <c r="BZ250" s="109">
        <f>VLOOKUP($I250,[1]Set!$H$7:$V$470,15,FALSE)</f>
        <v>0</v>
      </c>
      <c r="CA250" s="109">
        <f>VLOOKUP($I250,[1]Oct!$H$7:$V$470,15,FALSE)</f>
        <v>0</v>
      </c>
      <c r="CB250" s="109">
        <f>VLOOKUP($I250,[1]Nov!$H$7:$V$470,15,FALSE)</f>
        <v>0</v>
      </c>
      <c r="CC250" s="109">
        <f>VLOOKUP($I250,[1]Dic!$H$7:$V$470,15,FALSE)</f>
        <v>0</v>
      </c>
      <c r="CD250" s="111">
        <f t="shared" si="135"/>
        <v>1</v>
      </c>
      <c r="CE250" s="113">
        <f t="shared" si="123"/>
        <v>0</v>
      </c>
      <c r="CF250" s="109">
        <f>VLOOKUP($I250,[1]Ene!$H$7:$X$470,17,FALSE)</f>
        <v>2</v>
      </c>
      <c r="CG250" s="109">
        <f>VLOOKUP($I250,[1]Feb!$H$7:$X$470,17,FALSE)</f>
        <v>0</v>
      </c>
      <c r="CH250" s="109">
        <f>VLOOKUP($I250,[1]Mar!$H$7:$X$470,17,FALSE)</f>
        <v>0</v>
      </c>
      <c r="CI250" s="109">
        <f>VLOOKUP($I250,[1]Abr!$H$7:$X$470,17,FALSE)</f>
        <v>0</v>
      </c>
      <c r="CJ250" s="109">
        <f>VLOOKUP($I250,[1]May!$H$7:$X$470,17,FALSE)</f>
        <v>0</v>
      </c>
      <c r="CK250" s="109">
        <f>VLOOKUP($I250,[1]Jun!$H$7:$X$470,17,FALSE)</f>
        <v>0</v>
      </c>
      <c r="CL250" s="109">
        <f>VLOOKUP($I250,[1]Jul!$H$7:$X$470,17,FALSE)</f>
        <v>0</v>
      </c>
      <c r="CM250" s="109">
        <f>VLOOKUP($I250,[1]Ago!$H$7:$X$470,17,FALSE)</f>
        <v>0</v>
      </c>
      <c r="CN250" s="109">
        <f>VLOOKUP($I250,[1]Set!$H$7:$X$470,17,FALSE)</f>
        <v>0</v>
      </c>
      <c r="CO250" s="109">
        <f>VLOOKUP($I250,[1]Oct!$H$7:$X$470,17,FALSE)</f>
        <v>0</v>
      </c>
      <c r="CP250" s="109">
        <f>VLOOKUP($I250,[1]Nov!$H$7:$X$470,17,FALSE)</f>
        <v>0</v>
      </c>
      <c r="CQ250" s="109">
        <f>VLOOKUP($I250,[1]Dic!$H$7:$X$470,17,FALSE)</f>
        <v>0</v>
      </c>
      <c r="CR250" s="111">
        <f t="shared" si="136"/>
        <v>2</v>
      </c>
      <c r="CS250" s="113">
        <f t="shared" si="124"/>
        <v>0</v>
      </c>
      <c r="CT250" s="112">
        <f t="shared" si="125"/>
        <v>0</v>
      </c>
      <c r="CU250" s="116"/>
      <c r="CV250" s="109">
        <f>VLOOKUP($I250,[1]Ene!$H$7:$AC$470,22,FALSE)</f>
        <v>0</v>
      </c>
      <c r="CW250" s="109">
        <f>VLOOKUP($I250,[1]Feb!$H$7:$AC$470,22,FALSE)</f>
        <v>0</v>
      </c>
      <c r="CX250" s="109">
        <f>VLOOKUP($I250,[1]Mar!$H$7:$AC$470,22,FALSE)</f>
        <v>0</v>
      </c>
      <c r="CY250" s="109">
        <f>VLOOKUP($I250,[1]Abr!$H$7:$AC$470,22,FALSE)</f>
        <v>0</v>
      </c>
      <c r="CZ250" s="109">
        <f>VLOOKUP($I250,[1]May!$H$7:$AC$470,22,FALSE)</f>
        <v>0</v>
      </c>
      <c r="DA250" s="109">
        <f>VLOOKUP($I250,[1]Jun!$H$7:$AC$470,22,FALSE)</f>
        <v>0</v>
      </c>
      <c r="DB250" s="109">
        <f>VLOOKUP($I250,[1]Jul!$H$7:$AC$470,22,FALSE)</f>
        <v>0</v>
      </c>
      <c r="DC250" s="109">
        <f>VLOOKUP($I250,[1]Ago!$H$7:$AC$470,22,FALSE)</f>
        <v>0</v>
      </c>
      <c r="DD250" s="109">
        <f>VLOOKUP($I250,[1]Set!$H$7:$AC$470,22,FALSE)</f>
        <v>0</v>
      </c>
      <c r="DE250" s="109">
        <f>VLOOKUP($I250,[1]Oct!$H$7:$AC$470,22,FALSE)</f>
        <v>0</v>
      </c>
      <c r="DF250" s="109">
        <f>VLOOKUP($I250,[1]Nov!$H$7:$AC$470,22,FALSE)</f>
        <v>0</v>
      </c>
      <c r="DG250" s="118">
        <f>VLOOKUP($I250,[1]Dic!$H$7:$AC$470,22,FALSE)</f>
        <v>0</v>
      </c>
      <c r="DH250" s="111">
        <f t="shared" si="137"/>
        <v>0</v>
      </c>
      <c r="DI250" s="113">
        <f t="shared" si="138"/>
        <v>0</v>
      </c>
      <c r="DJ250" s="109">
        <f>VLOOKUP($I250,[1]Ene!$H$7:$BL$470,57,FALSE)</f>
        <v>2</v>
      </c>
      <c r="DK250" s="109">
        <f>VLOOKUP($I250,[1]Feb!$H$7:$BL$470,57,FALSE)</f>
        <v>0</v>
      </c>
      <c r="DL250" s="109">
        <f>VLOOKUP($I250,[1]Mar!$H$7:$BL$470,57,FALSE)</f>
        <v>0</v>
      </c>
      <c r="DM250" s="109">
        <f>VLOOKUP($I250,[1]Abr!$H$7:$BL$470,57,FALSE)</f>
        <v>0</v>
      </c>
      <c r="DN250" s="109">
        <f>VLOOKUP($I250,[1]May!$H$7:$BL$470,57,FALSE)</f>
        <v>0</v>
      </c>
      <c r="DO250" s="109">
        <f>VLOOKUP($I250,[1]Jun!$H$7:$BL$470,57,FALSE)</f>
        <v>0</v>
      </c>
      <c r="DP250" s="109">
        <f>VLOOKUP($I250,[1]Jul!$H$7:$BL$470,57,FALSE)</f>
        <v>0</v>
      </c>
      <c r="DQ250" s="109">
        <f>VLOOKUP($I250,[1]Ago!$H$7:$BL$470,57,FALSE)</f>
        <v>0</v>
      </c>
      <c r="DR250" s="109">
        <f>VLOOKUP($I250,[1]Set!$H$7:$BL$470,57,FALSE)</f>
        <v>0</v>
      </c>
      <c r="DS250" s="109">
        <f>VLOOKUP($I250,[1]Oct!$H$7:$BL$470,57,FALSE)</f>
        <v>0</v>
      </c>
      <c r="DT250" s="109">
        <f>VLOOKUP($I250,[1]Nov!$H$7:$BL$470,57,FALSE)</f>
        <v>0</v>
      </c>
      <c r="DU250" s="109">
        <f>VLOOKUP($I250,[1]Dic!$H$7:$BL$470,57,FALSE)</f>
        <v>0</v>
      </c>
      <c r="DV250" s="111">
        <f t="shared" si="139"/>
        <v>2</v>
      </c>
      <c r="DW250" s="113">
        <f t="shared" si="140"/>
        <v>0</v>
      </c>
      <c r="DX250" s="117">
        <f>VLOOKUP($I250,[1]Ene!$H$7:$BQ$470,62,FALSE)</f>
        <v>0</v>
      </c>
      <c r="DY250" s="109">
        <f>VLOOKUP($I250,[1]Feb!$H$7:$BQ$470,62,FALSE)</f>
        <v>0</v>
      </c>
      <c r="DZ250" s="109">
        <f>VLOOKUP($I250,[1]Mar!$H$7:$BQ$470,62,FALSE)</f>
        <v>0</v>
      </c>
      <c r="EA250" s="109">
        <f>VLOOKUP($I250,[1]Abr!$H$7:$BQ$470,62,FALSE)</f>
        <v>0</v>
      </c>
      <c r="EB250" s="109">
        <f>VLOOKUP($I250,[1]May!$H$7:$BQ$470,62,FALSE)</f>
        <v>0</v>
      </c>
      <c r="EC250" s="109">
        <f>VLOOKUP($I250,[1]Jun!$H$7:$BQ$470,62,FALSE)</f>
        <v>0</v>
      </c>
      <c r="ED250" s="109">
        <f>VLOOKUP($I250,[1]Jul!$H$7:$BQ$470,62,FALSE)</f>
        <v>0</v>
      </c>
      <c r="EE250" s="109">
        <f>VLOOKUP($I250,[1]Ago!$H$7:$BQ$470,62,FALSE)</f>
        <v>0</v>
      </c>
      <c r="EF250" s="109">
        <f>VLOOKUP($I250,[1]Set!$H$7:$BQ$470,62,FALSE)</f>
        <v>0</v>
      </c>
      <c r="EG250" s="109">
        <f>VLOOKUP($I250,[1]Oct!$H$7:$BQ$470,62,FALSE)</f>
        <v>0</v>
      </c>
      <c r="EH250" s="109">
        <f>VLOOKUP($I250,[1]Nov!$H$7:$BQ$470,62,FALSE)</f>
        <v>0</v>
      </c>
      <c r="EI250" s="109">
        <f>VLOOKUP($I250,[1]Dic!$H$7:$BQ$470,62,FALSE)</f>
        <v>0</v>
      </c>
      <c r="EJ250" s="115">
        <f t="shared" si="141"/>
        <v>0</v>
      </c>
      <c r="EK250" s="113">
        <f t="shared" si="142"/>
        <v>0</v>
      </c>
      <c r="EL250" s="117">
        <f>VLOOKUP($I250,[1]Ene!$H$7:$BM$470,58,FALSE)</f>
        <v>0</v>
      </c>
      <c r="EM250" s="109">
        <f>VLOOKUP($I250,[1]Feb!$H$7:$BM$470,58,FALSE)</f>
        <v>0</v>
      </c>
      <c r="EN250" s="109">
        <f>VLOOKUP($I250,[1]Mar!$H$7:$BM$470,58,FALSE)</f>
        <v>0</v>
      </c>
      <c r="EO250" s="109">
        <f>VLOOKUP($I250,[1]Abr!$H$7:$BM$470,58,FALSE)</f>
        <v>0</v>
      </c>
      <c r="EP250" s="109">
        <f>VLOOKUP($I250,[1]May!$H$7:$BM$470,58,FALSE)</f>
        <v>0</v>
      </c>
      <c r="EQ250" s="109">
        <f>VLOOKUP($I250,[1]Jun!$H$7:$BM$470,58,FALSE)</f>
        <v>0</v>
      </c>
      <c r="ER250" s="109">
        <f>VLOOKUP($I250,[1]Jul!$H$7:$BM$470,58,FALSE)</f>
        <v>0</v>
      </c>
      <c r="ES250" s="109">
        <f>VLOOKUP($I250,[1]Ago!$H$7:$BM$470,58,FALSE)</f>
        <v>0</v>
      </c>
      <c r="ET250" s="109">
        <f>VLOOKUP($I250,[1]Set!$H$7:$BM$470,58,FALSE)</f>
        <v>0</v>
      </c>
      <c r="EU250" s="109">
        <f>VLOOKUP($I250,[1]Oct!$H$7:$BM$470,58,FALSE)</f>
        <v>0</v>
      </c>
      <c r="EV250" s="109">
        <f>VLOOKUP($I250,[1]Nov!$H$7:$BM$470,58,FALSE)</f>
        <v>0</v>
      </c>
      <c r="EW250" s="118">
        <f>VLOOKUP($I250,[1]Dic!$H$7:$BM$470,58,FALSE)</f>
        <v>0</v>
      </c>
      <c r="EX250" s="111">
        <f t="shared" si="143"/>
        <v>0</v>
      </c>
      <c r="EY250" s="113">
        <f t="shared" si="144"/>
        <v>0</v>
      </c>
      <c r="EZ250" s="109">
        <f>VLOOKUP($I250,[1]Ene!$H$7:$CL$470,70,FALSE)</f>
        <v>0</v>
      </c>
      <c r="FA250" s="109">
        <f>VLOOKUP($I250,[1]Feb!$H$7:$CL$470,70,FALSE)</f>
        <v>0</v>
      </c>
      <c r="FB250" s="109">
        <f>VLOOKUP($I250,[1]Mar!$H$7:$CL$470,70,FALSE)</f>
        <v>0</v>
      </c>
      <c r="FC250" s="109">
        <f>VLOOKUP($I250,[1]Abr!$H$7:$CL$470,70,FALSE)</f>
        <v>0</v>
      </c>
      <c r="FD250" s="109">
        <f>VLOOKUP($I250,[1]May!$H$7:$CL$470,70,FALSE)</f>
        <v>0</v>
      </c>
      <c r="FE250" s="109">
        <f>VLOOKUP($I250,[1]Jun!$H$7:$CL$470,70,FALSE)</f>
        <v>0</v>
      </c>
      <c r="FF250" s="109">
        <f>VLOOKUP($I250,[1]Jul!$H$7:$CL$470,70,FALSE)</f>
        <v>0</v>
      </c>
      <c r="FG250" s="109">
        <f>VLOOKUP($I250,[1]Ago!$H$7:$CL$470,70,FALSE)</f>
        <v>0</v>
      </c>
      <c r="FH250" s="109">
        <f>VLOOKUP($I250,[1]Set!$H$7:$CL$470,70,FALSE)</f>
        <v>0</v>
      </c>
      <c r="FI250" s="109">
        <f>VLOOKUP($I250,[1]Oct!$H$7:$CL$470,70,FALSE)</f>
        <v>0</v>
      </c>
      <c r="FJ250" s="109">
        <f>VLOOKUP($I250,[1]Nov!$H$7:$CL$470,70,FALSE)</f>
        <v>0</v>
      </c>
      <c r="FK250" s="118">
        <f>VLOOKUP($I250,[1]Dic!$H$7:$CL$470,70,FALSE)</f>
        <v>0</v>
      </c>
      <c r="FL250" s="111">
        <f t="shared" si="145"/>
        <v>0</v>
      </c>
      <c r="FM250" s="113">
        <f t="shared" si="146"/>
        <v>0</v>
      </c>
      <c r="FN250" s="109">
        <f>VLOOKUP($I250,[1]Ene!$H$7:$CL$470,72,FALSE)</f>
        <v>1</v>
      </c>
      <c r="FO250" s="109">
        <f>VLOOKUP($I250,[1]Feb!$H$7:$CL$470,72,FALSE)</f>
        <v>0</v>
      </c>
      <c r="FP250" s="109">
        <f>VLOOKUP($I250,[1]Mar!$H$7:$CL$470,72,FALSE)</f>
        <v>0</v>
      </c>
      <c r="FQ250" s="109">
        <f>VLOOKUP($I250,[1]Abr!$H$7:$CL$470,72,FALSE)</f>
        <v>0</v>
      </c>
      <c r="FR250" s="109">
        <f>VLOOKUP($I250,[1]May!$H$7:$CL$470,72,FALSE)</f>
        <v>0</v>
      </c>
      <c r="FS250" s="109">
        <f>VLOOKUP($I250,[1]Jun!$H$7:$CL$470,72,FALSE)</f>
        <v>0</v>
      </c>
      <c r="FT250" s="109">
        <f>VLOOKUP($I250,[1]Jul!$H$7:$CL$470,72,FALSE)</f>
        <v>0</v>
      </c>
      <c r="FU250" s="109">
        <f>VLOOKUP($I250,[1]Ago!$H$7:$CL$470,72,FALSE)</f>
        <v>0</v>
      </c>
      <c r="FV250" s="109">
        <f>VLOOKUP($I250,[1]Set!$H$7:$CL$470,72,FALSE)</f>
        <v>0</v>
      </c>
      <c r="FW250" s="109">
        <f>VLOOKUP($I250,[1]Oct!$H$7:$CL$470,72,FALSE)</f>
        <v>0</v>
      </c>
      <c r="FX250" s="109">
        <f>VLOOKUP($I250,[1]Nov!$H$7:$CL$470,72,FALSE)</f>
        <v>0</v>
      </c>
      <c r="FY250" s="118">
        <f>VLOOKUP($I250,[1]Dic!$H$7:$CL$470,72,FALSE)</f>
        <v>0</v>
      </c>
      <c r="FZ250" s="112">
        <f t="shared" si="147"/>
        <v>1</v>
      </c>
      <c r="GA250" s="113">
        <f t="shared" si="148"/>
        <v>0</v>
      </c>
      <c r="GB250" s="109">
        <f>VLOOKUP($I250,[1]Ene!$H$7:$CL$471,59,FALSE)</f>
        <v>0</v>
      </c>
      <c r="GC250" s="109">
        <f>VLOOKUP($I250,[1]Feb!$H$7:$CL$471,59,FALSE)</f>
        <v>0</v>
      </c>
      <c r="GD250" s="109">
        <f>VLOOKUP($I250,[1]Mar!$H$7:$CL$471,59,FALSE)</f>
        <v>0</v>
      </c>
      <c r="GE250" s="109">
        <f>VLOOKUP($I250,[1]Abr!$H$7:$CL$471,59,FALSE)</f>
        <v>0</v>
      </c>
      <c r="GF250" s="109">
        <f>VLOOKUP($I250,[1]May!$H$7:$CL$471,59,FALSE)</f>
        <v>0</v>
      </c>
      <c r="GG250" s="109">
        <f>VLOOKUP($I250,[1]Jun!$H$7:$CL$471,59,FALSE)</f>
        <v>0</v>
      </c>
      <c r="GH250" s="109">
        <f>VLOOKUP($I250,[1]Jul!$H$7:$CL$471,59,FALSE)</f>
        <v>0</v>
      </c>
      <c r="GI250" s="109">
        <f>VLOOKUP($I250,[1]Ago!$H$7:$CL$471,59,FALSE)</f>
        <v>0</v>
      </c>
      <c r="GJ250" s="109">
        <f>VLOOKUP($I250,[1]Set!$H$7:$CL$471,59,FALSE)</f>
        <v>0</v>
      </c>
      <c r="GK250" s="109">
        <f>VLOOKUP($I250,[1]Oct!$H$7:$CL$471,59,FALSE)</f>
        <v>0</v>
      </c>
      <c r="GL250" s="109">
        <f>VLOOKUP($I250,[1]Nov!$H$7:$CL$471,59,FALSE)</f>
        <v>0</v>
      </c>
      <c r="GM250" s="118">
        <f>VLOOKUP($I250,[1]Dic!$H$7:$CL$471,59,FALSE)</f>
        <v>0</v>
      </c>
      <c r="GN250" s="112">
        <f t="shared" si="149"/>
        <v>0</v>
      </c>
      <c r="GO250" s="113">
        <f t="shared" si="150"/>
        <v>0</v>
      </c>
      <c r="GP250" s="114">
        <f t="shared" si="126"/>
        <v>0</v>
      </c>
      <c r="GQ250" s="114">
        <f t="shared" si="127"/>
        <v>0</v>
      </c>
      <c r="GR250" s="116"/>
      <c r="GS250" s="109">
        <f>VLOOKUP($I250,[1]Ene!$H$7:$CL$470,71,FALSE)</f>
        <v>0</v>
      </c>
      <c r="GT250" s="109">
        <f>VLOOKUP($I250,[1]Feb!$H$7:$CL$470,71,FALSE)</f>
        <v>0</v>
      </c>
      <c r="GU250" s="109">
        <f>VLOOKUP($I250,[1]Mar!$H$7:$CL$470,71,FALSE)</f>
        <v>0</v>
      </c>
      <c r="GV250" s="109">
        <f>VLOOKUP($I250,[1]Abr!$H$7:$CL$470,71,FALSE)</f>
        <v>0</v>
      </c>
      <c r="GW250" s="109">
        <f>VLOOKUP($I250,[1]May!$H$7:$CL$470,71,FALSE)</f>
        <v>0</v>
      </c>
      <c r="GX250" s="109">
        <f>VLOOKUP($I250,[1]Jun!$H$7:$CL$470,71,FALSE)</f>
        <v>0</v>
      </c>
      <c r="GY250" s="109">
        <f>VLOOKUP($I250,[1]Jul!$H$7:$CL$470,71,FALSE)</f>
        <v>0</v>
      </c>
      <c r="GZ250" s="109">
        <f>VLOOKUP($I250,[1]Ago!$H$7:$CL$470,71,FALSE)</f>
        <v>0</v>
      </c>
      <c r="HA250" s="109">
        <f>VLOOKUP($I250,[1]Set!$H$7:$CL$470,71,FALSE)</f>
        <v>0</v>
      </c>
      <c r="HB250" s="109">
        <f>VLOOKUP($I250,[1]Oct!$H$7:$CL$470,71,FALSE)</f>
        <v>0</v>
      </c>
      <c r="HC250" s="109">
        <f>VLOOKUP($I250,[1]Nov!$H$7:$CL$470,71,FALSE)</f>
        <v>0</v>
      </c>
      <c r="HD250" s="109">
        <f>VLOOKUP($I250,[1]Dic!$H$7:$CL$470,71,FALSE)</f>
        <v>0</v>
      </c>
      <c r="HE250" s="111">
        <f t="shared" si="151"/>
        <v>0</v>
      </c>
      <c r="HF250" s="113">
        <f t="shared" si="152"/>
        <v>0</v>
      </c>
      <c r="HG250" s="109">
        <f>VLOOKUP($I250,[1]Ene!$H$7:$CL$470,73,FALSE)</f>
        <v>0</v>
      </c>
      <c r="HH250" s="109">
        <f>VLOOKUP($I250,[1]Feb!$H$7:$CL$470,73,FALSE)</f>
        <v>0</v>
      </c>
      <c r="HI250" s="109">
        <f>VLOOKUP($I250,[1]Mar!$H$7:$CL$470,73,FALSE)</f>
        <v>0</v>
      </c>
      <c r="HJ250" s="109">
        <f>VLOOKUP($I250,[1]Abr!$H$7:$CL$470,73,FALSE)</f>
        <v>0</v>
      </c>
      <c r="HK250" s="109">
        <f>VLOOKUP($I250,[1]May!$H$7:$CL$470,73,FALSE)</f>
        <v>0</v>
      </c>
      <c r="HL250" s="109">
        <f>VLOOKUP($I250,[1]Jun!$H$7:$CL$470,73,FALSE)</f>
        <v>0</v>
      </c>
      <c r="HM250" s="109">
        <f>VLOOKUP($I250,[1]Jul!$H$7:$CL$470,73,FALSE)</f>
        <v>0</v>
      </c>
      <c r="HN250" s="109">
        <f>VLOOKUP($I250,[1]Ago!$H$7:$CL$470,73,FALSE)</f>
        <v>0</v>
      </c>
      <c r="HO250" s="109">
        <f>VLOOKUP($I250,[1]Set!$H$7:$CL$470,73,FALSE)</f>
        <v>0</v>
      </c>
      <c r="HP250" s="109">
        <f>VLOOKUP($I250,[1]Oct!$H$7:$CL$470,73,FALSE)</f>
        <v>0</v>
      </c>
      <c r="HQ250" s="109">
        <f>VLOOKUP($I250,[1]Nov!$H$7:$CL$470,73,FALSE)</f>
        <v>0</v>
      </c>
      <c r="HR250" s="109">
        <f>VLOOKUP($I250,[1]Dic!$H$7:$CL$470,73,FALSE)</f>
        <v>0</v>
      </c>
      <c r="HS250" s="111">
        <f t="shared" si="153"/>
        <v>0</v>
      </c>
      <c r="HT250" s="113">
        <f t="shared" si="154"/>
        <v>0</v>
      </c>
      <c r="HU250" s="114">
        <f t="shared" si="155"/>
        <v>0</v>
      </c>
    </row>
    <row r="251" spans="1:229" s="112" customFormat="1" ht="10.5" x14ac:dyDescent="0.25">
      <c r="A251" s="184" t="s">
        <v>30</v>
      </c>
      <c r="B251" s="187" t="s">
        <v>159</v>
      </c>
      <c r="C251" s="184">
        <v>404</v>
      </c>
      <c r="D251" s="187" t="s">
        <v>586</v>
      </c>
      <c r="E251" s="187" t="s">
        <v>586</v>
      </c>
      <c r="F251" s="188" t="s">
        <v>159</v>
      </c>
      <c r="G251" s="184"/>
      <c r="H251" s="184" t="s">
        <v>693</v>
      </c>
      <c r="I251" s="316">
        <v>250</v>
      </c>
      <c r="J251" s="184" t="s">
        <v>163</v>
      </c>
      <c r="K251" s="109">
        <f>VLOOKUP($I251,[1]Ene!$H$7:$M$470,6,FALSE)</f>
        <v>0</v>
      </c>
      <c r="L251" s="109">
        <f>VLOOKUP($I251,[1]Feb!$H$7:$M$470,6,FALSE)</f>
        <v>0</v>
      </c>
      <c r="M251" s="109">
        <f>VLOOKUP($I251,[1]Mar!$H$7:$M$470,6,FALSE)</f>
        <v>0</v>
      </c>
      <c r="N251" s="109">
        <f>VLOOKUP($I251,[1]Abr!$H$7:$M$470,6,FALSE)</f>
        <v>0</v>
      </c>
      <c r="O251" s="109">
        <f>VLOOKUP($I251,[1]May!$H$7:$M$470,6,FALSE)</f>
        <v>0</v>
      </c>
      <c r="P251" s="109">
        <f>VLOOKUP($I251,[1]Jun!$H$7:$M$470,6,FALSE)</f>
        <v>0</v>
      </c>
      <c r="Q251" s="109">
        <f>VLOOKUP($I251,[1]Jul!$H$7:$M$470,6,FALSE)</f>
        <v>0</v>
      </c>
      <c r="R251" s="109">
        <f>VLOOKUP($I251,[1]Ago!$H$7:$M$470,6,FALSE)</f>
        <v>0</v>
      </c>
      <c r="S251" s="109">
        <f>VLOOKUP($I251,[1]Set!$H$7:$M$470,6,FALSE)</f>
        <v>0</v>
      </c>
      <c r="T251" s="109">
        <f>VLOOKUP($I251,[1]Oct!$H$7:$M$470,6,FALSE)</f>
        <v>0</v>
      </c>
      <c r="U251" s="109">
        <f>VLOOKUP($I251,[1]Nov!$H$7:$M$470,6,FALSE)</f>
        <v>0</v>
      </c>
      <c r="V251" s="109">
        <f>VLOOKUP($I251,[1]Dic!$H$7:$M$470,6,FALSE)</f>
        <v>0</v>
      </c>
      <c r="W251" s="142"/>
      <c r="X251" s="112">
        <f t="shared" si="128"/>
        <v>0</v>
      </c>
      <c r="Y251" s="163">
        <f t="shared" si="129"/>
        <v>0</v>
      </c>
      <c r="Z251" s="117">
        <f>VLOOKUP($I251,[1]Ene!$H$7:$N$470,7,FALSE)</f>
        <v>0</v>
      </c>
      <c r="AA251" s="109">
        <f>VLOOKUP($I251,[1]Feb!$H$7:$N$470,7,FALSE)</f>
        <v>0</v>
      </c>
      <c r="AB251" s="109">
        <f>VLOOKUP($I251,[1]Mar!$H$7:$N$470,7,FALSE)</f>
        <v>0</v>
      </c>
      <c r="AC251" s="109">
        <f>VLOOKUP($I251,[1]Abr!$H$7:$N$470,7,FALSE)</f>
        <v>0</v>
      </c>
      <c r="AD251" s="109">
        <f>VLOOKUP($I251,[1]May!$H$7:$N$470,7,FALSE)</f>
        <v>0</v>
      </c>
      <c r="AE251" s="109">
        <f>VLOOKUP($I251,[1]Jun!$H$7:$N$470,7,FALSE)</f>
        <v>0</v>
      </c>
      <c r="AF251" s="109">
        <f>VLOOKUP($I251,[1]Jul!$H$7:$N$470,7,FALSE)</f>
        <v>0</v>
      </c>
      <c r="AG251" s="109">
        <f>VLOOKUP($I251,[1]Ago!$H$7:$N$470,7,FALSE)</f>
        <v>0</v>
      </c>
      <c r="AH251" s="109">
        <f>VLOOKUP($I251,[1]Set!$H$7:$N$470,7,FALSE)</f>
        <v>0</v>
      </c>
      <c r="AI251" s="109">
        <f>VLOOKUP($I251,[1]Oct!$H$7:$N$470,7,FALSE)</f>
        <v>0</v>
      </c>
      <c r="AJ251" s="109">
        <f>VLOOKUP($I251,[1]Nov!$H$7:$N$470,7,FALSE)</f>
        <v>0</v>
      </c>
      <c r="AK251" s="118">
        <f>VLOOKUP($I251,[1]Dic!$H$7:$N$470,7,FALSE)</f>
        <v>0</v>
      </c>
      <c r="AL251" s="112">
        <f t="shared" si="121"/>
        <v>0</v>
      </c>
      <c r="AM251" s="164">
        <f t="shared" si="130"/>
        <v>0</v>
      </c>
      <c r="AN251" s="164">
        <f t="shared" si="122"/>
        <v>0</v>
      </c>
      <c r="AO251" s="142"/>
      <c r="AP251" s="109">
        <f>VLOOKUP($I251,[1]Ene!$H$7:$Q$470,10,FALSE)</f>
        <v>0</v>
      </c>
      <c r="AQ251" s="109">
        <f>VLOOKUP($I251,[1]Feb!$H$7:$Q$470,10,FALSE)</f>
        <v>0</v>
      </c>
      <c r="AR251" s="109">
        <f>VLOOKUP($I251,[1]Mar!$H$7:$Q$470,10,FALSE)</f>
        <v>0</v>
      </c>
      <c r="AS251" s="109">
        <f>VLOOKUP($I251,[1]Abr!$H$7:$Q$470,10,FALSE)</f>
        <v>0</v>
      </c>
      <c r="AT251" s="109">
        <f>VLOOKUP($I251,[1]May!$H$7:$Q$470,10,FALSE)</f>
        <v>0</v>
      </c>
      <c r="AU251" s="109">
        <f>VLOOKUP($I251,[1]Jun!$H$7:$Q$470,10,FALSE)</f>
        <v>0</v>
      </c>
      <c r="AV251" s="109">
        <f>VLOOKUP($I251,[1]Jul!$H$7:$Q$470,10,FALSE)</f>
        <v>0</v>
      </c>
      <c r="AW251" s="109">
        <f>VLOOKUP($I251,[1]Ago!$H$7:$Q$470,10,FALSE)</f>
        <v>0</v>
      </c>
      <c r="AX251" s="109">
        <f>VLOOKUP($I251,[1]Set!$H$7:$Q$470,10,FALSE)</f>
        <v>0</v>
      </c>
      <c r="AY251" s="109">
        <f>VLOOKUP($I251,[1]Oct!$H$7:$Q$470,10,FALSE)</f>
        <v>0</v>
      </c>
      <c r="AZ251" s="109">
        <f>VLOOKUP($I251,[1]Nov!$H$7:$Q$470,10,FALSE)</f>
        <v>0</v>
      </c>
      <c r="BA251" s="118">
        <f>VLOOKUP($I251,[1]Dic!$H$7:$Q$470,10,FALSE)</f>
        <v>0</v>
      </c>
      <c r="BB251" s="112">
        <f t="shared" si="131"/>
        <v>0</v>
      </c>
      <c r="BC251" s="163">
        <f t="shared" si="132"/>
        <v>0</v>
      </c>
      <c r="BD251" s="109">
        <f>VLOOKUP($I251,[1]Ene!$H$7:$T$470,13,FALSE)</f>
        <v>0</v>
      </c>
      <c r="BE251" s="109">
        <f>VLOOKUP($I251,[1]Feb!$H$7:$T$470,13,FALSE)</f>
        <v>0</v>
      </c>
      <c r="BF251" s="109">
        <f>VLOOKUP($I251,[1]Mar!$H$7:$T$470,13,FALSE)</f>
        <v>0</v>
      </c>
      <c r="BG251" s="109">
        <f>VLOOKUP($I251,[1]Abr!$H$7:$T$470,13,FALSE)</f>
        <v>0</v>
      </c>
      <c r="BH251" s="109">
        <f>VLOOKUP($I251,[1]May!$H$7:$T$470,13,FALSE)</f>
        <v>0</v>
      </c>
      <c r="BI251" s="109">
        <f>VLOOKUP($I251,[1]Jun!$H$7:$T$470,13,FALSE)</f>
        <v>0</v>
      </c>
      <c r="BJ251" s="109">
        <f>VLOOKUP($I251,[1]Jul!$H$7:$T$470,13,FALSE)</f>
        <v>0</v>
      </c>
      <c r="BK251" s="109">
        <f>VLOOKUP($I251,[1]Ago!$H$7:$T$470,13,FALSE)</f>
        <v>0</v>
      </c>
      <c r="BL251" s="109">
        <f>VLOOKUP($I251,[1]Set!$H$7:$T$470,13,FALSE)</f>
        <v>0</v>
      </c>
      <c r="BM251" s="109">
        <f>VLOOKUP($I251,[1]Oct!$H$7:$T$470,13,FALSE)</f>
        <v>0</v>
      </c>
      <c r="BN251" s="109">
        <f>VLOOKUP($I251,[1]Nov!$H$7:$T$470,13,FALSE)</f>
        <v>0</v>
      </c>
      <c r="BO251" s="109">
        <f>VLOOKUP($I251,[1]Dic!$H$7:$T$470,13,FALSE)</f>
        <v>0</v>
      </c>
      <c r="BP251" s="111">
        <f t="shared" si="133"/>
        <v>0</v>
      </c>
      <c r="BQ251" s="113">
        <f t="shared" si="134"/>
        <v>0</v>
      </c>
      <c r="BR251" s="109">
        <f>VLOOKUP($I251,[1]Ene!$H$7:$V$470,15,FALSE)</f>
        <v>0</v>
      </c>
      <c r="BS251" s="109">
        <f>VLOOKUP($I251,[1]Feb!$H$7:$V$470,15,FALSE)</f>
        <v>0</v>
      </c>
      <c r="BT251" s="109">
        <f>VLOOKUP($I251,[1]Mar!$H$7:$V$470,15,FALSE)</f>
        <v>0</v>
      </c>
      <c r="BU251" s="109">
        <f>VLOOKUP($I251,[1]Abr!$H$7:$V$470,15,FALSE)</f>
        <v>0</v>
      </c>
      <c r="BV251" s="109">
        <f>VLOOKUP($I251,[1]May!$H$7:$V$470,15,FALSE)</f>
        <v>0</v>
      </c>
      <c r="BW251" s="109">
        <f>VLOOKUP($I251,[1]Jun!$H$7:$V$470,15,FALSE)</f>
        <v>0</v>
      </c>
      <c r="BX251" s="109">
        <f>VLOOKUP($I251,[1]Jul!$H$7:$V$470,15,FALSE)</f>
        <v>0</v>
      </c>
      <c r="BY251" s="109">
        <f>VLOOKUP($I251,[1]Ago!$H$7:$V$470,15,FALSE)</f>
        <v>0</v>
      </c>
      <c r="BZ251" s="109">
        <f>VLOOKUP($I251,[1]Set!$H$7:$V$470,15,FALSE)</f>
        <v>0</v>
      </c>
      <c r="CA251" s="109">
        <f>VLOOKUP($I251,[1]Oct!$H$7:$V$470,15,FALSE)</f>
        <v>0</v>
      </c>
      <c r="CB251" s="109">
        <f>VLOOKUP($I251,[1]Nov!$H$7:$V$470,15,FALSE)</f>
        <v>0</v>
      </c>
      <c r="CC251" s="109">
        <f>VLOOKUP($I251,[1]Dic!$H$7:$V$470,15,FALSE)</f>
        <v>0</v>
      </c>
      <c r="CD251" s="111">
        <f t="shared" si="135"/>
        <v>0</v>
      </c>
      <c r="CE251" s="113">
        <f t="shared" si="123"/>
        <v>0</v>
      </c>
      <c r="CF251" s="109">
        <f>VLOOKUP($I251,[1]Ene!$H$7:$X$470,17,FALSE)</f>
        <v>0</v>
      </c>
      <c r="CG251" s="109">
        <f>VLOOKUP($I251,[1]Feb!$H$7:$X$470,17,FALSE)</f>
        <v>0</v>
      </c>
      <c r="CH251" s="109">
        <f>VLOOKUP($I251,[1]Mar!$H$7:$X$470,17,FALSE)</f>
        <v>0</v>
      </c>
      <c r="CI251" s="109">
        <f>VLOOKUP($I251,[1]Abr!$H$7:$X$470,17,FALSE)</f>
        <v>0</v>
      </c>
      <c r="CJ251" s="109">
        <f>VLOOKUP($I251,[1]May!$H$7:$X$470,17,FALSE)</f>
        <v>0</v>
      </c>
      <c r="CK251" s="109">
        <f>VLOOKUP($I251,[1]Jun!$H$7:$X$470,17,FALSE)</f>
        <v>0</v>
      </c>
      <c r="CL251" s="109">
        <f>VLOOKUP($I251,[1]Jul!$H$7:$X$470,17,FALSE)</f>
        <v>0</v>
      </c>
      <c r="CM251" s="109">
        <f>VLOOKUP($I251,[1]Ago!$H$7:$X$470,17,FALSE)</f>
        <v>0</v>
      </c>
      <c r="CN251" s="109">
        <f>VLOOKUP($I251,[1]Set!$H$7:$X$470,17,FALSE)</f>
        <v>0</v>
      </c>
      <c r="CO251" s="109">
        <f>VLOOKUP($I251,[1]Oct!$H$7:$X$470,17,FALSE)</f>
        <v>0</v>
      </c>
      <c r="CP251" s="109">
        <f>VLOOKUP($I251,[1]Nov!$H$7:$X$470,17,FALSE)</f>
        <v>0</v>
      </c>
      <c r="CQ251" s="109">
        <f>VLOOKUP($I251,[1]Dic!$H$7:$X$470,17,FALSE)</f>
        <v>0</v>
      </c>
      <c r="CR251" s="111">
        <f t="shared" si="136"/>
        <v>0</v>
      </c>
      <c r="CS251" s="113">
        <f t="shared" si="124"/>
        <v>0</v>
      </c>
      <c r="CT251" s="112">
        <f t="shared" si="125"/>
        <v>0</v>
      </c>
      <c r="CU251" s="116"/>
      <c r="CV251" s="109">
        <f>VLOOKUP($I251,[1]Ene!$H$7:$AC$470,22,FALSE)</f>
        <v>0</v>
      </c>
      <c r="CW251" s="109">
        <f>VLOOKUP($I251,[1]Feb!$H$7:$AC$470,22,FALSE)</f>
        <v>0</v>
      </c>
      <c r="CX251" s="109">
        <f>VLOOKUP($I251,[1]Mar!$H$7:$AC$470,22,FALSE)</f>
        <v>0</v>
      </c>
      <c r="CY251" s="109">
        <f>VLOOKUP($I251,[1]Abr!$H$7:$AC$470,22,FALSE)</f>
        <v>0</v>
      </c>
      <c r="CZ251" s="109">
        <f>VLOOKUP($I251,[1]May!$H$7:$AC$470,22,FALSE)</f>
        <v>0</v>
      </c>
      <c r="DA251" s="109">
        <f>VLOOKUP($I251,[1]Jun!$H$7:$AC$470,22,FALSE)</f>
        <v>0</v>
      </c>
      <c r="DB251" s="109">
        <f>VLOOKUP($I251,[1]Jul!$H$7:$AC$470,22,FALSE)</f>
        <v>0</v>
      </c>
      <c r="DC251" s="109">
        <f>VLOOKUP($I251,[1]Ago!$H$7:$AC$470,22,FALSE)</f>
        <v>0</v>
      </c>
      <c r="DD251" s="109">
        <f>VLOOKUP($I251,[1]Set!$H$7:$AC$470,22,FALSE)</f>
        <v>0</v>
      </c>
      <c r="DE251" s="109">
        <f>VLOOKUP($I251,[1]Oct!$H$7:$AC$470,22,FALSE)</f>
        <v>0</v>
      </c>
      <c r="DF251" s="109">
        <f>VLOOKUP($I251,[1]Nov!$H$7:$AC$470,22,FALSE)</f>
        <v>0</v>
      </c>
      <c r="DG251" s="118">
        <f>VLOOKUP($I251,[1]Dic!$H$7:$AC$470,22,FALSE)</f>
        <v>0</v>
      </c>
      <c r="DH251" s="111">
        <f t="shared" si="137"/>
        <v>0</v>
      </c>
      <c r="DI251" s="113">
        <f t="shared" si="138"/>
        <v>0</v>
      </c>
      <c r="DJ251" s="109">
        <f>VLOOKUP($I251,[1]Ene!$H$7:$BL$470,57,FALSE)</f>
        <v>0</v>
      </c>
      <c r="DK251" s="109">
        <f>VLOOKUP($I251,[1]Feb!$H$7:$BL$470,57,FALSE)</f>
        <v>0</v>
      </c>
      <c r="DL251" s="109">
        <f>VLOOKUP($I251,[1]Mar!$H$7:$BL$470,57,FALSE)</f>
        <v>0</v>
      </c>
      <c r="DM251" s="109">
        <f>VLOOKUP($I251,[1]Abr!$H$7:$BL$470,57,FALSE)</f>
        <v>0</v>
      </c>
      <c r="DN251" s="109">
        <f>VLOOKUP($I251,[1]May!$H$7:$BL$470,57,FALSE)</f>
        <v>0</v>
      </c>
      <c r="DO251" s="109">
        <f>VLOOKUP($I251,[1]Jun!$H$7:$BL$470,57,FALSE)</f>
        <v>0</v>
      </c>
      <c r="DP251" s="109">
        <f>VLOOKUP($I251,[1]Jul!$H$7:$BL$470,57,FALSE)</f>
        <v>0</v>
      </c>
      <c r="DQ251" s="109">
        <f>VLOOKUP($I251,[1]Ago!$H$7:$BL$470,57,FALSE)</f>
        <v>0</v>
      </c>
      <c r="DR251" s="109">
        <f>VLOOKUP($I251,[1]Set!$H$7:$BL$470,57,FALSE)</f>
        <v>0</v>
      </c>
      <c r="DS251" s="109">
        <f>VLOOKUP($I251,[1]Oct!$H$7:$BL$470,57,FALSE)</f>
        <v>0</v>
      </c>
      <c r="DT251" s="109">
        <f>VLOOKUP($I251,[1]Nov!$H$7:$BL$470,57,FALSE)</f>
        <v>0</v>
      </c>
      <c r="DU251" s="109">
        <f>VLOOKUP($I251,[1]Dic!$H$7:$BL$470,57,FALSE)</f>
        <v>0</v>
      </c>
      <c r="DV251" s="111">
        <f t="shared" si="139"/>
        <v>0</v>
      </c>
      <c r="DW251" s="113">
        <f t="shared" si="140"/>
        <v>0</v>
      </c>
      <c r="DX251" s="117">
        <f>VLOOKUP($I251,[1]Ene!$H$7:$BQ$470,62,FALSE)</f>
        <v>0</v>
      </c>
      <c r="DY251" s="109">
        <f>VLOOKUP($I251,[1]Feb!$H$7:$BQ$470,62,FALSE)</f>
        <v>0</v>
      </c>
      <c r="DZ251" s="109">
        <f>VLOOKUP($I251,[1]Mar!$H$7:$BQ$470,62,FALSE)</f>
        <v>0</v>
      </c>
      <c r="EA251" s="109">
        <f>VLOOKUP($I251,[1]Abr!$H$7:$BQ$470,62,FALSE)</f>
        <v>0</v>
      </c>
      <c r="EB251" s="109">
        <f>VLOOKUP($I251,[1]May!$H$7:$BQ$470,62,FALSE)</f>
        <v>0</v>
      </c>
      <c r="EC251" s="109">
        <f>VLOOKUP($I251,[1]Jun!$H$7:$BQ$470,62,FALSE)</f>
        <v>0</v>
      </c>
      <c r="ED251" s="109">
        <f>VLOOKUP($I251,[1]Jul!$H$7:$BQ$470,62,FALSE)</f>
        <v>0</v>
      </c>
      <c r="EE251" s="109">
        <f>VLOOKUP($I251,[1]Ago!$H$7:$BQ$470,62,FALSE)</f>
        <v>0</v>
      </c>
      <c r="EF251" s="109">
        <f>VLOOKUP($I251,[1]Set!$H$7:$BQ$470,62,FALSE)</f>
        <v>0</v>
      </c>
      <c r="EG251" s="109">
        <f>VLOOKUP($I251,[1]Oct!$H$7:$BQ$470,62,FALSE)</f>
        <v>0</v>
      </c>
      <c r="EH251" s="109">
        <f>VLOOKUP($I251,[1]Nov!$H$7:$BQ$470,62,FALSE)</f>
        <v>0</v>
      </c>
      <c r="EI251" s="109">
        <f>VLOOKUP($I251,[1]Dic!$H$7:$BQ$470,62,FALSE)</f>
        <v>0</v>
      </c>
      <c r="EJ251" s="115">
        <f t="shared" si="141"/>
        <v>0</v>
      </c>
      <c r="EK251" s="113">
        <f t="shared" si="142"/>
        <v>0</v>
      </c>
      <c r="EL251" s="117">
        <f>VLOOKUP($I251,[1]Ene!$H$7:$BM$470,58,FALSE)</f>
        <v>0</v>
      </c>
      <c r="EM251" s="109">
        <f>VLOOKUP($I251,[1]Feb!$H$7:$BM$470,58,FALSE)</f>
        <v>0</v>
      </c>
      <c r="EN251" s="109">
        <f>VLOOKUP($I251,[1]Mar!$H$7:$BM$470,58,FALSE)</f>
        <v>0</v>
      </c>
      <c r="EO251" s="109">
        <f>VLOOKUP($I251,[1]Abr!$H$7:$BM$470,58,FALSE)</f>
        <v>0</v>
      </c>
      <c r="EP251" s="109">
        <f>VLOOKUP($I251,[1]May!$H$7:$BM$470,58,FALSE)</f>
        <v>0</v>
      </c>
      <c r="EQ251" s="109">
        <f>VLOOKUP($I251,[1]Jun!$H$7:$BM$470,58,FALSE)</f>
        <v>0</v>
      </c>
      <c r="ER251" s="109">
        <f>VLOOKUP($I251,[1]Jul!$H$7:$BM$470,58,FALSE)</f>
        <v>0</v>
      </c>
      <c r="ES251" s="109">
        <f>VLOOKUP($I251,[1]Ago!$H$7:$BM$470,58,FALSE)</f>
        <v>0</v>
      </c>
      <c r="ET251" s="109">
        <f>VLOOKUP($I251,[1]Set!$H$7:$BM$470,58,FALSE)</f>
        <v>0</v>
      </c>
      <c r="EU251" s="109">
        <f>VLOOKUP($I251,[1]Oct!$H$7:$BM$470,58,FALSE)</f>
        <v>0</v>
      </c>
      <c r="EV251" s="109">
        <f>VLOOKUP($I251,[1]Nov!$H$7:$BM$470,58,FALSE)</f>
        <v>0</v>
      </c>
      <c r="EW251" s="118">
        <f>VLOOKUP($I251,[1]Dic!$H$7:$BM$470,58,FALSE)</f>
        <v>0</v>
      </c>
      <c r="EX251" s="111">
        <f t="shared" si="143"/>
        <v>0</v>
      </c>
      <c r="EY251" s="113">
        <f t="shared" si="144"/>
        <v>0</v>
      </c>
      <c r="EZ251" s="109">
        <f>VLOOKUP($I251,[1]Ene!$H$7:$CL$470,70,FALSE)</f>
        <v>0</v>
      </c>
      <c r="FA251" s="109">
        <f>VLOOKUP($I251,[1]Feb!$H$7:$CL$470,70,FALSE)</f>
        <v>0</v>
      </c>
      <c r="FB251" s="109">
        <f>VLOOKUP($I251,[1]Mar!$H$7:$CL$470,70,FALSE)</f>
        <v>0</v>
      </c>
      <c r="FC251" s="109">
        <f>VLOOKUP($I251,[1]Abr!$H$7:$CL$470,70,FALSE)</f>
        <v>0</v>
      </c>
      <c r="FD251" s="109">
        <f>VLOOKUP($I251,[1]May!$H$7:$CL$470,70,FALSE)</f>
        <v>0</v>
      </c>
      <c r="FE251" s="109">
        <f>VLOOKUP($I251,[1]Jun!$H$7:$CL$470,70,FALSE)</f>
        <v>0</v>
      </c>
      <c r="FF251" s="109">
        <f>VLOOKUP($I251,[1]Jul!$H$7:$CL$470,70,FALSE)</f>
        <v>0</v>
      </c>
      <c r="FG251" s="109">
        <f>VLOOKUP($I251,[1]Ago!$H$7:$CL$470,70,FALSE)</f>
        <v>0</v>
      </c>
      <c r="FH251" s="109">
        <f>VLOOKUP($I251,[1]Set!$H$7:$CL$470,70,FALSE)</f>
        <v>0</v>
      </c>
      <c r="FI251" s="109">
        <f>VLOOKUP($I251,[1]Oct!$H$7:$CL$470,70,FALSE)</f>
        <v>0</v>
      </c>
      <c r="FJ251" s="109">
        <f>VLOOKUP($I251,[1]Nov!$H$7:$CL$470,70,FALSE)</f>
        <v>0</v>
      </c>
      <c r="FK251" s="118">
        <f>VLOOKUP($I251,[1]Dic!$H$7:$CL$470,70,FALSE)</f>
        <v>0</v>
      </c>
      <c r="FL251" s="111">
        <f t="shared" si="145"/>
        <v>0</v>
      </c>
      <c r="FM251" s="113">
        <f t="shared" si="146"/>
        <v>0</v>
      </c>
      <c r="FN251" s="109">
        <f>VLOOKUP($I251,[1]Ene!$H$7:$CL$470,72,FALSE)</f>
        <v>0</v>
      </c>
      <c r="FO251" s="109">
        <f>VLOOKUP($I251,[1]Feb!$H$7:$CL$470,72,FALSE)</f>
        <v>0</v>
      </c>
      <c r="FP251" s="109">
        <f>VLOOKUP($I251,[1]Mar!$H$7:$CL$470,72,FALSE)</f>
        <v>0</v>
      </c>
      <c r="FQ251" s="109">
        <f>VLOOKUP($I251,[1]Abr!$H$7:$CL$470,72,FALSE)</f>
        <v>0</v>
      </c>
      <c r="FR251" s="109">
        <f>VLOOKUP($I251,[1]May!$H$7:$CL$470,72,FALSE)</f>
        <v>0</v>
      </c>
      <c r="FS251" s="109">
        <f>VLOOKUP($I251,[1]Jun!$H$7:$CL$470,72,FALSE)</f>
        <v>0</v>
      </c>
      <c r="FT251" s="109">
        <f>VLOOKUP($I251,[1]Jul!$H$7:$CL$470,72,FALSE)</f>
        <v>0</v>
      </c>
      <c r="FU251" s="109">
        <f>VLOOKUP($I251,[1]Ago!$H$7:$CL$470,72,FALSE)</f>
        <v>0</v>
      </c>
      <c r="FV251" s="109">
        <f>VLOOKUP($I251,[1]Set!$H$7:$CL$470,72,FALSE)</f>
        <v>0</v>
      </c>
      <c r="FW251" s="109">
        <f>VLOOKUP($I251,[1]Oct!$H$7:$CL$470,72,FALSE)</f>
        <v>0</v>
      </c>
      <c r="FX251" s="109">
        <f>VLOOKUP($I251,[1]Nov!$H$7:$CL$470,72,FALSE)</f>
        <v>0</v>
      </c>
      <c r="FY251" s="118">
        <f>VLOOKUP($I251,[1]Dic!$H$7:$CL$470,72,FALSE)</f>
        <v>0</v>
      </c>
      <c r="FZ251" s="112">
        <f t="shared" si="147"/>
        <v>0</v>
      </c>
      <c r="GA251" s="113">
        <f t="shared" si="148"/>
        <v>0</v>
      </c>
      <c r="GB251" s="109">
        <f>VLOOKUP($I251,[1]Ene!$H$7:$CL$471,59,FALSE)</f>
        <v>0</v>
      </c>
      <c r="GC251" s="109">
        <f>VLOOKUP($I251,[1]Feb!$H$7:$CL$471,59,FALSE)</f>
        <v>0</v>
      </c>
      <c r="GD251" s="109">
        <f>VLOOKUP($I251,[1]Mar!$H$7:$CL$471,59,FALSE)</f>
        <v>0</v>
      </c>
      <c r="GE251" s="109">
        <f>VLOOKUP($I251,[1]Abr!$H$7:$CL$471,59,FALSE)</f>
        <v>0</v>
      </c>
      <c r="GF251" s="109">
        <f>VLOOKUP($I251,[1]May!$H$7:$CL$471,59,FALSE)</f>
        <v>0</v>
      </c>
      <c r="GG251" s="109">
        <f>VLOOKUP($I251,[1]Jun!$H$7:$CL$471,59,FALSE)</f>
        <v>0</v>
      </c>
      <c r="GH251" s="109">
        <f>VLOOKUP($I251,[1]Jul!$H$7:$CL$471,59,FALSE)</f>
        <v>0</v>
      </c>
      <c r="GI251" s="109">
        <f>VLOOKUP($I251,[1]Ago!$H$7:$CL$471,59,FALSE)</f>
        <v>0</v>
      </c>
      <c r="GJ251" s="109">
        <f>VLOOKUP($I251,[1]Set!$H$7:$CL$471,59,FALSE)</f>
        <v>0</v>
      </c>
      <c r="GK251" s="109">
        <f>VLOOKUP($I251,[1]Oct!$H$7:$CL$471,59,FALSE)</f>
        <v>0</v>
      </c>
      <c r="GL251" s="109">
        <f>VLOOKUP($I251,[1]Nov!$H$7:$CL$471,59,FALSE)</f>
        <v>0</v>
      </c>
      <c r="GM251" s="118">
        <f>VLOOKUP($I251,[1]Dic!$H$7:$CL$471,59,FALSE)</f>
        <v>0</v>
      </c>
      <c r="GN251" s="112">
        <f t="shared" si="149"/>
        <v>0</v>
      </c>
      <c r="GO251" s="113">
        <f t="shared" si="150"/>
        <v>0</v>
      </c>
      <c r="GP251" s="114">
        <f t="shared" si="126"/>
        <v>0</v>
      </c>
      <c r="GQ251" s="114">
        <f t="shared" si="127"/>
        <v>0</v>
      </c>
      <c r="GR251" s="116"/>
      <c r="GS251" s="109">
        <f>VLOOKUP($I251,[1]Ene!$H$7:$CL$470,71,FALSE)</f>
        <v>0</v>
      </c>
      <c r="GT251" s="109">
        <f>VLOOKUP($I251,[1]Feb!$H$7:$CL$470,71,FALSE)</f>
        <v>0</v>
      </c>
      <c r="GU251" s="109">
        <f>VLOOKUP($I251,[1]Mar!$H$7:$CL$470,71,FALSE)</f>
        <v>0</v>
      </c>
      <c r="GV251" s="109">
        <f>VLOOKUP($I251,[1]Abr!$H$7:$CL$470,71,FALSE)</f>
        <v>0</v>
      </c>
      <c r="GW251" s="109">
        <f>VLOOKUP($I251,[1]May!$H$7:$CL$470,71,FALSE)</f>
        <v>0</v>
      </c>
      <c r="GX251" s="109">
        <f>VLOOKUP($I251,[1]Jun!$H$7:$CL$470,71,FALSE)</f>
        <v>0</v>
      </c>
      <c r="GY251" s="109">
        <f>VLOOKUP($I251,[1]Jul!$H$7:$CL$470,71,FALSE)</f>
        <v>0</v>
      </c>
      <c r="GZ251" s="109">
        <f>VLOOKUP($I251,[1]Ago!$H$7:$CL$470,71,FALSE)</f>
        <v>0</v>
      </c>
      <c r="HA251" s="109">
        <f>VLOOKUP($I251,[1]Set!$H$7:$CL$470,71,FALSE)</f>
        <v>0</v>
      </c>
      <c r="HB251" s="109">
        <f>VLOOKUP($I251,[1]Oct!$H$7:$CL$470,71,FALSE)</f>
        <v>0</v>
      </c>
      <c r="HC251" s="109">
        <f>VLOOKUP($I251,[1]Nov!$H$7:$CL$470,71,FALSE)</f>
        <v>0</v>
      </c>
      <c r="HD251" s="109">
        <f>VLOOKUP($I251,[1]Dic!$H$7:$CL$470,71,FALSE)</f>
        <v>0</v>
      </c>
      <c r="HE251" s="111">
        <f t="shared" si="151"/>
        <v>0</v>
      </c>
      <c r="HF251" s="113">
        <f t="shared" si="152"/>
        <v>0</v>
      </c>
      <c r="HG251" s="109">
        <f>VLOOKUP($I251,[1]Ene!$H$7:$CL$470,73,FALSE)</f>
        <v>0</v>
      </c>
      <c r="HH251" s="109">
        <f>VLOOKUP($I251,[1]Feb!$H$7:$CL$470,73,FALSE)</f>
        <v>0</v>
      </c>
      <c r="HI251" s="109">
        <f>VLOOKUP($I251,[1]Mar!$H$7:$CL$470,73,FALSE)</f>
        <v>0</v>
      </c>
      <c r="HJ251" s="109">
        <f>VLOOKUP($I251,[1]Abr!$H$7:$CL$470,73,FALSE)</f>
        <v>0</v>
      </c>
      <c r="HK251" s="109">
        <f>VLOOKUP($I251,[1]May!$H$7:$CL$470,73,FALSE)</f>
        <v>0</v>
      </c>
      <c r="HL251" s="109">
        <f>VLOOKUP($I251,[1]Jun!$H$7:$CL$470,73,FALSE)</f>
        <v>0</v>
      </c>
      <c r="HM251" s="109">
        <f>VLOOKUP($I251,[1]Jul!$H$7:$CL$470,73,FALSE)</f>
        <v>0</v>
      </c>
      <c r="HN251" s="109">
        <f>VLOOKUP($I251,[1]Ago!$H$7:$CL$470,73,FALSE)</f>
        <v>0</v>
      </c>
      <c r="HO251" s="109">
        <f>VLOOKUP($I251,[1]Set!$H$7:$CL$470,73,FALSE)</f>
        <v>0</v>
      </c>
      <c r="HP251" s="109">
        <f>VLOOKUP($I251,[1]Oct!$H$7:$CL$470,73,FALSE)</f>
        <v>0</v>
      </c>
      <c r="HQ251" s="109">
        <f>VLOOKUP($I251,[1]Nov!$H$7:$CL$470,73,FALSE)</f>
        <v>0</v>
      </c>
      <c r="HR251" s="109">
        <f>VLOOKUP($I251,[1]Dic!$H$7:$CL$470,73,FALSE)</f>
        <v>0</v>
      </c>
      <c r="HS251" s="111">
        <f t="shared" si="153"/>
        <v>0</v>
      </c>
      <c r="HT251" s="113">
        <f t="shared" si="154"/>
        <v>0</v>
      </c>
      <c r="HU251" s="114">
        <f t="shared" si="155"/>
        <v>0</v>
      </c>
    </row>
    <row r="252" spans="1:229" s="112" customFormat="1" ht="10.5" x14ac:dyDescent="0.25">
      <c r="A252" s="184" t="s">
        <v>30</v>
      </c>
      <c r="B252" s="187" t="s">
        <v>193</v>
      </c>
      <c r="C252" s="184">
        <v>404</v>
      </c>
      <c r="D252" s="187" t="s">
        <v>586</v>
      </c>
      <c r="E252" s="187" t="s">
        <v>586</v>
      </c>
      <c r="F252" s="188" t="s">
        <v>193</v>
      </c>
      <c r="G252" s="184"/>
      <c r="H252" s="184" t="s">
        <v>693</v>
      </c>
      <c r="I252" s="316">
        <v>251</v>
      </c>
      <c r="J252" s="184" t="s">
        <v>771</v>
      </c>
      <c r="K252" s="109">
        <f>VLOOKUP($I252,[1]Ene!$H$7:$M$470,6,FALSE)</f>
        <v>3</v>
      </c>
      <c r="L252" s="109">
        <f>VLOOKUP($I252,[1]Feb!$H$7:$M$470,6,FALSE)</f>
        <v>0</v>
      </c>
      <c r="M252" s="109">
        <f>VLOOKUP($I252,[1]Mar!$H$7:$M$470,6,FALSE)</f>
        <v>0</v>
      </c>
      <c r="N252" s="109">
        <f>VLOOKUP($I252,[1]Abr!$H$7:$M$470,6,FALSE)</f>
        <v>0</v>
      </c>
      <c r="O252" s="109">
        <f>VLOOKUP($I252,[1]May!$H$7:$M$470,6,FALSE)</f>
        <v>0</v>
      </c>
      <c r="P252" s="109">
        <f>VLOOKUP($I252,[1]Jun!$H$7:$M$470,6,FALSE)</f>
        <v>0</v>
      </c>
      <c r="Q252" s="109">
        <f>VLOOKUP($I252,[1]Jul!$H$7:$M$470,6,FALSE)</f>
        <v>0</v>
      </c>
      <c r="R252" s="109">
        <f>VLOOKUP($I252,[1]Ago!$H$7:$M$470,6,FALSE)</f>
        <v>0</v>
      </c>
      <c r="S252" s="109">
        <f>VLOOKUP($I252,[1]Set!$H$7:$M$470,6,FALSE)</f>
        <v>0</v>
      </c>
      <c r="T252" s="109">
        <f>VLOOKUP($I252,[1]Oct!$H$7:$M$470,6,FALSE)</f>
        <v>0</v>
      </c>
      <c r="U252" s="109">
        <f>VLOOKUP($I252,[1]Nov!$H$7:$M$470,6,FALSE)</f>
        <v>0</v>
      </c>
      <c r="V252" s="109">
        <f>VLOOKUP($I252,[1]Dic!$H$7:$M$470,6,FALSE)</f>
        <v>0</v>
      </c>
      <c r="W252" s="142"/>
      <c r="X252" s="112">
        <f t="shared" si="128"/>
        <v>3</v>
      </c>
      <c r="Y252" s="163">
        <f t="shared" si="129"/>
        <v>0</v>
      </c>
      <c r="Z252" s="117">
        <f>VLOOKUP($I252,[1]Ene!$H$7:$N$470,7,FALSE)</f>
        <v>1</v>
      </c>
      <c r="AA252" s="109">
        <f>VLOOKUP($I252,[1]Feb!$H$7:$N$470,7,FALSE)</f>
        <v>0</v>
      </c>
      <c r="AB252" s="109">
        <f>VLOOKUP($I252,[1]Mar!$H$7:$N$470,7,FALSE)</f>
        <v>0</v>
      </c>
      <c r="AC252" s="109">
        <f>VLOOKUP($I252,[1]Abr!$H$7:$N$470,7,FALSE)</f>
        <v>0</v>
      </c>
      <c r="AD252" s="109">
        <f>VLOOKUP($I252,[1]May!$H$7:$N$470,7,FALSE)</f>
        <v>0</v>
      </c>
      <c r="AE252" s="109">
        <f>VLOOKUP($I252,[1]Jun!$H$7:$N$470,7,FALSE)</f>
        <v>0</v>
      </c>
      <c r="AF252" s="109">
        <f>VLOOKUP($I252,[1]Jul!$H$7:$N$470,7,FALSE)</f>
        <v>0</v>
      </c>
      <c r="AG252" s="109">
        <f>VLOOKUP($I252,[1]Ago!$H$7:$N$470,7,FALSE)</f>
        <v>0</v>
      </c>
      <c r="AH252" s="109">
        <f>VLOOKUP($I252,[1]Set!$H$7:$N$470,7,FALSE)</f>
        <v>0</v>
      </c>
      <c r="AI252" s="109">
        <f>VLOOKUP($I252,[1]Oct!$H$7:$N$470,7,FALSE)</f>
        <v>0</v>
      </c>
      <c r="AJ252" s="109">
        <f>VLOOKUP($I252,[1]Nov!$H$7:$N$470,7,FALSE)</f>
        <v>0</v>
      </c>
      <c r="AK252" s="118">
        <f>VLOOKUP($I252,[1]Dic!$H$7:$N$470,7,FALSE)</f>
        <v>0</v>
      </c>
      <c r="AL252" s="112">
        <f t="shared" si="121"/>
        <v>1</v>
      </c>
      <c r="AM252" s="164">
        <f t="shared" si="130"/>
        <v>0</v>
      </c>
      <c r="AN252" s="164">
        <f t="shared" si="122"/>
        <v>0</v>
      </c>
      <c r="AO252" s="142"/>
      <c r="AP252" s="109">
        <f>VLOOKUP($I252,[1]Ene!$H$7:$Q$470,10,FALSE)</f>
        <v>1</v>
      </c>
      <c r="AQ252" s="109">
        <f>VLOOKUP($I252,[1]Feb!$H$7:$Q$470,10,FALSE)</f>
        <v>0</v>
      </c>
      <c r="AR252" s="109">
        <f>VLOOKUP($I252,[1]Mar!$H$7:$Q$470,10,FALSE)</f>
        <v>0</v>
      </c>
      <c r="AS252" s="109">
        <f>VLOOKUP($I252,[1]Abr!$H$7:$Q$470,10,FALSE)</f>
        <v>0</v>
      </c>
      <c r="AT252" s="109">
        <f>VLOOKUP($I252,[1]May!$H$7:$Q$470,10,FALSE)</f>
        <v>0</v>
      </c>
      <c r="AU252" s="109">
        <f>VLOOKUP($I252,[1]Jun!$H$7:$Q$470,10,FALSE)</f>
        <v>0</v>
      </c>
      <c r="AV252" s="109">
        <f>VLOOKUP($I252,[1]Jul!$H$7:$Q$470,10,FALSE)</f>
        <v>0</v>
      </c>
      <c r="AW252" s="109">
        <f>VLOOKUP($I252,[1]Ago!$H$7:$Q$470,10,FALSE)</f>
        <v>0</v>
      </c>
      <c r="AX252" s="109">
        <f>VLOOKUP($I252,[1]Set!$H$7:$Q$470,10,FALSE)</f>
        <v>0</v>
      </c>
      <c r="AY252" s="109">
        <f>VLOOKUP($I252,[1]Oct!$H$7:$Q$470,10,FALSE)</f>
        <v>0</v>
      </c>
      <c r="AZ252" s="109">
        <f>VLOOKUP($I252,[1]Nov!$H$7:$Q$470,10,FALSE)</f>
        <v>0</v>
      </c>
      <c r="BA252" s="118">
        <f>VLOOKUP($I252,[1]Dic!$H$7:$Q$470,10,FALSE)</f>
        <v>0</v>
      </c>
      <c r="BB252" s="112">
        <f t="shared" si="131"/>
        <v>1</v>
      </c>
      <c r="BC252" s="163">
        <f t="shared" si="132"/>
        <v>0</v>
      </c>
      <c r="BD252" s="109">
        <f>VLOOKUP($I252,[1]Ene!$H$7:$T$470,13,FALSE)</f>
        <v>1</v>
      </c>
      <c r="BE252" s="109">
        <f>VLOOKUP($I252,[1]Feb!$H$7:$T$470,13,FALSE)</f>
        <v>0</v>
      </c>
      <c r="BF252" s="109">
        <f>VLOOKUP($I252,[1]Mar!$H$7:$T$470,13,FALSE)</f>
        <v>0</v>
      </c>
      <c r="BG252" s="109">
        <f>VLOOKUP($I252,[1]Abr!$H$7:$T$470,13,FALSE)</f>
        <v>0</v>
      </c>
      <c r="BH252" s="109">
        <f>VLOOKUP($I252,[1]May!$H$7:$T$470,13,FALSE)</f>
        <v>0</v>
      </c>
      <c r="BI252" s="109">
        <f>VLOOKUP($I252,[1]Jun!$H$7:$T$470,13,FALSE)</f>
        <v>0</v>
      </c>
      <c r="BJ252" s="109">
        <f>VLOOKUP($I252,[1]Jul!$H$7:$T$470,13,FALSE)</f>
        <v>0</v>
      </c>
      <c r="BK252" s="109">
        <f>VLOOKUP($I252,[1]Ago!$H$7:$T$470,13,FALSE)</f>
        <v>0</v>
      </c>
      <c r="BL252" s="109">
        <f>VLOOKUP($I252,[1]Set!$H$7:$T$470,13,FALSE)</f>
        <v>0</v>
      </c>
      <c r="BM252" s="109">
        <f>VLOOKUP($I252,[1]Oct!$H$7:$T$470,13,FALSE)</f>
        <v>0</v>
      </c>
      <c r="BN252" s="109">
        <f>VLOOKUP($I252,[1]Nov!$H$7:$T$470,13,FALSE)</f>
        <v>0</v>
      </c>
      <c r="BO252" s="109">
        <f>VLOOKUP($I252,[1]Dic!$H$7:$T$470,13,FALSE)</f>
        <v>0</v>
      </c>
      <c r="BP252" s="111">
        <f t="shared" si="133"/>
        <v>1</v>
      </c>
      <c r="BQ252" s="113">
        <f t="shared" si="134"/>
        <v>0</v>
      </c>
      <c r="BR252" s="109">
        <f>VLOOKUP($I252,[1]Ene!$H$7:$V$470,15,FALSE)</f>
        <v>3</v>
      </c>
      <c r="BS252" s="109">
        <f>VLOOKUP($I252,[1]Feb!$H$7:$V$470,15,FALSE)</f>
        <v>0</v>
      </c>
      <c r="BT252" s="109">
        <f>VLOOKUP($I252,[1]Mar!$H$7:$V$470,15,FALSE)</f>
        <v>0</v>
      </c>
      <c r="BU252" s="109">
        <f>VLOOKUP($I252,[1]Abr!$H$7:$V$470,15,FALSE)</f>
        <v>0</v>
      </c>
      <c r="BV252" s="109">
        <f>VLOOKUP($I252,[1]May!$H$7:$V$470,15,FALSE)</f>
        <v>0</v>
      </c>
      <c r="BW252" s="109">
        <f>VLOOKUP($I252,[1]Jun!$H$7:$V$470,15,FALSE)</f>
        <v>0</v>
      </c>
      <c r="BX252" s="109">
        <f>VLOOKUP($I252,[1]Jul!$H$7:$V$470,15,FALSE)</f>
        <v>0</v>
      </c>
      <c r="BY252" s="109">
        <f>VLOOKUP($I252,[1]Ago!$H$7:$V$470,15,FALSE)</f>
        <v>0</v>
      </c>
      <c r="BZ252" s="109">
        <f>VLOOKUP($I252,[1]Set!$H$7:$V$470,15,FALSE)</f>
        <v>0</v>
      </c>
      <c r="CA252" s="109">
        <f>VLOOKUP($I252,[1]Oct!$H$7:$V$470,15,FALSE)</f>
        <v>0</v>
      </c>
      <c r="CB252" s="109">
        <f>VLOOKUP($I252,[1]Nov!$H$7:$V$470,15,FALSE)</f>
        <v>0</v>
      </c>
      <c r="CC252" s="109">
        <f>VLOOKUP($I252,[1]Dic!$H$7:$V$470,15,FALSE)</f>
        <v>0</v>
      </c>
      <c r="CD252" s="111">
        <f t="shared" si="135"/>
        <v>3</v>
      </c>
      <c r="CE252" s="113">
        <f t="shared" si="123"/>
        <v>0</v>
      </c>
      <c r="CF252" s="109">
        <f>VLOOKUP($I252,[1]Ene!$H$7:$X$470,17,FALSE)</f>
        <v>3</v>
      </c>
      <c r="CG252" s="109">
        <f>VLOOKUP($I252,[1]Feb!$H$7:$X$470,17,FALSE)</f>
        <v>0</v>
      </c>
      <c r="CH252" s="109">
        <f>VLOOKUP($I252,[1]Mar!$H$7:$X$470,17,FALSE)</f>
        <v>0</v>
      </c>
      <c r="CI252" s="109">
        <f>VLOOKUP($I252,[1]Abr!$H$7:$X$470,17,FALSE)</f>
        <v>0</v>
      </c>
      <c r="CJ252" s="109">
        <f>VLOOKUP($I252,[1]May!$H$7:$X$470,17,FALSE)</f>
        <v>0</v>
      </c>
      <c r="CK252" s="109">
        <f>VLOOKUP($I252,[1]Jun!$H$7:$X$470,17,FALSE)</f>
        <v>0</v>
      </c>
      <c r="CL252" s="109">
        <f>VLOOKUP($I252,[1]Jul!$H$7:$X$470,17,FALSE)</f>
        <v>0</v>
      </c>
      <c r="CM252" s="109">
        <f>VLOOKUP($I252,[1]Ago!$H$7:$X$470,17,FALSE)</f>
        <v>0</v>
      </c>
      <c r="CN252" s="109">
        <f>VLOOKUP($I252,[1]Set!$H$7:$X$470,17,FALSE)</f>
        <v>0</v>
      </c>
      <c r="CO252" s="109">
        <f>VLOOKUP($I252,[1]Oct!$H$7:$X$470,17,FALSE)</f>
        <v>0</v>
      </c>
      <c r="CP252" s="109">
        <f>VLOOKUP($I252,[1]Nov!$H$7:$X$470,17,FALSE)</f>
        <v>0</v>
      </c>
      <c r="CQ252" s="109">
        <f>VLOOKUP($I252,[1]Dic!$H$7:$X$470,17,FALSE)</f>
        <v>0</v>
      </c>
      <c r="CR252" s="111">
        <f t="shared" si="136"/>
        <v>3</v>
      </c>
      <c r="CS252" s="113">
        <f t="shared" si="124"/>
        <v>0</v>
      </c>
      <c r="CT252" s="112">
        <f t="shared" si="125"/>
        <v>1</v>
      </c>
      <c r="CU252" s="116"/>
      <c r="CV252" s="109">
        <f>VLOOKUP($I252,[1]Ene!$H$7:$AC$470,22,FALSE)</f>
        <v>1</v>
      </c>
      <c r="CW252" s="109">
        <f>VLOOKUP($I252,[1]Feb!$H$7:$AC$470,22,FALSE)</f>
        <v>0</v>
      </c>
      <c r="CX252" s="109">
        <f>VLOOKUP($I252,[1]Mar!$H$7:$AC$470,22,FALSE)</f>
        <v>0</v>
      </c>
      <c r="CY252" s="109">
        <f>VLOOKUP($I252,[1]Abr!$H$7:$AC$470,22,FALSE)</f>
        <v>0</v>
      </c>
      <c r="CZ252" s="109">
        <f>VLOOKUP($I252,[1]May!$H$7:$AC$470,22,FALSE)</f>
        <v>0</v>
      </c>
      <c r="DA252" s="109">
        <f>VLOOKUP($I252,[1]Jun!$H$7:$AC$470,22,FALSE)</f>
        <v>0</v>
      </c>
      <c r="DB252" s="109">
        <f>VLOOKUP($I252,[1]Jul!$H$7:$AC$470,22,FALSE)</f>
        <v>0</v>
      </c>
      <c r="DC252" s="109">
        <f>VLOOKUP($I252,[1]Ago!$H$7:$AC$470,22,FALSE)</f>
        <v>0</v>
      </c>
      <c r="DD252" s="109">
        <f>VLOOKUP($I252,[1]Set!$H$7:$AC$470,22,FALSE)</f>
        <v>0</v>
      </c>
      <c r="DE252" s="109">
        <f>VLOOKUP($I252,[1]Oct!$H$7:$AC$470,22,FALSE)</f>
        <v>0</v>
      </c>
      <c r="DF252" s="109">
        <f>VLOOKUP($I252,[1]Nov!$H$7:$AC$470,22,FALSE)</f>
        <v>0</v>
      </c>
      <c r="DG252" s="118">
        <f>VLOOKUP($I252,[1]Dic!$H$7:$AC$470,22,FALSE)</f>
        <v>0</v>
      </c>
      <c r="DH252" s="111">
        <f t="shared" si="137"/>
        <v>1</v>
      </c>
      <c r="DI252" s="113">
        <f t="shared" si="138"/>
        <v>0</v>
      </c>
      <c r="DJ252" s="109">
        <f>VLOOKUP($I252,[1]Ene!$H$7:$BL$470,57,FALSE)</f>
        <v>1</v>
      </c>
      <c r="DK252" s="109">
        <f>VLOOKUP($I252,[1]Feb!$H$7:$BL$470,57,FALSE)</f>
        <v>0</v>
      </c>
      <c r="DL252" s="109">
        <f>VLOOKUP($I252,[1]Mar!$H$7:$BL$470,57,FALSE)</f>
        <v>0</v>
      </c>
      <c r="DM252" s="109">
        <f>VLOOKUP($I252,[1]Abr!$H$7:$BL$470,57,FALSE)</f>
        <v>0</v>
      </c>
      <c r="DN252" s="109">
        <f>VLOOKUP($I252,[1]May!$H$7:$BL$470,57,FALSE)</f>
        <v>0</v>
      </c>
      <c r="DO252" s="109">
        <f>VLOOKUP($I252,[1]Jun!$H$7:$BL$470,57,FALSE)</f>
        <v>0</v>
      </c>
      <c r="DP252" s="109">
        <f>VLOOKUP($I252,[1]Jul!$H$7:$BL$470,57,FALSE)</f>
        <v>0</v>
      </c>
      <c r="DQ252" s="109">
        <f>VLOOKUP($I252,[1]Ago!$H$7:$BL$470,57,FALSE)</f>
        <v>0</v>
      </c>
      <c r="DR252" s="109">
        <f>VLOOKUP($I252,[1]Set!$H$7:$BL$470,57,FALSE)</f>
        <v>0</v>
      </c>
      <c r="DS252" s="109">
        <f>VLOOKUP($I252,[1]Oct!$H$7:$BL$470,57,FALSE)</f>
        <v>0</v>
      </c>
      <c r="DT252" s="109">
        <f>VLOOKUP($I252,[1]Nov!$H$7:$BL$470,57,FALSE)</f>
        <v>0</v>
      </c>
      <c r="DU252" s="109">
        <f>VLOOKUP($I252,[1]Dic!$H$7:$BL$470,57,FALSE)</f>
        <v>0</v>
      </c>
      <c r="DV252" s="111">
        <f t="shared" si="139"/>
        <v>1</v>
      </c>
      <c r="DW252" s="113">
        <f t="shared" si="140"/>
        <v>0</v>
      </c>
      <c r="DX252" s="117">
        <f>VLOOKUP($I252,[1]Ene!$H$7:$BQ$470,62,FALSE)</f>
        <v>0</v>
      </c>
      <c r="DY252" s="109">
        <f>VLOOKUP($I252,[1]Feb!$H$7:$BQ$470,62,FALSE)</f>
        <v>0</v>
      </c>
      <c r="DZ252" s="109">
        <f>VLOOKUP($I252,[1]Mar!$H$7:$BQ$470,62,FALSE)</f>
        <v>0</v>
      </c>
      <c r="EA252" s="109">
        <f>VLOOKUP($I252,[1]Abr!$H$7:$BQ$470,62,FALSE)</f>
        <v>0</v>
      </c>
      <c r="EB252" s="109">
        <f>VLOOKUP($I252,[1]May!$H$7:$BQ$470,62,FALSE)</f>
        <v>0</v>
      </c>
      <c r="EC252" s="109">
        <f>VLOOKUP($I252,[1]Jun!$H$7:$BQ$470,62,FALSE)</f>
        <v>0</v>
      </c>
      <c r="ED252" s="109">
        <f>VLOOKUP($I252,[1]Jul!$H$7:$BQ$470,62,FALSE)</f>
        <v>0</v>
      </c>
      <c r="EE252" s="109">
        <f>VLOOKUP($I252,[1]Ago!$H$7:$BQ$470,62,FALSE)</f>
        <v>0</v>
      </c>
      <c r="EF252" s="109">
        <f>VLOOKUP($I252,[1]Set!$H$7:$BQ$470,62,FALSE)</f>
        <v>0</v>
      </c>
      <c r="EG252" s="109">
        <f>VLOOKUP($I252,[1]Oct!$H$7:$BQ$470,62,FALSE)</f>
        <v>0</v>
      </c>
      <c r="EH252" s="109">
        <f>VLOOKUP($I252,[1]Nov!$H$7:$BQ$470,62,FALSE)</f>
        <v>0</v>
      </c>
      <c r="EI252" s="109">
        <f>VLOOKUP($I252,[1]Dic!$H$7:$BQ$470,62,FALSE)</f>
        <v>0</v>
      </c>
      <c r="EJ252" s="115">
        <f t="shared" si="141"/>
        <v>0</v>
      </c>
      <c r="EK252" s="113">
        <f t="shared" si="142"/>
        <v>0</v>
      </c>
      <c r="EL252" s="117">
        <f>VLOOKUP($I252,[1]Ene!$H$7:$BM$470,58,FALSE)</f>
        <v>2</v>
      </c>
      <c r="EM252" s="109">
        <f>VLOOKUP($I252,[1]Feb!$H$7:$BM$470,58,FALSE)</f>
        <v>0</v>
      </c>
      <c r="EN252" s="109">
        <f>VLOOKUP($I252,[1]Mar!$H$7:$BM$470,58,FALSE)</f>
        <v>0</v>
      </c>
      <c r="EO252" s="109">
        <f>VLOOKUP($I252,[1]Abr!$H$7:$BM$470,58,FALSE)</f>
        <v>0</v>
      </c>
      <c r="EP252" s="109">
        <f>VLOOKUP($I252,[1]May!$H$7:$BM$470,58,FALSE)</f>
        <v>0</v>
      </c>
      <c r="EQ252" s="109">
        <f>VLOOKUP($I252,[1]Jun!$H$7:$BM$470,58,FALSE)</f>
        <v>0</v>
      </c>
      <c r="ER252" s="109">
        <f>VLOOKUP($I252,[1]Jul!$H$7:$BM$470,58,FALSE)</f>
        <v>0</v>
      </c>
      <c r="ES252" s="109">
        <f>VLOOKUP($I252,[1]Ago!$H$7:$BM$470,58,FALSE)</f>
        <v>0</v>
      </c>
      <c r="ET252" s="109">
        <f>VLOOKUP($I252,[1]Set!$H$7:$BM$470,58,FALSE)</f>
        <v>0</v>
      </c>
      <c r="EU252" s="109">
        <f>VLOOKUP($I252,[1]Oct!$H$7:$BM$470,58,FALSE)</f>
        <v>0</v>
      </c>
      <c r="EV252" s="109">
        <f>VLOOKUP($I252,[1]Nov!$H$7:$BM$470,58,FALSE)</f>
        <v>0</v>
      </c>
      <c r="EW252" s="118">
        <f>VLOOKUP($I252,[1]Dic!$H$7:$BM$470,58,FALSE)</f>
        <v>0</v>
      </c>
      <c r="EX252" s="111">
        <f t="shared" si="143"/>
        <v>2</v>
      </c>
      <c r="EY252" s="113">
        <f t="shared" si="144"/>
        <v>0</v>
      </c>
      <c r="EZ252" s="109">
        <f>VLOOKUP($I252,[1]Ene!$H$7:$CL$470,70,FALSE)</f>
        <v>1</v>
      </c>
      <c r="FA252" s="109">
        <f>VLOOKUP($I252,[1]Feb!$H$7:$CL$470,70,FALSE)</f>
        <v>0</v>
      </c>
      <c r="FB252" s="109">
        <f>VLOOKUP($I252,[1]Mar!$H$7:$CL$470,70,FALSE)</f>
        <v>0</v>
      </c>
      <c r="FC252" s="109">
        <f>VLOOKUP($I252,[1]Abr!$H$7:$CL$470,70,FALSE)</f>
        <v>0</v>
      </c>
      <c r="FD252" s="109">
        <f>VLOOKUP($I252,[1]May!$H$7:$CL$470,70,FALSE)</f>
        <v>0</v>
      </c>
      <c r="FE252" s="109">
        <f>VLOOKUP($I252,[1]Jun!$H$7:$CL$470,70,FALSE)</f>
        <v>0</v>
      </c>
      <c r="FF252" s="109">
        <f>VLOOKUP($I252,[1]Jul!$H$7:$CL$470,70,FALSE)</f>
        <v>0</v>
      </c>
      <c r="FG252" s="109">
        <f>VLOOKUP($I252,[1]Ago!$H$7:$CL$470,70,FALSE)</f>
        <v>0</v>
      </c>
      <c r="FH252" s="109">
        <f>VLOOKUP($I252,[1]Set!$H$7:$CL$470,70,FALSE)</f>
        <v>0</v>
      </c>
      <c r="FI252" s="109">
        <f>VLOOKUP($I252,[1]Oct!$H$7:$CL$470,70,FALSE)</f>
        <v>0</v>
      </c>
      <c r="FJ252" s="109">
        <f>VLOOKUP($I252,[1]Nov!$H$7:$CL$470,70,FALSE)</f>
        <v>0</v>
      </c>
      <c r="FK252" s="118">
        <f>VLOOKUP($I252,[1]Dic!$H$7:$CL$470,70,FALSE)</f>
        <v>0</v>
      </c>
      <c r="FL252" s="111">
        <f t="shared" si="145"/>
        <v>1</v>
      </c>
      <c r="FM252" s="113">
        <f t="shared" si="146"/>
        <v>0</v>
      </c>
      <c r="FN252" s="109">
        <f>VLOOKUP($I252,[1]Ene!$H$7:$CL$470,72,FALSE)</f>
        <v>1</v>
      </c>
      <c r="FO252" s="109">
        <f>VLOOKUP($I252,[1]Feb!$H$7:$CL$470,72,FALSE)</f>
        <v>0</v>
      </c>
      <c r="FP252" s="109">
        <f>VLOOKUP($I252,[1]Mar!$H$7:$CL$470,72,FALSE)</f>
        <v>0</v>
      </c>
      <c r="FQ252" s="109">
        <f>VLOOKUP($I252,[1]Abr!$H$7:$CL$470,72,FALSE)</f>
        <v>0</v>
      </c>
      <c r="FR252" s="109">
        <f>VLOOKUP($I252,[1]May!$H$7:$CL$470,72,FALSE)</f>
        <v>0</v>
      </c>
      <c r="FS252" s="109">
        <f>VLOOKUP($I252,[1]Jun!$H$7:$CL$470,72,FALSE)</f>
        <v>0</v>
      </c>
      <c r="FT252" s="109">
        <f>VLOOKUP($I252,[1]Jul!$H$7:$CL$470,72,FALSE)</f>
        <v>0</v>
      </c>
      <c r="FU252" s="109">
        <f>VLOOKUP($I252,[1]Ago!$H$7:$CL$470,72,FALSE)</f>
        <v>0</v>
      </c>
      <c r="FV252" s="109">
        <f>VLOOKUP($I252,[1]Set!$H$7:$CL$470,72,FALSE)</f>
        <v>0</v>
      </c>
      <c r="FW252" s="109">
        <f>VLOOKUP($I252,[1]Oct!$H$7:$CL$470,72,FALSE)</f>
        <v>0</v>
      </c>
      <c r="FX252" s="109">
        <f>VLOOKUP($I252,[1]Nov!$H$7:$CL$470,72,FALSE)</f>
        <v>0</v>
      </c>
      <c r="FY252" s="118">
        <f>VLOOKUP($I252,[1]Dic!$H$7:$CL$470,72,FALSE)</f>
        <v>0</v>
      </c>
      <c r="FZ252" s="112">
        <f t="shared" si="147"/>
        <v>1</v>
      </c>
      <c r="GA252" s="113">
        <f t="shared" si="148"/>
        <v>0</v>
      </c>
      <c r="GB252" s="109">
        <f>VLOOKUP($I252,[1]Ene!$H$7:$CL$471,59,FALSE)</f>
        <v>0</v>
      </c>
      <c r="GC252" s="109">
        <f>VLOOKUP($I252,[1]Feb!$H$7:$CL$471,59,FALSE)</f>
        <v>0</v>
      </c>
      <c r="GD252" s="109">
        <f>VLOOKUP($I252,[1]Mar!$H$7:$CL$471,59,FALSE)</f>
        <v>0</v>
      </c>
      <c r="GE252" s="109">
        <f>VLOOKUP($I252,[1]Abr!$H$7:$CL$471,59,FALSE)</f>
        <v>0</v>
      </c>
      <c r="GF252" s="109">
        <f>VLOOKUP($I252,[1]May!$H$7:$CL$471,59,FALSE)</f>
        <v>0</v>
      </c>
      <c r="GG252" s="109">
        <f>VLOOKUP($I252,[1]Jun!$H$7:$CL$471,59,FALSE)</f>
        <v>0</v>
      </c>
      <c r="GH252" s="109">
        <f>VLOOKUP($I252,[1]Jul!$H$7:$CL$471,59,FALSE)</f>
        <v>0</v>
      </c>
      <c r="GI252" s="109">
        <f>VLOOKUP($I252,[1]Ago!$H$7:$CL$471,59,FALSE)</f>
        <v>0</v>
      </c>
      <c r="GJ252" s="109">
        <f>VLOOKUP($I252,[1]Set!$H$7:$CL$471,59,FALSE)</f>
        <v>0</v>
      </c>
      <c r="GK252" s="109">
        <f>VLOOKUP($I252,[1]Oct!$H$7:$CL$471,59,FALSE)</f>
        <v>0</v>
      </c>
      <c r="GL252" s="109">
        <f>VLOOKUP($I252,[1]Nov!$H$7:$CL$471,59,FALSE)</f>
        <v>0</v>
      </c>
      <c r="GM252" s="118">
        <f>VLOOKUP($I252,[1]Dic!$H$7:$CL$471,59,FALSE)</f>
        <v>0</v>
      </c>
      <c r="GN252" s="112">
        <f t="shared" si="149"/>
        <v>0</v>
      </c>
      <c r="GO252" s="113">
        <f t="shared" si="150"/>
        <v>0</v>
      </c>
      <c r="GP252" s="114">
        <f t="shared" si="126"/>
        <v>0</v>
      </c>
      <c r="GQ252" s="114">
        <f t="shared" si="127"/>
        <v>1</v>
      </c>
      <c r="GR252" s="116"/>
      <c r="GS252" s="109">
        <f>VLOOKUP($I252,[1]Ene!$H$7:$CL$470,71,FALSE)</f>
        <v>2</v>
      </c>
      <c r="GT252" s="109">
        <f>VLOOKUP($I252,[1]Feb!$H$7:$CL$470,71,FALSE)</f>
        <v>0</v>
      </c>
      <c r="GU252" s="109">
        <f>VLOOKUP($I252,[1]Mar!$H$7:$CL$470,71,FALSE)</f>
        <v>0</v>
      </c>
      <c r="GV252" s="109">
        <f>VLOOKUP($I252,[1]Abr!$H$7:$CL$470,71,FALSE)</f>
        <v>0</v>
      </c>
      <c r="GW252" s="109">
        <f>VLOOKUP($I252,[1]May!$H$7:$CL$470,71,FALSE)</f>
        <v>0</v>
      </c>
      <c r="GX252" s="109">
        <f>VLOOKUP($I252,[1]Jun!$H$7:$CL$470,71,FALSE)</f>
        <v>0</v>
      </c>
      <c r="GY252" s="109">
        <f>VLOOKUP($I252,[1]Jul!$H$7:$CL$470,71,FALSE)</f>
        <v>0</v>
      </c>
      <c r="GZ252" s="109">
        <f>VLOOKUP($I252,[1]Ago!$H$7:$CL$470,71,FALSE)</f>
        <v>0</v>
      </c>
      <c r="HA252" s="109">
        <f>VLOOKUP($I252,[1]Set!$H$7:$CL$470,71,FALSE)</f>
        <v>0</v>
      </c>
      <c r="HB252" s="109">
        <f>VLOOKUP($I252,[1]Oct!$H$7:$CL$470,71,FALSE)</f>
        <v>0</v>
      </c>
      <c r="HC252" s="109">
        <f>VLOOKUP($I252,[1]Nov!$H$7:$CL$470,71,FALSE)</f>
        <v>0</v>
      </c>
      <c r="HD252" s="109">
        <f>VLOOKUP($I252,[1]Dic!$H$7:$CL$470,71,FALSE)</f>
        <v>0</v>
      </c>
      <c r="HE252" s="111">
        <f t="shared" si="151"/>
        <v>2</v>
      </c>
      <c r="HF252" s="113">
        <f t="shared" si="152"/>
        <v>0</v>
      </c>
      <c r="HG252" s="109">
        <f>VLOOKUP($I252,[1]Ene!$H$7:$CL$470,73,FALSE)</f>
        <v>1</v>
      </c>
      <c r="HH252" s="109">
        <f>VLOOKUP($I252,[1]Feb!$H$7:$CL$470,73,FALSE)</f>
        <v>0</v>
      </c>
      <c r="HI252" s="109">
        <f>VLOOKUP($I252,[1]Mar!$H$7:$CL$470,73,FALSE)</f>
        <v>0</v>
      </c>
      <c r="HJ252" s="109">
        <f>VLOOKUP($I252,[1]Abr!$H$7:$CL$470,73,FALSE)</f>
        <v>0</v>
      </c>
      <c r="HK252" s="109">
        <f>VLOOKUP($I252,[1]May!$H$7:$CL$470,73,FALSE)</f>
        <v>0</v>
      </c>
      <c r="HL252" s="109">
        <f>VLOOKUP($I252,[1]Jun!$H$7:$CL$470,73,FALSE)</f>
        <v>0</v>
      </c>
      <c r="HM252" s="109">
        <f>VLOOKUP($I252,[1]Jul!$H$7:$CL$470,73,FALSE)</f>
        <v>0</v>
      </c>
      <c r="HN252" s="109">
        <f>VLOOKUP($I252,[1]Ago!$H$7:$CL$470,73,FALSE)</f>
        <v>0</v>
      </c>
      <c r="HO252" s="109">
        <f>VLOOKUP($I252,[1]Set!$H$7:$CL$470,73,FALSE)</f>
        <v>0</v>
      </c>
      <c r="HP252" s="109">
        <f>VLOOKUP($I252,[1]Oct!$H$7:$CL$470,73,FALSE)</f>
        <v>0</v>
      </c>
      <c r="HQ252" s="109">
        <f>VLOOKUP($I252,[1]Nov!$H$7:$CL$470,73,FALSE)</f>
        <v>0</v>
      </c>
      <c r="HR252" s="109">
        <f>VLOOKUP($I252,[1]Dic!$H$7:$CL$470,73,FALSE)</f>
        <v>0</v>
      </c>
      <c r="HS252" s="111">
        <f t="shared" si="153"/>
        <v>1</v>
      </c>
      <c r="HT252" s="113">
        <f t="shared" si="154"/>
        <v>0</v>
      </c>
      <c r="HU252" s="114">
        <f t="shared" si="155"/>
        <v>1</v>
      </c>
    </row>
    <row r="253" spans="1:229" s="112" customFormat="1" ht="10.5" x14ac:dyDescent="0.25">
      <c r="A253" s="184" t="s">
        <v>30</v>
      </c>
      <c r="B253" s="187" t="s">
        <v>193</v>
      </c>
      <c r="C253" s="184">
        <v>404</v>
      </c>
      <c r="D253" s="187" t="s">
        <v>586</v>
      </c>
      <c r="E253" s="187" t="s">
        <v>586</v>
      </c>
      <c r="F253" s="188" t="s">
        <v>193</v>
      </c>
      <c r="G253" s="184"/>
      <c r="H253" s="184" t="s">
        <v>688</v>
      </c>
      <c r="I253" s="316">
        <v>252</v>
      </c>
      <c r="J253" s="184" t="s">
        <v>772</v>
      </c>
      <c r="K253" s="109">
        <f>VLOOKUP($I253,[1]Ene!$H$7:$M$470,6,FALSE)</f>
        <v>0</v>
      </c>
      <c r="L253" s="109">
        <f>VLOOKUP($I253,[1]Feb!$H$7:$M$470,6,FALSE)</f>
        <v>0</v>
      </c>
      <c r="M253" s="109">
        <f>VLOOKUP($I253,[1]Mar!$H$7:$M$470,6,FALSE)</f>
        <v>0</v>
      </c>
      <c r="N253" s="109">
        <f>VLOOKUP($I253,[1]Abr!$H$7:$M$470,6,FALSE)</f>
        <v>0</v>
      </c>
      <c r="O253" s="109">
        <f>VLOOKUP($I253,[1]May!$H$7:$M$470,6,FALSE)</f>
        <v>0</v>
      </c>
      <c r="P253" s="109">
        <f>VLOOKUP($I253,[1]Jun!$H$7:$M$470,6,FALSE)</f>
        <v>0</v>
      </c>
      <c r="Q253" s="109">
        <f>VLOOKUP($I253,[1]Jul!$H$7:$M$470,6,FALSE)</f>
        <v>0</v>
      </c>
      <c r="R253" s="109">
        <f>VLOOKUP($I253,[1]Ago!$H$7:$M$470,6,FALSE)</f>
        <v>0</v>
      </c>
      <c r="S253" s="109">
        <f>VLOOKUP($I253,[1]Set!$H$7:$M$470,6,FALSE)</f>
        <v>0</v>
      </c>
      <c r="T253" s="109">
        <f>VLOOKUP($I253,[1]Oct!$H$7:$M$470,6,FALSE)</f>
        <v>0</v>
      </c>
      <c r="U253" s="109">
        <f>VLOOKUP($I253,[1]Nov!$H$7:$M$470,6,FALSE)</f>
        <v>0</v>
      </c>
      <c r="V253" s="109">
        <f>VLOOKUP($I253,[1]Dic!$H$7:$M$470,6,FALSE)</f>
        <v>0</v>
      </c>
      <c r="W253" s="142"/>
      <c r="X253" s="112">
        <f t="shared" si="128"/>
        <v>0</v>
      </c>
      <c r="Y253" s="163">
        <f t="shared" si="129"/>
        <v>0</v>
      </c>
      <c r="Z253" s="117">
        <f>VLOOKUP($I253,[1]Ene!$H$7:$N$470,7,FALSE)</f>
        <v>0</v>
      </c>
      <c r="AA253" s="109">
        <f>VLOOKUP($I253,[1]Feb!$H$7:$N$470,7,FALSE)</f>
        <v>0</v>
      </c>
      <c r="AB253" s="109">
        <f>VLOOKUP($I253,[1]Mar!$H$7:$N$470,7,FALSE)</f>
        <v>0</v>
      </c>
      <c r="AC253" s="109">
        <f>VLOOKUP($I253,[1]Abr!$H$7:$N$470,7,FALSE)</f>
        <v>0</v>
      </c>
      <c r="AD253" s="109">
        <f>VLOOKUP($I253,[1]May!$H$7:$N$470,7,FALSE)</f>
        <v>0</v>
      </c>
      <c r="AE253" s="109">
        <f>VLOOKUP($I253,[1]Jun!$H$7:$N$470,7,FALSE)</f>
        <v>0</v>
      </c>
      <c r="AF253" s="109">
        <f>VLOOKUP($I253,[1]Jul!$H$7:$N$470,7,FALSE)</f>
        <v>0</v>
      </c>
      <c r="AG253" s="109">
        <f>VLOOKUP($I253,[1]Ago!$H$7:$N$470,7,FALSE)</f>
        <v>0</v>
      </c>
      <c r="AH253" s="109">
        <f>VLOOKUP($I253,[1]Set!$H$7:$N$470,7,FALSE)</f>
        <v>0</v>
      </c>
      <c r="AI253" s="109">
        <f>VLOOKUP($I253,[1]Oct!$H$7:$N$470,7,FALSE)</f>
        <v>0</v>
      </c>
      <c r="AJ253" s="109">
        <f>VLOOKUP($I253,[1]Nov!$H$7:$N$470,7,FALSE)</f>
        <v>0</v>
      </c>
      <c r="AK253" s="118">
        <f>VLOOKUP($I253,[1]Dic!$H$7:$N$470,7,FALSE)</f>
        <v>0</v>
      </c>
      <c r="AL253" s="112">
        <f t="shared" si="121"/>
        <v>0</v>
      </c>
      <c r="AM253" s="164">
        <f t="shared" si="130"/>
        <v>0</v>
      </c>
      <c r="AN253" s="164">
        <f t="shared" si="122"/>
        <v>0</v>
      </c>
      <c r="AO253" s="142"/>
      <c r="AP253" s="109">
        <f>VLOOKUP($I253,[1]Ene!$H$7:$Q$470,10,FALSE)</f>
        <v>0</v>
      </c>
      <c r="AQ253" s="109">
        <f>VLOOKUP($I253,[1]Feb!$H$7:$Q$470,10,FALSE)</f>
        <v>0</v>
      </c>
      <c r="AR253" s="109">
        <f>VLOOKUP($I253,[1]Mar!$H$7:$Q$470,10,FALSE)</f>
        <v>0</v>
      </c>
      <c r="AS253" s="109">
        <f>VLOOKUP($I253,[1]Abr!$H$7:$Q$470,10,FALSE)</f>
        <v>0</v>
      </c>
      <c r="AT253" s="109">
        <f>VLOOKUP($I253,[1]May!$H$7:$Q$470,10,FALSE)</f>
        <v>0</v>
      </c>
      <c r="AU253" s="109">
        <f>VLOOKUP($I253,[1]Jun!$H$7:$Q$470,10,FALSE)</f>
        <v>0</v>
      </c>
      <c r="AV253" s="109">
        <f>VLOOKUP($I253,[1]Jul!$H$7:$Q$470,10,FALSE)</f>
        <v>0</v>
      </c>
      <c r="AW253" s="109">
        <f>VLOOKUP($I253,[1]Ago!$H$7:$Q$470,10,FALSE)</f>
        <v>0</v>
      </c>
      <c r="AX253" s="109">
        <f>VLOOKUP($I253,[1]Set!$H$7:$Q$470,10,FALSE)</f>
        <v>0</v>
      </c>
      <c r="AY253" s="109">
        <f>VLOOKUP($I253,[1]Oct!$H$7:$Q$470,10,FALSE)</f>
        <v>0</v>
      </c>
      <c r="AZ253" s="109">
        <f>VLOOKUP($I253,[1]Nov!$H$7:$Q$470,10,FALSE)</f>
        <v>0</v>
      </c>
      <c r="BA253" s="118">
        <f>VLOOKUP($I253,[1]Dic!$H$7:$Q$470,10,FALSE)</f>
        <v>0</v>
      </c>
      <c r="BB253" s="112">
        <f t="shared" si="131"/>
        <v>0</v>
      </c>
      <c r="BC253" s="163">
        <f t="shared" si="132"/>
        <v>0</v>
      </c>
      <c r="BD253" s="109">
        <f>VLOOKUP($I253,[1]Ene!$H$7:$T$470,13,FALSE)</f>
        <v>0</v>
      </c>
      <c r="BE253" s="109">
        <f>VLOOKUP($I253,[1]Feb!$H$7:$T$470,13,FALSE)</f>
        <v>0</v>
      </c>
      <c r="BF253" s="109">
        <f>VLOOKUP($I253,[1]Mar!$H$7:$T$470,13,FALSE)</f>
        <v>0</v>
      </c>
      <c r="BG253" s="109">
        <f>VLOOKUP($I253,[1]Abr!$H$7:$T$470,13,FALSE)</f>
        <v>0</v>
      </c>
      <c r="BH253" s="109">
        <f>VLOOKUP($I253,[1]May!$H$7:$T$470,13,FALSE)</f>
        <v>0</v>
      </c>
      <c r="BI253" s="109">
        <f>VLOOKUP($I253,[1]Jun!$H$7:$T$470,13,FALSE)</f>
        <v>0</v>
      </c>
      <c r="BJ253" s="109">
        <f>VLOOKUP($I253,[1]Jul!$H$7:$T$470,13,FALSE)</f>
        <v>0</v>
      </c>
      <c r="BK253" s="109">
        <f>VLOOKUP($I253,[1]Ago!$H$7:$T$470,13,FALSE)</f>
        <v>0</v>
      </c>
      <c r="BL253" s="109">
        <f>VLOOKUP($I253,[1]Set!$H$7:$T$470,13,FALSE)</f>
        <v>0</v>
      </c>
      <c r="BM253" s="109">
        <f>VLOOKUP($I253,[1]Oct!$H$7:$T$470,13,FALSE)</f>
        <v>0</v>
      </c>
      <c r="BN253" s="109">
        <f>VLOOKUP($I253,[1]Nov!$H$7:$T$470,13,FALSE)</f>
        <v>0</v>
      </c>
      <c r="BO253" s="109">
        <f>VLOOKUP($I253,[1]Dic!$H$7:$T$470,13,FALSE)</f>
        <v>0</v>
      </c>
      <c r="BP253" s="111">
        <f t="shared" si="133"/>
        <v>0</v>
      </c>
      <c r="BQ253" s="113">
        <f t="shared" si="134"/>
        <v>0</v>
      </c>
      <c r="BR253" s="109">
        <f>VLOOKUP($I253,[1]Ene!$H$7:$V$470,15,FALSE)</f>
        <v>0</v>
      </c>
      <c r="BS253" s="109">
        <f>VLOOKUP($I253,[1]Feb!$H$7:$V$470,15,FALSE)</f>
        <v>0</v>
      </c>
      <c r="BT253" s="109">
        <f>VLOOKUP($I253,[1]Mar!$H$7:$V$470,15,FALSE)</f>
        <v>0</v>
      </c>
      <c r="BU253" s="109">
        <f>VLOOKUP($I253,[1]Abr!$H$7:$V$470,15,FALSE)</f>
        <v>0</v>
      </c>
      <c r="BV253" s="109">
        <f>VLOOKUP($I253,[1]May!$H$7:$V$470,15,FALSE)</f>
        <v>0</v>
      </c>
      <c r="BW253" s="109">
        <f>VLOOKUP($I253,[1]Jun!$H$7:$V$470,15,FALSE)</f>
        <v>0</v>
      </c>
      <c r="BX253" s="109">
        <f>VLOOKUP($I253,[1]Jul!$H$7:$V$470,15,FALSE)</f>
        <v>0</v>
      </c>
      <c r="BY253" s="109">
        <f>VLOOKUP($I253,[1]Ago!$H$7:$V$470,15,FALSE)</f>
        <v>0</v>
      </c>
      <c r="BZ253" s="109">
        <f>VLOOKUP($I253,[1]Set!$H$7:$V$470,15,FALSE)</f>
        <v>0</v>
      </c>
      <c r="CA253" s="109">
        <f>VLOOKUP($I253,[1]Oct!$H$7:$V$470,15,FALSE)</f>
        <v>0</v>
      </c>
      <c r="CB253" s="109">
        <f>VLOOKUP($I253,[1]Nov!$H$7:$V$470,15,FALSE)</f>
        <v>0</v>
      </c>
      <c r="CC253" s="109">
        <f>VLOOKUP($I253,[1]Dic!$H$7:$V$470,15,FALSE)</f>
        <v>0</v>
      </c>
      <c r="CD253" s="111">
        <f t="shared" si="135"/>
        <v>0</v>
      </c>
      <c r="CE253" s="113">
        <f t="shared" si="123"/>
        <v>0</v>
      </c>
      <c r="CF253" s="109">
        <f>VLOOKUP($I253,[1]Ene!$H$7:$X$470,17,FALSE)</f>
        <v>0</v>
      </c>
      <c r="CG253" s="109">
        <f>VLOOKUP($I253,[1]Feb!$H$7:$X$470,17,FALSE)</f>
        <v>0</v>
      </c>
      <c r="CH253" s="109">
        <f>VLOOKUP($I253,[1]Mar!$H$7:$X$470,17,FALSE)</f>
        <v>0</v>
      </c>
      <c r="CI253" s="109">
        <f>VLOOKUP($I253,[1]Abr!$H$7:$X$470,17,FALSE)</f>
        <v>0</v>
      </c>
      <c r="CJ253" s="109">
        <f>VLOOKUP($I253,[1]May!$H$7:$X$470,17,FALSE)</f>
        <v>0</v>
      </c>
      <c r="CK253" s="109">
        <f>VLOOKUP($I253,[1]Jun!$H$7:$X$470,17,FALSE)</f>
        <v>0</v>
      </c>
      <c r="CL253" s="109">
        <f>VLOOKUP($I253,[1]Jul!$H$7:$X$470,17,FALSE)</f>
        <v>0</v>
      </c>
      <c r="CM253" s="109">
        <f>VLOOKUP($I253,[1]Ago!$H$7:$X$470,17,FALSE)</f>
        <v>0</v>
      </c>
      <c r="CN253" s="109">
        <f>VLOOKUP($I253,[1]Set!$H$7:$X$470,17,FALSE)</f>
        <v>0</v>
      </c>
      <c r="CO253" s="109">
        <f>VLOOKUP($I253,[1]Oct!$H$7:$X$470,17,FALSE)</f>
        <v>0</v>
      </c>
      <c r="CP253" s="109">
        <f>VLOOKUP($I253,[1]Nov!$H$7:$X$470,17,FALSE)</f>
        <v>0</v>
      </c>
      <c r="CQ253" s="109">
        <f>VLOOKUP($I253,[1]Dic!$H$7:$X$470,17,FALSE)</f>
        <v>0</v>
      </c>
      <c r="CR253" s="111">
        <f t="shared" si="136"/>
        <v>0</v>
      </c>
      <c r="CS253" s="113">
        <f t="shared" si="124"/>
        <v>0</v>
      </c>
      <c r="CT253" s="112">
        <f t="shared" si="125"/>
        <v>0</v>
      </c>
      <c r="CU253" s="116"/>
      <c r="CV253" s="109">
        <f>VLOOKUP($I253,[1]Ene!$H$7:$AC$470,22,FALSE)</f>
        <v>0</v>
      </c>
      <c r="CW253" s="109">
        <f>VLOOKUP($I253,[1]Feb!$H$7:$AC$470,22,FALSE)</f>
        <v>0</v>
      </c>
      <c r="CX253" s="109">
        <f>VLOOKUP($I253,[1]Mar!$H$7:$AC$470,22,FALSE)</f>
        <v>0</v>
      </c>
      <c r="CY253" s="109">
        <f>VLOOKUP($I253,[1]Abr!$H$7:$AC$470,22,FALSE)</f>
        <v>0</v>
      </c>
      <c r="CZ253" s="109">
        <f>VLOOKUP($I253,[1]May!$H$7:$AC$470,22,FALSE)</f>
        <v>0</v>
      </c>
      <c r="DA253" s="109">
        <f>VLOOKUP($I253,[1]Jun!$H$7:$AC$470,22,FALSE)</f>
        <v>0</v>
      </c>
      <c r="DB253" s="109">
        <f>VLOOKUP($I253,[1]Jul!$H$7:$AC$470,22,FALSE)</f>
        <v>0</v>
      </c>
      <c r="DC253" s="109">
        <f>VLOOKUP($I253,[1]Ago!$H$7:$AC$470,22,FALSE)</f>
        <v>0</v>
      </c>
      <c r="DD253" s="109">
        <f>VLOOKUP($I253,[1]Set!$H$7:$AC$470,22,FALSE)</f>
        <v>0</v>
      </c>
      <c r="DE253" s="109">
        <f>VLOOKUP($I253,[1]Oct!$H$7:$AC$470,22,FALSE)</f>
        <v>0</v>
      </c>
      <c r="DF253" s="109">
        <f>VLOOKUP($I253,[1]Nov!$H$7:$AC$470,22,FALSE)</f>
        <v>0</v>
      </c>
      <c r="DG253" s="118">
        <f>VLOOKUP($I253,[1]Dic!$H$7:$AC$470,22,FALSE)</f>
        <v>0</v>
      </c>
      <c r="DH253" s="111">
        <f t="shared" si="137"/>
        <v>0</v>
      </c>
      <c r="DI253" s="113">
        <f t="shared" si="138"/>
        <v>0</v>
      </c>
      <c r="DJ253" s="109">
        <f>VLOOKUP($I253,[1]Ene!$H$7:$BL$470,57,FALSE)</f>
        <v>0</v>
      </c>
      <c r="DK253" s="109">
        <f>VLOOKUP($I253,[1]Feb!$H$7:$BL$470,57,FALSE)</f>
        <v>0</v>
      </c>
      <c r="DL253" s="109">
        <f>VLOOKUP($I253,[1]Mar!$H$7:$BL$470,57,FALSE)</f>
        <v>0</v>
      </c>
      <c r="DM253" s="109">
        <f>VLOOKUP($I253,[1]Abr!$H$7:$BL$470,57,FALSE)</f>
        <v>0</v>
      </c>
      <c r="DN253" s="109">
        <f>VLOOKUP($I253,[1]May!$H$7:$BL$470,57,FALSE)</f>
        <v>0</v>
      </c>
      <c r="DO253" s="109">
        <f>VLOOKUP($I253,[1]Jun!$H$7:$BL$470,57,FALSE)</f>
        <v>0</v>
      </c>
      <c r="DP253" s="109">
        <f>VLOOKUP($I253,[1]Jul!$H$7:$BL$470,57,FALSE)</f>
        <v>0</v>
      </c>
      <c r="DQ253" s="109">
        <f>VLOOKUP($I253,[1]Ago!$H$7:$BL$470,57,FALSE)</f>
        <v>0</v>
      </c>
      <c r="DR253" s="109">
        <f>VLOOKUP($I253,[1]Set!$H$7:$BL$470,57,FALSE)</f>
        <v>0</v>
      </c>
      <c r="DS253" s="109">
        <f>VLOOKUP($I253,[1]Oct!$H$7:$BL$470,57,FALSE)</f>
        <v>0</v>
      </c>
      <c r="DT253" s="109">
        <f>VLOOKUP($I253,[1]Nov!$H$7:$BL$470,57,FALSE)</f>
        <v>0</v>
      </c>
      <c r="DU253" s="109">
        <f>VLOOKUP($I253,[1]Dic!$H$7:$BL$470,57,FALSE)</f>
        <v>0</v>
      </c>
      <c r="DV253" s="111">
        <f t="shared" si="139"/>
        <v>0</v>
      </c>
      <c r="DW253" s="113">
        <f t="shared" si="140"/>
        <v>0</v>
      </c>
      <c r="DX253" s="117">
        <f>VLOOKUP($I253,[1]Ene!$H$7:$BQ$470,62,FALSE)</f>
        <v>0</v>
      </c>
      <c r="DY253" s="109">
        <f>VLOOKUP($I253,[1]Feb!$H$7:$BQ$470,62,FALSE)</f>
        <v>0</v>
      </c>
      <c r="DZ253" s="109">
        <f>VLOOKUP($I253,[1]Mar!$H$7:$BQ$470,62,FALSE)</f>
        <v>0</v>
      </c>
      <c r="EA253" s="109">
        <f>VLOOKUP($I253,[1]Abr!$H$7:$BQ$470,62,FALSE)</f>
        <v>0</v>
      </c>
      <c r="EB253" s="109">
        <f>VLOOKUP($I253,[1]May!$H$7:$BQ$470,62,FALSE)</f>
        <v>0</v>
      </c>
      <c r="EC253" s="109">
        <f>VLOOKUP($I253,[1]Jun!$H$7:$BQ$470,62,FALSE)</f>
        <v>0</v>
      </c>
      <c r="ED253" s="109">
        <f>VLOOKUP($I253,[1]Jul!$H$7:$BQ$470,62,FALSE)</f>
        <v>0</v>
      </c>
      <c r="EE253" s="109">
        <f>VLOOKUP($I253,[1]Ago!$H$7:$BQ$470,62,FALSE)</f>
        <v>0</v>
      </c>
      <c r="EF253" s="109">
        <f>VLOOKUP($I253,[1]Set!$H$7:$BQ$470,62,FALSE)</f>
        <v>0</v>
      </c>
      <c r="EG253" s="109">
        <f>VLOOKUP($I253,[1]Oct!$H$7:$BQ$470,62,FALSE)</f>
        <v>0</v>
      </c>
      <c r="EH253" s="109">
        <f>VLOOKUP($I253,[1]Nov!$H$7:$BQ$470,62,FALSE)</f>
        <v>0</v>
      </c>
      <c r="EI253" s="109">
        <f>VLOOKUP($I253,[1]Dic!$H$7:$BQ$470,62,FALSE)</f>
        <v>0</v>
      </c>
      <c r="EJ253" s="115">
        <f t="shared" si="141"/>
        <v>0</v>
      </c>
      <c r="EK253" s="113">
        <f t="shared" si="142"/>
        <v>0</v>
      </c>
      <c r="EL253" s="117">
        <f>VLOOKUP($I253,[1]Ene!$H$7:$BM$470,58,FALSE)</f>
        <v>0</v>
      </c>
      <c r="EM253" s="109">
        <f>VLOOKUP($I253,[1]Feb!$H$7:$BM$470,58,FALSE)</f>
        <v>0</v>
      </c>
      <c r="EN253" s="109">
        <f>VLOOKUP($I253,[1]Mar!$H$7:$BM$470,58,FALSE)</f>
        <v>0</v>
      </c>
      <c r="EO253" s="109">
        <f>VLOOKUP($I253,[1]Abr!$H$7:$BM$470,58,FALSE)</f>
        <v>0</v>
      </c>
      <c r="EP253" s="109">
        <f>VLOOKUP($I253,[1]May!$H$7:$BM$470,58,FALSE)</f>
        <v>0</v>
      </c>
      <c r="EQ253" s="109">
        <f>VLOOKUP($I253,[1]Jun!$H$7:$BM$470,58,FALSE)</f>
        <v>0</v>
      </c>
      <c r="ER253" s="109">
        <f>VLOOKUP($I253,[1]Jul!$H$7:$BM$470,58,FALSE)</f>
        <v>0</v>
      </c>
      <c r="ES253" s="109">
        <f>VLOOKUP($I253,[1]Ago!$H$7:$BM$470,58,FALSE)</f>
        <v>0</v>
      </c>
      <c r="ET253" s="109">
        <f>VLOOKUP($I253,[1]Set!$H$7:$BM$470,58,FALSE)</f>
        <v>0</v>
      </c>
      <c r="EU253" s="109">
        <f>VLOOKUP($I253,[1]Oct!$H$7:$BM$470,58,FALSE)</f>
        <v>0</v>
      </c>
      <c r="EV253" s="109">
        <f>VLOOKUP($I253,[1]Nov!$H$7:$BM$470,58,FALSE)</f>
        <v>0</v>
      </c>
      <c r="EW253" s="118">
        <f>VLOOKUP($I253,[1]Dic!$H$7:$BM$470,58,FALSE)</f>
        <v>0</v>
      </c>
      <c r="EX253" s="111">
        <f t="shared" si="143"/>
        <v>0</v>
      </c>
      <c r="EY253" s="113">
        <f t="shared" si="144"/>
        <v>0</v>
      </c>
      <c r="EZ253" s="109">
        <f>VLOOKUP($I253,[1]Ene!$H$7:$CL$470,70,FALSE)</f>
        <v>0</v>
      </c>
      <c r="FA253" s="109">
        <f>VLOOKUP($I253,[1]Feb!$H$7:$CL$470,70,FALSE)</f>
        <v>0</v>
      </c>
      <c r="FB253" s="109">
        <f>VLOOKUP($I253,[1]Mar!$H$7:$CL$470,70,FALSE)</f>
        <v>0</v>
      </c>
      <c r="FC253" s="109">
        <f>VLOOKUP($I253,[1]Abr!$H$7:$CL$470,70,FALSE)</f>
        <v>0</v>
      </c>
      <c r="FD253" s="109">
        <f>VLOOKUP($I253,[1]May!$H$7:$CL$470,70,FALSE)</f>
        <v>0</v>
      </c>
      <c r="FE253" s="109">
        <f>VLOOKUP($I253,[1]Jun!$H$7:$CL$470,70,FALSE)</f>
        <v>0</v>
      </c>
      <c r="FF253" s="109">
        <f>VLOOKUP($I253,[1]Jul!$H$7:$CL$470,70,FALSE)</f>
        <v>0</v>
      </c>
      <c r="FG253" s="109">
        <f>VLOOKUP($I253,[1]Ago!$H$7:$CL$470,70,FALSE)</f>
        <v>0</v>
      </c>
      <c r="FH253" s="109">
        <f>VLOOKUP($I253,[1]Set!$H$7:$CL$470,70,FALSE)</f>
        <v>0</v>
      </c>
      <c r="FI253" s="109">
        <f>VLOOKUP($I253,[1]Oct!$H$7:$CL$470,70,FALSE)</f>
        <v>0</v>
      </c>
      <c r="FJ253" s="109">
        <f>VLOOKUP($I253,[1]Nov!$H$7:$CL$470,70,FALSE)</f>
        <v>0</v>
      </c>
      <c r="FK253" s="118">
        <f>VLOOKUP($I253,[1]Dic!$H$7:$CL$470,70,FALSE)</f>
        <v>0</v>
      </c>
      <c r="FL253" s="111">
        <f t="shared" si="145"/>
        <v>0</v>
      </c>
      <c r="FM253" s="113">
        <f t="shared" si="146"/>
        <v>0</v>
      </c>
      <c r="FN253" s="109">
        <f>VLOOKUP($I253,[1]Ene!$H$7:$CL$470,72,FALSE)</f>
        <v>0</v>
      </c>
      <c r="FO253" s="109">
        <f>VLOOKUP($I253,[1]Feb!$H$7:$CL$470,72,FALSE)</f>
        <v>0</v>
      </c>
      <c r="FP253" s="109">
        <f>VLOOKUP($I253,[1]Mar!$H$7:$CL$470,72,FALSE)</f>
        <v>0</v>
      </c>
      <c r="FQ253" s="109">
        <f>VLOOKUP($I253,[1]Abr!$H$7:$CL$470,72,FALSE)</f>
        <v>0</v>
      </c>
      <c r="FR253" s="109">
        <f>VLOOKUP($I253,[1]May!$H$7:$CL$470,72,FALSE)</f>
        <v>0</v>
      </c>
      <c r="FS253" s="109">
        <f>VLOOKUP($I253,[1]Jun!$H$7:$CL$470,72,FALSE)</f>
        <v>0</v>
      </c>
      <c r="FT253" s="109">
        <f>VLOOKUP($I253,[1]Jul!$H$7:$CL$470,72,FALSE)</f>
        <v>0</v>
      </c>
      <c r="FU253" s="109">
        <f>VLOOKUP($I253,[1]Ago!$H$7:$CL$470,72,FALSE)</f>
        <v>0</v>
      </c>
      <c r="FV253" s="109">
        <f>VLOOKUP($I253,[1]Set!$H$7:$CL$470,72,FALSE)</f>
        <v>0</v>
      </c>
      <c r="FW253" s="109">
        <f>VLOOKUP($I253,[1]Oct!$H$7:$CL$470,72,FALSE)</f>
        <v>0</v>
      </c>
      <c r="FX253" s="109">
        <f>VLOOKUP($I253,[1]Nov!$H$7:$CL$470,72,FALSE)</f>
        <v>0</v>
      </c>
      <c r="FY253" s="118">
        <f>VLOOKUP($I253,[1]Dic!$H$7:$CL$470,72,FALSE)</f>
        <v>0</v>
      </c>
      <c r="FZ253" s="112">
        <f t="shared" si="147"/>
        <v>0</v>
      </c>
      <c r="GA253" s="113">
        <f t="shared" si="148"/>
        <v>0</v>
      </c>
      <c r="GB253" s="109">
        <f>VLOOKUP($I253,[1]Ene!$H$7:$CL$471,59,FALSE)</f>
        <v>0</v>
      </c>
      <c r="GC253" s="109">
        <f>VLOOKUP($I253,[1]Feb!$H$7:$CL$471,59,FALSE)</f>
        <v>0</v>
      </c>
      <c r="GD253" s="109">
        <f>VLOOKUP($I253,[1]Mar!$H$7:$CL$471,59,FALSE)</f>
        <v>0</v>
      </c>
      <c r="GE253" s="109">
        <f>VLOOKUP($I253,[1]Abr!$H$7:$CL$471,59,FALSE)</f>
        <v>0</v>
      </c>
      <c r="GF253" s="109">
        <f>VLOOKUP($I253,[1]May!$H$7:$CL$471,59,FALSE)</f>
        <v>0</v>
      </c>
      <c r="GG253" s="109">
        <f>VLOOKUP($I253,[1]Jun!$H$7:$CL$471,59,FALSE)</f>
        <v>0</v>
      </c>
      <c r="GH253" s="109">
        <f>VLOOKUP($I253,[1]Jul!$H$7:$CL$471,59,FALSE)</f>
        <v>0</v>
      </c>
      <c r="GI253" s="109">
        <f>VLOOKUP($I253,[1]Ago!$H$7:$CL$471,59,FALSE)</f>
        <v>0</v>
      </c>
      <c r="GJ253" s="109">
        <f>VLOOKUP($I253,[1]Set!$H$7:$CL$471,59,FALSE)</f>
        <v>0</v>
      </c>
      <c r="GK253" s="109">
        <f>VLOOKUP($I253,[1]Oct!$H$7:$CL$471,59,FALSE)</f>
        <v>0</v>
      </c>
      <c r="GL253" s="109">
        <f>VLOOKUP($I253,[1]Nov!$H$7:$CL$471,59,FALSE)</f>
        <v>0</v>
      </c>
      <c r="GM253" s="118">
        <f>VLOOKUP($I253,[1]Dic!$H$7:$CL$471,59,FALSE)</f>
        <v>0</v>
      </c>
      <c r="GN253" s="112">
        <f t="shared" si="149"/>
        <v>0</v>
      </c>
      <c r="GO253" s="113">
        <f t="shared" si="150"/>
        <v>0</v>
      </c>
      <c r="GP253" s="114">
        <f t="shared" si="126"/>
        <v>0</v>
      </c>
      <c r="GQ253" s="114">
        <f t="shared" si="127"/>
        <v>0</v>
      </c>
      <c r="GR253" s="116"/>
      <c r="GS253" s="109">
        <f>VLOOKUP($I253,[1]Ene!$H$7:$CL$470,71,FALSE)</f>
        <v>0</v>
      </c>
      <c r="GT253" s="109">
        <f>VLOOKUP($I253,[1]Feb!$H$7:$CL$470,71,FALSE)</f>
        <v>0</v>
      </c>
      <c r="GU253" s="109">
        <f>VLOOKUP($I253,[1]Mar!$H$7:$CL$470,71,FALSE)</f>
        <v>0</v>
      </c>
      <c r="GV253" s="109">
        <f>VLOOKUP($I253,[1]Abr!$H$7:$CL$470,71,FALSE)</f>
        <v>0</v>
      </c>
      <c r="GW253" s="109">
        <f>VLOOKUP($I253,[1]May!$H$7:$CL$470,71,FALSE)</f>
        <v>0</v>
      </c>
      <c r="GX253" s="109">
        <f>VLOOKUP($I253,[1]Jun!$H$7:$CL$470,71,FALSE)</f>
        <v>0</v>
      </c>
      <c r="GY253" s="109">
        <f>VLOOKUP($I253,[1]Jul!$H$7:$CL$470,71,FALSE)</f>
        <v>0</v>
      </c>
      <c r="GZ253" s="109">
        <f>VLOOKUP($I253,[1]Ago!$H$7:$CL$470,71,FALSE)</f>
        <v>0</v>
      </c>
      <c r="HA253" s="109">
        <f>VLOOKUP($I253,[1]Set!$H$7:$CL$470,71,FALSE)</f>
        <v>0</v>
      </c>
      <c r="HB253" s="109">
        <f>VLOOKUP($I253,[1]Oct!$H$7:$CL$470,71,FALSE)</f>
        <v>0</v>
      </c>
      <c r="HC253" s="109">
        <f>VLOOKUP($I253,[1]Nov!$H$7:$CL$470,71,FALSE)</f>
        <v>0</v>
      </c>
      <c r="HD253" s="109">
        <f>VLOOKUP($I253,[1]Dic!$H$7:$CL$470,71,FALSE)</f>
        <v>0</v>
      </c>
      <c r="HE253" s="111">
        <f t="shared" si="151"/>
        <v>0</v>
      </c>
      <c r="HF253" s="113">
        <f t="shared" si="152"/>
        <v>0</v>
      </c>
      <c r="HG253" s="109">
        <f>VLOOKUP($I253,[1]Ene!$H$7:$CL$470,73,FALSE)</f>
        <v>0</v>
      </c>
      <c r="HH253" s="109">
        <f>VLOOKUP($I253,[1]Feb!$H$7:$CL$470,73,FALSE)</f>
        <v>0</v>
      </c>
      <c r="HI253" s="109">
        <f>VLOOKUP($I253,[1]Mar!$H$7:$CL$470,73,FALSE)</f>
        <v>0</v>
      </c>
      <c r="HJ253" s="109">
        <f>VLOOKUP($I253,[1]Abr!$H$7:$CL$470,73,FALSE)</f>
        <v>0</v>
      </c>
      <c r="HK253" s="109">
        <f>VLOOKUP($I253,[1]May!$H$7:$CL$470,73,FALSE)</f>
        <v>0</v>
      </c>
      <c r="HL253" s="109">
        <f>VLOOKUP($I253,[1]Jun!$H$7:$CL$470,73,FALSE)</f>
        <v>0</v>
      </c>
      <c r="HM253" s="109">
        <f>VLOOKUP($I253,[1]Jul!$H$7:$CL$470,73,FALSE)</f>
        <v>0</v>
      </c>
      <c r="HN253" s="109">
        <f>VLOOKUP($I253,[1]Ago!$H$7:$CL$470,73,FALSE)</f>
        <v>0</v>
      </c>
      <c r="HO253" s="109">
        <f>VLOOKUP($I253,[1]Set!$H$7:$CL$470,73,FALSE)</f>
        <v>0</v>
      </c>
      <c r="HP253" s="109">
        <f>VLOOKUP($I253,[1]Oct!$H$7:$CL$470,73,FALSE)</f>
        <v>0</v>
      </c>
      <c r="HQ253" s="109">
        <f>VLOOKUP($I253,[1]Nov!$H$7:$CL$470,73,FALSE)</f>
        <v>0</v>
      </c>
      <c r="HR253" s="109">
        <f>VLOOKUP($I253,[1]Dic!$H$7:$CL$470,73,FALSE)</f>
        <v>0</v>
      </c>
      <c r="HS253" s="111">
        <f t="shared" si="153"/>
        <v>0</v>
      </c>
      <c r="HT253" s="113">
        <f t="shared" si="154"/>
        <v>0</v>
      </c>
      <c r="HU253" s="114">
        <f t="shared" si="155"/>
        <v>0</v>
      </c>
    </row>
    <row r="254" spans="1:229" s="112" customFormat="1" ht="10.5" x14ac:dyDescent="0.25">
      <c r="A254" s="184" t="s">
        <v>30</v>
      </c>
      <c r="B254" s="187" t="s">
        <v>193</v>
      </c>
      <c r="C254" s="184">
        <v>404</v>
      </c>
      <c r="D254" s="187" t="s">
        <v>586</v>
      </c>
      <c r="E254" s="187" t="s">
        <v>586</v>
      </c>
      <c r="F254" s="188" t="s">
        <v>193</v>
      </c>
      <c r="G254" s="184"/>
      <c r="H254" s="184" t="s">
        <v>688</v>
      </c>
      <c r="I254" s="316">
        <v>253</v>
      </c>
      <c r="J254" s="184" t="s">
        <v>194</v>
      </c>
      <c r="K254" s="109">
        <f>VLOOKUP($I254,[1]Ene!$H$7:$M$470,6,FALSE)</f>
        <v>0</v>
      </c>
      <c r="L254" s="109">
        <f>VLOOKUP($I254,[1]Feb!$H$7:$M$470,6,FALSE)</f>
        <v>0</v>
      </c>
      <c r="M254" s="109">
        <f>VLOOKUP($I254,[1]Mar!$H$7:$M$470,6,FALSE)</f>
        <v>0</v>
      </c>
      <c r="N254" s="109">
        <f>VLOOKUP($I254,[1]Abr!$H$7:$M$470,6,FALSE)</f>
        <v>0</v>
      </c>
      <c r="O254" s="109">
        <f>VLOOKUP($I254,[1]May!$H$7:$M$470,6,FALSE)</f>
        <v>0</v>
      </c>
      <c r="P254" s="109">
        <f>VLOOKUP($I254,[1]Jun!$H$7:$M$470,6,FALSE)</f>
        <v>0</v>
      </c>
      <c r="Q254" s="109">
        <f>VLOOKUP($I254,[1]Jul!$H$7:$M$470,6,FALSE)</f>
        <v>0</v>
      </c>
      <c r="R254" s="109">
        <f>VLOOKUP($I254,[1]Ago!$H$7:$M$470,6,FALSE)</f>
        <v>0</v>
      </c>
      <c r="S254" s="109">
        <f>VLOOKUP($I254,[1]Set!$H$7:$M$470,6,FALSE)</f>
        <v>0</v>
      </c>
      <c r="T254" s="109">
        <f>VLOOKUP($I254,[1]Oct!$H$7:$M$470,6,FALSE)</f>
        <v>0</v>
      </c>
      <c r="U254" s="109">
        <f>VLOOKUP($I254,[1]Nov!$H$7:$M$470,6,FALSE)</f>
        <v>0</v>
      </c>
      <c r="V254" s="109">
        <f>VLOOKUP($I254,[1]Dic!$H$7:$M$470,6,FALSE)</f>
        <v>0</v>
      </c>
      <c r="W254" s="142"/>
      <c r="X254" s="112">
        <f t="shared" si="128"/>
        <v>0</v>
      </c>
      <c r="Y254" s="163">
        <f t="shared" si="129"/>
        <v>0</v>
      </c>
      <c r="Z254" s="117">
        <f>VLOOKUP($I254,[1]Ene!$H$7:$N$470,7,FALSE)</f>
        <v>0</v>
      </c>
      <c r="AA254" s="109">
        <f>VLOOKUP($I254,[1]Feb!$H$7:$N$470,7,FALSE)</f>
        <v>0</v>
      </c>
      <c r="AB254" s="109">
        <f>VLOOKUP($I254,[1]Mar!$H$7:$N$470,7,FALSE)</f>
        <v>0</v>
      </c>
      <c r="AC254" s="109">
        <f>VLOOKUP($I254,[1]Abr!$H$7:$N$470,7,FALSE)</f>
        <v>0</v>
      </c>
      <c r="AD254" s="109">
        <f>VLOOKUP($I254,[1]May!$H$7:$N$470,7,FALSE)</f>
        <v>0</v>
      </c>
      <c r="AE254" s="109">
        <f>VLOOKUP($I254,[1]Jun!$H$7:$N$470,7,FALSE)</f>
        <v>0</v>
      </c>
      <c r="AF254" s="109">
        <f>VLOOKUP($I254,[1]Jul!$H$7:$N$470,7,FALSE)</f>
        <v>0</v>
      </c>
      <c r="AG254" s="109">
        <f>VLOOKUP($I254,[1]Ago!$H$7:$N$470,7,FALSE)</f>
        <v>0</v>
      </c>
      <c r="AH254" s="109">
        <f>VLOOKUP($I254,[1]Set!$H$7:$N$470,7,FALSE)</f>
        <v>0</v>
      </c>
      <c r="AI254" s="109">
        <f>VLOOKUP($I254,[1]Oct!$H$7:$N$470,7,FALSE)</f>
        <v>0</v>
      </c>
      <c r="AJ254" s="109">
        <f>VLOOKUP($I254,[1]Nov!$H$7:$N$470,7,FALSE)</f>
        <v>0</v>
      </c>
      <c r="AK254" s="118">
        <f>VLOOKUP($I254,[1]Dic!$H$7:$N$470,7,FALSE)</f>
        <v>0</v>
      </c>
      <c r="AL254" s="112">
        <f t="shared" si="121"/>
        <v>0</v>
      </c>
      <c r="AM254" s="164">
        <f t="shared" si="130"/>
        <v>0</v>
      </c>
      <c r="AN254" s="164">
        <f t="shared" si="122"/>
        <v>0</v>
      </c>
      <c r="AO254" s="142"/>
      <c r="AP254" s="109">
        <f>VLOOKUP($I254,[1]Ene!$H$7:$Q$470,10,FALSE)</f>
        <v>0</v>
      </c>
      <c r="AQ254" s="109">
        <f>VLOOKUP($I254,[1]Feb!$H$7:$Q$470,10,FALSE)</f>
        <v>0</v>
      </c>
      <c r="AR254" s="109">
        <f>VLOOKUP($I254,[1]Mar!$H$7:$Q$470,10,FALSE)</f>
        <v>0</v>
      </c>
      <c r="AS254" s="109">
        <f>VLOOKUP($I254,[1]Abr!$H$7:$Q$470,10,FALSE)</f>
        <v>0</v>
      </c>
      <c r="AT254" s="109">
        <f>VLOOKUP($I254,[1]May!$H$7:$Q$470,10,FALSE)</f>
        <v>0</v>
      </c>
      <c r="AU254" s="109">
        <f>VLOOKUP($I254,[1]Jun!$H$7:$Q$470,10,FALSE)</f>
        <v>0</v>
      </c>
      <c r="AV254" s="109">
        <f>VLOOKUP($I254,[1]Jul!$H$7:$Q$470,10,FALSE)</f>
        <v>0</v>
      </c>
      <c r="AW254" s="109">
        <f>VLOOKUP($I254,[1]Ago!$H$7:$Q$470,10,FALSE)</f>
        <v>0</v>
      </c>
      <c r="AX254" s="109">
        <f>VLOOKUP($I254,[1]Set!$H$7:$Q$470,10,FALSE)</f>
        <v>0</v>
      </c>
      <c r="AY254" s="109">
        <f>VLOOKUP($I254,[1]Oct!$H$7:$Q$470,10,FALSE)</f>
        <v>0</v>
      </c>
      <c r="AZ254" s="109">
        <f>VLOOKUP($I254,[1]Nov!$H$7:$Q$470,10,FALSE)</f>
        <v>0</v>
      </c>
      <c r="BA254" s="118">
        <f>VLOOKUP($I254,[1]Dic!$H$7:$Q$470,10,FALSE)</f>
        <v>0</v>
      </c>
      <c r="BB254" s="112">
        <f t="shared" si="131"/>
        <v>0</v>
      </c>
      <c r="BC254" s="163">
        <f t="shared" si="132"/>
        <v>0</v>
      </c>
      <c r="BD254" s="109">
        <f>VLOOKUP($I254,[1]Ene!$H$7:$T$470,13,FALSE)</f>
        <v>0</v>
      </c>
      <c r="BE254" s="109">
        <f>VLOOKUP($I254,[1]Feb!$H$7:$T$470,13,FALSE)</f>
        <v>0</v>
      </c>
      <c r="BF254" s="109">
        <f>VLOOKUP($I254,[1]Mar!$H$7:$T$470,13,FALSE)</f>
        <v>0</v>
      </c>
      <c r="BG254" s="109">
        <f>VLOOKUP($I254,[1]Abr!$H$7:$T$470,13,FALSE)</f>
        <v>0</v>
      </c>
      <c r="BH254" s="109">
        <f>VLOOKUP($I254,[1]May!$H$7:$T$470,13,FALSE)</f>
        <v>0</v>
      </c>
      <c r="BI254" s="109">
        <f>VLOOKUP($I254,[1]Jun!$H$7:$T$470,13,FALSE)</f>
        <v>0</v>
      </c>
      <c r="BJ254" s="109">
        <f>VLOOKUP($I254,[1]Jul!$H$7:$T$470,13,FALSE)</f>
        <v>0</v>
      </c>
      <c r="BK254" s="109">
        <f>VLOOKUP($I254,[1]Ago!$H$7:$T$470,13,FALSE)</f>
        <v>0</v>
      </c>
      <c r="BL254" s="109">
        <f>VLOOKUP($I254,[1]Set!$H$7:$T$470,13,FALSE)</f>
        <v>0</v>
      </c>
      <c r="BM254" s="109">
        <f>VLOOKUP($I254,[1]Oct!$H$7:$T$470,13,FALSE)</f>
        <v>0</v>
      </c>
      <c r="BN254" s="109">
        <f>VLOOKUP($I254,[1]Nov!$H$7:$T$470,13,FALSE)</f>
        <v>0</v>
      </c>
      <c r="BO254" s="109">
        <f>VLOOKUP($I254,[1]Dic!$H$7:$T$470,13,FALSE)</f>
        <v>0</v>
      </c>
      <c r="BP254" s="111">
        <f t="shared" si="133"/>
        <v>0</v>
      </c>
      <c r="BQ254" s="113">
        <f t="shared" si="134"/>
        <v>0</v>
      </c>
      <c r="BR254" s="109">
        <f>VLOOKUP($I254,[1]Ene!$H$7:$V$470,15,FALSE)</f>
        <v>0</v>
      </c>
      <c r="BS254" s="109">
        <f>VLOOKUP($I254,[1]Feb!$H$7:$V$470,15,FALSE)</f>
        <v>0</v>
      </c>
      <c r="BT254" s="109">
        <f>VLOOKUP($I254,[1]Mar!$H$7:$V$470,15,FALSE)</f>
        <v>0</v>
      </c>
      <c r="BU254" s="109">
        <f>VLOOKUP($I254,[1]Abr!$H$7:$V$470,15,FALSE)</f>
        <v>0</v>
      </c>
      <c r="BV254" s="109">
        <f>VLOOKUP($I254,[1]May!$H$7:$V$470,15,FALSE)</f>
        <v>0</v>
      </c>
      <c r="BW254" s="109">
        <f>VLOOKUP($I254,[1]Jun!$H$7:$V$470,15,FALSE)</f>
        <v>0</v>
      </c>
      <c r="BX254" s="109">
        <f>VLOOKUP($I254,[1]Jul!$H$7:$V$470,15,FALSE)</f>
        <v>0</v>
      </c>
      <c r="BY254" s="109">
        <f>VLOOKUP($I254,[1]Ago!$H$7:$V$470,15,FALSE)</f>
        <v>0</v>
      </c>
      <c r="BZ254" s="109">
        <f>VLOOKUP($I254,[1]Set!$H$7:$V$470,15,FALSE)</f>
        <v>0</v>
      </c>
      <c r="CA254" s="109">
        <f>VLOOKUP($I254,[1]Oct!$H$7:$V$470,15,FALSE)</f>
        <v>0</v>
      </c>
      <c r="CB254" s="109">
        <f>VLOOKUP($I254,[1]Nov!$H$7:$V$470,15,FALSE)</f>
        <v>0</v>
      </c>
      <c r="CC254" s="109">
        <f>VLOOKUP($I254,[1]Dic!$H$7:$V$470,15,FALSE)</f>
        <v>0</v>
      </c>
      <c r="CD254" s="111">
        <f t="shared" si="135"/>
        <v>0</v>
      </c>
      <c r="CE254" s="113">
        <f t="shared" si="123"/>
        <v>0</v>
      </c>
      <c r="CF254" s="109">
        <f>VLOOKUP($I254,[1]Ene!$H$7:$X$470,17,FALSE)</f>
        <v>0</v>
      </c>
      <c r="CG254" s="109">
        <f>VLOOKUP($I254,[1]Feb!$H$7:$X$470,17,FALSE)</f>
        <v>0</v>
      </c>
      <c r="CH254" s="109">
        <f>VLOOKUP($I254,[1]Mar!$H$7:$X$470,17,FALSE)</f>
        <v>0</v>
      </c>
      <c r="CI254" s="109">
        <f>VLOOKUP($I254,[1]Abr!$H$7:$X$470,17,FALSE)</f>
        <v>0</v>
      </c>
      <c r="CJ254" s="109">
        <f>VLOOKUP($I254,[1]May!$H$7:$X$470,17,FALSE)</f>
        <v>0</v>
      </c>
      <c r="CK254" s="109">
        <f>VLOOKUP($I254,[1]Jun!$H$7:$X$470,17,FALSE)</f>
        <v>0</v>
      </c>
      <c r="CL254" s="109">
        <f>VLOOKUP($I254,[1]Jul!$H$7:$X$470,17,FALSE)</f>
        <v>0</v>
      </c>
      <c r="CM254" s="109">
        <f>VLOOKUP($I254,[1]Ago!$H$7:$X$470,17,FALSE)</f>
        <v>0</v>
      </c>
      <c r="CN254" s="109">
        <f>VLOOKUP($I254,[1]Set!$H$7:$X$470,17,FALSE)</f>
        <v>0</v>
      </c>
      <c r="CO254" s="109">
        <f>VLOOKUP($I254,[1]Oct!$H$7:$X$470,17,FALSE)</f>
        <v>0</v>
      </c>
      <c r="CP254" s="109">
        <f>VLOOKUP($I254,[1]Nov!$H$7:$X$470,17,FALSE)</f>
        <v>0</v>
      </c>
      <c r="CQ254" s="109">
        <f>VLOOKUP($I254,[1]Dic!$H$7:$X$470,17,FALSE)</f>
        <v>0</v>
      </c>
      <c r="CR254" s="111">
        <f t="shared" si="136"/>
        <v>0</v>
      </c>
      <c r="CS254" s="113">
        <f t="shared" si="124"/>
        <v>0</v>
      </c>
      <c r="CT254" s="112">
        <f t="shared" si="125"/>
        <v>0</v>
      </c>
      <c r="CU254" s="116"/>
      <c r="CV254" s="109">
        <f>VLOOKUP($I254,[1]Ene!$H$7:$AC$470,22,FALSE)</f>
        <v>0</v>
      </c>
      <c r="CW254" s="109">
        <f>VLOOKUP($I254,[1]Feb!$H$7:$AC$470,22,FALSE)</f>
        <v>0</v>
      </c>
      <c r="CX254" s="109">
        <f>VLOOKUP($I254,[1]Mar!$H$7:$AC$470,22,FALSE)</f>
        <v>0</v>
      </c>
      <c r="CY254" s="109">
        <f>VLOOKUP($I254,[1]Abr!$H$7:$AC$470,22,FALSE)</f>
        <v>0</v>
      </c>
      <c r="CZ254" s="109">
        <f>VLOOKUP($I254,[1]May!$H$7:$AC$470,22,FALSE)</f>
        <v>0</v>
      </c>
      <c r="DA254" s="109">
        <f>VLOOKUP($I254,[1]Jun!$H$7:$AC$470,22,FALSE)</f>
        <v>0</v>
      </c>
      <c r="DB254" s="109">
        <f>VLOOKUP($I254,[1]Jul!$H$7:$AC$470,22,FALSE)</f>
        <v>0</v>
      </c>
      <c r="DC254" s="109">
        <f>VLOOKUP($I254,[1]Ago!$H$7:$AC$470,22,FALSE)</f>
        <v>0</v>
      </c>
      <c r="DD254" s="109">
        <f>VLOOKUP($I254,[1]Set!$H$7:$AC$470,22,FALSE)</f>
        <v>0</v>
      </c>
      <c r="DE254" s="109">
        <f>VLOOKUP($I254,[1]Oct!$H$7:$AC$470,22,FALSE)</f>
        <v>0</v>
      </c>
      <c r="DF254" s="109">
        <f>VLOOKUP($I254,[1]Nov!$H$7:$AC$470,22,FALSE)</f>
        <v>0</v>
      </c>
      <c r="DG254" s="118">
        <f>VLOOKUP($I254,[1]Dic!$H$7:$AC$470,22,FALSE)</f>
        <v>0</v>
      </c>
      <c r="DH254" s="111">
        <f t="shared" si="137"/>
        <v>0</v>
      </c>
      <c r="DI254" s="113">
        <f t="shared" si="138"/>
        <v>0</v>
      </c>
      <c r="DJ254" s="109">
        <f>VLOOKUP($I254,[1]Ene!$H$7:$BL$470,57,FALSE)</f>
        <v>0</v>
      </c>
      <c r="DK254" s="109">
        <f>VLOOKUP($I254,[1]Feb!$H$7:$BL$470,57,FALSE)</f>
        <v>0</v>
      </c>
      <c r="DL254" s="109">
        <f>VLOOKUP($I254,[1]Mar!$H$7:$BL$470,57,FALSE)</f>
        <v>0</v>
      </c>
      <c r="DM254" s="109">
        <f>VLOOKUP($I254,[1]Abr!$H$7:$BL$470,57,FALSE)</f>
        <v>0</v>
      </c>
      <c r="DN254" s="109">
        <f>VLOOKUP($I254,[1]May!$H$7:$BL$470,57,FALSE)</f>
        <v>0</v>
      </c>
      <c r="DO254" s="109">
        <f>VLOOKUP($I254,[1]Jun!$H$7:$BL$470,57,FALSE)</f>
        <v>0</v>
      </c>
      <c r="DP254" s="109">
        <f>VLOOKUP($I254,[1]Jul!$H$7:$BL$470,57,FALSE)</f>
        <v>0</v>
      </c>
      <c r="DQ254" s="109">
        <f>VLOOKUP($I254,[1]Ago!$H$7:$BL$470,57,FALSE)</f>
        <v>0</v>
      </c>
      <c r="DR254" s="109">
        <f>VLOOKUP($I254,[1]Set!$H$7:$BL$470,57,FALSE)</f>
        <v>0</v>
      </c>
      <c r="DS254" s="109">
        <f>VLOOKUP($I254,[1]Oct!$H$7:$BL$470,57,FALSE)</f>
        <v>0</v>
      </c>
      <c r="DT254" s="109">
        <f>VLOOKUP($I254,[1]Nov!$H$7:$BL$470,57,FALSE)</f>
        <v>0</v>
      </c>
      <c r="DU254" s="109">
        <f>VLOOKUP($I254,[1]Dic!$H$7:$BL$470,57,FALSE)</f>
        <v>0</v>
      </c>
      <c r="DV254" s="111">
        <f t="shared" si="139"/>
        <v>0</v>
      </c>
      <c r="DW254" s="113">
        <f t="shared" si="140"/>
        <v>0</v>
      </c>
      <c r="DX254" s="117">
        <f>VLOOKUP($I254,[1]Ene!$H$7:$BQ$470,62,FALSE)</f>
        <v>0</v>
      </c>
      <c r="DY254" s="109">
        <f>VLOOKUP($I254,[1]Feb!$H$7:$BQ$470,62,FALSE)</f>
        <v>0</v>
      </c>
      <c r="DZ254" s="109">
        <f>VLOOKUP($I254,[1]Mar!$H$7:$BQ$470,62,FALSE)</f>
        <v>0</v>
      </c>
      <c r="EA254" s="109">
        <f>VLOOKUP($I254,[1]Abr!$H$7:$BQ$470,62,FALSE)</f>
        <v>0</v>
      </c>
      <c r="EB254" s="109">
        <f>VLOOKUP($I254,[1]May!$H$7:$BQ$470,62,FALSE)</f>
        <v>0</v>
      </c>
      <c r="EC254" s="109">
        <f>VLOOKUP($I254,[1]Jun!$H$7:$BQ$470,62,FALSE)</f>
        <v>0</v>
      </c>
      <c r="ED254" s="109">
        <f>VLOOKUP($I254,[1]Jul!$H$7:$BQ$470,62,FALSE)</f>
        <v>0</v>
      </c>
      <c r="EE254" s="109">
        <f>VLOOKUP($I254,[1]Ago!$H$7:$BQ$470,62,FALSE)</f>
        <v>0</v>
      </c>
      <c r="EF254" s="109">
        <f>VLOOKUP($I254,[1]Set!$H$7:$BQ$470,62,FALSE)</f>
        <v>0</v>
      </c>
      <c r="EG254" s="109">
        <f>VLOOKUP($I254,[1]Oct!$H$7:$BQ$470,62,FALSE)</f>
        <v>0</v>
      </c>
      <c r="EH254" s="109">
        <f>VLOOKUP($I254,[1]Nov!$H$7:$BQ$470,62,FALSE)</f>
        <v>0</v>
      </c>
      <c r="EI254" s="109">
        <f>VLOOKUP($I254,[1]Dic!$H$7:$BQ$470,62,FALSE)</f>
        <v>0</v>
      </c>
      <c r="EJ254" s="115">
        <f t="shared" si="141"/>
        <v>0</v>
      </c>
      <c r="EK254" s="113">
        <f t="shared" si="142"/>
        <v>0</v>
      </c>
      <c r="EL254" s="117">
        <f>VLOOKUP($I254,[1]Ene!$H$7:$BM$470,58,FALSE)</f>
        <v>0</v>
      </c>
      <c r="EM254" s="109">
        <f>VLOOKUP($I254,[1]Feb!$H$7:$BM$470,58,FALSE)</f>
        <v>0</v>
      </c>
      <c r="EN254" s="109">
        <f>VLOOKUP($I254,[1]Mar!$H$7:$BM$470,58,FALSE)</f>
        <v>0</v>
      </c>
      <c r="EO254" s="109">
        <f>VLOOKUP($I254,[1]Abr!$H$7:$BM$470,58,FALSE)</f>
        <v>0</v>
      </c>
      <c r="EP254" s="109">
        <f>VLOOKUP($I254,[1]May!$H$7:$BM$470,58,FALSE)</f>
        <v>0</v>
      </c>
      <c r="EQ254" s="109">
        <f>VLOOKUP($I254,[1]Jun!$H$7:$BM$470,58,FALSE)</f>
        <v>0</v>
      </c>
      <c r="ER254" s="109">
        <f>VLOOKUP($I254,[1]Jul!$H$7:$BM$470,58,FALSE)</f>
        <v>0</v>
      </c>
      <c r="ES254" s="109">
        <f>VLOOKUP($I254,[1]Ago!$H$7:$BM$470,58,FALSE)</f>
        <v>0</v>
      </c>
      <c r="ET254" s="109">
        <f>VLOOKUP($I254,[1]Set!$H$7:$BM$470,58,FALSE)</f>
        <v>0</v>
      </c>
      <c r="EU254" s="109">
        <f>VLOOKUP($I254,[1]Oct!$H$7:$BM$470,58,FALSE)</f>
        <v>0</v>
      </c>
      <c r="EV254" s="109">
        <f>VLOOKUP($I254,[1]Nov!$H$7:$BM$470,58,FALSE)</f>
        <v>0</v>
      </c>
      <c r="EW254" s="118">
        <f>VLOOKUP($I254,[1]Dic!$H$7:$BM$470,58,FALSE)</f>
        <v>0</v>
      </c>
      <c r="EX254" s="111">
        <f t="shared" si="143"/>
        <v>0</v>
      </c>
      <c r="EY254" s="113">
        <f t="shared" si="144"/>
        <v>0</v>
      </c>
      <c r="EZ254" s="109">
        <f>VLOOKUP($I254,[1]Ene!$H$7:$CL$470,70,FALSE)</f>
        <v>0</v>
      </c>
      <c r="FA254" s="109">
        <f>VLOOKUP($I254,[1]Feb!$H$7:$CL$470,70,FALSE)</f>
        <v>0</v>
      </c>
      <c r="FB254" s="109">
        <f>VLOOKUP($I254,[1]Mar!$H$7:$CL$470,70,FALSE)</f>
        <v>0</v>
      </c>
      <c r="FC254" s="109">
        <f>VLOOKUP($I254,[1]Abr!$H$7:$CL$470,70,FALSE)</f>
        <v>0</v>
      </c>
      <c r="FD254" s="109">
        <f>VLOOKUP($I254,[1]May!$H$7:$CL$470,70,FALSE)</f>
        <v>0</v>
      </c>
      <c r="FE254" s="109">
        <f>VLOOKUP($I254,[1]Jun!$H$7:$CL$470,70,FALSE)</f>
        <v>0</v>
      </c>
      <c r="FF254" s="109">
        <f>VLOOKUP($I254,[1]Jul!$H$7:$CL$470,70,FALSE)</f>
        <v>0</v>
      </c>
      <c r="FG254" s="109">
        <f>VLOOKUP($I254,[1]Ago!$H$7:$CL$470,70,FALSE)</f>
        <v>0</v>
      </c>
      <c r="FH254" s="109">
        <f>VLOOKUP($I254,[1]Set!$H$7:$CL$470,70,FALSE)</f>
        <v>0</v>
      </c>
      <c r="FI254" s="109">
        <f>VLOOKUP($I254,[1]Oct!$H$7:$CL$470,70,FALSE)</f>
        <v>0</v>
      </c>
      <c r="FJ254" s="109">
        <f>VLOOKUP($I254,[1]Nov!$H$7:$CL$470,70,FALSE)</f>
        <v>0</v>
      </c>
      <c r="FK254" s="118">
        <f>VLOOKUP($I254,[1]Dic!$H$7:$CL$470,70,FALSE)</f>
        <v>0</v>
      </c>
      <c r="FL254" s="111">
        <f t="shared" si="145"/>
        <v>0</v>
      </c>
      <c r="FM254" s="113">
        <f t="shared" si="146"/>
        <v>0</v>
      </c>
      <c r="FN254" s="109">
        <f>VLOOKUP($I254,[1]Ene!$H$7:$CL$470,72,FALSE)</f>
        <v>0</v>
      </c>
      <c r="FO254" s="109">
        <f>VLOOKUP($I254,[1]Feb!$H$7:$CL$470,72,FALSE)</f>
        <v>0</v>
      </c>
      <c r="FP254" s="109">
        <f>VLOOKUP($I254,[1]Mar!$H$7:$CL$470,72,FALSE)</f>
        <v>0</v>
      </c>
      <c r="FQ254" s="109">
        <f>VLOOKUP($I254,[1]Abr!$H$7:$CL$470,72,FALSE)</f>
        <v>0</v>
      </c>
      <c r="FR254" s="109">
        <f>VLOOKUP($I254,[1]May!$H$7:$CL$470,72,FALSE)</f>
        <v>0</v>
      </c>
      <c r="FS254" s="109">
        <f>VLOOKUP($I254,[1]Jun!$H$7:$CL$470,72,FALSE)</f>
        <v>0</v>
      </c>
      <c r="FT254" s="109">
        <f>VLOOKUP($I254,[1]Jul!$H$7:$CL$470,72,FALSE)</f>
        <v>0</v>
      </c>
      <c r="FU254" s="109">
        <f>VLOOKUP($I254,[1]Ago!$H$7:$CL$470,72,FALSE)</f>
        <v>0</v>
      </c>
      <c r="FV254" s="109">
        <f>VLOOKUP($I254,[1]Set!$H$7:$CL$470,72,FALSE)</f>
        <v>0</v>
      </c>
      <c r="FW254" s="109">
        <f>VLOOKUP($I254,[1]Oct!$H$7:$CL$470,72,FALSE)</f>
        <v>0</v>
      </c>
      <c r="FX254" s="109">
        <f>VLOOKUP($I254,[1]Nov!$H$7:$CL$470,72,FALSE)</f>
        <v>0</v>
      </c>
      <c r="FY254" s="118">
        <f>VLOOKUP($I254,[1]Dic!$H$7:$CL$470,72,FALSE)</f>
        <v>0</v>
      </c>
      <c r="FZ254" s="112">
        <f t="shared" si="147"/>
        <v>0</v>
      </c>
      <c r="GA254" s="113">
        <f t="shared" si="148"/>
        <v>0</v>
      </c>
      <c r="GB254" s="109">
        <f>VLOOKUP($I254,[1]Ene!$H$7:$CL$471,59,FALSE)</f>
        <v>0</v>
      </c>
      <c r="GC254" s="109">
        <f>VLOOKUP($I254,[1]Feb!$H$7:$CL$471,59,FALSE)</f>
        <v>0</v>
      </c>
      <c r="GD254" s="109">
        <f>VLOOKUP($I254,[1]Mar!$H$7:$CL$471,59,FALSE)</f>
        <v>0</v>
      </c>
      <c r="GE254" s="109">
        <f>VLOOKUP($I254,[1]Abr!$H$7:$CL$471,59,FALSE)</f>
        <v>0</v>
      </c>
      <c r="GF254" s="109">
        <f>VLOOKUP($I254,[1]May!$H$7:$CL$471,59,FALSE)</f>
        <v>0</v>
      </c>
      <c r="GG254" s="109">
        <f>VLOOKUP($I254,[1]Jun!$H$7:$CL$471,59,FALSE)</f>
        <v>0</v>
      </c>
      <c r="GH254" s="109">
        <f>VLOOKUP($I254,[1]Jul!$H$7:$CL$471,59,FALSE)</f>
        <v>0</v>
      </c>
      <c r="GI254" s="109">
        <f>VLOOKUP($I254,[1]Ago!$H$7:$CL$471,59,FALSE)</f>
        <v>0</v>
      </c>
      <c r="GJ254" s="109">
        <f>VLOOKUP($I254,[1]Set!$H$7:$CL$471,59,FALSE)</f>
        <v>0</v>
      </c>
      <c r="GK254" s="109">
        <f>VLOOKUP($I254,[1]Oct!$H$7:$CL$471,59,FALSE)</f>
        <v>0</v>
      </c>
      <c r="GL254" s="109">
        <f>VLOOKUP($I254,[1]Nov!$H$7:$CL$471,59,FALSE)</f>
        <v>0</v>
      </c>
      <c r="GM254" s="118">
        <f>VLOOKUP($I254,[1]Dic!$H$7:$CL$471,59,FALSE)</f>
        <v>0</v>
      </c>
      <c r="GN254" s="112">
        <f t="shared" si="149"/>
        <v>0</v>
      </c>
      <c r="GO254" s="113">
        <f t="shared" si="150"/>
        <v>0</v>
      </c>
      <c r="GP254" s="114">
        <f t="shared" si="126"/>
        <v>0</v>
      </c>
      <c r="GQ254" s="114">
        <f t="shared" si="127"/>
        <v>0</v>
      </c>
      <c r="GR254" s="116"/>
      <c r="GS254" s="109">
        <f>VLOOKUP($I254,[1]Ene!$H$7:$CL$470,71,FALSE)</f>
        <v>0</v>
      </c>
      <c r="GT254" s="109">
        <f>VLOOKUP($I254,[1]Feb!$H$7:$CL$470,71,FALSE)</f>
        <v>0</v>
      </c>
      <c r="GU254" s="109">
        <f>VLOOKUP($I254,[1]Mar!$H$7:$CL$470,71,FALSE)</f>
        <v>0</v>
      </c>
      <c r="GV254" s="109">
        <f>VLOOKUP($I254,[1]Abr!$H$7:$CL$470,71,FALSE)</f>
        <v>0</v>
      </c>
      <c r="GW254" s="109">
        <f>VLOOKUP($I254,[1]May!$H$7:$CL$470,71,FALSE)</f>
        <v>0</v>
      </c>
      <c r="GX254" s="109">
        <f>VLOOKUP($I254,[1]Jun!$H$7:$CL$470,71,FALSE)</f>
        <v>0</v>
      </c>
      <c r="GY254" s="109">
        <f>VLOOKUP($I254,[1]Jul!$H$7:$CL$470,71,FALSE)</f>
        <v>0</v>
      </c>
      <c r="GZ254" s="109">
        <f>VLOOKUP($I254,[1]Ago!$H$7:$CL$470,71,FALSE)</f>
        <v>0</v>
      </c>
      <c r="HA254" s="109">
        <f>VLOOKUP($I254,[1]Set!$H$7:$CL$470,71,FALSE)</f>
        <v>0</v>
      </c>
      <c r="HB254" s="109">
        <f>VLOOKUP($I254,[1]Oct!$H$7:$CL$470,71,FALSE)</f>
        <v>0</v>
      </c>
      <c r="HC254" s="109">
        <f>VLOOKUP($I254,[1]Nov!$H$7:$CL$470,71,FALSE)</f>
        <v>0</v>
      </c>
      <c r="HD254" s="109">
        <f>VLOOKUP($I254,[1]Dic!$H$7:$CL$470,71,FALSE)</f>
        <v>0</v>
      </c>
      <c r="HE254" s="111">
        <f t="shared" si="151"/>
        <v>0</v>
      </c>
      <c r="HF254" s="113">
        <f t="shared" si="152"/>
        <v>0</v>
      </c>
      <c r="HG254" s="109">
        <f>VLOOKUP($I254,[1]Ene!$H$7:$CL$470,73,FALSE)</f>
        <v>0</v>
      </c>
      <c r="HH254" s="109">
        <f>VLOOKUP($I254,[1]Feb!$H$7:$CL$470,73,FALSE)</f>
        <v>0</v>
      </c>
      <c r="HI254" s="109">
        <f>VLOOKUP($I254,[1]Mar!$H$7:$CL$470,73,FALSE)</f>
        <v>0</v>
      </c>
      <c r="HJ254" s="109">
        <f>VLOOKUP($I254,[1]Abr!$H$7:$CL$470,73,FALSE)</f>
        <v>0</v>
      </c>
      <c r="HK254" s="109">
        <f>VLOOKUP($I254,[1]May!$H$7:$CL$470,73,FALSE)</f>
        <v>0</v>
      </c>
      <c r="HL254" s="109">
        <f>VLOOKUP($I254,[1]Jun!$H$7:$CL$470,73,FALSE)</f>
        <v>0</v>
      </c>
      <c r="HM254" s="109">
        <f>VLOOKUP($I254,[1]Jul!$H$7:$CL$470,73,FALSE)</f>
        <v>0</v>
      </c>
      <c r="HN254" s="109">
        <f>VLOOKUP($I254,[1]Ago!$H$7:$CL$470,73,FALSE)</f>
        <v>0</v>
      </c>
      <c r="HO254" s="109">
        <f>VLOOKUP($I254,[1]Set!$H$7:$CL$470,73,FALSE)</f>
        <v>0</v>
      </c>
      <c r="HP254" s="109">
        <f>VLOOKUP($I254,[1]Oct!$H$7:$CL$470,73,FALSE)</f>
        <v>0</v>
      </c>
      <c r="HQ254" s="109">
        <f>VLOOKUP($I254,[1]Nov!$H$7:$CL$470,73,FALSE)</f>
        <v>0</v>
      </c>
      <c r="HR254" s="109">
        <f>VLOOKUP($I254,[1]Dic!$H$7:$CL$470,73,FALSE)</f>
        <v>0</v>
      </c>
      <c r="HS254" s="111">
        <f t="shared" si="153"/>
        <v>0</v>
      </c>
      <c r="HT254" s="113">
        <f t="shared" si="154"/>
        <v>0</v>
      </c>
      <c r="HU254" s="114">
        <f t="shared" si="155"/>
        <v>0</v>
      </c>
    </row>
    <row r="255" spans="1:229" s="112" customFormat="1" ht="10.5" x14ac:dyDescent="0.25">
      <c r="A255" s="184" t="s">
        <v>30</v>
      </c>
      <c r="B255" s="187" t="s">
        <v>193</v>
      </c>
      <c r="C255" s="184">
        <v>404</v>
      </c>
      <c r="D255" s="187" t="s">
        <v>586</v>
      </c>
      <c r="E255" s="187" t="s">
        <v>586</v>
      </c>
      <c r="F255" s="188" t="s">
        <v>193</v>
      </c>
      <c r="G255" s="184"/>
      <c r="H255" s="184" t="s">
        <v>688</v>
      </c>
      <c r="I255" s="316">
        <v>254</v>
      </c>
      <c r="J255" s="184" t="s">
        <v>195</v>
      </c>
      <c r="K255" s="109">
        <f>VLOOKUP($I255,[1]Ene!$H$7:$M$470,6,FALSE)</f>
        <v>0</v>
      </c>
      <c r="L255" s="109">
        <f>VLOOKUP($I255,[1]Feb!$H$7:$M$470,6,FALSE)</f>
        <v>0</v>
      </c>
      <c r="M255" s="109">
        <f>VLOOKUP($I255,[1]Mar!$H$7:$M$470,6,FALSE)</f>
        <v>0</v>
      </c>
      <c r="N255" s="109">
        <f>VLOOKUP($I255,[1]Abr!$H$7:$M$470,6,FALSE)</f>
        <v>0</v>
      </c>
      <c r="O255" s="109">
        <f>VLOOKUP($I255,[1]May!$H$7:$M$470,6,FALSE)</f>
        <v>0</v>
      </c>
      <c r="P255" s="109">
        <f>VLOOKUP($I255,[1]Jun!$H$7:$M$470,6,FALSE)</f>
        <v>0</v>
      </c>
      <c r="Q255" s="109">
        <f>VLOOKUP($I255,[1]Jul!$H$7:$M$470,6,FALSE)</f>
        <v>0</v>
      </c>
      <c r="R255" s="109">
        <f>VLOOKUP($I255,[1]Ago!$H$7:$M$470,6,FALSE)</f>
        <v>0</v>
      </c>
      <c r="S255" s="109">
        <f>VLOOKUP($I255,[1]Set!$H$7:$M$470,6,FALSE)</f>
        <v>0</v>
      </c>
      <c r="T255" s="109">
        <f>VLOOKUP($I255,[1]Oct!$H$7:$M$470,6,FALSE)</f>
        <v>0</v>
      </c>
      <c r="U255" s="109">
        <f>VLOOKUP($I255,[1]Nov!$H$7:$M$470,6,FALSE)</f>
        <v>0</v>
      </c>
      <c r="V255" s="109">
        <f>VLOOKUP($I255,[1]Dic!$H$7:$M$470,6,FALSE)</f>
        <v>0</v>
      </c>
      <c r="W255" s="142"/>
      <c r="X255" s="112">
        <f t="shared" si="128"/>
        <v>0</v>
      </c>
      <c r="Y255" s="163">
        <f t="shared" si="129"/>
        <v>0</v>
      </c>
      <c r="Z255" s="117">
        <f>VLOOKUP($I255,[1]Ene!$H$7:$N$470,7,FALSE)</f>
        <v>0</v>
      </c>
      <c r="AA255" s="109">
        <f>VLOOKUP($I255,[1]Feb!$H$7:$N$470,7,FALSE)</f>
        <v>0</v>
      </c>
      <c r="AB255" s="109">
        <f>VLOOKUP($I255,[1]Mar!$H$7:$N$470,7,FALSE)</f>
        <v>0</v>
      </c>
      <c r="AC255" s="109">
        <f>VLOOKUP($I255,[1]Abr!$H$7:$N$470,7,FALSE)</f>
        <v>0</v>
      </c>
      <c r="AD255" s="109">
        <f>VLOOKUP($I255,[1]May!$H$7:$N$470,7,FALSE)</f>
        <v>0</v>
      </c>
      <c r="AE255" s="109">
        <f>VLOOKUP($I255,[1]Jun!$H$7:$N$470,7,FALSE)</f>
        <v>0</v>
      </c>
      <c r="AF255" s="109">
        <f>VLOOKUP($I255,[1]Jul!$H$7:$N$470,7,FALSE)</f>
        <v>0</v>
      </c>
      <c r="AG255" s="109">
        <f>VLOOKUP($I255,[1]Ago!$H$7:$N$470,7,FALSE)</f>
        <v>0</v>
      </c>
      <c r="AH255" s="109">
        <f>VLOOKUP($I255,[1]Set!$H$7:$N$470,7,FALSE)</f>
        <v>0</v>
      </c>
      <c r="AI255" s="109">
        <f>VLOOKUP($I255,[1]Oct!$H$7:$N$470,7,FALSE)</f>
        <v>0</v>
      </c>
      <c r="AJ255" s="109">
        <f>VLOOKUP($I255,[1]Nov!$H$7:$N$470,7,FALSE)</f>
        <v>0</v>
      </c>
      <c r="AK255" s="118">
        <f>VLOOKUP($I255,[1]Dic!$H$7:$N$470,7,FALSE)</f>
        <v>0</v>
      </c>
      <c r="AL255" s="112">
        <f t="shared" si="121"/>
        <v>0</v>
      </c>
      <c r="AM255" s="164">
        <f t="shared" si="130"/>
        <v>0</v>
      </c>
      <c r="AN255" s="164">
        <f t="shared" si="122"/>
        <v>0</v>
      </c>
      <c r="AO255" s="142"/>
      <c r="AP255" s="109">
        <f>VLOOKUP($I255,[1]Ene!$H$7:$Q$470,10,FALSE)</f>
        <v>0</v>
      </c>
      <c r="AQ255" s="109">
        <f>VLOOKUP($I255,[1]Feb!$H$7:$Q$470,10,FALSE)</f>
        <v>0</v>
      </c>
      <c r="AR255" s="109">
        <f>VLOOKUP($I255,[1]Mar!$H$7:$Q$470,10,FALSE)</f>
        <v>0</v>
      </c>
      <c r="AS255" s="109">
        <f>VLOOKUP($I255,[1]Abr!$H$7:$Q$470,10,FALSE)</f>
        <v>0</v>
      </c>
      <c r="AT255" s="109">
        <f>VLOOKUP($I255,[1]May!$H$7:$Q$470,10,FALSE)</f>
        <v>0</v>
      </c>
      <c r="AU255" s="109">
        <f>VLOOKUP($I255,[1]Jun!$H$7:$Q$470,10,FALSE)</f>
        <v>0</v>
      </c>
      <c r="AV255" s="109">
        <f>VLOOKUP($I255,[1]Jul!$H$7:$Q$470,10,FALSE)</f>
        <v>0</v>
      </c>
      <c r="AW255" s="109">
        <f>VLOOKUP($I255,[1]Ago!$H$7:$Q$470,10,FALSE)</f>
        <v>0</v>
      </c>
      <c r="AX255" s="109">
        <f>VLOOKUP($I255,[1]Set!$H$7:$Q$470,10,FALSE)</f>
        <v>0</v>
      </c>
      <c r="AY255" s="109">
        <f>VLOOKUP($I255,[1]Oct!$H$7:$Q$470,10,FALSE)</f>
        <v>0</v>
      </c>
      <c r="AZ255" s="109">
        <f>VLOOKUP($I255,[1]Nov!$H$7:$Q$470,10,FALSE)</f>
        <v>0</v>
      </c>
      <c r="BA255" s="118">
        <f>VLOOKUP($I255,[1]Dic!$H$7:$Q$470,10,FALSE)</f>
        <v>0</v>
      </c>
      <c r="BB255" s="112">
        <f t="shared" si="131"/>
        <v>0</v>
      </c>
      <c r="BC255" s="163">
        <f t="shared" si="132"/>
        <v>0</v>
      </c>
      <c r="BD255" s="109">
        <f>VLOOKUP($I255,[1]Ene!$H$7:$T$470,13,FALSE)</f>
        <v>0</v>
      </c>
      <c r="BE255" s="109">
        <f>VLOOKUP($I255,[1]Feb!$H$7:$T$470,13,FALSE)</f>
        <v>0</v>
      </c>
      <c r="BF255" s="109">
        <f>VLOOKUP($I255,[1]Mar!$H$7:$T$470,13,FALSE)</f>
        <v>0</v>
      </c>
      <c r="BG255" s="109">
        <f>VLOOKUP($I255,[1]Abr!$H$7:$T$470,13,FALSE)</f>
        <v>0</v>
      </c>
      <c r="BH255" s="109">
        <f>VLOOKUP($I255,[1]May!$H$7:$T$470,13,FALSE)</f>
        <v>0</v>
      </c>
      <c r="BI255" s="109">
        <f>VLOOKUP($I255,[1]Jun!$H$7:$T$470,13,FALSE)</f>
        <v>0</v>
      </c>
      <c r="BJ255" s="109">
        <f>VLOOKUP($I255,[1]Jul!$H$7:$T$470,13,FALSE)</f>
        <v>0</v>
      </c>
      <c r="BK255" s="109">
        <f>VLOOKUP($I255,[1]Ago!$H$7:$T$470,13,FALSE)</f>
        <v>0</v>
      </c>
      <c r="BL255" s="109">
        <f>VLOOKUP($I255,[1]Set!$H$7:$T$470,13,FALSE)</f>
        <v>0</v>
      </c>
      <c r="BM255" s="109">
        <f>VLOOKUP($I255,[1]Oct!$H$7:$T$470,13,FALSE)</f>
        <v>0</v>
      </c>
      <c r="BN255" s="109">
        <f>VLOOKUP($I255,[1]Nov!$H$7:$T$470,13,FALSE)</f>
        <v>0</v>
      </c>
      <c r="BO255" s="109">
        <f>VLOOKUP($I255,[1]Dic!$H$7:$T$470,13,FALSE)</f>
        <v>0</v>
      </c>
      <c r="BP255" s="111">
        <f t="shared" si="133"/>
        <v>0</v>
      </c>
      <c r="BQ255" s="113">
        <f t="shared" si="134"/>
        <v>0</v>
      </c>
      <c r="BR255" s="109">
        <f>VLOOKUP($I255,[1]Ene!$H$7:$V$470,15,FALSE)</f>
        <v>0</v>
      </c>
      <c r="BS255" s="109">
        <f>VLOOKUP($I255,[1]Feb!$H$7:$V$470,15,FALSE)</f>
        <v>0</v>
      </c>
      <c r="BT255" s="109">
        <f>VLOOKUP($I255,[1]Mar!$H$7:$V$470,15,FALSE)</f>
        <v>0</v>
      </c>
      <c r="BU255" s="109">
        <f>VLOOKUP($I255,[1]Abr!$H$7:$V$470,15,FALSE)</f>
        <v>0</v>
      </c>
      <c r="BV255" s="109">
        <f>VLOOKUP($I255,[1]May!$H$7:$V$470,15,FALSE)</f>
        <v>0</v>
      </c>
      <c r="BW255" s="109">
        <f>VLOOKUP($I255,[1]Jun!$H$7:$V$470,15,FALSE)</f>
        <v>0</v>
      </c>
      <c r="BX255" s="109">
        <f>VLOOKUP($I255,[1]Jul!$H$7:$V$470,15,FALSE)</f>
        <v>0</v>
      </c>
      <c r="BY255" s="109">
        <f>VLOOKUP($I255,[1]Ago!$H$7:$V$470,15,FALSE)</f>
        <v>0</v>
      </c>
      <c r="BZ255" s="109">
        <f>VLOOKUP($I255,[1]Set!$H$7:$V$470,15,FALSE)</f>
        <v>0</v>
      </c>
      <c r="CA255" s="109">
        <f>VLOOKUP($I255,[1]Oct!$H$7:$V$470,15,FALSE)</f>
        <v>0</v>
      </c>
      <c r="CB255" s="109">
        <f>VLOOKUP($I255,[1]Nov!$H$7:$V$470,15,FALSE)</f>
        <v>0</v>
      </c>
      <c r="CC255" s="109">
        <f>VLOOKUP($I255,[1]Dic!$H$7:$V$470,15,FALSE)</f>
        <v>0</v>
      </c>
      <c r="CD255" s="111">
        <f t="shared" si="135"/>
        <v>0</v>
      </c>
      <c r="CE255" s="113">
        <f t="shared" si="123"/>
        <v>0</v>
      </c>
      <c r="CF255" s="109">
        <f>VLOOKUP($I255,[1]Ene!$H$7:$X$470,17,FALSE)</f>
        <v>0</v>
      </c>
      <c r="CG255" s="109">
        <f>VLOOKUP($I255,[1]Feb!$H$7:$X$470,17,FALSE)</f>
        <v>0</v>
      </c>
      <c r="CH255" s="109">
        <f>VLOOKUP($I255,[1]Mar!$H$7:$X$470,17,FALSE)</f>
        <v>0</v>
      </c>
      <c r="CI255" s="109">
        <f>VLOOKUP($I255,[1]Abr!$H$7:$X$470,17,FALSE)</f>
        <v>0</v>
      </c>
      <c r="CJ255" s="109">
        <f>VLOOKUP($I255,[1]May!$H$7:$X$470,17,FALSE)</f>
        <v>0</v>
      </c>
      <c r="CK255" s="109">
        <f>VLOOKUP($I255,[1]Jun!$H$7:$X$470,17,FALSE)</f>
        <v>0</v>
      </c>
      <c r="CL255" s="109">
        <f>VLOOKUP($I255,[1]Jul!$H$7:$X$470,17,FALSE)</f>
        <v>0</v>
      </c>
      <c r="CM255" s="109">
        <f>VLOOKUP($I255,[1]Ago!$H$7:$X$470,17,FALSE)</f>
        <v>0</v>
      </c>
      <c r="CN255" s="109">
        <f>VLOOKUP($I255,[1]Set!$H$7:$X$470,17,FALSE)</f>
        <v>0</v>
      </c>
      <c r="CO255" s="109">
        <f>VLOOKUP($I255,[1]Oct!$H$7:$X$470,17,FALSE)</f>
        <v>0</v>
      </c>
      <c r="CP255" s="109">
        <f>VLOOKUP($I255,[1]Nov!$H$7:$X$470,17,FALSE)</f>
        <v>0</v>
      </c>
      <c r="CQ255" s="109">
        <f>VLOOKUP($I255,[1]Dic!$H$7:$X$470,17,FALSE)</f>
        <v>0</v>
      </c>
      <c r="CR255" s="111">
        <f t="shared" si="136"/>
        <v>0</v>
      </c>
      <c r="CS255" s="113">
        <f t="shared" si="124"/>
        <v>0</v>
      </c>
      <c r="CT255" s="112">
        <f t="shared" si="125"/>
        <v>0</v>
      </c>
      <c r="CU255" s="116"/>
      <c r="CV255" s="109">
        <f>VLOOKUP($I255,[1]Ene!$H$7:$AC$470,22,FALSE)</f>
        <v>0</v>
      </c>
      <c r="CW255" s="109">
        <f>VLOOKUP($I255,[1]Feb!$H$7:$AC$470,22,FALSE)</f>
        <v>0</v>
      </c>
      <c r="CX255" s="109">
        <f>VLOOKUP($I255,[1]Mar!$H$7:$AC$470,22,FALSE)</f>
        <v>0</v>
      </c>
      <c r="CY255" s="109">
        <f>VLOOKUP($I255,[1]Abr!$H$7:$AC$470,22,FALSE)</f>
        <v>0</v>
      </c>
      <c r="CZ255" s="109">
        <f>VLOOKUP($I255,[1]May!$H$7:$AC$470,22,FALSE)</f>
        <v>0</v>
      </c>
      <c r="DA255" s="109">
        <f>VLOOKUP($I255,[1]Jun!$H$7:$AC$470,22,FALSE)</f>
        <v>0</v>
      </c>
      <c r="DB255" s="109">
        <f>VLOOKUP($I255,[1]Jul!$H$7:$AC$470,22,FALSE)</f>
        <v>0</v>
      </c>
      <c r="DC255" s="109">
        <f>VLOOKUP($I255,[1]Ago!$H$7:$AC$470,22,FALSE)</f>
        <v>0</v>
      </c>
      <c r="DD255" s="109">
        <f>VLOOKUP($I255,[1]Set!$H$7:$AC$470,22,FALSE)</f>
        <v>0</v>
      </c>
      <c r="DE255" s="109">
        <f>VLOOKUP($I255,[1]Oct!$H$7:$AC$470,22,FALSE)</f>
        <v>0</v>
      </c>
      <c r="DF255" s="109">
        <f>VLOOKUP($I255,[1]Nov!$H$7:$AC$470,22,FALSE)</f>
        <v>0</v>
      </c>
      <c r="DG255" s="118">
        <f>VLOOKUP($I255,[1]Dic!$H$7:$AC$470,22,FALSE)</f>
        <v>0</v>
      </c>
      <c r="DH255" s="111">
        <f t="shared" si="137"/>
        <v>0</v>
      </c>
      <c r="DI255" s="113">
        <f t="shared" si="138"/>
        <v>0</v>
      </c>
      <c r="DJ255" s="109">
        <f>VLOOKUP($I255,[1]Ene!$H$7:$BL$470,57,FALSE)</f>
        <v>0</v>
      </c>
      <c r="DK255" s="109">
        <f>VLOOKUP($I255,[1]Feb!$H$7:$BL$470,57,FALSE)</f>
        <v>0</v>
      </c>
      <c r="DL255" s="109">
        <f>VLOOKUP($I255,[1]Mar!$H$7:$BL$470,57,FALSE)</f>
        <v>0</v>
      </c>
      <c r="DM255" s="109">
        <f>VLOOKUP($I255,[1]Abr!$H$7:$BL$470,57,FALSE)</f>
        <v>0</v>
      </c>
      <c r="DN255" s="109">
        <f>VLOOKUP($I255,[1]May!$H$7:$BL$470,57,FALSE)</f>
        <v>0</v>
      </c>
      <c r="DO255" s="109">
        <f>VLOOKUP($I255,[1]Jun!$H$7:$BL$470,57,FALSE)</f>
        <v>0</v>
      </c>
      <c r="DP255" s="109">
        <f>VLOOKUP($I255,[1]Jul!$H$7:$BL$470,57,FALSE)</f>
        <v>0</v>
      </c>
      <c r="DQ255" s="109">
        <f>VLOOKUP($I255,[1]Ago!$H$7:$BL$470,57,FALSE)</f>
        <v>0</v>
      </c>
      <c r="DR255" s="109">
        <f>VLOOKUP($I255,[1]Set!$H$7:$BL$470,57,FALSE)</f>
        <v>0</v>
      </c>
      <c r="DS255" s="109">
        <f>VLOOKUP($I255,[1]Oct!$H$7:$BL$470,57,FALSE)</f>
        <v>0</v>
      </c>
      <c r="DT255" s="109">
        <f>VLOOKUP($I255,[1]Nov!$H$7:$BL$470,57,FALSE)</f>
        <v>0</v>
      </c>
      <c r="DU255" s="109">
        <f>VLOOKUP($I255,[1]Dic!$H$7:$BL$470,57,FALSE)</f>
        <v>0</v>
      </c>
      <c r="DV255" s="111">
        <f t="shared" si="139"/>
        <v>0</v>
      </c>
      <c r="DW255" s="113">
        <f t="shared" si="140"/>
        <v>0</v>
      </c>
      <c r="DX255" s="117">
        <f>VLOOKUP($I255,[1]Ene!$H$7:$BQ$470,62,FALSE)</f>
        <v>0</v>
      </c>
      <c r="DY255" s="109">
        <f>VLOOKUP($I255,[1]Feb!$H$7:$BQ$470,62,FALSE)</f>
        <v>0</v>
      </c>
      <c r="DZ255" s="109">
        <f>VLOOKUP($I255,[1]Mar!$H$7:$BQ$470,62,FALSE)</f>
        <v>0</v>
      </c>
      <c r="EA255" s="109">
        <f>VLOOKUP($I255,[1]Abr!$H$7:$BQ$470,62,FALSE)</f>
        <v>0</v>
      </c>
      <c r="EB255" s="109">
        <f>VLOOKUP($I255,[1]May!$H$7:$BQ$470,62,FALSE)</f>
        <v>0</v>
      </c>
      <c r="EC255" s="109">
        <f>VLOOKUP($I255,[1]Jun!$H$7:$BQ$470,62,FALSE)</f>
        <v>0</v>
      </c>
      <c r="ED255" s="109">
        <f>VLOOKUP($I255,[1]Jul!$H$7:$BQ$470,62,FALSE)</f>
        <v>0</v>
      </c>
      <c r="EE255" s="109">
        <f>VLOOKUP($I255,[1]Ago!$H$7:$BQ$470,62,FALSE)</f>
        <v>0</v>
      </c>
      <c r="EF255" s="109">
        <f>VLOOKUP($I255,[1]Set!$H$7:$BQ$470,62,FALSE)</f>
        <v>0</v>
      </c>
      <c r="EG255" s="109">
        <f>VLOOKUP($I255,[1]Oct!$H$7:$BQ$470,62,FALSE)</f>
        <v>0</v>
      </c>
      <c r="EH255" s="109">
        <f>VLOOKUP($I255,[1]Nov!$H$7:$BQ$470,62,FALSE)</f>
        <v>0</v>
      </c>
      <c r="EI255" s="109">
        <f>VLOOKUP($I255,[1]Dic!$H$7:$BQ$470,62,FALSE)</f>
        <v>0</v>
      </c>
      <c r="EJ255" s="115">
        <f t="shared" si="141"/>
        <v>0</v>
      </c>
      <c r="EK255" s="113">
        <f t="shared" si="142"/>
        <v>0</v>
      </c>
      <c r="EL255" s="117">
        <f>VLOOKUP($I255,[1]Ene!$H$7:$BM$470,58,FALSE)</f>
        <v>0</v>
      </c>
      <c r="EM255" s="109">
        <f>VLOOKUP($I255,[1]Feb!$H$7:$BM$470,58,FALSE)</f>
        <v>0</v>
      </c>
      <c r="EN255" s="109">
        <f>VLOOKUP($I255,[1]Mar!$H$7:$BM$470,58,FALSE)</f>
        <v>0</v>
      </c>
      <c r="EO255" s="109">
        <f>VLOOKUP($I255,[1]Abr!$H$7:$BM$470,58,FALSE)</f>
        <v>0</v>
      </c>
      <c r="EP255" s="109">
        <f>VLOOKUP($I255,[1]May!$H$7:$BM$470,58,FALSE)</f>
        <v>0</v>
      </c>
      <c r="EQ255" s="109">
        <f>VLOOKUP($I255,[1]Jun!$H$7:$BM$470,58,FALSE)</f>
        <v>0</v>
      </c>
      <c r="ER255" s="109">
        <f>VLOOKUP($I255,[1]Jul!$H$7:$BM$470,58,FALSE)</f>
        <v>0</v>
      </c>
      <c r="ES255" s="109">
        <f>VLOOKUP($I255,[1]Ago!$H$7:$BM$470,58,FALSE)</f>
        <v>0</v>
      </c>
      <c r="ET255" s="109">
        <f>VLOOKUP($I255,[1]Set!$H$7:$BM$470,58,FALSE)</f>
        <v>0</v>
      </c>
      <c r="EU255" s="109">
        <f>VLOOKUP($I255,[1]Oct!$H$7:$BM$470,58,FALSE)</f>
        <v>0</v>
      </c>
      <c r="EV255" s="109">
        <f>VLOOKUP($I255,[1]Nov!$H$7:$BM$470,58,FALSE)</f>
        <v>0</v>
      </c>
      <c r="EW255" s="118">
        <f>VLOOKUP($I255,[1]Dic!$H$7:$BM$470,58,FALSE)</f>
        <v>0</v>
      </c>
      <c r="EX255" s="111">
        <f t="shared" si="143"/>
        <v>0</v>
      </c>
      <c r="EY255" s="113">
        <f t="shared" si="144"/>
        <v>0</v>
      </c>
      <c r="EZ255" s="109">
        <f>VLOOKUP($I255,[1]Ene!$H$7:$CL$470,70,FALSE)</f>
        <v>0</v>
      </c>
      <c r="FA255" s="109">
        <f>VLOOKUP($I255,[1]Feb!$H$7:$CL$470,70,FALSE)</f>
        <v>0</v>
      </c>
      <c r="FB255" s="109">
        <f>VLOOKUP($I255,[1]Mar!$H$7:$CL$470,70,FALSE)</f>
        <v>0</v>
      </c>
      <c r="FC255" s="109">
        <f>VLOOKUP($I255,[1]Abr!$H$7:$CL$470,70,FALSE)</f>
        <v>0</v>
      </c>
      <c r="FD255" s="109">
        <f>VLOOKUP($I255,[1]May!$H$7:$CL$470,70,FALSE)</f>
        <v>0</v>
      </c>
      <c r="FE255" s="109">
        <f>VLOOKUP($I255,[1]Jun!$H$7:$CL$470,70,FALSE)</f>
        <v>0</v>
      </c>
      <c r="FF255" s="109">
        <f>VLOOKUP($I255,[1]Jul!$H$7:$CL$470,70,FALSE)</f>
        <v>0</v>
      </c>
      <c r="FG255" s="109">
        <f>VLOOKUP($I255,[1]Ago!$H$7:$CL$470,70,FALSE)</f>
        <v>0</v>
      </c>
      <c r="FH255" s="109">
        <f>VLOOKUP($I255,[1]Set!$H$7:$CL$470,70,FALSE)</f>
        <v>0</v>
      </c>
      <c r="FI255" s="109">
        <f>VLOOKUP($I255,[1]Oct!$H$7:$CL$470,70,FALSE)</f>
        <v>0</v>
      </c>
      <c r="FJ255" s="109">
        <f>VLOOKUP($I255,[1]Nov!$H$7:$CL$470,70,FALSE)</f>
        <v>0</v>
      </c>
      <c r="FK255" s="118">
        <f>VLOOKUP($I255,[1]Dic!$H$7:$CL$470,70,FALSE)</f>
        <v>0</v>
      </c>
      <c r="FL255" s="111">
        <f t="shared" si="145"/>
        <v>0</v>
      </c>
      <c r="FM255" s="113">
        <f t="shared" si="146"/>
        <v>0</v>
      </c>
      <c r="FN255" s="109">
        <f>VLOOKUP($I255,[1]Ene!$H$7:$CL$470,72,FALSE)</f>
        <v>0</v>
      </c>
      <c r="FO255" s="109">
        <f>VLOOKUP($I255,[1]Feb!$H$7:$CL$470,72,FALSE)</f>
        <v>0</v>
      </c>
      <c r="FP255" s="109">
        <f>VLOOKUP($I255,[1]Mar!$H$7:$CL$470,72,FALSE)</f>
        <v>0</v>
      </c>
      <c r="FQ255" s="109">
        <f>VLOOKUP($I255,[1]Abr!$H$7:$CL$470,72,FALSE)</f>
        <v>0</v>
      </c>
      <c r="FR255" s="109">
        <f>VLOOKUP($I255,[1]May!$H$7:$CL$470,72,FALSE)</f>
        <v>0</v>
      </c>
      <c r="FS255" s="109">
        <f>VLOOKUP($I255,[1]Jun!$H$7:$CL$470,72,FALSE)</f>
        <v>0</v>
      </c>
      <c r="FT255" s="109">
        <f>VLOOKUP($I255,[1]Jul!$H$7:$CL$470,72,FALSE)</f>
        <v>0</v>
      </c>
      <c r="FU255" s="109">
        <f>VLOOKUP($I255,[1]Ago!$H$7:$CL$470,72,FALSE)</f>
        <v>0</v>
      </c>
      <c r="FV255" s="109">
        <f>VLOOKUP($I255,[1]Set!$H$7:$CL$470,72,FALSE)</f>
        <v>0</v>
      </c>
      <c r="FW255" s="109">
        <f>VLOOKUP($I255,[1]Oct!$H$7:$CL$470,72,FALSE)</f>
        <v>0</v>
      </c>
      <c r="FX255" s="109">
        <f>VLOOKUP($I255,[1]Nov!$H$7:$CL$470,72,FALSE)</f>
        <v>0</v>
      </c>
      <c r="FY255" s="118">
        <f>VLOOKUP($I255,[1]Dic!$H$7:$CL$470,72,FALSE)</f>
        <v>0</v>
      </c>
      <c r="FZ255" s="112">
        <f t="shared" si="147"/>
        <v>0</v>
      </c>
      <c r="GA255" s="113">
        <f t="shared" si="148"/>
        <v>0</v>
      </c>
      <c r="GB255" s="109">
        <f>VLOOKUP($I255,[1]Ene!$H$7:$CL$471,59,FALSE)</f>
        <v>0</v>
      </c>
      <c r="GC255" s="109">
        <f>VLOOKUP($I255,[1]Feb!$H$7:$CL$471,59,FALSE)</f>
        <v>0</v>
      </c>
      <c r="GD255" s="109">
        <f>VLOOKUP($I255,[1]Mar!$H$7:$CL$471,59,FALSE)</f>
        <v>0</v>
      </c>
      <c r="GE255" s="109">
        <f>VLOOKUP($I255,[1]Abr!$H$7:$CL$471,59,FALSE)</f>
        <v>0</v>
      </c>
      <c r="GF255" s="109">
        <f>VLOOKUP($I255,[1]May!$H$7:$CL$471,59,FALSE)</f>
        <v>0</v>
      </c>
      <c r="GG255" s="109">
        <f>VLOOKUP($I255,[1]Jun!$H$7:$CL$471,59,FALSE)</f>
        <v>0</v>
      </c>
      <c r="GH255" s="109">
        <f>VLOOKUP($I255,[1]Jul!$H$7:$CL$471,59,FALSE)</f>
        <v>0</v>
      </c>
      <c r="GI255" s="109">
        <f>VLOOKUP($I255,[1]Ago!$H$7:$CL$471,59,FALSE)</f>
        <v>0</v>
      </c>
      <c r="GJ255" s="109">
        <f>VLOOKUP($I255,[1]Set!$H$7:$CL$471,59,FALSE)</f>
        <v>0</v>
      </c>
      <c r="GK255" s="109">
        <f>VLOOKUP($I255,[1]Oct!$H$7:$CL$471,59,FALSE)</f>
        <v>0</v>
      </c>
      <c r="GL255" s="109">
        <f>VLOOKUP($I255,[1]Nov!$H$7:$CL$471,59,FALSE)</f>
        <v>0</v>
      </c>
      <c r="GM255" s="118">
        <f>VLOOKUP($I255,[1]Dic!$H$7:$CL$471,59,FALSE)</f>
        <v>0</v>
      </c>
      <c r="GN255" s="112">
        <f t="shared" si="149"/>
        <v>0</v>
      </c>
      <c r="GO255" s="113">
        <f t="shared" si="150"/>
        <v>0</v>
      </c>
      <c r="GP255" s="114">
        <f t="shared" si="126"/>
        <v>0</v>
      </c>
      <c r="GQ255" s="114">
        <f t="shared" si="127"/>
        <v>0</v>
      </c>
      <c r="GR255" s="116"/>
      <c r="GS255" s="109">
        <f>VLOOKUP($I255,[1]Ene!$H$7:$CL$470,71,FALSE)</f>
        <v>0</v>
      </c>
      <c r="GT255" s="109">
        <f>VLOOKUP($I255,[1]Feb!$H$7:$CL$470,71,FALSE)</f>
        <v>0</v>
      </c>
      <c r="GU255" s="109">
        <f>VLOOKUP($I255,[1]Mar!$H$7:$CL$470,71,FALSE)</f>
        <v>0</v>
      </c>
      <c r="GV255" s="109">
        <f>VLOOKUP($I255,[1]Abr!$H$7:$CL$470,71,FALSE)</f>
        <v>0</v>
      </c>
      <c r="GW255" s="109">
        <f>VLOOKUP($I255,[1]May!$H$7:$CL$470,71,FALSE)</f>
        <v>0</v>
      </c>
      <c r="GX255" s="109">
        <f>VLOOKUP($I255,[1]Jun!$H$7:$CL$470,71,FALSE)</f>
        <v>0</v>
      </c>
      <c r="GY255" s="109">
        <f>VLOOKUP($I255,[1]Jul!$H$7:$CL$470,71,FALSE)</f>
        <v>0</v>
      </c>
      <c r="GZ255" s="109">
        <f>VLOOKUP($I255,[1]Ago!$H$7:$CL$470,71,FALSE)</f>
        <v>0</v>
      </c>
      <c r="HA255" s="109">
        <f>VLOOKUP($I255,[1]Set!$H$7:$CL$470,71,FALSE)</f>
        <v>0</v>
      </c>
      <c r="HB255" s="109">
        <f>VLOOKUP($I255,[1]Oct!$H$7:$CL$470,71,FALSE)</f>
        <v>0</v>
      </c>
      <c r="HC255" s="109">
        <f>VLOOKUP($I255,[1]Nov!$H$7:$CL$470,71,FALSE)</f>
        <v>0</v>
      </c>
      <c r="HD255" s="109">
        <f>VLOOKUP($I255,[1]Dic!$H$7:$CL$470,71,FALSE)</f>
        <v>0</v>
      </c>
      <c r="HE255" s="111">
        <f t="shared" si="151"/>
        <v>0</v>
      </c>
      <c r="HF255" s="113">
        <f t="shared" si="152"/>
        <v>0</v>
      </c>
      <c r="HG255" s="109">
        <f>VLOOKUP($I255,[1]Ene!$H$7:$CL$470,73,FALSE)</f>
        <v>0</v>
      </c>
      <c r="HH255" s="109">
        <f>VLOOKUP($I255,[1]Feb!$H$7:$CL$470,73,FALSE)</f>
        <v>0</v>
      </c>
      <c r="HI255" s="109">
        <f>VLOOKUP($I255,[1]Mar!$H$7:$CL$470,73,FALSE)</f>
        <v>0</v>
      </c>
      <c r="HJ255" s="109">
        <f>VLOOKUP($I255,[1]Abr!$H$7:$CL$470,73,FALSE)</f>
        <v>0</v>
      </c>
      <c r="HK255" s="109">
        <f>VLOOKUP($I255,[1]May!$H$7:$CL$470,73,FALSE)</f>
        <v>0</v>
      </c>
      <c r="HL255" s="109">
        <f>VLOOKUP($I255,[1]Jun!$H$7:$CL$470,73,FALSE)</f>
        <v>0</v>
      </c>
      <c r="HM255" s="109">
        <f>VLOOKUP($I255,[1]Jul!$H$7:$CL$470,73,FALSE)</f>
        <v>0</v>
      </c>
      <c r="HN255" s="109">
        <f>VLOOKUP($I255,[1]Ago!$H$7:$CL$470,73,FALSE)</f>
        <v>0</v>
      </c>
      <c r="HO255" s="109">
        <f>VLOOKUP($I255,[1]Set!$H$7:$CL$470,73,FALSE)</f>
        <v>0</v>
      </c>
      <c r="HP255" s="109">
        <f>VLOOKUP($I255,[1]Oct!$H$7:$CL$470,73,FALSE)</f>
        <v>0</v>
      </c>
      <c r="HQ255" s="109">
        <f>VLOOKUP($I255,[1]Nov!$H$7:$CL$470,73,FALSE)</f>
        <v>0</v>
      </c>
      <c r="HR255" s="109">
        <f>VLOOKUP($I255,[1]Dic!$H$7:$CL$470,73,FALSE)</f>
        <v>0</v>
      </c>
      <c r="HS255" s="111">
        <f t="shared" si="153"/>
        <v>0</v>
      </c>
      <c r="HT255" s="113">
        <f t="shared" si="154"/>
        <v>0</v>
      </c>
      <c r="HU255" s="114">
        <f t="shared" si="155"/>
        <v>0</v>
      </c>
    </row>
    <row r="256" spans="1:229" s="112" customFormat="1" ht="10.5" x14ac:dyDescent="0.25">
      <c r="A256" s="184" t="s">
        <v>30</v>
      </c>
      <c r="B256" s="187" t="s">
        <v>193</v>
      </c>
      <c r="C256" s="184">
        <v>404</v>
      </c>
      <c r="D256" s="187" t="s">
        <v>586</v>
      </c>
      <c r="E256" s="187" t="s">
        <v>586</v>
      </c>
      <c r="F256" s="188" t="s">
        <v>193</v>
      </c>
      <c r="G256" s="184"/>
      <c r="H256" s="184" t="s">
        <v>688</v>
      </c>
      <c r="I256" s="316">
        <v>255</v>
      </c>
      <c r="J256" s="184" t="s">
        <v>773</v>
      </c>
      <c r="K256" s="109">
        <f>VLOOKUP($I256,[1]Ene!$H$7:$M$470,6,FALSE)</f>
        <v>0</v>
      </c>
      <c r="L256" s="109">
        <f>VLOOKUP($I256,[1]Feb!$H$7:$M$470,6,FALSE)</f>
        <v>0</v>
      </c>
      <c r="M256" s="109">
        <f>VLOOKUP($I256,[1]Mar!$H$7:$M$470,6,FALSE)</f>
        <v>0</v>
      </c>
      <c r="N256" s="109">
        <f>VLOOKUP($I256,[1]Abr!$H$7:$M$470,6,FALSE)</f>
        <v>0</v>
      </c>
      <c r="O256" s="109">
        <f>VLOOKUP($I256,[1]May!$H$7:$M$470,6,FALSE)</f>
        <v>0</v>
      </c>
      <c r="P256" s="109">
        <f>VLOOKUP($I256,[1]Jun!$H$7:$M$470,6,FALSE)</f>
        <v>0</v>
      </c>
      <c r="Q256" s="109">
        <f>VLOOKUP($I256,[1]Jul!$H$7:$M$470,6,FALSE)</f>
        <v>0</v>
      </c>
      <c r="R256" s="109">
        <f>VLOOKUP($I256,[1]Ago!$H$7:$M$470,6,FALSE)</f>
        <v>0</v>
      </c>
      <c r="S256" s="109">
        <f>VLOOKUP($I256,[1]Set!$H$7:$M$470,6,FALSE)</f>
        <v>0</v>
      </c>
      <c r="T256" s="109">
        <f>VLOOKUP($I256,[1]Oct!$H$7:$M$470,6,FALSE)</f>
        <v>0</v>
      </c>
      <c r="U256" s="109">
        <f>VLOOKUP($I256,[1]Nov!$H$7:$M$470,6,FALSE)</f>
        <v>0</v>
      </c>
      <c r="V256" s="109">
        <f>VLOOKUP($I256,[1]Dic!$H$7:$M$470,6,FALSE)</f>
        <v>0</v>
      </c>
      <c r="W256" s="142"/>
      <c r="X256" s="112">
        <f t="shared" si="128"/>
        <v>0</v>
      </c>
      <c r="Y256" s="163">
        <f t="shared" si="129"/>
        <v>0</v>
      </c>
      <c r="Z256" s="117">
        <f>VLOOKUP($I256,[1]Ene!$H$7:$N$470,7,FALSE)</f>
        <v>0</v>
      </c>
      <c r="AA256" s="109">
        <f>VLOOKUP($I256,[1]Feb!$H$7:$N$470,7,FALSE)</f>
        <v>0</v>
      </c>
      <c r="AB256" s="109">
        <f>VLOOKUP($I256,[1]Mar!$H$7:$N$470,7,FALSE)</f>
        <v>0</v>
      </c>
      <c r="AC256" s="109">
        <f>VLOOKUP($I256,[1]Abr!$H$7:$N$470,7,FALSE)</f>
        <v>0</v>
      </c>
      <c r="AD256" s="109">
        <f>VLOOKUP($I256,[1]May!$H$7:$N$470,7,FALSE)</f>
        <v>0</v>
      </c>
      <c r="AE256" s="109">
        <f>VLOOKUP($I256,[1]Jun!$H$7:$N$470,7,FALSE)</f>
        <v>0</v>
      </c>
      <c r="AF256" s="109">
        <f>VLOOKUP($I256,[1]Jul!$H$7:$N$470,7,FALSE)</f>
        <v>0</v>
      </c>
      <c r="AG256" s="109">
        <f>VLOOKUP($I256,[1]Ago!$H$7:$N$470,7,FALSE)</f>
        <v>0</v>
      </c>
      <c r="AH256" s="109">
        <f>VLOOKUP($I256,[1]Set!$H$7:$N$470,7,FALSE)</f>
        <v>0</v>
      </c>
      <c r="AI256" s="109">
        <f>VLOOKUP($I256,[1]Oct!$H$7:$N$470,7,FALSE)</f>
        <v>0</v>
      </c>
      <c r="AJ256" s="109">
        <f>VLOOKUP($I256,[1]Nov!$H$7:$N$470,7,FALSE)</f>
        <v>0</v>
      </c>
      <c r="AK256" s="118">
        <f>VLOOKUP($I256,[1]Dic!$H$7:$N$470,7,FALSE)</f>
        <v>0</v>
      </c>
      <c r="AL256" s="112">
        <f t="shared" si="121"/>
        <v>0</v>
      </c>
      <c r="AM256" s="164">
        <f t="shared" si="130"/>
        <v>0</v>
      </c>
      <c r="AN256" s="164">
        <f t="shared" si="122"/>
        <v>0</v>
      </c>
      <c r="AO256" s="142"/>
      <c r="AP256" s="109">
        <f>VLOOKUP($I256,[1]Ene!$H$7:$Q$470,10,FALSE)</f>
        <v>0</v>
      </c>
      <c r="AQ256" s="109">
        <f>VLOOKUP($I256,[1]Feb!$H$7:$Q$470,10,FALSE)</f>
        <v>0</v>
      </c>
      <c r="AR256" s="109">
        <f>VLOOKUP($I256,[1]Mar!$H$7:$Q$470,10,FALSE)</f>
        <v>0</v>
      </c>
      <c r="AS256" s="109">
        <f>VLOOKUP($I256,[1]Abr!$H$7:$Q$470,10,FALSE)</f>
        <v>0</v>
      </c>
      <c r="AT256" s="109">
        <f>VLOOKUP($I256,[1]May!$H$7:$Q$470,10,FALSE)</f>
        <v>0</v>
      </c>
      <c r="AU256" s="109">
        <f>VLOOKUP($I256,[1]Jun!$H$7:$Q$470,10,FALSE)</f>
        <v>0</v>
      </c>
      <c r="AV256" s="109">
        <f>VLOOKUP($I256,[1]Jul!$H$7:$Q$470,10,FALSE)</f>
        <v>0</v>
      </c>
      <c r="AW256" s="109">
        <f>VLOOKUP($I256,[1]Ago!$H$7:$Q$470,10,FALSE)</f>
        <v>0</v>
      </c>
      <c r="AX256" s="109">
        <f>VLOOKUP($I256,[1]Set!$H$7:$Q$470,10,FALSE)</f>
        <v>0</v>
      </c>
      <c r="AY256" s="109">
        <f>VLOOKUP($I256,[1]Oct!$H$7:$Q$470,10,FALSE)</f>
        <v>0</v>
      </c>
      <c r="AZ256" s="109">
        <f>VLOOKUP($I256,[1]Nov!$H$7:$Q$470,10,FALSE)</f>
        <v>0</v>
      </c>
      <c r="BA256" s="118">
        <f>VLOOKUP($I256,[1]Dic!$H$7:$Q$470,10,FALSE)</f>
        <v>0</v>
      </c>
      <c r="BB256" s="112">
        <f t="shared" si="131"/>
        <v>0</v>
      </c>
      <c r="BC256" s="163">
        <f t="shared" si="132"/>
        <v>0</v>
      </c>
      <c r="BD256" s="109">
        <f>VLOOKUP($I256,[1]Ene!$H$7:$T$470,13,FALSE)</f>
        <v>0</v>
      </c>
      <c r="BE256" s="109">
        <f>VLOOKUP($I256,[1]Feb!$H$7:$T$470,13,FALSE)</f>
        <v>0</v>
      </c>
      <c r="BF256" s="109">
        <f>VLOOKUP($I256,[1]Mar!$H$7:$T$470,13,FALSE)</f>
        <v>0</v>
      </c>
      <c r="BG256" s="109">
        <f>VLOOKUP($I256,[1]Abr!$H$7:$T$470,13,FALSE)</f>
        <v>0</v>
      </c>
      <c r="BH256" s="109">
        <f>VLOOKUP($I256,[1]May!$H$7:$T$470,13,FALSE)</f>
        <v>0</v>
      </c>
      <c r="BI256" s="109">
        <f>VLOOKUP($I256,[1]Jun!$H$7:$T$470,13,FALSE)</f>
        <v>0</v>
      </c>
      <c r="BJ256" s="109">
        <f>VLOOKUP($I256,[1]Jul!$H$7:$T$470,13,FALSE)</f>
        <v>0</v>
      </c>
      <c r="BK256" s="109">
        <f>VLOOKUP($I256,[1]Ago!$H$7:$T$470,13,FALSE)</f>
        <v>0</v>
      </c>
      <c r="BL256" s="109">
        <f>VLOOKUP($I256,[1]Set!$H$7:$T$470,13,FALSE)</f>
        <v>0</v>
      </c>
      <c r="BM256" s="109">
        <f>VLOOKUP($I256,[1]Oct!$H$7:$T$470,13,FALSE)</f>
        <v>0</v>
      </c>
      <c r="BN256" s="109">
        <f>VLOOKUP($I256,[1]Nov!$H$7:$T$470,13,FALSE)</f>
        <v>0</v>
      </c>
      <c r="BO256" s="109">
        <f>VLOOKUP($I256,[1]Dic!$H$7:$T$470,13,FALSE)</f>
        <v>0</v>
      </c>
      <c r="BP256" s="111">
        <f t="shared" si="133"/>
        <v>0</v>
      </c>
      <c r="BQ256" s="113">
        <f t="shared" si="134"/>
        <v>0</v>
      </c>
      <c r="BR256" s="109">
        <f>VLOOKUP($I256,[1]Ene!$H$7:$V$470,15,FALSE)</f>
        <v>0</v>
      </c>
      <c r="BS256" s="109">
        <f>VLOOKUP($I256,[1]Feb!$H$7:$V$470,15,FALSE)</f>
        <v>0</v>
      </c>
      <c r="BT256" s="109">
        <f>VLOOKUP($I256,[1]Mar!$H$7:$V$470,15,FALSE)</f>
        <v>0</v>
      </c>
      <c r="BU256" s="109">
        <f>VLOOKUP($I256,[1]Abr!$H$7:$V$470,15,FALSE)</f>
        <v>0</v>
      </c>
      <c r="BV256" s="109">
        <f>VLOOKUP($I256,[1]May!$H$7:$V$470,15,FALSE)</f>
        <v>0</v>
      </c>
      <c r="BW256" s="109">
        <f>VLOOKUP($I256,[1]Jun!$H$7:$V$470,15,FALSE)</f>
        <v>0</v>
      </c>
      <c r="BX256" s="109">
        <f>VLOOKUP($I256,[1]Jul!$H$7:$V$470,15,FALSE)</f>
        <v>0</v>
      </c>
      <c r="BY256" s="109">
        <f>VLOOKUP($I256,[1]Ago!$H$7:$V$470,15,FALSE)</f>
        <v>0</v>
      </c>
      <c r="BZ256" s="109">
        <f>VLOOKUP($I256,[1]Set!$H$7:$V$470,15,FALSE)</f>
        <v>0</v>
      </c>
      <c r="CA256" s="109">
        <f>VLOOKUP($I256,[1]Oct!$H$7:$V$470,15,FALSE)</f>
        <v>0</v>
      </c>
      <c r="CB256" s="109">
        <f>VLOOKUP($I256,[1]Nov!$H$7:$V$470,15,FALSE)</f>
        <v>0</v>
      </c>
      <c r="CC256" s="109">
        <f>VLOOKUP($I256,[1]Dic!$H$7:$V$470,15,FALSE)</f>
        <v>0</v>
      </c>
      <c r="CD256" s="111">
        <f t="shared" si="135"/>
        <v>0</v>
      </c>
      <c r="CE256" s="113">
        <f t="shared" si="123"/>
        <v>0</v>
      </c>
      <c r="CF256" s="109">
        <f>VLOOKUP($I256,[1]Ene!$H$7:$X$470,17,FALSE)</f>
        <v>0</v>
      </c>
      <c r="CG256" s="109">
        <f>VLOOKUP($I256,[1]Feb!$H$7:$X$470,17,FALSE)</f>
        <v>0</v>
      </c>
      <c r="CH256" s="109">
        <f>VLOOKUP($I256,[1]Mar!$H$7:$X$470,17,FALSE)</f>
        <v>0</v>
      </c>
      <c r="CI256" s="109">
        <f>VLOOKUP($I256,[1]Abr!$H$7:$X$470,17,FALSE)</f>
        <v>0</v>
      </c>
      <c r="CJ256" s="109">
        <f>VLOOKUP($I256,[1]May!$H$7:$X$470,17,FALSE)</f>
        <v>0</v>
      </c>
      <c r="CK256" s="109">
        <f>VLOOKUP($I256,[1]Jun!$H$7:$X$470,17,FALSE)</f>
        <v>0</v>
      </c>
      <c r="CL256" s="109">
        <f>VLOOKUP($I256,[1]Jul!$H$7:$X$470,17,FALSE)</f>
        <v>0</v>
      </c>
      <c r="CM256" s="109">
        <f>VLOOKUP($I256,[1]Ago!$H$7:$X$470,17,FALSE)</f>
        <v>0</v>
      </c>
      <c r="CN256" s="109">
        <f>VLOOKUP($I256,[1]Set!$H$7:$X$470,17,FALSE)</f>
        <v>0</v>
      </c>
      <c r="CO256" s="109">
        <f>VLOOKUP($I256,[1]Oct!$H$7:$X$470,17,FALSE)</f>
        <v>0</v>
      </c>
      <c r="CP256" s="109">
        <f>VLOOKUP($I256,[1]Nov!$H$7:$X$470,17,FALSE)</f>
        <v>0</v>
      </c>
      <c r="CQ256" s="109">
        <f>VLOOKUP($I256,[1]Dic!$H$7:$X$470,17,FALSE)</f>
        <v>0</v>
      </c>
      <c r="CR256" s="111">
        <f t="shared" si="136"/>
        <v>0</v>
      </c>
      <c r="CS256" s="113">
        <f t="shared" si="124"/>
        <v>0</v>
      </c>
      <c r="CT256" s="112">
        <f t="shared" si="125"/>
        <v>0</v>
      </c>
      <c r="CU256" s="116"/>
      <c r="CV256" s="109">
        <f>VLOOKUP($I256,[1]Ene!$H$7:$AC$470,22,FALSE)</f>
        <v>0</v>
      </c>
      <c r="CW256" s="109">
        <f>VLOOKUP($I256,[1]Feb!$H$7:$AC$470,22,FALSE)</f>
        <v>0</v>
      </c>
      <c r="CX256" s="109">
        <f>VLOOKUP($I256,[1]Mar!$H$7:$AC$470,22,FALSE)</f>
        <v>0</v>
      </c>
      <c r="CY256" s="109">
        <f>VLOOKUP($I256,[1]Abr!$H$7:$AC$470,22,FALSE)</f>
        <v>0</v>
      </c>
      <c r="CZ256" s="109">
        <f>VLOOKUP($I256,[1]May!$H$7:$AC$470,22,FALSE)</f>
        <v>0</v>
      </c>
      <c r="DA256" s="109">
        <f>VLOOKUP($I256,[1]Jun!$H$7:$AC$470,22,FALSE)</f>
        <v>0</v>
      </c>
      <c r="DB256" s="109">
        <f>VLOOKUP($I256,[1]Jul!$H$7:$AC$470,22,FALSE)</f>
        <v>0</v>
      </c>
      <c r="DC256" s="109">
        <f>VLOOKUP($I256,[1]Ago!$H$7:$AC$470,22,FALSE)</f>
        <v>0</v>
      </c>
      <c r="DD256" s="109">
        <f>VLOOKUP($I256,[1]Set!$H$7:$AC$470,22,FALSE)</f>
        <v>0</v>
      </c>
      <c r="DE256" s="109">
        <f>VLOOKUP($I256,[1]Oct!$H$7:$AC$470,22,FALSE)</f>
        <v>0</v>
      </c>
      <c r="DF256" s="109">
        <f>VLOOKUP($I256,[1]Nov!$H$7:$AC$470,22,FALSE)</f>
        <v>0</v>
      </c>
      <c r="DG256" s="118">
        <f>VLOOKUP($I256,[1]Dic!$H$7:$AC$470,22,FALSE)</f>
        <v>0</v>
      </c>
      <c r="DH256" s="111">
        <f t="shared" si="137"/>
        <v>0</v>
      </c>
      <c r="DI256" s="113">
        <f t="shared" si="138"/>
        <v>0</v>
      </c>
      <c r="DJ256" s="109">
        <f>VLOOKUP($I256,[1]Ene!$H$7:$BL$470,57,FALSE)</f>
        <v>0</v>
      </c>
      <c r="DK256" s="109">
        <f>VLOOKUP($I256,[1]Feb!$H$7:$BL$470,57,FALSE)</f>
        <v>0</v>
      </c>
      <c r="DL256" s="109">
        <f>VLOOKUP($I256,[1]Mar!$H$7:$BL$470,57,FALSE)</f>
        <v>0</v>
      </c>
      <c r="DM256" s="109">
        <f>VLOOKUP($I256,[1]Abr!$H$7:$BL$470,57,FALSE)</f>
        <v>0</v>
      </c>
      <c r="DN256" s="109">
        <f>VLOOKUP($I256,[1]May!$H$7:$BL$470,57,FALSE)</f>
        <v>0</v>
      </c>
      <c r="DO256" s="109">
        <f>VLOOKUP($I256,[1]Jun!$H$7:$BL$470,57,FALSE)</f>
        <v>0</v>
      </c>
      <c r="DP256" s="109">
        <f>VLOOKUP($I256,[1]Jul!$H$7:$BL$470,57,FALSE)</f>
        <v>0</v>
      </c>
      <c r="DQ256" s="109">
        <f>VLOOKUP($I256,[1]Ago!$H$7:$BL$470,57,FALSE)</f>
        <v>0</v>
      </c>
      <c r="DR256" s="109">
        <f>VLOOKUP($I256,[1]Set!$H$7:$BL$470,57,FALSE)</f>
        <v>0</v>
      </c>
      <c r="DS256" s="109">
        <f>VLOOKUP($I256,[1]Oct!$H$7:$BL$470,57,FALSE)</f>
        <v>0</v>
      </c>
      <c r="DT256" s="109">
        <f>VLOOKUP($I256,[1]Nov!$H$7:$BL$470,57,FALSE)</f>
        <v>0</v>
      </c>
      <c r="DU256" s="109">
        <f>VLOOKUP($I256,[1]Dic!$H$7:$BL$470,57,FALSE)</f>
        <v>0</v>
      </c>
      <c r="DV256" s="111">
        <f t="shared" si="139"/>
        <v>0</v>
      </c>
      <c r="DW256" s="113">
        <f t="shared" si="140"/>
        <v>0</v>
      </c>
      <c r="DX256" s="117">
        <f>VLOOKUP($I256,[1]Ene!$H$7:$BQ$470,62,FALSE)</f>
        <v>0</v>
      </c>
      <c r="DY256" s="109">
        <f>VLOOKUP($I256,[1]Feb!$H$7:$BQ$470,62,FALSE)</f>
        <v>0</v>
      </c>
      <c r="DZ256" s="109">
        <f>VLOOKUP($I256,[1]Mar!$H$7:$BQ$470,62,FALSE)</f>
        <v>0</v>
      </c>
      <c r="EA256" s="109">
        <f>VLOOKUP($I256,[1]Abr!$H$7:$BQ$470,62,FALSE)</f>
        <v>0</v>
      </c>
      <c r="EB256" s="109">
        <f>VLOOKUP($I256,[1]May!$H$7:$BQ$470,62,FALSE)</f>
        <v>0</v>
      </c>
      <c r="EC256" s="109">
        <f>VLOOKUP($I256,[1]Jun!$H$7:$BQ$470,62,FALSE)</f>
        <v>0</v>
      </c>
      <c r="ED256" s="109">
        <f>VLOOKUP($I256,[1]Jul!$H$7:$BQ$470,62,FALSE)</f>
        <v>0</v>
      </c>
      <c r="EE256" s="109">
        <f>VLOOKUP($I256,[1]Ago!$H$7:$BQ$470,62,FALSE)</f>
        <v>0</v>
      </c>
      <c r="EF256" s="109">
        <f>VLOOKUP($I256,[1]Set!$H$7:$BQ$470,62,FALSE)</f>
        <v>0</v>
      </c>
      <c r="EG256" s="109">
        <f>VLOOKUP($I256,[1]Oct!$H$7:$BQ$470,62,FALSE)</f>
        <v>0</v>
      </c>
      <c r="EH256" s="109">
        <f>VLOOKUP($I256,[1]Nov!$H$7:$BQ$470,62,FALSE)</f>
        <v>0</v>
      </c>
      <c r="EI256" s="109">
        <f>VLOOKUP($I256,[1]Dic!$H$7:$BQ$470,62,FALSE)</f>
        <v>0</v>
      </c>
      <c r="EJ256" s="115">
        <f t="shared" si="141"/>
        <v>0</v>
      </c>
      <c r="EK256" s="113">
        <f t="shared" si="142"/>
        <v>0</v>
      </c>
      <c r="EL256" s="117">
        <f>VLOOKUP($I256,[1]Ene!$H$7:$BM$470,58,FALSE)</f>
        <v>0</v>
      </c>
      <c r="EM256" s="109">
        <f>VLOOKUP($I256,[1]Feb!$H$7:$BM$470,58,FALSE)</f>
        <v>0</v>
      </c>
      <c r="EN256" s="109">
        <f>VLOOKUP($I256,[1]Mar!$H$7:$BM$470,58,FALSE)</f>
        <v>0</v>
      </c>
      <c r="EO256" s="109">
        <f>VLOOKUP($I256,[1]Abr!$H$7:$BM$470,58,FALSE)</f>
        <v>0</v>
      </c>
      <c r="EP256" s="109">
        <f>VLOOKUP($I256,[1]May!$H$7:$BM$470,58,FALSE)</f>
        <v>0</v>
      </c>
      <c r="EQ256" s="109">
        <f>VLOOKUP($I256,[1]Jun!$H$7:$BM$470,58,FALSE)</f>
        <v>0</v>
      </c>
      <c r="ER256" s="109">
        <f>VLOOKUP($I256,[1]Jul!$H$7:$BM$470,58,FALSE)</f>
        <v>0</v>
      </c>
      <c r="ES256" s="109">
        <f>VLOOKUP($I256,[1]Ago!$H$7:$BM$470,58,FALSE)</f>
        <v>0</v>
      </c>
      <c r="ET256" s="109">
        <f>VLOOKUP($I256,[1]Set!$H$7:$BM$470,58,FALSE)</f>
        <v>0</v>
      </c>
      <c r="EU256" s="109">
        <f>VLOOKUP($I256,[1]Oct!$H$7:$BM$470,58,FALSE)</f>
        <v>0</v>
      </c>
      <c r="EV256" s="109">
        <f>VLOOKUP($I256,[1]Nov!$H$7:$BM$470,58,FALSE)</f>
        <v>0</v>
      </c>
      <c r="EW256" s="118">
        <f>VLOOKUP($I256,[1]Dic!$H$7:$BM$470,58,FALSE)</f>
        <v>0</v>
      </c>
      <c r="EX256" s="111">
        <f t="shared" si="143"/>
        <v>0</v>
      </c>
      <c r="EY256" s="113">
        <f t="shared" si="144"/>
        <v>0</v>
      </c>
      <c r="EZ256" s="109">
        <f>VLOOKUP($I256,[1]Ene!$H$7:$CL$470,70,FALSE)</f>
        <v>0</v>
      </c>
      <c r="FA256" s="109">
        <f>VLOOKUP($I256,[1]Feb!$H$7:$CL$470,70,FALSE)</f>
        <v>0</v>
      </c>
      <c r="FB256" s="109">
        <f>VLOOKUP($I256,[1]Mar!$H$7:$CL$470,70,FALSE)</f>
        <v>0</v>
      </c>
      <c r="FC256" s="109">
        <f>VLOOKUP($I256,[1]Abr!$H$7:$CL$470,70,FALSE)</f>
        <v>0</v>
      </c>
      <c r="FD256" s="109">
        <f>VLOOKUP($I256,[1]May!$H$7:$CL$470,70,FALSE)</f>
        <v>0</v>
      </c>
      <c r="FE256" s="109">
        <f>VLOOKUP($I256,[1]Jun!$H$7:$CL$470,70,FALSE)</f>
        <v>0</v>
      </c>
      <c r="FF256" s="109">
        <f>VLOOKUP($I256,[1]Jul!$H$7:$CL$470,70,FALSE)</f>
        <v>0</v>
      </c>
      <c r="FG256" s="109">
        <f>VLOOKUP($I256,[1]Ago!$H$7:$CL$470,70,FALSE)</f>
        <v>0</v>
      </c>
      <c r="FH256" s="109">
        <f>VLOOKUP($I256,[1]Set!$H$7:$CL$470,70,FALSE)</f>
        <v>0</v>
      </c>
      <c r="FI256" s="109">
        <f>VLOOKUP($I256,[1]Oct!$H$7:$CL$470,70,FALSE)</f>
        <v>0</v>
      </c>
      <c r="FJ256" s="109">
        <f>VLOOKUP($I256,[1]Nov!$H$7:$CL$470,70,FALSE)</f>
        <v>0</v>
      </c>
      <c r="FK256" s="118">
        <f>VLOOKUP($I256,[1]Dic!$H$7:$CL$470,70,FALSE)</f>
        <v>0</v>
      </c>
      <c r="FL256" s="111">
        <f t="shared" si="145"/>
        <v>0</v>
      </c>
      <c r="FM256" s="113">
        <f t="shared" si="146"/>
        <v>0</v>
      </c>
      <c r="FN256" s="109">
        <f>VLOOKUP($I256,[1]Ene!$H$7:$CL$470,72,FALSE)</f>
        <v>0</v>
      </c>
      <c r="FO256" s="109">
        <f>VLOOKUP($I256,[1]Feb!$H$7:$CL$470,72,FALSE)</f>
        <v>0</v>
      </c>
      <c r="FP256" s="109">
        <f>VLOOKUP($I256,[1]Mar!$H$7:$CL$470,72,FALSE)</f>
        <v>0</v>
      </c>
      <c r="FQ256" s="109">
        <f>VLOOKUP($I256,[1]Abr!$H$7:$CL$470,72,FALSE)</f>
        <v>0</v>
      </c>
      <c r="FR256" s="109">
        <f>VLOOKUP($I256,[1]May!$H$7:$CL$470,72,FALSE)</f>
        <v>0</v>
      </c>
      <c r="FS256" s="109">
        <f>VLOOKUP($I256,[1]Jun!$H$7:$CL$470,72,FALSE)</f>
        <v>0</v>
      </c>
      <c r="FT256" s="109">
        <f>VLOOKUP($I256,[1]Jul!$H$7:$CL$470,72,FALSE)</f>
        <v>0</v>
      </c>
      <c r="FU256" s="109">
        <f>VLOOKUP($I256,[1]Ago!$H$7:$CL$470,72,FALSE)</f>
        <v>0</v>
      </c>
      <c r="FV256" s="109">
        <f>VLOOKUP($I256,[1]Set!$H$7:$CL$470,72,FALSE)</f>
        <v>0</v>
      </c>
      <c r="FW256" s="109">
        <f>VLOOKUP($I256,[1]Oct!$H$7:$CL$470,72,FALSE)</f>
        <v>0</v>
      </c>
      <c r="FX256" s="109">
        <f>VLOOKUP($I256,[1]Nov!$H$7:$CL$470,72,FALSE)</f>
        <v>0</v>
      </c>
      <c r="FY256" s="118">
        <f>VLOOKUP($I256,[1]Dic!$H$7:$CL$470,72,FALSE)</f>
        <v>0</v>
      </c>
      <c r="FZ256" s="112">
        <f t="shared" si="147"/>
        <v>0</v>
      </c>
      <c r="GA256" s="113">
        <f t="shared" si="148"/>
        <v>0</v>
      </c>
      <c r="GB256" s="109">
        <f>VLOOKUP($I256,[1]Ene!$H$7:$CL$471,59,FALSE)</f>
        <v>0</v>
      </c>
      <c r="GC256" s="109">
        <f>VLOOKUP($I256,[1]Feb!$H$7:$CL$471,59,FALSE)</f>
        <v>0</v>
      </c>
      <c r="GD256" s="109">
        <f>VLOOKUP($I256,[1]Mar!$H$7:$CL$471,59,FALSE)</f>
        <v>0</v>
      </c>
      <c r="GE256" s="109">
        <f>VLOOKUP($I256,[1]Abr!$H$7:$CL$471,59,FALSE)</f>
        <v>0</v>
      </c>
      <c r="GF256" s="109">
        <f>VLOOKUP($I256,[1]May!$H$7:$CL$471,59,FALSE)</f>
        <v>0</v>
      </c>
      <c r="GG256" s="109">
        <f>VLOOKUP($I256,[1]Jun!$H$7:$CL$471,59,FALSE)</f>
        <v>0</v>
      </c>
      <c r="GH256" s="109">
        <f>VLOOKUP($I256,[1]Jul!$H$7:$CL$471,59,FALSE)</f>
        <v>0</v>
      </c>
      <c r="GI256" s="109">
        <f>VLOOKUP($I256,[1]Ago!$H$7:$CL$471,59,FALSE)</f>
        <v>0</v>
      </c>
      <c r="GJ256" s="109">
        <f>VLOOKUP($I256,[1]Set!$H$7:$CL$471,59,FALSE)</f>
        <v>0</v>
      </c>
      <c r="GK256" s="109">
        <f>VLOOKUP($I256,[1]Oct!$H$7:$CL$471,59,FALSE)</f>
        <v>0</v>
      </c>
      <c r="GL256" s="109">
        <f>VLOOKUP($I256,[1]Nov!$H$7:$CL$471,59,FALSE)</f>
        <v>0</v>
      </c>
      <c r="GM256" s="118">
        <f>VLOOKUP($I256,[1]Dic!$H$7:$CL$471,59,FALSE)</f>
        <v>0</v>
      </c>
      <c r="GN256" s="112">
        <f t="shared" si="149"/>
        <v>0</v>
      </c>
      <c r="GO256" s="113">
        <f t="shared" si="150"/>
        <v>0</v>
      </c>
      <c r="GP256" s="114">
        <f t="shared" si="126"/>
        <v>0</v>
      </c>
      <c r="GQ256" s="114">
        <f t="shared" si="127"/>
        <v>0</v>
      </c>
      <c r="GR256" s="116"/>
      <c r="GS256" s="109">
        <f>VLOOKUP($I256,[1]Ene!$H$7:$CL$470,71,FALSE)</f>
        <v>0</v>
      </c>
      <c r="GT256" s="109">
        <f>VLOOKUP($I256,[1]Feb!$H$7:$CL$470,71,FALSE)</f>
        <v>0</v>
      </c>
      <c r="GU256" s="109">
        <f>VLOOKUP($I256,[1]Mar!$H$7:$CL$470,71,FALSE)</f>
        <v>0</v>
      </c>
      <c r="GV256" s="109">
        <f>VLOOKUP($I256,[1]Abr!$H$7:$CL$470,71,FALSE)</f>
        <v>0</v>
      </c>
      <c r="GW256" s="109">
        <f>VLOOKUP($I256,[1]May!$H$7:$CL$470,71,FALSE)</f>
        <v>0</v>
      </c>
      <c r="GX256" s="109">
        <f>VLOOKUP($I256,[1]Jun!$H$7:$CL$470,71,FALSE)</f>
        <v>0</v>
      </c>
      <c r="GY256" s="109">
        <f>VLOOKUP($I256,[1]Jul!$H$7:$CL$470,71,FALSE)</f>
        <v>0</v>
      </c>
      <c r="GZ256" s="109">
        <f>VLOOKUP($I256,[1]Ago!$H$7:$CL$470,71,FALSE)</f>
        <v>0</v>
      </c>
      <c r="HA256" s="109">
        <f>VLOOKUP($I256,[1]Set!$H$7:$CL$470,71,FALSE)</f>
        <v>0</v>
      </c>
      <c r="HB256" s="109">
        <f>VLOOKUP($I256,[1]Oct!$H$7:$CL$470,71,FALSE)</f>
        <v>0</v>
      </c>
      <c r="HC256" s="109">
        <f>VLOOKUP($I256,[1]Nov!$H$7:$CL$470,71,FALSE)</f>
        <v>0</v>
      </c>
      <c r="HD256" s="109">
        <f>VLOOKUP($I256,[1]Dic!$H$7:$CL$470,71,FALSE)</f>
        <v>0</v>
      </c>
      <c r="HE256" s="111">
        <f t="shared" si="151"/>
        <v>0</v>
      </c>
      <c r="HF256" s="113">
        <f t="shared" si="152"/>
        <v>0</v>
      </c>
      <c r="HG256" s="109">
        <f>VLOOKUP($I256,[1]Ene!$H$7:$CL$470,73,FALSE)</f>
        <v>0</v>
      </c>
      <c r="HH256" s="109">
        <f>VLOOKUP($I256,[1]Feb!$H$7:$CL$470,73,FALSE)</f>
        <v>0</v>
      </c>
      <c r="HI256" s="109">
        <f>VLOOKUP($I256,[1]Mar!$H$7:$CL$470,73,FALSE)</f>
        <v>0</v>
      </c>
      <c r="HJ256" s="109">
        <f>VLOOKUP($I256,[1]Abr!$H$7:$CL$470,73,FALSE)</f>
        <v>0</v>
      </c>
      <c r="HK256" s="109">
        <f>VLOOKUP($I256,[1]May!$H$7:$CL$470,73,FALSE)</f>
        <v>0</v>
      </c>
      <c r="HL256" s="109">
        <f>VLOOKUP($I256,[1]Jun!$H$7:$CL$470,73,FALSE)</f>
        <v>0</v>
      </c>
      <c r="HM256" s="109">
        <f>VLOOKUP($I256,[1]Jul!$H$7:$CL$470,73,FALSE)</f>
        <v>0</v>
      </c>
      <c r="HN256" s="109">
        <f>VLOOKUP($I256,[1]Ago!$H$7:$CL$470,73,FALSE)</f>
        <v>0</v>
      </c>
      <c r="HO256" s="109">
        <f>VLOOKUP($I256,[1]Set!$H$7:$CL$470,73,FALSE)</f>
        <v>0</v>
      </c>
      <c r="HP256" s="109">
        <f>VLOOKUP($I256,[1]Oct!$H$7:$CL$470,73,FALSE)</f>
        <v>0</v>
      </c>
      <c r="HQ256" s="109">
        <f>VLOOKUP($I256,[1]Nov!$H$7:$CL$470,73,FALSE)</f>
        <v>0</v>
      </c>
      <c r="HR256" s="109">
        <f>VLOOKUP($I256,[1]Dic!$H$7:$CL$470,73,FALSE)</f>
        <v>0</v>
      </c>
      <c r="HS256" s="111">
        <f t="shared" si="153"/>
        <v>0</v>
      </c>
      <c r="HT256" s="113">
        <f t="shared" si="154"/>
        <v>0</v>
      </c>
      <c r="HU256" s="114">
        <f t="shared" si="155"/>
        <v>0</v>
      </c>
    </row>
    <row r="257" spans="1:229" s="112" customFormat="1" ht="10.5" x14ac:dyDescent="0.25">
      <c r="A257" s="184" t="s">
        <v>30</v>
      </c>
      <c r="B257" s="187" t="s">
        <v>193</v>
      </c>
      <c r="C257" s="184">
        <v>404</v>
      </c>
      <c r="D257" s="187" t="s">
        <v>586</v>
      </c>
      <c r="E257" s="187" t="s">
        <v>586</v>
      </c>
      <c r="F257" s="188" t="s">
        <v>193</v>
      </c>
      <c r="G257" s="184"/>
      <c r="H257" s="184" t="s">
        <v>688</v>
      </c>
      <c r="I257" s="316">
        <v>256</v>
      </c>
      <c r="J257" s="184" t="s">
        <v>196</v>
      </c>
      <c r="K257" s="109">
        <f>VLOOKUP($I257,[1]Ene!$H$7:$M$470,6,FALSE)</f>
        <v>0</v>
      </c>
      <c r="L257" s="109">
        <f>VLOOKUP($I257,[1]Feb!$H$7:$M$470,6,FALSE)</f>
        <v>0</v>
      </c>
      <c r="M257" s="109">
        <f>VLOOKUP($I257,[1]Mar!$H$7:$M$470,6,FALSE)</f>
        <v>0</v>
      </c>
      <c r="N257" s="109">
        <f>VLOOKUP($I257,[1]Abr!$H$7:$M$470,6,FALSE)</f>
        <v>0</v>
      </c>
      <c r="O257" s="109">
        <f>VLOOKUP($I257,[1]May!$H$7:$M$470,6,FALSE)</f>
        <v>0</v>
      </c>
      <c r="P257" s="109">
        <f>VLOOKUP($I257,[1]Jun!$H$7:$M$470,6,FALSE)</f>
        <v>0</v>
      </c>
      <c r="Q257" s="109">
        <f>VLOOKUP($I257,[1]Jul!$H$7:$M$470,6,FALSE)</f>
        <v>0</v>
      </c>
      <c r="R257" s="109">
        <f>VLOOKUP($I257,[1]Ago!$H$7:$M$470,6,FALSE)</f>
        <v>0</v>
      </c>
      <c r="S257" s="109">
        <f>VLOOKUP($I257,[1]Set!$H$7:$M$470,6,FALSE)</f>
        <v>0</v>
      </c>
      <c r="T257" s="109">
        <f>VLOOKUP($I257,[1]Oct!$H$7:$M$470,6,FALSE)</f>
        <v>0</v>
      </c>
      <c r="U257" s="109">
        <f>VLOOKUP($I257,[1]Nov!$H$7:$M$470,6,FALSE)</f>
        <v>0</v>
      </c>
      <c r="V257" s="109">
        <f>VLOOKUP($I257,[1]Dic!$H$7:$M$470,6,FALSE)</f>
        <v>0</v>
      </c>
      <c r="W257" s="142"/>
      <c r="X257" s="112">
        <f t="shared" si="128"/>
        <v>0</v>
      </c>
      <c r="Y257" s="163">
        <f t="shared" si="129"/>
        <v>0</v>
      </c>
      <c r="Z257" s="117">
        <f>VLOOKUP($I257,[1]Ene!$H$7:$N$470,7,FALSE)</f>
        <v>0</v>
      </c>
      <c r="AA257" s="109">
        <f>VLOOKUP($I257,[1]Feb!$H$7:$N$470,7,FALSE)</f>
        <v>0</v>
      </c>
      <c r="AB257" s="109">
        <f>VLOOKUP($I257,[1]Mar!$H$7:$N$470,7,FALSE)</f>
        <v>0</v>
      </c>
      <c r="AC257" s="109">
        <f>VLOOKUP($I257,[1]Abr!$H$7:$N$470,7,FALSE)</f>
        <v>0</v>
      </c>
      <c r="AD257" s="109">
        <f>VLOOKUP($I257,[1]May!$H$7:$N$470,7,FALSE)</f>
        <v>0</v>
      </c>
      <c r="AE257" s="109">
        <f>VLOOKUP($I257,[1]Jun!$H$7:$N$470,7,FALSE)</f>
        <v>0</v>
      </c>
      <c r="AF257" s="109">
        <f>VLOOKUP($I257,[1]Jul!$H$7:$N$470,7,FALSE)</f>
        <v>0</v>
      </c>
      <c r="AG257" s="109">
        <f>VLOOKUP($I257,[1]Ago!$H$7:$N$470,7,FALSE)</f>
        <v>0</v>
      </c>
      <c r="AH257" s="109">
        <f>VLOOKUP($I257,[1]Set!$H$7:$N$470,7,FALSE)</f>
        <v>0</v>
      </c>
      <c r="AI257" s="109">
        <f>VLOOKUP($I257,[1]Oct!$H$7:$N$470,7,FALSE)</f>
        <v>0</v>
      </c>
      <c r="AJ257" s="109">
        <f>VLOOKUP($I257,[1]Nov!$H$7:$N$470,7,FALSE)</f>
        <v>0</v>
      </c>
      <c r="AK257" s="118">
        <f>VLOOKUP($I257,[1]Dic!$H$7:$N$470,7,FALSE)</f>
        <v>0</v>
      </c>
      <c r="AL257" s="112">
        <f t="shared" si="121"/>
        <v>0</v>
      </c>
      <c r="AM257" s="164">
        <f t="shared" si="130"/>
        <v>0</v>
      </c>
      <c r="AN257" s="164">
        <f t="shared" si="122"/>
        <v>0</v>
      </c>
      <c r="AO257" s="142"/>
      <c r="AP257" s="109">
        <f>VLOOKUP($I257,[1]Ene!$H$7:$Q$470,10,FALSE)</f>
        <v>0</v>
      </c>
      <c r="AQ257" s="109">
        <f>VLOOKUP($I257,[1]Feb!$H$7:$Q$470,10,FALSE)</f>
        <v>0</v>
      </c>
      <c r="AR257" s="109">
        <f>VLOOKUP($I257,[1]Mar!$H$7:$Q$470,10,FALSE)</f>
        <v>0</v>
      </c>
      <c r="AS257" s="109">
        <f>VLOOKUP($I257,[1]Abr!$H$7:$Q$470,10,FALSE)</f>
        <v>0</v>
      </c>
      <c r="AT257" s="109">
        <f>VLOOKUP($I257,[1]May!$H$7:$Q$470,10,FALSE)</f>
        <v>0</v>
      </c>
      <c r="AU257" s="109">
        <f>VLOOKUP($I257,[1]Jun!$H$7:$Q$470,10,FALSE)</f>
        <v>0</v>
      </c>
      <c r="AV257" s="109">
        <f>VLOOKUP($I257,[1]Jul!$H$7:$Q$470,10,FALSE)</f>
        <v>0</v>
      </c>
      <c r="AW257" s="109">
        <f>VLOOKUP($I257,[1]Ago!$H$7:$Q$470,10,FALSE)</f>
        <v>0</v>
      </c>
      <c r="AX257" s="109">
        <f>VLOOKUP($I257,[1]Set!$H$7:$Q$470,10,FALSE)</f>
        <v>0</v>
      </c>
      <c r="AY257" s="109">
        <f>VLOOKUP($I257,[1]Oct!$H$7:$Q$470,10,FALSE)</f>
        <v>0</v>
      </c>
      <c r="AZ257" s="109">
        <f>VLOOKUP($I257,[1]Nov!$H$7:$Q$470,10,FALSE)</f>
        <v>0</v>
      </c>
      <c r="BA257" s="118">
        <f>VLOOKUP($I257,[1]Dic!$H$7:$Q$470,10,FALSE)</f>
        <v>0</v>
      </c>
      <c r="BB257" s="112">
        <f t="shared" si="131"/>
        <v>0</v>
      </c>
      <c r="BC257" s="163">
        <f t="shared" si="132"/>
        <v>0</v>
      </c>
      <c r="BD257" s="109">
        <f>VLOOKUP($I257,[1]Ene!$H$7:$T$470,13,FALSE)</f>
        <v>0</v>
      </c>
      <c r="BE257" s="109">
        <f>VLOOKUP($I257,[1]Feb!$H$7:$T$470,13,FALSE)</f>
        <v>0</v>
      </c>
      <c r="BF257" s="109">
        <f>VLOOKUP($I257,[1]Mar!$H$7:$T$470,13,FALSE)</f>
        <v>0</v>
      </c>
      <c r="BG257" s="109">
        <f>VLOOKUP($I257,[1]Abr!$H$7:$T$470,13,FALSE)</f>
        <v>0</v>
      </c>
      <c r="BH257" s="109">
        <f>VLOOKUP($I257,[1]May!$H$7:$T$470,13,FALSE)</f>
        <v>0</v>
      </c>
      <c r="BI257" s="109">
        <f>VLOOKUP($I257,[1]Jun!$H$7:$T$470,13,FALSE)</f>
        <v>0</v>
      </c>
      <c r="BJ257" s="109">
        <f>VLOOKUP($I257,[1]Jul!$H$7:$T$470,13,FALSE)</f>
        <v>0</v>
      </c>
      <c r="BK257" s="109">
        <f>VLOOKUP($I257,[1]Ago!$H$7:$T$470,13,FALSE)</f>
        <v>0</v>
      </c>
      <c r="BL257" s="109">
        <f>VLOOKUP($I257,[1]Set!$H$7:$T$470,13,FALSE)</f>
        <v>0</v>
      </c>
      <c r="BM257" s="109">
        <f>VLOOKUP($I257,[1]Oct!$H$7:$T$470,13,FALSE)</f>
        <v>0</v>
      </c>
      <c r="BN257" s="109">
        <f>VLOOKUP($I257,[1]Nov!$H$7:$T$470,13,FALSE)</f>
        <v>0</v>
      </c>
      <c r="BO257" s="109">
        <f>VLOOKUP($I257,[1]Dic!$H$7:$T$470,13,FALSE)</f>
        <v>0</v>
      </c>
      <c r="BP257" s="111">
        <f t="shared" si="133"/>
        <v>0</v>
      </c>
      <c r="BQ257" s="113">
        <f t="shared" si="134"/>
        <v>0</v>
      </c>
      <c r="BR257" s="109">
        <f>VLOOKUP($I257,[1]Ene!$H$7:$V$470,15,FALSE)</f>
        <v>0</v>
      </c>
      <c r="BS257" s="109">
        <f>VLOOKUP($I257,[1]Feb!$H$7:$V$470,15,FALSE)</f>
        <v>0</v>
      </c>
      <c r="BT257" s="109">
        <f>VLOOKUP($I257,[1]Mar!$H$7:$V$470,15,FALSE)</f>
        <v>0</v>
      </c>
      <c r="BU257" s="109">
        <f>VLOOKUP($I257,[1]Abr!$H$7:$V$470,15,FALSE)</f>
        <v>0</v>
      </c>
      <c r="BV257" s="109">
        <f>VLOOKUP($I257,[1]May!$H$7:$V$470,15,FALSE)</f>
        <v>0</v>
      </c>
      <c r="BW257" s="109">
        <f>VLOOKUP($I257,[1]Jun!$H$7:$V$470,15,FALSE)</f>
        <v>0</v>
      </c>
      <c r="BX257" s="109">
        <f>VLOOKUP($I257,[1]Jul!$H$7:$V$470,15,FALSE)</f>
        <v>0</v>
      </c>
      <c r="BY257" s="109">
        <f>VLOOKUP($I257,[1]Ago!$H$7:$V$470,15,FALSE)</f>
        <v>0</v>
      </c>
      <c r="BZ257" s="109">
        <f>VLOOKUP($I257,[1]Set!$H$7:$V$470,15,FALSE)</f>
        <v>0</v>
      </c>
      <c r="CA257" s="109">
        <f>VLOOKUP($I257,[1]Oct!$H$7:$V$470,15,FALSE)</f>
        <v>0</v>
      </c>
      <c r="CB257" s="109">
        <f>VLOOKUP($I257,[1]Nov!$H$7:$V$470,15,FALSE)</f>
        <v>0</v>
      </c>
      <c r="CC257" s="109">
        <f>VLOOKUP($I257,[1]Dic!$H$7:$V$470,15,FALSE)</f>
        <v>0</v>
      </c>
      <c r="CD257" s="111">
        <f t="shared" si="135"/>
        <v>0</v>
      </c>
      <c r="CE257" s="113">
        <f t="shared" si="123"/>
        <v>0</v>
      </c>
      <c r="CF257" s="109">
        <f>VLOOKUP($I257,[1]Ene!$H$7:$X$470,17,FALSE)</f>
        <v>0</v>
      </c>
      <c r="CG257" s="109">
        <f>VLOOKUP($I257,[1]Feb!$H$7:$X$470,17,FALSE)</f>
        <v>0</v>
      </c>
      <c r="CH257" s="109">
        <f>VLOOKUP($I257,[1]Mar!$H$7:$X$470,17,FALSE)</f>
        <v>0</v>
      </c>
      <c r="CI257" s="109">
        <f>VLOOKUP($I257,[1]Abr!$H$7:$X$470,17,FALSE)</f>
        <v>0</v>
      </c>
      <c r="CJ257" s="109">
        <f>VLOOKUP($I257,[1]May!$H$7:$X$470,17,FALSE)</f>
        <v>0</v>
      </c>
      <c r="CK257" s="109">
        <f>VLOOKUP($I257,[1]Jun!$H$7:$X$470,17,FALSE)</f>
        <v>0</v>
      </c>
      <c r="CL257" s="109">
        <f>VLOOKUP($I257,[1]Jul!$H$7:$X$470,17,FALSE)</f>
        <v>0</v>
      </c>
      <c r="CM257" s="109">
        <f>VLOOKUP($I257,[1]Ago!$H$7:$X$470,17,FALSE)</f>
        <v>0</v>
      </c>
      <c r="CN257" s="109">
        <f>VLOOKUP($I257,[1]Set!$H$7:$X$470,17,FALSE)</f>
        <v>0</v>
      </c>
      <c r="CO257" s="109">
        <f>VLOOKUP($I257,[1]Oct!$H$7:$X$470,17,FALSE)</f>
        <v>0</v>
      </c>
      <c r="CP257" s="109">
        <f>VLOOKUP($I257,[1]Nov!$H$7:$X$470,17,FALSE)</f>
        <v>0</v>
      </c>
      <c r="CQ257" s="109">
        <f>VLOOKUP($I257,[1]Dic!$H$7:$X$470,17,FALSE)</f>
        <v>0</v>
      </c>
      <c r="CR257" s="111">
        <f t="shared" si="136"/>
        <v>0</v>
      </c>
      <c r="CS257" s="113">
        <f t="shared" si="124"/>
        <v>0</v>
      </c>
      <c r="CT257" s="112">
        <f t="shared" si="125"/>
        <v>0</v>
      </c>
      <c r="CU257" s="116"/>
      <c r="CV257" s="109">
        <f>VLOOKUP($I257,[1]Ene!$H$7:$AC$470,22,FALSE)</f>
        <v>0</v>
      </c>
      <c r="CW257" s="109">
        <f>VLOOKUP($I257,[1]Feb!$H$7:$AC$470,22,FALSE)</f>
        <v>0</v>
      </c>
      <c r="CX257" s="109">
        <f>VLOOKUP($I257,[1]Mar!$H$7:$AC$470,22,FALSE)</f>
        <v>0</v>
      </c>
      <c r="CY257" s="109">
        <f>VLOOKUP($I257,[1]Abr!$H$7:$AC$470,22,FALSE)</f>
        <v>0</v>
      </c>
      <c r="CZ257" s="109">
        <f>VLOOKUP($I257,[1]May!$H$7:$AC$470,22,FALSE)</f>
        <v>0</v>
      </c>
      <c r="DA257" s="109">
        <f>VLOOKUP($I257,[1]Jun!$H$7:$AC$470,22,FALSE)</f>
        <v>0</v>
      </c>
      <c r="DB257" s="109">
        <f>VLOOKUP($I257,[1]Jul!$H$7:$AC$470,22,FALSE)</f>
        <v>0</v>
      </c>
      <c r="DC257" s="109">
        <f>VLOOKUP($I257,[1]Ago!$H$7:$AC$470,22,FALSE)</f>
        <v>0</v>
      </c>
      <c r="DD257" s="109">
        <f>VLOOKUP($I257,[1]Set!$H$7:$AC$470,22,FALSE)</f>
        <v>0</v>
      </c>
      <c r="DE257" s="109">
        <f>VLOOKUP($I257,[1]Oct!$H$7:$AC$470,22,FALSE)</f>
        <v>0</v>
      </c>
      <c r="DF257" s="109">
        <f>VLOOKUP($I257,[1]Nov!$H$7:$AC$470,22,FALSE)</f>
        <v>0</v>
      </c>
      <c r="DG257" s="118">
        <f>VLOOKUP($I257,[1]Dic!$H$7:$AC$470,22,FALSE)</f>
        <v>0</v>
      </c>
      <c r="DH257" s="111">
        <f t="shared" si="137"/>
        <v>0</v>
      </c>
      <c r="DI257" s="113">
        <f t="shared" si="138"/>
        <v>0</v>
      </c>
      <c r="DJ257" s="109">
        <f>VLOOKUP($I257,[1]Ene!$H$7:$BL$470,57,FALSE)</f>
        <v>0</v>
      </c>
      <c r="DK257" s="109">
        <f>VLOOKUP($I257,[1]Feb!$H$7:$BL$470,57,FALSE)</f>
        <v>0</v>
      </c>
      <c r="DL257" s="109">
        <f>VLOOKUP($I257,[1]Mar!$H$7:$BL$470,57,FALSE)</f>
        <v>0</v>
      </c>
      <c r="DM257" s="109">
        <f>VLOOKUP($I257,[1]Abr!$H$7:$BL$470,57,FALSE)</f>
        <v>0</v>
      </c>
      <c r="DN257" s="109">
        <f>VLOOKUP($I257,[1]May!$H$7:$BL$470,57,FALSE)</f>
        <v>0</v>
      </c>
      <c r="DO257" s="109">
        <f>VLOOKUP($I257,[1]Jun!$H$7:$BL$470,57,FALSE)</f>
        <v>0</v>
      </c>
      <c r="DP257" s="109">
        <f>VLOOKUP($I257,[1]Jul!$H$7:$BL$470,57,FALSE)</f>
        <v>0</v>
      </c>
      <c r="DQ257" s="109">
        <f>VLOOKUP($I257,[1]Ago!$H$7:$BL$470,57,FALSE)</f>
        <v>0</v>
      </c>
      <c r="DR257" s="109">
        <f>VLOOKUP($I257,[1]Set!$H$7:$BL$470,57,FALSE)</f>
        <v>0</v>
      </c>
      <c r="DS257" s="109">
        <f>VLOOKUP($I257,[1]Oct!$H$7:$BL$470,57,FALSE)</f>
        <v>0</v>
      </c>
      <c r="DT257" s="109">
        <f>VLOOKUP($I257,[1]Nov!$H$7:$BL$470,57,FALSE)</f>
        <v>0</v>
      </c>
      <c r="DU257" s="109">
        <f>VLOOKUP($I257,[1]Dic!$H$7:$BL$470,57,FALSE)</f>
        <v>0</v>
      </c>
      <c r="DV257" s="111">
        <f t="shared" si="139"/>
        <v>0</v>
      </c>
      <c r="DW257" s="113">
        <f t="shared" si="140"/>
        <v>0</v>
      </c>
      <c r="DX257" s="117">
        <f>VLOOKUP($I257,[1]Ene!$H$7:$BQ$470,62,FALSE)</f>
        <v>0</v>
      </c>
      <c r="DY257" s="109">
        <f>VLOOKUP($I257,[1]Feb!$H$7:$BQ$470,62,FALSE)</f>
        <v>0</v>
      </c>
      <c r="DZ257" s="109">
        <f>VLOOKUP($I257,[1]Mar!$H$7:$BQ$470,62,FALSE)</f>
        <v>0</v>
      </c>
      <c r="EA257" s="109">
        <f>VLOOKUP($I257,[1]Abr!$H$7:$BQ$470,62,FALSE)</f>
        <v>0</v>
      </c>
      <c r="EB257" s="109">
        <f>VLOOKUP($I257,[1]May!$H$7:$BQ$470,62,FALSE)</f>
        <v>0</v>
      </c>
      <c r="EC257" s="109">
        <f>VLOOKUP($I257,[1]Jun!$H$7:$BQ$470,62,FALSE)</f>
        <v>0</v>
      </c>
      <c r="ED257" s="109">
        <f>VLOOKUP($I257,[1]Jul!$H$7:$BQ$470,62,FALSE)</f>
        <v>0</v>
      </c>
      <c r="EE257" s="109">
        <f>VLOOKUP($I257,[1]Ago!$H$7:$BQ$470,62,FALSE)</f>
        <v>0</v>
      </c>
      <c r="EF257" s="109">
        <f>VLOOKUP($I257,[1]Set!$H$7:$BQ$470,62,FALSE)</f>
        <v>0</v>
      </c>
      <c r="EG257" s="109">
        <f>VLOOKUP($I257,[1]Oct!$H$7:$BQ$470,62,FALSE)</f>
        <v>0</v>
      </c>
      <c r="EH257" s="109">
        <f>VLOOKUP($I257,[1]Nov!$H$7:$BQ$470,62,FALSE)</f>
        <v>0</v>
      </c>
      <c r="EI257" s="109">
        <f>VLOOKUP($I257,[1]Dic!$H$7:$BQ$470,62,FALSE)</f>
        <v>0</v>
      </c>
      <c r="EJ257" s="115">
        <f t="shared" si="141"/>
        <v>0</v>
      </c>
      <c r="EK257" s="113">
        <f t="shared" si="142"/>
        <v>0</v>
      </c>
      <c r="EL257" s="117">
        <f>VLOOKUP($I257,[1]Ene!$H$7:$BM$470,58,FALSE)</f>
        <v>0</v>
      </c>
      <c r="EM257" s="109">
        <f>VLOOKUP($I257,[1]Feb!$H$7:$BM$470,58,FALSE)</f>
        <v>0</v>
      </c>
      <c r="EN257" s="109">
        <f>VLOOKUP($I257,[1]Mar!$H$7:$BM$470,58,FALSE)</f>
        <v>0</v>
      </c>
      <c r="EO257" s="109">
        <f>VLOOKUP($I257,[1]Abr!$H$7:$BM$470,58,FALSE)</f>
        <v>0</v>
      </c>
      <c r="EP257" s="109">
        <f>VLOOKUP($I257,[1]May!$H$7:$BM$470,58,FALSE)</f>
        <v>0</v>
      </c>
      <c r="EQ257" s="109">
        <f>VLOOKUP($I257,[1]Jun!$H$7:$BM$470,58,FALSE)</f>
        <v>0</v>
      </c>
      <c r="ER257" s="109">
        <f>VLOOKUP($I257,[1]Jul!$H$7:$BM$470,58,FALSE)</f>
        <v>0</v>
      </c>
      <c r="ES257" s="109">
        <f>VLOOKUP($I257,[1]Ago!$H$7:$BM$470,58,FALSE)</f>
        <v>0</v>
      </c>
      <c r="ET257" s="109">
        <f>VLOOKUP($I257,[1]Set!$H$7:$BM$470,58,FALSE)</f>
        <v>0</v>
      </c>
      <c r="EU257" s="109">
        <f>VLOOKUP($I257,[1]Oct!$H$7:$BM$470,58,FALSE)</f>
        <v>0</v>
      </c>
      <c r="EV257" s="109">
        <f>VLOOKUP($I257,[1]Nov!$H$7:$BM$470,58,FALSE)</f>
        <v>0</v>
      </c>
      <c r="EW257" s="118">
        <f>VLOOKUP($I257,[1]Dic!$H$7:$BM$470,58,FALSE)</f>
        <v>0</v>
      </c>
      <c r="EX257" s="111">
        <f t="shared" si="143"/>
        <v>0</v>
      </c>
      <c r="EY257" s="113">
        <f t="shared" si="144"/>
        <v>0</v>
      </c>
      <c r="EZ257" s="109">
        <f>VLOOKUP($I257,[1]Ene!$H$7:$CL$470,70,FALSE)</f>
        <v>0</v>
      </c>
      <c r="FA257" s="109">
        <f>VLOOKUP($I257,[1]Feb!$H$7:$CL$470,70,FALSE)</f>
        <v>0</v>
      </c>
      <c r="FB257" s="109">
        <f>VLOOKUP($I257,[1]Mar!$H$7:$CL$470,70,FALSE)</f>
        <v>0</v>
      </c>
      <c r="FC257" s="109">
        <f>VLOOKUP($I257,[1]Abr!$H$7:$CL$470,70,FALSE)</f>
        <v>0</v>
      </c>
      <c r="FD257" s="109">
        <f>VLOOKUP($I257,[1]May!$H$7:$CL$470,70,FALSE)</f>
        <v>0</v>
      </c>
      <c r="FE257" s="109">
        <f>VLOOKUP($I257,[1]Jun!$H$7:$CL$470,70,FALSE)</f>
        <v>0</v>
      </c>
      <c r="FF257" s="109">
        <f>VLOOKUP($I257,[1]Jul!$H$7:$CL$470,70,FALSE)</f>
        <v>0</v>
      </c>
      <c r="FG257" s="109">
        <f>VLOOKUP($I257,[1]Ago!$H$7:$CL$470,70,FALSE)</f>
        <v>0</v>
      </c>
      <c r="FH257" s="109">
        <f>VLOOKUP($I257,[1]Set!$H$7:$CL$470,70,FALSE)</f>
        <v>0</v>
      </c>
      <c r="FI257" s="109">
        <f>VLOOKUP($I257,[1]Oct!$H$7:$CL$470,70,FALSE)</f>
        <v>0</v>
      </c>
      <c r="FJ257" s="109">
        <f>VLOOKUP($I257,[1]Nov!$H$7:$CL$470,70,FALSE)</f>
        <v>0</v>
      </c>
      <c r="FK257" s="118">
        <f>VLOOKUP($I257,[1]Dic!$H$7:$CL$470,70,FALSE)</f>
        <v>0</v>
      </c>
      <c r="FL257" s="111">
        <f t="shared" si="145"/>
        <v>0</v>
      </c>
      <c r="FM257" s="113">
        <f t="shared" si="146"/>
        <v>0</v>
      </c>
      <c r="FN257" s="109">
        <f>VLOOKUP($I257,[1]Ene!$H$7:$CL$470,72,FALSE)</f>
        <v>0</v>
      </c>
      <c r="FO257" s="109">
        <f>VLOOKUP($I257,[1]Feb!$H$7:$CL$470,72,FALSE)</f>
        <v>0</v>
      </c>
      <c r="FP257" s="109">
        <f>VLOOKUP($I257,[1]Mar!$H$7:$CL$470,72,FALSE)</f>
        <v>0</v>
      </c>
      <c r="FQ257" s="109">
        <f>VLOOKUP($I257,[1]Abr!$H$7:$CL$470,72,FALSE)</f>
        <v>0</v>
      </c>
      <c r="FR257" s="109">
        <f>VLOOKUP($I257,[1]May!$H$7:$CL$470,72,FALSE)</f>
        <v>0</v>
      </c>
      <c r="FS257" s="109">
        <f>VLOOKUP($I257,[1]Jun!$H$7:$CL$470,72,FALSE)</f>
        <v>0</v>
      </c>
      <c r="FT257" s="109">
        <f>VLOOKUP($I257,[1]Jul!$H$7:$CL$470,72,FALSE)</f>
        <v>0</v>
      </c>
      <c r="FU257" s="109">
        <f>VLOOKUP($I257,[1]Ago!$H$7:$CL$470,72,FALSE)</f>
        <v>0</v>
      </c>
      <c r="FV257" s="109">
        <f>VLOOKUP($I257,[1]Set!$H$7:$CL$470,72,FALSE)</f>
        <v>0</v>
      </c>
      <c r="FW257" s="109">
        <f>VLOOKUP($I257,[1]Oct!$H$7:$CL$470,72,FALSE)</f>
        <v>0</v>
      </c>
      <c r="FX257" s="109">
        <f>VLOOKUP($I257,[1]Nov!$H$7:$CL$470,72,FALSE)</f>
        <v>0</v>
      </c>
      <c r="FY257" s="118">
        <f>VLOOKUP($I257,[1]Dic!$H$7:$CL$470,72,FALSE)</f>
        <v>0</v>
      </c>
      <c r="FZ257" s="112">
        <f t="shared" si="147"/>
        <v>0</v>
      </c>
      <c r="GA257" s="113">
        <f t="shared" si="148"/>
        <v>0</v>
      </c>
      <c r="GB257" s="109">
        <f>VLOOKUP($I257,[1]Ene!$H$7:$CL$471,59,FALSE)</f>
        <v>0</v>
      </c>
      <c r="GC257" s="109">
        <f>VLOOKUP($I257,[1]Feb!$H$7:$CL$471,59,FALSE)</f>
        <v>0</v>
      </c>
      <c r="GD257" s="109">
        <f>VLOOKUP($I257,[1]Mar!$H$7:$CL$471,59,FALSE)</f>
        <v>0</v>
      </c>
      <c r="GE257" s="109">
        <f>VLOOKUP($I257,[1]Abr!$H$7:$CL$471,59,FALSE)</f>
        <v>0</v>
      </c>
      <c r="GF257" s="109">
        <f>VLOOKUP($I257,[1]May!$H$7:$CL$471,59,FALSE)</f>
        <v>0</v>
      </c>
      <c r="GG257" s="109">
        <f>VLOOKUP($I257,[1]Jun!$H$7:$CL$471,59,FALSE)</f>
        <v>0</v>
      </c>
      <c r="GH257" s="109">
        <f>VLOOKUP($I257,[1]Jul!$H$7:$CL$471,59,FALSE)</f>
        <v>0</v>
      </c>
      <c r="GI257" s="109">
        <f>VLOOKUP($I257,[1]Ago!$H$7:$CL$471,59,FALSE)</f>
        <v>0</v>
      </c>
      <c r="GJ257" s="109">
        <f>VLOOKUP($I257,[1]Set!$H$7:$CL$471,59,FALSE)</f>
        <v>0</v>
      </c>
      <c r="GK257" s="109">
        <f>VLOOKUP($I257,[1]Oct!$H$7:$CL$471,59,FALSE)</f>
        <v>0</v>
      </c>
      <c r="GL257" s="109">
        <f>VLOOKUP($I257,[1]Nov!$H$7:$CL$471,59,FALSE)</f>
        <v>0</v>
      </c>
      <c r="GM257" s="118">
        <f>VLOOKUP($I257,[1]Dic!$H$7:$CL$471,59,FALSE)</f>
        <v>0</v>
      </c>
      <c r="GN257" s="112">
        <f t="shared" si="149"/>
        <v>0</v>
      </c>
      <c r="GO257" s="113">
        <f t="shared" si="150"/>
        <v>0</v>
      </c>
      <c r="GP257" s="114">
        <f t="shared" si="126"/>
        <v>0</v>
      </c>
      <c r="GQ257" s="114">
        <f t="shared" si="127"/>
        <v>0</v>
      </c>
      <c r="GR257" s="116"/>
      <c r="GS257" s="109">
        <f>VLOOKUP($I257,[1]Ene!$H$7:$CL$470,71,FALSE)</f>
        <v>0</v>
      </c>
      <c r="GT257" s="109">
        <f>VLOOKUP($I257,[1]Feb!$H$7:$CL$470,71,FALSE)</f>
        <v>0</v>
      </c>
      <c r="GU257" s="109">
        <f>VLOOKUP($I257,[1]Mar!$H$7:$CL$470,71,FALSE)</f>
        <v>0</v>
      </c>
      <c r="GV257" s="109">
        <f>VLOOKUP($I257,[1]Abr!$H$7:$CL$470,71,FALSE)</f>
        <v>0</v>
      </c>
      <c r="GW257" s="109">
        <f>VLOOKUP($I257,[1]May!$H$7:$CL$470,71,FALSE)</f>
        <v>0</v>
      </c>
      <c r="GX257" s="109">
        <f>VLOOKUP($I257,[1]Jun!$H$7:$CL$470,71,FALSE)</f>
        <v>0</v>
      </c>
      <c r="GY257" s="109">
        <f>VLOOKUP($I257,[1]Jul!$H$7:$CL$470,71,FALSE)</f>
        <v>0</v>
      </c>
      <c r="GZ257" s="109">
        <f>VLOOKUP($I257,[1]Ago!$H$7:$CL$470,71,FALSE)</f>
        <v>0</v>
      </c>
      <c r="HA257" s="109">
        <f>VLOOKUP($I257,[1]Set!$H$7:$CL$470,71,FALSE)</f>
        <v>0</v>
      </c>
      <c r="HB257" s="109">
        <f>VLOOKUP($I257,[1]Oct!$H$7:$CL$470,71,FALSE)</f>
        <v>0</v>
      </c>
      <c r="HC257" s="109">
        <f>VLOOKUP($I257,[1]Nov!$H$7:$CL$470,71,FALSE)</f>
        <v>0</v>
      </c>
      <c r="HD257" s="109">
        <f>VLOOKUP($I257,[1]Dic!$H$7:$CL$470,71,FALSE)</f>
        <v>0</v>
      </c>
      <c r="HE257" s="111">
        <f t="shared" si="151"/>
        <v>0</v>
      </c>
      <c r="HF257" s="113">
        <f t="shared" si="152"/>
        <v>0</v>
      </c>
      <c r="HG257" s="109">
        <f>VLOOKUP($I257,[1]Ene!$H$7:$CL$470,73,FALSE)</f>
        <v>0</v>
      </c>
      <c r="HH257" s="109">
        <f>VLOOKUP($I257,[1]Feb!$H$7:$CL$470,73,FALSE)</f>
        <v>0</v>
      </c>
      <c r="HI257" s="109">
        <f>VLOOKUP($I257,[1]Mar!$H$7:$CL$470,73,FALSE)</f>
        <v>0</v>
      </c>
      <c r="HJ257" s="109">
        <f>VLOOKUP($I257,[1]Abr!$H$7:$CL$470,73,FALSE)</f>
        <v>0</v>
      </c>
      <c r="HK257" s="109">
        <f>VLOOKUP($I257,[1]May!$H$7:$CL$470,73,FALSE)</f>
        <v>0</v>
      </c>
      <c r="HL257" s="109">
        <f>VLOOKUP($I257,[1]Jun!$H$7:$CL$470,73,FALSE)</f>
        <v>0</v>
      </c>
      <c r="HM257" s="109">
        <f>VLOOKUP($I257,[1]Jul!$H$7:$CL$470,73,FALSE)</f>
        <v>0</v>
      </c>
      <c r="HN257" s="109">
        <f>VLOOKUP($I257,[1]Ago!$H$7:$CL$470,73,FALSE)</f>
        <v>0</v>
      </c>
      <c r="HO257" s="109">
        <f>VLOOKUP($I257,[1]Set!$H$7:$CL$470,73,FALSE)</f>
        <v>0</v>
      </c>
      <c r="HP257" s="109">
        <f>VLOOKUP($I257,[1]Oct!$H$7:$CL$470,73,FALSE)</f>
        <v>0</v>
      </c>
      <c r="HQ257" s="109">
        <f>VLOOKUP($I257,[1]Nov!$H$7:$CL$470,73,FALSE)</f>
        <v>0</v>
      </c>
      <c r="HR257" s="109">
        <f>VLOOKUP($I257,[1]Dic!$H$7:$CL$470,73,FALSE)</f>
        <v>0</v>
      </c>
      <c r="HS257" s="111">
        <f t="shared" si="153"/>
        <v>0</v>
      </c>
      <c r="HT257" s="113">
        <f t="shared" si="154"/>
        <v>0</v>
      </c>
      <c r="HU257" s="114">
        <f t="shared" si="155"/>
        <v>0</v>
      </c>
    </row>
    <row r="258" spans="1:229" s="112" customFormat="1" ht="10.5" x14ac:dyDescent="0.25">
      <c r="A258" s="184" t="s">
        <v>30</v>
      </c>
      <c r="B258" s="187" t="s">
        <v>193</v>
      </c>
      <c r="C258" s="184">
        <v>404</v>
      </c>
      <c r="D258" s="187" t="s">
        <v>586</v>
      </c>
      <c r="E258" s="187" t="s">
        <v>586</v>
      </c>
      <c r="F258" s="188" t="s">
        <v>193</v>
      </c>
      <c r="G258" s="184"/>
      <c r="H258" s="184" t="s">
        <v>688</v>
      </c>
      <c r="I258" s="316">
        <v>257</v>
      </c>
      <c r="J258" s="184" t="s">
        <v>197</v>
      </c>
      <c r="K258" s="109">
        <f>VLOOKUP($I258,[1]Ene!$H$7:$M$470,6,FALSE)</f>
        <v>0</v>
      </c>
      <c r="L258" s="109">
        <f>VLOOKUP($I258,[1]Feb!$H$7:$M$470,6,FALSE)</f>
        <v>0</v>
      </c>
      <c r="M258" s="109">
        <f>VLOOKUP($I258,[1]Mar!$H$7:$M$470,6,FALSE)</f>
        <v>0</v>
      </c>
      <c r="N258" s="109">
        <f>VLOOKUP($I258,[1]Abr!$H$7:$M$470,6,FALSE)</f>
        <v>0</v>
      </c>
      <c r="O258" s="109">
        <f>VLOOKUP($I258,[1]May!$H$7:$M$470,6,FALSE)</f>
        <v>0</v>
      </c>
      <c r="P258" s="109">
        <f>VLOOKUP($I258,[1]Jun!$H$7:$M$470,6,FALSE)</f>
        <v>0</v>
      </c>
      <c r="Q258" s="109">
        <f>VLOOKUP($I258,[1]Jul!$H$7:$M$470,6,FALSE)</f>
        <v>0</v>
      </c>
      <c r="R258" s="109">
        <f>VLOOKUP($I258,[1]Ago!$H$7:$M$470,6,FALSE)</f>
        <v>0</v>
      </c>
      <c r="S258" s="109">
        <f>VLOOKUP($I258,[1]Set!$H$7:$M$470,6,FALSE)</f>
        <v>0</v>
      </c>
      <c r="T258" s="109">
        <f>VLOOKUP($I258,[1]Oct!$H$7:$M$470,6,FALSE)</f>
        <v>0</v>
      </c>
      <c r="U258" s="109">
        <f>VLOOKUP($I258,[1]Nov!$H$7:$M$470,6,FALSE)</f>
        <v>0</v>
      </c>
      <c r="V258" s="109">
        <f>VLOOKUP($I258,[1]Dic!$H$7:$M$470,6,FALSE)</f>
        <v>0</v>
      </c>
      <c r="W258" s="142"/>
      <c r="X258" s="112">
        <f t="shared" si="128"/>
        <v>0</v>
      </c>
      <c r="Y258" s="163">
        <f t="shared" si="129"/>
        <v>0</v>
      </c>
      <c r="Z258" s="117">
        <f>VLOOKUP($I258,[1]Ene!$H$7:$N$470,7,FALSE)</f>
        <v>0</v>
      </c>
      <c r="AA258" s="109">
        <f>VLOOKUP($I258,[1]Feb!$H$7:$N$470,7,FALSE)</f>
        <v>0</v>
      </c>
      <c r="AB258" s="109">
        <f>VLOOKUP($I258,[1]Mar!$H$7:$N$470,7,FALSE)</f>
        <v>0</v>
      </c>
      <c r="AC258" s="109">
        <f>VLOOKUP($I258,[1]Abr!$H$7:$N$470,7,FALSE)</f>
        <v>0</v>
      </c>
      <c r="AD258" s="109">
        <f>VLOOKUP($I258,[1]May!$H$7:$N$470,7,FALSE)</f>
        <v>0</v>
      </c>
      <c r="AE258" s="109">
        <f>VLOOKUP($I258,[1]Jun!$H$7:$N$470,7,FALSE)</f>
        <v>0</v>
      </c>
      <c r="AF258" s="109">
        <f>VLOOKUP($I258,[1]Jul!$H$7:$N$470,7,FALSE)</f>
        <v>0</v>
      </c>
      <c r="AG258" s="109">
        <f>VLOOKUP($I258,[1]Ago!$H$7:$N$470,7,FALSE)</f>
        <v>0</v>
      </c>
      <c r="AH258" s="109">
        <f>VLOOKUP($I258,[1]Set!$H$7:$N$470,7,FALSE)</f>
        <v>0</v>
      </c>
      <c r="AI258" s="109">
        <f>VLOOKUP($I258,[1]Oct!$H$7:$N$470,7,FALSE)</f>
        <v>0</v>
      </c>
      <c r="AJ258" s="109">
        <f>VLOOKUP($I258,[1]Nov!$H$7:$N$470,7,FALSE)</f>
        <v>0</v>
      </c>
      <c r="AK258" s="118">
        <f>VLOOKUP($I258,[1]Dic!$H$7:$N$470,7,FALSE)</f>
        <v>0</v>
      </c>
      <c r="AL258" s="112">
        <f t="shared" si="121"/>
        <v>0</v>
      </c>
      <c r="AM258" s="164">
        <f t="shared" si="130"/>
        <v>0</v>
      </c>
      <c r="AN258" s="164">
        <f t="shared" si="122"/>
        <v>0</v>
      </c>
      <c r="AO258" s="142"/>
      <c r="AP258" s="109">
        <f>VLOOKUP($I258,[1]Ene!$H$7:$Q$470,10,FALSE)</f>
        <v>0</v>
      </c>
      <c r="AQ258" s="109">
        <f>VLOOKUP($I258,[1]Feb!$H$7:$Q$470,10,FALSE)</f>
        <v>0</v>
      </c>
      <c r="AR258" s="109">
        <f>VLOOKUP($I258,[1]Mar!$H$7:$Q$470,10,FALSE)</f>
        <v>0</v>
      </c>
      <c r="AS258" s="109">
        <f>VLOOKUP($I258,[1]Abr!$H$7:$Q$470,10,FALSE)</f>
        <v>0</v>
      </c>
      <c r="AT258" s="109">
        <f>VLOOKUP($I258,[1]May!$H$7:$Q$470,10,FALSE)</f>
        <v>0</v>
      </c>
      <c r="AU258" s="109">
        <f>VLOOKUP($I258,[1]Jun!$H$7:$Q$470,10,FALSE)</f>
        <v>0</v>
      </c>
      <c r="AV258" s="109">
        <f>VLOOKUP($I258,[1]Jul!$H$7:$Q$470,10,FALSE)</f>
        <v>0</v>
      </c>
      <c r="AW258" s="109">
        <f>VLOOKUP($I258,[1]Ago!$H$7:$Q$470,10,FALSE)</f>
        <v>0</v>
      </c>
      <c r="AX258" s="109">
        <f>VLOOKUP($I258,[1]Set!$H$7:$Q$470,10,FALSE)</f>
        <v>0</v>
      </c>
      <c r="AY258" s="109">
        <f>VLOOKUP($I258,[1]Oct!$H$7:$Q$470,10,FALSE)</f>
        <v>0</v>
      </c>
      <c r="AZ258" s="109">
        <f>VLOOKUP($I258,[1]Nov!$H$7:$Q$470,10,FALSE)</f>
        <v>0</v>
      </c>
      <c r="BA258" s="118">
        <f>VLOOKUP($I258,[1]Dic!$H$7:$Q$470,10,FALSE)</f>
        <v>0</v>
      </c>
      <c r="BB258" s="112">
        <f t="shared" si="131"/>
        <v>0</v>
      </c>
      <c r="BC258" s="163">
        <f t="shared" si="132"/>
        <v>0</v>
      </c>
      <c r="BD258" s="109">
        <f>VLOOKUP($I258,[1]Ene!$H$7:$T$470,13,FALSE)</f>
        <v>0</v>
      </c>
      <c r="BE258" s="109">
        <f>VLOOKUP($I258,[1]Feb!$H$7:$T$470,13,FALSE)</f>
        <v>0</v>
      </c>
      <c r="BF258" s="109">
        <f>VLOOKUP($I258,[1]Mar!$H$7:$T$470,13,FALSE)</f>
        <v>0</v>
      </c>
      <c r="BG258" s="109">
        <f>VLOOKUP($I258,[1]Abr!$H$7:$T$470,13,FALSE)</f>
        <v>0</v>
      </c>
      <c r="BH258" s="109">
        <f>VLOOKUP($I258,[1]May!$H$7:$T$470,13,FALSE)</f>
        <v>0</v>
      </c>
      <c r="BI258" s="109">
        <f>VLOOKUP($I258,[1]Jun!$H$7:$T$470,13,FALSE)</f>
        <v>0</v>
      </c>
      <c r="BJ258" s="109">
        <f>VLOOKUP($I258,[1]Jul!$H$7:$T$470,13,FALSE)</f>
        <v>0</v>
      </c>
      <c r="BK258" s="109">
        <f>VLOOKUP($I258,[1]Ago!$H$7:$T$470,13,FALSE)</f>
        <v>0</v>
      </c>
      <c r="BL258" s="109">
        <f>VLOOKUP($I258,[1]Set!$H$7:$T$470,13,FALSE)</f>
        <v>0</v>
      </c>
      <c r="BM258" s="109">
        <f>VLOOKUP($I258,[1]Oct!$H$7:$T$470,13,FALSE)</f>
        <v>0</v>
      </c>
      <c r="BN258" s="109">
        <f>VLOOKUP($I258,[1]Nov!$H$7:$T$470,13,FALSE)</f>
        <v>0</v>
      </c>
      <c r="BO258" s="109">
        <f>VLOOKUP($I258,[1]Dic!$H$7:$T$470,13,FALSE)</f>
        <v>0</v>
      </c>
      <c r="BP258" s="111">
        <f t="shared" si="133"/>
        <v>0</v>
      </c>
      <c r="BQ258" s="113">
        <f t="shared" si="134"/>
        <v>0</v>
      </c>
      <c r="BR258" s="109">
        <f>VLOOKUP($I258,[1]Ene!$H$7:$V$470,15,FALSE)</f>
        <v>0</v>
      </c>
      <c r="BS258" s="109">
        <f>VLOOKUP($I258,[1]Feb!$H$7:$V$470,15,FALSE)</f>
        <v>0</v>
      </c>
      <c r="BT258" s="109">
        <f>VLOOKUP($I258,[1]Mar!$H$7:$V$470,15,FALSE)</f>
        <v>0</v>
      </c>
      <c r="BU258" s="109">
        <f>VLOOKUP($I258,[1]Abr!$H$7:$V$470,15,FALSE)</f>
        <v>0</v>
      </c>
      <c r="BV258" s="109">
        <f>VLOOKUP($I258,[1]May!$H$7:$V$470,15,FALSE)</f>
        <v>0</v>
      </c>
      <c r="BW258" s="109">
        <f>VLOOKUP($I258,[1]Jun!$H$7:$V$470,15,FALSE)</f>
        <v>0</v>
      </c>
      <c r="BX258" s="109">
        <f>VLOOKUP($I258,[1]Jul!$H$7:$V$470,15,FALSE)</f>
        <v>0</v>
      </c>
      <c r="BY258" s="109">
        <f>VLOOKUP($I258,[1]Ago!$H$7:$V$470,15,FALSE)</f>
        <v>0</v>
      </c>
      <c r="BZ258" s="109">
        <f>VLOOKUP($I258,[1]Set!$H$7:$V$470,15,FALSE)</f>
        <v>0</v>
      </c>
      <c r="CA258" s="109">
        <f>VLOOKUP($I258,[1]Oct!$H$7:$V$470,15,FALSE)</f>
        <v>0</v>
      </c>
      <c r="CB258" s="109">
        <f>VLOOKUP($I258,[1]Nov!$H$7:$V$470,15,FALSE)</f>
        <v>0</v>
      </c>
      <c r="CC258" s="109">
        <f>VLOOKUP($I258,[1]Dic!$H$7:$V$470,15,FALSE)</f>
        <v>0</v>
      </c>
      <c r="CD258" s="111">
        <f t="shared" si="135"/>
        <v>0</v>
      </c>
      <c r="CE258" s="113">
        <f t="shared" si="123"/>
        <v>0</v>
      </c>
      <c r="CF258" s="109">
        <f>VLOOKUP($I258,[1]Ene!$H$7:$X$470,17,FALSE)</f>
        <v>0</v>
      </c>
      <c r="CG258" s="109">
        <f>VLOOKUP($I258,[1]Feb!$H$7:$X$470,17,FALSE)</f>
        <v>0</v>
      </c>
      <c r="CH258" s="109">
        <f>VLOOKUP($I258,[1]Mar!$H$7:$X$470,17,FALSE)</f>
        <v>0</v>
      </c>
      <c r="CI258" s="109">
        <f>VLOOKUP($I258,[1]Abr!$H$7:$X$470,17,FALSE)</f>
        <v>0</v>
      </c>
      <c r="CJ258" s="109">
        <f>VLOOKUP($I258,[1]May!$H$7:$X$470,17,FALSE)</f>
        <v>0</v>
      </c>
      <c r="CK258" s="109">
        <f>VLOOKUP($I258,[1]Jun!$H$7:$X$470,17,FALSE)</f>
        <v>0</v>
      </c>
      <c r="CL258" s="109">
        <f>VLOOKUP($I258,[1]Jul!$H$7:$X$470,17,FALSE)</f>
        <v>0</v>
      </c>
      <c r="CM258" s="109">
        <f>VLOOKUP($I258,[1]Ago!$H$7:$X$470,17,FALSE)</f>
        <v>0</v>
      </c>
      <c r="CN258" s="109">
        <f>VLOOKUP($I258,[1]Set!$H$7:$X$470,17,FALSE)</f>
        <v>0</v>
      </c>
      <c r="CO258" s="109">
        <f>VLOOKUP($I258,[1]Oct!$H$7:$X$470,17,FALSE)</f>
        <v>0</v>
      </c>
      <c r="CP258" s="109">
        <f>VLOOKUP($I258,[1]Nov!$H$7:$X$470,17,FALSE)</f>
        <v>0</v>
      </c>
      <c r="CQ258" s="109">
        <f>VLOOKUP($I258,[1]Dic!$H$7:$X$470,17,FALSE)</f>
        <v>0</v>
      </c>
      <c r="CR258" s="111">
        <f t="shared" si="136"/>
        <v>0</v>
      </c>
      <c r="CS258" s="113">
        <f t="shared" si="124"/>
        <v>0</v>
      </c>
      <c r="CT258" s="112">
        <f t="shared" si="125"/>
        <v>0</v>
      </c>
      <c r="CU258" s="116"/>
      <c r="CV258" s="109">
        <f>VLOOKUP($I258,[1]Ene!$H$7:$AC$470,22,FALSE)</f>
        <v>0</v>
      </c>
      <c r="CW258" s="109">
        <f>VLOOKUP($I258,[1]Feb!$H$7:$AC$470,22,FALSE)</f>
        <v>0</v>
      </c>
      <c r="CX258" s="109">
        <f>VLOOKUP($I258,[1]Mar!$H$7:$AC$470,22,FALSE)</f>
        <v>0</v>
      </c>
      <c r="CY258" s="109">
        <f>VLOOKUP($I258,[1]Abr!$H$7:$AC$470,22,FALSE)</f>
        <v>0</v>
      </c>
      <c r="CZ258" s="109">
        <f>VLOOKUP($I258,[1]May!$H$7:$AC$470,22,FALSE)</f>
        <v>0</v>
      </c>
      <c r="DA258" s="109">
        <f>VLOOKUP($I258,[1]Jun!$H$7:$AC$470,22,FALSE)</f>
        <v>0</v>
      </c>
      <c r="DB258" s="109">
        <f>VLOOKUP($I258,[1]Jul!$H$7:$AC$470,22,FALSE)</f>
        <v>0</v>
      </c>
      <c r="DC258" s="109">
        <f>VLOOKUP($I258,[1]Ago!$H$7:$AC$470,22,FALSE)</f>
        <v>0</v>
      </c>
      <c r="DD258" s="109">
        <f>VLOOKUP($I258,[1]Set!$H$7:$AC$470,22,FALSE)</f>
        <v>0</v>
      </c>
      <c r="DE258" s="109">
        <f>VLOOKUP($I258,[1]Oct!$H$7:$AC$470,22,FALSE)</f>
        <v>0</v>
      </c>
      <c r="DF258" s="109">
        <f>VLOOKUP($I258,[1]Nov!$H$7:$AC$470,22,FALSE)</f>
        <v>0</v>
      </c>
      <c r="DG258" s="118">
        <f>VLOOKUP($I258,[1]Dic!$H$7:$AC$470,22,FALSE)</f>
        <v>0</v>
      </c>
      <c r="DH258" s="111">
        <f t="shared" si="137"/>
        <v>0</v>
      </c>
      <c r="DI258" s="113">
        <f t="shared" si="138"/>
        <v>0</v>
      </c>
      <c r="DJ258" s="109">
        <f>VLOOKUP($I258,[1]Ene!$H$7:$BL$470,57,FALSE)</f>
        <v>0</v>
      </c>
      <c r="DK258" s="109">
        <f>VLOOKUP($I258,[1]Feb!$H$7:$BL$470,57,FALSE)</f>
        <v>0</v>
      </c>
      <c r="DL258" s="109">
        <f>VLOOKUP($I258,[1]Mar!$H$7:$BL$470,57,FALSE)</f>
        <v>0</v>
      </c>
      <c r="DM258" s="109">
        <f>VLOOKUP($I258,[1]Abr!$H$7:$BL$470,57,FALSE)</f>
        <v>0</v>
      </c>
      <c r="DN258" s="109">
        <f>VLOOKUP($I258,[1]May!$H$7:$BL$470,57,FALSE)</f>
        <v>0</v>
      </c>
      <c r="DO258" s="109">
        <f>VLOOKUP($I258,[1]Jun!$H$7:$BL$470,57,FALSE)</f>
        <v>0</v>
      </c>
      <c r="DP258" s="109">
        <f>VLOOKUP($I258,[1]Jul!$H$7:$BL$470,57,FALSE)</f>
        <v>0</v>
      </c>
      <c r="DQ258" s="109">
        <f>VLOOKUP($I258,[1]Ago!$H$7:$BL$470,57,FALSE)</f>
        <v>0</v>
      </c>
      <c r="DR258" s="109">
        <f>VLOOKUP($I258,[1]Set!$H$7:$BL$470,57,FALSE)</f>
        <v>0</v>
      </c>
      <c r="DS258" s="109">
        <f>VLOOKUP($I258,[1]Oct!$H$7:$BL$470,57,FALSE)</f>
        <v>0</v>
      </c>
      <c r="DT258" s="109">
        <f>VLOOKUP($I258,[1]Nov!$H$7:$BL$470,57,FALSE)</f>
        <v>0</v>
      </c>
      <c r="DU258" s="109">
        <f>VLOOKUP($I258,[1]Dic!$H$7:$BL$470,57,FALSE)</f>
        <v>0</v>
      </c>
      <c r="DV258" s="111">
        <f t="shared" si="139"/>
        <v>0</v>
      </c>
      <c r="DW258" s="113">
        <f t="shared" si="140"/>
        <v>0</v>
      </c>
      <c r="DX258" s="117">
        <f>VLOOKUP($I258,[1]Ene!$H$7:$BQ$470,62,FALSE)</f>
        <v>0</v>
      </c>
      <c r="DY258" s="109">
        <f>VLOOKUP($I258,[1]Feb!$H$7:$BQ$470,62,FALSE)</f>
        <v>0</v>
      </c>
      <c r="DZ258" s="109">
        <f>VLOOKUP($I258,[1]Mar!$H$7:$BQ$470,62,FALSE)</f>
        <v>0</v>
      </c>
      <c r="EA258" s="109">
        <f>VLOOKUP($I258,[1]Abr!$H$7:$BQ$470,62,FALSE)</f>
        <v>0</v>
      </c>
      <c r="EB258" s="109">
        <f>VLOOKUP($I258,[1]May!$H$7:$BQ$470,62,FALSE)</f>
        <v>0</v>
      </c>
      <c r="EC258" s="109">
        <f>VLOOKUP($I258,[1]Jun!$H$7:$BQ$470,62,FALSE)</f>
        <v>0</v>
      </c>
      <c r="ED258" s="109">
        <f>VLOOKUP($I258,[1]Jul!$H$7:$BQ$470,62,FALSE)</f>
        <v>0</v>
      </c>
      <c r="EE258" s="109">
        <f>VLOOKUP($I258,[1]Ago!$H$7:$BQ$470,62,FALSE)</f>
        <v>0</v>
      </c>
      <c r="EF258" s="109">
        <f>VLOOKUP($I258,[1]Set!$H$7:$BQ$470,62,FALSE)</f>
        <v>0</v>
      </c>
      <c r="EG258" s="109">
        <f>VLOOKUP($I258,[1]Oct!$H$7:$BQ$470,62,FALSE)</f>
        <v>0</v>
      </c>
      <c r="EH258" s="109">
        <f>VLOOKUP($I258,[1]Nov!$H$7:$BQ$470,62,FALSE)</f>
        <v>0</v>
      </c>
      <c r="EI258" s="109">
        <f>VLOOKUP($I258,[1]Dic!$H$7:$BQ$470,62,FALSE)</f>
        <v>0</v>
      </c>
      <c r="EJ258" s="115">
        <f t="shared" si="141"/>
        <v>0</v>
      </c>
      <c r="EK258" s="113">
        <f t="shared" si="142"/>
        <v>0</v>
      </c>
      <c r="EL258" s="117">
        <f>VLOOKUP($I258,[1]Ene!$H$7:$BM$470,58,FALSE)</f>
        <v>0</v>
      </c>
      <c r="EM258" s="109">
        <f>VLOOKUP($I258,[1]Feb!$H$7:$BM$470,58,FALSE)</f>
        <v>0</v>
      </c>
      <c r="EN258" s="109">
        <f>VLOOKUP($I258,[1]Mar!$H$7:$BM$470,58,FALSE)</f>
        <v>0</v>
      </c>
      <c r="EO258" s="109">
        <f>VLOOKUP($I258,[1]Abr!$H$7:$BM$470,58,FALSE)</f>
        <v>0</v>
      </c>
      <c r="EP258" s="109">
        <f>VLOOKUP($I258,[1]May!$H$7:$BM$470,58,FALSE)</f>
        <v>0</v>
      </c>
      <c r="EQ258" s="109">
        <f>VLOOKUP($I258,[1]Jun!$H$7:$BM$470,58,FALSE)</f>
        <v>0</v>
      </c>
      <c r="ER258" s="109">
        <f>VLOOKUP($I258,[1]Jul!$H$7:$BM$470,58,FALSE)</f>
        <v>0</v>
      </c>
      <c r="ES258" s="109">
        <f>VLOOKUP($I258,[1]Ago!$H$7:$BM$470,58,FALSE)</f>
        <v>0</v>
      </c>
      <c r="ET258" s="109">
        <f>VLOOKUP($I258,[1]Set!$H$7:$BM$470,58,FALSE)</f>
        <v>0</v>
      </c>
      <c r="EU258" s="109">
        <f>VLOOKUP($I258,[1]Oct!$H$7:$BM$470,58,FALSE)</f>
        <v>0</v>
      </c>
      <c r="EV258" s="109">
        <f>VLOOKUP($I258,[1]Nov!$H$7:$BM$470,58,FALSE)</f>
        <v>0</v>
      </c>
      <c r="EW258" s="118">
        <f>VLOOKUP($I258,[1]Dic!$H$7:$BM$470,58,FALSE)</f>
        <v>0</v>
      </c>
      <c r="EX258" s="111">
        <f t="shared" si="143"/>
        <v>0</v>
      </c>
      <c r="EY258" s="113">
        <f t="shared" si="144"/>
        <v>0</v>
      </c>
      <c r="EZ258" s="109">
        <f>VLOOKUP($I258,[1]Ene!$H$7:$CL$470,70,FALSE)</f>
        <v>0</v>
      </c>
      <c r="FA258" s="109">
        <f>VLOOKUP($I258,[1]Feb!$H$7:$CL$470,70,FALSE)</f>
        <v>0</v>
      </c>
      <c r="FB258" s="109">
        <f>VLOOKUP($I258,[1]Mar!$H$7:$CL$470,70,FALSE)</f>
        <v>0</v>
      </c>
      <c r="FC258" s="109">
        <f>VLOOKUP($I258,[1]Abr!$H$7:$CL$470,70,FALSE)</f>
        <v>0</v>
      </c>
      <c r="FD258" s="109">
        <f>VLOOKUP($I258,[1]May!$H$7:$CL$470,70,FALSE)</f>
        <v>0</v>
      </c>
      <c r="FE258" s="109">
        <f>VLOOKUP($I258,[1]Jun!$H$7:$CL$470,70,FALSE)</f>
        <v>0</v>
      </c>
      <c r="FF258" s="109">
        <f>VLOOKUP($I258,[1]Jul!$H$7:$CL$470,70,FALSE)</f>
        <v>0</v>
      </c>
      <c r="FG258" s="109">
        <f>VLOOKUP($I258,[1]Ago!$H$7:$CL$470,70,FALSE)</f>
        <v>0</v>
      </c>
      <c r="FH258" s="109">
        <f>VLOOKUP($I258,[1]Set!$H$7:$CL$470,70,FALSE)</f>
        <v>0</v>
      </c>
      <c r="FI258" s="109">
        <f>VLOOKUP($I258,[1]Oct!$H$7:$CL$470,70,FALSE)</f>
        <v>0</v>
      </c>
      <c r="FJ258" s="109">
        <f>VLOOKUP($I258,[1]Nov!$H$7:$CL$470,70,FALSE)</f>
        <v>0</v>
      </c>
      <c r="FK258" s="118">
        <f>VLOOKUP($I258,[1]Dic!$H$7:$CL$470,70,FALSE)</f>
        <v>0</v>
      </c>
      <c r="FL258" s="111">
        <f t="shared" si="145"/>
        <v>0</v>
      </c>
      <c r="FM258" s="113">
        <f t="shared" si="146"/>
        <v>0</v>
      </c>
      <c r="FN258" s="109">
        <f>VLOOKUP($I258,[1]Ene!$H$7:$CL$470,72,FALSE)</f>
        <v>0</v>
      </c>
      <c r="FO258" s="109">
        <f>VLOOKUP($I258,[1]Feb!$H$7:$CL$470,72,FALSE)</f>
        <v>0</v>
      </c>
      <c r="FP258" s="109">
        <f>VLOOKUP($I258,[1]Mar!$H$7:$CL$470,72,FALSE)</f>
        <v>0</v>
      </c>
      <c r="FQ258" s="109">
        <f>VLOOKUP($I258,[1]Abr!$H$7:$CL$470,72,FALSE)</f>
        <v>0</v>
      </c>
      <c r="FR258" s="109">
        <f>VLOOKUP($I258,[1]May!$H$7:$CL$470,72,FALSE)</f>
        <v>0</v>
      </c>
      <c r="FS258" s="109">
        <f>VLOOKUP($I258,[1]Jun!$H$7:$CL$470,72,FALSE)</f>
        <v>0</v>
      </c>
      <c r="FT258" s="109">
        <f>VLOOKUP($I258,[1]Jul!$H$7:$CL$470,72,FALSE)</f>
        <v>0</v>
      </c>
      <c r="FU258" s="109">
        <f>VLOOKUP($I258,[1]Ago!$H$7:$CL$470,72,FALSE)</f>
        <v>0</v>
      </c>
      <c r="FV258" s="109">
        <f>VLOOKUP($I258,[1]Set!$H$7:$CL$470,72,FALSE)</f>
        <v>0</v>
      </c>
      <c r="FW258" s="109">
        <f>VLOOKUP($I258,[1]Oct!$H$7:$CL$470,72,FALSE)</f>
        <v>0</v>
      </c>
      <c r="FX258" s="109">
        <f>VLOOKUP($I258,[1]Nov!$H$7:$CL$470,72,FALSE)</f>
        <v>0</v>
      </c>
      <c r="FY258" s="118">
        <f>VLOOKUP($I258,[1]Dic!$H$7:$CL$470,72,FALSE)</f>
        <v>0</v>
      </c>
      <c r="FZ258" s="112">
        <f t="shared" si="147"/>
        <v>0</v>
      </c>
      <c r="GA258" s="113">
        <f t="shared" si="148"/>
        <v>0</v>
      </c>
      <c r="GB258" s="109">
        <f>VLOOKUP($I258,[1]Ene!$H$7:$CL$471,59,FALSE)</f>
        <v>0</v>
      </c>
      <c r="GC258" s="109">
        <f>VLOOKUP($I258,[1]Feb!$H$7:$CL$471,59,FALSE)</f>
        <v>0</v>
      </c>
      <c r="GD258" s="109">
        <f>VLOOKUP($I258,[1]Mar!$H$7:$CL$471,59,FALSE)</f>
        <v>0</v>
      </c>
      <c r="GE258" s="109">
        <f>VLOOKUP($I258,[1]Abr!$H$7:$CL$471,59,FALSE)</f>
        <v>0</v>
      </c>
      <c r="GF258" s="109">
        <f>VLOOKUP($I258,[1]May!$H$7:$CL$471,59,FALSE)</f>
        <v>0</v>
      </c>
      <c r="GG258" s="109">
        <f>VLOOKUP($I258,[1]Jun!$H$7:$CL$471,59,FALSE)</f>
        <v>0</v>
      </c>
      <c r="GH258" s="109">
        <f>VLOOKUP($I258,[1]Jul!$H$7:$CL$471,59,FALSE)</f>
        <v>0</v>
      </c>
      <c r="GI258" s="109">
        <f>VLOOKUP($I258,[1]Ago!$H$7:$CL$471,59,FALSE)</f>
        <v>0</v>
      </c>
      <c r="GJ258" s="109">
        <f>VLOOKUP($I258,[1]Set!$H$7:$CL$471,59,FALSE)</f>
        <v>0</v>
      </c>
      <c r="GK258" s="109">
        <f>VLOOKUP($I258,[1]Oct!$H$7:$CL$471,59,FALSE)</f>
        <v>0</v>
      </c>
      <c r="GL258" s="109">
        <f>VLOOKUP($I258,[1]Nov!$H$7:$CL$471,59,FALSE)</f>
        <v>0</v>
      </c>
      <c r="GM258" s="118">
        <f>VLOOKUP($I258,[1]Dic!$H$7:$CL$471,59,FALSE)</f>
        <v>0</v>
      </c>
      <c r="GN258" s="112">
        <f t="shared" si="149"/>
        <v>0</v>
      </c>
      <c r="GO258" s="113">
        <f t="shared" si="150"/>
        <v>0</v>
      </c>
      <c r="GP258" s="114">
        <f t="shared" si="126"/>
        <v>0</v>
      </c>
      <c r="GQ258" s="114">
        <f t="shared" si="127"/>
        <v>0</v>
      </c>
      <c r="GR258" s="116"/>
      <c r="GS258" s="109">
        <f>VLOOKUP($I258,[1]Ene!$H$7:$CL$470,71,FALSE)</f>
        <v>0</v>
      </c>
      <c r="GT258" s="109">
        <f>VLOOKUP($I258,[1]Feb!$H$7:$CL$470,71,FALSE)</f>
        <v>0</v>
      </c>
      <c r="GU258" s="109">
        <f>VLOOKUP($I258,[1]Mar!$H$7:$CL$470,71,FALSE)</f>
        <v>0</v>
      </c>
      <c r="GV258" s="109">
        <f>VLOOKUP($I258,[1]Abr!$H$7:$CL$470,71,FALSE)</f>
        <v>0</v>
      </c>
      <c r="GW258" s="109">
        <f>VLOOKUP($I258,[1]May!$H$7:$CL$470,71,FALSE)</f>
        <v>0</v>
      </c>
      <c r="GX258" s="109">
        <f>VLOOKUP($I258,[1]Jun!$H$7:$CL$470,71,FALSE)</f>
        <v>0</v>
      </c>
      <c r="GY258" s="109">
        <f>VLOOKUP($I258,[1]Jul!$H$7:$CL$470,71,FALSE)</f>
        <v>0</v>
      </c>
      <c r="GZ258" s="109">
        <f>VLOOKUP($I258,[1]Ago!$H$7:$CL$470,71,FALSE)</f>
        <v>0</v>
      </c>
      <c r="HA258" s="109">
        <f>VLOOKUP($I258,[1]Set!$H$7:$CL$470,71,FALSE)</f>
        <v>0</v>
      </c>
      <c r="HB258" s="109">
        <f>VLOOKUP($I258,[1]Oct!$H$7:$CL$470,71,FALSE)</f>
        <v>0</v>
      </c>
      <c r="HC258" s="109">
        <f>VLOOKUP($I258,[1]Nov!$H$7:$CL$470,71,FALSE)</f>
        <v>0</v>
      </c>
      <c r="HD258" s="109">
        <f>VLOOKUP($I258,[1]Dic!$H$7:$CL$470,71,FALSE)</f>
        <v>0</v>
      </c>
      <c r="HE258" s="111">
        <f t="shared" si="151"/>
        <v>0</v>
      </c>
      <c r="HF258" s="113">
        <f t="shared" si="152"/>
        <v>0</v>
      </c>
      <c r="HG258" s="109">
        <f>VLOOKUP($I258,[1]Ene!$H$7:$CL$470,73,FALSE)</f>
        <v>0</v>
      </c>
      <c r="HH258" s="109">
        <f>VLOOKUP($I258,[1]Feb!$H$7:$CL$470,73,FALSE)</f>
        <v>0</v>
      </c>
      <c r="HI258" s="109">
        <f>VLOOKUP($I258,[1]Mar!$H$7:$CL$470,73,FALSE)</f>
        <v>0</v>
      </c>
      <c r="HJ258" s="109">
        <f>VLOOKUP($I258,[1]Abr!$H$7:$CL$470,73,FALSE)</f>
        <v>0</v>
      </c>
      <c r="HK258" s="109">
        <f>VLOOKUP($I258,[1]May!$H$7:$CL$470,73,FALSE)</f>
        <v>0</v>
      </c>
      <c r="HL258" s="109">
        <f>VLOOKUP($I258,[1]Jun!$H$7:$CL$470,73,FALSE)</f>
        <v>0</v>
      </c>
      <c r="HM258" s="109">
        <f>VLOOKUP($I258,[1]Jul!$H$7:$CL$470,73,FALSE)</f>
        <v>0</v>
      </c>
      <c r="HN258" s="109">
        <f>VLOOKUP($I258,[1]Ago!$H$7:$CL$470,73,FALSE)</f>
        <v>0</v>
      </c>
      <c r="HO258" s="109">
        <f>VLOOKUP($I258,[1]Set!$H$7:$CL$470,73,FALSE)</f>
        <v>0</v>
      </c>
      <c r="HP258" s="109">
        <f>VLOOKUP($I258,[1]Oct!$H$7:$CL$470,73,FALSE)</f>
        <v>0</v>
      </c>
      <c r="HQ258" s="109">
        <f>VLOOKUP($I258,[1]Nov!$H$7:$CL$470,73,FALSE)</f>
        <v>0</v>
      </c>
      <c r="HR258" s="109">
        <f>VLOOKUP($I258,[1]Dic!$H$7:$CL$470,73,FALSE)</f>
        <v>0</v>
      </c>
      <c r="HS258" s="111">
        <f t="shared" si="153"/>
        <v>0</v>
      </c>
      <c r="HT258" s="113">
        <f t="shared" si="154"/>
        <v>0</v>
      </c>
      <c r="HU258" s="114">
        <f t="shared" si="155"/>
        <v>0</v>
      </c>
    </row>
    <row r="259" spans="1:229" s="112" customFormat="1" ht="10.5" x14ac:dyDescent="0.25">
      <c r="A259" s="184" t="s">
        <v>30</v>
      </c>
      <c r="B259" s="187" t="s">
        <v>31</v>
      </c>
      <c r="C259" s="184">
        <v>404</v>
      </c>
      <c r="D259" s="187" t="s">
        <v>586</v>
      </c>
      <c r="E259" s="187" t="s">
        <v>586</v>
      </c>
      <c r="F259" s="188" t="s">
        <v>31</v>
      </c>
      <c r="G259" s="184" t="s">
        <v>0</v>
      </c>
      <c r="H259" s="184" t="s">
        <v>733</v>
      </c>
      <c r="I259" s="316">
        <v>258</v>
      </c>
      <c r="J259" s="184" t="s">
        <v>32</v>
      </c>
      <c r="K259" s="109">
        <f>VLOOKUP($I259,[1]Ene!$H$7:$M$470,6,FALSE)</f>
        <v>0</v>
      </c>
      <c r="L259" s="109">
        <f>VLOOKUP($I259,[1]Feb!$H$7:$M$470,6,FALSE)</f>
        <v>0</v>
      </c>
      <c r="M259" s="109">
        <f>VLOOKUP($I259,[1]Mar!$H$7:$M$470,6,FALSE)</f>
        <v>0</v>
      </c>
      <c r="N259" s="109">
        <f>VLOOKUP($I259,[1]Abr!$H$7:$M$470,6,FALSE)</f>
        <v>0</v>
      </c>
      <c r="O259" s="109">
        <f>VLOOKUP($I259,[1]May!$H$7:$M$470,6,FALSE)</f>
        <v>0</v>
      </c>
      <c r="P259" s="109">
        <f>VLOOKUP($I259,[1]Jun!$H$7:$M$470,6,FALSE)</f>
        <v>0</v>
      </c>
      <c r="Q259" s="109">
        <f>VLOOKUP($I259,[1]Jul!$H$7:$M$470,6,FALSE)</f>
        <v>0</v>
      </c>
      <c r="R259" s="109">
        <f>VLOOKUP($I259,[1]Ago!$H$7:$M$470,6,FALSE)</f>
        <v>0</v>
      </c>
      <c r="S259" s="109">
        <f>VLOOKUP($I259,[1]Set!$H$7:$M$470,6,FALSE)</f>
        <v>0</v>
      </c>
      <c r="T259" s="109">
        <f>VLOOKUP($I259,[1]Oct!$H$7:$M$470,6,FALSE)</f>
        <v>0</v>
      </c>
      <c r="U259" s="109">
        <f>VLOOKUP($I259,[1]Nov!$H$7:$M$470,6,FALSE)</f>
        <v>0</v>
      </c>
      <c r="V259" s="109">
        <f>VLOOKUP($I259,[1]Dic!$H$7:$M$470,6,FALSE)</f>
        <v>0</v>
      </c>
      <c r="W259" s="142"/>
      <c r="X259" s="112">
        <f t="shared" si="128"/>
        <v>0</v>
      </c>
      <c r="Y259" s="163">
        <f t="shared" si="129"/>
        <v>0</v>
      </c>
      <c r="Z259" s="117">
        <f>VLOOKUP($I259,[1]Ene!$H$7:$N$470,7,FALSE)</f>
        <v>0</v>
      </c>
      <c r="AA259" s="109">
        <f>VLOOKUP($I259,[1]Feb!$H$7:$N$470,7,FALSE)</f>
        <v>0</v>
      </c>
      <c r="AB259" s="109">
        <f>VLOOKUP($I259,[1]Mar!$H$7:$N$470,7,FALSE)</f>
        <v>0</v>
      </c>
      <c r="AC259" s="109">
        <f>VLOOKUP($I259,[1]Abr!$H$7:$N$470,7,FALSE)</f>
        <v>0</v>
      </c>
      <c r="AD259" s="109">
        <f>VLOOKUP($I259,[1]May!$H$7:$N$470,7,FALSE)</f>
        <v>0</v>
      </c>
      <c r="AE259" s="109">
        <f>VLOOKUP($I259,[1]Jun!$H$7:$N$470,7,FALSE)</f>
        <v>0</v>
      </c>
      <c r="AF259" s="109">
        <f>VLOOKUP($I259,[1]Jul!$H$7:$N$470,7,FALSE)</f>
        <v>0</v>
      </c>
      <c r="AG259" s="109">
        <f>VLOOKUP($I259,[1]Ago!$H$7:$N$470,7,FALSE)</f>
        <v>0</v>
      </c>
      <c r="AH259" s="109">
        <f>VLOOKUP($I259,[1]Set!$H$7:$N$470,7,FALSE)</f>
        <v>0</v>
      </c>
      <c r="AI259" s="109">
        <f>VLOOKUP($I259,[1]Oct!$H$7:$N$470,7,FALSE)</f>
        <v>0</v>
      </c>
      <c r="AJ259" s="109">
        <f>VLOOKUP($I259,[1]Nov!$H$7:$N$470,7,FALSE)</f>
        <v>0</v>
      </c>
      <c r="AK259" s="118">
        <f>VLOOKUP($I259,[1]Dic!$H$7:$N$470,7,FALSE)</f>
        <v>0</v>
      </c>
      <c r="AL259" s="112">
        <f t="shared" si="121"/>
        <v>0</v>
      </c>
      <c r="AM259" s="164">
        <f t="shared" si="130"/>
        <v>0</v>
      </c>
      <c r="AN259" s="164">
        <f t="shared" si="122"/>
        <v>0</v>
      </c>
      <c r="AO259" s="142"/>
      <c r="AP259" s="109">
        <f>VLOOKUP($I259,[1]Ene!$H$7:$Q$470,10,FALSE)</f>
        <v>2</v>
      </c>
      <c r="AQ259" s="109">
        <f>VLOOKUP($I259,[1]Feb!$H$7:$Q$470,10,FALSE)</f>
        <v>0</v>
      </c>
      <c r="AR259" s="109">
        <f>VLOOKUP($I259,[1]Mar!$H$7:$Q$470,10,FALSE)</f>
        <v>0</v>
      </c>
      <c r="AS259" s="109">
        <f>VLOOKUP($I259,[1]Abr!$H$7:$Q$470,10,FALSE)</f>
        <v>0</v>
      </c>
      <c r="AT259" s="109">
        <f>VLOOKUP($I259,[1]May!$H$7:$Q$470,10,FALSE)</f>
        <v>0</v>
      </c>
      <c r="AU259" s="109">
        <f>VLOOKUP($I259,[1]Jun!$H$7:$Q$470,10,FALSE)</f>
        <v>0</v>
      </c>
      <c r="AV259" s="109">
        <f>VLOOKUP($I259,[1]Jul!$H$7:$Q$470,10,FALSE)</f>
        <v>0</v>
      </c>
      <c r="AW259" s="109">
        <f>VLOOKUP($I259,[1]Ago!$H$7:$Q$470,10,FALSE)</f>
        <v>0</v>
      </c>
      <c r="AX259" s="109">
        <f>VLOOKUP($I259,[1]Set!$H$7:$Q$470,10,FALSE)</f>
        <v>0</v>
      </c>
      <c r="AY259" s="109">
        <f>VLOOKUP($I259,[1]Oct!$H$7:$Q$470,10,FALSE)</f>
        <v>0</v>
      </c>
      <c r="AZ259" s="109">
        <f>VLOOKUP($I259,[1]Nov!$H$7:$Q$470,10,FALSE)</f>
        <v>0</v>
      </c>
      <c r="BA259" s="118">
        <f>VLOOKUP($I259,[1]Dic!$H$7:$Q$470,10,FALSE)</f>
        <v>0</v>
      </c>
      <c r="BB259" s="112">
        <f t="shared" si="131"/>
        <v>2</v>
      </c>
      <c r="BC259" s="163">
        <f t="shared" si="132"/>
        <v>0</v>
      </c>
      <c r="BD259" s="109">
        <f>VLOOKUP($I259,[1]Ene!$H$7:$T$470,13,FALSE)</f>
        <v>1</v>
      </c>
      <c r="BE259" s="109">
        <f>VLOOKUP($I259,[1]Feb!$H$7:$T$470,13,FALSE)</f>
        <v>0</v>
      </c>
      <c r="BF259" s="109">
        <f>VLOOKUP($I259,[1]Mar!$H$7:$T$470,13,FALSE)</f>
        <v>0</v>
      </c>
      <c r="BG259" s="109">
        <f>VLOOKUP($I259,[1]Abr!$H$7:$T$470,13,FALSE)</f>
        <v>0</v>
      </c>
      <c r="BH259" s="109">
        <f>VLOOKUP($I259,[1]May!$H$7:$T$470,13,FALSE)</f>
        <v>0</v>
      </c>
      <c r="BI259" s="109">
        <f>VLOOKUP($I259,[1]Jun!$H$7:$T$470,13,FALSE)</f>
        <v>0</v>
      </c>
      <c r="BJ259" s="109">
        <f>VLOOKUP($I259,[1]Jul!$H$7:$T$470,13,FALSE)</f>
        <v>0</v>
      </c>
      <c r="BK259" s="109">
        <f>VLOOKUP($I259,[1]Ago!$H$7:$T$470,13,FALSE)</f>
        <v>0</v>
      </c>
      <c r="BL259" s="109">
        <f>VLOOKUP($I259,[1]Set!$H$7:$T$470,13,FALSE)</f>
        <v>0</v>
      </c>
      <c r="BM259" s="109">
        <f>VLOOKUP($I259,[1]Oct!$H$7:$T$470,13,FALSE)</f>
        <v>0</v>
      </c>
      <c r="BN259" s="109">
        <f>VLOOKUP($I259,[1]Nov!$H$7:$T$470,13,FALSE)</f>
        <v>0</v>
      </c>
      <c r="BO259" s="109">
        <f>VLOOKUP($I259,[1]Dic!$H$7:$T$470,13,FALSE)</f>
        <v>0</v>
      </c>
      <c r="BP259" s="111">
        <f t="shared" si="133"/>
        <v>1</v>
      </c>
      <c r="BQ259" s="113">
        <f t="shared" si="134"/>
        <v>0</v>
      </c>
      <c r="BR259" s="109">
        <f>VLOOKUP($I259,[1]Ene!$H$7:$V$470,15,FALSE)</f>
        <v>3</v>
      </c>
      <c r="BS259" s="109">
        <f>VLOOKUP($I259,[1]Feb!$H$7:$V$470,15,FALSE)</f>
        <v>0</v>
      </c>
      <c r="BT259" s="109">
        <f>VLOOKUP($I259,[1]Mar!$H$7:$V$470,15,FALSE)</f>
        <v>0</v>
      </c>
      <c r="BU259" s="109">
        <f>VLOOKUP($I259,[1]Abr!$H$7:$V$470,15,FALSE)</f>
        <v>0</v>
      </c>
      <c r="BV259" s="109">
        <f>VLOOKUP($I259,[1]May!$H$7:$V$470,15,FALSE)</f>
        <v>0</v>
      </c>
      <c r="BW259" s="109">
        <f>VLOOKUP($I259,[1]Jun!$H$7:$V$470,15,FALSE)</f>
        <v>0</v>
      </c>
      <c r="BX259" s="109">
        <f>VLOOKUP($I259,[1]Jul!$H$7:$V$470,15,FALSE)</f>
        <v>0</v>
      </c>
      <c r="BY259" s="109">
        <f>VLOOKUP($I259,[1]Ago!$H$7:$V$470,15,FALSE)</f>
        <v>0</v>
      </c>
      <c r="BZ259" s="109">
        <f>VLOOKUP($I259,[1]Set!$H$7:$V$470,15,FALSE)</f>
        <v>0</v>
      </c>
      <c r="CA259" s="109">
        <f>VLOOKUP($I259,[1]Oct!$H$7:$V$470,15,FALSE)</f>
        <v>0</v>
      </c>
      <c r="CB259" s="109">
        <f>VLOOKUP($I259,[1]Nov!$H$7:$V$470,15,FALSE)</f>
        <v>0</v>
      </c>
      <c r="CC259" s="109">
        <f>VLOOKUP($I259,[1]Dic!$H$7:$V$470,15,FALSE)</f>
        <v>0</v>
      </c>
      <c r="CD259" s="111">
        <f t="shared" si="135"/>
        <v>3</v>
      </c>
      <c r="CE259" s="113">
        <f t="shared" si="123"/>
        <v>0</v>
      </c>
      <c r="CF259" s="109">
        <f>VLOOKUP($I259,[1]Ene!$H$7:$X$470,17,FALSE)</f>
        <v>4</v>
      </c>
      <c r="CG259" s="109">
        <f>VLOOKUP($I259,[1]Feb!$H$7:$X$470,17,FALSE)</f>
        <v>0</v>
      </c>
      <c r="CH259" s="109">
        <f>VLOOKUP($I259,[1]Mar!$H$7:$X$470,17,FALSE)</f>
        <v>0</v>
      </c>
      <c r="CI259" s="109">
        <f>VLOOKUP($I259,[1]Abr!$H$7:$X$470,17,FALSE)</f>
        <v>0</v>
      </c>
      <c r="CJ259" s="109">
        <f>VLOOKUP($I259,[1]May!$H$7:$X$470,17,FALSE)</f>
        <v>0</v>
      </c>
      <c r="CK259" s="109">
        <f>VLOOKUP($I259,[1]Jun!$H$7:$X$470,17,FALSE)</f>
        <v>0</v>
      </c>
      <c r="CL259" s="109">
        <f>VLOOKUP($I259,[1]Jul!$H$7:$X$470,17,FALSE)</f>
        <v>0</v>
      </c>
      <c r="CM259" s="109">
        <f>VLOOKUP($I259,[1]Ago!$H$7:$X$470,17,FALSE)</f>
        <v>0</v>
      </c>
      <c r="CN259" s="109">
        <f>VLOOKUP($I259,[1]Set!$H$7:$X$470,17,FALSE)</f>
        <v>0</v>
      </c>
      <c r="CO259" s="109">
        <f>VLOOKUP($I259,[1]Oct!$H$7:$X$470,17,FALSE)</f>
        <v>0</v>
      </c>
      <c r="CP259" s="109">
        <f>VLOOKUP($I259,[1]Nov!$H$7:$X$470,17,FALSE)</f>
        <v>0</v>
      </c>
      <c r="CQ259" s="109">
        <f>VLOOKUP($I259,[1]Dic!$H$7:$X$470,17,FALSE)</f>
        <v>0</v>
      </c>
      <c r="CR259" s="111">
        <f t="shared" si="136"/>
        <v>4</v>
      </c>
      <c r="CS259" s="113">
        <f t="shared" si="124"/>
        <v>0</v>
      </c>
      <c r="CT259" s="112">
        <f t="shared" si="125"/>
        <v>1</v>
      </c>
      <c r="CU259" s="116"/>
      <c r="CV259" s="109">
        <f>VLOOKUP($I259,[1]Ene!$H$7:$AC$470,22,FALSE)</f>
        <v>4</v>
      </c>
      <c r="CW259" s="109">
        <f>VLOOKUP($I259,[1]Feb!$H$7:$AC$470,22,FALSE)</f>
        <v>0</v>
      </c>
      <c r="CX259" s="109">
        <f>VLOOKUP($I259,[1]Mar!$H$7:$AC$470,22,FALSE)</f>
        <v>0</v>
      </c>
      <c r="CY259" s="109">
        <f>VLOOKUP($I259,[1]Abr!$H$7:$AC$470,22,FALSE)</f>
        <v>0</v>
      </c>
      <c r="CZ259" s="109">
        <f>VLOOKUP($I259,[1]May!$H$7:$AC$470,22,FALSE)</f>
        <v>0</v>
      </c>
      <c r="DA259" s="109">
        <f>VLOOKUP($I259,[1]Jun!$H$7:$AC$470,22,FALSE)</f>
        <v>0</v>
      </c>
      <c r="DB259" s="109">
        <f>VLOOKUP($I259,[1]Jul!$H$7:$AC$470,22,FALSE)</f>
        <v>0</v>
      </c>
      <c r="DC259" s="109">
        <f>VLOOKUP($I259,[1]Ago!$H$7:$AC$470,22,FALSE)</f>
        <v>0</v>
      </c>
      <c r="DD259" s="109">
        <f>VLOOKUP($I259,[1]Set!$H$7:$AC$470,22,FALSE)</f>
        <v>0</v>
      </c>
      <c r="DE259" s="109">
        <f>VLOOKUP($I259,[1]Oct!$H$7:$AC$470,22,FALSE)</f>
        <v>0</v>
      </c>
      <c r="DF259" s="109">
        <f>VLOOKUP($I259,[1]Nov!$H$7:$AC$470,22,FALSE)</f>
        <v>0</v>
      </c>
      <c r="DG259" s="118">
        <f>VLOOKUP($I259,[1]Dic!$H$7:$AC$470,22,FALSE)</f>
        <v>0</v>
      </c>
      <c r="DH259" s="111">
        <f t="shared" si="137"/>
        <v>4</v>
      </c>
      <c r="DI259" s="113">
        <f t="shared" si="138"/>
        <v>0</v>
      </c>
      <c r="DJ259" s="109">
        <f>VLOOKUP($I259,[1]Ene!$H$7:$BL$470,57,FALSE)</f>
        <v>3</v>
      </c>
      <c r="DK259" s="109">
        <f>VLOOKUP($I259,[1]Feb!$H$7:$BL$470,57,FALSE)</f>
        <v>0</v>
      </c>
      <c r="DL259" s="109">
        <f>VLOOKUP($I259,[1]Mar!$H$7:$BL$470,57,FALSE)</f>
        <v>0</v>
      </c>
      <c r="DM259" s="109">
        <f>VLOOKUP($I259,[1]Abr!$H$7:$BL$470,57,FALSE)</f>
        <v>0</v>
      </c>
      <c r="DN259" s="109">
        <f>VLOOKUP($I259,[1]May!$H$7:$BL$470,57,FALSE)</f>
        <v>0</v>
      </c>
      <c r="DO259" s="109">
        <f>VLOOKUP($I259,[1]Jun!$H$7:$BL$470,57,FALSE)</f>
        <v>0</v>
      </c>
      <c r="DP259" s="109">
        <f>VLOOKUP($I259,[1]Jul!$H$7:$BL$470,57,FALSE)</f>
        <v>0</v>
      </c>
      <c r="DQ259" s="109">
        <f>VLOOKUP($I259,[1]Ago!$H$7:$BL$470,57,FALSE)</f>
        <v>0</v>
      </c>
      <c r="DR259" s="109">
        <f>VLOOKUP($I259,[1]Set!$H$7:$BL$470,57,FALSE)</f>
        <v>0</v>
      </c>
      <c r="DS259" s="109">
        <f>VLOOKUP($I259,[1]Oct!$H$7:$BL$470,57,FALSE)</f>
        <v>0</v>
      </c>
      <c r="DT259" s="109">
        <f>VLOOKUP($I259,[1]Nov!$H$7:$BL$470,57,FALSE)</f>
        <v>0</v>
      </c>
      <c r="DU259" s="109">
        <f>VLOOKUP($I259,[1]Dic!$H$7:$BL$470,57,FALSE)</f>
        <v>0</v>
      </c>
      <c r="DV259" s="111">
        <f t="shared" si="139"/>
        <v>3</v>
      </c>
      <c r="DW259" s="113">
        <f t="shared" si="140"/>
        <v>0</v>
      </c>
      <c r="DX259" s="117">
        <f>VLOOKUP($I259,[1]Ene!$H$7:$BQ$470,62,FALSE)</f>
        <v>0</v>
      </c>
      <c r="DY259" s="109">
        <f>VLOOKUP($I259,[1]Feb!$H$7:$BQ$470,62,FALSE)</f>
        <v>0</v>
      </c>
      <c r="DZ259" s="109">
        <f>VLOOKUP($I259,[1]Mar!$H$7:$BQ$470,62,FALSE)</f>
        <v>0</v>
      </c>
      <c r="EA259" s="109">
        <f>VLOOKUP($I259,[1]Abr!$H$7:$BQ$470,62,FALSE)</f>
        <v>0</v>
      </c>
      <c r="EB259" s="109">
        <f>VLOOKUP($I259,[1]May!$H$7:$BQ$470,62,FALSE)</f>
        <v>0</v>
      </c>
      <c r="EC259" s="109">
        <f>VLOOKUP($I259,[1]Jun!$H$7:$BQ$470,62,FALSE)</f>
        <v>0</v>
      </c>
      <c r="ED259" s="109">
        <f>VLOOKUP($I259,[1]Jul!$H$7:$BQ$470,62,FALSE)</f>
        <v>0</v>
      </c>
      <c r="EE259" s="109">
        <f>VLOOKUP($I259,[1]Ago!$H$7:$BQ$470,62,FALSE)</f>
        <v>0</v>
      </c>
      <c r="EF259" s="109">
        <f>VLOOKUP($I259,[1]Set!$H$7:$BQ$470,62,FALSE)</f>
        <v>0</v>
      </c>
      <c r="EG259" s="109">
        <f>VLOOKUP($I259,[1]Oct!$H$7:$BQ$470,62,FALSE)</f>
        <v>0</v>
      </c>
      <c r="EH259" s="109">
        <f>VLOOKUP($I259,[1]Nov!$H$7:$BQ$470,62,FALSE)</f>
        <v>0</v>
      </c>
      <c r="EI259" s="109">
        <f>VLOOKUP($I259,[1]Dic!$H$7:$BQ$470,62,FALSE)</f>
        <v>0</v>
      </c>
      <c r="EJ259" s="115">
        <f t="shared" si="141"/>
        <v>0</v>
      </c>
      <c r="EK259" s="113">
        <f t="shared" si="142"/>
        <v>0</v>
      </c>
      <c r="EL259" s="117">
        <f>VLOOKUP($I259,[1]Ene!$H$7:$BM$470,58,FALSE)</f>
        <v>0</v>
      </c>
      <c r="EM259" s="109">
        <f>VLOOKUP($I259,[1]Feb!$H$7:$BM$470,58,FALSE)</f>
        <v>0</v>
      </c>
      <c r="EN259" s="109">
        <f>VLOOKUP($I259,[1]Mar!$H$7:$BM$470,58,FALSE)</f>
        <v>0</v>
      </c>
      <c r="EO259" s="109">
        <f>VLOOKUP($I259,[1]Abr!$H$7:$BM$470,58,FALSE)</f>
        <v>0</v>
      </c>
      <c r="EP259" s="109">
        <f>VLOOKUP($I259,[1]May!$H$7:$BM$470,58,FALSE)</f>
        <v>0</v>
      </c>
      <c r="EQ259" s="109">
        <f>VLOOKUP($I259,[1]Jun!$H$7:$BM$470,58,FALSE)</f>
        <v>0</v>
      </c>
      <c r="ER259" s="109">
        <f>VLOOKUP($I259,[1]Jul!$H$7:$BM$470,58,FALSE)</f>
        <v>0</v>
      </c>
      <c r="ES259" s="109">
        <f>VLOOKUP($I259,[1]Ago!$H$7:$BM$470,58,FALSE)</f>
        <v>0</v>
      </c>
      <c r="ET259" s="109">
        <f>VLOOKUP($I259,[1]Set!$H$7:$BM$470,58,FALSE)</f>
        <v>0</v>
      </c>
      <c r="EU259" s="109">
        <f>VLOOKUP($I259,[1]Oct!$H$7:$BM$470,58,FALSE)</f>
        <v>0</v>
      </c>
      <c r="EV259" s="109">
        <f>VLOOKUP($I259,[1]Nov!$H$7:$BM$470,58,FALSE)</f>
        <v>0</v>
      </c>
      <c r="EW259" s="118">
        <f>VLOOKUP($I259,[1]Dic!$H$7:$BM$470,58,FALSE)</f>
        <v>0</v>
      </c>
      <c r="EX259" s="111">
        <f t="shared" si="143"/>
        <v>0</v>
      </c>
      <c r="EY259" s="113">
        <f t="shared" si="144"/>
        <v>0</v>
      </c>
      <c r="EZ259" s="109">
        <f>VLOOKUP($I259,[1]Ene!$H$7:$CL$470,70,FALSE)</f>
        <v>1</v>
      </c>
      <c r="FA259" s="109">
        <f>VLOOKUP($I259,[1]Feb!$H$7:$CL$470,70,FALSE)</f>
        <v>0</v>
      </c>
      <c r="FB259" s="109">
        <f>VLOOKUP($I259,[1]Mar!$H$7:$CL$470,70,FALSE)</f>
        <v>0</v>
      </c>
      <c r="FC259" s="109">
        <f>VLOOKUP($I259,[1]Abr!$H$7:$CL$470,70,FALSE)</f>
        <v>0</v>
      </c>
      <c r="FD259" s="109">
        <f>VLOOKUP($I259,[1]May!$H$7:$CL$470,70,FALSE)</f>
        <v>0</v>
      </c>
      <c r="FE259" s="109">
        <f>VLOOKUP($I259,[1]Jun!$H$7:$CL$470,70,FALSE)</f>
        <v>0</v>
      </c>
      <c r="FF259" s="109">
        <f>VLOOKUP($I259,[1]Jul!$H$7:$CL$470,70,FALSE)</f>
        <v>0</v>
      </c>
      <c r="FG259" s="109">
        <f>VLOOKUP($I259,[1]Ago!$H$7:$CL$470,70,FALSE)</f>
        <v>0</v>
      </c>
      <c r="FH259" s="109">
        <f>VLOOKUP($I259,[1]Set!$H$7:$CL$470,70,FALSE)</f>
        <v>0</v>
      </c>
      <c r="FI259" s="109">
        <f>VLOOKUP($I259,[1]Oct!$H$7:$CL$470,70,FALSE)</f>
        <v>0</v>
      </c>
      <c r="FJ259" s="109">
        <f>VLOOKUP($I259,[1]Nov!$H$7:$CL$470,70,FALSE)</f>
        <v>0</v>
      </c>
      <c r="FK259" s="118">
        <f>VLOOKUP($I259,[1]Dic!$H$7:$CL$470,70,FALSE)</f>
        <v>0</v>
      </c>
      <c r="FL259" s="111">
        <f t="shared" si="145"/>
        <v>1</v>
      </c>
      <c r="FM259" s="113">
        <f t="shared" si="146"/>
        <v>0</v>
      </c>
      <c r="FN259" s="109">
        <f>VLOOKUP($I259,[1]Ene!$H$7:$CL$470,72,FALSE)</f>
        <v>2</v>
      </c>
      <c r="FO259" s="109">
        <f>VLOOKUP($I259,[1]Feb!$H$7:$CL$470,72,FALSE)</f>
        <v>0</v>
      </c>
      <c r="FP259" s="109">
        <f>VLOOKUP($I259,[1]Mar!$H$7:$CL$470,72,FALSE)</f>
        <v>0</v>
      </c>
      <c r="FQ259" s="109">
        <f>VLOOKUP($I259,[1]Abr!$H$7:$CL$470,72,FALSE)</f>
        <v>0</v>
      </c>
      <c r="FR259" s="109">
        <f>VLOOKUP($I259,[1]May!$H$7:$CL$470,72,FALSE)</f>
        <v>0</v>
      </c>
      <c r="FS259" s="109">
        <f>VLOOKUP($I259,[1]Jun!$H$7:$CL$470,72,FALSE)</f>
        <v>0</v>
      </c>
      <c r="FT259" s="109">
        <f>VLOOKUP($I259,[1]Jul!$H$7:$CL$470,72,FALSE)</f>
        <v>0</v>
      </c>
      <c r="FU259" s="109">
        <f>VLOOKUP($I259,[1]Ago!$H$7:$CL$470,72,FALSE)</f>
        <v>0</v>
      </c>
      <c r="FV259" s="109">
        <f>VLOOKUP($I259,[1]Set!$H$7:$CL$470,72,FALSE)</f>
        <v>0</v>
      </c>
      <c r="FW259" s="109">
        <f>VLOOKUP($I259,[1]Oct!$H$7:$CL$470,72,FALSE)</f>
        <v>0</v>
      </c>
      <c r="FX259" s="109">
        <f>VLOOKUP($I259,[1]Nov!$H$7:$CL$470,72,FALSE)</f>
        <v>0</v>
      </c>
      <c r="FY259" s="118">
        <f>VLOOKUP($I259,[1]Dic!$H$7:$CL$470,72,FALSE)</f>
        <v>0</v>
      </c>
      <c r="FZ259" s="112">
        <f t="shared" si="147"/>
        <v>2</v>
      </c>
      <c r="GA259" s="113">
        <f t="shared" si="148"/>
        <v>0</v>
      </c>
      <c r="GB259" s="109">
        <f>VLOOKUP($I259,[1]Ene!$H$7:$CL$471,59,FALSE)</f>
        <v>0</v>
      </c>
      <c r="GC259" s="109">
        <f>VLOOKUP($I259,[1]Feb!$H$7:$CL$471,59,FALSE)</f>
        <v>0</v>
      </c>
      <c r="GD259" s="109">
        <f>VLOOKUP($I259,[1]Mar!$H$7:$CL$471,59,FALSE)</f>
        <v>0</v>
      </c>
      <c r="GE259" s="109">
        <f>VLOOKUP($I259,[1]Abr!$H$7:$CL$471,59,FALSE)</f>
        <v>0</v>
      </c>
      <c r="GF259" s="109">
        <f>VLOOKUP($I259,[1]May!$H$7:$CL$471,59,FALSE)</f>
        <v>0</v>
      </c>
      <c r="GG259" s="109">
        <f>VLOOKUP($I259,[1]Jun!$H$7:$CL$471,59,FALSE)</f>
        <v>0</v>
      </c>
      <c r="GH259" s="109">
        <f>VLOOKUP($I259,[1]Jul!$H$7:$CL$471,59,FALSE)</f>
        <v>0</v>
      </c>
      <c r="GI259" s="109">
        <f>VLOOKUP($I259,[1]Ago!$H$7:$CL$471,59,FALSE)</f>
        <v>0</v>
      </c>
      <c r="GJ259" s="109">
        <f>VLOOKUP($I259,[1]Set!$H$7:$CL$471,59,FALSE)</f>
        <v>0</v>
      </c>
      <c r="GK259" s="109">
        <f>VLOOKUP($I259,[1]Oct!$H$7:$CL$471,59,FALSE)</f>
        <v>0</v>
      </c>
      <c r="GL259" s="109">
        <f>VLOOKUP($I259,[1]Nov!$H$7:$CL$471,59,FALSE)</f>
        <v>0</v>
      </c>
      <c r="GM259" s="118">
        <f>VLOOKUP($I259,[1]Dic!$H$7:$CL$471,59,FALSE)</f>
        <v>0</v>
      </c>
      <c r="GN259" s="112">
        <f t="shared" si="149"/>
        <v>0</v>
      </c>
      <c r="GO259" s="113">
        <f t="shared" si="150"/>
        <v>0</v>
      </c>
      <c r="GP259" s="114">
        <f t="shared" si="126"/>
        <v>0</v>
      </c>
      <c r="GQ259" s="114">
        <f t="shared" si="127"/>
        <v>1</v>
      </c>
      <c r="GR259" s="116"/>
      <c r="GS259" s="109">
        <f>VLOOKUP($I259,[1]Ene!$H$7:$CL$470,71,FALSE)</f>
        <v>3</v>
      </c>
      <c r="GT259" s="109">
        <f>VLOOKUP($I259,[1]Feb!$H$7:$CL$470,71,FALSE)</f>
        <v>0</v>
      </c>
      <c r="GU259" s="109">
        <f>VLOOKUP($I259,[1]Mar!$H$7:$CL$470,71,FALSE)</f>
        <v>0</v>
      </c>
      <c r="GV259" s="109">
        <f>VLOOKUP($I259,[1]Abr!$H$7:$CL$470,71,FALSE)</f>
        <v>0</v>
      </c>
      <c r="GW259" s="109">
        <f>VLOOKUP($I259,[1]May!$H$7:$CL$470,71,FALSE)</f>
        <v>0</v>
      </c>
      <c r="GX259" s="109">
        <f>VLOOKUP($I259,[1]Jun!$H$7:$CL$470,71,FALSE)</f>
        <v>0</v>
      </c>
      <c r="GY259" s="109">
        <f>VLOOKUP($I259,[1]Jul!$H$7:$CL$470,71,FALSE)</f>
        <v>0</v>
      </c>
      <c r="GZ259" s="109">
        <f>VLOOKUP($I259,[1]Ago!$H$7:$CL$470,71,FALSE)</f>
        <v>0</v>
      </c>
      <c r="HA259" s="109">
        <f>VLOOKUP($I259,[1]Set!$H$7:$CL$470,71,FALSE)</f>
        <v>0</v>
      </c>
      <c r="HB259" s="109">
        <f>VLOOKUP($I259,[1]Oct!$H$7:$CL$470,71,FALSE)</f>
        <v>0</v>
      </c>
      <c r="HC259" s="109">
        <f>VLOOKUP($I259,[1]Nov!$H$7:$CL$470,71,FALSE)</f>
        <v>0</v>
      </c>
      <c r="HD259" s="109">
        <f>VLOOKUP($I259,[1]Dic!$H$7:$CL$470,71,FALSE)</f>
        <v>0</v>
      </c>
      <c r="HE259" s="111">
        <f t="shared" si="151"/>
        <v>3</v>
      </c>
      <c r="HF259" s="113">
        <f t="shared" si="152"/>
        <v>0</v>
      </c>
      <c r="HG259" s="109">
        <f>VLOOKUP($I259,[1]Ene!$H$7:$CL$470,73,FALSE)</f>
        <v>3</v>
      </c>
      <c r="HH259" s="109">
        <f>VLOOKUP($I259,[1]Feb!$H$7:$CL$470,73,FALSE)</f>
        <v>0</v>
      </c>
      <c r="HI259" s="109">
        <f>VLOOKUP($I259,[1]Mar!$H$7:$CL$470,73,FALSE)</f>
        <v>0</v>
      </c>
      <c r="HJ259" s="109">
        <f>VLOOKUP($I259,[1]Abr!$H$7:$CL$470,73,FALSE)</f>
        <v>0</v>
      </c>
      <c r="HK259" s="109">
        <f>VLOOKUP($I259,[1]May!$H$7:$CL$470,73,FALSE)</f>
        <v>0</v>
      </c>
      <c r="HL259" s="109">
        <f>VLOOKUP($I259,[1]Jun!$H$7:$CL$470,73,FALSE)</f>
        <v>0</v>
      </c>
      <c r="HM259" s="109">
        <f>VLOOKUP($I259,[1]Jul!$H$7:$CL$470,73,FALSE)</f>
        <v>0</v>
      </c>
      <c r="HN259" s="109">
        <f>VLOOKUP($I259,[1]Ago!$H$7:$CL$470,73,FALSE)</f>
        <v>0</v>
      </c>
      <c r="HO259" s="109">
        <f>VLOOKUP($I259,[1]Set!$H$7:$CL$470,73,FALSE)</f>
        <v>0</v>
      </c>
      <c r="HP259" s="109">
        <f>VLOOKUP($I259,[1]Oct!$H$7:$CL$470,73,FALSE)</f>
        <v>0</v>
      </c>
      <c r="HQ259" s="109">
        <f>VLOOKUP($I259,[1]Nov!$H$7:$CL$470,73,FALSE)</f>
        <v>0</v>
      </c>
      <c r="HR259" s="109">
        <f>VLOOKUP($I259,[1]Dic!$H$7:$CL$470,73,FALSE)</f>
        <v>0</v>
      </c>
      <c r="HS259" s="111">
        <f t="shared" si="153"/>
        <v>3</v>
      </c>
      <c r="HT259" s="113">
        <f t="shared" si="154"/>
        <v>0</v>
      </c>
      <c r="HU259" s="114">
        <f t="shared" si="155"/>
        <v>3</v>
      </c>
    </row>
    <row r="260" spans="1:229" s="112" customFormat="1" ht="10.5" x14ac:dyDescent="0.25">
      <c r="A260" s="184" t="s">
        <v>30</v>
      </c>
      <c r="B260" s="187" t="s">
        <v>31</v>
      </c>
      <c r="C260" s="184">
        <v>404</v>
      </c>
      <c r="D260" s="187" t="s">
        <v>586</v>
      </c>
      <c r="E260" s="187" t="s">
        <v>586</v>
      </c>
      <c r="F260" s="188" t="s">
        <v>31</v>
      </c>
      <c r="G260" s="184"/>
      <c r="H260" s="184" t="s">
        <v>688</v>
      </c>
      <c r="I260" s="316">
        <v>259</v>
      </c>
      <c r="J260" s="184" t="s">
        <v>33</v>
      </c>
      <c r="K260" s="109">
        <f>VLOOKUP($I260,[1]Ene!$H$7:$M$470,6,FALSE)</f>
        <v>0</v>
      </c>
      <c r="L260" s="109">
        <f>VLOOKUP($I260,[1]Feb!$H$7:$M$470,6,FALSE)</f>
        <v>0</v>
      </c>
      <c r="M260" s="109">
        <f>VLOOKUP($I260,[1]Mar!$H$7:$M$470,6,FALSE)</f>
        <v>0</v>
      </c>
      <c r="N260" s="109">
        <f>VLOOKUP($I260,[1]Abr!$H$7:$M$470,6,FALSE)</f>
        <v>0</v>
      </c>
      <c r="O260" s="109">
        <f>VLOOKUP($I260,[1]May!$H$7:$M$470,6,FALSE)</f>
        <v>0</v>
      </c>
      <c r="P260" s="109">
        <f>VLOOKUP($I260,[1]Jun!$H$7:$M$470,6,FALSE)</f>
        <v>0</v>
      </c>
      <c r="Q260" s="109">
        <f>VLOOKUP($I260,[1]Jul!$H$7:$M$470,6,FALSE)</f>
        <v>0</v>
      </c>
      <c r="R260" s="109">
        <f>VLOOKUP($I260,[1]Ago!$H$7:$M$470,6,FALSE)</f>
        <v>0</v>
      </c>
      <c r="S260" s="109">
        <f>VLOOKUP($I260,[1]Set!$H$7:$M$470,6,FALSE)</f>
        <v>0</v>
      </c>
      <c r="T260" s="109">
        <f>VLOOKUP($I260,[1]Oct!$H$7:$M$470,6,FALSE)</f>
        <v>0</v>
      </c>
      <c r="U260" s="109">
        <f>VLOOKUP($I260,[1]Nov!$H$7:$M$470,6,FALSE)</f>
        <v>0</v>
      </c>
      <c r="V260" s="109">
        <f>VLOOKUP($I260,[1]Dic!$H$7:$M$470,6,FALSE)</f>
        <v>0</v>
      </c>
      <c r="W260" s="142"/>
      <c r="X260" s="112">
        <f t="shared" si="128"/>
        <v>0</v>
      </c>
      <c r="Y260" s="163">
        <f t="shared" si="129"/>
        <v>0</v>
      </c>
      <c r="Z260" s="117">
        <f>VLOOKUP($I260,[1]Ene!$H$7:$N$470,7,FALSE)</f>
        <v>0</v>
      </c>
      <c r="AA260" s="109">
        <f>VLOOKUP($I260,[1]Feb!$H$7:$N$470,7,FALSE)</f>
        <v>0</v>
      </c>
      <c r="AB260" s="109">
        <f>VLOOKUP($I260,[1]Mar!$H$7:$N$470,7,FALSE)</f>
        <v>0</v>
      </c>
      <c r="AC260" s="109">
        <f>VLOOKUP($I260,[1]Abr!$H$7:$N$470,7,FALSE)</f>
        <v>0</v>
      </c>
      <c r="AD260" s="109">
        <f>VLOOKUP($I260,[1]May!$H$7:$N$470,7,FALSE)</f>
        <v>0</v>
      </c>
      <c r="AE260" s="109">
        <f>VLOOKUP($I260,[1]Jun!$H$7:$N$470,7,FALSE)</f>
        <v>0</v>
      </c>
      <c r="AF260" s="109">
        <f>VLOOKUP($I260,[1]Jul!$H$7:$N$470,7,FALSE)</f>
        <v>0</v>
      </c>
      <c r="AG260" s="109">
        <f>VLOOKUP($I260,[1]Ago!$H$7:$N$470,7,FALSE)</f>
        <v>0</v>
      </c>
      <c r="AH260" s="109">
        <f>VLOOKUP($I260,[1]Set!$H$7:$N$470,7,FALSE)</f>
        <v>0</v>
      </c>
      <c r="AI260" s="109">
        <f>VLOOKUP($I260,[1]Oct!$H$7:$N$470,7,FALSE)</f>
        <v>0</v>
      </c>
      <c r="AJ260" s="109">
        <f>VLOOKUP($I260,[1]Nov!$H$7:$N$470,7,FALSE)</f>
        <v>0</v>
      </c>
      <c r="AK260" s="118">
        <f>VLOOKUP($I260,[1]Dic!$H$7:$N$470,7,FALSE)</f>
        <v>0</v>
      </c>
      <c r="AL260" s="112">
        <f t="shared" si="121"/>
        <v>0</v>
      </c>
      <c r="AM260" s="164">
        <f t="shared" si="130"/>
        <v>0</v>
      </c>
      <c r="AN260" s="164">
        <f t="shared" si="122"/>
        <v>0</v>
      </c>
      <c r="AO260" s="142"/>
      <c r="AP260" s="109">
        <f>VLOOKUP($I260,[1]Ene!$H$7:$Q$470,10,FALSE)</f>
        <v>0</v>
      </c>
      <c r="AQ260" s="109">
        <f>VLOOKUP($I260,[1]Feb!$H$7:$Q$470,10,FALSE)</f>
        <v>0</v>
      </c>
      <c r="AR260" s="109">
        <f>VLOOKUP($I260,[1]Mar!$H$7:$Q$470,10,FALSE)</f>
        <v>0</v>
      </c>
      <c r="AS260" s="109">
        <f>VLOOKUP($I260,[1]Abr!$H$7:$Q$470,10,FALSE)</f>
        <v>0</v>
      </c>
      <c r="AT260" s="109">
        <f>VLOOKUP($I260,[1]May!$H$7:$Q$470,10,FALSE)</f>
        <v>0</v>
      </c>
      <c r="AU260" s="109">
        <f>VLOOKUP($I260,[1]Jun!$H$7:$Q$470,10,FALSE)</f>
        <v>0</v>
      </c>
      <c r="AV260" s="109">
        <f>VLOOKUP($I260,[1]Jul!$H$7:$Q$470,10,FALSE)</f>
        <v>0</v>
      </c>
      <c r="AW260" s="109">
        <f>VLOOKUP($I260,[1]Ago!$H$7:$Q$470,10,FALSE)</f>
        <v>0</v>
      </c>
      <c r="AX260" s="109">
        <f>VLOOKUP($I260,[1]Set!$H$7:$Q$470,10,FALSE)</f>
        <v>0</v>
      </c>
      <c r="AY260" s="109">
        <f>VLOOKUP($I260,[1]Oct!$H$7:$Q$470,10,FALSE)</f>
        <v>0</v>
      </c>
      <c r="AZ260" s="109">
        <f>VLOOKUP($I260,[1]Nov!$H$7:$Q$470,10,FALSE)</f>
        <v>0</v>
      </c>
      <c r="BA260" s="118">
        <f>VLOOKUP($I260,[1]Dic!$H$7:$Q$470,10,FALSE)</f>
        <v>0</v>
      </c>
      <c r="BB260" s="112">
        <f t="shared" si="131"/>
        <v>0</v>
      </c>
      <c r="BC260" s="163">
        <f t="shared" si="132"/>
        <v>0</v>
      </c>
      <c r="BD260" s="109">
        <f>VLOOKUP($I260,[1]Ene!$H$7:$T$470,13,FALSE)</f>
        <v>0</v>
      </c>
      <c r="BE260" s="109">
        <f>VLOOKUP($I260,[1]Feb!$H$7:$T$470,13,FALSE)</f>
        <v>0</v>
      </c>
      <c r="BF260" s="109">
        <f>VLOOKUP($I260,[1]Mar!$H$7:$T$470,13,FALSE)</f>
        <v>0</v>
      </c>
      <c r="BG260" s="109">
        <f>VLOOKUP($I260,[1]Abr!$H$7:$T$470,13,FALSE)</f>
        <v>0</v>
      </c>
      <c r="BH260" s="109">
        <f>VLOOKUP($I260,[1]May!$H$7:$T$470,13,FALSE)</f>
        <v>0</v>
      </c>
      <c r="BI260" s="109">
        <f>VLOOKUP($I260,[1]Jun!$H$7:$T$470,13,FALSE)</f>
        <v>0</v>
      </c>
      <c r="BJ260" s="109">
        <f>VLOOKUP($I260,[1]Jul!$H$7:$T$470,13,FALSE)</f>
        <v>0</v>
      </c>
      <c r="BK260" s="109">
        <f>VLOOKUP($I260,[1]Ago!$H$7:$T$470,13,FALSE)</f>
        <v>0</v>
      </c>
      <c r="BL260" s="109">
        <f>VLOOKUP($I260,[1]Set!$H$7:$T$470,13,FALSE)</f>
        <v>0</v>
      </c>
      <c r="BM260" s="109">
        <f>VLOOKUP($I260,[1]Oct!$H$7:$T$470,13,FALSE)</f>
        <v>0</v>
      </c>
      <c r="BN260" s="109">
        <f>VLOOKUP($I260,[1]Nov!$H$7:$T$470,13,FALSE)</f>
        <v>0</v>
      </c>
      <c r="BO260" s="109">
        <f>VLOOKUP($I260,[1]Dic!$H$7:$T$470,13,FALSE)</f>
        <v>0</v>
      </c>
      <c r="BP260" s="111">
        <f t="shared" si="133"/>
        <v>0</v>
      </c>
      <c r="BQ260" s="113">
        <f t="shared" si="134"/>
        <v>0</v>
      </c>
      <c r="BR260" s="109">
        <f>VLOOKUP($I260,[1]Ene!$H$7:$V$470,15,FALSE)</f>
        <v>0</v>
      </c>
      <c r="BS260" s="109">
        <f>VLOOKUP($I260,[1]Feb!$H$7:$V$470,15,FALSE)</f>
        <v>0</v>
      </c>
      <c r="BT260" s="109">
        <f>VLOOKUP($I260,[1]Mar!$H$7:$V$470,15,FALSE)</f>
        <v>0</v>
      </c>
      <c r="BU260" s="109">
        <f>VLOOKUP($I260,[1]Abr!$H$7:$V$470,15,FALSE)</f>
        <v>0</v>
      </c>
      <c r="BV260" s="109">
        <f>VLOOKUP($I260,[1]May!$H$7:$V$470,15,FALSE)</f>
        <v>0</v>
      </c>
      <c r="BW260" s="109">
        <f>VLOOKUP($I260,[1]Jun!$H$7:$V$470,15,FALSE)</f>
        <v>0</v>
      </c>
      <c r="BX260" s="109">
        <f>VLOOKUP($I260,[1]Jul!$H$7:$V$470,15,FALSE)</f>
        <v>0</v>
      </c>
      <c r="BY260" s="109">
        <f>VLOOKUP($I260,[1]Ago!$H$7:$V$470,15,FALSE)</f>
        <v>0</v>
      </c>
      <c r="BZ260" s="109">
        <f>VLOOKUP($I260,[1]Set!$H$7:$V$470,15,FALSE)</f>
        <v>0</v>
      </c>
      <c r="CA260" s="109">
        <f>VLOOKUP($I260,[1]Oct!$H$7:$V$470,15,FALSE)</f>
        <v>0</v>
      </c>
      <c r="CB260" s="109">
        <f>VLOOKUP($I260,[1]Nov!$H$7:$V$470,15,FALSE)</f>
        <v>0</v>
      </c>
      <c r="CC260" s="109">
        <f>VLOOKUP($I260,[1]Dic!$H$7:$V$470,15,FALSE)</f>
        <v>0</v>
      </c>
      <c r="CD260" s="111">
        <f t="shared" si="135"/>
        <v>0</v>
      </c>
      <c r="CE260" s="113">
        <f t="shared" si="123"/>
        <v>0</v>
      </c>
      <c r="CF260" s="109">
        <f>VLOOKUP($I260,[1]Ene!$H$7:$X$470,17,FALSE)</f>
        <v>0</v>
      </c>
      <c r="CG260" s="109">
        <f>VLOOKUP($I260,[1]Feb!$H$7:$X$470,17,FALSE)</f>
        <v>0</v>
      </c>
      <c r="CH260" s="109">
        <f>VLOOKUP($I260,[1]Mar!$H$7:$X$470,17,FALSE)</f>
        <v>0</v>
      </c>
      <c r="CI260" s="109">
        <f>VLOOKUP($I260,[1]Abr!$H$7:$X$470,17,FALSE)</f>
        <v>0</v>
      </c>
      <c r="CJ260" s="109">
        <f>VLOOKUP($I260,[1]May!$H$7:$X$470,17,FALSE)</f>
        <v>0</v>
      </c>
      <c r="CK260" s="109">
        <f>VLOOKUP($I260,[1]Jun!$H$7:$X$470,17,FALSE)</f>
        <v>0</v>
      </c>
      <c r="CL260" s="109">
        <f>VLOOKUP($I260,[1]Jul!$H$7:$X$470,17,FALSE)</f>
        <v>0</v>
      </c>
      <c r="CM260" s="109">
        <f>VLOOKUP($I260,[1]Ago!$H$7:$X$470,17,FALSE)</f>
        <v>0</v>
      </c>
      <c r="CN260" s="109">
        <f>VLOOKUP($I260,[1]Set!$H$7:$X$470,17,FALSE)</f>
        <v>0</v>
      </c>
      <c r="CO260" s="109">
        <f>VLOOKUP($I260,[1]Oct!$H$7:$X$470,17,FALSE)</f>
        <v>0</v>
      </c>
      <c r="CP260" s="109">
        <f>VLOOKUP($I260,[1]Nov!$H$7:$X$470,17,FALSE)</f>
        <v>0</v>
      </c>
      <c r="CQ260" s="109">
        <f>VLOOKUP($I260,[1]Dic!$H$7:$X$470,17,FALSE)</f>
        <v>0</v>
      </c>
      <c r="CR260" s="111">
        <f t="shared" si="136"/>
        <v>0</v>
      </c>
      <c r="CS260" s="113">
        <f t="shared" si="124"/>
        <v>0</v>
      </c>
      <c r="CT260" s="112">
        <f t="shared" si="125"/>
        <v>0</v>
      </c>
      <c r="CU260" s="116"/>
      <c r="CV260" s="109">
        <f>VLOOKUP($I260,[1]Ene!$H$7:$AC$470,22,FALSE)</f>
        <v>0</v>
      </c>
      <c r="CW260" s="109">
        <f>VLOOKUP($I260,[1]Feb!$H$7:$AC$470,22,FALSE)</f>
        <v>0</v>
      </c>
      <c r="CX260" s="109">
        <f>VLOOKUP($I260,[1]Mar!$H$7:$AC$470,22,FALSE)</f>
        <v>0</v>
      </c>
      <c r="CY260" s="109">
        <f>VLOOKUP($I260,[1]Abr!$H$7:$AC$470,22,FALSE)</f>
        <v>0</v>
      </c>
      <c r="CZ260" s="109">
        <f>VLOOKUP($I260,[1]May!$H$7:$AC$470,22,FALSE)</f>
        <v>0</v>
      </c>
      <c r="DA260" s="109">
        <f>VLOOKUP($I260,[1]Jun!$H$7:$AC$470,22,FALSE)</f>
        <v>0</v>
      </c>
      <c r="DB260" s="109">
        <f>VLOOKUP($I260,[1]Jul!$H$7:$AC$470,22,FALSE)</f>
        <v>0</v>
      </c>
      <c r="DC260" s="109">
        <f>VLOOKUP($I260,[1]Ago!$H$7:$AC$470,22,FALSE)</f>
        <v>0</v>
      </c>
      <c r="DD260" s="109">
        <f>VLOOKUP($I260,[1]Set!$H$7:$AC$470,22,FALSE)</f>
        <v>0</v>
      </c>
      <c r="DE260" s="109">
        <f>VLOOKUP($I260,[1]Oct!$H$7:$AC$470,22,FALSE)</f>
        <v>0</v>
      </c>
      <c r="DF260" s="109">
        <f>VLOOKUP($I260,[1]Nov!$H$7:$AC$470,22,FALSE)</f>
        <v>0</v>
      </c>
      <c r="DG260" s="118">
        <f>VLOOKUP($I260,[1]Dic!$H$7:$AC$470,22,FALSE)</f>
        <v>0</v>
      </c>
      <c r="DH260" s="111">
        <f t="shared" si="137"/>
        <v>0</v>
      </c>
      <c r="DI260" s="113">
        <f t="shared" si="138"/>
        <v>0</v>
      </c>
      <c r="DJ260" s="109">
        <f>VLOOKUP($I260,[1]Ene!$H$7:$BL$470,57,FALSE)</f>
        <v>0</v>
      </c>
      <c r="DK260" s="109">
        <f>VLOOKUP($I260,[1]Feb!$H$7:$BL$470,57,FALSE)</f>
        <v>0</v>
      </c>
      <c r="DL260" s="109">
        <f>VLOOKUP($I260,[1]Mar!$H$7:$BL$470,57,FALSE)</f>
        <v>0</v>
      </c>
      <c r="DM260" s="109">
        <f>VLOOKUP($I260,[1]Abr!$H$7:$BL$470,57,FALSE)</f>
        <v>0</v>
      </c>
      <c r="DN260" s="109">
        <f>VLOOKUP($I260,[1]May!$H$7:$BL$470,57,FALSE)</f>
        <v>0</v>
      </c>
      <c r="DO260" s="109">
        <f>VLOOKUP($I260,[1]Jun!$H$7:$BL$470,57,FALSE)</f>
        <v>0</v>
      </c>
      <c r="DP260" s="109">
        <f>VLOOKUP($I260,[1]Jul!$H$7:$BL$470,57,FALSE)</f>
        <v>0</v>
      </c>
      <c r="DQ260" s="109">
        <f>VLOOKUP($I260,[1]Ago!$H$7:$BL$470,57,FALSE)</f>
        <v>0</v>
      </c>
      <c r="DR260" s="109">
        <f>VLOOKUP($I260,[1]Set!$H$7:$BL$470,57,FALSE)</f>
        <v>0</v>
      </c>
      <c r="DS260" s="109">
        <f>VLOOKUP($I260,[1]Oct!$H$7:$BL$470,57,FALSE)</f>
        <v>0</v>
      </c>
      <c r="DT260" s="109">
        <f>VLOOKUP($I260,[1]Nov!$H$7:$BL$470,57,FALSE)</f>
        <v>0</v>
      </c>
      <c r="DU260" s="109">
        <f>VLOOKUP($I260,[1]Dic!$H$7:$BL$470,57,FALSE)</f>
        <v>0</v>
      </c>
      <c r="DV260" s="111">
        <f t="shared" si="139"/>
        <v>0</v>
      </c>
      <c r="DW260" s="113">
        <f t="shared" si="140"/>
        <v>0</v>
      </c>
      <c r="DX260" s="117">
        <f>VLOOKUP($I260,[1]Ene!$H$7:$BQ$470,62,FALSE)</f>
        <v>0</v>
      </c>
      <c r="DY260" s="109">
        <f>VLOOKUP($I260,[1]Feb!$H$7:$BQ$470,62,FALSE)</f>
        <v>0</v>
      </c>
      <c r="DZ260" s="109">
        <f>VLOOKUP($I260,[1]Mar!$H$7:$BQ$470,62,FALSE)</f>
        <v>0</v>
      </c>
      <c r="EA260" s="109">
        <f>VLOOKUP($I260,[1]Abr!$H$7:$BQ$470,62,FALSE)</f>
        <v>0</v>
      </c>
      <c r="EB260" s="109">
        <f>VLOOKUP($I260,[1]May!$H$7:$BQ$470,62,FALSE)</f>
        <v>0</v>
      </c>
      <c r="EC260" s="109">
        <f>VLOOKUP($I260,[1]Jun!$H$7:$BQ$470,62,FALSE)</f>
        <v>0</v>
      </c>
      <c r="ED260" s="109">
        <f>VLOOKUP($I260,[1]Jul!$H$7:$BQ$470,62,FALSE)</f>
        <v>0</v>
      </c>
      <c r="EE260" s="109">
        <f>VLOOKUP($I260,[1]Ago!$H$7:$BQ$470,62,FALSE)</f>
        <v>0</v>
      </c>
      <c r="EF260" s="109">
        <f>VLOOKUP($I260,[1]Set!$H$7:$BQ$470,62,FALSE)</f>
        <v>0</v>
      </c>
      <c r="EG260" s="109">
        <f>VLOOKUP($I260,[1]Oct!$H$7:$BQ$470,62,FALSE)</f>
        <v>0</v>
      </c>
      <c r="EH260" s="109">
        <f>VLOOKUP($I260,[1]Nov!$H$7:$BQ$470,62,FALSE)</f>
        <v>0</v>
      </c>
      <c r="EI260" s="109">
        <f>VLOOKUP($I260,[1]Dic!$H$7:$BQ$470,62,FALSE)</f>
        <v>0</v>
      </c>
      <c r="EJ260" s="115">
        <f t="shared" si="141"/>
        <v>0</v>
      </c>
      <c r="EK260" s="113">
        <f t="shared" si="142"/>
        <v>0</v>
      </c>
      <c r="EL260" s="117">
        <f>VLOOKUP($I260,[1]Ene!$H$7:$BM$470,58,FALSE)</f>
        <v>0</v>
      </c>
      <c r="EM260" s="109">
        <f>VLOOKUP($I260,[1]Feb!$H$7:$BM$470,58,FALSE)</f>
        <v>0</v>
      </c>
      <c r="EN260" s="109">
        <f>VLOOKUP($I260,[1]Mar!$H$7:$BM$470,58,FALSE)</f>
        <v>0</v>
      </c>
      <c r="EO260" s="109">
        <f>VLOOKUP($I260,[1]Abr!$H$7:$BM$470,58,FALSE)</f>
        <v>0</v>
      </c>
      <c r="EP260" s="109">
        <f>VLOOKUP($I260,[1]May!$H$7:$BM$470,58,FALSE)</f>
        <v>0</v>
      </c>
      <c r="EQ260" s="109">
        <f>VLOOKUP($I260,[1]Jun!$H$7:$BM$470,58,FALSE)</f>
        <v>0</v>
      </c>
      <c r="ER260" s="109">
        <f>VLOOKUP($I260,[1]Jul!$H$7:$BM$470,58,FALSE)</f>
        <v>0</v>
      </c>
      <c r="ES260" s="109">
        <f>VLOOKUP($I260,[1]Ago!$H$7:$BM$470,58,FALSE)</f>
        <v>0</v>
      </c>
      <c r="ET260" s="109">
        <f>VLOOKUP($I260,[1]Set!$H$7:$BM$470,58,FALSE)</f>
        <v>0</v>
      </c>
      <c r="EU260" s="109">
        <f>VLOOKUP($I260,[1]Oct!$H$7:$BM$470,58,FALSE)</f>
        <v>0</v>
      </c>
      <c r="EV260" s="109">
        <f>VLOOKUP($I260,[1]Nov!$H$7:$BM$470,58,FALSE)</f>
        <v>0</v>
      </c>
      <c r="EW260" s="118">
        <f>VLOOKUP($I260,[1]Dic!$H$7:$BM$470,58,FALSE)</f>
        <v>0</v>
      </c>
      <c r="EX260" s="111">
        <f t="shared" si="143"/>
        <v>0</v>
      </c>
      <c r="EY260" s="113">
        <f t="shared" si="144"/>
        <v>0</v>
      </c>
      <c r="EZ260" s="109">
        <f>VLOOKUP($I260,[1]Ene!$H$7:$CL$470,70,FALSE)</f>
        <v>0</v>
      </c>
      <c r="FA260" s="109">
        <f>VLOOKUP($I260,[1]Feb!$H$7:$CL$470,70,FALSE)</f>
        <v>0</v>
      </c>
      <c r="FB260" s="109">
        <f>VLOOKUP($I260,[1]Mar!$H$7:$CL$470,70,FALSE)</f>
        <v>0</v>
      </c>
      <c r="FC260" s="109">
        <f>VLOOKUP($I260,[1]Abr!$H$7:$CL$470,70,FALSE)</f>
        <v>0</v>
      </c>
      <c r="FD260" s="109">
        <f>VLOOKUP($I260,[1]May!$H$7:$CL$470,70,FALSE)</f>
        <v>0</v>
      </c>
      <c r="FE260" s="109">
        <f>VLOOKUP($I260,[1]Jun!$H$7:$CL$470,70,FALSE)</f>
        <v>0</v>
      </c>
      <c r="FF260" s="109">
        <f>VLOOKUP($I260,[1]Jul!$H$7:$CL$470,70,FALSE)</f>
        <v>0</v>
      </c>
      <c r="FG260" s="109">
        <f>VLOOKUP($I260,[1]Ago!$H$7:$CL$470,70,FALSE)</f>
        <v>0</v>
      </c>
      <c r="FH260" s="109">
        <f>VLOOKUP($I260,[1]Set!$H$7:$CL$470,70,FALSE)</f>
        <v>0</v>
      </c>
      <c r="FI260" s="109">
        <f>VLOOKUP($I260,[1]Oct!$H$7:$CL$470,70,FALSE)</f>
        <v>0</v>
      </c>
      <c r="FJ260" s="109">
        <f>VLOOKUP($I260,[1]Nov!$H$7:$CL$470,70,FALSE)</f>
        <v>0</v>
      </c>
      <c r="FK260" s="118">
        <f>VLOOKUP($I260,[1]Dic!$H$7:$CL$470,70,FALSE)</f>
        <v>0</v>
      </c>
      <c r="FL260" s="111">
        <f t="shared" si="145"/>
        <v>0</v>
      </c>
      <c r="FM260" s="113">
        <f t="shared" si="146"/>
        <v>0</v>
      </c>
      <c r="FN260" s="109">
        <f>VLOOKUP($I260,[1]Ene!$H$7:$CL$470,72,FALSE)</f>
        <v>0</v>
      </c>
      <c r="FO260" s="109">
        <f>VLOOKUP($I260,[1]Feb!$H$7:$CL$470,72,FALSE)</f>
        <v>0</v>
      </c>
      <c r="FP260" s="109">
        <f>VLOOKUP($I260,[1]Mar!$H$7:$CL$470,72,FALSE)</f>
        <v>0</v>
      </c>
      <c r="FQ260" s="109">
        <f>VLOOKUP($I260,[1]Abr!$H$7:$CL$470,72,FALSE)</f>
        <v>0</v>
      </c>
      <c r="FR260" s="109">
        <f>VLOOKUP($I260,[1]May!$H$7:$CL$470,72,FALSE)</f>
        <v>0</v>
      </c>
      <c r="FS260" s="109">
        <f>VLOOKUP($I260,[1]Jun!$H$7:$CL$470,72,FALSE)</f>
        <v>0</v>
      </c>
      <c r="FT260" s="109">
        <f>VLOOKUP($I260,[1]Jul!$H$7:$CL$470,72,FALSE)</f>
        <v>0</v>
      </c>
      <c r="FU260" s="109">
        <f>VLOOKUP($I260,[1]Ago!$H$7:$CL$470,72,FALSE)</f>
        <v>0</v>
      </c>
      <c r="FV260" s="109">
        <f>VLOOKUP($I260,[1]Set!$H$7:$CL$470,72,FALSE)</f>
        <v>0</v>
      </c>
      <c r="FW260" s="109">
        <f>VLOOKUP($I260,[1]Oct!$H$7:$CL$470,72,FALSE)</f>
        <v>0</v>
      </c>
      <c r="FX260" s="109">
        <f>VLOOKUP($I260,[1]Nov!$H$7:$CL$470,72,FALSE)</f>
        <v>0</v>
      </c>
      <c r="FY260" s="118">
        <f>VLOOKUP($I260,[1]Dic!$H$7:$CL$470,72,FALSE)</f>
        <v>0</v>
      </c>
      <c r="FZ260" s="112">
        <f t="shared" si="147"/>
        <v>0</v>
      </c>
      <c r="GA260" s="113">
        <f t="shared" si="148"/>
        <v>0</v>
      </c>
      <c r="GB260" s="109">
        <f>VLOOKUP($I260,[1]Ene!$H$7:$CL$471,59,FALSE)</f>
        <v>0</v>
      </c>
      <c r="GC260" s="109">
        <f>VLOOKUP($I260,[1]Feb!$H$7:$CL$471,59,FALSE)</f>
        <v>0</v>
      </c>
      <c r="GD260" s="109">
        <f>VLOOKUP($I260,[1]Mar!$H$7:$CL$471,59,FALSE)</f>
        <v>0</v>
      </c>
      <c r="GE260" s="109">
        <f>VLOOKUP($I260,[1]Abr!$H$7:$CL$471,59,FALSE)</f>
        <v>0</v>
      </c>
      <c r="GF260" s="109">
        <f>VLOOKUP($I260,[1]May!$H$7:$CL$471,59,FALSE)</f>
        <v>0</v>
      </c>
      <c r="GG260" s="109">
        <f>VLOOKUP($I260,[1]Jun!$H$7:$CL$471,59,FALSE)</f>
        <v>0</v>
      </c>
      <c r="GH260" s="109">
        <f>VLOOKUP($I260,[1]Jul!$H$7:$CL$471,59,FALSE)</f>
        <v>0</v>
      </c>
      <c r="GI260" s="109">
        <f>VLOOKUP($I260,[1]Ago!$H$7:$CL$471,59,FALSE)</f>
        <v>0</v>
      </c>
      <c r="GJ260" s="109">
        <f>VLOOKUP($I260,[1]Set!$H$7:$CL$471,59,FALSE)</f>
        <v>0</v>
      </c>
      <c r="GK260" s="109">
        <f>VLOOKUP($I260,[1]Oct!$H$7:$CL$471,59,FALSE)</f>
        <v>0</v>
      </c>
      <c r="GL260" s="109">
        <f>VLOOKUP($I260,[1]Nov!$H$7:$CL$471,59,FALSE)</f>
        <v>0</v>
      </c>
      <c r="GM260" s="118">
        <f>VLOOKUP($I260,[1]Dic!$H$7:$CL$471,59,FALSE)</f>
        <v>0</v>
      </c>
      <c r="GN260" s="112">
        <f t="shared" si="149"/>
        <v>0</v>
      </c>
      <c r="GO260" s="113">
        <f t="shared" si="150"/>
        <v>0</v>
      </c>
      <c r="GP260" s="114">
        <f t="shared" si="126"/>
        <v>0</v>
      </c>
      <c r="GQ260" s="114">
        <f t="shared" si="127"/>
        <v>0</v>
      </c>
      <c r="GR260" s="116"/>
      <c r="GS260" s="109">
        <f>VLOOKUP($I260,[1]Ene!$H$7:$CL$470,71,FALSE)</f>
        <v>0</v>
      </c>
      <c r="GT260" s="109">
        <f>VLOOKUP($I260,[1]Feb!$H$7:$CL$470,71,FALSE)</f>
        <v>0</v>
      </c>
      <c r="GU260" s="109">
        <f>VLOOKUP($I260,[1]Mar!$H$7:$CL$470,71,FALSE)</f>
        <v>0</v>
      </c>
      <c r="GV260" s="109">
        <f>VLOOKUP($I260,[1]Abr!$H$7:$CL$470,71,FALSE)</f>
        <v>0</v>
      </c>
      <c r="GW260" s="109">
        <f>VLOOKUP($I260,[1]May!$H$7:$CL$470,71,FALSE)</f>
        <v>0</v>
      </c>
      <c r="GX260" s="109">
        <f>VLOOKUP($I260,[1]Jun!$H$7:$CL$470,71,FALSE)</f>
        <v>0</v>
      </c>
      <c r="GY260" s="109">
        <f>VLOOKUP($I260,[1]Jul!$H$7:$CL$470,71,FALSE)</f>
        <v>0</v>
      </c>
      <c r="GZ260" s="109">
        <f>VLOOKUP($I260,[1]Ago!$H$7:$CL$470,71,FALSE)</f>
        <v>0</v>
      </c>
      <c r="HA260" s="109">
        <f>VLOOKUP($I260,[1]Set!$H$7:$CL$470,71,FALSE)</f>
        <v>0</v>
      </c>
      <c r="HB260" s="109">
        <f>VLOOKUP($I260,[1]Oct!$H$7:$CL$470,71,FALSE)</f>
        <v>0</v>
      </c>
      <c r="HC260" s="109">
        <f>VLOOKUP($I260,[1]Nov!$H$7:$CL$470,71,FALSE)</f>
        <v>0</v>
      </c>
      <c r="HD260" s="109">
        <f>VLOOKUP($I260,[1]Dic!$H$7:$CL$470,71,FALSE)</f>
        <v>0</v>
      </c>
      <c r="HE260" s="111">
        <f t="shared" si="151"/>
        <v>0</v>
      </c>
      <c r="HF260" s="113">
        <f t="shared" si="152"/>
        <v>0</v>
      </c>
      <c r="HG260" s="109">
        <f>VLOOKUP($I260,[1]Ene!$H$7:$CL$470,73,FALSE)</f>
        <v>0</v>
      </c>
      <c r="HH260" s="109">
        <f>VLOOKUP($I260,[1]Feb!$H$7:$CL$470,73,FALSE)</f>
        <v>0</v>
      </c>
      <c r="HI260" s="109">
        <f>VLOOKUP($I260,[1]Mar!$H$7:$CL$470,73,FALSE)</f>
        <v>0</v>
      </c>
      <c r="HJ260" s="109">
        <f>VLOOKUP($I260,[1]Abr!$H$7:$CL$470,73,FALSE)</f>
        <v>0</v>
      </c>
      <c r="HK260" s="109">
        <f>VLOOKUP($I260,[1]May!$H$7:$CL$470,73,FALSE)</f>
        <v>0</v>
      </c>
      <c r="HL260" s="109">
        <f>VLOOKUP($I260,[1]Jun!$H$7:$CL$470,73,FALSE)</f>
        <v>0</v>
      </c>
      <c r="HM260" s="109">
        <f>VLOOKUP($I260,[1]Jul!$H$7:$CL$470,73,FALSE)</f>
        <v>0</v>
      </c>
      <c r="HN260" s="109">
        <f>VLOOKUP($I260,[1]Ago!$H$7:$CL$470,73,FALSE)</f>
        <v>0</v>
      </c>
      <c r="HO260" s="109">
        <f>VLOOKUP($I260,[1]Set!$H$7:$CL$470,73,FALSE)</f>
        <v>0</v>
      </c>
      <c r="HP260" s="109">
        <f>VLOOKUP($I260,[1]Oct!$H$7:$CL$470,73,FALSE)</f>
        <v>0</v>
      </c>
      <c r="HQ260" s="109">
        <f>VLOOKUP($I260,[1]Nov!$H$7:$CL$470,73,FALSE)</f>
        <v>0</v>
      </c>
      <c r="HR260" s="109">
        <f>VLOOKUP($I260,[1]Dic!$H$7:$CL$470,73,FALSE)</f>
        <v>0</v>
      </c>
      <c r="HS260" s="111">
        <f t="shared" si="153"/>
        <v>0</v>
      </c>
      <c r="HT260" s="113">
        <f t="shared" si="154"/>
        <v>0</v>
      </c>
      <c r="HU260" s="114">
        <f t="shared" si="155"/>
        <v>0</v>
      </c>
    </row>
    <row r="261" spans="1:229" s="112" customFormat="1" ht="10.5" x14ac:dyDescent="0.25">
      <c r="A261" s="184" t="s">
        <v>30</v>
      </c>
      <c r="B261" s="187" t="s">
        <v>31</v>
      </c>
      <c r="C261" s="184">
        <v>404</v>
      </c>
      <c r="D261" s="187" t="s">
        <v>586</v>
      </c>
      <c r="E261" s="187" t="s">
        <v>586</v>
      </c>
      <c r="F261" s="188" t="s">
        <v>31</v>
      </c>
      <c r="G261" s="184"/>
      <c r="H261" s="184" t="s">
        <v>695</v>
      </c>
      <c r="I261" s="316">
        <v>260</v>
      </c>
      <c r="J261" s="184" t="s">
        <v>34</v>
      </c>
      <c r="K261" s="109">
        <f>VLOOKUP($I261,[1]Ene!$H$7:$M$470,6,FALSE)</f>
        <v>0</v>
      </c>
      <c r="L261" s="109">
        <f>VLOOKUP($I261,[1]Feb!$H$7:$M$470,6,FALSE)</f>
        <v>0</v>
      </c>
      <c r="M261" s="109">
        <f>VLOOKUP($I261,[1]Mar!$H$7:$M$470,6,FALSE)</f>
        <v>0</v>
      </c>
      <c r="N261" s="109">
        <f>VLOOKUP($I261,[1]Abr!$H$7:$M$470,6,FALSE)</f>
        <v>0</v>
      </c>
      <c r="O261" s="109">
        <f>VLOOKUP($I261,[1]May!$H$7:$M$470,6,FALSE)</f>
        <v>0</v>
      </c>
      <c r="P261" s="109">
        <f>VLOOKUP($I261,[1]Jun!$H$7:$M$470,6,FALSE)</f>
        <v>0</v>
      </c>
      <c r="Q261" s="109">
        <f>VLOOKUP($I261,[1]Jul!$H$7:$M$470,6,FALSE)</f>
        <v>0</v>
      </c>
      <c r="R261" s="109">
        <f>VLOOKUP($I261,[1]Ago!$H$7:$M$470,6,FALSE)</f>
        <v>0</v>
      </c>
      <c r="S261" s="109">
        <f>VLOOKUP($I261,[1]Set!$H$7:$M$470,6,FALSE)</f>
        <v>0</v>
      </c>
      <c r="T261" s="109">
        <f>VLOOKUP($I261,[1]Oct!$H$7:$M$470,6,FALSE)</f>
        <v>0</v>
      </c>
      <c r="U261" s="109">
        <f>VLOOKUP($I261,[1]Nov!$H$7:$M$470,6,FALSE)</f>
        <v>0</v>
      </c>
      <c r="V261" s="109">
        <f>VLOOKUP($I261,[1]Dic!$H$7:$M$470,6,FALSE)</f>
        <v>0</v>
      </c>
      <c r="W261" s="142"/>
      <c r="X261" s="112">
        <f t="shared" si="128"/>
        <v>0</v>
      </c>
      <c r="Y261" s="163">
        <f t="shared" si="129"/>
        <v>0</v>
      </c>
      <c r="Z261" s="117">
        <f>VLOOKUP($I261,[1]Ene!$H$7:$N$470,7,FALSE)</f>
        <v>4</v>
      </c>
      <c r="AA261" s="109">
        <f>VLOOKUP($I261,[1]Feb!$H$7:$N$470,7,FALSE)</f>
        <v>0</v>
      </c>
      <c r="AB261" s="109">
        <f>VLOOKUP($I261,[1]Mar!$H$7:$N$470,7,FALSE)</f>
        <v>0</v>
      </c>
      <c r="AC261" s="109">
        <f>VLOOKUP($I261,[1]Abr!$H$7:$N$470,7,FALSE)</f>
        <v>0</v>
      </c>
      <c r="AD261" s="109">
        <f>VLOOKUP($I261,[1]May!$H$7:$N$470,7,FALSE)</f>
        <v>0</v>
      </c>
      <c r="AE261" s="109">
        <f>VLOOKUP($I261,[1]Jun!$H$7:$N$470,7,FALSE)</f>
        <v>0</v>
      </c>
      <c r="AF261" s="109">
        <f>VLOOKUP($I261,[1]Jul!$H$7:$N$470,7,FALSE)</f>
        <v>0</v>
      </c>
      <c r="AG261" s="109">
        <f>VLOOKUP($I261,[1]Ago!$H$7:$N$470,7,FALSE)</f>
        <v>0</v>
      </c>
      <c r="AH261" s="109">
        <f>VLOOKUP($I261,[1]Set!$H$7:$N$470,7,FALSE)</f>
        <v>0</v>
      </c>
      <c r="AI261" s="109">
        <f>VLOOKUP($I261,[1]Oct!$H$7:$N$470,7,FALSE)</f>
        <v>0</v>
      </c>
      <c r="AJ261" s="109">
        <f>VLOOKUP($I261,[1]Nov!$H$7:$N$470,7,FALSE)</f>
        <v>0</v>
      </c>
      <c r="AK261" s="118">
        <f>VLOOKUP($I261,[1]Dic!$H$7:$N$470,7,FALSE)</f>
        <v>0</v>
      </c>
      <c r="AL261" s="112">
        <f t="shared" si="121"/>
        <v>4</v>
      </c>
      <c r="AM261" s="164">
        <f t="shared" si="130"/>
        <v>0</v>
      </c>
      <c r="AN261" s="164">
        <f t="shared" si="122"/>
        <v>0</v>
      </c>
      <c r="AO261" s="142"/>
      <c r="AP261" s="109">
        <f>VLOOKUP($I261,[1]Ene!$H$7:$Q$470,10,FALSE)</f>
        <v>2</v>
      </c>
      <c r="AQ261" s="109">
        <f>VLOOKUP($I261,[1]Feb!$H$7:$Q$470,10,FALSE)</f>
        <v>0</v>
      </c>
      <c r="AR261" s="109">
        <f>VLOOKUP($I261,[1]Mar!$H$7:$Q$470,10,FALSE)</f>
        <v>0</v>
      </c>
      <c r="AS261" s="109">
        <f>VLOOKUP($I261,[1]Abr!$H$7:$Q$470,10,FALSE)</f>
        <v>0</v>
      </c>
      <c r="AT261" s="109">
        <f>VLOOKUP($I261,[1]May!$H$7:$Q$470,10,FALSE)</f>
        <v>0</v>
      </c>
      <c r="AU261" s="109">
        <f>VLOOKUP($I261,[1]Jun!$H$7:$Q$470,10,FALSE)</f>
        <v>0</v>
      </c>
      <c r="AV261" s="109">
        <f>VLOOKUP($I261,[1]Jul!$H$7:$Q$470,10,FALSE)</f>
        <v>0</v>
      </c>
      <c r="AW261" s="109">
        <f>VLOOKUP($I261,[1]Ago!$H$7:$Q$470,10,FALSE)</f>
        <v>0</v>
      </c>
      <c r="AX261" s="109">
        <f>VLOOKUP($I261,[1]Set!$H$7:$Q$470,10,FALSE)</f>
        <v>0</v>
      </c>
      <c r="AY261" s="109">
        <f>VLOOKUP($I261,[1]Oct!$H$7:$Q$470,10,FALSE)</f>
        <v>0</v>
      </c>
      <c r="AZ261" s="109">
        <f>VLOOKUP($I261,[1]Nov!$H$7:$Q$470,10,FALSE)</f>
        <v>0</v>
      </c>
      <c r="BA261" s="118">
        <f>VLOOKUP($I261,[1]Dic!$H$7:$Q$470,10,FALSE)</f>
        <v>0</v>
      </c>
      <c r="BB261" s="112">
        <f t="shared" si="131"/>
        <v>2</v>
      </c>
      <c r="BC261" s="163">
        <f t="shared" si="132"/>
        <v>0</v>
      </c>
      <c r="BD261" s="109">
        <f>VLOOKUP($I261,[1]Ene!$H$7:$T$470,13,FALSE)</f>
        <v>2</v>
      </c>
      <c r="BE261" s="109">
        <f>VLOOKUP($I261,[1]Feb!$H$7:$T$470,13,FALSE)</f>
        <v>0</v>
      </c>
      <c r="BF261" s="109">
        <f>VLOOKUP($I261,[1]Mar!$H$7:$T$470,13,FALSE)</f>
        <v>0</v>
      </c>
      <c r="BG261" s="109">
        <f>VLOOKUP($I261,[1]Abr!$H$7:$T$470,13,FALSE)</f>
        <v>0</v>
      </c>
      <c r="BH261" s="109">
        <f>VLOOKUP($I261,[1]May!$H$7:$T$470,13,FALSE)</f>
        <v>0</v>
      </c>
      <c r="BI261" s="109">
        <f>VLOOKUP($I261,[1]Jun!$H$7:$T$470,13,FALSE)</f>
        <v>0</v>
      </c>
      <c r="BJ261" s="109">
        <f>VLOOKUP($I261,[1]Jul!$H$7:$T$470,13,FALSE)</f>
        <v>0</v>
      </c>
      <c r="BK261" s="109">
        <f>VLOOKUP($I261,[1]Ago!$H$7:$T$470,13,FALSE)</f>
        <v>0</v>
      </c>
      <c r="BL261" s="109">
        <f>VLOOKUP($I261,[1]Set!$H$7:$T$470,13,FALSE)</f>
        <v>0</v>
      </c>
      <c r="BM261" s="109">
        <f>VLOOKUP($I261,[1]Oct!$H$7:$T$470,13,FALSE)</f>
        <v>0</v>
      </c>
      <c r="BN261" s="109">
        <f>VLOOKUP($I261,[1]Nov!$H$7:$T$470,13,FALSE)</f>
        <v>0</v>
      </c>
      <c r="BO261" s="109">
        <f>VLOOKUP($I261,[1]Dic!$H$7:$T$470,13,FALSE)</f>
        <v>0</v>
      </c>
      <c r="BP261" s="111">
        <f t="shared" si="133"/>
        <v>2</v>
      </c>
      <c r="BQ261" s="113">
        <f t="shared" si="134"/>
        <v>0</v>
      </c>
      <c r="BR261" s="109">
        <f>VLOOKUP($I261,[1]Ene!$H$7:$V$470,15,FALSE)</f>
        <v>0</v>
      </c>
      <c r="BS261" s="109">
        <f>VLOOKUP($I261,[1]Feb!$H$7:$V$470,15,FALSE)</f>
        <v>0</v>
      </c>
      <c r="BT261" s="109">
        <f>VLOOKUP($I261,[1]Mar!$H$7:$V$470,15,FALSE)</f>
        <v>0</v>
      </c>
      <c r="BU261" s="109">
        <f>VLOOKUP($I261,[1]Abr!$H$7:$V$470,15,FALSE)</f>
        <v>0</v>
      </c>
      <c r="BV261" s="109">
        <f>VLOOKUP($I261,[1]May!$H$7:$V$470,15,FALSE)</f>
        <v>0</v>
      </c>
      <c r="BW261" s="109">
        <f>VLOOKUP($I261,[1]Jun!$H$7:$V$470,15,FALSE)</f>
        <v>0</v>
      </c>
      <c r="BX261" s="109">
        <f>VLOOKUP($I261,[1]Jul!$H$7:$V$470,15,FALSE)</f>
        <v>0</v>
      </c>
      <c r="BY261" s="109">
        <f>VLOOKUP($I261,[1]Ago!$H$7:$V$470,15,FALSE)</f>
        <v>0</v>
      </c>
      <c r="BZ261" s="109">
        <f>VLOOKUP($I261,[1]Set!$H$7:$V$470,15,FALSE)</f>
        <v>0</v>
      </c>
      <c r="CA261" s="109">
        <f>VLOOKUP($I261,[1]Oct!$H$7:$V$470,15,FALSE)</f>
        <v>0</v>
      </c>
      <c r="CB261" s="109">
        <f>VLOOKUP($I261,[1]Nov!$H$7:$V$470,15,FALSE)</f>
        <v>0</v>
      </c>
      <c r="CC261" s="109">
        <f>VLOOKUP($I261,[1]Dic!$H$7:$V$470,15,FALSE)</f>
        <v>0</v>
      </c>
      <c r="CD261" s="111">
        <f t="shared" si="135"/>
        <v>0</v>
      </c>
      <c r="CE261" s="113">
        <f t="shared" si="123"/>
        <v>0</v>
      </c>
      <c r="CF261" s="109">
        <f>VLOOKUP($I261,[1]Ene!$H$7:$X$470,17,FALSE)</f>
        <v>0</v>
      </c>
      <c r="CG261" s="109">
        <f>VLOOKUP($I261,[1]Feb!$H$7:$X$470,17,FALSE)</f>
        <v>0</v>
      </c>
      <c r="CH261" s="109">
        <f>VLOOKUP($I261,[1]Mar!$H$7:$X$470,17,FALSE)</f>
        <v>0</v>
      </c>
      <c r="CI261" s="109">
        <f>VLOOKUP($I261,[1]Abr!$H$7:$X$470,17,FALSE)</f>
        <v>0</v>
      </c>
      <c r="CJ261" s="109">
        <f>VLOOKUP($I261,[1]May!$H$7:$X$470,17,FALSE)</f>
        <v>0</v>
      </c>
      <c r="CK261" s="109">
        <f>VLOOKUP($I261,[1]Jun!$H$7:$X$470,17,FALSE)</f>
        <v>0</v>
      </c>
      <c r="CL261" s="109">
        <f>VLOOKUP($I261,[1]Jul!$H$7:$X$470,17,FALSE)</f>
        <v>0</v>
      </c>
      <c r="CM261" s="109">
        <f>VLOOKUP($I261,[1]Ago!$H$7:$X$470,17,FALSE)</f>
        <v>0</v>
      </c>
      <c r="CN261" s="109">
        <f>VLOOKUP($I261,[1]Set!$H$7:$X$470,17,FALSE)</f>
        <v>0</v>
      </c>
      <c r="CO261" s="109">
        <f>VLOOKUP($I261,[1]Oct!$H$7:$X$470,17,FALSE)</f>
        <v>0</v>
      </c>
      <c r="CP261" s="109">
        <f>VLOOKUP($I261,[1]Nov!$H$7:$X$470,17,FALSE)</f>
        <v>0</v>
      </c>
      <c r="CQ261" s="109">
        <f>VLOOKUP($I261,[1]Dic!$H$7:$X$470,17,FALSE)</f>
        <v>0</v>
      </c>
      <c r="CR261" s="111">
        <f t="shared" si="136"/>
        <v>0</v>
      </c>
      <c r="CS261" s="113">
        <f t="shared" si="124"/>
        <v>0</v>
      </c>
      <c r="CT261" s="112">
        <f t="shared" si="125"/>
        <v>0</v>
      </c>
      <c r="CU261" s="116"/>
      <c r="CV261" s="109">
        <f>VLOOKUP($I261,[1]Ene!$H$7:$AC$470,22,FALSE)</f>
        <v>0</v>
      </c>
      <c r="CW261" s="109">
        <f>VLOOKUP($I261,[1]Feb!$H$7:$AC$470,22,FALSE)</f>
        <v>0</v>
      </c>
      <c r="CX261" s="109">
        <f>VLOOKUP($I261,[1]Mar!$H$7:$AC$470,22,FALSE)</f>
        <v>0</v>
      </c>
      <c r="CY261" s="109">
        <f>VLOOKUP($I261,[1]Abr!$H$7:$AC$470,22,FALSE)</f>
        <v>0</v>
      </c>
      <c r="CZ261" s="109">
        <f>VLOOKUP($I261,[1]May!$H$7:$AC$470,22,FALSE)</f>
        <v>0</v>
      </c>
      <c r="DA261" s="109">
        <f>VLOOKUP($I261,[1]Jun!$H$7:$AC$470,22,FALSE)</f>
        <v>0</v>
      </c>
      <c r="DB261" s="109">
        <f>VLOOKUP($I261,[1]Jul!$H$7:$AC$470,22,FALSE)</f>
        <v>0</v>
      </c>
      <c r="DC261" s="109">
        <f>VLOOKUP($I261,[1]Ago!$H$7:$AC$470,22,FALSE)</f>
        <v>0</v>
      </c>
      <c r="DD261" s="109">
        <f>VLOOKUP($I261,[1]Set!$H$7:$AC$470,22,FALSE)</f>
        <v>0</v>
      </c>
      <c r="DE261" s="109">
        <f>VLOOKUP($I261,[1]Oct!$H$7:$AC$470,22,FALSE)</f>
        <v>0</v>
      </c>
      <c r="DF261" s="109">
        <f>VLOOKUP($I261,[1]Nov!$H$7:$AC$470,22,FALSE)</f>
        <v>0</v>
      </c>
      <c r="DG261" s="118">
        <f>VLOOKUP($I261,[1]Dic!$H$7:$AC$470,22,FALSE)</f>
        <v>0</v>
      </c>
      <c r="DH261" s="111">
        <f t="shared" si="137"/>
        <v>0</v>
      </c>
      <c r="DI261" s="113">
        <f t="shared" si="138"/>
        <v>0</v>
      </c>
      <c r="DJ261" s="109">
        <f>VLOOKUP($I261,[1]Ene!$H$7:$BL$470,57,FALSE)</f>
        <v>1</v>
      </c>
      <c r="DK261" s="109">
        <f>VLOOKUP($I261,[1]Feb!$H$7:$BL$470,57,FALSE)</f>
        <v>0</v>
      </c>
      <c r="DL261" s="109">
        <f>VLOOKUP($I261,[1]Mar!$H$7:$BL$470,57,FALSE)</f>
        <v>0</v>
      </c>
      <c r="DM261" s="109">
        <f>VLOOKUP($I261,[1]Abr!$H$7:$BL$470,57,FALSE)</f>
        <v>0</v>
      </c>
      <c r="DN261" s="109">
        <f>VLOOKUP($I261,[1]May!$H$7:$BL$470,57,FALSE)</f>
        <v>0</v>
      </c>
      <c r="DO261" s="109">
        <f>VLOOKUP($I261,[1]Jun!$H$7:$BL$470,57,FALSE)</f>
        <v>0</v>
      </c>
      <c r="DP261" s="109">
        <f>VLOOKUP($I261,[1]Jul!$H$7:$BL$470,57,FALSE)</f>
        <v>0</v>
      </c>
      <c r="DQ261" s="109">
        <f>VLOOKUP($I261,[1]Ago!$H$7:$BL$470,57,FALSE)</f>
        <v>0</v>
      </c>
      <c r="DR261" s="109">
        <f>VLOOKUP($I261,[1]Set!$H$7:$BL$470,57,FALSE)</f>
        <v>0</v>
      </c>
      <c r="DS261" s="109">
        <f>VLOOKUP($I261,[1]Oct!$H$7:$BL$470,57,FALSE)</f>
        <v>0</v>
      </c>
      <c r="DT261" s="109">
        <f>VLOOKUP($I261,[1]Nov!$H$7:$BL$470,57,FALSE)</f>
        <v>0</v>
      </c>
      <c r="DU261" s="109">
        <f>VLOOKUP($I261,[1]Dic!$H$7:$BL$470,57,FALSE)</f>
        <v>0</v>
      </c>
      <c r="DV261" s="111">
        <f t="shared" si="139"/>
        <v>1</v>
      </c>
      <c r="DW261" s="113">
        <f t="shared" si="140"/>
        <v>0</v>
      </c>
      <c r="DX261" s="117">
        <f>VLOOKUP($I261,[1]Ene!$H$7:$BQ$470,62,FALSE)</f>
        <v>0</v>
      </c>
      <c r="DY261" s="109">
        <f>VLOOKUP($I261,[1]Feb!$H$7:$BQ$470,62,FALSE)</f>
        <v>0</v>
      </c>
      <c r="DZ261" s="109">
        <f>VLOOKUP($I261,[1]Mar!$H$7:$BQ$470,62,FALSE)</f>
        <v>0</v>
      </c>
      <c r="EA261" s="109">
        <f>VLOOKUP($I261,[1]Abr!$H$7:$BQ$470,62,FALSE)</f>
        <v>0</v>
      </c>
      <c r="EB261" s="109">
        <f>VLOOKUP($I261,[1]May!$H$7:$BQ$470,62,FALSE)</f>
        <v>0</v>
      </c>
      <c r="EC261" s="109">
        <f>VLOOKUP($I261,[1]Jun!$H$7:$BQ$470,62,FALSE)</f>
        <v>0</v>
      </c>
      <c r="ED261" s="109">
        <f>VLOOKUP($I261,[1]Jul!$H$7:$BQ$470,62,FALSE)</f>
        <v>0</v>
      </c>
      <c r="EE261" s="109">
        <f>VLOOKUP($I261,[1]Ago!$H$7:$BQ$470,62,FALSE)</f>
        <v>0</v>
      </c>
      <c r="EF261" s="109">
        <f>VLOOKUP($I261,[1]Set!$H$7:$BQ$470,62,FALSE)</f>
        <v>0</v>
      </c>
      <c r="EG261" s="109">
        <f>VLOOKUP($I261,[1]Oct!$H$7:$BQ$470,62,FALSE)</f>
        <v>0</v>
      </c>
      <c r="EH261" s="109">
        <f>VLOOKUP($I261,[1]Nov!$H$7:$BQ$470,62,FALSE)</f>
        <v>0</v>
      </c>
      <c r="EI261" s="109">
        <f>VLOOKUP($I261,[1]Dic!$H$7:$BQ$470,62,FALSE)</f>
        <v>0</v>
      </c>
      <c r="EJ261" s="115">
        <f t="shared" si="141"/>
        <v>0</v>
      </c>
      <c r="EK261" s="113">
        <f t="shared" si="142"/>
        <v>0</v>
      </c>
      <c r="EL261" s="117">
        <f>VLOOKUP($I261,[1]Ene!$H$7:$BM$470,58,FALSE)</f>
        <v>0</v>
      </c>
      <c r="EM261" s="109">
        <f>VLOOKUP($I261,[1]Feb!$H$7:$BM$470,58,FALSE)</f>
        <v>0</v>
      </c>
      <c r="EN261" s="109">
        <f>VLOOKUP($I261,[1]Mar!$H$7:$BM$470,58,FALSE)</f>
        <v>0</v>
      </c>
      <c r="EO261" s="109">
        <f>VLOOKUP($I261,[1]Abr!$H$7:$BM$470,58,FALSE)</f>
        <v>0</v>
      </c>
      <c r="EP261" s="109">
        <f>VLOOKUP($I261,[1]May!$H$7:$BM$470,58,FALSE)</f>
        <v>0</v>
      </c>
      <c r="EQ261" s="109">
        <f>VLOOKUP($I261,[1]Jun!$H$7:$BM$470,58,FALSE)</f>
        <v>0</v>
      </c>
      <c r="ER261" s="109">
        <f>VLOOKUP($I261,[1]Jul!$H$7:$BM$470,58,FALSE)</f>
        <v>0</v>
      </c>
      <c r="ES261" s="109">
        <f>VLOOKUP($I261,[1]Ago!$H$7:$BM$470,58,FALSE)</f>
        <v>0</v>
      </c>
      <c r="ET261" s="109">
        <f>VLOOKUP($I261,[1]Set!$H$7:$BM$470,58,FALSE)</f>
        <v>0</v>
      </c>
      <c r="EU261" s="109">
        <f>VLOOKUP($I261,[1]Oct!$H$7:$BM$470,58,FALSE)</f>
        <v>0</v>
      </c>
      <c r="EV261" s="109">
        <f>VLOOKUP($I261,[1]Nov!$H$7:$BM$470,58,FALSE)</f>
        <v>0</v>
      </c>
      <c r="EW261" s="118">
        <f>VLOOKUP($I261,[1]Dic!$H$7:$BM$470,58,FALSE)</f>
        <v>0</v>
      </c>
      <c r="EX261" s="111">
        <f t="shared" si="143"/>
        <v>0</v>
      </c>
      <c r="EY261" s="113">
        <f t="shared" si="144"/>
        <v>0</v>
      </c>
      <c r="EZ261" s="109">
        <f>VLOOKUP($I261,[1]Ene!$H$7:$CL$470,70,FALSE)</f>
        <v>4</v>
      </c>
      <c r="FA261" s="109">
        <f>VLOOKUP($I261,[1]Feb!$H$7:$CL$470,70,FALSE)</f>
        <v>0</v>
      </c>
      <c r="FB261" s="109">
        <f>VLOOKUP($I261,[1]Mar!$H$7:$CL$470,70,FALSE)</f>
        <v>0</v>
      </c>
      <c r="FC261" s="109">
        <f>VLOOKUP($I261,[1]Abr!$H$7:$CL$470,70,FALSE)</f>
        <v>0</v>
      </c>
      <c r="FD261" s="109">
        <f>VLOOKUP($I261,[1]May!$H$7:$CL$470,70,FALSE)</f>
        <v>0</v>
      </c>
      <c r="FE261" s="109">
        <f>VLOOKUP($I261,[1]Jun!$H$7:$CL$470,70,FALSE)</f>
        <v>0</v>
      </c>
      <c r="FF261" s="109">
        <f>VLOOKUP($I261,[1]Jul!$H$7:$CL$470,70,FALSE)</f>
        <v>0</v>
      </c>
      <c r="FG261" s="109">
        <f>VLOOKUP($I261,[1]Ago!$H$7:$CL$470,70,FALSE)</f>
        <v>0</v>
      </c>
      <c r="FH261" s="109">
        <f>VLOOKUP($I261,[1]Set!$H$7:$CL$470,70,FALSE)</f>
        <v>0</v>
      </c>
      <c r="FI261" s="109">
        <f>VLOOKUP($I261,[1]Oct!$H$7:$CL$470,70,FALSE)</f>
        <v>0</v>
      </c>
      <c r="FJ261" s="109">
        <f>VLOOKUP($I261,[1]Nov!$H$7:$CL$470,70,FALSE)</f>
        <v>0</v>
      </c>
      <c r="FK261" s="118">
        <f>VLOOKUP($I261,[1]Dic!$H$7:$CL$470,70,FALSE)</f>
        <v>0</v>
      </c>
      <c r="FL261" s="111">
        <f t="shared" si="145"/>
        <v>4</v>
      </c>
      <c r="FM261" s="113">
        <f t="shared" si="146"/>
        <v>0</v>
      </c>
      <c r="FN261" s="109">
        <f>VLOOKUP($I261,[1]Ene!$H$7:$CL$470,72,FALSE)</f>
        <v>3</v>
      </c>
      <c r="FO261" s="109">
        <f>VLOOKUP($I261,[1]Feb!$H$7:$CL$470,72,FALSE)</f>
        <v>0</v>
      </c>
      <c r="FP261" s="109">
        <f>VLOOKUP($I261,[1]Mar!$H$7:$CL$470,72,FALSE)</f>
        <v>0</v>
      </c>
      <c r="FQ261" s="109">
        <f>VLOOKUP($I261,[1]Abr!$H$7:$CL$470,72,FALSE)</f>
        <v>0</v>
      </c>
      <c r="FR261" s="109">
        <f>VLOOKUP($I261,[1]May!$H$7:$CL$470,72,FALSE)</f>
        <v>0</v>
      </c>
      <c r="FS261" s="109">
        <f>VLOOKUP($I261,[1]Jun!$H$7:$CL$470,72,FALSE)</f>
        <v>0</v>
      </c>
      <c r="FT261" s="109">
        <f>VLOOKUP($I261,[1]Jul!$H$7:$CL$470,72,FALSE)</f>
        <v>0</v>
      </c>
      <c r="FU261" s="109">
        <f>VLOOKUP($I261,[1]Ago!$H$7:$CL$470,72,FALSE)</f>
        <v>0</v>
      </c>
      <c r="FV261" s="109">
        <f>VLOOKUP($I261,[1]Set!$H$7:$CL$470,72,FALSE)</f>
        <v>0</v>
      </c>
      <c r="FW261" s="109">
        <f>VLOOKUP($I261,[1]Oct!$H$7:$CL$470,72,FALSE)</f>
        <v>0</v>
      </c>
      <c r="FX261" s="109">
        <f>VLOOKUP($I261,[1]Nov!$H$7:$CL$470,72,FALSE)</f>
        <v>0</v>
      </c>
      <c r="FY261" s="118">
        <f>VLOOKUP($I261,[1]Dic!$H$7:$CL$470,72,FALSE)</f>
        <v>0</v>
      </c>
      <c r="FZ261" s="112">
        <f t="shared" si="147"/>
        <v>3</v>
      </c>
      <c r="GA261" s="113">
        <f t="shared" si="148"/>
        <v>0</v>
      </c>
      <c r="GB261" s="109">
        <f>VLOOKUP($I261,[1]Ene!$H$7:$CL$471,59,FALSE)</f>
        <v>0</v>
      </c>
      <c r="GC261" s="109">
        <f>VLOOKUP($I261,[1]Feb!$H$7:$CL$471,59,FALSE)</f>
        <v>0</v>
      </c>
      <c r="GD261" s="109">
        <f>VLOOKUP($I261,[1]Mar!$H$7:$CL$471,59,FALSE)</f>
        <v>0</v>
      </c>
      <c r="GE261" s="109">
        <f>VLOOKUP($I261,[1]Abr!$H$7:$CL$471,59,FALSE)</f>
        <v>0</v>
      </c>
      <c r="GF261" s="109">
        <f>VLOOKUP($I261,[1]May!$H$7:$CL$471,59,FALSE)</f>
        <v>0</v>
      </c>
      <c r="GG261" s="109">
        <f>VLOOKUP($I261,[1]Jun!$H$7:$CL$471,59,FALSE)</f>
        <v>0</v>
      </c>
      <c r="GH261" s="109">
        <f>VLOOKUP($I261,[1]Jul!$H$7:$CL$471,59,FALSE)</f>
        <v>0</v>
      </c>
      <c r="GI261" s="109">
        <f>VLOOKUP($I261,[1]Ago!$H$7:$CL$471,59,FALSE)</f>
        <v>0</v>
      </c>
      <c r="GJ261" s="109">
        <f>VLOOKUP($I261,[1]Set!$H$7:$CL$471,59,FALSE)</f>
        <v>0</v>
      </c>
      <c r="GK261" s="109">
        <f>VLOOKUP($I261,[1]Oct!$H$7:$CL$471,59,FALSE)</f>
        <v>0</v>
      </c>
      <c r="GL261" s="109">
        <f>VLOOKUP($I261,[1]Nov!$H$7:$CL$471,59,FALSE)</f>
        <v>0</v>
      </c>
      <c r="GM261" s="118">
        <f>VLOOKUP($I261,[1]Dic!$H$7:$CL$471,59,FALSE)</f>
        <v>0</v>
      </c>
      <c r="GN261" s="112">
        <f t="shared" si="149"/>
        <v>0</v>
      </c>
      <c r="GO261" s="113">
        <f t="shared" si="150"/>
        <v>0</v>
      </c>
      <c r="GP261" s="114">
        <f t="shared" si="126"/>
        <v>0</v>
      </c>
      <c r="GQ261" s="114">
        <f t="shared" si="127"/>
        <v>0</v>
      </c>
      <c r="GR261" s="116"/>
      <c r="GS261" s="109">
        <f>VLOOKUP($I261,[1]Ene!$H$7:$CL$470,71,FALSE)</f>
        <v>0</v>
      </c>
      <c r="GT261" s="109">
        <f>VLOOKUP($I261,[1]Feb!$H$7:$CL$470,71,FALSE)</f>
        <v>0</v>
      </c>
      <c r="GU261" s="109">
        <f>VLOOKUP($I261,[1]Mar!$H$7:$CL$470,71,FALSE)</f>
        <v>0</v>
      </c>
      <c r="GV261" s="109">
        <f>VLOOKUP($I261,[1]Abr!$H$7:$CL$470,71,FALSE)</f>
        <v>0</v>
      </c>
      <c r="GW261" s="109">
        <f>VLOOKUP($I261,[1]May!$H$7:$CL$470,71,FALSE)</f>
        <v>0</v>
      </c>
      <c r="GX261" s="109">
        <f>VLOOKUP($I261,[1]Jun!$H$7:$CL$470,71,FALSE)</f>
        <v>0</v>
      </c>
      <c r="GY261" s="109">
        <f>VLOOKUP($I261,[1]Jul!$H$7:$CL$470,71,FALSE)</f>
        <v>0</v>
      </c>
      <c r="GZ261" s="109">
        <f>VLOOKUP($I261,[1]Ago!$H$7:$CL$470,71,FALSE)</f>
        <v>0</v>
      </c>
      <c r="HA261" s="109">
        <f>VLOOKUP($I261,[1]Set!$H$7:$CL$470,71,FALSE)</f>
        <v>0</v>
      </c>
      <c r="HB261" s="109">
        <f>VLOOKUP($I261,[1]Oct!$H$7:$CL$470,71,FALSE)</f>
        <v>0</v>
      </c>
      <c r="HC261" s="109">
        <f>VLOOKUP($I261,[1]Nov!$H$7:$CL$470,71,FALSE)</f>
        <v>0</v>
      </c>
      <c r="HD261" s="109">
        <f>VLOOKUP($I261,[1]Dic!$H$7:$CL$470,71,FALSE)</f>
        <v>0</v>
      </c>
      <c r="HE261" s="111">
        <f t="shared" si="151"/>
        <v>0</v>
      </c>
      <c r="HF261" s="113">
        <f t="shared" si="152"/>
        <v>0</v>
      </c>
      <c r="HG261" s="109">
        <f>VLOOKUP($I261,[1]Ene!$H$7:$CL$470,73,FALSE)</f>
        <v>2</v>
      </c>
      <c r="HH261" s="109">
        <f>VLOOKUP($I261,[1]Feb!$H$7:$CL$470,73,FALSE)</f>
        <v>0</v>
      </c>
      <c r="HI261" s="109">
        <f>VLOOKUP($I261,[1]Mar!$H$7:$CL$470,73,FALSE)</f>
        <v>0</v>
      </c>
      <c r="HJ261" s="109">
        <f>VLOOKUP($I261,[1]Abr!$H$7:$CL$470,73,FALSE)</f>
        <v>0</v>
      </c>
      <c r="HK261" s="109">
        <f>VLOOKUP($I261,[1]May!$H$7:$CL$470,73,FALSE)</f>
        <v>0</v>
      </c>
      <c r="HL261" s="109">
        <f>VLOOKUP($I261,[1]Jun!$H$7:$CL$470,73,FALSE)</f>
        <v>0</v>
      </c>
      <c r="HM261" s="109">
        <f>VLOOKUP($I261,[1]Jul!$H$7:$CL$470,73,FALSE)</f>
        <v>0</v>
      </c>
      <c r="HN261" s="109">
        <f>VLOOKUP($I261,[1]Ago!$H$7:$CL$470,73,FALSE)</f>
        <v>0</v>
      </c>
      <c r="HO261" s="109">
        <f>VLOOKUP($I261,[1]Set!$H$7:$CL$470,73,FALSE)</f>
        <v>0</v>
      </c>
      <c r="HP261" s="109">
        <f>VLOOKUP($I261,[1]Oct!$H$7:$CL$470,73,FALSE)</f>
        <v>0</v>
      </c>
      <c r="HQ261" s="109">
        <f>VLOOKUP($I261,[1]Nov!$H$7:$CL$470,73,FALSE)</f>
        <v>0</v>
      </c>
      <c r="HR261" s="109">
        <f>VLOOKUP($I261,[1]Dic!$H$7:$CL$470,73,FALSE)</f>
        <v>0</v>
      </c>
      <c r="HS261" s="111">
        <f t="shared" si="153"/>
        <v>2</v>
      </c>
      <c r="HT261" s="113">
        <f t="shared" si="154"/>
        <v>0</v>
      </c>
      <c r="HU261" s="114">
        <f t="shared" si="155"/>
        <v>0</v>
      </c>
    </row>
    <row r="262" spans="1:229" s="112" customFormat="1" ht="10.5" x14ac:dyDescent="0.25">
      <c r="A262" s="184" t="s">
        <v>30</v>
      </c>
      <c r="B262" s="187" t="s">
        <v>219</v>
      </c>
      <c r="C262" s="184">
        <v>404</v>
      </c>
      <c r="D262" s="187" t="s">
        <v>586</v>
      </c>
      <c r="E262" s="187" t="s">
        <v>586</v>
      </c>
      <c r="F262" s="188" t="s">
        <v>219</v>
      </c>
      <c r="G262" s="184"/>
      <c r="H262" s="184" t="s">
        <v>695</v>
      </c>
      <c r="I262" s="316">
        <v>261</v>
      </c>
      <c r="J262" s="184" t="s">
        <v>220</v>
      </c>
      <c r="K262" s="109">
        <f>VLOOKUP($I262,[1]Ene!$H$7:$M$470,6,FALSE)</f>
        <v>0</v>
      </c>
      <c r="L262" s="109">
        <f>VLOOKUP($I262,[1]Feb!$H$7:$M$470,6,FALSE)</f>
        <v>0</v>
      </c>
      <c r="M262" s="109">
        <f>VLOOKUP($I262,[1]Mar!$H$7:$M$470,6,FALSE)</f>
        <v>0</v>
      </c>
      <c r="N262" s="109">
        <f>VLOOKUP($I262,[1]Abr!$H$7:$M$470,6,FALSE)</f>
        <v>0</v>
      </c>
      <c r="O262" s="109">
        <f>VLOOKUP($I262,[1]May!$H$7:$M$470,6,FALSE)</f>
        <v>0</v>
      </c>
      <c r="P262" s="109">
        <f>VLOOKUP($I262,[1]Jun!$H$7:$M$470,6,FALSE)</f>
        <v>0</v>
      </c>
      <c r="Q262" s="109">
        <f>VLOOKUP($I262,[1]Jul!$H$7:$M$470,6,FALSE)</f>
        <v>0</v>
      </c>
      <c r="R262" s="109">
        <f>VLOOKUP($I262,[1]Ago!$H$7:$M$470,6,FALSE)</f>
        <v>0</v>
      </c>
      <c r="S262" s="109">
        <f>VLOOKUP($I262,[1]Set!$H$7:$M$470,6,FALSE)</f>
        <v>0</v>
      </c>
      <c r="T262" s="109">
        <f>VLOOKUP($I262,[1]Oct!$H$7:$M$470,6,FALSE)</f>
        <v>0</v>
      </c>
      <c r="U262" s="109">
        <f>VLOOKUP($I262,[1]Nov!$H$7:$M$470,6,FALSE)</f>
        <v>0</v>
      </c>
      <c r="V262" s="109">
        <f>VLOOKUP($I262,[1]Dic!$H$7:$M$470,6,FALSE)</f>
        <v>0</v>
      </c>
      <c r="W262" s="142"/>
      <c r="X262" s="112">
        <f t="shared" si="128"/>
        <v>0</v>
      </c>
      <c r="Y262" s="163">
        <f t="shared" si="129"/>
        <v>0</v>
      </c>
      <c r="Z262" s="117">
        <f>VLOOKUP($I262,[1]Ene!$H$7:$N$470,7,FALSE)</f>
        <v>0</v>
      </c>
      <c r="AA262" s="109">
        <f>VLOOKUP($I262,[1]Feb!$H$7:$N$470,7,FALSE)</f>
        <v>0</v>
      </c>
      <c r="AB262" s="109">
        <f>VLOOKUP($I262,[1]Mar!$H$7:$N$470,7,FALSE)</f>
        <v>0</v>
      </c>
      <c r="AC262" s="109">
        <f>VLOOKUP($I262,[1]Abr!$H$7:$N$470,7,FALSE)</f>
        <v>0</v>
      </c>
      <c r="AD262" s="109">
        <f>VLOOKUP($I262,[1]May!$H$7:$N$470,7,FALSE)</f>
        <v>0</v>
      </c>
      <c r="AE262" s="109">
        <f>VLOOKUP($I262,[1]Jun!$H$7:$N$470,7,FALSE)</f>
        <v>0</v>
      </c>
      <c r="AF262" s="109">
        <f>VLOOKUP($I262,[1]Jul!$H$7:$N$470,7,FALSE)</f>
        <v>0</v>
      </c>
      <c r="AG262" s="109">
        <f>VLOOKUP($I262,[1]Ago!$H$7:$N$470,7,FALSE)</f>
        <v>0</v>
      </c>
      <c r="AH262" s="109">
        <f>VLOOKUP($I262,[1]Set!$H$7:$N$470,7,FALSE)</f>
        <v>0</v>
      </c>
      <c r="AI262" s="109">
        <f>VLOOKUP($I262,[1]Oct!$H$7:$N$470,7,FALSE)</f>
        <v>0</v>
      </c>
      <c r="AJ262" s="109">
        <f>VLOOKUP($I262,[1]Nov!$H$7:$N$470,7,FALSE)</f>
        <v>0</v>
      </c>
      <c r="AK262" s="118">
        <f>VLOOKUP($I262,[1]Dic!$H$7:$N$470,7,FALSE)</f>
        <v>0</v>
      </c>
      <c r="AL262" s="112">
        <f t="shared" si="121"/>
        <v>0</v>
      </c>
      <c r="AM262" s="164">
        <f t="shared" si="130"/>
        <v>0</v>
      </c>
      <c r="AN262" s="164">
        <f t="shared" si="122"/>
        <v>0</v>
      </c>
      <c r="AO262" s="142"/>
      <c r="AP262" s="109">
        <f>VLOOKUP($I262,[1]Ene!$H$7:$Q$470,10,FALSE)</f>
        <v>0</v>
      </c>
      <c r="AQ262" s="109">
        <f>VLOOKUP($I262,[1]Feb!$H$7:$Q$470,10,FALSE)</f>
        <v>0</v>
      </c>
      <c r="AR262" s="109">
        <f>VLOOKUP($I262,[1]Mar!$H$7:$Q$470,10,FALSE)</f>
        <v>0</v>
      </c>
      <c r="AS262" s="109">
        <f>VLOOKUP($I262,[1]Abr!$H$7:$Q$470,10,FALSE)</f>
        <v>0</v>
      </c>
      <c r="AT262" s="109">
        <f>VLOOKUP($I262,[1]May!$H$7:$Q$470,10,FALSE)</f>
        <v>0</v>
      </c>
      <c r="AU262" s="109">
        <f>VLOOKUP($I262,[1]Jun!$H$7:$Q$470,10,FALSE)</f>
        <v>0</v>
      </c>
      <c r="AV262" s="109">
        <f>VLOOKUP($I262,[1]Jul!$H$7:$Q$470,10,FALSE)</f>
        <v>0</v>
      </c>
      <c r="AW262" s="109">
        <f>VLOOKUP($I262,[1]Ago!$H$7:$Q$470,10,FALSE)</f>
        <v>0</v>
      </c>
      <c r="AX262" s="109">
        <f>VLOOKUP($I262,[1]Set!$H$7:$Q$470,10,FALSE)</f>
        <v>0</v>
      </c>
      <c r="AY262" s="109">
        <f>VLOOKUP($I262,[1]Oct!$H$7:$Q$470,10,FALSE)</f>
        <v>0</v>
      </c>
      <c r="AZ262" s="109">
        <f>VLOOKUP($I262,[1]Nov!$H$7:$Q$470,10,FALSE)</f>
        <v>0</v>
      </c>
      <c r="BA262" s="118">
        <f>VLOOKUP($I262,[1]Dic!$H$7:$Q$470,10,FALSE)</f>
        <v>0</v>
      </c>
      <c r="BB262" s="112">
        <f t="shared" si="131"/>
        <v>0</v>
      </c>
      <c r="BC262" s="163">
        <f t="shared" si="132"/>
        <v>0</v>
      </c>
      <c r="BD262" s="109">
        <f>VLOOKUP($I262,[1]Ene!$H$7:$T$470,13,FALSE)</f>
        <v>0</v>
      </c>
      <c r="BE262" s="109">
        <f>VLOOKUP($I262,[1]Feb!$H$7:$T$470,13,FALSE)</f>
        <v>0</v>
      </c>
      <c r="BF262" s="109">
        <f>VLOOKUP($I262,[1]Mar!$H$7:$T$470,13,FALSE)</f>
        <v>0</v>
      </c>
      <c r="BG262" s="109">
        <f>VLOOKUP($I262,[1]Abr!$H$7:$T$470,13,FALSE)</f>
        <v>0</v>
      </c>
      <c r="BH262" s="109">
        <f>VLOOKUP($I262,[1]May!$H$7:$T$470,13,FALSE)</f>
        <v>0</v>
      </c>
      <c r="BI262" s="109">
        <f>VLOOKUP($I262,[1]Jun!$H$7:$T$470,13,FALSE)</f>
        <v>0</v>
      </c>
      <c r="BJ262" s="109">
        <f>VLOOKUP($I262,[1]Jul!$H$7:$T$470,13,FALSE)</f>
        <v>0</v>
      </c>
      <c r="BK262" s="109">
        <f>VLOOKUP($I262,[1]Ago!$H$7:$T$470,13,FALSE)</f>
        <v>0</v>
      </c>
      <c r="BL262" s="109">
        <f>VLOOKUP($I262,[1]Set!$H$7:$T$470,13,FALSE)</f>
        <v>0</v>
      </c>
      <c r="BM262" s="109">
        <f>VLOOKUP($I262,[1]Oct!$H$7:$T$470,13,FALSE)</f>
        <v>0</v>
      </c>
      <c r="BN262" s="109">
        <f>VLOOKUP($I262,[1]Nov!$H$7:$T$470,13,FALSE)</f>
        <v>0</v>
      </c>
      <c r="BO262" s="109">
        <f>VLOOKUP($I262,[1]Dic!$H$7:$T$470,13,FALSE)</f>
        <v>0</v>
      </c>
      <c r="BP262" s="111">
        <f t="shared" si="133"/>
        <v>0</v>
      </c>
      <c r="BQ262" s="113">
        <f t="shared" si="134"/>
        <v>0</v>
      </c>
      <c r="BR262" s="109">
        <f>VLOOKUP($I262,[1]Ene!$H$7:$V$470,15,FALSE)</f>
        <v>0</v>
      </c>
      <c r="BS262" s="109">
        <f>VLOOKUP($I262,[1]Feb!$H$7:$V$470,15,FALSE)</f>
        <v>0</v>
      </c>
      <c r="BT262" s="109">
        <f>VLOOKUP($I262,[1]Mar!$H$7:$V$470,15,FALSE)</f>
        <v>0</v>
      </c>
      <c r="BU262" s="109">
        <f>VLOOKUP($I262,[1]Abr!$H$7:$V$470,15,FALSE)</f>
        <v>0</v>
      </c>
      <c r="BV262" s="109">
        <f>VLOOKUP($I262,[1]May!$H$7:$V$470,15,FALSE)</f>
        <v>0</v>
      </c>
      <c r="BW262" s="109">
        <f>VLOOKUP($I262,[1]Jun!$H$7:$V$470,15,FALSE)</f>
        <v>0</v>
      </c>
      <c r="BX262" s="109">
        <f>VLOOKUP($I262,[1]Jul!$H$7:$V$470,15,FALSE)</f>
        <v>0</v>
      </c>
      <c r="BY262" s="109">
        <f>VLOOKUP($I262,[1]Ago!$H$7:$V$470,15,FALSE)</f>
        <v>0</v>
      </c>
      <c r="BZ262" s="109">
        <f>VLOOKUP($I262,[1]Set!$H$7:$V$470,15,FALSE)</f>
        <v>0</v>
      </c>
      <c r="CA262" s="109">
        <f>VLOOKUP($I262,[1]Oct!$H$7:$V$470,15,FALSE)</f>
        <v>0</v>
      </c>
      <c r="CB262" s="109">
        <f>VLOOKUP($I262,[1]Nov!$H$7:$V$470,15,FALSE)</f>
        <v>0</v>
      </c>
      <c r="CC262" s="109">
        <f>VLOOKUP($I262,[1]Dic!$H$7:$V$470,15,FALSE)</f>
        <v>0</v>
      </c>
      <c r="CD262" s="111">
        <f t="shared" si="135"/>
        <v>0</v>
      </c>
      <c r="CE262" s="113">
        <f t="shared" si="123"/>
        <v>0</v>
      </c>
      <c r="CF262" s="109">
        <f>VLOOKUP($I262,[1]Ene!$H$7:$X$470,17,FALSE)</f>
        <v>0</v>
      </c>
      <c r="CG262" s="109">
        <f>VLOOKUP($I262,[1]Feb!$H$7:$X$470,17,FALSE)</f>
        <v>0</v>
      </c>
      <c r="CH262" s="109">
        <f>VLOOKUP($I262,[1]Mar!$H$7:$X$470,17,FALSE)</f>
        <v>0</v>
      </c>
      <c r="CI262" s="109">
        <f>VLOOKUP($I262,[1]Abr!$H$7:$X$470,17,FALSE)</f>
        <v>0</v>
      </c>
      <c r="CJ262" s="109">
        <f>VLOOKUP($I262,[1]May!$H$7:$X$470,17,FALSE)</f>
        <v>0</v>
      </c>
      <c r="CK262" s="109">
        <f>VLOOKUP($I262,[1]Jun!$H$7:$X$470,17,FALSE)</f>
        <v>0</v>
      </c>
      <c r="CL262" s="109">
        <f>VLOOKUP($I262,[1]Jul!$H$7:$X$470,17,FALSE)</f>
        <v>0</v>
      </c>
      <c r="CM262" s="109">
        <f>VLOOKUP($I262,[1]Ago!$H$7:$X$470,17,FALSE)</f>
        <v>0</v>
      </c>
      <c r="CN262" s="109">
        <f>VLOOKUP($I262,[1]Set!$H$7:$X$470,17,FALSE)</f>
        <v>0</v>
      </c>
      <c r="CO262" s="109">
        <f>VLOOKUP($I262,[1]Oct!$H$7:$X$470,17,FALSE)</f>
        <v>0</v>
      </c>
      <c r="CP262" s="109">
        <f>VLOOKUP($I262,[1]Nov!$H$7:$X$470,17,FALSE)</f>
        <v>0</v>
      </c>
      <c r="CQ262" s="109">
        <f>VLOOKUP($I262,[1]Dic!$H$7:$X$470,17,FALSE)</f>
        <v>0</v>
      </c>
      <c r="CR262" s="111">
        <f t="shared" si="136"/>
        <v>0</v>
      </c>
      <c r="CS262" s="113">
        <f t="shared" si="124"/>
        <v>0</v>
      </c>
      <c r="CT262" s="112">
        <f t="shared" si="125"/>
        <v>0</v>
      </c>
      <c r="CU262" s="116"/>
      <c r="CV262" s="109">
        <f>VLOOKUP($I262,[1]Ene!$H$7:$AC$470,22,FALSE)</f>
        <v>0</v>
      </c>
      <c r="CW262" s="109">
        <f>VLOOKUP($I262,[1]Feb!$H$7:$AC$470,22,FALSE)</f>
        <v>0</v>
      </c>
      <c r="CX262" s="109">
        <f>VLOOKUP($I262,[1]Mar!$H$7:$AC$470,22,FALSE)</f>
        <v>0</v>
      </c>
      <c r="CY262" s="109">
        <f>VLOOKUP($I262,[1]Abr!$H$7:$AC$470,22,FALSE)</f>
        <v>0</v>
      </c>
      <c r="CZ262" s="109">
        <f>VLOOKUP($I262,[1]May!$H$7:$AC$470,22,FALSE)</f>
        <v>0</v>
      </c>
      <c r="DA262" s="109">
        <f>VLOOKUP($I262,[1]Jun!$H$7:$AC$470,22,FALSE)</f>
        <v>0</v>
      </c>
      <c r="DB262" s="109">
        <f>VLOOKUP($I262,[1]Jul!$H$7:$AC$470,22,FALSE)</f>
        <v>0</v>
      </c>
      <c r="DC262" s="109">
        <f>VLOOKUP($I262,[1]Ago!$H$7:$AC$470,22,FALSE)</f>
        <v>0</v>
      </c>
      <c r="DD262" s="109">
        <f>VLOOKUP($I262,[1]Set!$H$7:$AC$470,22,FALSE)</f>
        <v>0</v>
      </c>
      <c r="DE262" s="109">
        <f>VLOOKUP($I262,[1]Oct!$H$7:$AC$470,22,FALSE)</f>
        <v>0</v>
      </c>
      <c r="DF262" s="109">
        <f>VLOOKUP($I262,[1]Nov!$H$7:$AC$470,22,FALSE)</f>
        <v>0</v>
      </c>
      <c r="DG262" s="118">
        <f>VLOOKUP($I262,[1]Dic!$H$7:$AC$470,22,FALSE)</f>
        <v>0</v>
      </c>
      <c r="DH262" s="111">
        <f t="shared" si="137"/>
        <v>0</v>
      </c>
      <c r="DI262" s="113">
        <f t="shared" si="138"/>
        <v>0</v>
      </c>
      <c r="DJ262" s="109">
        <f>VLOOKUP($I262,[1]Ene!$H$7:$BL$470,57,FALSE)</f>
        <v>0</v>
      </c>
      <c r="DK262" s="109">
        <f>VLOOKUP($I262,[1]Feb!$H$7:$BL$470,57,FALSE)</f>
        <v>0</v>
      </c>
      <c r="DL262" s="109">
        <f>VLOOKUP($I262,[1]Mar!$H$7:$BL$470,57,FALSE)</f>
        <v>0</v>
      </c>
      <c r="DM262" s="109">
        <f>VLOOKUP($I262,[1]Abr!$H$7:$BL$470,57,FALSE)</f>
        <v>0</v>
      </c>
      <c r="DN262" s="109">
        <f>VLOOKUP($I262,[1]May!$H$7:$BL$470,57,FALSE)</f>
        <v>0</v>
      </c>
      <c r="DO262" s="109">
        <f>VLOOKUP($I262,[1]Jun!$H$7:$BL$470,57,FALSE)</f>
        <v>0</v>
      </c>
      <c r="DP262" s="109">
        <f>VLOOKUP($I262,[1]Jul!$H$7:$BL$470,57,FALSE)</f>
        <v>0</v>
      </c>
      <c r="DQ262" s="109">
        <f>VLOOKUP($I262,[1]Ago!$H$7:$BL$470,57,FALSE)</f>
        <v>0</v>
      </c>
      <c r="DR262" s="109">
        <f>VLOOKUP($I262,[1]Set!$H$7:$BL$470,57,FALSE)</f>
        <v>0</v>
      </c>
      <c r="DS262" s="109">
        <f>VLOOKUP($I262,[1]Oct!$H$7:$BL$470,57,FALSE)</f>
        <v>0</v>
      </c>
      <c r="DT262" s="109">
        <f>VLOOKUP($I262,[1]Nov!$H$7:$BL$470,57,FALSE)</f>
        <v>0</v>
      </c>
      <c r="DU262" s="109">
        <f>VLOOKUP($I262,[1]Dic!$H$7:$BL$470,57,FALSE)</f>
        <v>0</v>
      </c>
      <c r="DV262" s="111">
        <f t="shared" si="139"/>
        <v>0</v>
      </c>
      <c r="DW262" s="113">
        <f t="shared" si="140"/>
        <v>0</v>
      </c>
      <c r="DX262" s="117">
        <f>VLOOKUP($I262,[1]Ene!$H$7:$BQ$470,62,FALSE)</f>
        <v>0</v>
      </c>
      <c r="DY262" s="109">
        <f>VLOOKUP($I262,[1]Feb!$H$7:$BQ$470,62,FALSE)</f>
        <v>0</v>
      </c>
      <c r="DZ262" s="109">
        <f>VLOOKUP($I262,[1]Mar!$H$7:$BQ$470,62,FALSE)</f>
        <v>0</v>
      </c>
      <c r="EA262" s="109">
        <f>VLOOKUP($I262,[1]Abr!$H$7:$BQ$470,62,FALSE)</f>
        <v>0</v>
      </c>
      <c r="EB262" s="109">
        <f>VLOOKUP($I262,[1]May!$H$7:$BQ$470,62,FALSE)</f>
        <v>0</v>
      </c>
      <c r="EC262" s="109">
        <f>VLOOKUP($I262,[1]Jun!$H$7:$BQ$470,62,FALSE)</f>
        <v>0</v>
      </c>
      <c r="ED262" s="109">
        <f>VLOOKUP($I262,[1]Jul!$H$7:$BQ$470,62,FALSE)</f>
        <v>0</v>
      </c>
      <c r="EE262" s="109">
        <f>VLOOKUP($I262,[1]Ago!$H$7:$BQ$470,62,FALSE)</f>
        <v>0</v>
      </c>
      <c r="EF262" s="109">
        <f>VLOOKUP($I262,[1]Set!$H$7:$BQ$470,62,FALSE)</f>
        <v>0</v>
      </c>
      <c r="EG262" s="109">
        <f>VLOOKUP($I262,[1]Oct!$H$7:$BQ$470,62,FALSE)</f>
        <v>0</v>
      </c>
      <c r="EH262" s="109">
        <f>VLOOKUP($I262,[1]Nov!$H$7:$BQ$470,62,FALSE)</f>
        <v>0</v>
      </c>
      <c r="EI262" s="109">
        <f>VLOOKUP($I262,[1]Dic!$H$7:$BQ$470,62,FALSE)</f>
        <v>0</v>
      </c>
      <c r="EJ262" s="115">
        <f t="shared" si="141"/>
        <v>0</v>
      </c>
      <c r="EK262" s="113">
        <f t="shared" si="142"/>
        <v>0</v>
      </c>
      <c r="EL262" s="117">
        <f>VLOOKUP($I262,[1]Ene!$H$7:$BM$470,58,FALSE)</f>
        <v>0</v>
      </c>
      <c r="EM262" s="109">
        <f>VLOOKUP($I262,[1]Feb!$H$7:$BM$470,58,FALSE)</f>
        <v>0</v>
      </c>
      <c r="EN262" s="109">
        <f>VLOOKUP($I262,[1]Mar!$H$7:$BM$470,58,FALSE)</f>
        <v>0</v>
      </c>
      <c r="EO262" s="109">
        <f>VLOOKUP($I262,[1]Abr!$H$7:$BM$470,58,FALSE)</f>
        <v>0</v>
      </c>
      <c r="EP262" s="109">
        <f>VLOOKUP($I262,[1]May!$H$7:$BM$470,58,FALSE)</f>
        <v>0</v>
      </c>
      <c r="EQ262" s="109">
        <f>VLOOKUP($I262,[1]Jun!$H$7:$BM$470,58,FALSE)</f>
        <v>0</v>
      </c>
      <c r="ER262" s="109">
        <f>VLOOKUP($I262,[1]Jul!$H$7:$BM$470,58,FALSE)</f>
        <v>0</v>
      </c>
      <c r="ES262" s="109">
        <f>VLOOKUP($I262,[1]Ago!$H$7:$BM$470,58,FALSE)</f>
        <v>0</v>
      </c>
      <c r="ET262" s="109">
        <f>VLOOKUP($I262,[1]Set!$H$7:$BM$470,58,FALSE)</f>
        <v>0</v>
      </c>
      <c r="EU262" s="109">
        <f>VLOOKUP($I262,[1]Oct!$H$7:$BM$470,58,FALSE)</f>
        <v>0</v>
      </c>
      <c r="EV262" s="109">
        <f>VLOOKUP($I262,[1]Nov!$H$7:$BM$470,58,FALSE)</f>
        <v>0</v>
      </c>
      <c r="EW262" s="118">
        <f>VLOOKUP($I262,[1]Dic!$H$7:$BM$470,58,FALSE)</f>
        <v>0</v>
      </c>
      <c r="EX262" s="111">
        <f t="shared" si="143"/>
        <v>0</v>
      </c>
      <c r="EY262" s="113">
        <f t="shared" si="144"/>
        <v>0</v>
      </c>
      <c r="EZ262" s="109">
        <f>VLOOKUP($I262,[1]Ene!$H$7:$CL$470,70,FALSE)</f>
        <v>0</v>
      </c>
      <c r="FA262" s="109">
        <f>VLOOKUP($I262,[1]Feb!$H$7:$CL$470,70,FALSE)</f>
        <v>0</v>
      </c>
      <c r="FB262" s="109">
        <f>VLOOKUP($I262,[1]Mar!$H$7:$CL$470,70,FALSE)</f>
        <v>0</v>
      </c>
      <c r="FC262" s="109">
        <f>VLOOKUP($I262,[1]Abr!$H$7:$CL$470,70,FALSE)</f>
        <v>0</v>
      </c>
      <c r="FD262" s="109">
        <f>VLOOKUP($I262,[1]May!$H$7:$CL$470,70,FALSE)</f>
        <v>0</v>
      </c>
      <c r="FE262" s="109">
        <f>VLOOKUP($I262,[1]Jun!$H$7:$CL$470,70,FALSE)</f>
        <v>0</v>
      </c>
      <c r="FF262" s="109">
        <f>VLOOKUP($I262,[1]Jul!$H$7:$CL$470,70,FALSE)</f>
        <v>0</v>
      </c>
      <c r="FG262" s="109">
        <f>VLOOKUP($I262,[1]Ago!$H$7:$CL$470,70,FALSE)</f>
        <v>0</v>
      </c>
      <c r="FH262" s="109">
        <f>VLOOKUP($I262,[1]Set!$H$7:$CL$470,70,FALSE)</f>
        <v>0</v>
      </c>
      <c r="FI262" s="109">
        <f>VLOOKUP($I262,[1]Oct!$H$7:$CL$470,70,FALSE)</f>
        <v>0</v>
      </c>
      <c r="FJ262" s="109">
        <f>VLOOKUP($I262,[1]Nov!$H$7:$CL$470,70,FALSE)</f>
        <v>0</v>
      </c>
      <c r="FK262" s="118">
        <f>VLOOKUP($I262,[1]Dic!$H$7:$CL$470,70,FALSE)</f>
        <v>0</v>
      </c>
      <c r="FL262" s="111">
        <f t="shared" si="145"/>
        <v>0</v>
      </c>
      <c r="FM262" s="113">
        <f t="shared" si="146"/>
        <v>0</v>
      </c>
      <c r="FN262" s="109">
        <f>VLOOKUP($I262,[1]Ene!$H$7:$CL$470,72,FALSE)</f>
        <v>0</v>
      </c>
      <c r="FO262" s="109">
        <f>VLOOKUP($I262,[1]Feb!$H$7:$CL$470,72,FALSE)</f>
        <v>0</v>
      </c>
      <c r="FP262" s="109">
        <f>VLOOKUP($I262,[1]Mar!$H$7:$CL$470,72,FALSE)</f>
        <v>0</v>
      </c>
      <c r="FQ262" s="109">
        <f>VLOOKUP($I262,[1]Abr!$H$7:$CL$470,72,FALSE)</f>
        <v>0</v>
      </c>
      <c r="FR262" s="109">
        <f>VLOOKUP($I262,[1]May!$H$7:$CL$470,72,FALSE)</f>
        <v>0</v>
      </c>
      <c r="FS262" s="109">
        <f>VLOOKUP($I262,[1]Jun!$H$7:$CL$470,72,FALSE)</f>
        <v>0</v>
      </c>
      <c r="FT262" s="109">
        <f>VLOOKUP($I262,[1]Jul!$H$7:$CL$470,72,FALSE)</f>
        <v>0</v>
      </c>
      <c r="FU262" s="109">
        <f>VLOOKUP($I262,[1]Ago!$H$7:$CL$470,72,FALSE)</f>
        <v>0</v>
      </c>
      <c r="FV262" s="109">
        <f>VLOOKUP($I262,[1]Set!$H$7:$CL$470,72,FALSE)</f>
        <v>0</v>
      </c>
      <c r="FW262" s="109">
        <f>VLOOKUP($I262,[1]Oct!$H$7:$CL$470,72,FALSE)</f>
        <v>0</v>
      </c>
      <c r="FX262" s="109">
        <f>VLOOKUP($I262,[1]Nov!$H$7:$CL$470,72,FALSE)</f>
        <v>0</v>
      </c>
      <c r="FY262" s="118">
        <f>VLOOKUP($I262,[1]Dic!$H$7:$CL$470,72,FALSE)</f>
        <v>0</v>
      </c>
      <c r="FZ262" s="112">
        <f t="shared" si="147"/>
        <v>0</v>
      </c>
      <c r="GA262" s="113">
        <f t="shared" si="148"/>
        <v>0</v>
      </c>
      <c r="GB262" s="109">
        <f>VLOOKUP($I262,[1]Ene!$H$7:$CL$471,59,FALSE)</f>
        <v>0</v>
      </c>
      <c r="GC262" s="109">
        <f>VLOOKUP($I262,[1]Feb!$H$7:$CL$471,59,FALSE)</f>
        <v>0</v>
      </c>
      <c r="GD262" s="109">
        <f>VLOOKUP($I262,[1]Mar!$H$7:$CL$471,59,FALSE)</f>
        <v>0</v>
      </c>
      <c r="GE262" s="109">
        <f>VLOOKUP($I262,[1]Abr!$H$7:$CL$471,59,FALSE)</f>
        <v>0</v>
      </c>
      <c r="GF262" s="109">
        <f>VLOOKUP($I262,[1]May!$H$7:$CL$471,59,FALSE)</f>
        <v>0</v>
      </c>
      <c r="GG262" s="109">
        <f>VLOOKUP($I262,[1]Jun!$H$7:$CL$471,59,FALSE)</f>
        <v>0</v>
      </c>
      <c r="GH262" s="109">
        <f>VLOOKUP($I262,[1]Jul!$H$7:$CL$471,59,FALSE)</f>
        <v>0</v>
      </c>
      <c r="GI262" s="109">
        <f>VLOOKUP($I262,[1]Ago!$H$7:$CL$471,59,FALSE)</f>
        <v>0</v>
      </c>
      <c r="GJ262" s="109">
        <f>VLOOKUP($I262,[1]Set!$H$7:$CL$471,59,FALSE)</f>
        <v>0</v>
      </c>
      <c r="GK262" s="109">
        <f>VLOOKUP($I262,[1]Oct!$H$7:$CL$471,59,FALSE)</f>
        <v>0</v>
      </c>
      <c r="GL262" s="109">
        <f>VLOOKUP($I262,[1]Nov!$H$7:$CL$471,59,FALSE)</f>
        <v>0</v>
      </c>
      <c r="GM262" s="118">
        <f>VLOOKUP($I262,[1]Dic!$H$7:$CL$471,59,FALSE)</f>
        <v>0</v>
      </c>
      <c r="GN262" s="112">
        <f t="shared" si="149"/>
        <v>0</v>
      </c>
      <c r="GO262" s="113">
        <f t="shared" si="150"/>
        <v>0</v>
      </c>
      <c r="GP262" s="114">
        <f t="shared" si="126"/>
        <v>0</v>
      </c>
      <c r="GQ262" s="114">
        <f t="shared" si="127"/>
        <v>0</v>
      </c>
      <c r="GR262" s="116"/>
      <c r="GS262" s="109">
        <f>VLOOKUP($I262,[1]Ene!$H$7:$CL$470,71,FALSE)</f>
        <v>0</v>
      </c>
      <c r="GT262" s="109">
        <f>VLOOKUP($I262,[1]Feb!$H$7:$CL$470,71,FALSE)</f>
        <v>0</v>
      </c>
      <c r="GU262" s="109">
        <f>VLOOKUP($I262,[1]Mar!$H$7:$CL$470,71,FALSE)</f>
        <v>0</v>
      </c>
      <c r="GV262" s="109">
        <f>VLOOKUP($I262,[1]Abr!$H$7:$CL$470,71,FALSE)</f>
        <v>0</v>
      </c>
      <c r="GW262" s="109">
        <f>VLOOKUP($I262,[1]May!$H$7:$CL$470,71,FALSE)</f>
        <v>0</v>
      </c>
      <c r="GX262" s="109">
        <f>VLOOKUP($I262,[1]Jun!$H$7:$CL$470,71,FALSE)</f>
        <v>0</v>
      </c>
      <c r="GY262" s="109">
        <f>VLOOKUP($I262,[1]Jul!$H$7:$CL$470,71,FALSE)</f>
        <v>0</v>
      </c>
      <c r="GZ262" s="109">
        <f>VLOOKUP($I262,[1]Ago!$H$7:$CL$470,71,FALSE)</f>
        <v>0</v>
      </c>
      <c r="HA262" s="109">
        <f>VLOOKUP($I262,[1]Set!$H$7:$CL$470,71,FALSE)</f>
        <v>0</v>
      </c>
      <c r="HB262" s="109">
        <f>VLOOKUP($I262,[1]Oct!$H$7:$CL$470,71,FALSE)</f>
        <v>0</v>
      </c>
      <c r="HC262" s="109">
        <f>VLOOKUP($I262,[1]Nov!$H$7:$CL$470,71,FALSE)</f>
        <v>0</v>
      </c>
      <c r="HD262" s="109">
        <f>VLOOKUP($I262,[1]Dic!$H$7:$CL$470,71,FALSE)</f>
        <v>0</v>
      </c>
      <c r="HE262" s="111">
        <f t="shared" si="151"/>
        <v>0</v>
      </c>
      <c r="HF262" s="113">
        <f t="shared" si="152"/>
        <v>0</v>
      </c>
      <c r="HG262" s="109">
        <f>VLOOKUP($I262,[1]Ene!$H$7:$CL$470,73,FALSE)</f>
        <v>0</v>
      </c>
      <c r="HH262" s="109">
        <f>VLOOKUP($I262,[1]Feb!$H$7:$CL$470,73,FALSE)</f>
        <v>0</v>
      </c>
      <c r="HI262" s="109">
        <f>VLOOKUP($I262,[1]Mar!$H$7:$CL$470,73,FALSE)</f>
        <v>0</v>
      </c>
      <c r="HJ262" s="109">
        <f>VLOOKUP($I262,[1]Abr!$H$7:$CL$470,73,FALSE)</f>
        <v>0</v>
      </c>
      <c r="HK262" s="109">
        <f>VLOOKUP($I262,[1]May!$H$7:$CL$470,73,FALSE)</f>
        <v>0</v>
      </c>
      <c r="HL262" s="109">
        <f>VLOOKUP($I262,[1]Jun!$H$7:$CL$470,73,FALSE)</f>
        <v>0</v>
      </c>
      <c r="HM262" s="109">
        <f>VLOOKUP($I262,[1]Jul!$H$7:$CL$470,73,FALSE)</f>
        <v>0</v>
      </c>
      <c r="HN262" s="109">
        <f>VLOOKUP($I262,[1]Ago!$H$7:$CL$470,73,FALSE)</f>
        <v>0</v>
      </c>
      <c r="HO262" s="109">
        <f>VLOOKUP($I262,[1]Set!$H$7:$CL$470,73,FALSE)</f>
        <v>0</v>
      </c>
      <c r="HP262" s="109">
        <f>VLOOKUP($I262,[1]Oct!$H$7:$CL$470,73,FALSE)</f>
        <v>0</v>
      </c>
      <c r="HQ262" s="109">
        <f>VLOOKUP($I262,[1]Nov!$H$7:$CL$470,73,FALSE)</f>
        <v>0</v>
      </c>
      <c r="HR262" s="109">
        <f>VLOOKUP($I262,[1]Dic!$H$7:$CL$470,73,FALSE)</f>
        <v>0</v>
      </c>
      <c r="HS262" s="111">
        <f t="shared" si="153"/>
        <v>0</v>
      </c>
      <c r="HT262" s="113">
        <f t="shared" si="154"/>
        <v>0</v>
      </c>
      <c r="HU262" s="114">
        <f t="shared" si="155"/>
        <v>0</v>
      </c>
    </row>
    <row r="263" spans="1:229" s="112" customFormat="1" ht="10.5" x14ac:dyDescent="0.25">
      <c r="A263" s="184" t="s">
        <v>30</v>
      </c>
      <c r="B263" s="187" t="s">
        <v>219</v>
      </c>
      <c r="C263" s="184">
        <v>404</v>
      </c>
      <c r="D263" s="187" t="s">
        <v>586</v>
      </c>
      <c r="E263" s="187" t="s">
        <v>586</v>
      </c>
      <c r="F263" s="188" t="s">
        <v>219</v>
      </c>
      <c r="G263" s="184"/>
      <c r="H263" s="184" t="s">
        <v>695</v>
      </c>
      <c r="I263" s="316">
        <v>262</v>
      </c>
      <c r="J263" s="184" t="s">
        <v>221</v>
      </c>
      <c r="K263" s="109">
        <f>VLOOKUP($I263,[1]Ene!$H$7:$M$470,6,FALSE)</f>
        <v>0</v>
      </c>
      <c r="L263" s="109">
        <f>VLOOKUP($I263,[1]Feb!$H$7:$M$470,6,FALSE)</f>
        <v>0</v>
      </c>
      <c r="M263" s="109">
        <f>VLOOKUP($I263,[1]Mar!$H$7:$M$470,6,FALSE)</f>
        <v>0</v>
      </c>
      <c r="N263" s="109">
        <f>VLOOKUP($I263,[1]Abr!$H$7:$M$470,6,FALSE)</f>
        <v>0</v>
      </c>
      <c r="O263" s="109">
        <f>VLOOKUP($I263,[1]May!$H$7:$M$470,6,FALSE)</f>
        <v>0</v>
      </c>
      <c r="P263" s="109">
        <f>VLOOKUP($I263,[1]Jun!$H$7:$M$470,6,FALSE)</f>
        <v>0</v>
      </c>
      <c r="Q263" s="109">
        <f>VLOOKUP($I263,[1]Jul!$H$7:$M$470,6,FALSE)</f>
        <v>0</v>
      </c>
      <c r="R263" s="109">
        <f>VLOOKUP($I263,[1]Ago!$H$7:$M$470,6,FALSE)</f>
        <v>0</v>
      </c>
      <c r="S263" s="109">
        <f>VLOOKUP($I263,[1]Set!$H$7:$M$470,6,FALSE)</f>
        <v>0</v>
      </c>
      <c r="T263" s="109">
        <f>VLOOKUP($I263,[1]Oct!$H$7:$M$470,6,FALSE)</f>
        <v>0</v>
      </c>
      <c r="U263" s="109">
        <f>VLOOKUP($I263,[1]Nov!$H$7:$M$470,6,FALSE)</f>
        <v>0</v>
      </c>
      <c r="V263" s="109">
        <f>VLOOKUP($I263,[1]Dic!$H$7:$M$470,6,FALSE)</f>
        <v>0</v>
      </c>
      <c r="W263" s="142"/>
      <c r="X263" s="112">
        <f t="shared" si="128"/>
        <v>0</v>
      </c>
      <c r="Y263" s="163">
        <f t="shared" si="129"/>
        <v>0</v>
      </c>
      <c r="Z263" s="117">
        <f>VLOOKUP($I263,[1]Ene!$H$7:$N$470,7,FALSE)</f>
        <v>0</v>
      </c>
      <c r="AA263" s="109">
        <f>VLOOKUP($I263,[1]Feb!$H$7:$N$470,7,FALSE)</f>
        <v>0</v>
      </c>
      <c r="AB263" s="109">
        <f>VLOOKUP($I263,[1]Mar!$H$7:$N$470,7,FALSE)</f>
        <v>0</v>
      </c>
      <c r="AC263" s="109">
        <f>VLOOKUP($I263,[1]Abr!$H$7:$N$470,7,FALSE)</f>
        <v>0</v>
      </c>
      <c r="AD263" s="109">
        <f>VLOOKUP($I263,[1]May!$H$7:$N$470,7,FALSE)</f>
        <v>0</v>
      </c>
      <c r="AE263" s="109">
        <f>VLOOKUP($I263,[1]Jun!$H$7:$N$470,7,FALSE)</f>
        <v>0</v>
      </c>
      <c r="AF263" s="109">
        <f>VLOOKUP($I263,[1]Jul!$H$7:$N$470,7,FALSE)</f>
        <v>0</v>
      </c>
      <c r="AG263" s="109">
        <f>VLOOKUP($I263,[1]Ago!$H$7:$N$470,7,FALSE)</f>
        <v>0</v>
      </c>
      <c r="AH263" s="109">
        <f>VLOOKUP($I263,[1]Set!$H$7:$N$470,7,FALSE)</f>
        <v>0</v>
      </c>
      <c r="AI263" s="109">
        <f>VLOOKUP($I263,[1]Oct!$H$7:$N$470,7,FALSE)</f>
        <v>0</v>
      </c>
      <c r="AJ263" s="109">
        <f>VLOOKUP($I263,[1]Nov!$H$7:$N$470,7,FALSE)</f>
        <v>0</v>
      </c>
      <c r="AK263" s="118">
        <f>VLOOKUP($I263,[1]Dic!$H$7:$N$470,7,FALSE)</f>
        <v>0</v>
      </c>
      <c r="AL263" s="112">
        <f t="shared" ref="AL263:AL326" si="156">SUM(Z263:AK263)</f>
        <v>0</v>
      </c>
      <c r="AM263" s="164">
        <f t="shared" si="130"/>
        <v>0</v>
      </c>
      <c r="AN263" s="164">
        <f t="shared" ref="AN263:AN326" si="157">IFERROR(MIN(X263,AL263)/W263,0)</f>
        <v>0</v>
      </c>
      <c r="AO263" s="142"/>
      <c r="AP263" s="109">
        <f>VLOOKUP($I263,[1]Ene!$H$7:$Q$470,10,FALSE)</f>
        <v>0</v>
      </c>
      <c r="AQ263" s="109">
        <f>VLOOKUP($I263,[1]Feb!$H$7:$Q$470,10,FALSE)</f>
        <v>0</v>
      </c>
      <c r="AR263" s="109">
        <f>VLOOKUP($I263,[1]Mar!$H$7:$Q$470,10,FALSE)</f>
        <v>0</v>
      </c>
      <c r="AS263" s="109">
        <f>VLOOKUP($I263,[1]Abr!$H$7:$Q$470,10,FALSE)</f>
        <v>0</v>
      </c>
      <c r="AT263" s="109">
        <f>VLOOKUP($I263,[1]May!$H$7:$Q$470,10,FALSE)</f>
        <v>0</v>
      </c>
      <c r="AU263" s="109">
        <f>VLOOKUP($I263,[1]Jun!$H$7:$Q$470,10,FALSE)</f>
        <v>0</v>
      </c>
      <c r="AV263" s="109">
        <f>VLOOKUP($I263,[1]Jul!$H$7:$Q$470,10,FALSE)</f>
        <v>0</v>
      </c>
      <c r="AW263" s="109">
        <f>VLOOKUP($I263,[1]Ago!$H$7:$Q$470,10,FALSE)</f>
        <v>0</v>
      </c>
      <c r="AX263" s="109">
        <f>VLOOKUP($I263,[1]Set!$H$7:$Q$470,10,FALSE)</f>
        <v>0</v>
      </c>
      <c r="AY263" s="109">
        <f>VLOOKUP($I263,[1]Oct!$H$7:$Q$470,10,FALSE)</f>
        <v>0</v>
      </c>
      <c r="AZ263" s="109">
        <f>VLOOKUP($I263,[1]Nov!$H$7:$Q$470,10,FALSE)</f>
        <v>0</v>
      </c>
      <c r="BA263" s="118">
        <f>VLOOKUP($I263,[1]Dic!$H$7:$Q$470,10,FALSE)</f>
        <v>0</v>
      </c>
      <c r="BB263" s="112">
        <f t="shared" si="131"/>
        <v>0</v>
      </c>
      <c r="BC263" s="163">
        <f t="shared" si="132"/>
        <v>0</v>
      </c>
      <c r="BD263" s="109">
        <f>VLOOKUP($I263,[1]Ene!$H$7:$T$470,13,FALSE)</f>
        <v>0</v>
      </c>
      <c r="BE263" s="109">
        <f>VLOOKUP($I263,[1]Feb!$H$7:$T$470,13,FALSE)</f>
        <v>0</v>
      </c>
      <c r="BF263" s="109">
        <f>VLOOKUP($I263,[1]Mar!$H$7:$T$470,13,FALSE)</f>
        <v>0</v>
      </c>
      <c r="BG263" s="109">
        <f>VLOOKUP($I263,[1]Abr!$H$7:$T$470,13,FALSE)</f>
        <v>0</v>
      </c>
      <c r="BH263" s="109">
        <f>VLOOKUP($I263,[1]May!$H$7:$T$470,13,FALSE)</f>
        <v>0</v>
      </c>
      <c r="BI263" s="109">
        <f>VLOOKUP($I263,[1]Jun!$H$7:$T$470,13,FALSE)</f>
        <v>0</v>
      </c>
      <c r="BJ263" s="109">
        <f>VLOOKUP($I263,[1]Jul!$H$7:$T$470,13,FALSE)</f>
        <v>0</v>
      </c>
      <c r="BK263" s="109">
        <f>VLOOKUP($I263,[1]Ago!$H$7:$T$470,13,FALSE)</f>
        <v>0</v>
      </c>
      <c r="BL263" s="109">
        <f>VLOOKUP($I263,[1]Set!$H$7:$T$470,13,FALSE)</f>
        <v>0</v>
      </c>
      <c r="BM263" s="109">
        <f>VLOOKUP($I263,[1]Oct!$H$7:$T$470,13,FALSE)</f>
        <v>0</v>
      </c>
      <c r="BN263" s="109">
        <f>VLOOKUP($I263,[1]Nov!$H$7:$T$470,13,FALSE)</f>
        <v>0</v>
      </c>
      <c r="BO263" s="109">
        <f>VLOOKUP($I263,[1]Dic!$H$7:$T$470,13,FALSE)</f>
        <v>0</v>
      </c>
      <c r="BP263" s="111">
        <f t="shared" si="133"/>
        <v>0</v>
      </c>
      <c r="BQ263" s="113">
        <f t="shared" si="134"/>
        <v>0</v>
      </c>
      <c r="BR263" s="109">
        <f>VLOOKUP($I263,[1]Ene!$H$7:$V$470,15,FALSE)</f>
        <v>0</v>
      </c>
      <c r="BS263" s="109">
        <f>VLOOKUP($I263,[1]Feb!$H$7:$V$470,15,FALSE)</f>
        <v>0</v>
      </c>
      <c r="BT263" s="109">
        <f>VLOOKUP($I263,[1]Mar!$H$7:$V$470,15,FALSE)</f>
        <v>0</v>
      </c>
      <c r="BU263" s="109">
        <f>VLOOKUP($I263,[1]Abr!$H$7:$V$470,15,FALSE)</f>
        <v>0</v>
      </c>
      <c r="BV263" s="109">
        <f>VLOOKUP($I263,[1]May!$H$7:$V$470,15,FALSE)</f>
        <v>0</v>
      </c>
      <c r="BW263" s="109">
        <f>VLOOKUP($I263,[1]Jun!$H$7:$V$470,15,FALSE)</f>
        <v>0</v>
      </c>
      <c r="BX263" s="109">
        <f>VLOOKUP($I263,[1]Jul!$H$7:$V$470,15,FALSE)</f>
        <v>0</v>
      </c>
      <c r="BY263" s="109">
        <f>VLOOKUP($I263,[1]Ago!$H$7:$V$470,15,FALSE)</f>
        <v>0</v>
      </c>
      <c r="BZ263" s="109">
        <f>VLOOKUP($I263,[1]Set!$H$7:$V$470,15,FALSE)</f>
        <v>0</v>
      </c>
      <c r="CA263" s="109">
        <f>VLOOKUP($I263,[1]Oct!$H$7:$V$470,15,FALSE)</f>
        <v>0</v>
      </c>
      <c r="CB263" s="109">
        <f>VLOOKUP($I263,[1]Nov!$H$7:$V$470,15,FALSE)</f>
        <v>0</v>
      </c>
      <c r="CC263" s="109">
        <f>VLOOKUP($I263,[1]Dic!$H$7:$V$470,15,FALSE)</f>
        <v>0</v>
      </c>
      <c r="CD263" s="111">
        <f t="shared" si="135"/>
        <v>0</v>
      </c>
      <c r="CE263" s="113">
        <f t="shared" ref="CE263:CE326" si="158">IFERROR(CD263/AO263,0)</f>
        <v>0</v>
      </c>
      <c r="CF263" s="109">
        <f>VLOOKUP($I263,[1]Ene!$H$7:$X$470,17,FALSE)</f>
        <v>0</v>
      </c>
      <c r="CG263" s="109">
        <f>VLOOKUP($I263,[1]Feb!$H$7:$X$470,17,FALSE)</f>
        <v>0</v>
      </c>
      <c r="CH263" s="109">
        <f>VLOOKUP($I263,[1]Mar!$H$7:$X$470,17,FALSE)</f>
        <v>0</v>
      </c>
      <c r="CI263" s="109">
        <f>VLOOKUP($I263,[1]Abr!$H$7:$X$470,17,FALSE)</f>
        <v>0</v>
      </c>
      <c r="CJ263" s="109">
        <f>VLOOKUP($I263,[1]May!$H$7:$X$470,17,FALSE)</f>
        <v>0</v>
      </c>
      <c r="CK263" s="109">
        <f>VLOOKUP($I263,[1]Jun!$H$7:$X$470,17,FALSE)</f>
        <v>0</v>
      </c>
      <c r="CL263" s="109">
        <f>VLOOKUP($I263,[1]Jul!$H$7:$X$470,17,FALSE)</f>
        <v>0</v>
      </c>
      <c r="CM263" s="109">
        <f>VLOOKUP($I263,[1]Ago!$H$7:$X$470,17,FALSE)</f>
        <v>0</v>
      </c>
      <c r="CN263" s="109">
        <f>VLOOKUP($I263,[1]Set!$H$7:$X$470,17,FALSE)</f>
        <v>0</v>
      </c>
      <c r="CO263" s="109">
        <f>VLOOKUP($I263,[1]Oct!$H$7:$X$470,17,FALSE)</f>
        <v>0</v>
      </c>
      <c r="CP263" s="109">
        <f>VLOOKUP($I263,[1]Nov!$H$7:$X$470,17,FALSE)</f>
        <v>0</v>
      </c>
      <c r="CQ263" s="109">
        <f>VLOOKUP($I263,[1]Dic!$H$7:$X$470,17,FALSE)</f>
        <v>0</v>
      </c>
      <c r="CR263" s="111">
        <f t="shared" si="136"/>
        <v>0</v>
      </c>
      <c r="CS263" s="113">
        <f t="shared" ref="CS263:CS326" si="159">IFERROR(CR263/AO263,0)</f>
        <v>0</v>
      </c>
      <c r="CT263" s="112">
        <f t="shared" ref="CT263:CT326" si="160">IF(H263="BCG",MIN(X263,BB263,BP263,CD263),MIN(BB263,BP263,CD263))</f>
        <v>0</v>
      </c>
      <c r="CU263" s="116"/>
      <c r="CV263" s="109">
        <f>VLOOKUP($I263,[1]Ene!$H$7:$AC$470,22,FALSE)</f>
        <v>0</v>
      </c>
      <c r="CW263" s="109">
        <f>VLOOKUP($I263,[1]Feb!$H$7:$AC$470,22,FALSE)</f>
        <v>0</v>
      </c>
      <c r="CX263" s="109">
        <f>VLOOKUP($I263,[1]Mar!$H$7:$AC$470,22,FALSE)</f>
        <v>0</v>
      </c>
      <c r="CY263" s="109">
        <f>VLOOKUP($I263,[1]Abr!$H$7:$AC$470,22,FALSE)</f>
        <v>0</v>
      </c>
      <c r="CZ263" s="109">
        <f>VLOOKUP($I263,[1]May!$H$7:$AC$470,22,FALSE)</f>
        <v>0</v>
      </c>
      <c r="DA263" s="109">
        <f>VLOOKUP($I263,[1]Jun!$H$7:$AC$470,22,FALSE)</f>
        <v>0</v>
      </c>
      <c r="DB263" s="109">
        <f>VLOOKUP($I263,[1]Jul!$H$7:$AC$470,22,FALSE)</f>
        <v>0</v>
      </c>
      <c r="DC263" s="109">
        <f>VLOOKUP($I263,[1]Ago!$H$7:$AC$470,22,FALSE)</f>
        <v>0</v>
      </c>
      <c r="DD263" s="109">
        <f>VLOOKUP($I263,[1]Set!$H$7:$AC$470,22,FALSE)</f>
        <v>0</v>
      </c>
      <c r="DE263" s="109">
        <f>VLOOKUP($I263,[1]Oct!$H$7:$AC$470,22,FALSE)</f>
        <v>0</v>
      </c>
      <c r="DF263" s="109">
        <f>VLOOKUP($I263,[1]Nov!$H$7:$AC$470,22,FALSE)</f>
        <v>0</v>
      </c>
      <c r="DG263" s="118">
        <f>VLOOKUP($I263,[1]Dic!$H$7:$AC$470,22,FALSE)</f>
        <v>0</v>
      </c>
      <c r="DH263" s="111">
        <f t="shared" si="137"/>
        <v>0</v>
      </c>
      <c r="DI263" s="113">
        <f t="shared" si="138"/>
        <v>0</v>
      </c>
      <c r="DJ263" s="109">
        <f>VLOOKUP($I263,[1]Ene!$H$7:$BL$470,57,FALSE)</f>
        <v>0</v>
      </c>
      <c r="DK263" s="109">
        <f>VLOOKUP($I263,[1]Feb!$H$7:$BL$470,57,FALSE)</f>
        <v>0</v>
      </c>
      <c r="DL263" s="109">
        <f>VLOOKUP($I263,[1]Mar!$H$7:$BL$470,57,FALSE)</f>
        <v>0</v>
      </c>
      <c r="DM263" s="109">
        <f>VLOOKUP($I263,[1]Abr!$H$7:$BL$470,57,FALSE)</f>
        <v>0</v>
      </c>
      <c r="DN263" s="109">
        <f>VLOOKUP($I263,[1]May!$H$7:$BL$470,57,FALSE)</f>
        <v>0</v>
      </c>
      <c r="DO263" s="109">
        <f>VLOOKUP($I263,[1]Jun!$H$7:$BL$470,57,FALSE)</f>
        <v>0</v>
      </c>
      <c r="DP263" s="109">
        <f>VLOOKUP($I263,[1]Jul!$H$7:$BL$470,57,FALSE)</f>
        <v>0</v>
      </c>
      <c r="DQ263" s="109">
        <f>VLOOKUP($I263,[1]Ago!$H$7:$BL$470,57,FALSE)</f>
        <v>0</v>
      </c>
      <c r="DR263" s="109">
        <f>VLOOKUP($I263,[1]Set!$H$7:$BL$470,57,FALSE)</f>
        <v>0</v>
      </c>
      <c r="DS263" s="109">
        <f>VLOOKUP($I263,[1]Oct!$H$7:$BL$470,57,FALSE)</f>
        <v>0</v>
      </c>
      <c r="DT263" s="109">
        <f>VLOOKUP($I263,[1]Nov!$H$7:$BL$470,57,FALSE)</f>
        <v>0</v>
      </c>
      <c r="DU263" s="109">
        <f>VLOOKUP($I263,[1]Dic!$H$7:$BL$470,57,FALSE)</f>
        <v>0</v>
      </c>
      <c r="DV263" s="111">
        <f t="shared" si="139"/>
        <v>0</v>
      </c>
      <c r="DW263" s="113">
        <f t="shared" si="140"/>
        <v>0</v>
      </c>
      <c r="DX263" s="117">
        <f>VLOOKUP($I263,[1]Ene!$H$7:$BQ$470,62,FALSE)</f>
        <v>0</v>
      </c>
      <c r="DY263" s="109">
        <f>VLOOKUP($I263,[1]Feb!$H$7:$BQ$470,62,FALSE)</f>
        <v>0</v>
      </c>
      <c r="DZ263" s="109">
        <f>VLOOKUP($I263,[1]Mar!$H$7:$BQ$470,62,FALSE)</f>
        <v>0</v>
      </c>
      <c r="EA263" s="109">
        <f>VLOOKUP($I263,[1]Abr!$H$7:$BQ$470,62,FALSE)</f>
        <v>0</v>
      </c>
      <c r="EB263" s="109">
        <f>VLOOKUP($I263,[1]May!$H$7:$BQ$470,62,FALSE)</f>
        <v>0</v>
      </c>
      <c r="EC263" s="109">
        <f>VLOOKUP($I263,[1]Jun!$H$7:$BQ$470,62,FALSE)</f>
        <v>0</v>
      </c>
      <c r="ED263" s="109">
        <f>VLOOKUP($I263,[1]Jul!$H$7:$BQ$470,62,FALSE)</f>
        <v>0</v>
      </c>
      <c r="EE263" s="109">
        <f>VLOOKUP($I263,[1]Ago!$H$7:$BQ$470,62,FALSE)</f>
        <v>0</v>
      </c>
      <c r="EF263" s="109">
        <f>VLOOKUP($I263,[1]Set!$H$7:$BQ$470,62,FALSE)</f>
        <v>0</v>
      </c>
      <c r="EG263" s="109">
        <f>VLOOKUP($I263,[1]Oct!$H$7:$BQ$470,62,FALSE)</f>
        <v>0</v>
      </c>
      <c r="EH263" s="109">
        <f>VLOOKUP($I263,[1]Nov!$H$7:$BQ$470,62,FALSE)</f>
        <v>0</v>
      </c>
      <c r="EI263" s="109">
        <f>VLOOKUP($I263,[1]Dic!$H$7:$BQ$470,62,FALSE)</f>
        <v>0</v>
      </c>
      <c r="EJ263" s="115">
        <f t="shared" si="141"/>
        <v>0</v>
      </c>
      <c r="EK263" s="113">
        <f t="shared" si="142"/>
        <v>0</v>
      </c>
      <c r="EL263" s="117">
        <f>VLOOKUP($I263,[1]Ene!$H$7:$BM$470,58,FALSE)</f>
        <v>0</v>
      </c>
      <c r="EM263" s="109">
        <f>VLOOKUP($I263,[1]Feb!$H$7:$BM$470,58,FALSE)</f>
        <v>0</v>
      </c>
      <c r="EN263" s="109">
        <f>VLOOKUP($I263,[1]Mar!$H$7:$BM$470,58,FALSE)</f>
        <v>0</v>
      </c>
      <c r="EO263" s="109">
        <f>VLOOKUP($I263,[1]Abr!$H$7:$BM$470,58,FALSE)</f>
        <v>0</v>
      </c>
      <c r="EP263" s="109">
        <f>VLOOKUP($I263,[1]May!$H$7:$BM$470,58,FALSE)</f>
        <v>0</v>
      </c>
      <c r="EQ263" s="109">
        <f>VLOOKUP($I263,[1]Jun!$H$7:$BM$470,58,FALSE)</f>
        <v>0</v>
      </c>
      <c r="ER263" s="109">
        <f>VLOOKUP($I263,[1]Jul!$H$7:$BM$470,58,FALSE)</f>
        <v>0</v>
      </c>
      <c r="ES263" s="109">
        <f>VLOOKUP($I263,[1]Ago!$H$7:$BM$470,58,FALSE)</f>
        <v>0</v>
      </c>
      <c r="ET263" s="109">
        <f>VLOOKUP($I263,[1]Set!$H$7:$BM$470,58,FALSE)</f>
        <v>0</v>
      </c>
      <c r="EU263" s="109">
        <f>VLOOKUP($I263,[1]Oct!$H$7:$BM$470,58,FALSE)</f>
        <v>0</v>
      </c>
      <c r="EV263" s="109">
        <f>VLOOKUP($I263,[1]Nov!$H$7:$BM$470,58,FALSE)</f>
        <v>0</v>
      </c>
      <c r="EW263" s="118">
        <f>VLOOKUP($I263,[1]Dic!$H$7:$BM$470,58,FALSE)</f>
        <v>0</v>
      </c>
      <c r="EX263" s="111">
        <f t="shared" si="143"/>
        <v>0</v>
      </c>
      <c r="EY263" s="113">
        <f t="shared" si="144"/>
        <v>0</v>
      </c>
      <c r="EZ263" s="109">
        <f>VLOOKUP($I263,[1]Ene!$H$7:$CL$470,70,FALSE)</f>
        <v>0</v>
      </c>
      <c r="FA263" s="109">
        <f>VLOOKUP($I263,[1]Feb!$H$7:$CL$470,70,FALSE)</f>
        <v>0</v>
      </c>
      <c r="FB263" s="109">
        <f>VLOOKUP($I263,[1]Mar!$H$7:$CL$470,70,FALSE)</f>
        <v>0</v>
      </c>
      <c r="FC263" s="109">
        <f>VLOOKUP($I263,[1]Abr!$H$7:$CL$470,70,FALSE)</f>
        <v>0</v>
      </c>
      <c r="FD263" s="109">
        <f>VLOOKUP($I263,[1]May!$H$7:$CL$470,70,FALSE)</f>
        <v>0</v>
      </c>
      <c r="FE263" s="109">
        <f>VLOOKUP($I263,[1]Jun!$H$7:$CL$470,70,FALSE)</f>
        <v>0</v>
      </c>
      <c r="FF263" s="109">
        <f>VLOOKUP($I263,[1]Jul!$H$7:$CL$470,70,FALSE)</f>
        <v>0</v>
      </c>
      <c r="FG263" s="109">
        <f>VLOOKUP($I263,[1]Ago!$H$7:$CL$470,70,FALSE)</f>
        <v>0</v>
      </c>
      <c r="FH263" s="109">
        <f>VLOOKUP($I263,[1]Set!$H$7:$CL$470,70,FALSE)</f>
        <v>0</v>
      </c>
      <c r="FI263" s="109">
        <f>VLOOKUP($I263,[1]Oct!$H$7:$CL$470,70,FALSE)</f>
        <v>0</v>
      </c>
      <c r="FJ263" s="109">
        <f>VLOOKUP($I263,[1]Nov!$H$7:$CL$470,70,FALSE)</f>
        <v>0</v>
      </c>
      <c r="FK263" s="118">
        <f>VLOOKUP($I263,[1]Dic!$H$7:$CL$470,70,FALSE)</f>
        <v>0</v>
      </c>
      <c r="FL263" s="111">
        <f t="shared" si="145"/>
        <v>0</v>
      </c>
      <c r="FM263" s="113">
        <f t="shared" si="146"/>
        <v>0</v>
      </c>
      <c r="FN263" s="109">
        <f>VLOOKUP($I263,[1]Ene!$H$7:$CL$470,72,FALSE)</f>
        <v>0</v>
      </c>
      <c r="FO263" s="109">
        <f>VLOOKUP($I263,[1]Feb!$H$7:$CL$470,72,FALSE)</f>
        <v>0</v>
      </c>
      <c r="FP263" s="109">
        <f>VLOOKUP($I263,[1]Mar!$H$7:$CL$470,72,FALSE)</f>
        <v>0</v>
      </c>
      <c r="FQ263" s="109">
        <f>VLOOKUP($I263,[1]Abr!$H$7:$CL$470,72,FALSE)</f>
        <v>0</v>
      </c>
      <c r="FR263" s="109">
        <f>VLOOKUP($I263,[1]May!$H$7:$CL$470,72,FALSE)</f>
        <v>0</v>
      </c>
      <c r="FS263" s="109">
        <f>VLOOKUP($I263,[1]Jun!$H$7:$CL$470,72,FALSE)</f>
        <v>0</v>
      </c>
      <c r="FT263" s="109">
        <f>VLOOKUP($I263,[1]Jul!$H$7:$CL$470,72,FALSE)</f>
        <v>0</v>
      </c>
      <c r="FU263" s="109">
        <f>VLOOKUP($I263,[1]Ago!$H$7:$CL$470,72,FALSE)</f>
        <v>0</v>
      </c>
      <c r="FV263" s="109">
        <f>VLOOKUP($I263,[1]Set!$H$7:$CL$470,72,FALSE)</f>
        <v>0</v>
      </c>
      <c r="FW263" s="109">
        <f>VLOOKUP($I263,[1]Oct!$H$7:$CL$470,72,FALSE)</f>
        <v>0</v>
      </c>
      <c r="FX263" s="109">
        <f>VLOOKUP($I263,[1]Nov!$H$7:$CL$470,72,FALSE)</f>
        <v>0</v>
      </c>
      <c r="FY263" s="118">
        <f>VLOOKUP($I263,[1]Dic!$H$7:$CL$470,72,FALSE)</f>
        <v>0</v>
      </c>
      <c r="FZ263" s="112">
        <f t="shared" si="147"/>
        <v>0</v>
      </c>
      <c r="GA263" s="113">
        <f t="shared" si="148"/>
        <v>0</v>
      </c>
      <c r="GB263" s="109">
        <f>VLOOKUP($I263,[1]Ene!$H$7:$CL$471,59,FALSE)</f>
        <v>0</v>
      </c>
      <c r="GC263" s="109">
        <f>VLOOKUP($I263,[1]Feb!$H$7:$CL$471,59,FALSE)</f>
        <v>0</v>
      </c>
      <c r="GD263" s="109">
        <f>VLOOKUP($I263,[1]Mar!$H$7:$CL$471,59,FALSE)</f>
        <v>0</v>
      </c>
      <c r="GE263" s="109">
        <f>VLOOKUP($I263,[1]Abr!$H$7:$CL$471,59,FALSE)</f>
        <v>0</v>
      </c>
      <c r="GF263" s="109">
        <f>VLOOKUP($I263,[1]May!$H$7:$CL$471,59,FALSE)</f>
        <v>0</v>
      </c>
      <c r="GG263" s="109">
        <f>VLOOKUP($I263,[1]Jun!$H$7:$CL$471,59,FALSE)</f>
        <v>0</v>
      </c>
      <c r="GH263" s="109">
        <f>VLOOKUP($I263,[1]Jul!$H$7:$CL$471,59,FALSE)</f>
        <v>0</v>
      </c>
      <c r="GI263" s="109">
        <f>VLOOKUP($I263,[1]Ago!$H$7:$CL$471,59,FALSE)</f>
        <v>0</v>
      </c>
      <c r="GJ263" s="109">
        <f>VLOOKUP($I263,[1]Set!$H$7:$CL$471,59,FALSE)</f>
        <v>0</v>
      </c>
      <c r="GK263" s="109">
        <f>VLOOKUP($I263,[1]Oct!$H$7:$CL$471,59,FALSE)</f>
        <v>0</v>
      </c>
      <c r="GL263" s="109">
        <f>VLOOKUP($I263,[1]Nov!$H$7:$CL$471,59,FALSE)</f>
        <v>0</v>
      </c>
      <c r="GM263" s="118">
        <f>VLOOKUP($I263,[1]Dic!$H$7:$CL$471,59,FALSE)</f>
        <v>0</v>
      </c>
      <c r="GN263" s="112">
        <f t="shared" si="149"/>
        <v>0</v>
      </c>
      <c r="GO263" s="113">
        <f t="shared" si="150"/>
        <v>0</v>
      </c>
      <c r="GP263" s="114">
        <f t="shared" ref="GP263:GP326" si="161">MIN(DH263,DV263,EJ263,EX263,FL263,FZ263)</f>
        <v>0</v>
      </c>
      <c r="GQ263" s="114">
        <f t="shared" ref="GQ263:GQ326" si="162">IF(H263="BCG",MIN(X263,BB263,BP263,CD263,DH263,DV263),MIN(BB263,BP263,CD263,DH263,DV263))</f>
        <v>0</v>
      </c>
      <c r="GR263" s="116"/>
      <c r="GS263" s="109">
        <f>VLOOKUP($I263,[1]Ene!$H$7:$CL$470,71,FALSE)</f>
        <v>0</v>
      </c>
      <c r="GT263" s="109">
        <f>VLOOKUP($I263,[1]Feb!$H$7:$CL$470,71,FALSE)</f>
        <v>0</v>
      </c>
      <c r="GU263" s="109">
        <f>VLOOKUP($I263,[1]Mar!$H$7:$CL$470,71,FALSE)</f>
        <v>0</v>
      </c>
      <c r="GV263" s="109">
        <f>VLOOKUP($I263,[1]Abr!$H$7:$CL$470,71,FALSE)</f>
        <v>0</v>
      </c>
      <c r="GW263" s="109">
        <f>VLOOKUP($I263,[1]May!$H$7:$CL$470,71,FALSE)</f>
        <v>0</v>
      </c>
      <c r="GX263" s="109">
        <f>VLOOKUP($I263,[1]Jun!$H$7:$CL$470,71,FALSE)</f>
        <v>0</v>
      </c>
      <c r="GY263" s="109">
        <f>VLOOKUP($I263,[1]Jul!$H$7:$CL$470,71,FALSE)</f>
        <v>0</v>
      </c>
      <c r="GZ263" s="109">
        <f>VLOOKUP($I263,[1]Ago!$H$7:$CL$470,71,FALSE)</f>
        <v>0</v>
      </c>
      <c r="HA263" s="109">
        <f>VLOOKUP($I263,[1]Set!$H$7:$CL$470,71,FALSE)</f>
        <v>0</v>
      </c>
      <c r="HB263" s="109">
        <f>VLOOKUP($I263,[1]Oct!$H$7:$CL$470,71,FALSE)</f>
        <v>0</v>
      </c>
      <c r="HC263" s="109">
        <f>VLOOKUP($I263,[1]Nov!$H$7:$CL$470,71,FALSE)</f>
        <v>0</v>
      </c>
      <c r="HD263" s="109">
        <f>VLOOKUP($I263,[1]Dic!$H$7:$CL$470,71,FALSE)</f>
        <v>0</v>
      </c>
      <c r="HE263" s="111">
        <f t="shared" si="151"/>
        <v>0</v>
      </c>
      <c r="HF263" s="113">
        <f t="shared" si="152"/>
        <v>0</v>
      </c>
      <c r="HG263" s="109">
        <f>VLOOKUP($I263,[1]Ene!$H$7:$CL$470,73,FALSE)</f>
        <v>0</v>
      </c>
      <c r="HH263" s="109">
        <f>VLOOKUP($I263,[1]Feb!$H$7:$CL$470,73,FALSE)</f>
        <v>0</v>
      </c>
      <c r="HI263" s="109">
        <f>VLOOKUP($I263,[1]Mar!$H$7:$CL$470,73,FALSE)</f>
        <v>0</v>
      </c>
      <c r="HJ263" s="109">
        <f>VLOOKUP($I263,[1]Abr!$H$7:$CL$470,73,FALSE)</f>
        <v>0</v>
      </c>
      <c r="HK263" s="109">
        <f>VLOOKUP($I263,[1]May!$H$7:$CL$470,73,FALSE)</f>
        <v>0</v>
      </c>
      <c r="HL263" s="109">
        <f>VLOOKUP($I263,[1]Jun!$H$7:$CL$470,73,FALSE)</f>
        <v>0</v>
      </c>
      <c r="HM263" s="109">
        <f>VLOOKUP($I263,[1]Jul!$H$7:$CL$470,73,FALSE)</f>
        <v>0</v>
      </c>
      <c r="HN263" s="109">
        <f>VLOOKUP($I263,[1]Ago!$H$7:$CL$470,73,FALSE)</f>
        <v>0</v>
      </c>
      <c r="HO263" s="109">
        <f>VLOOKUP($I263,[1]Set!$H$7:$CL$470,73,FALSE)</f>
        <v>0</v>
      </c>
      <c r="HP263" s="109">
        <f>VLOOKUP($I263,[1]Oct!$H$7:$CL$470,73,FALSE)</f>
        <v>0</v>
      </c>
      <c r="HQ263" s="109">
        <f>VLOOKUP($I263,[1]Nov!$H$7:$CL$470,73,FALSE)</f>
        <v>0</v>
      </c>
      <c r="HR263" s="109">
        <f>VLOOKUP($I263,[1]Dic!$H$7:$CL$470,73,FALSE)</f>
        <v>0</v>
      </c>
      <c r="HS263" s="111">
        <f t="shared" si="153"/>
        <v>0</v>
      </c>
      <c r="HT263" s="113">
        <f t="shared" si="154"/>
        <v>0</v>
      </c>
      <c r="HU263" s="114">
        <f t="shared" si="155"/>
        <v>0</v>
      </c>
    </row>
    <row r="264" spans="1:229" s="112" customFormat="1" ht="10.5" x14ac:dyDescent="0.25">
      <c r="A264" s="184" t="s">
        <v>30</v>
      </c>
      <c r="B264" s="187" t="s">
        <v>31</v>
      </c>
      <c r="C264" s="184">
        <v>404</v>
      </c>
      <c r="D264" s="187" t="s">
        <v>586</v>
      </c>
      <c r="E264" s="187" t="s">
        <v>586</v>
      </c>
      <c r="F264" s="188" t="s">
        <v>31</v>
      </c>
      <c r="G264" s="184"/>
      <c r="H264" s="184" t="s">
        <v>688</v>
      </c>
      <c r="I264" s="316">
        <v>263</v>
      </c>
      <c r="J264" s="184" t="s">
        <v>35</v>
      </c>
      <c r="K264" s="109">
        <f>VLOOKUP($I264,[1]Ene!$H$7:$M$470,6,FALSE)</f>
        <v>0</v>
      </c>
      <c r="L264" s="109">
        <f>VLOOKUP($I264,[1]Feb!$H$7:$M$470,6,FALSE)</f>
        <v>0</v>
      </c>
      <c r="M264" s="109">
        <f>VLOOKUP($I264,[1]Mar!$H$7:$M$470,6,FALSE)</f>
        <v>0</v>
      </c>
      <c r="N264" s="109">
        <f>VLOOKUP($I264,[1]Abr!$H$7:$M$470,6,FALSE)</f>
        <v>0</v>
      </c>
      <c r="O264" s="109">
        <f>VLOOKUP($I264,[1]May!$H$7:$M$470,6,FALSE)</f>
        <v>0</v>
      </c>
      <c r="P264" s="109">
        <f>VLOOKUP($I264,[1]Jun!$H$7:$M$470,6,FALSE)</f>
        <v>0</v>
      </c>
      <c r="Q264" s="109">
        <f>VLOOKUP($I264,[1]Jul!$H$7:$M$470,6,FALSE)</f>
        <v>0</v>
      </c>
      <c r="R264" s="109">
        <f>VLOOKUP($I264,[1]Ago!$H$7:$M$470,6,FALSE)</f>
        <v>0</v>
      </c>
      <c r="S264" s="109">
        <f>VLOOKUP($I264,[1]Set!$H$7:$M$470,6,FALSE)</f>
        <v>0</v>
      </c>
      <c r="T264" s="109">
        <f>VLOOKUP($I264,[1]Oct!$H$7:$M$470,6,FALSE)</f>
        <v>0</v>
      </c>
      <c r="U264" s="109">
        <f>VLOOKUP($I264,[1]Nov!$H$7:$M$470,6,FALSE)</f>
        <v>0</v>
      </c>
      <c r="V264" s="109">
        <f>VLOOKUP($I264,[1]Dic!$H$7:$M$470,6,FALSE)</f>
        <v>0</v>
      </c>
      <c r="W264" s="142"/>
      <c r="X264" s="112">
        <f t="shared" ref="X264:X327" si="163">SUM(K264:V264)</f>
        <v>0</v>
      </c>
      <c r="Y264" s="163">
        <f t="shared" ref="Y264:Y327" si="164">IFERROR(X264/W264,0)</f>
        <v>0</v>
      </c>
      <c r="Z264" s="117">
        <f>VLOOKUP($I264,[1]Ene!$H$7:$N$470,7,FALSE)</f>
        <v>0</v>
      </c>
      <c r="AA264" s="109">
        <f>VLOOKUP($I264,[1]Feb!$H$7:$N$470,7,FALSE)</f>
        <v>0</v>
      </c>
      <c r="AB264" s="109">
        <f>VLOOKUP($I264,[1]Mar!$H$7:$N$470,7,FALSE)</f>
        <v>0</v>
      </c>
      <c r="AC264" s="109">
        <f>VLOOKUP($I264,[1]Abr!$H$7:$N$470,7,FALSE)</f>
        <v>0</v>
      </c>
      <c r="AD264" s="109">
        <f>VLOOKUP($I264,[1]May!$H$7:$N$470,7,FALSE)</f>
        <v>0</v>
      </c>
      <c r="AE264" s="109">
        <f>VLOOKUP($I264,[1]Jun!$H$7:$N$470,7,FALSE)</f>
        <v>0</v>
      </c>
      <c r="AF264" s="109">
        <f>VLOOKUP($I264,[1]Jul!$H$7:$N$470,7,FALSE)</f>
        <v>0</v>
      </c>
      <c r="AG264" s="109">
        <f>VLOOKUP($I264,[1]Ago!$H$7:$N$470,7,FALSE)</f>
        <v>0</v>
      </c>
      <c r="AH264" s="109">
        <f>VLOOKUP($I264,[1]Set!$H$7:$N$470,7,FALSE)</f>
        <v>0</v>
      </c>
      <c r="AI264" s="109">
        <f>VLOOKUP($I264,[1]Oct!$H$7:$N$470,7,FALSE)</f>
        <v>0</v>
      </c>
      <c r="AJ264" s="109">
        <f>VLOOKUP($I264,[1]Nov!$H$7:$N$470,7,FALSE)</f>
        <v>0</v>
      </c>
      <c r="AK264" s="118">
        <f>VLOOKUP($I264,[1]Dic!$H$7:$N$470,7,FALSE)</f>
        <v>0</v>
      </c>
      <c r="AL264" s="112">
        <f t="shared" si="156"/>
        <v>0</v>
      </c>
      <c r="AM264" s="164">
        <f t="shared" ref="AM264:AM327" si="165">IFERROR(AL264/W264,0)</f>
        <v>0</v>
      </c>
      <c r="AN264" s="164">
        <f t="shared" si="157"/>
        <v>0</v>
      </c>
      <c r="AO264" s="142"/>
      <c r="AP264" s="109">
        <f>VLOOKUP($I264,[1]Ene!$H$7:$Q$470,10,FALSE)</f>
        <v>0</v>
      </c>
      <c r="AQ264" s="109">
        <f>VLOOKUP($I264,[1]Feb!$H$7:$Q$470,10,FALSE)</f>
        <v>0</v>
      </c>
      <c r="AR264" s="109">
        <f>VLOOKUP($I264,[1]Mar!$H$7:$Q$470,10,FALSE)</f>
        <v>0</v>
      </c>
      <c r="AS264" s="109">
        <f>VLOOKUP($I264,[1]Abr!$H$7:$Q$470,10,FALSE)</f>
        <v>0</v>
      </c>
      <c r="AT264" s="109">
        <f>VLOOKUP($I264,[1]May!$H$7:$Q$470,10,FALSE)</f>
        <v>0</v>
      </c>
      <c r="AU264" s="109">
        <f>VLOOKUP($I264,[1]Jun!$H$7:$Q$470,10,FALSE)</f>
        <v>0</v>
      </c>
      <c r="AV264" s="109">
        <f>VLOOKUP($I264,[1]Jul!$H$7:$Q$470,10,FALSE)</f>
        <v>0</v>
      </c>
      <c r="AW264" s="109">
        <f>VLOOKUP($I264,[1]Ago!$H$7:$Q$470,10,FALSE)</f>
        <v>0</v>
      </c>
      <c r="AX264" s="109">
        <f>VLOOKUP($I264,[1]Set!$H$7:$Q$470,10,FALSE)</f>
        <v>0</v>
      </c>
      <c r="AY264" s="109">
        <f>VLOOKUP($I264,[1]Oct!$H$7:$Q$470,10,FALSE)</f>
        <v>0</v>
      </c>
      <c r="AZ264" s="109">
        <f>VLOOKUP($I264,[1]Nov!$H$7:$Q$470,10,FALSE)</f>
        <v>0</v>
      </c>
      <c r="BA264" s="118">
        <f>VLOOKUP($I264,[1]Dic!$H$7:$Q$470,10,FALSE)</f>
        <v>0</v>
      </c>
      <c r="BB264" s="112">
        <f t="shared" ref="BB264:BB327" si="166">SUM(AP264:BA264)</f>
        <v>0</v>
      </c>
      <c r="BC264" s="163">
        <f t="shared" ref="BC264:BC327" si="167">IFERROR(BB264/AO264,0)</f>
        <v>0</v>
      </c>
      <c r="BD264" s="109">
        <f>VLOOKUP($I264,[1]Ene!$H$7:$T$470,13,FALSE)</f>
        <v>0</v>
      </c>
      <c r="BE264" s="109">
        <f>VLOOKUP($I264,[1]Feb!$H$7:$T$470,13,FALSE)</f>
        <v>0</v>
      </c>
      <c r="BF264" s="109">
        <f>VLOOKUP($I264,[1]Mar!$H$7:$T$470,13,FALSE)</f>
        <v>0</v>
      </c>
      <c r="BG264" s="109">
        <f>VLOOKUP($I264,[1]Abr!$H$7:$T$470,13,FALSE)</f>
        <v>0</v>
      </c>
      <c r="BH264" s="109">
        <f>VLOOKUP($I264,[1]May!$H$7:$T$470,13,FALSE)</f>
        <v>0</v>
      </c>
      <c r="BI264" s="109">
        <f>VLOOKUP($I264,[1]Jun!$H$7:$T$470,13,FALSE)</f>
        <v>0</v>
      </c>
      <c r="BJ264" s="109">
        <f>VLOOKUP($I264,[1]Jul!$H$7:$T$470,13,FALSE)</f>
        <v>0</v>
      </c>
      <c r="BK264" s="109">
        <f>VLOOKUP($I264,[1]Ago!$H$7:$T$470,13,FALSE)</f>
        <v>0</v>
      </c>
      <c r="BL264" s="109">
        <f>VLOOKUP($I264,[1]Set!$H$7:$T$470,13,FALSE)</f>
        <v>0</v>
      </c>
      <c r="BM264" s="109">
        <f>VLOOKUP($I264,[1]Oct!$H$7:$T$470,13,FALSE)</f>
        <v>0</v>
      </c>
      <c r="BN264" s="109">
        <f>VLOOKUP($I264,[1]Nov!$H$7:$T$470,13,FALSE)</f>
        <v>0</v>
      </c>
      <c r="BO264" s="109">
        <f>VLOOKUP($I264,[1]Dic!$H$7:$T$470,13,FALSE)</f>
        <v>0</v>
      </c>
      <c r="BP264" s="111">
        <f t="shared" ref="BP264:BP327" si="168">SUM(BD264:BO264)</f>
        <v>0</v>
      </c>
      <c r="BQ264" s="113">
        <f t="shared" ref="BQ264:BQ327" si="169">IFERROR(BP264/AO264,0)</f>
        <v>0</v>
      </c>
      <c r="BR264" s="109">
        <f>VLOOKUP($I264,[1]Ene!$H$7:$V$470,15,FALSE)</f>
        <v>0</v>
      </c>
      <c r="BS264" s="109">
        <f>VLOOKUP($I264,[1]Feb!$H$7:$V$470,15,FALSE)</f>
        <v>0</v>
      </c>
      <c r="BT264" s="109">
        <f>VLOOKUP($I264,[1]Mar!$H$7:$V$470,15,FALSE)</f>
        <v>0</v>
      </c>
      <c r="BU264" s="109">
        <f>VLOOKUP($I264,[1]Abr!$H$7:$V$470,15,FALSE)</f>
        <v>0</v>
      </c>
      <c r="BV264" s="109">
        <f>VLOOKUP($I264,[1]May!$H$7:$V$470,15,FALSE)</f>
        <v>0</v>
      </c>
      <c r="BW264" s="109">
        <f>VLOOKUP($I264,[1]Jun!$H$7:$V$470,15,FALSE)</f>
        <v>0</v>
      </c>
      <c r="BX264" s="109">
        <f>VLOOKUP($I264,[1]Jul!$H$7:$V$470,15,FALSE)</f>
        <v>0</v>
      </c>
      <c r="BY264" s="109">
        <f>VLOOKUP($I264,[1]Ago!$H$7:$V$470,15,FALSE)</f>
        <v>0</v>
      </c>
      <c r="BZ264" s="109">
        <f>VLOOKUP($I264,[1]Set!$H$7:$V$470,15,FALSE)</f>
        <v>0</v>
      </c>
      <c r="CA264" s="109">
        <f>VLOOKUP($I264,[1]Oct!$H$7:$V$470,15,FALSE)</f>
        <v>0</v>
      </c>
      <c r="CB264" s="109">
        <f>VLOOKUP($I264,[1]Nov!$H$7:$V$470,15,FALSE)</f>
        <v>0</v>
      </c>
      <c r="CC264" s="109">
        <f>VLOOKUP($I264,[1]Dic!$H$7:$V$470,15,FALSE)</f>
        <v>0</v>
      </c>
      <c r="CD264" s="111">
        <f t="shared" ref="CD264:CD327" si="170">SUM(BR264:CC264)</f>
        <v>0</v>
      </c>
      <c r="CE264" s="113">
        <f t="shared" si="158"/>
        <v>0</v>
      </c>
      <c r="CF264" s="109">
        <f>VLOOKUP($I264,[1]Ene!$H$7:$X$470,17,FALSE)</f>
        <v>0</v>
      </c>
      <c r="CG264" s="109">
        <f>VLOOKUP($I264,[1]Feb!$H$7:$X$470,17,FALSE)</f>
        <v>0</v>
      </c>
      <c r="CH264" s="109">
        <f>VLOOKUP($I264,[1]Mar!$H$7:$X$470,17,FALSE)</f>
        <v>0</v>
      </c>
      <c r="CI264" s="109">
        <f>VLOOKUP($I264,[1]Abr!$H$7:$X$470,17,FALSE)</f>
        <v>0</v>
      </c>
      <c r="CJ264" s="109">
        <f>VLOOKUP($I264,[1]May!$H$7:$X$470,17,FALSE)</f>
        <v>0</v>
      </c>
      <c r="CK264" s="109">
        <f>VLOOKUP($I264,[1]Jun!$H$7:$X$470,17,FALSE)</f>
        <v>0</v>
      </c>
      <c r="CL264" s="109">
        <f>VLOOKUP($I264,[1]Jul!$H$7:$X$470,17,FALSE)</f>
        <v>0</v>
      </c>
      <c r="CM264" s="109">
        <f>VLOOKUP($I264,[1]Ago!$H$7:$X$470,17,FALSE)</f>
        <v>0</v>
      </c>
      <c r="CN264" s="109">
        <f>VLOOKUP($I264,[1]Set!$H$7:$X$470,17,FALSE)</f>
        <v>0</v>
      </c>
      <c r="CO264" s="109">
        <f>VLOOKUP($I264,[1]Oct!$H$7:$X$470,17,FALSE)</f>
        <v>0</v>
      </c>
      <c r="CP264" s="109">
        <f>VLOOKUP($I264,[1]Nov!$H$7:$X$470,17,FALSE)</f>
        <v>0</v>
      </c>
      <c r="CQ264" s="109">
        <f>VLOOKUP($I264,[1]Dic!$H$7:$X$470,17,FALSE)</f>
        <v>0</v>
      </c>
      <c r="CR264" s="111">
        <f t="shared" ref="CR264:CR327" si="171">SUM(CF264:CQ264)</f>
        <v>0</v>
      </c>
      <c r="CS264" s="113">
        <f t="shared" si="159"/>
        <v>0</v>
      </c>
      <c r="CT264" s="112">
        <f t="shared" si="160"/>
        <v>0</v>
      </c>
      <c r="CU264" s="116"/>
      <c r="CV264" s="109">
        <f>VLOOKUP($I264,[1]Ene!$H$7:$AC$470,22,FALSE)</f>
        <v>0</v>
      </c>
      <c r="CW264" s="109">
        <f>VLOOKUP($I264,[1]Feb!$H$7:$AC$470,22,FALSE)</f>
        <v>0</v>
      </c>
      <c r="CX264" s="109">
        <f>VLOOKUP($I264,[1]Mar!$H$7:$AC$470,22,FALSE)</f>
        <v>0</v>
      </c>
      <c r="CY264" s="109">
        <f>VLOOKUP($I264,[1]Abr!$H$7:$AC$470,22,FALSE)</f>
        <v>0</v>
      </c>
      <c r="CZ264" s="109">
        <f>VLOOKUP($I264,[1]May!$H$7:$AC$470,22,FALSE)</f>
        <v>0</v>
      </c>
      <c r="DA264" s="109">
        <f>VLOOKUP($I264,[1]Jun!$H$7:$AC$470,22,FALSE)</f>
        <v>0</v>
      </c>
      <c r="DB264" s="109">
        <f>VLOOKUP($I264,[1]Jul!$H$7:$AC$470,22,FALSE)</f>
        <v>0</v>
      </c>
      <c r="DC264" s="109">
        <f>VLOOKUP($I264,[1]Ago!$H$7:$AC$470,22,FALSE)</f>
        <v>0</v>
      </c>
      <c r="DD264" s="109">
        <f>VLOOKUP($I264,[1]Set!$H$7:$AC$470,22,FALSE)</f>
        <v>0</v>
      </c>
      <c r="DE264" s="109">
        <f>VLOOKUP($I264,[1]Oct!$H$7:$AC$470,22,FALSE)</f>
        <v>0</v>
      </c>
      <c r="DF264" s="109">
        <f>VLOOKUP($I264,[1]Nov!$H$7:$AC$470,22,FALSE)</f>
        <v>0</v>
      </c>
      <c r="DG264" s="118">
        <f>VLOOKUP($I264,[1]Dic!$H$7:$AC$470,22,FALSE)</f>
        <v>0</v>
      </c>
      <c r="DH264" s="111">
        <f t="shared" ref="DH264:DH327" si="172">SUM(CV264:DG264)</f>
        <v>0</v>
      </c>
      <c r="DI264" s="113">
        <f t="shared" ref="DI264:DI327" si="173">IFERROR(DH264/CU264,0)</f>
        <v>0</v>
      </c>
      <c r="DJ264" s="109">
        <f>VLOOKUP($I264,[1]Ene!$H$7:$BL$470,57,FALSE)</f>
        <v>0</v>
      </c>
      <c r="DK264" s="109">
        <f>VLOOKUP($I264,[1]Feb!$H$7:$BL$470,57,FALSE)</f>
        <v>0</v>
      </c>
      <c r="DL264" s="109">
        <f>VLOOKUP($I264,[1]Mar!$H$7:$BL$470,57,FALSE)</f>
        <v>0</v>
      </c>
      <c r="DM264" s="109">
        <f>VLOOKUP($I264,[1]Abr!$H$7:$BL$470,57,FALSE)</f>
        <v>0</v>
      </c>
      <c r="DN264" s="109">
        <f>VLOOKUP($I264,[1]May!$H$7:$BL$470,57,FALSE)</f>
        <v>0</v>
      </c>
      <c r="DO264" s="109">
        <f>VLOOKUP($I264,[1]Jun!$H$7:$BL$470,57,FALSE)</f>
        <v>0</v>
      </c>
      <c r="DP264" s="109">
        <f>VLOOKUP($I264,[1]Jul!$H$7:$BL$470,57,FALSE)</f>
        <v>0</v>
      </c>
      <c r="DQ264" s="109">
        <f>VLOOKUP($I264,[1]Ago!$H$7:$BL$470,57,FALSE)</f>
        <v>0</v>
      </c>
      <c r="DR264" s="109">
        <f>VLOOKUP($I264,[1]Set!$H$7:$BL$470,57,FALSE)</f>
        <v>0</v>
      </c>
      <c r="DS264" s="109">
        <f>VLOOKUP($I264,[1]Oct!$H$7:$BL$470,57,FALSE)</f>
        <v>0</v>
      </c>
      <c r="DT264" s="109">
        <f>VLOOKUP($I264,[1]Nov!$H$7:$BL$470,57,FALSE)</f>
        <v>0</v>
      </c>
      <c r="DU264" s="109">
        <f>VLOOKUP($I264,[1]Dic!$H$7:$BL$470,57,FALSE)</f>
        <v>0</v>
      </c>
      <c r="DV264" s="111">
        <f t="shared" ref="DV264:DV327" si="174">SUM(DJ264:DU264)</f>
        <v>0</v>
      </c>
      <c r="DW264" s="113">
        <f t="shared" ref="DW264:DW327" si="175">IFERROR(DV264/CU264,0)</f>
        <v>0</v>
      </c>
      <c r="DX264" s="117">
        <f>VLOOKUP($I264,[1]Ene!$H$7:$BQ$470,62,FALSE)</f>
        <v>0</v>
      </c>
      <c r="DY264" s="109">
        <f>VLOOKUP($I264,[1]Feb!$H$7:$BQ$470,62,FALSE)</f>
        <v>0</v>
      </c>
      <c r="DZ264" s="109">
        <f>VLOOKUP($I264,[1]Mar!$H$7:$BQ$470,62,FALSE)</f>
        <v>0</v>
      </c>
      <c r="EA264" s="109">
        <f>VLOOKUP($I264,[1]Abr!$H$7:$BQ$470,62,FALSE)</f>
        <v>0</v>
      </c>
      <c r="EB264" s="109">
        <f>VLOOKUP($I264,[1]May!$H$7:$BQ$470,62,FALSE)</f>
        <v>0</v>
      </c>
      <c r="EC264" s="109">
        <f>VLOOKUP($I264,[1]Jun!$H$7:$BQ$470,62,FALSE)</f>
        <v>0</v>
      </c>
      <c r="ED264" s="109">
        <f>VLOOKUP($I264,[1]Jul!$H$7:$BQ$470,62,FALSE)</f>
        <v>0</v>
      </c>
      <c r="EE264" s="109">
        <f>VLOOKUP($I264,[1]Ago!$H$7:$BQ$470,62,FALSE)</f>
        <v>0</v>
      </c>
      <c r="EF264" s="109">
        <f>VLOOKUP($I264,[1]Set!$H$7:$BQ$470,62,FALSE)</f>
        <v>0</v>
      </c>
      <c r="EG264" s="109">
        <f>VLOOKUP($I264,[1]Oct!$H$7:$BQ$470,62,FALSE)</f>
        <v>0</v>
      </c>
      <c r="EH264" s="109">
        <f>VLOOKUP($I264,[1]Nov!$H$7:$BQ$470,62,FALSE)</f>
        <v>0</v>
      </c>
      <c r="EI264" s="109">
        <f>VLOOKUP($I264,[1]Dic!$H$7:$BQ$470,62,FALSE)</f>
        <v>0</v>
      </c>
      <c r="EJ264" s="115">
        <f t="shared" ref="EJ264:EJ327" si="176">SUM(DX264:EI264)</f>
        <v>0</v>
      </c>
      <c r="EK264" s="113">
        <f t="shared" ref="EK264:EK327" si="177">IFERROR(EJ264/CU264,0)</f>
        <v>0</v>
      </c>
      <c r="EL264" s="117">
        <f>VLOOKUP($I264,[1]Ene!$H$7:$BM$470,58,FALSE)</f>
        <v>0</v>
      </c>
      <c r="EM264" s="109">
        <f>VLOOKUP($I264,[1]Feb!$H$7:$BM$470,58,FALSE)</f>
        <v>0</v>
      </c>
      <c r="EN264" s="109">
        <f>VLOOKUP($I264,[1]Mar!$H$7:$BM$470,58,FALSE)</f>
        <v>0</v>
      </c>
      <c r="EO264" s="109">
        <f>VLOOKUP($I264,[1]Abr!$H$7:$BM$470,58,FALSE)</f>
        <v>0</v>
      </c>
      <c r="EP264" s="109">
        <f>VLOOKUP($I264,[1]May!$H$7:$BM$470,58,FALSE)</f>
        <v>0</v>
      </c>
      <c r="EQ264" s="109">
        <f>VLOOKUP($I264,[1]Jun!$H$7:$BM$470,58,FALSE)</f>
        <v>0</v>
      </c>
      <c r="ER264" s="109">
        <f>VLOOKUP($I264,[1]Jul!$H$7:$BM$470,58,FALSE)</f>
        <v>0</v>
      </c>
      <c r="ES264" s="109">
        <f>VLOOKUP($I264,[1]Ago!$H$7:$BM$470,58,FALSE)</f>
        <v>0</v>
      </c>
      <c r="ET264" s="109">
        <f>VLOOKUP($I264,[1]Set!$H$7:$BM$470,58,FALSE)</f>
        <v>0</v>
      </c>
      <c r="EU264" s="109">
        <f>VLOOKUP($I264,[1]Oct!$H$7:$BM$470,58,FALSE)</f>
        <v>0</v>
      </c>
      <c r="EV264" s="109">
        <f>VLOOKUP($I264,[1]Nov!$H$7:$BM$470,58,FALSE)</f>
        <v>0</v>
      </c>
      <c r="EW264" s="118">
        <f>VLOOKUP($I264,[1]Dic!$H$7:$BM$470,58,FALSE)</f>
        <v>0</v>
      </c>
      <c r="EX264" s="111">
        <f t="shared" ref="EX264:EX327" si="178">SUM(EL264:EW264)</f>
        <v>0</v>
      </c>
      <c r="EY264" s="113">
        <f t="shared" ref="EY264:EY327" si="179">IFERROR(EX264/CU264,0)</f>
        <v>0</v>
      </c>
      <c r="EZ264" s="109">
        <f>VLOOKUP($I264,[1]Ene!$H$7:$CL$470,70,FALSE)</f>
        <v>0</v>
      </c>
      <c r="FA264" s="109">
        <f>VLOOKUP($I264,[1]Feb!$H$7:$CL$470,70,FALSE)</f>
        <v>0</v>
      </c>
      <c r="FB264" s="109">
        <f>VLOOKUP($I264,[1]Mar!$H$7:$CL$470,70,FALSE)</f>
        <v>0</v>
      </c>
      <c r="FC264" s="109">
        <f>VLOOKUP($I264,[1]Abr!$H$7:$CL$470,70,FALSE)</f>
        <v>0</v>
      </c>
      <c r="FD264" s="109">
        <f>VLOOKUP($I264,[1]May!$H$7:$CL$470,70,FALSE)</f>
        <v>0</v>
      </c>
      <c r="FE264" s="109">
        <f>VLOOKUP($I264,[1]Jun!$H$7:$CL$470,70,FALSE)</f>
        <v>0</v>
      </c>
      <c r="FF264" s="109">
        <f>VLOOKUP($I264,[1]Jul!$H$7:$CL$470,70,FALSE)</f>
        <v>0</v>
      </c>
      <c r="FG264" s="109">
        <f>VLOOKUP($I264,[1]Ago!$H$7:$CL$470,70,FALSE)</f>
        <v>0</v>
      </c>
      <c r="FH264" s="109">
        <f>VLOOKUP($I264,[1]Set!$H$7:$CL$470,70,FALSE)</f>
        <v>0</v>
      </c>
      <c r="FI264" s="109">
        <f>VLOOKUP($I264,[1]Oct!$H$7:$CL$470,70,FALSE)</f>
        <v>0</v>
      </c>
      <c r="FJ264" s="109">
        <f>VLOOKUP($I264,[1]Nov!$H$7:$CL$470,70,FALSE)</f>
        <v>0</v>
      </c>
      <c r="FK264" s="118">
        <f>VLOOKUP($I264,[1]Dic!$H$7:$CL$470,70,FALSE)</f>
        <v>0</v>
      </c>
      <c r="FL264" s="111">
        <f t="shared" ref="FL264:FL327" si="180">SUM(EZ264:FK264)</f>
        <v>0</v>
      </c>
      <c r="FM264" s="113">
        <f t="shared" ref="FM264:FM327" si="181">IFERROR(FL264/CU264,0)</f>
        <v>0</v>
      </c>
      <c r="FN264" s="109">
        <f>VLOOKUP($I264,[1]Ene!$H$7:$CL$470,72,FALSE)</f>
        <v>0</v>
      </c>
      <c r="FO264" s="109">
        <f>VLOOKUP($I264,[1]Feb!$H$7:$CL$470,72,FALSE)</f>
        <v>0</v>
      </c>
      <c r="FP264" s="109">
        <f>VLOOKUP($I264,[1]Mar!$H$7:$CL$470,72,FALSE)</f>
        <v>0</v>
      </c>
      <c r="FQ264" s="109">
        <f>VLOOKUP($I264,[1]Abr!$H$7:$CL$470,72,FALSE)</f>
        <v>0</v>
      </c>
      <c r="FR264" s="109">
        <f>VLOOKUP($I264,[1]May!$H$7:$CL$470,72,FALSE)</f>
        <v>0</v>
      </c>
      <c r="FS264" s="109">
        <f>VLOOKUP($I264,[1]Jun!$H$7:$CL$470,72,FALSE)</f>
        <v>0</v>
      </c>
      <c r="FT264" s="109">
        <f>VLOOKUP($I264,[1]Jul!$H$7:$CL$470,72,FALSE)</f>
        <v>0</v>
      </c>
      <c r="FU264" s="109">
        <f>VLOOKUP($I264,[1]Ago!$H$7:$CL$470,72,FALSE)</f>
        <v>0</v>
      </c>
      <c r="FV264" s="109">
        <f>VLOOKUP($I264,[1]Set!$H$7:$CL$470,72,FALSE)</f>
        <v>0</v>
      </c>
      <c r="FW264" s="109">
        <f>VLOOKUP($I264,[1]Oct!$H$7:$CL$470,72,FALSE)</f>
        <v>0</v>
      </c>
      <c r="FX264" s="109">
        <f>VLOOKUP($I264,[1]Nov!$H$7:$CL$470,72,FALSE)</f>
        <v>0</v>
      </c>
      <c r="FY264" s="118">
        <f>VLOOKUP($I264,[1]Dic!$H$7:$CL$470,72,FALSE)</f>
        <v>0</v>
      </c>
      <c r="FZ264" s="112">
        <f t="shared" ref="FZ264:FZ327" si="182">SUM(FN264:FY264)</f>
        <v>0</v>
      </c>
      <c r="GA264" s="113">
        <f t="shared" ref="GA264:GA327" si="183">IFERROR(FZ264/CU264,0)</f>
        <v>0</v>
      </c>
      <c r="GB264" s="109">
        <f>VLOOKUP($I264,[1]Ene!$H$7:$CL$471,59,FALSE)</f>
        <v>0</v>
      </c>
      <c r="GC264" s="109">
        <f>VLOOKUP($I264,[1]Feb!$H$7:$CL$471,59,FALSE)</f>
        <v>0</v>
      </c>
      <c r="GD264" s="109">
        <f>VLOOKUP($I264,[1]Mar!$H$7:$CL$471,59,FALSE)</f>
        <v>0</v>
      </c>
      <c r="GE264" s="109">
        <f>VLOOKUP($I264,[1]Abr!$H$7:$CL$471,59,FALSE)</f>
        <v>0</v>
      </c>
      <c r="GF264" s="109">
        <f>VLOOKUP($I264,[1]May!$H$7:$CL$471,59,FALSE)</f>
        <v>0</v>
      </c>
      <c r="GG264" s="109">
        <f>VLOOKUP($I264,[1]Jun!$H$7:$CL$471,59,FALSE)</f>
        <v>0</v>
      </c>
      <c r="GH264" s="109">
        <f>VLOOKUP($I264,[1]Jul!$H$7:$CL$471,59,FALSE)</f>
        <v>0</v>
      </c>
      <c r="GI264" s="109">
        <f>VLOOKUP($I264,[1]Ago!$H$7:$CL$471,59,FALSE)</f>
        <v>0</v>
      </c>
      <c r="GJ264" s="109">
        <f>VLOOKUP($I264,[1]Set!$H$7:$CL$471,59,FALSE)</f>
        <v>0</v>
      </c>
      <c r="GK264" s="109">
        <f>VLOOKUP($I264,[1]Oct!$H$7:$CL$471,59,FALSE)</f>
        <v>0</v>
      </c>
      <c r="GL264" s="109">
        <f>VLOOKUP($I264,[1]Nov!$H$7:$CL$471,59,FALSE)</f>
        <v>0</v>
      </c>
      <c r="GM264" s="118">
        <f>VLOOKUP($I264,[1]Dic!$H$7:$CL$471,59,FALSE)</f>
        <v>0</v>
      </c>
      <c r="GN264" s="112">
        <f t="shared" ref="GN264:GN327" si="184">SUM(GB264:GM264)</f>
        <v>0</v>
      </c>
      <c r="GO264" s="113">
        <f t="shared" ref="GO264:GO327" si="185">IFERROR(GN264/CU264,0)</f>
        <v>0</v>
      </c>
      <c r="GP264" s="114">
        <f t="shared" si="161"/>
        <v>0</v>
      </c>
      <c r="GQ264" s="114">
        <f t="shared" si="162"/>
        <v>0</v>
      </c>
      <c r="GR264" s="116"/>
      <c r="GS264" s="109">
        <f>VLOOKUP($I264,[1]Ene!$H$7:$CL$470,71,FALSE)</f>
        <v>0</v>
      </c>
      <c r="GT264" s="109">
        <f>VLOOKUP($I264,[1]Feb!$H$7:$CL$470,71,FALSE)</f>
        <v>0</v>
      </c>
      <c r="GU264" s="109">
        <f>VLOOKUP($I264,[1]Mar!$H$7:$CL$470,71,FALSE)</f>
        <v>0</v>
      </c>
      <c r="GV264" s="109">
        <f>VLOOKUP($I264,[1]Abr!$H$7:$CL$470,71,FALSE)</f>
        <v>0</v>
      </c>
      <c r="GW264" s="109">
        <f>VLOOKUP($I264,[1]May!$H$7:$CL$470,71,FALSE)</f>
        <v>0</v>
      </c>
      <c r="GX264" s="109">
        <f>VLOOKUP($I264,[1]Jun!$H$7:$CL$470,71,FALSE)</f>
        <v>0</v>
      </c>
      <c r="GY264" s="109">
        <f>VLOOKUP($I264,[1]Jul!$H$7:$CL$470,71,FALSE)</f>
        <v>0</v>
      </c>
      <c r="GZ264" s="109">
        <f>VLOOKUP($I264,[1]Ago!$H$7:$CL$470,71,FALSE)</f>
        <v>0</v>
      </c>
      <c r="HA264" s="109">
        <f>VLOOKUP($I264,[1]Set!$H$7:$CL$470,71,FALSE)</f>
        <v>0</v>
      </c>
      <c r="HB264" s="109">
        <f>VLOOKUP($I264,[1]Oct!$H$7:$CL$470,71,FALSE)</f>
        <v>0</v>
      </c>
      <c r="HC264" s="109">
        <f>VLOOKUP($I264,[1]Nov!$H$7:$CL$470,71,FALSE)</f>
        <v>0</v>
      </c>
      <c r="HD264" s="109">
        <f>VLOOKUP($I264,[1]Dic!$H$7:$CL$470,71,FALSE)</f>
        <v>0</v>
      </c>
      <c r="HE264" s="111">
        <f t="shared" ref="HE264:HE327" si="186">SUM(GS264:HD264)</f>
        <v>0</v>
      </c>
      <c r="HF264" s="113">
        <f t="shared" ref="HF264:HF327" si="187">IFERROR(HE264/GR264,0)</f>
        <v>0</v>
      </c>
      <c r="HG264" s="109">
        <f>VLOOKUP($I264,[1]Ene!$H$7:$CL$470,73,FALSE)</f>
        <v>0</v>
      </c>
      <c r="HH264" s="109">
        <f>VLOOKUP($I264,[1]Feb!$H$7:$CL$470,73,FALSE)</f>
        <v>0</v>
      </c>
      <c r="HI264" s="109">
        <f>VLOOKUP($I264,[1]Mar!$H$7:$CL$470,73,FALSE)</f>
        <v>0</v>
      </c>
      <c r="HJ264" s="109">
        <f>VLOOKUP($I264,[1]Abr!$H$7:$CL$470,73,FALSE)</f>
        <v>0</v>
      </c>
      <c r="HK264" s="109">
        <f>VLOOKUP($I264,[1]May!$H$7:$CL$470,73,FALSE)</f>
        <v>0</v>
      </c>
      <c r="HL264" s="109">
        <f>VLOOKUP($I264,[1]Jun!$H$7:$CL$470,73,FALSE)</f>
        <v>0</v>
      </c>
      <c r="HM264" s="109">
        <f>VLOOKUP($I264,[1]Jul!$H$7:$CL$470,73,FALSE)</f>
        <v>0</v>
      </c>
      <c r="HN264" s="109">
        <f>VLOOKUP($I264,[1]Ago!$H$7:$CL$470,73,FALSE)</f>
        <v>0</v>
      </c>
      <c r="HO264" s="109">
        <f>VLOOKUP($I264,[1]Set!$H$7:$CL$470,73,FALSE)</f>
        <v>0</v>
      </c>
      <c r="HP264" s="109">
        <f>VLOOKUP($I264,[1]Oct!$H$7:$CL$470,73,FALSE)</f>
        <v>0</v>
      </c>
      <c r="HQ264" s="109">
        <f>VLOOKUP($I264,[1]Nov!$H$7:$CL$470,73,FALSE)</f>
        <v>0</v>
      </c>
      <c r="HR264" s="109">
        <f>VLOOKUP($I264,[1]Dic!$H$7:$CL$470,73,FALSE)</f>
        <v>0</v>
      </c>
      <c r="HS264" s="111">
        <f t="shared" ref="HS264:HS327" si="188">SUM(HG264:HR264)</f>
        <v>0</v>
      </c>
      <c r="HT264" s="113">
        <f t="shared" ref="HT264:HT327" si="189">IFERROR(HS264/GR264,0)</f>
        <v>0</v>
      </c>
      <c r="HU264" s="114">
        <f t="shared" ref="HU264:HU327" si="190">MIN(HE264,HS264)</f>
        <v>0</v>
      </c>
    </row>
    <row r="265" spans="1:229" s="112" customFormat="1" ht="10.5" x14ac:dyDescent="0.25">
      <c r="A265" s="184" t="s">
        <v>30</v>
      </c>
      <c r="B265" s="187" t="s">
        <v>31</v>
      </c>
      <c r="C265" s="184">
        <v>404</v>
      </c>
      <c r="D265" s="187" t="s">
        <v>586</v>
      </c>
      <c r="E265" s="187" t="s">
        <v>586</v>
      </c>
      <c r="F265" s="188" t="s">
        <v>31</v>
      </c>
      <c r="G265" s="184"/>
      <c r="H265" s="184" t="s">
        <v>693</v>
      </c>
      <c r="I265" s="316">
        <v>264</v>
      </c>
      <c r="J265" s="184" t="s">
        <v>36</v>
      </c>
      <c r="K265" s="109">
        <f>VLOOKUP($I265,[1]Ene!$H$7:$M$470,6,FALSE)</f>
        <v>0</v>
      </c>
      <c r="L265" s="109">
        <f>VLOOKUP($I265,[1]Feb!$H$7:$M$470,6,FALSE)</f>
        <v>0</v>
      </c>
      <c r="M265" s="109">
        <f>VLOOKUP($I265,[1]Mar!$H$7:$M$470,6,FALSE)</f>
        <v>0</v>
      </c>
      <c r="N265" s="109">
        <f>VLOOKUP($I265,[1]Abr!$H$7:$M$470,6,FALSE)</f>
        <v>0</v>
      </c>
      <c r="O265" s="109">
        <f>VLOOKUP($I265,[1]May!$H$7:$M$470,6,FALSE)</f>
        <v>0</v>
      </c>
      <c r="P265" s="109">
        <f>VLOOKUP($I265,[1]Jun!$H$7:$M$470,6,FALSE)</f>
        <v>0</v>
      </c>
      <c r="Q265" s="109">
        <f>VLOOKUP($I265,[1]Jul!$H$7:$M$470,6,FALSE)</f>
        <v>0</v>
      </c>
      <c r="R265" s="109">
        <f>VLOOKUP($I265,[1]Ago!$H$7:$M$470,6,FALSE)</f>
        <v>0</v>
      </c>
      <c r="S265" s="109">
        <f>VLOOKUP($I265,[1]Set!$H$7:$M$470,6,FALSE)</f>
        <v>0</v>
      </c>
      <c r="T265" s="109">
        <f>VLOOKUP($I265,[1]Oct!$H$7:$M$470,6,FALSE)</f>
        <v>0</v>
      </c>
      <c r="U265" s="109">
        <f>VLOOKUP($I265,[1]Nov!$H$7:$M$470,6,FALSE)</f>
        <v>0</v>
      </c>
      <c r="V265" s="109">
        <f>VLOOKUP($I265,[1]Dic!$H$7:$M$470,6,FALSE)</f>
        <v>0</v>
      </c>
      <c r="W265" s="142"/>
      <c r="X265" s="112">
        <f t="shared" si="163"/>
        <v>0</v>
      </c>
      <c r="Y265" s="163">
        <f t="shared" si="164"/>
        <v>0</v>
      </c>
      <c r="Z265" s="117">
        <f>VLOOKUP($I265,[1]Ene!$H$7:$N$470,7,FALSE)</f>
        <v>0</v>
      </c>
      <c r="AA265" s="109">
        <f>VLOOKUP($I265,[1]Feb!$H$7:$N$470,7,FALSE)</f>
        <v>0</v>
      </c>
      <c r="AB265" s="109">
        <f>VLOOKUP($I265,[1]Mar!$H$7:$N$470,7,FALSE)</f>
        <v>0</v>
      </c>
      <c r="AC265" s="109">
        <f>VLOOKUP($I265,[1]Abr!$H$7:$N$470,7,FALSE)</f>
        <v>0</v>
      </c>
      <c r="AD265" s="109">
        <f>VLOOKUP($I265,[1]May!$H$7:$N$470,7,FALSE)</f>
        <v>0</v>
      </c>
      <c r="AE265" s="109">
        <f>VLOOKUP($I265,[1]Jun!$H$7:$N$470,7,FALSE)</f>
        <v>0</v>
      </c>
      <c r="AF265" s="109">
        <f>VLOOKUP($I265,[1]Jul!$H$7:$N$470,7,FALSE)</f>
        <v>0</v>
      </c>
      <c r="AG265" s="109">
        <f>VLOOKUP($I265,[1]Ago!$H$7:$N$470,7,FALSE)</f>
        <v>0</v>
      </c>
      <c r="AH265" s="109">
        <f>VLOOKUP($I265,[1]Set!$H$7:$N$470,7,FALSE)</f>
        <v>0</v>
      </c>
      <c r="AI265" s="109">
        <f>VLOOKUP($I265,[1]Oct!$H$7:$N$470,7,FALSE)</f>
        <v>0</v>
      </c>
      <c r="AJ265" s="109">
        <f>VLOOKUP($I265,[1]Nov!$H$7:$N$470,7,FALSE)</f>
        <v>0</v>
      </c>
      <c r="AK265" s="118">
        <f>VLOOKUP($I265,[1]Dic!$H$7:$N$470,7,FALSE)</f>
        <v>0</v>
      </c>
      <c r="AL265" s="112">
        <f t="shared" si="156"/>
        <v>0</v>
      </c>
      <c r="AM265" s="164">
        <f t="shared" si="165"/>
        <v>0</v>
      </c>
      <c r="AN265" s="164">
        <f t="shared" si="157"/>
        <v>0</v>
      </c>
      <c r="AO265" s="142"/>
      <c r="AP265" s="109">
        <f>VLOOKUP($I265,[1]Ene!$H$7:$Q$470,10,FALSE)</f>
        <v>0</v>
      </c>
      <c r="AQ265" s="109">
        <f>VLOOKUP($I265,[1]Feb!$H$7:$Q$470,10,FALSE)</f>
        <v>0</v>
      </c>
      <c r="AR265" s="109">
        <f>VLOOKUP($I265,[1]Mar!$H$7:$Q$470,10,FALSE)</f>
        <v>0</v>
      </c>
      <c r="AS265" s="109">
        <f>VLOOKUP($I265,[1]Abr!$H$7:$Q$470,10,FALSE)</f>
        <v>0</v>
      </c>
      <c r="AT265" s="109">
        <f>VLOOKUP($I265,[1]May!$H$7:$Q$470,10,FALSE)</f>
        <v>0</v>
      </c>
      <c r="AU265" s="109">
        <f>VLOOKUP($I265,[1]Jun!$H$7:$Q$470,10,FALSE)</f>
        <v>0</v>
      </c>
      <c r="AV265" s="109">
        <f>VLOOKUP($I265,[1]Jul!$H$7:$Q$470,10,FALSE)</f>
        <v>0</v>
      </c>
      <c r="AW265" s="109">
        <f>VLOOKUP($I265,[1]Ago!$H$7:$Q$470,10,FALSE)</f>
        <v>0</v>
      </c>
      <c r="AX265" s="109">
        <f>VLOOKUP($I265,[1]Set!$H$7:$Q$470,10,FALSE)</f>
        <v>0</v>
      </c>
      <c r="AY265" s="109">
        <f>VLOOKUP($I265,[1]Oct!$H$7:$Q$470,10,FALSE)</f>
        <v>0</v>
      </c>
      <c r="AZ265" s="109">
        <f>VLOOKUP($I265,[1]Nov!$H$7:$Q$470,10,FALSE)</f>
        <v>0</v>
      </c>
      <c r="BA265" s="118">
        <f>VLOOKUP($I265,[1]Dic!$H$7:$Q$470,10,FALSE)</f>
        <v>0</v>
      </c>
      <c r="BB265" s="112">
        <f t="shared" si="166"/>
        <v>0</v>
      </c>
      <c r="BC265" s="163">
        <f t="shared" si="167"/>
        <v>0</v>
      </c>
      <c r="BD265" s="109">
        <f>VLOOKUP($I265,[1]Ene!$H$7:$T$470,13,FALSE)</f>
        <v>0</v>
      </c>
      <c r="BE265" s="109">
        <f>VLOOKUP($I265,[1]Feb!$H$7:$T$470,13,FALSE)</f>
        <v>0</v>
      </c>
      <c r="BF265" s="109">
        <f>VLOOKUP($I265,[1]Mar!$H$7:$T$470,13,FALSE)</f>
        <v>0</v>
      </c>
      <c r="BG265" s="109">
        <f>VLOOKUP($I265,[1]Abr!$H$7:$T$470,13,FALSE)</f>
        <v>0</v>
      </c>
      <c r="BH265" s="109">
        <f>VLOOKUP($I265,[1]May!$H$7:$T$470,13,FALSE)</f>
        <v>0</v>
      </c>
      <c r="BI265" s="109">
        <f>VLOOKUP($I265,[1]Jun!$H$7:$T$470,13,FALSE)</f>
        <v>0</v>
      </c>
      <c r="BJ265" s="109">
        <f>VLOOKUP($I265,[1]Jul!$H$7:$T$470,13,FALSE)</f>
        <v>0</v>
      </c>
      <c r="BK265" s="109">
        <f>VLOOKUP($I265,[1]Ago!$H$7:$T$470,13,FALSE)</f>
        <v>0</v>
      </c>
      <c r="BL265" s="109">
        <f>VLOOKUP($I265,[1]Set!$H$7:$T$470,13,FALSE)</f>
        <v>0</v>
      </c>
      <c r="BM265" s="109">
        <f>VLOOKUP($I265,[1]Oct!$H$7:$T$470,13,FALSE)</f>
        <v>0</v>
      </c>
      <c r="BN265" s="109">
        <f>VLOOKUP($I265,[1]Nov!$H$7:$T$470,13,FALSE)</f>
        <v>0</v>
      </c>
      <c r="BO265" s="109">
        <f>VLOOKUP($I265,[1]Dic!$H$7:$T$470,13,FALSE)</f>
        <v>0</v>
      </c>
      <c r="BP265" s="111">
        <f t="shared" si="168"/>
        <v>0</v>
      </c>
      <c r="BQ265" s="113">
        <f t="shared" si="169"/>
        <v>0</v>
      </c>
      <c r="BR265" s="109">
        <f>VLOOKUP($I265,[1]Ene!$H$7:$V$470,15,FALSE)</f>
        <v>0</v>
      </c>
      <c r="BS265" s="109">
        <f>VLOOKUP($I265,[1]Feb!$H$7:$V$470,15,FALSE)</f>
        <v>0</v>
      </c>
      <c r="BT265" s="109">
        <f>VLOOKUP($I265,[1]Mar!$H$7:$V$470,15,FALSE)</f>
        <v>0</v>
      </c>
      <c r="BU265" s="109">
        <f>VLOOKUP($I265,[1]Abr!$H$7:$V$470,15,FALSE)</f>
        <v>0</v>
      </c>
      <c r="BV265" s="109">
        <f>VLOOKUP($I265,[1]May!$H$7:$V$470,15,FALSE)</f>
        <v>0</v>
      </c>
      <c r="BW265" s="109">
        <f>VLOOKUP($I265,[1]Jun!$H$7:$V$470,15,FALSE)</f>
        <v>0</v>
      </c>
      <c r="BX265" s="109">
        <f>VLOOKUP($I265,[1]Jul!$H$7:$V$470,15,FALSE)</f>
        <v>0</v>
      </c>
      <c r="BY265" s="109">
        <f>VLOOKUP($I265,[1]Ago!$H$7:$V$470,15,FALSE)</f>
        <v>0</v>
      </c>
      <c r="BZ265" s="109">
        <f>VLOOKUP($I265,[1]Set!$H$7:$V$470,15,FALSE)</f>
        <v>0</v>
      </c>
      <c r="CA265" s="109">
        <f>VLOOKUP($I265,[1]Oct!$H$7:$V$470,15,FALSE)</f>
        <v>0</v>
      </c>
      <c r="CB265" s="109">
        <f>VLOOKUP($I265,[1]Nov!$H$7:$V$470,15,FALSE)</f>
        <v>0</v>
      </c>
      <c r="CC265" s="109">
        <f>VLOOKUP($I265,[1]Dic!$H$7:$V$470,15,FALSE)</f>
        <v>0</v>
      </c>
      <c r="CD265" s="111">
        <f t="shared" si="170"/>
        <v>0</v>
      </c>
      <c r="CE265" s="113">
        <f t="shared" si="158"/>
        <v>0</v>
      </c>
      <c r="CF265" s="109">
        <f>VLOOKUP($I265,[1]Ene!$H$7:$X$470,17,FALSE)</f>
        <v>0</v>
      </c>
      <c r="CG265" s="109">
        <f>VLOOKUP($I265,[1]Feb!$H$7:$X$470,17,FALSE)</f>
        <v>0</v>
      </c>
      <c r="CH265" s="109">
        <f>VLOOKUP($I265,[1]Mar!$H$7:$X$470,17,FALSE)</f>
        <v>0</v>
      </c>
      <c r="CI265" s="109">
        <f>VLOOKUP($I265,[1]Abr!$H$7:$X$470,17,FALSE)</f>
        <v>0</v>
      </c>
      <c r="CJ265" s="109">
        <f>VLOOKUP($I265,[1]May!$H$7:$X$470,17,FALSE)</f>
        <v>0</v>
      </c>
      <c r="CK265" s="109">
        <f>VLOOKUP($I265,[1]Jun!$H$7:$X$470,17,FALSE)</f>
        <v>0</v>
      </c>
      <c r="CL265" s="109">
        <f>VLOOKUP($I265,[1]Jul!$H$7:$X$470,17,FALSE)</f>
        <v>0</v>
      </c>
      <c r="CM265" s="109">
        <f>VLOOKUP($I265,[1]Ago!$H$7:$X$470,17,FALSE)</f>
        <v>0</v>
      </c>
      <c r="CN265" s="109">
        <f>VLOOKUP($I265,[1]Set!$H$7:$X$470,17,FALSE)</f>
        <v>0</v>
      </c>
      <c r="CO265" s="109">
        <f>VLOOKUP($I265,[1]Oct!$H$7:$X$470,17,FALSE)</f>
        <v>0</v>
      </c>
      <c r="CP265" s="109">
        <f>VLOOKUP($I265,[1]Nov!$H$7:$X$470,17,FALSE)</f>
        <v>0</v>
      </c>
      <c r="CQ265" s="109">
        <f>VLOOKUP($I265,[1]Dic!$H$7:$X$470,17,FALSE)</f>
        <v>0</v>
      </c>
      <c r="CR265" s="111">
        <f t="shared" si="171"/>
        <v>0</v>
      </c>
      <c r="CS265" s="113">
        <f t="shared" si="159"/>
        <v>0</v>
      </c>
      <c r="CT265" s="112">
        <f t="shared" si="160"/>
        <v>0</v>
      </c>
      <c r="CU265" s="116"/>
      <c r="CV265" s="109">
        <f>VLOOKUP($I265,[1]Ene!$H$7:$AC$470,22,FALSE)</f>
        <v>0</v>
      </c>
      <c r="CW265" s="109">
        <f>VLOOKUP($I265,[1]Feb!$H$7:$AC$470,22,FALSE)</f>
        <v>0</v>
      </c>
      <c r="CX265" s="109">
        <f>VLOOKUP($I265,[1]Mar!$H$7:$AC$470,22,FALSE)</f>
        <v>0</v>
      </c>
      <c r="CY265" s="109">
        <f>VLOOKUP($I265,[1]Abr!$H$7:$AC$470,22,FALSE)</f>
        <v>0</v>
      </c>
      <c r="CZ265" s="109">
        <f>VLOOKUP($I265,[1]May!$H$7:$AC$470,22,FALSE)</f>
        <v>0</v>
      </c>
      <c r="DA265" s="109">
        <f>VLOOKUP($I265,[1]Jun!$H$7:$AC$470,22,FALSE)</f>
        <v>0</v>
      </c>
      <c r="DB265" s="109">
        <f>VLOOKUP($I265,[1]Jul!$H$7:$AC$470,22,FALSE)</f>
        <v>0</v>
      </c>
      <c r="DC265" s="109">
        <f>VLOOKUP($I265,[1]Ago!$H$7:$AC$470,22,FALSE)</f>
        <v>0</v>
      </c>
      <c r="DD265" s="109">
        <f>VLOOKUP($I265,[1]Set!$H$7:$AC$470,22,FALSE)</f>
        <v>0</v>
      </c>
      <c r="DE265" s="109">
        <f>VLOOKUP($I265,[1]Oct!$H$7:$AC$470,22,FALSE)</f>
        <v>0</v>
      </c>
      <c r="DF265" s="109">
        <f>VLOOKUP($I265,[1]Nov!$H$7:$AC$470,22,FALSE)</f>
        <v>0</v>
      </c>
      <c r="DG265" s="118">
        <f>VLOOKUP($I265,[1]Dic!$H$7:$AC$470,22,FALSE)</f>
        <v>0</v>
      </c>
      <c r="DH265" s="111">
        <f t="shared" si="172"/>
        <v>0</v>
      </c>
      <c r="DI265" s="113">
        <f t="shared" si="173"/>
        <v>0</v>
      </c>
      <c r="DJ265" s="109">
        <f>VLOOKUP($I265,[1]Ene!$H$7:$BL$470,57,FALSE)</f>
        <v>0</v>
      </c>
      <c r="DK265" s="109">
        <f>VLOOKUP($I265,[1]Feb!$H$7:$BL$470,57,FALSE)</f>
        <v>0</v>
      </c>
      <c r="DL265" s="109">
        <f>VLOOKUP($I265,[1]Mar!$H$7:$BL$470,57,FALSE)</f>
        <v>0</v>
      </c>
      <c r="DM265" s="109">
        <f>VLOOKUP($I265,[1]Abr!$H$7:$BL$470,57,FALSE)</f>
        <v>0</v>
      </c>
      <c r="DN265" s="109">
        <f>VLOOKUP($I265,[1]May!$H$7:$BL$470,57,FALSE)</f>
        <v>0</v>
      </c>
      <c r="DO265" s="109">
        <f>VLOOKUP($I265,[1]Jun!$H$7:$BL$470,57,FALSE)</f>
        <v>0</v>
      </c>
      <c r="DP265" s="109">
        <f>VLOOKUP($I265,[1]Jul!$H$7:$BL$470,57,FALSE)</f>
        <v>0</v>
      </c>
      <c r="DQ265" s="109">
        <f>VLOOKUP($I265,[1]Ago!$H$7:$BL$470,57,FALSE)</f>
        <v>0</v>
      </c>
      <c r="DR265" s="109">
        <f>VLOOKUP($I265,[1]Set!$H$7:$BL$470,57,FALSE)</f>
        <v>0</v>
      </c>
      <c r="DS265" s="109">
        <f>VLOOKUP($I265,[1]Oct!$H$7:$BL$470,57,FALSE)</f>
        <v>0</v>
      </c>
      <c r="DT265" s="109">
        <f>VLOOKUP($I265,[1]Nov!$H$7:$BL$470,57,FALSE)</f>
        <v>0</v>
      </c>
      <c r="DU265" s="109">
        <f>VLOOKUP($I265,[1]Dic!$H$7:$BL$470,57,FALSE)</f>
        <v>0</v>
      </c>
      <c r="DV265" s="111">
        <f t="shared" si="174"/>
        <v>0</v>
      </c>
      <c r="DW265" s="113">
        <f t="shared" si="175"/>
        <v>0</v>
      </c>
      <c r="DX265" s="117">
        <f>VLOOKUP($I265,[1]Ene!$H$7:$BQ$470,62,FALSE)</f>
        <v>0</v>
      </c>
      <c r="DY265" s="109">
        <f>VLOOKUP($I265,[1]Feb!$H$7:$BQ$470,62,FALSE)</f>
        <v>0</v>
      </c>
      <c r="DZ265" s="109">
        <f>VLOOKUP($I265,[1]Mar!$H$7:$BQ$470,62,FALSE)</f>
        <v>0</v>
      </c>
      <c r="EA265" s="109">
        <f>VLOOKUP($I265,[1]Abr!$H$7:$BQ$470,62,FALSE)</f>
        <v>0</v>
      </c>
      <c r="EB265" s="109">
        <f>VLOOKUP($I265,[1]May!$H$7:$BQ$470,62,FALSE)</f>
        <v>0</v>
      </c>
      <c r="EC265" s="109">
        <f>VLOOKUP($I265,[1]Jun!$H$7:$BQ$470,62,FALSE)</f>
        <v>0</v>
      </c>
      <c r="ED265" s="109">
        <f>VLOOKUP($I265,[1]Jul!$H$7:$BQ$470,62,FALSE)</f>
        <v>0</v>
      </c>
      <c r="EE265" s="109">
        <f>VLOOKUP($I265,[1]Ago!$H$7:$BQ$470,62,FALSE)</f>
        <v>0</v>
      </c>
      <c r="EF265" s="109">
        <f>VLOOKUP($I265,[1]Set!$H$7:$BQ$470,62,FALSE)</f>
        <v>0</v>
      </c>
      <c r="EG265" s="109">
        <f>VLOOKUP($I265,[1]Oct!$H$7:$BQ$470,62,FALSE)</f>
        <v>0</v>
      </c>
      <c r="EH265" s="109">
        <f>VLOOKUP($I265,[1]Nov!$H$7:$BQ$470,62,FALSE)</f>
        <v>0</v>
      </c>
      <c r="EI265" s="109">
        <f>VLOOKUP($I265,[1]Dic!$H$7:$BQ$470,62,FALSE)</f>
        <v>0</v>
      </c>
      <c r="EJ265" s="115">
        <f t="shared" si="176"/>
        <v>0</v>
      </c>
      <c r="EK265" s="113">
        <f t="shared" si="177"/>
        <v>0</v>
      </c>
      <c r="EL265" s="117">
        <f>VLOOKUP($I265,[1]Ene!$H$7:$BM$470,58,FALSE)</f>
        <v>0</v>
      </c>
      <c r="EM265" s="109">
        <f>VLOOKUP($I265,[1]Feb!$H$7:$BM$470,58,FALSE)</f>
        <v>0</v>
      </c>
      <c r="EN265" s="109">
        <f>VLOOKUP($I265,[1]Mar!$H$7:$BM$470,58,FALSE)</f>
        <v>0</v>
      </c>
      <c r="EO265" s="109">
        <f>VLOOKUP($I265,[1]Abr!$H$7:$BM$470,58,FALSE)</f>
        <v>0</v>
      </c>
      <c r="EP265" s="109">
        <f>VLOOKUP($I265,[1]May!$H$7:$BM$470,58,FALSE)</f>
        <v>0</v>
      </c>
      <c r="EQ265" s="109">
        <f>VLOOKUP($I265,[1]Jun!$H$7:$BM$470,58,FALSE)</f>
        <v>0</v>
      </c>
      <c r="ER265" s="109">
        <f>VLOOKUP($I265,[1]Jul!$H$7:$BM$470,58,FALSE)</f>
        <v>0</v>
      </c>
      <c r="ES265" s="109">
        <f>VLOOKUP($I265,[1]Ago!$H$7:$BM$470,58,FALSE)</f>
        <v>0</v>
      </c>
      <c r="ET265" s="109">
        <f>VLOOKUP($I265,[1]Set!$H$7:$BM$470,58,FALSE)</f>
        <v>0</v>
      </c>
      <c r="EU265" s="109">
        <f>VLOOKUP($I265,[1]Oct!$H$7:$BM$470,58,FALSE)</f>
        <v>0</v>
      </c>
      <c r="EV265" s="109">
        <f>VLOOKUP($I265,[1]Nov!$H$7:$BM$470,58,FALSE)</f>
        <v>0</v>
      </c>
      <c r="EW265" s="118">
        <f>VLOOKUP($I265,[1]Dic!$H$7:$BM$470,58,FALSE)</f>
        <v>0</v>
      </c>
      <c r="EX265" s="111">
        <f t="shared" si="178"/>
        <v>0</v>
      </c>
      <c r="EY265" s="113">
        <f t="shared" si="179"/>
        <v>0</v>
      </c>
      <c r="EZ265" s="109">
        <f>VLOOKUP($I265,[1]Ene!$H$7:$CL$470,70,FALSE)</f>
        <v>0</v>
      </c>
      <c r="FA265" s="109">
        <f>VLOOKUP($I265,[1]Feb!$H$7:$CL$470,70,FALSE)</f>
        <v>0</v>
      </c>
      <c r="FB265" s="109">
        <f>VLOOKUP($I265,[1]Mar!$H$7:$CL$470,70,FALSE)</f>
        <v>0</v>
      </c>
      <c r="FC265" s="109">
        <f>VLOOKUP($I265,[1]Abr!$H$7:$CL$470,70,FALSE)</f>
        <v>0</v>
      </c>
      <c r="FD265" s="109">
        <f>VLOOKUP($I265,[1]May!$H$7:$CL$470,70,FALSE)</f>
        <v>0</v>
      </c>
      <c r="FE265" s="109">
        <f>VLOOKUP($I265,[1]Jun!$H$7:$CL$470,70,FALSE)</f>
        <v>0</v>
      </c>
      <c r="FF265" s="109">
        <f>VLOOKUP($I265,[1]Jul!$H$7:$CL$470,70,FALSE)</f>
        <v>0</v>
      </c>
      <c r="FG265" s="109">
        <f>VLOOKUP($I265,[1]Ago!$H$7:$CL$470,70,FALSE)</f>
        <v>0</v>
      </c>
      <c r="FH265" s="109">
        <f>VLOOKUP($I265,[1]Set!$H$7:$CL$470,70,FALSE)</f>
        <v>0</v>
      </c>
      <c r="FI265" s="109">
        <f>VLOOKUP($I265,[1]Oct!$H$7:$CL$470,70,FALSE)</f>
        <v>0</v>
      </c>
      <c r="FJ265" s="109">
        <f>VLOOKUP($I265,[1]Nov!$H$7:$CL$470,70,FALSE)</f>
        <v>0</v>
      </c>
      <c r="FK265" s="118">
        <f>VLOOKUP($I265,[1]Dic!$H$7:$CL$470,70,FALSE)</f>
        <v>0</v>
      </c>
      <c r="FL265" s="111">
        <f t="shared" si="180"/>
        <v>0</v>
      </c>
      <c r="FM265" s="113">
        <f t="shared" si="181"/>
        <v>0</v>
      </c>
      <c r="FN265" s="109">
        <f>VLOOKUP($I265,[1]Ene!$H$7:$CL$470,72,FALSE)</f>
        <v>0</v>
      </c>
      <c r="FO265" s="109">
        <f>VLOOKUP($I265,[1]Feb!$H$7:$CL$470,72,FALSE)</f>
        <v>0</v>
      </c>
      <c r="FP265" s="109">
        <f>VLOOKUP($I265,[1]Mar!$H$7:$CL$470,72,FALSE)</f>
        <v>0</v>
      </c>
      <c r="FQ265" s="109">
        <f>VLOOKUP($I265,[1]Abr!$H$7:$CL$470,72,FALSE)</f>
        <v>0</v>
      </c>
      <c r="FR265" s="109">
        <f>VLOOKUP($I265,[1]May!$H$7:$CL$470,72,FALSE)</f>
        <v>0</v>
      </c>
      <c r="FS265" s="109">
        <f>VLOOKUP($I265,[1]Jun!$H$7:$CL$470,72,FALSE)</f>
        <v>0</v>
      </c>
      <c r="FT265" s="109">
        <f>VLOOKUP($I265,[1]Jul!$H$7:$CL$470,72,FALSE)</f>
        <v>0</v>
      </c>
      <c r="FU265" s="109">
        <f>VLOOKUP($I265,[1]Ago!$H$7:$CL$470,72,FALSE)</f>
        <v>0</v>
      </c>
      <c r="FV265" s="109">
        <f>VLOOKUP($I265,[1]Set!$H$7:$CL$470,72,FALSE)</f>
        <v>0</v>
      </c>
      <c r="FW265" s="109">
        <f>VLOOKUP($I265,[1]Oct!$H$7:$CL$470,72,FALSE)</f>
        <v>0</v>
      </c>
      <c r="FX265" s="109">
        <f>VLOOKUP($I265,[1]Nov!$H$7:$CL$470,72,FALSE)</f>
        <v>0</v>
      </c>
      <c r="FY265" s="118">
        <f>VLOOKUP($I265,[1]Dic!$H$7:$CL$470,72,FALSE)</f>
        <v>0</v>
      </c>
      <c r="FZ265" s="112">
        <f t="shared" si="182"/>
        <v>0</v>
      </c>
      <c r="GA265" s="113">
        <f t="shared" si="183"/>
        <v>0</v>
      </c>
      <c r="GB265" s="109">
        <f>VLOOKUP($I265,[1]Ene!$H$7:$CL$471,59,FALSE)</f>
        <v>0</v>
      </c>
      <c r="GC265" s="109">
        <f>VLOOKUP($I265,[1]Feb!$H$7:$CL$471,59,FALSE)</f>
        <v>0</v>
      </c>
      <c r="GD265" s="109">
        <f>VLOOKUP($I265,[1]Mar!$H$7:$CL$471,59,FALSE)</f>
        <v>0</v>
      </c>
      <c r="GE265" s="109">
        <f>VLOOKUP($I265,[1]Abr!$H$7:$CL$471,59,FALSE)</f>
        <v>0</v>
      </c>
      <c r="GF265" s="109">
        <f>VLOOKUP($I265,[1]May!$H$7:$CL$471,59,FALSE)</f>
        <v>0</v>
      </c>
      <c r="GG265" s="109">
        <f>VLOOKUP($I265,[1]Jun!$H$7:$CL$471,59,FALSE)</f>
        <v>0</v>
      </c>
      <c r="GH265" s="109">
        <f>VLOOKUP($I265,[1]Jul!$H$7:$CL$471,59,FALSE)</f>
        <v>0</v>
      </c>
      <c r="GI265" s="109">
        <f>VLOOKUP($I265,[1]Ago!$H$7:$CL$471,59,FALSE)</f>
        <v>0</v>
      </c>
      <c r="GJ265" s="109">
        <f>VLOOKUP($I265,[1]Set!$H$7:$CL$471,59,FALSE)</f>
        <v>0</v>
      </c>
      <c r="GK265" s="109">
        <f>VLOOKUP($I265,[1]Oct!$H$7:$CL$471,59,FALSE)</f>
        <v>0</v>
      </c>
      <c r="GL265" s="109">
        <f>VLOOKUP($I265,[1]Nov!$H$7:$CL$471,59,FALSE)</f>
        <v>0</v>
      </c>
      <c r="GM265" s="118">
        <f>VLOOKUP($I265,[1]Dic!$H$7:$CL$471,59,FALSE)</f>
        <v>0</v>
      </c>
      <c r="GN265" s="112">
        <f t="shared" si="184"/>
        <v>0</v>
      </c>
      <c r="GO265" s="113">
        <f t="shared" si="185"/>
        <v>0</v>
      </c>
      <c r="GP265" s="114">
        <f t="shared" si="161"/>
        <v>0</v>
      </c>
      <c r="GQ265" s="114">
        <f t="shared" si="162"/>
        <v>0</v>
      </c>
      <c r="GR265" s="116"/>
      <c r="GS265" s="109">
        <f>VLOOKUP($I265,[1]Ene!$H$7:$CL$470,71,FALSE)</f>
        <v>0</v>
      </c>
      <c r="GT265" s="109">
        <f>VLOOKUP($I265,[1]Feb!$H$7:$CL$470,71,FALSE)</f>
        <v>0</v>
      </c>
      <c r="GU265" s="109">
        <f>VLOOKUP($I265,[1]Mar!$H$7:$CL$470,71,FALSE)</f>
        <v>0</v>
      </c>
      <c r="GV265" s="109">
        <f>VLOOKUP($I265,[1]Abr!$H$7:$CL$470,71,FALSE)</f>
        <v>0</v>
      </c>
      <c r="GW265" s="109">
        <f>VLOOKUP($I265,[1]May!$H$7:$CL$470,71,FALSE)</f>
        <v>0</v>
      </c>
      <c r="GX265" s="109">
        <f>VLOOKUP($I265,[1]Jun!$H$7:$CL$470,71,FALSE)</f>
        <v>0</v>
      </c>
      <c r="GY265" s="109">
        <f>VLOOKUP($I265,[1]Jul!$H$7:$CL$470,71,FALSE)</f>
        <v>0</v>
      </c>
      <c r="GZ265" s="109">
        <f>VLOOKUP($I265,[1]Ago!$H$7:$CL$470,71,FALSE)</f>
        <v>0</v>
      </c>
      <c r="HA265" s="109">
        <f>VLOOKUP($I265,[1]Set!$H$7:$CL$470,71,FALSE)</f>
        <v>0</v>
      </c>
      <c r="HB265" s="109">
        <f>VLOOKUP($I265,[1]Oct!$H$7:$CL$470,71,FALSE)</f>
        <v>0</v>
      </c>
      <c r="HC265" s="109">
        <f>VLOOKUP($I265,[1]Nov!$H$7:$CL$470,71,FALSE)</f>
        <v>0</v>
      </c>
      <c r="HD265" s="109">
        <f>VLOOKUP($I265,[1]Dic!$H$7:$CL$470,71,FALSE)</f>
        <v>0</v>
      </c>
      <c r="HE265" s="111">
        <f t="shared" si="186"/>
        <v>0</v>
      </c>
      <c r="HF265" s="113">
        <f t="shared" si="187"/>
        <v>0</v>
      </c>
      <c r="HG265" s="109">
        <f>VLOOKUP($I265,[1]Ene!$H$7:$CL$470,73,FALSE)</f>
        <v>0</v>
      </c>
      <c r="HH265" s="109">
        <f>VLOOKUP($I265,[1]Feb!$H$7:$CL$470,73,FALSE)</f>
        <v>0</v>
      </c>
      <c r="HI265" s="109">
        <f>VLOOKUP($I265,[1]Mar!$H$7:$CL$470,73,FALSE)</f>
        <v>0</v>
      </c>
      <c r="HJ265" s="109">
        <f>VLOOKUP($I265,[1]Abr!$H$7:$CL$470,73,FALSE)</f>
        <v>0</v>
      </c>
      <c r="HK265" s="109">
        <f>VLOOKUP($I265,[1]May!$H$7:$CL$470,73,FALSE)</f>
        <v>0</v>
      </c>
      <c r="HL265" s="109">
        <f>VLOOKUP($I265,[1]Jun!$H$7:$CL$470,73,FALSE)</f>
        <v>0</v>
      </c>
      <c r="HM265" s="109">
        <f>VLOOKUP($I265,[1]Jul!$H$7:$CL$470,73,FALSE)</f>
        <v>0</v>
      </c>
      <c r="HN265" s="109">
        <f>VLOOKUP($I265,[1]Ago!$H$7:$CL$470,73,FALSE)</f>
        <v>0</v>
      </c>
      <c r="HO265" s="109">
        <f>VLOOKUP($I265,[1]Set!$H$7:$CL$470,73,FALSE)</f>
        <v>0</v>
      </c>
      <c r="HP265" s="109">
        <f>VLOOKUP($I265,[1]Oct!$H$7:$CL$470,73,FALSE)</f>
        <v>0</v>
      </c>
      <c r="HQ265" s="109">
        <f>VLOOKUP($I265,[1]Nov!$H$7:$CL$470,73,FALSE)</f>
        <v>0</v>
      </c>
      <c r="HR265" s="109">
        <f>VLOOKUP($I265,[1]Dic!$H$7:$CL$470,73,FALSE)</f>
        <v>0</v>
      </c>
      <c r="HS265" s="111">
        <f t="shared" si="188"/>
        <v>0</v>
      </c>
      <c r="HT265" s="113">
        <f t="shared" si="189"/>
        <v>0</v>
      </c>
      <c r="HU265" s="114">
        <f t="shared" si="190"/>
        <v>0</v>
      </c>
    </row>
    <row r="266" spans="1:229" s="112" customFormat="1" ht="10.5" x14ac:dyDescent="0.25">
      <c r="A266" s="184" t="s">
        <v>30</v>
      </c>
      <c r="B266" s="187" t="s">
        <v>31</v>
      </c>
      <c r="C266" s="184">
        <v>404</v>
      </c>
      <c r="D266" s="187" t="s">
        <v>586</v>
      </c>
      <c r="E266" s="187" t="s">
        <v>586</v>
      </c>
      <c r="F266" s="188" t="s">
        <v>31</v>
      </c>
      <c r="G266" s="184"/>
      <c r="H266" s="184" t="s">
        <v>688</v>
      </c>
      <c r="I266" s="316">
        <v>265</v>
      </c>
      <c r="J266" s="184" t="s">
        <v>37</v>
      </c>
      <c r="K266" s="109">
        <f>VLOOKUP($I266,[1]Ene!$H$7:$M$470,6,FALSE)</f>
        <v>0</v>
      </c>
      <c r="L266" s="109">
        <f>VLOOKUP($I266,[1]Feb!$H$7:$M$470,6,FALSE)</f>
        <v>0</v>
      </c>
      <c r="M266" s="109">
        <f>VLOOKUP($I266,[1]Mar!$H$7:$M$470,6,FALSE)</f>
        <v>0</v>
      </c>
      <c r="N266" s="109">
        <f>VLOOKUP($I266,[1]Abr!$H$7:$M$470,6,FALSE)</f>
        <v>0</v>
      </c>
      <c r="O266" s="109">
        <f>VLOOKUP($I266,[1]May!$H$7:$M$470,6,FALSE)</f>
        <v>0</v>
      </c>
      <c r="P266" s="109">
        <f>VLOOKUP($I266,[1]Jun!$H$7:$M$470,6,FALSE)</f>
        <v>0</v>
      </c>
      <c r="Q266" s="109">
        <f>VLOOKUP($I266,[1]Jul!$H$7:$M$470,6,FALSE)</f>
        <v>0</v>
      </c>
      <c r="R266" s="109">
        <f>VLOOKUP($I266,[1]Ago!$H$7:$M$470,6,FALSE)</f>
        <v>0</v>
      </c>
      <c r="S266" s="109">
        <f>VLOOKUP($I266,[1]Set!$H$7:$M$470,6,FALSE)</f>
        <v>0</v>
      </c>
      <c r="T266" s="109">
        <f>VLOOKUP($I266,[1]Oct!$H$7:$M$470,6,FALSE)</f>
        <v>0</v>
      </c>
      <c r="U266" s="109">
        <f>VLOOKUP($I266,[1]Nov!$H$7:$M$470,6,FALSE)</f>
        <v>0</v>
      </c>
      <c r="V266" s="109">
        <f>VLOOKUP($I266,[1]Dic!$H$7:$M$470,6,FALSE)</f>
        <v>0</v>
      </c>
      <c r="W266" s="142"/>
      <c r="X266" s="112">
        <f t="shared" si="163"/>
        <v>0</v>
      </c>
      <c r="Y266" s="163">
        <f t="shared" si="164"/>
        <v>0</v>
      </c>
      <c r="Z266" s="117">
        <f>VLOOKUP($I266,[1]Ene!$H$7:$N$470,7,FALSE)</f>
        <v>0</v>
      </c>
      <c r="AA266" s="109">
        <f>VLOOKUP($I266,[1]Feb!$H$7:$N$470,7,FALSE)</f>
        <v>0</v>
      </c>
      <c r="AB266" s="109">
        <f>VLOOKUP($I266,[1]Mar!$H$7:$N$470,7,FALSE)</f>
        <v>0</v>
      </c>
      <c r="AC266" s="109">
        <f>VLOOKUP($I266,[1]Abr!$H$7:$N$470,7,FALSE)</f>
        <v>0</v>
      </c>
      <c r="AD266" s="109">
        <f>VLOOKUP($I266,[1]May!$H$7:$N$470,7,FALSE)</f>
        <v>0</v>
      </c>
      <c r="AE266" s="109">
        <f>VLOOKUP($I266,[1]Jun!$H$7:$N$470,7,FALSE)</f>
        <v>0</v>
      </c>
      <c r="AF266" s="109">
        <f>VLOOKUP($I266,[1]Jul!$H$7:$N$470,7,FALSE)</f>
        <v>0</v>
      </c>
      <c r="AG266" s="109">
        <f>VLOOKUP($I266,[1]Ago!$H$7:$N$470,7,FALSE)</f>
        <v>0</v>
      </c>
      <c r="AH266" s="109">
        <f>VLOOKUP($I266,[1]Set!$H$7:$N$470,7,FALSE)</f>
        <v>0</v>
      </c>
      <c r="AI266" s="109">
        <f>VLOOKUP($I266,[1]Oct!$H$7:$N$470,7,FALSE)</f>
        <v>0</v>
      </c>
      <c r="AJ266" s="109">
        <f>VLOOKUP($I266,[1]Nov!$H$7:$N$470,7,FALSE)</f>
        <v>0</v>
      </c>
      <c r="AK266" s="118">
        <f>VLOOKUP($I266,[1]Dic!$H$7:$N$470,7,FALSE)</f>
        <v>0</v>
      </c>
      <c r="AL266" s="112">
        <f t="shared" si="156"/>
        <v>0</v>
      </c>
      <c r="AM266" s="164">
        <f t="shared" si="165"/>
        <v>0</v>
      </c>
      <c r="AN266" s="164">
        <f t="shared" si="157"/>
        <v>0</v>
      </c>
      <c r="AO266" s="142"/>
      <c r="AP266" s="109">
        <f>VLOOKUP($I266,[1]Ene!$H$7:$Q$470,10,FALSE)</f>
        <v>0</v>
      </c>
      <c r="AQ266" s="109">
        <f>VLOOKUP($I266,[1]Feb!$H$7:$Q$470,10,FALSE)</f>
        <v>0</v>
      </c>
      <c r="AR266" s="109">
        <f>VLOOKUP($I266,[1]Mar!$H$7:$Q$470,10,FALSE)</f>
        <v>0</v>
      </c>
      <c r="AS266" s="109">
        <f>VLOOKUP($I266,[1]Abr!$H$7:$Q$470,10,FALSE)</f>
        <v>0</v>
      </c>
      <c r="AT266" s="109">
        <f>VLOOKUP($I266,[1]May!$H$7:$Q$470,10,FALSE)</f>
        <v>0</v>
      </c>
      <c r="AU266" s="109">
        <f>VLOOKUP($I266,[1]Jun!$H$7:$Q$470,10,FALSE)</f>
        <v>0</v>
      </c>
      <c r="AV266" s="109">
        <f>VLOOKUP($I266,[1]Jul!$H$7:$Q$470,10,FALSE)</f>
        <v>0</v>
      </c>
      <c r="AW266" s="109">
        <f>VLOOKUP($I266,[1]Ago!$H$7:$Q$470,10,FALSE)</f>
        <v>0</v>
      </c>
      <c r="AX266" s="109">
        <f>VLOOKUP($I266,[1]Set!$H$7:$Q$470,10,FALSE)</f>
        <v>0</v>
      </c>
      <c r="AY266" s="109">
        <f>VLOOKUP($I266,[1]Oct!$H$7:$Q$470,10,FALSE)</f>
        <v>0</v>
      </c>
      <c r="AZ266" s="109">
        <f>VLOOKUP($I266,[1]Nov!$H$7:$Q$470,10,FALSE)</f>
        <v>0</v>
      </c>
      <c r="BA266" s="118">
        <f>VLOOKUP($I266,[1]Dic!$H$7:$Q$470,10,FALSE)</f>
        <v>0</v>
      </c>
      <c r="BB266" s="112">
        <f t="shared" si="166"/>
        <v>0</v>
      </c>
      <c r="BC266" s="163">
        <f t="shared" si="167"/>
        <v>0</v>
      </c>
      <c r="BD266" s="109">
        <f>VLOOKUP($I266,[1]Ene!$H$7:$T$470,13,FALSE)</f>
        <v>0</v>
      </c>
      <c r="BE266" s="109">
        <f>VLOOKUP($I266,[1]Feb!$H$7:$T$470,13,FALSE)</f>
        <v>0</v>
      </c>
      <c r="BF266" s="109">
        <f>VLOOKUP($I266,[1]Mar!$H$7:$T$470,13,FALSE)</f>
        <v>0</v>
      </c>
      <c r="BG266" s="109">
        <f>VLOOKUP($I266,[1]Abr!$H$7:$T$470,13,FALSE)</f>
        <v>0</v>
      </c>
      <c r="BH266" s="109">
        <f>VLOOKUP($I266,[1]May!$H$7:$T$470,13,FALSE)</f>
        <v>0</v>
      </c>
      <c r="BI266" s="109">
        <f>VLOOKUP($I266,[1]Jun!$H$7:$T$470,13,FALSE)</f>
        <v>0</v>
      </c>
      <c r="BJ266" s="109">
        <f>VLOOKUP($I266,[1]Jul!$H$7:$T$470,13,FALSE)</f>
        <v>0</v>
      </c>
      <c r="BK266" s="109">
        <f>VLOOKUP($I266,[1]Ago!$H$7:$T$470,13,FALSE)</f>
        <v>0</v>
      </c>
      <c r="BL266" s="109">
        <f>VLOOKUP($I266,[1]Set!$H$7:$T$470,13,FALSE)</f>
        <v>0</v>
      </c>
      <c r="BM266" s="109">
        <f>VLOOKUP($I266,[1]Oct!$H$7:$T$470,13,FALSE)</f>
        <v>0</v>
      </c>
      <c r="BN266" s="109">
        <f>VLOOKUP($I266,[1]Nov!$H$7:$T$470,13,FALSE)</f>
        <v>0</v>
      </c>
      <c r="BO266" s="109">
        <f>VLOOKUP($I266,[1]Dic!$H$7:$T$470,13,FALSE)</f>
        <v>0</v>
      </c>
      <c r="BP266" s="111">
        <f t="shared" si="168"/>
        <v>0</v>
      </c>
      <c r="BQ266" s="113">
        <f t="shared" si="169"/>
        <v>0</v>
      </c>
      <c r="BR266" s="109">
        <f>VLOOKUP($I266,[1]Ene!$H$7:$V$470,15,FALSE)</f>
        <v>0</v>
      </c>
      <c r="BS266" s="109">
        <f>VLOOKUP($I266,[1]Feb!$H$7:$V$470,15,FALSE)</f>
        <v>0</v>
      </c>
      <c r="BT266" s="109">
        <f>VLOOKUP($I266,[1]Mar!$H$7:$V$470,15,FALSE)</f>
        <v>0</v>
      </c>
      <c r="BU266" s="109">
        <f>VLOOKUP($I266,[1]Abr!$H$7:$V$470,15,FALSE)</f>
        <v>0</v>
      </c>
      <c r="BV266" s="109">
        <f>VLOOKUP($I266,[1]May!$H$7:$V$470,15,FALSE)</f>
        <v>0</v>
      </c>
      <c r="BW266" s="109">
        <f>VLOOKUP($I266,[1]Jun!$H$7:$V$470,15,FALSE)</f>
        <v>0</v>
      </c>
      <c r="BX266" s="109">
        <f>VLOOKUP($I266,[1]Jul!$H$7:$V$470,15,FALSE)</f>
        <v>0</v>
      </c>
      <c r="BY266" s="109">
        <f>VLOOKUP($I266,[1]Ago!$H$7:$V$470,15,FALSE)</f>
        <v>0</v>
      </c>
      <c r="BZ266" s="109">
        <f>VLOOKUP($I266,[1]Set!$H$7:$V$470,15,FALSE)</f>
        <v>0</v>
      </c>
      <c r="CA266" s="109">
        <f>VLOOKUP($I266,[1]Oct!$H$7:$V$470,15,FALSE)</f>
        <v>0</v>
      </c>
      <c r="CB266" s="109">
        <f>VLOOKUP($I266,[1]Nov!$H$7:$V$470,15,FALSE)</f>
        <v>0</v>
      </c>
      <c r="CC266" s="109">
        <f>VLOOKUP($I266,[1]Dic!$H$7:$V$470,15,FALSE)</f>
        <v>0</v>
      </c>
      <c r="CD266" s="111">
        <f t="shared" si="170"/>
        <v>0</v>
      </c>
      <c r="CE266" s="113">
        <f t="shared" si="158"/>
        <v>0</v>
      </c>
      <c r="CF266" s="109">
        <f>VLOOKUP($I266,[1]Ene!$H$7:$X$470,17,FALSE)</f>
        <v>0</v>
      </c>
      <c r="CG266" s="109">
        <f>VLOOKUP($I266,[1]Feb!$H$7:$X$470,17,FALSE)</f>
        <v>0</v>
      </c>
      <c r="CH266" s="109">
        <f>VLOOKUP($I266,[1]Mar!$H$7:$X$470,17,FALSE)</f>
        <v>0</v>
      </c>
      <c r="CI266" s="109">
        <f>VLOOKUP($I266,[1]Abr!$H$7:$X$470,17,FALSE)</f>
        <v>0</v>
      </c>
      <c r="CJ266" s="109">
        <f>VLOOKUP($I266,[1]May!$H$7:$X$470,17,FALSE)</f>
        <v>0</v>
      </c>
      <c r="CK266" s="109">
        <f>VLOOKUP($I266,[1]Jun!$H$7:$X$470,17,FALSE)</f>
        <v>0</v>
      </c>
      <c r="CL266" s="109">
        <f>VLOOKUP($I266,[1]Jul!$H$7:$X$470,17,FALSE)</f>
        <v>0</v>
      </c>
      <c r="CM266" s="109">
        <f>VLOOKUP($I266,[1]Ago!$H$7:$X$470,17,FALSE)</f>
        <v>0</v>
      </c>
      <c r="CN266" s="109">
        <f>VLOOKUP($I266,[1]Set!$H$7:$X$470,17,FALSE)</f>
        <v>0</v>
      </c>
      <c r="CO266" s="109">
        <f>VLOOKUP($I266,[1]Oct!$H$7:$X$470,17,FALSE)</f>
        <v>0</v>
      </c>
      <c r="CP266" s="109">
        <f>VLOOKUP($I266,[1]Nov!$H$7:$X$470,17,FALSE)</f>
        <v>0</v>
      </c>
      <c r="CQ266" s="109">
        <f>VLOOKUP($I266,[1]Dic!$H$7:$X$470,17,FALSE)</f>
        <v>0</v>
      </c>
      <c r="CR266" s="111">
        <f t="shared" si="171"/>
        <v>0</v>
      </c>
      <c r="CS266" s="113">
        <f t="shared" si="159"/>
        <v>0</v>
      </c>
      <c r="CT266" s="112">
        <f t="shared" si="160"/>
        <v>0</v>
      </c>
      <c r="CU266" s="116"/>
      <c r="CV266" s="109">
        <f>VLOOKUP($I266,[1]Ene!$H$7:$AC$470,22,FALSE)</f>
        <v>0</v>
      </c>
      <c r="CW266" s="109">
        <f>VLOOKUP($I266,[1]Feb!$H$7:$AC$470,22,FALSE)</f>
        <v>0</v>
      </c>
      <c r="CX266" s="109">
        <f>VLOOKUP($I266,[1]Mar!$H$7:$AC$470,22,FALSE)</f>
        <v>0</v>
      </c>
      <c r="CY266" s="109">
        <f>VLOOKUP($I266,[1]Abr!$H$7:$AC$470,22,FALSE)</f>
        <v>0</v>
      </c>
      <c r="CZ266" s="109">
        <f>VLOOKUP($I266,[1]May!$H$7:$AC$470,22,FALSE)</f>
        <v>0</v>
      </c>
      <c r="DA266" s="109">
        <f>VLOOKUP($I266,[1]Jun!$H$7:$AC$470,22,FALSE)</f>
        <v>0</v>
      </c>
      <c r="DB266" s="109">
        <f>VLOOKUP($I266,[1]Jul!$H$7:$AC$470,22,FALSE)</f>
        <v>0</v>
      </c>
      <c r="DC266" s="109">
        <f>VLOOKUP($I266,[1]Ago!$H$7:$AC$470,22,FALSE)</f>
        <v>0</v>
      </c>
      <c r="DD266" s="109">
        <f>VLOOKUP($I266,[1]Set!$H$7:$AC$470,22,FALSE)</f>
        <v>0</v>
      </c>
      <c r="DE266" s="109">
        <f>VLOOKUP($I266,[1]Oct!$H$7:$AC$470,22,FALSE)</f>
        <v>0</v>
      </c>
      <c r="DF266" s="109">
        <f>VLOOKUP($I266,[1]Nov!$H$7:$AC$470,22,FALSE)</f>
        <v>0</v>
      </c>
      <c r="DG266" s="118">
        <f>VLOOKUP($I266,[1]Dic!$H$7:$AC$470,22,FALSE)</f>
        <v>0</v>
      </c>
      <c r="DH266" s="111">
        <f t="shared" si="172"/>
        <v>0</v>
      </c>
      <c r="DI266" s="113">
        <f t="shared" si="173"/>
        <v>0</v>
      </c>
      <c r="DJ266" s="109">
        <f>VLOOKUP($I266,[1]Ene!$H$7:$BL$470,57,FALSE)</f>
        <v>0</v>
      </c>
      <c r="DK266" s="109">
        <f>VLOOKUP($I266,[1]Feb!$H$7:$BL$470,57,FALSE)</f>
        <v>0</v>
      </c>
      <c r="DL266" s="109">
        <f>VLOOKUP($I266,[1]Mar!$H$7:$BL$470,57,FALSE)</f>
        <v>0</v>
      </c>
      <c r="DM266" s="109">
        <f>VLOOKUP($I266,[1]Abr!$H$7:$BL$470,57,FALSE)</f>
        <v>0</v>
      </c>
      <c r="DN266" s="109">
        <f>VLOOKUP($I266,[1]May!$H$7:$BL$470,57,FALSE)</f>
        <v>0</v>
      </c>
      <c r="DO266" s="109">
        <f>VLOOKUP($I266,[1]Jun!$H$7:$BL$470,57,FALSE)</f>
        <v>0</v>
      </c>
      <c r="DP266" s="109">
        <f>VLOOKUP($I266,[1]Jul!$H$7:$BL$470,57,FALSE)</f>
        <v>0</v>
      </c>
      <c r="DQ266" s="109">
        <f>VLOOKUP($I266,[1]Ago!$H$7:$BL$470,57,FALSE)</f>
        <v>0</v>
      </c>
      <c r="DR266" s="109">
        <f>VLOOKUP($I266,[1]Set!$H$7:$BL$470,57,FALSE)</f>
        <v>0</v>
      </c>
      <c r="DS266" s="109">
        <f>VLOOKUP($I266,[1]Oct!$H$7:$BL$470,57,FALSE)</f>
        <v>0</v>
      </c>
      <c r="DT266" s="109">
        <f>VLOOKUP($I266,[1]Nov!$H$7:$BL$470,57,FALSE)</f>
        <v>0</v>
      </c>
      <c r="DU266" s="109">
        <f>VLOOKUP($I266,[1]Dic!$H$7:$BL$470,57,FALSE)</f>
        <v>0</v>
      </c>
      <c r="DV266" s="111">
        <f t="shared" si="174"/>
        <v>0</v>
      </c>
      <c r="DW266" s="113">
        <f t="shared" si="175"/>
        <v>0</v>
      </c>
      <c r="DX266" s="117">
        <f>VLOOKUP($I266,[1]Ene!$H$7:$BQ$470,62,FALSE)</f>
        <v>0</v>
      </c>
      <c r="DY266" s="109">
        <f>VLOOKUP($I266,[1]Feb!$H$7:$BQ$470,62,FALSE)</f>
        <v>0</v>
      </c>
      <c r="DZ266" s="109">
        <f>VLOOKUP($I266,[1]Mar!$H$7:$BQ$470,62,FALSE)</f>
        <v>0</v>
      </c>
      <c r="EA266" s="109">
        <f>VLOOKUP($I266,[1]Abr!$H$7:$BQ$470,62,FALSE)</f>
        <v>0</v>
      </c>
      <c r="EB266" s="109">
        <f>VLOOKUP($I266,[1]May!$H$7:$BQ$470,62,FALSE)</f>
        <v>0</v>
      </c>
      <c r="EC266" s="109">
        <f>VLOOKUP($I266,[1]Jun!$H$7:$BQ$470,62,FALSE)</f>
        <v>0</v>
      </c>
      <c r="ED266" s="109">
        <f>VLOOKUP($I266,[1]Jul!$H$7:$BQ$470,62,FALSE)</f>
        <v>0</v>
      </c>
      <c r="EE266" s="109">
        <f>VLOOKUP($I266,[1]Ago!$H$7:$BQ$470,62,FALSE)</f>
        <v>0</v>
      </c>
      <c r="EF266" s="109">
        <f>VLOOKUP($I266,[1]Set!$H$7:$BQ$470,62,FALSE)</f>
        <v>0</v>
      </c>
      <c r="EG266" s="109">
        <f>VLOOKUP($I266,[1]Oct!$H$7:$BQ$470,62,FALSE)</f>
        <v>0</v>
      </c>
      <c r="EH266" s="109">
        <f>VLOOKUP($I266,[1]Nov!$H$7:$BQ$470,62,FALSE)</f>
        <v>0</v>
      </c>
      <c r="EI266" s="109">
        <f>VLOOKUP($I266,[1]Dic!$H$7:$BQ$470,62,FALSE)</f>
        <v>0</v>
      </c>
      <c r="EJ266" s="115">
        <f t="shared" si="176"/>
        <v>0</v>
      </c>
      <c r="EK266" s="113">
        <f t="shared" si="177"/>
        <v>0</v>
      </c>
      <c r="EL266" s="117">
        <f>VLOOKUP($I266,[1]Ene!$H$7:$BM$470,58,FALSE)</f>
        <v>0</v>
      </c>
      <c r="EM266" s="109">
        <f>VLOOKUP($I266,[1]Feb!$H$7:$BM$470,58,FALSE)</f>
        <v>0</v>
      </c>
      <c r="EN266" s="109">
        <f>VLOOKUP($I266,[1]Mar!$H$7:$BM$470,58,FALSE)</f>
        <v>0</v>
      </c>
      <c r="EO266" s="109">
        <f>VLOOKUP($I266,[1]Abr!$H$7:$BM$470,58,FALSE)</f>
        <v>0</v>
      </c>
      <c r="EP266" s="109">
        <f>VLOOKUP($I266,[1]May!$H$7:$BM$470,58,FALSE)</f>
        <v>0</v>
      </c>
      <c r="EQ266" s="109">
        <f>VLOOKUP($I266,[1]Jun!$H$7:$BM$470,58,FALSE)</f>
        <v>0</v>
      </c>
      <c r="ER266" s="109">
        <f>VLOOKUP($I266,[1]Jul!$H$7:$BM$470,58,FALSE)</f>
        <v>0</v>
      </c>
      <c r="ES266" s="109">
        <f>VLOOKUP($I266,[1]Ago!$H$7:$BM$470,58,FALSE)</f>
        <v>0</v>
      </c>
      <c r="ET266" s="109">
        <f>VLOOKUP($I266,[1]Set!$H$7:$BM$470,58,FALSE)</f>
        <v>0</v>
      </c>
      <c r="EU266" s="109">
        <f>VLOOKUP($I266,[1]Oct!$H$7:$BM$470,58,FALSE)</f>
        <v>0</v>
      </c>
      <c r="EV266" s="109">
        <f>VLOOKUP($I266,[1]Nov!$H$7:$BM$470,58,FALSE)</f>
        <v>0</v>
      </c>
      <c r="EW266" s="118">
        <f>VLOOKUP($I266,[1]Dic!$H$7:$BM$470,58,FALSE)</f>
        <v>0</v>
      </c>
      <c r="EX266" s="111">
        <f t="shared" si="178"/>
        <v>0</v>
      </c>
      <c r="EY266" s="113">
        <f t="shared" si="179"/>
        <v>0</v>
      </c>
      <c r="EZ266" s="109">
        <f>VLOOKUP($I266,[1]Ene!$H$7:$CL$470,70,FALSE)</f>
        <v>0</v>
      </c>
      <c r="FA266" s="109">
        <f>VLOOKUP($I266,[1]Feb!$H$7:$CL$470,70,FALSE)</f>
        <v>0</v>
      </c>
      <c r="FB266" s="109">
        <f>VLOOKUP($I266,[1]Mar!$H$7:$CL$470,70,FALSE)</f>
        <v>0</v>
      </c>
      <c r="FC266" s="109">
        <f>VLOOKUP($I266,[1]Abr!$H$7:$CL$470,70,FALSE)</f>
        <v>0</v>
      </c>
      <c r="FD266" s="109">
        <f>VLOOKUP($I266,[1]May!$H$7:$CL$470,70,FALSE)</f>
        <v>0</v>
      </c>
      <c r="FE266" s="109">
        <f>VLOOKUP($I266,[1]Jun!$H$7:$CL$470,70,FALSE)</f>
        <v>0</v>
      </c>
      <c r="FF266" s="109">
        <f>VLOOKUP($I266,[1]Jul!$H$7:$CL$470,70,FALSE)</f>
        <v>0</v>
      </c>
      <c r="FG266" s="109">
        <f>VLOOKUP($I266,[1]Ago!$H$7:$CL$470,70,FALSE)</f>
        <v>0</v>
      </c>
      <c r="FH266" s="109">
        <f>VLOOKUP($I266,[1]Set!$H$7:$CL$470,70,FALSE)</f>
        <v>0</v>
      </c>
      <c r="FI266" s="109">
        <f>VLOOKUP($I266,[1]Oct!$H$7:$CL$470,70,FALSE)</f>
        <v>0</v>
      </c>
      <c r="FJ266" s="109">
        <f>VLOOKUP($I266,[1]Nov!$H$7:$CL$470,70,FALSE)</f>
        <v>0</v>
      </c>
      <c r="FK266" s="118">
        <f>VLOOKUP($I266,[1]Dic!$H$7:$CL$470,70,FALSE)</f>
        <v>0</v>
      </c>
      <c r="FL266" s="111">
        <f t="shared" si="180"/>
        <v>0</v>
      </c>
      <c r="FM266" s="113">
        <f t="shared" si="181"/>
        <v>0</v>
      </c>
      <c r="FN266" s="109">
        <f>VLOOKUP($I266,[1]Ene!$H$7:$CL$470,72,FALSE)</f>
        <v>0</v>
      </c>
      <c r="FO266" s="109">
        <f>VLOOKUP($I266,[1]Feb!$H$7:$CL$470,72,FALSE)</f>
        <v>0</v>
      </c>
      <c r="FP266" s="109">
        <f>VLOOKUP($I266,[1]Mar!$H$7:$CL$470,72,FALSE)</f>
        <v>0</v>
      </c>
      <c r="FQ266" s="109">
        <f>VLOOKUP($I266,[1]Abr!$H$7:$CL$470,72,FALSE)</f>
        <v>0</v>
      </c>
      <c r="FR266" s="109">
        <f>VLOOKUP($I266,[1]May!$H$7:$CL$470,72,FALSE)</f>
        <v>0</v>
      </c>
      <c r="FS266" s="109">
        <f>VLOOKUP($I266,[1]Jun!$H$7:$CL$470,72,FALSE)</f>
        <v>0</v>
      </c>
      <c r="FT266" s="109">
        <f>VLOOKUP($I266,[1]Jul!$H$7:$CL$470,72,FALSE)</f>
        <v>0</v>
      </c>
      <c r="FU266" s="109">
        <f>VLOOKUP($I266,[1]Ago!$H$7:$CL$470,72,FALSE)</f>
        <v>0</v>
      </c>
      <c r="FV266" s="109">
        <f>VLOOKUP($I266,[1]Set!$H$7:$CL$470,72,FALSE)</f>
        <v>0</v>
      </c>
      <c r="FW266" s="109">
        <f>VLOOKUP($I266,[1]Oct!$H$7:$CL$470,72,FALSE)</f>
        <v>0</v>
      </c>
      <c r="FX266" s="109">
        <f>VLOOKUP($I266,[1]Nov!$H$7:$CL$470,72,FALSE)</f>
        <v>0</v>
      </c>
      <c r="FY266" s="118">
        <f>VLOOKUP($I266,[1]Dic!$H$7:$CL$470,72,FALSE)</f>
        <v>0</v>
      </c>
      <c r="FZ266" s="112">
        <f t="shared" si="182"/>
        <v>0</v>
      </c>
      <c r="GA266" s="113">
        <f t="shared" si="183"/>
        <v>0</v>
      </c>
      <c r="GB266" s="109">
        <f>VLOOKUP($I266,[1]Ene!$H$7:$CL$471,59,FALSE)</f>
        <v>0</v>
      </c>
      <c r="GC266" s="109">
        <f>VLOOKUP($I266,[1]Feb!$H$7:$CL$471,59,FALSE)</f>
        <v>0</v>
      </c>
      <c r="GD266" s="109">
        <f>VLOOKUP($I266,[1]Mar!$H$7:$CL$471,59,FALSE)</f>
        <v>0</v>
      </c>
      <c r="GE266" s="109">
        <f>VLOOKUP($I266,[1]Abr!$H$7:$CL$471,59,FALSE)</f>
        <v>0</v>
      </c>
      <c r="GF266" s="109">
        <f>VLOOKUP($I266,[1]May!$H$7:$CL$471,59,FALSE)</f>
        <v>0</v>
      </c>
      <c r="GG266" s="109">
        <f>VLOOKUP($I266,[1]Jun!$H$7:$CL$471,59,FALSE)</f>
        <v>0</v>
      </c>
      <c r="GH266" s="109">
        <f>VLOOKUP($I266,[1]Jul!$H$7:$CL$471,59,FALSE)</f>
        <v>0</v>
      </c>
      <c r="GI266" s="109">
        <f>VLOOKUP($I266,[1]Ago!$H$7:$CL$471,59,FALSE)</f>
        <v>0</v>
      </c>
      <c r="GJ266" s="109">
        <f>VLOOKUP($I266,[1]Set!$H$7:$CL$471,59,FALSE)</f>
        <v>0</v>
      </c>
      <c r="GK266" s="109">
        <f>VLOOKUP($I266,[1]Oct!$H$7:$CL$471,59,FALSE)</f>
        <v>0</v>
      </c>
      <c r="GL266" s="109">
        <f>VLOOKUP($I266,[1]Nov!$H$7:$CL$471,59,FALSE)</f>
        <v>0</v>
      </c>
      <c r="GM266" s="118">
        <f>VLOOKUP($I266,[1]Dic!$H$7:$CL$471,59,FALSE)</f>
        <v>0</v>
      </c>
      <c r="GN266" s="112">
        <f t="shared" si="184"/>
        <v>0</v>
      </c>
      <c r="GO266" s="113">
        <f t="shared" si="185"/>
        <v>0</v>
      </c>
      <c r="GP266" s="114">
        <f t="shared" si="161"/>
        <v>0</v>
      </c>
      <c r="GQ266" s="114">
        <f t="shared" si="162"/>
        <v>0</v>
      </c>
      <c r="GR266" s="116"/>
      <c r="GS266" s="109">
        <f>VLOOKUP($I266,[1]Ene!$H$7:$CL$470,71,FALSE)</f>
        <v>0</v>
      </c>
      <c r="GT266" s="109">
        <f>VLOOKUP($I266,[1]Feb!$H$7:$CL$470,71,FALSE)</f>
        <v>0</v>
      </c>
      <c r="GU266" s="109">
        <f>VLOOKUP($I266,[1]Mar!$H$7:$CL$470,71,FALSE)</f>
        <v>0</v>
      </c>
      <c r="GV266" s="109">
        <f>VLOOKUP($I266,[1]Abr!$H$7:$CL$470,71,FALSE)</f>
        <v>0</v>
      </c>
      <c r="GW266" s="109">
        <f>VLOOKUP($I266,[1]May!$H$7:$CL$470,71,FALSE)</f>
        <v>0</v>
      </c>
      <c r="GX266" s="109">
        <f>VLOOKUP($I266,[1]Jun!$H$7:$CL$470,71,FALSE)</f>
        <v>0</v>
      </c>
      <c r="GY266" s="109">
        <f>VLOOKUP($I266,[1]Jul!$H$7:$CL$470,71,FALSE)</f>
        <v>0</v>
      </c>
      <c r="GZ266" s="109">
        <f>VLOOKUP($I266,[1]Ago!$H$7:$CL$470,71,FALSE)</f>
        <v>0</v>
      </c>
      <c r="HA266" s="109">
        <f>VLOOKUP($I266,[1]Set!$H$7:$CL$470,71,FALSE)</f>
        <v>0</v>
      </c>
      <c r="HB266" s="109">
        <f>VLOOKUP($I266,[1]Oct!$H$7:$CL$470,71,FALSE)</f>
        <v>0</v>
      </c>
      <c r="HC266" s="109">
        <f>VLOOKUP($I266,[1]Nov!$H$7:$CL$470,71,FALSE)</f>
        <v>0</v>
      </c>
      <c r="HD266" s="109">
        <f>VLOOKUP($I266,[1]Dic!$H$7:$CL$470,71,FALSE)</f>
        <v>0</v>
      </c>
      <c r="HE266" s="111">
        <f t="shared" si="186"/>
        <v>0</v>
      </c>
      <c r="HF266" s="113">
        <f t="shared" si="187"/>
        <v>0</v>
      </c>
      <c r="HG266" s="109">
        <f>VLOOKUP($I266,[1]Ene!$H$7:$CL$470,73,FALSE)</f>
        <v>0</v>
      </c>
      <c r="HH266" s="109">
        <f>VLOOKUP($I266,[1]Feb!$H$7:$CL$470,73,FALSE)</f>
        <v>0</v>
      </c>
      <c r="HI266" s="109">
        <f>VLOOKUP($I266,[1]Mar!$H$7:$CL$470,73,FALSE)</f>
        <v>0</v>
      </c>
      <c r="HJ266" s="109">
        <f>VLOOKUP($I266,[1]Abr!$H$7:$CL$470,73,FALSE)</f>
        <v>0</v>
      </c>
      <c r="HK266" s="109">
        <f>VLOOKUP($I266,[1]May!$H$7:$CL$470,73,FALSE)</f>
        <v>0</v>
      </c>
      <c r="HL266" s="109">
        <f>VLOOKUP($I266,[1]Jun!$H$7:$CL$470,73,FALSE)</f>
        <v>0</v>
      </c>
      <c r="HM266" s="109">
        <f>VLOOKUP($I266,[1]Jul!$H$7:$CL$470,73,FALSE)</f>
        <v>0</v>
      </c>
      <c r="HN266" s="109">
        <f>VLOOKUP($I266,[1]Ago!$H$7:$CL$470,73,FALSE)</f>
        <v>0</v>
      </c>
      <c r="HO266" s="109">
        <f>VLOOKUP($I266,[1]Set!$H$7:$CL$470,73,FALSE)</f>
        <v>0</v>
      </c>
      <c r="HP266" s="109">
        <f>VLOOKUP($I266,[1]Oct!$H$7:$CL$470,73,FALSE)</f>
        <v>0</v>
      </c>
      <c r="HQ266" s="109">
        <f>VLOOKUP($I266,[1]Nov!$H$7:$CL$470,73,FALSE)</f>
        <v>0</v>
      </c>
      <c r="HR266" s="109">
        <f>VLOOKUP($I266,[1]Dic!$H$7:$CL$470,73,FALSE)</f>
        <v>0</v>
      </c>
      <c r="HS266" s="111">
        <f t="shared" si="188"/>
        <v>0</v>
      </c>
      <c r="HT266" s="113">
        <f t="shared" si="189"/>
        <v>0</v>
      </c>
      <c r="HU266" s="114">
        <f t="shared" si="190"/>
        <v>0</v>
      </c>
    </row>
    <row r="267" spans="1:229" s="112" customFormat="1" ht="10.5" x14ac:dyDescent="0.25">
      <c r="A267" s="184" t="s">
        <v>30</v>
      </c>
      <c r="B267" s="187" t="s">
        <v>219</v>
      </c>
      <c r="C267" s="184">
        <v>404</v>
      </c>
      <c r="D267" s="187" t="s">
        <v>586</v>
      </c>
      <c r="E267" s="187" t="s">
        <v>586</v>
      </c>
      <c r="F267" s="188" t="s">
        <v>219</v>
      </c>
      <c r="G267" s="184"/>
      <c r="H267" s="184" t="s">
        <v>688</v>
      </c>
      <c r="I267" s="316">
        <v>266</v>
      </c>
      <c r="J267" s="184" t="s">
        <v>222</v>
      </c>
      <c r="K267" s="109">
        <f>VLOOKUP($I267,[1]Ene!$H$7:$M$470,6,FALSE)</f>
        <v>0</v>
      </c>
      <c r="L267" s="109">
        <f>VLOOKUP($I267,[1]Feb!$H$7:$M$470,6,FALSE)</f>
        <v>0</v>
      </c>
      <c r="M267" s="109">
        <f>VLOOKUP($I267,[1]Mar!$H$7:$M$470,6,FALSE)</f>
        <v>0</v>
      </c>
      <c r="N267" s="109">
        <f>VLOOKUP($I267,[1]Abr!$H$7:$M$470,6,FALSE)</f>
        <v>0</v>
      </c>
      <c r="O267" s="109">
        <f>VLOOKUP($I267,[1]May!$H$7:$M$470,6,FALSE)</f>
        <v>0</v>
      </c>
      <c r="P267" s="109">
        <f>VLOOKUP($I267,[1]Jun!$H$7:$M$470,6,FALSE)</f>
        <v>0</v>
      </c>
      <c r="Q267" s="109">
        <f>VLOOKUP($I267,[1]Jul!$H$7:$M$470,6,FALSE)</f>
        <v>0</v>
      </c>
      <c r="R267" s="109">
        <f>VLOOKUP($I267,[1]Ago!$H$7:$M$470,6,FALSE)</f>
        <v>0</v>
      </c>
      <c r="S267" s="109">
        <f>VLOOKUP($I267,[1]Set!$H$7:$M$470,6,FALSE)</f>
        <v>0</v>
      </c>
      <c r="T267" s="109">
        <f>VLOOKUP($I267,[1]Oct!$H$7:$M$470,6,FALSE)</f>
        <v>0</v>
      </c>
      <c r="U267" s="109">
        <f>VLOOKUP($I267,[1]Nov!$H$7:$M$470,6,FALSE)</f>
        <v>0</v>
      </c>
      <c r="V267" s="109">
        <f>VLOOKUP($I267,[1]Dic!$H$7:$M$470,6,FALSE)</f>
        <v>0</v>
      </c>
      <c r="W267" s="142"/>
      <c r="X267" s="112">
        <f t="shared" si="163"/>
        <v>0</v>
      </c>
      <c r="Y267" s="163">
        <f t="shared" si="164"/>
        <v>0</v>
      </c>
      <c r="Z267" s="117">
        <f>VLOOKUP($I267,[1]Ene!$H$7:$N$470,7,FALSE)</f>
        <v>0</v>
      </c>
      <c r="AA267" s="109">
        <f>VLOOKUP($I267,[1]Feb!$H$7:$N$470,7,FALSE)</f>
        <v>0</v>
      </c>
      <c r="AB267" s="109">
        <f>VLOOKUP($I267,[1]Mar!$H$7:$N$470,7,FALSE)</f>
        <v>0</v>
      </c>
      <c r="AC267" s="109">
        <f>VLOOKUP($I267,[1]Abr!$H$7:$N$470,7,FALSE)</f>
        <v>0</v>
      </c>
      <c r="AD267" s="109">
        <f>VLOOKUP($I267,[1]May!$H$7:$N$470,7,FALSE)</f>
        <v>0</v>
      </c>
      <c r="AE267" s="109">
        <f>VLOOKUP($I267,[1]Jun!$H$7:$N$470,7,FALSE)</f>
        <v>0</v>
      </c>
      <c r="AF267" s="109">
        <f>VLOOKUP($I267,[1]Jul!$H$7:$N$470,7,FALSE)</f>
        <v>0</v>
      </c>
      <c r="AG267" s="109">
        <f>VLOOKUP($I267,[1]Ago!$H$7:$N$470,7,FALSE)</f>
        <v>0</v>
      </c>
      <c r="AH267" s="109">
        <f>VLOOKUP($I267,[1]Set!$H$7:$N$470,7,FALSE)</f>
        <v>0</v>
      </c>
      <c r="AI267" s="109">
        <f>VLOOKUP($I267,[1]Oct!$H$7:$N$470,7,FALSE)</f>
        <v>0</v>
      </c>
      <c r="AJ267" s="109">
        <f>VLOOKUP($I267,[1]Nov!$H$7:$N$470,7,FALSE)</f>
        <v>0</v>
      </c>
      <c r="AK267" s="118">
        <f>VLOOKUP($I267,[1]Dic!$H$7:$N$470,7,FALSE)</f>
        <v>0</v>
      </c>
      <c r="AL267" s="112">
        <f t="shared" si="156"/>
        <v>0</v>
      </c>
      <c r="AM267" s="164">
        <f t="shared" si="165"/>
        <v>0</v>
      </c>
      <c r="AN267" s="164">
        <f t="shared" si="157"/>
        <v>0</v>
      </c>
      <c r="AO267" s="142"/>
      <c r="AP267" s="109">
        <f>VLOOKUP($I267,[1]Ene!$H$7:$Q$470,10,FALSE)</f>
        <v>0</v>
      </c>
      <c r="AQ267" s="109">
        <f>VLOOKUP($I267,[1]Feb!$H$7:$Q$470,10,FALSE)</f>
        <v>0</v>
      </c>
      <c r="AR267" s="109">
        <f>VLOOKUP($I267,[1]Mar!$H$7:$Q$470,10,FALSE)</f>
        <v>0</v>
      </c>
      <c r="AS267" s="109">
        <f>VLOOKUP($I267,[1]Abr!$H$7:$Q$470,10,FALSE)</f>
        <v>0</v>
      </c>
      <c r="AT267" s="109">
        <f>VLOOKUP($I267,[1]May!$H$7:$Q$470,10,FALSE)</f>
        <v>0</v>
      </c>
      <c r="AU267" s="109">
        <f>VLOOKUP($I267,[1]Jun!$H$7:$Q$470,10,FALSE)</f>
        <v>0</v>
      </c>
      <c r="AV267" s="109">
        <f>VLOOKUP($I267,[1]Jul!$H$7:$Q$470,10,FALSE)</f>
        <v>0</v>
      </c>
      <c r="AW267" s="109">
        <f>VLOOKUP($I267,[1]Ago!$H$7:$Q$470,10,FALSE)</f>
        <v>0</v>
      </c>
      <c r="AX267" s="109">
        <f>VLOOKUP($I267,[1]Set!$H$7:$Q$470,10,FALSE)</f>
        <v>0</v>
      </c>
      <c r="AY267" s="109">
        <f>VLOOKUP($I267,[1]Oct!$H$7:$Q$470,10,FALSE)</f>
        <v>0</v>
      </c>
      <c r="AZ267" s="109">
        <f>VLOOKUP($I267,[1]Nov!$H$7:$Q$470,10,FALSE)</f>
        <v>0</v>
      </c>
      <c r="BA267" s="118">
        <f>VLOOKUP($I267,[1]Dic!$H$7:$Q$470,10,FALSE)</f>
        <v>0</v>
      </c>
      <c r="BB267" s="112">
        <f t="shared" si="166"/>
        <v>0</v>
      </c>
      <c r="BC267" s="163">
        <f t="shared" si="167"/>
        <v>0</v>
      </c>
      <c r="BD267" s="109">
        <f>VLOOKUP($I267,[1]Ene!$H$7:$T$470,13,FALSE)</f>
        <v>0</v>
      </c>
      <c r="BE267" s="109">
        <f>VLOOKUP($I267,[1]Feb!$H$7:$T$470,13,FALSE)</f>
        <v>0</v>
      </c>
      <c r="BF267" s="109">
        <f>VLOOKUP($I267,[1]Mar!$H$7:$T$470,13,FALSE)</f>
        <v>0</v>
      </c>
      <c r="BG267" s="109">
        <f>VLOOKUP($I267,[1]Abr!$H$7:$T$470,13,FALSE)</f>
        <v>0</v>
      </c>
      <c r="BH267" s="109">
        <f>VLOOKUP($I267,[1]May!$H$7:$T$470,13,FALSE)</f>
        <v>0</v>
      </c>
      <c r="BI267" s="109">
        <f>VLOOKUP($I267,[1]Jun!$H$7:$T$470,13,FALSE)</f>
        <v>0</v>
      </c>
      <c r="BJ267" s="109">
        <f>VLOOKUP($I267,[1]Jul!$H$7:$T$470,13,FALSE)</f>
        <v>0</v>
      </c>
      <c r="BK267" s="109">
        <f>VLOOKUP($I267,[1]Ago!$H$7:$T$470,13,FALSE)</f>
        <v>0</v>
      </c>
      <c r="BL267" s="109">
        <f>VLOOKUP($I267,[1]Set!$H$7:$T$470,13,FALSE)</f>
        <v>0</v>
      </c>
      <c r="BM267" s="109">
        <f>VLOOKUP($I267,[1]Oct!$H$7:$T$470,13,FALSE)</f>
        <v>0</v>
      </c>
      <c r="BN267" s="109">
        <f>VLOOKUP($I267,[1]Nov!$H$7:$T$470,13,FALSE)</f>
        <v>0</v>
      </c>
      <c r="BO267" s="109">
        <f>VLOOKUP($I267,[1]Dic!$H$7:$T$470,13,FALSE)</f>
        <v>0</v>
      </c>
      <c r="BP267" s="111">
        <f t="shared" si="168"/>
        <v>0</v>
      </c>
      <c r="BQ267" s="113">
        <f t="shared" si="169"/>
        <v>0</v>
      </c>
      <c r="BR267" s="109">
        <f>VLOOKUP($I267,[1]Ene!$H$7:$V$470,15,FALSE)</f>
        <v>0</v>
      </c>
      <c r="BS267" s="109">
        <f>VLOOKUP($I267,[1]Feb!$H$7:$V$470,15,FALSE)</f>
        <v>0</v>
      </c>
      <c r="BT267" s="109">
        <f>VLOOKUP($I267,[1]Mar!$H$7:$V$470,15,FALSE)</f>
        <v>0</v>
      </c>
      <c r="BU267" s="109">
        <f>VLOOKUP($I267,[1]Abr!$H$7:$V$470,15,FALSE)</f>
        <v>0</v>
      </c>
      <c r="BV267" s="109">
        <f>VLOOKUP($I267,[1]May!$H$7:$V$470,15,FALSE)</f>
        <v>0</v>
      </c>
      <c r="BW267" s="109">
        <f>VLOOKUP($I267,[1]Jun!$H$7:$V$470,15,FALSE)</f>
        <v>0</v>
      </c>
      <c r="BX267" s="109">
        <f>VLOOKUP($I267,[1]Jul!$H$7:$V$470,15,FALSE)</f>
        <v>0</v>
      </c>
      <c r="BY267" s="109">
        <f>VLOOKUP($I267,[1]Ago!$H$7:$V$470,15,FALSE)</f>
        <v>0</v>
      </c>
      <c r="BZ267" s="109">
        <f>VLOOKUP($I267,[1]Set!$H$7:$V$470,15,FALSE)</f>
        <v>0</v>
      </c>
      <c r="CA267" s="109">
        <f>VLOOKUP($I267,[1]Oct!$H$7:$V$470,15,FALSE)</f>
        <v>0</v>
      </c>
      <c r="CB267" s="109">
        <f>VLOOKUP($I267,[1]Nov!$H$7:$V$470,15,FALSE)</f>
        <v>0</v>
      </c>
      <c r="CC267" s="109">
        <f>VLOOKUP($I267,[1]Dic!$H$7:$V$470,15,FALSE)</f>
        <v>0</v>
      </c>
      <c r="CD267" s="111">
        <f t="shared" si="170"/>
        <v>0</v>
      </c>
      <c r="CE267" s="113">
        <f t="shared" si="158"/>
        <v>0</v>
      </c>
      <c r="CF267" s="109">
        <f>VLOOKUP($I267,[1]Ene!$H$7:$X$470,17,FALSE)</f>
        <v>0</v>
      </c>
      <c r="CG267" s="109">
        <f>VLOOKUP($I267,[1]Feb!$H$7:$X$470,17,FALSE)</f>
        <v>0</v>
      </c>
      <c r="CH267" s="109">
        <f>VLOOKUP($I267,[1]Mar!$H$7:$X$470,17,FALSE)</f>
        <v>0</v>
      </c>
      <c r="CI267" s="109">
        <f>VLOOKUP($I267,[1]Abr!$H$7:$X$470,17,FALSE)</f>
        <v>0</v>
      </c>
      <c r="CJ267" s="109">
        <f>VLOOKUP($I267,[1]May!$H$7:$X$470,17,FALSE)</f>
        <v>0</v>
      </c>
      <c r="CK267" s="109">
        <f>VLOOKUP($I267,[1]Jun!$H$7:$X$470,17,FALSE)</f>
        <v>0</v>
      </c>
      <c r="CL267" s="109">
        <f>VLOOKUP($I267,[1]Jul!$H$7:$X$470,17,FALSE)</f>
        <v>0</v>
      </c>
      <c r="CM267" s="109">
        <f>VLOOKUP($I267,[1]Ago!$H$7:$X$470,17,FALSE)</f>
        <v>0</v>
      </c>
      <c r="CN267" s="109">
        <f>VLOOKUP($I267,[1]Set!$H$7:$X$470,17,FALSE)</f>
        <v>0</v>
      </c>
      <c r="CO267" s="109">
        <f>VLOOKUP($I267,[1]Oct!$H$7:$X$470,17,FALSE)</f>
        <v>0</v>
      </c>
      <c r="CP267" s="109">
        <f>VLOOKUP($I267,[1]Nov!$H$7:$X$470,17,FALSE)</f>
        <v>0</v>
      </c>
      <c r="CQ267" s="109">
        <f>VLOOKUP($I267,[1]Dic!$H$7:$X$470,17,FALSE)</f>
        <v>0</v>
      </c>
      <c r="CR267" s="111">
        <f t="shared" si="171"/>
        <v>0</v>
      </c>
      <c r="CS267" s="113">
        <f t="shared" si="159"/>
        <v>0</v>
      </c>
      <c r="CT267" s="112">
        <f t="shared" si="160"/>
        <v>0</v>
      </c>
      <c r="CU267" s="116"/>
      <c r="CV267" s="109">
        <f>VLOOKUP($I267,[1]Ene!$H$7:$AC$470,22,FALSE)</f>
        <v>0</v>
      </c>
      <c r="CW267" s="109">
        <f>VLOOKUP($I267,[1]Feb!$H$7:$AC$470,22,FALSE)</f>
        <v>0</v>
      </c>
      <c r="CX267" s="109">
        <f>VLOOKUP($I267,[1]Mar!$H$7:$AC$470,22,FALSE)</f>
        <v>0</v>
      </c>
      <c r="CY267" s="109">
        <f>VLOOKUP($I267,[1]Abr!$H$7:$AC$470,22,FALSE)</f>
        <v>0</v>
      </c>
      <c r="CZ267" s="109">
        <f>VLOOKUP($I267,[1]May!$H$7:$AC$470,22,FALSE)</f>
        <v>0</v>
      </c>
      <c r="DA267" s="109">
        <f>VLOOKUP($I267,[1]Jun!$H$7:$AC$470,22,FALSE)</f>
        <v>0</v>
      </c>
      <c r="DB267" s="109">
        <f>VLOOKUP($I267,[1]Jul!$H$7:$AC$470,22,FALSE)</f>
        <v>0</v>
      </c>
      <c r="DC267" s="109">
        <f>VLOOKUP($I267,[1]Ago!$H$7:$AC$470,22,FALSE)</f>
        <v>0</v>
      </c>
      <c r="DD267" s="109">
        <f>VLOOKUP($I267,[1]Set!$H$7:$AC$470,22,FALSE)</f>
        <v>0</v>
      </c>
      <c r="DE267" s="109">
        <f>VLOOKUP($I267,[1]Oct!$H$7:$AC$470,22,FALSE)</f>
        <v>0</v>
      </c>
      <c r="DF267" s="109">
        <f>VLOOKUP($I267,[1]Nov!$H$7:$AC$470,22,FALSE)</f>
        <v>0</v>
      </c>
      <c r="DG267" s="118">
        <f>VLOOKUP($I267,[1]Dic!$H$7:$AC$470,22,FALSE)</f>
        <v>0</v>
      </c>
      <c r="DH267" s="111">
        <f t="shared" si="172"/>
        <v>0</v>
      </c>
      <c r="DI267" s="113">
        <f t="shared" si="173"/>
        <v>0</v>
      </c>
      <c r="DJ267" s="109">
        <f>VLOOKUP($I267,[1]Ene!$H$7:$BL$470,57,FALSE)</f>
        <v>0</v>
      </c>
      <c r="DK267" s="109">
        <f>VLOOKUP($I267,[1]Feb!$H$7:$BL$470,57,FALSE)</f>
        <v>0</v>
      </c>
      <c r="DL267" s="109">
        <f>VLOOKUP($I267,[1]Mar!$H$7:$BL$470,57,FALSE)</f>
        <v>0</v>
      </c>
      <c r="DM267" s="109">
        <f>VLOOKUP($I267,[1]Abr!$H$7:$BL$470,57,FALSE)</f>
        <v>0</v>
      </c>
      <c r="DN267" s="109">
        <f>VLOOKUP($I267,[1]May!$H$7:$BL$470,57,FALSE)</f>
        <v>0</v>
      </c>
      <c r="DO267" s="109">
        <f>VLOOKUP($I267,[1]Jun!$H$7:$BL$470,57,FALSE)</f>
        <v>0</v>
      </c>
      <c r="DP267" s="109">
        <f>VLOOKUP($I267,[1]Jul!$H$7:$BL$470,57,FALSE)</f>
        <v>0</v>
      </c>
      <c r="DQ267" s="109">
        <f>VLOOKUP($I267,[1]Ago!$H$7:$BL$470,57,FALSE)</f>
        <v>0</v>
      </c>
      <c r="DR267" s="109">
        <f>VLOOKUP($I267,[1]Set!$H$7:$BL$470,57,FALSE)</f>
        <v>0</v>
      </c>
      <c r="DS267" s="109">
        <f>VLOOKUP($I267,[1]Oct!$H$7:$BL$470,57,FALSE)</f>
        <v>0</v>
      </c>
      <c r="DT267" s="109">
        <f>VLOOKUP($I267,[1]Nov!$H$7:$BL$470,57,FALSE)</f>
        <v>0</v>
      </c>
      <c r="DU267" s="109">
        <f>VLOOKUP($I267,[1]Dic!$H$7:$BL$470,57,FALSE)</f>
        <v>0</v>
      </c>
      <c r="DV267" s="111">
        <f t="shared" si="174"/>
        <v>0</v>
      </c>
      <c r="DW267" s="113">
        <f t="shared" si="175"/>
        <v>0</v>
      </c>
      <c r="DX267" s="117">
        <f>VLOOKUP($I267,[1]Ene!$H$7:$BQ$470,62,FALSE)</f>
        <v>0</v>
      </c>
      <c r="DY267" s="109">
        <f>VLOOKUP($I267,[1]Feb!$H$7:$BQ$470,62,FALSE)</f>
        <v>0</v>
      </c>
      <c r="DZ267" s="109">
        <f>VLOOKUP($I267,[1]Mar!$H$7:$BQ$470,62,FALSE)</f>
        <v>0</v>
      </c>
      <c r="EA267" s="109">
        <f>VLOOKUP($I267,[1]Abr!$H$7:$BQ$470,62,FALSE)</f>
        <v>0</v>
      </c>
      <c r="EB267" s="109">
        <f>VLOOKUP($I267,[1]May!$H$7:$BQ$470,62,FALSE)</f>
        <v>0</v>
      </c>
      <c r="EC267" s="109">
        <f>VLOOKUP($I267,[1]Jun!$H$7:$BQ$470,62,FALSE)</f>
        <v>0</v>
      </c>
      <c r="ED267" s="109">
        <f>VLOOKUP($I267,[1]Jul!$H$7:$BQ$470,62,FALSE)</f>
        <v>0</v>
      </c>
      <c r="EE267" s="109">
        <f>VLOOKUP($I267,[1]Ago!$H$7:$BQ$470,62,FALSE)</f>
        <v>0</v>
      </c>
      <c r="EF267" s="109">
        <f>VLOOKUP($I267,[1]Set!$H$7:$BQ$470,62,FALSE)</f>
        <v>0</v>
      </c>
      <c r="EG267" s="109">
        <f>VLOOKUP($I267,[1]Oct!$H$7:$BQ$470,62,FALSE)</f>
        <v>0</v>
      </c>
      <c r="EH267" s="109">
        <f>VLOOKUP($I267,[1]Nov!$H$7:$BQ$470,62,FALSE)</f>
        <v>0</v>
      </c>
      <c r="EI267" s="109">
        <f>VLOOKUP($I267,[1]Dic!$H$7:$BQ$470,62,FALSE)</f>
        <v>0</v>
      </c>
      <c r="EJ267" s="115">
        <f t="shared" si="176"/>
        <v>0</v>
      </c>
      <c r="EK267" s="113">
        <f t="shared" si="177"/>
        <v>0</v>
      </c>
      <c r="EL267" s="117">
        <f>VLOOKUP($I267,[1]Ene!$H$7:$BM$470,58,FALSE)</f>
        <v>0</v>
      </c>
      <c r="EM267" s="109">
        <f>VLOOKUP($I267,[1]Feb!$H$7:$BM$470,58,FALSE)</f>
        <v>0</v>
      </c>
      <c r="EN267" s="109">
        <f>VLOOKUP($I267,[1]Mar!$H$7:$BM$470,58,FALSE)</f>
        <v>0</v>
      </c>
      <c r="EO267" s="109">
        <f>VLOOKUP($I267,[1]Abr!$H$7:$BM$470,58,FALSE)</f>
        <v>0</v>
      </c>
      <c r="EP267" s="109">
        <f>VLOOKUP($I267,[1]May!$H$7:$BM$470,58,FALSE)</f>
        <v>0</v>
      </c>
      <c r="EQ267" s="109">
        <f>VLOOKUP($I267,[1]Jun!$H$7:$BM$470,58,FALSE)</f>
        <v>0</v>
      </c>
      <c r="ER267" s="109">
        <f>VLOOKUP($I267,[1]Jul!$H$7:$BM$470,58,FALSE)</f>
        <v>0</v>
      </c>
      <c r="ES267" s="109">
        <f>VLOOKUP($I267,[1]Ago!$H$7:$BM$470,58,FALSE)</f>
        <v>0</v>
      </c>
      <c r="ET267" s="109">
        <f>VLOOKUP($I267,[1]Set!$H$7:$BM$470,58,FALSE)</f>
        <v>0</v>
      </c>
      <c r="EU267" s="109">
        <f>VLOOKUP($I267,[1]Oct!$H$7:$BM$470,58,FALSE)</f>
        <v>0</v>
      </c>
      <c r="EV267" s="109">
        <f>VLOOKUP($I267,[1]Nov!$H$7:$BM$470,58,FALSE)</f>
        <v>0</v>
      </c>
      <c r="EW267" s="118">
        <f>VLOOKUP($I267,[1]Dic!$H$7:$BM$470,58,FALSE)</f>
        <v>0</v>
      </c>
      <c r="EX267" s="111">
        <f t="shared" si="178"/>
        <v>0</v>
      </c>
      <c r="EY267" s="113">
        <f t="shared" si="179"/>
        <v>0</v>
      </c>
      <c r="EZ267" s="109">
        <f>VLOOKUP($I267,[1]Ene!$H$7:$CL$470,70,FALSE)</f>
        <v>0</v>
      </c>
      <c r="FA267" s="109">
        <f>VLOOKUP($I267,[1]Feb!$H$7:$CL$470,70,FALSE)</f>
        <v>0</v>
      </c>
      <c r="FB267" s="109">
        <f>VLOOKUP($I267,[1]Mar!$H$7:$CL$470,70,FALSE)</f>
        <v>0</v>
      </c>
      <c r="FC267" s="109">
        <f>VLOOKUP($I267,[1]Abr!$H$7:$CL$470,70,FALSE)</f>
        <v>0</v>
      </c>
      <c r="FD267" s="109">
        <f>VLOOKUP($I267,[1]May!$H$7:$CL$470,70,FALSE)</f>
        <v>0</v>
      </c>
      <c r="FE267" s="109">
        <f>VLOOKUP($I267,[1]Jun!$H$7:$CL$470,70,FALSE)</f>
        <v>0</v>
      </c>
      <c r="FF267" s="109">
        <f>VLOOKUP($I267,[1]Jul!$H$7:$CL$470,70,FALSE)</f>
        <v>0</v>
      </c>
      <c r="FG267" s="109">
        <f>VLOOKUP($I267,[1]Ago!$H$7:$CL$470,70,FALSE)</f>
        <v>0</v>
      </c>
      <c r="FH267" s="109">
        <f>VLOOKUP($I267,[1]Set!$H$7:$CL$470,70,FALSE)</f>
        <v>0</v>
      </c>
      <c r="FI267" s="109">
        <f>VLOOKUP($I267,[1]Oct!$H$7:$CL$470,70,FALSE)</f>
        <v>0</v>
      </c>
      <c r="FJ267" s="109">
        <f>VLOOKUP($I267,[1]Nov!$H$7:$CL$470,70,FALSE)</f>
        <v>0</v>
      </c>
      <c r="FK267" s="118">
        <f>VLOOKUP($I267,[1]Dic!$H$7:$CL$470,70,FALSE)</f>
        <v>0</v>
      </c>
      <c r="FL267" s="111">
        <f t="shared" si="180"/>
        <v>0</v>
      </c>
      <c r="FM267" s="113">
        <f t="shared" si="181"/>
        <v>0</v>
      </c>
      <c r="FN267" s="109">
        <f>VLOOKUP($I267,[1]Ene!$H$7:$CL$470,72,FALSE)</f>
        <v>0</v>
      </c>
      <c r="FO267" s="109">
        <f>VLOOKUP($I267,[1]Feb!$H$7:$CL$470,72,FALSE)</f>
        <v>0</v>
      </c>
      <c r="FP267" s="109">
        <f>VLOOKUP($I267,[1]Mar!$H$7:$CL$470,72,FALSE)</f>
        <v>0</v>
      </c>
      <c r="FQ267" s="109">
        <f>VLOOKUP($I267,[1]Abr!$H$7:$CL$470,72,FALSE)</f>
        <v>0</v>
      </c>
      <c r="FR267" s="109">
        <f>VLOOKUP($I267,[1]May!$H$7:$CL$470,72,FALSE)</f>
        <v>0</v>
      </c>
      <c r="FS267" s="109">
        <f>VLOOKUP($I267,[1]Jun!$H$7:$CL$470,72,FALSE)</f>
        <v>0</v>
      </c>
      <c r="FT267" s="109">
        <f>VLOOKUP($I267,[1]Jul!$H$7:$CL$470,72,FALSE)</f>
        <v>0</v>
      </c>
      <c r="FU267" s="109">
        <f>VLOOKUP($I267,[1]Ago!$H$7:$CL$470,72,FALSE)</f>
        <v>0</v>
      </c>
      <c r="FV267" s="109">
        <f>VLOOKUP($I267,[1]Set!$H$7:$CL$470,72,FALSE)</f>
        <v>0</v>
      </c>
      <c r="FW267" s="109">
        <f>VLOOKUP($I267,[1]Oct!$H$7:$CL$470,72,FALSE)</f>
        <v>0</v>
      </c>
      <c r="FX267" s="109">
        <f>VLOOKUP($I267,[1]Nov!$H$7:$CL$470,72,FALSE)</f>
        <v>0</v>
      </c>
      <c r="FY267" s="118">
        <f>VLOOKUP($I267,[1]Dic!$H$7:$CL$470,72,FALSE)</f>
        <v>0</v>
      </c>
      <c r="FZ267" s="112">
        <f t="shared" si="182"/>
        <v>0</v>
      </c>
      <c r="GA267" s="113">
        <f t="shared" si="183"/>
        <v>0</v>
      </c>
      <c r="GB267" s="109">
        <f>VLOOKUP($I267,[1]Ene!$H$7:$CL$471,59,FALSE)</f>
        <v>0</v>
      </c>
      <c r="GC267" s="109">
        <f>VLOOKUP($I267,[1]Feb!$H$7:$CL$471,59,FALSE)</f>
        <v>0</v>
      </c>
      <c r="GD267" s="109">
        <f>VLOOKUP($I267,[1]Mar!$H$7:$CL$471,59,FALSE)</f>
        <v>0</v>
      </c>
      <c r="GE267" s="109">
        <f>VLOOKUP($I267,[1]Abr!$H$7:$CL$471,59,FALSE)</f>
        <v>0</v>
      </c>
      <c r="GF267" s="109">
        <f>VLOOKUP($I267,[1]May!$H$7:$CL$471,59,FALSE)</f>
        <v>0</v>
      </c>
      <c r="GG267" s="109">
        <f>VLOOKUP($I267,[1]Jun!$H$7:$CL$471,59,FALSE)</f>
        <v>0</v>
      </c>
      <c r="GH267" s="109">
        <f>VLOOKUP($I267,[1]Jul!$H$7:$CL$471,59,FALSE)</f>
        <v>0</v>
      </c>
      <c r="GI267" s="109">
        <f>VLOOKUP($I267,[1]Ago!$H$7:$CL$471,59,FALSE)</f>
        <v>0</v>
      </c>
      <c r="GJ267" s="109">
        <f>VLOOKUP($I267,[1]Set!$H$7:$CL$471,59,FALSE)</f>
        <v>0</v>
      </c>
      <c r="GK267" s="109">
        <f>VLOOKUP($I267,[1]Oct!$H$7:$CL$471,59,FALSE)</f>
        <v>0</v>
      </c>
      <c r="GL267" s="109">
        <f>VLOOKUP($I267,[1]Nov!$H$7:$CL$471,59,FALSE)</f>
        <v>0</v>
      </c>
      <c r="GM267" s="118">
        <f>VLOOKUP($I267,[1]Dic!$H$7:$CL$471,59,FALSE)</f>
        <v>0</v>
      </c>
      <c r="GN267" s="112">
        <f t="shared" si="184"/>
        <v>0</v>
      </c>
      <c r="GO267" s="113">
        <f t="shared" si="185"/>
        <v>0</v>
      </c>
      <c r="GP267" s="114">
        <f t="shared" si="161"/>
        <v>0</v>
      </c>
      <c r="GQ267" s="114">
        <f t="shared" si="162"/>
        <v>0</v>
      </c>
      <c r="GR267" s="116"/>
      <c r="GS267" s="109">
        <f>VLOOKUP($I267,[1]Ene!$H$7:$CL$470,71,FALSE)</f>
        <v>0</v>
      </c>
      <c r="GT267" s="109">
        <f>VLOOKUP($I267,[1]Feb!$H$7:$CL$470,71,FALSE)</f>
        <v>0</v>
      </c>
      <c r="GU267" s="109">
        <f>VLOOKUP($I267,[1]Mar!$H$7:$CL$470,71,FALSE)</f>
        <v>0</v>
      </c>
      <c r="GV267" s="109">
        <f>VLOOKUP($I267,[1]Abr!$H$7:$CL$470,71,FALSE)</f>
        <v>0</v>
      </c>
      <c r="GW267" s="109">
        <f>VLOOKUP($I267,[1]May!$H$7:$CL$470,71,FALSE)</f>
        <v>0</v>
      </c>
      <c r="GX267" s="109">
        <f>VLOOKUP($I267,[1]Jun!$H$7:$CL$470,71,FALSE)</f>
        <v>0</v>
      </c>
      <c r="GY267" s="109">
        <f>VLOOKUP($I267,[1]Jul!$H$7:$CL$470,71,FALSE)</f>
        <v>0</v>
      </c>
      <c r="GZ267" s="109">
        <f>VLOOKUP($I267,[1]Ago!$H$7:$CL$470,71,FALSE)</f>
        <v>0</v>
      </c>
      <c r="HA267" s="109">
        <f>VLOOKUP($I267,[1]Set!$H$7:$CL$470,71,FALSE)</f>
        <v>0</v>
      </c>
      <c r="HB267" s="109">
        <f>VLOOKUP($I267,[1]Oct!$H$7:$CL$470,71,FALSE)</f>
        <v>0</v>
      </c>
      <c r="HC267" s="109">
        <f>VLOOKUP($I267,[1]Nov!$H$7:$CL$470,71,FALSE)</f>
        <v>0</v>
      </c>
      <c r="HD267" s="109">
        <f>VLOOKUP($I267,[1]Dic!$H$7:$CL$470,71,FALSE)</f>
        <v>0</v>
      </c>
      <c r="HE267" s="111">
        <f t="shared" si="186"/>
        <v>0</v>
      </c>
      <c r="HF267" s="113">
        <f t="shared" si="187"/>
        <v>0</v>
      </c>
      <c r="HG267" s="109">
        <f>VLOOKUP($I267,[1]Ene!$H$7:$CL$470,73,FALSE)</f>
        <v>0</v>
      </c>
      <c r="HH267" s="109">
        <f>VLOOKUP($I267,[1]Feb!$H$7:$CL$470,73,FALSE)</f>
        <v>0</v>
      </c>
      <c r="HI267" s="109">
        <f>VLOOKUP($I267,[1]Mar!$H$7:$CL$470,73,FALSE)</f>
        <v>0</v>
      </c>
      <c r="HJ267" s="109">
        <f>VLOOKUP($I267,[1]Abr!$H$7:$CL$470,73,FALSE)</f>
        <v>0</v>
      </c>
      <c r="HK267" s="109">
        <f>VLOOKUP($I267,[1]May!$H$7:$CL$470,73,FALSE)</f>
        <v>0</v>
      </c>
      <c r="HL267" s="109">
        <f>VLOOKUP($I267,[1]Jun!$H$7:$CL$470,73,FALSE)</f>
        <v>0</v>
      </c>
      <c r="HM267" s="109">
        <f>VLOOKUP($I267,[1]Jul!$H$7:$CL$470,73,FALSE)</f>
        <v>0</v>
      </c>
      <c r="HN267" s="109">
        <f>VLOOKUP($I267,[1]Ago!$H$7:$CL$470,73,FALSE)</f>
        <v>0</v>
      </c>
      <c r="HO267" s="109">
        <f>VLOOKUP($I267,[1]Set!$H$7:$CL$470,73,FALSE)</f>
        <v>0</v>
      </c>
      <c r="HP267" s="109">
        <f>VLOOKUP($I267,[1]Oct!$H$7:$CL$470,73,FALSE)</f>
        <v>0</v>
      </c>
      <c r="HQ267" s="109">
        <f>VLOOKUP($I267,[1]Nov!$H$7:$CL$470,73,FALSE)</f>
        <v>0</v>
      </c>
      <c r="HR267" s="109">
        <f>VLOOKUP($I267,[1]Dic!$H$7:$CL$470,73,FALSE)</f>
        <v>0</v>
      </c>
      <c r="HS267" s="111">
        <f t="shared" si="188"/>
        <v>0</v>
      </c>
      <c r="HT267" s="113">
        <f t="shared" si="189"/>
        <v>0</v>
      </c>
      <c r="HU267" s="114">
        <f t="shared" si="190"/>
        <v>0</v>
      </c>
    </row>
    <row r="268" spans="1:229" s="112" customFormat="1" ht="10.5" x14ac:dyDescent="0.25">
      <c r="A268" s="184" t="s">
        <v>30</v>
      </c>
      <c r="B268" s="187" t="s">
        <v>219</v>
      </c>
      <c r="C268" s="184">
        <v>404</v>
      </c>
      <c r="D268" s="187" t="s">
        <v>586</v>
      </c>
      <c r="E268" s="187" t="s">
        <v>586</v>
      </c>
      <c r="F268" s="188" t="s">
        <v>219</v>
      </c>
      <c r="G268" s="184"/>
      <c r="H268" s="184" t="s">
        <v>695</v>
      </c>
      <c r="I268" s="316">
        <v>267</v>
      </c>
      <c r="J268" s="184" t="s">
        <v>774</v>
      </c>
      <c r="K268" s="109">
        <f>VLOOKUP($I268,[1]Ene!$H$7:$M$470,6,FALSE)</f>
        <v>0</v>
      </c>
      <c r="L268" s="109">
        <f>VLOOKUP($I268,[1]Feb!$H$7:$M$470,6,FALSE)</f>
        <v>0</v>
      </c>
      <c r="M268" s="109">
        <f>VLOOKUP($I268,[1]Mar!$H$7:$M$470,6,FALSE)</f>
        <v>0</v>
      </c>
      <c r="N268" s="109">
        <f>VLOOKUP($I268,[1]Abr!$H$7:$M$470,6,FALSE)</f>
        <v>0</v>
      </c>
      <c r="O268" s="109">
        <f>VLOOKUP($I268,[1]May!$H$7:$M$470,6,FALSE)</f>
        <v>0</v>
      </c>
      <c r="P268" s="109">
        <f>VLOOKUP($I268,[1]Jun!$H$7:$M$470,6,FALSE)</f>
        <v>0</v>
      </c>
      <c r="Q268" s="109">
        <f>VLOOKUP($I268,[1]Jul!$H$7:$M$470,6,FALSE)</f>
        <v>0</v>
      </c>
      <c r="R268" s="109">
        <f>VLOOKUP($I268,[1]Ago!$H$7:$M$470,6,FALSE)</f>
        <v>0</v>
      </c>
      <c r="S268" s="109">
        <f>VLOOKUP($I268,[1]Set!$H$7:$M$470,6,FALSE)</f>
        <v>0</v>
      </c>
      <c r="T268" s="109">
        <f>VLOOKUP($I268,[1]Oct!$H$7:$M$470,6,FALSE)</f>
        <v>0</v>
      </c>
      <c r="U268" s="109">
        <f>VLOOKUP($I268,[1]Nov!$H$7:$M$470,6,FALSE)</f>
        <v>0</v>
      </c>
      <c r="V268" s="109">
        <f>VLOOKUP($I268,[1]Dic!$H$7:$M$470,6,FALSE)</f>
        <v>0</v>
      </c>
      <c r="W268" s="142"/>
      <c r="X268" s="112">
        <f t="shared" si="163"/>
        <v>0</v>
      </c>
      <c r="Y268" s="163">
        <f t="shared" si="164"/>
        <v>0</v>
      </c>
      <c r="Z268" s="117">
        <f>VLOOKUP($I268,[1]Ene!$H$7:$N$470,7,FALSE)</f>
        <v>0</v>
      </c>
      <c r="AA268" s="109">
        <f>VLOOKUP($I268,[1]Feb!$H$7:$N$470,7,FALSE)</f>
        <v>0</v>
      </c>
      <c r="AB268" s="109">
        <f>VLOOKUP($I268,[1]Mar!$H$7:$N$470,7,FALSE)</f>
        <v>0</v>
      </c>
      <c r="AC268" s="109">
        <f>VLOOKUP($I268,[1]Abr!$H$7:$N$470,7,FALSE)</f>
        <v>0</v>
      </c>
      <c r="AD268" s="109">
        <f>VLOOKUP($I268,[1]May!$H$7:$N$470,7,FALSE)</f>
        <v>0</v>
      </c>
      <c r="AE268" s="109">
        <f>VLOOKUP($I268,[1]Jun!$H$7:$N$470,7,FALSE)</f>
        <v>0</v>
      </c>
      <c r="AF268" s="109">
        <f>VLOOKUP($I268,[1]Jul!$H$7:$N$470,7,FALSE)</f>
        <v>0</v>
      </c>
      <c r="AG268" s="109">
        <f>VLOOKUP($I268,[1]Ago!$H$7:$N$470,7,FALSE)</f>
        <v>0</v>
      </c>
      <c r="AH268" s="109">
        <f>VLOOKUP($I268,[1]Set!$H$7:$N$470,7,FALSE)</f>
        <v>0</v>
      </c>
      <c r="AI268" s="109">
        <f>VLOOKUP($I268,[1]Oct!$H$7:$N$470,7,FALSE)</f>
        <v>0</v>
      </c>
      <c r="AJ268" s="109">
        <f>VLOOKUP($I268,[1]Nov!$H$7:$N$470,7,FALSE)</f>
        <v>0</v>
      </c>
      <c r="AK268" s="118">
        <f>VLOOKUP($I268,[1]Dic!$H$7:$N$470,7,FALSE)</f>
        <v>0</v>
      </c>
      <c r="AL268" s="112">
        <f t="shared" si="156"/>
        <v>0</v>
      </c>
      <c r="AM268" s="164">
        <f t="shared" si="165"/>
        <v>0</v>
      </c>
      <c r="AN268" s="164">
        <f t="shared" si="157"/>
        <v>0</v>
      </c>
      <c r="AO268" s="142"/>
      <c r="AP268" s="109">
        <f>VLOOKUP($I268,[1]Ene!$H$7:$Q$470,10,FALSE)</f>
        <v>0</v>
      </c>
      <c r="AQ268" s="109">
        <f>VLOOKUP($I268,[1]Feb!$H$7:$Q$470,10,FALSE)</f>
        <v>0</v>
      </c>
      <c r="AR268" s="109">
        <f>VLOOKUP($I268,[1]Mar!$H$7:$Q$470,10,FALSE)</f>
        <v>0</v>
      </c>
      <c r="AS268" s="109">
        <f>VLOOKUP($I268,[1]Abr!$H$7:$Q$470,10,FALSE)</f>
        <v>0</v>
      </c>
      <c r="AT268" s="109">
        <f>VLOOKUP($I268,[1]May!$H$7:$Q$470,10,FALSE)</f>
        <v>0</v>
      </c>
      <c r="AU268" s="109">
        <f>VLOOKUP($I268,[1]Jun!$H$7:$Q$470,10,FALSE)</f>
        <v>0</v>
      </c>
      <c r="AV268" s="109">
        <f>VLOOKUP($I268,[1]Jul!$H$7:$Q$470,10,FALSE)</f>
        <v>0</v>
      </c>
      <c r="AW268" s="109">
        <f>VLOOKUP($I268,[1]Ago!$H$7:$Q$470,10,FALSE)</f>
        <v>0</v>
      </c>
      <c r="AX268" s="109">
        <f>VLOOKUP($I268,[1]Set!$H$7:$Q$470,10,FALSE)</f>
        <v>0</v>
      </c>
      <c r="AY268" s="109">
        <f>VLOOKUP($I268,[1]Oct!$H$7:$Q$470,10,FALSE)</f>
        <v>0</v>
      </c>
      <c r="AZ268" s="109">
        <f>VLOOKUP($I268,[1]Nov!$H$7:$Q$470,10,FALSE)</f>
        <v>0</v>
      </c>
      <c r="BA268" s="118">
        <f>VLOOKUP($I268,[1]Dic!$H$7:$Q$470,10,FALSE)</f>
        <v>0</v>
      </c>
      <c r="BB268" s="112">
        <f t="shared" si="166"/>
        <v>0</v>
      </c>
      <c r="BC268" s="163">
        <f t="shared" si="167"/>
        <v>0</v>
      </c>
      <c r="BD268" s="109">
        <f>VLOOKUP($I268,[1]Ene!$H$7:$T$470,13,FALSE)</f>
        <v>0</v>
      </c>
      <c r="BE268" s="109">
        <f>VLOOKUP($I268,[1]Feb!$H$7:$T$470,13,FALSE)</f>
        <v>0</v>
      </c>
      <c r="BF268" s="109">
        <f>VLOOKUP($I268,[1]Mar!$H$7:$T$470,13,FALSE)</f>
        <v>0</v>
      </c>
      <c r="BG268" s="109">
        <f>VLOOKUP($I268,[1]Abr!$H$7:$T$470,13,FALSE)</f>
        <v>0</v>
      </c>
      <c r="BH268" s="109">
        <f>VLOOKUP($I268,[1]May!$H$7:$T$470,13,FALSE)</f>
        <v>0</v>
      </c>
      <c r="BI268" s="109">
        <f>VLOOKUP($I268,[1]Jun!$H$7:$T$470,13,FALSE)</f>
        <v>0</v>
      </c>
      <c r="BJ268" s="109">
        <f>VLOOKUP($I268,[1]Jul!$H$7:$T$470,13,FALSE)</f>
        <v>0</v>
      </c>
      <c r="BK268" s="109">
        <f>VLOOKUP($I268,[1]Ago!$H$7:$T$470,13,FALSE)</f>
        <v>0</v>
      </c>
      <c r="BL268" s="109">
        <f>VLOOKUP($I268,[1]Set!$H$7:$T$470,13,FALSE)</f>
        <v>0</v>
      </c>
      <c r="BM268" s="109">
        <f>VLOOKUP($I268,[1]Oct!$H$7:$T$470,13,FALSE)</f>
        <v>0</v>
      </c>
      <c r="BN268" s="109">
        <f>VLOOKUP($I268,[1]Nov!$H$7:$T$470,13,FALSE)</f>
        <v>0</v>
      </c>
      <c r="BO268" s="109">
        <f>VLOOKUP($I268,[1]Dic!$H$7:$T$470,13,FALSE)</f>
        <v>0</v>
      </c>
      <c r="BP268" s="111">
        <f t="shared" si="168"/>
        <v>0</v>
      </c>
      <c r="BQ268" s="113">
        <f t="shared" si="169"/>
        <v>0</v>
      </c>
      <c r="BR268" s="109">
        <f>VLOOKUP($I268,[1]Ene!$H$7:$V$470,15,FALSE)</f>
        <v>0</v>
      </c>
      <c r="BS268" s="109">
        <f>VLOOKUP($I268,[1]Feb!$H$7:$V$470,15,FALSE)</f>
        <v>0</v>
      </c>
      <c r="BT268" s="109">
        <f>VLOOKUP($I268,[1]Mar!$H$7:$V$470,15,FALSE)</f>
        <v>0</v>
      </c>
      <c r="BU268" s="109">
        <f>VLOOKUP($I268,[1]Abr!$H$7:$V$470,15,FALSE)</f>
        <v>0</v>
      </c>
      <c r="BV268" s="109">
        <f>VLOOKUP($I268,[1]May!$H$7:$V$470,15,FALSE)</f>
        <v>0</v>
      </c>
      <c r="BW268" s="109">
        <f>VLOOKUP($I268,[1]Jun!$H$7:$V$470,15,FALSE)</f>
        <v>0</v>
      </c>
      <c r="BX268" s="109">
        <f>VLOOKUP($I268,[1]Jul!$H$7:$V$470,15,FALSE)</f>
        <v>0</v>
      </c>
      <c r="BY268" s="109">
        <f>VLOOKUP($I268,[1]Ago!$H$7:$V$470,15,FALSE)</f>
        <v>0</v>
      </c>
      <c r="BZ268" s="109">
        <f>VLOOKUP($I268,[1]Set!$H$7:$V$470,15,FALSE)</f>
        <v>0</v>
      </c>
      <c r="CA268" s="109">
        <f>VLOOKUP($I268,[1]Oct!$H$7:$V$470,15,FALSE)</f>
        <v>0</v>
      </c>
      <c r="CB268" s="109">
        <f>VLOOKUP($I268,[1]Nov!$H$7:$V$470,15,FALSE)</f>
        <v>0</v>
      </c>
      <c r="CC268" s="109">
        <f>VLOOKUP($I268,[1]Dic!$H$7:$V$470,15,FALSE)</f>
        <v>0</v>
      </c>
      <c r="CD268" s="111">
        <f t="shared" si="170"/>
        <v>0</v>
      </c>
      <c r="CE268" s="113">
        <f t="shared" si="158"/>
        <v>0</v>
      </c>
      <c r="CF268" s="109">
        <f>VLOOKUP($I268,[1]Ene!$H$7:$X$470,17,FALSE)</f>
        <v>0</v>
      </c>
      <c r="CG268" s="109">
        <f>VLOOKUP($I268,[1]Feb!$H$7:$X$470,17,FALSE)</f>
        <v>0</v>
      </c>
      <c r="CH268" s="109">
        <f>VLOOKUP($I268,[1]Mar!$H$7:$X$470,17,FALSE)</f>
        <v>0</v>
      </c>
      <c r="CI268" s="109">
        <f>VLOOKUP($I268,[1]Abr!$H$7:$X$470,17,FALSE)</f>
        <v>0</v>
      </c>
      <c r="CJ268" s="109">
        <f>VLOOKUP($I268,[1]May!$H$7:$X$470,17,FALSE)</f>
        <v>0</v>
      </c>
      <c r="CK268" s="109">
        <f>VLOOKUP($I268,[1]Jun!$H$7:$X$470,17,FALSE)</f>
        <v>0</v>
      </c>
      <c r="CL268" s="109">
        <f>VLOOKUP($I268,[1]Jul!$H$7:$X$470,17,FALSE)</f>
        <v>0</v>
      </c>
      <c r="CM268" s="109">
        <f>VLOOKUP($I268,[1]Ago!$H$7:$X$470,17,FALSE)</f>
        <v>0</v>
      </c>
      <c r="CN268" s="109">
        <f>VLOOKUP($I268,[1]Set!$H$7:$X$470,17,FALSE)</f>
        <v>0</v>
      </c>
      <c r="CO268" s="109">
        <f>VLOOKUP($I268,[1]Oct!$H$7:$X$470,17,FALSE)</f>
        <v>0</v>
      </c>
      <c r="CP268" s="109">
        <f>VLOOKUP($I268,[1]Nov!$H$7:$X$470,17,FALSE)</f>
        <v>0</v>
      </c>
      <c r="CQ268" s="109">
        <f>VLOOKUP($I268,[1]Dic!$H$7:$X$470,17,FALSE)</f>
        <v>0</v>
      </c>
      <c r="CR268" s="111">
        <f t="shared" si="171"/>
        <v>0</v>
      </c>
      <c r="CS268" s="113">
        <f t="shared" si="159"/>
        <v>0</v>
      </c>
      <c r="CT268" s="112">
        <f t="shared" si="160"/>
        <v>0</v>
      </c>
      <c r="CU268" s="116"/>
      <c r="CV268" s="109">
        <f>VLOOKUP($I268,[1]Ene!$H$7:$AC$470,22,FALSE)</f>
        <v>0</v>
      </c>
      <c r="CW268" s="109">
        <f>VLOOKUP($I268,[1]Feb!$H$7:$AC$470,22,FALSE)</f>
        <v>0</v>
      </c>
      <c r="CX268" s="109">
        <f>VLOOKUP($I268,[1]Mar!$H$7:$AC$470,22,FALSE)</f>
        <v>0</v>
      </c>
      <c r="CY268" s="109">
        <f>VLOOKUP($I268,[1]Abr!$H$7:$AC$470,22,FALSE)</f>
        <v>0</v>
      </c>
      <c r="CZ268" s="109">
        <f>VLOOKUP($I268,[1]May!$H$7:$AC$470,22,FALSE)</f>
        <v>0</v>
      </c>
      <c r="DA268" s="109">
        <f>VLOOKUP($I268,[1]Jun!$H$7:$AC$470,22,FALSE)</f>
        <v>0</v>
      </c>
      <c r="DB268" s="109">
        <f>VLOOKUP($I268,[1]Jul!$H$7:$AC$470,22,FALSE)</f>
        <v>0</v>
      </c>
      <c r="DC268" s="109">
        <f>VLOOKUP($I268,[1]Ago!$H$7:$AC$470,22,FALSE)</f>
        <v>0</v>
      </c>
      <c r="DD268" s="109">
        <f>VLOOKUP($I268,[1]Set!$H$7:$AC$470,22,FALSE)</f>
        <v>0</v>
      </c>
      <c r="DE268" s="109">
        <f>VLOOKUP($I268,[1]Oct!$H$7:$AC$470,22,FALSE)</f>
        <v>0</v>
      </c>
      <c r="DF268" s="109">
        <f>VLOOKUP($I268,[1]Nov!$H$7:$AC$470,22,FALSE)</f>
        <v>0</v>
      </c>
      <c r="DG268" s="118">
        <f>VLOOKUP($I268,[1]Dic!$H$7:$AC$470,22,FALSE)</f>
        <v>0</v>
      </c>
      <c r="DH268" s="111">
        <f t="shared" si="172"/>
        <v>0</v>
      </c>
      <c r="DI268" s="113">
        <f t="shared" si="173"/>
        <v>0</v>
      </c>
      <c r="DJ268" s="109">
        <f>VLOOKUP($I268,[1]Ene!$H$7:$BL$470,57,FALSE)</f>
        <v>0</v>
      </c>
      <c r="DK268" s="109">
        <f>VLOOKUP($I268,[1]Feb!$H$7:$BL$470,57,FALSE)</f>
        <v>0</v>
      </c>
      <c r="DL268" s="109">
        <f>VLOOKUP($I268,[1]Mar!$H$7:$BL$470,57,FALSE)</f>
        <v>0</v>
      </c>
      <c r="DM268" s="109">
        <f>VLOOKUP($I268,[1]Abr!$H$7:$BL$470,57,FALSE)</f>
        <v>0</v>
      </c>
      <c r="DN268" s="109">
        <f>VLOOKUP($I268,[1]May!$H$7:$BL$470,57,FALSE)</f>
        <v>0</v>
      </c>
      <c r="DO268" s="109">
        <f>VLOOKUP($I268,[1]Jun!$H$7:$BL$470,57,FALSE)</f>
        <v>0</v>
      </c>
      <c r="DP268" s="109">
        <f>VLOOKUP($I268,[1]Jul!$H$7:$BL$470,57,FALSE)</f>
        <v>0</v>
      </c>
      <c r="DQ268" s="109">
        <f>VLOOKUP($I268,[1]Ago!$H$7:$BL$470,57,FALSE)</f>
        <v>0</v>
      </c>
      <c r="DR268" s="109">
        <f>VLOOKUP($I268,[1]Set!$H$7:$BL$470,57,FALSE)</f>
        <v>0</v>
      </c>
      <c r="DS268" s="109">
        <f>VLOOKUP($I268,[1]Oct!$H$7:$BL$470,57,FALSE)</f>
        <v>0</v>
      </c>
      <c r="DT268" s="109">
        <f>VLOOKUP($I268,[1]Nov!$H$7:$BL$470,57,FALSE)</f>
        <v>0</v>
      </c>
      <c r="DU268" s="109">
        <f>VLOOKUP($I268,[1]Dic!$H$7:$BL$470,57,FALSE)</f>
        <v>0</v>
      </c>
      <c r="DV268" s="111">
        <f t="shared" si="174"/>
        <v>0</v>
      </c>
      <c r="DW268" s="113">
        <f t="shared" si="175"/>
        <v>0</v>
      </c>
      <c r="DX268" s="117">
        <f>VLOOKUP($I268,[1]Ene!$H$7:$BQ$470,62,FALSE)</f>
        <v>0</v>
      </c>
      <c r="DY268" s="109">
        <f>VLOOKUP($I268,[1]Feb!$H$7:$BQ$470,62,FALSE)</f>
        <v>0</v>
      </c>
      <c r="DZ268" s="109">
        <f>VLOOKUP($I268,[1]Mar!$H$7:$BQ$470,62,FALSE)</f>
        <v>0</v>
      </c>
      <c r="EA268" s="109">
        <f>VLOOKUP($I268,[1]Abr!$H$7:$BQ$470,62,FALSE)</f>
        <v>0</v>
      </c>
      <c r="EB268" s="109">
        <f>VLOOKUP($I268,[1]May!$H$7:$BQ$470,62,FALSE)</f>
        <v>0</v>
      </c>
      <c r="EC268" s="109">
        <f>VLOOKUP($I268,[1]Jun!$H$7:$BQ$470,62,FALSE)</f>
        <v>0</v>
      </c>
      <c r="ED268" s="109">
        <f>VLOOKUP($I268,[1]Jul!$H$7:$BQ$470,62,FALSE)</f>
        <v>0</v>
      </c>
      <c r="EE268" s="109">
        <f>VLOOKUP($I268,[1]Ago!$H$7:$BQ$470,62,FALSE)</f>
        <v>0</v>
      </c>
      <c r="EF268" s="109">
        <f>VLOOKUP($I268,[1]Set!$H$7:$BQ$470,62,FALSE)</f>
        <v>0</v>
      </c>
      <c r="EG268" s="109">
        <f>VLOOKUP($I268,[1]Oct!$H$7:$BQ$470,62,FALSE)</f>
        <v>0</v>
      </c>
      <c r="EH268" s="109">
        <f>VLOOKUP($I268,[1]Nov!$H$7:$BQ$470,62,FALSE)</f>
        <v>0</v>
      </c>
      <c r="EI268" s="109">
        <f>VLOOKUP($I268,[1]Dic!$H$7:$BQ$470,62,FALSE)</f>
        <v>0</v>
      </c>
      <c r="EJ268" s="115">
        <f t="shared" si="176"/>
        <v>0</v>
      </c>
      <c r="EK268" s="113">
        <f t="shared" si="177"/>
        <v>0</v>
      </c>
      <c r="EL268" s="117">
        <f>VLOOKUP($I268,[1]Ene!$H$7:$BM$470,58,FALSE)</f>
        <v>0</v>
      </c>
      <c r="EM268" s="109">
        <f>VLOOKUP($I268,[1]Feb!$H$7:$BM$470,58,FALSE)</f>
        <v>0</v>
      </c>
      <c r="EN268" s="109">
        <f>VLOOKUP($I268,[1]Mar!$H$7:$BM$470,58,FALSE)</f>
        <v>0</v>
      </c>
      <c r="EO268" s="109">
        <f>VLOOKUP($I268,[1]Abr!$H$7:$BM$470,58,FALSE)</f>
        <v>0</v>
      </c>
      <c r="EP268" s="109">
        <f>VLOOKUP($I268,[1]May!$H$7:$BM$470,58,FALSE)</f>
        <v>0</v>
      </c>
      <c r="EQ268" s="109">
        <f>VLOOKUP($I268,[1]Jun!$H$7:$BM$470,58,FALSE)</f>
        <v>0</v>
      </c>
      <c r="ER268" s="109">
        <f>VLOOKUP($I268,[1]Jul!$H$7:$BM$470,58,FALSE)</f>
        <v>0</v>
      </c>
      <c r="ES268" s="109">
        <f>VLOOKUP($I268,[1]Ago!$H$7:$BM$470,58,FALSE)</f>
        <v>0</v>
      </c>
      <c r="ET268" s="109">
        <f>VLOOKUP($I268,[1]Set!$H$7:$BM$470,58,FALSE)</f>
        <v>0</v>
      </c>
      <c r="EU268" s="109">
        <f>VLOOKUP($I268,[1]Oct!$H$7:$BM$470,58,FALSE)</f>
        <v>0</v>
      </c>
      <c r="EV268" s="109">
        <f>VLOOKUP($I268,[1]Nov!$H$7:$BM$470,58,FALSE)</f>
        <v>0</v>
      </c>
      <c r="EW268" s="118">
        <f>VLOOKUP($I268,[1]Dic!$H$7:$BM$470,58,FALSE)</f>
        <v>0</v>
      </c>
      <c r="EX268" s="111">
        <f t="shared" si="178"/>
        <v>0</v>
      </c>
      <c r="EY268" s="113">
        <f t="shared" si="179"/>
        <v>0</v>
      </c>
      <c r="EZ268" s="109">
        <f>VLOOKUP($I268,[1]Ene!$H$7:$CL$470,70,FALSE)</f>
        <v>0</v>
      </c>
      <c r="FA268" s="109">
        <f>VLOOKUP($I268,[1]Feb!$H$7:$CL$470,70,FALSE)</f>
        <v>0</v>
      </c>
      <c r="FB268" s="109">
        <f>VLOOKUP($I268,[1]Mar!$H$7:$CL$470,70,FALSE)</f>
        <v>0</v>
      </c>
      <c r="FC268" s="109">
        <f>VLOOKUP($I268,[1]Abr!$H$7:$CL$470,70,FALSE)</f>
        <v>0</v>
      </c>
      <c r="FD268" s="109">
        <f>VLOOKUP($I268,[1]May!$H$7:$CL$470,70,FALSE)</f>
        <v>0</v>
      </c>
      <c r="FE268" s="109">
        <f>VLOOKUP($I268,[1]Jun!$H$7:$CL$470,70,FALSE)</f>
        <v>0</v>
      </c>
      <c r="FF268" s="109">
        <f>VLOOKUP($I268,[1]Jul!$H$7:$CL$470,70,FALSE)</f>
        <v>0</v>
      </c>
      <c r="FG268" s="109">
        <f>VLOOKUP($I268,[1]Ago!$H$7:$CL$470,70,FALSE)</f>
        <v>0</v>
      </c>
      <c r="FH268" s="109">
        <f>VLOOKUP($I268,[1]Set!$H$7:$CL$470,70,FALSE)</f>
        <v>0</v>
      </c>
      <c r="FI268" s="109">
        <f>VLOOKUP($I268,[1]Oct!$H$7:$CL$470,70,FALSE)</f>
        <v>0</v>
      </c>
      <c r="FJ268" s="109">
        <f>VLOOKUP($I268,[1]Nov!$H$7:$CL$470,70,FALSE)</f>
        <v>0</v>
      </c>
      <c r="FK268" s="118">
        <f>VLOOKUP($I268,[1]Dic!$H$7:$CL$470,70,FALSE)</f>
        <v>0</v>
      </c>
      <c r="FL268" s="111">
        <f t="shared" si="180"/>
        <v>0</v>
      </c>
      <c r="FM268" s="113">
        <f t="shared" si="181"/>
        <v>0</v>
      </c>
      <c r="FN268" s="109">
        <f>VLOOKUP($I268,[1]Ene!$H$7:$CL$470,72,FALSE)</f>
        <v>0</v>
      </c>
      <c r="FO268" s="109">
        <f>VLOOKUP($I268,[1]Feb!$H$7:$CL$470,72,FALSE)</f>
        <v>0</v>
      </c>
      <c r="FP268" s="109">
        <f>VLOOKUP($I268,[1]Mar!$H$7:$CL$470,72,FALSE)</f>
        <v>0</v>
      </c>
      <c r="FQ268" s="109">
        <f>VLOOKUP($I268,[1]Abr!$H$7:$CL$470,72,FALSE)</f>
        <v>0</v>
      </c>
      <c r="FR268" s="109">
        <f>VLOOKUP($I268,[1]May!$H$7:$CL$470,72,FALSE)</f>
        <v>0</v>
      </c>
      <c r="FS268" s="109">
        <f>VLOOKUP($I268,[1]Jun!$H$7:$CL$470,72,FALSE)</f>
        <v>0</v>
      </c>
      <c r="FT268" s="109">
        <f>VLOOKUP($I268,[1]Jul!$H$7:$CL$470,72,FALSE)</f>
        <v>0</v>
      </c>
      <c r="FU268" s="109">
        <f>VLOOKUP($I268,[1]Ago!$H$7:$CL$470,72,FALSE)</f>
        <v>0</v>
      </c>
      <c r="FV268" s="109">
        <f>VLOOKUP($I268,[1]Set!$H$7:$CL$470,72,FALSE)</f>
        <v>0</v>
      </c>
      <c r="FW268" s="109">
        <f>VLOOKUP($I268,[1]Oct!$H$7:$CL$470,72,FALSE)</f>
        <v>0</v>
      </c>
      <c r="FX268" s="109">
        <f>VLOOKUP($I268,[1]Nov!$H$7:$CL$470,72,FALSE)</f>
        <v>0</v>
      </c>
      <c r="FY268" s="118">
        <f>VLOOKUP($I268,[1]Dic!$H$7:$CL$470,72,FALSE)</f>
        <v>0</v>
      </c>
      <c r="FZ268" s="112">
        <f t="shared" si="182"/>
        <v>0</v>
      </c>
      <c r="GA268" s="113">
        <f t="shared" si="183"/>
        <v>0</v>
      </c>
      <c r="GB268" s="109">
        <f>VLOOKUP($I268,[1]Ene!$H$7:$CL$471,59,FALSE)</f>
        <v>0</v>
      </c>
      <c r="GC268" s="109">
        <f>VLOOKUP($I268,[1]Feb!$H$7:$CL$471,59,FALSE)</f>
        <v>0</v>
      </c>
      <c r="GD268" s="109">
        <f>VLOOKUP($I268,[1]Mar!$H$7:$CL$471,59,FALSE)</f>
        <v>0</v>
      </c>
      <c r="GE268" s="109">
        <f>VLOOKUP($I268,[1]Abr!$H$7:$CL$471,59,FALSE)</f>
        <v>0</v>
      </c>
      <c r="GF268" s="109">
        <f>VLOOKUP($I268,[1]May!$H$7:$CL$471,59,FALSE)</f>
        <v>0</v>
      </c>
      <c r="GG268" s="109">
        <f>VLOOKUP($I268,[1]Jun!$H$7:$CL$471,59,FALSE)</f>
        <v>0</v>
      </c>
      <c r="GH268" s="109">
        <f>VLOOKUP($I268,[1]Jul!$H$7:$CL$471,59,FALSE)</f>
        <v>0</v>
      </c>
      <c r="GI268" s="109">
        <f>VLOOKUP($I268,[1]Ago!$H$7:$CL$471,59,FALSE)</f>
        <v>0</v>
      </c>
      <c r="GJ268" s="109">
        <f>VLOOKUP($I268,[1]Set!$H$7:$CL$471,59,FALSE)</f>
        <v>0</v>
      </c>
      <c r="GK268" s="109">
        <f>VLOOKUP($I268,[1]Oct!$H$7:$CL$471,59,FALSE)</f>
        <v>0</v>
      </c>
      <c r="GL268" s="109">
        <f>VLOOKUP($I268,[1]Nov!$H$7:$CL$471,59,FALSE)</f>
        <v>0</v>
      </c>
      <c r="GM268" s="118">
        <f>VLOOKUP($I268,[1]Dic!$H$7:$CL$471,59,FALSE)</f>
        <v>0</v>
      </c>
      <c r="GN268" s="112">
        <f t="shared" si="184"/>
        <v>0</v>
      </c>
      <c r="GO268" s="113">
        <f t="shared" si="185"/>
        <v>0</v>
      </c>
      <c r="GP268" s="114">
        <f t="shared" si="161"/>
        <v>0</v>
      </c>
      <c r="GQ268" s="114">
        <f t="shared" si="162"/>
        <v>0</v>
      </c>
      <c r="GR268" s="116"/>
      <c r="GS268" s="109">
        <f>VLOOKUP($I268,[1]Ene!$H$7:$CL$470,71,FALSE)</f>
        <v>0</v>
      </c>
      <c r="GT268" s="109">
        <f>VLOOKUP($I268,[1]Feb!$H$7:$CL$470,71,FALSE)</f>
        <v>0</v>
      </c>
      <c r="GU268" s="109">
        <f>VLOOKUP($I268,[1]Mar!$H$7:$CL$470,71,FALSE)</f>
        <v>0</v>
      </c>
      <c r="GV268" s="109">
        <f>VLOOKUP($I268,[1]Abr!$H$7:$CL$470,71,FALSE)</f>
        <v>0</v>
      </c>
      <c r="GW268" s="109">
        <f>VLOOKUP($I268,[1]May!$H$7:$CL$470,71,FALSE)</f>
        <v>0</v>
      </c>
      <c r="GX268" s="109">
        <f>VLOOKUP($I268,[1]Jun!$H$7:$CL$470,71,FALSE)</f>
        <v>0</v>
      </c>
      <c r="GY268" s="109">
        <f>VLOOKUP($I268,[1]Jul!$H$7:$CL$470,71,FALSE)</f>
        <v>0</v>
      </c>
      <c r="GZ268" s="109">
        <f>VLOOKUP($I268,[1]Ago!$H$7:$CL$470,71,FALSE)</f>
        <v>0</v>
      </c>
      <c r="HA268" s="109">
        <f>VLOOKUP($I268,[1]Set!$H$7:$CL$470,71,FALSE)</f>
        <v>0</v>
      </c>
      <c r="HB268" s="109">
        <f>VLOOKUP($I268,[1]Oct!$H$7:$CL$470,71,FALSE)</f>
        <v>0</v>
      </c>
      <c r="HC268" s="109">
        <f>VLOOKUP($I268,[1]Nov!$H$7:$CL$470,71,FALSE)</f>
        <v>0</v>
      </c>
      <c r="HD268" s="109">
        <f>VLOOKUP($I268,[1]Dic!$H$7:$CL$470,71,FALSE)</f>
        <v>0</v>
      </c>
      <c r="HE268" s="111">
        <f t="shared" si="186"/>
        <v>0</v>
      </c>
      <c r="HF268" s="113">
        <f t="shared" si="187"/>
        <v>0</v>
      </c>
      <c r="HG268" s="109">
        <f>VLOOKUP($I268,[1]Ene!$H$7:$CL$470,73,FALSE)</f>
        <v>0</v>
      </c>
      <c r="HH268" s="109">
        <f>VLOOKUP($I268,[1]Feb!$H$7:$CL$470,73,FALSE)</f>
        <v>0</v>
      </c>
      <c r="HI268" s="109">
        <f>VLOOKUP($I268,[1]Mar!$H$7:$CL$470,73,FALSE)</f>
        <v>0</v>
      </c>
      <c r="HJ268" s="109">
        <f>VLOOKUP($I268,[1]Abr!$H$7:$CL$470,73,FALSE)</f>
        <v>0</v>
      </c>
      <c r="HK268" s="109">
        <f>VLOOKUP($I268,[1]May!$H$7:$CL$470,73,FALSE)</f>
        <v>0</v>
      </c>
      <c r="HL268" s="109">
        <f>VLOOKUP($I268,[1]Jun!$H$7:$CL$470,73,FALSE)</f>
        <v>0</v>
      </c>
      <c r="HM268" s="109">
        <f>VLOOKUP($I268,[1]Jul!$H$7:$CL$470,73,FALSE)</f>
        <v>0</v>
      </c>
      <c r="HN268" s="109">
        <f>VLOOKUP($I268,[1]Ago!$H$7:$CL$470,73,FALSE)</f>
        <v>0</v>
      </c>
      <c r="HO268" s="109">
        <f>VLOOKUP($I268,[1]Set!$H$7:$CL$470,73,FALSE)</f>
        <v>0</v>
      </c>
      <c r="HP268" s="109">
        <f>VLOOKUP($I268,[1]Oct!$H$7:$CL$470,73,FALSE)</f>
        <v>0</v>
      </c>
      <c r="HQ268" s="109">
        <f>VLOOKUP($I268,[1]Nov!$H$7:$CL$470,73,FALSE)</f>
        <v>0</v>
      </c>
      <c r="HR268" s="109">
        <f>VLOOKUP($I268,[1]Dic!$H$7:$CL$470,73,FALSE)</f>
        <v>0</v>
      </c>
      <c r="HS268" s="111">
        <f t="shared" si="188"/>
        <v>0</v>
      </c>
      <c r="HT268" s="113">
        <f t="shared" si="189"/>
        <v>0</v>
      </c>
      <c r="HU268" s="114">
        <f t="shared" si="190"/>
        <v>0</v>
      </c>
    </row>
    <row r="269" spans="1:229" s="112" customFormat="1" ht="10.5" x14ac:dyDescent="0.25">
      <c r="A269" s="184" t="s">
        <v>30</v>
      </c>
      <c r="B269" s="187" t="s">
        <v>219</v>
      </c>
      <c r="C269" s="184">
        <v>404</v>
      </c>
      <c r="D269" s="187" t="s">
        <v>586</v>
      </c>
      <c r="E269" s="187" t="s">
        <v>586</v>
      </c>
      <c r="F269" s="188" t="s">
        <v>219</v>
      </c>
      <c r="G269" s="184"/>
      <c r="H269" s="184" t="s">
        <v>687</v>
      </c>
      <c r="I269" s="316">
        <v>268</v>
      </c>
      <c r="J269" s="184" t="s">
        <v>223</v>
      </c>
      <c r="K269" s="109">
        <f>VLOOKUP($I269,[1]Ene!$H$7:$M$470,6,FALSE)</f>
        <v>3</v>
      </c>
      <c r="L269" s="109">
        <f>VLOOKUP($I269,[1]Feb!$H$7:$M$470,6,FALSE)</f>
        <v>0</v>
      </c>
      <c r="M269" s="109">
        <f>VLOOKUP($I269,[1]Mar!$H$7:$M$470,6,FALSE)</f>
        <v>0</v>
      </c>
      <c r="N269" s="109">
        <f>VLOOKUP($I269,[1]Abr!$H$7:$M$470,6,FALSE)</f>
        <v>0</v>
      </c>
      <c r="O269" s="109">
        <f>VLOOKUP($I269,[1]May!$H$7:$M$470,6,FALSE)</f>
        <v>0</v>
      </c>
      <c r="P269" s="109">
        <f>VLOOKUP($I269,[1]Jun!$H$7:$M$470,6,FALSE)</f>
        <v>0</v>
      </c>
      <c r="Q269" s="109">
        <f>VLOOKUP($I269,[1]Jul!$H$7:$M$470,6,FALSE)</f>
        <v>0</v>
      </c>
      <c r="R269" s="109">
        <f>VLOOKUP($I269,[1]Ago!$H$7:$M$470,6,FALSE)</f>
        <v>0</v>
      </c>
      <c r="S269" s="109">
        <f>VLOOKUP($I269,[1]Set!$H$7:$M$470,6,FALSE)</f>
        <v>0</v>
      </c>
      <c r="T269" s="109">
        <f>VLOOKUP($I269,[1]Oct!$H$7:$M$470,6,FALSE)</f>
        <v>0</v>
      </c>
      <c r="U269" s="109">
        <f>VLOOKUP($I269,[1]Nov!$H$7:$M$470,6,FALSE)</f>
        <v>0</v>
      </c>
      <c r="V269" s="109">
        <f>VLOOKUP($I269,[1]Dic!$H$7:$M$470,6,FALSE)</f>
        <v>0</v>
      </c>
      <c r="W269" s="142"/>
      <c r="X269" s="112">
        <f t="shared" si="163"/>
        <v>3</v>
      </c>
      <c r="Y269" s="163">
        <f t="shared" si="164"/>
        <v>0</v>
      </c>
      <c r="Z269" s="117">
        <f>VLOOKUP($I269,[1]Ene!$H$7:$N$470,7,FALSE)</f>
        <v>6</v>
      </c>
      <c r="AA269" s="109">
        <f>VLOOKUP($I269,[1]Feb!$H$7:$N$470,7,FALSE)</f>
        <v>0</v>
      </c>
      <c r="AB269" s="109">
        <f>VLOOKUP($I269,[1]Mar!$H$7:$N$470,7,FALSE)</f>
        <v>0</v>
      </c>
      <c r="AC269" s="109">
        <f>VLOOKUP($I269,[1]Abr!$H$7:$N$470,7,FALSE)</f>
        <v>0</v>
      </c>
      <c r="AD269" s="109">
        <f>VLOOKUP($I269,[1]May!$H$7:$N$470,7,FALSE)</f>
        <v>0</v>
      </c>
      <c r="AE269" s="109">
        <f>VLOOKUP($I269,[1]Jun!$H$7:$N$470,7,FALSE)</f>
        <v>0</v>
      </c>
      <c r="AF269" s="109">
        <f>VLOOKUP($I269,[1]Jul!$H$7:$N$470,7,FALSE)</f>
        <v>0</v>
      </c>
      <c r="AG269" s="109">
        <f>VLOOKUP($I269,[1]Ago!$H$7:$N$470,7,FALSE)</f>
        <v>0</v>
      </c>
      <c r="AH269" s="109">
        <f>VLOOKUP($I269,[1]Set!$H$7:$N$470,7,FALSE)</f>
        <v>0</v>
      </c>
      <c r="AI269" s="109">
        <f>VLOOKUP($I269,[1]Oct!$H$7:$N$470,7,FALSE)</f>
        <v>0</v>
      </c>
      <c r="AJ269" s="109">
        <f>VLOOKUP($I269,[1]Nov!$H$7:$N$470,7,FALSE)</f>
        <v>0</v>
      </c>
      <c r="AK269" s="118">
        <f>VLOOKUP($I269,[1]Dic!$H$7:$N$470,7,FALSE)</f>
        <v>0</v>
      </c>
      <c r="AL269" s="112">
        <f t="shared" si="156"/>
        <v>6</v>
      </c>
      <c r="AM269" s="164">
        <f t="shared" si="165"/>
        <v>0</v>
      </c>
      <c r="AN269" s="164">
        <f t="shared" si="157"/>
        <v>0</v>
      </c>
      <c r="AO269" s="142"/>
      <c r="AP269" s="109">
        <f>VLOOKUP($I269,[1]Ene!$H$7:$Q$470,10,FALSE)</f>
        <v>5</v>
      </c>
      <c r="AQ269" s="109">
        <f>VLOOKUP($I269,[1]Feb!$H$7:$Q$470,10,FALSE)</f>
        <v>0</v>
      </c>
      <c r="AR269" s="109">
        <f>VLOOKUP($I269,[1]Mar!$H$7:$Q$470,10,FALSE)</f>
        <v>0</v>
      </c>
      <c r="AS269" s="109">
        <f>VLOOKUP($I269,[1]Abr!$H$7:$Q$470,10,FALSE)</f>
        <v>0</v>
      </c>
      <c r="AT269" s="109">
        <f>VLOOKUP($I269,[1]May!$H$7:$Q$470,10,FALSE)</f>
        <v>0</v>
      </c>
      <c r="AU269" s="109">
        <f>VLOOKUP($I269,[1]Jun!$H$7:$Q$470,10,FALSE)</f>
        <v>0</v>
      </c>
      <c r="AV269" s="109">
        <f>VLOOKUP($I269,[1]Jul!$H$7:$Q$470,10,FALSE)</f>
        <v>0</v>
      </c>
      <c r="AW269" s="109">
        <f>VLOOKUP($I269,[1]Ago!$H$7:$Q$470,10,FALSE)</f>
        <v>0</v>
      </c>
      <c r="AX269" s="109">
        <f>VLOOKUP($I269,[1]Set!$H$7:$Q$470,10,FALSE)</f>
        <v>0</v>
      </c>
      <c r="AY269" s="109">
        <f>VLOOKUP($I269,[1]Oct!$H$7:$Q$470,10,FALSE)</f>
        <v>0</v>
      </c>
      <c r="AZ269" s="109">
        <f>VLOOKUP($I269,[1]Nov!$H$7:$Q$470,10,FALSE)</f>
        <v>0</v>
      </c>
      <c r="BA269" s="118">
        <f>VLOOKUP($I269,[1]Dic!$H$7:$Q$470,10,FALSE)</f>
        <v>0</v>
      </c>
      <c r="BB269" s="112">
        <f t="shared" si="166"/>
        <v>5</v>
      </c>
      <c r="BC269" s="163">
        <f t="shared" si="167"/>
        <v>0</v>
      </c>
      <c r="BD269" s="109">
        <f>VLOOKUP($I269,[1]Ene!$H$7:$T$470,13,FALSE)</f>
        <v>5</v>
      </c>
      <c r="BE269" s="109">
        <f>VLOOKUP($I269,[1]Feb!$H$7:$T$470,13,FALSE)</f>
        <v>0</v>
      </c>
      <c r="BF269" s="109">
        <f>VLOOKUP($I269,[1]Mar!$H$7:$T$470,13,FALSE)</f>
        <v>0</v>
      </c>
      <c r="BG269" s="109">
        <f>VLOOKUP($I269,[1]Abr!$H$7:$T$470,13,FALSE)</f>
        <v>0</v>
      </c>
      <c r="BH269" s="109">
        <f>VLOOKUP($I269,[1]May!$H$7:$T$470,13,FALSE)</f>
        <v>0</v>
      </c>
      <c r="BI269" s="109">
        <f>VLOOKUP($I269,[1]Jun!$H$7:$T$470,13,FALSE)</f>
        <v>0</v>
      </c>
      <c r="BJ269" s="109">
        <f>VLOOKUP($I269,[1]Jul!$H$7:$T$470,13,FALSE)</f>
        <v>0</v>
      </c>
      <c r="BK269" s="109">
        <f>VLOOKUP($I269,[1]Ago!$H$7:$T$470,13,FALSE)</f>
        <v>0</v>
      </c>
      <c r="BL269" s="109">
        <f>VLOOKUP($I269,[1]Set!$H$7:$T$470,13,FALSE)</f>
        <v>0</v>
      </c>
      <c r="BM269" s="109">
        <f>VLOOKUP($I269,[1]Oct!$H$7:$T$470,13,FALSE)</f>
        <v>0</v>
      </c>
      <c r="BN269" s="109">
        <f>VLOOKUP($I269,[1]Nov!$H$7:$T$470,13,FALSE)</f>
        <v>0</v>
      </c>
      <c r="BO269" s="109">
        <f>VLOOKUP($I269,[1]Dic!$H$7:$T$470,13,FALSE)</f>
        <v>0</v>
      </c>
      <c r="BP269" s="111">
        <f t="shared" si="168"/>
        <v>5</v>
      </c>
      <c r="BQ269" s="113">
        <f t="shared" si="169"/>
        <v>0</v>
      </c>
      <c r="BR269" s="109">
        <f>VLOOKUP($I269,[1]Ene!$H$7:$V$470,15,FALSE)</f>
        <v>4</v>
      </c>
      <c r="BS269" s="109">
        <f>VLOOKUP($I269,[1]Feb!$H$7:$V$470,15,FALSE)</f>
        <v>0</v>
      </c>
      <c r="BT269" s="109">
        <f>VLOOKUP($I269,[1]Mar!$H$7:$V$470,15,FALSE)</f>
        <v>0</v>
      </c>
      <c r="BU269" s="109">
        <f>VLOOKUP($I269,[1]Abr!$H$7:$V$470,15,FALSE)</f>
        <v>0</v>
      </c>
      <c r="BV269" s="109">
        <f>VLOOKUP($I269,[1]May!$H$7:$V$470,15,FALSE)</f>
        <v>0</v>
      </c>
      <c r="BW269" s="109">
        <f>VLOOKUP($I269,[1]Jun!$H$7:$V$470,15,FALSE)</f>
        <v>0</v>
      </c>
      <c r="BX269" s="109">
        <f>VLOOKUP($I269,[1]Jul!$H$7:$V$470,15,FALSE)</f>
        <v>0</v>
      </c>
      <c r="BY269" s="109">
        <f>VLOOKUP($I269,[1]Ago!$H$7:$V$470,15,FALSE)</f>
        <v>0</v>
      </c>
      <c r="BZ269" s="109">
        <f>VLOOKUP($I269,[1]Set!$H$7:$V$470,15,FALSE)</f>
        <v>0</v>
      </c>
      <c r="CA269" s="109">
        <f>VLOOKUP($I269,[1]Oct!$H$7:$V$470,15,FALSE)</f>
        <v>0</v>
      </c>
      <c r="CB269" s="109">
        <f>VLOOKUP($I269,[1]Nov!$H$7:$V$470,15,FALSE)</f>
        <v>0</v>
      </c>
      <c r="CC269" s="109">
        <f>VLOOKUP($I269,[1]Dic!$H$7:$V$470,15,FALSE)</f>
        <v>0</v>
      </c>
      <c r="CD269" s="111">
        <f t="shared" si="170"/>
        <v>4</v>
      </c>
      <c r="CE269" s="113">
        <f t="shared" si="158"/>
        <v>0</v>
      </c>
      <c r="CF269" s="109">
        <f>VLOOKUP($I269,[1]Ene!$H$7:$X$470,17,FALSE)</f>
        <v>4</v>
      </c>
      <c r="CG269" s="109">
        <f>VLOOKUP($I269,[1]Feb!$H$7:$X$470,17,FALSE)</f>
        <v>0</v>
      </c>
      <c r="CH269" s="109">
        <f>VLOOKUP($I269,[1]Mar!$H$7:$X$470,17,FALSE)</f>
        <v>0</v>
      </c>
      <c r="CI269" s="109">
        <f>VLOOKUP($I269,[1]Abr!$H$7:$X$470,17,FALSE)</f>
        <v>0</v>
      </c>
      <c r="CJ269" s="109">
        <f>VLOOKUP($I269,[1]May!$H$7:$X$470,17,FALSE)</f>
        <v>0</v>
      </c>
      <c r="CK269" s="109">
        <f>VLOOKUP($I269,[1]Jun!$H$7:$X$470,17,FALSE)</f>
        <v>0</v>
      </c>
      <c r="CL269" s="109">
        <f>VLOOKUP($I269,[1]Jul!$H$7:$X$470,17,FALSE)</f>
        <v>0</v>
      </c>
      <c r="CM269" s="109">
        <f>VLOOKUP($I269,[1]Ago!$H$7:$X$470,17,FALSE)</f>
        <v>0</v>
      </c>
      <c r="CN269" s="109">
        <f>VLOOKUP($I269,[1]Set!$H$7:$X$470,17,FALSE)</f>
        <v>0</v>
      </c>
      <c r="CO269" s="109">
        <f>VLOOKUP($I269,[1]Oct!$H$7:$X$470,17,FALSE)</f>
        <v>0</v>
      </c>
      <c r="CP269" s="109">
        <f>VLOOKUP($I269,[1]Nov!$H$7:$X$470,17,FALSE)</f>
        <v>0</v>
      </c>
      <c r="CQ269" s="109">
        <f>VLOOKUP($I269,[1]Dic!$H$7:$X$470,17,FALSE)</f>
        <v>0</v>
      </c>
      <c r="CR269" s="111">
        <f t="shared" si="171"/>
        <v>4</v>
      </c>
      <c r="CS269" s="113">
        <f t="shared" si="159"/>
        <v>0</v>
      </c>
      <c r="CT269" s="112">
        <f t="shared" si="160"/>
        <v>4</v>
      </c>
      <c r="CU269" s="116"/>
      <c r="CV269" s="109">
        <f>VLOOKUP($I269,[1]Ene!$H$7:$AC$470,22,FALSE)</f>
        <v>3</v>
      </c>
      <c r="CW269" s="109">
        <f>VLOOKUP($I269,[1]Feb!$H$7:$AC$470,22,FALSE)</f>
        <v>0</v>
      </c>
      <c r="CX269" s="109">
        <f>VLOOKUP($I269,[1]Mar!$H$7:$AC$470,22,FALSE)</f>
        <v>0</v>
      </c>
      <c r="CY269" s="109">
        <f>VLOOKUP($I269,[1]Abr!$H$7:$AC$470,22,FALSE)</f>
        <v>0</v>
      </c>
      <c r="CZ269" s="109">
        <f>VLOOKUP($I269,[1]May!$H$7:$AC$470,22,FALSE)</f>
        <v>0</v>
      </c>
      <c r="DA269" s="109">
        <f>VLOOKUP($I269,[1]Jun!$H$7:$AC$470,22,FALSE)</f>
        <v>0</v>
      </c>
      <c r="DB269" s="109">
        <f>VLOOKUP($I269,[1]Jul!$H$7:$AC$470,22,FALSE)</f>
        <v>0</v>
      </c>
      <c r="DC269" s="109">
        <f>VLOOKUP($I269,[1]Ago!$H$7:$AC$470,22,FALSE)</f>
        <v>0</v>
      </c>
      <c r="DD269" s="109">
        <f>VLOOKUP($I269,[1]Set!$H$7:$AC$470,22,FALSE)</f>
        <v>0</v>
      </c>
      <c r="DE269" s="109">
        <f>VLOOKUP($I269,[1]Oct!$H$7:$AC$470,22,FALSE)</f>
        <v>0</v>
      </c>
      <c r="DF269" s="109">
        <f>VLOOKUP($I269,[1]Nov!$H$7:$AC$470,22,FALSE)</f>
        <v>0</v>
      </c>
      <c r="DG269" s="118">
        <f>VLOOKUP($I269,[1]Dic!$H$7:$AC$470,22,FALSE)</f>
        <v>0</v>
      </c>
      <c r="DH269" s="111">
        <f t="shared" si="172"/>
        <v>3</v>
      </c>
      <c r="DI269" s="113">
        <f t="shared" si="173"/>
        <v>0</v>
      </c>
      <c r="DJ269" s="109">
        <f>VLOOKUP($I269,[1]Ene!$H$7:$BL$470,57,FALSE)</f>
        <v>3</v>
      </c>
      <c r="DK269" s="109">
        <f>VLOOKUP($I269,[1]Feb!$H$7:$BL$470,57,FALSE)</f>
        <v>0</v>
      </c>
      <c r="DL269" s="109">
        <f>VLOOKUP($I269,[1]Mar!$H$7:$BL$470,57,FALSE)</f>
        <v>0</v>
      </c>
      <c r="DM269" s="109">
        <f>VLOOKUP($I269,[1]Abr!$H$7:$BL$470,57,FALSE)</f>
        <v>0</v>
      </c>
      <c r="DN269" s="109">
        <f>VLOOKUP($I269,[1]May!$H$7:$BL$470,57,FALSE)</f>
        <v>0</v>
      </c>
      <c r="DO269" s="109">
        <f>VLOOKUP($I269,[1]Jun!$H$7:$BL$470,57,FALSE)</f>
        <v>0</v>
      </c>
      <c r="DP269" s="109">
        <f>VLOOKUP($I269,[1]Jul!$H$7:$BL$470,57,FALSE)</f>
        <v>0</v>
      </c>
      <c r="DQ269" s="109">
        <f>VLOOKUP($I269,[1]Ago!$H$7:$BL$470,57,FALSE)</f>
        <v>0</v>
      </c>
      <c r="DR269" s="109">
        <f>VLOOKUP($I269,[1]Set!$H$7:$BL$470,57,FALSE)</f>
        <v>0</v>
      </c>
      <c r="DS269" s="109">
        <f>VLOOKUP($I269,[1]Oct!$H$7:$BL$470,57,FALSE)</f>
        <v>0</v>
      </c>
      <c r="DT269" s="109">
        <f>VLOOKUP($I269,[1]Nov!$H$7:$BL$470,57,FALSE)</f>
        <v>0</v>
      </c>
      <c r="DU269" s="109">
        <f>VLOOKUP($I269,[1]Dic!$H$7:$BL$470,57,FALSE)</f>
        <v>0</v>
      </c>
      <c r="DV269" s="111">
        <f t="shared" si="174"/>
        <v>3</v>
      </c>
      <c r="DW269" s="113">
        <f t="shared" si="175"/>
        <v>0</v>
      </c>
      <c r="DX269" s="117">
        <f>VLOOKUP($I269,[1]Ene!$H$7:$BQ$470,62,FALSE)</f>
        <v>0</v>
      </c>
      <c r="DY269" s="109">
        <f>VLOOKUP($I269,[1]Feb!$H$7:$BQ$470,62,FALSE)</f>
        <v>0</v>
      </c>
      <c r="DZ269" s="109">
        <f>VLOOKUP($I269,[1]Mar!$H$7:$BQ$470,62,FALSE)</f>
        <v>0</v>
      </c>
      <c r="EA269" s="109">
        <f>VLOOKUP($I269,[1]Abr!$H$7:$BQ$470,62,FALSE)</f>
        <v>0</v>
      </c>
      <c r="EB269" s="109">
        <f>VLOOKUP($I269,[1]May!$H$7:$BQ$470,62,FALSE)</f>
        <v>0</v>
      </c>
      <c r="EC269" s="109">
        <f>VLOOKUP($I269,[1]Jun!$H$7:$BQ$470,62,FALSE)</f>
        <v>0</v>
      </c>
      <c r="ED269" s="109">
        <f>VLOOKUP($I269,[1]Jul!$H$7:$BQ$470,62,FALSE)</f>
        <v>0</v>
      </c>
      <c r="EE269" s="109">
        <f>VLOOKUP($I269,[1]Ago!$H$7:$BQ$470,62,FALSE)</f>
        <v>0</v>
      </c>
      <c r="EF269" s="109">
        <f>VLOOKUP($I269,[1]Set!$H$7:$BQ$470,62,FALSE)</f>
        <v>0</v>
      </c>
      <c r="EG269" s="109">
        <f>VLOOKUP($I269,[1]Oct!$H$7:$BQ$470,62,FALSE)</f>
        <v>0</v>
      </c>
      <c r="EH269" s="109">
        <f>VLOOKUP($I269,[1]Nov!$H$7:$BQ$470,62,FALSE)</f>
        <v>0</v>
      </c>
      <c r="EI269" s="109">
        <f>VLOOKUP($I269,[1]Dic!$H$7:$BQ$470,62,FALSE)</f>
        <v>0</v>
      </c>
      <c r="EJ269" s="115">
        <f t="shared" si="176"/>
        <v>0</v>
      </c>
      <c r="EK269" s="113">
        <f t="shared" si="177"/>
        <v>0</v>
      </c>
      <c r="EL269" s="117">
        <f>VLOOKUP($I269,[1]Ene!$H$7:$BM$470,58,FALSE)</f>
        <v>3</v>
      </c>
      <c r="EM269" s="109">
        <f>VLOOKUP($I269,[1]Feb!$H$7:$BM$470,58,FALSE)</f>
        <v>0</v>
      </c>
      <c r="EN269" s="109">
        <f>VLOOKUP($I269,[1]Mar!$H$7:$BM$470,58,FALSE)</f>
        <v>0</v>
      </c>
      <c r="EO269" s="109">
        <f>VLOOKUP($I269,[1]Abr!$H$7:$BM$470,58,FALSE)</f>
        <v>0</v>
      </c>
      <c r="EP269" s="109">
        <f>VLOOKUP($I269,[1]May!$H$7:$BM$470,58,FALSE)</f>
        <v>0</v>
      </c>
      <c r="EQ269" s="109">
        <f>VLOOKUP($I269,[1]Jun!$H$7:$BM$470,58,FALSE)</f>
        <v>0</v>
      </c>
      <c r="ER269" s="109">
        <f>VLOOKUP($I269,[1]Jul!$H$7:$BM$470,58,FALSE)</f>
        <v>0</v>
      </c>
      <c r="ES269" s="109">
        <f>VLOOKUP($I269,[1]Ago!$H$7:$BM$470,58,FALSE)</f>
        <v>0</v>
      </c>
      <c r="ET269" s="109">
        <f>VLOOKUP($I269,[1]Set!$H$7:$BM$470,58,FALSE)</f>
        <v>0</v>
      </c>
      <c r="EU269" s="109">
        <f>VLOOKUP($I269,[1]Oct!$H$7:$BM$470,58,FALSE)</f>
        <v>0</v>
      </c>
      <c r="EV269" s="109">
        <f>VLOOKUP($I269,[1]Nov!$H$7:$BM$470,58,FALSE)</f>
        <v>0</v>
      </c>
      <c r="EW269" s="118">
        <f>VLOOKUP($I269,[1]Dic!$H$7:$BM$470,58,FALSE)</f>
        <v>0</v>
      </c>
      <c r="EX269" s="111">
        <f t="shared" si="178"/>
        <v>3</v>
      </c>
      <c r="EY269" s="113">
        <f t="shared" si="179"/>
        <v>0</v>
      </c>
      <c r="EZ269" s="109">
        <f>VLOOKUP($I269,[1]Ene!$H$7:$CL$470,70,FALSE)</f>
        <v>3</v>
      </c>
      <c r="FA269" s="109">
        <f>VLOOKUP($I269,[1]Feb!$H$7:$CL$470,70,FALSE)</f>
        <v>0</v>
      </c>
      <c r="FB269" s="109">
        <f>VLOOKUP($I269,[1]Mar!$H$7:$CL$470,70,FALSE)</f>
        <v>0</v>
      </c>
      <c r="FC269" s="109">
        <f>VLOOKUP($I269,[1]Abr!$H$7:$CL$470,70,FALSE)</f>
        <v>0</v>
      </c>
      <c r="FD269" s="109">
        <f>VLOOKUP($I269,[1]May!$H$7:$CL$470,70,FALSE)</f>
        <v>0</v>
      </c>
      <c r="FE269" s="109">
        <f>VLOOKUP($I269,[1]Jun!$H$7:$CL$470,70,FALSE)</f>
        <v>0</v>
      </c>
      <c r="FF269" s="109">
        <f>VLOOKUP($I269,[1]Jul!$H$7:$CL$470,70,FALSE)</f>
        <v>0</v>
      </c>
      <c r="FG269" s="109">
        <f>VLOOKUP($I269,[1]Ago!$H$7:$CL$470,70,FALSE)</f>
        <v>0</v>
      </c>
      <c r="FH269" s="109">
        <f>VLOOKUP($I269,[1]Set!$H$7:$CL$470,70,FALSE)</f>
        <v>0</v>
      </c>
      <c r="FI269" s="109">
        <f>VLOOKUP($I269,[1]Oct!$H$7:$CL$470,70,FALSE)</f>
        <v>0</v>
      </c>
      <c r="FJ269" s="109">
        <f>VLOOKUP($I269,[1]Nov!$H$7:$CL$470,70,FALSE)</f>
        <v>0</v>
      </c>
      <c r="FK269" s="118">
        <f>VLOOKUP($I269,[1]Dic!$H$7:$CL$470,70,FALSE)</f>
        <v>0</v>
      </c>
      <c r="FL269" s="111">
        <f t="shared" si="180"/>
        <v>3</v>
      </c>
      <c r="FM269" s="113">
        <f t="shared" si="181"/>
        <v>0</v>
      </c>
      <c r="FN269" s="109">
        <f>VLOOKUP($I269,[1]Ene!$H$7:$CL$470,72,FALSE)</f>
        <v>3</v>
      </c>
      <c r="FO269" s="109">
        <f>VLOOKUP($I269,[1]Feb!$H$7:$CL$470,72,FALSE)</f>
        <v>0</v>
      </c>
      <c r="FP269" s="109">
        <f>VLOOKUP($I269,[1]Mar!$H$7:$CL$470,72,FALSE)</f>
        <v>0</v>
      </c>
      <c r="FQ269" s="109">
        <f>VLOOKUP($I269,[1]Abr!$H$7:$CL$470,72,FALSE)</f>
        <v>0</v>
      </c>
      <c r="FR269" s="109">
        <f>VLOOKUP($I269,[1]May!$H$7:$CL$470,72,FALSE)</f>
        <v>0</v>
      </c>
      <c r="FS269" s="109">
        <f>VLOOKUP($I269,[1]Jun!$H$7:$CL$470,72,FALSE)</f>
        <v>0</v>
      </c>
      <c r="FT269" s="109">
        <f>VLOOKUP($I269,[1]Jul!$H$7:$CL$470,72,FALSE)</f>
        <v>0</v>
      </c>
      <c r="FU269" s="109">
        <f>VLOOKUP($I269,[1]Ago!$H$7:$CL$470,72,FALSE)</f>
        <v>0</v>
      </c>
      <c r="FV269" s="109">
        <f>VLOOKUP($I269,[1]Set!$H$7:$CL$470,72,FALSE)</f>
        <v>0</v>
      </c>
      <c r="FW269" s="109">
        <f>VLOOKUP($I269,[1]Oct!$H$7:$CL$470,72,FALSE)</f>
        <v>0</v>
      </c>
      <c r="FX269" s="109">
        <f>VLOOKUP($I269,[1]Nov!$H$7:$CL$470,72,FALSE)</f>
        <v>0</v>
      </c>
      <c r="FY269" s="118">
        <f>VLOOKUP($I269,[1]Dic!$H$7:$CL$470,72,FALSE)</f>
        <v>0</v>
      </c>
      <c r="FZ269" s="112">
        <f t="shared" si="182"/>
        <v>3</v>
      </c>
      <c r="GA269" s="113">
        <f t="shared" si="183"/>
        <v>0</v>
      </c>
      <c r="GB269" s="109">
        <f>VLOOKUP($I269,[1]Ene!$H$7:$CL$471,59,FALSE)</f>
        <v>5</v>
      </c>
      <c r="GC269" s="109">
        <f>VLOOKUP($I269,[1]Feb!$H$7:$CL$471,59,FALSE)</f>
        <v>0</v>
      </c>
      <c r="GD269" s="109">
        <f>VLOOKUP($I269,[1]Mar!$H$7:$CL$471,59,FALSE)</f>
        <v>0</v>
      </c>
      <c r="GE269" s="109">
        <f>VLOOKUP($I269,[1]Abr!$H$7:$CL$471,59,FALSE)</f>
        <v>0</v>
      </c>
      <c r="GF269" s="109">
        <f>VLOOKUP($I269,[1]May!$H$7:$CL$471,59,FALSE)</f>
        <v>0</v>
      </c>
      <c r="GG269" s="109">
        <f>VLOOKUP($I269,[1]Jun!$H$7:$CL$471,59,FALSE)</f>
        <v>0</v>
      </c>
      <c r="GH269" s="109">
        <f>VLOOKUP($I269,[1]Jul!$H$7:$CL$471,59,FALSE)</f>
        <v>0</v>
      </c>
      <c r="GI269" s="109">
        <f>VLOOKUP($I269,[1]Ago!$H$7:$CL$471,59,FALSE)</f>
        <v>0</v>
      </c>
      <c r="GJ269" s="109">
        <f>VLOOKUP($I269,[1]Set!$H$7:$CL$471,59,FALSE)</f>
        <v>0</v>
      </c>
      <c r="GK269" s="109">
        <f>VLOOKUP($I269,[1]Oct!$H$7:$CL$471,59,FALSE)</f>
        <v>0</v>
      </c>
      <c r="GL269" s="109">
        <f>VLOOKUP($I269,[1]Nov!$H$7:$CL$471,59,FALSE)</f>
        <v>0</v>
      </c>
      <c r="GM269" s="118">
        <f>VLOOKUP($I269,[1]Dic!$H$7:$CL$471,59,FALSE)</f>
        <v>0</v>
      </c>
      <c r="GN269" s="112">
        <f t="shared" si="184"/>
        <v>5</v>
      </c>
      <c r="GO269" s="113">
        <f t="shared" si="185"/>
        <v>0</v>
      </c>
      <c r="GP269" s="114">
        <f t="shared" si="161"/>
        <v>0</v>
      </c>
      <c r="GQ269" s="114">
        <f t="shared" si="162"/>
        <v>3</v>
      </c>
      <c r="GR269" s="116"/>
      <c r="GS269" s="109">
        <f>VLOOKUP($I269,[1]Ene!$H$7:$CL$470,71,FALSE)</f>
        <v>0</v>
      </c>
      <c r="GT269" s="109">
        <f>VLOOKUP($I269,[1]Feb!$H$7:$CL$470,71,FALSE)</f>
        <v>0</v>
      </c>
      <c r="GU269" s="109">
        <f>VLOOKUP($I269,[1]Mar!$H$7:$CL$470,71,FALSE)</f>
        <v>0</v>
      </c>
      <c r="GV269" s="109">
        <f>VLOOKUP($I269,[1]Abr!$H$7:$CL$470,71,FALSE)</f>
        <v>0</v>
      </c>
      <c r="GW269" s="109">
        <f>VLOOKUP($I269,[1]May!$H$7:$CL$470,71,FALSE)</f>
        <v>0</v>
      </c>
      <c r="GX269" s="109">
        <f>VLOOKUP($I269,[1]Jun!$H$7:$CL$470,71,FALSE)</f>
        <v>0</v>
      </c>
      <c r="GY269" s="109">
        <f>VLOOKUP($I269,[1]Jul!$H$7:$CL$470,71,FALSE)</f>
        <v>0</v>
      </c>
      <c r="GZ269" s="109">
        <f>VLOOKUP($I269,[1]Ago!$H$7:$CL$470,71,FALSE)</f>
        <v>0</v>
      </c>
      <c r="HA269" s="109">
        <f>VLOOKUP($I269,[1]Set!$H$7:$CL$470,71,FALSE)</f>
        <v>0</v>
      </c>
      <c r="HB269" s="109">
        <f>VLOOKUP($I269,[1]Oct!$H$7:$CL$470,71,FALSE)</f>
        <v>0</v>
      </c>
      <c r="HC269" s="109">
        <f>VLOOKUP($I269,[1]Nov!$H$7:$CL$470,71,FALSE)</f>
        <v>0</v>
      </c>
      <c r="HD269" s="109">
        <f>VLOOKUP($I269,[1]Dic!$H$7:$CL$470,71,FALSE)</f>
        <v>0</v>
      </c>
      <c r="HE269" s="111">
        <f t="shared" si="186"/>
        <v>0</v>
      </c>
      <c r="HF269" s="113">
        <f t="shared" si="187"/>
        <v>0</v>
      </c>
      <c r="HG269" s="109">
        <f>VLOOKUP($I269,[1]Ene!$H$7:$CL$470,73,FALSE)</f>
        <v>0</v>
      </c>
      <c r="HH269" s="109">
        <f>VLOOKUP($I269,[1]Feb!$H$7:$CL$470,73,FALSE)</f>
        <v>0</v>
      </c>
      <c r="HI269" s="109">
        <f>VLOOKUP($I269,[1]Mar!$H$7:$CL$470,73,FALSE)</f>
        <v>0</v>
      </c>
      <c r="HJ269" s="109">
        <f>VLOOKUP($I269,[1]Abr!$H$7:$CL$470,73,FALSE)</f>
        <v>0</v>
      </c>
      <c r="HK269" s="109">
        <f>VLOOKUP($I269,[1]May!$H$7:$CL$470,73,FALSE)</f>
        <v>0</v>
      </c>
      <c r="HL269" s="109">
        <f>VLOOKUP($I269,[1]Jun!$H$7:$CL$470,73,FALSE)</f>
        <v>0</v>
      </c>
      <c r="HM269" s="109">
        <f>VLOOKUP($I269,[1]Jul!$H$7:$CL$470,73,FALSE)</f>
        <v>0</v>
      </c>
      <c r="HN269" s="109">
        <f>VLOOKUP($I269,[1]Ago!$H$7:$CL$470,73,FALSE)</f>
        <v>0</v>
      </c>
      <c r="HO269" s="109">
        <f>VLOOKUP($I269,[1]Set!$H$7:$CL$470,73,FALSE)</f>
        <v>0</v>
      </c>
      <c r="HP269" s="109">
        <f>VLOOKUP($I269,[1]Oct!$H$7:$CL$470,73,FALSE)</f>
        <v>0</v>
      </c>
      <c r="HQ269" s="109">
        <f>VLOOKUP($I269,[1]Nov!$H$7:$CL$470,73,FALSE)</f>
        <v>0</v>
      </c>
      <c r="HR269" s="109">
        <f>VLOOKUP($I269,[1]Dic!$H$7:$CL$470,73,FALSE)</f>
        <v>0</v>
      </c>
      <c r="HS269" s="111">
        <f t="shared" si="188"/>
        <v>0</v>
      </c>
      <c r="HT269" s="113">
        <f t="shared" si="189"/>
        <v>0</v>
      </c>
      <c r="HU269" s="114">
        <f t="shared" si="190"/>
        <v>0</v>
      </c>
    </row>
    <row r="270" spans="1:229" s="112" customFormat="1" ht="10.5" x14ac:dyDescent="0.25">
      <c r="A270" s="184" t="s">
        <v>30</v>
      </c>
      <c r="B270" s="187" t="s">
        <v>219</v>
      </c>
      <c r="C270" s="184">
        <v>404</v>
      </c>
      <c r="D270" s="187" t="s">
        <v>586</v>
      </c>
      <c r="E270" s="187" t="s">
        <v>586</v>
      </c>
      <c r="F270" s="188" t="s">
        <v>219</v>
      </c>
      <c r="G270" s="184"/>
      <c r="H270" s="184" t="s">
        <v>688</v>
      </c>
      <c r="I270" s="316">
        <v>269</v>
      </c>
      <c r="J270" s="184" t="s">
        <v>224</v>
      </c>
      <c r="K270" s="109">
        <f>VLOOKUP($I270,[1]Ene!$H$7:$M$470,6,FALSE)</f>
        <v>0</v>
      </c>
      <c r="L270" s="109">
        <f>VLOOKUP($I270,[1]Feb!$H$7:$M$470,6,FALSE)</f>
        <v>0</v>
      </c>
      <c r="M270" s="109">
        <f>VLOOKUP($I270,[1]Mar!$H$7:$M$470,6,FALSE)</f>
        <v>0</v>
      </c>
      <c r="N270" s="109">
        <f>VLOOKUP($I270,[1]Abr!$H$7:$M$470,6,FALSE)</f>
        <v>0</v>
      </c>
      <c r="O270" s="109">
        <f>VLOOKUP($I270,[1]May!$H$7:$M$470,6,FALSE)</f>
        <v>0</v>
      </c>
      <c r="P270" s="109">
        <f>VLOOKUP($I270,[1]Jun!$H$7:$M$470,6,FALSE)</f>
        <v>0</v>
      </c>
      <c r="Q270" s="109">
        <f>VLOOKUP($I270,[1]Jul!$H$7:$M$470,6,FALSE)</f>
        <v>0</v>
      </c>
      <c r="R270" s="109">
        <f>VLOOKUP($I270,[1]Ago!$H$7:$M$470,6,FALSE)</f>
        <v>0</v>
      </c>
      <c r="S270" s="109">
        <f>VLOOKUP($I270,[1]Set!$H$7:$M$470,6,FALSE)</f>
        <v>0</v>
      </c>
      <c r="T270" s="109">
        <f>VLOOKUP($I270,[1]Oct!$H$7:$M$470,6,FALSE)</f>
        <v>0</v>
      </c>
      <c r="U270" s="109">
        <f>VLOOKUP($I270,[1]Nov!$H$7:$M$470,6,FALSE)</f>
        <v>0</v>
      </c>
      <c r="V270" s="109">
        <f>VLOOKUP($I270,[1]Dic!$H$7:$M$470,6,FALSE)</f>
        <v>0</v>
      </c>
      <c r="W270" s="142"/>
      <c r="X270" s="112">
        <f t="shared" si="163"/>
        <v>0</v>
      </c>
      <c r="Y270" s="163">
        <f t="shared" si="164"/>
        <v>0</v>
      </c>
      <c r="Z270" s="117">
        <f>VLOOKUP($I270,[1]Ene!$H$7:$N$470,7,FALSE)</f>
        <v>0</v>
      </c>
      <c r="AA270" s="109">
        <f>VLOOKUP($I270,[1]Feb!$H$7:$N$470,7,FALSE)</f>
        <v>0</v>
      </c>
      <c r="AB270" s="109">
        <f>VLOOKUP($I270,[1]Mar!$H$7:$N$470,7,FALSE)</f>
        <v>0</v>
      </c>
      <c r="AC270" s="109">
        <f>VLOOKUP($I270,[1]Abr!$H$7:$N$470,7,FALSE)</f>
        <v>0</v>
      </c>
      <c r="AD270" s="109">
        <f>VLOOKUP($I270,[1]May!$H$7:$N$470,7,FALSE)</f>
        <v>0</v>
      </c>
      <c r="AE270" s="109">
        <f>VLOOKUP($I270,[1]Jun!$H$7:$N$470,7,FALSE)</f>
        <v>0</v>
      </c>
      <c r="AF270" s="109">
        <f>VLOOKUP($I270,[1]Jul!$H$7:$N$470,7,FALSE)</f>
        <v>0</v>
      </c>
      <c r="AG270" s="109">
        <f>VLOOKUP($I270,[1]Ago!$H$7:$N$470,7,FALSE)</f>
        <v>0</v>
      </c>
      <c r="AH270" s="109">
        <f>VLOOKUP($I270,[1]Set!$H$7:$N$470,7,FALSE)</f>
        <v>0</v>
      </c>
      <c r="AI270" s="109">
        <f>VLOOKUP($I270,[1]Oct!$H$7:$N$470,7,FALSE)</f>
        <v>0</v>
      </c>
      <c r="AJ270" s="109">
        <f>VLOOKUP($I270,[1]Nov!$H$7:$N$470,7,FALSE)</f>
        <v>0</v>
      </c>
      <c r="AK270" s="118">
        <f>VLOOKUP($I270,[1]Dic!$H$7:$N$470,7,FALSE)</f>
        <v>0</v>
      </c>
      <c r="AL270" s="112">
        <f t="shared" si="156"/>
        <v>0</v>
      </c>
      <c r="AM270" s="164">
        <f t="shared" si="165"/>
        <v>0</v>
      </c>
      <c r="AN270" s="164">
        <f t="shared" si="157"/>
        <v>0</v>
      </c>
      <c r="AO270" s="142"/>
      <c r="AP270" s="109">
        <f>VLOOKUP($I270,[1]Ene!$H$7:$Q$470,10,FALSE)</f>
        <v>0</v>
      </c>
      <c r="AQ270" s="109">
        <f>VLOOKUP($I270,[1]Feb!$H$7:$Q$470,10,FALSE)</f>
        <v>0</v>
      </c>
      <c r="AR270" s="109">
        <f>VLOOKUP($I270,[1]Mar!$H$7:$Q$470,10,FALSE)</f>
        <v>0</v>
      </c>
      <c r="AS270" s="109">
        <f>VLOOKUP($I270,[1]Abr!$H$7:$Q$470,10,FALSE)</f>
        <v>0</v>
      </c>
      <c r="AT270" s="109">
        <f>VLOOKUP($I270,[1]May!$H$7:$Q$470,10,FALSE)</f>
        <v>0</v>
      </c>
      <c r="AU270" s="109">
        <f>VLOOKUP($I270,[1]Jun!$H$7:$Q$470,10,FALSE)</f>
        <v>0</v>
      </c>
      <c r="AV270" s="109">
        <f>VLOOKUP($I270,[1]Jul!$H$7:$Q$470,10,FALSE)</f>
        <v>0</v>
      </c>
      <c r="AW270" s="109">
        <f>VLOOKUP($I270,[1]Ago!$H$7:$Q$470,10,FALSE)</f>
        <v>0</v>
      </c>
      <c r="AX270" s="109">
        <f>VLOOKUP($I270,[1]Set!$H$7:$Q$470,10,FALSE)</f>
        <v>0</v>
      </c>
      <c r="AY270" s="109">
        <f>VLOOKUP($I270,[1]Oct!$H$7:$Q$470,10,FALSE)</f>
        <v>0</v>
      </c>
      <c r="AZ270" s="109">
        <f>VLOOKUP($I270,[1]Nov!$H$7:$Q$470,10,FALSE)</f>
        <v>0</v>
      </c>
      <c r="BA270" s="118">
        <f>VLOOKUP($I270,[1]Dic!$H$7:$Q$470,10,FALSE)</f>
        <v>0</v>
      </c>
      <c r="BB270" s="112">
        <f t="shared" si="166"/>
        <v>0</v>
      </c>
      <c r="BC270" s="163">
        <f t="shared" si="167"/>
        <v>0</v>
      </c>
      <c r="BD270" s="109">
        <f>VLOOKUP($I270,[1]Ene!$H$7:$T$470,13,FALSE)</f>
        <v>0</v>
      </c>
      <c r="BE270" s="109">
        <f>VLOOKUP($I270,[1]Feb!$H$7:$T$470,13,FALSE)</f>
        <v>0</v>
      </c>
      <c r="BF270" s="109">
        <f>VLOOKUP($I270,[1]Mar!$H$7:$T$470,13,FALSE)</f>
        <v>0</v>
      </c>
      <c r="BG270" s="109">
        <f>VLOOKUP($I270,[1]Abr!$H$7:$T$470,13,FALSE)</f>
        <v>0</v>
      </c>
      <c r="BH270" s="109">
        <f>VLOOKUP($I270,[1]May!$H$7:$T$470,13,FALSE)</f>
        <v>0</v>
      </c>
      <c r="BI270" s="109">
        <f>VLOOKUP($I270,[1]Jun!$H$7:$T$470,13,FALSE)</f>
        <v>0</v>
      </c>
      <c r="BJ270" s="109">
        <f>VLOOKUP($I270,[1]Jul!$H$7:$T$470,13,FALSE)</f>
        <v>0</v>
      </c>
      <c r="BK270" s="109">
        <f>VLOOKUP($I270,[1]Ago!$H$7:$T$470,13,FALSE)</f>
        <v>0</v>
      </c>
      <c r="BL270" s="109">
        <f>VLOOKUP($I270,[1]Set!$H$7:$T$470,13,FALSE)</f>
        <v>0</v>
      </c>
      <c r="BM270" s="109">
        <f>VLOOKUP($I270,[1]Oct!$H$7:$T$470,13,FALSE)</f>
        <v>0</v>
      </c>
      <c r="BN270" s="109">
        <f>VLOOKUP($I270,[1]Nov!$H$7:$T$470,13,FALSE)</f>
        <v>0</v>
      </c>
      <c r="BO270" s="109">
        <f>VLOOKUP($I270,[1]Dic!$H$7:$T$470,13,FALSE)</f>
        <v>0</v>
      </c>
      <c r="BP270" s="111">
        <f t="shared" si="168"/>
        <v>0</v>
      </c>
      <c r="BQ270" s="113">
        <f t="shared" si="169"/>
        <v>0</v>
      </c>
      <c r="BR270" s="109">
        <f>VLOOKUP($I270,[1]Ene!$H$7:$V$470,15,FALSE)</f>
        <v>0</v>
      </c>
      <c r="BS270" s="109">
        <f>VLOOKUP($I270,[1]Feb!$H$7:$V$470,15,FALSE)</f>
        <v>0</v>
      </c>
      <c r="BT270" s="109">
        <f>VLOOKUP($I270,[1]Mar!$H$7:$V$470,15,FALSE)</f>
        <v>0</v>
      </c>
      <c r="BU270" s="109">
        <f>VLOOKUP($I270,[1]Abr!$H$7:$V$470,15,FALSE)</f>
        <v>0</v>
      </c>
      <c r="BV270" s="109">
        <f>VLOOKUP($I270,[1]May!$H$7:$V$470,15,FALSE)</f>
        <v>0</v>
      </c>
      <c r="BW270" s="109">
        <f>VLOOKUP($I270,[1]Jun!$H$7:$V$470,15,FALSE)</f>
        <v>0</v>
      </c>
      <c r="BX270" s="109">
        <f>VLOOKUP($I270,[1]Jul!$H$7:$V$470,15,FALSE)</f>
        <v>0</v>
      </c>
      <c r="BY270" s="109">
        <f>VLOOKUP($I270,[1]Ago!$H$7:$V$470,15,FALSE)</f>
        <v>0</v>
      </c>
      <c r="BZ270" s="109">
        <f>VLOOKUP($I270,[1]Set!$H$7:$V$470,15,FALSE)</f>
        <v>0</v>
      </c>
      <c r="CA270" s="109">
        <f>VLOOKUP($I270,[1]Oct!$H$7:$V$470,15,FALSE)</f>
        <v>0</v>
      </c>
      <c r="CB270" s="109">
        <f>VLOOKUP($I270,[1]Nov!$H$7:$V$470,15,FALSE)</f>
        <v>0</v>
      </c>
      <c r="CC270" s="109">
        <f>VLOOKUP($I270,[1]Dic!$H$7:$V$470,15,FALSE)</f>
        <v>0</v>
      </c>
      <c r="CD270" s="111">
        <f t="shared" si="170"/>
        <v>0</v>
      </c>
      <c r="CE270" s="113">
        <f t="shared" si="158"/>
        <v>0</v>
      </c>
      <c r="CF270" s="109">
        <f>VLOOKUP($I270,[1]Ene!$H$7:$X$470,17,FALSE)</f>
        <v>0</v>
      </c>
      <c r="CG270" s="109">
        <f>VLOOKUP($I270,[1]Feb!$H$7:$X$470,17,FALSE)</f>
        <v>0</v>
      </c>
      <c r="CH270" s="109">
        <f>VLOOKUP($I270,[1]Mar!$H$7:$X$470,17,FALSE)</f>
        <v>0</v>
      </c>
      <c r="CI270" s="109">
        <f>VLOOKUP($I270,[1]Abr!$H$7:$X$470,17,FALSE)</f>
        <v>0</v>
      </c>
      <c r="CJ270" s="109">
        <f>VLOOKUP($I270,[1]May!$H$7:$X$470,17,FALSE)</f>
        <v>0</v>
      </c>
      <c r="CK270" s="109">
        <f>VLOOKUP($I270,[1]Jun!$H$7:$X$470,17,FALSE)</f>
        <v>0</v>
      </c>
      <c r="CL270" s="109">
        <f>VLOOKUP($I270,[1]Jul!$H$7:$X$470,17,FALSE)</f>
        <v>0</v>
      </c>
      <c r="CM270" s="109">
        <f>VLOOKUP($I270,[1]Ago!$H$7:$X$470,17,FALSE)</f>
        <v>0</v>
      </c>
      <c r="CN270" s="109">
        <f>VLOOKUP($I270,[1]Set!$H$7:$X$470,17,FALSE)</f>
        <v>0</v>
      </c>
      <c r="CO270" s="109">
        <f>VLOOKUP($I270,[1]Oct!$H$7:$X$470,17,FALSE)</f>
        <v>0</v>
      </c>
      <c r="CP270" s="109">
        <f>VLOOKUP($I270,[1]Nov!$H$7:$X$470,17,FALSE)</f>
        <v>0</v>
      </c>
      <c r="CQ270" s="109">
        <f>VLOOKUP($I270,[1]Dic!$H$7:$X$470,17,FALSE)</f>
        <v>0</v>
      </c>
      <c r="CR270" s="111">
        <f t="shared" si="171"/>
        <v>0</v>
      </c>
      <c r="CS270" s="113">
        <f t="shared" si="159"/>
        <v>0</v>
      </c>
      <c r="CT270" s="112">
        <f t="shared" si="160"/>
        <v>0</v>
      </c>
      <c r="CU270" s="116"/>
      <c r="CV270" s="109">
        <f>VLOOKUP($I270,[1]Ene!$H$7:$AC$470,22,FALSE)</f>
        <v>0</v>
      </c>
      <c r="CW270" s="109">
        <f>VLOOKUP($I270,[1]Feb!$H$7:$AC$470,22,FALSE)</f>
        <v>0</v>
      </c>
      <c r="CX270" s="109">
        <f>VLOOKUP($I270,[1]Mar!$H$7:$AC$470,22,FALSE)</f>
        <v>0</v>
      </c>
      <c r="CY270" s="109">
        <f>VLOOKUP($I270,[1]Abr!$H$7:$AC$470,22,FALSE)</f>
        <v>0</v>
      </c>
      <c r="CZ270" s="109">
        <f>VLOOKUP($I270,[1]May!$H$7:$AC$470,22,FALSE)</f>
        <v>0</v>
      </c>
      <c r="DA270" s="109">
        <f>VLOOKUP($I270,[1]Jun!$H$7:$AC$470,22,FALSE)</f>
        <v>0</v>
      </c>
      <c r="DB270" s="109">
        <f>VLOOKUP($I270,[1]Jul!$H$7:$AC$470,22,FALSE)</f>
        <v>0</v>
      </c>
      <c r="DC270" s="109">
        <f>VLOOKUP($I270,[1]Ago!$H$7:$AC$470,22,FALSE)</f>
        <v>0</v>
      </c>
      <c r="DD270" s="109">
        <f>VLOOKUP($I270,[1]Set!$H$7:$AC$470,22,FALSE)</f>
        <v>0</v>
      </c>
      <c r="DE270" s="109">
        <f>VLOOKUP($I270,[1]Oct!$H$7:$AC$470,22,FALSE)</f>
        <v>0</v>
      </c>
      <c r="DF270" s="109">
        <f>VLOOKUP($I270,[1]Nov!$H$7:$AC$470,22,FALSE)</f>
        <v>0</v>
      </c>
      <c r="DG270" s="118">
        <f>VLOOKUP($I270,[1]Dic!$H$7:$AC$470,22,FALSE)</f>
        <v>0</v>
      </c>
      <c r="DH270" s="111">
        <f t="shared" si="172"/>
        <v>0</v>
      </c>
      <c r="DI270" s="113">
        <f t="shared" si="173"/>
        <v>0</v>
      </c>
      <c r="DJ270" s="109">
        <f>VLOOKUP($I270,[1]Ene!$H$7:$BL$470,57,FALSE)</f>
        <v>0</v>
      </c>
      <c r="DK270" s="109">
        <f>VLOOKUP($I270,[1]Feb!$H$7:$BL$470,57,FALSE)</f>
        <v>0</v>
      </c>
      <c r="DL270" s="109">
        <f>VLOOKUP($I270,[1]Mar!$H$7:$BL$470,57,FALSE)</f>
        <v>0</v>
      </c>
      <c r="DM270" s="109">
        <f>VLOOKUP($I270,[1]Abr!$H$7:$BL$470,57,FALSE)</f>
        <v>0</v>
      </c>
      <c r="DN270" s="109">
        <f>VLOOKUP($I270,[1]May!$H$7:$BL$470,57,FALSE)</f>
        <v>0</v>
      </c>
      <c r="DO270" s="109">
        <f>VLOOKUP($I270,[1]Jun!$H$7:$BL$470,57,FALSE)</f>
        <v>0</v>
      </c>
      <c r="DP270" s="109">
        <f>VLOOKUP($I270,[1]Jul!$H$7:$BL$470,57,FALSE)</f>
        <v>0</v>
      </c>
      <c r="DQ270" s="109">
        <f>VLOOKUP($I270,[1]Ago!$H$7:$BL$470,57,FALSE)</f>
        <v>0</v>
      </c>
      <c r="DR270" s="109">
        <f>VLOOKUP($I270,[1]Set!$H$7:$BL$470,57,FALSE)</f>
        <v>0</v>
      </c>
      <c r="DS270" s="109">
        <f>VLOOKUP($I270,[1]Oct!$H$7:$BL$470,57,FALSE)</f>
        <v>0</v>
      </c>
      <c r="DT270" s="109">
        <f>VLOOKUP($I270,[1]Nov!$H$7:$BL$470,57,FALSE)</f>
        <v>0</v>
      </c>
      <c r="DU270" s="109">
        <f>VLOOKUP($I270,[1]Dic!$H$7:$BL$470,57,FALSE)</f>
        <v>0</v>
      </c>
      <c r="DV270" s="111">
        <f t="shared" si="174"/>
        <v>0</v>
      </c>
      <c r="DW270" s="113">
        <f t="shared" si="175"/>
        <v>0</v>
      </c>
      <c r="DX270" s="117">
        <f>VLOOKUP($I270,[1]Ene!$H$7:$BQ$470,62,FALSE)</f>
        <v>0</v>
      </c>
      <c r="DY270" s="109">
        <f>VLOOKUP($I270,[1]Feb!$H$7:$BQ$470,62,FALSE)</f>
        <v>0</v>
      </c>
      <c r="DZ270" s="109">
        <f>VLOOKUP($I270,[1]Mar!$H$7:$BQ$470,62,FALSE)</f>
        <v>0</v>
      </c>
      <c r="EA270" s="109">
        <f>VLOOKUP($I270,[1]Abr!$H$7:$BQ$470,62,FALSE)</f>
        <v>0</v>
      </c>
      <c r="EB270" s="109">
        <f>VLOOKUP($I270,[1]May!$H$7:$BQ$470,62,FALSE)</f>
        <v>0</v>
      </c>
      <c r="EC270" s="109">
        <f>VLOOKUP($I270,[1]Jun!$H$7:$BQ$470,62,FALSE)</f>
        <v>0</v>
      </c>
      <c r="ED270" s="109">
        <f>VLOOKUP($I270,[1]Jul!$H$7:$BQ$470,62,FALSE)</f>
        <v>0</v>
      </c>
      <c r="EE270" s="109">
        <f>VLOOKUP($I270,[1]Ago!$H$7:$BQ$470,62,FALSE)</f>
        <v>0</v>
      </c>
      <c r="EF270" s="109">
        <f>VLOOKUP($I270,[1]Set!$H$7:$BQ$470,62,FALSE)</f>
        <v>0</v>
      </c>
      <c r="EG270" s="109">
        <f>VLOOKUP($I270,[1]Oct!$H$7:$BQ$470,62,FALSE)</f>
        <v>0</v>
      </c>
      <c r="EH270" s="109">
        <f>VLOOKUP($I270,[1]Nov!$H$7:$BQ$470,62,FALSE)</f>
        <v>0</v>
      </c>
      <c r="EI270" s="109">
        <f>VLOOKUP($I270,[1]Dic!$H$7:$BQ$470,62,FALSE)</f>
        <v>0</v>
      </c>
      <c r="EJ270" s="115">
        <f t="shared" si="176"/>
        <v>0</v>
      </c>
      <c r="EK270" s="113">
        <f t="shared" si="177"/>
        <v>0</v>
      </c>
      <c r="EL270" s="117">
        <f>VLOOKUP($I270,[1]Ene!$H$7:$BM$470,58,FALSE)</f>
        <v>0</v>
      </c>
      <c r="EM270" s="109">
        <f>VLOOKUP($I270,[1]Feb!$H$7:$BM$470,58,FALSE)</f>
        <v>0</v>
      </c>
      <c r="EN270" s="109">
        <f>VLOOKUP($I270,[1]Mar!$H$7:$BM$470,58,FALSE)</f>
        <v>0</v>
      </c>
      <c r="EO270" s="109">
        <f>VLOOKUP($I270,[1]Abr!$H$7:$BM$470,58,FALSE)</f>
        <v>0</v>
      </c>
      <c r="EP270" s="109">
        <f>VLOOKUP($I270,[1]May!$H$7:$BM$470,58,FALSE)</f>
        <v>0</v>
      </c>
      <c r="EQ270" s="109">
        <f>VLOOKUP($I270,[1]Jun!$H$7:$BM$470,58,FALSE)</f>
        <v>0</v>
      </c>
      <c r="ER270" s="109">
        <f>VLOOKUP($I270,[1]Jul!$H$7:$BM$470,58,FALSE)</f>
        <v>0</v>
      </c>
      <c r="ES270" s="109">
        <f>VLOOKUP($I270,[1]Ago!$H$7:$BM$470,58,FALSE)</f>
        <v>0</v>
      </c>
      <c r="ET270" s="109">
        <f>VLOOKUP($I270,[1]Set!$H$7:$BM$470,58,FALSE)</f>
        <v>0</v>
      </c>
      <c r="EU270" s="109">
        <f>VLOOKUP($I270,[1]Oct!$H$7:$BM$470,58,FALSE)</f>
        <v>0</v>
      </c>
      <c r="EV270" s="109">
        <f>VLOOKUP($I270,[1]Nov!$H$7:$BM$470,58,FALSE)</f>
        <v>0</v>
      </c>
      <c r="EW270" s="118">
        <f>VLOOKUP($I270,[1]Dic!$H$7:$BM$470,58,FALSE)</f>
        <v>0</v>
      </c>
      <c r="EX270" s="111">
        <f t="shared" si="178"/>
        <v>0</v>
      </c>
      <c r="EY270" s="113">
        <f t="shared" si="179"/>
        <v>0</v>
      </c>
      <c r="EZ270" s="109">
        <f>VLOOKUP($I270,[1]Ene!$H$7:$CL$470,70,FALSE)</f>
        <v>0</v>
      </c>
      <c r="FA270" s="109">
        <f>VLOOKUP($I270,[1]Feb!$H$7:$CL$470,70,FALSE)</f>
        <v>0</v>
      </c>
      <c r="FB270" s="109">
        <f>VLOOKUP($I270,[1]Mar!$H$7:$CL$470,70,FALSE)</f>
        <v>0</v>
      </c>
      <c r="FC270" s="109">
        <f>VLOOKUP($I270,[1]Abr!$H$7:$CL$470,70,FALSE)</f>
        <v>0</v>
      </c>
      <c r="FD270" s="109">
        <f>VLOOKUP($I270,[1]May!$H$7:$CL$470,70,FALSE)</f>
        <v>0</v>
      </c>
      <c r="FE270" s="109">
        <f>VLOOKUP($I270,[1]Jun!$H$7:$CL$470,70,FALSE)</f>
        <v>0</v>
      </c>
      <c r="FF270" s="109">
        <f>VLOOKUP($I270,[1]Jul!$H$7:$CL$470,70,FALSE)</f>
        <v>0</v>
      </c>
      <c r="FG270" s="109">
        <f>VLOOKUP($I270,[1]Ago!$H$7:$CL$470,70,FALSE)</f>
        <v>0</v>
      </c>
      <c r="FH270" s="109">
        <f>VLOOKUP($I270,[1]Set!$H$7:$CL$470,70,FALSE)</f>
        <v>0</v>
      </c>
      <c r="FI270" s="109">
        <f>VLOOKUP($I270,[1]Oct!$H$7:$CL$470,70,FALSE)</f>
        <v>0</v>
      </c>
      <c r="FJ270" s="109">
        <f>VLOOKUP($I270,[1]Nov!$H$7:$CL$470,70,FALSE)</f>
        <v>0</v>
      </c>
      <c r="FK270" s="118">
        <f>VLOOKUP($I270,[1]Dic!$H$7:$CL$470,70,FALSE)</f>
        <v>0</v>
      </c>
      <c r="FL270" s="111">
        <f t="shared" si="180"/>
        <v>0</v>
      </c>
      <c r="FM270" s="113">
        <f t="shared" si="181"/>
        <v>0</v>
      </c>
      <c r="FN270" s="109">
        <f>VLOOKUP($I270,[1]Ene!$H$7:$CL$470,72,FALSE)</f>
        <v>0</v>
      </c>
      <c r="FO270" s="109">
        <f>VLOOKUP($I270,[1]Feb!$H$7:$CL$470,72,FALSE)</f>
        <v>0</v>
      </c>
      <c r="FP270" s="109">
        <f>VLOOKUP($I270,[1]Mar!$H$7:$CL$470,72,FALSE)</f>
        <v>0</v>
      </c>
      <c r="FQ270" s="109">
        <f>VLOOKUP($I270,[1]Abr!$H$7:$CL$470,72,FALSE)</f>
        <v>0</v>
      </c>
      <c r="FR270" s="109">
        <f>VLOOKUP($I270,[1]May!$H$7:$CL$470,72,FALSE)</f>
        <v>0</v>
      </c>
      <c r="FS270" s="109">
        <f>VLOOKUP($I270,[1]Jun!$H$7:$CL$470,72,FALSE)</f>
        <v>0</v>
      </c>
      <c r="FT270" s="109">
        <f>VLOOKUP($I270,[1]Jul!$H$7:$CL$470,72,FALSE)</f>
        <v>0</v>
      </c>
      <c r="FU270" s="109">
        <f>VLOOKUP($I270,[1]Ago!$H$7:$CL$470,72,FALSE)</f>
        <v>0</v>
      </c>
      <c r="FV270" s="109">
        <f>VLOOKUP($I270,[1]Set!$H$7:$CL$470,72,FALSE)</f>
        <v>0</v>
      </c>
      <c r="FW270" s="109">
        <f>VLOOKUP($I270,[1]Oct!$H$7:$CL$470,72,FALSE)</f>
        <v>0</v>
      </c>
      <c r="FX270" s="109">
        <f>VLOOKUP($I270,[1]Nov!$H$7:$CL$470,72,FALSE)</f>
        <v>0</v>
      </c>
      <c r="FY270" s="118">
        <f>VLOOKUP($I270,[1]Dic!$H$7:$CL$470,72,FALSE)</f>
        <v>0</v>
      </c>
      <c r="FZ270" s="112">
        <f t="shared" si="182"/>
        <v>0</v>
      </c>
      <c r="GA270" s="113">
        <f t="shared" si="183"/>
        <v>0</v>
      </c>
      <c r="GB270" s="109">
        <f>VLOOKUP($I270,[1]Ene!$H$7:$CL$471,59,FALSE)</f>
        <v>0</v>
      </c>
      <c r="GC270" s="109">
        <f>VLOOKUP($I270,[1]Feb!$H$7:$CL$471,59,FALSE)</f>
        <v>0</v>
      </c>
      <c r="GD270" s="109">
        <f>VLOOKUP($I270,[1]Mar!$H$7:$CL$471,59,FALSE)</f>
        <v>0</v>
      </c>
      <c r="GE270" s="109">
        <f>VLOOKUP($I270,[1]Abr!$H$7:$CL$471,59,FALSE)</f>
        <v>0</v>
      </c>
      <c r="GF270" s="109">
        <f>VLOOKUP($I270,[1]May!$H$7:$CL$471,59,FALSE)</f>
        <v>0</v>
      </c>
      <c r="GG270" s="109">
        <f>VLOOKUP($I270,[1]Jun!$H$7:$CL$471,59,FALSE)</f>
        <v>0</v>
      </c>
      <c r="GH270" s="109">
        <f>VLOOKUP($I270,[1]Jul!$H$7:$CL$471,59,FALSE)</f>
        <v>0</v>
      </c>
      <c r="GI270" s="109">
        <f>VLOOKUP($I270,[1]Ago!$H$7:$CL$471,59,FALSE)</f>
        <v>0</v>
      </c>
      <c r="GJ270" s="109">
        <f>VLOOKUP($I270,[1]Set!$H$7:$CL$471,59,FALSE)</f>
        <v>0</v>
      </c>
      <c r="GK270" s="109">
        <f>VLOOKUP($I270,[1]Oct!$H$7:$CL$471,59,FALSE)</f>
        <v>0</v>
      </c>
      <c r="GL270" s="109">
        <f>VLOOKUP($I270,[1]Nov!$H$7:$CL$471,59,FALSE)</f>
        <v>0</v>
      </c>
      <c r="GM270" s="118">
        <f>VLOOKUP($I270,[1]Dic!$H$7:$CL$471,59,FALSE)</f>
        <v>0</v>
      </c>
      <c r="GN270" s="112">
        <f t="shared" si="184"/>
        <v>0</v>
      </c>
      <c r="GO270" s="113">
        <f t="shared" si="185"/>
        <v>0</v>
      </c>
      <c r="GP270" s="114">
        <f t="shared" si="161"/>
        <v>0</v>
      </c>
      <c r="GQ270" s="114">
        <f t="shared" si="162"/>
        <v>0</v>
      </c>
      <c r="GR270" s="116"/>
      <c r="GS270" s="109">
        <f>VLOOKUP($I270,[1]Ene!$H$7:$CL$470,71,FALSE)</f>
        <v>0</v>
      </c>
      <c r="GT270" s="109">
        <f>VLOOKUP($I270,[1]Feb!$H$7:$CL$470,71,FALSE)</f>
        <v>0</v>
      </c>
      <c r="GU270" s="109">
        <f>VLOOKUP($I270,[1]Mar!$H$7:$CL$470,71,FALSE)</f>
        <v>0</v>
      </c>
      <c r="GV270" s="109">
        <f>VLOOKUP($I270,[1]Abr!$H$7:$CL$470,71,FALSE)</f>
        <v>0</v>
      </c>
      <c r="GW270" s="109">
        <f>VLOOKUP($I270,[1]May!$H$7:$CL$470,71,FALSE)</f>
        <v>0</v>
      </c>
      <c r="GX270" s="109">
        <f>VLOOKUP($I270,[1]Jun!$H$7:$CL$470,71,FALSE)</f>
        <v>0</v>
      </c>
      <c r="GY270" s="109">
        <f>VLOOKUP($I270,[1]Jul!$H$7:$CL$470,71,FALSE)</f>
        <v>0</v>
      </c>
      <c r="GZ270" s="109">
        <f>VLOOKUP($I270,[1]Ago!$H$7:$CL$470,71,FALSE)</f>
        <v>0</v>
      </c>
      <c r="HA270" s="109">
        <f>VLOOKUP($I270,[1]Set!$H$7:$CL$470,71,FALSE)</f>
        <v>0</v>
      </c>
      <c r="HB270" s="109">
        <f>VLOOKUP($I270,[1]Oct!$H$7:$CL$470,71,FALSE)</f>
        <v>0</v>
      </c>
      <c r="HC270" s="109">
        <f>VLOOKUP($I270,[1]Nov!$H$7:$CL$470,71,FALSE)</f>
        <v>0</v>
      </c>
      <c r="HD270" s="109">
        <f>VLOOKUP($I270,[1]Dic!$H$7:$CL$470,71,FALSE)</f>
        <v>0</v>
      </c>
      <c r="HE270" s="111">
        <f t="shared" si="186"/>
        <v>0</v>
      </c>
      <c r="HF270" s="113">
        <f t="shared" si="187"/>
        <v>0</v>
      </c>
      <c r="HG270" s="109">
        <f>VLOOKUP($I270,[1]Ene!$H$7:$CL$470,73,FALSE)</f>
        <v>0</v>
      </c>
      <c r="HH270" s="109">
        <f>VLOOKUP($I270,[1]Feb!$H$7:$CL$470,73,FALSE)</f>
        <v>0</v>
      </c>
      <c r="HI270" s="109">
        <f>VLOOKUP($I270,[1]Mar!$H$7:$CL$470,73,FALSE)</f>
        <v>0</v>
      </c>
      <c r="HJ270" s="109">
        <f>VLOOKUP($I270,[1]Abr!$H$7:$CL$470,73,FALSE)</f>
        <v>0</v>
      </c>
      <c r="HK270" s="109">
        <f>VLOOKUP($I270,[1]May!$H$7:$CL$470,73,FALSE)</f>
        <v>0</v>
      </c>
      <c r="HL270" s="109">
        <f>VLOOKUP($I270,[1]Jun!$H$7:$CL$470,73,FALSE)</f>
        <v>0</v>
      </c>
      <c r="HM270" s="109">
        <f>VLOOKUP($I270,[1]Jul!$H$7:$CL$470,73,FALSE)</f>
        <v>0</v>
      </c>
      <c r="HN270" s="109">
        <f>VLOOKUP($I270,[1]Ago!$H$7:$CL$470,73,FALSE)</f>
        <v>0</v>
      </c>
      <c r="HO270" s="109">
        <f>VLOOKUP($I270,[1]Set!$H$7:$CL$470,73,FALSE)</f>
        <v>0</v>
      </c>
      <c r="HP270" s="109">
        <f>VLOOKUP($I270,[1]Oct!$H$7:$CL$470,73,FALSE)</f>
        <v>0</v>
      </c>
      <c r="HQ270" s="109">
        <f>VLOOKUP($I270,[1]Nov!$H$7:$CL$470,73,FALSE)</f>
        <v>0</v>
      </c>
      <c r="HR270" s="109">
        <f>VLOOKUP($I270,[1]Dic!$H$7:$CL$470,73,FALSE)</f>
        <v>0</v>
      </c>
      <c r="HS270" s="111">
        <f t="shared" si="188"/>
        <v>0</v>
      </c>
      <c r="HT270" s="113">
        <f t="shared" si="189"/>
        <v>0</v>
      </c>
      <c r="HU270" s="114">
        <f t="shared" si="190"/>
        <v>0</v>
      </c>
    </row>
    <row r="271" spans="1:229" s="112" customFormat="1" ht="10.5" x14ac:dyDescent="0.25">
      <c r="A271" s="184" t="s">
        <v>25</v>
      </c>
      <c r="B271" s="187" t="s">
        <v>26</v>
      </c>
      <c r="C271" s="184">
        <v>400</v>
      </c>
      <c r="D271" s="187" t="s">
        <v>533</v>
      </c>
      <c r="E271" s="187" t="s">
        <v>534</v>
      </c>
      <c r="F271" s="188" t="s">
        <v>121</v>
      </c>
      <c r="G271" s="184"/>
      <c r="H271" s="184" t="s">
        <v>688</v>
      </c>
      <c r="I271" s="316">
        <v>270</v>
      </c>
      <c r="J271" s="184" t="s">
        <v>126</v>
      </c>
      <c r="K271" s="109">
        <f>VLOOKUP($I271,[1]Ene!$H$7:$M$470,6,FALSE)</f>
        <v>0</v>
      </c>
      <c r="L271" s="109">
        <f>VLOOKUP($I271,[1]Feb!$H$7:$M$470,6,FALSE)</f>
        <v>0</v>
      </c>
      <c r="M271" s="109">
        <f>VLOOKUP($I271,[1]Mar!$H$7:$M$470,6,FALSE)</f>
        <v>0</v>
      </c>
      <c r="N271" s="109">
        <f>VLOOKUP($I271,[1]Abr!$H$7:$M$470,6,FALSE)</f>
        <v>0</v>
      </c>
      <c r="O271" s="109">
        <f>VLOOKUP($I271,[1]May!$H$7:$M$470,6,FALSE)</f>
        <v>0</v>
      </c>
      <c r="P271" s="109">
        <f>VLOOKUP($I271,[1]Jun!$H$7:$M$470,6,FALSE)</f>
        <v>0</v>
      </c>
      <c r="Q271" s="109">
        <f>VLOOKUP($I271,[1]Jul!$H$7:$M$470,6,FALSE)</f>
        <v>0</v>
      </c>
      <c r="R271" s="109">
        <f>VLOOKUP($I271,[1]Ago!$H$7:$M$470,6,FALSE)</f>
        <v>0</v>
      </c>
      <c r="S271" s="109">
        <f>VLOOKUP($I271,[1]Set!$H$7:$M$470,6,FALSE)</f>
        <v>0</v>
      </c>
      <c r="T271" s="109">
        <f>VLOOKUP($I271,[1]Oct!$H$7:$M$470,6,FALSE)</f>
        <v>0</v>
      </c>
      <c r="U271" s="109">
        <f>VLOOKUP($I271,[1]Nov!$H$7:$M$470,6,FALSE)</f>
        <v>0</v>
      </c>
      <c r="V271" s="109">
        <f>VLOOKUP($I271,[1]Dic!$H$7:$M$470,6,FALSE)</f>
        <v>0</v>
      </c>
      <c r="W271" s="142"/>
      <c r="X271" s="112">
        <f t="shared" si="163"/>
        <v>0</v>
      </c>
      <c r="Y271" s="163">
        <f t="shared" si="164"/>
        <v>0</v>
      </c>
      <c r="Z271" s="117">
        <f>VLOOKUP($I271,[1]Ene!$H$7:$N$470,7,FALSE)</f>
        <v>0</v>
      </c>
      <c r="AA271" s="109">
        <f>VLOOKUP($I271,[1]Feb!$H$7:$N$470,7,FALSE)</f>
        <v>0</v>
      </c>
      <c r="AB271" s="109">
        <f>VLOOKUP($I271,[1]Mar!$H$7:$N$470,7,FALSE)</f>
        <v>0</v>
      </c>
      <c r="AC271" s="109">
        <f>VLOOKUP($I271,[1]Abr!$H$7:$N$470,7,FALSE)</f>
        <v>0</v>
      </c>
      <c r="AD271" s="109">
        <f>VLOOKUP($I271,[1]May!$H$7:$N$470,7,FALSE)</f>
        <v>0</v>
      </c>
      <c r="AE271" s="109">
        <f>VLOOKUP($I271,[1]Jun!$H$7:$N$470,7,FALSE)</f>
        <v>0</v>
      </c>
      <c r="AF271" s="109">
        <f>VLOOKUP($I271,[1]Jul!$H$7:$N$470,7,FALSE)</f>
        <v>0</v>
      </c>
      <c r="AG271" s="109">
        <f>VLOOKUP($I271,[1]Ago!$H$7:$N$470,7,FALSE)</f>
        <v>0</v>
      </c>
      <c r="AH271" s="109">
        <f>VLOOKUP($I271,[1]Set!$H$7:$N$470,7,FALSE)</f>
        <v>0</v>
      </c>
      <c r="AI271" s="109">
        <f>VLOOKUP($I271,[1]Oct!$H$7:$N$470,7,FALSE)</f>
        <v>0</v>
      </c>
      <c r="AJ271" s="109">
        <f>VLOOKUP($I271,[1]Nov!$H$7:$N$470,7,FALSE)</f>
        <v>0</v>
      </c>
      <c r="AK271" s="118">
        <f>VLOOKUP($I271,[1]Dic!$H$7:$N$470,7,FALSE)</f>
        <v>0</v>
      </c>
      <c r="AL271" s="112">
        <f t="shared" si="156"/>
        <v>0</v>
      </c>
      <c r="AM271" s="164">
        <f t="shared" si="165"/>
        <v>0</v>
      </c>
      <c r="AN271" s="164">
        <f t="shared" si="157"/>
        <v>0</v>
      </c>
      <c r="AO271" s="142"/>
      <c r="AP271" s="109">
        <f>VLOOKUP($I271,[1]Ene!$H$7:$Q$470,10,FALSE)</f>
        <v>0</v>
      </c>
      <c r="AQ271" s="109">
        <f>VLOOKUP($I271,[1]Feb!$H$7:$Q$470,10,FALSE)</f>
        <v>0</v>
      </c>
      <c r="AR271" s="109">
        <f>VLOOKUP($I271,[1]Mar!$H$7:$Q$470,10,FALSE)</f>
        <v>0</v>
      </c>
      <c r="AS271" s="109">
        <f>VLOOKUP($I271,[1]Abr!$H$7:$Q$470,10,FALSE)</f>
        <v>0</v>
      </c>
      <c r="AT271" s="109">
        <f>VLOOKUP($I271,[1]May!$H$7:$Q$470,10,FALSE)</f>
        <v>0</v>
      </c>
      <c r="AU271" s="109">
        <f>VLOOKUP($I271,[1]Jun!$H$7:$Q$470,10,FALSE)</f>
        <v>0</v>
      </c>
      <c r="AV271" s="109">
        <f>VLOOKUP($I271,[1]Jul!$H$7:$Q$470,10,FALSE)</f>
        <v>0</v>
      </c>
      <c r="AW271" s="109">
        <f>VLOOKUP($I271,[1]Ago!$H$7:$Q$470,10,FALSE)</f>
        <v>0</v>
      </c>
      <c r="AX271" s="109">
        <f>VLOOKUP($I271,[1]Set!$H$7:$Q$470,10,FALSE)</f>
        <v>0</v>
      </c>
      <c r="AY271" s="109">
        <f>VLOOKUP($I271,[1]Oct!$H$7:$Q$470,10,FALSE)</f>
        <v>0</v>
      </c>
      <c r="AZ271" s="109">
        <f>VLOOKUP($I271,[1]Nov!$H$7:$Q$470,10,FALSE)</f>
        <v>0</v>
      </c>
      <c r="BA271" s="118">
        <f>VLOOKUP($I271,[1]Dic!$H$7:$Q$470,10,FALSE)</f>
        <v>0</v>
      </c>
      <c r="BB271" s="112">
        <f t="shared" si="166"/>
        <v>0</v>
      </c>
      <c r="BC271" s="163">
        <f t="shared" si="167"/>
        <v>0</v>
      </c>
      <c r="BD271" s="109">
        <f>VLOOKUP($I271,[1]Ene!$H$7:$T$470,13,FALSE)</f>
        <v>0</v>
      </c>
      <c r="BE271" s="109">
        <f>VLOOKUP($I271,[1]Feb!$H$7:$T$470,13,FALSE)</f>
        <v>0</v>
      </c>
      <c r="BF271" s="109">
        <f>VLOOKUP($I271,[1]Mar!$H$7:$T$470,13,FALSE)</f>
        <v>0</v>
      </c>
      <c r="BG271" s="109">
        <f>VLOOKUP($I271,[1]Abr!$H$7:$T$470,13,FALSE)</f>
        <v>0</v>
      </c>
      <c r="BH271" s="109">
        <f>VLOOKUP($I271,[1]May!$H$7:$T$470,13,FALSE)</f>
        <v>0</v>
      </c>
      <c r="BI271" s="109">
        <f>VLOOKUP($I271,[1]Jun!$H$7:$T$470,13,FALSE)</f>
        <v>0</v>
      </c>
      <c r="BJ271" s="109">
        <f>VLOOKUP($I271,[1]Jul!$H$7:$T$470,13,FALSE)</f>
        <v>0</v>
      </c>
      <c r="BK271" s="109">
        <f>VLOOKUP($I271,[1]Ago!$H$7:$T$470,13,FALSE)</f>
        <v>0</v>
      </c>
      <c r="BL271" s="109">
        <f>VLOOKUP($I271,[1]Set!$H$7:$T$470,13,FALSE)</f>
        <v>0</v>
      </c>
      <c r="BM271" s="109">
        <f>VLOOKUP($I271,[1]Oct!$H$7:$T$470,13,FALSE)</f>
        <v>0</v>
      </c>
      <c r="BN271" s="109">
        <f>VLOOKUP($I271,[1]Nov!$H$7:$T$470,13,FALSE)</f>
        <v>0</v>
      </c>
      <c r="BO271" s="109">
        <f>VLOOKUP($I271,[1]Dic!$H$7:$T$470,13,FALSE)</f>
        <v>0</v>
      </c>
      <c r="BP271" s="111">
        <f t="shared" si="168"/>
        <v>0</v>
      </c>
      <c r="BQ271" s="113">
        <f t="shared" si="169"/>
        <v>0</v>
      </c>
      <c r="BR271" s="109">
        <f>VLOOKUP($I271,[1]Ene!$H$7:$V$470,15,FALSE)</f>
        <v>0</v>
      </c>
      <c r="BS271" s="109">
        <f>VLOOKUP($I271,[1]Feb!$H$7:$V$470,15,FALSE)</f>
        <v>0</v>
      </c>
      <c r="BT271" s="109">
        <f>VLOOKUP($I271,[1]Mar!$H$7:$V$470,15,FALSE)</f>
        <v>0</v>
      </c>
      <c r="BU271" s="109">
        <f>VLOOKUP($I271,[1]Abr!$H$7:$V$470,15,FALSE)</f>
        <v>0</v>
      </c>
      <c r="BV271" s="109">
        <f>VLOOKUP($I271,[1]May!$H$7:$V$470,15,FALSE)</f>
        <v>0</v>
      </c>
      <c r="BW271" s="109">
        <f>VLOOKUP($I271,[1]Jun!$H$7:$V$470,15,FALSE)</f>
        <v>0</v>
      </c>
      <c r="BX271" s="109">
        <f>VLOOKUP($I271,[1]Jul!$H$7:$V$470,15,FALSE)</f>
        <v>0</v>
      </c>
      <c r="BY271" s="109">
        <f>VLOOKUP($I271,[1]Ago!$H$7:$V$470,15,FALSE)</f>
        <v>0</v>
      </c>
      <c r="BZ271" s="109">
        <f>VLOOKUP($I271,[1]Set!$H$7:$V$470,15,FALSE)</f>
        <v>0</v>
      </c>
      <c r="CA271" s="109">
        <f>VLOOKUP($I271,[1]Oct!$H$7:$V$470,15,FALSE)</f>
        <v>0</v>
      </c>
      <c r="CB271" s="109">
        <f>VLOOKUP($I271,[1]Nov!$H$7:$V$470,15,FALSE)</f>
        <v>0</v>
      </c>
      <c r="CC271" s="109">
        <f>VLOOKUP($I271,[1]Dic!$H$7:$V$470,15,FALSE)</f>
        <v>0</v>
      </c>
      <c r="CD271" s="111">
        <f t="shared" si="170"/>
        <v>0</v>
      </c>
      <c r="CE271" s="113">
        <f t="shared" si="158"/>
        <v>0</v>
      </c>
      <c r="CF271" s="109">
        <f>VLOOKUP($I271,[1]Ene!$H$7:$X$470,17,FALSE)</f>
        <v>0</v>
      </c>
      <c r="CG271" s="109">
        <f>VLOOKUP($I271,[1]Feb!$H$7:$X$470,17,FALSE)</f>
        <v>0</v>
      </c>
      <c r="CH271" s="109">
        <f>VLOOKUP($I271,[1]Mar!$H$7:$X$470,17,FALSE)</f>
        <v>0</v>
      </c>
      <c r="CI271" s="109">
        <f>VLOOKUP($I271,[1]Abr!$H$7:$X$470,17,FALSE)</f>
        <v>0</v>
      </c>
      <c r="CJ271" s="109">
        <f>VLOOKUP($I271,[1]May!$H$7:$X$470,17,FALSE)</f>
        <v>0</v>
      </c>
      <c r="CK271" s="109">
        <f>VLOOKUP($I271,[1]Jun!$H$7:$X$470,17,FALSE)</f>
        <v>0</v>
      </c>
      <c r="CL271" s="109">
        <f>VLOOKUP($I271,[1]Jul!$H$7:$X$470,17,FALSE)</f>
        <v>0</v>
      </c>
      <c r="CM271" s="109">
        <f>VLOOKUP($I271,[1]Ago!$H$7:$X$470,17,FALSE)</f>
        <v>0</v>
      </c>
      <c r="CN271" s="109">
        <f>VLOOKUP($I271,[1]Set!$H$7:$X$470,17,FALSE)</f>
        <v>0</v>
      </c>
      <c r="CO271" s="109">
        <f>VLOOKUP($I271,[1]Oct!$H$7:$X$470,17,FALSE)</f>
        <v>0</v>
      </c>
      <c r="CP271" s="109">
        <f>VLOOKUP($I271,[1]Nov!$H$7:$X$470,17,FALSE)</f>
        <v>0</v>
      </c>
      <c r="CQ271" s="109">
        <f>VLOOKUP($I271,[1]Dic!$H$7:$X$470,17,FALSE)</f>
        <v>0</v>
      </c>
      <c r="CR271" s="111">
        <f t="shared" si="171"/>
        <v>0</v>
      </c>
      <c r="CS271" s="113">
        <f t="shared" si="159"/>
        <v>0</v>
      </c>
      <c r="CT271" s="112">
        <f t="shared" si="160"/>
        <v>0</v>
      </c>
      <c r="CU271" s="116"/>
      <c r="CV271" s="109">
        <f>VLOOKUP($I271,[1]Ene!$H$7:$AC$470,22,FALSE)</f>
        <v>0</v>
      </c>
      <c r="CW271" s="109">
        <f>VLOOKUP($I271,[1]Feb!$H$7:$AC$470,22,FALSE)</f>
        <v>0</v>
      </c>
      <c r="CX271" s="109">
        <f>VLOOKUP($I271,[1]Mar!$H$7:$AC$470,22,FALSE)</f>
        <v>0</v>
      </c>
      <c r="CY271" s="109">
        <f>VLOOKUP($I271,[1]Abr!$H$7:$AC$470,22,FALSE)</f>
        <v>0</v>
      </c>
      <c r="CZ271" s="109">
        <f>VLOOKUP($I271,[1]May!$H$7:$AC$470,22,FALSE)</f>
        <v>0</v>
      </c>
      <c r="DA271" s="109">
        <f>VLOOKUP($I271,[1]Jun!$H$7:$AC$470,22,FALSE)</f>
        <v>0</v>
      </c>
      <c r="DB271" s="109">
        <f>VLOOKUP($I271,[1]Jul!$H$7:$AC$470,22,FALSE)</f>
        <v>0</v>
      </c>
      <c r="DC271" s="109">
        <f>VLOOKUP($I271,[1]Ago!$H$7:$AC$470,22,FALSE)</f>
        <v>0</v>
      </c>
      <c r="DD271" s="109">
        <f>VLOOKUP($I271,[1]Set!$H$7:$AC$470,22,FALSE)</f>
        <v>0</v>
      </c>
      <c r="DE271" s="109">
        <f>VLOOKUP($I271,[1]Oct!$H$7:$AC$470,22,FALSE)</f>
        <v>0</v>
      </c>
      <c r="DF271" s="109">
        <f>VLOOKUP($I271,[1]Nov!$H$7:$AC$470,22,FALSE)</f>
        <v>0</v>
      </c>
      <c r="DG271" s="118">
        <f>VLOOKUP($I271,[1]Dic!$H$7:$AC$470,22,FALSE)</f>
        <v>0</v>
      </c>
      <c r="DH271" s="111">
        <f t="shared" si="172"/>
        <v>0</v>
      </c>
      <c r="DI271" s="113">
        <f t="shared" si="173"/>
        <v>0</v>
      </c>
      <c r="DJ271" s="109">
        <f>VLOOKUP($I271,[1]Ene!$H$7:$BL$470,57,FALSE)</f>
        <v>0</v>
      </c>
      <c r="DK271" s="109">
        <f>VLOOKUP($I271,[1]Feb!$H$7:$BL$470,57,FALSE)</f>
        <v>0</v>
      </c>
      <c r="DL271" s="109">
        <f>VLOOKUP($I271,[1]Mar!$H$7:$BL$470,57,FALSE)</f>
        <v>0</v>
      </c>
      <c r="DM271" s="109">
        <f>VLOOKUP($I271,[1]Abr!$H$7:$BL$470,57,FALSE)</f>
        <v>0</v>
      </c>
      <c r="DN271" s="109">
        <f>VLOOKUP($I271,[1]May!$H$7:$BL$470,57,FALSE)</f>
        <v>0</v>
      </c>
      <c r="DO271" s="109">
        <f>VLOOKUP($I271,[1]Jun!$H$7:$BL$470,57,FALSE)</f>
        <v>0</v>
      </c>
      <c r="DP271" s="109">
        <f>VLOOKUP($I271,[1]Jul!$H$7:$BL$470,57,FALSE)</f>
        <v>0</v>
      </c>
      <c r="DQ271" s="109">
        <f>VLOOKUP($I271,[1]Ago!$H$7:$BL$470,57,FALSE)</f>
        <v>0</v>
      </c>
      <c r="DR271" s="109">
        <f>VLOOKUP($I271,[1]Set!$H$7:$BL$470,57,FALSE)</f>
        <v>0</v>
      </c>
      <c r="DS271" s="109">
        <f>VLOOKUP($I271,[1]Oct!$H$7:$BL$470,57,FALSE)</f>
        <v>0</v>
      </c>
      <c r="DT271" s="109">
        <f>VLOOKUP($I271,[1]Nov!$H$7:$BL$470,57,FALSE)</f>
        <v>0</v>
      </c>
      <c r="DU271" s="109">
        <f>VLOOKUP($I271,[1]Dic!$H$7:$BL$470,57,FALSE)</f>
        <v>0</v>
      </c>
      <c r="DV271" s="111">
        <f t="shared" si="174"/>
        <v>0</v>
      </c>
      <c r="DW271" s="113">
        <f t="shared" si="175"/>
        <v>0</v>
      </c>
      <c r="DX271" s="117">
        <f>VLOOKUP($I271,[1]Ene!$H$7:$BQ$470,62,FALSE)</f>
        <v>0</v>
      </c>
      <c r="DY271" s="109">
        <f>VLOOKUP($I271,[1]Feb!$H$7:$BQ$470,62,FALSE)</f>
        <v>0</v>
      </c>
      <c r="DZ271" s="109">
        <f>VLOOKUP($I271,[1]Mar!$H$7:$BQ$470,62,FALSE)</f>
        <v>0</v>
      </c>
      <c r="EA271" s="109">
        <f>VLOOKUP($I271,[1]Abr!$H$7:$BQ$470,62,FALSE)</f>
        <v>0</v>
      </c>
      <c r="EB271" s="109">
        <f>VLOOKUP($I271,[1]May!$H$7:$BQ$470,62,FALSE)</f>
        <v>0</v>
      </c>
      <c r="EC271" s="109">
        <f>VLOOKUP($I271,[1]Jun!$H$7:$BQ$470,62,FALSE)</f>
        <v>0</v>
      </c>
      <c r="ED271" s="109">
        <f>VLOOKUP($I271,[1]Jul!$H$7:$BQ$470,62,FALSE)</f>
        <v>0</v>
      </c>
      <c r="EE271" s="109">
        <f>VLOOKUP($I271,[1]Ago!$H$7:$BQ$470,62,FALSE)</f>
        <v>0</v>
      </c>
      <c r="EF271" s="109">
        <f>VLOOKUP($I271,[1]Set!$H$7:$BQ$470,62,FALSE)</f>
        <v>0</v>
      </c>
      <c r="EG271" s="109">
        <f>VLOOKUP($I271,[1]Oct!$H$7:$BQ$470,62,FALSE)</f>
        <v>0</v>
      </c>
      <c r="EH271" s="109">
        <f>VLOOKUP($I271,[1]Nov!$H$7:$BQ$470,62,FALSE)</f>
        <v>0</v>
      </c>
      <c r="EI271" s="109">
        <f>VLOOKUP($I271,[1]Dic!$H$7:$BQ$470,62,FALSE)</f>
        <v>0</v>
      </c>
      <c r="EJ271" s="115">
        <f t="shared" si="176"/>
        <v>0</v>
      </c>
      <c r="EK271" s="113">
        <f t="shared" si="177"/>
        <v>0</v>
      </c>
      <c r="EL271" s="117">
        <f>VLOOKUP($I271,[1]Ene!$H$7:$BM$470,58,FALSE)</f>
        <v>0</v>
      </c>
      <c r="EM271" s="109">
        <f>VLOOKUP($I271,[1]Feb!$H$7:$BM$470,58,FALSE)</f>
        <v>0</v>
      </c>
      <c r="EN271" s="109">
        <f>VLOOKUP($I271,[1]Mar!$H$7:$BM$470,58,FALSE)</f>
        <v>0</v>
      </c>
      <c r="EO271" s="109">
        <f>VLOOKUP($I271,[1]Abr!$H$7:$BM$470,58,FALSE)</f>
        <v>0</v>
      </c>
      <c r="EP271" s="109">
        <f>VLOOKUP($I271,[1]May!$H$7:$BM$470,58,FALSE)</f>
        <v>0</v>
      </c>
      <c r="EQ271" s="109">
        <f>VLOOKUP($I271,[1]Jun!$H$7:$BM$470,58,FALSE)</f>
        <v>0</v>
      </c>
      <c r="ER271" s="109">
        <f>VLOOKUP($I271,[1]Jul!$H$7:$BM$470,58,FALSE)</f>
        <v>0</v>
      </c>
      <c r="ES271" s="109">
        <f>VLOOKUP($I271,[1]Ago!$H$7:$BM$470,58,FALSE)</f>
        <v>0</v>
      </c>
      <c r="ET271" s="109">
        <f>VLOOKUP($I271,[1]Set!$H$7:$BM$470,58,FALSE)</f>
        <v>0</v>
      </c>
      <c r="EU271" s="109">
        <f>VLOOKUP($I271,[1]Oct!$H$7:$BM$470,58,FALSE)</f>
        <v>0</v>
      </c>
      <c r="EV271" s="109">
        <f>VLOOKUP($I271,[1]Nov!$H$7:$BM$470,58,FALSE)</f>
        <v>0</v>
      </c>
      <c r="EW271" s="118">
        <f>VLOOKUP($I271,[1]Dic!$H$7:$BM$470,58,FALSE)</f>
        <v>0</v>
      </c>
      <c r="EX271" s="111">
        <f t="shared" si="178"/>
        <v>0</v>
      </c>
      <c r="EY271" s="113">
        <f t="shared" si="179"/>
        <v>0</v>
      </c>
      <c r="EZ271" s="109">
        <f>VLOOKUP($I271,[1]Ene!$H$7:$CL$470,70,FALSE)</f>
        <v>0</v>
      </c>
      <c r="FA271" s="109">
        <f>VLOOKUP($I271,[1]Feb!$H$7:$CL$470,70,FALSE)</f>
        <v>0</v>
      </c>
      <c r="FB271" s="109">
        <f>VLOOKUP($I271,[1]Mar!$H$7:$CL$470,70,FALSE)</f>
        <v>0</v>
      </c>
      <c r="FC271" s="109">
        <f>VLOOKUP($I271,[1]Abr!$H$7:$CL$470,70,FALSE)</f>
        <v>0</v>
      </c>
      <c r="FD271" s="109">
        <f>VLOOKUP($I271,[1]May!$H$7:$CL$470,70,FALSE)</f>
        <v>0</v>
      </c>
      <c r="FE271" s="109">
        <f>VLOOKUP($I271,[1]Jun!$H$7:$CL$470,70,FALSE)</f>
        <v>0</v>
      </c>
      <c r="FF271" s="109">
        <f>VLOOKUP($I271,[1]Jul!$H$7:$CL$470,70,FALSE)</f>
        <v>0</v>
      </c>
      <c r="FG271" s="109">
        <f>VLOOKUP($I271,[1]Ago!$H$7:$CL$470,70,FALSE)</f>
        <v>0</v>
      </c>
      <c r="FH271" s="109">
        <f>VLOOKUP($I271,[1]Set!$H$7:$CL$470,70,FALSE)</f>
        <v>0</v>
      </c>
      <c r="FI271" s="109">
        <f>VLOOKUP($I271,[1]Oct!$H$7:$CL$470,70,FALSE)</f>
        <v>0</v>
      </c>
      <c r="FJ271" s="109">
        <f>VLOOKUP($I271,[1]Nov!$H$7:$CL$470,70,FALSE)</f>
        <v>0</v>
      </c>
      <c r="FK271" s="118">
        <f>VLOOKUP($I271,[1]Dic!$H$7:$CL$470,70,FALSE)</f>
        <v>0</v>
      </c>
      <c r="FL271" s="111">
        <f t="shared" si="180"/>
        <v>0</v>
      </c>
      <c r="FM271" s="113">
        <f t="shared" si="181"/>
        <v>0</v>
      </c>
      <c r="FN271" s="109">
        <f>VLOOKUP($I271,[1]Ene!$H$7:$CL$470,72,FALSE)</f>
        <v>0</v>
      </c>
      <c r="FO271" s="109">
        <f>VLOOKUP($I271,[1]Feb!$H$7:$CL$470,72,FALSE)</f>
        <v>0</v>
      </c>
      <c r="FP271" s="109">
        <f>VLOOKUP($I271,[1]Mar!$H$7:$CL$470,72,FALSE)</f>
        <v>0</v>
      </c>
      <c r="FQ271" s="109">
        <f>VLOOKUP($I271,[1]Abr!$H$7:$CL$470,72,FALSE)</f>
        <v>0</v>
      </c>
      <c r="FR271" s="109">
        <f>VLOOKUP($I271,[1]May!$H$7:$CL$470,72,FALSE)</f>
        <v>0</v>
      </c>
      <c r="FS271" s="109">
        <f>VLOOKUP($I271,[1]Jun!$H$7:$CL$470,72,FALSE)</f>
        <v>0</v>
      </c>
      <c r="FT271" s="109">
        <f>VLOOKUP($I271,[1]Jul!$H$7:$CL$470,72,FALSE)</f>
        <v>0</v>
      </c>
      <c r="FU271" s="109">
        <f>VLOOKUP($I271,[1]Ago!$H$7:$CL$470,72,FALSE)</f>
        <v>0</v>
      </c>
      <c r="FV271" s="109">
        <f>VLOOKUP($I271,[1]Set!$H$7:$CL$470,72,FALSE)</f>
        <v>0</v>
      </c>
      <c r="FW271" s="109">
        <f>VLOOKUP($I271,[1]Oct!$H$7:$CL$470,72,FALSE)</f>
        <v>0</v>
      </c>
      <c r="FX271" s="109">
        <f>VLOOKUP($I271,[1]Nov!$H$7:$CL$470,72,FALSE)</f>
        <v>0</v>
      </c>
      <c r="FY271" s="118">
        <f>VLOOKUP($I271,[1]Dic!$H$7:$CL$470,72,FALSE)</f>
        <v>0</v>
      </c>
      <c r="FZ271" s="112">
        <f t="shared" si="182"/>
        <v>0</v>
      </c>
      <c r="GA271" s="113">
        <f t="shared" si="183"/>
        <v>0</v>
      </c>
      <c r="GB271" s="109">
        <f>VLOOKUP($I271,[1]Ene!$H$7:$CL$471,59,FALSE)</f>
        <v>0</v>
      </c>
      <c r="GC271" s="109">
        <f>VLOOKUP($I271,[1]Feb!$H$7:$CL$471,59,FALSE)</f>
        <v>0</v>
      </c>
      <c r="GD271" s="109">
        <f>VLOOKUP($I271,[1]Mar!$H$7:$CL$471,59,FALSE)</f>
        <v>0</v>
      </c>
      <c r="GE271" s="109">
        <f>VLOOKUP($I271,[1]Abr!$H$7:$CL$471,59,FALSE)</f>
        <v>0</v>
      </c>
      <c r="GF271" s="109">
        <f>VLOOKUP($I271,[1]May!$H$7:$CL$471,59,FALSE)</f>
        <v>0</v>
      </c>
      <c r="GG271" s="109">
        <f>VLOOKUP($I271,[1]Jun!$H$7:$CL$471,59,FALSE)</f>
        <v>0</v>
      </c>
      <c r="GH271" s="109">
        <f>VLOOKUP($I271,[1]Jul!$H$7:$CL$471,59,FALSE)</f>
        <v>0</v>
      </c>
      <c r="GI271" s="109">
        <f>VLOOKUP($I271,[1]Ago!$H$7:$CL$471,59,FALSE)</f>
        <v>0</v>
      </c>
      <c r="GJ271" s="109">
        <f>VLOOKUP($I271,[1]Set!$H$7:$CL$471,59,FALSE)</f>
        <v>0</v>
      </c>
      <c r="GK271" s="109">
        <f>VLOOKUP($I271,[1]Oct!$H$7:$CL$471,59,FALSE)</f>
        <v>0</v>
      </c>
      <c r="GL271" s="109">
        <f>VLOOKUP($I271,[1]Nov!$H$7:$CL$471,59,FALSE)</f>
        <v>0</v>
      </c>
      <c r="GM271" s="118">
        <f>VLOOKUP($I271,[1]Dic!$H$7:$CL$471,59,FALSE)</f>
        <v>0</v>
      </c>
      <c r="GN271" s="112">
        <f t="shared" si="184"/>
        <v>0</v>
      </c>
      <c r="GO271" s="113">
        <f t="shared" si="185"/>
        <v>0</v>
      </c>
      <c r="GP271" s="114">
        <f t="shared" si="161"/>
        <v>0</v>
      </c>
      <c r="GQ271" s="114">
        <f t="shared" si="162"/>
        <v>0</v>
      </c>
      <c r="GR271" s="116"/>
      <c r="GS271" s="109">
        <f>VLOOKUP($I271,[1]Ene!$H$7:$CL$470,71,FALSE)</f>
        <v>0</v>
      </c>
      <c r="GT271" s="109">
        <f>VLOOKUP($I271,[1]Feb!$H$7:$CL$470,71,FALSE)</f>
        <v>0</v>
      </c>
      <c r="GU271" s="109">
        <f>VLOOKUP($I271,[1]Mar!$H$7:$CL$470,71,FALSE)</f>
        <v>0</v>
      </c>
      <c r="GV271" s="109">
        <f>VLOOKUP($I271,[1]Abr!$H$7:$CL$470,71,FALSE)</f>
        <v>0</v>
      </c>
      <c r="GW271" s="109">
        <f>VLOOKUP($I271,[1]May!$H$7:$CL$470,71,FALSE)</f>
        <v>0</v>
      </c>
      <c r="GX271" s="109">
        <f>VLOOKUP($I271,[1]Jun!$H$7:$CL$470,71,FALSE)</f>
        <v>0</v>
      </c>
      <c r="GY271" s="109">
        <f>VLOOKUP($I271,[1]Jul!$H$7:$CL$470,71,FALSE)</f>
        <v>0</v>
      </c>
      <c r="GZ271" s="109">
        <f>VLOOKUP($I271,[1]Ago!$H$7:$CL$470,71,FALSE)</f>
        <v>0</v>
      </c>
      <c r="HA271" s="109">
        <f>VLOOKUP($I271,[1]Set!$H$7:$CL$470,71,FALSE)</f>
        <v>0</v>
      </c>
      <c r="HB271" s="109">
        <f>VLOOKUP($I271,[1]Oct!$H$7:$CL$470,71,FALSE)</f>
        <v>0</v>
      </c>
      <c r="HC271" s="109">
        <f>VLOOKUP($I271,[1]Nov!$H$7:$CL$470,71,FALSE)</f>
        <v>0</v>
      </c>
      <c r="HD271" s="109">
        <f>VLOOKUP($I271,[1]Dic!$H$7:$CL$470,71,FALSE)</f>
        <v>0</v>
      </c>
      <c r="HE271" s="111">
        <f t="shared" si="186"/>
        <v>0</v>
      </c>
      <c r="HF271" s="113">
        <f t="shared" si="187"/>
        <v>0</v>
      </c>
      <c r="HG271" s="109">
        <f>VLOOKUP($I271,[1]Ene!$H$7:$CL$470,73,FALSE)</f>
        <v>0</v>
      </c>
      <c r="HH271" s="109">
        <f>VLOOKUP($I271,[1]Feb!$H$7:$CL$470,73,FALSE)</f>
        <v>0</v>
      </c>
      <c r="HI271" s="109">
        <f>VLOOKUP($I271,[1]Mar!$H$7:$CL$470,73,FALSE)</f>
        <v>0</v>
      </c>
      <c r="HJ271" s="109">
        <f>VLOOKUP($I271,[1]Abr!$H$7:$CL$470,73,FALSE)</f>
        <v>0</v>
      </c>
      <c r="HK271" s="109">
        <f>VLOOKUP($I271,[1]May!$H$7:$CL$470,73,FALSE)</f>
        <v>0</v>
      </c>
      <c r="HL271" s="109">
        <f>VLOOKUP($I271,[1]Jun!$H$7:$CL$470,73,FALSE)</f>
        <v>0</v>
      </c>
      <c r="HM271" s="109">
        <f>VLOOKUP($I271,[1]Jul!$H$7:$CL$470,73,FALSE)</f>
        <v>0</v>
      </c>
      <c r="HN271" s="109">
        <f>VLOOKUP($I271,[1]Ago!$H$7:$CL$470,73,FALSE)</f>
        <v>0</v>
      </c>
      <c r="HO271" s="109">
        <f>VLOOKUP($I271,[1]Set!$H$7:$CL$470,73,FALSE)</f>
        <v>0</v>
      </c>
      <c r="HP271" s="109">
        <f>VLOOKUP($I271,[1]Oct!$H$7:$CL$470,73,FALSE)</f>
        <v>0</v>
      </c>
      <c r="HQ271" s="109">
        <f>VLOOKUP($I271,[1]Nov!$H$7:$CL$470,73,FALSE)</f>
        <v>0</v>
      </c>
      <c r="HR271" s="109">
        <f>VLOOKUP($I271,[1]Dic!$H$7:$CL$470,73,FALSE)</f>
        <v>0</v>
      </c>
      <c r="HS271" s="111">
        <f t="shared" si="188"/>
        <v>0</v>
      </c>
      <c r="HT271" s="113">
        <f t="shared" si="189"/>
        <v>0</v>
      </c>
      <c r="HU271" s="114">
        <f t="shared" si="190"/>
        <v>0</v>
      </c>
    </row>
    <row r="272" spans="1:229" s="112" customFormat="1" ht="10.5" x14ac:dyDescent="0.25">
      <c r="A272" s="184" t="s">
        <v>25</v>
      </c>
      <c r="B272" s="187" t="s">
        <v>27</v>
      </c>
      <c r="C272" s="184">
        <v>400</v>
      </c>
      <c r="D272" s="187" t="s">
        <v>533</v>
      </c>
      <c r="E272" s="187" t="s">
        <v>534</v>
      </c>
      <c r="F272" s="188" t="s">
        <v>27</v>
      </c>
      <c r="G272" s="184"/>
      <c r="H272" s="184" t="s">
        <v>693</v>
      </c>
      <c r="I272" s="316">
        <v>271</v>
      </c>
      <c r="J272" s="184" t="s">
        <v>241</v>
      </c>
      <c r="K272" s="109">
        <f>VLOOKUP($I272,[1]Ene!$H$7:$M$470,6,FALSE)</f>
        <v>1</v>
      </c>
      <c r="L272" s="109">
        <f>VLOOKUP($I272,[1]Feb!$H$7:$M$470,6,FALSE)</f>
        <v>0</v>
      </c>
      <c r="M272" s="109">
        <f>VLOOKUP($I272,[1]Mar!$H$7:$M$470,6,FALSE)</f>
        <v>0</v>
      </c>
      <c r="N272" s="109">
        <f>VLOOKUP($I272,[1]Abr!$H$7:$M$470,6,FALSE)</f>
        <v>0</v>
      </c>
      <c r="O272" s="109">
        <f>VLOOKUP($I272,[1]May!$H$7:$M$470,6,FALSE)</f>
        <v>0</v>
      </c>
      <c r="P272" s="109">
        <f>VLOOKUP($I272,[1]Jun!$H$7:$M$470,6,FALSE)</f>
        <v>0</v>
      </c>
      <c r="Q272" s="109">
        <f>VLOOKUP($I272,[1]Jul!$H$7:$M$470,6,FALSE)</f>
        <v>0</v>
      </c>
      <c r="R272" s="109">
        <f>VLOOKUP($I272,[1]Ago!$H$7:$M$470,6,FALSE)</f>
        <v>0</v>
      </c>
      <c r="S272" s="109">
        <f>VLOOKUP($I272,[1]Set!$H$7:$M$470,6,FALSE)</f>
        <v>0</v>
      </c>
      <c r="T272" s="109">
        <f>VLOOKUP($I272,[1]Oct!$H$7:$M$470,6,FALSE)</f>
        <v>0</v>
      </c>
      <c r="U272" s="109">
        <f>VLOOKUP($I272,[1]Nov!$H$7:$M$470,6,FALSE)</f>
        <v>0</v>
      </c>
      <c r="V272" s="109">
        <f>VLOOKUP($I272,[1]Dic!$H$7:$M$470,6,FALSE)</f>
        <v>0</v>
      </c>
      <c r="W272" s="142"/>
      <c r="X272" s="112">
        <f t="shared" si="163"/>
        <v>1</v>
      </c>
      <c r="Y272" s="163">
        <f t="shared" si="164"/>
        <v>0</v>
      </c>
      <c r="Z272" s="117">
        <f>VLOOKUP($I272,[1]Ene!$H$7:$N$470,7,FALSE)</f>
        <v>0</v>
      </c>
      <c r="AA272" s="109">
        <f>VLOOKUP($I272,[1]Feb!$H$7:$N$470,7,FALSE)</f>
        <v>0</v>
      </c>
      <c r="AB272" s="109">
        <f>VLOOKUP($I272,[1]Mar!$H$7:$N$470,7,FALSE)</f>
        <v>0</v>
      </c>
      <c r="AC272" s="109">
        <f>VLOOKUP($I272,[1]Abr!$H$7:$N$470,7,FALSE)</f>
        <v>0</v>
      </c>
      <c r="AD272" s="109">
        <f>VLOOKUP($I272,[1]May!$H$7:$N$470,7,FALSE)</f>
        <v>0</v>
      </c>
      <c r="AE272" s="109">
        <f>VLOOKUP($I272,[1]Jun!$H$7:$N$470,7,FALSE)</f>
        <v>0</v>
      </c>
      <c r="AF272" s="109">
        <f>VLOOKUP($I272,[1]Jul!$H$7:$N$470,7,FALSE)</f>
        <v>0</v>
      </c>
      <c r="AG272" s="109">
        <f>VLOOKUP($I272,[1]Ago!$H$7:$N$470,7,FALSE)</f>
        <v>0</v>
      </c>
      <c r="AH272" s="109">
        <f>VLOOKUP($I272,[1]Set!$H$7:$N$470,7,FALSE)</f>
        <v>0</v>
      </c>
      <c r="AI272" s="109">
        <f>VLOOKUP($I272,[1]Oct!$H$7:$N$470,7,FALSE)</f>
        <v>0</v>
      </c>
      <c r="AJ272" s="109">
        <f>VLOOKUP($I272,[1]Nov!$H$7:$N$470,7,FALSE)</f>
        <v>0</v>
      </c>
      <c r="AK272" s="118">
        <f>VLOOKUP($I272,[1]Dic!$H$7:$N$470,7,FALSE)</f>
        <v>0</v>
      </c>
      <c r="AL272" s="112">
        <f t="shared" si="156"/>
        <v>0</v>
      </c>
      <c r="AM272" s="164">
        <f t="shared" si="165"/>
        <v>0</v>
      </c>
      <c r="AN272" s="164">
        <f t="shared" si="157"/>
        <v>0</v>
      </c>
      <c r="AO272" s="142"/>
      <c r="AP272" s="109">
        <f>VLOOKUP($I272,[1]Ene!$H$7:$Q$470,10,FALSE)</f>
        <v>0</v>
      </c>
      <c r="AQ272" s="109">
        <f>VLOOKUP($I272,[1]Feb!$H$7:$Q$470,10,FALSE)</f>
        <v>0</v>
      </c>
      <c r="AR272" s="109">
        <f>VLOOKUP($I272,[1]Mar!$H$7:$Q$470,10,FALSE)</f>
        <v>0</v>
      </c>
      <c r="AS272" s="109">
        <f>VLOOKUP($I272,[1]Abr!$H$7:$Q$470,10,FALSE)</f>
        <v>0</v>
      </c>
      <c r="AT272" s="109">
        <f>VLOOKUP($I272,[1]May!$H$7:$Q$470,10,FALSE)</f>
        <v>0</v>
      </c>
      <c r="AU272" s="109">
        <f>VLOOKUP($I272,[1]Jun!$H$7:$Q$470,10,FALSE)</f>
        <v>0</v>
      </c>
      <c r="AV272" s="109">
        <f>VLOOKUP($I272,[1]Jul!$H$7:$Q$470,10,FALSE)</f>
        <v>0</v>
      </c>
      <c r="AW272" s="109">
        <f>VLOOKUP($I272,[1]Ago!$H$7:$Q$470,10,FALSE)</f>
        <v>0</v>
      </c>
      <c r="AX272" s="109">
        <f>VLOOKUP($I272,[1]Set!$H$7:$Q$470,10,FALSE)</f>
        <v>0</v>
      </c>
      <c r="AY272" s="109">
        <f>VLOOKUP($I272,[1]Oct!$H$7:$Q$470,10,FALSE)</f>
        <v>0</v>
      </c>
      <c r="AZ272" s="109">
        <f>VLOOKUP($I272,[1]Nov!$H$7:$Q$470,10,FALSE)</f>
        <v>0</v>
      </c>
      <c r="BA272" s="118">
        <f>VLOOKUP($I272,[1]Dic!$H$7:$Q$470,10,FALSE)</f>
        <v>0</v>
      </c>
      <c r="BB272" s="112">
        <f t="shared" si="166"/>
        <v>0</v>
      </c>
      <c r="BC272" s="163">
        <f t="shared" si="167"/>
        <v>0</v>
      </c>
      <c r="BD272" s="109">
        <f>VLOOKUP($I272,[1]Ene!$H$7:$T$470,13,FALSE)</f>
        <v>0</v>
      </c>
      <c r="BE272" s="109">
        <f>VLOOKUP($I272,[1]Feb!$H$7:$T$470,13,FALSE)</f>
        <v>0</v>
      </c>
      <c r="BF272" s="109">
        <f>VLOOKUP($I272,[1]Mar!$H$7:$T$470,13,FALSE)</f>
        <v>0</v>
      </c>
      <c r="BG272" s="109">
        <f>VLOOKUP($I272,[1]Abr!$H$7:$T$470,13,FALSE)</f>
        <v>0</v>
      </c>
      <c r="BH272" s="109">
        <f>VLOOKUP($I272,[1]May!$H$7:$T$470,13,FALSE)</f>
        <v>0</v>
      </c>
      <c r="BI272" s="109">
        <f>VLOOKUP($I272,[1]Jun!$H$7:$T$470,13,FALSE)</f>
        <v>0</v>
      </c>
      <c r="BJ272" s="109">
        <f>VLOOKUP($I272,[1]Jul!$H$7:$T$470,13,FALSE)</f>
        <v>0</v>
      </c>
      <c r="BK272" s="109">
        <f>VLOOKUP($I272,[1]Ago!$H$7:$T$470,13,FALSE)</f>
        <v>0</v>
      </c>
      <c r="BL272" s="109">
        <f>VLOOKUP($I272,[1]Set!$H$7:$T$470,13,FALSE)</f>
        <v>0</v>
      </c>
      <c r="BM272" s="109">
        <f>VLOOKUP($I272,[1]Oct!$H$7:$T$470,13,FALSE)</f>
        <v>0</v>
      </c>
      <c r="BN272" s="109">
        <f>VLOOKUP($I272,[1]Nov!$H$7:$T$470,13,FALSE)</f>
        <v>0</v>
      </c>
      <c r="BO272" s="109">
        <f>VLOOKUP($I272,[1]Dic!$H$7:$T$470,13,FALSE)</f>
        <v>0</v>
      </c>
      <c r="BP272" s="111">
        <f t="shared" si="168"/>
        <v>0</v>
      </c>
      <c r="BQ272" s="113">
        <f t="shared" si="169"/>
        <v>0</v>
      </c>
      <c r="BR272" s="109">
        <f>VLOOKUP($I272,[1]Ene!$H$7:$V$470,15,FALSE)</f>
        <v>0</v>
      </c>
      <c r="BS272" s="109">
        <f>VLOOKUP($I272,[1]Feb!$H$7:$V$470,15,FALSE)</f>
        <v>0</v>
      </c>
      <c r="BT272" s="109">
        <f>VLOOKUP($I272,[1]Mar!$H$7:$V$470,15,FALSE)</f>
        <v>0</v>
      </c>
      <c r="BU272" s="109">
        <f>VLOOKUP($I272,[1]Abr!$H$7:$V$470,15,FALSE)</f>
        <v>0</v>
      </c>
      <c r="BV272" s="109">
        <f>VLOOKUP($I272,[1]May!$H$7:$V$470,15,FALSE)</f>
        <v>0</v>
      </c>
      <c r="BW272" s="109">
        <f>VLOOKUP($I272,[1]Jun!$H$7:$V$470,15,FALSE)</f>
        <v>0</v>
      </c>
      <c r="BX272" s="109">
        <f>VLOOKUP($I272,[1]Jul!$H$7:$V$470,15,FALSE)</f>
        <v>0</v>
      </c>
      <c r="BY272" s="109">
        <f>VLOOKUP($I272,[1]Ago!$H$7:$V$470,15,FALSE)</f>
        <v>0</v>
      </c>
      <c r="BZ272" s="109">
        <f>VLOOKUP($I272,[1]Set!$H$7:$V$470,15,FALSE)</f>
        <v>0</v>
      </c>
      <c r="CA272" s="109">
        <f>VLOOKUP($I272,[1]Oct!$H$7:$V$470,15,FALSE)</f>
        <v>0</v>
      </c>
      <c r="CB272" s="109">
        <f>VLOOKUP($I272,[1]Nov!$H$7:$V$470,15,FALSE)</f>
        <v>0</v>
      </c>
      <c r="CC272" s="109">
        <f>VLOOKUP($I272,[1]Dic!$H$7:$V$470,15,FALSE)</f>
        <v>0</v>
      </c>
      <c r="CD272" s="111">
        <f t="shared" si="170"/>
        <v>0</v>
      </c>
      <c r="CE272" s="113">
        <f t="shared" si="158"/>
        <v>0</v>
      </c>
      <c r="CF272" s="109">
        <f>VLOOKUP($I272,[1]Ene!$H$7:$X$470,17,FALSE)</f>
        <v>0</v>
      </c>
      <c r="CG272" s="109">
        <f>VLOOKUP($I272,[1]Feb!$H$7:$X$470,17,FALSE)</f>
        <v>0</v>
      </c>
      <c r="CH272" s="109">
        <f>VLOOKUP($I272,[1]Mar!$H$7:$X$470,17,FALSE)</f>
        <v>0</v>
      </c>
      <c r="CI272" s="109">
        <f>VLOOKUP($I272,[1]Abr!$H$7:$X$470,17,FALSE)</f>
        <v>0</v>
      </c>
      <c r="CJ272" s="109">
        <f>VLOOKUP($I272,[1]May!$H$7:$X$470,17,FALSE)</f>
        <v>0</v>
      </c>
      <c r="CK272" s="109">
        <f>VLOOKUP($I272,[1]Jun!$H$7:$X$470,17,FALSE)</f>
        <v>0</v>
      </c>
      <c r="CL272" s="109">
        <f>VLOOKUP($I272,[1]Jul!$H$7:$X$470,17,FALSE)</f>
        <v>0</v>
      </c>
      <c r="CM272" s="109">
        <f>VLOOKUP($I272,[1]Ago!$H$7:$X$470,17,FALSE)</f>
        <v>0</v>
      </c>
      <c r="CN272" s="109">
        <f>VLOOKUP($I272,[1]Set!$H$7:$X$470,17,FALSE)</f>
        <v>0</v>
      </c>
      <c r="CO272" s="109">
        <f>VLOOKUP($I272,[1]Oct!$H$7:$X$470,17,FALSE)</f>
        <v>0</v>
      </c>
      <c r="CP272" s="109">
        <f>VLOOKUP($I272,[1]Nov!$H$7:$X$470,17,FALSE)</f>
        <v>0</v>
      </c>
      <c r="CQ272" s="109">
        <f>VLOOKUP($I272,[1]Dic!$H$7:$X$470,17,FALSE)</f>
        <v>0</v>
      </c>
      <c r="CR272" s="111">
        <f t="shared" si="171"/>
        <v>0</v>
      </c>
      <c r="CS272" s="113">
        <f t="shared" si="159"/>
        <v>0</v>
      </c>
      <c r="CT272" s="112">
        <f t="shared" si="160"/>
        <v>0</v>
      </c>
      <c r="CU272" s="116"/>
      <c r="CV272" s="109">
        <f>VLOOKUP($I272,[1]Ene!$H$7:$AC$470,22,FALSE)</f>
        <v>0</v>
      </c>
      <c r="CW272" s="109">
        <f>VLOOKUP($I272,[1]Feb!$H$7:$AC$470,22,FALSE)</f>
        <v>0</v>
      </c>
      <c r="CX272" s="109">
        <f>VLOOKUP($I272,[1]Mar!$H$7:$AC$470,22,FALSE)</f>
        <v>0</v>
      </c>
      <c r="CY272" s="109">
        <f>VLOOKUP($I272,[1]Abr!$H$7:$AC$470,22,FALSE)</f>
        <v>0</v>
      </c>
      <c r="CZ272" s="109">
        <f>VLOOKUP($I272,[1]May!$H$7:$AC$470,22,FALSE)</f>
        <v>0</v>
      </c>
      <c r="DA272" s="109">
        <f>VLOOKUP($I272,[1]Jun!$H$7:$AC$470,22,FALSE)</f>
        <v>0</v>
      </c>
      <c r="DB272" s="109">
        <f>VLOOKUP($I272,[1]Jul!$H$7:$AC$470,22,FALSE)</f>
        <v>0</v>
      </c>
      <c r="DC272" s="109">
        <f>VLOOKUP($I272,[1]Ago!$H$7:$AC$470,22,FALSE)</f>
        <v>0</v>
      </c>
      <c r="DD272" s="109">
        <f>VLOOKUP($I272,[1]Set!$H$7:$AC$470,22,FALSE)</f>
        <v>0</v>
      </c>
      <c r="DE272" s="109">
        <f>VLOOKUP($I272,[1]Oct!$H$7:$AC$470,22,FALSE)</f>
        <v>0</v>
      </c>
      <c r="DF272" s="109">
        <f>VLOOKUP($I272,[1]Nov!$H$7:$AC$470,22,FALSE)</f>
        <v>0</v>
      </c>
      <c r="DG272" s="118">
        <f>VLOOKUP($I272,[1]Dic!$H$7:$AC$470,22,FALSE)</f>
        <v>0</v>
      </c>
      <c r="DH272" s="111">
        <f t="shared" si="172"/>
        <v>0</v>
      </c>
      <c r="DI272" s="113">
        <f t="shared" si="173"/>
        <v>0</v>
      </c>
      <c r="DJ272" s="109">
        <f>VLOOKUP($I272,[1]Ene!$H$7:$BL$470,57,FALSE)</f>
        <v>0</v>
      </c>
      <c r="DK272" s="109">
        <f>VLOOKUP($I272,[1]Feb!$H$7:$BL$470,57,FALSE)</f>
        <v>0</v>
      </c>
      <c r="DL272" s="109">
        <f>VLOOKUP($I272,[1]Mar!$H$7:$BL$470,57,FALSE)</f>
        <v>0</v>
      </c>
      <c r="DM272" s="109">
        <f>VLOOKUP($I272,[1]Abr!$H$7:$BL$470,57,FALSE)</f>
        <v>0</v>
      </c>
      <c r="DN272" s="109">
        <f>VLOOKUP($I272,[1]May!$H$7:$BL$470,57,FALSE)</f>
        <v>0</v>
      </c>
      <c r="DO272" s="109">
        <f>VLOOKUP($I272,[1]Jun!$H$7:$BL$470,57,FALSE)</f>
        <v>0</v>
      </c>
      <c r="DP272" s="109">
        <f>VLOOKUP($I272,[1]Jul!$H$7:$BL$470,57,FALSE)</f>
        <v>0</v>
      </c>
      <c r="DQ272" s="109">
        <f>VLOOKUP($I272,[1]Ago!$H$7:$BL$470,57,FALSE)</f>
        <v>0</v>
      </c>
      <c r="DR272" s="109">
        <f>VLOOKUP($I272,[1]Set!$H$7:$BL$470,57,FALSE)</f>
        <v>0</v>
      </c>
      <c r="DS272" s="109">
        <f>VLOOKUP($I272,[1]Oct!$H$7:$BL$470,57,FALSE)</f>
        <v>0</v>
      </c>
      <c r="DT272" s="109">
        <f>VLOOKUP($I272,[1]Nov!$H$7:$BL$470,57,FALSE)</f>
        <v>0</v>
      </c>
      <c r="DU272" s="109">
        <f>VLOOKUP($I272,[1]Dic!$H$7:$BL$470,57,FALSE)</f>
        <v>0</v>
      </c>
      <c r="DV272" s="111">
        <f t="shared" si="174"/>
        <v>0</v>
      </c>
      <c r="DW272" s="113">
        <f t="shared" si="175"/>
        <v>0</v>
      </c>
      <c r="DX272" s="117">
        <f>VLOOKUP($I272,[1]Ene!$H$7:$BQ$470,62,FALSE)</f>
        <v>0</v>
      </c>
      <c r="DY272" s="109">
        <f>VLOOKUP($I272,[1]Feb!$H$7:$BQ$470,62,FALSE)</f>
        <v>0</v>
      </c>
      <c r="DZ272" s="109">
        <f>VLOOKUP($I272,[1]Mar!$H$7:$BQ$470,62,FALSE)</f>
        <v>0</v>
      </c>
      <c r="EA272" s="109">
        <f>VLOOKUP($I272,[1]Abr!$H$7:$BQ$470,62,FALSE)</f>
        <v>0</v>
      </c>
      <c r="EB272" s="109">
        <f>VLOOKUP($I272,[1]May!$H$7:$BQ$470,62,FALSE)</f>
        <v>0</v>
      </c>
      <c r="EC272" s="109">
        <f>VLOOKUP($I272,[1]Jun!$H$7:$BQ$470,62,FALSE)</f>
        <v>0</v>
      </c>
      <c r="ED272" s="109">
        <f>VLOOKUP($I272,[1]Jul!$H$7:$BQ$470,62,FALSE)</f>
        <v>0</v>
      </c>
      <c r="EE272" s="109">
        <f>VLOOKUP($I272,[1]Ago!$H$7:$BQ$470,62,FALSE)</f>
        <v>0</v>
      </c>
      <c r="EF272" s="109">
        <f>VLOOKUP($I272,[1]Set!$H$7:$BQ$470,62,FALSE)</f>
        <v>0</v>
      </c>
      <c r="EG272" s="109">
        <f>VLOOKUP($I272,[1]Oct!$H$7:$BQ$470,62,FALSE)</f>
        <v>0</v>
      </c>
      <c r="EH272" s="109">
        <f>VLOOKUP($I272,[1]Nov!$H$7:$BQ$470,62,FALSE)</f>
        <v>0</v>
      </c>
      <c r="EI272" s="109">
        <f>VLOOKUP($I272,[1]Dic!$H$7:$BQ$470,62,FALSE)</f>
        <v>0</v>
      </c>
      <c r="EJ272" s="115">
        <f t="shared" si="176"/>
        <v>0</v>
      </c>
      <c r="EK272" s="113">
        <f t="shared" si="177"/>
        <v>0</v>
      </c>
      <c r="EL272" s="117">
        <f>VLOOKUP($I272,[1]Ene!$H$7:$BM$470,58,FALSE)</f>
        <v>0</v>
      </c>
      <c r="EM272" s="109">
        <f>VLOOKUP($I272,[1]Feb!$H$7:$BM$470,58,FALSE)</f>
        <v>0</v>
      </c>
      <c r="EN272" s="109">
        <f>VLOOKUP($I272,[1]Mar!$H$7:$BM$470,58,FALSE)</f>
        <v>0</v>
      </c>
      <c r="EO272" s="109">
        <f>VLOOKUP($I272,[1]Abr!$H$7:$BM$470,58,FALSE)</f>
        <v>0</v>
      </c>
      <c r="EP272" s="109">
        <f>VLOOKUP($I272,[1]May!$H$7:$BM$470,58,FALSE)</f>
        <v>0</v>
      </c>
      <c r="EQ272" s="109">
        <f>VLOOKUP($I272,[1]Jun!$H$7:$BM$470,58,FALSE)</f>
        <v>0</v>
      </c>
      <c r="ER272" s="109">
        <f>VLOOKUP($I272,[1]Jul!$H$7:$BM$470,58,FALSE)</f>
        <v>0</v>
      </c>
      <c r="ES272" s="109">
        <f>VLOOKUP($I272,[1]Ago!$H$7:$BM$470,58,FALSE)</f>
        <v>0</v>
      </c>
      <c r="ET272" s="109">
        <f>VLOOKUP($I272,[1]Set!$H$7:$BM$470,58,FALSE)</f>
        <v>0</v>
      </c>
      <c r="EU272" s="109">
        <f>VLOOKUP($I272,[1]Oct!$H$7:$BM$470,58,FALSE)</f>
        <v>0</v>
      </c>
      <c r="EV272" s="109">
        <f>VLOOKUP($I272,[1]Nov!$H$7:$BM$470,58,FALSE)</f>
        <v>0</v>
      </c>
      <c r="EW272" s="118">
        <f>VLOOKUP($I272,[1]Dic!$H$7:$BM$470,58,FALSE)</f>
        <v>0</v>
      </c>
      <c r="EX272" s="111">
        <f t="shared" si="178"/>
        <v>0</v>
      </c>
      <c r="EY272" s="113">
        <f t="shared" si="179"/>
        <v>0</v>
      </c>
      <c r="EZ272" s="109">
        <f>VLOOKUP($I272,[1]Ene!$H$7:$CL$470,70,FALSE)</f>
        <v>0</v>
      </c>
      <c r="FA272" s="109">
        <f>VLOOKUP($I272,[1]Feb!$H$7:$CL$470,70,FALSE)</f>
        <v>0</v>
      </c>
      <c r="FB272" s="109">
        <f>VLOOKUP($I272,[1]Mar!$H$7:$CL$470,70,FALSE)</f>
        <v>0</v>
      </c>
      <c r="FC272" s="109">
        <f>VLOOKUP($I272,[1]Abr!$H$7:$CL$470,70,FALSE)</f>
        <v>0</v>
      </c>
      <c r="FD272" s="109">
        <f>VLOOKUP($I272,[1]May!$H$7:$CL$470,70,FALSE)</f>
        <v>0</v>
      </c>
      <c r="FE272" s="109">
        <f>VLOOKUP($I272,[1]Jun!$H$7:$CL$470,70,FALSE)</f>
        <v>0</v>
      </c>
      <c r="FF272" s="109">
        <f>VLOOKUP($I272,[1]Jul!$H$7:$CL$470,70,FALSE)</f>
        <v>0</v>
      </c>
      <c r="FG272" s="109">
        <f>VLOOKUP($I272,[1]Ago!$H$7:$CL$470,70,FALSE)</f>
        <v>0</v>
      </c>
      <c r="FH272" s="109">
        <f>VLOOKUP($I272,[1]Set!$H$7:$CL$470,70,FALSE)</f>
        <v>0</v>
      </c>
      <c r="FI272" s="109">
        <f>VLOOKUP($I272,[1]Oct!$H$7:$CL$470,70,FALSE)</f>
        <v>0</v>
      </c>
      <c r="FJ272" s="109">
        <f>VLOOKUP($I272,[1]Nov!$H$7:$CL$470,70,FALSE)</f>
        <v>0</v>
      </c>
      <c r="FK272" s="118">
        <f>VLOOKUP($I272,[1]Dic!$H$7:$CL$470,70,FALSE)</f>
        <v>0</v>
      </c>
      <c r="FL272" s="111">
        <f t="shared" si="180"/>
        <v>0</v>
      </c>
      <c r="FM272" s="113">
        <f t="shared" si="181"/>
        <v>0</v>
      </c>
      <c r="FN272" s="109">
        <f>VLOOKUP($I272,[1]Ene!$H$7:$CL$470,72,FALSE)</f>
        <v>0</v>
      </c>
      <c r="FO272" s="109">
        <f>VLOOKUP($I272,[1]Feb!$H$7:$CL$470,72,FALSE)</f>
        <v>0</v>
      </c>
      <c r="FP272" s="109">
        <f>VLOOKUP($I272,[1]Mar!$H$7:$CL$470,72,FALSE)</f>
        <v>0</v>
      </c>
      <c r="FQ272" s="109">
        <f>VLOOKUP($I272,[1]Abr!$H$7:$CL$470,72,FALSE)</f>
        <v>0</v>
      </c>
      <c r="FR272" s="109">
        <f>VLOOKUP($I272,[1]May!$H$7:$CL$470,72,FALSE)</f>
        <v>0</v>
      </c>
      <c r="FS272" s="109">
        <f>VLOOKUP($I272,[1]Jun!$H$7:$CL$470,72,FALSE)</f>
        <v>0</v>
      </c>
      <c r="FT272" s="109">
        <f>VLOOKUP($I272,[1]Jul!$H$7:$CL$470,72,FALSE)</f>
        <v>0</v>
      </c>
      <c r="FU272" s="109">
        <f>VLOOKUP($I272,[1]Ago!$H$7:$CL$470,72,FALSE)</f>
        <v>0</v>
      </c>
      <c r="FV272" s="109">
        <f>VLOOKUP($I272,[1]Set!$H$7:$CL$470,72,FALSE)</f>
        <v>0</v>
      </c>
      <c r="FW272" s="109">
        <f>VLOOKUP($I272,[1]Oct!$H$7:$CL$470,72,FALSE)</f>
        <v>0</v>
      </c>
      <c r="FX272" s="109">
        <f>VLOOKUP($I272,[1]Nov!$H$7:$CL$470,72,FALSE)</f>
        <v>0</v>
      </c>
      <c r="FY272" s="118">
        <f>VLOOKUP($I272,[1]Dic!$H$7:$CL$470,72,FALSE)</f>
        <v>0</v>
      </c>
      <c r="FZ272" s="112">
        <f t="shared" si="182"/>
        <v>0</v>
      </c>
      <c r="GA272" s="113">
        <f t="shared" si="183"/>
        <v>0</v>
      </c>
      <c r="GB272" s="109">
        <f>VLOOKUP($I272,[1]Ene!$H$7:$CL$471,59,FALSE)</f>
        <v>0</v>
      </c>
      <c r="GC272" s="109">
        <f>VLOOKUP($I272,[1]Feb!$H$7:$CL$471,59,FALSE)</f>
        <v>0</v>
      </c>
      <c r="GD272" s="109">
        <f>VLOOKUP($I272,[1]Mar!$H$7:$CL$471,59,FALSE)</f>
        <v>0</v>
      </c>
      <c r="GE272" s="109">
        <f>VLOOKUP($I272,[1]Abr!$H$7:$CL$471,59,FALSE)</f>
        <v>0</v>
      </c>
      <c r="GF272" s="109">
        <f>VLOOKUP($I272,[1]May!$H$7:$CL$471,59,FALSE)</f>
        <v>0</v>
      </c>
      <c r="GG272" s="109">
        <f>VLOOKUP($I272,[1]Jun!$H$7:$CL$471,59,FALSE)</f>
        <v>0</v>
      </c>
      <c r="GH272" s="109">
        <f>VLOOKUP($I272,[1]Jul!$H$7:$CL$471,59,FALSE)</f>
        <v>0</v>
      </c>
      <c r="GI272" s="109">
        <f>VLOOKUP($I272,[1]Ago!$H$7:$CL$471,59,FALSE)</f>
        <v>0</v>
      </c>
      <c r="GJ272" s="109">
        <f>VLOOKUP($I272,[1]Set!$H$7:$CL$471,59,FALSE)</f>
        <v>0</v>
      </c>
      <c r="GK272" s="109">
        <f>VLOOKUP($I272,[1]Oct!$H$7:$CL$471,59,FALSE)</f>
        <v>0</v>
      </c>
      <c r="GL272" s="109">
        <f>VLOOKUP($I272,[1]Nov!$H$7:$CL$471,59,FALSE)</f>
        <v>0</v>
      </c>
      <c r="GM272" s="118">
        <f>VLOOKUP($I272,[1]Dic!$H$7:$CL$471,59,FALSE)</f>
        <v>0</v>
      </c>
      <c r="GN272" s="112">
        <f t="shared" si="184"/>
        <v>0</v>
      </c>
      <c r="GO272" s="113">
        <f t="shared" si="185"/>
        <v>0</v>
      </c>
      <c r="GP272" s="114">
        <f t="shared" si="161"/>
        <v>0</v>
      </c>
      <c r="GQ272" s="114">
        <f t="shared" si="162"/>
        <v>0</v>
      </c>
      <c r="GR272" s="116"/>
      <c r="GS272" s="109">
        <f>VLOOKUP($I272,[1]Ene!$H$7:$CL$470,71,FALSE)</f>
        <v>0</v>
      </c>
      <c r="GT272" s="109">
        <f>VLOOKUP($I272,[1]Feb!$H$7:$CL$470,71,FALSE)</f>
        <v>0</v>
      </c>
      <c r="GU272" s="109">
        <f>VLOOKUP($I272,[1]Mar!$H$7:$CL$470,71,FALSE)</f>
        <v>0</v>
      </c>
      <c r="GV272" s="109">
        <f>VLOOKUP($I272,[1]Abr!$H$7:$CL$470,71,FALSE)</f>
        <v>0</v>
      </c>
      <c r="GW272" s="109">
        <f>VLOOKUP($I272,[1]May!$H$7:$CL$470,71,FALSE)</f>
        <v>0</v>
      </c>
      <c r="GX272" s="109">
        <f>VLOOKUP($I272,[1]Jun!$H$7:$CL$470,71,FALSE)</f>
        <v>0</v>
      </c>
      <c r="GY272" s="109">
        <f>VLOOKUP($I272,[1]Jul!$H$7:$CL$470,71,FALSE)</f>
        <v>0</v>
      </c>
      <c r="GZ272" s="109">
        <f>VLOOKUP($I272,[1]Ago!$H$7:$CL$470,71,FALSE)</f>
        <v>0</v>
      </c>
      <c r="HA272" s="109">
        <f>VLOOKUP($I272,[1]Set!$H$7:$CL$470,71,FALSE)</f>
        <v>0</v>
      </c>
      <c r="HB272" s="109">
        <f>VLOOKUP($I272,[1]Oct!$H$7:$CL$470,71,FALSE)</f>
        <v>0</v>
      </c>
      <c r="HC272" s="109">
        <f>VLOOKUP($I272,[1]Nov!$H$7:$CL$470,71,FALSE)</f>
        <v>0</v>
      </c>
      <c r="HD272" s="109">
        <f>VLOOKUP($I272,[1]Dic!$H$7:$CL$470,71,FALSE)</f>
        <v>0</v>
      </c>
      <c r="HE272" s="111">
        <f t="shared" si="186"/>
        <v>0</v>
      </c>
      <c r="HF272" s="113">
        <f t="shared" si="187"/>
        <v>0</v>
      </c>
      <c r="HG272" s="109">
        <f>VLOOKUP($I272,[1]Ene!$H$7:$CL$470,73,FALSE)</f>
        <v>0</v>
      </c>
      <c r="HH272" s="109">
        <f>VLOOKUP($I272,[1]Feb!$H$7:$CL$470,73,FALSE)</f>
        <v>0</v>
      </c>
      <c r="HI272" s="109">
        <f>VLOOKUP($I272,[1]Mar!$H$7:$CL$470,73,FALSE)</f>
        <v>0</v>
      </c>
      <c r="HJ272" s="109">
        <f>VLOOKUP($I272,[1]Abr!$H$7:$CL$470,73,FALSE)</f>
        <v>0</v>
      </c>
      <c r="HK272" s="109">
        <f>VLOOKUP($I272,[1]May!$H$7:$CL$470,73,FALSE)</f>
        <v>0</v>
      </c>
      <c r="HL272" s="109">
        <f>VLOOKUP($I272,[1]Jun!$H$7:$CL$470,73,FALSE)</f>
        <v>0</v>
      </c>
      <c r="HM272" s="109">
        <f>VLOOKUP($I272,[1]Jul!$H$7:$CL$470,73,FALSE)</f>
        <v>0</v>
      </c>
      <c r="HN272" s="109">
        <f>VLOOKUP($I272,[1]Ago!$H$7:$CL$470,73,FALSE)</f>
        <v>0</v>
      </c>
      <c r="HO272" s="109">
        <f>VLOOKUP($I272,[1]Set!$H$7:$CL$470,73,FALSE)</f>
        <v>0</v>
      </c>
      <c r="HP272" s="109">
        <f>VLOOKUP($I272,[1]Oct!$H$7:$CL$470,73,FALSE)</f>
        <v>0</v>
      </c>
      <c r="HQ272" s="109">
        <f>VLOOKUP($I272,[1]Nov!$H$7:$CL$470,73,FALSE)</f>
        <v>0</v>
      </c>
      <c r="HR272" s="109">
        <f>VLOOKUP($I272,[1]Dic!$H$7:$CL$470,73,FALSE)</f>
        <v>0</v>
      </c>
      <c r="HS272" s="111">
        <f t="shared" si="188"/>
        <v>0</v>
      </c>
      <c r="HT272" s="113">
        <f t="shared" si="189"/>
        <v>0</v>
      </c>
      <c r="HU272" s="114">
        <f t="shared" si="190"/>
        <v>0</v>
      </c>
    </row>
    <row r="273" spans="1:229" s="112" customFormat="1" ht="10.5" x14ac:dyDescent="0.25">
      <c r="A273" s="184" t="s">
        <v>25</v>
      </c>
      <c r="B273" s="187" t="s">
        <v>27</v>
      </c>
      <c r="C273" s="184">
        <v>400</v>
      </c>
      <c r="D273" s="187" t="s">
        <v>533</v>
      </c>
      <c r="E273" s="187" t="s">
        <v>534</v>
      </c>
      <c r="F273" s="188" t="s">
        <v>27</v>
      </c>
      <c r="G273" s="184"/>
      <c r="H273" s="184" t="s">
        <v>688</v>
      </c>
      <c r="I273" s="316">
        <v>272</v>
      </c>
      <c r="J273" s="184" t="s">
        <v>242</v>
      </c>
      <c r="K273" s="109">
        <f>VLOOKUP($I273,[1]Ene!$H$7:$M$470,6,FALSE)</f>
        <v>0</v>
      </c>
      <c r="L273" s="109">
        <f>VLOOKUP($I273,[1]Feb!$H$7:$M$470,6,FALSE)</f>
        <v>0</v>
      </c>
      <c r="M273" s="109">
        <f>VLOOKUP($I273,[1]Mar!$H$7:$M$470,6,FALSE)</f>
        <v>0</v>
      </c>
      <c r="N273" s="109">
        <f>VLOOKUP($I273,[1]Abr!$H$7:$M$470,6,FALSE)</f>
        <v>0</v>
      </c>
      <c r="O273" s="109">
        <f>VLOOKUP($I273,[1]May!$H$7:$M$470,6,FALSE)</f>
        <v>0</v>
      </c>
      <c r="P273" s="109">
        <f>VLOOKUP($I273,[1]Jun!$H$7:$M$470,6,FALSE)</f>
        <v>0</v>
      </c>
      <c r="Q273" s="109">
        <f>VLOOKUP($I273,[1]Jul!$H$7:$M$470,6,FALSE)</f>
        <v>0</v>
      </c>
      <c r="R273" s="109">
        <f>VLOOKUP($I273,[1]Ago!$H$7:$M$470,6,FALSE)</f>
        <v>0</v>
      </c>
      <c r="S273" s="109">
        <f>VLOOKUP($I273,[1]Set!$H$7:$M$470,6,FALSE)</f>
        <v>0</v>
      </c>
      <c r="T273" s="109">
        <f>VLOOKUP($I273,[1]Oct!$H$7:$M$470,6,FALSE)</f>
        <v>0</v>
      </c>
      <c r="U273" s="109">
        <f>VLOOKUP($I273,[1]Nov!$H$7:$M$470,6,FALSE)</f>
        <v>0</v>
      </c>
      <c r="V273" s="109">
        <f>VLOOKUP($I273,[1]Dic!$H$7:$M$470,6,FALSE)</f>
        <v>0</v>
      </c>
      <c r="W273" s="142"/>
      <c r="X273" s="112">
        <f t="shared" si="163"/>
        <v>0</v>
      </c>
      <c r="Y273" s="163">
        <f t="shared" si="164"/>
        <v>0</v>
      </c>
      <c r="Z273" s="117">
        <f>VLOOKUP($I273,[1]Ene!$H$7:$N$470,7,FALSE)</f>
        <v>0</v>
      </c>
      <c r="AA273" s="109">
        <f>VLOOKUP($I273,[1]Feb!$H$7:$N$470,7,FALSE)</f>
        <v>0</v>
      </c>
      <c r="AB273" s="109">
        <f>VLOOKUP($I273,[1]Mar!$H$7:$N$470,7,FALSE)</f>
        <v>0</v>
      </c>
      <c r="AC273" s="109">
        <f>VLOOKUP($I273,[1]Abr!$H$7:$N$470,7,FALSE)</f>
        <v>0</v>
      </c>
      <c r="AD273" s="109">
        <f>VLOOKUP($I273,[1]May!$H$7:$N$470,7,FALSE)</f>
        <v>0</v>
      </c>
      <c r="AE273" s="109">
        <f>VLOOKUP($I273,[1]Jun!$H$7:$N$470,7,FALSE)</f>
        <v>0</v>
      </c>
      <c r="AF273" s="109">
        <f>VLOOKUP($I273,[1]Jul!$H$7:$N$470,7,FALSE)</f>
        <v>0</v>
      </c>
      <c r="AG273" s="109">
        <f>VLOOKUP($I273,[1]Ago!$H$7:$N$470,7,FALSE)</f>
        <v>0</v>
      </c>
      <c r="AH273" s="109">
        <f>VLOOKUP($I273,[1]Set!$H$7:$N$470,7,FALSE)</f>
        <v>0</v>
      </c>
      <c r="AI273" s="109">
        <f>VLOOKUP($I273,[1]Oct!$H$7:$N$470,7,FALSE)</f>
        <v>0</v>
      </c>
      <c r="AJ273" s="109">
        <f>VLOOKUP($I273,[1]Nov!$H$7:$N$470,7,FALSE)</f>
        <v>0</v>
      </c>
      <c r="AK273" s="118">
        <f>VLOOKUP($I273,[1]Dic!$H$7:$N$470,7,FALSE)</f>
        <v>0</v>
      </c>
      <c r="AL273" s="112">
        <f t="shared" si="156"/>
        <v>0</v>
      </c>
      <c r="AM273" s="164">
        <f t="shared" si="165"/>
        <v>0</v>
      </c>
      <c r="AN273" s="164">
        <f t="shared" si="157"/>
        <v>0</v>
      </c>
      <c r="AO273" s="142"/>
      <c r="AP273" s="109">
        <f>VLOOKUP($I273,[1]Ene!$H$7:$Q$470,10,FALSE)</f>
        <v>0</v>
      </c>
      <c r="AQ273" s="109">
        <f>VLOOKUP($I273,[1]Feb!$H$7:$Q$470,10,FALSE)</f>
        <v>0</v>
      </c>
      <c r="AR273" s="109">
        <f>VLOOKUP($I273,[1]Mar!$H$7:$Q$470,10,FALSE)</f>
        <v>0</v>
      </c>
      <c r="AS273" s="109">
        <f>VLOOKUP($I273,[1]Abr!$H$7:$Q$470,10,FALSE)</f>
        <v>0</v>
      </c>
      <c r="AT273" s="109">
        <f>VLOOKUP($I273,[1]May!$H$7:$Q$470,10,FALSE)</f>
        <v>0</v>
      </c>
      <c r="AU273" s="109">
        <f>VLOOKUP($I273,[1]Jun!$H$7:$Q$470,10,FALSE)</f>
        <v>0</v>
      </c>
      <c r="AV273" s="109">
        <f>VLOOKUP($I273,[1]Jul!$H$7:$Q$470,10,FALSE)</f>
        <v>0</v>
      </c>
      <c r="AW273" s="109">
        <f>VLOOKUP($I273,[1]Ago!$H$7:$Q$470,10,FALSE)</f>
        <v>0</v>
      </c>
      <c r="AX273" s="109">
        <f>VLOOKUP($I273,[1]Set!$H$7:$Q$470,10,FALSE)</f>
        <v>0</v>
      </c>
      <c r="AY273" s="109">
        <f>VLOOKUP($I273,[1]Oct!$H$7:$Q$470,10,FALSE)</f>
        <v>0</v>
      </c>
      <c r="AZ273" s="109">
        <f>VLOOKUP($I273,[1]Nov!$H$7:$Q$470,10,FALSE)</f>
        <v>0</v>
      </c>
      <c r="BA273" s="118">
        <f>VLOOKUP($I273,[1]Dic!$H$7:$Q$470,10,FALSE)</f>
        <v>0</v>
      </c>
      <c r="BB273" s="112">
        <f t="shared" si="166"/>
        <v>0</v>
      </c>
      <c r="BC273" s="163">
        <f t="shared" si="167"/>
        <v>0</v>
      </c>
      <c r="BD273" s="109">
        <f>VLOOKUP($I273,[1]Ene!$H$7:$T$470,13,FALSE)</f>
        <v>0</v>
      </c>
      <c r="BE273" s="109">
        <f>VLOOKUP($I273,[1]Feb!$H$7:$T$470,13,FALSE)</f>
        <v>0</v>
      </c>
      <c r="BF273" s="109">
        <f>VLOOKUP($I273,[1]Mar!$H$7:$T$470,13,FALSE)</f>
        <v>0</v>
      </c>
      <c r="BG273" s="109">
        <f>VLOOKUP($I273,[1]Abr!$H$7:$T$470,13,FALSE)</f>
        <v>0</v>
      </c>
      <c r="BH273" s="109">
        <f>VLOOKUP($I273,[1]May!$H$7:$T$470,13,FALSE)</f>
        <v>0</v>
      </c>
      <c r="BI273" s="109">
        <f>VLOOKUP($I273,[1]Jun!$H$7:$T$470,13,FALSE)</f>
        <v>0</v>
      </c>
      <c r="BJ273" s="109">
        <f>VLOOKUP($I273,[1]Jul!$H$7:$T$470,13,FALSE)</f>
        <v>0</v>
      </c>
      <c r="BK273" s="109">
        <f>VLOOKUP($I273,[1]Ago!$H$7:$T$470,13,FALSE)</f>
        <v>0</v>
      </c>
      <c r="BL273" s="109">
        <f>VLOOKUP($I273,[1]Set!$H$7:$T$470,13,FALSE)</f>
        <v>0</v>
      </c>
      <c r="BM273" s="109">
        <f>VLOOKUP($I273,[1]Oct!$H$7:$T$470,13,FALSE)</f>
        <v>0</v>
      </c>
      <c r="BN273" s="109">
        <f>VLOOKUP($I273,[1]Nov!$H$7:$T$470,13,FALSE)</f>
        <v>0</v>
      </c>
      <c r="BO273" s="109">
        <f>VLOOKUP($I273,[1]Dic!$H$7:$T$470,13,FALSE)</f>
        <v>0</v>
      </c>
      <c r="BP273" s="111">
        <f t="shared" si="168"/>
        <v>0</v>
      </c>
      <c r="BQ273" s="113">
        <f t="shared" si="169"/>
        <v>0</v>
      </c>
      <c r="BR273" s="109">
        <f>VLOOKUP($I273,[1]Ene!$H$7:$V$470,15,FALSE)</f>
        <v>0</v>
      </c>
      <c r="BS273" s="109">
        <f>VLOOKUP($I273,[1]Feb!$H$7:$V$470,15,FALSE)</f>
        <v>0</v>
      </c>
      <c r="BT273" s="109">
        <f>VLOOKUP($I273,[1]Mar!$H$7:$V$470,15,FALSE)</f>
        <v>0</v>
      </c>
      <c r="BU273" s="109">
        <f>VLOOKUP($I273,[1]Abr!$H$7:$V$470,15,FALSE)</f>
        <v>0</v>
      </c>
      <c r="BV273" s="109">
        <f>VLOOKUP($I273,[1]May!$H$7:$V$470,15,FALSE)</f>
        <v>0</v>
      </c>
      <c r="BW273" s="109">
        <f>VLOOKUP($I273,[1]Jun!$H$7:$V$470,15,FALSE)</f>
        <v>0</v>
      </c>
      <c r="BX273" s="109">
        <f>VLOOKUP($I273,[1]Jul!$H$7:$V$470,15,FALSE)</f>
        <v>0</v>
      </c>
      <c r="BY273" s="109">
        <f>VLOOKUP($I273,[1]Ago!$H$7:$V$470,15,FALSE)</f>
        <v>0</v>
      </c>
      <c r="BZ273" s="109">
        <f>VLOOKUP($I273,[1]Set!$H$7:$V$470,15,FALSE)</f>
        <v>0</v>
      </c>
      <c r="CA273" s="109">
        <f>VLOOKUP($I273,[1]Oct!$H$7:$V$470,15,FALSE)</f>
        <v>0</v>
      </c>
      <c r="CB273" s="109">
        <f>VLOOKUP($I273,[1]Nov!$H$7:$V$470,15,FALSE)</f>
        <v>0</v>
      </c>
      <c r="CC273" s="109">
        <f>VLOOKUP($I273,[1]Dic!$H$7:$V$470,15,FALSE)</f>
        <v>0</v>
      </c>
      <c r="CD273" s="111">
        <f t="shared" si="170"/>
        <v>0</v>
      </c>
      <c r="CE273" s="113">
        <f t="shared" si="158"/>
        <v>0</v>
      </c>
      <c r="CF273" s="109">
        <f>VLOOKUP($I273,[1]Ene!$H$7:$X$470,17,FALSE)</f>
        <v>0</v>
      </c>
      <c r="CG273" s="109">
        <f>VLOOKUP($I273,[1]Feb!$H$7:$X$470,17,FALSE)</f>
        <v>0</v>
      </c>
      <c r="CH273" s="109">
        <f>VLOOKUP($I273,[1]Mar!$H$7:$X$470,17,FALSE)</f>
        <v>0</v>
      </c>
      <c r="CI273" s="109">
        <f>VLOOKUP($I273,[1]Abr!$H$7:$X$470,17,FALSE)</f>
        <v>0</v>
      </c>
      <c r="CJ273" s="109">
        <f>VLOOKUP($I273,[1]May!$H$7:$X$470,17,FALSE)</f>
        <v>0</v>
      </c>
      <c r="CK273" s="109">
        <f>VLOOKUP($I273,[1]Jun!$H$7:$X$470,17,FALSE)</f>
        <v>0</v>
      </c>
      <c r="CL273" s="109">
        <f>VLOOKUP($I273,[1]Jul!$H$7:$X$470,17,FALSE)</f>
        <v>0</v>
      </c>
      <c r="CM273" s="109">
        <f>VLOOKUP($I273,[1]Ago!$H$7:$X$470,17,FALSE)</f>
        <v>0</v>
      </c>
      <c r="CN273" s="109">
        <f>VLOOKUP($I273,[1]Set!$H$7:$X$470,17,FALSE)</f>
        <v>0</v>
      </c>
      <c r="CO273" s="109">
        <f>VLOOKUP($I273,[1]Oct!$H$7:$X$470,17,FALSE)</f>
        <v>0</v>
      </c>
      <c r="CP273" s="109">
        <f>VLOOKUP($I273,[1]Nov!$H$7:$X$470,17,FALSE)</f>
        <v>0</v>
      </c>
      <c r="CQ273" s="109">
        <f>VLOOKUP($I273,[1]Dic!$H$7:$X$470,17,FALSE)</f>
        <v>0</v>
      </c>
      <c r="CR273" s="111">
        <f t="shared" si="171"/>
        <v>0</v>
      </c>
      <c r="CS273" s="113">
        <f t="shared" si="159"/>
        <v>0</v>
      </c>
      <c r="CT273" s="112">
        <f t="shared" si="160"/>
        <v>0</v>
      </c>
      <c r="CU273" s="116"/>
      <c r="CV273" s="109">
        <f>VLOOKUP($I273,[1]Ene!$H$7:$AC$470,22,FALSE)</f>
        <v>0</v>
      </c>
      <c r="CW273" s="109">
        <f>VLOOKUP($I273,[1]Feb!$H$7:$AC$470,22,FALSE)</f>
        <v>0</v>
      </c>
      <c r="CX273" s="109">
        <f>VLOOKUP($I273,[1]Mar!$H$7:$AC$470,22,FALSE)</f>
        <v>0</v>
      </c>
      <c r="CY273" s="109">
        <f>VLOOKUP($I273,[1]Abr!$H$7:$AC$470,22,FALSE)</f>
        <v>0</v>
      </c>
      <c r="CZ273" s="109">
        <f>VLOOKUP($I273,[1]May!$H$7:$AC$470,22,FALSE)</f>
        <v>0</v>
      </c>
      <c r="DA273" s="109">
        <f>VLOOKUP($I273,[1]Jun!$H$7:$AC$470,22,FALSE)</f>
        <v>0</v>
      </c>
      <c r="DB273" s="109">
        <f>VLOOKUP($I273,[1]Jul!$H$7:$AC$470,22,FALSE)</f>
        <v>0</v>
      </c>
      <c r="DC273" s="109">
        <f>VLOOKUP($I273,[1]Ago!$H$7:$AC$470,22,FALSE)</f>
        <v>0</v>
      </c>
      <c r="DD273" s="109">
        <f>VLOOKUP($I273,[1]Set!$H$7:$AC$470,22,FALSE)</f>
        <v>0</v>
      </c>
      <c r="DE273" s="109">
        <f>VLOOKUP($I273,[1]Oct!$H$7:$AC$470,22,FALSE)</f>
        <v>0</v>
      </c>
      <c r="DF273" s="109">
        <f>VLOOKUP($I273,[1]Nov!$H$7:$AC$470,22,FALSE)</f>
        <v>0</v>
      </c>
      <c r="DG273" s="118">
        <f>VLOOKUP($I273,[1]Dic!$H$7:$AC$470,22,FALSE)</f>
        <v>0</v>
      </c>
      <c r="DH273" s="111">
        <f t="shared" si="172"/>
        <v>0</v>
      </c>
      <c r="DI273" s="113">
        <f t="shared" si="173"/>
        <v>0</v>
      </c>
      <c r="DJ273" s="109">
        <f>VLOOKUP($I273,[1]Ene!$H$7:$BL$470,57,FALSE)</f>
        <v>0</v>
      </c>
      <c r="DK273" s="109">
        <f>VLOOKUP($I273,[1]Feb!$H$7:$BL$470,57,FALSE)</f>
        <v>0</v>
      </c>
      <c r="DL273" s="109">
        <f>VLOOKUP($I273,[1]Mar!$H$7:$BL$470,57,FALSE)</f>
        <v>0</v>
      </c>
      <c r="DM273" s="109">
        <f>VLOOKUP($I273,[1]Abr!$H$7:$BL$470,57,FALSE)</f>
        <v>0</v>
      </c>
      <c r="DN273" s="109">
        <f>VLOOKUP($I273,[1]May!$H$7:$BL$470,57,FALSE)</f>
        <v>0</v>
      </c>
      <c r="DO273" s="109">
        <f>VLOOKUP($I273,[1]Jun!$H$7:$BL$470,57,FALSE)</f>
        <v>0</v>
      </c>
      <c r="DP273" s="109">
        <f>VLOOKUP($I273,[1]Jul!$H$7:$BL$470,57,FALSE)</f>
        <v>0</v>
      </c>
      <c r="DQ273" s="109">
        <f>VLOOKUP($I273,[1]Ago!$H$7:$BL$470,57,FALSE)</f>
        <v>0</v>
      </c>
      <c r="DR273" s="109">
        <f>VLOOKUP($I273,[1]Set!$H$7:$BL$470,57,FALSE)</f>
        <v>0</v>
      </c>
      <c r="DS273" s="109">
        <f>VLOOKUP($I273,[1]Oct!$H$7:$BL$470,57,FALSE)</f>
        <v>0</v>
      </c>
      <c r="DT273" s="109">
        <f>VLOOKUP($I273,[1]Nov!$H$7:$BL$470,57,FALSE)</f>
        <v>0</v>
      </c>
      <c r="DU273" s="109">
        <f>VLOOKUP($I273,[1]Dic!$H$7:$BL$470,57,FALSE)</f>
        <v>0</v>
      </c>
      <c r="DV273" s="111">
        <f t="shared" si="174"/>
        <v>0</v>
      </c>
      <c r="DW273" s="113">
        <f t="shared" si="175"/>
        <v>0</v>
      </c>
      <c r="DX273" s="117">
        <f>VLOOKUP($I273,[1]Ene!$H$7:$BQ$470,62,FALSE)</f>
        <v>0</v>
      </c>
      <c r="DY273" s="109">
        <f>VLOOKUP($I273,[1]Feb!$H$7:$BQ$470,62,FALSE)</f>
        <v>0</v>
      </c>
      <c r="DZ273" s="109">
        <f>VLOOKUP($I273,[1]Mar!$H$7:$BQ$470,62,FALSE)</f>
        <v>0</v>
      </c>
      <c r="EA273" s="109">
        <f>VLOOKUP($I273,[1]Abr!$H$7:$BQ$470,62,FALSE)</f>
        <v>0</v>
      </c>
      <c r="EB273" s="109">
        <f>VLOOKUP($I273,[1]May!$H$7:$BQ$470,62,FALSE)</f>
        <v>0</v>
      </c>
      <c r="EC273" s="109">
        <f>VLOOKUP($I273,[1]Jun!$H$7:$BQ$470,62,FALSE)</f>
        <v>0</v>
      </c>
      <c r="ED273" s="109">
        <f>VLOOKUP($I273,[1]Jul!$H$7:$BQ$470,62,FALSE)</f>
        <v>0</v>
      </c>
      <c r="EE273" s="109">
        <f>VLOOKUP($I273,[1]Ago!$H$7:$BQ$470,62,FALSE)</f>
        <v>0</v>
      </c>
      <c r="EF273" s="109">
        <f>VLOOKUP($I273,[1]Set!$H$7:$BQ$470,62,FALSE)</f>
        <v>0</v>
      </c>
      <c r="EG273" s="109">
        <f>VLOOKUP($I273,[1]Oct!$H$7:$BQ$470,62,FALSE)</f>
        <v>0</v>
      </c>
      <c r="EH273" s="109">
        <f>VLOOKUP($I273,[1]Nov!$H$7:$BQ$470,62,FALSE)</f>
        <v>0</v>
      </c>
      <c r="EI273" s="109">
        <f>VLOOKUP($I273,[1]Dic!$H$7:$BQ$470,62,FALSE)</f>
        <v>0</v>
      </c>
      <c r="EJ273" s="115">
        <f t="shared" si="176"/>
        <v>0</v>
      </c>
      <c r="EK273" s="113">
        <f t="shared" si="177"/>
        <v>0</v>
      </c>
      <c r="EL273" s="117">
        <f>VLOOKUP($I273,[1]Ene!$H$7:$BM$470,58,FALSE)</f>
        <v>0</v>
      </c>
      <c r="EM273" s="109">
        <f>VLOOKUP($I273,[1]Feb!$H$7:$BM$470,58,FALSE)</f>
        <v>0</v>
      </c>
      <c r="EN273" s="109">
        <f>VLOOKUP($I273,[1]Mar!$H$7:$BM$470,58,FALSE)</f>
        <v>0</v>
      </c>
      <c r="EO273" s="109">
        <f>VLOOKUP($I273,[1]Abr!$H$7:$BM$470,58,FALSE)</f>
        <v>0</v>
      </c>
      <c r="EP273" s="109">
        <f>VLOOKUP($I273,[1]May!$H$7:$BM$470,58,FALSE)</f>
        <v>0</v>
      </c>
      <c r="EQ273" s="109">
        <f>VLOOKUP($I273,[1]Jun!$H$7:$BM$470,58,FALSE)</f>
        <v>0</v>
      </c>
      <c r="ER273" s="109">
        <f>VLOOKUP($I273,[1]Jul!$H$7:$BM$470,58,FALSE)</f>
        <v>0</v>
      </c>
      <c r="ES273" s="109">
        <f>VLOOKUP($I273,[1]Ago!$H$7:$BM$470,58,FALSE)</f>
        <v>0</v>
      </c>
      <c r="ET273" s="109">
        <f>VLOOKUP($I273,[1]Set!$H$7:$BM$470,58,FALSE)</f>
        <v>0</v>
      </c>
      <c r="EU273" s="109">
        <f>VLOOKUP($I273,[1]Oct!$H$7:$BM$470,58,FALSE)</f>
        <v>0</v>
      </c>
      <c r="EV273" s="109">
        <f>VLOOKUP($I273,[1]Nov!$H$7:$BM$470,58,FALSE)</f>
        <v>0</v>
      </c>
      <c r="EW273" s="118">
        <f>VLOOKUP($I273,[1]Dic!$H$7:$BM$470,58,FALSE)</f>
        <v>0</v>
      </c>
      <c r="EX273" s="111">
        <f t="shared" si="178"/>
        <v>0</v>
      </c>
      <c r="EY273" s="113">
        <f t="shared" si="179"/>
        <v>0</v>
      </c>
      <c r="EZ273" s="109">
        <f>VLOOKUP($I273,[1]Ene!$H$7:$CL$470,70,FALSE)</f>
        <v>0</v>
      </c>
      <c r="FA273" s="109">
        <f>VLOOKUP($I273,[1]Feb!$H$7:$CL$470,70,FALSE)</f>
        <v>0</v>
      </c>
      <c r="FB273" s="109">
        <f>VLOOKUP($I273,[1]Mar!$H$7:$CL$470,70,FALSE)</f>
        <v>0</v>
      </c>
      <c r="FC273" s="109">
        <f>VLOOKUP($I273,[1]Abr!$H$7:$CL$470,70,FALSE)</f>
        <v>0</v>
      </c>
      <c r="FD273" s="109">
        <f>VLOOKUP($I273,[1]May!$H$7:$CL$470,70,FALSE)</f>
        <v>0</v>
      </c>
      <c r="FE273" s="109">
        <f>VLOOKUP($I273,[1]Jun!$H$7:$CL$470,70,FALSE)</f>
        <v>0</v>
      </c>
      <c r="FF273" s="109">
        <f>VLOOKUP($I273,[1]Jul!$H$7:$CL$470,70,FALSE)</f>
        <v>0</v>
      </c>
      <c r="FG273" s="109">
        <f>VLOOKUP($I273,[1]Ago!$H$7:$CL$470,70,FALSE)</f>
        <v>0</v>
      </c>
      <c r="FH273" s="109">
        <f>VLOOKUP($I273,[1]Set!$H$7:$CL$470,70,FALSE)</f>
        <v>0</v>
      </c>
      <c r="FI273" s="109">
        <f>VLOOKUP($I273,[1]Oct!$H$7:$CL$470,70,FALSE)</f>
        <v>0</v>
      </c>
      <c r="FJ273" s="109">
        <f>VLOOKUP($I273,[1]Nov!$H$7:$CL$470,70,FALSE)</f>
        <v>0</v>
      </c>
      <c r="FK273" s="118">
        <f>VLOOKUP($I273,[1]Dic!$H$7:$CL$470,70,FALSE)</f>
        <v>0</v>
      </c>
      <c r="FL273" s="111">
        <f t="shared" si="180"/>
        <v>0</v>
      </c>
      <c r="FM273" s="113">
        <f t="shared" si="181"/>
        <v>0</v>
      </c>
      <c r="FN273" s="109">
        <f>VLOOKUP($I273,[1]Ene!$H$7:$CL$470,72,FALSE)</f>
        <v>0</v>
      </c>
      <c r="FO273" s="109">
        <f>VLOOKUP($I273,[1]Feb!$H$7:$CL$470,72,FALSE)</f>
        <v>0</v>
      </c>
      <c r="FP273" s="109">
        <f>VLOOKUP($I273,[1]Mar!$H$7:$CL$470,72,FALSE)</f>
        <v>0</v>
      </c>
      <c r="FQ273" s="109">
        <f>VLOOKUP($I273,[1]Abr!$H$7:$CL$470,72,FALSE)</f>
        <v>0</v>
      </c>
      <c r="FR273" s="109">
        <f>VLOOKUP($I273,[1]May!$H$7:$CL$470,72,FALSE)</f>
        <v>0</v>
      </c>
      <c r="FS273" s="109">
        <f>VLOOKUP($I273,[1]Jun!$H$7:$CL$470,72,FALSE)</f>
        <v>0</v>
      </c>
      <c r="FT273" s="109">
        <f>VLOOKUP($I273,[1]Jul!$H$7:$CL$470,72,FALSE)</f>
        <v>0</v>
      </c>
      <c r="FU273" s="109">
        <f>VLOOKUP($I273,[1]Ago!$H$7:$CL$470,72,FALSE)</f>
        <v>0</v>
      </c>
      <c r="FV273" s="109">
        <f>VLOOKUP($I273,[1]Set!$H$7:$CL$470,72,FALSE)</f>
        <v>0</v>
      </c>
      <c r="FW273" s="109">
        <f>VLOOKUP($I273,[1]Oct!$H$7:$CL$470,72,FALSE)</f>
        <v>0</v>
      </c>
      <c r="FX273" s="109">
        <f>VLOOKUP($I273,[1]Nov!$H$7:$CL$470,72,FALSE)</f>
        <v>0</v>
      </c>
      <c r="FY273" s="118">
        <f>VLOOKUP($I273,[1]Dic!$H$7:$CL$470,72,FALSE)</f>
        <v>0</v>
      </c>
      <c r="FZ273" s="112">
        <f t="shared" si="182"/>
        <v>0</v>
      </c>
      <c r="GA273" s="113">
        <f t="shared" si="183"/>
        <v>0</v>
      </c>
      <c r="GB273" s="109">
        <f>VLOOKUP($I273,[1]Ene!$H$7:$CL$471,59,FALSE)</f>
        <v>0</v>
      </c>
      <c r="GC273" s="109">
        <f>VLOOKUP($I273,[1]Feb!$H$7:$CL$471,59,FALSE)</f>
        <v>0</v>
      </c>
      <c r="GD273" s="109">
        <f>VLOOKUP($I273,[1]Mar!$H$7:$CL$471,59,FALSE)</f>
        <v>0</v>
      </c>
      <c r="GE273" s="109">
        <f>VLOOKUP($I273,[1]Abr!$H$7:$CL$471,59,FALSE)</f>
        <v>0</v>
      </c>
      <c r="GF273" s="109">
        <f>VLOOKUP($I273,[1]May!$H$7:$CL$471,59,FALSE)</f>
        <v>0</v>
      </c>
      <c r="GG273" s="109">
        <f>VLOOKUP($I273,[1]Jun!$H$7:$CL$471,59,FALSE)</f>
        <v>0</v>
      </c>
      <c r="GH273" s="109">
        <f>VLOOKUP($I273,[1]Jul!$H$7:$CL$471,59,FALSE)</f>
        <v>0</v>
      </c>
      <c r="GI273" s="109">
        <f>VLOOKUP($I273,[1]Ago!$H$7:$CL$471,59,FALSE)</f>
        <v>0</v>
      </c>
      <c r="GJ273" s="109">
        <f>VLOOKUP($I273,[1]Set!$H$7:$CL$471,59,FALSE)</f>
        <v>0</v>
      </c>
      <c r="GK273" s="109">
        <f>VLOOKUP($I273,[1]Oct!$H$7:$CL$471,59,FALSE)</f>
        <v>0</v>
      </c>
      <c r="GL273" s="109">
        <f>VLOOKUP($I273,[1]Nov!$H$7:$CL$471,59,FALSE)</f>
        <v>0</v>
      </c>
      <c r="GM273" s="118">
        <f>VLOOKUP($I273,[1]Dic!$H$7:$CL$471,59,FALSE)</f>
        <v>0</v>
      </c>
      <c r="GN273" s="112">
        <f t="shared" si="184"/>
        <v>0</v>
      </c>
      <c r="GO273" s="113">
        <f t="shared" si="185"/>
        <v>0</v>
      </c>
      <c r="GP273" s="114">
        <f t="shared" si="161"/>
        <v>0</v>
      </c>
      <c r="GQ273" s="114">
        <f t="shared" si="162"/>
        <v>0</v>
      </c>
      <c r="GR273" s="116"/>
      <c r="GS273" s="109">
        <f>VLOOKUP($I273,[1]Ene!$H$7:$CL$470,71,FALSE)</f>
        <v>0</v>
      </c>
      <c r="GT273" s="109">
        <f>VLOOKUP($I273,[1]Feb!$H$7:$CL$470,71,FALSE)</f>
        <v>0</v>
      </c>
      <c r="GU273" s="109">
        <f>VLOOKUP($I273,[1]Mar!$H$7:$CL$470,71,FALSE)</f>
        <v>0</v>
      </c>
      <c r="GV273" s="109">
        <f>VLOOKUP($I273,[1]Abr!$H$7:$CL$470,71,FALSE)</f>
        <v>0</v>
      </c>
      <c r="GW273" s="109">
        <f>VLOOKUP($I273,[1]May!$H$7:$CL$470,71,FALSE)</f>
        <v>0</v>
      </c>
      <c r="GX273" s="109">
        <f>VLOOKUP($I273,[1]Jun!$H$7:$CL$470,71,FALSE)</f>
        <v>0</v>
      </c>
      <c r="GY273" s="109">
        <f>VLOOKUP($I273,[1]Jul!$H$7:$CL$470,71,FALSE)</f>
        <v>0</v>
      </c>
      <c r="GZ273" s="109">
        <f>VLOOKUP($I273,[1]Ago!$H$7:$CL$470,71,FALSE)</f>
        <v>0</v>
      </c>
      <c r="HA273" s="109">
        <f>VLOOKUP($I273,[1]Set!$H$7:$CL$470,71,FALSE)</f>
        <v>0</v>
      </c>
      <c r="HB273" s="109">
        <f>VLOOKUP($I273,[1]Oct!$H$7:$CL$470,71,FALSE)</f>
        <v>0</v>
      </c>
      <c r="HC273" s="109">
        <f>VLOOKUP($I273,[1]Nov!$H$7:$CL$470,71,FALSE)</f>
        <v>0</v>
      </c>
      <c r="HD273" s="109">
        <f>VLOOKUP($I273,[1]Dic!$H$7:$CL$470,71,FALSE)</f>
        <v>0</v>
      </c>
      <c r="HE273" s="111">
        <f t="shared" si="186"/>
        <v>0</v>
      </c>
      <c r="HF273" s="113">
        <f t="shared" si="187"/>
        <v>0</v>
      </c>
      <c r="HG273" s="109">
        <f>VLOOKUP($I273,[1]Ene!$H$7:$CL$470,73,FALSE)</f>
        <v>0</v>
      </c>
      <c r="HH273" s="109">
        <f>VLOOKUP($I273,[1]Feb!$H$7:$CL$470,73,FALSE)</f>
        <v>0</v>
      </c>
      <c r="HI273" s="109">
        <f>VLOOKUP($I273,[1]Mar!$H$7:$CL$470,73,FALSE)</f>
        <v>0</v>
      </c>
      <c r="HJ273" s="109">
        <f>VLOOKUP($I273,[1]Abr!$H$7:$CL$470,73,FALSE)</f>
        <v>0</v>
      </c>
      <c r="HK273" s="109">
        <f>VLOOKUP($I273,[1]May!$H$7:$CL$470,73,FALSE)</f>
        <v>0</v>
      </c>
      <c r="HL273" s="109">
        <f>VLOOKUP($I273,[1]Jun!$H$7:$CL$470,73,FALSE)</f>
        <v>0</v>
      </c>
      <c r="HM273" s="109">
        <f>VLOOKUP($I273,[1]Jul!$H$7:$CL$470,73,FALSE)</f>
        <v>0</v>
      </c>
      <c r="HN273" s="109">
        <f>VLOOKUP($I273,[1]Ago!$H$7:$CL$470,73,FALSE)</f>
        <v>0</v>
      </c>
      <c r="HO273" s="109">
        <f>VLOOKUP($I273,[1]Set!$H$7:$CL$470,73,FALSE)</f>
        <v>0</v>
      </c>
      <c r="HP273" s="109">
        <f>VLOOKUP($I273,[1]Oct!$H$7:$CL$470,73,FALSE)</f>
        <v>0</v>
      </c>
      <c r="HQ273" s="109">
        <f>VLOOKUP($I273,[1]Nov!$H$7:$CL$470,73,FALSE)</f>
        <v>0</v>
      </c>
      <c r="HR273" s="109">
        <f>VLOOKUP($I273,[1]Dic!$H$7:$CL$470,73,FALSE)</f>
        <v>0</v>
      </c>
      <c r="HS273" s="111">
        <f t="shared" si="188"/>
        <v>0</v>
      </c>
      <c r="HT273" s="113">
        <f t="shared" si="189"/>
        <v>0</v>
      </c>
      <c r="HU273" s="114">
        <f t="shared" si="190"/>
        <v>0</v>
      </c>
    </row>
    <row r="274" spans="1:229" s="112" customFormat="1" ht="10.5" x14ac:dyDescent="0.25">
      <c r="A274" s="184" t="s">
        <v>25</v>
      </c>
      <c r="B274" s="187" t="s">
        <v>120</v>
      </c>
      <c r="C274" s="184">
        <v>400</v>
      </c>
      <c r="D274" s="187" t="s">
        <v>533</v>
      </c>
      <c r="E274" s="187" t="s">
        <v>534</v>
      </c>
      <c r="F274" s="188" t="s">
        <v>121</v>
      </c>
      <c r="G274" s="184"/>
      <c r="H274" s="184" t="s">
        <v>688</v>
      </c>
      <c r="I274" s="316">
        <v>273</v>
      </c>
      <c r="J274" s="184" t="s">
        <v>127</v>
      </c>
      <c r="K274" s="109">
        <f>VLOOKUP($I274,[1]Ene!$H$7:$M$470,6,FALSE)</f>
        <v>0</v>
      </c>
      <c r="L274" s="109">
        <f>VLOOKUP($I274,[1]Feb!$H$7:$M$470,6,FALSE)</f>
        <v>0</v>
      </c>
      <c r="M274" s="109">
        <f>VLOOKUP($I274,[1]Mar!$H$7:$M$470,6,FALSE)</f>
        <v>0</v>
      </c>
      <c r="N274" s="109">
        <f>VLOOKUP($I274,[1]Abr!$H$7:$M$470,6,FALSE)</f>
        <v>0</v>
      </c>
      <c r="O274" s="109">
        <f>VLOOKUP($I274,[1]May!$H$7:$M$470,6,FALSE)</f>
        <v>0</v>
      </c>
      <c r="P274" s="109">
        <f>VLOOKUP($I274,[1]Jun!$H$7:$M$470,6,FALSE)</f>
        <v>0</v>
      </c>
      <c r="Q274" s="109">
        <f>VLOOKUP($I274,[1]Jul!$H$7:$M$470,6,FALSE)</f>
        <v>0</v>
      </c>
      <c r="R274" s="109">
        <f>VLOOKUP($I274,[1]Ago!$H$7:$M$470,6,FALSE)</f>
        <v>0</v>
      </c>
      <c r="S274" s="109">
        <f>VLOOKUP($I274,[1]Set!$H$7:$M$470,6,FALSE)</f>
        <v>0</v>
      </c>
      <c r="T274" s="109">
        <f>VLOOKUP($I274,[1]Oct!$H$7:$M$470,6,FALSE)</f>
        <v>0</v>
      </c>
      <c r="U274" s="109">
        <f>VLOOKUP($I274,[1]Nov!$H$7:$M$470,6,FALSE)</f>
        <v>0</v>
      </c>
      <c r="V274" s="109">
        <f>VLOOKUP($I274,[1]Dic!$H$7:$M$470,6,FALSE)</f>
        <v>0</v>
      </c>
      <c r="W274" s="142"/>
      <c r="X274" s="112">
        <f t="shared" si="163"/>
        <v>0</v>
      </c>
      <c r="Y274" s="163">
        <f t="shared" si="164"/>
        <v>0</v>
      </c>
      <c r="Z274" s="117">
        <f>VLOOKUP($I274,[1]Ene!$H$7:$N$470,7,FALSE)</f>
        <v>0</v>
      </c>
      <c r="AA274" s="109">
        <f>VLOOKUP($I274,[1]Feb!$H$7:$N$470,7,FALSE)</f>
        <v>0</v>
      </c>
      <c r="AB274" s="109">
        <f>VLOOKUP($I274,[1]Mar!$H$7:$N$470,7,FALSE)</f>
        <v>0</v>
      </c>
      <c r="AC274" s="109">
        <f>VLOOKUP($I274,[1]Abr!$H$7:$N$470,7,FALSE)</f>
        <v>0</v>
      </c>
      <c r="AD274" s="109">
        <f>VLOOKUP($I274,[1]May!$H$7:$N$470,7,FALSE)</f>
        <v>0</v>
      </c>
      <c r="AE274" s="109">
        <f>VLOOKUP($I274,[1]Jun!$H$7:$N$470,7,FALSE)</f>
        <v>0</v>
      </c>
      <c r="AF274" s="109">
        <f>VLOOKUP($I274,[1]Jul!$H$7:$N$470,7,FALSE)</f>
        <v>0</v>
      </c>
      <c r="AG274" s="109">
        <f>VLOOKUP($I274,[1]Ago!$H$7:$N$470,7,FALSE)</f>
        <v>0</v>
      </c>
      <c r="AH274" s="109">
        <f>VLOOKUP($I274,[1]Set!$H$7:$N$470,7,FALSE)</f>
        <v>0</v>
      </c>
      <c r="AI274" s="109">
        <f>VLOOKUP($I274,[1]Oct!$H$7:$N$470,7,FALSE)</f>
        <v>0</v>
      </c>
      <c r="AJ274" s="109">
        <f>VLOOKUP($I274,[1]Nov!$H$7:$N$470,7,FALSE)</f>
        <v>0</v>
      </c>
      <c r="AK274" s="118">
        <f>VLOOKUP($I274,[1]Dic!$H$7:$N$470,7,FALSE)</f>
        <v>0</v>
      </c>
      <c r="AL274" s="112">
        <f t="shared" si="156"/>
        <v>0</v>
      </c>
      <c r="AM274" s="164">
        <f t="shared" si="165"/>
        <v>0</v>
      </c>
      <c r="AN274" s="164">
        <f t="shared" si="157"/>
        <v>0</v>
      </c>
      <c r="AO274" s="142"/>
      <c r="AP274" s="109">
        <f>VLOOKUP($I274,[1]Ene!$H$7:$Q$470,10,FALSE)</f>
        <v>3</v>
      </c>
      <c r="AQ274" s="109">
        <f>VLOOKUP($I274,[1]Feb!$H$7:$Q$470,10,FALSE)</f>
        <v>0</v>
      </c>
      <c r="AR274" s="109">
        <f>VLOOKUP($I274,[1]Mar!$H$7:$Q$470,10,FALSE)</f>
        <v>0</v>
      </c>
      <c r="AS274" s="109">
        <f>VLOOKUP($I274,[1]Abr!$H$7:$Q$470,10,FALSE)</f>
        <v>0</v>
      </c>
      <c r="AT274" s="109">
        <f>VLOOKUP($I274,[1]May!$H$7:$Q$470,10,FALSE)</f>
        <v>0</v>
      </c>
      <c r="AU274" s="109">
        <f>VLOOKUP($I274,[1]Jun!$H$7:$Q$470,10,FALSE)</f>
        <v>0</v>
      </c>
      <c r="AV274" s="109">
        <f>VLOOKUP($I274,[1]Jul!$H$7:$Q$470,10,FALSE)</f>
        <v>0</v>
      </c>
      <c r="AW274" s="109">
        <f>VLOOKUP($I274,[1]Ago!$H$7:$Q$470,10,FALSE)</f>
        <v>0</v>
      </c>
      <c r="AX274" s="109">
        <f>VLOOKUP($I274,[1]Set!$H$7:$Q$470,10,FALSE)</f>
        <v>0</v>
      </c>
      <c r="AY274" s="109">
        <f>VLOOKUP($I274,[1]Oct!$H$7:$Q$470,10,FALSE)</f>
        <v>0</v>
      </c>
      <c r="AZ274" s="109">
        <f>VLOOKUP($I274,[1]Nov!$H$7:$Q$470,10,FALSE)</f>
        <v>0</v>
      </c>
      <c r="BA274" s="118">
        <f>VLOOKUP($I274,[1]Dic!$H$7:$Q$470,10,FALSE)</f>
        <v>0</v>
      </c>
      <c r="BB274" s="112">
        <f t="shared" si="166"/>
        <v>3</v>
      </c>
      <c r="BC274" s="163">
        <f t="shared" si="167"/>
        <v>0</v>
      </c>
      <c r="BD274" s="109">
        <f>VLOOKUP($I274,[1]Ene!$H$7:$T$470,13,FALSE)</f>
        <v>3</v>
      </c>
      <c r="BE274" s="109">
        <f>VLOOKUP($I274,[1]Feb!$H$7:$T$470,13,FALSE)</f>
        <v>0</v>
      </c>
      <c r="BF274" s="109">
        <f>VLOOKUP($I274,[1]Mar!$H$7:$T$470,13,FALSE)</f>
        <v>0</v>
      </c>
      <c r="BG274" s="109">
        <f>VLOOKUP($I274,[1]Abr!$H$7:$T$470,13,FALSE)</f>
        <v>0</v>
      </c>
      <c r="BH274" s="109">
        <f>VLOOKUP($I274,[1]May!$H$7:$T$470,13,FALSE)</f>
        <v>0</v>
      </c>
      <c r="BI274" s="109">
        <f>VLOOKUP($I274,[1]Jun!$H$7:$T$470,13,FALSE)</f>
        <v>0</v>
      </c>
      <c r="BJ274" s="109">
        <f>VLOOKUP($I274,[1]Jul!$H$7:$T$470,13,FALSE)</f>
        <v>0</v>
      </c>
      <c r="BK274" s="109">
        <f>VLOOKUP($I274,[1]Ago!$H$7:$T$470,13,FALSE)</f>
        <v>0</v>
      </c>
      <c r="BL274" s="109">
        <f>VLOOKUP($I274,[1]Set!$H$7:$T$470,13,FALSE)</f>
        <v>0</v>
      </c>
      <c r="BM274" s="109">
        <f>VLOOKUP($I274,[1]Oct!$H$7:$T$470,13,FALSE)</f>
        <v>0</v>
      </c>
      <c r="BN274" s="109">
        <f>VLOOKUP($I274,[1]Nov!$H$7:$T$470,13,FALSE)</f>
        <v>0</v>
      </c>
      <c r="BO274" s="109">
        <f>VLOOKUP($I274,[1]Dic!$H$7:$T$470,13,FALSE)</f>
        <v>0</v>
      </c>
      <c r="BP274" s="111">
        <f t="shared" si="168"/>
        <v>3</v>
      </c>
      <c r="BQ274" s="113">
        <f t="shared" si="169"/>
        <v>0</v>
      </c>
      <c r="BR274" s="109">
        <f>VLOOKUP($I274,[1]Ene!$H$7:$V$470,15,FALSE)</f>
        <v>2</v>
      </c>
      <c r="BS274" s="109">
        <f>VLOOKUP($I274,[1]Feb!$H$7:$V$470,15,FALSE)</f>
        <v>0</v>
      </c>
      <c r="BT274" s="109">
        <f>VLOOKUP($I274,[1]Mar!$H$7:$V$470,15,FALSE)</f>
        <v>0</v>
      </c>
      <c r="BU274" s="109">
        <f>VLOOKUP($I274,[1]Abr!$H$7:$V$470,15,FALSE)</f>
        <v>0</v>
      </c>
      <c r="BV274" s="109">
        <f>VLOOKUP($I274,[1]May!$H$7:$V$470,15,FALSE)</f>
        <v>0</v>
      </c>
      <c r="BW274" s="109">
        <f>VLOOKUP($I274,[1]Jun!$H$7:$V$470,15,FALSE)</f>
        <v>0</v>
      </c>
      <c r="BX274" s="109">
        <f>VLOOKUP($I274,[1]Jul!$H$7:$V$470,15,FALSE)</f>
        <v>0</v>
      </c>
      <c r="BY274" s="109">
        <f>VLOOKUP($I274,[1]Ago!$H$7:$V$470,15,FALSE)</f>
        <v>0</v>
      </c>
      <c r="BZ274" s="109">
        <f>VLOOKUP($I274,[1]Set!$H$7:$V$470,15,FALSE)</f>
        <v>0</v>
      </c>
      <c r="CA274" s="109">
        <f>VLOOKUP($I274,[1]Oct!$H$7:$V$470,15,FALSE)</f>
        <v>0</v>
      </c>
      <c r="CB274" s="109">
        <f>VLOOKUP($I274,[1]Nov!$H$7:$V$470,15,FALSE)</f>
        <v>0</v>
      </c>
      <c r="CC274" s="109">
        <f>VLOOKUP($I274,[1]Dic!$H$7:$V$470,15,FALSE)</f>
        <v>0</v>
      </c>
      <c r="CD274" s="111">
        <f t="shared" si="170"/>
        <v>2</v>
      </c>
      <c r="CE274" s="113">
        <f t="shared" si="158"/>
        <v>0</v>
      </c>
      <c r="CF274" s="109">
        <f>VLOOKUP($I274,[1]Ene!$H$7:$X$470,17,FALSE)</f>
        <v>1</v>
      </c>
      <c r="CG274" s="109">
        <f>VLOOKUP($I274,[1]Feb!$H$7:$X$470,17,FALSE)</f>
        <v>0</v>
      </c>
      <c r="CH274" s="109">
        <f>VLOOKUP($I274,[1]Mar!$H$7:$X$470,17,FALSE)</f>
        <v>0</v>
      </c>
      <c r="CI274" s="109">
        <f>VLOOKUP($I274,[1]Abr!$H$7:$X$470,17,FALSE)</f>
        <v>0</v>
      </c>
      <c r="CJ274" s="109">
        <f>VLOOKUP($I274,[1]May!$H$7:$X$470,17,FALSE)</f>
        <v>0</v>
      </c>
      <c r="CK274" s="109">
        <f>VLOOKUP($I274,[1]Jun!$H$7:$X$470,17,FALSE)</f>
        <v>0</v>
      </c>
      <c r="CL274" s="109">
        <f>VLOOKUP($I274,[1]Jul!$H$7:$X$470,17,FALSE)</f>
        <v>0</v>
      </c>
      <c r="CM274" s="109">
        <f>VLOOKUP($I274,[1]Ago!$H$7:$X$470,17,FALSE)</f>
        <v>0</v>
      </c>
      <c r="CN274" s="109">
        <f>VLOOKUP($I274,[1]Set!$H$7:$X$470,17,FALSE)</f>
        <v>0</v>
      </c>
      <c r="CO274" s="109">
        <f>VLOOKUP($I274,[1]Oct!$H$7:$X$470,17,FALSE)</f>
        <v>0</v>
      </c>
      <c r="CP274" s="109">
        <f>VLOOKUP($I274,[1]Nov!$H$7:$X$470,17,FALSE)</f>
        <v>0</v>
      </c>
      <c r="CQ274" s="109">
        <f>VLOOKUP($I274,[1]Dic!$H$7:$X$470,17,FALSE)</f>
        <v>0</v>
      </c>
      <c r="CR274" s="111">
        <f t="shared" si="171"/>
        <v>1</v>
      </c>
      <c r="CS274" s="113">
        <f t="shared" si="159"/>
        <v>0</v>
      </c>
      <c r="CT274" s="112">
        <f t="shared" si="160"/>
        <v>2</v>
      </c>
      <c r="CU274" s="116"/>
      <c r="CV274" s="109">
        <f>VLOOKUP($I274,[1]Ene!$H$7:$AC$470,22,FALSE)</f>
        <v>1</v>
      </c>
      <c r="CW274" s="109">
        <f>VLOOKUP($I274,[1]Feb!$H$7:$AC$470,22,FALSE)</f>
        <v>0</v>
      </c>
      <c r="CX274" s="109">
        <f>VLOOKUP($I274,[1]Mar!$H$7:$AC$470,22,FALSE)</f>
        <v>0</v>
      </c>
      <c r="CY274" s="109">
        <f>VLOOKUP($I274,[1]Abr!$H$7:$AC$470,22,FALSE)</f>
        <v>0</v>
      </c>
      <c r="CZ274" s="109">
        <f>VLOOKUP($I274,[1]May!$H$7:$AC$470,22,FALSE)</f>
        <v>0</v>
      </c>
      <c r="DA274" s="109">
        <f>VLOOKUP($I274,[1]Jun!$H$7:$AC$470,22,FALSE)</f>
        <v>0</v>
      </c>
      <c r="DB274" s="109">
        <f>VLOOKUP($I274,[1]Jul!$H$7:$AC$470,22,FALSE)</f>
        <v>0</v>
      </c>
      <c r="DC274" s="109">
        <f>VLOOKUP($I274,[1]Ago!$H$7:$AC$470,22,FALSE)</f>
        <v>0</v>
      </c>
      <c r="DD274" s="109">
        <f>VLOOKUP($I274,[1]Set!$H$7:$AC$470,22,FALSE)</f>
        <v>0</v>
      </c>
      <c r="DE274" s="109">
        <f>VLOOKUP($I274,[1]Oct!$H$7:$AC$470,22,FALSE)</f>
        <v>0</v>
      </c>
      <c r="DF274" s="109">
        <f>VLOOKUP($I274,[1]Nov!$H$7:$AC$470,22,FALSE)</f>
        <v>0</v>
      </c>
      <c r="DG274" s="118">
        <f>VLOOKUP($I274,[1]Dic!$H$7:$AC$470,22,FALSE)</f>
        <v>0</v>
      </c>
      <c r="DH274" s="111">
        <f t="shared" si="172"/>
        <v>1</v>
      </c>
      <c r="DI274" s="113">
        <f t="shared" si="173"/>
        <v>0</v>
      </c>
      <c r="DJ274" s="109">
        <f>VLOOKUP($I274,[1]Ene!$H$7:$BL$470,57,FALSE)</f>
        <v>1</v>
      </c>
      <c r="DK274" s="109">
        <f>VLOOKUP($I274,[1]Feb!$H$7:$BL$470,57,FALSE)</f>
        <v>0</v>
      </c>
      <c r="DL274" s="109">
        <f>VLOOKUP($I274,[1]Mar!$H$7:$BL$470,57,FALSE)</f>
        <v>0</v>
      </c>
      <c r="DM274" s="109">
        <f>VLOOKUP($I274,[1]Abr!$H$7:$BL$470,57,FALSE)</f>
        <v>0</v>
      </c>
      <c r="DN274" s="109">
        <f>VLOOKUP($I274,[1]May!$H$7:$BL$470,57,FALSE)</f>
        <v>0</v>
      </c>
      <c r="DO274" s="109">
        <f>VLOOKUP($I274,[1]Jun!$H$7:$BL$470,57,FALSE)</f>
        <v>0</v>
      </c>
      <c r="DP274" s="109">
        <f>VLOOKUP($I274,[1]Jul!$H$7:$BL$470,57,FALSE)</f>
        <v>0</v>
      </c>
      <c r="DQ274" s="109">
        <f>VLOOKUP($I274,[1]Ago!$H$7:$BL$470,57,FALSE)</f>
        <v>0</v>
      </c>
      <c r="DR274" s="109">
        <f>VLOOKUP($I274,[1]Set!$H$7:$BL$470,57,FALSE)</f>
        <v>0</v>
      </c>
      <c r="DS274" s="109">
        <f>VLOOKUP($I274,[1]Oct!$H$7:$BL$470,57,FALSE)</f>
        <v>0</v>
      </c>
      <c r="DT274" s="109">
        <f>VLOOKUP($I274,[1]Nov!$H$7:$BL$470,57,FALSE)</f>
        <v>0</v>
      </c>
      <c r="DU274" s="109">
        <f>VLOOKUP($I274,[1]Dic!$H$7:$BL$470,57,FALSE)</f>
        <v>0</v>
      </c>
      <c r="DV274" s="111">
        <f t="shared" si="174"/>
        <v>1</v>
      </c>
      <c r="DW274" s="113">
        <f t="shared" si="175"/>
        <v>0</v>
      </c>
      <c r="DX274" s="117">
        <f>VLOOKUP($I274,[1]Ene!$H$7:$BQ$470,62,FALSE)</f>
        <v>0</v>
      </c>
      <c r="DY274" s="109">
        <f>VLOOKUP($I274,[1]Feb!$H$7:$BQ$470,62,FALSE)</f>
        <v>0</v>
      </c>
      <c r="DZ274" s="109">
        <f>VLOOKUP($I274,[1]Mar!$H$7:$BQ$470,62,FALSE)</f>
        <v>0</v>
      </c>
      <c r="EA274" s="109">
        <f>VLOOKUP($I274,[1]Abr!$H$7:$BQ$470,62,FALSE)</f>
        <v>0</v>
      </c>
      <c r="EB274" s="109">
        <f>VLOOKUP($I274,[1]May!$H$7:$BQ$470,62,FALSE)</f>
        <v>0</v>
      </c>
      <c r="EC274" s="109">
        <f>VLOOKUP($I274,[1]Jun!$H$7:$BQ$470,62,FALSE)</f>
        <v>0</v>
      </c>
      <c r="ED274" s="109">
        <f>VLOOKUP($I274,[1]Jul!$H$7:$BQ$470,62,FALSE)</f>
        <v>0</v>
      </c>
      <c r="EE274" s="109">
        <f>VLOOKUP($I274,[1]Ago!$H$7:$BQ$470,62,FALSE)</f>
        <v>0</v>
      </c>
      <c r="EF274" s="109">
        <f>VLOOKUP($I274,[1]Set!$H$7:$BQ$470,62,FALSE)</f>
        <v>0</v>
      </c>
      <c r="EG274" s="109">
        <f>VLOOKUP($I274,[1]Oct!$H$7:$BQ$470,62,FALSE)</f>
        <v>0</v>
      </c>
      <c r="EH274" s="109">
        <f>VLOOKUP($I274,[1]Nov!$H$7:$BQ$470,62,FALSE)</f>
        <v>0</v>
      </c>
      <c r="EI274" s="109">
        <f>VLOOKUP($I274,[1]Dic!$H$7:$BQ$470,62,FALSE)</f>
        <v>0</v>
      </c>
      <c r="EJ274" s="115">
        <f t="shared" si="176"/>
        <v>0</v>
      </c>
      <c r="EK274" s="113">
        <f t="shared" si="177"/>
        <v>0</v>
      </c>
      <c r="EL274" s="117">
        <f>VLOOKUP($I274,[1]Ene!$H$7:$BM$470,58,FALSE)</f>
        <v>2</v>
      </c>
      <c r="EM274" s="109">
        <f>VLOOKUP($I274,[1]Feb!$H$7:$BM$470,58,FALSE)</f>
        <v>0</v>
      </c>
      <c r="EN274" s="109">
        <f>VLOOKUP($I274,[1]Mar!$H$7:$BM$470,58,FALSE)</f>
        <v>0</v>
      </c>
      <c r="EO274" s="109">
        <f>VLOOKUP($I274,[1]Abr!$H$7:$BM$470,58,FALSE)</f>
        <v>0</v>
      </c>
      <c r="EP274" s="109">
        <f>VLOOKUP($I274,[1]May!$H$7:$BM$470,58,FALSE)</f>
        <v>0</v>
      </c>
      <c r="EQ274" s="109">
        <f>VLOOKUP($I274,[1]Jun!$H$7:$BM$470,58,FALSE)</f>
        <v>0</v>
      </c>
      <c r="ER274" s="109">
        <f>VLOOKUP($I274,[1]Jul!$H$7:$BM$470,58,FALSE)</f>
        <v>0</v>
      </c>
      <c r="ES274" s="109">
        <f>VLOOKUP($I274,[1]Ago!$H$7:$BM$470,58,FALSE)</f>
        <v>0</v>
      </c>
      <c r="ET274" s="109">
        <f>VLOOKUP($I274,[1]Set!$H$7:$BM$470,58,FALSE)</f>
        <v>0</v>
      </c>
      <c r="EU274" s="109">
        <f>VLOOKUP($I274,[1]Oct!$H$7:$BM$470,58,FALSE)</f>
        <v>0</v>
      </c>
      <c r="EV274" s="109">
        <f>VLOOKUP($I274,[1]Nov!$H$7:$BM$470,58,FALSE)</f>
        <v>0</v>
      </c>
      <c r="EW274" s="118">
        <f>VLOOKUP($I274,[1]Dic!$H$7:$BM$470,58,FALSE)</f>
        <v>0</v>
      </c>
      <c r="EX274" s="111">
        <f t="shared" si="178"/>
        <v>2</v>
      </c>
      <c r="EY274" s="113">
        <f t="shared" si="179"/>
        <v>0</v>
      </c>
      <c r="EZ274" s="109">
        <f>VLOOKUP($I274,[1]Ene!$H$7:$CL$470,70,FALSE)</f>
        <v>3</v>
      </c>
      <c r="FA274" s="109">
        <f>VLOOKUP($I274,[1]Feb!$H$7:$CL$470,70,FALSE)</f>
        <v>0</v>
      </c>
      <c r="FB274" s="109">
        <f>VLOOKUP($I274,[1]Mar!$H$7:$CL$470,70,FALSE)</f>
        <v>0</v>
      </c>
      <c r="FC274" s="109">
        <f>VLOOKUP($I274,[1]Abr!$H$7:$CL$470,70,FALSE)</f>
        <v>0</v>
      </c>
      <c r="FD274" s="109">
        <f>VLOOKUP($I274,[1]May!$H$7:$CL$470,70,FALSE)</f>
        <v>0</v>
      </c>
      <c r="FE274" s="109">
        <f>VLOOKUP($I274,[1]Jun!$H$7:$CL$470,70,FALSE)</f>
        <v>0</v>
      </c>
      <c r="FF274" s="109">
        <f>VLOOKUP($I274,[1]Jul!$H$7:$CL$470,70,FALSE)</f>
        <v>0</v>
      </c>
      <c r="FG274" s="109">
        <f>VLOOKUP($I274,[1]Ago!$H$7:$CL$470,70,FALSE)</f>
        <v>0</v>
      </c>
      <c r="FH274" s="109">
        <f>VLOOKUP($I274,[1]Set!$H$7:$CL$470,70,FALSE)</f>
        <v>0</v>
      </c>
      <c r="FI274" s="109">
        <f>VLOOKUP($I274,[1]Oct!$H$7:$CL$470,70,FALSE)</f>
        <v>0</v>
      </c>
      <c r="FJ274" s="109">
        <f>VLOOKUP($I274,[1]Nov!$H$7:$CL$470,70,FALSE)</f>
        <v>0</v>
      </c>
      <c r="FK274" s="118">
        <f>VLOOKUP($I274,[1]Dic!$H$7:$CL$470,70,FALSE)</f>
        <v>0</v>
      </c>
      <c r="FL274" s="111">
        <f t="shared" si="180"/>
        <v>3</v>
      </c>
      <c r="FM274" s="113">
        <f t="shared" si="181"/>
        <v>0</v>
      </c>
      <c r="FN274" s="109">
        <f>VLOOKUP($I274,[1]Ene!$H$7:$CL$470,72,FALSE)</f>
        <v>3</v>
      </c>
      <c r="FO274" s="109">
        <f>VLOOKUP($I274,[1]Feb!$H$7:$CL$470,72,FALSE)</f>
        <v>0</v>
      </c>
      <c r="FP274" s="109">
        <f>VLOOKUP($I274,[1]Mar!$H$7:$CL$470,72,FALSE)</f>
        <v>0</v>
      </c>
      <c r="FQ274" s="109">
        <f>VLOOKUP($I274,[1]Abr!$H$7:$CL$470,72,FALSE)</f>
        <v>0</v>
      </c>
      <c r="FR274" s="109">
        <f>VLOOKUP($I274,[1]May!$H$7:$CL$470,72,FALSE)</f>
        <v>0</v>
      </c>
      <c r="FS274" s="109">
        <f>VLOOKUP($I274,[1]Jun!$H$7:$CL$470,72,FALSE)</f>
        <v>0</v>
      </c>
      <c r="FT274" s="109">
        <f>VLOOKUP($I274,[1]Jul!$H$7:$CL$470,72,FALSE)</f>
        <v>0</v>
      </c>
      <c r="FU274" s="109">
        <f>VLOOKUP($I274,[1]Ago!$H$7:$CL$470,72,FALSE)</f>
        <v>0</v>
      </c>
      <c r="FV274" s="109">
        <f>VLOOKUP($I274,[1]Set!$H$7:$CL$470,72,FALSE)</f>
        <v>0</v>
      </c>
      <c r="FW274" s="109">
        <f>VLOOKUP($I274,[1]Oct!$H$7:$CL$470,72,FALSE)</f>
        <v>0</v>
      </c>
      <c r="FX274" s="109">
        <f>VLOOKUP($I274,[1]Nov!$H$7:$CL$470,72,FALSE)</f>
        <v>0</v>
      </c>
      <c r="FY274" s="118">
        <f>VLOOKUP($I274,[1]Dic!$H$7:$CL$470,72,FALSE)</f>
        <v>0</v>
      </c>
      <c r="FZ274" s="112">
        <f t="shared" si="182"/>
        <v>3</v>
      </c>
      <c r="GA274" s="113">
        <f t="shared" si="183"/>
        <v>0</v>
      </c>
      <c r="GB274" s="109">
        <f>VLOOKUP($I274,[1]Ene!$H$7:$CL$471,59,FALSE)</f>
        <v>0</v>
      </c>
      <c r="GC274" s="109">
        <f>VLOOKUP($I274,[1]Feb!$H$7:$CL$471,59,FALSE)</f>
        <v>0</v>
      </c>
      <c r="GD274" s="109">
        <f>VLOOKUP($I274,[1]Mar!$H$7:$CL$471,59,FALSE)</f>
        <v>0</v>
      </c>
      <c r="GE274" s="109">
        <f>VLOOKUP($I274,[1]Abr!$H$7:$CL$471,59,FALSE)</f>
        <v>0</v>
      </c>
      <c r="GF274" s="109">
        <f>VLOOKUP($I274,[1]May!$H$7:$CL$471,59,FALSE)</f>
        <v>0</v>
      </c>
      <c r="GG274" s="109">
        <f>VLOOKUP($I274,[1]Jun!$H$7:$CL$471,59,FALSE)</f>
        <v>0</v>
      </c>
      <c r="GH274" s="109">
        <f>VLOOKUP($I274,[1]Jul!$H$7:$CL$471,59,FALSE)</f>
        <v>0</v>
      </c>
      <c r="GI274" s="109">
        <f>VLOOKUP($I274,[1]Ago!$H$7:$CL$471,59,FALSE)</f>
        <v>0</v>
      </c>
      <c r="GJ274" s="109">
        <f>VLOOKUP($I274,[1]Set!$H$7:$CL$471,59,FALSE)</f>
        <v>0</v>
      </c>
      <c r="GK274" s="109">
        <f>VLOOKUP($I274,[1]Oct!$H$7:$CL$471,59,FALSE)</f>
        <v>0</v>
      </c>
      <c r="GL274" s="109">
        <f>VLOOKUP($I274,[1]Nov!$H$7:$CL$471,59,FALSE)</f>
        <v>0</v>
      </c>
      <c r="GM274" s="118">
        <f>VLOOKUP($I274,[1]Dic!$H$7:$CL$471,59,FALSE)</f>
        <v>0</v>
      </c>
      <c r="GN274" s="112">
        <f t="shared" si="184"/>
        <v>0</v>
      </c>
      <c r="GO274" s="113">
        <f t="shared" si="185"/>
        <v>0</v>
      </c>
      <c r="GP274" s="114">
        <f t="shared" si="161"/>
        <v>0</v>
      </c>
      <c r="GQ274" s="114">
        <f t="shared" si="162"/>
        <v>1</v>
      </c>
      <c r="GR274" s="116"/>
      <c r="GS274" s="109">
        <f>VLOOKUP($I274,[1]Ene!$H$7:$CL$470,71,FALSE)</f>
        <v>1</v>
      </c>
      <c r="GT274" s="109">
        <f>VLOOKUP($I274,[1]Feb!$H$7:$CL$470,71,FALSE)</f>
        <v>0</v>
      </c>
      <c r="GU274" s="109">
        <f>VLOOKUP($I274,[1]Mar!$H$7:$CL$470,71,FALSE)</f>
        <v>0</v>
      </c>
      <c r="GV274" s="109">
        <f>VLOOKUP($I274,[1]Abr!$H$7:$CL$470,71,FALSE)</f>
        <v>0</v>
      </c>
      <c r="GW274" s="109">
        <f>VLOOKUP($I274,[1]May!$H$7:$CL$470,71,FALSE)</f>
        <v>0</v>
      </c>
      <c r="GX274" s="109">
        <f>VLOOKUP($I274,[1]Jun!$H$7:$CL$470,71,FALSE)</f>
        <v>0</v>
      </c>
      <c r="GY274" s="109">
        <f>VLOOKUP($I274,[1]Jul!$H$7:$CL$470,71,FALSE)</f>
        <v>0</v>
      </c>
      <c r="GZ274" s="109">
        <f>VLOOKUP($I274,[1]Ago!$H$7:$CL$470,71,FALSE)</f>
        <v>0</v>
      </c>
      <c r="HA274" s="109">
        <f>VLOOKUP($I274,[1]Set!$H$7:$CL$470,71,FALSE)</f>
        <v>0</v>
      </c>
      <c r="HB274" s="109">
        <f>VLOOKUP($I274,[1]Oct!$H$7:$CL$470,71,FALSE)</f>
        <v>0</v>
      </c>
      <c r="HC274" s="109">
        <f>VLOOKUP($I274,[1]Nov!$H$7:$CL$470,71,FALSE)</f>
        <v>0</v>
      </c>
      <c r="HD274" s="109">
        <f>VLOOKUP($I274,[1]Dic!$H$7:$CL$470,71,FALSE)</f>
        <v>0</v>
      </c>
      <c r="HE274" s="111">
        <f t="shared" si="186"/>
        <v>1</v>
      </c>
      <c r="HF274" s="113">
        <f t="shared" si="187"/>
        <v>0</v>
      </c>
      <c r="HG274" s="109">
        <f>VLOOKUP($I274,[1]Ene!$H$7:$CL$470,73,FALSE)</f>
        <v>2</v>
      </c>
      <c r="HH274" s="109">
        <f>VLOOKUP($I274,[1]Feb!$H$7:$CL$470,73,FALSE)</f>
        <v>0</v>
      </c>
      <c r="HI274" s="109">
        <f>VLOOKUP($I274,[1]Mar!$H$7:$CL$470,73,FALSE)</f>
        <v>0</v>
      </c>
      <c r="HJ274" s="109">
        <f>VLOOKUP($I274,[1]Abr!$H$7:$CL$470,73,FALSE)</f>
        <v>0</v>
      </c>
      <c r="HK274" s="109">
        <f>VLOOKUP($I274,[1]May!$H$7:$CL$470,73,FALSE)</f>
        <v>0</v>
      </c>
      <c r="HL274" s="109">
        <f>VLOOKUP($I274,[1]Jun!$H$7:$CL$470,73,FALSE)</f>
        <v>0</v>
      </c>
      <c r="HM274" s="109">
        <f>VLOOKUP($I274,[1]Jul!$H$7:$CL$470,73,FALSE)</f>
        <v>0</v>
      </c>
      <c r="HN274" s="109">
        <f>VLOOKUP($I274,[1]Ago!$H$7:$CL$470,73,FALSE)</f>
        <v>0</v>
      </c>
      <c r="HO274" s="109">
        <f>VLOOKUP($I274,[1]Set!$H$7:$CL$470,73,FALSE)</f>
        <v>0</v>
      </c>
      <c r="HP274" s="109">
        <f>VLOOKUP($I274,[1]Oct!$H$7:$CL$470,73,FALSE)</f>
        <v>0</v>
      </c>
      <c r="HQ274" s="109">
        <f>VLOOKUP($I274,[1]Nov!$H$7:$CL$470,73,FALSE)</f>
        <v>0</v>
      </c>
      <c r="HR274" s="109">
        <f>VLOOKUP($I274,[1]Dic!$H$7:$CL$470,73,FALSE)</f>
        <v>0</v>
      </c>
      <c r="HS274" s="111">
        <f t="shared" si="188"/>
        <v>2</v>
      </c>
      <c r="HT274" s="113">
        <f t="shared" si="189"/>
        <v>0</v>
      </c>
      <c r="HU274" s="114">
        <f t="shared" si="190"/>
        <v>1</v>
      </c>
    </row>
    <row r="275" spans="1:229" s="112" customFormat="1" ht="10.5" x14ac:dyDescent="0.25">
      <c r="A275" s="184" t="s">
        <v>25</v>
      </c>
      <c r="B275" s="187" t="s">
        <v>64</v>
      </c>
      <c r="C275" s="184">
        <v>400</v>
      </c>
      <c r="D275" s="187" t="s">
        <v>533</v>
      </c>
      <c r="E275" s="187" t="s">
        <v>534</v>
      </c>
      <c r="F275" s="188" t="s">
        <v>64</v>
      </c>
      <c r="G275" s="184"/>
      <c r="H275" s="184" t="s">
        <v>687</v>
      </c>
      <c r="I275" s="316">
        <v>275</v>
      </c>
      <c r="J275" s="184" t="s">
        <v>775</v>
      </c>
      <c r="K275" s="109">
        <f>VLOOKUP($I275,[1]Ene!$H$7:$M$470,6,FALSE)</f>
        <v>0</v>
      </c>
      <c r="L275" s="109">
        <f>VLOOKUP($I275,[1]Feb!$H$7:$M$470,6,FALSE)</f>
        <v>0</v>
      </c>
      <c r="M275" s="109">
        <f>VLOOKUP($I275,[1]Mar!$H$7:$M$470,6,FALSE)</f>
        <v>0</v>
      </c>
      <c r="N275" s="109">
        <f>VLOOKUP($I275,[1]Abr!$H$7:$M$470,6,FALSE)</f>
        <v>0</v>
      </c>
      <c r="O275" s="109">
        <f>VLOOKUP($I275,[1]May!$H$7:$M$470,6,FALSE)</f>
        <v>0</v>
      </c>
      <c r="P275" s="109">
        <f>VLOOKUP($I275,[1]Jun!$H$7:$M$470,6,FALSE)</f>
        <v>0</v>
      </c>
      <c r="Q275" s="109">
        <f>VLOOKUP($I275,[1]Jul!$H$7:$M$470,6,FALSE)</f>
        <v>0</v>
      </c>
      <c r="R275" s="109">
        <f>VLOOKUP($I275,[1]Ago!$H$7:$M$470,6,FALSE)</f>
        <v>0</v>
      </c>
      <c r="S275" s="109">
        <f>VLOOKUP($I275,[1]Set!$H$7:$M$470,6,FALSE)</f>
        <v>0</v>
      </c>
      <c r="T275" s="109">
        <f>VLOOKUP($I275,[1]Oct!$H$7:$M$470,6,FALSE)</f>
        <v>0</v>
      </c>
      <c r="U275" s="109">
        <f>VLOOKUP($I275,[1]Nov!$H$7:$M$470,6,FALSE)</f>
        <v>0</v>
      </c>
      <c r="V275" s="109">
        <f>VLOOKUP($I275,[1]Dic!$H$7:$M$470,6,FALSE)</f>
        <v>0</v>
      </c>
      <c r="W275" s="142"/>
      <c r="X275" s="112">
        <f t="shared" si="163"/>
        <v>0</v>
      </c>
      <c r="Y275" s="163">
        <f t="shared" si="164"/>
        <v>0</v>
      </c>
      <c r="Z275" s="117">
        <f>VLOOKUP($I275,[1]Ene!$H$7:$N$470,7,FALSE)</f>
        <v>0</v>
      </c>
      <c r="AA275" s="109">
        <f>VLOOKUP($I275,[1]Feb!$H$7:$N$470,7,FALSE)</f>
        <v>0</v>
      </c>
      <c r="AB275" s="109">
        <f>VLOOKUP($I275,[1]Mar!$H$7:$N$470,7,FALSE)</f>
        <v>0</v>
      </c>
      <c r="AC275" s="109">
        <f>VLOOKUP($I275,[1]Abr!$H$7:$N$470,7,FALSE)</f>
        <v>0</v>
      </c>
      <c r="AD275" s="109">
        <f>VLOOKUP($I275,[1]May!$H$7:$N$470,7,FALSE)</f>
        <v>0</v>
      </c>
      <c r="AE275" s="109">
        <f>VLOOKUP($I275,[1]Jun!$H$7:$N$470,7,FALSE)</f>
        <v>0</v>
      </c>
      <c r="AF275" s="109">
        <f>VLOOKUP($I275,[1]Jul!$H$7:$N$470,7,FALSE)</f>
        <v>0</v>
      </c>
      <c r="AG275" s="109">
        <f>VLOOKUP($I275,[1]Ago!$H$7:$N$470,7,FALSE)</f>
        <v>0</v>
      </c>
      <c r="AH275" s="109">
        <f>VLOOKUP($I275,[1]Set!$H$7:$N$470,7,FALSE)</f>
        <v>0</v>
      </c>
      <c r="AI275" s="109">
        <f>VLOOKUP($I275,[1]Oct!$H$7:$N$470,7,FALSE)</f>
        <v>0</v>
      </c>
      <c r="AJ275" s="109">
        <f>VLOOKUP($I275,[1]Nov!$H$7:$N$470,7,FALSE)</f>
        <v>0</v>
      </c>
      <c r="AK275" s="118">
        <f>VLOOKUP($I275,[1]Dic!$H$7:$N$470,7,FALSE)</f>
        <v>0</v>
      </c>
      <c r="AL275" s="112">
        <f t="shared" si="156"/>
        <v>0</v>
      </c>
      <c r="AM275" s="164">
        <f t="shared" si="165"/>
        <v>0</v>
      </c>
      <c r="AN275" s="164">
        <f t="shared" si="157"/>
        <v>0</v>
      </c>
      <c r="AO275" s="142"/>
      <c r="AP275" s="109">
        <f>VLOOKUP($I275,[1]Ene!$H$7:$Q$470,10,FALSE)</f>
        <v>6</v>
      </c>
      <c r="AQ275" s="109">
        <f>VLOOKUP($I275,[1]Feb!$H$7:$Q$470,10,FALSE)</f>
        <v>0</v>
      </c>
      <c r="AR275" s="109">
        <f>VLOOKUP($I275,[1]Mar!$H$7:$Q$470,10,FALSE)</f>
        <v>0</v>
      </c>
      <c r="AS275" s="109">
        <f>VLOOKUP($I275,[1]Abr!$H$7:$Q$470,10,FALSE)</f>
        <v>0</v>
      </c>
      <c r="AT275" s="109">
        <f>VLOOKUP($I275,[1]May!$H$7:$Q$470,10,FALSE)</f>
        <v>0</v>
      </c>
      <c r="AU275" s="109">
        <f>VLOOKUP($I275,[1]Jun!$H$7:$Q$470,10,FALSE)</f>
        <v>0</v>
      </c>
      <c r="AV275" s="109">
        <f>VLOOKUP($I275,[1]Jul!$H$7:$Q$470,10,FALSE)</f>
        <v>0</v>
      </c>
      <c r="AW275" s="109">
        <f>VLOOKUP($I275,[1]Ago!$H$7:$Q$470,10,FALSE)</f>
        <v>0</v>
      </c>
      <c r="AX275" s="109">
        <f>VLOOKUP($I275,[1]Set!$H$7:$Q$470,10,FALSE)</f>
        <v>0</v>
      </c>
      <c r="AY275" s="109">
        <f>VLOOKUP($I275,[1]Oct!$H$7:$Q$470,10,FALSE)</f>
        <v>0</v>
      </c>
      <c r="AZ275" s="109">
        <f>VLOOKUP($I275,[1]Nov!$H$7:$Q$470,10,FALSE)</f>
        <v>0</v>
      </c>
      <c r="BA275" s="118">
        <f>VLOOKUP($I275,[1]Dic!$H$7:$Q$470,10,FALSE)</f>
        <v>0</v>
      </c>
      <c r="BB275" s="112">
        <f t="shared" si="166"/>
        <v>6</v>
      </c>
      <c r="BC275" s="163">
        <f t="shared" si="167"/>
        <v>0</v>
      </c>
      <c r="BD275" s="109">
        <f>VLOOKUP($I275,[1]Ene!$H$7:$T$470,13,FALSE)</f>
        <v>11</v>
      </c>
      <c r="BE275" s="109">
        <f>VLOOKUP($I275,[1]Feb!$H$7:$T$470,13,FALSE)</f>
        <v>0</v>
      </c>
      <c r="BF275" s="109">
        <f>VLOOKUP($I275,[1]Mar!$H$7:$T$470,13,FALSE)</f>
        <v>0</v>
      </c>
      <c r="BG275" s="109">
        <f>VLOOKUP($I275,[1]Abr!$H$7:$T$470,13,FALSE)</f>
        <v>0</v>
      </c>
      <c r="BH275" s="109">
        <f>VLOOKUP($I275,[1]May!$H$7:$T$470,13,FALSE)</f>
        <v>0</v>
      </c>
      <c r="BI275" s="109">
        <f>VLOOKUP($I275,[1]Jun!$H$7:$T$470,13,FALSE)</f>
        <v>0</v>
      </c>
      <c r="BJ275" s="109">
        <f>VLOOKUP($I275,[1]Jul!$H$7:$T$470,13,FALSE)</f>
        <v>0</v>
      </c>
      <c r="BK275" s="109">
        <f>VLOOKUP($I275,[1]Ago!$H$7:$T$470,13,FALSE)</f>
        <v>0</v>
      </c>
      <c r="BL275" s="109">
        <f>VLOOKUP($I275,[1]Set!$H$7:$T$470,13,FALSE)</f>
        <v>0</v>
      </c>
      <c r="BM275" s="109">
        <f>VLOOKUP($I275,[1]Oct!$H$7:$T$470,13,FALSE)</f>
        <v>0</v>
      </c>
      <c r="BN275" s="109">
        <f>VLOOKUP($I275,[1]Nov!$H$7:$T$470,13,FALSE)</f>
        <v>0</v>
      </c>
      <c r="BO275" s="109">
        <f>VLOOKUP($I275,[1]Dic!$H$7:$T$470,13,FALSE)</f>
        <v>0</v>
      </c>
      <c r="BP275" s="111">
        <f t="shared" si="168"/>
        <v>11</v>
      </c>
      <c r="BQ275" s="113">
        <f t="shared" si="169"/>
        <v>0</v>
      </c>
      <c r="BR275" s="109">
        <f>VLOOKUP($I275,[1]Ene!$H$7:$V$470,15,FALSE)</f>
        <v>19</v>
      </c>
      <c r="BS275" s="109">
        <f>VLOOKUP($I275,[1]Feb!$H$7:$V$470,15,FALSE)</f>
        <v>0</v>
      </c>
      <c r="BT275" s="109">
        <f>VLOOKUP($I275,[1]Mar!$H$7:$V$470,15,FALSE)</f>
        <v>0</v>
      </c>
      <c r="BU275" s="109">
        <f>VLOOKUP($I275,[1]Abr!$H$7:$V$470,15,FALSE)</f>
        <v>0</v>
      </c>
      <c r="BV275" s="109">
        <f>VLOOKUP($I275,[1]May!$H$7:$V$470,15,FALSE)</f>
        <v>0</v>
      </c>
      <c r="BW275" s="109">
        <f>VLOOKUP($I275,[1]Jun!$H$7:$V$470,15,FALSE)</f>
        <v>0</v>
      </c>
      <c r="BX275" s="109">
        <f>VLOOKUP($I275,[1]Jul!$H$7:$V$470,15,FALSE)</f>
        <v>0</v>
      </c>
      <c r="BY275" s="109">
        <f>VLOOKUP($I275,[1]Ago!$H$7:$V$470,15,FALSE)</f>
        <v>0</v>
      </c>
      <c r="BZ275" s="109">
        <f>VLOOKUP($I275,[1]Set!$H$7:$V$470,15,FALSE)</f>
        <v>0</v>
      </c>
      <c r="CA275" s="109">
        <f>VLOOKUP($I275,[1]Oct!$H$7:$V$470,15,FALSE)</f>
        <v>0</v>
      </c>
      <c r="CB275" s="109">
        <f>VLOOKUP($I275,[1]Nov!$H$7:$V$470,15,FALSE)</f>
        <v>0</v>
      </c>
      <c r="CC275" s="109">
        <f>VLOOKUP($I275,[1]Dic!$H$7:$V$470,15,FALSE)</f>
        <v>0</v>
      </c>
      <c r="CD275" s="111">
        <f t="shared" si="170"/>
        <v>19</v>
      </c>
      <c r="CE275" s="113">
        <f t="shared" si="158"/>
        <v>0</v>
      </c>
      <c r="CF275" s="109">
        <f>VLOOKUP($I275,[1]Ene!$H$7:$X$470,17,FALSE)</f>
        <v>21</v>
      </c>
      <c r="CG275" s="109">
        <f>VLOOKUP($I275,[1]Feb!$H$7:$X$470,17,FALSE)</f>
        <v>0</v>
      </c>
      <c r="CH275" s="109">
        <f>VLOOKUP($I275,[1]Mar!$H$7:$X$470,17,FALSE)</f>
        <v>0</v>
      </c>
      <c r="CI275" s="109">
        <f>VLOOKUP($I275,[1]Abr!$H$7:$X$470,17,FALSE)</f>
        <v>0</v>
      </c>
      <c r="CJ275" s="109">
        <f>VLOOKUP($I275,[1]May!$H$7:$X$470,17,FALSE)</f>
        <v>0</v>
      </c>
      <c r="CK275" s="109">
        <f>VLOOKUP($I275,[1]Jun!$H$7:$X$470,17,FALSE)</f>
        <v>0</v>
      </c>
      <c r="CL275" s="109">
        <f>VLOOKUP($I275,[1]Jul!$H$7:$X$470,17,FALSE)</f>
        <v>0</v>
      </c>
      <c r="CM275" s="109">
        <f>VLOOKUP($I275,[1]Ago!$H$7:$X$470,17,FALSE)</f>
        <v>0</v>
      </c>
      <c r="CN275" s="109">
        <f>VLOOKUP($I275,[1]Set!$H$7:$X$470,17,FALSE)</f>
        <v>0</v>
      </c>
      <c r="CO275" s="109">
        <f>VLOOKUP($I275,[1]Oct!$H$7:$X$470,17,FALSE)</f>
        <v>0</v>
      </c>
      <c r="CP275" s="109">
        <f>VLOOKUP($I275,[1]Nov!$H$7:$X$470,17,FALSE)</f>
        <v>0</v>
      </c>
      <c r="CQ275" s="109">
        <f>VLOOKUP($I275,[1]Dic!$H$7:$X$470,17,FALSE)</f>
        <v>0</v>
      </c>
      <c r="CR275" s="111">
        <f t="shared" si="171"/>
        <v>21</v>
      </c>
      <c r="CS275" s="113">
        <f t="shared" si="159"/>
        <v>0</v>
      </c>
      <c r="CT275" s="112">
        <f t="shared" si="160"/>
        <v>6</v>
      </c>
      <c r="CU275" s="116"/>
      <c r="CV275" s="109">
        <f>VLOOKUP($I275,[1]Ene!$H$7:$AC$470,22,FALSE)</f>
        <v>7</v>
      </c>
      <c r="CW275" s="109">
        <f>VLOOKUP($I275,[1]Feb!$H$7:$AC$470,22,FALSE)</f>
        <v>0</v>
      </c>
      <c r="CX275" s="109">
        <f>VLOOKUP($I275,[1]Mar!$H$7:$AC$470,22,FALSE)</f>
        <v>0</v>
      </c>
      <c r="CY275" s="109">
        <f>VLOOKUP($I275,[1]Abr!$H$7:$AC$470,22,FALSE)</f>
        <v>0</v>
      </c>
      <c r="CZ275" s="109">
        <f>VLOOKUP($I275,[1]May!$H$7:$AC$470,22,FALSE)</f>
        <v>0</v>
      </c>
      <c r="DA275" s="109">
        <f>VLOOKUP($I275,[1]Jun!$H$7:$AC$470,22,FALSE)</f>
        <v>0</v>
      </c>
      <c r="DB275" s="109">
        <f>VLOOKUP($I275,[1]Jul!$H$7:$AC$470,22,FALSE)</f>
        <v>0</v>
      </c>
      <c r="DC275" s="109">
        <f>VLOOKUP($I275,[1]Ago!$H$7:$AC$470,22,FALSE)</f>
        <v>0</v>
      </c>
      <c r="DD275" s="109">
        <f>VLOOKUP($I275,[1]Set!$H$7:$AC$470,22,FALSE)</f>
        <v>0</v>
      </c>
      <c r="DE275" s="109">
        <f>VLOOKUP($I275,[1]Oct!$H$7:$AC$470,22,FALSE)</f>
        <v>0</v>
      </c>
      <c r="DF275" s="109">
        <f>VLOOKUP($I275,[1]Nov!$H$7:$AC$470,22,FALSE)</f>
        <v>0</v>
      </c>
      <c r="DG275" s="118">
        <f>VLOOKUP($I275,[1]Dic!$H$7:$AC$470,22,FALSE)</f>
        <v>0</v>
      </c>
      <c r="DH275" s="111">
        <f t="shared" si="172"/>
        <v>7</v>
      </c>
      <c r="DI275" s="113">
        <f t="shared" si="173"/>
        <v>0</v>
      </c>
      <c r="DJ275" s="109">
        <f>VLOOKUP($I275,[1]Ene!$H$7:$BL$470,57,FALSE)</f>
        <v>9</v>
      </c>
      <c r="DK275" s="109">
        <f>VLOOKUP($I275,[1]Feb!$H$7:$BL$470,57,FALSE)</f>
        <v>0</v>
      </c>
      <c r="DL275" s="109">
        <f>VLOOKUP($I275,[1]Mar!$H$7:$BL$470,57,FALSE)</f>
        <v>0</v>
      </c>
      <c r="DM275" s="109">
        <f>VLOOKUP($I275,[1]Abr!$H$7:$BL$470,57,FALSE)</f>
        <v>0</v>
      </c>
      <c r="DN275" s="109">
        <f>VLOOKUP($I275,[1]May!$H$7:$BL$470,57,FALSE)</f>
        <v>0</v>
      </c>
      <c r="DO275" s="109">
        <f>VLOOKUP($I275,[1]Jun!$H$7:$BL$470,57,FALSE)</f>
        <v>0</v>
      </c>
      <c r="DP275" s="109">
        <f>VLOOKUP($I275,[1]Jul!$H$7:$BL$470,57,FALSE)</f>
        <v>0</v>
      </c>
      <c r="DQ275" s="109">
        <f>VLOOKUP($I275,[1]Ago!$H$7:$BL$470,57,FALSE)</f>
        <v>0</v>
      </c>
      <c r="DR275" s="109">
        <f>VLOOKUP($I275,[1]Set!$H$7:$BL$470,57,FALSE)</f>
        <v>0</v>
      </c>
      <c r="DS275" s="109">
        <f>VLOOKUP($I275,[1]Oct!$H$7:$BL$470,57,FALSE)</f>
        <v>0</v>
      </c>
      <c r="DT275" s="109">
        <f>VLOOKUP($I275,[1]Nov!$H$7:$BL$470,57,FALSE)</f>
        <v>0</v>
      </c>
      <c r="DU275" s="109">
        <f>VLOOKUP($I275,[1]Dic!$H$7:$BL$470,57,FALSE)</f>
        <v>0</v>
      </c>
      <c r="DV275" s="111">
        <f t="shared" si="174"/>
        <v>9</v>
      </c>
      <c r="DW275" s="113">
        <f t="shared" si="175"/>
        <v>0</v>
      </c>
      <c r="DX275" s="117">
        <f>VLOOKUP($I275,[1]Ene!$H$7:$BQ$470,62,FALSE)</f>
        <v>3</v>
      </c>
      <c r="DY275" s="109">
        <f>VLOOKUP($I275,[1]Feb!$H$7:$BQ$470,62,FALSE)</f>
        <v>0</v>
      </c>
      <c r="DZ275" s="109">
        <f>VLOOKUP($I275,[1]Mar!$H$7:$BQ$470,62,FALSE)</f>
        <v>0</v>
      </c>
      <c r="EA275" s="109">
        <f>VLOOKUP($I275,[1]Abr!$H$7:$BQ$470,62,FALSE)</f>
        <v>0</v>
      </c>
      <c r="EB275" s="109">
        <f>VLOOKUP($I275,[1]May!$H$7:$BQ$470,62,FALSE)</f>
        <v>0</v>
      </c>
      <c r="EC275" s="109">
        <f>VLOOKUP($I275,[1]Jun!$H$7:$BQ$470,62,FALSE)</f>
        <v>0</v>
      </c>
      <c r="ED275" s="109">
        <f>VLOOKUP($I275,[1]Jul!$H$7:$BQ$470,62,FALSE)</f>
        <v>0</v>
      </c>
      <c r="EE275" s="109">
        <f>VLOOKUP($I275,[1]Ago!$H$7:$BQ$470,62,FALSE)</f>
        <v>0</v>
      </c>
      <c r="EF275" s="109">
        <f>VLOOKUP($I275,[1]Set!$H$7:$BQ$470,62,FALSE)</f>
        <v>0</v>
      </c>
      <c r="EG275" s="109">
        <f>VLOOKUP($I275,[1]Oct!$H$7:$BQ$470,62,FALSE)</f>
        <v>0</v>
      </c>
      <c r="EH275" s="109">
        <f>VLOOKUP($I275,[1]Nov!$H$7:$BQ$470,62,FALSE)</f>
        <v>0</v>
      </c>
      <c r="EI275" s="109">
        <f>VLOOKUP($I275,[1]Dic!$H$7:$BQ$470,62,FALSE)</f>
        <v>0</v>
      </c>
      <c r="EJ275" s="115">
        <f t="shared" si="176"/>
        <v>3</v>
      </c>
      <c r="EK275" s="113">
        <f t="shared" si="177"/>
        <v>0</v>
      </c>
      <c r="EL275" s="117">
        <f>VLOOKUP($I275,[1]Ene!$H$7:$BM$470,58,FALSE)</f>
        <v>8</v>
      </c>
      <c r="EM275" s="109">
        <f>VLOOKUP($I275,[1]Feb!$H$7:$BM$470,58,FALSE)</f>
        <v>0</v>
      </c>
      <c r="EN275" s="109">
        <f>VLOOKUP($I275,[1]Mar!$H$7:$BM$470,58,FALSE)</f>
        <v>0</v>
      </c>
      <c r="EO275" s="109">
        <f>VLOOKUP($I275,[1]Abr!$H$7:$BM$470,58,FALSE)</f>
        <v>0</v>
      </c>
      <c r="EP275" s="109">
        <f>VLOOKUP($I275,[1]May!$H$7:$BM$470,58,FALSE)</f>
        <v>0</v>
      </c>
      <c r="EQ275" s="109">
        <f>VLOOKUP($I275,[1]Jun!$H$7:$BM$470,58,FALSE)</f>
        <v>0</v>
      </c>
      <c r="ER275" s="109">
        <f>VLOOKUP($I275,[1]Jul!$H$7:$BM$470,58,FALSE)</f>
        <v>0</v>
      </c>
      <c r="ES275" s="109">
        <f>VLOOKUP($I275,[1]Ago!$H$7:$BM$470,58,FALSE)</f>
        <v>0</v>
      </c>
      <c r="ET275" s="109">
        <f>VLOOKUP($I275,[1]Set!$H$7:$BM$470,58,FALSE)</f>
        <v>0</v>
      </c>
      <c r="EU275" s="109">
        <f>VLOOKUP($I275,[1]Oct!$H$7:$BM$470,58,FALSE)</f>
        <v>0</v>
      </c>
      <c r="EV275" s="109">
        <f>VLOOKUP($I275,[1]Nov!$H$7:$BM$470,58,FALSE)</f>
        <v>0</v>
      </c>
      <c r="EW275" s="118">
        <f>VLOOKUP($I275,[1]Dic!$H$7:$BM$470,58,FALSE)</f>
        <v>0</v>
      </c>
      <c r="EX275" s="111">
        <f t="shared" si="178"/>
        <v>8</v>
      </c>
      <c r="EY275" s="113">
        <f t="shared" si="179"/>
        <v>0</v>
      </c>
      <c r="EZ275" s="109">
        <f>VLOOKUP($I275,[1]Ene!$H$7:$CL$470,70,FALSE)</f>
        <v>10</v>
      </c>
      <c r="FA275" s="109">
        <f>VLOOKUP($I275,[1]Feb!$H$7:$CL$470,70,FALSE)</f>
        <v>0</v>
      </c>
      <c r="FB275" s="109">
        <f>VLOOKUP($I275,[1]Mar!$H$7:$CL$470,70,FALSE)</f>
        <v>0</v>
      </c>
      <c r="FC275" s="109">
        <f>VLOOKUP($I275,[1]Abr!$H$7:$CL$470,70,FALSE)</f>
        <v>0</v>
      </c>
      <c r="FD275" s="109">
        <f>VLOOKUP($I275,[1]May!$H$7:$CL$470,70,FALSE)</f>
        <v>0</v>
      </c>
      <c r="FE275" s="109">
        <f>VLOOKUP($I275,[1]Jun!$H$7:$CL$470,70,FALSE)</f>
        <v>0</v>
      </c>
      <c r="FF275" s="109">
        <f>VLOOKUP($I275,[1]Jul!$H$7:$CL$470,70,FALSE)</f>
        <v>0</v>
      </c>
      <c r="FG275" s="109">
        <f>VLOOKUP($I275,[1]Ago!$H$7:$CL$470,70,FALSE)</f>
        <v>0</v>
      </c>
      <c r="FH275" s="109">
        <f>VLOOKUP($I275,[1]Set!$H$7:$CL$470,70,FALSE)</f>
        <v>0</v>
      </c>
      <c r="FI275" s="109">
        <f>VLOOKUP($I275,[1]Oct!$H$7:$CL$470,70,FALSE)</f>
        <v>0</v>
      </c>
      <c r="FJ275" s="109">
        <f>VLOOKUP($I275,[1]Nov!$H$7:$CL$470,70,FALSE)</f>
        <v>0</v>
      </c>
      <c r="FK275" s="118">
        <f>VLOOKUP($I275,[1]Dic!$H$7:$CL$470,70,FALSE)</f>
        <v>0</v>
      </c>
      <c r="FL275" s="111">
        <f t="shared" si="180"/>
        <v>10</v>
      </c>
      <c r="FM275" s="113">
        <f t="shared" si="181"/>
        <v>0</v>
      </c>
      <c r="FN275" s="109">
        <f>VLOOKUP($I275,[1]Ene!$H$7:$CL$470,72,FALSE)</f>
        <v>7</v>
      </c>
      <c r="FO275" s="109">
        <f>VLOOKUP($I275,[1]Feb!$H$7:$CL$470,72,FALSE)</f>
        <v>0</v>
      </c>
      <c r="FP275" s="109">
        <f>VLOOKUP($I275,[1]Mar!$H$7:$CL$470,72,FALSE)</f>
        <v>0</v>
      </c>
      <c r="FQ275" s="109">
        <f>VLOOKUP($I275,[1]Abr!$H$7:$CL$470,72,FALSE)</f>
        <v>0</v>
      </c>
      <c r="FR275" s="109">
        <f>VLOOKUP($I275,[1]May!$H$7:$CL$470,72,FALSE)</f>
        <v>0</v>
      </c>
      <c r="FS275" s="109">
        <f>VLOOKUP($I275,[1]Jun!$H$7:$CL$470,72,FALSE)</f>
        <v>0</v>
      </c>
      <c r="FT275" s="109">
        <f>VLOOKUP($I275,[1]Jul!$H$7:$CL$470,72,FALSE)</f>
        <v>0</v>
      </c>
      <c r="FU275" s="109">
        <f>VLOOKUP($I275,[1]Ago!$H$7:$CL$470,72,FALSE)</f>
        <v>0</v>
      </c>
      <c r="FV275" s="109">
        <f>VLOOKUP($I275,[1]Set!$H$7:$CL$470,72,FALSE)</f>
        <v>0</v>
      </c>
      <c r="FW275" s="109">
        <f>VLOOKUP($I275,[1]Oct!$H$7:$CL$470,72,FALSE)</f>
        <v>0</v>
      </c>
      <c r="FX275" s="109">
        <f>VLOOKUP($I275,[1]Nov!$H$7:$CL$470,72,FALSE)</f>
        <v>0</v>
      </c>
      <c r="FY275" s="118">
        <f>VLOOKUP($I275,[1]Dic!$H$7:$CL$470,72,FALSE)</f>
        <v>0</v>
      </c>
      <c r="FZ275" s="112">
        <f t="shared" si="182"/>
        <v>7</v>
      </c>
      <c r="GA275" s="113">
        <f t="shared" si="183"/>
        <v>0</v>
      </c>
      <c r="GB275" s="109">
        <f>VLOOKUP($I275,[1]Ene!$H$7:$CL$471,59,FALSE)</f>
        <v>7</v>
      </c>
      <c r="GC275" s="109">
        <f>VLOOKUP($I275,[1]Feb!$H$7:$CL$471,59,FALSE)</f>
        <v>0</v>
      </c>
      <c r="GD275" s="109">
        <f>VLOOKUP($I275,[1]Mar!$H$7:$CL$471,59,FALSE)</f>
        <v>0</v>
      </c>
      <c r="GE275" s="109">
        <f>VLOOKUP($I275,[1]Abr!$H$7:$CL$471,59,FALSE)</f>
        <v>0</v>
      </c>
      <c r="GF275" s="109">
        <f>VLOOKUP($I275,[1]May!$H$7:$CL$471,59,FALSE)</f>
        <v>0</v>
      </c>
      <c r="GG275" s="109">
        <f>VLOOKUP($I275,[1]Jun!$H$7:$CL$471,59,FALSE)</f>
        <v>0</v>
      </c>
      <c r="GH275" s="109">
        <f>VLOOKUP($I275,[1]Jul!$H$7:$CL$471,59,FALSE)</f>
        <v>0</v>
      </c>
      <c r="GI275" s="109">
        <f>VLOOKUP($I275,[1]Ago!$H$7:$CL$471,59,FALSE)</f>
        <v>0</v>
      </c>
      <c r="GJ275" s="109">
        <f>VLOOKUP($I275,[1]Set!$H$7:$CL$471,59,FALSE)</f>
        <v>0</v>
      </c>
      <c r="GK275" s="109">
        <f>VLOOKUP($I275,[1]Oct!$H$7:$CL$471,59,FALSE)</f>
        <v>0</v>
      </c>
      <c r="GL275" s="109">
        <f>VLOOKUP($I275,[1]Nov!$H$7:$CL$471,59,FALSE)</f>
        <v>0</v>
      </c>
      <c r="GM275" s="118">
        <f>VLOOKUP($I275,[1]Dic!$H$7:$CL$471,59,FALSE)</f>
        <v>0</v>
      </c>
      <c r="GN275" s="112">
        <f t="shared" si="184"/>
        <v>7</v>
      </c>
      <c r="GO275" s="113">
        <f t="shared" si="185"/>
        <v>0</v>
      </c>
      <c r="GP275" s="114">
        <f t="shared" si="161"/>
        <v>3</v>
      </c>
      <c r="GQ275" s="114">
        <f t="shared" si="162"/>
        <v>6</v>
      </c>
      <c r="GR275" s="116"/>
      <c r="GS275" s="109">
        <f>VLOOKUP($I275,[1]Ene!$H$7:$CL$470,71,FALSE)</f>
        <v>6</v>
      </c>
      <c r="GT275" s="109">
        <f>VLOOKUP($I275,[1]Feb!$H$7:$CL$470,71,FALSE)</f>
        <v>0</v>
      </c>
      <c r="GU275" s="109">
        <f>VLOOKUP($I275,[1]Mar!$H$7:$CL$470,71,FALSE)</f>
        <v>0</v>
      </c>
      <c r="GV275" s="109">
        <f>VLOOKUP($I275,[1]Abr!$H$7:$CL$470,71,FALSE)</f>
        <v>0</v>
      </c>
      <c r="GW275" s="109">
        <f>VLOOKUP($I275,[1]May!$H$7:$CL$470,71,FALSE)</f>
        <v>0</v>
      </c>
      <c r="GX275" s="109">
        <f>VLOOKUP($I275,[1]Jun!$H$7:$CL$470,71,FALSE)</f>
        <v>0</v>
      </c>
      <c r="GY275" s="109">
        <f>VLOOKUP($I275,[1]Jul!$H$7:$CL$470,71,FALSE)</f>
        <v>0</v>
      </c>
      <c r="GZ275" s="109">
        <f>VLOOKUP($I275,[1]Ago!$H$7:$CL$470,71,FALSE)</f>
        <v>0</v>
      </c>
      <c r="HA275" s="109">
        <f>VLOOKUP($I275,[1]Set!$H$7:$CL$470,71,FALSE)</f>
        <v>0</v>
      </c>
      <c r="HB275" s="109">
        <f>VLOOKUP($I275,[1]Oct!$H$7:$CL$470,71,FALSE)</f>
        <v>0</v>
      </c>
      <c r="HC275" s="109">
        <f>VLOOKUP($I275,[1]Nov!$H$7:$CL$470,71,FALSE)</f>
        <v>0</v>
      </c>
      <c r="HD275" s="109">
        <f>VLOOKUP($I275,[1]Dic!$H$7:$CL$470,71,FALSE)</f>
        <v>0</v>
      </c>
      <c r="HE275" s="111">
        <f t="shared" si="186"/>
        <v>6</v>
      </c>
      <c r="HF275" s="113">
        <f t="shared" si="187"/>
        <v>0</v>
      </c>
      <c r="HG275" s="109">
        <f>VLOOKUP($I275,[1]Ene!$H$7:$CL$470,73,FALSE)</f>
        <v>4</v>
      </c>
      <c r="HH275" s="109">
        <f>VLOOKUP($I275,[1]Feb!$H$7:$CL$470,73,FALSE)</f>
        <v>0</v>
      </c>
      <c r="HI275" s="109">
        <f>VLOOKUP($I275,[1]Mar!$H$7:$CL$470,73,FALSE)</f>
        <v>0</v>
      </c>
      <c r="HJ275" s="109">
        <f>VLOOKUP($I275,[1]Abr!$H$7:$CL$470,73,FALSE)</f>
        <v>0</v>
      </c>
      <c r="HK275" s="109">
        <f>VLOOKUP($I275,[1]May!$H$7:$CL$470,73,FALSE)</f>
        <v>0</v>
      </c>
      <c r="HL275" s="109">
        <f>VLOOKUP($I275,[1]Jun!$H$7:$CL$470,73,FALSE)</f>
        <v>0</v>
      </c>
      <c r="HM275" s="109">
        <f>VLOOKUP($I275,[1]Jul!$H$7:$CL$470,73,FALSE)</f>
        <v>0</v>
      </c>
      <c r="HN275" s="109">
        <f>VLOOKUP($I275,[1]Ago!$H$7:$CL$470,73,FALSE)</f>
        <v>0</v>
      </c>
      <c r="HO275" s="109">
        <f>VLOOKUP($I275,[1]Set!$H$7:$CL$470,73,FALSE)</f>
        <v>0</v>
      </c>
      <c r="HP275" s="109">
        <f>VLOOKUP($I275,[1]Oct!$H$7:$CL$470,73,FALSE)</f>
        <v>0</v>
      </c>
      <c r="HQ275" s="109">
        <f>VLOOKUP($I275,[1]Nov!$H$7:$CL$470,73,FALSE)</f>
        <v>0</v>
      </c>
      <c r="HR275" s="109">
        <f>VLOOKUP($I275,[1]Dic!$H$7:$CL$470,73,FALSE)</f>
        <v>0</v>
      </c>
      <c r="HS275" s="111">
        <f t="shared" si="188"/>
        <v>4</v>
      </c>
      <c r="HT275" s="113">
        <f t="shared" si="189"/>
        <v>0</v>
      </c>
      <c r="HU275" s="114">
        <f t="shared" si="190"/>
        <v>4</v>
      </c>
    </row>
    <row r="276" spans="1:229" s="112" customFormat="1" ht="10.5" x14ac:dyDescent="0.25">
      <c r="A276" s="184" t="s">
        <v>25</v>
      </c>
      <c r="B276" s="187" t="s">
        <v>26</v>
      </c>
      <c r="C276" s="184">
        <v>400</v>
      </c>
      <c r="D276" s="187" t="s">
        <v>533</v>
      </c>
      <c r="E276" s="187" t="s">
        <v>534</v>
      </c>
      <c r="F276" s="188" t="s">
        <v>64</v>
      </c>
      <c r="G276" s="184"/>
      <c r="H276" s="184" t="s">
        <v>688</v>
      </c>
      <c r="I276" s="316">
        <v>276</v>
      </c>
      <c r="J276" s="184" t="s">
        <v>69</v>
      </c>
      <c r="K276" s="109">
        <f>VLOOKUP($I276,[1]Ene!$H$7:$M$470,6,FALSE)</f>
        <v>0</v>
      </c>
      <c r="L276" s="109">
        <f>VLOOKUP($I276,[1]Feb!$H$7:$M$470,6,FALSE)</f>
        <v>0</v>
      </c>
      <c r="M276" s="109">
        <f>VLOOKUP($I276,[1]Mar!$H$7:$M$470,6,FALSE)</f>
        <v>0</v>
      </c>
      <c r="N276" s="109">
        <f>VLOOKUP($I276,[1]Abr!$H$7:$M$470,6,FALSE)</f>
        <v>0</v>
      </c>
      <c r="O276" s="109">
        <f>VLOOKUP($I276,[1]May!$H$7:$M$470,6,FALSE)</f>
        <v>0</v>
      </c>
      <c r="P276" s="109">
        <f>VLOOKUP($I276,[1]Jun!$H$7:$M$470,6,FALSE)</f>
        <v>0</v>
      </c>
      <c r="Q276" s="109">
        <f>VLOOKUP($I276,[1]Jul!$H$7:$M$470,6,FALSE)</f>
        <v>0</v>
      </c>
      <c r="R276" s="109">
        <f>VLOOKUP($I276,[1]Ago!$H$7:$M$470,6,FALSE)</f>
        <v>0</v>
      </c>
      <c r="S276" s="109">
        <f>VLOOKUP($I276,[1]Set!$H$7:$M$470,6,FALSE)</f>
        <v>0</v>
      </c>
      <c r="T276" s="109">
        <f>VLOOKUP($I276,[1]Oct!$H$7:$M$470,6,FALSE)</f>
        <v>0</v>
      </c>
      <c r="U276" s="109">
        <f>VLOOKUP($I276,[1]Nov!$H$7:$M$470,6,FALSE)</f>
        <v>0</v>
      </c>
      <c r="V276" s="109">
        <f>VLOOKUP($I276,[1]Dic!$H$7:$M$470,6,FALSE)</f>
        <v>0</v>
      </c>
      <c r="W276" s="142"/>
      <c r="X276" s="112">
        <f t="shared" si="163"/>
        <v>0</v>
      </c>
      <c r="Y276" s="163">
        <f t="shared" si="164"/>
        <v>0</v>
      </c>
      <c r="Z276" s="117">
        <f>VLOOKUP($I276,[1]Ene!$H$7:$N$470,7,FALSE)</f>
        <v>0</v>
      </c>
      <c r="AA276" s="109">
        <f>VLOOKUP($I276,[1]Feb!$H$7:$N$470,7,FALSE)</f>
        <v>0</v>
      </c>
      <c r="AB276" s="109">
        <f>VLOOKUP($I276,[1]Mar!$H$7:$N$470,7,FALSE)</f>
        <v>0</v>
      </c>
      <c r="AC276" s="109">
        <f>VLOOKUP($I276,[1]Abr!$H$7:$N$470,7,FALSE)</f>
        <v>0</v>
      </c>
      <c r="AD276" s="109">
        <f>VLOOKUP($I276,[1]May!$H$7:$N$470,7,FALSE)</f>
        <v>0</v>
      </c>
      <c r="AE276" s="109">
        <f>VLOOKUP($I276,[1]Jun!$H$7:$N$470,7,FALSE)</f>
        <v>0</v>
      </c>
      <c r="AF276" s="109">
        <f>VLOOKUP($I276,[1]Jul!$H$7:$N$470,7,FALSE)</f>
        <v>0</v>
      </c>
      <c r="AG276" s="109">
        <f>VLOOKUP($I276,[1]Ago!$H$7:$N$470,7,FALSE)</f>
        <v>0</v>
      </c>
      <c r="AH276" s="109">
        <f>VLOOKUP($I276,[1]Set!$H$7:$N$470,7,FALSE)</f>
        <v>0</v>
      </c>
      <c r="AI276" s="109">
        <f>VLOOKUP($I276,[1]Oct!$H$7:$N$470,7,FALSE)</f>
        <v>0</v>
      </c>
      <c r="AJ276" s="109">
        <f>VLOOKUP($I276,[1]Nov!$H$7:$N$470,7,FALSE)</f>
        <v>0</v>
      </c>
      <c r="AK276" s="118">
        <f>VLOOKUP($I276,[1]Dic!$H$7:$N$470,7,FALSE)</f>
        <v>0</v>
      </c>
      <c r="AL276" s="112">
        <f t="shared" si="156"/>
        <v>0</v>
      </c>
      <c r="AM276" s="164">
        <f t="shared" si="165"/>
        <v>0</v>
      </c>
      <c r="AN276" s="164">
        <f t="shared" si="157"/>
        <v>0</v>
      </c>
      <c r="AO276" s="142"/>
      <c r="AP276" s="109">
        <f>VLOOKUP($I276,[1]Ene!$H$7:$Q$470,10,FALSE)</f>
        <v>1</v>
      </c>
      <c r="AQ276" s="109">
        <f>VLOOKUP($I276,[1]Feb!$H$7:$Q$470,10,FALSE)</f>
        <v>0</v>
      </c>
      <c r="AR276" s="109">
        <f>VLOOKUP($I276,[1]Mar!$H$7:$Q$470,10,FALSE)</f>
        <v>0</v>
      </c>
      <c r="AS276" s="109">
        <f>VLOOKUP($I276,[1]Abr!$H$7:$Q$470,10,FALSE)</f>
        <v>0</v>
      </c>
      <c r="AT276" s="109">
        <f>VLOOKUP($I276,[1]May!$H$7:$Q$470,10,FALSE)</f>
        <v>0</v>
      </c>
      <c r="AU276" s="109">
        <f>VLOOKUP($I276,[1]Jun!$H$7:$Q$470,10,FALSE)</f>
        <v>0</v>
      </c>
      <c r="AV276" s="109">
        <f>VLOOKUP($I276,[1]Jul!$H$7:$Q$470,10,FALSE)</f>
        <v>0</v>
      </c>
      <c r="AW276" s="109">
        <f>VLOOKUP($I276,[1]Ago!$H$7:$Q$470,10,FALSE)</f>
        <v>0</v>
      </c>
      <c r="AX276" s="109">
        <f>VLOOKUP($I276,[1]Set!$H$7:$Q$470,10,FALSE)</f>
        <v>0</v>
      </c>
      <c r="AY276" s="109">
        <f>VLOOKUP($I276,[1]Oct!$H$7:$Q$470,10,FALSE)</f>
        <v>0</v>
      </c>
      <c r="AZ276" s="109">
        <f>VLOOKUP($I276,[1]Nov!$H$7:$Q$470,10,FALSE)</f>
        <v>0</v>
      </c>
      <c r="BA276" s="118">
        <f>VLOOKUP($I276,[1]Dic!$H$7:$Q$470,10,FALSE)</f>
        <v>0</v>
      </c>
      <c r="BB276" s="112">
        <f t="shared" si="166"/>
        <v>1</v>
      </c>
      <c r="BC276" s="163">
        <f t="shared" si="167"/>
        <v>0</v>
      </c>
      <c r="BD276" s="109">
        <f>VLOOKUP($I276,[1]Ene!$H$7:$T$470,13,FALSE)</f>
        <v>1</v>
      </c>
      <c r="BE276" s="109">
        <f>VLOOKUP($I276,[1]Feb!$H$7:$T$470,13,FALSE)</f>
        <v>0</v>
      </c>
      <c r="BF276" s="109">
        <f>VLOOKUP($I276,[1]Mar!$H$7:$T$470,13,FALSE)</f>
        <v>0</v>
      </c>
      <c r="BG276" s="109">
        <f>VLOOKUP($I276,[1]Abr!$H$7:$T$470,13,FALSE)</f>
        <v>0</v>
      </c>
      <c r="BH276" s="109">
        <f>VLOOKUP($I276,[1]May!$H$7:$T$470,13,FALSE)</f>
        <v>0</v>
      </c>
      <c r="BI276" s="109">
        <f>VLOOKUP($I276,[1]Jun!$H$7:$T$470,13,FALSE)</f>
        <v>0</v>
      </c>
      <c r="BJ276" s="109">
        <f>VLOOKUP($I276,[1]Jul!$H$7:$T$470,13,FALSE)</f>
        <v>0</v>
      </c>
      <c r="BK276" s="109">
        <f>VLOOKUP($I276,[1]Ago!$H$7:$T$470,13,FALSE)</f>
        <v>0</v>
      </c>
      <c r="BL276" s="109">
        <f>VLOOKUP($I276,[1]Set!$H$7:$T$470,13,FALSE)</f>
        <v>0</v>
      </c>
      <c r="BM276" s="109">
        <f>VLOOKUP($I276,[1]Oct!$H$7:$T$470,13,FALSE)</f>
        <v>0</v>
      </c>
      <c r="BN276" s="109">
        <f>VLOOKUP($I276,[1]Nov!$H$7:$T$470,13,FALSE)</f>
        <v>0</v>
      </c>
      <c r="BO276" s="109">
        <f>VLOOKUP($I276,[1]Dic!$H$7:$T$470,13,FALSE)</f>
        <v>0</v>
      </c>
      <c r="BP276" s="111">
        <f t="shared" si="168"/>
        <v>1</v>
      </c>
      <c r="BQ276" s="113">
        <f t="shared" si="169"/>
        <v>0</v>
      </c>
      <c r="BR276" s="109">
        <f>VLOOKUP($I276,[1]Ene!$H$7:$V$470,15,FALSE)</f>
        <v>1</v>
      </c>
      <c r="BS276" s="109">
        <f>VLOOKUP($I276,[1]Feb!$H$7:$V$470,15,FALSE)</f>
        <v>0</v>
      </c>
      <c r="BT276" s="109">
        <f>VLOOKUP($I276,[1]Mar!$H$7:$V$470,15,FALSE)</f>
        <v>0</v>
      </c>
      <c r="BU276" s="109">
        <f>VLOOKUP($I276,[1]Abr!$H$7:$V$470,15,FALSE)</f>
        <v>0</v>
      </c>
      <c r="BV276" s="109">
        <f>VLOOKUP($I276,[1]May!$H$7:$V$470,15,FALSE)</f>
        <v>0</v>
      </c>
      <c r="BW276" s="109">
        <f>VLOOKUP($I276,[1]Jun!$H$7:$V$470,15,FALSE)</f>
        <v>0</v>
      </c>
      <c r="BX276" s="109">
        <f>VLOOKUP($I276,[1]Jul!$H$7:$V$470,15,FALSE)</f>
        <v>0</v>
      </c>
      <c r="BY276" s="109">
        <f>VLOOKUP($I276,[1]Ago!$H$7:$V$470,15,FALSE)</f>
        <v>0</v>
      </c>
      <c r="BZ276" s="109">
        <f>VLOOKUP($I276,[1]Set!$H$7:$V$470,15,FALSE)</f>
        <v>0</v>
      </c>
      <c r="CA276" s="109">
        <f>VLOOKUP($I276,[1]Oct!$H$7:$V$470,15,FALSE)</f>
        <v>0</v>
      </c>
      <c r="CB276" s="109">
        <f>VLOOKUP($I276,[1]Nov!$H$7:$V$470,15,FALSE)</f>
        <v>0</v>
      </c>
      <c r="CC276" s="109">
        <f>VLOOKUP($I276,[1]Dic!$H$7:$V$470,15,FALSE)</f>
        <v>0</v>
      </c>
      <c r="CD276" s="111">
        <f t="shared" si="170"/>
        <v>1</v>
      </c>
      <c r="CE276" s="113">
        <f t="shared" si="158"/>
        <v>0</v>
      </c>
      <c r="CF276" s="109">
        <f>VLOOKUP($I276,[1]Ene!$H$7:$X$470,17,FALSE)</f>
        <v>1</v>
      </c>
      <c r="CG276" s="109">
        <f>VLOOKUP($I276,[1]Feb!$H$7:$X$470,17,FALSE)</f>
        <v>0</v>
      </c>
      <c r="CH276" s="109">
        <f>VLOOKUP($I276,[1]Mar!$H$7:$X$470,17,FALSE)</f>
        <v>0</v>
      </c>
      <c r="CI276" s="109">
        <f>VLOOKUP($I276,[1]Abr!$H$7:$X$470,17,FALSE)</f>
        <v>0</v>
      </c>
      <c r="CJ276" s="109">
        <f>VLOOKUP($I276,[1]May!$H$7:$X$470,17,FALSE)</f>
        <v>0</v>
      </c>
      <c r="CK276" s="109">
        <f>VLOOKUP($I276,[1]Jun!$H$7:$X$470,17,FALSE)</f>
        <v>0</v>
      </c>
      <c r="CL276" s="109">
        <f>VLOOKUP($I276,[1]Jul!$H$7:$X$470,17,FALSE)</f>
        <v>0</v>
      </c>
      <c r="CM276" s="109">
        <f>VLOOKUP($I276,[1]Ago!$H$7:$X$470,17,FALSE)</f>
        <v>0</v>
      </c>
      <c r="CN276" s="109">
        <f>VLOOKUP($I276,[1]Set!$H$7:$X$470,17,FALSE)</f>
        <v>0</v>
      </c>
      <c r="CO276" s="109">
        <f>VLOOKUP($I276,[1]Oct!$H$7:$X$470,17,FALSE)</f>
        <v>0</v>
      </c>
      <c r="CP276" s="109">
        <f>VLOOKUP($I276,[1]Nov!$H$7:$X$470,17,FALSE)</f>
        <v>0</v>
      </c>
      <c r="CQ276" s="109">
        <f>VLOOKUP($I276,[1]Dic!$H$7:$X$470,17,FALSE)</f>
        <v>0</v>
      </c>
      <c r="CR276" s="111">
        <f t="shared" si="171"/>
        <v>1</v>
      </c>
      <c r="CS276" s="113">
        <f t="shared" si="159"/>
        <v>0</v>
      </c>
      <c r="CT276" s="112">
        <f t="shared" si="160"/>
        <v>1</v>
      </c>
      <c r="CU276" s="116"/>
      <c r="CV276" s="109">
        <f>VLOOKUP($I276,[1]Ene!$H$7:$AC$470,22,FALSE)</f>
        <v>0</v>
      </c>
      <c r="CW276" s="109">
        <f>VLOOKUP($I276,[1]Feb!$H$7:$AC$470,22,FALSE)</f>
        <v>0</v>
      </c>
      <c r="CX276" s="109">
        <f>VLOOKUP($I276,[1]Mar!$H$7:$AC$470,22,FALSE)</f>
        <v>0</v>
      </c>
      <c r="CY276" s="109">
        <f>VLOOKUP($I276,[1]Abr!$H$7:$AC$470,22,FALSE)</f>
        <v>0</v>
      </c>
      <c r="CZ276" s="109">
        <f>VLOOKUP($I276,[1]May!$H$7:$AC$470,22,FALSE)</f>
        <v>0</v>
      </c>
      <c r="DA276" s="109">
        <f>VLOOKUP($I276,[1]Jun!$H$7:$AC$470,22,FALSE)</f>
        <v>0</v>
      </c>
      <c r="DB276" s="109">
        <f>VLOOKUP($I276,[1]Jul!$H$7:$AC$470,22,FALSE)</f>
        <v>0</v>
      </c>
      <c r="DC276" s="109">
        <f>VLOOKUP($I276,[1]Ago!$H$7:$AC$470,22,FALSE)</f>
        <v>0</v>
      </c>
      <c r="DD276" s="109">
        <f>VLOOKUP($I276,[1]Set!$H$7:$AC$470,22,FALSE)</f>
        <v>0</v>
      </c>
      <c r="DE276" s="109">
        <f>VLOOKUP($I276,[1]Oct!$H$7:$AC$470,22,FALSE)</f>
        <v>0</v>
      </c>
      <c r="DF276" s="109">
        <f>VLOOKUP($I276,[1]Nov!$H$7:$AC$470,22,FALSE)</f>
        <v>0</v>
      </c>
      <c r="DG276" s="118">
        <f>VLOOKUP($I276,[1]Dic!$H$7:$AC$470,22,FALSE)</f>
        <v>0</v>
      </c>
      <c r="DH276" s="111">
        <f t="shared" si="172"/>
        <v>0</v>
      </c>
      <c r="DI276" s="113">
        <f t="shared" si="173"/>
        <v>0</v>
      </c>
      <c r="DJ276" s="109">
        <f>VLOOKUP($I276,[1]Ene!$H$7:$BL$470,57,FALSE)</f>
        <v>0</v>
      </c>
      <c r="DK276" s="109">
        <f>VLOOKUP($I276,[1]Feb!$H$7:$BL$470,57,FALSE)</f>
        <v>0</v>
      </c>
      <c r="DL276" s="109">
        <f>VLOOKUP($I276,[1]Mar!$H$7:$BL$470,57,FALSE)</f>
        <v>0</v>
      </c>
      <c r="DM276" s="109">
        <f>VLOOKUP($I276,[1]Abr!$H$7:$BL$470,57,FALSE)</f>
        <v>0</v>
      </c>
      <c r="DN276" s="109">
        <f>VLOOKUP($I276,[1]May!$H$7:$BL$470,57,FALSE)</f>
        <v>0</v>
      </c>
      <c r="DO276" s="109">
        <f>VLOOKUP($I276,[1]Jun!$H$7:$BL$470,57,FALSE)</f>
        <v>0</v>
      </c>
      <c r="DP276" s="109">
        <f>VLOOKUP($I276,[1]Jul!$H$7:$BL$470,57,FALSE)</f>
        <v>0</v>
      </c>
      <c r="DQ276" s="109">
        <f>VLOOKUP($I276,[1]Ago!$H$7:$BL$470,57,FALSE)</f>
        <v>0</v>
      </c>
      <c r="DR276" s="109">
        <f>VLOOKUP($I276,[1]Set!$H$7:$BL$470,57,FALSE)</f>
        <v>0</v>
      </c>
      <c r="DS276" s="109">
        <f>VLOOKUP($I276,[1]Oct!$H$7:$BL$470,57,FALSE)</f>
        <v>0</v>
      </c>
      <c r="DT276" s="109">
        <f>VLOOKUP($I276,[1]Nov!$H$7:$BL$470,57,FALSE)</f>
        <v>0</v>
      </c>
      <c r="DU276" s="109">
        <f>VLOOKUP($I276,[1]Dic!$H$7:$BL$470,57,FALSE)</f>
        <v>0</v>
      </c>
      <c r="DV276" s="111">
        <f t="shared" si="174"/>
        <v>0</v>
      </c>
      <c r="DW276" s="113">
        <f t="shared" si="175"/>
        <v>0</v>
      </c>
      <c r="DX276" s="117">
        <f>VLOOKUP($I276,[1]Ene!$H$7:$BQ$470,62,FALSE)</f>
        <v>0</v>
      </c>
      <c r="DY276" s="109">
        <f>VLOOKUP($I276,[1]Feb!$H$7:$BQ$470,62,FALSE)</f>
        <v>0</v>
      </c>
      <c r="DZ276" s="109">
        <f>VLOOKUP($I276,[1]Mar!$H$7:$BQ$470,62,FALSE)</f>
        <v>0</v>
      </c>
      <c r="EA276" s="109">
        <f>VLOOKUP($I276,[1]Abr!$H$7:$BQ$470,62,FALSE)</f>
        <v>0</v>
      </c>
      <c r="EB276" s="109">
        <f>VLOOKUP($I276,[1]May!$H$7:$BQ$470,62,FALSE)</f>
        <v>0</v>
      </c>
      <c r="EC276" s="109">
        <f>VLOOKUP($I276,[1]Jun!$H$7:$BQ$470,62,FALSE)</f>
        <v>0</v>
      </c>
      <c r="ED276" s="109">
        <f>VLOOKUP($I276,[1]Jul!$H$7:$BQ$470,62,FALSE)</f>
        <v>0</v>
      </c>
      <c r="EE276" s="109">
        <f>VLOOKUP($I276,[1]Ago!$H$7:$BQ$470,62,FALSE)</f>
        <v>0</v>
      </c>
      <c r="EF276" s="109">
        <f>VLOOKUP($I276,[1]Set!$H$7:$BQ$470,62,FALSE)</f>
        <v>0</v>
      </c>
      <c r="EG276" s="109">
        <f>VLOOKUP($I276,[1]Oct!$H$7:$BQ$470,62,FALSE)</f>
        <v>0</v>
      </c>
      <c r="EH276" s="109">
        <f>VLOOKUP($I276,[1]Nov!$H$7:$BQ$470,62,FALSE)</f>
        <v>0</v>
      </c>
      <c r="EI276" s="109">
        <f>VLOOKUP($I276,[1]Dic!$H$7:$BQ$470,62,FALSE)</f>
        <v>0</v>
      </c>
      <c r="EJ276" s="115">
        <f t="shared" si="176"/>
        <v>0</v>
      </c>
      <c r="EK276" s="113">
        <f t="shared" si="177"/>
        <v>0</v>
      </c>
      <c r="EL276" s="117">
        <f>VLOOKUP($I276,[1]Ene!$H$7:$BM$470,58,FALSE)</f>
        <v>0</v>
      </c>
      <c r="EM276" s="109">
        <f>VLOOKUP($I276,[1]Feb!$H$7:$BM$470,58,FALSE)</f>
        <v>0</v>
      </c>
      <c r="EN276" s="109">
        <f>VLOOKUP($I276,[1]Mar!$H$7:$BM$470,58,FALSE)</f>
        <v>0</v>
      </c>
      <c r="EO276" s="109">
        <f>VLOOKUP($I276,[1]Abr!$H$7:$BM$470,58,FALSE)</f>
        <v>0</v>
      </c>
      <c r="EP276" s="109">
        <f>VLOOKUP($I276,[1]May!$H$7:$BM$470,58,FALSE)</f>
        <v>0</v>
      </c>
      <c r="EQ276" s="109">
        <f>VLOOKUP($I276,[1]Jun!$H$7:$BM$470,58,FALSE)</f>
        <v>0</v>
      </c>
      <c r="ER276" s="109">
        <f>VLOOKUP($I276,[1]Jul!$H$7:$BM$470,58,FALSE)</f>
        <v>0</v>
      </c>
      <c r="ES276" s="109">
        <f>VLOOKUP($I276,[1]Ago!$H$7:$BM$470,58,FALSE)</f>
        <v>0</v>
      </c>
      <c r="ET276" s="109">
        <f>VLOOKUP($I276,[1]Set!$H$7:$BM$470,58,FALSE)</f>
        <v>0</v>
      </c>
      <c r="EU276" s="109">
        <f>VLOOKUP($I276,[1]Oct!$H$7:$BM$470,58,FALSE)</f>
        <v>0</v>
      </c>
      <c r="EV276" s="109">
        <f>VLOOKUP($I276,[1]Nov!$H$7:$BM$470,58,FALSE)</f>
        <v>0</v>
      </c>
      <c r="EW276" s="118">
        <f>VLOOKUP($I276,[1]Dic!$H$7:$BM$470,58,FALSE)</f>
        <v>0</v>
      </c>
      <c r="EX276" s="111">
        <f t="shared" si="178"/>
        <v>0</v>
      </c>
      <c r="EY276" s="113">
        <f t="shared" si="179"/>
        <v>0</v>
      </c>
      <c r="EZ276" s="109">
        <f>VLOOKUP($I276,[1]Ene!$H$7:$CL$470,70,FALSE)</f>
        <v>0</v>
      </c>
      <c r="FA276" s="109">
        <f>VLOOKUP($I276,[1]Feb!$H$7:$CL$470,70,FALSE)</f>
        <v>0</v>
      </c>
      <c r="FB276" s="109">
        <f>VLOOKUP($I276,[1]Mar!$H$7:$CL$470,70,FALSE)</f>
        <v>0</v>
      </c>
      <c r="FC276" s="109">
        <f>VLOOKUP($I276,[1]Abr!$H$7:$CL$470,70,FALSE)</f>
        <v>0</v>
      </c>
      <c r="FD276" s="109">
        <f>VLOOKUP($I276,[1]May!$H$7:$CL$470,70,FALSE)</f>
        <v>0</v>
      </c>
      <c r="FE276" s="109">
        <f>VLOOKUP($I276,[1]Jun!$H$7:$CL$470,70,FALSE)</f>
        <v>0</v>
      </c>
      <c r="FF276" s="109">
        <f>VLOOKUP($I276,[1]Jul!$H$7:$CL$470,70,FALSE)</f>
        <v>0</v>
      </c>
      <c r="FG276" s="109">
        <f>VLOOKUP($I276,[1]Ago!$H$7:$CL$470,70,FALSE)</f>
        <v>0</v>
      </c>
      <c r="FH276" s="109">
        <f>VLOOKUP($I276,[1]Set!$H$7:$CL$470,70,FALSE)</f>
        <v>0</v>
      </c>
      <c r="FI276" s="109">
        <f>VLOOKUP($I276,[1]Oct!$H$7:$CL$470,70,FALSE)</f>
        <v>0</v>
      </c>
      <c r="FJ276" s="109">
        <f>VLOOKUP($I276,[1]Nov!$H$7:$CL$470,70,FALSE)</f>
        <v>0</v>
      </c>
      <c r="FK276" s="118">
        <f>VLOOKUP($I276,[1]Dic!$H$7:$CL$470,70,FALSE)</f>
        <v>0</v>
      </c>
      <c r="FL276" s="111">
        <f t="shared" si="180"/>
        <v>0</v>
      </c>
      <c r="FM276" s="113">
        <f t="shared" si="181"/>
        <v>0</v>
      </c>
      <c r="FN276" s="109">
        <f>VLOOKUP($I276,[1]Ene!$H$7:$CL$470,72,FALSE)</f>
        <v>0</v>
      </c>
      <c r="FO276" s="109">
        <f>VLOOKUP($I276,[1]Feb!$H$7:$CL$470,72,FALSE)</f>
        <v>0</v>
      </c>
      <c r="FP276" s="109">
        <f>VLOOKUP($I276,[1]Mar!$H$7:$CL$470,72,FALSE)</f>
        <v>0</v>
      </c>
      <c r="FQ276" s="109">
        <f>VLOOKUP($I276,[1]Abr!$H$7:$CL$470,72,FALSE)</f>
        <v>0</v>
      </c>
      <c r="FR276" s="109">
        <f>VLOOKUP($I276,[1]May!$H$7:$CL$470,72,FALSE)</f>
        <v>0</v>
      </c>
      <c r="FS276" s="109">
        <f>VLOOKUP($I276,[1]Jun!$H$7:$CL$470,72,FALSE)</f>
        <v>0</v>
      </c>
      <c r="FT276" s="109">
        <f>VLOOKUP($I276,[1]Jul!$H$7:$CL$470,72,FALSE)</f>
        <v>0</v>
      </c>
      <c r="FU276" s="109">
        <f>VLOOKUP($I276,[1]Ago!$H$7:$CL$470,72,FALSE)</f>
        <v>0</v>
      </c>
      <c r="FV276" s="109">
        <f>VLOOKUP($I276,[1]Set!$H$7:$CL$470,72,FALSE)</f>
        <v>0</v>
      </c>
      <c r="FW276" s="109">
        <f>VLOOKUP($I276,[1]Oct!$H$7:$CL$470,72,FALSE)</f>
        <v>0</v>
      </c>
      <c r="FX276" s="109">
        <f>VLOOKUP($I276,[1]Nov!$H$7:$CL$470,72,FALSE)</f>
        <v>0</v>
      </c>
      <c r="FY276" s="118">
        <f>VLOOKUP($I276,[1]Dic!$H$7:$CL$470,72,FALSE)</f>
        <v>0</v>
      </c>
      <c r="FZ276" s="112">
        <f t="shared" si="182"/>
        <v>0</v>
      </c>
      <c r="GA276" s="113">
        <f t="shared" si="183"/>
        <v>0</v>
      </c>
      <c r="GB276" s="109">
        <f>VLOOKUP($I276,[1]Ene!$H$7:$CL$471,59,FALSE)</f>
        <v>0</v>
      </c>
      <c r="GC276" s="109">
        <f>VLOOKUP($I276,[1]Feb!$H$7:$CL$471,59,FALSE)</f>
        <v>0</v>
      </c>
      <c r="GD276" s="109">
        <f>VLOOKUP($I276,[1]Mar!$H$7:$CL$471,59,FALSE)</f>
        <v>0</v>
      </c>
      <c r="GE276" s="109">
        <f>VLOOKUP($I276,[1]Abr!$H$7:$CL$471,59,FALSE)</f>
        <v>0</v>
      </c>
      <c r="GF276" s="109">
        <f>VLOOKUP($I276,[1]May!$H$7:$CL$471,59,FALSE)</f>
        <v>0</v>
      </c>
      <c r="GG276" s="109">
        <f>VLOOKUP($I276,[1]Jun!$H$7:$CL$471,59,FALSE)</f>
        <v>0</v>
      </c>
      <c r="GH276" s="109">
        <f>VLOOKUP($I276,[1]Jul!$H$7:$CL$471,59,FALSE)</f>
        <v>0</v>
      </c>
      <c r="GI276" s="109">
        <f>VLOOKUP($I276,[1]Ago!$H$7:$CL$471,59,FALSE)</f>
        <v>0</v>
      </c>
      <c r="GJ276" s="109">
        <f>VLOOKUP($I276,[1]Set!$H$7:$CL$471,59,FALSE)</f>
        <v>0</v>
      </c>
      <c r="GK276" s="109">
        <f>VLOOKUP($I276,[1]Oct!$H$7:$CL$471,59,FALSE)</f>
        <v>0</v>
      </c>
      <c r="GL276" s="109">
        <f>VLOOKUP($I276,[1]Nov!$H$7:$CL$471,59,FALSE)</f>
        <v>0</v>
      </c>
      <c r="GM276" s="118">
        <f>VLOOKUP($I276,[1]Dic!$H$7:$CL$471,59,FALSE)</f>
        <v>0</v>
      </c>
      <c r="GN276" s="112">
        <f t="shared" si="184"/>
        <v>0</v>
      </c>
      <c r="GO276" s="113">
        <f t="shared" si="185"/>
        <v>0</v>
      </c>
      <c r="GP276" s="114">
        <f t="shared" si="161"/>
        <v>0</v>
      </c>
      <c r="GQ276" s="114">
        <f t="shared" si="162"/>
        <v>0</v>
      </c>
      <c r="GR276" s="116"/>
      <c r="GS276" s="109">
        <f>VLOOKUP($I276,[1]Ene!$H$7:$CL$470,71,FALSE)</f>
        <v>1</v>
      </c>
      <c r="GT276" s="109">
        <f>VLOOKUP($I276,[1]Feb!$H$7:$CL$470,71,FALSE)</f>
        <v>0</v>
      </c>
      <c r="GU276" s="109">
        <f>VLOOKUP($I276,[1]Mar!$H$7:$CL$470,71,FALSE)</f>
        <v>0</v>
      </c>
      <c r="GV276" s="109">
        <f>VLOOKUP($I276,[1]Abr!$H$7:$CL$470,71,FALSE)</f>
        <v>0</v>
      </c>
      <c r="GW276" s="109">
        <f>VLOOKUP($I276,[1]May!$H$7:$CL$470,71,FALSE)</f>
        <v>0</v>
      </c>
      <c r="GX276" s="109">
        <f>VLOOKUP($I276,[1]Jun!$H$7:$CL$470,71,FALSE)</f>
        <v>0</v>
      </c>
      <c r="GY276" s="109">
        <f>VLOOKUP($I276,[1]Jul!$H$7:$CL$470,71,FALSE)</f>
        <v>0</v>
      </c>
      <c r="GZ276" s="109">
        <f>VLOOKUP($I276,[1]Ago!$H$7:$CL$470,71,FALSE)</f>
        <v>0</v>
      </c>
      <c r="HA276" s="109">
        <f>VLOOKUP($I276,[1]Set!$H$7:$CL$470,71,FALSE)</f>
        <v>0</v>
      </c>
      <c r="HB276" s="109">
        <f>VLOOKUP($I276,[1]Oct!$H$7:$CL$470,71,FALSE)</f>
        <v>0</v>
      </c>
      <c r="HC276" s="109">
        <f>VLOOKUP($I276,[1]Nov!$H$7:$CL$470,71,FALSE)</f>
        <v>0</v>
      </c>
      <c r="HD276" s="109">
        <f>VLOOKUP($I276,[1]Dic!$H$7:$CL$470,71,FALSE)</f>
        <v>0</v>
      </c>
      <c r="HE276" s="111">
        <f t="shared" si="186"/>
        <v>1</v>
      </c>
      <c r="HF276" s="113">
        <f t="shared" si="187"/>
        <v>0</v>
      </c>
      <c r="HG276" s="109">
        <f>VLOOKUP($I276,[1]Ene!$H$7:$CL$470,73,FALSE)</f>
        <v>1</v>
      </c>
      <c r="HH276" s="109">
        <f>VLOOKUP($I276,[1]Feb!$H$7:$CL$470,73,FALSE)</f>
        <v>0</v>
      </c>
      <c r="HI276" s="109">
        <f>VLOOKUP($I276,[1]Mar!$H$7:$CL$470,73,FALSE)</f>
        <v>0</v>
      </c>
      <c r="HJ276" s="109">
        <f>VLOOKUP($I276,[1]Abr!$H$7:$CL$470,73,FALSE)</f>
        <v>0</v>
      </c>
      <c r="HK276" s="109">
        <f>VLOOKUP($I276,[1]May!$H$7:$CL$470,73,FALSE)</f>
        <v>0</v>
      </c>
      <c r="HL276" s="109">
        <f>VLOOKUP($I276,[1]Jun!$H$7:$CL$470,73,FALSE)</f>
        <v>0</v>
      </c>
      <c r="HM276" s="109">
        <f>VLOOKUP($I276,[1]Jul!$H$7:$CL$470,73,FALSE)</f>
        <v>0</v>
      </c>
      <c r="HN276" s="109">
        <f>VLOOKUP($I276,[1]Ago!$H$7:$CL$470,73,FALSE)</f>
        <v>0</v>
      </c>
      <c r="HO276" s="109">
        <f>VLOOKUP($I276,[1]Set!$H$7:$CL$470,73,FALSE)</f>
        <v>0</v>
      </c>
      <c r="HP276" s="109">
        <f>VLOOKUP($I276,[1]Oct!$H$7:$CL$470,73,FALSE)</f>
        <v>0</v>
      </c>
      <c r="HQ276" s="109">
        <f>VLOOKUP($I276,[1]Nov!$H$7:$CL$470,73,FALSE)</f>
        <v>0</v>
      </c>
      <c r="HR276" s="109">
        <f>VLOOKUP($I276,[1]Dic!$H$7:$CL$470,73,FALSE)</f>
        <v>0</v>
      </c>
      <c r="HS276" s="111">
        <f t="shared" si="188"/>
        <v>1</v>
      </c>
      <c r="HT276" s="113">
        <f t="shared" si="189"/>
        <v>0</v>
      </c>
      <c r="HU276" s="114">
        <f t="shared" si="190"/>
        <v>1</v>
      </c>
    </row>
    <row r="277" spans="1:229" s="112" customFormat="1" ht="10.5" x14ac:dyDescent="0.25">
      <c r="A277" s="184" t="s">
        <v>25</v>
      </c>
      <c r="B277" s="187" t="s">
        <v>319</v>
      </c>
      <c r="C277" s="184">
        <v>400</v>
      </c>
      <c r="D277" s="187" t="s">
        <v>533</v>
      </c>
      <c r="E277" s="187" t="s">
        <v>549</v>
      </c>
      <c r="F277" s="188" t="s">
        <v>320</v>
      </c>
      <c r="G277" s="184"/>
      <c r="H277" s="184" t="s">
        <v>688</v>
      </c>
      <c r="I277" s="316">
        <v>277</v>
      </c>
      <c r="J277" s="184" t="s">
        <v>327</v>
      </c>
      <c r="K277" s="109">
        <f>VLOOKUP($I277,[1]Ene!$H$7:$M$470,6,FALSE)</f>
        <v>0</v>
      </c>
      <c r="L277" s="109">
        <f>VLOOKUP($I277,[1]Feb!$H$7:$M$470,6,FALSE)</f>
        <v>0</v>
      </c>
      <c r="M277" s="109">
        <f>VLOOKUP($I277,[1]Mar!$H$7:$M$470,6,FALSE)</f>
        <v>0</v>
      </c>
      <c r="N277" s="109">
        <f>VLOOKUP($I277,[1]Abr!$H$7:$M$470,6,FALSE)</f>
        <v>0</v>
      </c>
      <c r="O277" s="109">
        <f>VLOOKUP($I277,[1]May!$H$7:$M$470,6,FALSE)</f>
        <v>0</v>
      </c>
      <c r="P277" s="109">
        <f>VLOOKUP($I277,[1]Jun!$H$7:$M$470,6,FALSE)</f>
        <v>0</v>
      </c>
      <c r="Q277" s="109">
        <f>VLOOKUP($I277,[1]Jul!$H$7:$M$470,6,FALSE)</f>
        <v>0</v>
      </c>
      <c r="R277" s="109">
        <f>VLOOKUP($I277,[1]Ago!$H$7:$M$470,6,FALSE)</f>
        <v>0</v>
      </c>
      <c r="S277" s="109">
        <f>VLOOKUP($I277,[1]Set!$H$7:$M$470,6,FALSE)</f>
        <v>0</v>
      </c>
      <c r="T277" s="109">
        <f>VLOOKUP($I277,[1]Oct!$H$7:$M$470,6,FALSE)</f>
        <v>0</v>
      </c>
      <c r="U277" s="109">
        <f>VLOOKUP($I277,[1]Nov!$H$7:$M$470,6,FALSE)</f>
        <v>0</v>
      </c>
      <c r="V277" s="109">
        <f>VLOOKUP($I277,[1]Dic!$H$7:$M$470,6,FALSE)</f>
        <v>0</v>
      </c>
      <c r="W277" s="142"/>
      <c r="X277" s="112">
        <f t="shared" si="163"/>
        <v>0</v>
      </c>
      <c r="Y277" s="163">
        <f t="shared" si="164"/>
        <v>0</v>
      </c>
      <c r="Z277" s="117">
        <f>VLOOKUP($I277,[1]Ene!$H$7:$N$470,7,FALSE)</f>
        <v>0</v>
      </c>
      <c r="AA277" s="109">
        <f>VLOOKUP($I277,[1]Feb!$H$7:$N$470,7,FALSE)</f>
        <v>0</v>
      </c>
      <c r="AB277" s="109">
        <f>VLOOKUP($I277,[1]Mar!$H$7:$N$470,7,FALSE)</f>
        <v>0</v>
      </c>
      <c r="AC277" s="109">
        <f>VLOOKUP($I277,[1]Abr!$H$7:$N$470,7,FALSE)</f>
        <v>0</v>
      </c>
      <c r="AD277" s="109">
        <f>VLOOKUP($I277,[1]May!$H$7:$N$470,7,FALSE)</f>
        <v>0</v>
      </c>
      <c r="AE277" s="109">
        <f>VLOOKUP($I277,[1]Jun!$H$7:$N$470,7,FALSE)</f>
        <v>0</v>
      </c>
      <c r="AF277" s="109">
        <f>VLOOKUP($I277,[1]Jul!$H$7:$N$470,7,FALSE)</f>
        <v>0</v>
      </c>
      <c r="AG277" s="109">
        <f>VLOOKUP($I277,[1]Ago!$H$7:$N$470,7,FALSE)</f>
        <v>0</v>
      </c>
      <c r="AH277" s="109">
        <f>VLOOKUP($I277,[1]Set!$H$7:$N$470,7,FALSE)</f>
        <v>0</v>
      </c>
      <c r="AI277" s="109">
        <f>VLOOKUP($I277,[1]Oct!$H$7:$N$470,7,FALSE)</f>
        <v>0</v>
      </c>
      <c r="AJ277" s="109">
        <f>VLOOKUP($I277,[1]Nov!$H$7:$N$470,7,FALSE)</f>
        <v>0</v>
      </c>
      <c r="AK277" s="118">
        <f>VLOOKUP($I277,[1]Dic!$H$7:$N$470,7,FALSE)</f>
        <v>0</v>
      </c>
      <c r="AL277" s="112">
        <f t="shared" si="156"/>
        <v>0</v>
      </c>
      <c r="AM277" s="164">
        <f t="shared" si="165"/>
        <v>0</v>
      </c>
      <c r="AN277" s="164">
        <f t="shared" si="157"/>
        <v>0</v>
      </c>
      <c r="AO277" s="142"/>
      <c r="AP277" s="109">
        <f>VLOOKUP($I277,[1]Ene!$H$7:$Q$470,10,FALSE)</f>
        <v>0</v>
      </c>
      <c r="AQ277" s="109">
        <f>VLOOKUP($I277,[1]Feb!$H$7:$Q$470,10,FALSE)</f>
        <v>0</v>
      </c>
      <c r="AR277" s="109">
        <f>VLOOKUP($I277,[1]Mar!$H$7:$Q$470,10,FALSE)</f>
        <v>0</v>
      </c>
      <c r="AS277" s="109">
        <f>VLOOKUP($I277,[1]Abr!$H$7:$Q$470,10,FALSE)</f>
        <v>0</v>
      </c>
      <c r="AT277" s="109">
        <f>VLOOKUP($I277,[1]May!$H$7:$Q$470,10,FALSE)</f>
        <v>0</v>
      </c>
      <c r="AU277" s="109">
        <f>VLOOKUP($I277,[1]Jun!$H$7:$Q$470,10,FALSE)</f>
        <v>0</v>
      </c>
      <c r="AV277" s="109">
        <f>VLOOKUP($I277,[1]Jul!$H$7:$Q$470,10,FALSE)</f>
        <v>0</v>
      </c>
      <c r="AW277" s="109">
        <f>VLOOKUP($I277,[1]Ago!$H$7:$Q$470,10,FALSE)</f>
        <v>0</v>
      </c>
      <c r="AX277" s="109">
        <f>VLOOKUP($I277,[1]Set!$H$7:$Q$470,10,FALSE)</f>
        <v>0</v>
      </c>
      <c r="AY277" s="109">
        <f>VLOOKUP($I277,[1]Oct!$H$7:$Q$470,10,FALSE)</f>
        <v>0</v>
      </c>
      <c r="AZ277" s="109">
        <f>VLOOKUP($I277,[1]Nov!$H$7:$Q$470,10,FALSE)</f>
        <v>0</v>
      </c>
      <c r="BA277" s="118">
        <f>VLOOKUP($I277,[1]Dic!$H$7:$Q$470,10,FALSE)</f>
        <v>0</v>
      </c>
      <c r="BB277" s="112">
        <f t="shared" si="166"/>
        <v>0</v>
      </c>
      <c r="BC277" s="163">
        <f t="shared" si="167"/>
        <v>0</v>
      </c>
      <c r="BD277" s="109">
        <f>VLOOKUP($I277,[1]Ene!$H$7:$T$470,13,FALSE)</f>
        <v>0</v>
      </c>
      <c r="BE277" s="109">
        <f>VLOOKUP($I277,[1]Feb!$H$7:$T$470,13,FALSE)</f>
        <v>0</v>
      </c>
      <c r="BF277" s="109">
        <f>VLOOKUP($I277,[1]Mar!$H$7:$T$470,13,FALSE)</f>
        <v>0</v>
      </c>
      <c r="BG277" s="109">
        <f>VLOOKUP($I277,[1]Abr!$H$7:$T$470,13,FALSE)</f>
        <v>0</v>
      </c>
      <c r="BH277" s="109">
        <f>VLOOKUP($I277,[1]May!$H$7:$T$470,13,FALSE)</f>
        <v>0</v>
      </c>
      <c r="BI277" s="109">
        <f>VLOOKUP($I277,[1]Jun!$H$7:$T$470,13,FALSE)</f>
        <v>0</v>
      </c>
      <c r="BJ277" s="109">
        <f>VLOOKUP($I277,[1]Jul!$H$7:$T$470,13,FALSE)</f>
        <v>0</v>
      </c>
      <c r="BK277" s="109">
        <f>VLOOKUP($I277,[1]Ago!$H$7:$T$470,13,FALSE)</f>
        <v>0</v>
      </c>
      <c r="BL277" s="109">
        <f>VLOOKUP($I277,[1]Set!$H$7:$T$470,13,FALSE)</f>
        <v>0</v>
      </c>
      <c r="BM277" s="109">
        <f>VLOOKUP($I277,[1]Oct!$H$7:$T$470,13,FALSE)</f>
        <v>0</v>
      </c>
      <c r="BN277" s="109">
        <f>VLOOKUP($I277,[1]Nov!$H$7:$T$470,13,FALSE)</f>
        <v>0</v>
      </c>
      <c r="BO277" s="109">
        <f>VLOOKUP($I277,[1]Dic!$H$7:$T$470,13,FALSE)</f>
        <v>0</v>
      </c>
      <c r="BP277" s="111">
        <f t="shared" si="168"/>
        <v>0</v>
      </c>
      <c r="BQ277" s="113">
        <f t="shared" si="169"/>
        <v>0</v>
      </c>
      <c r="BR277" s="109">
        <f>VLOOKUP($I277,[1]Ene!$H$7:$V$470,15,FALSE)</f>
        <v>0</v>
      </c>
      <c r="BS277" s="109">
        <f>VLOOKUP($I277,[1]Feb!$H$7:$V$470,15,FALSE)</f>
        <v>0</v>
      </c>
      <c r="BT277" s="109">
        <f>VLOOKUP($I277,[1]Mar!$H$7:$V$470,15,FALSE)</f>
        <v>0</v>
      </c>
      <c r="BU277" s="109">
        <f>VLOOKUP($I277,[1]Abr!$H$7:$V$470,15,FALSE)</f>
        <v>0</v>
      </c>
      <c r="BV277" s="109">
        <f>VLOOKUP($I277,[1]May!$H$7:$V$470,15,FALSE)</f>
        <v>0</v>
      </c>
      <c r="BW277" s="109">
        <f>VLOOKUP($I277,[1]Jun!$H$7:$V$470,15,FALSE)</f>
        <v>0</v>
      </c>
      <c r="BX277" s="109">
        <f>VLOOKUP($I277,[1]Jul!$H$7:$V$470,15,FALSE)</f>
        <v>0</v>
      </c>
      <c r="BY277" s="109">
        <f>VLOOKUP($I277,[1]Ago!$H$7:$V$470,15,FALSE)</f>
        <v>0</v>
      </c>
      <c r="BZ277" s="109">
        <f>VLOOKUP($I277,[1]Set!$H$7:$V$470,15,FALSE)</f>
        <v>0</v>
      </c>
      <c r="CA277" s="109">
        <f>VLOOKUP($I277,[1]Oct!$H$7:$V$470,15,FALSE)</f>
        <v>0</v>
      </c>
      <c r="CB277" s="109">
        <f>VLOOKUP($I277,[1]Nov!$H$7:$V$470,15,FALSE)</f>
        <v>0</v>
      </c>
      <c r="CC277" s="109">
        <f>VLOOKUP($I277,[1]Dic!$H$7:$V$470,15,FALSE)</f>
        <v>0</v>
      </c>
      <c r="CD277" s="111">
        <f t="shared" si="170"/>
        <v>0</v>
      </c>
      <c r="CE277" s="113">
        <f t="shared" si="158"/>
        <v>0</v>
      </c>
      <c r="CF277" s="109">
        <f>VLOOKUP($I277,[1]Ene!$H$7:$X$470,17,FALSE)</f>
        <v>0</v>
      </c>
      <c r="CG277" s="109">
        <f>VLOOKUP($I277,[1]Feb!$H$7:$X$470,17,FALSE)</f>
        <v>0</v>
      </c>
      <c r="CH277" s="109">
        <f>VLOOKUP($I277,[1]Mar!$H$7:$X$470,17,FALSE)</f>
        <v>0</v>
      </c>
      <c r="CI277" s="109">
        <f>VLOOKUP($I277,[1]Abr!$H$7:$X$470,17,FALSE)</f>
        <v>0</v>
      </c>
      <c r="CJ277" s="109">
        <f>VLOOKUP($I277,[1]May!$H$7:$X$470,17,FALSE)</f>
        <v>0</v>
      </c>
      <c r="CK277" s="109">
        <f>VLOOKUP($I277,[1]Jun!$H$7:$X$470,17,FALSE)</f>
        <v>0</v>
      </c>
      <c r="CL277" s="109">
        <f>VLOOKUP($I277,[1]Jul!$H$7:$X$470,17,FALSE)</f>
        <v>0</v>
      </c>
      <c r="CM277" s="109">
        <f>VLOOKUP($I277,[1]Ago!$H$7:$X$470,17,FALSE)</f>
        <v>0</v>
      </c>
      <c r="CN277" s="109">
        <f>VLOOKUP($I277,[1]Set!$H$7:$X$470,17,FALSE)</f>
        <v>0</v>
      </c>
      <c r="CO277" s="109">
        <f>VLOOKUP($I277,[1]Oct!$H$7:$X$470,17,FALSE)</f>
        <v>0</v>
      </c>
      <c r="CP277" s="109">
        <f>VLOOKUP($I277,[1]Nov!$H$7:$X$470,17,FALSE)</f>
        <v>0</v>
      </c>
      <c r="CQ277" s="109">
        <f>VLOOKUP($I277,[1]Dic!$H$7:$X$470,17,FALSE)</f>
        <v>0</v>
      </c>
      <c r="CR277" s="111">
        <f t="shared" si="171"/>
        <v>0</v>
      </c>
      <c r="CS277" s="113">
        <f t="shared" si="159"/>
        <v>0</v>
      </c>
      <c r="CT277" s="112">
        <f t="shared" si="160"/>
        <v>0</v>
      </c>
      <c r="CU277" s="116"/>
      <c r="CV277" s="109">
        <f>VLOOKUP($I277,[1]Ene!$H$7:$AC$470,22,FALSE)</f>
        <v>0</v>
      </c>
      <c r="CW277" s="109">
        <f>VLOOKUP($I277,[1]Feb!$H$7:$AC$470,22,FALSE)</f>
        <v>0</v>
      </c>
      <c r="CX277" s="109">
        <f>VLOOKUP($I277,[1]Mar!$H$7:$AC$470,22,FALSE)</f>
        <v>0</v>
      </c>
      <c r="CY277" s="109">
        <f>VLOOKUP($I277,[1]Abr!$H$7:$AC$470,22,FALSE)</f>
        <v>0</v>
      </c>
      <c r="CZ277" s="109">
        <f>VLOOKUP($I277,[1]May!$H$7:$AC$470,22,FALSE)</f>
        <v>0</v>
      </c>
      <c r="DA277" s="109">
        <f>VLOOKUP($I277,[1]Jun!$H$7:$AC$470,22,FALSE)</f>
        <v>0</v>
      </c>
      <c r="DB277" s="109">
        <f>VLOOKUP($I277,[1]Jul!$H$7:$AC$470,22,FALSE)</f>
        <v>0</v>
      </c>
      <c r="DC277" s="109">
        <f>VLOOKUP($I277,[1]Ago!$H$7:$AC$470,22,FALSE)</f>
        <v>0</v>
      </c>
      <c r="DD277" s="109">
        <f>VLOOKUP($I277,[1]Set!$H$7:$AC$470,22,FALSE)</f>
        <v>0</v>
      </c>
      <c r="DE277" s="109">
        <f>VLOOKUP($I277,[1]Oct!$H$7:$AC$470,22,FALSE)</f>
        <v>0</v>
      </c>
      <c r="DF277" s="109">
        <f>VLOOKUP($I277,[1]Nov!$H$7:$AC$470,22,FALSE)</f>
        <v>0</v>
      </c>
      <c r="DG277" s="118">
        <f>VLOOKUP($I277,[1]Dic!$H$7:$AC$470,22,FALSE)</f>
        <v>0</v>
      </c>
      <c r="DH277" s="111">
        <f t="shared" si="172"/>
        <v>0</v>
      </c>
      <c r="DI277" s="113">
        <f t="shared" si="173"/>
        <v>0</v>
      </c>
      <c r="DJ277" s="109">
        <f>VLOOKUP($I277,[1]Ene!$H$7:$BL$470,57,FALSE)</f>
        <v>0</v>
      </c>
      <c r="DK277" s="109">
        <f>VLOOKUP($I277,[1]Feb!$H$7:$BL$470,57,FALSE)</f>
        <v>0</v>
      </c>
      <c r="DL277" s="109">
        <f>VLOOKUP($I277,[1]Mar!$H$7:$BL$470,57,FALSE)</f>
        <v>0</v>
      </c>
      <c r="DM277" s="109">
        <f>VLOOKUP($I277,[1]Abr!$H$7:$BL$470,57,FALSE)</f>
        <v>0</v>
      </c>
      <c r="DN277" s="109">
        <f>VLOOKUP($I277,[1]May!$H$7:$BL$470,57,FALSE)</f>
        <v>0</v>
      </c>
      <c r="DO277" s="109">
        <f>VLOOKUP($I277,[1]Jun!$H$7:$BL$470,57,FALSE)</f>
        <v>0</v>
      </c>
      <c r="DP277" s="109">
        <f>VLOOKUP($I277,[1]Jul!$H$7:$BL$470,57,FALSE)</f>
        <v>0</v>
      </c>
      <c r="DQ277" s="109">
        <f>VLOOKUP($I277,[1]Ago!$H$7:$BL$470,57,FALSE)</f>
        <v>0</v>
      </c>
      <c r="DR277" s="109">
        <f>VLOOKUP($I277,[1]Set!$H$7:$BL$470,57,FALSE)</f>
        <v>0</v>
      </c>
      <c r="DS277" s="109">
        <f>VLOOKUP($I277,[1]Oct!$H$7:$BL$470,57,FALSE)</f>
        <v>0</v>
      </c>
      <c r="DT277" s="109">
        <f>VLOOKUP($I277,[1]Nov!$H$7:$BL$470,57,FALSE)</f>
        <v>0</v>
      </c>
      <c r="DU277" s="109">
        <f>VLOOKUP($I277,[1]Dic!$H$7:$BL$470,57,FALSE)</f>
        <v>0</v>
      </c>
      <c r="DV277" s="111">
        <f t="shared" si="174"/>
        <v>0</v>
      </c>
      <c r="DW277" s="113">
        <f t="shared" si="175"/>
        <v>0</v>
      </c>
      <c r="DX277" s="117">
        <f>VLOOKUP($I277,[1]Ene!$H$7:$BQ$470,62,FALSE)</f>
        <v>0</v>
      </c>
      <c r="DY277" s="109">
        <f>VLOOKUP($I277,[1]Feb!$H$7:$BQ$470,62,FALSE)</f>
        <v>0</v>
      </c>
      <c r="DZ277" s="109">
        <f>VLOOKUP($I277,[1]Mar!$H$7:$BQ$470,62,FALSE)</f>
        <v>0</v>
      </c>
      <c r="EA277" s="109">
        <f>VLOOKUP($I277,[1]Abr!$H$7:$BQ$470,62,FALSE)</f>
        <v>0</v>
      </c>
      <c r="EB277" s="109">
        <f>VLOOKUP($I277,[1]May!$H$7:$BQ$470,62,FALSE)</f>
        <v>0</v>
      </c>
      <c r="EC277" s="109">
        <f>VLOOKUP($I277,[1]Jun!$H$7:$BQ$470,62,FALSE)</f>
        <v>0</v>
      </c>
      <c r="ED277" s="109">
        <f>VLOOKUP($I277,[1]Jul!$H$7:$BQ$470,62,FALSE)</f>
        <v>0</v>
      </c>
      <c r="EE277" s="109">
        <f>VLOOKUP($I277,[1]Ago!$H$7:$BQ$470,62,FALSE)</f>
        <v>0</v>
      </c>
      <c r="EF277" s="109">
        <f>VLOOKUP($I277,[1]Set!$H$7:$BQ$470,62,FALSE)</f>
        <v>0</v>
      </c>
      <c r="EG277" s="109">
        <f>VLOOKUP($I277,[1]Oct!$H$7:$BQ$470,62,FALSE)</f>
        <v>0</v>
      </c>
      <c r="EH277" s="109">
        <f>VLOOKUP($I277,[1]Nov!$H$7:$BQ$470,62,FALSE)</f>
        <v>0</v>
      </c>
      <c r="EI277" s="109">
        <f>VLOOKUP($I277,[1]Dic!$H$7:$BQ$470,62,FALSE)</f>
        <v>0</v>
      </c>
      <c r="EJ277" s="115">
        <f t="shared" si="176"/>
        <v>0</v>
      </c>
      <c r="EK277" s="113">
        <f t="shared" si="177"/>
        <v>0</v>
      </c>
      <c r="EL277" s="117">
        <f>VLOOKUP($I277,[1]Ene!$H$7:$BM$470,58,FALSE)</f>
        <v>0</v>
      </c>
      <c r="EM277" s="109">
        <f>VLOOKUP($I277,[1]Feb!$H$7:$BM$470,58,FALSE)</f>
        <v>0</v>
      </c>
      <c r="EN277" s="109">
        <f>VLOOKUP($I277,[1]Mar!$H$7:$BM$470,58,FALSE)</f>
        <v>0</v>
      </c>
      <c r="EO277" s="109">
        <f>VLOOKUP($I277,[1]Abr!$H$7:$BM$470,58,FALSE)</f>
        <v>0</v>
      </c>
      <c r="EP277" s="109">
        <f>VLOOKUP($I277,[1]May!$H$7:$BM$470,58,FALSE)</f>
        <v>0</v>
      </c>
      <c r="EQ277" s="109">
        <f>VLOOKUP($I277,[1]Jun!$H$7:$BM$470,58,FALSE)</f>
        <v>0</v>
      </c>
      <c r="ER277" s="109">
        <f>VLOOKUP($I277,[1]Jul!$H$7:$BM$470,58,FALSE)</f>
        <v>0</v>
      </c>
      <c r="ES277" s="109">
        <f>VLOOKUP($I277,[1]Ago!$H$7:$BM$470,58,FALSE)</f>
        <v>0</v>
      </c>
      <c r="ET277" s="109">
        <f>VLOOKUP($I277,[1]Set!$H$7:$BM$470,58,FALSE)</f>
        <v>0</v>
      </c>
      <c r="EU277" s="109">
        <f>VLOOKUP($I277,[1]Oct!$H$7:$BM$470,58,FALSE)</f>
        <v>0</v>
      </c>
      <c r="EV277" s="109">
        <f>VLOOKUP($I277,[1]Nov!$H$7:$BM$470,58,FALSE)</f>
        <v>0</v>
      </c>
      <c r="EW277" s="118">
        <f>VLOOKUP($I277,[1]Dic!$H$7:$BM$470,58,FALSE)</f>
        <v>0</v>
      </c>
      <c r="EX277" s="111">
        <f t="shared" si="178"/>
        <v>0</v>
      </c>
      <c r="EY277" s="113">
        <f t="shared" si="179"/>
        <v>0</v>
      </c>
      <c r="EZ277" s="109">
        <f>VLOOKUP($I277,[1]Ene!$H$7:$CL$470,70,FALSE)</f>
        <v>0</v>
      </c>
      <c r="FA277" s="109">
        <f>VLOOKUP($I277,[1]Feb!$H$7:$CL$470,70,FALSE)</f>
        <v>0</v>
      </c>
      <c r="FB277" s="109">
        <f>VLOOKUP($I277,[1]Mar!$H$7:$CL$470,70,FALSE)</f>
        <v>0</v>
      </c>
      <c r="FC277" s="109">
        <f>VLOOKUP($I277,[1]Abr!$H$7:$CL$470,70,FALSE)</f>
        <v>0</v>
      </c>
      <c r="FD277" s="109">
        <f>VLOOKUP($I277,[1]May!$H$7:$CL$470,70,FALSE)</f>
        <v>0</v>
      </c>
      <c r="FE277" s="109">
        <f>VLOOKUP($I277,[1]Jun!$H$7:$CL$470,70,FALSE)</f>
        <v>0</v>
      </c>
      <c r="FF277" s="109">
        <f>VLOOKUP($I277,[1]Jul!$H$7:$CL$470,70,FALSE)</f>
        <v>0</v>
      </c>
      <c r="FG277" s="109">
        <f>VLOOKUP($I277,[1]Ago!$H$7:$CL$470,70,FALSE)</f>
        <v>0</v>
      </c>
      <c r="FH277" s="109">
        <f>VLOOKUP($I277,[1]Set!$H$7:$CL$470,70,FALSE)</f>
        <v>0</v>
      </c>
      <c r="FI277" s="109">
        <f>VLOOKUP($I277,[1]Oct!$H$7:$CL$470,70,FALSE)</f>
        <v>0</v>
      </c>
      <c r="FJ277" s="109">
        <f>VLOOKUP($I277,[1]Nov!$H$7:$CL$470,70,FALSE)</f>
        <v>0</v>
      </c>
      <c r="FK277" s="118">
        <f>VLOOKUP($I277,[1]Dic!$H$7:$CL$470,70,FALSE)</f>
        <v>0</v>
      </c>
      <c r="FL277" s="111">
        <f t="shared" si="180"/>
        <v>0</v>
      </c>
      <c r="FM277" s="113">
        <f t="shared" si="181"/>
        <v>0</v>
      </c>
      <c r="FN277" s="109">
        <f>VLOOKUP($I277,[1]Ene!$H$7:$CL$470,72,FALSE)</f>
        <v>0</v>
      </c>
      <c r="FO277" s="109">
        <f>VLOOKUP($I277,[1]Feb!$H$7:$CL$470,72,FALSE)</f>
        <v>0</v>
      </c>
      <c r="FP277" s="109">
        <f>VLOOKUP($I277,[1]Mar!$H$7:$CL$470,72,FALSE)</f>
        <v>0</v>
      </c>
      <c r="FQ277" s="109">
        <f>VLOOKUP($I277,[1]Abr!$H$7:$CL$470,72,FALSE)</f>
        <v>0</v>
      </c>
      <c r="FR277" s="109">
        <f>VLOOKUP($I277,[1]May!$H$7:$CL$470,72,FALSE)</f>
        <v>0</v>
      </c>
      <c r="FS277" s="109">
        <f>VLOOKUP($I277,[1]Jun!$H$7:$CL$470,72,FALSE)</f>
        <v>0</v>
      </c>
      <c r="FT277" s="109">
        <f>VLOOKUP($I277,[1]Jul!$H$7:$CL$470,72,FALSE)</f>
        <v>0</v>
      </c>
      <c r="FU277" s="109">
        <f>VLOOKUP($I277,[1]Ago!$H$7:$CL$470,72,FALSE)</f>
        <v>0</v>
      </c>
      <c r="FV277" s="109">
        <f>VLOOKUP($I277,[1]Set!$H$7:$CL$470,72,FALSE)</f>
        <v>0</v>
      </c>
      <c r="FW277" s="109">
        <f>VLOOKUP($I277,[1]Oct!$H$7:$CL$470,72,FALSE)</f>
        <v>0</v>
      </c>
      <c r="FX277" s="109">
        <f>VLOOKUP($I277,[1]Nov!$H$7:$CL$470,72,FALSE)</f>
        <v>0</v>
      </c>
      <c r="FY277" s="118">
        <f>VLOOKUP($I277,[1]Dic!$H$7:$CL$470,72,FALSE)</f>
        <v>0</v>
      </c>
      <c r="FZ277" s="112">
        <f t="shared" si="182"/>
        <v>0</v>
      </c>
      <c r="GA277" s="113">
        <f t="shared" si="183"/>
        <v>0</v>
      </c>
      <c r="GB277" s="109">
        <f>VLOOKUP($I277,[1]Ene!$H$7:$CL$471,59,FALSE)</f>
        <v>0</v>
      </c>
      <c r="GC277" s="109">
        <f>VLOOKUP($I277,[1]Feb!$H$7:$CL$471,59,FALSE)</f>
        <v>0</v>
      </c>
      <c r="GD277" s="109">
        <f>VLOOKUP($I277,[1]Mar!$H$7:$CL$471,59,FALSE)</f>
        <v>0</v>
      </c>
      <c r="GE277" s="109">
        <f>VLOOKUP($I277,[1]Abr!$H$7:$CL$471,59,FALSE)</f>
        <v>0</v>
      </c>
      <c r="GF277" s="109">
        <f>VLOOKUP($I277,[1]May!$H$7:$CL$471,59,FALSE)</f>
        <v>0</v>
      </c>
      <c r="GG277" s="109">
        <f>VLOOKUP($I277,[1]Jun!$H$7:$CL$471,59,FALSE)</f>
        <v>0</v>
      </c>
      <c r="GH277" s="109">
        <f>VLOOKUP($I277,[1]Jul!$H$7:$CL$471,59,FALSE)</f>
        <v>0</v>
      </c>
      <c r="GI277" s="109">
        <f>VLOOKUP($I277,[1]Ago!$H$7:$CL$471,59,FALSE)</f>
        <v>0</v>
      </c>
      <c r="GJ277" s="109">
        <f>VLOOKUP($I277,[1]Set!$H$7:$CL$471,59,FALSE)</f>
        <v>0</v>
      </c>
      <c r="GK277" s="109">
        <f>VLOOKUP($I277,[1]Oct!$H$7:$CL$471,59,FALSE)</f>
        <v>0</v>
      </c>
      <c r="GL277" s="109">
        <f>VLOOKUP($I277,[1]Nov!$H$7:$CL$471,59,FALSE)</f>
        <v>0</v>
      </c>
      <c r="GM277" s="118">
        <f>VLOOKUP($I277,[1]Dic!$H$7:$CL$471,59,FALSE)</f>
        <v>0</v>
      </c>
      <c r="GN277" s="112">
        <f t="shared" si="184"/>
        <v>0</v>
      </c>
      <c r="GO277" s="113">
        <f t="shared" si="185"/>
        <v>0</v>
      </c>
      <c r="GP277" s="114">
        <f t="shared" si="161"/>
        <v>0</v>
      </c>
      <c r="GQ277" s="114">
        <f t="shared" si="162"/>
        <v>0</v>
      </c>
      <c r="GR277" s="116"/>
      <c r="GS277" s="109">
        <f>VLOOKUP($I277,[1]Ene!$H$7:$CL$470,71,FALSE)</f>
        <v>0</v>
      </c>
      <c r="GT277" s="109">
        <f>VLOOKUP($I277,[1]Feb!$H$7:$CL$470,71,FALSE)</f>
        <v>0</v>
      </c>
      <c r="GU277" s="109">
        <f>VLOOKUP($I277,[1]Mar!$H$7:$CL$470,71,FALSE)</f>
        <v>0</v>
      </c>
      <c r="GV277" s="109">
        <f>VLOOKUP($I277,[1]Abr!$H$7:$CL$470,71,FALSE)</f>
        <v>0</v>
      </c>
      <c r="GW277" s="109">
        <f>VLOOKUP($I277,[1]May!$H$7:$CL$470,71,FALSE)</f>
        <v>0</v>
      </c>
      <c r="GX277" s="109">
        <f>VLOOKUP($I277,[1]Jun!$H$7:$CL$470,71,FALSE)</f>
        <v>0</v>
      </c>
      <c r="GY277" s="109">
        <f>VLOOKUP($I277,[1]Jul!$H$7:$CL$470,71,FALSE)</f>
        <v>0</v>
      </c>
      <c r="GZ277" s="109">
        <f>VLOOKUP($I277,[1]Ago!$H$7:$CL$470,71,FALSE)</f>
        <v>0</v>
      </c>
      <c r="HA277" s="109">
        <f>VLOOKUP($I277,[1]Set!$H$7:$CL$470,71,FALSE)</f>
        <v>0</v>
      </c>
      <c r="HB277" s="109">
        <f>VLOOKUP($I277,[1]Oct!$H$7:$CL$470,71,FALSE)</f>
        <v>0</v>
      </c>
      <c r="HC277" s="109">
        <f>VLOOKUP($I277,[1]Nov!$H$7:$CL$470,71,FALSE)</f>
        <v>0</v>
      </c>
      <c r="HD277" s="109">
        <f>VLOOKUP($I277,[1]Dic!$H$7:$CL$470,71,FALSE)</f>
        <v>0</v>
      </c>
      <c r="HE277" s="111">
        <f t="shared" si="186"/>
        <v>0</v>
      </c>
      <c r="HF277" s="113">
        <f t="shared" si="187"/>
        <v>0</v>
      </c>
      <c r="HG277" s="109">
        <f>VLOOKUP($I277,[1]Ene!$H$7:$CL$470,73,FALSE)</f>
        <v>0</v>
      </c>
      <c r="HH277" s="109">
        <f>VLOOKUP($I277,[1]Feb!$H$7:$CL$470,73,FALSE)</f>
        <v>0</v>
      </c>
      <c r="HI277" s="109">
        <f>VLOOKUP($I277,[1]Mar!$H$7:$CL$470,73,FALSE)</f>
        <v>0</v>
      </c>
      <c r="HJ277" s="109">
        <f>VLOOKUP($I277,[1]Abr!$H$7:$CL$470,73,FALSE)</f>
        <v>0</v>
      </c>
      <c r="HK277" s="109">
        <f>VLOOKUP($I277,[1]May!$H$7:$CL$470,73,FALSE)</f>
        <v>0</v>
      </c>
      <c r="HL277" s="109">
        <f>VLOOKUP($I277,[1]Jun!$H$7:$CL$470,73,FALSE)</f>
        <v>0</v>
      </c>
      <c r="HM277" s="109">
        <f>VLOOKUP($I277,[1]Jul!$H$7:$CL$470,73,FALSE)</f>
        <v>0</v>
      </c>
      <c r="HN277" s="109">
        <f>VLOOKUP($I277,[1]Ago!$H$7:$CL$470,73,FALSE)</f>
        <v>0</v>
      </c>
      <c r="HO277" s="109">
        <f>VLOOKUP($I277,[1]Set!$H$7:$CL$470,73,FALSE)</f>
        <v>0</v>
      </c>
      <c r="HP277" s="109">
        <f>VLOOKUP($I277,[1]Oct!$H$7:$CL$470,73,FALSE)</f>
        <v>0</v>
      </c>
      <c r="HQ277" s="109">
        <f>VLOOKUP($I277,[1]Nov!$H$7:$CL$470,73,FALSE)</f>
        <v>0</v>
      </c>
      <c r="HR277" s="109">
        <f>VLOOKUP($I277,[1]Dic!$H$7:$CL$470,73,FALSE)</f>
        <v>0</v>
      </c>
      <c r="HS277" s="111">
        <f t="shared" si="188"/>
        <v>0</v>
      </c>
      <c r="HT277" s="113">
        <f t="shared" si="189"/>
        <v>0</v>
      </c>
      <c r="HU277" s="114">
        <f t="shared" si="190"/>
        <v>0</v>
      </c>
    </row>
    <row r="278" spans="1:229" s="112" customFormat="1" ht="10.5" x14ac:dyDescent="0.25">
      <c r="A278" s="184" t="s">
        <v>39</v>
      </c>
      <c r="B278" s="187" t="s">
        <v>40</v>
      </c>
      <c r="C278" s="184">
        <v>400</v>
      </c>
      <c r="D278" s="187" t="s">
        <v>533</v>
      </c>
      <c r="E278" s="187" t="s">
        <v>549</v>
      </c>
      <c r="F278" s="188" t="s">
        <v>41</v>
      </c>
      <c r="G278" s="184"/>
      <c r="H278" s="184" t="s">
        <v>688</v>
      </c>
      <c r="I278" s="316">
        <v>278</v>
      </c>
      <c r="J278" s="184" t="s">
        <v>42</v>
      </c>
      <c r="K278" s="109">
        <f>VLOOKUP($I278,[1]Ene!$H$7:$M$470,6,FALSE)</f>
        <v>0</v>
      </c>
      <c r="L278" s="109">
        <f>VLOOKUP($I278,[1]Feb!$H$7:$M$470,6,FALSE)</f>
        <v>0</v>
      </c>
      <c r="M278" s="109">
        <f>VLOOKUP($I278,[1]Mar!$H$7:$M$470,6,FALSE)</f>
        <v>0</v>
      </c>
      <c r="N278" s="109">
        <f>VLOOKUP($I278,[1]Abr!$H$7:$M$470,6,FALSE)</f>
        <v>0</v>
      </c>
      <c r="O278" s="109">
        <f>VLOOKUP($I278,[1]May!$H$7:$M$470,6,FALSE)</f>
        <v>0</v>
      </c>
      <c r="P278" s="109">
        <f>VLOOKUP($I278,[1]Jun!$H$7:$M$470,6,FALSE)</f>
        <v>0</v>
      </c>
      <c r="Q278" s="109">
        <f>VLOOKUP($I278,[1]Jul!$H$7:$M$470,6,FALSE)</f>
        <v>0</v>
      </c>
      <c r="R278" s="109">
        <f>VLOOKUP($I278,[1]Ago!$H$7:$M$470,6,FALSE)</f>
        <v>0</v>
      </c>
      <c r="S278" s="109">
        <f>VLOOKUP($I278,[1]Set!$H$7:$M$470,6,FALSE)</f>
        <v>0</v>
      </c>
      <c r="T278" s="109">
        <f>VLOOKUP($I278,[1]Oct!$H$7:$M$470,6,FALSE)</f>
        <v>0</v>
      </c>
      <c r="U278" s="109">
        <f>VLOOKUP($I278,[1]Nov!$H$7:$M$470,6,FALSE)</f>
        <v>0</v>
      </c>
      <c r="V278" s="109">
        <f>VLOOKUP($I278,[1]Dic!$H$7:$M$470,6,FALSE)</f>
        <v>0</v>
      </c>
      <c r="W278" s="142"/>
      <c r="X278" s="112">
        <f t="shared" si="163"/>
        <v>0</v>
      </c>
      <c r="Y278" s="163">
        <f t="shared" si="164"/>
        <v>0</v>
      </c>
      <c r="Z278" s="117">
        <f>VLOOKUP($I278,[1]Ene!$H$7:$N$470,7,FALSE)</f>
        <v>0</v>
      </c>
      <c r="AA278" s="109">
        <f>VLOOKUP($I278,[1]Feb!$H$7:$N$470,7,FALSE)</f>
        <v>0</v>
      </c>
      <c r="AB278" s="109">
        <f>VLOOKUP($I278,[1]Mar!$H$7:$N$470,7,FALSE)</f>
        <v>0</v>
      </c>
      <c r="AC278" s="109">
        <f>VLOOKUP($I278,[1]Abr!$H$7:$N$470,7,FALSE)</f>
        <v>0</v>
      </c>
      <c r="AD278" s="109">
        <f>VLOOKUP($I278,[1]May!$H$7:$N$470,7,FALSE)</f>
        <v>0</v>
      </c>
      <c r="AE278" s="109">
        <f>VLOOKUP($I278,[1]Jun!$H$7:$N$470,7,FALSE)</f>
        <v>0</v>
      </c>
      <c r="AF278" s="109">
        <f>VLOOKUP($I278,[1]Jul!$H$7:$N$470,7,FALSE)</f>
        <v>0</v>
      </c>
      <c r="AG278" s="109">
        <f>VLOOKUP($I278,[1]Ago!$H$7:$N$470,7,FALSE)</f>
        <v>0</v>
      </c>
      <c r="AH278" s="109">
        <f>VLOOKUP($I278,[1]Set!$H$7:$N$470,7,FALSE)</f>
        <v>0</v>
      </c>
      <c r="AI278" s="109">
        <f>VLOOKUP($I278,[1]Oct!$H$7:$N$470,7,FALSE)</f>
        <v>0</v>
      </c>
      <c r="AJ278" s="109">
        <f>VLOOKUP($I278,[1]Nov!$H$7:$N$470,7,FALSE)</f>
        <v>0</v>
      </c>
      <c r="AK278" s="118">
        <f>VLOOKUP($I278,[1]Dic!$H$7:$N$470,7,FALSE)</f>
        <v>0</v>
      </c>
      <c r="AL278" s="112">
        <f t="shared" si="156"/>
        <v>0</v>
      </c>
      <c r="AM278" s="164">
        <f t="shared" si="165"/>
        <v>0</v>
      </c>
      <c r="AN278" s="164">
        <f t="shared" si="157"/>
        <v>0</v>
      </c>
      <c r="AO278" s="142"/>
      <c r="AP278" s="109">
        <f>VLOOKUP($I278,[1]Ene!$H$7:$Q$470,10,FALSE)</f>
        <v>0</v>
      </c>
      <c r="AQ278" s="109">
        <f>VLOOKUP($I278,[1]Feb!$H$7:$Q$470,10,FALSE)</f>
        <v>0</v>
      </c>
      <c r="AR278" s="109">
        <f>VLOOKUP($I278,[1]Mar!$H$7:$Q$470,10,FALSE)</f>
        <v>0</v>
      </c>
      <c r="AS278" s="109">
        <f>VLOOKUP($I278,[1]Abr!$H$7:$Q$470,10,FALSE)</f>
        <v>0</v>
      </c>
      <c r="AT278" s="109">
        <f>VLOOKUP($I278,[1]May!$H$7:$Q$470,10,FALSE)</f>
        <v>0</v>
      </c>
      <c r="AU278" s="109">
        <f>VLOOKUP($I278,[1]Jun!$H$7:$Q$470,10,FALSE)</f>
        <v>0</v>
      </c>
      <c r="AV278" s="109">
        <f>VLOOKUP($I278,[1]Jul!$H$7:$Q$470,10,FALSE)</f>
        <v>0</v>
      </c>
      <c r="AW278" s="109">
        <f>VLOOKUP($I278,[1]Ago!$H$7:$Q$470,10,FALSE)</f>
        <v>0</v>
      </c>
      <c r="AX278" s="109">
        <f>VLOOKUP($I278,[1]Set!$H$7:$Q$470,10,FALSE)</f>
        <v>0</v>
      </c>
      <c r="AY278" s="109">
        <f>VLOOKUP($I278,[1]Oct!$H$7:$Q$470,10,FALSE)</f>
        <v>0</v>
      </c>
      <c r="AZ278" s="109">
        <f>VLOOKUP($I278,[1]Nov!$H$7:$Q$470,10,FALSE)</f>
        <v>0</v>
      </c>
      <c r="BA278" s="118">
        <f>VLOOKUP($I278,[1]Dic!$H$7:$Q$470,10,FALSE)</f>
        <v>0</v>
      </c>
      <c r="BB278" s="112">
        <f t="shared" si="166"/>
        <v>0</v>
      </c>
      <c r="BC278" s="163">
        <f t="shared" si="167"/>
        <v>0</v>
      </c>
      <c r="BD278" s="109">
        <f>VLOOKUP($I278,[1]Ene!$H$7:$T$470,13,FALSE)</f>
        <v>0</v>
      </c>
      <c r="BE278" s="109">
        <f>VLOOKUP($I278,[1]Feb!$H$7:$T$470,13,FALSE)</f>
        <v>0</v>
      </c>
      <c r="BF278" s="109">
        <f>VLOOKUP($I278,[1]Mar!$H$7:$T$470,13,FALSE)</f>
        <v>0</v>
      </c>
      <c r="BG278" s="109">
        <f>VLOOKUP($I278,[1]Abr!$H$7:$T$470,13,FALSE)</f>
        <v>0</v>
      </c>
      <c r="BH278" s="109">
        <f>VLOOKUP($I278,[1]May!$H$7:$T$470,13,FALSE)</f>
        <v>0</v>
      </c>
      <c r="BI278" s="109">
        <f>VLOOKUP($I278,[1]Jun!$H$7:$T$470,13,FALSE)</f>
        <v>0</v>
      </c>
      <c r="BJ278" s="109">
        <f>VLOOKUP($I278,[1]Jul!$H$7:$T$470,13,FALSE)</f>
        <v>0</v>
      </c>
      <c r="BK278" s="109">
        <f>VLOOKUP($I278,[1]Ago!$H$7:$T$470,13,FALSE)</f>
        <v>0</v>
      </c>
      <c r="BL278" s="109">
        <f>VLOOKUP($I278,[1]Set!$H$7:$T$470,13,FALSE)</f>
        <v>0</v>
      </c>
      <c r="BM278" s="109">
        <f>VLOOKUP($I278,[1]Oct!$H$7:$T$470,13,FALSE)</f>
        <v>0</v>
      </c>
      <c r="BN278" s="109">
        <f>VLOOKUP($I278,[1]Nov!$H$7:$T$470,13,FALSE)</f>
        <v>0</v>
      </c>
      <c r="BO278" s="109">
        <f>VLOOKUP($I278,[1]Dic!$H$7:$T$470,13,FALSE)</f>
        <v>0</v>
      </c>
      <c r="BP278" s="111">
        <f t="shared" si="168"/>
        <v>0</v>
      </c>
      <c r="BQ278" s="113">
        <f t="shared" si="169"/>
        <v>0</v>
      </c>
      <c r="BR278" s="109">
        <f>VLOOKUP($I278,[1]Ene!$H$7:$V$470,15,FALSE)</f>
        <v>0</v>
      </c>
      <c r="BS278" s="109">
        <f>VLOOKUP($I278,[1]Feb!$H$7:$V$470,15,FALSE)</f>
        <v>0</v>
      </c>
      <c r="BT278" s="109">
        <f>VLOOKUP($I278,[1]Mar!$H$7:$V$470,15,FALSE)</f>
        <v>0</v>
      </c>
      <c r="BU278" s="109">
        <f>VLOOKUP($I278,[1]Abr!$H$7:$V$470,15,FALSE)</f>
        <v>0</v>
      </c>
      <c r="BV278" s="109">
        <f>VLOOKUP($I278,[1]May!$H$7:$V$470,15,FALSE)</f>
        <v>0</v>
      </c>
      <c r="BW278" s="109">
        <f>VLOOKUP($I278,[1]Jun!$H$7:$V$470,15,FALSE)</f>
        <v>0</v>
      </c>
      <c r="BX278" s="109">
        <f>VLOOKUP($I278,[1]Jul!$H$7:$V$470,15,FALSE)</f>
        <v>0</v>
      </c>
      <c r="BY278" s="109">
        <f>VLOOKUP($I278,[1]Ago!$H$7:$V$470,15,FALSE)</f>
        <v>0</v>
      </c>
      <c r="BZ278" s="109">
        <f>VLOOKUP($I278,[1]Set!$H$7:$V$470,15,FALSE)</f>
        <v>0</v>
      </c>
      <c r="CA278" s="109">
        <f>VLOOKUP($I278,[1]Oct!$H$7:$V$470,15,FALSE)</f>
        <v>0</v>
      </c>
      <c r="CB278" s="109">
        <f>VLOOKUP($I278,[1]Nov!$H$7:$V$470,15,FALSE)</f>
        <v>0</v>
      </c>
      <c r="CC278" s="109">
        <f>VLOOKUP($I278,[1]Dic!$H$7:$V$470,15,FALSE)</f>
        <v>0</v>
      </c>
      <c r="CD278" s="111">
        <f t="shared" si="170"/>
        <v>0</v>
      </c>
      <c r="CE278" s="113">
        <f t="shared" si="158"/>
        <v>0</v>
      </c>
      <c r="CF278" s="109">
        <f>VLOOKUP($I278,[1]Ene!$H$7:$X$470,17,FALSE)</f>
        <v>0</v>
      </c>
      <c r="CG278" s="109">
        <f>VLOOKUP($I278,[1]Feb!$H$7:$X$470,17,FALSE)</f>
        <v>0</v>
      </c>
      <c r="CH278" s="109">
        <f>VLOOKUP($I278,[1]Mar!$H$7:$X$470,17,FALSE)</f>
        <v>0</v>
      </c>
      <c r="CI278" s="109">
        <f>VLOOKUP($I278,[1]Abr!$H$7:$X$470,17,FALSE)</f>
        <v>0</v>
      </c>
      <c r="CJ278" s="109">
        <f>VLOOKUP($I278,[1]May!$H$7:$X$470,17,FALSE)</f>
        <v>0</v>
      </c>
      <c r="CK278" s="109">
        <f>VLOOKUP($I278,[1]Jun!$H$7:$X$470,17,FALSE)</f>
        <v>0</v>
      </c>
      <c r="CL278" s="109">
        <f>VLOOKUP($I278,[1]Jul!$H$7:$X$470,17,FALSE)</f>
        <v>0</v>
      </c>
      <c r="CM278" s="109">
        <f>VLOOKUP($I278,[1]Ago!$H$7:$X$470,17,FALSE)</f>
        <v>0</v>
      </c>
      <c r="CN278" s="109">
        <f>VLOOKUP($I278,[1]Set!$H$7:$X$470,17,FALSE)</f>
        <v>0</v>
      </c>
      <c r="CO278" s="109">
        <f>VLOOKUP($I278,[1]Oct!$H$7:$X$470,17,FALSE)</f>
        <v>0</v>
      </c>
      <c r="CP278" s="109">
        <f>VLOOKUP($I278,[1]Nov!$H$7:$X$470,17,FALSE)</f>
        <v>0</v>
      </c>
      <c r="CQ278" s="109">
        <f>VLOOKUP($I278,[1]Dic!$H$7:$X$470,17,FALSE)</f>
        <v>0</v>
      </c>
      <c r="CR278" s="111">
        <f t="shared" si="171"/>
        <v>0</v>
      </c>
      <c r="CS278" s="113">
        <f t="shared" si="159"/>
        <v>0</v>
      </c>
      <c r="CT278" s="112">
        <f t="shared" si="160"/>
        <v>0</v>
      </c>
      <c r="CU278" s="116"/>
      <c r="CV278" s="109">
        <f>VLOOKUP($I278,[1]Ene!$H$7:$AC$470,22,FALSE)</f>
        <v>0</v>
      </c>
      <c r="CW278" s="109">
        <f>VLOOKUP($I278,[1]Feb!$H$7:$AC$470,22,FALSE)</f>
        <v>0</v>
      </c>
      <c r="CX278" s="109">
        <f>VLOOKUP($I278,[1]Mar!$H$7:$AC$470,22,FALSE)</f>
        <v>0</v>
      </c>
      <c r="CY278" s="109">
        <f>VLOOKUP($I278,[1]Abr!$H$7:$AC$470,22,FALSE)</f>
        <v>0</v>
      </c>
      <c r="CZ278" s="109">
        <f>VLOOKUP($I278,[1]May!$H$7:$AC$470,22,FALSE)</f>
        <v>0</v>
      </c>
      <c r="DA278" s="109">
        <f>VLOOKUP($I278,[1]Jun!$H$7:$AC$470,22,FALSE)</f>
        <v>0</v>
      </c>
      <c r="DB278" s="109">
        <f>VLOOKUP($I278,[1]Jul!$H$7:$AC$470,22,FALSE)</f>
        <v>0</v>
      </c>
      <c r="DC278" s="109">
        <f>VLOOKUP($I278,[1]Ago!$H$7:$AC$470,22,FALSE)</f>
        <v>0</v>
      </c>
      <c r="DD278" s="109">
        <f>VLOOKUP($I278,[1]Set!$H$7:$AC$470,22,FALSE)</f>
        <v>0</v>
      </c>
      <c r="DE278" s="109">
        <f>VLOOKUP($I278,[1]Oct!$H$7:$AC$470,22,FALSE)</f>
        <v>0</v>
      </c>
      <c r="DF278" s="109">
        <f>VLOOKUP($I278,[1]Nov!$H$7:$AC$470,22,FALSE)</f>
        <v>0</v>
      </c>
      <c r="DG278" s="118">
        <f>VLOOKUP($I278,[1]Dic!$H$7:$AC$470,22,FALSE)</f>
        <v>0</v>
      </c>
      <c r="DH278" s="111">
        <f t="shared" si="172"/>
        <v>0</v>
      </c>
      <c r="DI278" s="113">
        <f t="shared" si="173"/>
        <v>0</v>
      </c>
      <c r="DJ278" s="109">
        <f>VLOOKUP($I278,[1]Ene!$H$7:$BL$470,57,FALSE)</f>
        <v>0</v>
      </c>
      <c r="DK278" s="109">
        <f>VLOOKUP($I278,[1]Feb!$H$7:$BL$470,57,FALSE)</f>
        <v>0</v>
      </c>
      <c r="DL278" s="109">
        <f>VLOOKUP($I278,[1]Mar!$H$7:$BL$470,57,FALSE)</f>
        <v>0</v>
      </c>
      <c r="DM278" s="109">
        <f>VLOOKUP($I278,[1]Abr!$H$7:$BL$470,57,FALSE)</f>
        <v>0</v>
      </c>
      <c r="DN278" s="109">
        <f>VLOOKUP($I278,[1]May!$H$7:$BL$470,57,FALSE)</f>
        <v>0</v>
      </c>
      <c r="DO278" s="109">
        <f>VLOOKUP($I278,[1]Jun!$H$7:$BL$470,57,FALSE)</f>
        <v>0</v>
      </c>
      <c r="DP278" s="109">
        <f>VLOOKUP($I278,[1]Jul!$H$7:$BL$470,57,FALSE)</f>
        <v>0</v>
      </c>
      <c r="DQ278" s="109">
        <f>VLOOKUP($I278,[1]Ago!$H$7:$BL$470,57,FALSE)</f>
        <v>0</v>
      </c>
      <c r="DR278" s="109">
        <f>VLOOKUP($I278,[1]Set!$H$7:$BL$470,57,FALSE)</f>
        <v>0</v>
      </c>
      <c r="DS278" s="109">
        <f>VLOOKUP($I278,[1]Oct!$H$7:$BL$470,57,FALSE)</f>
        <v>0</v>
      </c>
      <c r="DT278" s="109">
        <f>VLOOKUP($I278,[1]Nov!$H$7:$BL$470,57,FALSE)</f>
        <v>0</v>
      </c>
      <c r="DU278" s="109">
        <f>VLOOKUP($I278,[1]Dic!$H$7:$BL$470,57,FALSE)</f>
        <v>0</v>
      </c>
      <c r="DV278" s="111">
        <f t="shared" si="174"/>
        <v>0</v>
      </c>
      <c r="DW278" s="113">
        <f t="shared" si="175"/>
        <v>0</v>
      </c>
      <c r="DX278" s="117">
        <f>VLOOKUP($I278,[1]Ene!$H$7:$BQ$470,62,FALSE)</f>
        <v>0</v>
      </c>
      <c r="DY278" s="109">
        <f>VLOOKUP($I278,[1]Feb!$H$7:$BQ$470,62,FALSE)</f>
        <v>0</v>
      </c>
      <c r="DZ278" s="109">
        <f>VLOOKUP($I278,[1]Mar!$H$7:$BQ$470,62,FALSE)</f>
        <v>0</v>
      </c>
      <c r="EA278" s="109">
        <f>VLOOKUP($I278,[1]Abr!$H$7:$BQ$470,62,FALSE)</f>
        <v>0</v>
      </c>
      <c r="EB278" s="109">
        <f>VLOOKUP($I278,[1]May!$H$7:$BQ$470,62,FALSE)</f>
        <v>0</v>
      </c>
      <c r="EC278" s="109">
        <f>VLOOKUP($I278,[1]Jun!$H$7:$BQ$470,62,FALSE)</f>
        <v>0</v>
      </c>
      <c r="ED278" s="109">
        <f>VLOOKUP($I278,[1]Jul!$H$7:$BQ$470,62,FALSE)</f>
        <v>0</v>
      </c>
      <c r="EE278" s="109">
        <f>VLOOKUP($I278,[1]Ago!$H$7:$BQ$470,62,FALSE)</f>
        <v>0</v>
      </c>
      <c r="EF278" s="109">
        <f>VLOOKUP($I278,[1]Set!$H$7:$BQ$470,62,FALSE)</f>
        <v>0</v>
      </c>
      <c r="EG278" s="109">
        <f>VLOOKUP($I278,[1]Oct!$H$7:$BQ$470,62,FALSE)</f>
        <v>0</v>
      </c>
      <c r="EH278" s="109">
        <f>VLOOKUP($I278,[1]Nov!$H$7:$BQ$470,62,FALSE)</f>
        <v>0</v>
      </c>
      <c r="EI278" s="109">
        <f>VLOOKUP($I278,[1]Dic!$H$7:$BQ$470,62,FALSE)</f>
        <v>0</v>
      </c>
      <c r="EJ278" s="115">
        <f t="shared" si="176"/>
        <v>0</v>
      </c>
      <c r="EK278" s="113">
        <f t="shared" si="177"/>
        <v>0</v>
      </c>
      <c r="EL278" s="117">
        <f>VLOOKUP($I278,[1]Ene!$H$7:$BM$470,58,FALSE)</f>
        <v>0</v>
      </c>
      <c r="EM278" s="109">
        <f>VLOOKUP($I278,[1]Feb!$H$7:$BM$470,58,FALSE)</f>
        <v>0</v>
      </c>
      <c r="EN278" s="109">
        <f>VLOOKUP($I278,[1]Mar!$H$7:$BM$470,58,FALSE)</f>
        <v>0</v>
      </c>
      <c r="EO278" s="109">
        <f>VLOOKUP($I278,[1]Abr!$H$7:$BM$470,58,FALSE)</f>
        <v>0</v>
      </c>
      <c r="EP278" s="109">
        <f>VLOOKUP($I278,[1]May!$H$7:$BM$470,58,FALSE)</f>
        <v>0</v>
      </c>
      <c r="EQ278" s="109">
        <f>VLOOKUP($I278,[1]Jun!$H$7:$BM$470,58,FALSE)</f>
        <v>0</v>
      </c>
      <c r="ER278" s="109">
        <f>VLOOKUP($I278,[1]Jul!$H$7:$BM$470,58,FALSE)</f>
        <v>0</v>
      </c>
      <c r="ES278" s="109">
        <f>VLOOKUP($I278,[1]Ago!$H$7:$BM$470,58,FALSE)</f>
        <v>0</v>
      </c>
      <c r="ET278" s="109">
        <f>VLOOKUP($I278,[1]Set!$H$7:$BM$470,58,FALSE)</f>
        <v>0</v>
      </c>
      <c r="EU278" s="109">
        <f>VLOOKUP($I278,[1]Oct!$H$7:$BM$470,58,FALSE)</f>
        <v>0</v>
      </c>
      <c r="EV278" s="109">
        <f>VLOOKUP($I278,[1]Nov!$H$7:$BM$470,58,FALSE)</f>
        <v>0</v>
      </c>
      <c r="EW278" s="118">
        <f>VLOOKUP($I278,[1]Dic!$H$7:$BM$470,58,FALSE)</f>
        <v>0</v>
      </c>
      <c r="EX278" s="111">
        <f t="shared" si="178"/>
        <v>0</v>
      </c>
      <c r="EY278" s="113">
        <f t="shared" si="179"/>
        <v>0</v>
      </c>
      <c r="EZ278" s="109">
        <f>VLOOKUP($I278,[1]Ene!$H$7:$CL$470,70,FALSE)</f>
        <v>0</v>
      </c>
      <c r="FA278" s="109">
        <f>VLOOKUP($I278,[1]Feb!$H$7:$CL$470,70,FALSE)</f>
        <v>0</v>
      </c>
      <c r="FB278" s="109">
        <f>VLOOKUP($I278,[1]Mar!$H$7:$CL$470,70,FALSE)</f>
        <v>0</v>
      </c>
      <c r="FC278" s="109">
        <f>VLOOKUP($I278,[1]Abr!$H$7:$CL$470,70,FALSE)</f>
        <v>0</v>
      </c>
      <c r="FD278" s="109">
        <f>VLOOKUP($I278,[1]May!$H$7:$CL$470,70,FALSE)</f>
        <v>0</v>
      </c>
      <c r="FE278" s="109">
        <f>VLOOKUP($I278,[1]Jun!$H$7:$CL$470,70,FALSE)</f>
        <v>0</v>
      </c>
      <c r="FF278" s="109">
        <f>VLOOKUP($I278,[1]Jul!$H$7:$CL$470,70,FALSE)</f>
        <v>0</v>
      </c>
      <c r="FG278" s="109">
        <f>VLOOKUP($I278,[1]Ago!$H$7:$CL$470,70,FALSE)</f>
        <v>0</v>
      </c>
      <c r="FH278" s="109">
        <f>VLOOKUP($I278,[1]Set!$H$7:$CL$470,70,FALSE)</f>
        <v>0</v>
      </c>
      <c r="FI278" s="109">
        <f>VLOOKUP($I278,[1]Oct!$H$7:$CL$470,70,FALSE)</f>
        <v>0</v>
      </c>
      <c r="FJ278" s="109">
        <f>VLOOKUP($I278,[1]Nov!$H$7:$CL$470,70,FALSE)</f>
        <v>0</v>
      </c>
      <c r="FK278" s="118">
        <f>VLOOKUP($I278,[1]Dic!$H$7:$CL$470,70,FALSE)</f>
        <v>0</v>
      </c>
      <c r="FL278" s="111">
        <f t="shared" si="180"/>
        <v>0</v>
      </c>
      <c r="FM278" s="113">
        <f t="shared" si="181"/>
        <v>0</v>
      </c>
      <c r="FN278" s="109">
        <f>VLOOKUP($I278,[1]Ene!$H$7:$CL$470,72,FALSE)</f>
        <v>0</v>
      </c>
      <c r="FO278" s="109">
        <f>VLOOKUP($I278,[1]Feb!$H$7:$CL$470,72,FALSE)</f>
        <v>0</v>
      </c>
      <c r="FP278" s="109">
        <f>VLOOKUP($I278,[1]Mar!$H$7:$CL$470,72,FALSE)</f>
        <v>0</v>
      </c>
      <c r="FQ278" s="109">
        <f>VLOOKUP($I278,[1]Abr!$H$7:$CL$470,72,FALSE)</f>
        <v>0</v>
      </c>
      <c r="FR278" s="109">
        <f>VLOOKUP($I278,[1]May!$H$7:$CL$470,72,FALSE)</f>
        <v>0</v>
      </c>
      <c r="FS278" s="109">
        <f>VLOOKUP($I278,[1]Jun!$H$7:$CL$470,72,FALSE)</f>
        <v>0</v>
      </c>
      <c r="FT278" s="109">
        <f>VLOOKUP($I278,[1]Jul!$H$7:$CL$470,72,FALSE)</f>
        <v>0</v>
      </c>
      <c r="FU278" s="109">
        <f>VLOOKUP($I278,[1]Ago!$H$7:$CL$470,72,FALSE)</f>
        <v>0</v>
      </c>
      <c r="FV278" s="109">
        <f>VLOOKUP($I278,[1]Set!$H$7:$CL$470,72,FALSE)</f>
        <v>0</v>
      </c>
      <c r="FW278" s="109">
        <f>VLOOKUP($I278,[1]Oct!$H$7:$CL$470,72,FALSE)</f>
        <v>0</v>
      </c>
      <c r="FX278" s="109">
        <f>VLOOKUP($I278,[1]Nov!$H$7:$CL$470,72,FALSE)</f>
        <v>0</v>
      </c>
      <c r="FY278" s="118">
        <f>VLOOKUP($I278,[1]Dic!$H$7:$CL$470,72,FALSE)</f>
        <v>0</v>
      </c>
      <c r="FZ278" s="112">
        <f t="shared" si="182"/>
        <v>0</v>
      </c>
      <c r="GA278" s="113">
        <f t="shared" si="183"/>
        <v>0</v>
      </c>
      <c r="GB278" s="109">
        <f>VLOOKUP($I278,[1]Ene!$H$7:$CL$471,59,FALSE)</f>
        <v>0</v>
      </c>
      <c r="GC278" s="109">
        <f>VLOOKUP($I278,[1]Feb!$H$7:$CL$471,59,FALSE)</f>
        <v>0</v>
      </c>
      <c r="GD278" s="109">
        <f>VLOOKUP($I278,[1]Mar!$H$7:$CL$471,59,FALSE)</f>
        <v>0</v>
      </c>
      <c r="GE278" s="109">
        <f>VLOOKUP($I278,[1]Abr!$H$7:$CL$471,59,FALSE)</f>
        <v>0</v>
      </c>
      <c r="GF278" s="109">
        <f>VLOOKUP($I278,[1]May!$H$7:$CL$471,59,FALSE)</f>
        <v>0</v>
      </c>
      <c r="GG278" s="109">
        <f>VLOOKUP($I278,[1]Jun!$H$7:$CL$471,59,FALSE)</f>
        <v>0</v>
      </c>
      <c r="GH278" s="109">
        <f>VLOOKUP($I278,[1]Jul!$H$7:$CL$471,59,FALSE)</f>
        <v>0</v>
      </c>
      <c r="GI278" s="109">
        <f>VLOOKUP($I278,[1]Ago!$H$7:$CL$471,59,FALSE)</f>
        <v>0</v>
      </c>
      <c r="GJ278" s="109">
        <f>VLOOKUP($I278,[1]Set!$H$7:$CL$471,59,FALSE)</f>
        <v>0</v>
      </c>
      <c r="GK278" s="109">
        <f>VLOOKUP($I278,[1]Oct!$H$7:$CL$471,59,FALSE)</f>
        <v>0</v>
      </c>
      <c r="GL278" s="109">
        <f>VLOOKUP($I278,[1]Nov!$H$7:$CL$471,59,FALSE)</f>
        <v>0</v>
      </c>
      <c r="GM278" s="118">
        <f>VLOOKUP($I278,[1]Dic!$H$7:$CL$471,59,FALSE)</f>
        <v>0</v>
      </c>
      <c r="GN278" s="112">
        <f t="shared" si="184"/>
        <v>0</v>
      </c>
      <c r="GO278" s="113">
        <f t="shared" si="185"/>
        <v>0</v>
      </c>
      <c r="GP278" s="114">
        <f t="shared" si="161"/>
        <v>0</v>
      </c>
      <c r="GQ278" s="114">
        <f t="shared" si="162"/>
        <v>0</v>
      </c>
      <c r="GR278" s="116"/>
      <c r="GS278" s="109">
        <f>VLOOKUP($I278,[1]Ene!$H$7:$CL$470,71,FALSE)</f>
        <v>0</v>
      </c>
      <c r="GT278" s="109">
        <f>VLOOKUP($I278,[1]Feb!$H$7:$CL$470,71,FALSE)</f>
        <v>0</v>
      </c>
      <c r="GU278" s="109">
        <f>VLOOKUP($I278,[1]Mar!$H$7:$CL$470,71,FALSE)</f>
        <v>0</v>
      </c>
      <c r="GV278" s="109">
        <f>VLOOKUP($I278,[1]Abr!$H$7:$CL$470,71,FALSE)</f>
        <v>0</v>
      </c>
      <c r="GW278" s="109">
        <f>VLOOKUP($I278,[1]May!$H$7:$CL$470,71,FALSE)</f>
        <v>0</v>
      </c>
      <c r="GX278" s="109">
        <f>VLOOKUP($I278,[1]Jun!$H$7:$CL$470,71,FALSE)</f>
        <v>0</v>
      </c>
      <c r="GY278" s="109">
        <f>VLOOKUP($I278,[1]Jul!$H$7:$CL$470,71,FALSE)</f>
        <v>0</v>
      </c>
      <c r="GZ278" s="109">
        <f>VLOOKUP($I278,[1]Ago!$H$7:$CL$470,71,FALSE)</f>
        <v>0</v>
      </c>
      <c r="HA278" s="109">
        <f>VLOOKUP($I278,[1]Set!$H$7:$CL$470,71,FALSE)</f>
        <v>0</v>
      </c>
      <c r="HB278" s="109">
        <f>VLOOKUP($I278,[1]Oct!$H$7:$CL$470,71,FALSE)</f>
        <v>0</v>
      </c>
      <c r="HC278" s="109">
        <f>VLOOKUP($I278,[1]Nov!$H$7:$CL$470,71,FALSE)</f>
        <v>0</v>
      </c>
      <c r="HD278" s="109">
        <f>VLOOKUP($I278,[1]Dic!$H$7:$CL$470,71,FALSE)</f>
        <v>0</v>
      </c>
      <c r="HE278" s="111">
        <f t="shared" si="186"/>
        <v>0</v>
      </c>
      <c r="HF278" s="113">
        <f t="shared" si="187"/>
        <v>0</v>
      </c>
      <c r="HG278" s="109">
        <f>VLOOKUP($I278,[1]Ene!$H$7:$CL$470,73,FALSE)</f>
        <v>0</v>
      </c>
      <c r="HH278" s="109">
        <f>VLOOKUP($I278,[1]Feb!$H$7:$CL$470,73,FALSE)</f>
        <v>0</v>
      </c>
      <c r="HI278" s="109">
        <f>VLOOKUP($I278,[1]Mar!$H$7:$CL$470,73,FALSE)</f>
        <v>0</v>
      </c>
      <c r="HJ278" s="109">
        <f>VLOOKUP($I278,[1]Abr!$H$7:$CL$470,73,FALSE)</f>
        <v>0</v>
      </c>
      <c r="HK278" s="109">
        <f>VLOOKUP($I278,[1]May!$H$7:$CL$470,73,FALSE)</f>
        <v>0</v>
      </c>
      <c r="HL278" s="109">
        <f>VLOOKUP($I278,[1]Jun!$H$7:$CL$470,73,FALSE)</f>
        <v>0</v>
      </c>
      <c r="HM278" s="109">
        <f>VLOOKUP($I278,[1]Jul!$H$7:$CL$470,73,FALSE)</f>
        <v>0</v>
      </c>
      <c r="HN278" s="109">
        <f>VLOOKUP($I278,[1]Ago!$H$7:$CL$470,73,FALSE)</f>
        <v>0</v>
      </c>
      <c r="HO278" s="109">
        <f>VLOOKUP($I278,[1]Set!$H$7:$CL$470,73,FALSE)</f>
        <v>0</v>
      </c>
      <c r="HP278" s="109">
        <f>VLOOKUP($I278,[1]Oct!$H$7:$CL$470,73,FALSE)</f>
        <v>0</v>
      </c>
      <c r="HQ278" s="109">
        <f>VLOOKUP($I278,[1]Nov!$H$7:$CL$470,73,FALSE)</f>
        <v>0</v>
      </c>
      <c r="HR278" s="109">
        <f>VLOOKUP($I278,[1]Dic!$H$7:$CL$470,73,FALSE)</f>
        <v>0</v>
      </c>
      <c r="HS278" s="111">
        <f t="shared" si="188"/>
        <v>0</v>
      </c>
      <c r="HT278" s="113">
        <f t="shared" si="189"/>
        <v>0</v>
      </c>
      <c r="HU278" s="114">
        <f t="shared" si="190"/>
        <v>0</v>
      </c>
    </row>
    <row r="279" spans="1:229" s="112" customFormat="1" ht="10.5" x14ac:dyDescent="0.25">
      <c r="A279" s="184" t="s">
        <v>25</v>
      </c>
      <c r="B279" s="187" t="s">
        <v>177</v>
      </c>
      <c r="C279" s="184">
        <v>400</v>
      </c>
      <c r="D279" s="187" t="s">
        <v>533</v>
      </c>
      <c r="E279" s="187" t="s">
        <v>549</v>
      </c>
      <c r="F279" s="188" t="s">
        <v>177</v>
      </c>
      <c r="G279" s="184"/>
      <c r="H279" s="184" t="s">
        <v>688</v>
      </c>
      <c r="I279" s="316">
        <v>279</v>
      </c>
      <c r="J279" s="184" t="s">
        <v>188</v>
      </c>
      <c r="K279" s="109">
        <f>VLOOKUP($I279,[1]Ene!$H$7:$M$470,6,FALSE)</f>
        <v>0</v>
      </c>
      <c r="L279" s="109">
        <f>VLOOKUP($I279,[1]Feb!$H$7:$M$470,6,FALSE)</f>
        <v>0</v>
      </c>
      <c r="M279" s="109">
        <f>VLOOKUP($I279,[1]Mar!$H$7:$M$470,6,FALSE)</f>
        <v>0</v>
      </c>
      <c r="N279" s="109">
        <f>VLOOKUP($I279,[1]Abr!$H$7:$M$470,6,FALSE)</f>
        <v>0</v>
      </c>
      <c r="O279" s="109">
        <f>VLOOKUP($I279,[1]May!$H$7:$M$470,6,FALSE)</f>
        <v>0</v>
      </c>
      <c r="P279" s="109">
        <f>VLOOKUP($I279,[1]Jun!$H$7:$M$470,6,FALSE)</f>
        <v>0</v>
      </c>
      <c r="Q279" s="109">
        <f>VLOOKUP($I279,[1]Jul!$H$7:$M$470,6,FALSE)</f>
        <v>0</v>
      </c>
      <c r="R279" s="109">
        <f>VLOOKUP($I279,[1]Ago!$H$7:$M$470,6,FALSE)</f>
        <v>0</v>
      </c>
      <c r="S279" s="109">
        <f>VLOOKUP($I279,[1]Set!$H$7:$M$470,6,FALSE)</f>
        <v>0</v>
      </c>
      <c r="T279" s="109">
        <f>VLOOKUP($I279,[1]Oct!$H$7:$M$470,6,FALSE)</f>
        <v>0</v>
      </c>
      <c r="U279" s="109">
        <f>VLOOKUP($I279,[1]Nov!$H$7:$M$470,6,FALSE)</f>
        <v>0</v>
      </c>
      <c r="V279" s="109">
        <f>VLOOKUP($I279,[1]Dic!$H$7:$M$470,6,FALSE)</f>
        <v>0</v>
      </c>
      <c r="W279" s="142"/>
      <c r="X279" s="112">
        <f t="shared" si="163"/>
        <v>0</v>
      </c>
      <c r="Y279" s="163">
        <f t="shared" si="164"/>
        <v>0</v>
      </c>
      <c r="Z279" s="117">
        <f>VLOOKUP($I279,[1]Ene!$H$7:$N$470,7,FALSE)</f>
        <v>0</v>
      </c>
      <c r="AA279" s="109">
        <f>VLOOKUP($I279,[1]Feb!$H$7:$N$470,7,FALSE)</f>
        <v>0</v>
      </c>
      <c r="AB279" s="109">
        <f>VLOOKUP($I279,[1]Mar!$H$7:$N$470,7,FALSE)</f>
        <v>0</v>
      </c>
      <c r="AC279" s="109">
        <f>VLOOKUP($I279,[1]Abr!$H$7:$N$470,7,FALSE)</f>
        <v>0</v>
      </c>
      <c r="AD279" s="109">
        <f>VLOOKUP($I279,[1]May!$H$7:$N$470,7,FALSE)</f>
        <v>0</v>
      </c>
      <c r="AE279" s="109">
        <f>VLOOKUP($I279,[1]Jun!$H$7:$N$470,7,FALSE)</f>
        <v>0</v>
      </c>
      <c r="AF279" s="109">
        <f>VLOOKUP($I279,[1]Jul!$H$7:$N$470,7,FALSE)</f>
        <v>0</v>
      </c>
      <c r="AG279" s="109">
        <f>VLOOKUP($I279,[1]Ago!$H$7:$N$470,7,FALSE)</f>
        <v>0</v>
      </c>
      <c r="AH279" s="109">
        <f>VLOOKUP($I279,[1]Set!$H$7:$N$470,7,FALSE)</f>
        <v>0</v>
      </c>
      <c r="AI279" s="109">
        <f>VLOOKUP($I279,[1]Oct!$H$7:$N$470,7,FALSE)</f>
        <v>0</v>
      </c>
      <c r="AJ279" s="109">
        <f>VLOOKUP($I279,[1]Nov!$H$7:$N$470,7,FALSE)</f>
        <v>0</v>
      </c>
      <c r="AK279" s="118">
        <f>VLOOKUP($I279,[1]Dic!$H$7:$N$470,7,FALSE)</f>
        <v>0</v>
      </c>
      <c r="AL279" s="112">
        <f t="shared" si="156"/>
        <v>0</v>
      </c>
      <c r="AM279" s="164">
        <f t="shared" si="165"/>
        <v>0</v>
      </c>
      <c r="AN279" s="164">
        <f t="shared" si="157"/>
        <v>0</v>
      </c>
      <c r="AO279" s="142"/>
      <c r="AP279" s="109">
        <f>VLOOKUP($I279,[1]Ene!$H$7:$Q$470,10,FALSE)</f>
        <v>0</v>
      </c>
      <c r="AQ279" s="109">
        <f>VLOOKUP($I279,[1]Feb!$H$7:$Q$470,10,FALSE)</f>
        <v>0</v>
      </c>
      <c r="AR279" s="109">
        <f>VLOOKUP($I279,[1]Mar!$H$7:$Q$470,10,FALSE)</f>
        <v>0</v>
      </c>
      <c r="AS279" s="109">
        <f>VLOOKUP($I279,[1]Abr!$H$7:$Q$470,10,FALSE)</f>
        <v>0</v>
      </c>
      <c r="AT279" s="109">
        <f>VLOOKUP($I279,[1]May!$H$7:$Q$470,10,FALSE)</f>
        <v>0</v>
      </c>
      <c r="AU279" s="109">
        <f>VLOOKUP($I279,[1]Jun!$H$7:$Q$470,10,FALSE)</f>
        <v>0</v>
      </c>
      <c r="AV279" s="109">
        <f>VLOOKUP($I279,[1]Jul!$H$7:$Q$470,10,FALSE)</f>
        <v>0</v>
      </c>
      <c r="AW279" s="109">
        <f>VLOOKUP($I279,[1]Ago!$H$7:$Q$470,10,FALSE)</f>
        <v>0</v>
      </c>
      <c r="AX279" s="109">
        <f>VLOOKUP($I279,[1]Set!$H$7:$Q$470,10,FALSE)</f>
        <v>0</v>
      </c>
      <c r="AY279" s="109">
        <f>VLOOKUP($I279,[1]Oct!$H$7:$Q$470,10,FALSE)</f>
        <v>0</v>
      </c>
      <c r="AZ279" s="109">
        <f>VLOOKUP($I279,[1]Nov!$H$7:$Q$470,10,FALSE)</f>
        <v>0</v>
      </c>
      <c r="BA279" s="118">
        <f>VLOOKUP($I279,[1]Dic!$H$7:$Q$470,10,FALSE)</f>
        <v>0</v>
      </c>
      <c r="BB279" s="112">
        <f t="shared" si="166"/>
        <v>0</v>
      </c>
      <c r="BC279" s="163">
        <f t="shared" si="167"/>
        <v>0</v>
      </c>
      <c r="BD279" s="109">
        <f>VLOOKUP($I279,[1]Ene!$H$7:$T$470,13,FALSE)</f>
        <v>0</v>
      </c>
      <c r="BE279" s="109">
        <f>VLOOKUP($I279,[1]Feb!$H$7:$T$470,13,FALSE)</f>
        <v>0</v>
      </c>
      <c r="BF279" s="109">
        <f>VLOOKUP($I279,[1]Mar!$H$7:$T$470,13,FALSE)</f>
        <v>0</v>
      </c>
      <c r="BG279" s="109">
        <f>VLOOKUP($I279,[1]Abr!$H$7:$T$470,13,FALSE)</f>
        <v>0</v>
      </c>
      <c r="BH279" s="109">
        <f>VLOOKUP($I279,[1]May!$H$7:$T$470,13,FALSE)</f>
        <v>0</v>
      </c>
      <c r="BI279" s="109">
        <f>VLOOKUP($I279,[1]Jun!$H$7:$T$470,13,FALSE)</f>
        <v>0</v>
      </c>
      <c r="BJ279" s="109">
        <f>VLOOKUP($I279,[1]Jul!$H$7:$T$470,13,FALSE)</f>
        <v>0</v>
      </c>
      <c r="BK279" s="109">
        <f>VLOOKUP($I279,[1]Ago!$H$7:$T$470,13,FALSE)</f>
        <v>0</v>
      </c>
      <c r="BL279" s="109">
        <f>VLOOKUP($I279,[1]Set!$H$7:$T$470,13,FALSE)</f>
        <v>0</v>
      </c>
      <c r="BM279" s="109">
        <f>VLOOKUP($I279,[1]Oct!$H$7:$T$470,13,FALSE)</f>
        <v>0</v>
      </c>
      <c r="BN279" s="109">
        <f>VLOOKUP($I279,[1]Nov!$H$7:$T$470,13,FALSE)</f>
        <v>0</v>
      </c>
      <c r="BO279" s="109">
        <f>VLOOKUP($I279,[1]Dic!$H$7:$T$470,13,FALSE)</f>
        <v>0</v>
      </c>
      <c r="BP279" s="111">
        <f t="shared" si="168"/>
        <v>0</v>
      </c>
      <c r="BQ279" s="113">
        <f t="shared" si="169"/>
        <v>0</v>
      </c>
      <c r="BR279" s="109">
        <f>VLOOKUP($I279,[1]Ene!$H$7:$V$470,15,FALSE)</f>
        <v>0</v>
      </c>
      <c r="BS279" s="109">
        <f>VLOOKUP($I279,[1]Feb!$H$7:$V$470,15,FALSE)</f>
        <v>0</v>
      </c>
      <c r="BT279" s="109">
        <f>VLOOKUP($I279,[1]Mar!$H$7:$V$470,15,FALSE)</f>
        <v>0</v>
      </c>
      <c r="BU279" s="109">
        <f>VLOOKUP($I279,[1]Abr!$H$7:$V$470,15,FALSE)</f>
        <v>0</v>
      </c>
      <c r="BV279" s="109">
        <f>VLOOKUP($I279,[1]May!$H$7:$V$470,15,FALSE)</f>
        <v>0</v>
      </c>
      <c r="BW279" s="109">
        <f>VLOOKUP($I279,[1]Jun!$H$7:$V$470,15,FALSE)</f>
        <v>0</v>
      </c>
      <c r="BX279" s="109">
        <f>VLOOKUP($I279,[1]Jul!$H$7:$V$470,15,FALSE)</f>
        <v>0</v>
      </c>
      <c r="BY279" s="109">
        <f>VLOOKUP($I279,[1]Ago!$H$7:$V$470,15,FALSE)</f>
        <v>0</v>
      </c>
      <c r="BZ279" s="109">
        <f>VLOOKUP($I279,[1]Set!$H$7:$V$470,15,FALSE)</f>
        <v>0</v>
      </c>
      <c r="CA279" s="109">
        <f>VLOOKUP($I279,[1]Oct!$H$7:$V$470,15,FALSE)</f>
        <v>0</v>
      </c>
      <c r="CB279" s="109">
        <f>VLOOKUP($I279,[1]Nov!$H$7:$V$470,15,FALSE)</f>
        <v>0</v>
      </c>
      <c r="CC279" s="109">
        <f>VLOOKUP($I279,[1]Dic!$H$7:$V$470,15,FALSE)</f>
        <v>0</v>
      </c>
      <c r="CD279" s="111">
        <f t="shared" si="170"/>
        <v>0</v>
      </c>
      <c r="CE279" s="113">
        <f t="shared" si="158"/>
        <v>0</v>
      </c>
      <c r="CF279" s="109">
        <f>VLOOKUP($I279,[1]Ene!$H$7:$X$470,17,FALSE)</f>
        <v>0</v>
      </c>
      <c r="CG279" s="109">
        <f>VLOOKUP($I279,[1]Feb!$H$7:$X$470,17,FALSE)</f>
        <v>0</v>
      </c>
      <c r="CH279" s="109">
        <f>VLOOKUP($I279,[1]Mar!$H$7:$X$470,17,FALSE)</f>
        <v>0</v>
      </c>
      <c r="CI279" s="109">
        <f>VLOOKUP($I279,[1]Abr!$H$7:$X$470,17,FALSE)</f>
        <v>0</v>
      </c>
      <c r="CJ279" s="109">
        <f>VLOOKUP($I279,[1]May!$H$7:$X$470,17,FALSE)</f>
        <v>0</v>
      </c>
      <c r="CK279" s="109">
        <f>VLOOKUP($I279,[1]Jun!$H$7:$X$470,17,FALSE)</f>
        <v>0</v>
      </c>
      <c r="CL279" s="109">
        <f>VLOOKUP($I279,[1]Jul!$H$7:$X$470,17,FALSE)</f>
        <v>0</v>
      </c>
      <c r="CM279" s="109">
        <f>VLOOKUP($I279,[1]Ago!$H$7:$X$470,17,FALSE)</f>
        <v>0</v>
      </c>
      <c r="CN279" s="109">
        <f>VLOOKUP($I279,[1]Set!$H$7:$X$470,17,FALSE)</f>
        <v>0</v>
      </c>
      <c r="CO279" s="109">
        <f>VLOOKUP($I279,[1]Oct!$H$7:$X$470,17,FALSE)</f>
        <v>0</v>
      </c>
      <c r="CP279" s="109">
        <f>VLOOKUP($I279,[1]Nov!$H$7:$X$470,17,FALSE)</f>
        <v>0</v>
      </c>
      <c r="CQ279" s="109">
        <f>VLOOKUP($I279,[1]Dic!$H$7:$X$470,17,FALSE)</f>
        <v>0</v>
      </c>
      <c r="CR279" s="111">
        <f t="shared" si="171"/>
        <v>0</v>
      </c>
      <c r="CS279" s="113">
        <f t="shared" si="159"/>
        <v>0</v>
      </c>
      <c r="CT279" s="112">
        <f t="shared" si="160"/>
        <v>0</v>
      </c>
      <c r="CU279" s="116"/>
      <c r="CV279" s="109">
        <f>VLOOKUP($I279,[1]Ene!$H$7:$AC$470,22,FALSE)</f>
        <v>0</v>
      </c>
      <c r="CW279" s="109">
        <f>VLOOKUP($I279,[1]Feb!$H$7:$AC$470,22,FALSE)</f>
        <v>0</v>
      </c>
      <c r="CX279" s="109">
        <f>VLOOKUP($I279,[1]Mar!$H$7:$AC$470,22,FALSE)</f>
        <v>0</v>
      </c>
      <c r="CY279" s="109">
        <f>VLOOKUP($I279,[1]Abr!$H$7:$AC$470,22,FALSE)</f>
        <v>0</v>
      </c>
      <c r="CZ279" s="109">
        <f>VLOOKUP($I279,[1]May!$H$7:$AC$470,22,FALSE)</f>
        <v>0</v>
      </c>
      <c r="DA279" s="109">
        <f>VLOOKUP($I279,[1]Jun!$H$7:$AC$470,22,FALSE)</f>
        <v>0</v>
      </c>
      <c r="DB279" s="109">
        <f>VLOOKUP($I279,[1]Jul!$H$7:$AC$470,22,FALSE)</f>
        <v>0</v>
      </c>
      <c r="DC279" s="109">
        <f>VLOOKUP($I279,[1]Ago!$H$7:$AC$470,22,FALSE)</f>
        <v>0</v>
      </c>
      <c r="DD279" s="109">
        <f>VLOOKUP($I279,[1]Set!$H$7:$AC$470,22,FALSE)</f>
        <v>0</v>
      </c>
      <c r="DE279" s="109">
        <f>VLOOKUP($I279,[1]Oct!$H$7:$AC$470,22,FALSE)</f>
        <v>0</v>
      </c>
      <c r="DF279" s="109">
        <f>VLOOKUP($I279,[1]Nov!$H$7:$AC$470,22,FALSE)</f>
        <v>0</v>
      </c>
      <c r="DG279" s="118">
        <f>VLOOKUP($I279,[1]Dic!$H$7:$AC$470,22,FALSE)</f>
        <v>0</v>
      </c>
      <c r="DH279" s="111">
        <f t="shared" si="172"/>
        <v>0</v>
      </c>
      <c r="DI279" s="113">
        <f t="shared" si="173"/>
        <v>0</v>
      </c>
      <c r="DJ279" s="109">
        <f>VLOOKUP($I279,[1]Ene!$H$7:$BL$470,57,FALSE)</f>
        <v>0</v>
      </c>
      <c r="DK279" s="109">
        <f>VLOOKUP($I279,[1]Feb!$H$7:$BL$470,57,FALSE)</f>
        <v>0</v>
      </c>
      <c r="DL279" s="109">
        <f>VLOOKUP($I279,[1]Mar!$H$7:$BL$470,57,FALSE)</f>
        <v>0</v>
      </c>
      <c r="DM279" s="109">
        <f>VLOOKUP($I279,[1]Abr!$H$7:$BL$470,57,FALSE)</f>
        <v>0</v>
      </c>
      <c r="DN279" s="109">
        <f>VLOOKUP($I279,[1]May!$H$7:$BL$470,57,FALSE)</f>
        <v>0</v>
      </c>
      <c r="DO279" s="109">
        <f>VLOOKUP($I279,[1]Jun!$H$7:$BL$470,57,FALSE)</f>
        <v>0</v>
      </c>
      <c r="DP279" s="109">
        <f>VLOOKUP($I279,[1]Jul!$H$7:$BL$470,57,FALSE)</f>
        <v>0</v>
      </c>
      <c r="DQ279" s="109">
        <f>VLOOKUP($I279,[1]Ago!$H$7:$BL$470,57,FALSE)</f>
        <v>0</v>
      </c>
      <c r="DR279" s="109">
        <f>VLOOKUP($I279,[1]Set!$H$7:$BL$470,57,FALSE)</f>
        <v>0</v>
      </c>
      <c r="DS279" s="109">
        <f>VLOOKUP($I279,[1]Oct!$H$7:$BL$470,57,FALSE)</f>
        <v>0</v>
      </c>
      <c r="DT279" s="109">
        <f>VLOOKUP($I279,[1]Nov!$H$7:$BL$470,57,FALSE)</f>
        <v>0</v>
      </c>
      <c r="DU279" s="109">
        <f>VLOOKUP($I279,[1]Dic!$H$7:$BL$470,57,FALSE)</f>
        <v>0</v>
      </c>
      <c r="DV279" s="111">
        <f t="shared" si="174"/>
        <v>0</v>
      </c>
      <c r="DW279" s="113">
        <f t="shared" si="175"/>
        <v>0</v>
      </c>
      <c r="DX279" s="117">
        <f>VLOOKUP($I279,[1]Ene!$H$7:$BQ$470,62,FALSE)</f>
        <v>0</v>
      </c>
      <c r="DY279" s="109">
        <f>VLOOKUP($I279,[1]Feb!$H$7:$BQ$470,62,FALSE)</f>
        <v>0</v>
      </c>
      <c r="DZ279" s="109">
        <f>VLOOKUP($I279,[1]Mar!$H$7:$BQ$470,62,FALSE)</f>
        <v>0</v>
      </c>
      <c r="EA279" s="109">
        <f>VLOOKUP($I279,[1]Abr!$H$7:$BQ$470,62,FALSE)</f>
        <v>0</v>
      </c>
      <c r="EB279" s="109">
        <f>VLOOKUP($I279,[1]May!$H$7:$BQ$470,62,FALSE)</f>
        <v>0</v>
      </c>
      <c r="EC279" s="109">
        <f>VLOOKUP($I279,[1]Jun!$H$7:$BQ$470,62,FALSE)</f>
        <v>0</v>
      </c>
      <c r="ED279" s="109">
        <f>VLOOKUP($I279,[1]Jul!$H$7:$BQ$470,62,FALSE)</f>
        <v>0</v>
      </c>
      <c r="EE279" s="109">
        <f>VLOOKUP($I279,[1]Ago!$H$7:$BQ$470,62,FALSE)</f>
        <v>0</v>
      </c>
      <c r="EF279" s="109">
        <f>VLOOKUP($I279,[1]Set!$H$7:$BQ$470,62,FALSE)</f>
        <v>0</v>
      </c>
      <c r="EG279" s="109">
        <f>VLOOKUP($I279,[1]Oct!$H$7:$BQ$470,62,FALSE)</f>
        <v>0</v>
      </c>
      <c r="EH279" s="109">
        <f>VLOOKUP($I279,[1]Nov!$H$7:$BQ$470,62,FALSE)</f>
        <v>0</v>
      </c>
      <c r="EI279" s="109">
        <f>VLOOKUP($I279,[1]Dic!$H$7:$BQ$470,62,FALSE)</f>
        <v>0</v>
      </c>
      <c r="EJ279" s="115">
        <f t="shared" si="176"/>
        <v>0</v>
      </c>
      <c r="EK279" s="113">
        <f t="shared" si="177"/>
        <v>0</v>
      </c>
      <c r="EL279" s="117">
        <f>VLOOKUP($I279,[1]Ene!$H$7:$BM$470,58,FALSE)</f>
        <v>0</v>
      </c>
      <c r="EM279" s="109">
        <f>VLOOKUP($I279,[1]Feb!$H$7:$BM$470,58,FALSE)</f>
        <v>0</v>
      </c>
      <c r="EN279" s="109">
        <f>VLOOKUP($I279,[1]Mar!$H$7:$BM$470,58,FALSE)</f>
        <v>0</v>
      </c>
      <c r="EO279" s="109">
        <f>VLOOKUP($I279,[1]Abr!$H$7:$BM$470,58,FALSE)</f>
        <v>0</v>
      </c>
      <c r="EP279" s="109">
        <f>VLOOKUP($I279,[1]May!$H$7:$BM$470,58,FALSE)</f>
        <v>0</v>
      </c>
      <c r="EQ279" s="109">
        <f>VLOOKUP($I279,[1]Jun!$H$7:$BM$470,58,FALSE)</f>
        <v>0</v>
      </c>
      <c r="ER279" s="109">
        <f>VLOOKUP($I279,[1]Jul!$H$7:$BM$470,58,FALSE)</f>
        <v>0</v>
      </c>
      <c r="ES279" s="109">
        <f>VLOOKUP($I279,[1]Ago!$H$7:$BM$470,58,FALSE)</f>
        <v>0</v>
      </c>
      <c r="ET279" s="109">
        <f>VLOOKUP($I279,[1]Set!$H$7:$BM$470,58,FALSE)</f>
        <v>0</v>
      </c>
      <c r="EU279" s="109">
        <f>VLOOKUP($I279,[1]Oct!$H$7:$BM$470,58,FALSE)</f>
        <v>0</v>
      </c>
      <c r="EV279" s="109">
        <f>VLOOKUP($I279,[1]Nov!$H$7:$BM$470,58,FALSE)</f>
        <v>0</v>
      </c>
      <c r="EW279" s="118">
        <f>VLOOKUP($I279,[1]Dic!$H$7:$BM$470,58,FALSE)</f>
        <v>0</v>
      </c>
      <c r="EX279" s="111">
        <f t="shared" si="178"/>
        <v>0</v>
      </c>
      <c r="EY279" s="113">
        <f t="shared" si="179"/>
        <v>0</v>
      </c>
      <c r="EZ279" s="109">
        <f>VLOOKUP($I279,[1]Ene!$H$7:$CL$470,70,FALSE)</f>
        <v>0</v>
      </c>
      <c r="FA279" s="109">
        <f>VLOOKUP($I279,[1]Feb!$H$7:$CL$470,70,FALSE)</f>
        <v>0</v>
      </c>
      <c r="FB279" s="109">
        <f>VLOOKUP($I279,[1]Mar!$H$7:$CL$470,70,FALSE)</f>
        <v>0</v>
      </c>
      <c r="FC279" s="109">
        <f>VLOOKUP($I279,[1]Abr!$H$7:$CL$470,70,FALSE)</f>
        <v>0</v>
      </c>
      <c r="FD279" s="109">
        <f>VLOOKUP($I279,[1]May!$H$7:$CL$470,70,FALSE)</f>
        <v>0</v>
      </c>
      <c r="FE279" s="109">
        <f>VLOOKUP($I279,[1]Jun!$H$7:$CL$470,70,FALSE)</f>
        <v>0</v>
      </c>
      <c r="FF279" s="109">
        <f>VLOOKUP($I279,[1]Jul!$H$7:$CL$470,70,FALSE)</f>
        <v>0</v>
      </c>
      <c r="FG279" s="109">
        <f>VLOOKUP($I279,[1]Ago!$H$7:$CL$470,70,FALSE)</f>
        <v>0</v>
      </c>
      <c r="FH279" s="109">
        <f>VLOOKUP($I279,[1]Set!$H$7:$CL$470,70,FALSE)</f>
        <v>0</v>
      </c>
      <c r="FI279" s="109">
        <f>VLOOKUP($I279,[1]Oct!$H$7:$CL$470,70,FALSE)</f>
        <v>0</v>
      </c>
      <c r="FJ279" s="109">
        <f>VLOOKUP($I279,[1]Nov!$H$7:$CL$470,70,FALSE)</f>
        <v>0</v>
      </c>
      <c r="FK279" s="118">
        <f>VLOOKUP($I279,[1]Dic!$H$7:$CL$470,70,FALSE)</f>
        <v>0</v>
      </c>
      <c r="FL279" s="111">
        <f t="shared" si="180"/>
        <v>0</v>
      </c>
      <c r="FM279" s="113">
        <f t="shared" si="181"/>
        <v>0</v>
      </c>
      <c r="FN279" s="109">
        <f>VLOOKUP($I279,[1]Ene!$H$7:$CL$470,72,FALSE)</f>
        <v>0</v>
      </c>
      <c r="FO279" s="109">
        <f>VLOOKUP($I279,[1]Feb!$H$7:$CL$470,72,FALSE)</f>
        <v>0</v>
      </c>
      <c r="FP279" s="109">
        <f>VLOOKUP($I279,[1]Mar!$H$7:$CL$470,72,FALSE)</f>
        <v>0</v>
      </c>
      <c r="FQ279" s="109">
        <f>VLOOKUP($I279,[1]Abr!$H$7:$CL$470,72,FALSE)</f>
        <v>0</v>
      </c>
      <c r="FR279" s="109">
        <f>VLOOKUP($I279,[1]May!$H$7:$CL$470,72,FALSE)</f>
        <v>0</v>
      </c>
      <c r="FS279" s="109">
        <f>VLOOKUP($I279,[1]Jun!$H$7:$CL$470,72,FALSE)</f>
        <v>0</v>
      </c>
      <c r="FT279" s="109">
        <f>VLOOKUP($I279,[1]Jul!$H$7:$CL$470,72,FALSE)</f>
        <v>0</v>
      </c>
      <c r="FU279" s="109">
        <f>VLOOKUP($I279,[1]Ago!$H$7:$CL$470,72,FALSE)</f>
        <v>0</v>
      </c>
      <c r="FV279" s="109">
        <f>VLOOKUP($I279,[1]Set!$H$7:$CL$470,72,FALSE)</f>
        <v>0</v>
      </c>
      <c r="FW279" s="109">
        <f>VLOOKUP($I279,[1]Oct!$H$7:$CL$470,72,FALSE)</f>
        <v>0</v>
      </c>
      <c r="FX279" s="109">
        <f>VLOOKUP($I279,[1]Nov!$H$7:$CL$470,72,FALSE)</f>
        <v>0</v>
      </c>
      <c r="FY279" s="118">
        <f>VLOOKUP($I279,[1]Dic!$H$7:$CL$470,72,FALSE)</f>
        <v>0</v>
      </c>
      <c r="FZ279" s="112">
        <f t="shared" si="182"/>
        <v>0</v>
      </c>
      <c r="GA279" s="113">
        <f t="shared" si="183"/>
        <v>0</v>
      </c>
      <c r="GB279" s="109">
        <f>VLOOKUP($I279,[1]Ene!$H$7:$CL$471,59,FALSE)</f>
        <v>0</v>
      </c>
      <c r="GC279" s="109">
        <f>VLOOKUP($I279,[1]Feb!$H$7:$CL$471,59,FALSE)</f>
        <v>0</v>
      </c>
      <c r="GD279" s="109">
        <f>VLOOKUP($I279,[1]Mar!$H$7:$CL$471,59,FALSE)</f>
        <v>0</v>
      </c>
      <c r="GE279" s="109">
        <f>VLOOKUP($I279,[1]Abr!$H$7:$CL$471,59,FALSE)</f>
        <v>0</v>
      </c>
      <c r="GF279" s="109">
        <f>VLOOKUP($I279,[1]May!$H$7:$CL$471,59,FALSE)</f>
        <v>0</v>
      </c>
      <c r="GG279" s="109">
        <f>VLOOKUP($I279,[1]Jun!$H$7:$CL$471,59,FALSE)</f>
        <v>0</v>
      </c>
      <c r="GH279" s="109">
        <f>VLOOKUP($I279,[1]Jul!$H$7:$CL$471,59,FALSE)</f>
        <v>0</v>
      </c>
      <c r="GI279" s="109">
        <f>VLOOKUP($I279,[1]Ago!$H$7:$CL$471,59,FALSE)</f>
        <v>0</v>
      </c>
      <c r="GJ279" s="109">
        <f>VLOOKUP($I279,[1]Set!$H$7:$CL$471,59,FALSE)</f>
        <v>0</v>
      </c>
      <c r="GK279" s="109">
        <f>VLOOKUP($I279,[1]Oct!$H$7:$CL$471,59,FALSE)</f>
        <v>0</v>
      </c>
      <c r="GL279" s="109">
        <f>VLOOKUP($I279,[1]Nov!$H$7:$CL$471,59,FALSE)</f>
        <v>0</v>
      </c>
      <c r="GM279" s="118">
        <f>VLOOKUP($I279,[1]Dic!$H$7:$CL$471,59,FALSE)</f>
        <v>0</v>
      </c>
      <c r="GN279" s="112">
        <f t="shared" si="184"/>
        <v>0</v>
      </c>
      <c r="GO279" s="113">
        <f t="shared" si="185"/>
        <v>0</v>
      </c>
      <c r="GP279" s="114">
        <f t="shared" si="161"/>
        <v>0</v>
      </c>
      <c r="GQ279" s="114">
        <f t="shared" si="162"/>
        <v>0</v>
      </c>
      <c r="GR279" s="116"/>
      <c r="GS279" s="109">
        <f>VLOOKUP($I279,[1]Ene!$H$7:$CL$470,71,FALSE)</f>
        <v>0</v>
      </c>
      <c r="GT279" s="109">
        <f>VLOOKUP($I279,[1]Feb!$H$7:$CL$470,71,FALSE)</f>
        <v>0</v>
      </c>
      <c r="GU279" s="109">
        <f>VLOOKUP($I279,[1]Mar!$H$7:$CL$470,71,FALSE)</f>
        <v>0</v>
      </c>
      <c r="GV279" s="109">
        <f>VLOOKUP($I279,[1]Abr!$H$7:$CL$470,71,FALSE)</f>
        <v>0</v>
      </c>
      <c r="GW279" s="109">
        <f>VLOOKUP($I279,[1]May!$H$7:$CL$470,71,FALSE)</f>
        <v>0</v>
      </c>
      <c r="GX279" s="109">
        <f>VLOOKUP($I279,[1]Jun!$H$7:$CL$470,71,FALSE)</f>
        <v>0</v>
      </c>
      <c r="GY279" s="109">
        <f>VLOOKUP($I279,[1]Jul!$H$7:$CL$470,71,FALSE)</f>
        <v>0</v>
      </c>
      <c r="GZ279" s="109">
        <f>VLOOKUP($I279,[1]Ago!$H$7:$CL$470,71,FALSE)</f>
        <v>0</v>
      </c>
      <c r="HA279" s="109">
        <f>VLOOKUP($I279,[1]Set!$H$7:$CL$470,71,FALSE)</f>
        <v>0</v>
      </c>
      <c r="HB279" s="109">
        <f>VLOOKUP($I279,[1]Oct!$H$7:$CL$470,71,FALSE)</f>
        <v>0</v>
      </c>
      <c r="HC279" s="109">
        <f>VLOOKUP($I279,[1]Nov!$H$7:$CL$470,71,FALSE)</f>
        <v>0</v>
      </c>
      <c r="HD279" s="109">
        <f>VLOOKUP($I279,[1]Dic!$H$7:$CL$470,71,FALSE)</f>
        <v>0</v>
      </c>
      <c r="HE279" s="111">
        <f t="shared" si="186"/>
        <v>0</v>
      </c>
      <c r="HF279" s="113">
        <f t="shared" si="187"/>
        <v>0</v>
      </c>
      <c r="HG279" s="109">
        <f>VLOOKUP($I279,[1]Ene!$H$7:$CL$470,73,FALSE)</f>
        <v>0</v>
      </c>
      <c r="HH279" s="109">
        <f>VLOOKUP($I279,[1]Feb!$H$7:$CL$470,73,FALSE)</f>
        <v>0</v>
      </c>
      <c r="HI279" s="109">
        <f>VLOOKUP($I279,[1]Mar!$H$7:$CL$470,73,FALSE)</f>
        <v>0</v>
      </c>
      <c r="HJ279" s="109">
        <f>VLOOKUP($I279,[1]Abr!$H$7:$CL$470,73,FALSE)</f>
        <v>0</v>
      </c>
      <c r="HK279" s="109">
        <f>VLOOKUP($I279,[1]May!$H$7:$CL$470,73,FALSE)</f>
        <v>0</v>
      </c>
      <c r="HL279" s="109">
        <f>VLOOKUP($I279,[1]Jun!$H$7:$CL$470,73,FALSE)</f>
        <v>0</v>
      </c>
      <c r="HM279" s="109">
        <f>VLOOKUP($I279,[1]Jul!$H$7:$CL$470,73,FALSE)</f>
        <v>0</v>
      </c>
      <c r="HN279" s="109">
        <f>VLOOKUP($I279,[1]Ago!$H$7:$CL$470,73,FALSE)</f>
        <v>0</v>
      </c>
      <c r="HO279" s="109">
        <f>VLOOKUP($I279,[1]Set!$H$7:$CL$470,73,FALSE)</f>
        <v>0</v>
      </c>
      <c r="HP279" s="109">
        <f>VLOOKUP($I279,[1]Oct!$H$7:$CL$470,73,FALSE)</f>
        <v>0</v>
      </c>
      <c r="HQ279" s="109">
        <f>VLOOKUP($I279,[1]Nov!$H$7:$CL$470,73,FALSE)</f>
        <v>0</v>
      </c>
      <c r="HR279" s="109">
        <f>VLOOKUP($I279,[1]Dic!$H$7:$CL$470,73,FALSE)</f>
        <v>0</v>
      </c>
      <c r="HS279" s="111">
        <f t="shared" si="188"/>
        <v>0</v>
      </c>
      <c r="HT279" s="113">
        <f t="shared" si="189"/>
        <v>0</v>
      </c>
      <c r="HU279" s="114">
        <f t="shared" si="190"/>
        <v>0</v>
      </c>
    </row>
    <row r="280" spans="1:229" s="112" customFormat="1" ht="10.5" x14ac:dyDescent="0.25">
      <c r="A280" s="184" t="s">
        <v>25</v>
      </c>
      <c r="B280" s="187" t="s">
        <v>177</v>
      </c>
      <c r="C280" s="184">
        <v>400</v>
      </c>
      <c r="D280" s="187" t="s">
        <v>533</v>
      </c>
      <c r="E280" s="187" t="s">
        <v>549</v>
      </c>
      <c r="F280" s="188" t="s">
        <v>177</v>
      </c>
      <c r="G280" s="184"/>
      <c r="H280" s="184" t="s">
        <v>688</v>
      </c>
      <c r="I280" s="316">
        <v>280</v>
      </c>
      <c r="J280" s="184" t="s">
        <v>776</v>
      </c>
      <c r="K280" s="109">
        <f>VLOOKUP($I280,[1]Ene!$H$7:$M$470,6,FALSE)</f>
        <v>0</v>
      </c>
      <c r="L280" s="109">
        <f>VLOOKUP($I280,[1]Feb!$H$7:$M$470,6,FALSE)</f>
        <v>0</v>
      </c>
      <c r="M280" s="109">
        <f>VLOOKUP($I280,[1]Mar!$H$7:$M$470,6,FALSE)</f>
        <v>0</v>
      </c>
      <c r="N280" s="109">
        <f>VLOOKUP($I280,[1]Abr!$H$7:$M$470,6,FALSE)</f>
        <v>0</v>
      </c>
      <c r="O280" s="109">
        <f>VLOOKUP($I280,[1]May!$H$7:$M$470,6,FALSE)</f>
        <v>0</v>
      </c>
      <c r="P280" s="109">
        <f>VLOOKUP($I280,[1]Jun!$H$7:$M$470,6,FALSE)</f>
        <v>0</v>
      </c>
      <c r="Q280" s="109">
        <f>VLOOKUP($I280,[1]Jul!$H$7:$M$470,6,FALSE)</f>
        <v>0</v>
      </c>
      <c r="R280" s="109">
        <f>VLOOKUP($I280,[1]Ago!$H$7:$M$470,6,FALSE)</f>
        <v>0</v>
      </c>
      <c r="S280" s="109">
        <f>VLOOKUP($I280,[1]Set!$H$7:$M$470,6,FALSE)</f>
        <v>0</v>
      </c>
      <c r="T280" s="109">
        <f>VLOOKUP($I280,[1]Oct!$H$7:$M$470,6,FALSE)</f>
        <v>0</v>
      </c>
      <c r="U280" s="109">
        <f>VLOOKUP($I280,[1]Nov!$H$7:$M$470,6,FALSE)</f>
        <v>0</v>
      </c>
      <c r="V280" s="109">
        <f>VLOOKUP($I280,[1]Dic!$H$7:$M$470,6,FALSE)</f>
        <v>0</v>
      </c>
      <c r="W280" s="142"/>
      <c r="X280" s="112">
        <f t="shared" si="163"/>
        <v>0</v>
      </c>
      <c r="Y280" s="163">
        <f t="shared" si="164"/>
        <v>0</v>
      </c>
      <c r="Z280" s="117">
        <f>VLOOKUP($I280,[1]Ene!$H$7:$N$470,7,FALSE)</f>
        <v>0</v>
      </c>
      <c r="AA280" s="109">
        <f>VLOOKUP($I280,[1]Feb!$H$7:$N$470,7,FALSE)</f>
        <v>0</v>
      </c>
      <c r="AB280" s="109">
        <f>VLOOKUP($I280,[1]Mar!$H$7:$N$470,7,FALSE)</f>
        <v>0</v>
      </c>
      <c r="AC280" s="109">
        <f>VLOOKUP($I280,[1]Abr!$H$7:$N$470,7,FALSE)</f>
        <v>0</v>
      </c>
      <c r="AD280" s="109">
        <f>VLOOKUP($I280,[1]May!$H$7:$N$470,7,FALSE)</f>
        <v>0</v>
      </c>
      <c r="AE280" s="109">
        <f>VLOOKUP($I280,[1]Jun!$H$7:$N$470,7,FALSE)</f>
        <v>0</v>
      </c>
      <c r="AF280" s="109">
        <f>VLOOKUP($I280,[1]Jul!$H$7:$N$470,7,FALSE)</f>
        <v>0</v>
      </c>
      <c r="AG280" s="109">
        <f>VLOOKUP($I280,[1]Ago!$H$7:$N$470,7,FALSE)</f>
        <v>0</v>
      </c>
      <c r="AH280" s="109">
        <f>VLOOKUP($I280,[1]Set!$H$7:$N$470,7,FALSE)</f>
        <v>0</v>
      </c>
      <c r="AI280" s="109">
        <f>VLOOKUP($I280,[1]Oct!$H$7:$N$470,7,FALSE)</f>
        <v>0</v>
      </c>
      <c r="AJ280" s="109">
        <f>VLOOKUP($I280,[1]Nov!$H$7:$N$470,7,FALSE)</f>
        <v>0</v>
      </c>
      <c r="AK280" s="118">
        <f>VLOOKUP($I280,[1]Dic!$H$7:$N$470,7,FALSE)</f>
        <v>0</v>
      </c>
      <c r="AL280" s="112">
        <f t="shared" si="156"/>
        <v>0</v>
      </c>
      <c r="AM280" s="164">
        <f t="shared" si="165"/>
        <v>0</v>
      </c>
      <c r="AN280" s="164">
        <f t="shared" si="157"/>
        <v>0</v>
      </c>
      <c r="AO280" s="142"/>
      <c r="AP280" s="109">
        <f>VLOOKUP($I280,[1]Ene!$H$7:$Q$470,10,FALSE)</f>
        <v>0</v>
      </c>
      <c r="AQ280" s="109">
        <f>VLOOKUP($I280,[1]Feb!$H$7:$Q$470,10,FALSE)</f>
        <v>0</v>
      </c>
      <c r="AR280" s="109">
        <f>VLOOKUP($I280,[1]Mar!$H$7:$Q$470,10,FALSE)</f>
        <v>0</v>
      </c>
      <c r="AS280" s="109">
        <f>VLOOKUP($I280,[1]Abr!$H$7:$Q$470,10,FALSE)</f>
        <v>0</v>
      </c>
      <c r="AT280" s="109">
        <f>VLOOKUP($I280,[1]May!$H$7:$Q$470,10,FALSE)</f>
        <v>0</v>
      </c>
      <c r="AU280" s="109">
        <f>VLOOKUP($I280,[1]Jun!$H$7:$Q$470,10,FALSE)</f>
        <v>0</v>
      </c>
      <c r="AV280" s="109">
        <f>VLOOKUP($I280,[1]Jul!$H$7:$Q$470,10,FALSE)</f>
        <v>0</v>
      </c>
      <c r="AW280" s="109">
        <f>VLOOKUP($I280,[1]Ago!$H$7:$Q$470,10,FALSE)</f>
        <v>0</v>
      </c>
      <c r="AX280" s="109">
        <f>VLOOKUP($I280,[1]Set!$H$7:$Q$470,10,FALSE)</f>
        <v>0</v>
      </c>
      <c r="AY280" s="109">
        <f>VLOOKUP($I280,[1]Oct!$H$7:$Q$470,10,FALSE)</f>
        <v>0</v>
      </c>
      <c r="AZ280" s="109">
        <f>VLOOKUP($I280,[1]Nov!$H$7:$Q$470,10,FALSE)</f>
        <v>0</v>
      </c>
      <c r="BA280" s="118">
        <f>VLOOKUP($I280,[1]Dic!$H$7:$Q$470,10,FALSE)</f>
        <v>0</v>
      </c>
      <c r="BB280" s="112">
        <f t="shared" si="166"/>
        <v>0</v>
      </c>
      <c r="BC280" s="163">
        <f t="shared" si="167"/>
        <v>0</v>
      </c>
      <c r="BD280" s="109">
        <f>VLOOKUP($I280,[1]Ene!$H$7:$T$470,13,FALSE)</f>
        <v>0</v>
      </c>
      <c r="BE280" s="109">
        <f>VLOOKUP($I280,[1]Feb!$H$7:$T$470,13,FALSE)</f>
        <v>0</v>
      </c>
      <c r="BF280" s="109">
        <f>VLOOKUP($I280,[1]Mar!$H$7:$T$470,13,FALSE)</f>
        <v>0</v>
      </c>
      <c r="BG280" s="109">
        <f>VLOOKUP($I280,[1]Abr!$H$7:$T$470,13,FALSE)</f>
        <v>0</v>
      </c>
      <c r="BH280" s="109">
        <f>VLOOKUP($I280,[1]May!$H$7:$T$470,13,FALSE)</f>
        <v>0</v>
      </c>
      <c r="BI280" s="109">
        <f>VLOOKUP($I280,[1]Jun!$H$7:$T$470,13,FALSE)</f>
        <v>0</v>
      </c>
      <c r="BJ280" s="109">
        <f>VLOOKUP($I280,[1]Jul!$H$7:$T$470,13,FALSE)</f>
        <v>0</v>
      </c>
      <c r="BK280" s="109">
        <f>VLOOKUP($I280,[1]Ago!$H$7:$T$470,13,FALSE)</f>
        <v>0</v>
      </c>
      <c r="BL280" s="109">
        <f>VLOOKUP($I280,[1]Set!$H$7:$T$470,13,FALSE)</f>
        <v>0</v>
      </c>
      <c r="BM280" s="109">
        <f>VLOOKUP($I280,[1]Oct!$H$7:$T$470,13,FALSE)</f>
        <v>0</v>
      </c>
      <c r="BN280" s="109">
        <f>VLOOKUP($I280,[1]Nov!$H$7:$T$470,13,FALSE)</f>
        <v>0</v>
      </c>
      <c r="BO280" s="109">
        <f>VLOOKUP($I280,[1]Dic!$H$7:$T$470,13,FALSE)</f>
        <v>0</v>
      </c>
      <c r="BP280" s="111">
        <f t="shared" si="168"/>
        <v>0</v>
      </c>
      <c r="BQ280" s="113">
        <f t="shared" si="169"/>
        <v>0</v>
      </c>
      <c r="BR280" s="109">
        <f>VLOOKUP($I280,[1]Ene!$H$7:$V$470,15,FALSE)</f>
        <v>0</v>
      </c>
      <c r="BS280" s="109">
        <f>VLOOKUP($I280,[1]Feb!$H$7:$V$470,15,FALSE)</f>
        <v>0</v>
      </c>
      <c r="BT280" s="109">
        <f>VLOOKUP($I280,[1]Mar!$H$7:$V$470,15,FALSE)</f>
        <v>0</v>
      </c>
      <c r="BU280" s="109">
        <f>VLOOKUP($I280,[1]Abr!$H$7:$V$470,15,FALSE)</f>
        <v>0</v>
      </c>
      <c r="BV280" s="109">
        <f>VLOOKUP($I280,[1]May!$H$7:$V$470,15,FALSE)</f>
        <v>0</v>
      </c>
      <c r="BW280" s="109">
        <f>VLOOKUP($I280,[1]Jun!$H$7:$V$470,15,FALSE)</f>
        <v>0</v>
      </c>
      <c r="BX280" s="109">
        <f>VLOOKUP($I280,[1]Jul!$H$7:$V$470,15,FALSE)</f>
        <v>0</v>
      </c>
      <c r="BY280" s="109">
        <f>VLOOKUP($I280,[1]Ago!$H$7:$V$470,15,FALSE)</f>
        <v>0</v>
      </c>
      <c r="BZ280" s="109">
        <f>VLOOKUP($I280,[1]Set!$H$7:$V$470,15,FALSE)</f>
        <v>0</v>
      </c>
      <c r="CA280" s="109">
        <f>VLOOKUP($I280,[1]Oct!$H$7:$V$470,15,FALSE)</f>
        <v>0</v>
      </c>
      <c r="CB280" s="109">
        <f>VLOOKUP($I280,[1]Nov!$H$7:$V$470,15,FALSE)</f>
        <v>0</v>
      </c>
      <c r="CC280" s="109">
        <f>VLOOKUP($I280,[1]Dic!$H$7:$V$470,15,FALSE)</f>
        <v>0</v>
      </c>
      <c r="CD280" s="111">
        <f t="shared" si="170"/>
        <v>0</v>
      </c>
      <c r="CE280" s="113">
        <f t="shared" si="158"/>
        <v>0</v>
      </c>
      <c r="CF280" s="109">
        <f>VLOOKUP($I280,[1]Ene!$H$7:$X$470,17,FALSE)</f>
        <v>0</v>
      </c>
      <c r="CG280" s="109">
        <f>VLOOKUP($I280,[1]Feb!$H$7:$X$470,17,FALSE)</f>
        <v>0</v>
      </c>
      <c r="CH280" s="109">
        <f>VLOOKUP($I280,[1]Mar!$H$7:$X$470,17,FALSE)</f>
        <v>0</v>
      </c>
      <c r="CI280" s="109">
        <f>VLOOKUP($I280,[1]Abr!$H$7:$X$470,17,FALSE)</f>
        <v>0</v>
      </c>
      <c r="CJ280" s="109">
        <f>VLOOKUP($I280,[1]May!$H$7:$X$470,17,FALSE)</f>
        <v>0</v>
      </c>
      <c r="CK280" s="109">
        <f>VLOOKUP($I280,[1]Jun!$H$7:$X$470,17,FALSE)</f>
        <v>0</v>
      </c>
      <c r="CL280" s="109">
        <f>VLOOKUP($I280,[1]Jul!$H$7:$X$470,17,FALSE)</f>
        <v>0</v>
      </c>
      <c r="CM280" s="109">
        <f>VLOOKUP($I280,[1]Ago!$H$7:$X$470,17,FALSE)</f>
        <v>0</v>
      </c>
      <c r="CN280" s="109">
        <f>VLOOKUP($I280,[1]Set!$H$7:$X$470,17,FALSE)</f>
        <v>0</v>
      </c>
      <c r="CO280" s="109">
        <f>VLOOKUP($I280,[1]Oct!$H$7:$X$470,17,FALSE)</f>
        <v>0</v>
      </c>
      <c r="CP280" s="109">
        <f>VLOOKUP($I280,[1]Nov!$H$7:$X$470,17,FALSE)</f>
        <v>0</v>
      </c>
      <c r="CQ280" s="109">
        <f>VLOOKUP($I280,[1]Dic!$H$7:$X$470,17,FALSE)</f>
        <v>0</v>
      </c>
      <c r="CR280" s="111">
        <f t="shared" si="171"/>
        <v>0</v>
      </c>
      <c r="CS280" s="113">
        <f t="shared" si="159"/>
        <v>0</v>
      </c>
      <c r="CT280" s="112">
        <f t="shared" si="160"/>
        <v>0</v>
      </c>
      <c r="CU280" s="116"/>
      <c r="CV280" s="109">
        <f>VLOOKUP($I280,[1]Ene!$H$7:$AC$470,22,FALSE)</f>
        <v>0</v>
      </c>
      <c r="CW280" s="109">
        <f>VLOOKUP($I280,[1]Feb!$H$7:$AC$470,22,FALSE)</f>
        <v>0</v>
      </c>
      <c r="CX280" s="109">
        <f>VLOOKUP($I280,[1]Mar!$H$7:$AC$470,22,FALSE)</f>
        <v>0</v>
      </c>
      <c r="CY280" s="109">
        <f>VLOOKUP($I280,[1]Abr!$H$7:$AC$470,22,FALSE)</f>
        <v>0</v>
      </c>
      <c r="CZ280" s="109">
        <f>VLOOKUP($I280,[1]May!$H$7:$AC$470,22,FALSE)</f>
        <v>0</v>
      </c>
      <c r="DA280" s="109">
        <f>VLOOKUP($I280,[1]Jun!$H$7:$AC$470,22,FALSE)</f>
        <v>0</v>
      </c>
      <c r="DB280" s="109">
        <f>VLOOKUP($I280,[1]Jul!$H$7:$AC$470,22,FALSE)</f>
        <v>0</v>
      </c>
      <c r="DC280" s="109">
        <f>VLOOKUP($I280,[1]Ago!$H$7:$AC$470,22,FALSE)</f>
        <v>0</v>
      </c>
      <c r="DD280" s="109">
        <f>VLOOKUP($I280,[1]Set!$H$7:$AC$470,22,FALSE)</f>
        <v>0</v>
      </c>
      <c r="DE280" s="109">
        <f>VLOOKUP($I280,[1]Oct!$H$7:$AC$470,22,FALSE)</f>
        <v>0</v>
      </c>
      <c r="DF280" s="109">
        <f>VLOOKUP($I280,[1]Nov!$H$7:$AC$470,22,FALSE)</f>
        <v>0</v>
      </c>
      <c r="DG280" s="118">
        <f>VLOOKUP($I280,[1]Dic!$H$7:$AC$470,22,FALSE)</f>
        <v>0</v>
      </c>
      <c r="DH280" s="111">
        <f t="shared" si="172"/>
        <v>0</v>
      </c>
      <c r="DI280" s="113">
        <f t="shared" si="173"/>
        <v>0</v>
      </c>
      <c r="DJ280" s="109">
        <f>VLOOKUP($I280,[1]Ene!$H$7:$BL$470,57,FALSE)</f>
        <v>0</v>
      </c>
      <c r="DK280" s="109">
        <f>VLOOKUP($I280,[1]Feb!$H$7:$BL$470,57,FALSE)</f>
        <v>0</v>
      </c>
      <c r="DL280" s="109">
        <f>VLOOKUP($I280,[1]Mar!$H$7:$BL$470,57,FALSE)</f>
        <v>0</v>
      </c>
      <c r="DM280" s="109">
        <f>VLOOKUP($I280,[1]Abr!$H$7:$BL$470,57,FALSE)</f>
        <v>0</v>
      </c>
      <c r="DN280" s="109">
        <f>VLOOKUP($I280,[1]May!$H$7:$BL$470,57,FALSE)</f>
        <v>0</v>
      </c>
      <c r="DO280" s="109">
        <f>VLOOKUP($I280,[1]Jun!$H$7:$BL$470,57,FALSE)</f>
        <v>0</v>
      </c>
      <c r="DP280" s="109">
        <f>VLOOKUP($I280,[1]Jul!$H$7:$BL$470,57,FALSE)</f>
        <v>0</v>
      </c>
      <c r="DQ280" s="109">
        <f>VLOOKUP($I280,[1]Ago!$H$7:$BL$470,57,FALSE)</f>
        <v>0</v>
      </c>
      <c r="DR280" s="109">
        <f>VLOOKUP($I280,[1]Set!$H$7:$BL$470,57,FALSE)</f>
        <v>0</v>
      </c>
      <c r="DS280" s="109">
        <f>VLOOKUP($I280,[1]Oct!$H$7:$BL$470,57,FALSE)</f>
        <v>0</v>
      </c>
      <c r="DT280" s="109">
        <f>VLOOKUP($I280,[1]Nov!$H$7:$BL$470,57,FALSE)</f>
        <v>0</v>
      </c>
      <c r="DU280" s="109">
        <f>VLOOKUP($I280,[1]Dic!$H$7:$BL$470,57,FALSE)</f>
        <v>0</v>
      </c>
      <c r="DV280" s="111">
        <f t="shared" si="174"/>
        <v>0</v>
      </c>
      <c r="DW280" s="113">
        <f t="shared" si="175"/>
        <v>0</v>
      </c>
      <c r="DX280" s="117">
        <f>VLOOKUP($I280,[1]Ene!$H$7:$BQ$470,62,FALSE)</f>
        <v>0</v>
      </c>
      <c r="DY280" s="109">
        <f>VLOOKUP($I280,[1]Feb!$H$7:$BQ$470,62,FALSE)</f>
        <v>0</v>
      </c>
      <c r="DZ280" s="109">
        <f>VLOOKUP($I280,[1]Mar!$H$7:$BQ$470,62,FALSE)</f>
        <v>0</v>
      </c>
      <c r="EA280" s="109">
        <f>VLOOKUP($I280,[1]Abr!$H$7:$BQ$470,62,FALSE)</f>
        <v>0</v>
      </c>
      <c r="EB280" s="109">
        <f>VLOOKUP($I280,[1]May!$H$7:$BQ$470,62,FALSE)</f>
        <v>0</v>
      </c>
      <c r="EC280" s="109">
        <f>VLOOKUP($I280,[1]Jun!$H$7:$BQ$470,62,FALSE)</f>
        <v>0</v>
      </c>
      <c r="ED280" s="109">
        <f>VLOOKUP($I280,[1]Jul!$H$7:$BQ$470,62,FALSE)</f>
        <v>0</v>
      </c>
      <c r="EE280" s="109">
        <f>VLOOKUP($I280,[1]Ago!$H$7:$BQ$470,62,FALSE)</f>
        <v>0</v>
      </c>
      <c r="EF280" s="109">
        <f>VLOOKUP($I280,[1]Set!$H$7:$BQ$470,62,FALSE)</f>
        <v>0</v>
      </c>
      <c r="EG280" s="109">
        <f>VLOOKUP($I280,[1]Oct!$H$7:$BQ$470,62,FALSE)</f>
        <v>0</v>
      </c>
      <c r="EH280" s="109">
        <f>VLOOKUP($I280,[1]Nov!$H$7:$BQ$470,62,FALSE)</f>
        <v>0</v>
      </c>
      <c r="EI280" s="109">
        <f>VLOOKUP($I280,[1]Dic!$H$7:$BQ$470,62,FALSE)</f>
        <v>0</v>
      </c>
      <c r="EJ280" s="115">
        <f t="shared" si="176"/>
        <v>0</v>
      </c>
      <c r="EK280" s="113">
        <f t="shared" si="177"/>
        <v>0</v>
      </c>
      <c r="EL280" s="117">
        <f>VLOOKUP($I280,[1]Ene!$H$7:$BM$470,58,FALSE)</f>
        <v>0</v>
      </c>
      <c r="EM280" s="109">
        <f>VLOOKUP($I280,[1]Feb!$H$7:$BM$470,58,FALSE)</f>
        <v>0</v>
      </c>
      <c r="EN280" s="109">
        <f>VLOOKUP($I280,[1]Mar!$H$7:$BM$470,58,FALSE)</f>
        <v>0</v>
      </c>
      <c r="EO280" s="109">
        <f>VLOOKUP($I280,[1]Abr!$H$7:$BM$470,58,FALSE)</f>
        <v>0</v>
      </c>
      <c r="EP280" s="109">
        <f>VLOOKUP($I280,[1]May!$H$7:$BM$470,58,FALSE)</f>
        <v>0</v>
      </c>
      <c r="EQ280" s="109">
        <f>VLOOKUP($I280,[1]Jun!$H$7:$BM$470,58,FALSE)</f>
        <v>0</v>
      </c>
      <c r="ER280" s="109">
        <f>VLOOKUP($I280,[1]Jul!$H$7:$BM$470,58,FALSE)</f>
        <v>0</v>
      </c>
      <c r="ES280" s="109">
        <f>VLOOKUP($I280,[1]Ago!$H$7:$BM$470,58,FALSE)</f>
        <v>0</v>
      </c>
      <c r="ET280" s="109">
        <f>VLOOKUP($I280,[1]Set!$H$7:$BM$470,58,FALSE)</f>
        <v>0</v>
      </c>
      <c r="EU280" s="109">
        <f>VLOOKUP($I280,[1]Oct!$H$7:$BM$470,58,FALSE)</f>
        <v>0</v>
      </c>
      <c r="EV280" s="109">
        <f>VLOOKUP($I280,[1]Nov!$H$7:$BM$470,58,FALSE)</f>
        <v>0</v>
      </c>
      <c r="EW280" s="118">
        <f>VLOOKUP($I280,[1]Dic!$H$7:$BM$470,58,FALSE)</f>
        <v>0</v>
      </c>
      <c r="EX280" s="111">
        <f t="shared" si="178"/>
        <v>0</v>
      </c>
      <c r="EY280" s="113">
        <f t="shared" si="179"/>
        <v>0</v>
      </c>
      <c r="EZ280" s="109">
        <f>VLOOKUP($I280,[1]Ene!$H$7:$CL$470,70,FALSE)</f>
        <v>0</v>
      </c>
      <c r="FA280" s="109">
        <f>VLOOKUP($I280,[1]Feb!$H$7:$CL$470,70,FALSE)</f>
        <v>0</v>
      </c>
      <c r="FB280" s="109">
        <f>VLOOKUP($I280,[1]Mar!$H$7:$CL$470,70,FALSE)</f>
        <v>0</v>
      </c>
      <c r="FC280" s="109">
        <f>VLOOKUP($I280,[1]Abr!$H$7:$CL$470,70,FALSE)</f>
        <v>0</v>
      </c>
      <c r="FD280" s="109">
        <f>VLOOKUP($I280,[1]May!$H$7:$CL$470,70,FALSE)</f>
        <v>0</v>
      </c>
      <c r="FE280" s="109">
        <f>VLOOKUP($I280,[1]Jun!$H$7:$CL$470,70,FALSE)</f>
        <v>0</v>
      </c>
      <c r="FF280" s="109">
        <f>VLOOKUP($I280,[1]Jul!$H$7:$CL$470,70,FALSE)</f>
        <v>0</v>
      </c>
      <c r="FG280" s="109">
        <f>VLOOKUP($I280,[1]Ago!$H$7:$CL$470,70,FALSE)</f>
        <v>0</v>
      </c>
      <c r="FH280" s="109">
        <f>VLOOKUP($I280,[1]Set!$H$7:$CL$470,70,FALSE)</f>
        <v>0</v>
      </c>
      <c r="FI280" s="109">
        <f>VLOOKUP($I280,[1]Oct!$H$7:$CL$470,70,FALSE)</f>
        <v>0</v>
      </c>
      <c r="FJ280" s="109">
        <f>VLOOKUP($I280,[1]Nov!$H$7:$CL$470,70,FALSE)</f>
        <v>0</v>
      </c>
      <c r="FK280" s="118">
        <f>VLOOKUP($I280,[1]Dic!$H$7:$CL$470,70,FALSE)</f>
        <v>0</v>
      </c>
      <c r="FL280" s="111">
        <f t="shared" si="180"/>
        <v>0</v>
      </c>
      <c r="FM280" s="113">
        <f t="shared" si="181"/>
        <v>0</v>
      </c>
      <c r="FN280" s="109">
        <f>VLOOKUP($I280,[1]Ene!$H$7:$CL$470,72,FALSE)</f>
        <v>0</v>
      </c>
      <c r="FO280" s="109">
        <f>VLOOKUP($I280,[1]Feb!$H$7:$CL$470,72,FALSE)</f>
        <v>0</v>
      </c>
      <c r="FP280" s="109">
        <f>VLOOKUP($I280,[1]Mar!$H$7:$CL$470,72,FALSE)</f>
        <v>0</v>
      </c>
      <c r="FQ280" s="109">
        <f>VLOOKUP($I280,[1]Abr!$H$7:$CL$470,72,FALSE)</f>
        <v>0</v>
      </c>
      <c r="FR280" s="109">
        <f>VLOOKUP($I280,[1]May!$H$7:$CL$470,72,FALSE)</f>
        <v>0</v>
      </c>
      <c r="FS280" s="109">
        <f>VLOOKUP($I280,[1]Jun!$H$7:$CL$470,72,FALSE)</f>
        <v>0</v>
      </c>
      <c r="FT280" s="109">
        <f>VLOOKUP($I280,[1]Jul!$H$7:$CL$470,72,FALSE)</f>
        <v>0</v>
      </c>
      <c r="FU280" s="109">
        <f>VLOOKUP($I280,[1]Ago!$H$7:$CL$470,72,FALSE)</f>
        <v>0</v>
      </c>
      <c r="FV280" s="109">
        <f>VLOOKUP($I280,[1]Set!$H$7:$CL$470,72,FALSE)</f>
        <v>0</v>
      </c>
      <c r="FW280" s="109">
        <f>VLOOKUP($I280,[1]Oct!$H$7:$CL$470,72,FALSE)</f>
        <v>0</v>
      </c>
      <c r="FX280" s="109">
        <f>VLOOKUP($I280,[1]Nov!$H$7:$CL$470,72,FALSE)</f>
        <v>0</v>
      </c>
      <c r="FY280" s="118">
        <f>VLOOKUP($I280,[1]Dic!$H$7:$CL$470,72,FALSE)</f>
        <v>0</v>
      </c>
      <c r="FZ280" s="112">
        <f t="shared" si="182"/>
        <v>0</v>
      </c>
      <c r="GA280" s="113">
        <f t="shared" si="183"/>
        <v>0</v>
      </c>
      <c r="GB280" s="109">
        <f>VLOOKUP($I280,[1]Ene!$H$7:$CL$471,59,FALSE)</f>
        <v>0</v>
      </c>
      <c r="GC280" s="109">
        <f>VLOOKUP($I280,[1]Feb!$H$7:$CL$471,59,FALSE)</f>
        <v>0</v>
      </c>
      <c r="GD280" s="109">
        <f>VLOOKUP($I280,[1]Mar!$H$7:$CL$471,59,FALSE)</f>
        <v>0</v>
      </c>
      <c r="GE280" s="109">
        <f>VLOOKUP($I280,[1]Abr!$H$7:$CL$471,59,FALSE)</f>
        <v>0</v>
      </c>
      <c r="GF280" s="109">
        <f>VLOOKUP($I280,[1]May!$H$7:$CL$471,59,FALSE)</f>
        <v>0</v>
      </c>
      <c r="GG280" s="109">
        <f>VLOOKUP($I280,[1]Jun!$H$7:$CL$471,59,FALSE)</f>
        <v>0</v>
      </c>
      <c r="GH280" s="109">
        <f>VLOOKUP($I280,[1]Jul!$H$7:$CL$471,59,FALSE)</f>
        <v>0</v>
      </c>
      <c r="GI280" s="109">
        <f>VLOOKUP($I280,[1]Ago!$H$7:$CL$471,59,FALSE)</f>
        <v>0</v>
      </c>
      <c r="GJ280" s="109">
        <f>VLOOKUP($I280,[1]Set!$H$7:$CL$471,59,FALSE)</f>
        <v>0</v>
      </c>
      <c r="GK280" s="109">
        <f>VLOOKUP($I280,[1]Oct!$H$7:$CL$471,59,FALSE)</f>
        <v>0</v>
      </c>
      <c r="GL280" s="109">
        <f>VLOOKUP($I280,[1]Nov!$H$7:$CL$471,59,FALSE)</f>
        <v>0</v>
      </c>
      <c r="GM280" s="118">
        <f>VLOOKUP($I280,[1]Dic!$H$7:$CL$471,59,FALSE)</f>
        <v>0</v>
      </c>
      <c r="GN280" s="112">
        <f t="shared" si="184"/>
        <v>0</v>
      </c>
      <c r="GO280" s="113">
        <f t="shared" si="185"/>
        <v>0</v>
      </c>
      <c r="GP280" s="114">
        <f t="shared" si="161"/>
        <v>0</v>
      </c>
      <c r="GQ280" s="114">
        <f t="shared" si="162"/>
        <v>0</v>
      </c>
      <c r="GR280" s="116"/>
      <c r="GS280" s="109">
        <f>VLOOKUP($I280,[1]Ene!$H$7:$CL$470,71,FALSE)</f>
        <v>0</v>
      </c>
      <c r="GT280" s="109">
        <f>VLOOKUP($I280,[1]Feb!$H$7:$CL$470,71,FALSE)</f>
        <v>0</v>
      </c>
      <c r="GU280" s="109">
        <f>VLOOKUP($I280,[1]Mar!$H$7:$CL$470,71,FALSE)</f>
        <v>0</v>
      </c>
      <c r="GV280" s="109">
        <f>VLOOKUP($I280,[1]Abr!$H$7:$CL$470,71,FALSE)</f>
        <v>0</v>
      </c>
      <c r="GW280" s="109">
        <f>VLOOKUP($I280,[1]May!$H$7:$CL$470,71,FALSE)</f>
        <v>0</v>
      </c>
      <c r="GX280" s="109">
        <f>VLOOKUP($I280,[1]Jun!$H$7:$CL$470,71,FALSE)</f>
        <v>0</v>
      </c>
      <c r="GY280" s="109">
        <f>VLOOKUP($I280,[1]Jul!$H$7:$CL$470,71,FALSE)</f>
        <v>0</v>
      </c>
      <c r="GZ280" s="109">
        <f>VLOOKUP($I280,[1]Ago!$H$7:$CL$470,71,FALSE)</f>
        <v>0</v>
      </c>
      <c r="HA280" s="109">
        <f>VLOOKUP($I280,[1]Set!$H$7:$CL$470,71,FALSE)</f>
        <v>0</v>
      </c>
      <c r="HB280" s="109">
        <f>VLOOKUP($I280,[1]Oct!$H$7:$CL$470,71,FALSE)</f>
        <v>0</v>
      </c>
      <c r="HC280" s="109">
        <f>VLOOKUP($I280,[1]Nov!$H$7:$CL$470,71,FALSE)</f>
        <v>0</v>
      </c>
      <c r="HD280" s="109">
        <f>VLOOKUP($I280,[1]Dic!$H$7:$CL$470,71,FALSE)</f>
        <v>0</v>
      </c>
      <c r="HE280" s="111">
        <f t="shared" si="186"/>
        <v>0</v>
      </c>
      <c r="HF280" s="113">
        <f t="shared" si="187"/>
        <v>0</v>
      </c>
      <c r="HG280" s="109">
        <f>VLOOKUP($I280,[1]Ene!$H$7:$CL$470,73,FALSE)</f>
        <v>0</v>
      </c>
      <c r="HH280" s="109">
        <f>VLOOKUP($I280,[1]Feb!$H$7:$CL$470,73,FALSE)</f>
        <v>0</v>
      </c>
      <c r="HI280" s="109">
        <f>VLOOKUP($I280,[1]Mar!$H$7:$CL$470,73,FALSE)</f>
        <v>0</v>
      </c>
      <c r="HJ280" s="109">
        <f>VLOOKUP($I280,[1]Abr!$H$7:$CL$470,73,FALSE)</f>
        <v>0</v>
      </c>
      <c r="HK280" s="109">
        <f>VLOOKUP($I280,[1]May!$H$7:$CL$470,73,FALSE)</f>
        <v>0</v>
      </c>
      <c r="HL280" s="109">
        <f>VLOOKUP($I280,[1]Jun!$H$7:$CL$470,73,FALSE)</f>
        <v>0</v>
      </c>
      <c r="HM280" s="109">
        <f>VLOOKUP($I280,[1]Jul!$H$7:$CL$470,73,FALSE)</f>
        <v>0</v>
      </c>
      <c r="HN280" s="109">
        <f>VLOOKUP($I280,[1]Ago!$H$7:$CL$470,73,FALSE)</f>
        <v>0</v>
      </c>
      <c r="HO280" s="109">
        <f>VLOOKUP($I280,[1]Set!$H$7:$CL$470,73,FALSE)</f>
        <v>0</v>
      </c>
      <c r="HP280" s="109">
        <f>VLOOKUP($I280,[1]Oct!$H$7:$CL$470,73,FALSE)</f>
        <v>0</v>
      </c>
      <c r="HQ280" s="109">
        <f>VLOOKUP($I280,[1]Nov!$H$7:$CL$470,73,FALSE)</f>
        <v>0</v>
      </c>
      <c r="HR280" s="109">
        <f>VLOOKUP($I280,[1]Dic!$H$7:$CL$470,73,FALSE)</f>
        <v>0</v>
      </c>
      <c r="HS280" s="111">
        <f t="shared" si="188"/>
        <v>0</v>
      </c>
      <c r="HT280" s="113">
        <f t="shared" si="189"/>
        <v>0</v>
      </c>
      <c r="HU280" s="114">
        <f t="shared" si="190"/>
        <v>0</v>
      </c>
    </row>
    <row r="281" spans="1:229" s="112" customFormat="1" ht="10.5" x14ac:dyDescent="0.25">
      <c r="A281" s="184" t="s">
        <v>25</v>
      </c>
      <c r="B281" s="187" t="s">
        <v>177</v>
      </c>
      <c r="C281" s="184">
        <v>400</v>
      </c>
      <c r="D281" s="187" t="s">
        <v>533</v>
      </c>
      <c r="E281" s="187" t="s">
        <v>549</v>
      </c>
      <c r="F281" s="188" t="s">
        <v>177</v>
      </c>
      <c r="G281" s="184"/>
      <c r="H281" s="184" t="s">
        <v>688</v>
      </c>
      <c r="I281" s="316">
        <v>281</v>
      </c>
      <c r="J281" s="184" t="s">
        <v>189</v>
      </c>
      <c r="K281" s="109">
        <f>VLOOKUP($I281,[1]Ene!$H$7:$M$470,6,FALSE)</f>
        <v>0</v>
      </c>
      <c r="L281" s="109">
        <f>VLOOKUP($I281,[1]Feb!$H$7:$M$470,6,FALSE)</f>
        <v>0</v>
      </c>
      <c r="M281" s="109">
        <f>VLOOKUP($I281,[1]Mar!$H$7:$M$470,6,FALSE)</f>
        <v>0</v>
      </c>
      <c r="N281" s="109">
        <f>VLOOKUP($I281,[1]Abr!$H$7:$M$470,6,FALSE)</f>
        <v>0</v>
      </c>
      <c r="O281" s="109">
        <f>VLOOKUP($I281,[1]May!$H$7:$M$470,6,FALSE)</f>
        <v>0</v>
      </c>
      <c r="P281" s="109">
        <f>VLOOKUP($I281,[1]Jun!$H$7:$M$470,6,FALSE)</f>
        <v>0</v>
      </c>
      <c r="Q281" s="109">
        <f>VLOOKUP($I281,[1]Jul!$H$7:$M$470,6,FALSE)</f>
        <v>0</v>
      </c>
      <c r="R281" s="109">
        <f>VLOOKUP($I281,[1]Ago!$H$7:$M$470,6,FALSE)</f>
        <v>0</v>
      </c>
      <c r="S281" s="109">
        <f>VLOOKUP($I281,[1]Set!$H$7:$M$470,6,FALSE)</f>
        <v>0</v>
      </c>
      <c r="T281" s="109">
        <f>VLOOKUP($I281,[1]Oct!$H$7:$M$470,6,FALSE)</f>
        <v>0</v>
      </c>
      <c r="U281" s="109">
        <f>VLOOKUP($I281,[1]Nov!$H$7:$M$470,6,FALSE)</f>
        <v>0</v>
      </c>
      <c r="V281" s="109">
        <f>VLOOKUP($I281,[1]Dic!$H$7:$M$470,6,FALSE)</f>
        <v>0</v>
      </c>
      <c r="W281" s="142"/>
      <c r="X281" s="112">
        <f t="shared" si="163"/>
        <v>0</v>
      </c>
      <c r="Y281" s="163">
        <f t="shared" si="164"/>
        <v>0</v>
      </c>
      <c r="Z281" s="117">
        <f>VLOOKUP($I281,[1]Ene!$H$7:$N$470,7,FALSE)</f>
        <v>0</v>
      </c>
      <c r="AA281" s="109">
        <f>VLOOKUP($I281,[1]Feb!$H$7:$N$470,7,FALSE)</f>
        <v>0</v>
      </c>
      <c r="AB281" s="109">
        <f>VLOOKUP($I281,[1]Mar!$H$7:$N$470,7,FALSE)</f>
        <v>0</v>
      </c>
      <c r="AC281" s="109">
        <f>VLOOKUP($I281,[1]Abr!$H$7:$N$470,7,FALSE)</f>
        <v>0</v>
      </c>
      <c r="AD281" s="109">
        <f>VLOOKUP($I281,[1]May!$H$7:$N$470,7,FALSE)</f>
        <v>0</v>
      </c>
      <c r="AE281" s="109">
        <f>VLOOKUP($I281,[1]Jun!$H$7:$N$470,7,FALSE)</f>
        <v>0</v>
      </c>
      <c r="AF281" s="109">
        <f>VLOOKUP($I281,[1]Jul!$H$7:$N$470,7,FALSE)</f>
        <v>0</v>
      </c>
      <c r="AG281" s="109">
        <f>VLOOKUP($I281,[1]Ago!$H$7:$N$470,7,FALSE)</f>
        <v>0</v>
      </c>
      <c r="AH281" s="109">
        <f>VLOOKUP($I281,[1]Set!$H$7:$N$470,7,FALSE)</f>
        <v>0</v>
      </c>
      <c r="AI281" s="109">
        <f>VLOOKUP($I281,[1]Oct!$H$7:$N$470,7,FALSE)</f>
        <v>0</v>
      </c>
      <c r="AJ281" s="109">
        <f>VLOOKUP($I281,[1]Nov!$H$7:$N$470,7,FALSE)</f>
        <v>0</v>
      </c>
      <c r="AK281" s="118">
        <f>VLOOKUP($I281,[1]Dic!$H$7:$N$470,7,FALSE)</f>
        <v>0</v>
      </c>
      <c r="AL281" s="112">
        <f t="shared" si="156"/>
        <v>0</v>
      </c>
      <c r="AM281" s="164">
        <f t="shared" si="165"/>
        <v>0</v>
      </c>
      <c r="AN281" s="164">
        <f t="shared" si="157"/>
        <v>0</v>
      </c>
      <c r="AO281" s="142"/>
      <c r="AP281" s="109">
        <f>VLOOKUP($I281,[1]Ene!$H$7:$Q$470,10,FALSE)</f>
        <v>0</v>
      </c>
      <c r="AQ281" s="109">
        <f>VLOOKUP($I281,[1]Feb!$H$7:$Q$470,10,FALSE)</f>
        <v>0</v>
      </c>
      <c r="AR281" s="109">
        <f>VLOOKUP($I281,[1]Mar!$H$7:$Q$470,10,FALSE)</f>
        <v>0</v>
      </c>
      <c r="AS281" s="109">
        <f>VLOOKUP($I281,[1]Abr!$H$7:$Q$470,10,FALSE)</f>
        <v>0</v>
      </c>
      <c r="AT281" s="109">
        <f>VLOOKUP($I281,[1]May!$H$7:$Q$470,10,FALSE)</f>
        <v>0</v>
      </c>
      <c r="AU281" s="109">
        <f>VLOOKUP($I281,[1]Jun!$H$7:$Q$470,10,FALSE)</f>
        <v>0</v>
      </c>
      <c r="AV281" s="109">
        <f>VLOOKUP($I281,[1]Jul!$H$7:$Q$470,10,FALSE)</f>
        <v>0</v>
      </c>
      <c r="AW281" s="109">
        <f>VLOOKUP($I281,[1]Ago!$H$7:$Q$470,10,FALSE)</f>
        <v>0</v>
      </c>
      <c r="AX281" s="109">
        <f>VLOOKUP($I281,[1]Set!$H$7:$Q$470,10,FALSE)</f>
        <v>0</v>
      </c>
      <c r="AY281" s="109">
        <f>VLOOKUP($I281,[1]Oct!$H$7:$Q$470,10,FALSE)</f>
        <v>0</v>
      </c>
      <c r="AZ281" s="109">
        <f>VLOOKUP($I281,[1]Nov!$H$7:$Q$470,10,FALSE)</f>
        <v>0</v>
      </c>
      <c r="BA281" s="118">
        <f>VLOOKUP($I281,[1]Dic!$H$7:$Q$470,10,FALSE)</f>
        <v>0</v>
      </c>
      <c r="BB281" s="112">
        <f t="shared" si="166"/>
        <v>0</v>
      </c>
      <c r="BC281" s="163">
        <f t="shared" si="167"/>
        <v>0</v>
      </c>
      <c r="BD281" s="109">
        <f>VLOOKUP($I281,[1]Ene!$H$7:$T$470,13,FALSE)</f>
        <v>0</v>
      </c>
      <c r="BE281" s="109">
        <f>VLOOKUP($I281,[1]Feb!$H$7:$T$470,13,FALSE)</f>
        <v>0</v>
      </c>
      <c r="BF281" s="109">
        <f>VLOOKUP($I281,[1]Mar!$H$7:$T$470,13,FALSE)</f>
        <v>0</v>
      </c>
      <c r="BG281" s="109">
        <f>VLOOKUP($I281,[1]Abr!$H$7:$T$470,13,FALSE)</f>
        <v>0</v>
      </c>
      <c r="BH281" s="109">
        <f>VLOOKUP($I281,[1]May!$H$7:$T$470,13,FALSE)</f>
        <v>0</v>
      </c>
      <c r="BI281" s="109">
        <f>VLOOKUP($I281,[1]Jun!$H$7:$T$470,13,FALSE)</f>
        <v>0</v>
      </c>
      <c r="BJ281" s="109">
        <f>VLOOKUP($I281,[1]Jul!$H$7:$T$470,13,FALSE)</f>
        <v>0</v>
      </c>
      <c r="BK281" s="109">
        <f>VLOOKUP($I281,[1]Ago!$H$7:$T$470,13,FALSE)</f>
        <v>0</v>
      </c>
      <c r="BL281" s="109">
        <f>VLOOKUP($I281,[1]Set!$H$7:$T$470,13,FALSE)</f>
        <v>0</v>
      </c>
      <c r="BM281" s="109">
        <f>VLOOKUP($I281,[1]Oct!$H$7:$T$470,13,FALSE)</f>
        <v>0</v>
      </c>
      <c r="BN281" s="109">
        <f>VLOOKUP($I281,[1]Nov!$H$7:$T$470,13,FALSE)</f>
        <v>0</v>
      </c>
      <c r="BO281" s="109">
        <f>VLOOKUP($I281,[1]Dic!$H$7:$T$470,13,FALSE)</f>
        <v>0</v>
      </c>
      <c r="BP281" s="111">
        <f t="shared" si="168"/>
        <v>0</v>
      </c>
      <c r="BQ281" s="113">
        <f t="shared" si="169"/>
        <v>0</v>
      </c>
      <c r="BR281" s="109">
        <f>VLOOKUP($I281,[1]Ene!$H$7:$V$470,15,FALSE)</f>
        <v>0</v>
      </c>
      <c r="BS281" s="109">
        <f>VLOOKUP($I281,[1]Feb!$H$7:$V$470,15,FALSE)</f>
        <v>0</v>
      </c>
      <c r="BT281" s="109">
        <f>VLOOKUP($I281,[1]Mar!$H$7:$V$470,15,FALSE)</f>
        <v>0</v>
      </c>
      <c r="BU281" s="109">
        <f>VLOOKUP($I281,[1]Abr!$H$7:$V$470,15,FALSE)</f>
        <v>0</v>
      </c>
      <c r="BV281" s="109">
        <f>VLOOKUP($I281,[1]May!$H$7:$V$470,15,FALSE)</f>
        <v>0</v>
      </c>
      <c r="BW281" s="109">
        <f>VLOOKUP($I281,[1]Jun!$H$7:$V$470,15,FALSE)</f>
        <v>0</v>
      </c>
      <c r="BX281" s="109">
        <f>VLOOKUP($I281,[1]Jul!$H$7:$V$470,15,FALSE)</f>
        <v>0</v>
      </c>
      <c r="BY281" s="109">
        <f>VLOOKUP($I281,[1]Ago!$H$7:$V$470,15,FALSE)</f>
        <v>0</v>
      </c>
      <c r="BZ281" s="109">
        <f>VLOOKUP($I281,[1]Set!$H$7:$V$470,15,FALSE)</f>
        <v>0</v>
      </c>
      <c r="CA281" s="109">
        <f>VLOOKUP($I281,[1]Oct!$H$7:$V$470,15,FALSE)</f>
        <v>0</v>
      </c>
      <c r="CB281" s="109">
        <f>VLOOKUP($I281,[1]Nov!$H$7:$V$470,15,FALSE)</f>
        <v>0</v>
      </c>
      <c r="CC281" s="109">
        <f>VLOOKUP($I281,[1]Dic!$H$7:$V$470,15,FALSE)</f>
        <v>0</v>
      </c>
      <c r="CD281" s="111">
        <f t="shared" si="170"/>
        <v>0</v>
      </c>
      <c r="CE281" s="113">
        <f t="shared" si="158"/>
        <v>0</v>
      </c>
      <c r="CF281" s="109">
        <f>VLOOKUP($I281,[1]Ene!$H$7:$X$470,17,FALSE)</f>
        <v>0</v>
      </c>
      <c r="CG281" s="109">
        <f>VLOOKUP($I281,[1]Feb!$H$7:$X$470,17,FALSE)</f>
        <v>0</v>
      </c>
      <c r="CH281" s="109">
        <f>VLOOKUP($I281,[1]Mar!$H$7:$X$470,17,FALSE)</f>
        <v>0</v>
      </c>
      <c r="CI281" s="109">
        <f>VLOOKUP($I281,[1]Abr!$H$7:$X$470,17,FALSE)</f>
        <v>0</v>
      </c>
      <c r="CJ281" s="109">
        <f>VLOOKUP($I281,[1]May!$H$7:$X$470,17,FALSE)</f>
        <v>0</v>
      </c>
      <c r="CK281" s="109">
        <f>VLOOKUP($I281,[1]Jun!$H$7:$X$470,17,FALSE)</f>
        <v>0</v>
      </c>
      <c r="CL281" s="109">
        <f>VLOOKUP($I281,[1]Jul!$H$7:$X$470,17,FALSE)</f>
        <v>0</v>
      </c>
      <c r="CM281" s="109">
        <f>VLOOKUP($I281,[1]Ago!$H$7:$X$470,17,FALSE)</f>
        <v>0</v>
      </c>
      <c r="CN281" s="109">
        <f>VLOOKUP($I281,[1]Set!$H$7:$X$470,17,FALSE)</f>
        <v>0</v>
      </c>
      <c r="CO281" s="109">
        <f>VLOOKUP($I281,[1]Oct!$H$7:$X$470,17,FALSE)</f>
        <v>0</v>
      </c>
      <c r="CP281" s="109">
        <f>VLOOKUP($I281,[1]Nov!$H$7:$X$470,17,FALSE)</f>
        <v>0</v>
      </c>
      <c r="CQ281" s="109">
        <f>VLOOKUP($I281,[1]Dic!$H$7:$X$470,17,FALSE)</f>
        <v>0</v>
      </c>
      <c r="CR281" s="111">
        <f t="shared" si="171"/>
        <v>0</v>
      </c>
      <c r="CS281" s="113">
        <f t="shared" si="159"/>
        <v>0</v>
      </c>
      <c r="CT281" s="112">
        <f t="shared" si="160"/>
        <v>0</v>
      </c>
      <c r="CU281" s="116"/>
      <c r="CV281" s="109">
        <f>VLOOKUP($I281,[1]Ene!$H$7:$AC$470,22,FALSE)</f>
        <v>0</v>
      </c>
      <c r="CW281" s="109">
        <f>VLOOKUP($I281,[1]Feb!$H$7:$AC$470,22,FALSE)</f>
        <v>0</v>
      </c>
      <c r="CX281" s="109">
        <f>VLOOKUP($I281,[1]Mar!$H$7:$AC$470,22,FALSE)</f>
        <v>0</v>
      </c>
      <c r="CY281" s="109">
        <f>VLOOKUP($I281,[1]Abr!$H$7:$AC$470,22,FALSE)</f>
        <v>0</v>
      </c>
      <c r="CZ281" s="109">
        <f>VLOOKUP($I281,[1]May!$H$7:$AC$470,22,FALSE)</f>
        <v>0</v>
      </c>
      <c r="DA281" s="109">
        <f>VLOOKUP($I281,[1]Jun!$H$7:$AC$470,22,FALSE)</f>
        <v>0</v>
      </c>
      <c r="DB281" s="109">
        <f>VLOOKUP($I281,[1]Jul!$H$7:$AC$470,22,FALSE)</f>
        <v>0</v>
      </c>
      <c r="DC281" s="109">
        <f>VLOOKUP($I281,[1]Ago!$H$7:$AC$470,22,FALSE)</f>
        <v>0</v>
      </c>
      <c r="DD281" s="109">
        <f>VLOOKUP($I281,[1]Set!$H$7:$AC$470,22,FALSE)</f>
        <v>0</v>
      </c>
      <c r="DE281" s="109">
        <f>VLOOKUP($I281,[1]Oct!$H$7:$AC$470,22,FALSE)</f>
        <v>0</v>
      </c>
      <c r="DF281" s="109">
        <f>VLOOKUP($I281,[1]Nov!$H$7:$AC$470,22,FALSE)</f>
        <v>0</v>
      </c>
      <c r="DG281" s="118">
        <f>VLOOKUP($I281,[1]Dic!$H$7:$AC$470,22,FALSE)</f>
        <v>0</v>
      </c>
      <c r="DH281" s="111">
        <f t="shared" si="172"/>
        <v>0</v>
      </c>
      <c r="DI281" s="113">
        <f t="shared" si="173"/>
        <v>0</v>
      </c>
      <c r="DJ281" s="109">
        <f>VLOOKUP($I281,[1]Ene!$H$7:$BL$470,57,FALSE)</f>
        <v>0</v>
      </c>
      <c r="DK281" s="109">
        <f>VLOOKUP($I281,[1]Feb!$H$7:$BL$470,57,FALSE)</f>
        <v>0</v>
      </c>
      <c r="DL281" s="109">
        <f>VLOOKUP($I281,[1]Mar!$H$7:$BL$470,57,FALSE)</f>
        <v>0</v>
      </c>
      <c r="DM281" s="109">
        <f>VLOOKUP($I281,[1]Abr!$H$7:$BL$470,57,FALSE)</f>
        <v>0</v>
      </c>
      <c r="DN281" s="109">
        <f>VLOOKUP($I281,[1]May!$H$7:$BL$470,57,FALSE)</f>
        <v>0</v>
      </c>
      <c r="DO281" s="109">
        <f>VLOOKUP($I281,[1]Jun!$H$7:$BL$470,57,FALSE)</f>
        <v>0</v>
      </c>
      <c r="DP281" s="109">
        <f>VLOOKUP($I281,[1]Jul!$H$7:$BL$470,57,FALSE)</f>
        <v>0</v>
      </c>
      <c r="DQ281" s="109">
        <f>VLOOKUP($I281,[1]Ago!$H$7:$BL$470,57,FALSE)</f>
        <v>0</v>
      </c>
      <c r="DR281" s="109">
        <f>VLOOKUP($I281,[1]Set!$H$7:$BL$470,57,FALSE)</f>
        <v>0</v>
      </c>
      <c r="DS281" s="109">
        <f>VLOOKUP($I281,[1]Oct!$H$7:$BL$470,57,FALSE)</f>
        <v>0</v>
      </c>
      <c r="DT281" s="109">
        <f>VLOOKUP($I281,[1]Nov!$H$7:$BL$470,57,FALSE)</f>
        <v>0</v>
      </c>
      <c r="DU281" s="109">
        <f>VLOOKUP($I281,[1]Dic!$H$7:$BL$470,57,FALSE)</f>
        <v>0</v>
      </c>
      <c r="DV281" s="111">
        <f t="shared" si="174"/>
        <v>0</v>
      </c>
      <c r="DW281" s="113">
        <f t="shared" si="175"/>
        <v>0</v>
      </c>
      <c r="DX281" s="117">
        <f>VLOOKUP($I281,[1]Ene!$H$7:$BQ$470,62,FALSE)</f>
        <v>0</v>
      </c>
      <c r="DY281" s="109">
        <f>VLOOKUP($I281,[1]Feb!$H$7:$BQ$470,62,FALSE)</f>
        <v>0</v>
      </c>
      <c r="DZ281" s="109">
        <f>VLOOKUP($I281,[1]Mar!$H$7:$BQ$470,62,FALSE)</f>
        <v>0</v>
      </c>
      <c r="EA281" s="109">
        <f>VLOOKUP($I281,[1]Abr!$H$7:$BQ$470,62,FALSE)</f>
        <v>0</v>
      </c>
      <c r="EB281" s="109">
        <f>VLOOKUP($I281,[1]May!$H$7:$BQ$470,62,FALSE)</f>
        <v>0</v>
      </c>
      <c r="EC281" s="109">
        <f>VLOOKUP($I281,[1]Jun!$H$7:$BQ$470,62,FALSE)</f>
        <v>0</v>
      </c>
      <c r="ED281" s="109">
        <f>VLOOKUP($I281,[1]Jul!$H$7:$BQ$470,62,FALSE)</f>
        <v>0</v>
      </c>
      <c r="EE281" s="109">
        <f>VLOOKUP($I281,[1]Ago!$H$7:$BQ$470,62,FALSE)</f>
        <v>0</v>
      </c>
      <c r="EF281" s="109">
        <f>VLOOKUP($I281,[1]Set!$H$7:$BQ$470,62,FALSE)</f>
        <v>0</v>
      </c>
      <c r="EG281" s="109">
        <f>VLOOKUP($I281,[1]Oct!$H$7:$BQ$470,62,FALSE)</f>
        <v>0</v>
      </c>
      <c r="EH281" s="109">
        <f>VLOOKUP($I281,[1]Nov!$H$7:$BQ$470,62,FALSE)</f>
        <v>0</v>
      </c>
      <c r="EI281" s="109">
        <f>VLOOKUP($I281,[1]Dic!$H$7:$BQ$470,62,FALSE)</f>
        <v>0</v>
      </c>
      <c r="EJ281" s="115">
        <f t="shared" si="176"/>
        <v>0</v>
      </c>
      <c r="EK281" s="113">
        <f t="shared" si="177"/>
        <v>0</v>
      </c>
      <c r="EL281" s="117">
        <f>VLOOKUP($I281,[1]Ene!$H$7:$BM$470,58,FALSE)</f>
        <v>0</v>
      </c>
      <c r="EM281" s="109">
        <f>VLOOKUP($I281,[1]Feb!$H$7:$BM$470,58,FALSE)</f>
        <v>0</v>
      </c>
      <c r="EN281" s="109">
        <f>VLOOKUP($I281,[1]Mar!$H$7:$BM$470,58,FALSE)</f>
        <v>0</v>
      </c>
      <c r="EO281" s="109">
        <f>VLOOKUP($I281,[1]Abr!$H$7:$BM$470,58,FALSE)</f>
        <v>0</v>
      </c>
      <c r="EP281" s="109">
        <f>VLOOKUP($I281,[1]May!$H$7:$BM$470,58,FALSE)</f>
        <v>0</v>
      </c>
      <c r="EQ281" s="109">
        <f>VLOOKUP($I281,[1]Jun!$H$7:$BM$470,58,FALSE)</f>
        <v>0</v>
      </c>
      <c r="ER281" s="109">
        <f>VLOOKUP($I281,[1]Jul!$H$7:$BM$470,58,FALSE)</f>
        <v>0</v>
      </c>
      <c r="ES281" s="109">
        <f>VLOOKUP($I281,[1]Ago!$H$7:$BM$470,58,FALSE)</f>
        <v>0</v>
      </c>
      <c r="ET281" s="109">
        <f>VLOOKUP($I281,[1]Set!$H$7:$BM$470,58,FALSE)</f>
        <v>0</v>
      </c>
      <c r="EU281" s="109">
        <f>VLOOKUP($I281,[1]Oct!$H$7:$BM$470,58,FALSE)</f>
        <v>0</v>
      </c>
      <c r="EV281" s="109">
        <f>VLOOKUP($I281,[1]Nov!$H$7:$BM$470,58,FALSE)</f>
        <v>0</v>
      </c>
      <c r="EW281" s="118">
        <f>VLOOKUP($I281,[1]Dic!$H$7:$BM$470,58,FALSE)</f>
        <v>0</v>
      </c>
      <c r="EX281" s="111">
        <f t="shared" si="178"/>
        <v>0</v>
      </c>
      <c r="EY281" s="113">
        <f t="shared" si="179"/>
        <v>0</v>
      </c>
      <c r="EZ281" s="109">
        <f>VLOOKUP($I281,[1]Ene!$H$7:$CL$470,70,FALSE)</f>
        <v>0</v>
      </c>
      <c r="FA281" s="109">
        <f>VLOOKUP($I281,[1]Feb!$H$7:$CL$470,70,FALSE)</f>
        <v>0</v>
      </c>
      <c r="FB281" s="109">
        <f>VLOOKUP($I281,[1]Mar!$H$7:$CL$470,70,FALSE)</f>
        <v>0</v>
      </c>
      <c r="FC281" s="109">
        <f>VLOOKUP($I281,[1]Abr!$H$7:$CL$470,70,FALSE)</f>
        <v>0</v>
      </c>
      <c r="FD281" s="109">
        <f>VLOOKUP($I281,[1]May!$H$7:$CL$470,70,FALSE)</f>
        <v>0</v>
      </c>
      <c r="FE281" s="109">
        <f>VLOOKUP($I281,[1]Jun!$H$7:$CL$470,70,FALSE)</f>
        <v>0</v>
      </c>
      <c r="FF281" s="109">
        <f>VLOOKUP($I281,[1]Jul!$H$7:$CL$470,70,FALSE)</f>
        <v>0</v>
      </c>
      <c r="FG281" s="109">
        <f>VLOOKUP($I281,[1]Ago!$H$7:$CL$470,70,FALSE)</f>
        <v>0</v>
      </c>
      <c r="FH281" s="109">
        <f>VLOOKUP($I281,[1]Set!$H$7:$CL$470,70,FALSE)</f>
        <v>0</v>
      </c>
      <c r="FI281" s="109">
        <f>VLOOKUP($I281,[1]Oct!$H$7:$CL$470,70,FALSE)</f>
        <v>0</v>
      </c>
      <c r="FJ281" s="109">
        <f>VLOOKUP($I281,[1]Nov!$H$7:$CL$470,70,FALSE)</f>
        <v>0</v>
      </c>
      <c r="FK281" s="118">
        <f>VLOOKUP($I281,[1]Dic!$H$7:$CL$470,70,FALSE)</f>
        <v>0</v>
      </c>
      <c r="FL281" s="111">
        <f t="shared" si="180"/>
        <v>0</v>
      </c>
      <c r="FM281" s="113">
        <f t="shared" si="181"/>
        <v>0</v>
      </c>
      <c r="FN281" s="109">
        <f>VLOOKUP($I281,[1]Ene!$H$7:$CL$470,72,FALSE)</f>
        <v>0</v>
      </c>
      <c r="FO281" s="109">
        <f>VLOOKUP($I281,[1]Feb!$H$7:$CL$470,72,FALSE)</f>
        <v>0</v>
      </c>
      <c r="FP281" s="109">
        <f>VLOOKUP($I281,[1]Mar!$H$7:$CL$470,72,FALSE)</f>
        <v>0</v>
      </c>
      <c r="FQ281" s="109">
        <f>VLOOKUP($I281,[1]Abr!$H$7:$CL$470,72,FALSE)</f>
        <v>0</v>
      </c>
      <c r="FR281" s="109">
        <f>VLOOKUP($I281,[1]May!$H$7:$CL$470,72,FALSE)</f>
        <v>0</v>
      </c>
      <c r="FS281" s="109">
        <f>VLOOKUP($I281,[1]Jun!$H$7:$CL$470,72,FALSE)</f>
        <v>0</v>
      </c>
      <c r="FT281" s="109">
        <f>VLOOKUP($I281,[1]Jul!$H$7:$CL$470,72,FALSE)</f>
        <v>0</v>
      </c>
      <c r="FU281" s="109">
        <f>VLOOKUP($I281,[1]Ago!$H$7:$CL$470,72,FALSE)</f>
        <v>0</v>
      </c>
      <c r="FV281" s="109">
        <f>VLOOKUP($I281,[1]Set!$H$7:$CL$470,72,FALSE)</f>
        <v>0</v>
      </c>
      <c r="FW281" s="109">
        <f>VLOOKUP($I281,[1]Oct!$H$7:$CL$470,72,FALSE)</f>
        <v>0</v>
      </c>
      <c r="FX281" s="109">
        <f>VLOOKUP($I281,[1]Nov!$H$7:$CL$470,72,FALSE)</f>
        <v>0</v>
      </c>
      <c r="FY281" s="118">
        <f>VLOOKUP($I281,[1]Dic!$H$7:$CL$470,72,FALSE)</f>
        <v>0</v>
      </c>
      <c r="FZ281" s="112">
        <f t="shared" si="182"/>
        <v>0</v>
      </c>
      <c r="GA281" s="113">
        <f t="shared" si="183"/>
        <v>0</v>
      </c>
      <c r="GB281" s="109">
        <f>VLOOKUP($I281,[1]Ene!$H$7:$CL$471,59,FALSE)</f>
        <v>0</v>
      </c>
      <c r="GC281" s="109">
        <f>VLOOKUP($I281,[1]Feb!$H$7:$CL$471,59,FALSE)</f>
        <v>0</v>
      </c>
      <c r="GD281" s="109">
        <f>VLOOKUP($I281,[1]Mar!$H$7:$CL$471,59,FALSE)</f>
        <v>0</v>
      </c>
      <c r="GE281" s="109">
        <f>VLOOKUP($I281,[1]Abr!$H$7:$CL$471,59,FALSE)</f>
        <v>0</v>
      </c>
      <c r="GF281" s="109">
        <f>VLOOKUP($I281,[1]May!$H$7:$CL$471,59,FALSE)</f>
        <v>0</v>
      </c>
      <c r="GG281" s="109">
        <f>VLOOKUP($I281,[1]Jun!$H$7:$CL$471,59,FALSE)</f>
        <v>0</v>
      </c>
      <c r="GH281" s="109">
        <f>VLOOKUP($I281,[1]Jul!$H$7:$CL$471,59,FALSE)</f>
        <v>0</v>
      </c>
      <c r="GI281" s="109">
        <f>VLOOKUP($I281,[1]Ago!$H$7:$CL$471,59,FALSE)</f>
        <v>0</v>
      </c>
      <c r="GJ281" s="109">
        <f>VLOOKUP($I281,[1]Set!$H$7:$CL$471,59,FALSE)</f>
        <v>0</v>
      </c>
      <c r="GK281" s="109">
        <f>VLOOKUP($I281,[1]Oct!$H$7:$CL$471,59,FALSE)</f>
        <v>0</v>
      </c>
      <c r="GL281" s="109">
        <f>VLOOKUP($I281,[1]Nov!$H$7:$CL$471,59,FALSE)</f>
        <v>0</v>
      </c>
      <c r="GM281" s="118">
        <f>VLOOKUP($I281,[1]Dic!$H$7:$CL$471,59,FALSE)</f>
        <v>0</v>
      </c>
      <c r="GN281" s="112">
        <f t="shared" si="184"/>
        <v>0</v>
      </c>
      <c r="GO281" s="113">
        <f t="shared" si="185"/>
        <v>0</v>
      </c>
      <c r="GP281" s="114">
        <f t="shared" si="161"/>
        <v>0</v>
      </c>
      <c r="GQ281" s="114">
        <f t="shared" si="162"/>
        <v>0</v>
      </c>
      <c r="GR281" s="116"/>
      <c r="GS281" s="109">
        <f>VLOOKUP($I281,[1]Ene!$H$7:$CL$470,71,FALSE)</f>
        <v>0</v>
      </c>
      <c r="GT281" s="109">
        <f>VLOOKUP($I281,[1]Feb!$H$7:$CL$470,71,FALSE)</f>
        <v>0</v>
      </c>
      <c r="GU281" s="109">
        <f>VLOOKUP($I281,[1]Mar!$H$7:$CL$470,71,FALSE)</f>
        <v>0</v>
      </c>
      <c r="GV281" s="109">
        <f>VLOOKUP($I281,[1]Abr!$H$7:$CL$470,71,FALSE)</f>
        <v>0</v>
      </c>
      <c r="GW281" s="109">
        <f>VLOOKUP($I281,[1]May!$H$7:$CL$470,71,FALSE)</f>
        <v>0</v>
      </c>
      <c r="GX281" s="109">
        <f>VLOOKUP($I281,[1]Jun!$H$7:$CL$470,71,FALSE)</f>
        <v>0</v>
      </c>
      <c r="GY281" s="109">
        <f>VLOOKUP($I281,[1]Jul!$H$7:$CL$470,71,FALSE)</f>
        <v>0</v>
      </c>
      <c r="GZ281" s="109">
        <f>VLOOKUP($I281,[1]Ago!$H$7:$CL$470,71,FALSE)</f>
        <v>0</v>
      </c>
      <c r="HA281" s="109">
        <f>VLOOKUP($I281,[1]Set!$H$7:$CL$470,71,FALSE)</f>
        <v>0</v>
      </c>
      <c r="HB281" s="109">
        <f>VLOOKUP($I281,[1]Oct!$H$7:$CL$470,71,FALSE)</f>
        <v>0</v>
      </c>
      <c r="HC281" s="109">
        <f>VLOOKUP($I281,[1]Nov!$H$7:$CL$470,71,FALSE)</f>
        <v>0</v>
      </c>
      <c r="HD281" s="109">
        <f>VLOOKUP($I281,[1]Dic!$H$7:$CL$470,71,FALSE)</f>
        <v>0</v>
      </c>
      <c r="HE281" s="111">
        <f t="shared" si="186"/>
        <v>0</v>
      </c>
      <c r="HF281" s="113">
        <f t="shared" si="187"/>
        <v>0</v>
      </c>
      <c r="HG281" s="109">
        <f>VLOOKUP($I281,[1]Ene!$H$7:$CL$470,73,FALSE)</f>
        <v>0</v>
      </c>
      <c r="HH281" s="109">
        <f>VLOOKUP($I281,[1]Feb!$H$7:$CL$470,73,FALSE)</f>
        <v>0</v>
      </c>
      <c r="HI281" s="109">
        <f>VLOOKUP($I281,[1]Mar!$H$7:$CL$470,73,FALSE)</f>
        <v>0</v>
      </c>
      <c r="HJ281" s="109">
        <f>VLOOKUP($I281,[1]Abr!$H$7:$CL$470,73,FALSE)</f>
        <v>0</v>
      </c>
      <c r="HK281" s="109">
        <f>VLOOKUP($I281,[1]May!$H$7:$CL$470,73,FALSE)</f>
        <v>0</v>
      </c>
      <c r="HL281" s="109">
        <f>VLOOKUP($I281,[1]Jun!$H$7:$CL$470,73,FALSE)</f>
        <v>0</v>
      </c>
      <c r="HM281" s="109">
        <f>VLOOKUP($I281,[1]Jul!$H$7:$CL$470,73,FALSE)</f>
        <v>0</v>
      </c>
      <c r="HN281" s="109">
        <f>VLOOKUP($I281,[1]Ago!$H$7:$CL$470,73,FALSE)</f>
        <v>0</v>
      </c>
      <c r="HO281" s="109">
        <f>VLOOKUP($I281,[1]Set!$H$7:$CL$470,73,FALSE)</f>
        <v>0</v>
      </c>
      <c r="HP281" s="109">
        <f>VLOOKUP($I281,[1]Oct!$H$7:$CL$470,73,FALSE)</f>
        <v>0</v>
      </c>
      <c r="HQ281" s="109">
        <f>VLOOKUP($I281,[1]Nov!$H$7:$CL$470,73,FALSE)</f>
        <v>0</v>
      </c>
      <c r="HR281" s="109">
        <f>VLOOKUP($I281,[1]Dic!$H$7:$CL$470,73,FALSE)</f>
        <v>0</v>
      </c>
      <c r="HS281" s="111">
        <f t="shared" si="188"/>
        <v>0</v>
      </c>
      <c r="HT281" s="113">
        <f t="shared" si="189"/>
        <v>0</v>
      </c>
      <c r="HU281" s="114">
        <f t="shared" si="190"/>
        <v>0</v>
      </c>
    </row>
    <row r="282" spans="1:229" s="112" customFormat="1" ht="10.5" x14ac:dyDescent="0.25">
      <c r="A282" s="184" t="s">
        <v>25</v>
      </c>
      <c r="B282" s="187" t="s">
        <v>177</v>
      </c>
      <c r="C282" s="184">
        <v>400</v>
      </c>
      <c r="D282" s="187" t="s">
        <v>533</v>
      </c>
      <c r="E282" s="187" t="s">
        <v>549</v>
      </c>
      <c r="F282" s="188" t="s">
        <v>177</v>
      </c>
      <c r="G282" s="184"/>
      <c r="H282" s="184" t="s">
        <v>688</v>
      </c>
      <c r="I282" s="316">
        <v>282</v>
      </c>
      <c r="J282" s="184" t="s">
        <v>190</v>
      </c>
      <c r="K282" s="109">
        <f>VLOOKUP($I282,[1]Ene!$H$7:$M$470,6,FALSE)</f>
        <v>0</v>
      </c>
      <c r="L282" s="109">
        <f>VLOOKUP($I282,[1]Feb!$H$7:$M$470,6,FALSE)</f>
        <v>0</v>
      </c>
      <c r="M282" s="109">
        <f>VLOOKUP($I282,[1]Mar!$H$7:$M$470,6,FALSE)</f>
        <v>0</v>
      </c>
      <c r="N282" s="109">
        <f>VLOOKUP($I282,[1]Abr!$H$7:$M$470,6,FALSE)</f>
        <v>0</v>
      </c>
      <c r="O282" s="109">
        <f>VLOOKUP($I282,[1]May!$H$7:$M$470,6,FALSE)</f>
        <v>0</v>
      </c>
      <c r="P282" s="109">
        <f>VLOOKUP($I282,[1]Jun!$H$7:$M$470,6,FALSE)</f>
        <v>0</v>
      </c>
      <c r="Q282" s="109">
        <f>VLOOKUP($I282,[1]Jul!$H$7:$M$470,6,FALSE)</f>
        <v>0</v>
      </c>
      <c r="R282" s="109">
        <f>VLOOKUP($I282,[1]Ago!$H$7:$M$470,6,FALSE)</f>
        <v>0</v>
      </c>
      <c r="S282" s="109">
        <f>VLOOKUP($I282,[1]Set!$H$7:$M$470,6,FALSE)</f>
        <v>0</v>
      </c>
      <c r="T282" s="109">
        <f>VLOOKUP($I282,[1]Oct!$H$7:$M$470,6,FALSE)</f>
        <v>0</v>
      </c>
      <c r="U282" s="109">
        <f>VLOOKUP($I282,[1]Nov!$H$7:$M$470,6,FALSE)</f>
        <v>0</v>
      </c>
      <c r="V282" s="109">
        <f>VLOOKUP($I282,[1]Dic!$H$7:$M$470,6,FALSE)</f>
        <v>0</v>
      </c>
      <c r="W282" s="142"/>
      <c r="X282" s="112">
        <f t="shared" si="163"/>
        <v>0</v>
      </c>
      <c r="Y282" s="163">
        <f t="shared" si="164"/>
        <v>0</v>
      </c>
      <c r="Z282" s="117">
        <f>VLOOKUP($I282,[1]Ene!$H$7:$N$470,7,FALSE)</f>
        <v>0</v>
      </c>
      <c r="AA282" s="109">
        <f>VLOOKUP($I282,[1]Feb!$H$7:$N$470,7,FALSE)</f>
        <v>0</v>
      </c>
      <c r="AB282" s="109">
        <f>VLOOKUP($I282,[1]Mar!$H$7:$N$470,7,FALSE)</f>
        <v>0</v>
      </c>
      <c r="AC282" s="109">
        <f>VLOOKUP($I282,[1]Abr!$H$7:$N$470,7,FALSE)</f>
        <v>0</v>
      </c>
      <c r="AD282" s="109">
        <f>VLOOKUP($I282,[1]May!$H$7:$N$470,7,FALSE)</f>
        <v>0</v>
      </c>
      <c r="AE282" s="109">
        <f>VLOOKUP($I282,[1]Jun!$H$7:$N$470,7,FALSE)</f>
        <v>0</v>
      </c>
      <c r="AF282" s="109">
        <f>VLOOKUP($I282,[1]Jul!$H$7:$N$470,7,FALSE)</f>
        <v>0</v>
      </c>
      <c r="AG282" s="109">
        <f>VLOOKUP($I282,[1]Ago!$H$7:$N$470,7,FALSE)</f>
        <v>0</v>
      </c>
      <c r="AH282" s="109">
        <f>VLOOKUP($I282,[1]Set!$H$7:$N$470,7,FALSE)</f>
        <v>0</v>
      </c>
      <c r="AI282" s="109">
        <f>VLOOKUP($I282,[1]Oct!$H$7:$N$470,7,FALSE)</f>
        <v>0</v>
      </c>
      <c r="AJ282" s="109">
        <f>VLOOKUP($I282,[1]Nov!$H$7:$N$470,7,FALSE)</f>
        <v>0</v>
      </c>
      <c r="AK282" s="118">
        <f>VLOOKUP($I282,[1]Dic!$H$7:$N$470,7,FALSE)</f>
        <v>0</v>
      </c>
      <c r="AL282" s="112">
        <f t="shared" si="156"/>
        <v>0</v>
      </c>
      <c r="AM282" s="164">
        <f t="shared" si="165"/>
        <v>0</v>
      </c>
      <c r="AN282" s="164">
        <f t="shared" si="157"/>
        <v>0</v>
      </c>
      <c r="AO282" s="142"/>
      <c r="AP282" s="109">
        <f>VLOOKUP($I282,[1]Ene!$H$7:$Q$470,10,FALSE)</f>
        <v>0</v>
      </c>
      <c r="AQ282" s="109">
        <f>VLOOKUP($I282,[1]Feb!$H$7:$Q$470,10,FALSE)</f>
        <v>0</v>
      </c>
      <c r="AR282" s="109">
        <f>VLOOKUP($I282,[1]Mar!$H$7:$Q$470,10,FALSE)</f>
        <v>0</v>
      </c>
      <c r="AS282" s="109">
        <f>VLOOKUP($I282,[1]Abr!$H$7:$Q$470,10,FALSE)</f>
        <v>0</v>
      </c>
      <c r="AT282" s="109">
        <f>VLOOKUP($I282,[1]May!$H$7:$Q$470,10,FALSE)</f>
        <v>0</v>
      </c>
      <c r="AU282" s="109">
        <f>VLOOKUP($I282,[1]Jun!$H$7:$Q$470,10,FALSE)</f>
        <v>0</v>
      </c>
      <c r="AV282" s="109">
        <f>VLOOKUP($I282,[1]Jul!$H$7:$Q$470,10,FALSE)</f>
        <v>0</v>
      </c>
      <c r="AW282" s="109">
        <f>VLOOKUP($I282,[1]Ago!$H$7:$Q$470,10,FALSE)</f>
        <v>0</v>
      </c>
      <c r="AX282" s="109">
        <f>VLOOKUP($I282,[1]Set!$H$7:$Q$470,10,FALSE)</f>
        <v>0</v>
      </c>
      <c r="AY282" s="109">
        <f>VLOOKUP($I282,[1]Oct!$H$7:$Q$470,10,FALSE)</f>
        <v>0</v>
      </c>
      <c r="AZ282" s="109">
        <f>VLOOKUP($I282,[1]Nov!$H$7:$Q$470,10,FALSE)</f>
        <v>0</v>
      </c>
      <c r="BA282" s="118">
        <f>VLOOKUP($I282,[1]Dic!$H$7:$Q$470,10,FALSE)</f>
        <v>0</v>
      </c>
      <c r="BB282" s="112">
        <f t="shared" si="166"/>
        <v>0</v>
      </c>
      <c r="BC282" s="163">
        <f t="shared" si="167"/>
        <v>0</v>
      </c>
      <c r="BD282" s="109">
        <f>VLOOKUP($I282,[1]Ene!$H$7:$T$470,13,FALSE)</f>
        <v>0</v>
      </c>
      <c r="BE282" s="109">
        <f>VLOOKUP($I282,[1]Feb!$H$7:$T$470,13,FALSE)</f>
        <v>0</v>
      </c>
      <c r="BF282" s="109">
        <f>VLOOKUP($I282,[1]Mar!$H$7:$T$470,13,FALSE)</f>
        <v>0</v>
      </c>
      <c r="BG282" s="109">
        <f>VLOOKUP($I282,[1]Abr!$H$7:$T$470,13,FALSE)</f>
        <v>0</v>
      </c>
      <c r="BH282" s="109">
        <f>VLOOKUP($I282,[1]May!$H$7:$T$470,13,FALSE)</f>
        <v>0</v>
      </c>
      <c r="BI282" s="109">
        <f>VLOOKUP($I282,[1]Jun!$H$7:$T$470,13,FALSE)</f>
        <v>0</v>
      </c>
      <c r="BJ282" s="109">
        <f>VLOOKUP($I282,[1]Jul!$H$7:$T$470,13,FALSE)</f>
        <v>0</v>
      </c>
      <c r="BK282" s="109">
        <f>VLOOKUP($I282,[1]Ago!$H$7:$T$470,13,FALSE)</f>
        <v>0</v>
      </c>
      <c r="BL282" s="109">
        <f>VLOOKUP($I282,[1]Set!$H$7:$T$470,13,FALSE)</f>
        <v>0</v>
      </c>
      <c r="BM282" s="109">
        <f>VLOOKUP($I282,[1]Oct!$H$7:$T$470,13,FALSE)</f>
        <v>0</v>
      </c>
      <c r="BN282" s="109">
        <f>VLOOKUP($I282,[1]Nov!$H$7:$T$470,13,FALSE)</f>
        <v>0</v>
      </c>
      <c r="BO282" s="109">
        <f>VLOOKUP($I282,[1]Dic!$H$7:$T$470,13,FALSE)</f>
        <v>0</v>
      </c>
      <c r="BP282" s="111">
        <f t="shared" si="168"/>
        <v>0</v>
      </c>
      <c r="BQ282" s="113">
        <f t="shared" si="169"/>
        <v>0</v>
      </c>
      <c r="BR282" s="109">
        <f>VLOOKUP($I282,[1]Ene!$H$7:$V$470,15,FALSE)</f>
        <v>0</v>
      </c>
      <c r="BS282" s="109">
        <f>VLOOKUP($I282,[1]Feb!$H$7:$V$470,15,FALSE)</f>
        <v>0</v>
      </c>
      <c r="BT282" s="109">
        <f>VLOOKUP($I282,[1]Mar!$H$7:$V$470,15,FALSE)</f>
        <v>0</v>
      </c>
      <c r="BU282" s="109">
        <f>VLOOKUP($I282,[1]Abr!$H$7:$V$470,15,FALSE)</f>
        <v>0</v>
      </c>
      <c r="BV282" s="109">
        <f>VLOOKUP($I282,[1]May!$H$7:$V$470,15,FALSE)</f>
        <v>0</v>
      </c>
      <c r="BW282" s="109">
        <f>VLOOKUP($I282,[1]Jun!$H$7:$V$470,15,FALSE)</f>
        <v>0</v>
      </c>
      <c r="BX282" s="109">
        <f>VLOOKUP($I282,[1]Jul!$H$7:$V$470,15,FALSE)</f>
        <v>0</v>
      </c>
      <c r="BY282" s="109">
        <f>VLOOKUP($I282,[1]Ago!$H$7:$V$470,15,FALSE)</f>
        <v>0</v>
      </c>
      <c r="BZ282" s="109">
        <f>VLOOKUP($I282,[1]Set!$H$7:$V$470,15,FALSE)</f>
        <v>0</v>
      </c>
      <c r="CA282" s="109">
        <f>VLOOKUP($I282,[1]Oct!$H$7:$V$470,15,FALSE)</f>
        <v>0</v>
      </c>
      <c r="CB282" s="109">
        <f>VLOOKUP($I282,[1]Nov!$H$7:$V$470,15,FALSE)</f>
        <v>0</v>
      </c>
      <c r="CC282" s="109">
        <f>VLOOKUP($I282,[1]Dic!$H$7:$V$470,15,FALSE)</f>
        <v>0</v>
      </c>
      <c r="CD282" s="111">
        <f t="shared" si="170"/>
        <v>0</v>
      </c>
      <c r="CE282" s="113">
        <f t="shared" si="158"/>
        <v>0</v>
      </c>
      <c r="CF282" s="109">
        <f>VLOOKUP($I282,[1]Ene!$H$7:$X$470,17,FALSE)</f>
        <v>0</v>
      </c>
      <c r="CG282" s="109">
        <f>VLOOKUP($I282,[1]Feb!$H$7:$X$470,17,FALSE)</f>
        <v>0</v>
      </c>
      <c r="CH282" s="109">
        <f>VLOOKUP($I282,[1]Mar!$H$7:$X$470,17,FALSE)</f>
        <v>0</v>
      </c>
      <c r="CI282" s="109">
        <f>VLOOKUP($I282,[1]Abr!$H$7:$X$470,17,FALSE)</f>
        <v>0</v>
      </c>
      <c r="CJ282" s="109">
        <f>VLOOKUP($I282,[1]May!$H$7:$X$470,17,FALSE)</f>
        <v>0</v>
      </c>
      <c r="CK282" s="109">
        <f>VLOOKUP($I282,[1]Jun!$H$7:$X$470,17,FALSE)</f>
        <v>0</v>
      </c>
      <c r="CL282" s="109">
        <f>VLOOKUP($I282,[1]Jul!$H$7:$X$470,17,FALSE)</f>
        <v>0</v>
      </c>
      <c r="CM282" s="109">
        <f>VLOOKUP($I282,[1]Ago!$H$7:$X$470,17,FALSE)</f>
        <v>0</v>
      </c>
      <c r="CN282" s="109">
        <f>VLOOKUP($I282,[1]Set!$H$7:$X$470,17,FALSE)</f>
        <v>0</v>
      </c>
      <c r="CO282" s="109">
        <f>VLOOKUP($I282,[1]Oct!$H$7:$X$470,17,FALSE)</f>
        <v>0</v>
      </c>
      <c r="CP282" s="109">
        <f>VLOOKUP($I282,[1]Nov!$H$7:$X$470,17,FALSE)</f>
        <v>0</v>
      </c>
      <c r="CQ282" s="109">
        <f>VLOOKUP($I282,[1]Dic!$H$7:$X$470,17,FALSE)</f>
        <v>0</v>
      </c>
      <c r="CR282" s="111">
        <f t="shared" si="171"/>
        <v>0</v>
      </c>
      <c r="CS282" s="113">
        <f t="shared" si="159"/>
        <v>0</v>
      </c>
      <c r="CT282" s="112">
        <f t="shared" si="160"/>
        <v>0</v>
      </c>
      <c r="CU282" s="116"/>
      <c r="CV282" s="109">
        <f>VLOOKUP($I282,[1]Ene!$H$7:$AC$470,22,FALSE)</f>
        <v>0</v>
      </c>
      <c r="CW282" s="109">
        <f>VLOOKUP($I282,[1]Feb!$H$7:$AC$470,22,FALSE)</f>
        <v>0</v>
      </c>
      <c r="CX282" s="109">
        <f>VLOOKUP($I282,[1]Mar!$H$7:$AC$470,22,FALSE)</f>
        <v>0</v>
      </c>
      <c r="CY282" s="109">
        <f>VLOOKUP($I282,[1]Abr!$H$7:$AC$470,22,FALSE)</f>
        <v>0</v>
      </c>
      <c r="CZ282" s="109">
        <f>VLOOKUP($I282,[1]May!$H$7:$AC$470,22,FALSE)</f>
        <v>0</v>
      </c>
      <c r="DA282" s="109">
        <f>VLOOKUP($I282,[1]Jun!$H$7:$AC$470,22,FALSE)</f>
        <v>0</v>
      </c>
      <c r="DB282" s="109">
        <f>VLOOKUP($I282,[1]Jul!$H$7:$AC$470,22,FALSE)</f>
        <v>0</v>
      </c>
      <c r="DC282" s="109">
        <f>VLOOKUP($I282,[1]Ago!$H$7:$AC$470,22,FALSE)</f>
        <v>0</v>
      </c>
      <c r="DD282" s="109">
        <f>VLOOKUP($I282,[1]Set!$H$7:$AC$470,22,FALSE)</f>
        <v>0</v>
      </c>
      <c r="DE282" s="109">
        <f>VLOOKUP($I282,[1]Oct!$H$7:$AC$470,22,FALSE)</f>
        <v>0</v>
      </c>
      <c r="DF282" s="109">
        <f>VLOOKUP($I282,[1]Nov!$H$7:$AC$470,22,FALSE)</f>
        <v>0</v>
      </c>
      <c r="DG282" s="118">
        <f>VLOOKUP($I282,[1]Dic!$H$7:$AC$470,22,FALSE)</f>
        <v>0</v>
      </c>
      <c r="DH282" s="111">
        <f t="shared" si="172"/>
        <v>0</v>
      </c>
      <c r="DI282" s="113">
        <f t="shared" si="173"/>
        <v>0</v>
      </c>
      <c r="DJ282" s="109">
        <f>VLOOKUP($I282,[1]Ene!$H$7:$BL$470,57,FALSE)</f>
        <v>0</v>
      </c>
      <c r="DK282" s="109">
        <f>VLOOKUP($I282,[1]Feb!$H$7:$BL$470,57,FALSE)</f>
        <v>0</v>
      </c>
      <c r="DL282" s="109">
        <f>VLOOKUP($I282,[1]Mar!$H$7:$BL$470,57,FALSE)</f>
        <v>0</v>
      </c>
      <c r="DM282" s="109">
        <f>VLOOKUP($I282,[1]Abr!$H$7:$BL$470,57,FALSE)</f>
        <v>0</v>
      </c>
      <c r="DN282" s="109">
        <f>VLOOKUP($I282,[1]May!$H$7:$BL$470,57,FALSE)</f>
        <v>0</v>
      </c>
      <c r="DO282" s="109">
        <f>VLOOKUP($I282,[1]Jun!$H$7:$BL$470,57,FALSE)</f>
        <v>0</v>
      </c>
      <c r="DP282" s="109">
        <f>VLOOKUP($I282,[1]Jul!$H$7:$BL$470,57,FALSE)</f>
        <v>0</v>
      </c>
      <c r="DQ282" s="109">
        <f>VLOOKUP($I282,[1]Ago!$H$7:$BL$470,57,FALSE)</f>
        <v>0</v>
      </c>
      <c r="DR282" s="109">
        <f>VLOOKUP($I282,[1]Set!$H$7:$BL$470,57,FALSE)</f>
        <v>0</v>
      </c>
      <c r="DS282" s="109">
        <f>VLOOKUP($I282,[1]Oct!$H$7:$BL$470,57,FALSE)</f>
        <v>0</v>
      </c>
      <c r="DT282" s="109">
        <f>VLOOKUP($I282,[1]Nov!$H$7:$BL$470,57,FALSE)</f>
        <v>0</v>
      </c>
      <c r="DU282" s="109">
        <f>VLOOKUP($I282,[1]Dic!$H$7:$BL$470,57,FALSE)</f>
        <v>0</v>
      </c>
      <c r="DV282" s="111">
        <f t="shared" si="174"/>
        <v>0</v>
      </c>
      <c r="DW282" s="113">
        <f t="shared" si="175"/>
        <v>0</v>
      </c>
      <c r="DX282" s="117">
        <f>VLOOKUP($I282,[1]Ene!$H$7:$BQ$470,62,FALSE)</f>
        <v>0</v>
      </c>
      <c r="DY282" s="109">
        <f>VLOOKUP($I282,[1]Feb!$H$7:$BQ$470,62,FALSE)</f>
        <v>0</v>
      </c>
      <c r="DZ282" s="109">
        <f>VLOOKUP($I282,[1]Mar!$H$7:$BQ$470,62,FALSE)</f>
        <v>0</v>
      </c>
      <c r="EA282" s="109">
        <f>VLOOKUP($I282,[1]Abr!$H$7:$BQ$470,62,FALSE)</f>
        <v>0</v>
      </c>
      <c r="EB282" s="109">
        <f>VLOOKUP($I282,[1]May!$H$7:$BQ$470,62,FALSE)</f>
        <v>0</v>
      </c>
      <c r="EC282" s="109">
        <f>VLOOKUP($I282,[1]Jun!$H$7:$BQ$470,62,FALSE)</f>
        <v>0</v>
      </c>
      <c r="ED282" s="109">
        <f>VLOOKUP($I282,[1]Jul!$H$7:$BQ$470,62,FALSE)</f>
        <v>0</v>
      </c>
      <c r="EE282" s="109">
        <f>VLOOKUP($I282,[1]Ago!$H$7:$BQ$470,62,FALSE)</f>
        <v>0</v>
      </c>
      <c r="EF282" s="109">
        <f>VLOOKUP($I282,[1]Set!$H$7:$BQ$470,62,FALSE)</f>
        <v>0</v>
      </c>
      <c r="EG282" s="109">
        <f>VLOOKUP($I282,[1]Oct!$H$7:$BQ$470,62,FALSE)</f>
        <v>0</v>
      </c>
      <c r="EH282" s="109">
        <f>VLOOKUP($I282,[1]Nov!$H$7:$BQ$470,62,FALSE)</f>
        <v>0</v>
      </c>
      <c r="EI282" s="109">
        <f>VLOOKUP($I282,[1]Dic!$H$7:$BQ$470,62,FALSE)</f>
        <v>0</v>
      </c>
      <c r="EJ282" s="115">
        <f t="shared" si="176"/>
        <v>0</v>
      </c>
      <c r="EK282" s="113">
        <f t="shared" si="177"/>
        <v>0</v>
      </c>
      <c r="EL282" s="117">
        <f>VLOOKUP($I282,[1]Ene!$H$7:$BM$470,58,FALSE)</f>
        <v>0</v>
      </c>
      <c r="EM282" s="109">
        <f>VLOOKUP($I282,[1]Feb!$H$7:$BM$470,58,FALSE)</f>
        <v>0</v>
      </c>
      <c r="EN282" s="109">
        <f>VLOOKUP($I282,[1]Mar!$H$7:$BM$470,58,FALSE)</f>
        <v>0</v>
      </c>
      <c r="EO282" s="109">
        <f>VLOOKUP($I282,[1]Abr!$H$7:$BM$470,58,FALSE)</f>
        <v>0</v>
      </c>
      <c r="EP282" s="109">
        <f>VLOOKUP($I282,[1]May!$H$7:$BM$470,58,FALSE)</f>
        <v>0</v>
      </c>
      <c r="EQ282" s="109">
        <f>VLOOKUP($I282,[1]Jun!$H$7:$BM$470,58,FALSE)</f>
        <v>0</v>
      </c>
      <c r="ER282" s="109">
        <f>VLOOKUP($I282,[1]Jul!$H$7:$BM$470,58,FALSE)</f>
        <v>0</v>
      </c>
      <c r="ES282" s="109">
        <f>VLOOKUP($I282,[1]Ago!$H$7:$BM$470,58,FALSE)</f>
        <v>0</v>
      </c>
      <c r="ET282" s="109">
        <f>VLOOKUP($I282,[1]Set!$H$7:$BM$470,58,FALSE)</f>
        <v>0</v>
      </c>
      <c r="EU282" s="109">
        <f>VLOOKUP($I282,[1]Oct!$H$7:$BM$470,58,FALSE)</f>
        <v>0</v>
      </c>
      <c r="EV282" s="109">
        <f>VLOOKUP($I282,[1]Nov!$H$7:$BM$470,58,FALSE)</f>
        <v>0</v>
      </c>
      <c r="EW282" s="118">
        <f>VLOOKUP($I282,[1]Dic!$H$7:$BM$470,58,FALSE)</f>
        <v>0</v>
      </c>
      <c r="EX282" s="111">
        <f t="shared" si="178"/>
        <v>0</v>
      </c>
      <c r="EY282" s="113">
        <f t="shared" si="179"/>
        <v>0</v>
      </c>
      <c r="EZ282" s="109">
        <f>VLOOKUP($I282,[1]Ene!$H$7:$CL$470,70,FALSE)</f>
        <v>0</v>
      </c>
      <c r="FA282" s="109">
        <f>VLOOKUP($I282,[1]Feb!$H$7:$CL$470,70,FALSE)</f>
        <v>0</v>
      </c>
      <c r="FB282" s="109">
        <f>VLOOKUP($I282,[1]Mar!$H$7:$CL$470,70,FALSE)</f>
        <v>0</v>
      </c>
      <c r="FC282" s="109">
        <f>VLOOKUP($I282,[1]Abr!$H$7:$CL$470,70,FALSE)</f>
        <v>0</v>
      </c>
      <c r="FD282" s="109">
        <f>VLOOKUP($I282,[1]May!$H$7:$CL$470,70,FALSE)</f>
        <v>0</v>
      </c>
      <c r="FE282" s="109">
        <f>VLOOKUP($I282,[1]Jun!$H$7:$CL$470,70,FALSE)</f>
        <v>0</v>
      </c>
      <c r="FF282" s="109">
        <f>VLOOKUP($I282,[1]Jul!$H$7:$CL$470,70,FALSE)</f>
        <v>0</v>
      </c>
      <c r="FG282" s="109">
        <f>VLOOKUP($I282,[1]Ago!$H$7:$CL$470,70,FALSE)</f>
        <v>0</v>
      </c>
      <c r="FH282" s="109">
        <f>VLOOKUP($I282,[1]Set!$H$7:$CL$470,70,FALSE)</f>
        <v>0</v>
      </c>
      <c r="FI282" s="109">
        <f>VLOOKUP($I282,[1]Oct!$H$7:$CL$470,70,FALSE)</f>
        <v>0</v>
      </c>
      <c r="FJ282" s="109">
        <f>VLOOKUP($I282,[1]Nov!$H$7:$CL$470,70,FALSE)</f>
        <v>0</v>
      </c>
      <c r="FK282" s="118">
        <f>VLOOKUP($I282,[1]Dic!$H$7:$CL$470,70,FALSE)</f>
        <v>0</v>
      </c>
      <c r="FL282" s="111">
        <f t="shared" si="180"/>
        <v>0</v>
      </c>
      <c r="FM282" s="113">
        <f t="shared" si="181"/>
        <v>0</v>
      </c>
      <c r="FN282" s="109">
        <f>VLOOKUP($I282,[1]Ene!$H$7:$CL$470,72,FALSE)</f>
        <v>0</v>
      </c>
      <c r="FO282" s="109">
        <f>VLOOKUP($I282,[1]Feb!$H$7:$CL$470,72,FALSE)</f>
        <v>0</v>
      </c>
      <c r="FP282" s="109">
        <f>VLOOKUP($I282,[1]Mar!$H$7:$CL$470,72,FALSE)</f>
        <v>0</v>
      </c>
      <c r="FQ282" s="109">
        <f>VLOOKUP($I282,[1]Abr!$H$7:$CL$470,72,FALSE)</f>
        <v>0</v>
      </c>
      <c r="FR282" s="109">
        <f>VLOOKUP($I282,[1]May!$H$7:$CL$470,72,FALSE)</f>
        <v>0</v>
      </c>
      <c r="FS282" s="109">
        <f>VLOOKUP($I282,[1]Jun!$H$7:$CL$470,72,FALSE)</f>
        <v>0</v>
      </c>
      <c r="FT282" s="109">
        <f>VLOOKUP($I282,[1]Jul!$H$7:$CL$470,72,FALSE)</f>
        <v>0</v>
      </c>
      <c r="FU282" s="109">
        <f>VLOOKUP($I282,[1]Ago!$H$7:$CL$470,72,FALSE)</f>
        <v>0</v>
      </c>
      <c r="FV282" s="109">
        <f>VLOOKUP($I282,[1]Set!$H$7:$CL$470,72,FALSE)</f>
        <v>0</v>
      </c>
      <c r="FW282" s="109">
        <f>VLOOKUP($I282,[1]Oct!$H$7:$CL$470,72,FALSE)</f>
        <v>0</v>
      </c>
      <c r="FX282" s="109">
        <f>VLOOKUP($I282,[1]Nov!$H$7:$CL$470,72,FALSE)</f>
        <v>0</v>
      </c>
      <c r="FY282" s="118">
        <f>VLOOKUP($I282,[1]Dic!$H$7:$CL$470,72,FALSE)</f>
        <v>0</v>
      </c>
      <c r="FZ282" s="112">
        <f t="shared" si="182"/>
        <v>0</v>
      </c>
      <c r="GA282" s="113">
        <f t="shared" si="183"/>
        <v>0</v>
      </c>
      <c r="GB282" s="109">
        <f>VLOOKUP($I282,[1]Ene!$H$7:$CL$471,59,FALSE)</f>
        <v>0</v>
      </c>
      <c r="GC282" s="109">
        <f>VLOOKUP($I282,[1]Feb!$H$7:$CL$471,59,FALSE)</f>
        <v>0</v>
      </c>
      <c r="GD282" s="109">
        <f>VLOOKUP($I282,[1]Mar!$H$7:$CL$471,59,FALSE)</f>
        <v>0</v>
      </c>
      <c r="GE282" s="109">
        <f>VLOOKUP($I282,[1]Abr!$H$7:$CL$471,59,FALSE)</f>
        <v>0</v>
      </c>
      <c r="GF282" s="109">
        <f>VLOOKUP($I282,[1]May!$H$7:$CL$471,59,FALSE)</f>
        <v>0</v>
      </c>
      <c r="GG282" s="109">
        <f>VLOOKUP($I282,[1]Jun!$H$7:$CL$471,59,FALSE)</f>
        <v>0</v>
      </c>
      <c r="GH282" s="109">
        <f>VLOOKUP($I282,[1]Jul!$H$7:$CL$471,59,FALSE)</f>
        <v>0</v>
      </c>
      <c r="GI282" s="109">
        <f>VLOOKUP($I282,[1]Ago!$H$7:$CL$471,59,FALSE)</f>
        <v>0</v>
      </c>
      <c r="GJ282" s="109">
        <f>VLOOKUP($I282,[1]Set!$H$7:$CL$471,59,FALSE)</f>
        <v>0</v>
      </c>
      <c r="GK282" s="109">
        <f>VLOOKUP($I282,[1]Oct!$H$7:$CL$471,59,FALSE)</f>
        <v>0</v>
      </c>
      <c r="GL282" s="109">
        <f>VLOOKUP($I282,[1]Nov!$H$7:$CL$471,59,FALSE)</f>
        <v>0</v>
      </c>
      <c r="GM282" s="118">
        <f>VLOOKUP($I282,[1]Dic!$H$7:$CL$471,59,FALSE)</f>
        <v>0</v>
      </c>
      <c r="GN282" s="112">
        <f t="shared" si="184"/>
        <v>0</v>
      </c>
      <c r="GO282" s="113">
        <f t="shared" si="185"/>
        <v>0</v>
      </c>
      <c r="GP282" s="114">
        <f t="shared" si="161"/>
        <v>0</v>
      </c>
      <c r="GQ282" s="114">
        <f t="shared" si="162"/>
        <v>0</v>
      </c>
      <c r="GR282" s="116"/>
      <c r="GS282" s="109">
        <f>VLOOKUP($I282,[1]Ene!$H$7:$CL$470,71,FALSE)</f>
        <v>0</v>
      </c>
      <c r="GT282" s="109">
        <f>VLOOKUP($I282,[1]Feb!$H$7:$CL$470,71,FALSE)</f>
        <v>0</v>
      </c>
      <c r="GU282" s="109">
        <f>VLOOKUP($I282,[1]Mar!$H$7:$CL$470,71,FALSE)</f>
        <v>0</v>
      </c>
      <c r="GV282" s="109">
        <f>VLOOKUP($I282,[1]Abr!$H$7:$CL$470,71,FALSE)</f>
        <v>0</v>
      </c>
      <c r="GW282" s="109">
        <f>VLOOKUP($I282,[1]May!$H$7:$CL$470,71,FALSE)</f>
        <v>0</v>
      </c>
      <c r="GX282" s="109">
        <f>VLOOKUP($I282,[1]Jun!$H$7:$CL$470,71,FALSE)</f>
        <v>0</v>
      </c>
      <c r="GY282" s="109">
        <f>VLOOKUP($I282,[1]Jul!$H$7:$CL$470,71,FALSE)</f>
        <v>0</v>
      </c>
      <c r="GZ282" s="109">
        <f>VLOOKUP($I282,[1]Ago!$H$7:$CL$470,71,FALSE)</f>
        <v>0</v>
      </c>
      <c r="HA282" s="109">
        <f>VLOOKUP($I282,[1]Set!$H$7:$CL$470,71,FALSE)</f>
        <v>0</v>
      </c>
      <c r="HB282" s="109">
        <f>VLOOKUP($I282,[1]Oct!$H$7:$CL$470,71,FALSE)</f>
        <v>0</v>
      </c>
      <c r="HC282" s="109">
        <f>VLOOKUP($I282,[1]Nov!$H$7:$CL$470,71,FALSE)</f>
        <v>0</v>
      </c>
      <c r="HD282" s="109">
        <f>VLOOKUP($I282,[1]Dic!$H$7:$CL$470,71,FALSE)</f>
        <v>0</v>
      </c>
      <c r="HE282" s="111">
        <f t="shared" si="186"/>
        <v>0</v>
      </c>
      <c r="HF282" s="113">
        <f t="shared" si="187"/>
        <v>0</v>
      </c>
      <c r="HG282" s="109">
        <f>VLOOKUP($I282,[1]Ene!$H$7:$CL$470,73,FALSE)</f>
        <v>0</v>
      </c>
      <c r="HH282" s="109">
        <f>VLOOKUP($I282,[1]Feb!$H$7:$CL$470,73,FALSE)</f>
        <v>0</v>
      </c>
      <c r="HI282" s="109">
        <f>VLOOKUP($I282,[1]Mar!$H$7:$CL$470,73,FALSE)</f>
        <v>0</v>
      </c>
      <c r="HJ282" s="109">
        <f>VLOOKUP($I282,[1]Abr!$H$7:$CL$470,73,FALSE)</f>
        <v>0</v>
      </c>
      <c r="HK282" s="109">
        <f>VLOOKUP($I282,[1]May!$H$7:$CL$470,73,FALSE)</f>
        <v>0</v>
      </c>
      <c r="HL282" s="109">
        <f>VLOOKUP($I282,[1]Jun!$H$7:$CL$470,73,FALSE)</f>
        <v>0</v>
      </c>
      <c r="HM282" s="109">
        <f>VLOOKUP($I282,[1]Jul!$H$7:$CL$470,73,FALSE)</f>
        <v>0</v>
      </c>
      <c r="HN282" s="109">
        <f>VLOOKUP($I282,[1]Ago!$H$7:$CL$470,73,FALSE)</f>
        <v>0</v>
      </c>
      <c r="HO282" s="109">
        <f>VLOOKUP($I282,[1]Set!$H$7:$CL$470,73,FALSE)</f>
        <v>0</v>
      </c>
      <c r="HP282" s="109">
        <f>VLOOKUP($I282,[1]Oct!$H$7:$CL$470,73,FALSE)</f>
        <v>0</v>
      </c>
      <c r="HQ282" s="109">
        <f>VLOOKUP($I282,[1]Nov!$H$7:$CL$470,73,FALSE)</f>
        <v>0</v>
      </c>
      <c r="HR282" s="109">
        <f>VLOOKUP($I282,[1]Dic!$H$7:$CL$470,73,FALSE)</f>
        <v>0</v>
      </c>
      <c r="HS282" s="111">
        <f t="shared" si="188"/>
        <v>0</v>
      </c>
      <c r="HT282" s="113">
        <f t="shared" si="189"/>
        <v>0</v>
      </c>
      <c r="HU282" s="114">
        <f t="shared" si="190"/>
        <v>0</v>
      </c>
    </row>
    <row r="283" spans="1:229" s="112" customFormat="1" ht="10.5" x14ac:dyDescent="0.25">
      <c r="A283" s="184" t="s">
        <v>25</v>
      </c>
      <c r="B283" s="187" t="s">
        <v>292</v>
      </c>
      <c r="C283" s="184">
        <v>400</v>
      </c>
      <c r="D283" s="187" t="s">
        <v>533</v>
      </c>
      <c r="E283" s="187" t="s">
        <v>549</v>
      </c>
      <c r="F283" s="188" t="s">
        <v>293</v>
      </c>
      <c r="G283" s="184"/>
      <c r="H283" s="184" t="s">
        <v>688</v>
      </c>
      <c r="I283" s="316">
        <v>283</v>
      </c>
      <c r="J283" s="184" t="s">
        <v>299</v>
      </c>
      <c r="K283" s="109">
        <f>VLOOKUP($I283,[1]Ene!$H$7:$M$470,6,FALSE)</f>
        <v>0</v>
      </c>
      <c r="L283" s="109">
        <f>VLOOKUP($I283,[1]Feb!$H$7:$M$470,6,FALSE)</f>
        <v>0</v>
      </c>
      <c r="M283" s="109">
        <f>VLOOKUP($I283,[1]Mar!$H$7:$M$470,6,FALSE)</f>
        <v>0</v>
      </c>
      <c r="N283" s="109">
        <f>VLOOKUP($I283,[1]Abr!$H$7:$M$470,6,FALSE)</f>
        <v>0</v>
      </c>
      <c r="O283" s="109">
        <f>VLOOKUP($I283,[1]May!$H$7:$M$470,6,FALSE)</f>
        <v>0</v>
      </c>
      <c r="P283" s="109">
        <f>VLOOKUP($I283,[1]Jun!$H$7:$M$470,6,FALSE)</f>
        <v>0</v>
      </c>
      <c r="Q283" s="109">
        <f>VLOOKUP($I283,[1]Jul!$H$7:$M$470,6,FALSE)</f>
        <v>0</v>
      </c>
      <c r="R283" s="109">
        <f>VLOOKUP($I283,[1]Ago!$H$7:$M$470,6,FALSE)</f>
        <v>0</v>
      </c>
      <c r="S283" s="109">
        <f>VLOOKUP($I283,[1]Set!$H$7:$M$470,6,FALSE)</f>
        <v>0</v>
      </c>
      <c r="T283" s="109">
        <f>VLOOKUP($I283,[1]Oct!$H$7:$M$470,6,FALSE)</f>
        <v>0</v>
      </c>
      <c r="U283" s="109">
        <f>VLOOKUP($I283,[1]Nov!$H$7:$M$470,6,FALSE)</f>
        <v>0</v>
      </c>
      <c r="V283" s="109">
        <f>VLOOKUP($I283,[1]Dic!$H$7:$M$470,6,FALSE)</f>
        <v>0</v>
      </c>
      <c r="W283" s="142"/>
      <c r="X283" s="112">
        <f t="shared" si="163"/>
        <v>0</v>
      </c>
      <c r="Y283" s="163">
        <f t="shared" si="164"/>
        <v>0</v>
      </c>
      <c r="Z283" s="117">
        <f>VLOOKUP($I283,[1]Ene!$H$7:$N$470,7,FALSE)</f>
        <v>0</v>
      </c>
      <c r="AA283" s="109">
        <f>VLOOKUP($I283,[1]Feb!$H$7:$N$470,7,FALSE)</f>
        <v>0</v>
      </c>
      <c r="AB283" s="109">
        <f>VLOOKUP($I283,[1]Mar!$H$7:$N$470,7,FALSE)</f>
        <v>0</v>
      </c>
      <c r="AC283" s="109">
        <f>VLOOKUP($I283,[1]Abr!$H$7:$N$470,7,FALSE)</f>
        <v>0</v>
      </c>
      <c r="AD283" s="109">
        <f>VLOOKUP($I283,[1]May!$H$7:$N$470,7,FALSE)</f>
        <v>0</v>
      </c>
      <c r="AE283" s="109">
        <f>VLOOKUP($I283,[1]Jun!$H$7:$N$470,7,FALSE)</f>
        <v>0</v>
      </c>
      <c r="AF283" s="109">
        <f>VLOOKUP($I283,[1]Jul!$H$7:$N$470,7,FALSE)</f>
        <v>0</v>
      </c>
      <c r="AG283" s="109">
        <f>VLOOKUP($I283,[1]Ago!$H$7:$N$470,7,FALSE)</f>
        <v>0</v>
      </c>
      <c r="AH283" s="109">
        <f>VLOOKUP($I283,[1]Set!$H$7:$N$470,7,FALSE)</f>
        <v>0</v>
      </c>
      <c r="AI283" s="109">
        <f>VLOOKUP($I283,[1]Oct!$H$7:$N$470,7,FALSE)</f>
        <v>0</v>
      </c>
      <c r="AJ283" s="109">
        <f>VLOOKUP($I283,[1]Nov!$H$7:$N$470,7,FALSE)</f>
        <v>0</v>
      </c>
      <c r="AK283" s="118">
        <f>VLOOKUP($I283,[1]Dic!$H$7:$N$470,7,FALSE)</f>
        <v>0</v>
      </c>
      <c r="AL283" s="112">
        <f t="shared" si="156"/>
        <v>0</v>
      </c>
      <c r="AM283" s="164">
        <f t="shared" si="165"/>
        <v>0</v>
      </c>
      <c r="AN283" s="164">
        <f t="shared" si="157"/>
        <v>0</v>
      </c>
      <c r="AO283" s="142"/>
      <c r="AP283" s="109">
        <f>VLOOKUP($I283,[1]Ene!$H$7:$Q$470,10,FALSE)</f>
        <v>0</v>
      </c>
      <c r="AQ283" s="109">
        <f>VLOOKUP($I283,[1]Feb!$H$7:$Q$470,10,FALSE)</f>
        <v>0</v>
      </c>
      <c r="AR283" s="109">
        <f>VLOOKUP($I283,[1]Mar!$H$7:$Q$470,10,FALSE)</f>
        <v>0</v>
      </c>
      <c r="AS283" s="109">
        <f>VLOOKUP($I283,[1]Abr!$H$7:$Q$470,10,FALSE)</f>
        <v>0</v>
      </c>
      <c r="AT283" s="109">
        <f>VLOOKUP($I283,[1]May!$H$7:$Q$470,10,FALSE)</f>
        <v>0</v>
      </c>
      <c r="AU283" s="109">
        <f>VLOOKUP($I283,[1]Jun!$H$7:$Q$470,10,FALSE)</f>
        <v>0</v>
      </c>
      <c r="AV283" s="109">
        <f>VLOOKUP($I283,[1]Jul!$H$7:$Q$470,10,FALSE)</f>
        <v>0</v>
      </c>
      <c r="AW283" s="109">
        <f>VLOOKUP($I283,[1]Ago!$H$7:$Q$470,10,FALSE)</f>
        <v>0</v>
      </c>
      <c r="AX283" s="109">
        <f>VLOOKUP($I283,[1]Set!$H$7:$Q$470,10,FALSE)</f>
        <v>0</v>
      </c>
      <c r="AY283" s="109">
        <f>VLOOKUP($I283,[1]Oct!$H$7:$Q$470,10,FALSE)</f>
        <v>0</v>
      </c>
      <c r="AZ283" s="109">
        <f>VLOOKUP($I283,[1]Nov!$H$7:$Q$470,10,FALSE)</f>
        <v>0</v>
      </c>
      <c r="BA283" s="118">
        <f>VLOOKUP($I283,[1]Dic!$H$7:$Q$470,10,FALSE)</f>
        <v>0</v>
      </c>
      <c r="BB283" s="112">
        <f t="shared" si="166"/>
        <v>0</v>
      </c>
      <c r="BC283" s="163">
        <f t="shared" si="167"/>
        <v>0</v>
      </c>
      <c r="BD283" s="109">
        <f>VLOOKUP($I283,[1]Ene!$H$7:$T$470,13,FALSE)</f>
        <v>0</v>
      </c>
      <c r="BE283" s="109">
        <f>VLOOKUP($I283,[1]Feb!$H$7:$T$470,13,FALSE)</f>
        <v>0</v>
      </c>
      <c r="BF283" s="109">
        <f>VLOOKUP($I283,[1]Mar!$H$7:$T$470,13,FALSE)</f>
        <v>0</v>
      </c>
      <c r="BG283" s="109">
        <f>VLOOKUP($I283,[1]Abr!$H$7:$T$470,13,FALSE)</f>
        <v>0</v>
      </c>
      <c r="BH283" s="109">
        <f>VLOOKUP($I283,[1]May!$H$7:$T$470,13,FALSE)</f>
        <v>0</v>
      </c>
      <c r="BI283" s="109">
        <f>VLOOKUP($I283,[1]Jun!$H$7:$T$470,13,FALSE)</f>
        <v>0</v>
      </c>
      <c r="BJ283" s="109">
        <f>VLOOKUP($I283,[1]Jul!$H$7:$T$470,13,FALSE)</f>
        <v>0</v>
      </c>
      <c r="BK283" s="109">
        <f>VLOOKUP($I283,[1]Ago!$H$7:$T$470,13,FALSE)</f>
        <v>0</v>
      </c>
      <c r="BL283" s="109">
        <f>VLOOKUP($I283,[1]Set!$H$7:$T$470,13,FALSE)</f>
        <v>0</v>
      </c>
      <c r="BM283" s="109">
        <f>VLOOKUP($I283,[1]Oct!$H$7:$T$470,13,FALSE)</f>
        <v>0</v>
      </c>
      <c r="BN283" s="109">
        <f>VLOOKUP($I283,[1]Nov!$H$7:$T$470,13,FALSE)</f>
        <v>0</v>
      </c>
      <c r="BO283" s="109">
        <f>VLOOKUP($I283,[1]Dic!$H$7:$T$470,13,FALSE)</f>
        <v>0</v>
      </c>
      <c r="BP283" s="111">
        <f t="shared" si="168"/>
        <v>0</v>
      </c>
      <c r="BQ283" s="113">
        <f t="shared" si="169"/>
        <v>0</v>
      </c>
      <c r="BR283" s="109">
        <f>VLOOKUP($I283,[1]Ene!$H$7:$V$470,15,FALSE)</f>
        <v>0</v>
      </c>
      <c r="BS283" s="109">
        <f>VLOOKUP($I283,[1]Feb!$H$7:$V$470,15,FALSE)</f>
        <v>0</v>
      </c>
      <c r="BT283" s="109">
        <f>VLOOKUP($I283,[1]Mar!$H$7:$V$470,15,FALSE)</f>
        <v>0</v>
      </c>
      <c r="BU283" s="109">
        <f>VLOOKUP($I283,[1]Abr!$H$7:$V$470,15,FALSE)</f>
        <v>0</v>
      </c>
      <c r="BV283" s="109">
        <f>VLOOKUP($I283,[1]May!$H$7:$V$470,15,FALSE)</f>
        <v>0</v>
      </c>
      <c r="BW283" s="109">
        <f>VLOOKUP($I283,[1]Jun!$H$7:$V$470,15,FALSE)</f>
        <v>0</v>
      </c>
      <c r="BX283" s="109">
        <f>VLOOKUP($I283,[1]Jul!$H$7:$V$470,15,FALSE)</f>
        <v>0</v>
      </c>
      <c r="BY283" s="109">
        <f>VLOOKUP($I283,[1]Ago!$H$7:$V$470,15,FALSE)</f>
        <v>0</v>
      </c>
      <c r="BZ283" s="109">
        <f>VLOOKUP($I283,[1]Set!$H$7:$V$470,15,FALSE)</f>
        <v>0</v>
      </c>
      <c r="CA283" s="109">
        <f>VLOOKUP($I283,[1]Oct!$H$7:$V$470,15,FALSE)</f>
        <v>0</v>
      </c>
      <c r="CB283" s="109">
        <f>VLOOKUP($I283,[1]Nov!$H$7:$V$470,15,FALSE)</f>
        <v>0</v>
      </c>
      <c r="CC283" s="109">
        <f>VLOOKUP($I283,[1]Dic!$H$7:$V$470,15,FALSE)</f>
        <v>0</v>
      </c>
      <c r="CD283" s="111">
        <f t="shared" si="170"/>
        <v>0</v>
      </c>
      <c r="CE283" s="113">
        <f t="shared" si="158"/>
        <v>0</v>
      </c>
      <c r="CF283" s="109">
        <f>VLOOKUP($I283,[1]Ene!$H$7:$X$470,17,FALSE)</f>
        <v>0</v>
      </c>
      <c r="CG283" s="109">
        <f>VLOOKUP($I283,[1]Feb!$H$7:$X$470,17,FALSE)</f>
        <v>0</v>
      </c>
      <c r="CH283" s="109">
        <f>VLOOKUP($I283,[1]Mar!$H$7:$X$470,17,FALSE)</f>
        <v>0</v>
      </c>
      <c r="CI283" s="109">
        <f>VLOOKUP($I283,[1]Abr!$H$7:$X$470,17,FALSE)</f>
        <v>0</v>
      </c>
      <c r="CJ283" s="109">
        <f>VLOOKUP($I283,[1]May!$H$7:$X$470,17,FALSE)</f>
        <v>0</v>
      </c>
      <c r="CK283" s="109">
        <f>VLOOKUP($I283,[1]Jun!$H$7:$X$470,17,FALSE)</f>
        <v>0</v>
      </c>
      <c r="CL283" s="109">
        <f>VLOOKUP($I283,[1]Jul!$H$7:$X$470,17,FALSE)</f>
        <v>0</v>
      </c>
      <c r="CM283" s="109">
        <f>VLOOKUP($I283,[1]Ago!$H$7:$X$470,17,FALSE)</f>
        <v>0</v>
      </c>
      <c r="CN283" s="109">
        <f>VLOOKUP($I283,[1]Set!$H$7:$X$470,17,FALSE)</f>
        <v>0</v>
      </c>
      <c r="CO283" s="109">
        <f>VLOOKUP($I283,[1]Oct!$H$7:$X$470,17,FALSE)</f>
        <v>0</v>
      </c>
      <c r="CP283" s="109">
        <f>VLOOKUP($I283,[1]Nov!$H$7:$X$470,17,FALSE)</f>
        <v>0</v>
      </c>
      <c r="CQ283" s="109">
        <f>VLOOKUP($I283,[1]Dic!$H$7:$X$470,17,FALSE)</f>
        <v>0</v>
      </c>
      <c r="CR283" s="111">
        <f t="shared" si="171"/>
        <v>0</v>
      </c>
      <c r="CS283" s="113">
        <f t="shared" si="159"/>
        <v>0</v>
      </c>
      <c r="CT283" s="112">
        <f t="shared" si="160"/>
        <v>0</v>
      </c>
      <c r="CU283" s="116"/>
      <c r="CV283" s="109">
        <f>VLOOKUP($I283,[1]Ene!$H$7:$AC$470,22,FALSE)</f>
        <v>0</v>
      </c>
      <c r="CW283" s="109">
        <f>VLOOKUP($I283,[1]Feb!$H$7:$AC$470,22,FALSE)</f>
        <v>0</v>
      </c>
      <c r="CX283" s="109">
        <f>VLOOKUP($I283,[1]Mar!$H$7:$AC$470,22,FALSE)</f>
        <v>0</v>
      </c>
      <c r="CY283" s="109">
        <f>VLOOKUP($I283,[1]Abr!$H$7:$AC$470,22,FALSE)</f>
        <v>0</v>
      </c>
      <c r="CZ283" s="109">
        <f>VLOOKUP($I283,[1]May!$H$7:$AC$470,22,FALSE)</f>
        <v>0</v>
      </c>
      <c r="DA283" s="109">
        <f>VLOOKUP($I283,[1]Jun!$H$7:$AC$470,22,FALSE)</f>
        <v>0</v>
      </c>
      <c r="DB283" s="109">
        <f>VLOOKUP($I283,[1]Jul!$H$7:$AC$470,22,FALSE)</f>
        <v>0</v>
      </c>
      <c r="DC283" s="109">
        <f>VLOOKUP($I283,[1]Ago!$H$7:$AC$470,22,FALSE)</f>
        <v>0</v>
      </c>
      <c r="DD283" s="109">
        <f>VLOOKUP($I283,[1]Set!$H$7:$AC$470,22,FALSE)</f>
        <v>0</v>
      </c>
      <c r="DE283" s="109">
        <f>VLOOKUP($I283,[1]Oct!$H$7:$AC$470,22,FALSE)</f>
        <v>0</v>
      </c>
      <c r="DF283" s="109">
        <f>VLOOKUP($I283,[1]Nov!$H$7:$AC$470,22,FALSE)</f>
        <v>0</v>
      </c>
      <c r="DG283" s="118">
        <f>VLOOKUP($I283,[1]Dic!$H$7:$AC$470,22,FALSE)</f>
        <v>0</v>
      </c>
      <c r="DH283" s="111">
        <f t="shared" si="172"/>
        <v>0</v>
      </c>
      <c r="DI283" s="113">
        <f t="shared" si="173"/>
        <v>0</v>
      </c>
      <c r="DJ283" s="109">
        <f>VLOOKUP($I283,[1]Ene!$H$7:$BL$470,57,FALSE)</f>
        <v>0</v>
      </c>
      <c r="DK283" s="109">
        <f>VLOOKUP($I283,[1]Feb!$H$7:$BL$470,57,FALSE)</f>
        <v>0</v>
      </c>
      <c r="DL283" s="109">
        <f>VLOOKUP($I283,[1]Mar!$H$7:$BL$470,57,FALSE)</f>
        <v>0</v>
      </c>
      <c r="DM283" s="109">
        <f>VLOOKUP($I283,[1]Abr!$H$7:$BL$470,57,FALSE)</f>
        <v>0</v>
      </c>
      <c r="DN283" s="109">
        <f>VLOOKUP($I283,[1]May!$H$7:$BL$470,57,FALSE)</f>
        <v>0</v>
      </c>
      <c r="DO283" s="109">
        <f>VLOOKUP($I283,[1]Jun!$H$7:$BL$470,57,FALSE)</f>
        <v>0</v>
      </c>
      <c r="DP283" s="109">
        <f>VLOOKUP($I283,[1]Jul!$H$7:$BL$470,57,FALSE)</f>
        <v>0</v>
      </c>
      <c r="DQ283" s="109">
        <f>VLOOKUP($I283,[1]Ago!$H$7:$BL$470,57,FALSE)</f>
        <v>0</v>
      </c>
      <c r="DR283" s="109">
        <f>VLOOKUP($I283,[1]Set!$H$7:$BL$470,57,FALSE)</f>
        <v>0</v>
      </c>
      <c r="DS283" s="109">
        <f>VLOOKUP($I283,[1]Oct!$H$7:$BL$470,57,FALSE)</f>
        <v>0</v>
      </c>
      <c r="DT283" s="109">
        <f>VLOOKUP($I283,[1]Nov!$H$7:$BL$470,57,FALSE)</f>
        <v>0</v>
      </c>
      <c r="DU283" s="109">
        <f>VLOOKUP($I283,[1]Dic!$H$7:$BL$470,57,FALSE)</f>
        <v>0</v>
      </c>
      <c r="DV283" s="111">
        <f t="shared" si="174"/>
        <v>0</v>
      </c>
      <c r="DW283" s="113">
        <f t="shared" si="175"/>
        <v>0</v>
      </c>
      <c r="DX283" s="117">
        <f>VLOOKUP($I283,[1]Ene!$H$7:$BQ$470,62,FALSE)</f>
        <v>0</v>
      </c>
      <c r="DY283" s="109">
        <f>VLOOKUP($I283,[1]Feb!$H$7:$BQ$470,62,FALSE)</f>
        <v>0</v>
      </c>
      <c r="DZ283" s="109">
        <f>VLOOKUP($I283,[1]Mar!$H$7:$BQ$470,62,FALSE)</f>
        <v>0</v>
      </c>
      <c r="EA283" s="109">
        <f>VLOOKUP($I283,[1]Abr!$H$7:$BQ$470,62,FALSE)</f>
        <v>0</v>
      </c>
      <c r="EB283" s="109">
        <f>VLOOKUP($I283,[1]May!$H$7:$BQ$470,62,FALSE)</f>
        <v>0</v>
      </c>
      <c r="EC283" s="109">
        <f>VLOOKUP($I283,[1]Jun!$H$7:$BQ$470,62,FALSE)</f>
        <v>0</v>
      </c>
      <c r="ED283" s="109">
        <f>VLOOKUP($I283,[1]Jul!$H$7:$BQ$470,62,FALSE)</f>
        <v>0</v>
      </c>
      <c r="EE283" s="109">
        <f>VLOOKUP($I283,[1]Ago!$H$7:$BQ$470,62,FALSE)</f>
        <v>0</v>
      </c>
      <c r="EF283" s="109">
        <f>VLOOKUP($I283,[1]Set!$H$7:$BQ$470,62,FALSE)</f>
        <v>0</v>
      </c>
      <c r="EG283" s="109">
        <f>VLOOKUP($I283,[1]Oct!$H$7:$BQ$470,62,FALSE)</f>
        <v>0</v>
      </c>
      <c r="EH283" s="109">
        <f>VLOOKUP($I283,[1]Nov!$H$7:$BQ$470,62,FALSE)</f>
        <v>0</v>
      </c>
      <c r="EI283" s="109">
        <f>VLOOKUP($I283,[1]Dic!$H$7:$BQ$470,62,FALSE)</f>
        <v>0</v>
      </c>
      <c r="EJ283" s="115">
        <f t="shared" si="176"/>
        <v>0</v>
      </c>
      <c r="EK283" s="113">
        <f t="shared" si="177"/>
        <v>0</v>
      </c>
      <c r="EL283" s="117">
        <f>VLOOKUP($I283,[1]Ene!$H$7:$BM$470,58,FALSE)</f>
        <v>0</v>
      </c>
      <c r="EM283" s="109">
        <f>VLOOKUP($I283,[1]Feb!$H$7:$BM$470,58,FALSE)</f>
        <v>0</v>
      </c>
      <c r="EN283" s="109">
        <f>VLOOKUP($I283,[1]Mar!$H$7:$BM$470,58,FALSE)</f>
        <v>0</v>
      </c>
      <c r="EO283" s="109">
        <f>VLOOKUP($I283,[1]Abr!$H$7:$BM$470,58,FALSE)</f>
        <v>0</v>
      </c>
      <c r="EP283" s="109">
        <f>VLOOKUP($I283,[1]May!$H$7:$BM$470,58,FALSE)</f>
        <v>0</v>
      </c>
      <c r="EQ283" s="109">
        <f>VLOOKUP($I283,[1]Jun!$H$7:$BM$470,58,FALSE)</f>
        <v>0</v>
      </c>
      <c r="ER283" s="109">
        <f>VLOOKUP($I283,[1]Jul!$H$7:$BM$470,58,FALSE)</f>
        <v>0</v>
      </c>
      <c r="ES283" s="109">
        <f>VLOOKUP($I283,[1]Ago!$H$7:$BM$470,58,FALSE)</f>
        <v>0</v>
      </c>
      <c r="ET283" s="109">
        <f>VLOOKUP($I283,[1]Set!$H$7:$BM$470,58,FALSE)</f>
        <v>0</v>
      </c>
      <c r="EU283" s="109">
        <f>VLOOKUP($I283,[1]Oct!$H$7:$BM$470,58,FALSE)</f>
        <v>0</v>
      </c>
      <c r="EV283" s="109">
        <f>VLOOKUP($I283,[1]Nov!$H$7:$BM$470,58,FALSE)</f>
        <v>0</v>
      </c>
      <c r="EW283" s="118">
        <f>VLOOKUP($I283,[1]Dic!$H$7:$BM$470,58,FALSE)</f>
        <v>0</v>
      </c>
      <c r="EX283" s="111">
        <f t="shared" si="178"/>
        <v>0</v>
      </c>
      <c r="EY283" s="113">
        <f t="shared" si="179"/>
        <v>0</v>
      </c>
      <c r="EZ283" s="109">
        <f>VLOOKUP($I283,[1]Ene!$H$7:$CL$470,70,FALSE)</f>
        <v>0</v>
      </c>
      <c r="FA283" s="109">
        <f>VLOOKUP($I283,[1]Feb!$H$7:$CL$470,70,FALSE)</f>
        <v>0</v>
      </c>
      <c r="FB283" s="109">
        <f>VLOOKUP($I283,[1]Mar!$H$7:$CL$470,70,FALSE)</f>
        <v>0</v>
      </c>
      <c r="FC283" s="109">
        <f>VLOOKUP($I283,[1]Abr!$H$7:$CL$470,70,FALSE)</f>
        <v>0</v>
      </c>
      <c r="FD283" s="109">
        <f>VLOOKUP($I283,[1]May!$H$7:$CL$470,70,FALSE)</f>
        <v>0</v>
      </c>
      <c r="FE283" s="109">
        <f>VLOOKUP($I283,[1]Jun!$H$7:$CL$470,70,FALSE)</f>
        <v>0</v>
      </c>
      <c r="FF283" s="109">
        <f>VLOOKUP($I283,[1]Jul!$H$7:$CL$470,70,FALSE)</f>
        <v>0</v>
      </c>
      <c r="FG283" s="109">
        <f>VLOOKUP($I283,[1]Ago!$H$7:$CL$470,70,FALSE)</f>
        <v>0</v>
      </c>
      <c r="FH283" s="109">
        <f>VLOOKUP($I283,[1]Set!$H$7:$CL$470,70,FALSE)</f>
        <v>0</v>
      </c>
      <c r="FI283" s="109">
        <f>VLOOKUP($I283,[1]Oct!$H$7:$CL$470,70,FALSE)</f>
        <v>0</v>
      </c>
      <c r="FJ283" s="109">
        <f>VLOOKUP($I283,[1]Nov!$H$7:$CL$470,70,FALSE)</f>
        <v>0</v>
      </c>
      <c r="FK283" s="118">
        <f>VLOOKUP($I283,[1]Dic!$H$7:$CL$470,70,FALSE)</f>
        <v>0</v>
      </c>
      <c r="FL283" s="111">
        <f t="shared" si="180"/>
        <v>0</v>
      </c>
      <c r="FM283" s="113">
        <f t="shared" si="181"/>
        <v>0</v>
      </c>
      <c r="FN283" s="109">
        <f>VLOOKUP($I283,[1]Ene!$H$7:$CL$470,72,FALSE)</f>
        <v>0</v>
      </c>
      <c r="FO283" s="109">
        <f>VLOOKUP($I283,[1]Feb!$H$7:$CL$470,72,FALSE)</f>
        <v>0</v>
      </c>
      <c r="FP283" s="109">
        <f>VLOOKUP($I283,[1]Mar!$H$7:$CL$470,72,FALSE)</f>
        <v>0</v>
      </c>
      <c r="FQ283" s="109">
        <f>VLOOKUP($I283,[1]Abr!$H$7:$CL$470,72,FALSE)</f>
        <v>0</v>
      </c>
      <c r="FR283" s="109">
        <f>VLOOKUP($I283,[1]May!$H$7:$CL$470,72,FALSE)</f>
        <v>0</v>
      </c>
      <c r="FS283" s="109">
        <f>VLOOKUP($I283,[1]Jun!$H$7:$CL$470,72,FALSE)</f>
        <v>0</v>
      </c>
      <c r="FT283" s="109">
        <f>VLOOKUP($I283,[1]Jul!$H$7:$CL$470,72,FALSE)</f>
        <v>0</v>
      </c>
      <c r="FU283" s="109">
        <f>VLOOKUP($I283,[1]Ago!$H$7:$CL$470,72,FALSE)</f>
        <v>0</v>
      </c>
      <c r="FV283" s="109">
        <f>VLOOKUP($I283,[1]Set!$H$7:$CL$470,72,FALSE)</f>
        <v>0</v>
      </c>
      <c r="FW283" s="109">
        <f>VLOOKUP($I283,[1]Oct!$H$7:$CL$470,72,FALSE)</f>
        <v>0</v>
      </c>
      <c r="FX283" s="109">
        <f>VLOOKUP($I283,[1]Nov!$H$7:$CL$470,72,FALSE)</f>
        <v>0</v>
      </c>
      <c r="FY283" s="118">
        <f>VLOOKUP($I283,[1]Dic!$H$7:$CL$470,72,FALSE)</f>
        <v>0</v>
      </c>
      <c r="FZ283" s="112">
        <f t="shared" si="182"/>
        <v>0</v>
      </c>
      <c r="GA283" s="113">
        <f t="shared" si="183"/>
        <v>0</v>
      </c>
      <c r="GB283" s="109">
        <f>VLOOKUP($I283,[1]Ene!$H$7:$CL$471,59,FALSE)</f>
        <v>0</v>
      </c>
      <c r="GC283" s="109">
        <f>VLOOKUP($I283,[1]Feb!$H$7:$CL$471,59,FALSE)</f>
        <v>0</v>
      </c>
      <c r="GD283" s="109">
        <f>VLOOKUP($I283,[1]Mar!$H$7:$CL$471,59,FALSE)</f>
        <v>0</v>
      </c>
      <c r="GE283" s="109">
        <f>VLOOKUP($I283,[1]Abr!$H$7:$CL$471,59,FALSE)</f>
        <v>0</v>
      </c>
      <c r="GF283" s="109">
        <f>VLOOKUP($I283,[1]May!$H$7:$CL$471,59,FALSE)</f>
        <v>0</v>
      </c>
      <c r="GG283" s="109">
        <f>VLOOKUP($I283,[1]Jun!$H$7:$CL$471,59,FALSE)</f>
        <v>0</v>
      </c>
      <c r="GH283" s="109">
        <f>VLOOKUP($I283,[1]Jul!$H$7:$CL$471,59,FALSE)</f>
        <v>0</v>
      </c>
      <c r="GI283" s="109">
        <f>VLOOKUP($I283,[1]Ago!$H$7:$CL$471,59,FALSE)</f>
        <v>0</v>
      </c>
      <c r="GJ283" s="109">
        <f>VLOOKUP($I283,[1]Set!$H$7:$CL$471,59,FALSE)</f>
        <v>0</v>
      </c>
      <c r="GK283" s="109">
        <f>VLOOKUP($I283,[1]Oct!$H$7:$CL$471,59,FALSE)</f>
        <v>0</v>
      </c>
      <c r="GL283" s="109">
        <f>VLOOKUP($I283,[1]Nov!$H$7:$CL$471,59,FALSE)</f>
        <v>0</v>
      </c>
      <c r="GM283" s="118">
        <f>VLOOKUP($I283,[1]Dic!$H$7:$CL$471,59,FALSE)</f>
        <v>0</v>
      </c>
      <c r="GN283" s="112">
        <f t="shared" si="184"/>
        <v>0</v>
      </c>
      <c r="GO283" s="113">
        <f t="shared" si="185"/>
        <v>0</v>
      </c>
      <c r="GP283" s="114">
        <f t="shared" si="161"/>
        <v>0</v>
      </c>
      <c r="GQ283" s="114">
        <f t="shared" si="162"/>
        <v>0</v>
      </c>
      <c r="GR283" s="116"/>
      <c r="GS283" s="109">
        <f>VLOOKUP($I283,[1]Ene!$H$7:$CL$470,71,FALSE)</f>
        <v>0</v>
      </c>
      <c r="GT283" s="109">
        <f>VLOOKUP($I283,[1]Feb!$H$7:$CL$470,71,FALSE)</f>
        <v>0</v>
      </c>
      <c r="GU283" s="109">
        <f>VLOOKUP($I283,[1]Mar!$H$7:$CL$470,71,FALSE)</f>
        <v>0</v>
      </c>
      <c r="GV283" s="109">
        <f>VLOOKUP($I283,[1]Abr!$H$7:$CL$470,71,FALSE)</f>
        <v>0</v>
      </c>
      <c r="GW283" s="109">
        <f>VLOOKUP($I283,[1]May!$H$7:$CL$470,71,FALSE)</f>
        <v>0</v>
      </c>
      <c r="GX283" s="109">
        <f>VLOOKUP($I283,[1]Jun!$H$7:$CL$470,71,FALSE)</f>
        <v>0</v>
      </c>
      <c r="GY283" s="109">
        <f>VLOOKUP($I283,[1]Jul!$H$7:$CL$470,71,FALSE)</f>
        <v>0</v>
      </c>
      <c r="GZ283" s="109">
        <f>VLOOKUP($I283,[1]Ago!$H$7:$CL$470,71,FALSE)</f>
        <v>0</v>
      </c>
      <c r="HA283" s="109">
        <f>VLOOKUP($I283,[1]Set!$H$7:$CL$470,71,FALSE)</f>
        <v>0</v>
      </c>
      <c r="HB283" s="109">
        <f>VLOOKUP($I283,[1]Oct!$H$7:$CL$470,71,FALSE)</f>
        <v>0</v>
      </c>
      <c r="HC283" s="109">
        <f>VLOOKUP($I283,[1]Nov!$H$7:$CL$470,71,FALSE)</f>
        <v>0</v>
      </c>
      <c r="HD283" s="109">
        <f>VLOOKUP($I283,[1]Dic!$H$7:$CL$470,71,FALSE)</f>
        <v>0</v>
      </c>
      <c r="HE283" s="111">
        <f t="shared" si="186"/>
        <v>0</v>
      </c>
      <c r="HF283" s="113">
        <f t="shared" si="187"/>
        <v>0</v>
      </c>
      <c r="HG283" s="109">
        <f>VLOOKUP($I283,[1]Ene!$H$7:$CL$470,73,FALSE)</f>
        <v>0</v>
      </c>
      <c r="HH283" s="109">
        <f>VLOOKUP($I283,[1]Feb!$H$7:$CL$470,73,FALSE)</f>
        <v>0</v>
      </c>
      <c r="HI283" s="109">
        <f>VLOOKUP($I283,[1]Mar!$H$7:$CL$470,73,FALSE)</f>
        <v>0</v>
      </c>
      <c r="HJ283" s="109">
        <f>VLOOKUP($I283,[1]Abr!$H$7:$CL$470,73,FALSE)</f>
        <v>0</v>
      </c>
      <c r="HK283" s="109">
        <f>VLOOKUP($I283,[1]May!$H$7:$CL$470,73,FALSE)</f>
        <v>0</v>
      </c>
      <c r="HL283" s="109">
        <f>VLOOKUP($I283,[1]Jun!$H$7:$CL$470,73,FALSE)</f>
        <v>0</v>
      </c>
      <c r="HM283" s="109">
        <f>VLOOKUP($I283,[1]Jul!$H$7:$CL$470,73,FALSE)</f>
        <v>0</v>
      </c>
      <c r="HN283" s="109">
        <f>VLOOKUP($I283,[1]Ago!$H$7:$CL$470,73,FALSE)</f>
        <v>0</v>
      </c>
      <c r="HO283" s="109">
        <f>VLOOKUP($I283,[1]Set!$H$7:$CL$470,73,FALSE)</f>
        <v>0</v>
      </c>
      <c r="HP283" s="109">
        <f>VLOOKUP($I283,[1]Oct!$H$7:$CL$470,73,FALSE)</f>
        <v>0</v>
      </c>
      <c r="HQ283" s="109">
        <f>VLOOKUP($I283,[1]Nov!$H$7:$CL$470,73,FALSE)</f>
        <v>0</v>
      </c>
      <c r="HR283" s="109">
        <f>VLOOKUP($I283,[1]Dic!$H$7:$CL$470,73,FALSE)</f>
        <v>0</v>
      </c>
      <c r="HS283" s="111">
        <f t="shared" si="188"/>
        <v>0</v>
      </c>
      <c r="HT283" s="113">
        <f t="shared" si="189"/>
        <v>0</v>
      </c>
      <c r="HU283" s="114">
        <f t="shared" si="190"/>
        <v>0</v>
      </c>
    </row>
    <row r="284" spans="1:229" s="112" customFormat="1" ht="10.5" x14ac:dyDescent="0.25">
      <c r="A284" s="184" t="s">
        <v>25</v>
      </c>
      <c r="B284" s="187" t="s">
        <v>292</v>
      </c>
      <c r="C284" s="184">
        <v>400</v>
      </c>
      <c r="D284" s="187" t="s">
        <v>533</v>
      </c>
      <c r="E284" s="187" t="s">
        <v>549</v>
      </c>
      <c r="F284" s="188" t="s">
        <v>293</v>
      </c>
      <c r="G284" s="184"/>
      <c r="H284" s="184" t="s">
        <v>688</v>
      </c>
      <c r="I284" s="316">
        <v>284</v>
      </c>
      <c r="J284" s="184" t="s">
        <v>300</v>
      </c>
      <c r="K284" s="109">
        <f>VLOOKUP($I284,[1]Ene!$H$7:$M$470,6,FALSE)</f>
        <v>0</v>
      </c>
      <c r="L284" s="109">
        <f>VLOOKUP($I284,[1]Feb!$H$7:$M$470,6,FALSE)</f>
        <v>0</v>
      </c>
      <c r="M284" s="109">
        <f>VLOOKUP($I284,[1]Mar!$H$7:$M$470,6,FALSE)</f>
        <v>0</v>
      </c>
      <c r="N284" s="109">
        <f>VLOOKUP($I284,[1]Abr!$H$7:$M$470,6,FALSE)</f>
        <v>0</v>
      </c>
      <c r="O284" s="109">
        <f>VLOOKUP($I284,[1]May!$H$7:$M$470,6,FALSE)</f>
        <v>0</v>
      </c>
      <c r="P284" s="109">
        <f>VLOOKUP($I284,[1]Jun!$H$7:$M$470,6,FALSE)</f>
        <v>0</v>
      </c>
      <c r="Q284" s="109">
        <f>VLOOKUP($I284,[1]Jul!$H$7:$M$470,6,FALSE)</f>
        <v>0</v>
      </c>
      <c r="R284" s="109">
        <f>VLOOKUP($I284,[1]Ago!$H$7:$M$470,6,FALSE)</f>
        <v>0</v>
      </c>
      <c r="S284" s="109">
        <f>VLOOKUP($I284,[1]Set!$H$7:$M$470,6,FALSE)</f>
        <v>0</v>
      </c>
      <c r="T284" s="109">
        <f>VLOOKUP($I284,[1]Oct!$H$7:$M$470,6,FALSE)</f>
        <v>0</v>
      </c>
      <c r="U284" s="109">
        <f>VLOOKUP($I284,[1]Nov!$H$7:$M$470,6,FALSE)</f>
        <v>0</v>
      </c>
      <c r="V284" s="109">
        <f>VLOOKUP($I284,[1]Dic!$H$7:$M$470,6,FALSE)</f>
        <v>0</v>
      </c>
      <c r="W284" s="142"/>
      <c r="X284" s="112">
        <f t="shared" si="163"/>
        <v>0</v>
      </c>
      <c r="Y284" s="163">
        <f t="shared" si="164"/>
        <v>0</v>
      </c>
      <c r="Z284" s="117">
        <f>VLOOKUP($I284,[1]Ene!$H$7:$N$470,7,FALSE)</f>
        <v>3</v>
      </c>
      <c r="AA284" s="109">
        <f>VLOOKUP($I284,[1]Feb!$H$7:$N$470,7,FALSE)</f>
        <v>0</v>
      </c>
      <c r="AB284" s="109">
        <f>VLOOKUP($I284,[1]Mar!$H$7:$N$470,7,FALSE)</f>
        <v>0</v>
      </c>
      <c r="AC284" s="109">
        <f>VLOOKUP($I284,[1]Abr!$H$7:$N$470,7,FALSE)</f>
        <v>0</v>
      </c>
      <c r="AD284" s="109">
        <f>VLOOKUP($I284,[1]May!$H$7:$N$470,7,FALSE)</f>
        <v>0</v>
      </c>
      <c r="AE284" s="109">
        <f>VLOOKUP($I284,[1]Jun!$H$7:$N$470,7,FALSE)</f>
        <v>0</v>
      </c>
      <c r="AF284" s="109">
        <f>VLOOKUP($I284,[1]Jul!$H$7:$N$470,7,FALSE)</f>
        <v>0</v>
      </c>
      <c r="AG284" s="109">
        <f>VLOOKUP($I284,[1]Ago!$H$7:$N$470,7,FALSE)</f>
        <v>0</v>
      </c>
      <c r="AH284" s="109">
        <f>VLOOKUP($I284,[1]Set!$H$7:$N$470,7,FALSE)</f>
        <v>0</v>
      </c>
      <c r="AI284" s="109">
        <f>VLOOKUP($I284,[1]Oct!$H$7:$N$470,7,FALSE)</f>
        <v>0</v>
      </c>
      <c r="AJ284" s="109">
        <f>VLOOKUP($I284,[1]Nov!$H$7:$N$470,7,FALSE)</f>
        <v>0</v>
      </c>
      <c r="AK284" s="118">
        <f>VLOOKUP($I284,[1]Dic!$H$7:$N$470,7,FALSE)</f>
        <v>0</v>
      </c>
      <c r="AL284" s="112">
        <f t="shared" si="156"/>
        <v>3</v>
      </c>
      <c r="AM284" s="164">
        <f t="shared" si="165"/>
        <v>0</v>
      </c>
      <c r="AN284" s="164">
        <f t="shared" si="157"/>
        <v>0</v>
      </c>
      <c r="AO284" s="142"/>
      <c r="AP284" s="109">
        <f>VLOOKUP($I284,[1]Ene!$H$7:$Q$470,10,FALSE)</f>
        <v>1</v>
      </c>
      <c r="AQ284" s="109">
        <f>VLOOKUP($I284,[1]Feb!$H$7:$Q$470,10,FALSE)</f>
        <v>0</v>
      </c>
      <c r="AR284" s="109">
        <f>VLOOKUP($I284,[1]Mar!$H$7:$Q$470,10,FALSE)</f>
        <v>0</v>
      </c>
      <c r="AS284" s="109">
        <f>VLOOKUP($I284,[1]Abr!$H$7:$Q$470,10,FALSE)</f>
        <v>0</v>
      </c>
      <c r="AT284" s="109">
        <f>VLOOKUP($I284,[1]May!$H$7:$Q$470,10,FALSE)</f>
        <v>0</v>
      </c>
      <c r="AU284" s="109">
        <f>VLOOKUP($I284,[1]Jun!$H$7:$Q$470,10,FALSE)</f>
        <v>0</v>
      </c>
      <c r="AV284" s="109">
        <f>VLOOKUP($I284,[1]Jul!$H$7:$Q$470,10,FALSE)</f>
        <v>0</v>
      </c>
      <c r="AW284" s="109">
        <f>VLOOKUP($I284,[1]Ago!$H$7:$Q$470,10,FALSE)</f>
        <v>0</v>
      </c>
      <c r="AX284" s="109">
        <f>VLOOKUP($I284,[1]Set!$H$7:$Q$470,10,FALSE)</f>
        <v>0</v>
      </c>
      <c r="AY284" s="109">
        <f>VLOOKUP($I284,[1]Oct!$H$7:$Q$470,10,FALSE)</f>
        <v>0</v>
      </c>
      <c r="AZ284" s="109">
        <f>VLOOKUP($I284,[1]Nov!$H$7:$Q$470,10,FALSE)</f>
        <v>0</v>
      </c>
      <c r="BA284" s="118">
        <f>VLOOKUP($I284,[1]Dic!$H$7:$Q$470,10,FALSE)</f>
        <v>0</v>
      </c>
      <c r="BB284" s="112">
        <f t="shared" si="166"/>
        <v>1</v>
      </c>
      <c r="BC284" s="163">
        <f t="shared" si="167"/>
        <v>0</v>
      </c>
      <c r="BD284" s="109">
        <f>VLOOKUP($I284,[1]Ene!$H$7:$T$470,13,FALSE)</f>
        <v>0</v>
      </c>
      <c r="BE284" s="109">
        <f>VLOOKUP($I284,[1]Feb!$H$7:$T$470,13,FALSE)</f>
        <v>0</v>
      </c>
      <c r="BF284" s="109">
        <f>VLOOKUP($I284,[1]Mar!$H$7:$T$470,13,FALSE)</f>
        <v>0</v>
      </c>
      <c r="BG284" s="109">
        <f>VLOOKUP($I284,[1]Abr!$H$7:$T$470,13,FALSE)</f>
        <v>0</v>
      </c>
      <c r="BH284" s="109">
        <f>VLOOKUP($I284,[1]May!$H$7:$T$470,13,FALSE)</f>
        <v>0</v>
      </c>
      <c r="BI284" s="109">
        <f>VLOOKUP($I284,[1]Jun!$H$7:$T$470,13,FALSE)</f>
        <v>0</v>
      </c>
      <c r="BJ284" s="109">
        <f>VLOOKUP($I284,[1]Jul!$H$7:$T$470,13,FALSE)</f>
        <v>0</v>
      </c>
      <c r="BK284" s="109">
        <f>VLOOKUP($I284,[1]Ago!$H$7:$T$470,13,FALSE)</f>
        <v>0</v>
      </c>
      <c r="BL284" s="109">
        <f>VLOOKUP($I284,[1]Set!$H$7:$T$470,13,FALSE)</f>
        <v>0</v>
      </c>
      <c r="BM284" s="109">
        <f>VLOOKUP($I284,[1]Oct!$H$7:$T$470,13,FALSE)</f>
        <v>0</v>
      </c>
      <c r="BN284" s="109">
        <f>VLOOKUP($I284,[1]Nov!$H$7:$T$470,13,FALSE)</f>
        <v>0</v>
      </c>
      <c r="BO284" s="109">
        <f>VLOOKUP($I284,[1]Dic!$H$7:$T$470,13,FALSE)</f>
        <v>0</v>
      </c>
      <c r="BP284" s="111">
        <f t="shared" si="168"/>
        <v>0</v>
      </c>
      <c r="BQ284" s="113">
        <f t="shared" si="169"/>
        <v>0</v>
      </c>
      <c r="BR284" s="109">
        <f>VLOOKUP($I284,[1]Ene!$H$7:$V$470,15,FALSE)</f>
        <v>0</v>
      </c>
      <c r="BS284" s="109">
        <f>VLOOKUP($I284,[1]Feb!$H$7:$V$470,15,FALSE)</f>
        <v>0</v>
      </c>
      <c r="BT284" s="109">
        <f>VLOOKUP($I284,[1]Mar!$H$7:$V$470,15,FALSE)</f>
        <v>0</v>
      </c>
      <c r="BU284" s="109">
        <f>VLOOKUP($I284,[1]Abr!$H$7:$V$470,15,FALSE)</f>
        <v>0</v>
      </c>
      <c r="BV284" s="109">
        <f>VLOOKUP($I284,[1]May!$H$7:$V$470,15,FALSE)</f>
        <v>0</v>
      </c>
      <c r="BW284" s="109">
        <f>VLOOKUP($I284,[1]Jun!$H$7:$V$470,15,FALSE)</f>
        <v>0</v>
      </c>
      <c r="BX284" s="109">
        <f>VLOOKUP($I284,[1]Jul!$H$7:$V$470,15,FALSE)</f>
        <v>0</v>
      </c>
      <c r="BY284" s="109">
        <f>VLOOKUP($I284,[1]Ago!$H$7:$V$470,15,FALSE)</f>
        <v>0</v>
      </c>
      <c r="BZ284" s="109">
        <f>VLOOKUP($I284,[1]Set!$H$7:$V$470,15,FALSE)</f>
        <v>0</v>
      </c>
      <c r="CA284" s="109">
        <f>VLOOKUP($I284,[1]Oct!$H$7:$V$470,15,FALSE)</f>
        <v>0</v>
      </c>
      <c r="CB284" s="109">
        <f>VLOOKUP($I284,[1]Nov!$H$7:$V$470,15,FALSE)</f>
        <v>0</v>
      </c>
      <c r="CC284" s="109">
        <f>VLOOKUP($I284,[1]Dic!$H$7:$V$470,15,FALSE)</f>
        <v>0</v>
      </c>
      <c r="CD284" s="111">
        <f t="shared" si="170"/>
        <v>0</v>
      </c>
      <c r="CE284" s="113">
        <f t="shared" si="158"/>
        <v>0</v>
      </c>
      <c r="CF284" s="109">
        <f>VLOOKUP($I284,[1]Ene!$H$7:$X$470,17,FALSE)</f>
        <v>0</v>
      </c>
      <c r="CG284" s="109">
        <f>VLOOKUP($I284,[1]Feb!$H$7:$X$470,17,FALSE)</f>
        <v>0</v>
      </c>
      <c r="CH284" s="109">
        <f>VLOOKUP($I284,[1]Mar!$H$7:$X$470,17,FALSE)</f>
        <v>0</v>
      </c>
      <c r="CI284" s="109">
        <f>VLOOKUP($I284,[1]Abr!$H$7:$X$470,17,FALSE)</f>
        <v>0</v>
      </c>
      <c r="CJ284" s="109">
        <f>VLOOKUP($I284,[1]May!$H$7:$X$470,17,FALSE)</f>
        <v>0</v>
      </c>
      <c r="CK284" s="109">
        <f>VLOOKUP($I284,[1]Jun!$H$7:$X$470,17,FALSE)</f>
        <v>0</v>
      </c>
      <c r="CL284" s="109">
        <f>VLOOKUP($I284,[1]Jul!$H$7:$X$470,17,FALSE)</f>
        <v>0</v>
      </c>
      <c r="CM284" s="109">
        <f>VLOOKUP($I284,[1]Ago!$H$7:$X$470,17,FALSE)</f>
        <v>0</v>
      </c>
      <c r="CN284" s="109">
        <f>VLOOKUP($I284,[1]Set!$H$7:$X$470,17,FALSE)</f>
        <v>0</v>
      </c>
      <c r="CO284" s="109">
        <f>VLOOKUP($I284,[1]Oct!$H$7:$X$470,17,FALSE)</f>
        <v>0</v>
      </c>
      <c r="CP284" s="109">
        <f>VLOOKUP($I284,[1]Nov!$H$7:$X$470,17,FALSE)</f>
        <v>0</v>
      </c>
      <c r="CQ284" s="109">
        <f>VLOOKUP($I284,[1]Dic!$H$7:$X$470,17,FALSE)</f>
        <v>0</v>
      </c>
      <c r="CR284" s="111">
        <f t="shared" si="171"/>
        <v>0</v>
      </c>
      <c r="CS284" s="113">
        <f t="shared" si="159"/>
        <v>0</v>
      </c>
      <c r="CT284" s="112">
        <f t="shared" si="160"/>
        <v>0</v>
      </c>
      <c r="CU284" s="116"/>
      <c r="CV284" s="109">
        <f>VLOOKUP($I284,[1]Ene!$H$7:$AC$470,22,FALSE)</f>
        <v>0</v>
      </c>
      <c r="CW284" s="109">
        <f>VLOOKUP($I284,[1]Feb!$H$7:$AC$470,22,FALSE)</f>
        <v>0</v>
      </c>
      <c r="CX284" s="109">
        <f>VLOOKUP($I284,[1]Mar!$H$7:$AC$470,22,FALSE)</f>
        <v>0</v>
      </c>
      <c r="CY284" s="109">
        <f>VLOOKUP($I284,[1]Abr!$H$7:$AC$470,22,FALSE)</f>
        <v>0</v>
      </c>
      <c r="CZ284" s="109">
        <f>VLOOKUP($I284,[1]May!$H$7:$AC$470,22,FALSE)</f>
        <v>0</v>
      </c>
      <c r="DA284" s="109">
        <f>VLOOKUP($I284,[1]Jun!$H$7:$AC$470,22,FALSE)</f>
        <v>0</v>
      </c>
      <c r="DB284" s="109">
        <f>VLOOKUP($I284,[1]Jul!$H$7:$AC$470,22,FALSE)</f>
        <v>0</v>
      </c>
      <c r="DC284" s="109">
        <f>VLOOKUP($I284,[1]Ago!$H$7:$AC$470,22,FALSE)</f>
        <v>0</v>
      </c>
      <c r="DD284" s="109">
        <f>VLOOKUP($I284,[1]Set!$H$7:$AC$470,22,FALSE)</f>
        <v>0</v>
      </c>
      <c r="DE284" s="109">
        <f>VLOOKUP($I284,[1]Oct!$H$7:$AC$470,22,FALSE)</f>
        <v>0</v>
      </c>
      <c r="DF284" s="109">
        <f>VLOOKUP($I284,[1]Nov!$H$7:$AC$470,22,FALSE)</f>
        <v>0</v>
      </c>
      <c r="DG284" s="118">
        <f>VLOOKUP($I284,[1]Dic!$H$7:$AC$470,22,FALSE)</f>
        <v>0</v>
      </c>
      <c r="DH284" s="111">
        <f t="shared" si="172"/>
        <v>0</v>
      </c>
      <c r="DI284" s="113">
        <f t="shared" si="173"/>
        <v>0</v>
      </c>
      <c r="DJ284" s="109">
        <f>VLOOKUP($I284,[1]Ene!$H$7:$BL$470,57,FALSE)</f>
        <v>0</v>
      </c>
      <c r="DK284" s="109">
        <f>VLOOKUP($I284,[1]Feb!$H$7:$BL$470,57,FALSE)</f>
        <v>0</v>
      </c>
      <c r="DL284" s="109">
        <f>VLOOKUP($I284,[1]Mar!$H$7:$BL$470,57,FALSE)</f>
        <v>0</v>
      </c>
      <c r="DM284" s="109">
        <f>VLOOKUP($I284,[1]Abr!$H$7:$BL$470,57,FALSE)</f>
        <v>0</v>
      </c>
      <c r="DN284" s="109">
        <f>VLOOKUP($I284,[1]May!$H$7:$BL$470,57,FALSE)</f>
        <v>0</v>
      </c>
      <c r="DO284" s="109">
        <f>VLOOKUP($I284,[1]Jun!$H$7:$BL$470,57,FALSE)</f>
        <v>0</v>
      </c>
      <c r="DP284" s="109">
        <f>VLOOKUP($I284,[1]Jul!$H$7:$BL$470,57,FALSE)</f>
        <v>0</v>
      </c>
      <c r="DQ284" s="109">
        <f>VLOOKUP($I284,[1]Ago!$H$7:$BL$470,57,FALSE)</f>
        <v>0</v>
      </c>
      <c r="DR284" s="109">
        <f>VLOOKUP($I284,[1]Set!$H$7:$BL$470,57,FALSE)</f>
        <v>0</v>
      </c>
      <c r="DS284" s="109">
        <f>VLOOKUP($I284,[1]Oct!$H$7:$BL$470,57,FALSE)</f>
        <v>0</v>
      </c>
      <c r="DT284" s="109">
        <f>VLOOKUP($I284,[1]Nov!$H$7:$BL$470,57,FALSE)</f>
        <v>0</v>
      </c>
      <c r="DU284" s="109">
        <f>VLOOKUP($I284,[1]Dic!$H$7:$BL$470,57,FALSE)</f>
        <v>0</v>
      </c>
      <c r="DV284" s="111">
        <f t="shared" si="174"/>
        <v>0</v>
      </c>
      <c r="DW284" s="113">
        <f t="shared" si="175"/>
        <v>0</v>
      </c>
      <c r="DX284" s="117">
        <f>VLOOKUP($I284,[1]Ene!$H$7:$BQ$470,62,FALSE)</f>
        <v>0</v>
      </c>
      <c r="DY284" s="109">
        <f>VLOOKUP($I284,[1]Feb!$H$7:$BQ$470,62,FALSE)</f>
        <v>0</v>
      </c>
      <c r="DZ284" s="109">
        <f>VLOOKUP($I284,[1]Mar!$H$7:$BQ$470,62,FALSE)</f>
        <v>0</v>
      </c>
      <c r="EA284" s="109">
        <f>VLOOKUP($I284,[1]Abr!$H$7:$BQ$470,62,FALSE)</f>
        <v>0</v>
      </c>
      <c r="EB284" s="109">
        <f>VLOOKUP($I284,[1]May!$H$7:$BQ$470,62,FALSE)</f>
        <v>0</v>
      </c>
      <c r="EC284" s="109">
        <f>VLOOKUP($I284,[1]Jun!$H$7:$BQ$470,62,FALSE)</f>
        <v>0</v>
      </c>
      <c r="ED284" s="109">
        <f>VLOOKUP($I284,[1]Jul!$H$7:$BQ$470,62,FALSE)</f>
        <v>0</v>
      </c>
      <c r="EE284" s="109">
        <f>VLOOKUP($I284,[1]Ago!$H$7:$BQ$470,62,FALSE)</f>
        <v>0</v>
      </c>
      <c r="EF284" s="109">
        <f>VLOOKUP($I284,[1]Set!$H$7:$BQ$470,62,FALSE)</f>
        <v>0</v>
      </c>
      <c r="EG284" s="109">
        <f>VLOOKUP($I284,[1]Oct!$H$7:$BQ$470,62,FALSE)</f>
        <v>0</v>
      </c>
      <c r="EH284" s="109">
        <f>VLOOKUP($I284,[1]Nov!$H$7:$BQ$470,62,FALSE)</f>
        <v>0</v>
      </c>
      <c r="EI284" s="109">
        <f>VLOOKUP($I284,[1]Dic!$H$7:$BQ$470,62,FALSE)</f>
        <v>0</v>
      </c>
      <c r="EJ284" s="115">
        <f t="shared" si="176"/>
        <v>0</v>
      </c>
      <c r="EK284" s="113">
        <f t="shared" si="177"/>
        <v>0</v>
      </c>
      <c r="EL284" s="117">
        <f>VLOOKUP($I284,[1]Ene!$H$7:$BM$470,58,FALSE)</f>
        <v>0</v>
      </c>
      <c r="EM284" s="109">
        <f>VLOOKUP($I284,[1]Feb!$H$7:$BM$470,58,FALSE)</f>
        <v>0</v>
      </c>
      <c r="EN284" s="109">
        <f>VLOOKUP($I284,[1]Mar!$H$7:$BM$470,58,FALSE)</f>
        <v>0</v>
      </c>
      <c r="EO284" s="109">
        <f>VLOOKUP($I284,[1]Abr!$H$7:$BM$470,58,FALSE)</f>
        <v>0</v>
      </c>
      <c r="EP284" s="109">
        <f>VLOOKUP($I284,[1]May!$H$7:$BM$470,58,FALSE)</f>
        <v>0</v>
      </c>
      <c r="EQ284" s="109">
        <f>VLOOKUP($I284,[1]Jun!$H$7:$BM$470,58,FALSE)</f>
        <v>0</v>
      </c>
      <c r="ER284" s="109">
        <f>VLOOKUP($I284,[1]Jul!$H$7:$BM$470,58,FALSE)</f>
        <v>0</v>
      </c>
      <c r="ES284" s="109">
        <f>VLOOKUP($I284,[1]Ago!$H$7:$BM$470,58,FALSE)</f>
        <v>0</v>
      </c>
      <c r="ET284" s="109">
        <f>VLOOKUP($I284,[1]Set!$H$7:$BM$470,58,FALSE)</f>
        <v>0</v>
      </c>
      <c r="EU284" s="109">
        <f>VLOOKUP($I284,[1]Oct!$H$7:$BM$470,58,FALSE)</f>
        <v>0</v>
      </c>
      <c r="EV284" s="109">
        <f>VLOOKUP($I284,[1]Nov!$H$7:$BM$470,58,FALSE)</f>
        <v>0</v>
      </c>
      <c r="EW284" s="118">
        <f>VLOOKUP($I284,[1]Dic!$H$7:$BM$470,58,FALSE)</f>
        <v>0</v>
      </c>
      <c r="EX284" s="111">
        <f t="shared" si="178"/>
        <v>0</v>
      </c>
      <c r="EY284" s="113">
        <f t="shared" si="179"/>
        <v>0</v>
      </c>
      <c r="EZ284" s="109">
        <f>VLOOKUP($I284,[1]Ene!$H$7:$CL$470,70,FALSE)</f>
        <v>1</v>
      </c>
      <c r="FA284" s="109">
        <f>VLOOKUP($I284,[1]Feb!$H$7:$CL$470,70,FALSE)</f>
        <v>0</v>
      </c>
      <c r="FB284" s="109">
        <f>VLOOKUP($I284,[1]Mar!$H$7:$CL$470,70,FALSE)</f>
        <v>0</v>
      </c>
      <c r="FC284" s="109">
        <f>VLOOKUP($I284,[1]Abr!$H$7:$CL$470,70,FALSE)</f>
        <v>0</v>
      </c>
      <c r="FD284" s="109">
        <f>VLOOKUP($I284,[1]May!$H$7:$CL$470,70,FALSE)</f>
        <v>0</v>
      </c>
      <c r="FE284" s="109">
        <f>VLOOKUP($I284,[1]Jun!$H$7:$CL$470,70,FALSE)</f>
        <v>0</v>
      </c>
      <c r="FF284" s="109">
        <f>VLOOKUP($I284,[1]Jul!$H$7:$CL$470,70,FALSE)</f>
        <v>0</v>
      </c>
      <c r="FG284" s="109">
        <f>VLOOKUP($I284,[1]Ago!$H$7:$CL$470,70,FALSE)</f>
        <v>0</v>
      </c>
      <c r="FH284" s="109">
        <f>VLOOKUP($I284,[1]Set!$H$7:$CL$470,70,FALSE)</f>
        <v>0</v>
      </c>
      <c r="FI284" s="109">
        <f>VLOOKUP($I284,[1]Oct!$H$7:$CL$470,70,FALSE)</f>
        <v>0</v>
      </c>
      <c r="FJ284" s="109">
        <f>VLOOKUP($I284,[1]Nov!$H$7:$CL$470,70,FALSE)</f>
        <v>0</v>
      </c>
      <c r="FK284" s="118">
        <f>VLOOKUP($I284,[1]Dic!$H$7:$CL$470,70,FALSE)</f>
        <v>0</v>
      </c>
      <c r="FL284" s="111">
        <f t="shared" si="180"/>
        <v>1</v>
      </c>
      <c r="FM284" s="113">
        <f t="shared" si="181"/>
        <v>0</v>
      </c>
      <c r="FN284" s="109">
        <f>VLOOKUP($I284,[1]Ene!$H$7:$CL$470,72,FALSE)</f>
        <v>1</v>
      </c>
      <c r="FO284" s="109">
        <f>VLOOKUP($I284,[1]Feb!$H$7:$CL$470,72,FALSE)</f>
        <v>0</v>
      </c>
      <c r="FP284" s="109">
        <f>VLOOKUP($I284,[1]Mar!$H$7:$CL$470,72,FALSE)</f>
        <v>0</v>
      </c>
      <c r="FQ284" s="109">
        <f>VLOOKUP($I284,[1]Abr!$H$7:$CL$470,72,FALSE)</f>
        <v>0</v>
      </c>
      <c r="FR284" s="109">
        <f>VLOOKUP($I284,[1]May!$H$7:$CL$470,72,FALSE)</f>
        <v>0</v>
      </c>
      <c r="FS284" s="109">
        <f>VLOOKUP($I284,[1]Jun!$H$7:$CL$470,72,FALSE)</f>
        <v>0</v>
      </c>
      <c r="FT284" s="109">
        <f>VLOOKUP($I284,[1]Jul!$H$7:$CL$470,72,FALSE)</f>
        <v>0</v>
      </c>
      <c r="FU284" s="109">
        <f>VLOOKUP($I284,[1]Ago!$H$7:$CL$470,72,FALSE)</f>
        <v>0</v>
      </c>
      <c r="FV284" s="109">
        <f>VLOOKUP($I284,[1]Set!$H$7:$CL$470,72,FALSE)</f>
        <v>0</v>
      </c>
      <c r="FW284" s="109">
        <f>VLOOKUP($I284,[1]Oct!$H$7:$CL$470,72,FALSE)</f>
        <v>0</v>
      </c>
      <c r="FX284" s="109">
        <f>VLOOKUP($I284,[1]Nov!$H$7:$CL$470,72,FALSE)</f>
        <v>0</v>
      </c>
      <c r="FY284" s="118">
        <f>VLOOKUP($I284,[1]Dic!$H$7:$CL$470,72,FALSE)</f>
        <v>0</v>
      </c>
      <c r="FZ284" s="112">
        <f t="shared" si="182"/>
        <v>1</v>
      </c>
      <c r="GA284" s="113">
        <f t="shared" si="183"/>
        <v>0</v>
      </c>
      <c r="GB284" s="109">
        <f>VLOOKUP($I284,[1]Ene!$H$7:$CL$471,59,FALSE)</f>
        <v>0</v>
      </c>
      <c r="GC284" s="109">
        <f>VLOOKUP($I284,[1]Feb!$H$7:$CL$471,59,FALSE)</f>
        <v>0</v>
      </c>
      <c r="GD284" s="109">
        <f>VLOOKUP($I284,[1]Mar!$H$7:$CL$471,59,FALSE)</f>
        <v>0</v>
      </c>
      <c r="GE284" s="109">
        <f>VLOOKUP($I284,[1]Abr!$H$7:$CL$471,59,FALSE)</f>
        <v>0</v>
      </c>
      <c r="GF284" s="109">
        <f>VLOOKUP($I284,[1]May!$H$7:$CL$471,59,FALSE)</f>
        <v>0</v>
      </c>
      <c r="GG284" s="109">
        <f>VLOOKUP($I284,[1]Jun!$H$7:$CL$471,59,FALSE)</f>
        <v>0</v>
      </c>
      <c r="GH284" s="109">
        <f>VLOOKUP($I284,[1]Jul!$H$7:$CL$471,59,FALSE)</f>
        <v>0</v>
      </c>
      <c r="GI284" s="109">
        <f>VLOOKUP($I284,[1]Ago!$H$7:$CL$471,59,FALSE)</f>
        <v>0</v>
      </c>
      <c r="GJ284" s="109">
        <f>VLOOKUP($I284,[1]Set!$H$7:$CL$471,59,FALSE)</f>
        <v>0</v>
      </c>
      <c r="GK284" s="109">
        <f>VLOOKUP($I284,[1]Oct!$H$7:$CL$471,59,FALSE)</f>
        <v>0</v>
      </c>
      <c r="GL284" s="109">
        <f>VLOOKUP($I284,[1]Nov!$H$7:$CL$471,59,FALSE)</f>
        <v>0</v>
      </c>
      <c r="GM284" s="118">
        <f>VLOOKUP($I284,[1]Dic!$H$7:$CL$471,59,FALSE)</f>
        <v>0</v>
      </c>
      <c r="GN284" s="112">
        <f t="shared" si="184"/>
        <v>0</v>
      </c>
      <c r="GO284" s="113">
        <f t="shared" si="185"/>
        <v>0</v>
      </c>
      <c r="GP284" s="114">
        <f t="shared" si="161"/>
        <v>0</v>
      </c>
      <c r="GQ284" s="114">
        <f t="shared" si="162"/>
        <v>0</v>
      </c>
      <c r="GR284" s="116"/>
      <c r="GS284" s="109">
        <f>VLOOKUP($I284,[1]Ene!$H$7:$CL$470,71,FALSE)</f>
        <v>0</v>
      </c>
      <c r="GT284" s="109">
        <f>VLOOKUP($I284,[1]Feb!$H$7:$CL$470,71,FALSE)</f>
        <v>0</v>
      </c>
      <c r="GU284" s="109">
        <f>VLOOKUP($I284,[1]Mar!$H$7:$CL$470,71,FALSE)</f>
        <v>0</v>
      </c>
      <c r="GV284" s="109">
        <f>VLOOKUP($I284,[1]Abr!$H$7:$CL$470,71,FALSE)</f>
        <v>0</v>
      </c>
      <c r="GW284" s="109">
        <f>VLOOKUP($I284,[1]May!$H$7:$CL$470,71,FALSE)</f>
        <v>0</v>
      </c>
      <c r="GX284" s="109">
        <f>VLOOKUP($I284,[1]Jun!$H$7:$CL$470,71,FALSE)</f>
        <v>0</v>
      </c>
      <c r="GY284" s="109">
        <f>VLOOKUP($I284,[1]Jul!$H$7:$CL$470,71,FALSE)</f>
        <v>0</v>
      </c>
      <c r="GZ284" s="109">
        <f>VLOOKUP($I284,[1]Ago!$H$7:$CL$470,71,FALSE)</f>
        <v>0</v>
      </c>
      <c r="HA284" s="109">
        <f>VLOOKUP($I284,[1]Set!$H$7:$CL$470,71,FALSE)</f>
        <v>0</v>
      </c>
      <c r="HB284" s="109">
        <f>VLOOKUP($I284,[1]Oct!$H$7:$CL$470,71,FALSE)</f>
        <v>0</v>
      </c>
      <c r="HC284" s="109">
        <f>VLOOKUP($I284,[1]Nov!$H$7:$CL$470,71,FALSE)</f>
        <v>0</v>
      </c>
      <c r="HD284" s="109">
        <f>VLOOKUP($I284,[1]Dic!$H$7:$CL$470,71,FALSE)</f>
        <v>0</v>
      </c>
      <c r="HE284" s="111">
        <f t="shared" si="186"/>
        <v>0</v>
      </c>
      <c r="HF284" s="113">
        <f t="shared" si="187"/>
        <v>0</v>
      </c>
      <c r="HG284" s="109">
        <f>VLOOKUP($I284,[1]Ene!$H$7:$CL$470,73,FALSE)</f>
        <v>0</v>
      </c>
      <c r="HH284" s="109">
        <f>VLOOKUP($I284,[1]Feb!$H$7:$CL$470,73,FALSE)</f>
        <v>0</v>
      </c>
      <c r="HI284" s="109">
        <f>VLOOKUP($I284,[1]Mar!$H$7:$CL$470,73,FALSE)</f>
        <v>0</v>
      </c>
      <c r="HJ284" s="109">
        <f>VLOOKUP($I284,[1]Abr!$H$7:$CL$470,73,FALSE)</f>
        <v>0</v>
      </c>
      <c r="HK284" s="109">
        <f>VLOOKUP($I284,[1]May!$H$7:$CL$470,73,FALSE)</f>
        <v>0</v>
      </c>
      <c r="HL284" s="109">
        <f>VLOOKUP($I284,[1]Jun!$H$7:$CL$470,73,FALSE)</f>
        <v>0</v>
      </c>
      <c r="HM284" s="109">
        <f>VLOOKUP($I284,[1]Jul!$H$7:$CL$470,73,FALSE)</f>
        <v>0</v>
      </c>
      <c r="HN284" s="109">
        <f>VLOOKUP($I284,[1]Ago!$H$7:$CL$470,73,FALSE)</f>
        <v>0</v>
      </c>
      <c r="HO284" s="109">
        <f>VLOOKUP($I284,[1]Set!$H$7:$CL$470,73,FALSE)</f>
        <v>0</v>
      </c>
      <c r="HP284" s="109">
        <f>VLOOKUP($I284,[1]Oct!$H$7:$CL$470,73,FALSE)</f>
        <v>0</v>
      </c>
      <c r="HQ284" s="109">
        <f>VLOOKUP($I284,[1]Nov!$H$7:$CL$470,73,FALSE)</f>
        <v>0</v>
      </c>
      <c r="HR284" s="109">
        <f>VLOOKUP($I284,[1]Dic!$H$7:$CL$470,73,FALSE)</f>
        <v>0</v>
      </c>
      <c r="HS284" s="111">
        <f t="shared" si="188"/>
        <v>0</v>
      </c>
      <c r="HT284" s="113">
        <f t="shared" si="189"/>
        <v>0</v>
      </c>
      <c r="HU284" s="114">
        <f t="shared" si="190"/>
        <v>0</v>
      </c>
    </row>
    <row r="285" spans="1:229" s="112" customFormat="1" ht="10.5" x14ac:dyDescent="0.25">
      <c r="A285" s="184" t="s">
        <v>25</v>
      </c>
      <c r="B285" s="187" t="s">
        <v>292</v>
      </c>
      <c r="C285" s="184">
        <v>400</v>
      </c>
      <c r="D285" s="187" t="s">
        <v>533</v>
      </c>
      <c r="E285" s="187" t="s">
        <v>549</v>
      </c>
      <c r="F285" s="188" t="s">
        <v>293</v>
      </c>
      <c r="G285" s="184"/>
      <c r="H285" s="184" t="s">
        <v>688</v>
      </c>
      <c r="I285" s="316">
        <v>285</v>
      </c>
      <c r="J285" s="184" t="s">
        <v>301</v>
      </c>
      <c r="K285" s="109">
        <f>VLOOKUP($I285,[1]Ene!$H$7:$M$470,6,FALSE)</f>
        <v>0</v>
      </c>
      <c r="L285" s="109">
        <f>VLOOKUP($I285,[1]Feb!$H$7:$M$470,6,FALSE)</f>
        <v>0</v>
      </c>
      <c r="M285" s="109">
        <f>VLOOKUP($I285,[1]Mar!$H$7:$M$470,6,FALSE)</f>
        <v>0</v>
      </c>
      <c r="N285" s="109">
        <f>VLOOKUP($I285,[1]Abr!$H$7:$M$470,6,FALSE)</f>
        <v>0</v>
      </c>
      <c r="O285" s="109">
        <f>VLOOKUP($I285,[1]May!$H$7:$M$470,6,FALSE)</f>
        <v>0</v>
      </c>
      <c r="P285" s="109">
        <f>VLOOKUP($I285,[1]Jun!$H$7:$M$470,6,FALSE)</f>
        <v>0</v>
      </c>
      <c r="Q285" s="109">
        <f>VLOOKUP($I285,[1]Jul!$H$7:$M$470,6,FALSE)</f>
        <v>0</v>
      </c>
      <c r="R285" s="109">
        <f>VLOOKUP($I285,[1]Ago!$H$7:$M$470,6,FALSE)</f>
        <v>0</v>
      </c>
      <c r="S285" s="109">
        <f>VLOOKUP($I285,[1]Set!$H$7:$M$470,6,FALSE)</f>
        <v>0</v>
      </c>
      <c r="T285" s="109">
        <f>VLOOKUP($I285,[1]Oct!$H$7:$M$470,6,FALSE)</f>
        <v>0</v>
      </c>
      <c r="U285" s="109">
        <f>VLOOKUP($I285,[1]Nov!$H$7:$M$470,6,FALSE)</f>
        <v>0</v>
      </c>
      <c r="V285" s="109">
        <f>VLOOKUP($I285,[1]Dic!$H$7:$M$470,6,FALSE)</f>
        <v>0</v>
      </c>
      <c r="W285" s="142"/>
      <c r="X285" s="112">
        <f t="shared" si="163"/>
        <v>0</v>
      </c>
      <c r="Y285" s="163">
        <f t="shared" si="164"/>
        <v>0</v>
      </c>
      <c r="Z285" s="117">
        <f>VLOOKUP($I285,[1]Ene!$H$7:$N$470,7,FALSE)</f>
        <v>0</v>
      </c>
      <c r="AA285" s="109">
        <f>VLOOKUP($I285,[1]Feb!$H$7:$N$470,7,FALSE)</f>
        <v>0</v>
      </c>
      <c r="AB285" s="109">
        <f>VLOOKUP($I285,[1]Mar!$H$7:$N$470,7,FALSE)</f>
        <v>0</v>
      </c>
      <c r="AC285" s="109">
        <f>VLOOKUP($I285,[1]Abr!$H$7:$N$470,7,FALSE)</f>
        <v>0</v>
      </c>
      <c r="AD285" s="109">
        <f>VLOOKUP($I285,[1]May!$H$7:$N$470,7,FALSE)</f>
        <v>0</v>
      </c>
      <c r="AE285" s="109">
        <f>VLOOKUP($I285,[1]Jun!$H$7:$N$470,7,FALSE)</f>
        <v>0</v>
      </c>
      <c r="AF285" s="109">
        <f>VLOOKUP($I285,[1]Jul!$H$7:$N$470,7,FALSE)</f>
        <v>0</v>
      </c>
      <c r="AG285" s="109">
        <f>VLOOKUP($I285,[1]Ago!$H$7:$N$470,7,FALSE)</f>
        <v>0</v>
      </c>
      <c r="AH285" s="109">
        <f>VLOOKUP($I285,[1]Set!$H$7:$N$470,7,FALSE)</f>
        <v>0</v>
      </c>
      <c r="AI285" s="109">
        <f>VLOOKUP($I285,[1]Oct!$H$7:$N$470,7,FALSE)</f>
        <v>0</v>
      </c>
      <c r="AJ285" s="109">
        <f>VLOOKUP($I285,[1]Nov!$H$7:$N$470,7,FALSE)</f>
        <v>0</v>
      </c>
      <c r="AK285" s="118">
        <f>VLOOKUP($I285,[1]Dic!$H$7:$N$470,7,FALSE)</f>
        <v>0</v>
      </c>
      <c r="AL285" s="112">
        <f t="shared" si="156"/>
        <v>0</v>
      </c>
      <c r="AM285" s="164">
        <f t="shared" si="165"/>
        <v>0</v>
      </c>
      <c r="AN285" s="164">
        <f t="shared" si="157"/>
        <v>0</v>
      </c>
      <c r="AO285" s="142"/>
      <c r="AP285" s="109">
        <f>VLOOKUP($I285,[1]Ene!$H$7:$Q$470,10,FALSE)</f>
        <v>0</v>
      </c>
      <c r="AQ285" s="109">
        <f>VLOOKUP($I285,[1]Feb!$H$7:$Q$470,10,FALSE)</f>
        <v>0</v>
      </c>
      <c r="AR285" s="109">
        <f>VLOOKUP($I285,[1]Mar!$H$7:$Q$470,10,FALSE)</f>
        <v>0</v>
      </c>
      <c r="AS285" s="109">
        <f>VLOOKUP($I285,[1]Abr!$H$7:$Q$470,10,FALSE)</f>
        <v>0</v>
      </c>
      <c r="AT285" s="109">
        <f>VLOOKUP($I285,[1]May!$H$7:$Q$470,10,FALSE)</f>
        <v>0</v>
      </c>
      <c r="AU285" s="109">
        <f>VLOOKUP($I285,[1]Jun!$H$7:$Q$470,10,FALSE)</f>
        <v>0</v>
      </c>
      <c r="AV285" s="109">
        <f>VLOOKUP($I285,[1]Jul!$H$7:$Q$470,10,FALSE)</f>
        <v>0</v>
      </c>
      <c r="AW285" s="109">
        <f>VLOOKUP($I285,[1]Ago!$H$7:$Q$470,10,FALSE)</f>
        <v>0</v>
      </c>
      <c r="AX285" s="109">
        <f>VLOOKUP($I285,[1]Set!$H$7:$Q$470,10,FALSE)</f>
        <v>0</v>
      </c>
      <c r="AY285" s="109">
        <f>VLOOKUP($I285,[1]Oct!$H$7:$Q$470,10,FALSE)</f>
        <v>0</v>
      </c>
      <c r="AZ285" s="109">
        <f>VLOOKUP($I285,[1]Nov!$H$7:$Q$470,10,FALSE)</f>
        <v>0</v>
      </c>
      <c r="BA285" s="118">
        <f>VLOOKUP($I285,[1]Dic!$H$7:$Q$470,10,FALSE)</f>
        <v>0</v>
      </c>
      <c r="BB285" s="112">
        <f t="shared" si="166"/>
        <v>0</v>
      </c>
      <c r="BC285" s="163">
        <f t="shared" si="167"/>
        <v>0</v>
      </c>
      <c r="BD285" s="109">
        <f>VLOOKUP($I285,[1]Ene!$H$7:$T$470,13,FALSE)</f>
        <v>0</v>
      </c>
      <c r="BE285" s="109">
        <f>VLOOKUP($I285,[1]Feb!$H$7:$T$470,13,FALSE)</f>
        <v>0</v>
      </c>
      <c r="BF285" s="109">
        <f>VLOOKUP($I285,[1]Mar!$H$7:$T$470,13,FALSE)</f>
        <v>0</v>
      </c>
      <c r="BG285" s="109">
        <f>VLOOKUP($I285,[1]Abr!$H$7:$T$470,13,FALSE)</f>
        <v>0</v>
      </c>
      <c r="BH285" s="109">
        <f>VLOOKUP($I285,[1]May!$H$7:$T$470,13,FALSE)</f>
        <v>0</v>
      </c>
      <c r="BI285" s="109">
        <f>VLOOKUP($I285,[1]Jun!$H$7:$T$470,13,FALSE)</f>
        <v>0</v>
      </c>
      <c r="BJ285" s="109">
        <f>VLOOKUP($I285,[1]Jul!$H$7:$T$470,13,FALSE)</f>
        <v>0</v>
      </c>
      <c r="BK285" s="109">
        <f>VLOOKUP($I285,[1]Ago!$H$7:$T$470,13,FALSE)</f>
        <v>0</v>
      </c>
      <c r="BL285" s="109">
        <f>VLOOKUP($I285,[1]Set!$H$7:$T$470,13,FALSE)</f>
        <v>0</v>
      </c>
      <c r="BM285" s="109">
        <f>VLOOKUP($I285,[1]Oct!$H$7:$T$470,13,FALSE)</f>
        <v>0</v>
      </c>
      <c r="BN285" s="109">
        <f>VLOOKUP($I285,[1]Nov!$H$7:$T$470,13,FALSE)</f>
        <v>0</v>
      </c>
      <c r="BO285" s="109">
        <f>VLOOKUP($I285,[1]Dic!$H$7:$T$470,13,FALSE)</f>
        <v>0</v>
      </c>
      <c r="BP285" s="111">
        <f t="shared" si="168"/>
        <v>0</v>
      </c>
      <c r="BQ285" s="113">
        <f t="shared" si="169"/>
        <v>0</v>
      </c>
      <c r="BR285" s="109">
        <f>VLOOKUP($I285,[1]Ene!$H$7:$V$470,15,FALSE)</f>
        <v>0</v>
      </c>
      <c r="BS285" s="109">
        <f>VLOOKUP($I285,[1]Feb!$H$7:$V$470,15,FALSE)</f>
        <v>0</v>
      </c>
      <c r="BT285" s="109">
        <f>VLOOKUP($I285,[1]Mar!$H$7:$V$470,15,FALSE)</f>
        <v>0</v>
      </c>
      <c r="BU285" s="109">
        <f>VLOOKUP($I285,[1]Abr!$H$7:$V$470,15,FALSE)</f>
        <v>0</v>
      </c>
      <c r="BV285" s="109">
        <f>VLOOKUP($I285,[1]May!$H$7:$V$470,15,FALSE)</f>
        <v>0</v>
      </c>
      <c r="BW285" s="109">
        <f>VLOOKUP($I285,[1]Jun!$H$7:$V$470,15,FALSE)</f>
        <v>0</v>
      </c>
      <c r="BX285" s="109">
        <f>VLOOKUP($I285,[1]Jul!$H$7:$V$470,15,FALSE)</f>
        <v>0</v>
      </c>
      <c r="BY285" s="109">
        <f>VLOOKUP($I285,[1]Ago!$H$7:$V$470,15,FALSE)</f>
        <v>0</v>
      </c>
      <c r="BZ285" s="109">
        <f>VLOOKUP($I285,[1]Set!$H$7:$V$470,15,FALSE)</f>
        <v>0</v>
      </c>
      <c r="CA285" s="109">
        <f>VLOOKUP($I285,[1]Oct!$H$7:$V$470,15,FALSE)</f>
        <v>0</v>
      </c>
      <c r="CB285" s="109">
        <f>VLOOKUP($I285,[1]Nov!$H$7:$V$470,15,FALSE)</f>
        <v>0</v>
      </c>
      <c r="CC285" s="109">
        <f>VLOOKUP($I285,[1]Dic!$H$7:$V$470,15,FALSE)</f>
        <v>0</v>
      </c>
      <c r="CD285" s="111">
        <f t="shared" si="170"/>
        <v>0</v>
      </c>
      <c r="CE285" s="113">
        <f t="shared" si="158"/>
        <v>0</v>
      </c>
      <c r="CF285" s="109">
        <f>VLOOKUP($I285,[1]Ene!$H$7:$X$470,17,FALSE)</f>
        <v>0</v>
      </c>
      <c r="CG285" s="109">
        <f>VLOOKUP($I285,[1]Feb!$H$7:$X$470,17,FALSE)</f>
        <v>0</v>
      </c>
      <c r="CH285" s="109">
        <f>VLOOKUP($I285,[1]Mar!$H$7:$X$470,17,FALSE)</f>
        <v>0</v>
      </c>
      <c r="CI285" s="109">
        <f>VLOOKUP($I285,[1]Abr!$H$7:$X$470,17,FALSE)</f>
        <v>0</v>
      </c>
      <c r="CJ285" s="109">
        <f>VLOOKUP($I285,[1]May!$H$7:$X$470,17,FALSE)</f>
        <v>0</v>
      </c>
      <c r="CK285" s="109">
        <f>VLOOKUP($I285,[1]Jun!$H$7:$X$470,17,FALSE)</f>
        <v>0</v>
      </c>
      <c r="CL285" s="109">
        <f>VLOOKUP($I285,[1]Jul!$H$7:$X$470,17,FALSE)</f>
        <v>0</v>
      </c>
      <c r="CM285" s="109">
        <f>VLOOKUP($I285,[1]Ago!$H$7:$X$470,17,FALSE)</f>
        <v>0</v>
      </c>
      <c r="CN285" s="109">
        <f>VLOOKUP($I285,[1]Set!$H$7:$X$470,17,FALSE)</f>
        <v>0</v>
      </c>
      <c r="CO285" s="109">
        <f>VLOOKUP($I285,[1]Oct!$H$7:$X$470,17,FALSE)</f>
        <v>0</v>
      </c>
      <c r="CP285" s="109">
        <f>VLOOKUP($I285,[1]Nov!$H$7:$X$470,17,FALSE)</f>
        <v>0</v>
      </c>
      <c r="CQ285" s="109">
        <f>VLOOKUP($I285,[1]Dic!$H$7:$X$470,17,FALSE)</f>
        <v>0</v>
      </c>
      <c r="CR285" s="111">
        <f t="shared" si="171"/>
        <v>0</v>
      </c>
      <c r="CS285" s="113">
        <f t="shared" si="159"/>
        <v>0</v>
      </c>
      <c r="CT285" s="112">
        <f t="shared" si="160"/>
        <v>0</v>
      </c>
      <c r="CU285" s="116"/>
      <c r="CV285" s="109">
        <f>VLOOKUP($I285,[1]Ene!$H$7:$AC$470,22,FALSE)</f>
        <v>0</v>
      </c>
      <c r="CW285" s="109">
        <f>VLOOKUP($I285,[1]Feb!$H$7:$AC$470,22,FALSE)</f>
        <v>0</v>
      </c>
      <c r="CX285" s="109">
        <f>VLOOKUP($I285,[1]Mar!$H$7:$AC$470,22,FALSE)</f>
        <v>0</v>
      </c>
      <c r="CY285" s="109">
        <f>VLOOKUP($I285,[1]Abr!$H$7:$AC$470,22,FALSE)</f>
        <v>0</v>
      </c>
      <c r="CZ285" s="109">
        <f>VLOOKUP($I285,[1]May!$H$7:$AC$470,22,FALSE)</f>
        <v>0</v>
      </c>
      <c r="DA285" s="109">
        <f>VLOOKUP($I285,[1]Jun!$H$7:$AC$470,22,FALSE)</f>
        <v>0</v>
      </c>
      <c r="DB285" s="109">
        <f>VLOOKUP($I285,[1]Jul!$H$7:$AC$470,22,FALSE)</f>
        <v>0</v>
      </c>
      <c r="DC285" s="109">
        <f>VLOOKUP($I285,[1]Ago!$H$7:$AC$470,22,FALSE)</f>
        <v>0</v>
      </c>
      <c r="DD285" s="109">
        <f>VLOOKUP($I285,[1]Set!$H$7:$AC$470,22,FALSE)</f>
        <v>0</v>
      </c>
      <c r="DE285" s="109">
        <f>VLOOKUP($I285,[1]Oct!$H$7:$AC$470,22,FALSE)</f>
        <v>0</v>
      </c>
      <c r="DF285" s="109">
        <f>VLOOKUP($I285,[1]Nov!$H$7:$AC$470,22,FALSE)</f>
        <v>0</v>
      </c>
      <c r="DG285" s="118">
        <f>VLOOKUP($I285,[1]Dic!$H$7:$AC$470,22,FALSE)</f>
        <v>0</v>
      </c>
      <c r="DH285" s="111">
        <f t="shared" si="172"/>
        <v>0</v>
      </c>
      <c r="DI285" s="113">
        <f t="shared" si="173"/>
        <v>0</v>
      </c>
      <c r="DJ285" s="109">
        <f>VLOOKUP($I285,[1]Ene!$H$7:$BL$470,57,FALSE)</f>
        <v>0</v>
      </c>
      <c r="DK285" s="109">
        <f>VLOOKUP($I285,[1]Feb!$H$7:$BL$470,57,FALSE)</f>
        <v>0</v>
      </c>
      <c r="DL285" s="109">
        <f>VLOOKUP($I285,[1]Mar!$H$7:$BL$470,57,FALSE)</f>
        <v>0</v>
      </c>
      <c r="DM285" s="109">
        <f>VLOOKUP($I285,[1]Abr!$H$7:$BL$470,57,FALSE)</f>
        <v>0</v>
      </c>
      <c r="DN285" s="109">
        <f>VLOOKUP($I285,[1]May!$H$7:$BL$470,57,FALSE)</f>
        <v>0</v>
      </c>
      <c r="DO285" s="109">
        <f>VLOOKUP($I285,[1]Jun!$H$7:$BL$470,57,FALSE)</f>
        <v>0</v>
      </c>
      <c r="DP285" s="109">
        <f>VLOOKUP($I285,[1]Jul!$H$7:$BL$470,57,FALSE)</f>
        <v>0</v>
      </c>
      <c r="DQ285" s="109">
        <f>VLOOKUP($I285,[1]Ago!$H$7:$BL$470,57,FALSE)</f>
        <v>0</v>
      </c>
      <c r="DR285" s="109">
        <f>VLOOKUP($I285,[1]Set!$H$7:$BL$470,57,FALSE)</f>
        <v>0</v>
      </c>
      <c r="DS285" s="109">
        <f>VLOOKUP($I285,[1]Oct!$H$7:$BL$470,57,FALSE)</f>
        <v>0</v>
      </c>
      <c r="DT285" s="109">
        <f>VLOOKUP($I285,[1]Nov!$H$7:$BL$470,57,FALSE)</f>
        <v>0</v>
      </c>
      <c r="DU285" s="109">
        <f>VLOOKUP($I285,[1]Dic!$H$7:$BL$470,57,FALSE)</f>
        <v>0</v>
      </c>
      <c r="DV285" s="111">
        <f t="shared" si="174"/>
        <v>0</v>
      </c>
      <c r="DW285" s="113">
        <f t="shared" si="175"/>
        <v>0</v>
      </c>
      <c r="DX285" s="117">
        <f>VLOOKUP($I285,[1]Ene!$H$7:$BQ$470,62,FALSE)</f>
        <v>0</v>
      </c>
      <c r="DY285" s="109">
        <f>VLOOKUP($I285,[1]Feb!$H$7:$BQ$470,62,FALSE)</f>
        <v>0</v>
      </c>
      <c r="DZ285" s="109">
        <f>VLOOKUP($I285,[1]Mar!$H$7:$BQ$470,62,FALSE)</f>
        <v>0</v>
      </c>
      <c r="EA285" s="109">
        <f>VLOOKUP($I285,[1]Abr!$H$7:$BQ$470,62,FALSE)</f>
        <v>0</v>
      </c>
      <c r="EB285" s="109">
        <f>VLOOKUP($I285,[1]May!$H$7:$BQ$470,62,FALSE)</f>
        <v>0</v>
      </c>
      <c r="EC285" s="109">
        <f>VLOOKUP($I285,[1]Jun!$H$7:$BQ$470,62,FALSE)</f>
        <v>0</v>
      </c>
      <c r="ED285" s="109">
        <f>VLOOKUP($I285,[1]Jul!$H$7:$BQ$470,62,FALSE)</f>
        <v>0</v>
      </c>
      <c r="EE285" s="109">
        <f>VLOOKUP($I285,[1]Ago!$H$7:$BQ$470,62,FALSE)</f>
        <v>0</v>
      </c>
      <c r="EF285" s="109">
        <f>VLOOKUP($I285,[1]Set!$H$7:$BQ$470,62,FALSE)</f>
        <v>0</v>
      </c>
      <c r="EG285" s="109">
        <f>VLOOKUP($I285,[1]Oct!$H$7:$BQ$470,62,FALSE)</f>
        <v>0</v>
      </c>
      <c r="EH285" s="109">
        <f>VLOOKUP($I285,[1]Nov!$H$7:$BQ$470,62,FALSE)</f>
        <v>0</v>
      </c>
      <c r="EI285" s="109">
        <f>VLOOKUP($I285,[1]Dic!$H$7:$BQ$470,62,FALSE)</f>
        <v>0</v>
      </c>
      <c r="EJ285" s="115">
        <f t="shared" si="176"/>
        <v>0</v>
      </c>
      <c r="EK285" s="113">
        <f t="shared" si="177"/>
        <v>0</v>
      </c>
      <c r="EL285" s="117">
        <f>VLOOKUP($I285,[1]Ene!$H$7:$BM$470,58,FALSE)</f>
        <v>0</v>
      </c>
      <c r="EM285" s="109">
        <f>VLOOKUP($I285,[1]Feb!$H$7:$BM$470,58,FALSE)</f>
        <v>0</v>
      </c>
      <c r="EN285" s="109">
        <f>VLOOKUP($I285,[1]Mar!$H$7:$BM$470,58,FALSE)</f>
        <v>0</v>
      </c>
      <c r="EO285" s="109">
        <f>VLOOKUP($I285,[1]Abr!$H$7:$BM$470,58,FALSE)</f>
        <v>0</v>
      </c>
      <c r="EP285" s="109">
        <f>VLOOKUP($I285,[1]May!$H$7:$BM$470,58,FALSE)</f>
        <v>0</v>
      </c>
      <c r="EQ285" s="109">
        <f>VLOOKUP($I285,[1]Jun!$H$7:$BM$470,58,FALSE)</f>
        <v>0</v>
      </c>
      <c r="ER285" s="109">
        <f>VLOOKUP($I285,[1]Jul!$H$7:$BM$470,58,FALSE)</f>
        <v>0</v>
      </c>
      <c r="ES285" s="109">
        <f>VLOOKUP($I285,[1]Ago!$H$7:$BM$470,58,FALSE)</f>
        <v>0</v>
      </c>
      <c r="ET285" s="109">
        <f>VLOOKUP($I285,[1]Set!$H$7:$BM$470,58,FALSE)</f>
        <v>0</v>
      </c>
      <c r="EU285" s="109">
        <f>VLOOKUP($I285,[1]Oct!$H$7:$BM$470,58,FALSE)</f>
        <v>0</v>
      </c>
      <c r="EV285" s="109">
        <f>VLOOKUP($I285,[1]Nov!$H$7:$BM$470,58,FALSE)</f>
        <v>0</v>
      </c>
      <c r="EW285" s="118">
        <f>VLOOKUP($I285,[1]Dic!$H$7:$BM$470,58,FALSE)</f>
        <v>0</v>
      </c>
      <c r="EX285" s="111">
        <f t="shared" si="178"/>
        <v>0</v>
      </c>
      <c r="EY285" s="113">
        <f t="shared" si="179"/>
        <v>0</v>
      </c>
      <c r="EZ285" s="109">
        <f>VLOOKUP($I285,[1]Ene!$H$7:$CL$470,70,FALSE)</f>
        <v>0</v>
      </c>
      <c r="FA285" s="109">
        <f>VLOOKUP($I285,[1]Feb!$H$7:$CL$470,70,FALSE)</f>
        <v>0</v>
      </c>
      <c r="FB285" s="109">
        <f>VLOOKUP($I285,[1]Mar!$H$7:$CL$470,70,FALSE)</f>
        <v>0</v>
      </c>
      <c r="FC285" s="109">
        <f>VLOOKUP($I285,[1]Abr!$H$7:$CL$470,70,FALSE)</f>
        <v>0</v>
      </c>
      <c r="FD285" s="109">
        <f>VLOOKUP($I285,[1]May!$H$7:$CL$470,70,FALSE)</f>
        <v>0</v>
      </c>
      <c r="FE285" s="109">
        <f>VLOOKUP($I285,[1]Jun!$H$7:$CL$470,70,FALSE)</f>
        <v>0</v>
      </c>
      <c r="FF285" s="109">
        <f>VLOOKUP($I285,[1]Jul!$H$7:$CL$470,70,FALSE)</f>
        <v>0</v>
      </c>
      <c r="FG285" s="109">
        <f>VLOOKUP($I285,[1]Ago!$H$7:$CL$470,70,FALSE)</f>
        <v>0</v>
      </c>
      <c r="FH285" s="109">
        <f>VLOOKUP($I285,[1]Set!$H$7:$CL$470,70,FALSE)</f>
        <v>0</v>
      </c>
      <c r="FI285" s="109">
        <f>VLOOKUP($I285,[1]Oct!$H$7:$CL$470,70,FALSE)</f>
        <v>0</v>
      </c>
      <c r="FJ285" s="109">
        <f>VLOOKUP($I285,[1]Nov!$H$7:$CL$470,70,FALSE)</f>
        <v>0</v>
      </c>
      <c r="FK285" s="118">
        <f>VLOOKUP($I285,[1]Dic!$H$7:$CL$470,70,FALSE)</f>
        <v>0</v>
      </c>
      <c r="FL285" s="111">
        <f t="shared" si="180"/>
        <v>0</v>
      </c>
      <c r="FM285" s="113">
        <f t="shared" si="181"/>
        <v>0</v>
      </c>
      <c r="FN285" s="109">
        <f>VLOOKUP($I285,[1]Ene!$H$7:$CL$470,72,FALSE)</f>
        <v>0</v>
      </c>
      <c r="FO285" s="109">
        <f>VLOOKUP($I285,[1]Feb!$H$7:$CL$470,72,FALSE)</f>
        <v>0</v>
      </c>
      <c r="FP285" s="109">
        <f>VLOOKUP($I285,[1]Mar!$H$7:$CL$470,72,FALSE)</f>
        <v>0</v>
      </c>
      <c r="FQ285" s="109">
        <f>VLOOKUP($I285,[1]Abr!$H$7:$CL$470,72,FALSE)</f>
        <v>0</v>
      </c>
      <c r="FR285" s="109">
        <f>VLOOKUP($I285,[1]May!$H$7:$CL$470,72,FALSE)</f>
        <v>0</v>
      </c>
      <c r="FS285" s="109">
        <f>VLOOKUP($I285,[1]Jun!$H$7:$CL$470,72,FALSE)</f>
        <v>0</v>
      </c>
      <c r="FT285" s="109">
        <f>VLOOKUP($I285,[1]Jul!$H$7:$CL$470,72,FALSE)</f>
        <v>0</v>
      </c>
      <c r="FU285" s="109">
        <f>VLOOKUP($I285,[1]Ago!$H$7:$CL$470,72,FALSE)</f>
        <v>0</v>
      </c>
      <c r="FV285" s="109">
        <f>VLOOKUP($I285,[1]Set!$H$7:$CL$470,72,FALSE)</f>
        <v>0</v>
      </c>
      <c r="FW285" s="109">
        <f>VLOOKUP($I285,[1]Oct!$H$7:$CL$470,72,FALSE)</f>
        <v>0</v>
      </c>
      <c r="FX285" s="109">
        <f>VLOOKUP($I285,[1]Nov!$H$7:$CL$470,72,FALSE)</f>
        <v>0</v>
      </c>
      <c r="FY285" s="118">
        <f>VLOOKUP($I285,[1]Dic!$H$7:$CL$470,72,FALSE)</f>
        <v>0</v>
      </c>
      <c r="FZ285" s="112">
        <f t="shared" si="182"/>
        <v>0</v>
      </c>
      <c r="GA285" s="113">
        <f t="shared" si="183"/>
        <v>0</v>
      </c>
      <c r="GB285" s="109">
        <f>VLOOKUP($I285,[1]Ene!$H$7:$CL$471,59,FALSE)</f>
        <v>0</v>
      </c>
      <c r="GC285" s="109">
        <f>VLOOKUP($I285,[1]Feb!$H$7:$CL$471,59,FALSE)</f>
        <v>0</v>
      </c>
      <c r="GD285" s="109">
        <f>VLOOKUP($I285,[1]Mar!$H$7:$CL$471,59,FALSE)</f>
        <v>0</v>
      </c>
      <c r="GE285" s="109">
        <f>VLOOKUP($I285,[1]Abr!$H$7:$CL$471,59,FALSE)</f>
        <v>0</v>
      </c>
      <c r="GF285" s="109">
        <f>VLOOKUP($I285,[1]May!$H$7:$CL$471,59,FALSE)</f>
        <v>0</v>
      </c>
      <c r="GG285" s="109">
        <f>VLOOKUP($I285,[1]Jun!$H$7:$CL$471,59,FALSE)</f>
        <v>0</v>
      </c>
      <c r="GH285" s="109">
        <f>VLOOKUP($I285,[1]Jul!$H$7:$CL$471,59,FALSE)</f>
        <v>0</v>
      </c>
      <c r="GI285" s="109">
        <f>VLOOKUP($I285,[1]Ago!$H$7:$CL$471,59,FALSE)</f>
        <v>0</v>
      </c>
      <c r="GJ285" s="109">
        <f>VLOOKUP($I285,[1]Set!$H$7:$CL$471,59,FALSE)</f>
        <v>0</v>
      </c>
      <c r="GK285" s="109">
        <f>VLOOKUP($I285,[1]Oct!$H$7:$CL$471,59,FALSE)</f>
        <v>0</v>
      </c>
      <c r="GL285" s="109">
        <f>VLOOKUP($I285,[1]Nov!$H$7:$CL$471,59,FALSE)</f>
        <v>0</v>
      </c>
      <c r="GM285" s="118">
        <f>VLOOKUP($I285,[1]Dic!$H$7:$CL$471,59,FALSE)</f>
        <v>0</v>
      </c>
      <c r="GN285" s="112">
        <f t="shared" si="184"/>
        <v>0</v>
      </c>
      <c r="GO285" s="113">
        <f t="shared" si="185"/>
        <v>0</v>
      </c>
      <c r="GP285" s="114">
        <f t="shared" si="161"/>
        <v>0</v>
      </c>
      <c r="GQ285" s="114">
        <f t="shared" si="162"/>
        <v>0</v>
      </c>
      <c r="GR285" s="116"/>
      <c r="GS285" s="109">
        <f>VLOOKUP($I285,[1]Ene!$H$7:$CL$470,71,FALSE)</f>
        <v>0</v>
      </c>
      <c r="GT285" s="109">
        <f>VLOOKUP($I285,[1]Feb!$H$7:$CL$470,71,FALSE)</f>
        <v>0</v>
      </c>
      <c r="GU285" s="109">
        <f>VLOOKUP($I285,[1]Mar!$H$7:$CL$470,71,FALSE)</f>
        <v>0</v>
      </c>
      <c r="GV285" s="109">
        <f>VLOOKUP($I285,[1]Abr!$H$7:$CL$470,71,FALSE)</f>
        <v>0</v>
      </c>
      <c r="GW285" s="109">
        <f>VLOOKUP($I285,[1]May!$H$7:$CL$470,71,FALSE)</f>
        <v>0</v>
      </c>
      <c r="GX285" s="109">
        <f>VLOOKUP($I285,[1]Jun!$H$7:$CL$470,71,FALSE)</f>
        <v>0</v>
      </c>
      <c r="GY285" s="109">
        <f>VLOOKUP($I285,[1]Jul!$H$7:$CL$470,71,FALSE)</f>
        <v>0</v>
      </c>
      <c r="GZ285" s="109">
        <f>VLOOKUP($I285,[1]Ago!$H$7:$CL$470,71,FALSE)</f>
        <v>0</v>
      </c>
      <c r="HA285" s="109">
        <f>VLOOKUP($I285,[1]Set!$H$7:$CL$470,71,FALSE)</f>
        <v>0</v>
      </c>
      <c r="HB285" s="109">
        <f>VLOOKUP($I285,[1]Oct!$H$7:$CL$470,71,FALSE)</f>
        <v>0</v>
      </c>
      <c r="HC285" s="109">
        <f>VLOOKUP($I285,[1]Nov!$H$7:$CL$470,71,FALSE)</f>
        <v>0</v>
      </c>
      <c r="HD285" s="109">
        <f>VLOOKUP($I285,[1]Dic!$H$7:$CL$470,71,FALSE)</f>
        <v>0</v>
      </c>
      <c r="HE285" s="111">
        <f t="shared" si="186"/>
        <v>0</v>
      </c>
      <c r="HF285" s="113">
        <f t="shared" si="187"/>
        <v>0</v>
      </c>
      <c r="HG285" s="109">
        <f>VLOOKUP($I285,[1]Ene!$H$7:$CL$470,73,FALSE)</f>
        <v>0</v>
      </c>
      <c r="HH285" s="109">
        <f>VLOOKUP($I285,[1]Feb!$H$7:$CL$470,73,FALSE)</f>
        <v>0</v>
      </c>
      <c r="HI285" s="109">
        <f>VLOOKUP($I285,[1]Mar!$H$7:$CL$470,73,FALSE)</f>
        <v>0</v>
      </c>
      <c r="HJ285" s="109">
        <f>VLOOKUP($I285,[1]Abr!$H$7:$CL$470,73,FALSE)</f>
        <v>0</v>
      </c>
      <c r="HK285" s="109">
        <f>VLOOKUP($I285,[1]May!$H$7:$CL$470,73,FALSE)</f>
        <v>0</v>
      </c>
      <c r="HL285" s="109">
        <f>VLOOKUP($I285,[1]Jun!$H$7:$CL$470,73,FALSE)</f>
        <v>0</v>
      </c>
      <c r="HM285" s="109">
        <f>VLOOKUP($I285,[1]Jul!$H$7:$CL$470,73,FALSE)</f>
        <v>0</v>
      </c>
      <c r="HN285" s="109">
        <f>VLOOKUP($I285,[1]Ago!$H$7:$CL$470,73,FALSE)</f>
        <v>0</v>
      </c>
      <c r="HO285" s="109">
        <f>VLOOKUP($I285,[1]Set!$H$7:$CL$470,73,FALSE)</f>
        <v>0</v>
      </c>
      <c r="HP285" s="109">
        <f>VLOOKUP($I285,[1]Oct!$H$7:$CL$470,73,FALSE)</f>
        <v>0</v>
      </c>
      <c r="HQ285" s="109">
        <f>VLOOKUP($I285,[1]Nov!$H$7:$CL$470,73,FALSE)</f>
        <v>0</v>
      </c>
      <c r="HR285" s="109">
        <f>VLOOKUP($I285,[1]Dic!$H$7:$CL$470,73,FALSE)</f>
        <v>0</v>
      </c>
      <c r="HS285" s="111">
        <f t="shared" si="188"/>
        <v>0</v>
      </c>
      <c r="HT285" s="113">
        <f t="shared" si="189"/>
        <v>0</v>
      </c>
      <c r="HU285" s="114">
        <f t="shared" si="190"/>
        <v>0</v>
      </c>
    </row>
    <row r="286" spans="1:229" s="112" customFormat="1" ht="10.5" x14ac:dyDescent="0.25">
      <c r="A286" s="184" t="s">
        <v>25</v>
      </c>
      <c r="B286" s="187" t="s">
        <v>292</v>
      </c>
      <c r="C286" s="184">
        <v>400</v>
      </c>
      <c r="D286" s="187" t="s">
        <v>533</v>
      </c>
      <c r="E286" s="187" t="s">
        <v>549</v>
      </c>
      <c r="F286" s="188" t="s">
        <v>293</v>
      </c>
      <c r="G286" s="184"/>
      <c r="H286" s="184" t="s">
        <v>688</v>
      </c>
      <c r="I286" s="316">
        <v>286</v>
      </c>
      <c r="J286" s="184" t="s">
        <v>777</v>
      </c>
      <c r="K286" s="109">
        <f>VLOOKUP($I286,[1]Ene!$H$7:$M$470,6,FALSE)</f>
        <v>0</v>
      </c>
      <c r="L286" s="109">
        <f>VLOOKUP($I286,[1]Feb!$H$7:$M$470,6,FALSE)</f>
        <v>0</v>
      </c>
      <c r="M286" s="109">
        <f>VLOOKUP($I286,[1]Mar!$H$7:$M$470,6,FALSE)</f>
        <v>0</v>
      </c>
      <c r="N286" s="109">
        <f>VLOOKUP($I286,[1]Abr!$H$7:$M$470,6,FALSE)</f>
        <v>0</v>
      </c>
      <c r="O286" s="109">
        <f>VLOOKUP($I286,[1]May!$H$7:$M$470,6,FALSE)</f>
        <v>0</v>
      </c>
      <c r="P286" s="109">
        <f>VLOOKUP($I286,[1]Jun!$H$7:$M$470,6,FALSE)</f>
        <v>0</v>
      </c>
      <c r="Q286" s="109">
        <f>VLOOKUP($I286,[1]Jul!$H$7:$M$470,6,FALSE)</f>
        <v>0</v>
      </c>
      <c r="R286" s="109">
        <f>VLOOKUP($I286,[1]Ago!$H$7:$M$470,6,FALSE)</f>
        <v>0</v>
      </c>
      <c r="S286" s="109">
        <f>VLOOKUP($I286,[1]Set!$H$7:$M$470,6,FALSE)</f>
        <v>0</v>
      </c>
      <c r="T286" s="109">
        <f>VLOOKUP($I286,[1]Oct!$H$7:$M$470,6,FALSE)</f>
        <v>0</v>
      </c>
      <c r="U286" s="109">
        <f>VLOOKUP($I286,[1]Nov!$H$7:$M$470,6,FALSE)</f>
        <v>0</v>
      </c>
      <c r="V286" s="109">
        <f>VLOOKUP($I286,[1]Dic!$H$7:$M$470,6,FALSE)</f>
        <v>0</v>
      </c>
      <c r="W286" s="142"/>
      <c r="X286" s="112">
        <f t="shared" si="163"/>
        <v>0</v>
      </c>
      <c r="Y286" s="163">
        <f t="shared" si="164"/>
        <v>0</v>
      </c>
      <c r="Z286" s="117">
        <f>VLOOKUP($I286,[1]Ene!$H$7:$N$470,7,FALSE)</f>
        <v>0</v>
      </c>
      <c r="AA286" s="109">
        <f>VLOOKUP($I286,[1]Feb!$H$7:$N$470,7,FALSE)</f>
        <v>0</v>
      </c>
      <c r="AB286" s="109">
        <f>VLOOKUP($I286,[1]Mar!$H$7:$N$470,7,FALSE)</f>
        <v>0</v>
      </c>
      <c r="AC286" s="109">
        <f>VLOOKUP($I286,[1]Abr!$H$7:$N$470,7,FALSE)</f>
        <v>0</v>
      </c>
      <c r="AD286" s="109">
        <f>VLOOKUP($I286,[1]May!$H$7:$N$470,7,FALSE)</f>
        <v>0</v>
      </c>
      <c r="AE286" s="109">
        <f>VLOOKUP($I286,[1]Jun!$H$7:$N$470,7,FALSE)</f>
        <v>0</v>
      </c>
      <c r="AF286" s="109">
        <f>VLOOKUP($I286,[1]Jul!$H$7:$N$470,7,FALSE)</f>
        <v>0</v>
      </c>
      <c r="AG286" s="109">
        <f>VLOOKUP($I286,[1]Ago!$H$7:$N$470,7,FALSE)</f>
        <v>0</v>
      </c>
      <c r="AH286" s="109">
        <f>VLOOKUP($I286,[1]Set!$H$7:$N$470,7,FALSE)</f>
        <v>0</v>
      </c>
      <c r="AI286" s="109">
        <f>VLOOKUP($I286,[1]Oct!$H$7:$N$470,7,FALSE)</f>
        <v>0</v>
      </c>
      <c r="AJ286" s="109">
        <f>VLOOKUP($I286,[1]Nov!$H$7:$N$470,7,FALSE)</f>
        <v>0</v>
      </c>
      <c r="AK286" s="118">
        <f>VLOOKUP($I286,[1]Dic!$H$7:$N$470,7,FALSE)</f>
        <v>0</v>
      </c>
      <c r="AL286" s="112">
        <f t="shared" si="156"/>
        <v>0</v>
      </c>
      <c r="AM286" s="164">
        <f t="shared" si="165"/>
        <v>0</v>
      </c>
      <c r="AN286" s="164">
        <f t="shared" si="157"/>
        <v>0</v>
      </c>
      <c r="AO286" s="142"/>
      <c r="AP286" s="109">
        <f>VLOOKUP($I286,[1]Ene!$H$7:$Q$470,10,FALSE)</f>
        <v>0</v>
      </c>
      <c r="AQ286" s="109">
        <f>VLOOKUP($I286,[1]Feb!$H$7:$Q$470,10,FALSE)</f>
        <v>0</v>
      </c>
      <c r="AR286" s="109">
        <f>VLOOKUP($I286,[1]Mar!$H$7:$Q$470,10,FALSE)</f>
        <v>0</v>
      </c>
      <c r="AS286" s="109">
        <f>VLOOKUP($I286,[1]Abr!$H$7:$Q$470,10,FALSE)</f>
        <v>0</v>
      </c>
      <c r="AT286" s="109">
        <f>VLOOKUP($I286,[1]May!$H$7:$Q$470,10,FALSE)</f>
        <v>0</v>
      </c>
      <c r="AU286" s="109">
        <f>VLOOKUP($I286,[1]Jun!$H$7:$Q$470,10,FALSE)</f>
        <v>0</v>
      </c>
      <c r="AV286" s="109">
        <f>VLOOKUP($I286,[1]Jul!$H$7:$Q$470,10,FALSE)</f>
        <v>0</v>
      </c>
      <c r="AW286" s="109">
        <f>VLOOKUP($I286,[1]Ago!$H$7:$Q$470,10,FALSE)</f>
        <v>0</v>
      </c>
      <c r="AX286" s="109">
        <f>VLOOKUP($I286,[1]Set!$H$7:$Q$470,10,FALSE)</f>
        <v>0</v>
      </c>
      <c r="AY286" s="109">
        <f>VLOOKUP($I286,[1]Oct!$H$7:$Q$470,10,FALSE)</f>
        <v>0</v>
      </c>
      <c r="AZ286" s="109">
        <f>VLOOKUP($I286,[1]Nov!$H$7:$Q$470,10,FALSE)</f>
        <v>0</v>
      </c>
      <c r="BA286" s="118">
        <f>VLOOKUP($I286,[1]Dic!$H$7:$Q$470,10,FALSE)</f>
        <v>0</v>
      </c>
      <c r="BB286" s="112">
        <f t="shared" si="166"/>
        <v>0</v>
      </c>
      <c r="BC286" s="163">
        <f t="shared" si="167"/>
        <v>0</v>
      </c>
      <c r="BD286" s="109">
        <f>VLOOKUP($I286,[1]Ene!$H$7:$T$470,13,FALSE)</f>
        <v>0</v>
      </c>
      <c r="BE286" s="109">
        <f>VLOOKUP($I286,[1]Feb!$H$7:$T$470,13,FALSE)</f>
        <v>0</v>
      </c>
      <c r="BF286" s="109">
        <f>VLOOKUP($I286,[1]Mar!$H$7:$T$470,13,FALSE)</f>
        <v>0</v>
      </c>
      <c r="BG286" s="109">
        <f>VLOOKUP($I286,[1]Abr!$H$7:$T$470,13,FALSE)</f>
        <v>0</v>
      </c>
      <c r="BH286" s="109">
        <f>VLOOKUP($I286,[1]May!$H$7:$T$470,13,FALSE)</f>
        <v>0</v>
      </c>
      <c r="BI286" s="109">
        <f>VLOOKUP($I286,[1]Jun!$H$7:$T$470,13,FALSE)</f>
        <v>0</v>
      </c>
      <c r="BJ286" s="109">
        <f>VLOOKUP($I286,[1]Jul!$H$7:$T$470,13,FALSE)</f>
        <v>0</v>
      </c>
      <c r="BK286" s="109">
        <f>VLOOKUP($I286,[1]Ago!$H$7:$T$470,13,FALSE)</f>
        <v>0</v>
      </c>
      <c r="BL286" s="109">
        <f>VLOOKUP($I286,[1]Set!$H$7:$T$470,13,FALSE)</f>
        <v>0</v>
      </c>
      <c r="BM286" s="109">
        <f>VLOOKUP($I286,[1]Oct!$H$7:$T$470,13,FALSE)</f>
        <v>0</v>
      </c>
      <c r="BN286" s="109">
        <f>VLOOKUP($I286,[1]Nov!$H$7:$T$470,13,FALSE)</f>
        <v>0</v>
      </c>
      <c r="BO286" s="109">
        <f>VLOOKUP($I286,[1]Dic!$H$7:$T$470,13,FALSE)</f>
        <v>0</v>
      </c>
      <c r="BP286" s="111">
        <f t="shared" si="168"/>
        <v>0</v>
      </c>
      <c r="BQ286" s="113">
        <f t="shared" si="169"/>
        <v>0</v>
      </c>
      <c r="BR286" s="109">
        <f>VLOOKUP($I286,[1]Ene!$H$7:$V$470,15,FALSE)</f>
        <v>0</v>
      </c>
      <c r="BS286" s="109">
        <f>VLOOKUP($I286,[1]Feb!$H$7:$V$470,15,FALSE)</f>
        <v>0</v>
      </c>
      <c r="BT286" s="109">
        <f>VLOOKUP($I286,[1]Mar!$H$7:$V$470,15,FALSE)</f>
        <v>0</v>
      </c>
      <c r="BU286" s="109">
        <f>VLOOKUP($I286,[1]Abr!$H$7:$V$470,15,FALSE)</f>
        <v>0</v>
      </c>
      <c r="BV286" s="109">
        <f>VLOOKUP($I286,[1]May!$H$7:$V$470,15,FALSE)</f>
        <v>0</v>
      </c>
      <c r="BW286" s="109">
        <f>VLOOKUP($I286,[1]Jun!$H$7:$V$470,15,FALSE)</f>
        <v>0</v>
      </c>
      <c r="BX286" s="109">
        <f>VLOOKUP($I286,[1]Jul!$H$7:$V$470,15,FALSE)</f>
        <v>0</v>
      </c>
      <c r="BY286" s="109">
        <f>VLOOKUP($I286,[1]Ago!$H$7:$V$470,15,FALSE)</f>
        <v>0</v>
      </c>
      <c r="BZ286" s="109">
        <f>VLOOKUP($I286,[1]Set!$H$7:$V$470,15,FALSE)</f>
        <v>0</v>
      </c>
      <c r="CA286" s="109">
        <f>VLOOKUP($I286,[1]Oct!$H$7:$V$470,15,FALSE)</f>
        <v>0</v>
      </c>
      <c r="CB286" s="109">
        <f>VLOOKUP($I286,[1]Nov!$H$7:$V$470,15,FALSE)</f>
        <v>0</v>
      </c>
      <c r="CC286" s="109">
        <f>VLOOKUP($I286,[1]Dic!$H$7:$V$470,15,FALSE)</f>
        <v>0</v>
      </c>
      <c r="CD286" s="111">
        <f t="shared" si="170"/>
        <v>0</v>
      </c>
      <c r="CE286" s="113">
        <f t="shared" si="158"/>
        <v>0</v>
      </c>
      <c r="CF286" s="109">
        <f>VLOOKUP($I286,[1]Ene!$H$7:$X$470,17,FALSE)</f>
        <v>0</v>
      </c>
      <c r="CG286" s="109">
        <f>VLOOKUP($I286,[1]Feb!$H$7:$X$470,17,FALSE)</f>
        <v>0</v>
      </c>
      <c r="CH286" s="109">
        <f>VLOOKUP($I286,[1]Mar!$H$7:$X$470,17,FALSE)</f>
        <v>0</v>
      </c>
      <c r="CI286" s="109">
        <f>VLOOKUP($I286,[1]Abr!$H$7:$X$470,17,FALSE)</f>
        <v>0</v>
      </c>
      <c r="CJ286" s="109">
        <f>VLOOKUP($I286,[1]May!$H$7:$X$470,17,FALSE)</f>
        <v>0</v>
      </c>
      <c r="CK286" s="109">
        <f>VLOOKUP($I286,[1]Jun!$H$7:$X$470,17,FALSE)</f>
        <v>0</v>
      </c>
      <c r="CL286" s="109">
        <f>VLOOKUP($I286,[1]Jul!$H$7:$X$470,17,FALSE)</f>
        <v>0</v>
      </c>
      <c r="CM286" s="109">
        <f>VLOOKUP($I286,[1]Ago!$H$7:$X$470,17,FALSE)</f>
        <v>0</v>
      </c>
      <c r="CN286" s="109">
        <f>VLOOKUP($I286,[1]Set!$H$7:$X$470,17,FALSE)</f>
        <v>0</v>
      </c>
      <c r="CO286" s="109">
        <f>VLOOKUP($I286,[1]Oct!$H$7:$X$470,17,FALSE)</f>
        <v>0</v>
      </c>
      <c r="CP286" s="109">
        <f>VLOOKUP($I286,[1]Nov!$H$7:$X$470,17,FALSE)</f>
        <v>0</v>
      </c>
      <c r="CQ286" s="109">
        <f>VLOOKUP($I286,[1]Dic!$H$7:$X$470,17,FALSE)</f>
        <v>0</v>
      </c>
      <c r="CR286" s="111">
        <f t="shared" si="171"/>
        <v>0</v>
      </c>
      <c r="CS286" s="113">
        <f t="shared" si="159"/>
        <v>0</v>
      </c>
      <c r="CT286" s="112">
        <f t="shared" si="160"/>
        <v>0</v>
      </c>
      <c r="CU286" s="116"/>
      <c r="CV286" s="109">
        <f>VLOOKUP($I286,[1]Ene!$H$7:$AC$470,22,FALSE)</f>
        <v>0</v>
      </c>
      <c r="CW286" s="109">
        <f>VLOOKUP($I286,[1]Feb!$H$7:$AC$470,22,FALSE)</f>
        <v>0</v>
      </c>
      <c r="CX286" s="109">
        <f>VLOOKUP($I286,[1]Mar!$H$7:$AC$470,22,FALSE)</f>
        <v>0</v>
      </c>
      <c r="CY286" s="109">
        <f>VLOOKUP($I286,[1]Abr!$H$7:$AC$470,22,FALSE)</f>
        <v>0</v>
      </c>
      <c r="CZ286" s="109">
        <f>VLOOKUP($I286,[1]May!$H$7:$AC$470,22,FALSE)</f>
        <v>0</v>
      </c>
      <c r="DA286" s="109">
        <f>VLOOKUP($I286,[1]Jun!$H$7:$AC$470,22,FALSE)</f>
        <v>0</v>
      </c>
      <c r="DB286" s="109">
        <f>VLOOKUP($I286,[1]Jul!$H$7:$AC$470,22,FALSE)</f>
        <v>0</v>
      </c>
      <c r="DC286" s="109">
        <f>VLOOKUP($I286,[1]Ago!$H$7:$AC$470,22,FALSE)</f>
        <v>0</v>
      </c>
      <c r="DD286" s="109">
        <f>VLOOKUP($I286,[1]Set!$H$7:$AC$470,22,FALSE)</f>
        <v>0</v>
      </c>
      <c r="DE286" s="109">
        <f>VLOOKUP($I286,[1]Oct!$H$7:$AC$470,22,FALSE)</f>
        <v>0</v>
      </c>
      <c r="DF286" s="109">
        <f>VLOOKUP($I286,[1]Nov!$H$7:$AC$470,22,FALSE)</f>
        <v>0</v>
      </c>
      <c r="DG286" s="118">
        <f>VLOOKUP($I286,[1]Dic!$H$7:$AC$470,22,FALSE)</f>
        <v>0</v>
      </c>
      <c r="DH286" s="111">
        <f t="shared" si="172"/>
        <v>0</v>
      </c>
      <c r="DI286" s="113">
        <f t="shared" si="173"/>
        <v>0</v>
      </c>
      <c r="DJ286" s="109">
        <f>VLOOKUP($I286,[1]Ene!$H$7:$BL$470,57,FALSE)</f>
        <v>0</v>
      </c>
      <c r="DK286" s="109">
        <f>VLOOKUP($I286,[1]Feb!$H$7:$BL$470,57,FALSE)</f>
        <v>0</v>
      </c>
      <c r="DL286" s="109">
        <f>VLOOKUP($I286,[1]Mar!$H$7:$BL$470,57,FALSE)</f>
        <v>0</v>
      </c>
      <c r="DM286" s="109">
        <f>VLOOKUP($I286,[1]Abr!$H$7:$BL$470,57,FALSE)</f>
        <v>0</v>
      </c>
      <c r="DN286" s="109">
        <f>VLOOKUP($I286,[1]May!$H$7:$BL$470,57,FALSE)</f>
        <v>0</v>
      </c>
      <c r="DO286" s="109">
        <f>VLOOKUP($I286,[1]Jun!$H$7:$BL$470,57,FALSE)</f>
        <v>0</v>
      </c>
      <c r="DP286" s="109">
        <f>VLOOKUP($I286,[1]Jul!$H$7:$BL$470,57,FALSE)</f>
        <v>0</v>
      </c>
      <c r="DQ286" s="109">
        <f>VLOOKUP($I286,[1]Ago!$H$7:$BL$470,57,FALSE)</f>
        <v>0</v>
      </c>
      <c r="DR286" s="109">
        <f>VLOOKUP($I286,[1]Set!$H$7:$BL$470,57,FALSE)</f>
        <v>0</v>
      </c>
      <c r="DS286" s="109">
        <f>VLOOKUP($I286,[1]Oct!$H$7:$BL$470,57,FALSE)</f>
        <v>0</v>
      </c>
      <c r="DT286" s="109">
        <f>VLOOKUP($I286,[1]Nov!$H$7:$BL$470,57,FALSE)</f>
        <v>0</v>
      </c>
      <c r="DU286" s="109">
        <f>VLOOKUP($I286,[1]Dic!$H$7:$BL$470,57,FALSE)</f>
        <v>0</v>
      </c>
      <c r="DV286" s="111">
        <f t="shared" si="174"/>
        <v>0</v>
      </c>
      <c r="DW286" s="113">
        <f t="shared" si="175"/>
        <v>0</v>
      </c>
      <c r="DX286" s="117">
        <f>VLOOKUP($I286,[1]Ene!$H$7:$BQ$470,62,FALSE)</f>
        <v>0</v>
      </c>
      <c r="DY286" s="109">
        <f>VLOOKUP($I286,[1]Feb!$H$7:$BQ$470,62,FALSE)</f>
        <v>0</v>
      </c>
      <c r="DZ286" s="109">
        <f>VLOOKUP($I286,[1]Mar!$H$7:$BQ$470,62,FALSE)</f>
        <v>0</v>
      </c>
      <c r="EA286" s="109">
        <f>VLOOKUP($I286,[1]Abr!$H$7:$BQ$470,62,FALSE)</f>
        <v>0</v>
      </c>
      <c r="EB286" s="109">
        <f>VLOOKUP($I286,[1]May!$H$7:$BQ$470,62,FALSE)</f>
        <v>0</v>
      </c>
      <c r="EC286" s="109">
        <f>VLOOKUP($I286,[1]Jun!$H$7:$BQ$470,62,FALSE)</f>
        <v>0</v>
      </c>
      <c r="ED286" s="109">
        <f>VLOOKUP($I286,[1]Jul!$H$7:$BQ$470,62,FALSE)</f>
        <v>0</v>
      </c>
      <c r="EE286" s="109">
        <f>VLOOKUP($I286,[1]Ago!$H$7:$BQ$470,62,FALSE)</f>
        <v>0</v>
      </c>
      <c r="EF286" s="109">
        <f>VLOOKUP($I286,[1]Set!$H$7:$BQ$470,62,FALSE)</f>
        <v>0</v>
      </c>
      <c r="EG286" s="109">
        <f>VLOOKUP($I286,[1]Oct!$H$7:$BQ$470,62,FALSE)</f>
        <v>0</v>
      </c>
      <c r="EH286" s="109">
        <f>VLOOKUP($I286,[1]Nov!$H$7:$BQ$470,62,FALSE)</f>
        <v>0</v>
      </c>
      <c r="EI286" s="109">
        <f>VLOOKUP($I286,[1]Dic!$H$7:$BQ$470,62,FALSE)</f>
        <v>0</v>
      </c>
      <c r="EJ286" s="115">
        <f t="shared" si="176"/>
        <v>0</v>
      </c>
      <c r="EK286" s="113">
        <f t="shared" si="177"/>
        <v>0</v>
      </c>
      <c r="EL286" s="117">
        <f>VLOOKUP($I286,[1]Ene!$H$7:$BM$470,58,FALSE)</f>
        <v>0</v>
      </c>
      <c r="EM286" s="109">
        <f>VLOOKUP($I286,[1]Feb!$H$7:$BM$470,58,FALSE)</f>
        <v>0</v>
      </c>
      <c r="EN286" s="109">
        <f>VLOOKUP($I286,[1]Mar!$H$7:$BM$470,58,FALSE)</f>
        <v>0</v>
      </c>
      <c r="EO286" s="109">
        <f>VLOOKUP($I286,[1]Abr!$H$7:$BM$470,58,FALSE)</f>
        <v>0</v>
      </c>
      <c r="EP286" s="109">
        <f>VLOOKUP($I286,[1]May!$H$7:$BM$470,58,FALSE)</f>
        <v>0</v>
      </c>
      <c r="EQ286" s="109">
        <f>VLOOKUP($I286,[1]Jun!$H$7:$BM$470,58,FALSE)</f>
        <v>0</v>
      </c>
      <c r="ER286" s="109">
        <f>VLOOKUP($I286,[1]Jul!$H$7:$BM$470,58,FALSE)</f>
        <v>0</v>
      </c>
      <c r="ES286" s="109">
        <f>VLOOKUP($I286,[1]Ago!$H$7:$BM$470,58,FALSE)</f>
        <v>0</v>
      </c>
      <c r="ET286" s="109">
        <f>VLOOKUP($I286,[1]Set!$H$7:$BM$470,58,FALSE)</f>
        <v>0</v>
      </c>
      <c r="EU286" s="109">
        <f>VLOOKUP($I286,[1]Oct!$H$7:$BM$470,58,FALSE)</f>
        <v>0</v>
      </c>
      <c r="EV286" s="109">
        <f>VLOOKUP($I286,[1]Nov!$H$7:$BM$470,58,FALSE)</f>
        <v>0</v>
      </c>
      <c r="EW286" s="118">
        <f>VLOOKUP($I286,[1]Dic!$H$7:$BM$470,58,FALSE)</f>
        <v>0</v>
      </c>
      <c r="EX286" s="111">
        <f t="shared" si="178"/>
        <v>0</v>
      </c>
      <c r="EY286" s="113">
        <f t="shared" si="179"/>
        <v>0</v>
      </c>
      <c r="EZ286" s="109">
        <f>VLOOKUP($I286,[1]Ene!$H$7:$CL$470,70,FALSE)</f>
        <v>0</v>
      </c>
      <c r="FA286" s="109">
        <f>VLOOKUP($I286,[1]Feb!$H$7:$CL$470,70,FALSE)</f>
        <v>0</v>
      </c>
      <c r="FB286" s="109">
        <f>VLOOKUP($I286,[1]Mar!$H$7:$CL$470,70,FALSE)</f>
        <v>0</v>
      </c>
      <c r="FC286" s="109">
        <f>VLOOKUP($I286,[1]Abr!$H$7:$CL$470,70,FALSE)</f>
        <v>0</v>
      </c>
      <c r="FD286" s="109">
        <f>VLOOKUP($I286,[1]May!$H$7:$CL$470,70,FALSE)</f>
        <v>0</v>
      </c>
      <c r="FE286" s="109">
        <f>VLOOKUP($I286,[1]Jun!$H$7:$CL$470,70,FALSE)</f>
        <v>0</v>
      </c>
      <c r="FF286" s="109">
        <f>VLOOKUP($I286,[1]Jul!$H$7:$CL$470,70,FALSE)</f>
        <v>0</v>
      </c>
      <c r="FG286" s="109">
        <f>VLOOKUP($I286,[1]Ago!$H$7:$CL$470,70,FALSE)</f>
        <v>0</v>
      </c>
      <c r="FH286" s="109">
        <f>VLOOKUP($I286,[1]Set!$H$7:$CL$470,70,FALSE)</f>
        <v>0</v>
      </c>
      <c r="FI286" s="109">
        <f>VLOOKUP($I286,[1]Oct!$H$7:$CL$470,70,FALSE)</f>
        <v>0</v>
      </c>
      <c r="FJ286" s="109">
        <f>VLOOKUP($I286,[1]Nov!$H$7:$CL$470,70,FALSE)</f>
        <v>0</v>
      </c>
      <c r="FK286" s="118">
        <f>VLOOKUP($I286,[1]Dic!$H$7:$CL$470,70,FALSE)</f>
        <v>0</v>
      </c>
      <c r="FL286" s="111">
        <f t="shared" si="180"/>
        <v>0</v>
      </c>
      <c r="FM286" s="113">
        <f t="shared" si="181"/>
        <v>0</v>
      </c>
      <c r="FN286" s="109">
        <f>VLOOKUP($I286,[1]Ene!$H$7:$CL$470,72,FALSE)</f>
        <v>0</v>
      </c>
      <c r="FO286" s="109">
        <f>VLOOKUP($I286,[1]Feb!$H$7:$CL$470,72,FALSE)</f>
        <v>0</v>
      </c>
      <c r="FP286" s="109">
        <f>VLOOKUP($I286,[1]Mar!$H$7:$CL$470,72,FALSE)</f>
        <v>0</v>
      </c>
      <c r="FQ286" s="109">
        <f>VLOOKUP($I286,[1]Abr!$H$7:$CL$470,72,FALSE)</f>
        <v>0</v>
      </c>
      <c r="FR286" s="109">
        <f>VLOOKUP($I286,[1]May!$H$7:$CL$470,72,FALSE)</f>
        <v>0</v>
      </c>
      <c r="FS286" s="109">
        <f>VLOOKUP($I286,[1]Jun!$H$7:$CL$470,72,FALSE)</f>
        <v>0</v>
      </c>
      <c r="FT286" s="109">
        <f>VLOOKUP($I286,[1]Jul!$H$7:$CL$470,72,FALSE)</f>
        <v>0</v>
      </c>
      <c r="FU286" s="109">
        <f>VLOOKUP($I286,[1]Ago!$H$7:$CL$470,72,FALSE)</f>
        <v>0</v>
      </c>
      <c r="FV286" s="109">
        <f>VLOOKUP($I286,[1]Set!$H$7:$CL$470,72,FALSE)</f>
        <v>0</v>
      </c>
      <c r="FW286" s="109">
        <f>VLOOKUP($I286,[1]Oct!$H$7:$CL$470,72,FALSE)</f>
        <v>0</v>
      </c>
      <c r="FX286" s="109">
        <f>VLOOKUP($I286,[1]Nov!$H$7:$CL$470,72,FALSE)</f>
        <v>0</v>
      </c>
      <c r="FY286" s="118">
        <f>VLOOKUP($I286,[1]Dic!$H$7:$CL$470,72,FALSE)</f>
        <v>0</v>
      </c>
      <c r="FZ286" s="112">
        <f t="shared" si="182"/>
        <v>0</v>
      </c>
      <c r="GA286" s="113">
        <f t="shared" si="183"/>
        <v>0</v>
      </c>
      <c r="GB286" s="109">
        <f>VLOOKUP($I286,[1]Ene!$H$7:$CL$471,59,FALSE)</f>
        <v>0</v>
      </c>
      <c r="GC286" s="109">
        <f>VLOOKUP($I286,[1]Feb!$H$7:$CL$471,59,FALSE)</f>
        <v>0</v>
      </c>
      <c r="GD286" s="109">
        <f>VLOOKUP($I286,[1]Mar!$H$7:$CL$471,59,FALSE)</f>
        <v>0</v>
      </c>
      <c r="GE286" s="109">
        <f>VLOOKUP($I286,[1]Abr!$H$7:$CL$471,59,FALSE)</f>
        <v>0</v>
      </c>
      <c r="GF286" s="109">
        <f>VLOOKUP($I286,[1]May!$H$7:$CL$471,59,FALSE)</f>
        <v>0</v>
      </c>
      <c r="GG286" s="109">
        <f>VLOOKUP($I286,[1]Jun!$H$7:$CL$471,59,FALSE)</f>
        <v>0</v>
      </c>
      <c r="GH286" s="109">
        <f>VLOOKUP($I286,[1]Jul!$H$7:$CL$471,59,FALSE)</f>
        <v>0</v>
      </c>
      <c r="GI286" s="109">
        <f>VLOOKUP($I286,[1]Ago!$H$7:$CL$471,59,FALSE)</f>
        <v>0</v>
      </c>
      <c r="GJ286" s="109">
        <f>VLOOKUP($I286,[1]Set!$H$7:$CL$471,59,FALSE)</f>
        <v>0</v>
      </c>
      <c r="GK286" s="109">
        <f>VLOOKUP($I286,[1]Oct!$H$7:$CL$471,59,FALSE)</f>
        <v>0</v>
      </c>
      <c r="GL286" s="109">
        <f>VLOOKUP($I286,[1]Nov!$H$7:$CL$471,59,FALSE)</f>
        <v>0</v>
      </c>
      <c r="GM286" s="118">
        <f>VLOOKUP($I286,[1]Dic!$H$7:$CL$471,59,FALSE)</f>
        <v>0</v>
      </c>
      <c r="GN286" s="112">
        <f t="shared" si="184"/>
        <v>0</v>
      </c>
      <c r="GO286" s="113">
        <f t="shared" si="185"/>
        <v>0</v>
      </c>
      <c r="GP286" s="114">
        <f t="shared" si="161"/>
        <v>0</v>
      </c>
      <c r="GQ286" s="114">
        <f t="shared" si="162"/>
        <v>0</v>
      </c>
      <c r="GR286" s="116"/>
      <c r="GS286" s="109">
        <f>VLOOKUP($I286,[1]Ene!$H$7:$CL$470,71,FALSE)</f>
        <v>0</v>
      </c>
      <c r="GT286" s="109">
        <f>VLOOKUP($I286,[1]Feb!$H$7:$CL$470,71,FALSE)</f>
        <v>0</v>
      </c>
      <c r="GU286" s="109">
        <f>VLOOKUP($I286,[1]Mar!$H$7:$CL$470,71,FALSE)</f>
        <v>0</v>
      </c>
      <c r="GV286" s="109">
        <f>VLOOKUP($I286,[1]Abr!$H$7:$CL$470,71,FALSE)</f>
        <v>0</v>
      </c>
      <c r="GW286" s="109">
        <f>VLOOKUP($I286,[1]May!$H$7:$CL$470,71,FALSE)</f>
        <v>0</v>
      </c>
      <c r="GX286" s="109">
        <f>VLOOKUP($I286,[1]Jun!$H$7:$CL$470,71,FALSE)</f>
        <v>0</v>
      </c>
      <c r="GY286" s="109">
        <f>VLOOKUP($I286,[1]Jul!$H$7:$CL$470,71,FALSE)</f>
        <v>0</v>
      </c>
      <c r="GZ286" s="109">
        <f>VLOOKUP($I286,[1]Ago!$H$7:$CL$470,71,FALSE)</f>
        <v>0</v>
      </c>
      <c r="HA286" s="109">
        <f>VLOOKUP($I286,[1]Set!$H$7:$CL$470,71,FALSE)</f>
        <v>0</v>
      </c>
      <c r="HB286" s="109">
        <f>VLOOKUP($I286,[1]Oct!$H$7:$CL$470,71,FALSE)</f>
        <v>0</v>
      </c>
      <c r="HC286" s="109">
        <f>VLOOKUP($I286,[1]Nov!$H$7:$CL$470,71,FALSE)</f>
        <v>0</v>
      </c>
      <c r="HD286" s="109">
        <f>VLOOKUP($I286,[1]Dic!$H$7:$CL$470,71,FALSE)</f>
        <v>0</v>
      </c>
      <c r="HE286" s="111">
        <f t="shared" si="186"/>
        <v>0</v>
      </c>
      <c r="HF286" s="113">
        <f t="shared" si="187"/>
        <v>0</v>
      </c>
      <c r="HG286" s="109">
        <f>VLOOKUP($I286,[1]Ene!$H$7:$CL$470,73,FALSE)</f>
        <v>0</v>
      </c>
      <c r="HH286" s="109">
        <f>VLOOKUP($I286,[1]Feb!$H$7:$CL$470,73,FALSE)</f>
        <v>0</v>
      </c>
      <c r="HI286" s="109">
        <f>VLOOKUP($I286,[1]Mar!$H$7:$CL$470,73,FALSE)</f>
        <v>0</v>
      </c>
      <c r="HJ286" s="109">
        <f>VLOOKUP($I286,[1]Abr!$H$7:$CL$470,73,FALSE)</f>
        <v>0</v>
      </c>
      <c r="HK286" s="109">
        <f>VLOOKUP($I286,[1]May!$H$7:$CL$470,73,FALSE)</f>
        <v>0</v>
      </c>
      <c r="HL286" s="109">
        <f>VLOOKUP($I286,[1]Jun!$H$7:$CL$470,73,FALSE)</f>
        <v>0</v>
      </c>
      <c r="HM286" s="109">
        <f>VLOOKUP($I286,[1]Jul!$H$7:$CL$470,73,FALSE)</f>
        <v>0</v>
      </c>
      <c r="HN286" s="109">
        <f>VLOOKUP($I286,[1]Ago!$H$7:$CL$470,73,FALSE)</f>
        <v>0</v>
      </c>
      <c r="HO286" s="109">
        <f>VLOOKUP($I286,[1]Set!$H$7:$CL$470,73,FALSE)</f>
        <v>0</v>
      </c>
      <c r="HP286" s="109">
        <f>VLOOKUP($I286,[1]Oct!$H$7:$CL$470,73,FALSE)</f>
        <v>0</v>
      </c>
      <c r="HQ286" s="109">
        <f>VLOOKUP($I286,[1]Nov!$H$7:$CL$470,73,FALSE)</f>
        <v>0</v>
      </c>
      <c r="HR286" s="109">
        <f>VLOOKUP($I286,[1]Dic!$H$7:$CL$470,73,FALSE)</f>
        <v>0</v>
      </c>
      <c r="HS286" s="111">
        <f t="shared" si="188"/>
        <v>0</v>
      </c>
      <c r="HT286" s="113">
        <f t="shared" si="189"/>
        <v>0</v>
      </c>
      <c r="HU286" s="114">
        <f t="shared" si="190"/>
        <v>0</v>
      </c>
    </row>
    <row r="287" spans="1:229" s="112" customFormat="1" ht="10.5" x14ac:dyDescent="0.25">
      <c r="A287" s="184" t="s">
        <v>244</v>
      </c>
      <c r="B287" s="187" t="s">
        <v>256</v>
      </c>
      <c r="C287" s="184">
        <v>400</v>
      </c>
      <c r="D287" s="187" t="s">
        <v>533</v>
      </c>
      <c r="E287" s="187" t="s">
        <v>549</v>
      </c>
      <c r="F287" s="188" t="s">
        <v>244</v>
      </c>
      <c r="G287" s="184"/>
      <c r="H287" s="184" t="s">
        <v>688</v>
      </c>
      <c r="I287" s="316">
        <v>287</v>
      </c>
      <c r="J287" s="184" t="s">
        <v>259</v>
      </c>
      <c r="K287" s="109">
        <f>VLOOKUP($I287,[1]Ene!$H$7:$M$470,6,FALSE)</f>
        <v>0</v>
      </c>
      <c r="L287" s="109">
        <f>VLOOKUP($I287,[1]Feb!$H$7:$M$470,6,FALSE)</f>
        <v>0</v>
      </c>
      <c r="M287" s="109">
        <f>VLOOKUP($I287,[1]Mar!$H$7:$M$470,6,FALSE)</f>
        <v>0</v>
      </c>
      <c r="N287" s="109">
        <f>VLOOKUP($I287,[1]Abr!$H$7:$M$470,6,FALSE)</f>
        <v>0</v>
      </c>
      <c r="O287" s="109">
        <f>VLOOKUP($I287,[1]May!$H$7:$M$470,6,FALSE)</f>
        <v>0</v>
      </c>
      <c r="P287" s="109">
        <f>VLOOKUP($I287,[1]Jun!$H$7:$M$470,6,FALSE)</f>
        <v>0</v>
      </c>
      <c r="Q287" s="109">
        <f>VLOOKUP($I287,[1]Jul!$H$7:$M$470,6,FALSE)</f>
        <v>0</v>
      </c>
      <c r="R287" s="109">
        <f>VLOOKUP($I287,[1]Ago!$H$7:$M$470,6,FALSE)</f>
        <v>0</v>
      </c>
      <c r="S287" s="109">
        <f>VLOOKUP($I287,[1]Set!$H$7:$M$470,6,FALSE)</f>
        <v>0</v>
      </c>
      <c r="T287" s="109">
        <f>VLOOKUP($I287,[1]Oct!$H$7:$M$470,6,FALSE)</f>
        <v>0</v>
      </c>
      <c r="U287" s="109">
        <f>VLOOKUP($I287,[1]Nov!$H$7:$M$470,6,FALSE)</f>
        <v>0</v>
      </c>
      <c r="V287" s="109">
        <f>VLOOKUP($I287,[1]Dic!$H$7:$M$470,6,FALSE)</f>
        <v>0</v>
      </c>
      <c r="W287" s="142"/>
      <c r="X287" s="112">
        <f t="shared" si="163"/>
        <v>0</v>
      </c>
      <c r="Y287" s="163">
        <f t="shared" si="164"/>
        <v>0</v>
      </c>
      <c r="Z287" s="117">
        <f>VLOOKUP($I287,[1]Ene!$H$7:$N$470,7,FALSE)</f>
        <v>0</v>
      </c>
      <c r="AA287" s="109">
        <f>VLOOKUP($I287,[1]Feb!$H$7:$N$470,7,FALSE)</f>
        <v>0</v>
      </c>
      <c r="AB287" s="109">
        <f>VLOOKUP($I287,[1]Mar!$H$7:$N$470,7,FALSE)</f>
        <v>0</v>
      </c>
      <c r="AC287" s="109">
        <f>VLOOKUP($I287,[1]Abr!$H$7:$N$470,7,FALSE)</f>
        <v>0</v>
      </c>
      <c r="AD287" s="109">
        <f>VLOOKUP($I287,[1]May!$H$7:$N$470,7,FALSE)</f>
        <v>0</v>
      </c>
      <c r="AE287" s="109">
        <f>VLOOKUP($I287,[1]Jun!$H$7:$N$470,7,FALSE)</f>
        <v>0</v>
      </c>
      <c r="AF287" s="109">
        <f>VLOOKUP($I287,[1]Jul!$H$7:$N$470,7,FALSE)</f>
        <v>0</v>
      </c>
      <c r="AG287" s="109">
        <f>VLOOKUP($I287,[1]Ago!$H$7:$N$470,7,FALSE)</f>
        <v>0</v>
      </c>
      <c r="AH287" s="109">
        <f>VLOOKUP($I287,[1]Set!$H$7:$N$470,7,FALSE)</f>
        <v>0</v>
      </c>
      <c r="AI287" s="109">
        <f>VLOOKUP($I287,[1]Oct!$H$7:$N$470,7,FALSE)</f>
        <v>0</v>
      </c>
      <c r="AJ287" s="109">
        <f>VLOOKUP($I287,[1]Nov!$H$7:$N$470,7,FALSE)</f>
        <v>0</v>
      </c>
      <c r="AK287" s="118">
        <f>VLOOKUP($I287,[1]Dic!$H$7:$N$470,7,FALSE)</f>
        <v>0</v>
      </c>
      <c r="AL287" s="112">
        <f t="shared" si="156"/>
        <v>0</v>
      </c>
      <c r="AM287" s="164">
        <f t="shared" si="165"/>
        <v>0</v>
      </c>
      <c r="AN287" s="164">
        <f t="shared" si="157"/>
        <v>0</v>
      </c>
      <c r="AO287" s="142"/>
      <c r="AP287" s="109">
        <f>VLOOKUP($I287,[1]Ene!$H$7:$Q$470,10,FALSE)</f>
        <v>0</v>
      </c>
      <c r="AQ287" s="109">
        <f>VLOOKUP($I287,[1]Feb!$H$7:$Q$470,10,FALSE)</f>
        <v>0</v>
      </c>
      <c r="AR287" s="109">
        <f>VLOOKUP($I287,[1]Mar!$H$7:$Q$470,10,FALSE)</f>
        <v>0</v>
      </c>
      <c r="AS287" s="109">
        <f>VLOOKUP($I287,[1]Abr!$H$7:$Q$470,10,FALSE)</f>
        <v>0</v>
      </c>
      <c r="AT287" s="109">
        <f>VLOOKUP($I287,[1]May!$H$7:$Q$470,10,FALSE)</f>
        <v>0</v>
      </c>
      <c r="AU287" s="109">
        <f>VLOOKUP($I287,[1]Jun!$H$7:$Q$470,10,FALSE)</f>
        <v>0</v>
      </c>
      <c r="AV287" s="109">
        <f>VLOOKUP($I287,[1]Jul!$H$7:$Q$470,10,FALSE)</f>
        <v>0</v>
      </c>
      <c r="AW287" s="109">
        <f>VLOOKUP($I287,[1]Ago!$H$7:$Q$470,10,FALSE)</f>
        <v>0</v>
      </c>
      <c r="AX287" s="109">
        <f>VLOOKUP($I287,[1]Set!$H$7:$Q$470,10,FALSE)</f>
        <v>0</v>
      </c>
      <c r="AY287" s="109">
        <f>VLOOKUP($I287,[1]Oct!$H$7:$Q$470,10,FALSE)</f>
        <v>0</v>
      </c>
      <c r="AZ287" s="109">
        <f>VLOOKUP($I287,[1]Nov!$H$7:$Q$470,10,FALSE)</f>
        <v>0</v>
      </c>
      <c r="BA287" s="118">
        <f>VLOOKUP($I287,[1]Dic!$H$7:$Q$470,10,FALSE)</f>
        <v>0</v>
      </c>
      <c r="BB287" s="112">
        <f t="shared" si="166"/>
        <v>0</v>
      </c>
      <c r="BC287" s="163">
        <f t="shared" si="167"/>
        <v>0</v>
      </c>
      <c r="BD287" s="109">
        <f>VLOOKUP($I287,[1]Ene!$H$7:$T$470,13,FALSE)</f>
        <v>0</v>
      </c>
      <c r="BE287" s="109">
        <f>VLOOKUP($I287,[1]Feb!$H$7:$T$470,13,FALSE)</f>
        <v>0</v>
      </c>
      <c r="BF287" s="109">
        <f>VLOOKUP($I287,[1]Mar!$H$7:$T$470,13,FALSE)</f>
        <v>0</v>
      </c>
      <c r="BG287" s="109">
        <f>VLOOKUP($I287,[1]Abr!$H$7:$T$470,13,FALSE)</f>
        <v>0</v>
      </c>
      <c r="BH287" s="109">
        <f>VLOOKUP($I287,[1]May!$H$7:$T$470,13,FALSE)</f>
        <v>0</v>
      </c>
      <c r="BI287" s="109">
        <f>VLOOKUP($I287,[1]Jun!$H$7:$T$470,13,FALSE)</f>
        <v>0</v>
      </c>
      <c r="BJ287" s="109">
        <f>VLOOKUP($I287,[1]Jul!$H$7:$T$470,13,FALSE)</f>
        <v>0</v>
      </c>
      <c r="BK287" s="109">
        <f>VLOOKUP($I287,[1]Ago!$H$7:$T$470,13,FALSE)</f>
        <v>0</v>
      </c>
      <c r="BL287" s="109">
        <f>VLOOKUP($I287,[1]Set!$H$7:$T$470,13,FALSE)</f>
        <v>0</v>
      </c>
      <c r="BM287" s="109">
        <f>VLOOKUP($I287,[1]Oct!$H$7:$T$470,13,FALSE)</f>
        <v>0</v>
      </c>
      <c r="BN287" s="109">
        <f>VLOOKUP($I287,[1]Nov!$H$7:$T$470,13,FALSE)</f>
        <v>0</v>
      </c>
      <c r="BO287" s="109">
        <f>VLOOKUP($I287,[1]Dic!$H$7:$T$470,13,FALSE)</f>
        <v>0</v>
      </c>
      <c r="BP287" s="111">
        <f t="shared" si="168"/>
        <v>0</v>
      </c>
      <c r="BQ287" s="113">
        <f t="shared" si="169"/>
        <v>0</v>
      </c>
      <c r="BR287" s="109">
        <f>VLOOKUP($I287,[1]Ene!$H$7:$V$470,15,FALSE)</f>
        <v>0</v>
      </c>
      <c r="BS287" s="109">
        <f>VLOOKUP($I287,[1]Feb!$H$7:$V$470,15,FALSE)</f>
        <v>0</v>
      </c>
      <c r="BT287" s="109">
        <f>VLOOKUP($I287,[1]Mar!$H$7:$V$470,15,FALSE)</f>
        <v>0</v>
      </c>
      <c r="BU287" s="109">
        <f>VLOOKUP($I287,[1]Abr!$H$7:$V$470,15,FALSE)</f>
        <v>0</v>
      </c>
      <c r="BV287" s="109">
        <f>VLOOKUP($I287,[1]May!$H$7:$V$470,15,FALSE)</f>
        <v>0</v>
      </c>
      <c r="BW287" s="109">
        <f>VLOOKUP($I287,[1]Jun!$H$7:$V$470,15,FALSE)</f>
        <v>0</v>
      </c>
      <c r="BX287" s="109">
        <f>VLOOKUP($I287,[1]Jul!$H$7:$V$470,15,FALSE)</f>
        <v>0</v>
      </c>
      <c r="BY287" s="109">
        <f>VLOOKUP($I287,[1]Ago!$H$7:$V$470,15,FALSE)</f>
        <v>0</v>
      </c>
      <c r="BZ287" s="109">
        <f>VLOOKUP($I287,[1]Set!$H$7:$V$470,15,FALSE)</f>
        <v>0</v>
      </c>
      <c r="CA287" s="109">
        <f>VLOOKUP($I287,[1]Oct!$H$7:$V$470,15,FALSE)</f>
        <v>0</v>
      </c>
      <c r="CB287" s="109">
        <f>VLOOKUP($I287,[1]Nov!$H$7:$V$470,15,FALSE)</f>
        <v>0</v>
      </c>
      <c r="CC287" s="109">
        <f>VLOOKUP($I287,[1]Dic!$H$7:$V$470,15,FALSE)</f>
        <v>0</v>
      </c>
      <c r="CD287" s="111">
        <f t="shared" si="170"/>
        <v>0</v>
      </c>
      <c r="CE287" s="113">
        <f t="shared" si="158"/>
        <v>0</v>
      </c>
      <c r="CF287" s="109">
        <f>VLOOKUP($I287,[1]Ene!$H$7:$X$470,17,FALSE)</f>
        <v>0</v>
      </c>
      <c r="CG287" s="109">
        <f>VLOOKUP($I287,[1]Feb!$H$7:$X$470,17,FALSE)</f>
        <v>0</v>
      </c>
      <c r="CH287" s="109">
        <f>VLOOKUP($I287,[1]Mar!$H$7:$X$470,17,FALSE)</f>
        <v>0</v>
      </c>
      <c r="CI287" s="109">
        <f>VLOOKUP($I287,[1]Abr!$H$7:$X$470,17,FALSE)</f>
        <v>0</v>
      </c>
      <c r="CJ287" s="109">
        <f>VLOOKUP($I287,[1]May!$H$7:$X$470,17,FALSE)</f>
        <v>0</v>
      </c>
      <c r="CK287" s="109">
        <f>VLOOKUP($I287,[1]Jun!$H$7:$X$470,17,FALSE)</f>
        <v>0</v>
      </c>
      <c r="CL287" s="109">
        <f>VLOOKUP($I287,[1]Jul!$H$7:$X$470,17,FALSE)</f>
        <v>0</v>
      </c>
      <c r="CM287" s="109">
        <f>VLOOKUP($I287,[1]Ago!$H$7:$X$470,17,FALSE)</f>
        <v>0</v>
      </c>
      <c r="CN287" s="109">
        <f>VLOOKUP($I287,[1]Set!$H$7:$X$470,17,FALSE)</f>
        <v>0</v>
      </c>
      <c r="CO287" s="109">
        <f>VLOOKUP($I287,[1]Oct!$H$7:$X$470,17,FALSE)</f>
        <v>0</v>
      </c>
      <c r="CP287" s="109">
        <f>VLOOKUP($I287,[1]Nov!$H$7:$X$470,17,FALSE)</f>
        <v>0</v>
      </c>
      <c r="CQ287" s="109">
        <f>VLOOKUP($I287,[1]Dic!$H$7:$X$470,17,FALSE)</f>
        <v>0</v>
      </c>
      <c r="CR287" s="111">
        <f t="shared" si="171"/>
        <v>0</v>
      </c>
      <c r="CS287" s="113">
        <f t="shared" si="159"/>
        <v>0</v>
      </c>
      <c r="CT287" s="112">
        <f t="shared" si="160"/>
        <v>0</v>
      </c>
      <c r="CU287" s="116"/>
      <c r="CV287" s="109">
        <f>VLOOKUP($I287,[1]Ene!$H$7:$AC$470,22,FALSE)</f>
        <v>0</v>
      </c>
      <c r="CW287" s="109">
        <f>VLOOKUP($I287,[1]Feb!$H$7:$AC$470,22,FALSE)</f>
        <v>0</v>
      </c>
      <c r="CX287" s="109">
        <f>VLOOKUP($I287,[1]Mar!$H$7:$AC$470,22,FALSE)</f>
        <v>0</v>
      </c>
      <c r="CY287" s="109">
        <f>VLOOKUP($I287,[1]Abr!$H$7:$AC$470,22,FALSE)</f>
        <v>0</v>
      </c>
      <c r="CZ287" s="109">
        <f>VLOOKUP($I287,[1]May!$H$7:$AC$470,22,FALSE)</f>
        <v>0</v>
      </c>
      <c r="DA287" s="109">
        <f>VLOOKUP($I287,[1]Jun!$H$7:$AC$470,22,FALSE)</f>
        <v>0</v>
      </c>
      <c r="DB287" s="109">
        <f>VLOOKUP($I287,[1]Jul!$H$7:$AC$470,22,FALSE)</f>
        <v>0</v>
      </c>
      <c r="DC287" s="109">
        <f>VLOOKUP($I287,[1]Ago!$H$7:$AC$470,22,FALSE)</f>
        <v>0</v>
      </c>
      <c r="DD287" s="109">
        <f>VLOOKUP($I287,[1]Set!$H$7:$AC$470,22,FALSE)</f>
        <v>0</v>
      </c>
      <c r="DE287" s="109">
        <f>VLOOKUP($I287,[1]Oct!$H$7:$AC$470,22,FALSE)</f>
        <v>0</v>
      </c>
      <c r="DF287" s="109">
        <f>VLOOKUP($I287,[1]Nov!$H$7:$AC$470,22,FALSE)</f>
        <v>0</v>
      </c>
      <c r="DG287" s="118">
        <f>VLOOKUP($I287,[1]Dic!$H$7:$AC$470,22,FALSE)</f>
        <v>0</v>
      </c>
      <c r="DH287" s="111">
        <f t="shared" si="172"/>
        <v>0</v>
      </c>
      <c r="DI287" s="113">
        <f t="shared" si="173"/>
        <v>0</v>
      </c>
      <c r="DJ287" s="109">
        <f>VLOOKUP($I287,[1]Ene!$H$7:$BL$470,57,FALSE)</f>
        <v>0</v>
      </c>
      <c r="DK287" s="109">
        <f>VLOOKUP($I287,[1]Feb!$H$7:$BL$470,57,FALSE)</f>
        <v>0</v>
      </c>
      <c r="DL287" s="109">
        <f>VLOOKUP($I287,[1]Mar!$H$7:$BL$470,57,FALSE)</f>
        <v>0</v>
      </c>
      <c r="DM287" s="109">
        <f>VLOOKUP($I287,[1]Abr!$H$7:$BL$470,57,FALSE)</f>
        <v>0</v>
      </c>
      <c r="DN287" s="109">
        <f>VLOOKUP($I287,[1]May!$H$7:$BL$470,57,FALSE)</f>
        <v>0</v>
      </c>
      <c r="DO287" s="109">
        <f>VLOOKUP($I287,[1]Jun!$H$7:$BL$470,57,FALSE)</f>
        <v>0</v>
      </c>
      <c r="DP287" s="109">
        <f>VLOOKUP($I287,[1]Jul!$H$7:$BL$470,57,FALSE)</f>
        <v>0</v>
      </c>
      <c r="DQ287" s="109">
        <f>VLOOKUP($I287,[1]Ago!$H$7:$BL$470,57,FALSE)</f>
        <v>0</v>
      </c>
      <c r="DR287" s="109">
        <f>VLOOKUP($I287,[1]Set!$H$7:$BL$470,57,FALSE)</f>
        <v>0</v>
      </c>
      <c r="DS287" s="109">
        <f>VLOOKUP($I287,[1]Oct!$H$7:$BL$470,57,FALSE)</f>
        <v>0</v>
      </c>
      <c r="DT287" s="109">
        <f>VLOOKUP($I287,[1]Nov!$H$7:$BL$470,57,FALSE)</f>
        <v>0</v>
      </c>
      <c r="DU287" s="109">
        <f>VLOOKUP($I287,[1]Dic!$H$7:$BL$470,57,FALSE)</f>
        <v>0</v>
      </c>
      <c r="DV287" s="111">
        <f t="shared" si="174"/>
        <v>0</v>
      </c>
      <c r="DW287" s="113">
        <f t="shared" si="175"/>
        <v>0</v>
      </c>
      <c r="DX287" s="117">
        <f>VLOOKUP($I287,[1]Ene!$H$7:$BQ$470,62,FALSE)</f>
        <v>0</v>
      </c>
      <c r="DY287" s="109">
        <f>VLOOKUP($I287,[1]Feb!$H$7:$BQ$470,62,FALSE)</f>
        <v>0</v>
      </c>
      <c r="DZ287" s="109">
        <f>VLOOKUP($I287,[1]Mar!$H$7:$BQ$470,62,FALSE)</f>
        <v>0</v>
      </c>
      <c r="EA287" s="109">
        <f>VLOOKUP($I287,[1]Abr!$H$7:$BQ$470,62,FALSE)</f>
        <v>0</v>
      </c>
      <c r="EB287" s="109">
        <f>VLOOKUP($I287,[1]May!$H$7:$BQ$470,62,FALSE)</f>
        <v>0</v>
      </c>
      <c r="EC287" s="109">
        <f>VLOOKUP($I287,[1]Jun!$H$7:$BQ$470,62,FALSE)</f>
        <v>0</v>
      </c>
      <c r="ED287" s="109">
        <f>VLOOKUP($I287,[1]Jul!$H$7:$BQ$470,62,FALSE)</f>
        <v>0</v>
      </c>
      <c r="EE287" s="109">
        <f>VLOOKUP($I287,[1]Ago!$H$7:$BQ$470,62,FALSE)</f>
        <v>0</v>
      </c>
      <c r="EF287" s="109">
        <f>VLOOKUP($I287,[1]Set!$H$7:$BQ$470,62,FALSE)</f>
        <v>0</v>
      </c>
      <c r="EG287" s="109">
        <f>VLOOKUP($I287,[1]Oct!$H$7:$BQ$470,62,FALSE)</f>
        <v>0</v>
      </c>
      <c r="EH287" s="109">
        <f>VLOOKUP($I287,[1]Nov!$H$7:$BQ$470,62,FALSE)</f>
        <v>0</v>
      </c>
      <c r="EI287" s="109">
        <f>VLOOKUP($I287,[1]Dic!$H$7:$BQ$470,62,FALSE)</f>
        <v>0</v>
      </c>
      <c r="EJ287" s="115">
        <f t="shared" si="176"/>
        <v>0</v>
      </c>
      <c r="EK287" s="113">
        <f t="shared" si="177"/>
        <v>0</v>
      </c>
      <c r="EL287" s="117">
        <f>VLOOKUP($I287,[1]Ene!$H$7:$BM$470,58,FALSE)</f>
        <v>0</v>
      </c>
      <c r="EM287" s="109">
        <f>VLOOKUP($I287,[1]Feb!$H$7:$BM$470,58,FALSE)</f>
        <v>0</v>
      </c>
      <c r="EN287" s="109">
        <f>VLOOKUP($I287,[1]Mar!$H$7:$BM$470,58,FALSE)</f>
        <v>0</v>
      </c>
      <c r="EO287" s="109">
        <f>VLOOKUP($I287,[1]Abr!$H$7:$BM$470,58,FALSE)</f>
        <v>0</v>
      </c>
      <c r="EP287" s="109">
        <f>VLOOKUP($I287,[1]May!$H$7:$BM$470,58,FALSE)</f>
        <v>0</v>
      </c>
      <c r="EQ287" s="109">
        <f>VLOOKUP($I287,[1]Jun!$H$7:$BM$470,58,FALSE)</f>
        <v>0</v>
      </c>
      <c r="ER287" s="109">
        <f>VLOOKUP($I287,[1]Jul!$H$7:$BM$470,58,FALSE)</f>
        <v>0</v>
      </c>
      <c r="ES287" s="109">
        <f>VLOOKUP($I287,[1]Ago!$H$7:$BM$470,58,FALSE)</f>
        <v>0</v>
      </c>
      <c r="ET287" s="109">
        <f>VLOOKUP($I287,[1]Set!$H$7:$BM$470,58,FALSE)</f>
        <v>0</v>
      </c>
      <c r="EU287" s="109">
        <f>VLOOKUP($I287,[1]Oct!$H$7:$BM$470,58,FALSE)</f>
        <v>0</v>
      </c>
      <c r="EV287" s="109">
        <f>VLOOKUP($I287,[1]Nov!$H$7:$BM$470,58,FALSE)</f>
        <v>0</v>
      </c>
      <c r="EW287" s="118">
        <f>VLOOKUP($I287,[1]Dic!$H$7:$BM$470,58,FALSE)</f>
        <v>0</v>
      </c>
      <c r="EX287" s="111">
        <f t="shared" si="178"/>
        <v>0</v>
      </c>
      <c r="EY287" s="113">
        <f t="shared" si="179"/>
        <v>0</v>
      </c>
      <c r="EZ287" s="109">
        <f>VLOOKUP($I287,[1]Ene!$H$7:$CL$470,70,FALSE)</f>
        <v>0</v>
      </c>
      <c r="FA287" s="109">
        <f>VLOOKUP($I287,[1]Feb!$H$7:$CL$470,70,FALSE)</f>
        <v>0</v>
      </c>
      <c r="FB287" s="109">
        <f>VLOOKUP($I287,[1]Mar!$H$7:$CL$470,70,FALSE)</f>
        <v>0</v>
      </c>
      <c r="FC287" s="109">
        <f>VLOOKUP($I287,[1]Abr!$H$7:$CL$470,70,FALSE)</f>
        <v>0</v>
      </c>
      <c r="FD287" s="109">
        <f>VLOOKUP($I287,[1]May!$H$7:$CL$470,70,FALSE)</f>
        <v>0</v>
      </c>
      <c r="FE287" s="109">
        <f>VLOOKUP($I287,[1]Jun!$H$7:$CL$470,70,FALSE)</f>
        <v>0</v>
      </c>
      <c r="FF287" s="109">
        <f>VLOOKUP($I287,[1]Jul!$H$7:$CL$470,70,FALSE)</f>
        <v>0</v>
      </c>
      <c r="FG287" s="109">
        <f>VLOOKUP($I287,[1]Ago!$H$7:$CL$470,70,FALSE)</f>
        <v>0</v>
      </c>
      <c r="FH287" s="109">
        <f>VLOOKUP($I287,[1]Set!$H$7:$CL$470,70,FALSE)</f>
        <v>0</v>
      </c>
      <c r="FI287" s="109">
        <f>VLOOKUP($I287,[1]Oct!$H$7:$CL$470,70,FALSE)</f>
        <v>0</v>
      </c>
      <c r="FJ287" s="109">
        <f>VLOOKUP($I287,[1]Nov!$H$7:$CL$470,70,FALSE)</f>
        <v>0</v>
      </c>
      <c r="FK287" s="118">
        <f>VLOOKUP($I287,[1]Dic!$H$7:$CL$470,70,FALSE)</f>
        <v>0</v>
      </c>
      <c r="FL287" s="111">
        <f t="shared" si="180"/>
        <v>0</v>
      </c>
      <c r="FM287" s="113">
        <f t="shared" si="181"/>
        <v>0</v>
      </c>
      <c r="FN287" s="109">
        <f>VLOOKUP($I287,[1]Ene!$H$7:$CL$470,72,FALSE)</f>
        <v>0</v>
      </c>
      <c r="FO287" s="109">
        <f>VLOOKUP($I287,[1]Feb!$H$7:$CL$470,72,FALSE)</f>
        <v>0</v>
      </c>
      <c r="FP287" s="109">
        <f>VLOOKUP($I287,[1]Mar!$H$7:$CL$470,72,FALSE)</f>
        <v>0</v>
      </c>
      <c r="FQ287" s="109">
        <f>VLOOKUP($I287,[1]Abr!$H$7:$CL$470,72,FALSE)</f>
        <v>0</v>
      </c>
      <c r="FR287" s="109">
        <f>VLOOKUP($I287,[1]May!$H$7:$CL$470,72,FALSE)</f>
        <v>0</v>
      </c>
      <c r="FS287" s="109">
        <f>VLOOKUP($I287,[1]Jun!$H$7:$CL$470,72,FALSE)</f>
        <v>0</v>
      </c>
      <c r="FT287" s="109">
        <f>VLOOKUP($I287,[1]Jul!$H$7:$CL$470,72,FALSE)</f>
        <v>0</v>
      </c>
      <c r="FU287" s="109">
        <f>VLOOKUP($I287,[1]Ago!$H$7:$CL$470,72,FALSE)</f>
        <v>0</v>
      </c>
      <c r="FV287" s="109">
        <f>VLOOKUP($I287,[1]Set!$H$7:$CL$470,72,FALSE)</f>
        <v>0</v>
      </c>
      <c r="FW287" s="109">
        <f>VLOOKUP($I287,[1]Oct!$H$7:$CL$470,72,FALSE)</f>
        <v>0</v>
      </c>
      <c r="FX287" s="109">
        <f>VLOOKUP($I287,[1]Nov!$H$7:$CL$470,72,FALSE)</f>
        <v>0</v>
      </c>
      <c r="FY287" s="118">
        <f>VLOOKUP($I287,[1]Dic!$H$7:$CL$470,72,FALSE)</f>
        <v>0</v>
      </c>
      <c r="FZ287" s="112">
        <f t="shared" si="182"/>
        <v>0</v>
      </c>
      <c r="GA287" s="113">
        <f t="shared" si="183"/>
        <v>0</v>
      </c>
      <c r="GB287" s="109">
        <f>VLOOKUP($I287,[1]Ene!$H$7:$CL$471,59,FALSE)</f>
        <v>0</v>
      </c>
      <c r="GC287" s="109">
        <f>VLOOKUP($I287,[1]Feb!$H$7:$CL$471,59,FALSE)</f>
        <v>0</v>
      </c>
      <c r="GD287" s="109">
        <f>VLOOKUP($I287,[1]Mar!$H$7:$CL$471,59,FALSE)</f>
        <v>0</v>
      </c>
      <c r="GE287" s="109">
        <f>VLOOKUP($I287,[1]Abr!$H$7:$CL$471,59,FALSE)</f>
        <v>0</v>
      </c>
      <c r="GF287" s="109">
        <f>VLOOKUP($I287,[1]May!$H$7:$CL$471,59,FALSE)</f>
        <v>0</v>
      </c>
      <c r="GG287" s="109">
        <f>VLOOKUP($I287,[1]Jun!$H$7:$CL$471,59,FALSE)</f>
        <v>0</v>
      </c>
      <c r="GH287" s="109">
        <f>VLOOKUP($I287,[1]Jul!$H$7:$CL$471,59,FALSE)</f>
        <v>0</v>
      </c>
      <c r="GI287" s="109">
        <f>VLOOKUP($I287,[1]Ago!$H$7:$CL$471,59,FALSE)</f>
        <v>0</v>
      </c>
      <c r="GJ287" s="109">
        <f>VLOOKUP($I287,[1]Set!$H$7:$CL$471,59,FALSE)</f>
        <v>0</v>
      </c>
      <c r="GK287" s="109">
        <f>VLOOKUP($I287,[1]Oct!$H$7:$CL$471,59,FALSE)</f>
        <v>0</v>
      </c>
      <c r="GL287" s="109">
        <f>VLOOKUP($I287,[1]Nov!$H$7:$CL$471,59,FALSE)</f>
        <v>0</v>
      </c>
      <c r="GM287" s="118">
        <f>VLOOKUP($I287,[1]Dic!$H$7:$CL$471,59,FALSE)</f>
        <v>0</v>
      </c>
      <c r="GN287" s="112">
        <f t="shared" si="184"/>
        <v>0</v>
      </c>
      <c r="GO287" s="113">
        <f t="shared" si="185"/>
        <v>0</v>
      </c>
      <c r="GP287" s="114">
        <f t="shared" si="161"/>
        <v>0</v>
      </c>
      <c r="GQ287" s="114">
        <f t="shared" si="162"/>
        <v>0</v>
      </c>
      <c r="GR287" s="116"/>
      <c r="GS287" s="109">
        <f>VLOOKUP($I287,[1]Ene!$H$7:$CL$470,71,FALSE)</f>
        <v>0</v>
      </c>
      <c r="GT287" s="109">
        <f>VLOOKUP($I287,[1]Feb!$H$7:$CL$470,71,FALSE)</f>
        <v>0</v>
      </c>
      <c r="GU287" s="109">
        <f>VLOOKUP($I287,[1]Mar!$H$7:$CL$470,71,FALSE)</f>
        <v>0</v>
      </c>
      <c r="GV287" s="109">
        <f>VLOOKUP($I287,[1]Abr!$H$7:$CL$470,71,FALSE)</f>
        <v>0</v>
      </c>
      <c r="GW287" s="109">
        <f>VLOOKUP($I287,[1]May!$H$7:$CL$470,71,FALSE)</f>
        <v>0</v>
      </c>
      <c r="GX287" s="109">
        <f>VLOOKUP($I287,[1]Jun!$H$7:$CL$470,71,FALSE)</f>
        <v>0</v>
      </c>
      <c r="GY287" s="109">
        <f>VLOOKUP($I287,[1]Jul!$H$7:$CL$470,71,FALSE)</f>
        <v>0</v>
      </c>
      <c r="GZ287" s="109">
        <f>VLOOKUP($I287,[1]Ago!$H$7:$CL$470,71,FALSE)</f>
        <v>0</v>
      </c>
      <c r="HA287" s="109">
        <f>VLOOKUP($I287,[1]Set!$H$7:$CL$470,71,FALSE)</f>
        <v>0</v>
      </c>
      <c r="HB287" s="109">
        <f>VLOOKUP($I287,[1]Oct!$H$7:$CL$470,71,FALSE)</f>
        <v>0</v>
      </c>
      <c r="HC287" s="109">
        <f>VLOOKUP($I287,[1]Nov!$H$7:$CL$470,71,FALSE)</f>
        <v>0</v>
      </c>
      <c r="HD287" s="109">
        <f>VLOOKUP($I287,[1]Dic!$H$7:$CL$470,71,FALSE)</f>
        <v>0</v>
      </c>
      <c r="HE287" s="111">
        <f t="shared" si="186"/>
        <v>0</v>
      </c>
      <c r="HF287" s="113">
        <f t="shared" si="187"/>
        <v>0</v>
      </c>
      <c r="HG287" s="109">
        <f>VLOOKUP($I287,[1]Ene!$H$7:$CL$470,73,FALSE)</f>
        <v>0</v>
      </c>
      <c r="HH287" s="109">
        <f>VLOOKUP($I287,[1]Feb!$H$7:$CL$470,73,FALSE)</f>
        <v>0</v>
      </c>
      <c r="HI287" s="109">
        <f>VLOOKUP($I287,[1]Mar!$H$7:$CL$470,73,FALSE)</f>
        <v>0</v>
      </c>
      <c r="HJ287" s="109">
        <f>VLOOKUP($I287,[1]Abr!$H$7:$CL$470,73,FALSE)</f>
        <v>0</v>
      </c>
      <c r="HK287" s="109">
        <f>VLOOKUP($I287,[1]May!$H$7:$CL$470,73,FALSE)</f>
        <v>0</v>
      </c>
      <c r="HL287" s="109">
        <f>VLOOKUP($I287,[1]Jun!$H$7:$CL$470,73,FALSE)</f>
        <v>0</v>
      </c>
      <c r="HM287" s="109">
        <f>VLOOKUP($I287,[1]Jul!$H$7:$CL$470,73,FALSE)</f>
        <v>0</v>
      </c>
      <c r="HN287" s="109">
        <f>VLOOKUP($I287,[1]Ago!$H$7:$CL$470,73,FALSE)</f>
        <v>0</v>
      </c>
      <c r="HO287" s="109">
        <f>VLOOKUP($I287,[1]Set!$H$7:$CL$470,73,FALSE)</f>
        <v>0</v>
      </c>
      <c r="HP287" s="109">
        <f>VLOOKUP($I287,[1]Oct!$H$7:$CL$470,73,FALSE)</f>
        <v>0</v>
      </c>
      <c r="HQ287" s="109">
        <f>VLOOKUP($I287,[1]Nov!$H$7:$CL$470,73,FALSE)</f>
        <v>0</v>
      </c>
      <c r="HR287" s="109">
        <f>VLOOKUP($I287,[1]Dic!$H$7:$CL$470,73,FALSE)</f>
        <v>0</v>
      </c>
      <c r="HS287" s="111">
        <f t="shared" si="188"/>
        <v>0</v>
      </c>
      <c r="HT287" s="113">
        <f t="shared" si="189"/>
        <v>0</v>
      </c>
      <c r="HU287" s="114">
        <f t="shared" si="190"/>
        <v>0</v>
      </c>
    </row>
    <row r="288" spans="1:229" s="112" customFormat="1" ht="10.5" x14ac:dyDescent="0.25">
      <c r="A288" s="184" t="s">
        <v>111</v>
      </c>
      <c r="B288" s="187" t="s">
        <v>169</v>
      </c>
      <c r="C288" s="184">
        <v>407</v>
      </c>
      <c r="D288" s="187" t="s">
        <v>562</v>
      </c>
      <c r="E288" s="187" t="s">
        <v>111</v>
      </c>
      <c r="F288" s="188" t="s">
        <v>170</v>
      </c>
      <c r="G288" s="184"/>
      <c r="H288" s="184" t="s">
        <v>693</v>
      </c>
      <c r="I288" s="316">
        <v>288</v>
      </c>
      <c r="J288" s="184" t="s">
        <v>173</v>
      </c>
      <c r="K288" s="109">
        <f>VLOOKUP($I288,[1]Ene!$H$7:$M$470,6,FALSE)</f>
        <v>0</v>
      </c>
      <c r="L288" s="109">
        <f>VLOOKUP($I288,[1]Feb!$H$7:$M$470,6,FALSE)</f>
        <v>0</v>
      </c>
      <c r="M288" s="109">
        <f>VLOOKUP($I288,[1]Mar!$H$7:$M$470,6,FALSE)</f>
        <v>0</v>
      </c>
      <c r="N288" s="109">
        <f>VLOOKUP($I288,[1]Abr!$H$7:$M$470,6,FALSE)</f>
        <v>0</v>
      </c>
      <c r="O288" s="109">
        <f>VLOOKUP($I288,[1]May!$H$7:$M$470,6,FALSE)</f>
        <v>0</v>
      </c>
      <c r="P288" s="109">
        <f>VLOOKUP($I288,[1]Jun!$H$7:$M$470,6,FALSE)</f>
        <v>0</v>
      </c>
      <c r="Q288" s="109">
        <f>VLOOKUP($I288,[1]Jul!$H$7:$M$470,6,FALSE)</f>
        <v>0</v>
      </c>
      <c r="R288" s="109">
        <f>VLOOKUP($I288,[1]Ago!$H$7:$M$470,6,FALSE)</f>
        <v>0</v>
      </c>
      <c r="S288" s="109">
        <f>VLOOKUP($I288,[1]Set!$H$7:$M$470,6,FALSE)</f>
        <v>0</v>
      </c>
      <c r="T288" s="109">
        <f>VLOOKUP($I288,[1]Oct!$H$7:$M$470,6,FALSE)</f>
        <v>0</v>
      </c>
      <c r="U288" s="109">
        <f>VLOOKUP($I288,[1]Nov!$H$7:$M$470,6,FALSE)</f>
        <v>0</v>
      </c>
      <c r="V288" s="109">
        <f>VLOOKUP($I288,[1]Dic!$H$7:$M$470,6,FALSE)</f>
        <v>0</v>
      </c>
      <c r="W288" s="142"/>
      <c r="X288" s="112">
        <f t="shared" si="163"/>
        <v>0</v>
      </c>
      <c r="Y288" s="163">
        <f t="shared" si="164"/>
        <v>0</v>
      </c>
      <c r="Z288" s="117">
        <f>VLOOKUP($I288,[1]Ene!$H$7:$N$470,7,FALSE)</f>
        <v>0</v>
      </c>
      <c r="AA288" s="109">
        <f>VLOOKUP($I288,[1]Feb!$H$7:$N$470,7,FALSE)</f>
        <v>0</v>
      </c>
      <c r="AB288" s="109">
        <f>VLOOKUP($I288,[1]Mar!$H$7:$N$470,7,FALSE)</f>
        <v>0</v>
      </c>
      <c r="AC288" s="109">
        <f>VLOOKUP($I288,[1]Abr!$H$7:$N$470,7,FALSE)</f>
        <v>0</v>
      </c>
      <c r="AD288" s="109">
        <f>VLOOKUP($I288,[1]May!$H$7:$N$470,7,FALSE)</f>
        <v>0</v>
      </c>
      <c r="AE288" s="109">
        <f>VLOOKUP($I288,[1]Jun!$H$7:$N$470,7,FALSE)</f>
        <v>0</v>
      </c>
      <c r="AF288" s="109">
        <f>VLOOKUP($I288,[1]Jul!$H$7:$N$470,7,FALSE)</f>
        <v>0</v>
      </c>
      <c r="AG288" s="109">
        <f>VLOOKUP($I288,[1]Ago!$H$7:$N$470,7,FALSE)</f>
        <v>0</v>
      </c>
      <c r="AH288" s="109">
        <f>VLOOKUP($I288,[1]Set!$H$7:$N$470,7,FALSE)</f>
        <v>0</v>
      </c>
      <c r="AI288" s="109">
        <f>VLOOKUP($I288,[1]Oct!$H$7:$N$470,7,FALSE)</f>
        <v>0</v>
      </c>
      <c r="AJ288" s="109">
        <f>VLOOKUP($I288,[1]Nov!$H$7:$N$470,7,FALSE)</f>
        <v>0</v>
      </c>
      <c r="AK288" s="118">
        <f>VLOOKUP($I288,[1]Dic!$H$7:$N$470,7,FALSE)</f>
        <v>0</v>
      </c>
      <c r="AL288" s="112">
        <f t="shared" si="156"/>
        <v>0</v>
      </c>
      <c r="AM288" s="164">
        <f t="shared" si="165"/>
        <v>0</v>
      </c>
      <c r="AN288" s="164">
        <f t="shared" si="157"/>
        <v>0</v>
      </c>
      <c r="AO288" s="142"/>
      <c r="AP288" s="109">
        <f>VLOOKUP($I288,[1]Ene!$H$7:$Q$470,10,FALSE)</f>
        <v>0</v>
      </c>
      <c r="AQ288" s="109">
        <f>VLOOKUP($I288,[1]Feb!$H$7:$Q$470,10,FALSE)</f>
        <v>0</v>
      </c>
      <c r="AR288" s="109">
        <f>VLOOKUP($I288,[1]Mar!$H$7:$Q$470,10,FALSE)</f>
        <v>0</v>
      </c>
      <c r="AS288" s="109">
        <f>VLOOKUP($I288,[1]Abr!$H$7:$Q$470,10,FALSE)</f>
        <v>0</v>
      </c>
      <c r="AT288" s="109">
        <f>VLOOKUP($I288,[1]May!$H$7:$Q$470,10,FALSE)</f>
        <v>0</v>
      </c>
      <c r="AU288" s="109">
        <f>VLOOKUP($I288,[1]Jun!$H$7:$Q$470,10,FALSE)</f>
        <v>0</v>
      </c>
      <c r="AV288" s="109">
        <f>VLOOKUP($I288,[1]Jul!$H$7:$Q$470,10,FALSE)</f>
        <v>0</v>
      </c>
      <c r="AW288" s="109">
        <f>VLOOKUP($I288,[1]Ago!$H$7:$Q$470,10,FALSE)</f>
        <v>0</v>
      </c>
      <c r="AX288" s="109">
        <f>VLOOKUP($I288,[1]Set!$H$7:$Q$470,10,FALSE)</f>
        <v>0</v>
      </c>
      <c r="AY288" s="109">
        <f>VLOOKUP($I288,[1]Oct!$H$7:$Q$470,10,FALSE)</f>
        <v>0</v>
      </c>
      <c r="AZ288" s="109">
        <f>VLOOKUP($I288,[1]Nov!$H$7:$Q$470,10,FALSE)</f>
        <v>0</v>
      </c>
      <c r="BA288" s="118">
        <f>VLOOKUP($I288,[1]Dic!$H$7:$Q$470,10,FALSE)</f>
        <v>0</v>
      </c>
      <c r="BB288" s="112">
        <f t="shared" si="166"/>
        <v>0</v>
      </c>
      <c r="BC288" s="163">
        <f t="shared" si="167"/>
        <v>0</v>
      </c>
      <c r="BD288" s="109">
        <f>VLOOKUP($I288,[1]Ene!$H$7:$T$470,13,FALSE)</f>
        <v>0</v>
      </c>
      <c r="BE288" s="109">
        <f>VLOOKUP($I288,[1]Feb!$H$7:$T$470,13,FALSE)</f>
        <v>0</v>
      </c>
      <c r="BF288" s="109">
        <f>VLOOKUP($I288,[1]Mar!$H$7:$T$470,13,FALSE)</f>
        <v>0</v>
      </c>
      <c r="BG288" s="109">
        <f>VLOOKUP($I288,[1]Abr!$H$7:$T$470,13,FALSE)</f>
        <v>0</v>
      </c>
      <c r="BH288" s="109">
        <f>VLOOKUP($I288,[1]May!$H$7:$T$470,13,FALSE)</f>
        <v>0</v>
      </c>
      <c r="BI288" s="109">
        <f>VLOOKUP($I288,[1]Jun!$H$7:$T$470,13,FALSE)</f>
        <v>0</v>
      </c>
      <c r="BJ288" s="109">
        <f>VLOOKUP($I288,[1]Jul!$H$7:$T$470,13,FALSE)</f>
        <v>0</v>
      </c>
      <c r="BK288" s="109">
        <f>VLOOKUP($I288,[1]Ago!$H$7:$T$470,13,FALSE)</f>
        <v>0</v>
      </c>
      <c r="BL288" s="109">
        <f>VLOOKUP($I288,[1]Set!$H$7:$T$470,13,FALSE)</f>
        <v>0</v>
      </c>
      <c r="BM288" s="109">
        <f>VLOOKUP($I288,[1]Oct!$H$7:$T$470,13,FALSE)</f>
        <v>0</v>
      </c>
      <c r="BN288" s="109">
        <f>VLOOKUP($I288,[1]Nov!$H$7:$T$470,13,FALSE)</f>
        <v>0</v>
      </c>
      <c r="BO288" s="109">
        <f>VLOOKUP($I288,[1]Dic!$H$7:$T$470,13,FALSE)</f>
        <v>0</v>
      </c>
      <c r="BP288" s="111">
        <f t="shared" si="168"/>
        <v>0</v>
      </c>
      <c r="BQ288" s="113">
        <f t="shared" si="169"/>
        <v>0</v>
      </c>
      <c r="BR288" s="109">
        <f>VLOOKUP($I288,[1]Ene!$H$7:$V$470,15,FALSE)</f>
        <v>0</v>
      </c>
      <c r="BS288" s="109">
        <f>VLOOKUP($I288,[1]Feb!$H$7:$V$470,15,FALSE)</f>
        <v>0</v>
      </c>
      <c r="BT288" s="109">
        <f>VLOOKUP($I288,[1]Mar!$H$7:$V$470,15,FALSE)</f>
        <v>0</v>
      </c>
      <c r="BU288" s="109">
        <f>VLOOKUP($I288,[1]Abr!$H$7:$V$470,15,FALSE)</f>
        <v>0</v>
      </c>
      <c r="BV288" s="109">
        <f>VLOOKUP($I288,[1]May!$H$7:$V$470,15,FALSE)</f>
        <v>0</v>
      </c>
      <c r="BW288" s="109">
        <f>VLOOKUP($I288,[1]Jun!$H$7:$V$470,15,FALSE)</f>
        <v>0</v>
      </c>
      <c r="BX288" s="109">
        <f>VLOOKUP($I288,[1]Jul!$H$7:$V$470,15,FALSE)</f>
        <v>0</v>
      </c>
      <c r="BY288" s="109">
        <f>VLOOKUP($I288,[1]Ago!$H$7:$V$470,15,FALSE)</f>
        <v>0</v>
      </c>
      <c r="BZ288" s="109">
        <f>VLOOKUP($I288,[1]Set!$H$7:$V$470,15,FALSE)</f>
        <v>0</v>
      </c>
      <c r="CA288" s="109">
        <f>VLOOKUP($I288,[1]Oct!$H$7:$V$470,15,FALSE)</f>
        <v>0</v>
      </c>
      <c r="CB288" s="109">
        <f>VLOOKUP($I288,[1]Nov!$H$7:$V$470,15,FALSE)</f>
        <v>0</v>
      </c>
      <c r="CC288" s="109">
        <f>VLOOKUP($I288,[1]Dic!$H$7:$V$470,15,FALSE)</f>
        <v>0</v>
      </c>
      <c r="CD288" s="111">
        <f t="shared" si="170"/>
        <v>0</v>
      </c>
      <c r="CE288" s="113">
        <f t="shared" si="158"/>
        <v>0</v>
      </c>
      <c r="CF288" s="109">
        <f>VLOOKUP($I288,[1]Ene!$H$7:$X$470,17,FALSE)</f>
        <v>0</v>
      </c>
      <c r="CG288" s="109">
        <f>VLOOKUP($I288,[1]Feb!$H$7:$X$470,17,FALSE)</f>
        <v>0</v>
      </c>
      <c r="CH288" s="109">
        <f>VLOOKUP($I288,[1]Mar!$H$7:$X$470,17,FALSE)</f>
        <v>0</v>
      </c>
      <c r="CI288" s="109">
        <f>VLOOKUP($I288,[1]Abr!$H$7:$X$470,17,FALSE)</f>
        <v>0</v>
      </c>
      <c r="CJ288" s="109">
        <f>VLOOKUP($I288,[1]May!$H$7:$X$470,17,FALSE)</f>
        <v>0</v>
      </c>
      <c r="CK288" s="109">
        <f>VLOOKUP($I288,[1]Jun!$H$7:$X$470,17,FALSE)</f>
        <v>0</v>
      </c>
      <c r="CL288" s="109">
        <f>VLOOKUP($I288,[1]Jul!$H$7:$X$470,17,FALSE)</f>
        <v>0</v>
      </c>
      <c r="CM288" s="109">
        <f>VLOOKUP($I288,[1]Ago!$H$7:$X$470,17,FALSE)</f>
        <v>0</v>
      </c>
      <c r="CN288" s="109">
        <f>VLOOKUP($I288,[1]Set!$H$7:$X$470,17,FALSE)</f>
        <v>0</v>
      </c>
      <c r="CO288" s="109">
        <f>VLOOKUP($I288,[1]Oct!$H$7:$X$470,17,FALSE)</f>
        <v>0</v>
      </c>
      <c r="CP288" s="109">
        <f>VLOOKUP($I288,[1]Nov!$H$7:$X$470,17,FALSE)</f>
        <v>0</v>
      </c>
      <c r="CQ288" s="109">
        <f>VLOOKUP($I288,[1]Dic!$H$7:$X$470,17,FALSE)</f>
        <v>0</v>
      </c>
      <c r="CR288" s="111">
        <f t="shared" si="171"/>
        <v>0</v>
      </c>
      <c r="CS288" s="113">
        <f t="shared" si="159"/>
        <v>0</v>
      </c>
      <c r="CT288" s="112">
        <f t="shared" si="160"/>
        <v>0</v>
      </c>
      <c r="CU288" s="116"/>
      <c r="CV288" s="109">
        <f>VLOOKUP($I288,[1]Ene!$H$7:$AC$470,22,FALSE)</f>
        <v>0</v>
      </c>
      <c r="CW288" s="109">
        <f>VLOOKUP($I288,[1]Feb!$H$7:$AC$470,22,FALSE)</f>
        <v>0</v>
      </c>
      <c r="CX288" s="109">
        <f>VLOOKUP($I288,[1]Mar!$H$7:$AC$470,22,FALSE)</f>
        <v>0</v>
      </c>
      <c r="CY288" s="109">
        <f>VLOOKUP($I288,[1]Abr!$H$7:$AC$470,22,FALSE)</f>
        <v>0</v>
      </c>
      <c r="CZ288" s="109">
        <f>VLOOKUP($I288,[1]May!$H$7:$AC$470,22,FALSE)</f>
        <v>0</v>
      </c>
      <c r="DA288" s="109">
        <f>VLOOKUP($I288,[1]Jun!$H$7:$AC$470,22,FALSE)</f>
        <v>0</v>
      </c>
      <c r="DB288" s="109">
        <f>VLOOKUP($I288,[1]Jul!$H$7:$AC$470,22,FALSE)</f>
        <v>0</v>
      </c>
      <c r="DC288" s="109">
        <f>VLOOKUP($I288,[1]Ago!$H$7:$AC$470,22,FALSE)</f>
        <v>0</v>
      </c>
      <c r="DD288" s="109">
        <f>VLOOKUP($I288,[1]Set!$H$7:$AC$470,22,FALSE)</f>
        <v>0</v>
      </c>
      <c r="DE288" s="109">
        <f>VLOOKUP($I288,[1]Oct!$H$7:$AC$470,22,FALSE)</f>
        <v>0</v>
      </c>
      <c r="DF288" s="109">
        <f>VLOOKUP($I288,[1]Nov!$H$7:$AC$470,22,FALSE)</f>
        <v>0</v>
      </c>
      <c r="DG288" s="118">
        <f>VLOOKUP($I288,[1]Dic!$H$7:$AC$470,22,FALSE)</f>
        <v>0</v>
      </c>
      <c r="DH288" s="111">
        <f t="shared" si="172"/>
        <v>0</v>
      </c>
      <c r="DI288" s="113">
        <f t="shared" si="173"/>
        <v>0</v>
      </c>
      <c r="DJ288" s="109">
        <f>VLOOKUP($I288,[1]Ene!$H$7:$BL$470,57,FALSE)</f>
        <v>0</v>
      </c>
      <c r="DK288" s="109">
        <f>VLOOKUP($I288,[1]Feb!$H$7:$BL$470,57,FALSE)</f>
        <v>0</v>
      </c>
      <c r="DL288" s="109">
        <f>VLOOKUP($I288,[1]Mar!$H$7:$BL$470,57,FALSE)</f>
        <v>0</v>
      </c>
      <c r="DM288" s="109">
        <f>VLOOKUP($I288,[1]Abr!$H$7:$BL$470,57,FALSE)</f>
        <v>0</v>
      </c>
      <c r="DN288" s="109">
        <f>VLOOKUP($I288,[1]May!$H$7:$BL$470,57,FALSE)</f>
        <v>0</v>
      </c>
      <c r="DO288" s="109">
        <f>VLOOKUP($I288,[1]Jun!$H$7:$BL$470,57,FALSE)</f>
        <v>0</v>
      </c>
      <c r="DP288" s="109">
        <f>VLOOKUP($I288,[1]Jul!$H$7:$BL$470,57,FALSE)</f>
        <v>0</v>
      </c>
      <c r="DQ288" s="109">
        <f>VLOOKUP($I288,[1]Ago!$H$7:$BL$470,57,FALSE)</f>
        <v>0</v>
      </c>
      <c r="DR288" s="109">
        <f>VLOOKUP($I288,[1]Set!$H$7:$BL$470,57,FALSE)</f>
        <v>0</v>
      </c>
      <c r="DS288" s="109">
        <f>VLOOKUP($I288,[1]Oct!$H$7:$BL$470,57,FALSE)</f>
        <v>0</v>
      </c>
      <c r="DT288" s="109">
        <f>VLOOKUP($I288,[1]Nov!$H$7:$BL$470,57,FALSE)</f>
        <v>0</v>
      </c>
      <c r="DU288" s="109">
        <f>VLOOKUP($I288,[1]Dic!$H$7:$BL$470,57,FALSE)</f>
        <v>0</v>
      </c>
      <c r="DV288" s="111">
        <f t="shared" si="174"/>
        <v>0</v>
      </c>
      <c r="DW288" s="113">
        <f t="shared" si="175"/>
        <v>0</v>
      </c>
      <c r="DX288" s="117">
        <f>VLOOKUP($I288,[1]Ene!$H$7:$BQ$470,62,FALSE)</f>
        <v>0</v>
      </c>
      <c r="DY288" s="109">
        <f>VLOOKUP($I288,[1]Feb!$H$7:$BQ$470,62,FALSE)</f>
        <v>0</v>
      </c>
      <c r="DZ288" s="109">
        <f>VLOOKUP($I288,[1]Mar!$H$7:$BQ$470,62,FALSE)</f>
        <v>0</v>
      </c>
      <c r="EA288" s="109">
        <f>VLOOKUP($I288,[1]Abr!$H$7:$BQ$470,62,FALSE)</f>
        <v>0</v>
      </c>
      <c r="EB288" s="109">
        <f>VLOOKUP($I288,[1]May!$H$7:$BQ$470,62,FALSE)</f>
        <v>0</v>
      </c>
      <c r="EC288" s="109">
        <f>VLOOKUP($I288,[1]Jun!$H$7:$BQ$470,62,FALSE)</f>
        <v>0</v>
      </c>
      <c r="ED288" s="109">
        <f>VLOOKUP($I288,[1]Jul!$H$7:$BQ$470,62,FALSE)</f>
        <v>0</v>
      </c>
      <c r="EE288" s="109">
        <f>VLOOKUP($I288,[1]Ago!$H$7:$BQ$470,62,FALSE)</f>
        <v>0</v>
      </c>
      <c r="EF288" s="109">
        <f>VLOOKUP($I288,[1]Set!$H$7:$BQ$470,62,FALSE)</f>
        <v>0</v>
      </c>
      <c r="EG288" s="109">
        <f>VLOOKUP($I288,[1]Oct!$H$7:$BQ$470,62,FALSE)</f>
        <v>0</v>
      </c>
      <c r="EH288" s="109">
        <f>VLOOKUP($I288,[1]Nov!$H$7:$BQ$470,62,FALSE)</f>
        <v>0</v>
      </c>
      <c r="EI288" s="109">
        <f>VLOOKUP($I288,[1]Dic!$H$7:$BQ$470,62,FALSE)</f>
        <v>0</v>
      </c>
      <c r="EJ288" s="115">
        <f t="shared" si="176"/>
        <v>0</v>
      </c>
      <c r="EK288" s="113">
        <f t="shared" si="177"/>
        <v>0</v>
      </c>
      <c r="EL288" s="117">
        <f>VLOOKUP($I288,[1]Ene!$H$7:$BM$470,58,FALSE)</f>
        <v>0</v>
      </c>
      <c r="EM288" s="109">
        <f>VLOOKUP($I288,[1]Feb!$H$7:$BM$470,58,FALSE)</f>
        <v>0</v>
      </c>
      <c r="EN288" s="109">
        <f>VLOOKUP($I288,[1]Mar!$H$7:$BM$470,58,FALSE)</f>
        <v>0</v>
      </c>
      <c r="EO288" s="109">
        <f>VLOOKUP($I288,[1]Abr!$H$7:$BM$470,58,FALSE)</f>
        <v>0</v>
      </c>
      <c r="EP288" s="109">
        <f>VLOOKUP($I288,[1]May!$H$7:$BM$470,58,FALSE)</f>
        <v>0</v>
      </c>
      <c r="EQ288" s="109">
        <f>VLOOKUP($I288,[1]Jun!$H$7:$BM$470,58,FALSE)</f>
        <v>0</v>
      </c>
      <c r="ER288" s="109">
        <f>VLOOKUP($I288,[1]Jul!$H$7:$BM$470,58,FALSE)</f>
        <v>0</v>
      </c>
      <c r="ES288" s="109">
        <f>VLOOKUP($I288,[1]Ago!$H$7:$BM$470,58,FALSE)</f>
        <v>0</v>
      </c>
      <c r="ET288" s="109">
        <f>VLOOKUP($I288,[1]Set!$H$7:$BM$470,58,FALSE)</f>
        <v>0</v>
      </c>
      <c r="EU288" s="109">
        <f>VLOOKUP($I288,[1]Oct!$H$7:$BM$470,58,FALSE)</f>
        <v>0</v>
      </c>
      <c r="EV288" s="109">
        <f>VLOOKUP($I288,[1]Nov!$H$7:$BM$470,58,FALSE)</f>
        <v>0</v>
      </c>
      <c r="EW288" s="118">
        <f>VLOOKUP($I288,[1]Dic!$H$7:$BM$470,58,FALSE)</f>
        <v>0</v>
      </c>
      <c r="EX288" s="111">
        <f t="shared" si="178"/>
        <v>0</v>
      </c>
      <c r="EY288" s="113">
        <f t="shared" si="179"/>
        <v>0</v>
      </c>
      <c r="EZ288" s="109">
        <f>VLOOKUP($I288,[1]Ene!$H$7:$CL$470,70,FALSE)</f>
        <v>0</v>
      </c>
      <c r="FA288" s="109">
        <f>VLOOKUP($I288,[1]Feb!$H$7:$CL$470,70,FALSE)</f>
        <v>0</v>
      </c>
      <c r="FB288" s="109">
        <f>VLOOKUP($I288,[1]Mar!$H$7:$CL$470,70,FALSE)</f>
        <v>0</v>
      </c>
      <c r="FC288" s="109">
        <f>VLOOKUP($I288,[1]Abr!$H$7:$CL$470,70,FALSE)</f>
        <v>0</v>
      </c>
      <c r="FD288" s="109">
        <f>VLOOKUP($I288,[1]May!$H$7:$CL$470,70,FALSE)</f>
        <v>0</v>
      </c>
      <c r="FE288" s="109">
        <f>VLOOKUP($I288,[1]Jun!$H$7:$CL$470,70,FALSE)</f>
        <v>0</v>
      </c>
      <c r="FF288" s="109">
        <f>VLOOKUP($I288,[1]Jul!$H$7:$CL$470,70,FALSE)</f>
        <v>0</v>
      </c>
      <c r="FG288" s="109">
        <f>VLOOKUP($I288,[1]Ago!$H$7:$CL$470,70,FALSE)</f>
        <v>0</v>
      </c>
      <c r="FH288" s="109">
        <f>VLOOKUP($I288,[1]Set!$H$7:$CL$470,70,FALSE)</f>
        <v>0</v>
      </c>
      <c r="FI288" s="109">
        <f>VLOOKUP($I288,[1]Oct!$H$7:$CL$470,70,FALSE)</f>
        <v>0</v>
      </c>
      <c r="FJ288" s="109">
        <f>VLOOKUP($I288,[1]Nov!$H$7:$CL$470,70,FALSE)</f>
        <v>0</v>
      </c>
      <c r="FK288" s="118">
        <f>VLOOKUP($I288,[1]Dic!$H$7:$CL$470,70,FALSE)</f>
        <v>0</v>
      </c>
      <c r="FL288" s="111">
        <f t="shared" si="180"/>
        <v>0</v>
      </c>
      <c r="FM288" s="113">
        <f t="shared" si="181"/>
        <v>0</v>
      </c>
      <c r="FN288" s="109">
        <f>VLOOKUP($I288,[1]Ene!$H$7:$CL$470,72,FALSE)</f>
        <v>0</v>
      </c>
      <c r="FO288" s="109">
        <f>VLOOKUP($I288,[1]Feb!$H$7:$CL$470,72,FALSE)</f>
        <v>0</v>
      </c>
      <c r="FP288" s="109">
        <f>VLOOKUP($I288,[1]Mar!$H$7:$CL$470,72,FALSE)</f>
        <v>0</v>
      </c>
      <c r="FQ288" s="109">
        <f>VLOOKUP($I288,[1]Abr!$H$7:$CL$470,72,FALSE)</f>
        <v>0</v>
      </c>
      <c r="FR288" s="109">
        <f>VLOOKUP($I288,[1]May!$H$7:$CL$470,72,FALSE)</f>
        <v>0</v>
      </c>
      <c r="FS288" s="109">
        <f>VLOOKUP($I288,[1]Jun!$H$7:$CL$470,72,FALSE)</f>
        <v>0</v>
      </c>
      <c r="FT288" s="109">
        <f>VLOOKUP($I288,[1]Jul!$H$7:$CL$470,72,FALSE)</f>
        <v>0</v>
      </c>
      <c r="FU288" s="109">
        <f>VLOOKUP($I288,[1]Ago!$H$7:$CL$470,72,FALSE)</f>
        <v>0</v>
      </c>
      <c r="FV288" s="109">
        <f>VLOOKUP($I288,[1]Set!$H$7:$CL$470,72,FALSE)</f>
        <v>0</v>
      </c>
      <c r="FW288" s="109">
        <f>VLOOKUP($I288,[1]Oct!$H$7:$CL$470,72,FALSE)</f>
        <v>0</v>
      </c>
      <c r="FX288" s="109">
        <f>VLOOKUP($I288,[1]Nov!$H$7:$CL$470,72,FALSE)</f>
        <v>0</v>
      </c>
      <c r="FY288" s="118">
        <f>VLOOKUP($I288,[1]Dic!$H$7:$CL$470,72,FALSE)</f>
        <v>0</v>
      </c>
      <c r="FZ288" s="112">
        <f t="shared" si="182"/>
        <v>0</v>
      </c>
      <c r="GA288" s="113">
        <f t="shared" si="183"/>
        <v>0</v>
      </c>
      <c r="GB288" s="109">
        <f>VLOOKUP($I288,[1]Ene!$H$7:$CL$471,59,FALSE)</f>
        <v>0</v>
      </c>
      <c r="GC288" s="109">
        <f>VLOOKUP($I288,[1]Feb!$H$7:$CL$471,59,FALSE)</f>
        <v>0</v>
      </c>
      <c r="GD288" s="109">
        <f>VLOOKUP($I288,[1]Mar!$H$7:$CL$471,59,FALSE)</f>
        <v>0</v>
      </c>
      <c r="GE288" s="109">
        <f>VLOOKUP($I288,[1]Abr!$H$7:$CL$471,59,FALSE)</f>
        <v>0</v>
      </c>
      <c r="GF288" s="109">
        <f>VLOOKUP($I288,[1]May!$H$7:$CL$471,59,FALSE)</f>
        <v>0</v>
      </c>
      <c r="GG288" s="109">
        <f>VLOOKUP($I288,[1]Jun!$H$7:$CL$471,59,FALSE)</f>
        <v>0</v>
      </c>
      <c r="GH288" s="109">
        <f>VLOOKUP($I288,[1]Jul!$H$7:$CL$471,59,FALSE)</f>
        <v>0</v>
      </c>
      <c r="GI288" s="109">
        <f>VLOOKUP($I288,[1]Ago!$H$7:$CL$471,59,FALSE)</f>
        <v>0</v>
      </c>
      <c r="GJ288" s="109">
        <f>VLOOKUP($I288,[1]Set!$H$7:$CL$471,59,FALSE)</f>
        <v>0</v>
      </c>
      <c r="GK288" s="109">
        <f>VLOOKUP($I288,[1]Oct!$H$7:$CL$471,59,FALSE)</f>
        <v>0</v>
      </c>
      <c r="GL288" s="109">
        <f>VLOOKUP($I288,[1]Nov!$H$7:$CL$471,59,FALSE)</f>
        <v>0</v>
      </c>
      <c r="GM288" s="118">
        <f>VLOOKUP($I288,[1]Dic!$H$7:$CL$471,59,FALSE)</f>
        <v>0</v>
      </c>
      <c r="GN288" s="112">
        <f t="shared" si="184"/>
        <v>0</v>
      </c>
      <c r="GO288" s="113">
        <f t="shared" si="185"/>
        <v>0</v>
      </c>
      <c r="GP288" s="114">
        <f t="shared" si="161"/>
        <v>0</v>
      </c>
      <c r="GQ288" s="114">
        <f t="shared" si="162"/>
        <v>0</v>
      </c>
      <c r="GR288" s="116"/>
      <c r="GS288" s="109">
        <f>VLOOKUP($I288,[1]Ene!$H$7:$CL$470,71,FALSE)</f>
        <v>0</v>
      </c>
      <c r="GT288" s="109">
        <f>VLOOKUP($I288,[1]Feb!$H$7:$CL$470,71,FALSE)</f>
        <v>0</v>
      </c>
      <c r="GU288" s="109">
        <f>VLOOKUP($I288,[1]Mar!$H$7:$CL$470,71,FALSE)</f>
        <v>0</v>
      </c>
      <c r="GV288" s="109">
        <f>VLOOKUP($I288,[1]Abr!$H$7:$CL$470,71,FALSE)</f>
        <v>0</v>
      </c>
      <c r="GW288" s="109">
        <f>VLOOKUP($I288,[1]May!$H$7:$CL$470,71,FALSE)</f>
        <v>0</v>
      </c>
      <c r="GX288" s="109">
        <f>VLOOKUP($I288,[1]Jun!$H$7:$CL$470,71,FALSE)</f>
        <v>0</v>
      </c>
      <c r="GY288" s="109">
        <f>VLOOKUP($I288,[1]Jul!$H$7:$CL$470,71,FALSE)</f>
        <v>0</v>
      </c>
      <c r="GZ288" s="109">
        <f>VLOOKUP($I288,[1]Ago!$H$7:$CL$470,71,FALSE)</f>
        <v>0</v>
      </c>
      <c r="HA288" s="109">
        <f>VLOOKUP($I288,[1]Set!$H$7:$CL$470,71,FALSE)</f>
        <v>0</v>
      </c>
      <c r="HB288" s="109">
        <f>VLOOKUP($I288,[1]Oct!$H$7:$CL$470,71,FALSE)</f>
        <v>0</v>
      </c>
      <c r="HC288" s="109">
        <f>VLOOKUP($I288,[1]Nov!$H$7:$CL$470,71,FALSE)</f>
        <v>0</v>
      </c>
      <c r="HD288" s="109">
        <f>VLOOKUP($I288,[1]Dic!$H$7:$CL$470,71,FALSE)</f>
        <v>0</v>
      </c>
      <c r="HE288" s="111">
        <f t="shared" si="186"/>
        <v>0</v>
      </c>
      <c r="HF288" s="113">
        <f t="shared" si="187"/>
        <v>0</v>
      </c>
      <c r="HG288" s="109">
        <f>VLOOKUP($I288,[1]Ene!$H$7:$CL$470,73,FALSE)</f>
        <v>0</v>
      </c>
      <c r="HH288" s="109">
        <f>VLOOKUP($I288,[1]Feb!$H$7:$CL$470,73,FALSE)</f>
        <v>0</v>
      </c>
      <c r="HI288" s="109">
        <f>VLOOKUP($I288,[1]Mar!$H$7:$CL$470,73,FALSE)</f>
        <v>0</v>
      </c>
      <c r="HJ288" s="109">
        <f>VLOOKUP($I288,[1]Abr!$H$7:$CL$470,73,FALSE)</f>
        <v>0</v>
      </c>
      <c r="HK288" s="109">
        <f>VLOOKUP($I288,[1]May!$H$7:$CL$470,73,FALSE)</f>
        <v>0</v>
      </c>
      <c r="HL288" s="109">
        <f>VLOOKUP($I288,[1]Jun!$H$7:$CL$470,73,FALSE)</f>
        <v>0</v>
      </c>
      <c r="HM288" s="109">
        <f>VLOOKUP($I288,[1]Jul!$H$7:$CL$470,73,FALSE)</f>
        <v>0</v>
      </c>
      <c r="HN288" s="109">
        <f>VLOOKUP($I288,[1]Ago!$H$7:$CL$470,73,FALSE)</f>
        <v>0</v>
      </c>
      <c r="HO288" s="109">
        <f>VLOOKUP($I288,[1]Set!$H$7:$CL$470,73,FALSE)</f>
        <v>0</v>
      </c>
      <c r="HP288" s="109">
        <f>VLOOKUP($I288,[1]Oct!$H$7:$CL$470,73,FALSE)</f>
        <v>0</v>
      </c>
      <c r="HQ288" s="109">
        <f>VLOOKUP($I288,[1]Nov!$H$7:$CL$470,73,FALSE)</f>
        <v>0</v>
      </c>
      <c r="HR288" s="109">
        <f>VLOOKUP($I288,[1]Dic!$H$7:$CL$470,73,FALSE)</f>
        <v>0</v>
      </c>
      <c r="HS288" s="111">
        <f t="shared" si="188"/>
        <v>0</v>
      </c>
      <c r="HT288" s="113">
        <f t="shared" si="189"/>
        <v>0</v>
      </c>
      <c r="HU288" s="114">
        <f t="shared" si="190"/>
        <v>0</v>
      </c>
    </row>
    <row r="289" spans="1:229" s="112" customFormat="1" ht="10.5" x14ac:dyDescent="0.25">
      <c r="A289" s="184" t="s">
        <v>111</v>
      </c>
      <c r="B289" s="187" t="s">
        <v>112</v>
      </c>
      <c r="C289" s="184">
        <v>407</v>
      </c>
      <c r="D289" s="187" t="s">
        <v>562</v>
      </c>
      <c r="E289" s="187" t="s">
        <v>111</v>
      </c>
      <c r="F289" s="188" t="s">
        <v>113</v>
      </c>
      <c r="G289" s="184"/>
      <c r="H289" s="184" t="s">
        <v>688</v>
      </c>
      <c r="I289" s="316">
        <v>289</v>
      </c>
      <c r="J289" s="184" t="s">
        <v>117</v>
      </c>
      <c r="K289" s="109">
        <f>VLOOKUP($I289,[1]Ene!$H$7:$M$470,6,FALSE)</f>
        <v>0</v>
      </c>
      <c r="L289" s="109">
        <f>VLOOKUP($I289,[1]Feb!$H$7:$M$470,6,FALSE)</f>
        <v>0</v>
      </c>
      <c r="M289" s="109">
        <f>VLOOKUP($I289,[1]Mar!$H$7:$M$470,6,FALSE)</f>
        <v>0</v>
      </c>
      <c r="N289" s="109">
        <f>VLOOKUP($I289,[1]Abr!$H$7:$M$470,6,FALSE)</f>
        <v>0</v>
      </c>
      <c r="O289" s="109">
        <f>VLOOKUP($I289,[1]May!$H$7:$M$470,6,FALSE)</f>
        <v>0</v>
      </c>
      <c r="P289" s="109">
        <f>VLOOKUP($I289,[1]Jun!$H$7:$M$470,6,FALSE)</f>
        <v>0</v>
      </c>
      <c r="Q289" s="109">
        <f>VLOOKUP($I289,[1]Jul!$H$7:$M$470,6,FALSE)</f>
        <v>0</v>
      </c>
      <c r="R289" s="109">
        <f>VLOOKUP($I289,[1]Ago!$H$7:$M$470,6,FALSE)</f>
        <v>0</v>
      </c>
      <c r="S289" s="109">
        <f>VLOOKUP($I289,[1]Set!$H$7:$M$470,6,FALSE)</f>
        <v>0</v>
      </c>
      <c r="T289" s="109">
        <f>VLOOKUP($I289,[1]Oct!$H$7:$M$470,6,FALSE)</f>
        <v>0</v>
      </c>
      <c r="U289" s="109">
        <f>VLOOKUP($I289,[1]Nov!$H$7:$M$470,6,FALSE)</f>
        <v>0</v>
      </c>
      <c r="V289" s="109">
        <f>VLOOKUP($I289,[1]Dic!$H$7:$M$470,6,FALSE)</f>
        <v>0</v>
      </c>
      <c r="W289" s="142"/>
      <c r="X289" s="112">
        <f t="shared" si="163"/>
        <v>0</v>
      </c>
      <c r="Y289" s="163">
        <f t="shared" si="164"/>
        <v>0</v>
      </c>
      <c r="Z289" s="117">
        <f>VLOOKUP($I289,[1]Ene!$H$7:$N$470,7,FALSE)</f>
        <v>0</v>
      </c>
      <c r="AA289" s="109">
        <f>VLOOKUP($I289,[1]Feb!$H$7:$N$470,7,FALSE)</f>
        <v>0</v>
      </c>
      <c r="AB289" s="109">
        <f>VLOOKUP($I289,[1]Mar!$H$7:$N$470,7,FALSE)</f>
        <v>0</v>
      </c>
      <c r="AC289" s="109">
        <f>VLOOKUP($I289,[1]Abr!$H$7:$N$470,7,FALSE)</f>
        <v>0</v>
      </c>
      <c r="AD289" s="109">
        <f>VLOOKUP($I289,[1]May!$H$7:$N$470,7,FALSE)</f>
        <v>0</v>
      </c>
      <c r="AE289" s="109">
        <f>VLOOKUP($I289,[1]Jun!$H$7:$N$470,7,FALSE)</f>
        <v>0</v>
      </c>
      <c r="AF289" s="109">
        <f>VLOOKUP($I289,[1]Jul!$H$7:$N$470,7,FALSE)</f>
        <v>0</v>
      </c>
      <c r="AG289" s="109">
        <f>VLOOKUP($I289,[1]Ago!$H$7:$N$470,7,FALSE)</f>
        <v>0</v>
      </c>
      <c r="AH289" s="109">
        <f>VLOOKUP($I289,[1]Set!$H$7:$N$470,7,FALSE)</f>
        <v>0</v>
      </c>
      <c r="AI289" s="109">
        <f>VLOOKUP($I289,[1]Oct!$H$7:$N$470,7,FALSE)</f>
        <v>0</v>
      </c>
      <c r="AJ289" s="109">
        <f>VLOOKUP($I289,[1]Nov!$H$7:$N$470,7,FALSE)</f>
        <v>0</v>
      </c>
      <c r="AK289" s="118">
        <f>VLOOKUP($I289,[1]Dic!$H$7:$N$470,7,FALSE)</f>
        <v>0</v>
      </c>
      <c r="AL289" s="112">
        <f t="shared" si="156"/>
        <v>0</v>
      </c>
      <c r="AM289" s="164">
        <f t="shared" si="165"/>
        <v>0</v>
      </c>
      <c r="AN289" s="164">
        <f t="shared" si="157"/>
        <v>0</v>
      </c>
      <c r="AO289" s="142"/>
      <c r="AP289" s="109">
        <f>VLOOKUP($I289,[1]Ene!$H$7:$Q$470,10,FALSE)</f>
        <v>0</v>
      </c>
      <c r="AQ289" s="109">
        <f>VLOOKUP($I289,[1]Feb!$H$7:$Q$470,10,FALSE)</f>
        <v>0</v>
      </c>
      <c r="AR289" s="109">
        <f>VLOOKUP($I289,[1]Mar!$H$7:$Q$470,10,FALSE)</f>
        <v>0</v>
      </c>
      <c r="AS289" s="109">
        <f>VLOOKUP($I289,[1]Abr!$H$7:$Q$470,10,FALSE)</f>
        <v>0</v>
      </c>
      <c r="AT289" s="109">
        <f>VLOOKUP($I289,[1]May!$H$7:$Q$470,10,FALSE)</f>
        <v>0</v>
      </c>
      <c r="AU289" s="109">
        <f>VLOOKUP($I289,[1]Jun!$H$7:$Q$470,10,FALSE)</f>
        <v>0</v>
      </c>
      <c r="AV289" s="109">
        <f>VLOOKUP($I289,[1]Jul!$H$7:$Q$470,10,FALSE)</f>
        <v>0</v>
      </c>
      <c r="AW289" s="109">
        <f>VLOOKUP($I289,[1]Ago!$H$7:$Q$470,10,FALSE)</f>
        <v>0</v>
      </c>
      <c r="AX289" s="109">
        <f>VLOOKUP($I289,[1]Set!$H$7:$Q$470,10,FALSE)</f>
        <v>0</v>
      </c>
      <c r="AY289" s="109">
        <f>VLOOKUP($I289,[1]Oct!$H$7:$Q$470,10,FALSE)</f>
        <v>0</v>
      </c>
      <c r="AZ289" s="109">
        <f>VLOOKUP($I289,[1]Nov!$H$7:$Q$470,10,FALSE)</f>
        <v>0</v>
      </c>
      <c r="BA289" s="118">
        <f>VLOOKUP($I289,[1]Dic!$H$7:$Q$470,10,FALSE)</f>
        <v>0</v>
      </c>
      <c r="BB289" s="112">
        <f t="shared" si="166"/>
        <v>0</v>
      </c>
      <c r="BC289" s="163">
        <f t="shared" si="167"/>
        <v>0</v>
      </c>
      <c r="BD289" s="109">
        <f>VLOOKUP($I289,[1]Ene!$H$7:$T$470,13,FALSE)</f>
        <v>0</v>
      </c>
      <c r="BE289" s="109">
        <f>VLOOKUP($I289,[1]Feb!$H$7:$T$470,13,FALSE)</f>
        <v>0</v>
      </c>
      <c r="BF289" s="109">
        <f>VLOOKUP($I289,[1]Mar!$H$7:$T$470,13,FALSE)</f>
        <v>0</v>
      </c>
      <c r="BG289" s="109">
        <f>VLOOKUP($I289,[1]Abr!$H$7:$T$470,13,FALSE)</f>
        <v>0</v>
      </c>
      <c r="BH289" s="109">
        <f>VLOOKUP($I289,[1]May!$H$7:$T$470,13,FALSE)</f>
        <v>0</v>
      </c>
      <c r="BI289" s="109">
        <f>VLOOKUP($I289,[1]Jun!$H$7:$T$470,13,FALSE)</f>
        <v>0</v>
      </c>
      <c r="BJ289" s="109">
        <f>VLOOKUP($I289,[1]Jul!$H$7:$T$470,13,FALSE)</f>
        <v>0</v>
      </c>
      <c r="BK289" s="109">
        <f>VLOOKUP($I289,[1]Ago!$H$7:$T$470,13,FALSE)</f>
        <v>0</v>
      </c>
      <c r="BL289" s="109">
        <f>VLOOKUP($I289,[1]Set!$H$7:$T$470,13,FALSE)</f>
        <v>0</v>
      </c>
      <c r="BM289" s="109">
        <f>VLOOKUP($I289,[1]Oct!$H$7:$T$470,13,FALSE)</f>
        <v>0</v>
      </c>
      <c r="BN289" s="109">
        <f>VLOOKUP($I289,[1]Nov!$H$7:$T$470,13,FALSE)</f>
        <v>0</v>
      </c>
      <c r="BO289" s="109">
        <f>VLOOKUP($I289,[1]Dic!$H$7:$T$470,13,FALSE)</f>
        <v>0</v>
      </c>
      <c r="BP289" s="111">
        <f t="shared" si="168"/>
        <v>0</v>
      </c>
      <c r="BQ289" s="113">
        <f t="shared" si="169"/>
        <v>0</v>
      </c>
      <c r="BR289" s="109">
        <f>VLOOKUP($I289,[1]Ene!$H$7:$V$470,15,FALSE)</f>
        <v>0</v>
      </c>
      <c r="BS289" s="109">
        <f>VLOOKUP($I289,[1]Feb!$H$7:$V$470,15,FALSE)</f>
        <v>0</v>
      </c>
      <c r="BT289" s="109">
        <f>VLOOKUP($I289,[1]Mar!$H$7:$V$470,15,FALSE)</f>
        <v>0</v>
      </c>
      <c r="BU289" s="109">
        <f>VLOOKUP($I289,[1]Abr!$H$7:$V$470,15,FALSE)</f>
        <v>0</v>
      </c>
      <c r="BV289" s="109">
        <f>VLOOKUP($I289,[1]May!$H$7:$V$470,15,FALSE)</f>
        <v>0</v>
      </c>
      <c r="BW289" s="109">
        <f>VLOOKUP($I289,[1]Jun!$H$7:$V$470,15,FALSE)</f>
        <v>0</v>
      </c>
      <c r="BX289" s="109">
        <f>VLOOKUP($I289,[1]Jul!$H$7:$V$470,15,FALSE)</f>
        <v>0</v>
      </c>
      <c r="BY289" s="109">
        <f>VLOOKUP($I289,[1]Ago!$H$7:$V$470,15,FALSE)</f>
        <v>0</v>
      </c>
      <c r="BZ289" s="109">
        <f>VLOOKUP($I289,[1]Set!$H$7:$V$470,15,FALSE)</f>
        <v>0</v>
      </c>
      <c r="CA289" s="109">
        <f>VLOOKUP($I289,[1]Oct!$H$7:$V$470,15,FALSE)</f>
        <v>0</v>
      </c>
      <c r="CB289" s="109">
        <f>VLOOKUP($I289,[1]Nov!$H$7:$V$470,15,FALSE)</f>
        <v>0</v>
      </c>
      <c r="CC289" s="109">
        <f>VLOOKUP($I289,[1]Dic!$H$7:$V$470,15,FALSE)</f>
        <v>0</v>
      </c>
      <c r="CD289" s="111">
        <f t="shared" si="170"/>
        <v>0</v>
      </c>
      <c r="CE289" s="113">
        <f t="shared" si="158"/>
        <v>0</v>
      </c>
      <c r="CF289" s="109">
        <f>VLOOKUP($I289,[1]Ene!$H$7:$X$470,17,FALSE)</f>
        <v>0</v>
      </c>
      <c r="CG289" s="109">
        <f>VLOOKUP($I289,[1]Feb!$H$7:$X$470,17,FALSE)</f>
        <v>0</v>
      </c>
      <c r="CH289" s="109">
        <f>VLOOKUP($I289,[1]Mar!$H$7:$X$470,17,FALSE)</f>
        <v>0</v>
      </c>
      <c r="CI289" s="109">
        <f>VLOOKUP($I289,[1]Abr!$H$7:$X$470,17,FALSE)</f>
        <v>0</v>
      </c>
      <c r="CJ289" s="109">
        <f>VLOOKUP($I289,[1]May!$H$7:$X$470,17,FALSE)</f>
        <v>0</v>
      </c>
      <c r="CK289" s="109">
        <f>VLOOKUP($I289,[1]Jun!$H$7:$X$470,17,FALSE)</f>
        <v>0</v>
      </c>
      <c r="CL289" s="109">
        <f>VLOOKUP($I289,[1]Jul!$H$7:$X$470,17,FALSE)</f>
        <v>0</v>
      </c>
      <c r="CM289" s="109">
        <f>VLOOKUP($I289,[1]Ago!$H$7:$X$470,17,FALSE)</f>
        <v>0</v>
      </c>
      <c r="CN289" s="109">
        <f>VLOOKUP($I289,[1]Set!$H$7:$X$470,17,FALSE)</f>
        <v>0</v>
      </c>
      <c r="CO289" s="109">
        <f>VLOOKUP($I289,[1]Oct!$H$7:$X$470,17,FALSE)</f>
        <v>0</v>
      </c>
      <c r="CP289" s="109">
        <f>VLOOKUP($I289,[1]Nov!$H$7:$X$470,17,FALSE)</f>
        <v>0</v>
      </c>
      <c r="CQ289" s="109">
        <f>VLOOKUP($I289,[1]Dic!$H$7:$X$470,17,FALSE)</f>
        <v>0</v>
      </c>
      <c r="CR289" s="111">
        <f t="shared" si="171"/>
        <v>0</v>
      </c>
      <c r="CS289" s="113">
        <f t="shared" si="159"/>
        <v>0</v>
      </c>
      <c r="CT289" s="112">
        <f t="shared" si="160"/>
        <v>0</v>
      </c>
      <c r="CU289" s="116"/>
      <c r="CV289" s="109">
        <f>VLOOKUP($I289,[1]Ene!$H$7:$AC$470,22,FALSE)</f>
        <v>0</v>
      </c>
      <c r="CW289" s="109">
        <f>VLOOKUP($I289,[1]Feb!$H$7:$AC$470,22,FALSE)</f>
        <v>0</v>
      </c>
      <c r="CX289" s="109">
        <f>VLOOKUP($I289,[1]Mar!$H$7:$AC$470,22,FALSE)</f>
        <v>0</v>
      </c>
      <c r="CY289" s="109">
        <f>VLOOKUP($I289,[1]Abr!$H$7:$AC$470,22,FALSE)</f>
        <v>0</v>
      </c>
      <c r="CZ289" s="109">
        <f>VLOOKUP($I289,[1]May!$H$7:$AC$470,22,FALSE)</f>
        <v>0</v>
      </c>
      <c r="DA289" s="109">
        <f>VLOOKUP($I289,[1]Jun!$H$7:$AC$470,22,FALSE)</f>
        <v>0</v>
      </c>
      <c r="DB289" s="109">
        <f>VLOOKUP($I289,[1]Jul!$H$7:$AC$470,22,FALSE)</f>
        <v>0</v>
      </c>
      <c r="DC289" s="109">
        <f>VLOOKUP($I289,[1]Ago!$H$7:$AC$470,22,FALSE)</f>
        <v>0</v>
      </c>
      <c r="DD289" s="109">
        <f>VLOOKUP($I289,[1]Set!$H$7:$AC$470,22,FALSE)</f>
        <v>0</v>
      </c>
      <c r="DE289" s="109">
        <f>VLOOKUP($I289,[1]Oct!$H$7:$AC$470,22,FALSE)</f>
        <v>0</v>
      </c>
      <c r="DF289" s="109">
        <f>VLOOKUP($I289,[1]Nov!$H$7:$AC$470,22,FALSE)</f>
        <v>0</v>
      </c>
      <c r="DG289" s="118">
        <f>VLOOKUP($I289,[1]Dic!$H$7:$AC$470,22,FALSE)</f>
        <v>0</v>
      </c>
      <c r="DH289" s="111">
        <f t="shared" si="172"/>
        <v>0</v>
      </c>
      <c r="DI289" s="113">
        <f t="shared" si="173"/>
        <v>0</v>
      </c>
      <c r="DJ289" s="109">
        <f>VLOOKUP($I289,[1]Ene!$H$7:$BL$470,57,FALSE)</f>
        <v>0</v>
      </c>
      <c r="DK289" s="109">
        <f>VLOOKUP($I289,[1]Feb!$H$7:$BL$470,57,FALSE)</f>
        <v>0</v>
      </c>
      <c r="DL289" s="109">
        <f>VLOOKUP($I289,[1]Mar!$H$7:$BL$470,57,FALSE)</f>
        <v>0</v>
      </c>
      <c r="DM289" s="109">
        <f>VLOOKUP($I289,[1]Abr!$H$7:$BL$470,57,FALSE)</f>
        <v>0</v>
      </c>
      <c r="DN289" s="109">
        <f>VLOOKUP($I289,[1]May!$H$7:$BL$470,57,FALSE)</f>
        <v>0</v>
      </c>
      <c r="DO289" s="109">
        <f>VLOOKUP($I289,[1]Jun!$H$7:$BL$470,57,FALSE)</f>
        <v>0</v>
      </c>
      <c r="DP289" s="109">
        <f>VLOOKUP($I289,[1]Jul!$H$7:$BL$470,57,FALSE)</f>
        <v>0</v>
      </c>
      <c r="DQ289" s="109">
        <f>VLOOKUP($I289,[1]Ago!$H$7:$BL$470,57,FALSE)</f>
        <v>0</v>
      </c>
      <c r="DR289" s="109">
        <f>VLOOKUP($I289,[1]Set!$H$7:$BL$470,57,FALSE)</f>
        <v>0</v>
      </c>
      <c r="DS289" s="109">
        <f>VLOOKUP($I289,[1]Oct!$H$7:$BL$470,57,FALSE)</f>
        <v>0</v>
      </c>
      <c r="DT289" s="109">
        <f>VLOOKUP($I289,[1]Nov!$H$7:$BL$470,57,FALSE)</f>
        <v>0</v>
      </c>
      <c r="DU289" s="109">
        <f>VLOOKUP($I289,[1]Dic!$H$7:$BL$470,57,FALSE)</f>
        <v>0</v>
      </c>
      <c r="DV289" s="111">
        <f t="shared" si="174"/>
        <v>0</v>
      </c>
      <c r="DW289" s="113">
        <f t="shared" si="175"/>
        <v>0</v>
      </c>
      <c r="DX289" s="117">
        <f>VLOOKUP($I289,[1]Ene!$H$7:$BQ$470,62,FALSE)</f>
        <v>0</v>
      </c>
      <c r="DY289" s="109">
        <f>VLOOKUP($I289,[1]Feb!$H$7:$BQ$470,62,FALSE)</f>
        <v>0</v>
      </c>
      <c r="DZ289" s="109">
        <f>VLOOKUP($I289,[1]Mar!$H$7:$BQ$470,62,FALSE)</f>
        <v>0</v>
      </c>
      <c r="EA289" s="109">
        <f>VLOOKUP($I289,[1]Abr!$H$7:$BQ$470,62,FALSE)</f>
        <v>0</v>
      </c>
      <c r="EB289" s="109">
        <f>VLOOKUP($I289,[1]May!$H$7:$BQ$470,62,FALSE)</f>
        <v>0</v>
      </c>
      <c r="EC289" s="109">
        <f>VLOOKUP($I289,[1]Jun!$H$7:$BQ$470,62,FALSE)</f>
        <v>0</v>
      </c>
      <c r="ED289" s="109">
        <f>VLOOKUP($I289,[1]Jul!$H$7:$BQ$470,62,FALSE)</f>
        <v>0</v>
      </c>
      <c r="EE289" s="109">
        <f>VLOOKUP($I289,[1]Ago!$H$7:$BQ$470,62,FALSE)</f>
        <v>0</v>
      </c>
      <c r="EF289" s="109">
        <f>VLOOKUP($I289,[1]Set!$H$7:$BQ$470,62,FALSE)</f>
        <v>0</v>
      </c>
      <c r="EG289" s="109">
        <f>VLOOKUP($I289,[1]Oct!$H$7:$BQ$470,62,FALSE)</f>
        <v>0</v>
      </c>
      <c r="EH289" s="109">
        <f>VLOOKUP($I289,[1]Nov!$H$7:$BQ$470,62,FALSE)</f>
        <v>0</v>
      </c>
      <c r="EI289" s="109">
        <f>VLOOKUP($I289,[1]Dic!$H$7:$BQ$470,62,FALSE)</f>
        <v>0</v>
      </c>
      <c r="EJ289" s="115">
        <f t="shared" si="176"/>
        <v>0</v>
      </c>
      <c r="EK289" s="113">
        <f t="shared" si="177"/>
        <v>0</v>
      </c>
      <c r="EL289" s="117">
        <f>VLOOKUP($I289,[1]Ene!$H$7:$BM$470,58,FALSE)</f>
        <v>0</v>
      </c>
      <c r="EM289" s="109">
        <f>VLOOKUP($I289,[1]Feb!$H$7:$BM$470,58,FALSE)</f>
        <v>0</v>
      </c>
      <c r="EN289" s="109">
        <f>VLOOKUP($I289,[1]Mar!$H$7:$BM$470,58,FALSE)</f>
        <v>0</v>
      </c>
      <c r="EO289" s="109">
        <f>VLOOKUP($I289,[1]Abr!$H$7:$BM$470,58,FALSE)</f>
        <v>0</v>
      </c>
      <c r="EP289" s="109">
        <f>VLOOKUP($I289,[1]May!$H$7:$BM$470,58,FALSE)</f>
        <v>0</v>
      </c>
      <c r="EQ289" s="109">
        <f>VLOOKUP($I289,[1]Jun!$H$7:$BM$470,58,FALSE)</f>
        <v>0</v>
      </c>
      <c r="ER289" s="109">
        <f>VLOOKUP($I289,[1]Jul!$H$7:$BM$470,58,FALSE)</f>
        <v>0</v>
      </c>
      <c r="ES289" s="109">
        <f>VLOOKUP($I289,[1]Ago!$H$7:$BM$470,58,FALSE)</f>
        <v>0</v>
      </c>
      <c r="ET289" s="109">
        <f>VLOOKUP($I289,[1]Set!$H$7:$BM$470,58,FALSE)</f>
        <v>0</v>
      </c>
      <c r="EU289" s="109">
        <f>VLOOKUP($I289,[1]Oct!$H$7:$BM$470,58,FALSE)</f>
        <v>0</v>
      </c>
      <c r="EV289" s="109">
        <f>VLOOKUP($I289,[1]Nov!$H$7:$BM$470,58,FALSE)</f>
        <v>0</v>
      </c>
      <c r="EW289" s="118">
        <f>VLOOKUP($I289,[1]Dic!$H$7:$BM$470,58,FALSE)</f>
        <v>0</v>
      </c>
      <c r="EX289" s="111">
        <f t="shared" si="178"/>
        <v>0</v>
      </c>
      <c r="EY289" s="113">
        <f t="shared" si="179"/>
        <v>0</v>
      </c>
      <c r="EZ289" s="109">
        <f>VLOOKUP($I289,[1]Ene!$H$7:$CL$470,70,FALSE)</f>
        <v>0</v>
      </c>
      <c r="FA289" s="109">
        <f>VLOOKUP($I289,[1]Feb!$H$7:$CL$470,70,FALSE)</f>
        <v>0</v>
      </c>
      <c r="FB289" s="109">
        <f>VLOOKUP($I289,[1]Mar!$H$7:$CL$470,70,FALSE)</f>
        <v>0</v>
      </c>
      <c r="FC289" s="109">
        <f>VLOOKUP($I289,[1]Abr!$H$7:$CL$470,70,FALSE)</f>
        <v>0</v>
      </c>
      <c r="FD289" s="109">
        <f>VLOOKUP($I289,[1]May!$H$7:$CL$470,70,FALSE)</f>
        <v>0</v>
      </c>
      <c r="FE289" s="109">
        <f>VLOOKUP($I289,[1]Jun!$H$7:$CL$470,70,FALSE)</f>
        <v>0</v>
      </c>
      <c r="FF289" s="109">
        <f>VLOOKUP($I289,[1]Jul!$H$7:$CL$470,70,FALSE)</f>
        <v>0</v>
      </c>
      <c r="FG289" s="109">
        <f>VLOOKUP($I289,[1]Ago!$H$7:$CL$470,70,FALSE)</f>
        <v>0</v>
      </c>
      <c r="FH289" s="109">
        <f>VLOOKUP($I289,[1]Set!$H$7:$CL$470,70,FALSE)</f>
        <v>0</v>
      </c>
      <c r="FI289" s="109">
        <f>VLOOKUP($I289,[1]Oct!$H$7:$CL$470,70,FALSE)</f>
        <v>0</v>
      </c>
      <c r="FJ289" s="109">
        <f>VLOOKUP($I289,[1]Nov!$H$7:$CL$470,70,FALSE)</f>
        <v>0</v>
      </c>
      <c r="FK289" s="118">
        <f>VLOOKUP($I289,[1]Dic!$H$7:$CL$470,70,FALSE)</f>
        <v>0</v>
      </c>
      <c r="FL289" s="111">
        <f t="shared" si="180"/>
        <v>0</v>
      </c>
      <c r="FM289" s="113">
        <f t="shared" si="181"/>
        <v>0</v>
      </c>
      <c r="FN289" s="109">
        <f>VLOOKUP($I289,[1]Ene!$H$7:$CL$470,72,FALSE)</f>
        <v>0</v>
      </c>
      <c r="FO289" s="109">
        <f>VLOOKUP($I289,[1]Feb!$H$7:$CL$470,72,FALSE)</f>
        <v>0</v>
      </c>
      <c r="FP289" s="109">
        <f>VLOOKUP($I289,[1]Mar!$H$7:$CL$470,72,FALSE)</f>
        <v>0</v>
      </c>
      <c r="FQ289" s="109">
        <f>VLOOKUP($I289,[1]Abr!$H$7:$CL$470,72,FALSE)</f>
        <v>0</v>
      </c>
      <c r="FR289" s="109">
        <f>VLOOKUP($I289,[1]May!$H$7:$CL$470,72,FALSE)</f>
        <v>0</v>
      </c>
      <c r="FS289" s="109">
        <f>VLOOKUP($I289,[1]Jun!$H$7:$CL$470,72,FALSE)</f>
        <v>0</v>
      </c>
      <c r="FT289" s="109">
        <f>VLOOKUP($I289,[1]Jul!$H$7:$CL$470,72,FALSE)</f>
        <v>0</v>
      </c>
      <c r="FU289" s="109">
        <f>VLOOKUP($I289,[1]Ago!$H$7:$CL$470,72,FALSE)</f>
        <v>0</v>
      </c>
      <c r="FV289" s="109">
        <f>VLOOKUP($I289,[1]Set!$H$7:$CL$470,72,FALSE)</f>
        <v>0</v>
      </c>
      <c r="FW289" s="109">
        <f>VLOOKUP($I289,[1]Oct!$H$7:$CL$470,72,FALSE)</f>
        <v>0</v>
      </c>
      <c r="FX289" s="109">
        <f>VLOOKUP($I289,[1]Nov!$H$7:$CL$470,72,FALSE)</f>
        <v>0</v>
      </c>
      <c r="FY289" s="118">
        <f>VLOOKUP($I289,[1]Dic!$H$7:$CL$470,72,FALSE)</f>
        <v>0</v>
      </c>
      <c r="FZ289" s="112">
        <f t="shared" si="182"/>
        <v>0</v>
      </c>
      <c r="GA289" s="113">
        <f t="shared" si="183"/>
        <v>0</v>
      </c>
      <c r="GB289" s="109">
        <f>VLOOKUP($I289,[1]Ene!$H$7:$CL$471,59,FALSE)</f>
        <v>0</v>
      </c>
      <c r="GC289" s="109">
        <f>VLOOKUP($I289,[1]Feb!$H$7:$CL$471,59,FALSE)</f>
        <v>0</v>
      </c>
      <c r="GD289" s="109">
        <f>VLOOKUP($I289,[1]Mar!$H$7:$CL$471,59,FALSE)</f>
        <v>0</v>
      </c>
      <c r="GE289" s="109">
        <f>VLOOKUP($I289,[1]Abr!$H$7:$CL$471,59,FALSE)</f>
        <v>0</v>
      </c>
      <c r="GF289" s="109">
        <f>VLOOKUP($I289,[1]May!$H$7:$CL$471,59,FALSE)</f>
        <v>0</v>
      </c>
      <c r="GG289" s="109">
        <f>VLOOKUP($I289,[1]Jun!$H$7:$CL$471,59,FALSE)</f>
        <v>0</v>
      </c>
      <c r="GH289" s="109">
        <f>VLOOKUP($I289,[1]Jul!$H$7:$CL$471,59,FALSE)</f>
        <v>0</v>
      </c>
      <c r="GI289" s="109">
        <f>VLOOKUP($I289,[1]Ago!$H$7:$CL$471,59,FALSE)</f>
        <v>0</v>
      </c>
      <c r="GJ289" s="109">
        <f>VLOOKUP($I289,[1]Set!$H$7:$CL$471,59,FALSE)</f>
        <v>0</v>
      </c>
      <c r="GK289" s="109">
        <f>VLOOKUP($I289,[1]Oct!$H$7:$CL$471,59,FALSE)</f>
        <v>0</v>
      </c>
      <c r="GL289" s="109">
        <f>VLOOKUP($I289,[1]Nov!$H$7:$CL$471,59,FALSE)</f>
        <v>0</v>
      </c>
      <c r="GM289" s="118">
        <f>VLOOKUP($I289,[1]Dic!$H$7:$CL$471,59,FALSE)</f>
        <v>0</v>
      </c>
      <c r="GN289" s="112">
        <f t="shared" si="184"/>
        <v>0</v>
      </c>
      <c r="GO289" s="113">
        <f t="shared" si="185"/>
        <v>0</v>
      </c>
      <c r="GP289" s="114">
        <f t="shared" si="161"/>
        <v>0</v>
      </c>
      <c r="GQ289" s="114">
        <f t="shared" si="162"/>
        <v>0</v>
      </c>
      <c r="GR289" s="116"/>
      <c r="GS289" s="109">
        <f>VLOOKUP($I289,[1]Ene!$H$7:$CL$470,71,FALSE)</f>
        <v>0</v>
      </c>
      <c r="GT289" s="109">
        <f>VLOOKUP($I289,[1]Feb!$H$7:$CL$470,71,FALSE)</f>
        <v>0</v>
      </c>
      <c r="GU289" s="109">
        <f>VLOOKUP($I289,[1]Mar!$H$7:$CL$470,71,FALSE)</f>
        <v>0</v>
      </c>
      <c r="GV289" s="109">
        <f>VLOOKUP($I289,[1]Abr!$H$7:$CL$470,71,FALSE)</f>
        <v>0</v>
      </c>
      <c r="GW289" s="109">
        <f>VLOOKUP($I289,[1]May!$H$7:$CL$470,71,FALSE)</f>
        <v>0</v>
      </c>
      <c r="GX289" s="109">
        <f>VLOOKUP($I289,[1]Jun!$H$7:$CL$470,71,FALSE)</f>
        <v>0</v>
      </c>
      <c r="GY289" s="109">
        <f>VLOOKUP($I289,[1]Jul!$H$7:$CL$470,71,FALSE)</f>
        <v>0</v>
      </c>
      <c r="GZ289" s="109">
        <f>VLOOKUP($I289,[1]Ago!$H$7:$CL$470,71,FALSE)</f>
        <v>0</v>
      </c>
      <c r="HA289" s="109">
        <f>VLOOKUP($I289,[1]Set!$H$7:$CL$470,71,FALSE)</f>
        <v>0</v>
      </c>
      <c r="HB289" s="109">
        <f>VLOOKUP($I289,[1]Oct!$H$7:$CL$470,71,FALSE)</f>
        <v>0</v>
      </c>
      <c r="HC289" s="109">
        <f>VLOOKUP($I289,[1]Nov!$H$7:$CL$470,71,FALSE)</f>
        <v>0</v>
      </c>
      <c r="HD289" s="109">
        <f>VLOOKUP($I289,[1]Dic!$H$7:$CL$470,71,FALSE)</f>
        <v>0</v>
      </c>
      <c r="HE289" s="111">
        <f t="shared" si="186"/>
        <v>0</v>
      </c>
      <c r="HF289" s="113">
        <f t="shared" si="187"/>
        <v>0</v>
      </c>
      <c r="HG289" s="109">
        <f>VLOOKUP($I289,[1]Ene!$H$7:$CL$470,73,FALSE)</f>
        <v>0</v>
      </c>
      <c r="HH289" s="109">
        <f>VLOOKUP($I289,[1]Feb!$H$7:$CL$470,73,FALSE)</f>
        <v>0</v>
      </c>
      <c r="HI289" s="109">
        <f>VLOOKUP($I289,[1]Mar!$H$7:$CL$470,73,FALSE)</f>
        <v>0</v>
      </c>
      <c r="HJ289" s="109">
        <f>VLOOKUP($I289,[1]Abr!$H$7:$CL$470,73,FALSE)</f>
        <v>0</v>
      </c>
      <c r="HK289" s="109">
        <f>VLOOKUP($I289,[1]May!$H$7:$CL$470,73,FALSE)</f>
        <v>0</v>
      </c>
      <c r="HL289" s="109">
        <f>VLOOKUP($I289,[1]Jun!$H$7:$CL$470,73,FALSE)</f>
        <v>0</v>
      </c>
      <c r="HM289" s="109">
        <f>VLOOKUP($I289,[1]Jul!$H$7:$CL$470,73,FALSE)</f>
        <v>0</v>
      </c>
      <c r="HN289" s="109">
        <f>VLOOKUP($I289,[1]Ago!$H$7:$CL$470,73,FALSE)</f>
        <v>0</v>
      </c>
      <c r="HO289" s="109">
        <f>VLOOKUP($I289,[1]Set!$H$7:$CL$470,73,FALSE)</f>
        <v>0</v>
      </c>
      <c r="HP289" s="109">
        <f>VLOOKUP($I289,[1]Oct!$H$7:$CL$470,73,FALSE)</f>
        <v>0</v>
      </c>
      <c r="HQ289" s="109">
        <f>VLOOKUP($I289,[1]Nov!$H$7:$CL$470,73,FALSE)</f>
        <v>0</v>
      </c>
      <c r="HR289" s="109">
        <f>VLOOKUP($I289,[1]Dic!$H$7:$CL$470,73,FALSE)</f>
        <v>0</v>
      </c>
      <c r="HS289" s="111">
        <f t="shared" si="188"/>
        <v>0</v>
      </c>
      <c r="HT289" s="113">
        <f t="shared" si="189"/>
        <v>0</v>
      </c>
      <c r="HU289" s="114">
        <f t="shared" si="190"/>
        <v>0</v>
      </c>
    </row>
    <row r="290" spans="1:229" s="112" customFormat="1" ht="10.5" x14ac:dyDescent="0.25">
      <c r="A290" s="184" t="s">
        <v>82</v>
      </c>
      <c r="B290" s="187" t="s">
        <v>287</v>
      </c>
      <c r="C290" s="184">
        <v>400</v>
      </c>
      <c r="D290" s="187" t="s">
        <v>533</v>
      </c>
      <c r="E290" s="187" t="s">
        <v>82</v>
      </c>
      <c r="F290" s="188" t="s">
        <v>287</v>
      </c>
      <c r="G290" s="184"/>
      <c r="H290" s="184" t="s">
        <v>688</v>
      </c>
      <c r="I290" s="316">
        <v>290</v>
      </c>
      <c r="J290" s="184" t="s">
        <v>289</v>
      </c>
      <c r="K290" s="109">
        <f>VLOOKUP($I290,[1]Ene!$H$7:$M$470,6,FALSE)</f>
        <v>0</v>
      </c>
      <c r="L290" s="109">
        <f>VLOOKUP($I290,[1]Feb!$H$7:$M$470,6,FALSE)</f>
        <v>0</v>
      </c>
      <c r="M290" s="109">
        <f>VLOOKUP($I290,[1]Mar!$H$7:$M$470,6,FALSE)</f>
        <v>0</v>
      </c>
      <c r="N290" s="109">
        <f>VLOOKUP($I290,[1]Abr!$H$7:$M$470,6,FALSE)</f>
        <v>0</v>
      </c>
      <c r="O290" s="109">
        <f>VLOOKUP($I290,[1]May!$H$7:$M$470,6,FALSE)</f>
        <v>0</v>
      </c>
      <c r="P290" s="109">
        <f>VLOOKUP($I290,[1]Jun!$H$7:$M$470,6,FALSE)</f>
        <v>0</v>
      </c>
      <c r="Q290" s="109">
        <f>VLOOKUP($I290,[1]Jul!$H$7:$M$470,6,FALSE)</f>
        <v>0</v>
      </c>
      <c r="R290" s="109">
        <f>VLOOKUP($I290,[1]Ago!$H$7:$M$470,6,FALSE)</f>
        <v>0</v>
      </c>
      <c r="S290" s="109">
        <f>VLOOKUP($I290,[1]Set!$H$7:$M$470,6,FALSE)</f>
        <v>0</v>
      </c>
      <c r="T290" s="109">
        <f>VLOOKUP($I290,[1]Oct!$H$7:$M$470,6,FALSE)</f>
        <v>0</v>
      </c>
      <c r="U290" s="109">
        <f>VLOOKUP($I290,[1]Nov!$H$7:$M$470,6,FALSE)</f>
        <v>0</v>
      </c>
      <c r="V290" s="109">
        <f>VLOOKUP($I290,[1]Dic!$H$7:$M$470,6,FALSE)</f>
        <v>0</v>
      </c>
      <c r="W290" s="142"/>
      <c r="X290" s="112">
        <f t="shared" si="163"/>
        <v>0</v>
      </c>
      <c r="Y290" s="163">
        <f t="shared" si="164"/>
        <v>0</v>
      </c>
      <c r="Z290" s="117">
        <f>VLOOKUP($I290,[1]Ene!$H$7:$N$470,7,FALSE)</f>
        <v>0</v>
      </c>
      <c r="AA290" s="109">
        <f>VLOOKUP($I290,[1]Feb!$H$7:$N$470,7,FALSE)</f>
        <v>0</v>
      </c>
      <c r="AB290" s="109">
        <f>VLOOKUP($I290,[1]Mar!$H$7:$N$470,7,FALSE)</f>
        <v>0</v>
      </c>
      <c r="AC290" s="109">
        <f>VLOOKUP($I290,[1]Abr!$H$7:$N$470,7,FALSE)</f>
        <v>0</v>
      </c>
      <c r="AD290" s="109">
        <f>VLOOKUP($I290,[1]May!$H$7:$N$470,7,FALSE)</f>
        <v>0</v>
      </c>
      <c r="AE290" s="109">
        <f>VLOOKUP($I290,[1]Jun!$H$7:$N$470,7,FALSE)</f>
        <v>0</v>
      </c>
      <c r="AF290" s="109">
        <f>VLOOKUP($I290,[1]Jul!$H$7:$N$470,7,FALSE)</f>
        <v>0</v>
      </c>
      <c r="AG290" s="109">
        <f>VLOOKUP($I290,[1]Ago!$H$7:$N$470,7,FALSE)</f>
        <v>0</v>
      </c>
      <c r="AH290" s="109">
        <f>VLOOKUP($I290,[1]Set!$H$7:$N$470,7,FALSE)</f>
        <v>0</v>
      </c>
      <c r="AI290" s="109">
        <f>VLOOKUP($I290,[1]Oct!$H$7:$N$470,7,FALSE)</f>
        <v>0</v>
      </c>
      <c r="AJ290" s="109">
        <f>VLOOKUP($I290,[1]Nov!$H$7:$N$470,7,FALSE)</f>
        <v>0</v>
      </c>
      <c r="AK290" s="118">
        <f>VLOOKUP($I290,[1]Dic!$H$7:$N$470,7,FALSE)</f>
        <v>0</v>
      </c>
      <c r="AL290" s="112">
        <f t="shared" si="156"/>
        <v>0</v>
      </c>
      <c r="AM290" s="164">
        <f t="shared" si="165"/>
        <v>0</v>
      </c>
      <c r="AN290" s="164">
        <f t="shared" si="157"/>
        <v>0</v>
      </c>
      <c r="AO290" s="142"/>
      <c r="AP290" s="109">
        <f>VLOOKUP($I290,[1]Ene!$H$7:$Q$470,10,FALSE)</f>
        <v>0</v>
      </c>
      <c r="AQ290" s="109">
        <f>VLOOKUP($I290,[1]Feb!$H$7:$Q$470,10,FALSE)</f>
        <v>0</v>
      </c>
      <c r="AR290" s="109">
        <f>VLOOKUP($I290,[1]Mar!$H$7:$Q$470,10,FALSE)</f>
        <v>0</v>
      </c>
      <c r="AS290" s="109">
        <f>VLOOKUP($I290,[1]Abr!$H$7:$Q$470,10,FALSE)</f>
        <v>0</v>
      </c>
      <c r="AT290" s="109">
        <f>VLOOKUP($I290,[1]May!$H$7:$Q$470,10,FALSE)</f>
        <v>0</v>
      </c>
      <c r="AU290" s="109">
        <f>VLOOKUP($I290,[1]Jun!$H$7:$Q$470,10,FALSE)</f>
        <v>0</v>
      </c>
      <c r="AV290" s="109">
        <f>VLOOKUP($I290,[1]Jul!$H$7:$Q$470,10,FALSE)</f>
        <v>0</v>
      </c>
      <c r="AW290" s="109">
        <f>VLOOKUP($I290,[1]Ago!$H$7:$Q$470,10,FALSE)</f>
        <v>0</v>
      </c>
      <c r="AX290" s="109">
        <f>VLOOKUP($I290,[1]Set!$H$7:$Q$470,10,FALSE)</f>
        <v>0</v>
      </c>
      <c r="AY290" s="109">
        <f>VLOOKUP($I290,[1]Oct!$H$7:$Q$470,10,FALSE)</f>
        <v>0</v>
      </c>
      <c r="AZ290" s="109">
        <f>VLOOKUP($I290,[1]Nov!$H$7:$Q$470,10,FALSE)</f>
        <v>0</v>
      </c>
      <c r="BA290" s="118">
        <f>VLOOKUP($I290,[1]Dic!$H$7:$Q$470,10,FALSE)</f>
        <v>0</v>
      </c>
      <c r="BB290" s="112">
        <f t="shared" si="166"/>
        <v>0</v>
      </c>
      <c r="BC290" s="163">
        <f t="shared" si="167"/>
        <v>0</v>
      </c>
      <c r="BD290" s="109">
        <f>VLOOKUP($I290,[1]Ene!$H$7:$T$470,13,FALSE)</f>
        <v>0</v>
      </c>
      <c r="BE290" s="109">
        <f>VLOOKUP($I290,[1]Feb!$H$7:$T$470,13,FALSE)</f>
        <v>0</v>
      </c>
      <c r="BF290" s="109">
        <f>VLOOKUP($I290,[1]Mar!$H$7:$T$470,13,FALSE)</f>
        <v>0</v>
      </c>
      <c r="BG290" s="109">
        <f>VLOOKUP($I290,[1]Abr!$H$7:$T$470,13,FALSE)</f>
        <v>0</v>
      </c>
      <c r="BH290" s="109">
        <f>VLOOKUP($I290,[1]May!$H$7:$T$470,13,FALSE)</f>
        <v>0</v>
      </c>
      <c r="BI290" s="109">
        <f>VLOOKUP($I290,[1]Jun!$H$7:$T$470,13,FALSE)</f>
        <v>0</v>
      </c>
      <c r="BJ290" s="109">
        <f>VLOOKUP($I290,[1]Jul!$H$7:$T$470,13,FALSE)</f>
        <v>0</v>
      </c>
      <c r="BK290" s="109">
        <f>VLOOKUP($I290,[1]Ago!$H$7:$T$470,13,FALSE)</f>
        <v>0</v>
      </c>
      <c r="BL290" s="109">
        <f>VLOOKUP($I290,[1]Set!$H$7:$T$470,13,FALSE)</f>
        <v>0</v>
      </c>
      <c r="BM290" s="109">
        <f>VLOOKUP($I290,[1]Oct!$H$7:$T$470,13,FALSE)</f>
        <v>0</v>
      </c>
      <c r="BN290" s="109">
        <f>VLOOKUP($I290,[1]Nov!$H$7:$T$470,13,FALSE)</f>
        <v>0</v>
      </c>
      <c r="BO290" s="109">
        <f>VLOOKUP($I290,[1]Dic!$H$7:$T$470,13,FALSE)</f>
        <v>0</v>
      </c>
      <c r="BP290" s="111">
        <f t="shared" si="168"/>
        <v>0</v>
      </c>
      <c r="BQ290" s="113">
        <f t="shared" si="169"/>
        <v>0</v>
      </c>
      <c r="BR290" s="109">
        <f>VLOOKUP($I290,[1]Ene!$H$7:$V$470,15,FALSE)</f>
        <v>0</v>
      </c>
      <c r="BS290" s="109">
        <f>VLOOKUP($I290,[1]Feb!$H$7:$V$470,15,FALSE)</f>
        <v>0</v>
      </c>
      <c r="BT290" s="109">
        <f>VLOOKUP($I290,[1]Mar!$H$7:$V$470,15,FALSE)</f>
        <v>0</v>
      </c>
      <c r="BU290" s="109">
        <f>VLOOKUP($I290,[1]Abr!$H$7:$V$470,15,FALSE)</f>
        <v>0</v>
      </c>
      <c r="BV290" s="109">
        <f>VLOOKUP($I290,[1]May!$H$7:$V$470,15,FALSE)</f>
        <v>0</v>
      </c>
      <c r="BW290" s="109">
        <f>VLOOKUP($I290,[1]Jun!$H$7:$V$470,15,FALSE)</f>
        <v>0</v>
      </c>
      <c r="BX290" s="109">
        <f>VLOOKUP($I290,[1]Jul!$H$7:$V$470,15,FALSE)</f>
        <v>0</v>
      </c>
      <c r="BY290" s="109">
        <f>VLOOKUP($I290,[1]Ago!$H$7:$V$470,15,FALSE)</f>
        <v>0</v>
      </c>
      <c r="BZ290" s="109">
        <f>VLOOKUP($I290,[1]Set!$H$7:$V$470,15,FALSE)</f>
        <v>0</v>
      </c>
      <c r="CA290" s="109">
        <f>VLOOKUP($I290,[1]Oct!$H$7:$V$470,15,FALSE)</f>
        <v>0</v>
      </c>
      <c r="CB290" s="109">
        <f>VLOOKUP($I290,[1]Nov!$H$7:$V$470,15,FALSE)</f>
        <v>0</v>
      </c>
      <c r="CC290" s="109">
        <f>VLOOKUP($I290,[1]Dic!$H$7:$V$470,15,FALSE)</f>
        <v>0</v>
      </c>
      <c r="CD290" s="111">
        <f t="shared" si="170"/>
        <v>0</v>
      </c>
      <c r="CE290" s="113">
        <f t="shared" si="158"/>
        <v>0</v>
      </c>
      <c r="CF290" s="109">
        <f>VLOOKUP($I290,[1]Ene!$H$7:$X$470,17,FALSE)</f>
        <v>0</v>
      </c>
      <c r="CG290" s="109">
        <f>VLOOKUP($I290,[1]Feb!$H$7:$X$470,17,FALSE)</f>
        <v>0</v>
      </c>
      <c r="CH290" s="109">
        <f>VLOOKUP($I290,[1]Mar!$H$7:$X$470,17,FALSE)</f>
        <v>0</v>
      </c>
      <c r="CI290" s="109">
        <f>VLOOKUP($I290,[1]Abr!$H$7:$X$470,17,FALSE)</f>
        <v>0</v>
      </c>
      <c r="CJ290" s="109">
        <f>VLOOKUP($I290,[1]May!$H$7:$X$470,17,FALSE)</f>
        <v>0</v>
      </c>
      <c r="CK290" s="109">
        <f>VLOOKUP($I290,[1]Jun!$H$7:$X$470,17,FALSE)</f>
        <v>0</v>
      </c>
      <c r="CL290" s="109">
        <f>VLOOKUP($I290,[1]Jul!$H$7:$X$470,17,FALSE)</f>
        <v>0</v>
      </c>
      <c r="CM290" s="109">
        <f>VLOOKUP($I290,[1]Ago!$H$7:$X$470,17,FALSE)</f>
        <v>0</v>
      </c>
      <c r="CN290" s="109">
        <f>VLOOKUP($I290,[1]Set!$H$7:$X$470,17,FALSE)</f>
        <v>0</v>
      </c>
      <c r="CO290" s="109">
        <f>VLOOKUP($I290,[1]Oct!$H$7:$X$470,17,FALSE)</f>
        <v>0</v>
      </c>
      <c r="CP290" s="109">
        <f>VLOOKUP($I290,[1]Nov!$H$7:$X$470,17,FALSE)</f>
        <v>0</v>
      </c>
      <c r="CQ290" s="109">
        <f>VLOOKUP($I290,[1]Dic!$H$7:$X$470,17,FALSE)</f>
        <v>0</v>
      </c>
      <c r="CR290" s="111">
        <f t="shared" si="171"/>
        <v>0</v>
      </c>
      <c r="CS290" s="113">
        <f t="shared" si="159"/>
        <v>0</v>
      </c>
      <c r="CT290" s="112">
        <f t="shared" si="160"/>
        <v>0</v>
      </c>
      <c r="CU290" s="116"/>
      <c r="CV290" s="109">
        <f>VLOOKUP($I290,[1]Ene!$H$7:$AC$470,22,FALSE)</f>
        <v>0</v>
      </c>
      <c r="CW290" s="109">
        <f>VLOOKUP($I290,[1]Feb!$H$7:$AC$470,22,FALSE)</f>
        <v>0</v>
      </c>
      <c r="CX290" s="109">
        <f>VLOOKUP($I290,[1]Mar!$H$7:$AC$470,22,FALSE)</f>
        <v>0</v>
      </c>
      <c r="CY290" s="109">
        <f>VLOOKUP($I290,[1]Abr!$H$7:$AC$470,22,FALSE)</f>
        <v>0</v>
      </c>
      <c r="CZ290" s="109">
        <f>VLOOKUP($I290,[1]May!$H$7:$AC$470,22,FALSE)</f>
        <v>0</v>
      </c>
      <c r="DA290" s="109">
        <f>VLOOKUP($I290,[1]Jun!$H$7:$AC$470,22,FALSE)</f>
        <v>0</v>
      </c>
      <c r="DB290" s="109">
        <f>VLOOKUP($I290,[1]Jul!$H$7:$AC$470,22,FALSE)</f>
        <v>0</v>
      </c>
      <c r="DC290" s="109">
        <f>VLOOKUP($I290,[1]Ago!$H$7:$AC$470,22,FALSE)</f>
        <v>0</v>
      </c>
      <c r="DD290" s="109">
        <f>VLOOKUP($I290,[1]Set!$H$7:$AC$470,22,FALSE)</f>
        <v>0</v>
      </c>
      <c r="DE290" s="109">
        <f>VLOOKUP($I290,[1]Oct!$H$7:$AC$470,22,FALSE)</f>
        <v>0</v>
      </c>
      <c r="DF290" s="109">
        <f>VLOOKUP($I290,[1]Nov!$H$7:$AC$470,22,FALSE)</f>
        <v>0</v>
      </c>
      <c r="DG290" s="118">
        <f>VLOOKUP($I290,[1]Dic!$H$7:$AC$470,22,FALSE)</f>
        <v>0</v>
      </c>
      <c r="DH290" s="111">
        <f t="shared" si="172"/>
        <v>0</v>
      </c>
      <c r="DI290" s="113">
        <f t="shared" si="173"/>
        <v>0</v>
      </c>
      <c r="DJ290" s="109">
        <f>VLOOKUP($I290,[1]Ene!$H$7:$BL$470,57,FALSE)</f>
        <v>0</v>
      </c>
      <c r="DK290" s="109">
        <f>VLOOKUP($I290,[1]Feb!$H$7:$BL$470,57,FALSE)</f>
        <v>0</v>
      </c>
      <c r="DL290" s="109">
        <f>VLOOKUP($I290,[1]Mar!$H$7:$BL$470,57,FALSE)</f>
        <v>0</v>
      </c>
      <c r="DM290" s="109">
        <f>VLOOKUP($I290,[1]Abr!$H$7:$BL$470,57,FALSE)</f>
        <v>0</v>
      </c>
      <c r="DN290" s="109">
        <f>VLOOKUP($I290,[1]May!$H$7:$BL$470,57,FALSE)</f>
        <v>0</v>
      </c>
      <c r="DO290" s="109">
        <f>VLOOKUP($I290,[1]Jun!$H$7:$BL$470,57,FALSE)</f>
        <v>0</v>
      </c>
      <c r="DP290" s="109">
        <f>VLOOKUP($I290,[1]Jul!$H$7:$BL$470,57,FALSE)</f>
        <v>0</v>
      </c>
      <c r="DQ290" s="109">
        <f>VLOOKUP($I290,[1]Ago!$H$7:$BL$470,57,FALSE)</f>
        <v>0</v>
      </c>
      <c r="DR290" s="109">
        <f>VLOOKUP($I290,[1]Set!$H$7:$BL$470,57,FALSE)</f>
        <v>0</v>
      </c>
      <c r="DS290" s="109">
        <f>VLOOKUP($I290,[1]Oct!$H$7:$BL$470,57,FALSE)</f>
        <v>0</v>
      </c>
      <c r="DT290" s="109">
        <f>VLOOKUP($I290,[1]Nov!$H$7:$BL$470,57,FALSE)</f>
        <v>0</v>
      </c>
      <c r="DU290" s="109">
        <f>VLOOKUP($I290,[1]Dic!$H$7:$BL$470,57,FALSE)</f>
        <v>0</v>
      </c>
      <c r="DV290" s="111">
        <f t="shared" si="174"/>
        <v>0</v>
      </c>
      <c r="DW290" s="113">
        <f t="shared" si="175"/>
        <v>0</v>
      </c>
      <c r="DX290" s="117">
        <f>VLOOKUP($I290,[1]Ene!$H$7:$BQ$470,62,FALSE)</f>
        <v>0</v>
      </c>
      <c r="DY290" s="109">
        <f>VLOOKUP($I290,[1]Feb!$H$7:$BQ$470,62,FALSE)</f>
        <v>0</v>
      </c>
      <c r="DZ290" s="109">
        <f>VLOOKUP($I290,[1]Mar!$H$7:$BQ$470,62,FALSE)</f>
        <v>0</v>
      </c>
      <c r="EA290" s="109">
        <f>VLOOKUP($I290,[1]Abr!$H$7:$BQ$470,62,FALSE)</f>
        <v>0</v>
      </c>
      <c r="EB290" s="109">
        <f>VLOOKUP($I290,[1]May!$H$7:$BQ$470,62,FALSE)</f>
        <v>0</v>
      </c>
      <c r="EC290" s="109">
        <f>VLOOKUP($I290,[1]Jun!$H$7:$BQ$470,62,FALSE)</f>
        <v>0</v>
      </c>
      <c r="ED290" s="109">
        <f>VLOOKUP($I290,[1]Jul!$H$7:$BQ$470,62,FALSE)</f>
        <v>0</v>
      </c>
      <c r="EE290" s="109">
        <f>VLOOKUP($I290,[1]Ago!$H$7:$BQ$470,62,FALSE)</f>
        <v>0</v>
      </c>
      <c r="EF290" s="109">
        <f>VLOOKUP($I290,[1]Set!$H$7:$BQ$470,62,FALSE)</f>
        <v>0</v>
      </c>
      <c r="EG290" s="109">
        <f>VLOOKUP($I290,[1]Oct!$H$7:$BQ$470,62,FALSE)</f>
        <v>0</v>
      </c>
      <c r="EH290" s="109">
        <f>VLOOKUP($I290,[1]Nov!$H$7:$BQ$470,62,FALSE)</f>
        <v>0</v>
      </c>
      <c r="EI290" s="109">
        <f>VLOOKUP($I290,[1]Dic!$H$7:$BQ$470,62,FALSE)</f>
        <v>0</v>
      </c>
      <c r="EJ290" s="115">
        <f t="shared" si="176"/>
        <v>0</v>
      </c>
      <c r="EK290" s="113">
        <f t="shared" si="177"/>
        <v>0</v>
      </c>
      <c r="EL290" s="117">
        <f>VLOOKUP($I290,[1]Ene!$H$7:$BM$470,58,FALSE)</f>
        <v>0</v>
      </c>
      <c r="EM290" s="109">
        <f>VLOOKUP($I290,[1]Feb!$H$7:$BM$470,58,FALSE)</f>
        <v>0</v>
      </c>
      <c r="EN290" s="109">
        <f>VLOOKUP($I290,[1]Mar!$H$7:$BM$470,58,FALSE)</f>
        <v>0</v>
      </c>
      <c r="EO290" s="109">
        <f>VLOOKUP($I290,[1]Abr!$H$7:$BM$470,58,FALSE)</f>
        <v>0</v>
      </c>
      <c r="EP290" s="109">
        <f>VLOOKUP($I290,[1]May!$H$7:$BM$470,58,FALSE)</f>
        <v>0</v>
      </c>
      <c r="EQ290" s="109">
        <f>VLOOKUP($I290,[1]Jun!$H$7:$BM$470,58,FALSE)</f>
        <v>0</v>
      </c>
      <c r="ER290" s="109">
        <f>VLOOKUP($I290,[1]Jul!$H$7:$BM$470,58,FALSE)</f>
        <v>0</v>
      </c>
      <c r="ES290" s="109">
        <f>VLOOKUP($I290,[1]Ago!$H$7:$BM$470,58,FALSE)</f>
        <v>0</v>
      </c>
      <c r="ET290" s="109">
        <f>VLOOKUP($I290,[1]Set!$H$7:$BM$470,58,FALSE)</f>
        <v>0</v>
      </c>
      <c r="EU290" s="109">
        <f>VLOOKUP($I290,[1]Oct!$H$7:$BM$470,58,FALSE)</f>
        <v>0</v>
      </c>
      <c r="EV290" s="109">
        <f>VLOOKUP($I290,[1]Nov!$H$7:$BM$470,58,FALSE)</f>
        <v>0</v>
      </c>
      <c r="EW290" s="118">
        <f>VLOOKUP($I290,[1]Dic!$H$7:$BM$470,58,FALSE)</f>
        <v>0</v>
      </c>
      <c r="EX290" s="111">
        <f t="shared" si="178"/>
        <v>0</v>
      </c>
      <c r="EY290" s="113">
        <f t="shared" si="179"/>
        <v>0</v>
      </c>
      <c r="EZ290" s="109">
        <f>VLOOKUP($I290,[1]Ene!$H$7:$CL$470,70,FALSE)</f>
        <v>0</v>
      </c>
      <c r="FA290" s="109">
        <f>VLOOKUP($I290,[1]Feb!$H$7:$CL$470,70,FALSE)</f>
        <v>0</v>
      </c>
      <c r="FB290" s="109">
        <f>VLOOKUP($I290,[1]Mar!$H$7:$CL$470,70,FALSE)</f>
        <v>0</v>
      </c>
      <c r="FC290" s="109">
        <f>VLOOKUP($I290,[1]Abr!$H$7:$CL$470,70,FALSE)</f>
        <v>0</v>
      </c>
      <c r="FD290" s="109">
        <f>VLOOKUP($I290,[1]May!$H$7:$CL$470,70,FALSE)</f>
        <v>0</v>
      </c>
      <c r="FE290" s="109">
        <f>VLOOKUP($I290,[1]Jun!$H$7:$CL$470,70,FALSE)</f>
        <v>0</v>
      </c>
      <c r="FF290" s="109">
        <f>VLOOKUP($I290,[1]Jul!$H$7:$CL$470,70,FALSE)</f>
        <v>0</v>
      </c>
      <c r="FG290" s="109">
        <f>VLOOKUP($I290,[1]Ago!$H$7:$CL$470,70,FALSE)</f>
        <v>0</v>
      </c>
      <c r="FH290" s="109">
        <f>VLOOKUP($I290,[1]Set!$H$7:$CL$470,70,FALSE)</f>
        <v>0</v>
      </c>
      <c r="FI290" s="109">
        <f>VLOOKUP($I290,[1]Oct!$H$7:$CL$470,70,FALSE)</f>
        <v>0</v>
      </c>
      <c r="FJ290" s="109">
        <f>VLOOKUP($I290,[1]Nov!$H$7:$CL$470,70,FALSE)</f>
        <v>0</v>
      </c>
      <c r="FK290" s="118">
        <f>VLOOKUP($I290,[1]Dic!$H$7:$CL$470,70,FALSE)</f>
        <v>0</v>
      </c>
      <c r="FL290" s="111">
        <f t="shared" si="180"/>
        <v>0</v>
      </c>
      <c r="FM290" s="113">
        <f t="shared" si="181"/>
        <v>0</v>
      </c>
      <c r="FN290" s="109">
        <f>VLOOKUP($I290,[1]Ene!$H$7:$CL$470,72,FALSE)</f>
        <v>0</v>
      </c>
      <c r="FO290" s="109">
        <f>VLOOKUP($I290,[1]Feb!$H$7:$CL$470,72,FALSE)</f>
        <v>0</v>
      </c>
      <c r="FP290" s="109">
        <f>VLOOKUP($I290,[1]Mar!$H$7:$CL$470,72,FALSE)</f>
        <v>0</v>
      </c>
      <c r="FQ290" s="109">
        <f>VLOOKUP($I290,[1]Abr!$H$7:$CL$470,72,FALSE)</f>
        <v>0</v>
      </c>
      <c r="FR290" s="109">
        <f>VLOOKUP($I290,[1]May!$H$7:$CL$470,72,FALSE)</f>
        <v>0</v>
      </c>
      <c r="FS290" s="109">
        <f>VLOOKUP($I290,[1]Jun!$H$7:$CL$470,72,FALSE)</f>
        <v>0</v>
      </c>
      <c r="FT290" s="109">
        <f>VLOOKUP($I290,[1]Jul!$H$7:$CL$470,72,FALSE)</f>
        <v>0</v>
      </c>
      <c r="FU290" s="109">
        <f>VLOOKUP($I290,[1]Ago!$H$7:$CL$470,72,FALSE)</f>
        <v>0</v>
      </c>
      <c r="FV290" s="109">
        <f>VLOOKUP($I290,[1]Set!$H$7:$CL$470,72,FALSE)</f>
        <v>0</v>
      </c>
      <c r="FW290" s="109">
        <f>VLOOKUP($I290,[1]Oct!$H$7:$CL$470,72,FALSE)</f>
        <v>0</v>
      </c>
      <c r="FX290" s="109">
        <f>VLOOKUP($I290,[1]Nov!$H$7:$CL$470,72,FALSE)</f>
        <v>0</v>
      </c>
      <c r="FY290" s="118">
        <f>VLOOKUP($I290,[1]Dic!$H$7:$CL$470,72,FALSE)</f>
        <v>0</v>
      </c>
      <c r="FZ290" s="112">
        <f t="shared" si="182"/>
        <v>0</v>
      </c>
      <c r="GA290" s="113">
        <f t="shared" si="183"/>
        <v>0</v>
      </c>
      <c r="GB290" s="109">
        <f>VLOOKUP($I290,[1]Ene!$H$7:$CL$471,59,FALSE)</f>
        <v>0</v>
      </c>
      <c r="GC290" s="109">
        <f>VLOOKUP($I290,[1]Feb!$H$7:$CL$471,59,FALSE)</f>
        <v>0</v>
      </c>
      <c r="GD290" s="109">
        <f>VLOOKUP($I290,[1]Mar!$H$7:$CL$471,59,FALSE)</f>
        <v>0</v>
      </c>
      <c r="GE290" s="109">
        <f>VLOOKUP($I290,[1]Abr!$H$7:$CL$471,59,FALSE)</f>
        <v>0</v>
      </c>
      <c r="GF290" s="109">
        <f>VLOOKUP($I290,[1]May!$H$7:$CL$471,59,FALSE)</f>
        <v>0</v>
      </c>
      <c r="GG290" s="109">
        <f>VLOOKUP($I290,[1]Jun!$H$7:$CL$471,59,FALSE)</f>
        <v>0</v>
      </c>
      <c r="GH290" s="109">
        <f>VLOOKUP($I290,[1]Jul!$H$7:$CL$471,59,FALSE)</f>
        <v>0</v>
      </c>
      <c r="GI290" s="109">
        <f>VLOOKUP($I290,[1]Ago!$H$7:$CL$471,59,FALSE)</f>
        <v>0</v>
      </c>
      <c r="GJ290" s="109">
        <f>VLOOKUP($I290,[1]Set!$H$7:$CL$471,59,FALSE)</f>
        <v>0</v>
      </c>
      <c r="GK290" s="109">
        <f>VLOOKUP($I290,[1]Oct!$H$7:$CL$471,59,FALSE)</f>
        <v>0</v>
      </c>
      <c r="GL290" s="109">
        <f>VLOOKUP($I290,[1]Nov!$H$7:$CL$471,59,FALSE)</f>
        <v>0</v>
      </c>
      <c r="GM290" s="118">
        <f>VLOOKUP($I290,[1]Dic!$H$7:$CL$471,59,FALSE)</f>
        <v>0</v>
      </c>
      <c r="GN290" s="112">
        <f t="shared" si="184"/>
        <v>0</v>
      </c>
      <c r="GO290" s="113">
        <f t="shared" si="185"/>
        <v>0</v>
      </c>
      <c r="GP290" s="114">
        <f t="shared" si="161"/>
        <v>0</v>
      </c>
      <c r="GQ290" s="114">
        <f t="shared" si="162"/>
        <v>0</v>
      </c>
      <c r="GR290" s="116"/>
      <c r="GS290" s="109">
        <f>VLOOKUP($I290,[1]Ene!$H$7:$CL$470,71,FALSE)</f>
        <v>0</v>
      </c>
      <c r="GT290" s="109">
        <f>VLOOKUP($I290,[1]Feb!$H$7:$CL$470,71,FALSE)</f>
        <v>0</v>
      </c>
      <c r="GU290" s="109">
        <f>VLOOKUP($I290,[1]Mar!$H$7:$CL$470,71,FALSE)</f>
        <v>0</v>
      </c>
      <c r="GV290" s="109">
        <f>VLOOKUP($I290,[1]Abr!$H$7:$CL$470,71,FALSE)</f>
        <v>0</v>
      </c>
      <c r="GW290" s="109">
        <f>VLOOKUP($I290,[1]May!$H$7:$CL$470,71,FALSE)</f>
        <v>0</v>
      </c>
      <c r="GX290" s="109">
        <f>VLOOKUP($I290,[1]Jun!$H$7:$CL$470,71,FALSE)</f>
        <v>0</v>
      </c>
      <c r="GY290" s="109">
        <f>VLOOKUP($I290,[1]Jul!$H$7:$CL$470,71,FALSE)</f>
        <v>0</v>
      </c>
      <c r="GZ290" s="109">
        <f>VLOOKUP($I290,[1]Ago!$H$7:$CL$470,71,FALSE)</f>
        <v>0</v>
      </c>
      <c r="HA290" s="109">
        <f>VLOOKUP($I290,[1]Set!$H$7:$CL$470,71,FALSE)</f>
        <v>0</v>
      </c>
      <c r="HB290" s="109">
        <f>VLOOKUP($I290,[1]Oct!$H$7:$CL$470,71,FALSE)</f>
        <v>0</v>
      </c>
      <c r="HC290" s="109">
        <f>VLOOKUP($I290,[1]Nov!$H$7:$CL$470,71,FALSE)</f>
        <v>0</v>
      </c>
      <c r="HD290" s="109">
        <f>VLOOKUP($I290,[1]Dic!$H$7:$CL$470,71,FALSE)</f>
        <v>0</v>
      </c>
      <c r="HE290" s="111">
        <f t="shared" si="186"/>
        <v>0</v>
      </c>
      <c r="HF290" s="113">
        <f t="shared" si="187"/>
        <v>0</v>
      </c>
      <c r="HG290" s="109">
        <f>VLOOKUP($I290,[1]Ene!$H$7:$CL$470,73,FALSE)</f>
        <v>0</v>
      </c>
      <c r="HH290" s="109">
        <f>VLOOKUP($I290,[1]Feb!$H$7:$CL$470,73,FALSE)</f>
        <v>0</v>
      </c>
      <c r="HI290" s="109">
        <f>VLOOKUP($I290,[1]Mar!$H$7:$CL$470,73,FALSE)</f>
        <v>0</v>
      </c>
      <c r="HJ290" s="109">
        <f>VLOOKUP($I290,[1]Abr!$H$7:$CL$470,73,FALSE)</f>
        <v>0</v>
      </c>
      <c r="HK290" s="109">
        <f>VLOOKUP($I290,[1]May!$H$7:$CL$470,73,FALSE)</f>
        <v>0</v>
      </c>
      <c r="HL290" s="109">
        <f>VLOOKUP($I290,[1]Jun!$H$7:$CL$470,73,FALSE)</f>
        <v>0</v>
      </c>
      <c r="HM290" s="109">
        <f>VLOOKUP($I290,[1]Jul!$H$7:$CL$470,73,FALSE)</f>
        <v>0</v>
      </c>
      <c r="HN290" s="109">
        <f>VLOOKUP($I290,[1]Ago!$H$7:$CL$470,73,FALSE)</f>
        <v>0</v>
      </c>
      <c r="HO290" s="109">
        <f>VLOOKUP($I290,[1]Set!$H$7:$CL$470,73,FALSE)</f>
        <v>0</v>
      </c>
      <c r="HP290" s="109">
        <f>VLOOKUP($I290,[1]Oct!$H$7:$CL$470,73,FALSE)</f>
        <v>0</v>
      </c>
      <c r="HQ290" s="109">
        <f>VLOOKUP($I290,[1]Nov!$H$7:$CL$470,73,FALSE)</f>
        <v>0</v>
      </c>
      <c r="HR290" s="109">
        <f>VLOOKUP($I290,[1]Dic!$H$7:$CL$470,73,FALSE)</f>
        <v>0</v>
      </c>
      <c r="HS290" s="111">
        <f t="shared" si="188"/>
        <v>0</v>
      </c>
      <c r="HT290" s="113">
        <f t="shared" si="189"/>
        <v>0</v>
      </c>
      <c r="HU290" s="114">
        <f t="shared" si="190"/>
        <v>0</v>
      </c>
    </row>
    <row r="291" spans="1:229" s="112" customFormat="1" ht="10.5" x14ac:dyDescent="0.25">
      <c r="A291" s="184" t="s">
        <v>82</v>
      </c>
      <c r="B291" s="187" t="s">
        <v>82</v>
      </c>
      <c r="C291" s="184">
        <v>400</v>
      </c>
      <c r="D291" s="187" t="s">
        <v>533</v>
      </c>
      <c r="E291" s="187" t="s">
        <v>82</v>
      </c>
      <c r="F291" s="188" t="s">
        <v>143</v>
      </c>
      <c r="G291" s="184"/>
      <c r="H291" s="184" t="s">
        <v>687</v>
      </c>
      <c r="I291" s="316">
        <v>291</v>
      </c>
      <c r="J291" s="184" t="s">
        <v>778</v>
      </c>
      <c r="K291" s="109">
        <f>VLOOKUP($I291,[1]Ene!$H$7:$M$470,6,FALSE)</f>
        <v>0</v>
      </c>
      <c r="L291" s="109">
        <f>VLOOKUP($I291,[1]Feb!$H$7:$M$470,6,FALSE)</f>
        <v>0</v>
      </c>
      <c r="M291" s="109">
        <f>VLOOKUP($I291,[1]Mar!$H$7:$M$470,6,FALSE)</f>
        <v>0</v>
      </c>
      <c r="N291" s="109">
        <f>VLOOKUP($I291,[1]Abr!$H$7:$M$470,6,FALSE)</f>
        <v>0</v>
      </c>
      <c r="O291" s="109">
        <f>VLOOKUP($I291,[1]May!$H$7:$M$470,6,FALSE)</f>
        <v>0</v>
      </c>
      <c r="P291" s="109">
        <f>VLOOKUP($I291,[1]Jun!$H$7:$M$470,6,FALSE)</f>
        <v>0</v>
      </c>
      <c r="Q291" s="109">
        <f>VLOOKUP($I291,[1]Jul!$H$7:$M$470,6,FALSE)</f>
        <v>0</v>
      </c>
      <c r="R291" s="109">
        <f>VLOOKUP($I291,[1]Ago!$H$7:$M$470,6,FALSE)</f>
        <v>0</v>
      </c>
      <c r="S291" s="109">
        <f>VLOOKUP($I291,[1]Set!$H$7:$M$470,6,FALSE)</f>
        <v>0</v>
      </c>
      <c r="T291" s="109">
        <f>VLOOKUP($I291,[1]Oct!$H$7:$M$470,6,FALSE)</f>
        <v>0</v>
      </c>
      <c r="U291" s="109">
        <f>VLOOKUP($I291,[1]Nov!$H$7:$M$470,6,FALSE)</f>
        <v>0</v>
      </c>
      <c r="V291" s="109">
        <f>VLOOKUP($I291,[1]Dic!$H$7:$M$470,6,FALSE)</f>
        <v>0</v>
      </c>
      <c r="W291" s="142"/>
      <c r="X291" s="112">
        <f t="shared" si="163"/>
        <v>0</v>
      </c>
      <c r="Y291" s="163">
        <f t="shared" si="164"/>
        <v>0</v>
      </c>
      <c r="Z291" s="117">
        <f>VLOOKUP($I291,[1]Ene!$H$7:$N$470,7,FALSE)</f>
        <v>0</v>
      </c>
      <c r="AA291" s="109">
        <f>VLOOKUP($I291,[1]Feb!$H$7:$N$470,7,FALSE)</f>
        <v>0</v>
      </c>
      <c r="AB291" s="109">
        <f>VLOOKUP($I291,[1]Mar!$H$7:$N$470,7,FALSE)</f>
        <v>0</v>
      </c>
      <c r="AC291" s="109">
        <f>VLOOKUP($I291,[1]Abr!$H$7:$N$470,7,FALSE)</f>
        <v>0</v>
      </c>
      <c r="AD291" s="109">
        <f>VLOOKUP($I291,[1]May!$H$7:$N$470,7,FALSE)</f>
        <v>0</v>
      </c>
      <c r="AE291" s="109">
        <f>VLOOKUP($I291,[1]Jun!$H$7:$N$470,7,FALSE)</f>
        <v>0</v>
      </c>
      <c r="AF291" s="109">
        <f>VLOOKUP($I291,[1]Jul!$H$7:$N$470,7,FALSE)</f>
        <v>0</v>
      </c>
      <c r="AG291" s="109">
        <f>VLOOKUP($I291,[1]Ago!$H$7:$N$470,7,FALSE)</f>
        <v>0</v>
      </c>
      <c r="AH291" s="109">
        <f>VLOOKUP($I291,[1]Set!$H$7:$N$470,7,FALSE)</f>
        <v>0</v>
      </c>
      <c r="AI291" s="109">
        <f>VLOOKUP($I291,[1]Oct!$H$7:$N$470,7,FALSE)</f>
        <v>0</v>
      </c>
      <c r="AJ291" s="109">
        <f>VLOOKUP($I291,[1]Nov!$H$7:$N$470,7,FALSE)</f>
        <v>0</v>
      </c>
      <c r="AK291" s="118">
        <f>VLOOKUP($I291,[1]Dic!$H$7:$N$470,7,FALSE)</f>
        <v>0</v>
      </c>
      <c r="AL291" s="112">
        <f t="shared" si="156"/>
        <v>0</v>
      </c>
      <c r="AM291" s="164">
        <f t="shared" si="165"/>
        <v>0</v>
      </c>
      <c r="AN291" s="164">
        <f t="shared" si="157"/>
        <v>0</v>
      </c>
      <c r="AO291" s="142"/>
      <c r="AP291" s="109">
        <f>VLOOKUP($I291,[1]Ene!$H$7:$Q$470,10,FALSE)</f>
        <v>0</v>
      </c>
      <c r="AQ291" s="109">
        <f>VLOOKUP($I291,[1]Feb!$H$7:$Q$470,10,FALSE)</f>
        <v>0</v>
      </c>
      <c r="AR291" s="109">
        <f>VLOOKUP($I291,[1]Mar!$H$7:$Q$470,10,FALSE)</f>
        <v>0</v>
      </c>
      <c r="AS291" s="109">
        <f>VLOOKUP($I291,[1]Abr!$H$7:$Q$470,10,FALSE)</f>
        <v>0</v>
      </c>
      <c r="AT291" s="109">
        <f>VLOOKUP($I291,[1]May!$H$7:$Q$470,10,FALSE)</f>
        <v>0</v>
      </c>
      <c r="AU291" s="109">
        <f>VLOOKUP($I291,[1]Jun!$H$7:$Q$470,10,FALSE)</f>
        <v>0</v>
      </c>
      <c r="AV291" s="109">
        <f>VLOOKUP($I291,[1]Jul!$H$7:$Q$470,10,FALSE)</f>
        <v>0</v>
      </c>
      <c r="AW291" s="109">
        <f>VLOOKUP($I291,[1]Ago!$H$7:$Q$470,10,FALSE)</f>
        <v>0</v>
      </c>
      <c r="AX291" s="109">
        <f>VLOOKUP($I291,[1]Set!$H$7:$Q$470,10,FALSE)</f>
        <v>0</v>
      </c>
      <c r="AY291" s="109">
        <f>VLOOKUP($I291,[1]Oct!$H$7:$Q$470,10,FALSE)</f>
        <v>0</v>
      </c>
      <c r="AZ291" s="109">
        <f>VLOOKUP($I291,[1]Nov!$H$7:$Q$470,10,FALSE)</f>
        <v>0</v>
      </c>
      <c r="BA291" s="118">
        <f>VLOOKUP($I291,[1]Dic!$H$7:$Q$470,10,FALSE)</f>
        <v>0</v>
      </c>
      <c r="BB291" s="112">
        <f t="shared" si="166"/>
        <v>0</v>
      </c>
      <c r="BC291" s="163">
        <f t="shared" si="167"/>
        <v>0</v>
      </c>
      <c r="BD291" s="109">
        <f>VLOOKUP($I291,[1]Ene!$H$7:$T$470,13,FALSE)</f>
        <v>0</v>
      </c>
      <c r="BE291" s="109">
        <f>VLOOKUP($I291,[1]Feb!$H$7:$T$470,13,FALSE)</f>
        <v>0</v>
      </c>
      <c r="BF291" s="109">
        <f>VLOOKUP($I291,[1]Mar!$H$7:$T$470,13,FALSE)</f>
        <v>0</v>
      </c>
      <c r="BG291" s="109">
        <f>VLOOKUP($I291,[1]Abr!$H$7:$T$470,13,FALSE)</f>
        <v>0</v>
      </c>
      <c r="BH291" s="109">
        <f>VLOOKUP($I291,[1]May!$H$7:$T$470,13,FALSE)</f>
        <v>0</v>
      </c>
      <c r="BI291" s="109">
        <f>VLOOKUP($I291,[1]Jun!$H$7:$T$470,13,FALSE)</f>
        <v>0</v>
      </c>
      <c r="BJ291" s="109">
        <f>VLOOKUP($I291,[1]Jul!$H$7:$T$470,13,FALSE)</f>
        <v>0</v>
      </c>
      <c r="BK291" s="109">
        <f>VLOOKUP($I291,[1]Ago!$H$7:$T$470,13,FALSE)</f>
        <v>0</v>
      </c>
      <c r="BL291" s="109">
        <f>VLOOKUP($I291,[1]Set!$H$7:$T$470,13,FALSE)</f>
        <v>0</v>
      </c>
      <c r="BM291" s="109">
        <f>VLOOKUP($I291,[1]Oct!$H$7:$T$470,13,FALSE)</f>
        <v>0</v>
      </c>
      <c r="BN291" s="109">
        <f>VLOOKUP($I291,[1]Nov!$H$7:$T$470,13,FALSE)</f>
        <v>0</v>
      </c>
      <c r="BO291" s="109">
        <f>VLOOKUP($I291,[1]Dic!$H$7:$T$470,13,FALSE)</f>
        <v>0</v>
      </c>
      <c r="BP291" s="111">
        <f t="shared" si="168"/>
        <v>0</v>
      </c>
      <c r="BQ291" s="113">
        <f t="shared" si="169"/>
        <v>0</v>
      </c>
      <c r="BR291" s="109">
        <f>VLOOKUP($I291,[1]Ene!$H$7:$V$470,15,FALSE)</f>
        <v>0</v>
      </c>
      <c r="BS291" s="109">
        <f>VLOOKUP($I291,[1]Feb!$H$7:$V$470,15,FALSE)</f>
        <v>0</v>
      </c>
      <c r="BT291" s="109">
        <f>VLOOKUP($I291,[1]Mar!$H$7:$V$470,15,FALSE)</f>
        <v>0</v>
      </c>
      <c r="BU291" s="109">
        <f>VLOOKUP($I291,[1]Abr!$H$7:$V$470,15,FALSE)</f>
        <v>0</v>
      </c>
      <c r="BV291" s="109">
        <f>VLOOKUP($I291,[1]May!$H$7:$V$470,15,FALSE)</f>
        <v>0</v>
      </c>
      <c r="BW291" s="109">
        <f>VLOOKUP($I291,[1]Jun!$H$7:$V$470,15,FALSE)</f>
        <v>0</v>
      </c>
      <c r="BX291" s="109">
        <f>VLOOKUP($I291,[1]Jul!$H$7:$V$470,15,FALSE)</f>
        <v>0</v>
      </c>
      <c r="BY291" s="109">
        <f>VLOOKUP($I291,[1]Ago!$H$7:$V$470,15,FALSE)</f>
        <v>0</v>
      </c>
      <c r="BZ291" s="109">
        <f>VLOOKUP($I291,[1]Set!$H$7:$V$470,15,FALSE)</f>
        <v>0</v>
      </c>
      <c r="CA291" s="109">
        <f>VLOOKUP($I291,[1]Oct!$H$7:$V$470,15,FALSE)</f>
        <v>0</v>
      </c>
      <c r="CB291" s="109">
        <f>VLOOKUP($I291,[1]Nov!$H$7:$V$470,15,FALSE)</f>
        <v>0</v>
      </c>
      <c r="CC291" s="109">
        <f>VLOOKUP($I291,[1]Dic!$H$7:$V$470,15,FALSE)</f>
        <v>0</v>
      </c>
      <c r="CD291" s="111">
        <f t="shared" si="170"/>
        <v>0</v>
      </c>
      <c r="CE291" s="113">
        <f t="shared" si="158"/>
        <v>0</v>
      </c>
      <c r="CF291" s="109">
        <f>VLOOKUP($I291,[1]Ene!$H$7:$X$470,17,FALSE)</f>
        <v>0</v>
      </c>
      <c r="CG291" s="109">
        <f>VLOOKUP($I291,[1]Feb!$H$7:$X$470,17,FALSE)</f>
        <v>0</v>
      </c>
      <c r="CH291" s="109">
        <f>VLOOKUP($I291,[1]Mar!$H$7:$X$470,17,FALSE)</f>
        <v>0</v>
      </c>
      <c r="CI291" s="109">
        <f>VLOOKUP($I291,[1]Abr!$H$7:$X$470,17,FALSE)</f>
        <v>0</v>
      </c>
      <c r="CJ291" s="109">
        <f>VLOOKUP($I291,[1]May!$H$7:$X$470,17,FALSE)</f>
        <v>0</v>
      </c>
      <c r="CK291" s="109">
        <f>VLOOKUP($I291,[1]Jun!$H$7:$X$470,17,FALSE)</f>
        <v>0</v>
      </c>
      <c r="CL291" s="109">
        <f>VLOOKUP($I291,[1]Jul!$H$7:$X$470,17,FALSE)</f>
        <v>0</v>
      </c>
      <c r="CM291" s="109">
        <f>VLOOKUP($I291,[1]Ago!$H$7:$X$470,17,FALSE)</f>
        <v>0</v>
      </c>
      <c r="CN291" s="109">
        <f>VLOOKUP($I291,[1]Set!$H$7:$X$470,17,FALSE)</f>
        <v>0</v>
      </c>
      <c r="CO291" s="109">
        <f>VLOOKUP($I291,[1]Oct!$H$7:$X$470,17,FALSE)</f>
        <v>0</v>
      </c>
      <c r="CP291" s="109">
        <f>VLOOKUP($I291,[1]Nov!$H$7:$X$470,17,FALSE)</f>
        <v>0</v>
      </c>
      <c r="CQ291" s="109">
        <f>VLOOKUP($I291,[1]Dic!$H$7:$X$470,17,FALSE)</f>
        <v>0</v>
      </c>
      <c r="CR291" s="111">
        <f t="shared" si="171"/>
        <v>0</v>
      </c>
      <c r="CS291" s="113">
        <f t="shared" si="159"/>
        <v>0</v>
      </c>
      <c r="CT291" s="112">
        <f t="shared" si="160"/>
        <v>0</v>
      </c>
      <c r="CU291" s="116"/>
      <c r="CV291" s="109">
        <f>VLOOKUP($I291,[1]Ene!$H$7:$AC$470,22,FALSE)</f>
        <v>0</v>
      </c>
      <c r="CW291" s="109">
        <f>VLOOKUP($I291,[1]Feb!$H$7:$AC$470,22,FALSE)</f>
        <v>0</v>
      </c>
      <c r="CX291" s="109">
        <f>VLOOKUP($I291,[1]Mar!$H$7:$AC$470,22,FALSE)</f>
        <v>0</v>
      </c>
      <c r="CY291" s="109">
        <f>VLOOKUP($I291,[1]Abr!$H$7:$AC$470,22,FALSE)</f>
        <v>0</v>
      </c>
      <c r="CZ291" s="109">
        <f>VLOOKUP($I291,[1]May!$H$7:$AC$470,22,FALSE)</f>
        <v>0</v>
      </c>
      <c r="DA291" s="109">
        <f>VLOOKUP($I291,[1]Jun!$H$7:$AC$470,22,FALSE)</f>
        <v>0</v>
      </c>
      <c r="DB291" s="109">
        <f>VLOOKUP($I291,[1]Jul!$H$7:$AC$470,22,FALSE)</f>
        <v>0</v>
      </c>
      <c r="DC291" s="109">
        <f>VLOOKUP($I291,[1]Ago!$H$7:$AC$470,22,FALSE)</f>
        <v>0</v>
      </c>
      <c r="DD291" s="109">
        <f>VLOOKUP($I291,[1]Set!$H$7:$AC$470,22,FALSE)</f>
        <v>0</v>
      </c>
      <c r="DE291" s="109">
        <f>VLOOKUP($I291,[1]Oct!$H$7:$AC$470,22,FALSE)</f>
        <v>0</v>
      </c>
      <c r="DF291" s="109">
        <f>VLOOKUP($I291,[1]Nov!$H$7:$AC$470,22,FALSE)</f>
        <v>0</v>
      </c>
      <c r="DG291" s="118">
        <f>VLOOKUP($I291,[1]Dic!$H$7:$AC$470,22,FALSE)</f>
        <v>0</v>
      </c>
      <c r="DH291" s="111">
        <f t="shared" si="172"/>
        <v>0</v>
      </c>
      <c r="DI291" s="113">
        <f t="shared" si="173"/>
        <v>0</v>
      </c>
      <c r="DJ291" s="109">
        <f>VLOOKUP($I291,[1]Ene!$H$7:$BL$470,57,FALSE)</f>
        <v>0</v>
      </c>
      <c r="DK291" s="109">
        <f>VLOOKUP($I291,[1]Feb!$H$7:$BL$470,57,FALSE)</f>
        <v>0</v>
      </c>
      <c r="DL291" s="109">
        <f>VLOOKUP($I291,[1]Mar!$H$7:$BL$470,57,FALSE)</f>
        <v>0</v>
      </c>
      <c r="DM291" s="109">
        <f>VLOOKUP($I291,[1]Abr!$H$7:$BL$470,57,FALSE)</f>
        <v>0</v>
      </c>
      <c r="DN291" s="109">
        <f>VLOOKUP($I291,[1]May!$H$7:$BL$470,57,FALSE)</f>
        <v>0</v>
      </c>
      <c r="DO291" s="109">
        <f>VLOOKUP($I291,[1]Jun!$H$7:$BL$470,57,FALSE)</f>
        <v>0</v>
      </c>
      <c r="DP291" s="109">
        <f>VLOOKUP($I291,[1]Jul!$H$7:$BL$470,57,FALSE)</f>
        <v>0</v>
      </c>
      <c r="DQ291" s="109">
        <f>VLOOKUP($I291,[1]Ago!$H$7:$BL$470,57,FALSE)</f>
        <v>0</v>
      </c>
      <c r="DR291" s="109">
        <f>VLOOKUP($I291,[1]Set!$H$7:$BL$470,57,FALSE)</f>
        <v>0</v>
      </c>
      <c r="DS291" s="109">
        <f>VLOOKUP($I291,[1]Oct!$H$7:$BL$470,57,FALSE)</f>
        <v>0</v>
      </c>
      <c r="DT291" s="109">
        <f>VLOOKUP($I291,[1]Nov!$H$7:$BL$470,57,FALSE)</f>
        <v>0</v>
      </c>
      <c r="DU291" s="109">
        <f>VLOOKUP($I291,[1]Dic!$H$7:$BL$470,57,FALSE)</f>
        <v>0</v>
      </c>
      <c r="DV291" s="111">
        <f t="shared" si="174"/>
        <v>0</v>
      </c>
      <c r="DW291" s="113">
        <f t="shared" si="175"/>
        <v>0</v>
      </c>
      <c r="DX291" s="117">
        <f>VLOOKUP($I291,[1]Ene!$H$7:$BQ$470,62,FALSE)</f>
        <v>0</v>
      </c>
      <c r="DY291" s="109">
        <f>VLOOKUP($I291,[1]Feb!$H$7:$BQ$470,62,FALSE)</f>
        <v>0</v>
      </c>
      <c r="DZ291" s="109">
        <f>VLOOKUP($I291,[1]Mar!$H$7:$BQ$470,62,FALSE)</f>
        <v>0</v>
      </c>
      <c r="EA291" s="109">
        <f>VLOOKUP($I291,[1]Abr!$H$7:$BQ$470,62,FALSE)</f>
        <v>0</v>
      </c>
      <c r="EB291" s="109">
        <f>VLOOKUP($I291,[1]May!$H$7:$BQ$470,62,FALSE)</f>
        <v>0</v>
      </c>
      <c r="EC291" s="109">
        <f>VLOOKUP($I291,[1]Jun!$H$7:$BQ$470,62,FALSE)</f>
        <v>0</v>
      </c>
      <c r="ED291" s="109">
        <f>VLOOKUP($I291,[1]Jul!$H$7:$BQ$470,62,FALSE)</f>
        <v>0</v>
      </c>
      <c r="EE291" s="109">
        <f>VLOOKUP($I291,[1]Ago!$H$7:$BQ$470,62,FALSE)</f>
        <v>0</v>
      </c>
      <c r="EF291" s="109">
        <f>VLOOKUP($I291,[1]Set!$H$7:$BQ$470,62,FALSE)</f>
        <v>0</v>
      </c>
      <c r="EG291" s="109">
        <f>VLOOKUP($I291,[1]Oct!$H$7:$BQ$470,62,FALSE)</f>
        <v>0</v>
      </c>
      <c r="EH291" s="109">
        <f>VLOOKUP($I291,[1]Nov!$H$7:$BQ$470,62,FALSE)</f>
        <v>0</v>
      </c>
      <c r="EI291" s="109">
        <f>VLOOKUP($I291,[1]Dic!$H$7:$BQ$470,62,FALSE)</f>
        <v>0</v>
      </c>
      <c r="EJ291" s="115">
        <f t="shared" si="176"/>
        <v>0</v>
      </c>
      <c r="EK291" s="113">
        <f t="shared" si="177"/>
        <v>0</v>
      </c>
      <c r="EL291" s="117">
        <f>VLOOKUP($I291,[1]Ene!$H$7:$BM$470,58,FALSE)</f>
        <v>0</v>
      </c>
      <c r="EM291" s="109">
        <f>VLOOKUP($I291,[1]Feb!$H$7:$BM$470,58,FALSE)</f>
        <v>0</v>
      </c>
      <c r="EN291" s="109">
        <f>VLOOKUP($I291,[1]Mar!$H$7:$BM$470,58,FALSE)</f>
        <v>0</v>
      </c>
      <c r="EO291" s="109">
        <f>VLOOKUP($I291,[1]Abr!$H$7:$BM$470,58,FALSE)</f>
        <v>0</v>
      </c>
      <c r="EP291" s="109">
        <f>VLOOKUP($I291,[1]May!$H$7:$BM$470,58,FALSE)</f>
        <v>0</v>
      </c>
      <c r="EQ291" s="109">
        <f>VLOOKUP($I291,[1]Jun!$H$7:$BM$470,58,FALSE)</f>
        <v>0</v>
      </c>
      <c r="ER291" s="109">
        <f>VLOOKUP($I291,[1]Jul!$H$7:$BM$470,58,FALSE)</f>
        <v>0</v>
      </c>
      <c r="ES291" s="109">
        <f>VLOOKUP($I291,[1]Ago!$H$7:$BM$470,58,FALSE)</f>
        <v>0</v>
      </c>
      <c r="ET291" s="109">
        <f>VLOOKUP($I291,[1]Set!$H$7:$BM$470,58,FALSE)</f>
        <v>0</v>
      </c>
      <c r="EU291" s="109">
        <f>VLOOKUP($I291,[1]Oct!$H$7:$BM$470,58,FALSE)</f>
        <v>0</v>
      </c>
      <c r="EV291" s="109">
        <f>VLOOKUP($I291,[1]Nov!$H$7:$BM$470,58,FALSE)</f>
        <v>0</v>
      </c>
      <c r="EW291" s="118">
        <f>VLOOKUP($I291,[1]Dic!$H$7:$BM$470,58,FALSE)</f>
        <v>0</v>
      </c>
      <c r="EX291" s="111">
        <f t="shared" si="178"/>
        <v>0</v>
      </c>
      <c r="EY291" s="113">
        <f t="shared" si="179"/>
        <v>0</v>
      </c>
      <c r="EZ291" s="109">
        <f>VLOOKUP($I291,[1]Ene!$H$7:$CL$470,70,FALSE)</f>
        <v>0</v>
      </c>
      <c r="FA291" s="109">
        <f>VLOOKUP($I291,[1]Feb!$H$7:$CL$470,70,FALSE)</f>
        <v>0</v>
      </c>
      <c r="FB291" s="109">
        <f>VLOOKUP($I291,[1]Mar!$H$7:$CL$470,70,FALSE)</f>
        <v>0</v>
      </c>
      <c r="FC291" s="109">
        <f>VLOOKUP($I291,[1]Abr!$H$7:$CL$470,70,FALSE)</f>
        <v>0</v>
      </c>
      <c r="FD291" s="109">
        <f>VLOOKUP($I291,[1]May!$H$7:$CL$470,70,FALSE)</f>
        <v>0</v>
      </c>
      <c r="FE291" s="109">
        <f>VLOOKUP($I291,[1]Jun!$H$7:$CL$470,70,FALSE)</f>
        <v>0</v>
      </c>
      <c r="FF291" s="109">
        <f>VLOOKUP($I291,[1]Jul!$H$7:$CL$470,70,FALSE)</f>
        <v>0</v>
      </c>
      <c r="FG291" s="109">
        <f>VLOOKUP($I291,[1]Ago!$H$7:$CL$470,70,FALSE)</f>
        <v>0</v>
      </c>
      <c r="FH291" s="109">
        <f>VLOOKUP($I291,[1]Set!$H$7:$CL$470,70,FALSE)</f>
        <v>0</v>
      </c>
      <c r="FI291" s="109">
        <f>VLOOKUP($I291,[1]Oct!$H$7:$CL$470,70,FALSE)</f>
        <v>0</v>
      </c>
      <c r="FJ291" s="109">
        <f>VLOOKUP($I291,[1]Nov!$H$7:$CL$470,70,FALSE)</f>
        <v>0</v>
      </c>
      <c r="FK291" s="118">
        <f>VLOOKUP($I291,[1]Dic!$H$7:$CL$470,70,FALSE)</f>
        <v>0</v>
      </c>
      <c r="FL291" s="111">
        <f t="shared" si="180"/>
        <v>0</v>
      </c>
      <c r="FM291" s="113">
        <f t="shared" si="181"/>
        <v>0</v>
      </c>
      <c r="FN291" s="109">
        <f>VLOOKUP($I291,[1]Ene!$H$7:$CL$470,72,FALSE)</f>
        <v>0</v>
      </c>
      <c r="FO291" s="109">
        <f>VLOOKUP($I291,[1]Feb!$H$7:$CL$470,72,FALSE)</f>
        <v>0</v>
      </c>
      <c r="FP291" s="109">
        <f>VLOOKUP($I291,[1]Mar!$H$7:$CL$470,72,FALSE)</f>
        <v>0</v>
      </c>
      <c r="FQ291" s="109">
        <f>VLOOKUP($I291,[1]Abr!$H$7:$CL$470,72,FALSE)</f>
        <v>0</v>
      </c>
      <c r="FR291" s="109">
        <f>VLOOKUP($I291,[1]May!$H$7:$CL$470,72,FALSE)</f>
        <v>0</v>
      </c>
      <c r="FS291" s="109">
        <f>VLOOKUP($I291,[1]Jun!$H$7:$CL$470,72,FALSE)</f>
        <v>0</v>
      </c>
      <c r="FT291" s="109">
        <f>VLOOKUP($I291,[1]Jul!$H$7:$CL$470,72,FALSE)</f>
        <v>0</v>
      </c>
      <c r="FU291" s="109">
        <f>VLOOKUP($I291,[1]Ago!$H$7:$CL$470,72,FALSE)</f>
        <v>0</v>
      </c>
      <c r="FV291" s="109">
        <f>VLOOKUP($I291,[1]Set!$H$7:$CL$470,72,FALSE)</f>
        <v>0</v>
      </c>
      <c r="FW291" s="109">
        <f>VLOOKUP($I291,[1]Oct!$H$7:$CL$470,72,FALSE)</f>
        <v>0</v>
      </c>
      <c r="FX291" s="109">
        <f>VLOOKUP($I291,[1]Nov!$H$7:$CL$470,72,FALSE)</f>
        <v>0</v>
      </c>
      <c r="FY291" s="118">
        <f>VLOOKUP($I291,[1]Dic!$H$7:$CL$470,72,FALSE)</f>
        <v>0</v>
      </c>
      <c r="FZ291" s="112">
        <f t="shared" si="182"/>
        <v>0</v>
      </c>
      <c r="GA291" s="113">
        <f t="shared" si="183"/>
        <v>0</v>
      </c>
      <c r="GB291" s="109">
        <f>VLOOKUP($I291,[1]Ene!$H$7:$CL$471,59,FALSE)</f>
        <v>0</v>
      </c>
      <c r="GC291" s="109">
        <f>VLOOKUP($I291,[1]Feb!$H$7:$CL$471,59,FALSE)</f>
        <v>0</v>
      </c>
      <c r="GD291" s="109">
        <f>VLOOKUP($I291,[1]Mar!$H$7:$CL$471,59,FALSE)</f>
        <v>0</v>
      </c>
      <c r="GE291" s="109">
        <f>VLOOKUP($I291,[1]Abr!$H$7:$CL$471,59,FALSE)</f>
        <v>0</v>
      </c>
      <c r="GF291" s="109">
        <f>VLOOKUP($I291,[1]May!$H$7:$CL$471,59,FALSE)</f>
        <v>0</v>
      </c>
      <c r="GG291" s="109">
        <f>VLOOKUP($I291,[1]Jun!$H$7:$CL$471,59,FALSE)</f>
        <v>0</v>
      </c>
      <c r="GH291" s="109">
        <f>VLOOKUP($I291,[1]Jul!$H$7:$CL$471,59,FALSE)</f>
        <v>0</v>
      </c>
      <c r="GI291" s="109">
        <f>VLOOKUP($I291,[1]Ago!$H$7:$CL$471,59,FALSE)</f>
        <v>0</v>
      </c>
      <c r="GJ291" s="109">
        <f>VLOOKUP($I291,[1]Set!$H$7:$CL$471,59,FALSE)</f>
        <v>0</v>
      </c>
      <c r="GK291" s="109">
        <f>VLOOKUP($I291,[1]Oct!$H$7:$CL$471,59,FALSE)</f>
        <v>0</v>
      </c>
      <c r="GL291" s="109">
        <f>VLOOKUP($I291,[1]Nov!$H$7:$CL$471,59,FALSE)</f>
        <v>0</v>
      </c>
      <c r="GM291" s="118">
        <f>VLOOKUP($I291,[1]Dic!$H$7:$CL$471,59,FALSE)</f>
        <v>0</v>
      </c>
      <c r="GN291" s="112">
        <f t="shared" si="184"/>
        <v>0</v>
      </c>
      <c r="GO291" s="113">
        <f t="shared" si="185"/>
        <v>0</v>
      </c>
      <c r="GP291" s="114">
        <f t="shared" si="161"/>
        <v>0</v>
      </c>
      <c r="GQ291" s="114">
        <f t="shared" si="162"/>
        <v>0</v>
      </c>
      <c r="GR291" s="116"/>
      <c r="GS291" s="109">
        <f>VLOOKUP($I291,[1]Ene!$H$7:$CL$470,71,FALSE)</f>
        <v>0</v>
      </c>
      <c r="GT291" s="109">
        <f>VLOOKUP($I291,[1]Feb!$H$7:$CL$470,71,FALSE)</f>
        <v>0</v>
      </c>
      <c r="GU291" s="109">
        <f>VLOOKUP($I291,[1]Mar!$H$7:$CL$470,71,FALSE)</f>
        <v>0</v>
      </c>
      <c r="GV291" s="109">
        <f>VLOOKUP($I291,[1]Abr!$H$7:$CL$470,71,FALSE)</f>
        <v>0</v>
      </c>
      <c r="GW291" s="109">
        <f>VLOOKUP($I291,[1]May!$H$7:$CL$470,71,FALSE)</f>
        <v>0</v>
      </c>
      <c r="GX291" s="109">
        <f>VLOOKUP($I291,[1]Jun!$H$7:$CL$470,71,FALSE)</f>
        <v>0</v>
      </c>
      <c r="GY291" s="109">
        <f>VLOOKUP($I291,[1]Jul!$H$7:$CL$470,71,FALSE)</f>
        <v>0</v>
      </c>
      <c r="GZ291" s="109">
        <f>VLOOKUP($I291,[1]Ago!$H$7:$CL$470,71,FALSE)</f>
        <v>0</v>
      </c>
      <c r="HA291" s="109">
        <f>VLOOKUP($I291,[1]Set!$H$7:$CL$470,71,FALSE)</f>
        <v>0</v>
      </c>
      <c r="HB291" s="109">
        <f>VLOOKUP($I291,[1]Oct!$H$7:$CL$470,71,FALSE)</f>
        <v>0</v>
      </c>
      <c r="HC291" s="109">
        <f>VLOOKUP($I291,[1]Nov!$H$7:$CL$470,71,FALSE)</f>
        <v>0</v>
      </c>
      <c r="HD291" s="109">
        <f>VLOOKUP($I291,[1]Dic!$H$7:$CL$470,71,FALSE)</f>
        <v>0</v>
      </c>
      <c r="HE291" s="111">
        <f t="shared" si="186"/>
        <v>0</v>
      </c>
      <c r="HF291" s="113">
        <f t="shared" si="187"/>
        <v>0</v>
      </c>
      <c r="HG291" s="109">
        <f>VLOOKUP($I291,[1]Ene!$H$7:$CL$470,73,FALSE)</f>
        <v>0</v>
      </c>
      <c r="HH291" s="109">
        <f>VLOOKUP($I291,[1]Feb!$H$7:$CL$470,73,FALSE)</f>
        <v>0</v>
      </c>
      <c r="HI291" s="109">
        <f>VLOOKUP($I291,[1]Mar!$H$7:$CL$470,73,FALSE)</f>
        <v>0</v>
      </c>
      <c r="HJ291" s="109">
        <f>VLOOKUP($I291,[1]Abr!$H$7:$CL$470,73,FALSE)</f>
        <v>0</v>
      </c>
      <c r="HK291" s="109">
        <f>VLOOKUP($I291,[1]May!$H$7:$CL$470,73,FALSE)</f>
        <v>0</v>
      </c>
      <c r="HL291" s="109">
        <f>VLOOKUP($I291,[1]Jun!$H$7:$CL$470,73,FALSE)</f>
        <v>0</v>
      </c>
      <c r="HM291" s="109">
        <f>VLOOKUP($I291,[1]Jul!$H$7:$CL$470,73,FALSE)</f>
        <v>0</v>
      </c>
      <c r="HN291" s="109">
        <f>VLOOKUP($I291,[1]Ago!$H$7:$CL$470,73,FALSE)</f>
        <v>0</v>
      </c>
      <c r="HO291" s="109">
        <f>VLOOKUP($I291,[1]Set!$H$7:$CL$470,73,FALSE)</f>
        <v>0</v>
      </c>
      <c r="HP291" s="109">
        <f>VLOOKUP($I291,[1]Oct!$H$7:$CL$470,73,FALSE)</f>
        <v>0</v>
      </c>
      <c r="HQ291" s="109">
        <f>VLOOKUP($I291,[1]Nov!$H$7:$CL$470,73,FALSE)</f>
        <v>0</v>
      </c>
      <c r="HR291" s="109">
        <f>VLOOKUP($I291,[1]Dic!$H$7:$CL$470,73,FALSE)</f>
        <v>0</v>
      </c>
      <c r="HS291" s="111">
        <f t="shared" si="188"/>
        <v>0</v>
      </c>
      <c r="HT291" s="113">
        <f t="shared" si="189"/>
        <v>0</v>
      </c>
      <c r="HU291" s="114">
        <f t="shared" si="190"/>
        <v>0</v>
      </c>
    </row>
    <row r="292" spans="1:229" s="112" customFormat="1" ht="10.5" x14ac:dyDescent="0.25">
      <c r="A292" s="184" t="s">
        <v>82</v>
      </c>
      <c r="B292" s="187" t="s">
        <v>82</v>
      </c>
      <c r="C292" s="184">
        <v>400</v>
      </c>
      <c r="D292" s="187" t="s">
        <v>533</v>
      </c>
      <c r="E292" s="187" t="s">
        <v>82</v>
      </c>
      <c r="F292" s="188" t="s">
        <v>143</v>
      </c>
      <c r="G292" s="184"/>
      <c r="H292" s="184" t="s">
        <v>688</v>
      </c>
      <c r="I292" s="316">
        <v>292</v>
      </c>
      <c r="J292" s="184" t="s">
        <v>779</v>
      </c>
      <c r="K292" s="109">
        <f>VLOOKUP($I292,[1]Ene!$H$7:$M$470,6,FALSE)</f>
        <v>0</v>
      </c>
      <c r="L292" s="109">
        <f>VLOOKUP($I292,[1]Feb!$H$7:$M$470,6,FALSE)</f>
        <v>0</v>
      </c>
      <c r="M292" s="109">
        <f>VLOOKUP($I292,[1]Mar!$H$7:$M$470,6,FALSE)</f>
        <v>0</v>
      </c>
      <c r="N292" s="109">
        <f>VLOOKUP($I292,[1]Abr!$H$7:$M$470,6,FALSE)</f>
        <v>0</v>
      </c>
      <c r="O292" s="109">
        <f>VLOOKUP($I292,[1]May!$H$7:$M$470,6,FALSE)</f>
        <v>0</v>
      </c>
      <c r="P292" s="109">
        <f>VLOOKUP($I292,[1]Jun!$H$7:$M$470,6,FALSE)</f>
        <v>0</v>
      </c>
      <c r="Q292" s="109">
        <f>VLOOKUP($I292,[1]Jul!$H$7:$M$470,6,FALSE)</f>
        <v>0</v>
      </c>
      <c r="R292" s="109">
        <f>VLOOKUP($I292,[1]Ago!$H$7:$M$470,6,FALSE)</f>
        <v>0</v>
      </c>
      <c r="S292" s="109">
        <f>VLOOKUP($I292,[1]Set!$H$7:$M$470,6,FALSE)</f>
        <v>0</v>
      </c>
      <c r="T292" s="109">
        <f>VLOOKUP($I292,[1]Oct!$H$7:$M$470,6,FALSE)</f>
        <v>0</v>
      </c>
      <c r="U292" s="109">
        <f>VLOOKUP($I292,[1]Nov!$H$7:$M$470,6,FALSE)</f>
        <v>0</v>
      </c>
      <c r="V292" s="109">
        <f>VLOOKUP($I292,[1]Dic!$H$7:$M$470,6,FALSE)</f>
        <v>0</v>
      </c>
      <c r="W292" s="142"/>
      <c r="X292" s="112">
        <f t="shared" si="163"/>
        <v>0</v>
      </c>
      <c r="Y292" s="163">
        <f t="shared" si="164"/>
        <v>0</v>
      </c>
      <c r="Z292" s="117">
        <f>VLOOKUP($I292,[1]Ene!$H$7:$N$470,7,FALSE)</f>
        <v>0</v>
      </c>
      <c r="AA292" s="109">
        <f>VLOOKUP($I292,[1]Feb!$H$7:$N$470,7,FALSE)</f>
        <v>0</v>
      </c>
      <c r="AB292" s="109">
        <f>VLOOKUP($I292,[1]Mar!$H$7:$N$470,7,FALSE)</f>
        <v>0</v>
      </c>
      <c r="AC292" s="109">
        <f>VLOOKUP($I292,[1]Abr!$H$7:$N$470,7,FALSE)</f>
        <v>0</v>
      </c>
      <c r="AD292" s="109">
        <f>VLOOKUP($I292,[1]May!$H$7:$N$470,7,FALSE)</f>
        <v>0</v>
      </c>
      <c r="AE292" s="109">
        <f>VLOOKUP($I292,[1]Jun!$H$7:$N$470,7,FALSE)</f>
        <v>0</v>
      </c>
      <c r="AF292" s="109">
        <f>VLOOKUP($I292,[1]Jul!$H$7:$N$470,7,FALSE)</f>
        <v>0</v>
      </c>
      <c r="AG292" s="109">
        <f>VLOOKUP($I292,[1]Ago!$H$7:$N$470,7,FALSE)</f>
        <v>0</v>
      </c>
      <c r="AH292" s="109">
        <f>VLOOKUP($I292,[1]Set!$H$7:$N$470,7,FALSE)</f>
        <v>0</v>
      </c>
      <c r="AI292" s="109">
        <f>VLOOKUP($I292,[1]Oct!$H$7:$N$470,7,FALSE)</f>
        <v>0</v>
      </c>
      <c r="AJ292" s="109">
        <f>VLOOKUP($I292,[1]Nov!$H$7:$N$470,7,FALSE)</f>
        <v>0</v>
      </c>
      <c r="AK292" s="118">
        <f>VLOOKUP($I292,[1]Dic!$H$7:$N$470,7,FALSE)</f>
        <v>0</v>
      </c>
      <c r="AL292" s="112">
        <f t="shared" si="156"/>
        <v>0</v>
      </c>
      <c r="AM292" s="164">
        <f t="shared" si="165"/>
        <v>0</v>
      </c>
      <c r="AN292" s="164">
        <f t="shared" si="157"/>
        <v>0</v>
      </c>
      <c r="AO292" s="142"/>
      <c r="AP292" s="109">
        <f>VLOOKUP($I292,[1]Ene!$H$7:$Q$470,10,FALSE)</f>
        <v>0</v>
      </c>
      <c r="AQ292" s="109">
        <f>VLOOKUP($I292,[1]Feb!$H$7:$Q$470,10,FALSE)</f>
        <v>0</v>
      </c>
      <c r="AR292" s="109">
        <f>VLOOKUP($I292,[1]Mar!$H$7:$Q$470,10,FALSE)</f>
        <v>0</v>
      </c>
      <c r="AS292" s="109">
        <f>VLOOKUP($I292,[1]Abr!$H$7:$Q$470,10,FALSE)</f>
        <v>0</v>
      </c>
      <c r="AT292" s="109">
        <f>VLOOKUP($I292,[1]May!$H$7:$Q$470,10,FALSE)</f>
        <v>0</v>
      </c>
      <c r="AU292" s="109">
        <f>VLOOKUP($I292,[1]Jun!$H$7:$Q$470,10,FALSE)</f>
        <v>0</v>
      </c>
      <c r="AV292" s="109">
        <f>VLOOKUP($I292,[1]Jul!$H$7:$Q$470,10,FALSE)</f>
        <v>0</v>
      </c>
      <c r="AW292" s="109">
        <f>VLOOKUP($I292,[1]Ago!$H$7:$Q$470,10,FALSE)</f>
        <v>0</v>
      </c>
      <c r="AX292" s="109">
        <f>VLOOKUP($I292,[1]Set!$H$7:$Q$470,10,FALSE)</f>
        <v>0</v>
      </c>
      <c r="AY292" s="109">
        <f>VLOOKUP($I292,[1]Oct!$H$7:$Q$470,10,FALSE)</f>
        <v>0</v>
      </c>
      <c r="AZ292" s="109">
        <f>VLOOKUP($I292,[1]Nov!$H$7:$Q$470,10,FALSE)</f>
        <v>0</v>
      </c>
      <c r="BA292" s="118">
        <f>VLOOKUP($I292,[1]Dic!$H$7:$Q$470,10,FALSE)</f>
        <v>0</v>
      </c>
      <c r="BB292" s="112">
        <f t="shared" si="166"/>
        <v>0</v>
      </c>
      <c r="BC292" s="163">
        <f t="shared" si="167"/>
        <v>0</v>
      </c>
      <c r="BD292" s="109">
        <f>VLOOKUP($I292,[1]Ene!$H$7:$T$470,13,FALSE)</f>
        <v>0</v>
      </c>
      <c r="BE292" s="109">
        <f>VLOOKUP($I292,[1]Feb!$H$7:$T$470,13,FALSE)</f>
        <v>0</v>
      </c>
      <c r="BF292" s="109">
        <f>VLOOKUP($I292,[1]Mar!$H$7:$T$470,13,FALSE)</f>
        <v>0</v>
      </c>
      <c r="BG292" s="109">
        <f>VLOOKUP($I292,[1]Abr!$H$7:$T$470,13,FALSE)</f>
        <v>0</v>
      </c>
      <c r="BH292" s="109">
        <f>VLOOKUP($I292,[1]May!$H$7:$T$470,13,FALSE)</f>
        <v>0</v>
      </c>
      <c r="BI292" s="109">
        <f>VLOOKUP($I292,[1]Jun!$H$7:$T$470,13,FALSE)</f>
        <v>0</v>
      </c>
      <c r="BJ292" s="109">
        <f>VLOOKUP($I292,[1]Jul!$H$7:$T$470,13,FALSE)</f>
        <v>0</v>
      </c>
      <c r="BK292" s="109">
        <f>VLOOKUP($I292,[1]Ago!$H$7:$T$470,13,FALSE)</f>
        <v>0</v>
      </c>
      <c r="BL292" s="109">
        <f>VLOOKUP($I292,[1]Set!$H$7:$T$470,13,FALSE)</f>
        <v>0</v>
      </c>
      <c r="BM292" s="109">
        <f>VLOOKUP($I292,[1]Oct!$H$7:$T$470,13,FALSE)</f>
        <v>0</v>
      </c>
      <c r="BN292" s="109">
        <f>VLOOKUP($I292,[1]Nov!$H$7:$T$470,13,FALSE)</f>
        <v>0</v>
      </c>
      <c r="BO292" s="109">
        <f>VLOOKUP($I292,[1]Dic!$H$7:$T$470,13,FALSE)</f>
        <v>0</v>
      </c>
      <c r="BP292" s="111">
        <f t="shared" si="168"/>
        <v>0</v>
      </c>
      <c r="BQ292" s="113">
        <f t="shared" si="169"/>
        <v>0</v>
      </c>
      <c r="BR292" s="109">
        <f>VLOOKUP($I292,[1]Ene!$H$7:$V$470,15,FALSE)</f>
        <v>0</v>
      </c>
      <c r="BS292" s="109">
        <f>VLOOKUP($I292,[1]Feb!$H$7:$V$470,15,FALSE)</f>
        <v>0</v>
      </c>
      <c r="BT292" s="109">
        <f>VLOOKUP($I292,[1]Mar!$H$7:$V$470,15,FALSE)</f>
        <v>0</v>
      </c>
      <c r="BU292" s="109">
        <f>VLOOKUP($I292,[1]Abr!$H$7:$V$470,15,FALSE)</f>
        <v>0</v>
      </c>
      <c r="BV292" s="109">
        <f>VLOOKUP($I292,[1]May!$H$7:$V$470,15,FALSE)</f>
        <v>0</v>
      </c>
      <c r="BW292" s="109">
        <f>VLOOKUP($I292,[1]Jun!$H$7:$V$470,15,FALSE)</f>
        <v>0</v>
      </c>
      <c r="BX292" s="109">
        <f>VLOOKUP($I292,[1]Jul!$H$7:$V$470,15,FALSE)</f>
        <v>0</v>
      </c>
      <c r="BY292" s="109">
        <f>VLOOKUP($I292,[1]Ago!$H$7:$V$470,15,FALSE)</f>
        <v>0</v>
      </c>
      <c r="BZ292" s="109">
        <f>VLOOKUP($I292,[1]Set!$H$7:$V$470,15,FALSE)</f>
        <v>0</v>
      </c>
      <c r="CA292" s="109">
        <f>VLOOKUP($I292,[1]Oct!$H$7:$V$470,15,FALSE)</f>
        <v>0</v>
      </c>
      <c r="CB292" s="109">
        <f>VLOOKUP($I292,[1]Nov!$H$7:$V$470,15,FALSE)</f>
        <v>0</v>
      </c>
      <c r="CC292" s="109">
        <f>VLOOKUP($I292,[1]Dic!$H$7:$V$470,15,FALSE)</f>
        <v>0</v>
      </c>
      <c r="CD292" s="111">
        <f t="shared" si="170"/>
        <v>0</v>
      </c>
      <c r="CE292" s="113">
        <f t="shared" si="158"/>
        <v>0</v>
      </c>
      <c r="CF292" s="109">
        <f>VLOOKUP($I292,[1]Ene!$H$7:$X$470,17,FALSE)</f>
        <v>0</v>
      </c>
      <c r="CG292" s="109">
        <f>VLOOKUP($I292,[1]Feb!$H$7:$X$470,17,FALSE)</f>
        <v>0</v>
      </c>
      <c r="CH292" s="109">
        <f>VLOOKUP($I292,[1]Mar!$H$7:$X$470,17,FALSE)</f>
        <v>0</v>
      </c>
      <c r="CI292" s="109">
        <f>VLOOKUP($I292,[1]Abr!$H$7:$X$470,17,FALSE)</f>
        <v>0</v>
      </c>
      <c r="CJ292" s="109">
        <f>VLOOKUP($I292,[1]May!$H$7:$X$470,17,FALSE)</f>
        <v>0</v>
      </c>
      <c r="CK292" s="109">
        <f>VLOOKUP($I292,[1]Jun!$H$7:$X$470,17,FALSE)</f>
        <v>0</v>
      </c>
      <c r="CL292" s="109">
        <f>VLOOKUP($I292,[1]Jul!$H$7:$X$470,17,FALSE)</f>
        <v>0</v>
      </c>
      <c r="CM292" s="109">
        <f>VLOOKUP($I292,[1]Ago!$H$7:$X$470,17,FALSE)</f>
        <v>0</v>
      </c>
      <c r="CN292" s="109">
        <f>VLOOKUP($I292,[1]Set!$H$7:$X$470,17,FALSE)</f>
        <v>0</v>
      </c>
      <c r="CO292" s="109">
        <f>VLOOKUP($I292,[1]Oct!$H$7:$X$470,17,FALSE)</f>
        <v>0</v>
      </c>
      <c r="CP292" s="109">
        <f>VLOOKUP($I292,[1]Nov!$H$7:$X$470,17,FALSE)</f>
        <v>0</v>
      </c>
      <c r="CQ292" s="109">
        <f>VLOOKUP($I292,[1]Dic!$H$7:$X$470,17,FALSE)</f>
        <v>0</v>
      </c>
      <c r="CR292" s="111">
        <f t="shared" si="171"/>
        <v>0</v>
      </c>
      <c r="CS292" s="113">
        <f t="shared" si="159"/>
        <v>0</v>
      </c>
      <c r="CT292" s="112">
        <f t="shared" si="160"/>
        <v>0</v>
      </c>
      <c r="CU292" s="116"/>
      <c r="CV292" s="109">
        <f>VLOOKUP($I292,[1]Ene!$H$7:$AC$470,22,FALSE)</f>
        <v>0</v>
      </c>
      <c r="CW292" s="109">
        <f>VLOOKUP($I292,[1]Feb!$H$7:$AC$470,22,FALSE)</f>
        <v>0</v>
      </c>
      <c r="CX292" s="109">
        <f>VLOOKUP($I292,[1]Mar!$H$7:$AC$470,22,FALSE)</f>
        <v>0</v>
      </c>
      <c r="CY292" s="109">
        <f>VLOOKUP($I292,[1]Abr!$H$7:$AC$470,22,FALSE)</f>
        <v>0</v>
      </c>
      <c r="CZ292" s="109">
        <f>VLOOKUP($I292,[1]May!$H$7:$AC$470,22,FALSE)</f>
        <v>0</v>
      </c>
      <c r="DA292" s="109">
        <f>VLOOKUP($I292,[1]Jun!$H$7:$AC$470,22,FALSE)</f>
        <v>0</v>
      </c>
      <c r="DB292" s="109">
        <f>VLOOKUP($I292,[1]Jul!$H$7:$AC$470,22,FALSE)</f>
        <v>0</v>
      </c>
      <c r="DC292" s="109">
        <f>VLOOKUP($I292,[1]Ago!$H$7:$AC$470,22,FALSE)</f>
        <v>0</v>
      </c>
      <c r="DD292" s="109">
        <f>VLOOKUP($I292,[1]Set!$H$7:$AC$470,22,FALSE)</f>
        <v>0</v>
      </c>
      <c r="DE292" s="109">
        <f>VLOOKUP($I292,[1]Oct!$H$7:$AC$470,22,FALSE)</f>
        <v>0</v>
      </c>
      <c r="DF292" s="109">
        <f>VLOOKUP($I292,[1]Nov!$H$7:$AC$470,22,FALSE)</f>
        <v>0</v>
      </c>
      <c r="DG292" s="118">
        <f>VLOOKUP($I292,[1]Dic!$H$7:$AC$470,22,FALSE)</f>
        <v>0</v>
      </c>
      <c r="DH292" s="111">
        <f t="shared" si="172"/>
        <v>0</v>
      </c>
      <c r="DI292" s="113">
        <f t="shared" si="173"/>
        <v>0</v>
      </c>
      <c r="DJ292" s="109">
        <f>VLOOKUP($I292,[1]Ene!$H$7:$BL$470,57,FALSE)</f>
        <v>0</v>
      </c>
      <c r="DK292" s="109">
        <f>VLOOKUP($I292,[1]Feb!$H$7:$BL$470,57,FALSE)</f>
        <v>0</v>
      </c>
      <c r="DL292" s="109">
        <f>VLOOKUP($I292,[1]Mar!$H$7:$BL$470,57,FALSE)</f>
        <v>0</v>
      </c>
      <c r="DM292" s="109">
        <f>VLOOKUP($I292,[1]Abr!$H$7:$BL$470,57,FALSE)</f>
        <v>0</v>
      </c>
      <c r="DN292" s="109">
        <f>VLOOKUP($I292,[1]May!$H$7:$BL$470,57,FALSE)</f>
        <v>0</v>
      </c>
      <c r="DO292" s="109">
        <f>VLOOKUP($I292,[1]Jun!$H$7:$BL$470,57,FALSE)</f>
        <v>0</v>
      </c>
      <c r="DP292" s="109">
        <f>VLOOKUP($I292,[1]Jul!$H$7:$BL$470,57,FALSE)</f>
        <v>0</v>
      </c>
      <c r="DQ292" s="109">
        <f>VLOOKUP($I292,[1]Ago!$H$7:$BL$470,57,FALSE)</f>
        <v>0</v>
      </c>
      <c r="DR292" s="109">
        <f>VLOOKUP($I292,[1]Set!$H$7:$BL$470,57,FALSE)</f>
        <v>0</v>
      </c>
      <c r="DS292" s="109">
        <f>VLOOKUP($I292,[1]Oct!$H$7:$BL$470,57,FALSE)</f>
        <v>0</v>
      </c>
      <c r="DT292" s="109">
        <f>VLOOKUP($I292,[1]Nov!$H$7:$BL$470,57,FALSE)</f>
        <v>0</v>
      </c>
      <c r="DU292" s="109">
        <f>VLOOKUP($I292,[1]Dic!$H$7:$BL$470,57,FALSE)</f>
        <v>0</v>
      </c>
      <c r="DV292" s="111">
        <f t="shared" si="174"/>
        <v>0</v>
      </c>
      <c r="DW292" s="113">
        <f t="shared" si="175"/>
        <v>0</v>
      </c>
      <c r="DX292" s="117">
        <f>VLOOKUP($I292,[1]Ene!$H$7:$BQ$470,62,FALSE)</f>
        <v>0</v>
      </c>
      <c r="DY292" s="109">
        <f>VLOOKUP($I292,[1]Feb!$H$7:$BQ$470,62,FALSE)</f>
        <v>0</v>
      </c>
      <c r="DZ292" s="109">
        <f>VLOOKUP($I292,[1]Mar!$H$7:$BQ$470,62,FALSE)</f>
        <v>0</v>
      </c>
      <c r="EA292" s="109">
        <f>VLOOKUP($I292,[1]Abr!$H$7:$BQ$470,62,FALSE)</f>
        <v>0</v>
      </c>
      <c r="EB292" s="109">
        <f>VLOOKUP($I292,[1]May!$H$7:$BQ$470,62,FALSE)</f>
        <v>0</v>
      </c>
      <c r="EC292" s="109">
        <f>VLOOKUP($I292,[1]Jun!$H$7:$BQ$470,62,FALSE)</f>
        <v>0</v>
      </c>
      <c r="ED292" s="109">
        <f>VLOOKUP($I292,[1]Jul!$H$7:$BQ$470,62,FALSE)</f>
        <v>0</v>
      </c>
      <c r="EE292" s="109">
        <f>VLOOKUP($I292,[1]Ago!$H$7:$BQ$470,62,FALSE)</f>
        <v>0</v>
      </c>
      <c r="EF292" s="109">
        <f>VLOOKUP($I292,[1]Set!$H$7:$BQ$470,62,FALSE)</f>
        <v>0</v>
      </c>
      <c r="EG292" s="109">
        <f>VLOOKUP($I292,[1]Oct!$H$7:$BQ$470,62,FALSE)</f>
        <v>0</v>
      </c>
      <c r="EH292" s="109">
        <f>VLOOKUP($I292,[1]Nov!$H$7:$BQ$470,62,FALSE)</f>
        <v>0</v>
      </c>
      <c r="EI292" s="109">
        <f>VLOOKUP($I292,[1]Dic!$H$7:$BQ$470,62,FALSE)</f>
        <v>0</v>
      </c>
      <c r="EJ292" s="115">
        <f t="shared" si="176"/>
        <v>0</v>
      </c>
      <c r="EK292" s="113">
        <f t="shared" si="177"/>
        <v>0</v>
      </c>
      <c r="EL292" s="117">
        <f>VLOOKUP($I292,[1]Ene!$H$7:$BM$470,58,FALSE)</f>
        <v>0</v>
      </c>
      <c r="EM292" s="109">
        <f>VLOOKUP($I292,[1]Feb!$H$7:$BM$470,58,FALSE)</f>
        <v>0</v>
      </c>
      <c r="EN292" s="109">
        <f>VLOOKUP($I292,[1]Mar!$H$7:$BM$470,58,FALSE)</f>
        <v>0</v>
      </c>
      <c r="EO292" s="109">
        <f>VLOOKUP($I292,[1]Abr!$H$7:$BM$470,58,FALSE)</f>
        <v>0</v>
      </c>
      <c r="EP292" s="109">
        <f>VLOOKUP($I292,[1]May!$H$7:$BM$470,58,FALSE)</f>
        <v>0</v>
      </c>
      <c r="EQ292" s="109">
        <f>VLOOKUP($I292,[1]Jun!$H$7:$BM$470,58,FALSE)</f>
        <v>0</v>
      </c>
      <c r="ER292" s="109">
        <f>VLOOKUP($I292,[1]Jul!$H$7:$BM$470,58,FALSE)</f>
        <v>0</v>
      </c>
      <c r="ES292" s="109">
        <f>VLOOKUP($I292,[1]Ago!$H$7:$BM$470,58,FALSE)</f>
        <v>0</v>
      </c>
      <c r="ET292" s="109">
        <f>VLOOKUP($I292,[1]Set!$H$7:$BM$470,58,FALSE)</f>
        <v>0</v>
      </c>
      <c r="EU292" s="109">
        <f>VLOOKUP($I292,[1]Oct!$H$7:$BM$470,58,FALSE)</f>
        <v>0</v>
      </c>
      <c r="EV292" s="109">
        <f>VLOOKUP($I292,[1]Nov!$H$7:$BM$470,58,FALSE)</f>
        <v>0</v>
      </c>
      <c r="EW292" s="118">
        <f>VLOOKUP($I292,[1]Dic!$H$7:$BM$470,58,FALSE)</f>
        <v>0</v>
      </c>
      <c r="EX292" s="111">
        <f t="shared" si="178"/>
        <v>0</v>
      </c>
      <c r="EY292" s="113">
        <f t="shared" si="179"/>
        <v>0</v>
      </c>
      <c r="EZ292" s="109">
        <f>VLOOKUP($I292,[1]Ene!$H$7:$CL$470,70,FALSE)</f>
        <v>0</v>
      </c>
      <c r="FA292" s="109">
        <f>VLOOKUP($I292,[1]Feb!$H$7:$CL$470,70,FALSE)</f>
        <v>0</v>
      </c>
      <c r="FB292" s="109">
        <f>VLOOKUP($I292,[1]Mar!$H$7:$CL$470,70,FALSE)</f>
        <v>0</v>
      </c>
      <c r="FC292" s="109">
        <f>VLOOKUP($I292,[1]Abr!$H$7:$CL$470,70,FALSE)</f>
        <v>0</v>
      </c>
      <c r="FD292" s="109">
        <f>VLOOKUP($I292,[1]May!$H$7:$CL$470,70,FALSE)</f>
        <v>0</v>
      </c>
      <c r="FE292" s="109">
        <f>VLOOKUP($I292,[1]Jun!$H$7:$CL$470,70,FALSE)</f>
        <v>0</v>
      </c>
      <c r="FF292" s="109">
        <f>VLOOKUP($I292,[1]Jul!$H$7:$CL$470,70,FALSE)</f>
        <v>0</v>
      </c>
      <c r="FG292" s="109">
        <f>VLOOKUP($I292,[1]Ago!$H$7:$CL$470,70,FALSE)</f>
        <v>0</v>
      </c>
      <c r="FH292" s="109">
        <f>VLOOKUP($I292,[1]Set!$H$7:$CL$470,70,FALSE)</f>
        <v>0</v>
      </c>
      <c r="FI292" s="109">
        <f>VLOOKUP($I292,[1]Oct!$H$7:$CL$470,70,FALSE)</f>
        <v>0</v>
      </c>
      <c r="FJ292" s="109">
        <f>VLOOKUP($I292,[1]Nov!$H$7:$CL$470,70,FALSE)</f>
        <v>0</v>
      </c>
      <c r="FK292" s="118">
        <f>VLOOKUP($I292,[1]Dic!$H$7:$CL$470,70,FALSE)</f>
        <v>0</v>
      </c>
      <c r="FL292" s="111">
        <f t="shared" si="180"/>
        <v>0</v>
      </c>
      <c r="FM292" s="113">
        <f t="shared" si="181"/>
        <v>0</v>
      </c>
      <c r="FN292" s="109">
        <f>VLOOKUP($I292,[1]Ene!$H$7:$CL$470,72,FALSE)</f>
        <v>0</v>
      </c>
      <c r="FO292" s="109">
        <f>VLOOKUP($I292,[1]Feb!$H$7:$CL$470,72,FALSE)</f>
        <v>0</v>
      </c>
      <c r="FP292" s="109">
        <f>VLOOKUP($I292,[1]Mar!$H$7:$CL$470,72,FALSE)</f>
        <v>0</v>
      </c>
      <c r="FQ292" s="109">
        <f>VLOOKUP($I292,[1]Abr!$H$7:$CL$470,72,FALSE)</f>
        <v>0</v>
      </c>
      <c r="FR292" s="109">
        <f>VLOOKUP($I292,[1]May!$H$7:$CL$470,72,FALSE)</f>
        <v>0</v>
      </c>
      <c r="FS292" s="109">
        <f>VLOOKUP($I292,[1]Jun!$H$7:$CL$470,72,FALSE)</f>
        <v>0</v>
      </c>
      <c r="FT292" s="109">
        <f>VLOOKUP($I292,[1]Jul!$H$7:$CL$470,72,FALSE)</f>
        <v>0</v>
      </c>
      <c r="FU292" s="109">
        <f>VLOOKUP($I292,[1]Ago!$H$7:$CL$470,72,FALSE)</f>
        <v>0</v>
      </c>
      <c r="FV292" s="109">
        <f>VLOOKUP($I292,[1]Set!$H$7:$CL$470,72,FALSE)</f>
        <v>0</v>
      </c>
      <c r="FW292" s="109">
        <f>VLOOKUP($I292,[1]Oct!$H$7:$CL$470,72,FALSE)</f>
        <v>0</v>
      </c>
      <c r="FX292" s="109">
        <f>VLOOKUP($I292,[1]Nov!$H$7:$CL$470,72,FALSE)</f>
        <v>0</v>
      </c>
      <c r="FY292" s="118">
        <f>VLOOKUP($I292,[1]Dic!$H$7:$CL$470,72,FALSE)</f>
        <v>0</v>
      </c>
      <c r="FZ292" s="112">
        <f t="shared" si="182"/>
        <v>0</v>
      </c>
      <c r="GA292" s="113">
        <f t="shared" si="183"/>
        <v>0</v>
      </c>
      <c r="GB292" s="109">
        <f>VLOOKUP($I292,[1]Ene!$H$7:$CL$471,59,FALSE)</f>
        <v>0</v>
      </c>
      <c r="GC292" s="109">
        <f>VLOOKUP($I292,[1]Feb!$H$7:$CL$471,59,FALSE)</f>
        <v>0</v>
      </c>
      <c r="GD292" s="109">
        <f>VLOOKUP($I292,[1]Mar!$H$7:$CL$471,59,FALSE)</f>
        <v>0</v>
      </c>
      <c r="GE292" s="109">
        <f>VLOOKUP($I292,[1]Abr!$H$7:$CL$471,59,FALSE)</f>
        <v>0</v>
      </c>
      <c r="GF292" s="109">
        <f>VLOOKUP($I292,[1]May!$H$7:$CL$471,59,FALSE)</f>
        <v>0</v>
      </c>
      <c r="GG292" s="109">
        <f>VLOOKUP($I292,[1]Jun!$H$7:$CL$471,59,FALSE)</f>
        <v>0</v>
      </c>
      <c r="GH292" s="109">
        <f>VLOOKUP($I292,[1]Jul!$H$7:$CL$471,59,FALSE)</f>
        <v>0</v>
      </c>
      <c r="GI292" s="109">
        <f>VLOOKUP($I292,[1]Ago!$H$7:$CL$471,59,FALSE)</f>
        <v>0</v>
      </c>
      <c r="GJ292" s="109">
        <f>VLOOKUP($I292,[1]Set!$H$7:$CL$471,59,FALSE)</f>
        <v>0</v>
      </c>
      <c r="GK292" s="109">
        <f>VLOOKUP($I292,[1]Oct!$H$7:$CL$471,59,FALSE)</f>
        <v>0</v>
      </c>
      <c r="GL292" s="109">
        <f>VLOOKUP($I292,[1]Nov!$H$7:$CL$471,59,FALSE)</f>
        <v>0</v>
      </c>
      <c r="GM292" s="118">
        <f>VLOOKUP($I292,[1]Dic!$H$7:$CL$471,59,FALSE)</f>
        <v>0</v>
      </c>
      <c r="GN292" s="112">
        <f t="shared" si="184"/>
        <v>0</v>
      </c>
      <c r="GO292" s="113">
        <f t="shared" si="185"/>
        <v>0</v>
      </c>
      <c r="GP292" s="114">
        <f t="shared" si="161"/>
        <v>0</v>
      </c>
      <c r="GQ292" s="114">
        <f t="shared" si="162"/>
        <v>0</v>
      </c>
      <c r="GR292" s="116"/>
      <c r="GS292" s="109">
        <f>VLOOKUP($I292,[1]Ene!$H$7:$CL$470,71,FALSE)</f>
        <v>0</v>
      </c>
      <c r="GT292" s="109">
        <f>VLOOKUP($I292,[1]Feb!$H$7:$CL$470,71,FALSE)</f>
        <v>0</v>
      </c>
      <c r="GU292" s="109">
        <f>VLOOKUP($I292,[1]Mar!$H$7:$CL$470,71,FALSE)</f>
        <v>0</v>
      </c>
      <c r="GV292" s="109">
        <f>VLOOKUP($I292,[1]Abr!$H$7:$CL$470,71,FALSE)</f>
        <v>0</v>
      </c>
      <c r="GW292" s="109">
        <f>VLOOKUP($I292,[1]May!$H$7:$CL$470,71,FALSE)</f>
        <v>0</v>
      </c>
      <c r="GX292" s="109">
        <f>VLOOKUP($I292,[1]Jun!$H$7:$CL$470,71,FALSE)</f>
        <v>0</v>
      </c>
      <c r="GY292" s="109">
        <f>VLOOKUP($I292,[1]Jul!$H$7:$CL$470,71,FALSE)</f>
        <v>0</v>
      </c>
      <c r="GZ292" s="109">
        <f>VLOOKUP($I292,[1]Ago!$H$7:$CL$470,71,FALSE)</f>
        <v>0</v>
      </c>
      <c r="HA292" s="109">
        <f>VLOOKUP($I292,[1]Set!$H$7:$CL$470,71,FALSE)</f>
        <v>0</v>
      </c>
      <c r="HB292" s="109">
        <f>VLOOKUP($I292,[1]Oct!$H$7:$CL$470,71,FALSE)</f>
        <v>0</v>
      </c>
      <c r="HC292" s="109">
        <f>VLOOKUP($I292,[1]Nov!$H$7:$CL$470,71,FALSE)</f>
        <v>0</v>
      </c>
      <c r="HD292" s="109">
        <f>VLOOKUP($I292,[1]Dic!$H$7:$CL$470,71,FALSE)</f>
        <v>0</v>
      </c>
      <c r="HE292" s="111">
        <f t="shared" si="186"/>
        <v>0</v>
      </c>
      <c r="HF292" s="113">
        <f t="shared" si="187"/>
        <v>0</v>
      </c>
      <c r="HG292" s="109">
        <f>VLOOKUP($I292,[1]Ene!$H$7:$CL$470,73,FALSE)</f>
        <v>0</v>
      </c>
      <c r="HH292" s="109">
        <f>VLOOKUP($I292,[1]Feb!$H$7:$CL$470,73,FALSE)</f>
        <v>0</v>
      </c>
      <c r="HI292" s="109">
        <f>VLOOKUP($I292,[1]Mar!$H$7:$CL$470,73,FALSE)</f>
        <v>0</v>
      </c>
      <c r="HJ292" s="109">
        <f>VLOOKUP($I292,[1]Abr!$H$7:$CL$470,73,FALSE)</f>
        <v>0</v>
      </c>
      <c r="HK292" s="109">
        <f>VLOOKUP($I292,[1]May!$H$7:$CL$470,73,FALSE)</f>
        <v>0</v>
      </c>
      <c r="HL292" s="109">
        <f>VLOOKUP($I292,[1]Jun!$H$7:$CL$470,73,FALSE)</f>
        <v>0</v>
      </c>
      <c r="HM292" s="109">
        <f>VLOOKUP($I292,[1]Jul!$H$7:$CL$470,73,FALSE)</f>
        <v>0</v>
      </c>
      <c r="HN292" s="109">
        <f>VLOOKUP($I292,[1]Ago!$H$7:$CL$470,73,FALSE)</f>
        <v>0</v>
      </c>
      <c r="HO292" s="109">
        <f>VLOOKUP($I292,[1]Set!$H$7:$CL$470,73,FALSE)</f>
        <v>0</v>
      </c>
      <c r="HP292" s="109">
        <f>VLOOKUP($I292,[1]Oct!$H$7:$CL$470,73,FALSE)</f>
        <v>0</v>
      </c>
      <c r="HQ292" s="109">
        <f>VLOOKUP($I292,[1]Nov!$H$7:$CL$470,73,FALSE)</f>
        <v>0</v>
      </c>
      <c r="HR292" s="109">
        <f>VLOOKUP($I292,[1]Dic!$H$7:$CL$470,73,FALSE)</f>
        <v>0</v>
      </c>
      <c r="HS292" s="111">
        <f t="shared" si="188"/>
        <v>0</v>
      </c>
      <c r="HT292" s="113">
        <f t="shared" si="189"/>
        <v>0</v>
      </c>
      <c r="HU292" s="114">
        <f t="shared" si="190"/>
        <v>0</v>
      </c>
    </row>
    <row r="293" spans="1:229" s="112" customFormat="1" ht="10.5" x14ac:dyDescent="0.25">
      <c r="A293" s="184" t="s">
        <v>39</v>
      </c>
      <c r="B293" s="187" t="s">
        <v>39</v>
      </c>
      <c r="C293" s="184">
        <v>400</v>
      </c>
      <c r="D293" s="187" t="s">
        <v>533</v>
      </c>
      <c r="E293" s="187" t="s">
        <v>39</v>
      </c>
      <c r="F293" s="188" t="s">
        <v>39</v>
      </c>
      <c r="G293" s="184"/>
      <c r="H293" s="184" t="s">
        <v>688</v>
      </c>
      <c r="I293" s="316">
        <v>293</v>
      </c>
      <c r="J293" s="184" t="s">
        <v>279</v>
      </c>
      <c r="K293" s="109">
        <f>VLOOKUP($I293,[1]Ene!$H$7:$M$470,6,FALSE)</f>
        <v>0</v>
      </c>
      <c r="L293" s="109">
        <f>VLOOKUP($I293,[1]Feb!$H$7:$M$470,6,FALSE)</f>
        <v>0</v>
      </c>
      <c r="M293" s="109">
        <f>VLOOKUP($I293,[1]Mar!$H$7:$M$470,6,FALSE)</f>
        <v>0</v>
      </c>
      <c r="N293" s="109">
        <f>VLOOKUP($I293,[1]Abr!$H$7:$M$470,6,FALSE)</f>
        <v>0</v>
      </c>
      <c r="O293" s="109">
        <f>VLOOKUP($I293,[1]May!$H$7:$M$470,6,FALSE)</f>
        <v>0</v>
      </c>
      <c r="P293" s="109">
        <f>VLOOKUP($I293,[1]Jun!$H$7:$M$470,6,FALSE)</f>
        <v>0</v>
      </c>
      <c r="Q293" s="109">
        <f>VLOOKUP($I293,[1]Jul!$H$7:$M$470,6,FALSE)</f>
        <v>0</v>
      </c>
      <c r="R293" s="109">
        <f>VLOOKUP($I293,[1]Ago!$H$7:$M$470,6,FALSE)</f>
        <v>0</v>
      </c>
      <c r="S293" s="109">
        <f>VLOOKUP($I293,[1]Set!$H$7:$M$470,6,FALSE)</f>
        <v>0</v>
      </c>
      <c r="T293" s="109">
        <f>VLOOKUP($I293,[1]Oct!$H$7:$M$470,6,FALSE)</f>
        <v>0</v>
      </c>
      <c r="U293" s="109">
        <f>VLOOKUP($I293,[1]Nov!$H$7:$M$470,6,FALSE)</f>
        <v>0</v>
      </c>
      <c r="V293" s="109">
        <f>VLOOKUP($I293,[1]Dic!$H$7:$M$470,6,FALSE)</f>
        <v>0</v>
      </c>
      <c r="W293" s="142"/>
      <c r="X293" s="112">
        <f t="shared" si="163"/>
        <v>0</v>
      </c>
      <c r="Y293" s="163">
        <f t="shared" si="164"/>
        <v>0</v>
      </c>
      <c r="Z293" s="117">
        <f>VLOOKUP($I293,[1]Ene!$H$7:$N$470,7,FALSE)</f>
        <v>0</v>
      </c>
      <c r="AA293" s="109">
        <f>VLOOKUP($I293,[1]Feb!$H$7:$N$470,7,FALSE)</f>
        <v>0</v>
      </c>
      <c r="AB293" s="109">
        <f>VLOOKUP($I293,[1]Mar!$H$7:$N$470,7,FALSE)</f>
        <v>0</v>
      </c>
      <c r="AC293" s="109">
        <f>VLOOKUP($I293,[1]Abr!$H$7:$N$470,7,FALSE)</f>
        <v>0</v>
      </c>
      <c r="AD293" s="109">
        <f>VLOOKUP($I293,[1]May!$H$7:$N$470,7,FALSE)</f>
        <v>0</v>
      </c>
      <c r="AE293" s="109">
        <f>VLOOKUP($I293,[1]Jun!$H$7:$N$470,7,FALSE)</f>
        <v>0</v>
      </c>
      <c r="AF293" s="109">
        <f>VLOOKUP($I293,[1]Jul!$H$7:$N$470,7,FALSE)</f>
        <v>0</v>
      </c>
      <c r="AG293" s="109">
        <f>VLOOKUP($I293,[1]Ago!$H$7:$N$470,7,FALSE)</f>
        <v>0</v>
      </c>
      <c r="AH293" s="109">
        <f>VLOOKUP($I293,[1]Set!$H$7:$N$470,7,FALSE)</f>
        <v>0</v>
      </c>
      <c r="AI293" s="109">
        <f>VLOOKUP($I293,[1]Oct!$H$7:$N$470,7,FALSE)</f>
        <v>0</v>
      </c>
      <c r="AJ293" s="109">
        <f>VLOOKUP($I293,[1]Nov!$H$7:$N$470,7,FALSE)</f>
        <v>0</v>
      </c>
      <c r="AK293" s="118">
        <f>VLOOKUP($I293,[1]Dic!$H$7:$N$470,7,FALSE)</f>
        <v>0</v>
      </c>
      <c r="AL293" s="112">
        <f t="shared" si="156"/>
        <v>0</v>
      </c>
      <c r="AM293" s="164">
        <f t="shared" si="165"/>
        <v>0</v>
      </c>
      <c r="AN293" s="164">
        <f t="shared" si="157"/>
        <v>0</v>
      </c>
      <c r="AO293" s="142"/>
      <c r="AP293" s="109">
        <f>VLOOKUP($I293,[1]Ene!$H$7:$Q$470,10,FALSE)</f>
        <v>0</v>
      </c>
      <c r="AQ293" s="109">
        <f>VLOOKUP($I293,[1]Feb!$H$7:$Q$470,10,FALSE)</f>
        <v>0</v>
      </c>
      <c r="AR293" s="109">
        <f>VLOOKUP($I293,[1]Mar!$H$7:$Q$470,10,FALSE)</f>
        <v>0</v>
      </c>
      <c r="AS293" s="109">
        <f>VLOOKUP($I293,[1]Abr!$H$7:$Q$470,10,FALSE)</f>
        <v>0</v>
      </c>
      <c r="AT293" s="109">
        <f>VLOOKUP($I293,[1]May!$H$7:$Q$470,10,FALSE)</f>
        <v>0</v>
      </c>
      <c r="AU293" s="109">
        <f>VLOOKUP($I293,[1]Jun!$H$7:$Q$470,10,FALSE)</f>
        <v>0</v>
      </c>
      <c r="AV293" s="109">
        <f>VLOOKUP($I293,[1]Jul!$H$7:$Q$470,10,FALSE)</f>
        <v>0</v>
      </c>
      <c r="AW293" s="109">
        <f>VLOOKUP($I293,[1]Ago!$H$7:$Q$470,10,FALSE)</f>
        <v>0</v>
      </c>
      <c r="AX293" s="109">
        <f>VLOOKUP($I293,[1]Set!$H$7:$Q$470,10,FALSE)</f>
        <v>0</v>
      </c>
      <c r="AY293" s="109">
        <f>VLOOKUP($I293,[1]Oct!$H$7:$Q$470,10,FALSE)</f>
        <v>0</v>
      </c>
      <c r="AZ293" s="109">
        <f>VLOOKUP($I293,[1]Nov!$H$7:$Q$470,10,FALSE)</f>
        <v>0</v>
      </c>
      <c r="BA293" s="118">
        <f>VLOOKUP($I293,[1]Dic!$H$7:$Q$470,10,FALSE)</f>
        <v>0</v>
      </c>
      <c r="BB293" s="112">
        <f t="shared" si="166"/>
        <v>0</v>
      </c>
      <c r="BC293" s="163">
        <f t="shared" si="167"/>
        <v>0</v>
      </c>
      <c r="BD293" s="109">
        <f>VLOOKUP($I293,[1]Ene!$H$7:$T$470,13,FALSE)</f>
        <v>2</v>
      </c>
      <c r="BE293" s="109">
        <f>VLOOKUP($I293,[1]Feb!$H$7:$T$470,13,FALSE)</f>
        <v>0</v>
      </c>
      <c r="BF293" s="109">
        <f>VLOOKUP($I293,[1]Mar!$H$7:$T$470,13,FALSE)</f>
        <v>0</v>
      </c>
      <c r="BG293" s="109">
        <f>VLOOKUP($I293,[1]Abr!$H$7:$T$470,13,FALSE)</f>
        <v>0</v>
      </c>
      <c r="BH293" s="109">
        <f>VLOOKUP($I293,[1]May!$H$7:$T$470,13,FALSE)</f>
        <v>0</v>
      </c>
      <c r="BI293" s="109">
        <f>VLOOKUP($I293,[1]Jun!$H$7:$T$470,13,FALSE)</f>
        <v>0</v>
      </c>
      <c r="BJ293" s="109">
        <f>VLOOKUP($I293,[1]Jul!$H$7:$T$470,13,FALSE)</f>
        <v>0</v>
      </c>
      <c r="BK293" s="109">
        <f>VLOOKUP($I293,[1]Ago!$H$7:$T$470,13,FALSE)</f>
        <v>0</v>
      </c>
      <c r="BL293" s="109">
        <f>VLOOKUP($I293,[1]Set!$H$7:$T$470,13,FALSE)</f>
        <v>0</v>
      </c>
      <c r="BM293" s="109">
        <f>VLOOKUP($I293,[1]Oct!$H$7:$T$470,13,FALSE)</f>
        <v>0</v>
      </c>
      <c r="BN293" s="109">
        <f>VLOOKUP($I293,[1]Nov!$H$7:$T$470,13,FALSE)</f>
        <v>0</v>
      </c>
      <c r="BO293" s="109">
        <f>VLOOKUP($I293,[1]Dic!$H$7:$T$470,13,FALSE)</f>
        <v>0</v>
      </c>
      <c r="BP293" s="111">
        <f t="shared" si="168"/>
        <v>2</v>
      </c>
      <c r="BQ293" s="113">
        <f t="shared" si="169"/>
        <v>0</v>
      </c>
      <c r="BR293" s="109">
        <f>VLOOKUP($I293,[1]Ene!$H$7:$V$470,15,FALSE)</f>
        <v>1</v>
      </c>
      <c r="BS293" s="109">
        <f>VLOOKUP($I293,[1]Feb!$H$7:$V$470,15,FALSE)</f>
        <v>0</v>
      </c>
      <c r="BT293" s="109">
        <f>VLOOKUP($I293,[1]Mar!$H$7:$V$470,15,FALSE)</f>
        <v>0</v>
      </c>
      <c r="BU293" s="109">
        <f>VLOOKUP($I293,[1]Abr!$H$7:$V$470,15,FALSE)</f>
        <v>0</v>
      </c>
      <c r="BV293" s="109">
        <f>VLOOKUP($I293,[1]May!$H$7:$V$470,15,FALSE)</f>
        <v>0</v>
      </c>
      <c r="BW293" s="109">
        <f>VLOOKUP($I293,[1]Jun!$H$7:$V$470,15,FALSE)</f>
        <v>0</v>
      </c>
      <c r="BX293" s="109">
        <f>VLOOKUP($I293,[1]Jul!$H$7:$V$470,15,FALSE)</f>
        <v>0</v>
      </c>
      <c r="BY293" s="109">
        <f>VLOOKUP($I293,[1]Ago!$H$7:$V$470,15,FALSE)</f>
        <v>0</v>
      </c>
      <c r="BZ293" s="109">
        <f>VLOOKUP($I293,[1]Set!$H$7:$V$470,15,FALSE)</f>
        <v>0</v>
      </c>
      <c r="CA293" s="109">
        <f>VLOOKUP($I293,[1]Oct!$H$7:$V$470,15,FALSE)</f>
        <v>0</v>
      </c>
      <c r="CB293" s="109">
        <f>VLOOKUP($I293,[1]Nov!$H$7:$V$470,15,FALSE)</f>
        <v>0</v>
      </c>
      <c r="CC293" s="109">
        <f>VLOOKUP($I293,[1]Dic!$H$7:$V$470,15,FALSE)</f>
        <v>0</v>
      </c>
      <c r="CD293" s="111">
        <f t="shared" si="170"/>
        <v>1</v>
      </c>
      <c r="CE293" s="113">
        <f t="shared" si="158"/>
        <v>0</v>
      </c>
      <c r="CF293" s="109">
        <f>VLOOKUP($I293,[1]Ene!$H$7:$X$470,17,FALSE)</f>
        <v>2</v>
      </c>
      <c r="CG293" s="109">
        <f>VLOOKUP($I293,[1]Feb!$H$7:$X$470,17,FALSE)</f>
        <v>0</v>
      </c>
      <c r="CH293" s="109">
        <f>VLOOKUP($I293,[1]Mar!$H$7:$X$470,17,FALSE)</f>
        <v>0</v>
      </c>
      <c r="CI293" s="109">
        <f>VLOOKUP($I293,[1]Abr!$H$7:$X$470,17,FALSE)</f>
        <v>0</v>
      </c>
      <c r="CJ293" s="109">
        <f>VLOOKUP($I293,[1]May!$H$7:$X$470,17,FALSE)</f>
        <v>0</v>
      </c>
      <c r="CK293" s="109">
        <f>VLOOKUP($I293,[1]Jun!$H$7:$X$470,17,FALSE)</f>
        <v>0</v>
      </c>
      <c r="CL293" s="109">
        <f>VLOOKUP($I293,[1]Jul!$H$7:$X$470,17,FALSE)</f>
        <v>0</v>
      </c>
      <c r="CM293" s="109">
        <f>VLOOKUP($I293,[1]Ago!$H$7:$X$470,17,FALSE)</f>
        <v>0</v>
      </c>
      <c r="CN293" s="109">
        <f>VLOOKUP($I293,[1]Set!$H$7:$X$470,17,FALSE)</f>
        <v>0</v>
      </c>
      <c r="CO293" s="109">
        <f>VLOOKUP($I293,[1]Oct!$H$7:$X$470,17,FALSE)</f>
        <v>0</v>
      </c>
      <c r="CP293" s="109">
        <f>VLOOKUP($I293,[1]Nov!$H$7:$X$470,17,FALSE)</f>
        <v>0</v>
      </c>
      <c r="CQ293" s="109">
        <f>VLOOKUP($I293,[1]Dic!$H$7:$X$470,17,FALSE)</f>
        <v>0</v>
      </c>
      <c r="CR293" s="111">
        <f t="shared" si="171"/>
        <v>2</v>
      </c>
      <c r="CS293" s="113">
        <f t="shared" si="159"/>
        <v>0</v>
      </c>
      <c r="CT293" s="112">
        <f t="shared" si="160"/>
        <v>0</v>
      </c>
      <c r="CU293" s="116"/>
      <c r="CV293" s="109">
        <f>VLOOKUP($I293,[1]Ene!$H$7:$AC$470,22,FALSE)</f>
        <v>0</v>
      </c>
      <c r="CW293" s="109">
        <f>VLOOKUP($I293,[1]Feb!$H$7:$AC$470,22,FALSE)</f>
        <v>0</v>
      </c>
      <c r="CX293" s="109">
        <f>VLOOKUP($I293,[1]Mar!$H$7:$AC$470,22,FALSE)</f>
        <v>0</v>
      </c>
      <c r="CY293" s="109">
        <f>VLOOKUP($I293,[1]Abr!$H$7:$AC$470,22,FALSE)</f>
        <v>0</v>
      </c>
      <c r="CZ293" s="109">
        <f>VLOOKUP($I293,[1]May!$H$7:$AC$470,22,FALSE)</f>
        <v>0</v>
      </c>
      <c r="DA293" s="109">
        <f>VLOOKUP($I293,[1]Jun!$H$7:$AC$470,22,FALSE)</f>
        <v>0</v>
      </c>
      <c r="DB293" s="109">
        <f>VLOOKUP($I293,[1]Jul!$H$7:$AC$470,22,FALSE)</f>
        <v>0</v>
      </c>
      <c r="DC293" s="109">
        <f>VLOOKUP($I293,[1]Ago!$H$7:$AC$470,22,FALSE)</f>
        <v>0</v>
      </c>
      <c r="DD293" s="109">
        <f>VLOOKUP($I293,[1]Set!$H$7:$AC$470,22,FALSE)</f>
        <v>0</v>
      </c>
      <c r="DE293" s="109">
        <f>VLOOKUP($I293,[1]Oct!$H$7:$AC$470,22,FALSE)</f>
        <v>0</v>
      </c>
      <c r="DF293" s="109">
        <f>VLOOKUP($I293,[1]Nov!$H$7:$AC$470,22,FALSE)</f>
        <v>0</v>
      </c>
      <c r="DG293" s="118">
        <f>VLOOKUP($I293,[1]Dic!$H$7:$AC$470,22,FALSE)</f>
        <v>0</v>
      </c>
      <c r="DH293" s="111">
        <f t="shared" si="172"/>
        <v>0</v>
      </c>
      <c r="DI293" s="113">
        <f t="shared" si="173"/>
        <v>0</v>
      </c>
      <c r="DJ293" s="109">
        <f>VLOOKUP($I293,[1]Ene!$H$7:$BL$470,57,FALSE)</f>
        <v>0</v>
      </c>
      <c r="DK293" s="109">
        <f>VLOOKUP($I293,[1]Feb!$H$7:$BL$470,57,FALSE)</f>
        <v>0</v>
      </c>
      <c r="DL293" s="109">
        <f>VLOOKUP($I293,[1]Mar!$H$7:$BL$470,57,FALSE)</f>
        <v>0</v>
      </c>
      <c r="DM293" s="109">
        <f>VLOOKUP($I293,[1]Abr!$H$7:$BL$470,57,FALSE)</f>
        <v>0</v>
      </c>
      <c r="DN293" s="109">
        <f>VLOOKUP($I293,[1]May!$H$7:$BL$470,57,FALSE)</f>
        <v>0</v>
      </c>
      <c r="DO293" s="109">
        <f>VLOOKUP($I293,[1]Jun!$H$7:$BL$470,57,FALSE)</f>
        <v>0</v>
      </c>
      <c r="DP293" s="109">
        <f>VLOOKUP($I293,[1]Jul!$H$7:$BL$470,57,FALSE)</f>
        <v>0</v>
      </c>
      <c r="DQ293" s="109">
        <f>VLOOKUP($I293,[1]Ago!$H$7:$BL$470,57,FALSE)</f>
        <v>0</v>
      </c>
      <c r="DR293" s="109">
        <f>VLOOKUP($I293,[1]Set!$H$7:$BL$470,57,FALSE)</f>
        <v>0</v>
      </c>
      <c r="DS293" s="109">
        <f>VLOOKUP($I293,[1]Oct!$H$7:$BL$470,57,FALSE)</f>
        <v>0</v>
      </c>
      <c r="DT293" s="109">
        <f>VLOOKUP($I293,[1]Nov!$H$7:$BL$470,57,FALSE)</f>
        <v>0</v>
      </c>
      <c r="DU293" s="109">
        <f>VLOOKUP($I293,[1]Dic!$H$7:$BL$470,57,FALSE)</f>
        <v>0</v>
      </c>
      <c r="DV293" s="111">
        <f t="shared" si="174"/>
        <v>0</v>
      </c>
      <c r="DW293" s="113">
        <f t="shared" si="175"/>
        <v>0</v>
      </c>
      <c r="DX293" s="117">
        <f>VLOOKUP($I293,[1]Ene!$H$7:$BQ$470,62,FALSE)</f>
        <v>0</v>
      </c>
      <c r="DY293" s="109">
        <f>VLOOKUP($I293,[1]Feb!$H$7:$BQ$470,62,FALSE)</f>
        <v>0</v>
      </c>
      <c r="DZ293" s="109">
        <f>VLOOKUP($I293,[1]Mar!$H$7:$BQ$470,62,FALSE)</f>
        <v>0</v>
      </c>
      <c r="EA293" s="109">
        <f>VLOOKUP($I293,[1]Abr!$H$7:$BQ$470,62,FALSE)</f>
        <v>0</v>
      </c>
      <c r="EB293" s="109">
        <f>VLOOKUP($I293,[1]May!$H$7:$BQ$470,62,FALSE)</f>
        <v>0</v>
      </c>
      <c r="EC293" s="109">
        <f>VLOOKUP($I293,[1]Jun!$H$7:$BQ$470,62,FALSE)</f>
        <v>0</v>
      </c>
      <c r="ED293" s="109">
        <f>VLOOKUP($I293,[1]Jul!$H$7:$BQ$470,62,FALSE)</f>
        <v>0</v>
      </c>
      <c r="EE293" s="109">
        <f>VLOOKUP($I293,[1]Ago!$H$7:$BQ$470,62,FALSE)</f>
        <v>0</v>
      </c>
      <c r="EF293" s="109">
        <f>VLOOKUP($I293,[1]Set!$H$7:$BQ$470,62,FALSE)</f>
        <v>0</v>
      </c>
      <c r="EG293" s="109">
        <f>VLOOKUP($I293,[1]Oct!$H$7:$BQ$470,62,FALSE)</f>
        <v>0</v>
      </c>
      <c r="EH293" s="109">
        <f>VLOOKUP($I293,[1]Nov!$H$7:$BQ$470,62,FALSE)</f>
        <v>0</v>
      </c>
      <c r="EI293" s="109">
        <f>VLOOKUP($I293,[1]Dic!$H$7:$BQ$470,62,FALSE)</f>
        <v>0</v>
      </c>
      <c r="EJ293" s="115">
        <f t="shared" si="176"/>
        <v>0</v>
      </c>
      <c r="EK293" s="113">
        <f t="shared" si="177"/>
        <v>0</v>
      </c>
      <c r="EL293" s="117">
        <f>VLOOKUP($I293,[1]Ene!$H$7:$BM$470,58,FALSE)</f>
        <v>0</v>
      </c>
      <c r="EM293" s="109">
        <f>VLOOKUP($I293,[1]Feb!$H$7:$BM$470,58,FALSE)</f>
        <v>0</v>
      </c>
      <c r="EN293" s="109">
        <f>VLOOKUP($I293,[1]Mar!$H$7:$BM$470,58,FALSE)</f>
        <v>0</v>
      </c>
      <c r="EO293" s="109">
        <f>VLOOKUP($I293,[1]Abr!$H$7:$BM$470,58,FALSE)</f>
        <v>0</v>
      </c>
      <c r="EP293" s="109">
        <f>VLOOKUP($I293,[1]May!$H$7:$BM$470,58,FALSE)</f>
        <v>0</v>
      </c>
      <c r="EQ293" s="109">
        <f>VLOOKUP($I293,[1]Jun!$H$7:$BM$470,58,FALSE)</f>
        <v>0</v>
      </c>
      <c r="ER293" s="109">
        <f>VLOOKUP($I293,[1]Jul!$H$7:$BM$470,58,FALSE)</f>
        <v>0</v>
      </c>
      <c r="ES293" s="109">
        <f>VLOOKUP($I293,[1]Ago!$H$7:$BM$470,58,FALSE)</f>
        <v>0</v>
      </c>
      <c r="ET293" s="109">
        <f>VLOOKUP($I293,[1]Set!$H$7:$BM$470,58,FALSE)</f>
        <v>0</v>
      </c>
      <c r="EU293" s="109">
        <f>VLOOKUP($I293,[1]Oct!$H$7:$BM$470,58,FALSE)</f>
        <v>0</v>
      </c>
      <c r="EV293" s="109">
        <f>VLOOKUP($I293,[1]Nov!$H$7:$BM$470,58,FALSE)</f>
        <v>0</v>
      </c>
      <c r="EW293" s="118">
        <f>VLOOKUP($I293,[1]Dic!$H$7:$BM$470,58,FALSE)</f>
        <v>0</v>
      </c>
      <c r="EX293" s="111">
        <f t="shared" si="178"/>
        <v>0</v>
      </c>
      <c r="EY293" s="113">
        <f t="shared" si="179"/>
        <v>0</v>
      </c>
      <c r="EZ293" s="109">
        <f>VLOOKUP($I293,[1]Ene!$H$7:$CL$470,70,FALSE)</f>
        <v>1</v>
      </c>
      <c r="FA293" s="109">
        <f>VLOOKUP($I293,[1]Feb!$H$7:$CL$470,70,FALSE)</f>
        <v>0</v>
      </c>
      <c r="FB293" s="109">
        <f>VLOOKUP($I293,[1]Mar!$H$7:$CL$470,70,FALSE)</f>
        <v>0</v>
      </c>
      <c r="FC293" s="109">
        <f>VLOOKUP($I293,[1]Abr!$H$7:$CL$470,70,FALSE)</f>
        <v>0</v>
      </c>
      <c r="FD293" s="109">
        <f>VLOOKUP($I293,[1]May!$H$7:$CL$470,70,FALSE)</f>
        <v>0</v>
      </c>
      <c r="FE293" s="109">
        <f>VLOOKUP($I293,[1]Jun!$H$7:$CL$470,70,FALSE)</f>
        <v>0</v>
      </c>
      <c r="FF293" s="109">
        <f>VLOOKUP($I293,[1]Jul!$H$7:$CL$470,70,FALSE)</f>
        <v>0</v>
      </c>
      <c r="FG293" s="109">
        <f>VLOOKUP($I293,[1]Ago!$H$7:$CL$470,70,FALSE)</f>
        <v>0</v>
      </c>
      <c r="FH293" s="109">
        <f>VLOOKUP($I293,[1]Set!$H$7:$CL$470,70,FALSE)</f>
        <v>0</v>
      </c>
      <c r="FI293" s="109">
        <f>VLOOKUP($I293,[1]Oct!$H$7:$CL$470,70,FALSE)</f>
        <v>0</v>
      </c>
      <c r="FJ293" s="109">
        <f>VLOOKUP($I293,[1]Nov!$H$7:$CL$470,70,FALSE)</f>
        <v>0</v>
      </c>
      <c r="FK293" s="118">
        <f>VLOOKUP($I293,[1]Dic!$H$7:$CL$470,70,FALSE)</f>
        <v>0</v>
      </c>
      <c r="FL293" s="111">
        <f t="shared" si="180"/>
        <v>1</v>
      </c>
      <c r="FM293" s="113">
        <f t="shared" si="181"/>
        <v>0</v>
      </c>
      <c r="FN293" s="109">
        <f>VLOOKUP($I293,[1]Ene!$H$7:$CL$470,72,FALSE)</f>
        <v>0</v>
      </c>
      <c r="FO293" s="109">
        <f>VLOOKUP($I293,[1]Feb!$H$7:$CL$470,72,FALSE)</f>
        <v>0</v>
      </c>
      <c r="FP293" s="109">
        <f>VLOOKUP($I293,[1]Mar!$H$7:$CL$470,72,FALSE)</f>
        <v>0</v>
      </c>
      <c r="FQ293" s="109">
        <f>VLOOKUP($I293,[1]Abr!$H$7:$CL$470,72,FALSE)</f>
        <v>0</v>
      </c>
      <c r="FR293" s="109">
        <f>VLOOKUP($I293,[1]May!$H$7:$CL$470,72,FALSE)</f>
        <v>0</v>
      </c>
      <c r="FS293" s="109">
        <f>VLOOKUP($I293,[1]Jun!$H$7:$CL$470,72,FALSE)</f>
        <v>0</v>
      </c>
      <c r="FT293" s="109">
        <f>VLOOKUP($I293,[1]Jul!$H$7:$CL$470,72,FALSE)</f>
        <v>0</v>
      </c>
      <c r="FU293" s="109">
        <f>VLOOKUP($I293,[1]Ago!$H$7:$CL$470,72,FALSE)</f>
        <v>0</v>
      </c>
      <c r="FV293" s="109">
        <f>VLOOKUP($I293,[1]Set!$H$7:$CL$470,72,FALSE)</f>
        <v>0</v>
      </c>
      <c r="FW293" s="109">
        <f>VLOOKUP($I293,[1]Oct!$H$7:$CL$470,72,FALSE)</f>
        <v>0</v>
      </c>
      <c r="FX293" s="109">
        <f>VLOOKUP($I293,[1]Nov!$H$7:$CL$470,72,FALSE)</f>
        <v>0</v>
      </c>
      <c r="FY293" s="118">
        <f>VLOOKUP($I293,[1]Dic!$H$7:$CL$470,72,FALSE)</f>
        <v>0</v>
      </c>
      <c r="FZ293" s="112">
        <f t="shared" si="182"/>
        <v>0</v>
      </c>
      <c r="GA293" s="113">
        <f t="shared" si="183"/>
        <v>0</v>
      </c>
      <c r="GB293" s="109">
        <f>VLOOKUP($I293,[1]Ene!$H$7:$CL$471,59,FALSE)</f>
        <v>0</v>
      </c>
      <c r="GC293" s="109">
        <f>VLOOKUP($I293,[1]Feb!$H$7:$CL$471,59,FALSE)</f>
        <v>0</v>
      </c>
      <c r="GD293" s="109">
        <f>VLOOKUP($I293,[1]Mar!$H$7:$CL$471,59,FALSE)</f>
        <v>0</v>
      </c>
      <c r="GE293" s="109">
        <f>VLOOKUP($I293,[1]Abr!$H$7:$CL$471,59,FALSE)</f>
        <v>0</v>
      </c>
      <c r="GF293" s="109">
        <f>VLOOKUP($I293,[1]May!$H$7:$CL$471,59,FALSE)</f>
        <v>0</v>
      </c>
      <c r="GG293" s="109">
        <f>VLOOKUP($I293,[1]Jun!$H$7:$CL$471,59,FALSE)</f>
        <v>0</v>
      </c>
      <c r="GH293" s="109">
        <f>VLOOKUP($I293,[1]Jul!$H$7:$CL$471,59,FALSE)</f>
        <v>0</v>
      </c>
      <c r="GI293" s="109">
        <f>VLOOKUP($I293,[1]Ago!$H$7:$CL$471,59,FALSE)</f>
        <v>0</v>
      </c>
      <c r="GJ293" s="109">
        <f>VLOOKUP($I293,[1]Set!$H$7:$CL$471,59,FALSE)</f>
        <v>0</v>
      </c>
      <c r="GK293" s="109">
        <f>VLOOKUP($I293,[1]Oct!$H$7:$CL$471,59,FALSE)</f>
        <v>0</v>
      </c>
      <c r="GL293" s="109">
        <f>VLOOKUP($I293,[1]Nov!$H$7:$CL$471,59,FALSE)</f>
        <v>0</v>
      </c>
      <c r="GM293" s="118">
        <f>VLOOKUP($I293,[1]Dic!$H$7:$CL$471,59,FALSE)</f>
        <v>0</v>
      </c>
      <c r="GN293" s="112">
        <f t="shared" si="184"/>
        <v>0</v>
      </c>
      <c r="GO293" s="113">
        <f t="shared" si="185"/>
        <v>0</v>
      </c>
      <c r="GP293" s="114">
        <f t="shared" si="161"/>
        <v>0</v>
      </c>
      <c r="GQ293" s="114">
        <f t="shared" si="162"/>
        <v>0</v>
      </c>
      <c r="GR293" s="116"/>
      <c r="GS293" s="109">
        <f>VLOOKUP($I293,[1]Ene!$H$7:$CL$470,71,FALSE)</f>
        <v>0</v>
      </c>
      <c r="GT293" s="109">
        <f>VLOOKUP($I293,[1]Feb!$H$7:$CL$470,71,FALSE)</f>
        <v>0</v>
      </c>
      <c r="GU293" s="109">
        <f>VLOOKUP($I293,[1]Mar!$H$7:$CL$470,71,FALSE)</f>
        <v>0</v>
      </c>
      <c r="GV293" s="109">
        <f>VLOOKUP($I293,[1]Abr!$H$7:$CL$470,71,FALSE)</f>
        <v>0</v>
      </c>
      <c r="GW293" s="109">
        <f>VLOOKUP($I293,[1]May!$H$7:$CL$470,71,FALSE)</f>
        <v>0</v>
      </c>
      <c r="GX293" s="109">
        <f>VLOOKUP($I293,[1]Jun!$H$7:$CL$470,71,FALSE)</f>
        <v>0</v>
      </c>
      <c r="GY293" s="109">
        <f>VLOOKUP($I293,[1]Jul!$H$7:$CL$470,71,FALSE)</f>
        <v>0</v>
      </c>
      <c r="GZ293" s="109">
        <f>VLOOKUP($I293,[1]Ago!$H$7:$CL$470,71,FALSE)</f>
        <v>0</v>
      </c>
      <c r="HA293" s="109">
        <f>VLOOKUP($I293,[1]Set!$H$7:$CL$470,71,FALSE)</f>
        <v>0</v>
      </c>
      <c r="HB293" s="109">
        <f>VLOOKUP($I293,[1]Oct!$H$7:$CL$470,71,FALSE)</f>
        <v>0</v>
      </c>
      <c r="HC293" s="109">
        <f>VLOOKUP($I293,[1]Nov!$H$7:$CL$470,71,FALSE)</f>
        <v>0</v>
      </c>
      <c r="HD293" s="109">
        <f>VLOOKUP($I293,[1]Dic!$H$7:$CL$470,71,FALSE)</f>
        <v>0</v>
      </c>
      <c r="HE293" s="111">
        <f t="shared" si="186"/>
        <v>0</v>
      </c>
      <c r="HF293" s="113">
        <f t="shared" si="187"/>
        <v>0</v>
      </c>
      <c r="HG293" s="109">
        <f>VLOOKUP($I293,[1]Ene!$H$7:$CL$470,73,FALSE)</f>
        <v>0</v>
      </c>
      <c r="HH293" s="109">
        <f>VLOOKUP($I293,[1]Feb!$H$7:$CL$470,73,FALSE)</f>
        <v>0</v>
      </c>
      <c r="HI293" s="109">
        <f>VLOOKUP($I293,[1]Mar!$H$7:$CL$470,73,FALSE)</f>
        <v>0</v>
      </c>
      <c r="HJ293" s="109">
        <f>VLOOKUP($I293,[1]Abr!$H$7:$CL$470,73,FALSE)</f>
        <v>0</v>
      </c>
      <c r="HK293" s="109">
        <f>VLOOKUP($I293,[1]May!$H$7:$CL$470,73,FALSE)</f>
        <v>0</v>
      </c>
      <c r="HL293" s="109">
        <f>VLOOKUP($I293,[1]Jun!$H$7:$CL$470,73,FALSE)</f>
        <v>0</v>
      </c>
      <c r="HM293" s="109">
        <f>VLOOKUP($I293,[1]Jul!$H$7:$CL$470,73,FALSE)</f>
        <v>0</v>
      </c>
      <c r="HN293" s="109">
        <f>VLOOKUP($I293,[1]Ago!$H$7:$CL$470,73,FALSE)</f>
        <v>0</v>
      </c>
      <c r="HO293" s="109">
        <f>VLOOKUP($I293,[1]Set!$H$7:$CL$470,73,FALSE)</f>
        <v>0</v>
      </c>
      <c r="HP293" s="109">
        <f>VLOOKUP($I293,[1]Oct!$H$7:$CL$470,73,FALSE)</f>
        <v>0</v>
      </c>
      <c r="HQ293" s="109">
        <f>VLOOKUP($I293,[1]Nov!$H$7:$CL$470,73,FALSE)</f>
        <v>0</v>
      </c>
      <c r="HR293" s="109">
        <f>VLOOKUP($I293,[1]Dic!$H$7:$CL$470,73,FALSE)</f>
        <v>0</v>
      </c>
      <c r="HS293" s="111">
        <f t="shared" si="188"/>
        <v>0</v>
      </c>
      <c r="HT293" s="113">
        <f t="shared" si="189"/>
        <v>0</v>
      </c>
      <c r="HU293" s="114">
        <f t="shared" si="190"/>
        <v>0</v>
      </c>
    </row>
    <row r="294" spans="1:229" s="112" customFormat="1" ht="10.5" x14ac:dyDescent="0.25">
      <c r="A294" s="184" t="s">
        <v>95</v>
      </c>
      <c r="B294" s="187" t="s">
        <v>96</v>
      </c>
      <c r="C294" s="184">
        <v>406</v>
      </c>
      <c r="D294" s="187" t="s">
        <v>528</v>
      </c>
      <c r="E294" s="187" t="s">
        <v>95</v>
      </c>
      <c r="F294" s="188" t="s">
        <v>96</v>
      </c>
      <c r="G294" s="184"/>
      <c r="H294" s="184" t="s">
        <v>688</v>
      </c>
      <c r="I294" s="316">
        <v>294</v>
      </c>
      <c r="J294" s="184" t="s">
        <v>107</v>
      </c>
      <c r="K294" s="109">
        <f>VLOOKUP($I294,[1]Ene!$H$7:$M$470,6,FALSE)</f>
        <v>0</v>
      </c>
      <c r="L294" s="109">
        <f>VLOOKUP($I294,[1]Feb!$H$7:$M$470,6,FALSE)</f>
        <v>0</v>
      </c>
      <c r="M294" s="109">
        <f>VLOOKUP($I294,[1]Mar!$H$7:$M$470,6,FALSE)</f>
        <v>0</v>
      </c>
      <c r="N294" s="109">
        <f>VLOOKUP($I294,[1]Abr!$H$7:$M$470,6,FALSE)</f>
        <v>0</v>
      </c>
      <c r="O294" s="109">
        <f>VLOOKUP($I294,[1]May!$H$7:$M$470,6,FALSE)</f>
        <v>0</v>
      </c>
      <c r="P294" s="109">
        <f>VLOOKUP($I294,[1]Jun!$H$7:$M$470,6,FALSE)</f>
        <v>0</v>
      </c>
      <c r="Q294" s="109">
        <f>VLOOKUP($I294,[1]Jul!$H$7:$M$470,6,FALSE)</f>
        <v>0</v>
      </c>
      <c r="R294" s="109">
        <f>VLOOKUP($I294,[1]Ago!$H$7:$M$470,6,FALSE)</f>
        <v>0</v>
      </c>
      <c r="S294" s="109">
        <f>VLOOKUP($I294,[1]Set!$H$7:$M$470,6,FALSE)</f>
        <v>0</v>
      </c>
      <c r="T294" s="109">
        <f>VLOOKUP($I294,[1]Oct!$H$7:$M$470,6,FALSE)</f>
        <v>0</v>
      </c>
      <c r="U294" s="109">
        <f>VLOOKUP($I294,[1]Nov!$H$7:$M$470,6,FALSE)</f>
        <v>0</v>
      </c>
      <c r="V294" s="109">
        <f>VLOOKUP($I294,[1]Dic!$H$7:$M$470,6,FALSE)</f>
        <v>0</v>
      </c>
      <c r="W294" s="142"/>
      <c r="X294" s="112">
        <f t="shared" si="163"/>
        <v>0</v>
      </c>
      <c r="Y294" s="163">
        <f t="shared" si="164"/>
        <v>0</v>
      </c>
      <c r="Z294" s="117">
        <f>VLOOKUP($I294,[1]Ene!$H$7:$N$470,7,FALSE)</f>
        <v>0</v>
      </c>
      <c r="AA294" s="109">
        <f>VLOOKUP($I294,[1]Feb!$H$7:$N$470,7,FALSE)</f>
        <v>0</v>
      </c>
      <c r="AB294" s="109">
        <f>VLOOKUP($I294,[1]Mar!$H$7:$N$470,7,FALSE)</f>
        <v>0</v>
      </c>
      <c r="AC294" s="109">
        <f>VLOOKUP($I294,[1]Abr!$H$7:$N$470,7,FALSE)</f>
        <v>0</v>
      </c>
      <c r="AD294" s="109">
        <f>VLOOKUP($I294,[1]May!$H$7:$N$470,7,FALSE)</f>
        <v>0</v>
      </c>
      <c r="AE294" s="109">
        <f>VLOOKUP($I294,[1]Jun!$H$7:$N$470,7,FALSE)</f>
        <v>0</v>
      </c>
      <c r="AF294" s="109">
        <f>VLOOKUP($I294,[1]Jul!$H$7:$N$470,7,FALSE)</f>
        <v>0</v>
      </c>
      <c r="AG294" s="109">
        <f>VLOOKUP($I294,[1]Ago!$H$7:$N$470,7,FALSE)</f>
        <v>0</v>
      </c>
      <c r="AH294" s="109">
        <f>VLOOKUP($I294,[1]Set!$H$7:$N$470,7,FALSE)</f>
        <v>0</v>
      </c>
      <c r="AI294" s="109">
        <f>VLOOKUP($I294,[1]Oct!$H$7:$N$470,7,FALSE)</f>
        <v>0</v>
      </c>
      <c r="AJ294" s="109">
        <f>VLOOKUP($I294,[1]Nov!$H$7:$N$470,7,FALSE)</f>
        <v>0</v>
      </c>
      <c r="AK294" s="118">
        <f>VLOOKUP($I294,[1]Dic!$H$7:$N$470,7,FALSE)</f>
        <v>0</v>
      </c>
      <c r="AL294" s="112">
        <f t="shared" si="156"/>
        <v>0</v>
      </c>
      <c r="AM294" s="164">
        <f t="shared" si="165"/>
        <v>0</v>
      </c>
      <c r="AN294" s="164">
        <f t="shared" si="157"/>
        <v>0</v>
      </c>
      <c r="AO294" s="142"/>
      <c r="AP294" s="109">
        <f>VLOOKUP($I294,[1]Ene!$H$7:$Q$470,10,FALSE)</f>
        <v>0</v>
      </c>
      <c r="AQ294" s="109">
        <f>VLOOKUP($I294,[1]Feb!$H$7:$Q$470,10,FALSE)</f>
        <v>0</v>
      </c>
      <c r="AR294" s="109">
        <f>VLOOKUP($I294,[1]Mar!$H$7:$Q$470,10,FALSE)</f>
        <v>0</v>
      </c>
      <c r="AS294" s="109">
        <f>VLOOKUP($I294,[1]Abr!$H$7:$Q$470,10,FALSE)</f>
        <v>0</v>
      </c>
      <c r="AT294" s="109">
        <f>VLOOKUP($I294,[1]May!$H$7:$Q$470,10,FALSE)</f>
        <v>0</v>
      </c>
      <c r="AU294" s="109">
        <f>VLOOKUP($I294,[1]Jun!$H$7:$Q$470,10,FALSE)</f>
        <v>0</v>
      </c>
      <c r="AV294" s="109">
        <f>VLOOKUP($I294,[1]Jul!$H$7:$Q$470,10,FALSE)</f>
        <v>0</v>
      </c>
      <c r="AW294" s="109">
        <f>VLOOKUP($I294,[1]Ago!$H$7:$Q$470,10,FALSE)</f>
        <v>0</v>
      </c>
      <c r="AX294" s="109">
        <f>VLOOKUP($I294,[1]Set!$H$7:$Q$470,10,FALSE)</f>
        <v>0</v>
      </c>
      <c r="AY294" s="109">
        <f>VLOOKUP($I294,[1]Oct!$H$7:$Q$470,10,FALSE)</f>
        <v>0</v>
      </c>
      <c r="AZ294" s="109">
        <f>VLOOKUP($I294,[1]Nov!$H$7:$Q$470,10,FALSE)</f>
        <v>0</v>
      </c>
      <c r="BA294" s="118">
        <f>VLOOKUP($I294,[1]Dic!$H$7:$Q$470,10,FALSE)</f>
        <v>0</v>
      </c>
      <c r="BB294" s="112">
        <f t="shared" si="166"/>
        <v>0</v>
      </c>
      <c r="BC294" s="163">
        <f t="shared" si="167"/>
        <v>0</v>
      </c>
      <c r="BD294" s="109">
        <f>VLOOKUP($I294,[1]Ene!$H$7:$T$470,13,FALSE)</f>
        <v>0</v>
      </c>
      <c r="BE294" s="109">
        <f>VLOOKUP($I294,[1]Feb!$H$7:$T$470,13,FALSE)</f>
        <v>0</v>
      </c>
      <c r="BF294" s="109">
        <f>VLOOKUP($I294,[1]Mar!$H$7:$T$470,13,FALSE)</f>
        <v>0</v>
      </c>
      <c r="BG294" s="109">
        <f>VLOOKUP($I294,[1]Abr!$H$7:$T$470,13,FALSE)</f>
        <v>0</v>
      </c>
      <c r="BH294" s="109">
        <f>VLOOKUP($I294,[1]May!$H$7:$T$470,13,FALSE)</f>
        <v>0</v>
      </c>
      <c r="BI294" s="109">
        <f>VLOOKUP($I294,[1]Jun!$H$7:$T$470,13,FALSE)</f>
        <v>0</v>
      </c>
      <c r="BJ294" s="109">
        <f>VLOOKUP($I294,[1]Jul!$H$7:$T$470,13,FALSE)</f>
        <v>0</v>
      </c>
      <c r="BK294" s="109">
        <f>VLOOKUP($I294,[1]Ago!$H$7:$T$470,13,FALSE)</f>
        <v>0</v>
      </c>
      <c r="BL294" s="109">
        <f>VLOOKUP($I294,[1]Set!$H$7:$T$470,13,FALSE)</f>
        <v>0</v>
      </c>
      <c r="BM294" s="109">
        <f>VLOOKUP($I294,[1]Oct!$H$7:$T$470,13,FALSE)</f>
        <v>0</v>
      </c>
      <c r="BN294" s="109">
        <f>VLOOKUP($I294,[1]Nov!$H$7:$T$470,13,FALSE)</f>
        <v>0</v>
      </c>
      <c r="BO294" s="109">
        <f>VLOOKUP($I294,[1]Dic!$H$7:$T$470,13,FALSE)</f>
        <v>0</v>
      </c>
      <c r="BP294" s="111">
        <f t="shared" si="168"/>
        <v>0</v>
      </c>
      <c r="BQ294" s="113">
        <f t="shared" si="169"/>
        <v>0</v>
      </c>
      <c r="BR294" s="109">
        <f>VLOOKUP($I294,[1]Ene!$H$7:$V$470,15,FALSE)</f>
        <v>0</v>
      </c>
      <c r="BS294" s="109">
        <f>VLOOKUP($I294,[1]Feb!$H$7:$V$470,15,FALSE)</f>
        <v>0</v>
      </c>
      <c r="BT294" s="109">
        <f>VLOOKUP($I294,[1]Mar!$H$7:$V$470,15,FALSE)</f>
        <v>0</v>
      </c>
      <c r="BU294" s="109">
        <f>VLOOKUP($I294,[1]Abr!$H$7:$V$470,15,FALSE)</f>
        <v>0</v>
      </c>
      <c r="BV294" s="109">
        <f>VLOOKUP($I294,[1]May!$H$7:$V$470,15,FALSE)</f>
        <v>0</v>
      </c>
      <c r="BW294" s="109">
        <f>VLOOKUP($I294,[1]Jun!$H$7:$V$470,15,FALSE)</f>
        <v>0</v>
      </c>
      <c r="BX294" s="109">
        <f>VLOOKUP($I294,[1]Jul!$H$7:$V$470,15,FALSE)</f>
        <v>0</v>
      </c>
      <c r="BY294" s="109">
        <f>VLOOKUP($I294,[1]Ago!$H$7:$V$470,15,FALSE)</f>
        <v>0</v>
      </c>
      <c r="BZ294" s="109">
        <f>VLOOKUP($I294,[1]Set!$H$7:$V$470,15,FALSE)</f>
        <v>0</v>
      </c>
      <c r="CA294" s="109">
        <f>VLOOKUP($I294,[1]Oct!$H$7:$V$470,15,FALSE)</f>
        <v>0</v>
      </c>
      <c r="CB294" s="109">
        <f>VLOOKUP($I294,[1]Nov!$H$7:$V$470,15,FALSE)</f>
        <v>0</v>
      </c>
      <c r="CC294" s="109">
        <f>VLOOKUP($I294,[1]Dic!$H$7:$V$470,15,FALSE)</f>
        <v>0</v>
      </c>
      <c r="CD294" s="111">
        <f t="shared" si="170"/>
        <v>0</v>
      </c>
      <c r="CE294" s="113">
        <f t="shared" si="158"/>
        <v>0</v>
      </c>
      <c r="CF294" s="109">
        <f>VLOOKUP($I294,[1]Ene!$H$7:$X$470,17,FALSE)</f>
        <v>0</v>
      </c>
      <c r="CG294" s="109">
        <f>VLOOKUP($I294,[1]Feb!$H$7:$X$470,17,FALSE)</f>
        <v>0</v>
      </c>
      <c r="CH294" s="109">
        <f>VLOOKUP($I294,[1]Mar!$H$7:$X$470,17,FALSE)</f>
        <v>0</v>
      </c>
      <c r="CI294" s="109">
        <f>VLOOKUP($I294,[1]Abr!$H$7:$X$470,17,FALSE)</f>
        <v>0</v>
      </c>
      <c r="CJ294" s="109">
        <f>VLOOKUP($I294,[1]May!$H$7:$X$470,17,FALSE)</f>
        <v>0</v>
      </c>
      <c r="CK294" s="109">
        <f>VLOOKUP($I294,[1]Jun!$H$7:$X$470,17,FALSE)</f>
        <v>0</v>
      </c>
      <c r="CL294" s="109">
        <f>VLOOKUP($I294,[1]Jul!$H$7:$X$470,17,FALSE)</f>
        <v>0</v>
      </c>
      <c r="CM294" s="109">
        <f>VLOOKUP($I294,[1]Ago!$H$7:$X$470,17,FALSE)</f>
        <v>0</v>
      </c>
      <c r="CN294" s="109">
        <f>VLOOKUP($I294,[1]Set!$H$7:$X$470,17,FALSE)</f>
        <v>0</v>
      </c>
      <c r="CO294" s="109">
        <f>VLOOKUP($I294,[1]Oct!$H$7:$X$470,17,FALSE)</f>
        <v>0</v>
      </c>
      <c r="CP294" s="109">
        <f>VLOOKUP($I294,[1]Nov!$H$7:$X$470,17,FALSE)</f>
        <v>0</v>
      </c>
      <c r="CQ294" s="109">
        <f>VLOOKUP($I294,[1]Dic!$H$7:$X$470,17,FALSE)</f>
        <v>0</v>
      </c>
      <c r="CR294" s="111">
        <f t="shared" si="171"/>
        <v>0</v>
      </c>
      <c r="CS294" s="113">
        <f t="shared" si="159"/>
        <v>0</v>
      </c>
      <c r="CT294" s="112">
        <f t="shared" si="160"/>
        <v>0</v>
      </c>
      <c r="CU294" s="116"/>
      <c r="CV294" s="109">
        <f>VLOOKUP($I294,[1]Ene!$H$7:$AC$470,22,FALSE)</f>
        <v>0</v>
      </c>
      <c r="CW294" s="109">
        <f>VLOOKUP($I294,[1]Feb!$H$7:$AC$470,22,FALSE)</f>
        <v>0</v>
      </c>
      <c r="CX294" s="109">
        <f>VLOOKUP($I294,[1]Mar!$H$7:$AC$470,22,FALSE)</f>
        <v>0</v>
      </c>
      <c r="CY294" s="109">
        <f>VLOOKUP($I294,[1]Abr!$H$7:$AC$470,22,FALSE)</f>
        <v>0</v>
      </c>
      <c r="CZ294" s="109">
        <f>VLOOKUP($I294,[1]May!$H$7:$AC$470,22,FALSE)</f>
        <v>0</v>
      </c>
      <c r="DA294" s="109">
        <f>VLOOKUP($I294,[1]Jun!$H$7:$AC$470,22,FALSE)</f>
        <v>0</v>
      </c>
      <c r="DB294" s="109">
        <f>VLOOKUP($I294,[1]Jul!$H$7:$AC$470,22,FALSE)</f>
        <v>0</v>
      </c>
      <c r="DC294" s="109">
        <f>VLOOKUP($I294,[1]Ago!$H$7:$AC$470,22,FALSE)</f>
        <v>0</v>
      </c>
      <c r="DD294" s="109">
        <f>VLOOKUP($I294,[1]Set!$H$7:$AC$470,22,FALSE)</f>
        <v>0</v>
      </c>
      <c r="DE294" s="109">
        <f>VLOOKUP($I294,[1]Oct!$H$7:$AC$470,22,FALSE)</f>
        <v>0</v>
      </c>
      <c r="DF294" s="109">
        <f>VLOOKUP($I294,[1]Nov!$H$7:$AC$470,22,FALSE)</f>
        <v>0</v>
      </c>
      <c r="DG294" s="118">
        <f>VLOOKUP($I294,[1]Dic!$H$7:$AC$470,22,FALSE)</f>
        <v>0</v>
      </c>
      <c r="DH294" s="111">
        <f t="shared" si="172"/>
        <v>0</v>
      </c>
      <c r="DI294" s="113">
        <f t="shared" si="173"/>
        <v>0</v>
      </c>
      <c r="DJ294" s="109">
        <f>VLOOKUP($I294,[1]Ene!$H$7:$BL$470,57,FALSE)</f>
        <v>0</v>
      </c>
      <c r="DK294" s="109">
        <f>VLOOKUP($I294,[1]Feb!$H$7:$BL$470,57,FALSE)</f>
        <v>0</v>
      </c>
      <c r="DL294" s="109">
        <f>VLOOKUP($I294,[1]Mar!$H$7:$BL$470,57,FALSE)</f>
        <v>0</v>
      </c>
      <c r="DM294" s="109">
        <f>VLOOKUP($I294,[1]Abr!$H$7:$BL$470,57,FALSE)</f>
        <v>0</v>
      </c>
      <c r="DN294" s="109">
        <f>VLOOKUP($I294,[1]May!$H$7:$BL$470,57,FALSE)</f>
        <v>0</v>
      </c>
      <c r="DO294" s="109">
        <f>VLOOKUP($I294,[1]Jun!$H$7:$BL$470,57,FALSE)</f>
        <v>0</v>
      </c>
      <c r="DP294" s="109">
        <f>VLOOKUP($I294,[1]Jul!$H$7:$BL$470,57,FALSE)</f>
        <v>0</v>
      </c>
      <c r="DQ294" s="109">
        <f>VLOOKUP($I294,[1]Ago!$H$7:$BL$470,57,FALSE)</f>
        <v>0</v>
      </c>
      <c r="DR294" s="109">
        <f>VLOOKUP($I294,[1]Set!$H$7:$BL$470,57,FALSE)</f>
        <v>0</v>
      </c>
      <c r="DS294" s="109">
        <f>VLOOKUP($I294,[1]Oct!$H$7:$BL$470,57,FALSE)</f>
        <v>0</v>
      </c>
      <c r="DT294" s="109">
        <f>VLOOKUP($I294,[1]Nov!$H$7:$BL$470,57,FALSE)</f>
        <v>0</v>
      </c>
      <c r="DU294" s="109">
        <f>VLOOKUP($I294,[1]Dic!$H$7:$BL$470,57,FALSE)</f>
        <v>0</v>
      </c>
      <c r="DV294" s="111">
        <f t="shared" si="174"/>
        <v>0</v>
      </c>
      <c r="DW294" s="113">
        <f t="shared" si="175"/>
        <v>0</v>
      </c>
      <c r="DX294" s="117">
        <f>VLOOKUP($I294,[1]Ene!$H$7:$BQ$470,62,FALSE)</f>
        <v>0</v>
      </c>
      <c r="DY294" s="109">
        <f>VLOOKUP($I294,[1]Feb!$H$7:$BQ$470,62,FALSE)</f>
        <v>0</v>
      </c>
      <c r="DZ294" s="109">
        <f>VLOOKUP($I294,[1]Mar!$H$7:$BQ$470,62,FALSE)</f>
        <v>0</v>
      </c>
      <c r="EA294" s="109">
        <f>VLOOKUP($I294,[1]Abr!$H$7:$BQ$470,62,FALSE)</f>
        <v>0</v>
      </c>
      <c r="EB294" s="109">
        <f>VLOOKUP($I294,[1]May!$H$7:$BQ$470,62,FALSE)</f>
        <v>0</v>
      </c>
      <c r="EC294" s="109">
        <f>VLOOKUP($I294,[1]Jun!$H$7:$BQ$470,62,FALSE)</f>
        <v>0</v>
      </c>
      <c r="ED294" s="109">
        <f>VLOOKUP($I294,[1]Jul!$H$7:$BQ$470,62,FALSE)</f>
        <v>0</v>
      </c>
      <c r="EE294" s="109">
        <f>VLOOKUP($I294,[1]Ago!$H$7:$BQ$470,62,FALSE)</f>
        <v>0</v>
      </c>
      <c r="EF294" s="109">
        <f>VLOOKUP($I294,[1]Set!$H$7:$BQ$470,62,FALSE)</f>
        <v>0</v>
      </c>
      <c r="EG294" s="109">
        <f>VLOOKUP($I294,[1]Oct!$H$7:$BQ$470,62,FALSE)</f>
        <v>0</v>
      </c>
      <c r="EH294" s="109">
        <f>VLOOKUP($I294,[1]Nov!$H$7:$BQ$470,62,FALSE)</f>
        <v>0</v>
      </c>
      <c r="EI294" s="109">
        <f>VLOOKUP($I294,[1]Dic!$H$7:$BQ$470,62,FALSE)</f>
        <v>0</v>
      </c>
      <c r="EJ294" s="115">
        <f t="shared" si="176"/>
        <v>0</v>
      </c>
      <c r="EK294" s="113">
        <f t="shared" si="177"/>
        <v>0</v>
      </c>
      <c r="EL294" s="117">
        <f>VLOOKUP($I294,[1]Ene!$H$7:$BM$470,58,FALSE)</f>
        <v>0</v>
      </c>
      <c r="EM294" s="109">
        <f>VLOOKUP($I294,[1]Feb!$H$7:$BM$470,58,FALSE)</f>
        <v>0</v>
      </c>
      <c r="EN294" s="109">
        <f>VLOOKUP($I294,[1]Mar!$H$7:$BM$470,58,FALSE)</f>
        <v>0</v>
      </c>
      <c r="EO294" s="109">
        <f>VLOOKUP($I294,[1]Abr!$H$7:$BM$470,58,FALSE)</f>
        <v>0</v>
      </c>
      <c r="EP294" s="109">
        <f>VLOOKUP($I294,[1]May!$H$7:$BM$470,58,FALSE)</f>
        <v>0</v>
      </c>
      <c r="EQ294" s="109">
        <f>VLOOKUP($I294,[1]Jun!$H$7:$BM$470,58,FALSE)</f>
        <v>0</v>
      </c>
      <c r="ER294" s="109">
        <f>VLOOKUP($I294,[1]Jul!$H$7:$BM$470,58,FALSE)</f>
        <v>0</v>
      </c>
      <c r="ES294" s="109">
        <f>VLOOKUP($I294,[1]Ago!$H$7:$BM$470,58,FALSE)</f>
        <v>0</v>
      </c>
      <c r="ET294" s="109">
        <f>VLOOKUP($I294,[1]Set!$H$7:$BM$470,58,FALSE)</f>
        <v>0</v>
      </c>
      <c r="EU294" s="109">
        <f>VLOOKUP($I294,[1]Oct!$H$7:$BM$470,58,FALSE)</f>
        <v>0</v>
      </c>
      <c r="EV294" s="109">
        <f>VLOOKUP($I294,[1]Nov!$H$7:$BM$470,58,FALSE)</f>
        <v>0</v>
      </c>
      <c r="EW294" s="118">
        <f>VLOOKUP($I294,[1]Dic!$H$7:$BM$470,58,FALSE)</f>
        <v>0</v>
      </c>
      <c r="EX294" s="111">
        <f t="shared" si="178"/>
        <v>0</v>
      </c>
      <c r="EY294" s="113">
        <f t="shared" si="179"/>
        <v>0</v>
      </c>
      <c r="EZ294" s="109">
        <f>VLOOKUP($I294,[1]Ene!$H$7:$CL$470,70,FALSE)</f>
        <v>0</v>
      </c>
      <c r="FA294" s="109">
        <f>VLOOKUP($I294,[1]Feb!$H$7:$CL$470,70,FALSE)</f>
        <v>0</v>
      </c>
      <c r="FB294" s="109">
        <f>VLOOKUP($I294,[1]Mar!$H$7:$CL$470,70,FALSE)</f>
        <v>0</v>
      </c>
      <c r="FC294" s="109">
        <f>VLOOKUP($I294,[1]Abr!$H$7:$CL$470,70,FALSE)</f>
        <v>0</v>
      </c>
      <c r="FD294" s="109">
        <f>VLOOKUP($I294,[1]May!$H$7:$CL$470,70,FALSE)</f>
        <v>0</v>
      </c>
      <c r="FE294" s="109">
        <f>VLOOKUP($I294,[1]Jun!$H$7:$CL$470,70,FALSE)</f>
        <v>0</v>
      </c>
      <c r="FF294" s="109">
        <f>VLOOKUP($I294,[1]Jul!$H$7:$CL$470,70,FALSE)</f>
        <v>0</v>
      </c>
      <c r="FG294" s="109">
        <f>VLOOKUP($I294,[1]Ago!$H$7:$CL$470,70,FALSE)</f>
        <v>0</v>
      </c>
      <c r="FH294" s="109">
        <f>VLOOKUP($I294,[1]Set!$H$7:$CL$470,70,FALSE)</f>
        <v>0</v>
      </c>
      <c r="FI294" s="109">
        <f>VLOOKUP($I294,[1]Oct!$H$7:$CL$470,70,FALSE)</f>
        <v>0</v>
      </c>
      <c r="FJ294" s="109">
        <f>VLOOKUP($I294,[1]Nov!$H$7:$CL$470,70,FALSE)</f>
        <v>0</v>
      </c>
      <c r="FK294" s="118">
        <f>VLOOKUP($I294,[1]Dic!$H$7:$CL$470,70,FALSE)</f>
        <v>0</v>
      </c>
      <c r="FL294" s="111">
        <f t="shared" si="180"/>
        <v>0</v>
      </c>
      <c r="FM294" s="113">
        <f t="shared" si="181"/>
        <v>0</v>
      </c>
      <c r="FN294" s="109">
        <f>VLOOKUP($I294,[1]Ene!$H$7:$CL$470,72,FALSE)</f>
        <v>0</v>
      </c>
      <c r="FO294" s="109">
        <f>VLOOKUP($I294,[1]Feb!$H$7:$CL$470,72,FALSE)</f>
        <v>0</v>
      </c>
      <c r="FP294" s="109">
        <f>VLOOKUP($I294,[1]Mar!$H$7:$CL$470,72,FALSE)</f>
        <v>0</v>
      </c>
      <c r="FQ294" s="109">
        <f>VLOOKUP($I294,[1]Abr!$H$7:$CL$470,72,FALSE)</f>
        <v>0</v>
      </c>
      <c r="FR294" s="109">
        <f>VLOOKUP($I294,[1]May!$H$7:$CL$470,72,FALSE)</f>
        <v>0</v>
      </c>
      <c r="FS294" s="109">
        <f>VLOOKUP($I294,[1]Jun!$H$7:$CL$470,72,FALSE)</f>
        <v>0</v>
      </c>
      <c r="FT294" s="109">
        <f>VLOOKUP($I294,[1]Jul!$H$7:$CL$470,72,FALSE)</f>
        <v>0</v>
      </c>
      <c r="FU294" s="109">
        <f>VLOOKUP($I294,[1]Ago!$H$7:$CL$470,72,FALSE)</f>
        <v>0</v>
      </c>
      <c r="FV294" s="109">
        <f>VLOOKUP($I294,[1]Set!$H$7:$CL$470,72,FALSE)</f>
        <v>0</v>
      </c>
      <c r="FW294" s="109">
        <f>VLOOKUP($I294,[1]Oct!$H$7:$CL$470,72,FALSE)</f>
        <v>0</v>
      </c>
      <c r="FX294" s="109">
        <f>VLOOKUP($I294,[1]Nov!$H$7:$CL$470,72,FALSE)</f>
        <v>0</v>
      </c>
      <c r="FY294" s="118">
        <f>VLOOKUP($I294,[1]Dic!$H$7:$CL$470,72,FALSE)</f>
        <v>0</v>
      </c>
      <c r="FZ294" s="112">
        <f t="shared" si="182"/>
        <v>0</v>
      </c>
      <c r="GA294" s="113">
        <f t="shared" si="183"/>
        <v>0</v>
      </c>
      <c r="GB294" s="109">
        <f>VLOOKUP($I294,[1]Ene!$H$7:$CL$471,59,FALSE)</f>
        <v>0</v>
      </c>
      <c r="GC294" s="109">
        <f>VLOOKUP($I294,[1]Feb!$H$7:$CL$471,59,FALSE)</f>
        <v>0</v>
      </c>
      <c r="GD294" s="109">
        <f>VLOOKUP($I294,[1]Mar!$H$7:$CL$471,59,FALSE)</f>
        <v>0</v>
      </c>
      <c r="GE294" s="109">
        <f>VLOOKUP($I294,[1]Abr!$H$7:$CL$471,59,FALSE)</f>
        <v>0</v>
      </c>
      <c r="GF294" s="109">
        <f>VLOOKUP($I294,[1]May!$H$7:$CL$471,59,FALSE)</f>
        <v>0</v>
      </c>
      <c r="GG294" s="109">
        <f>VLOOKUP($I294,[1]Jun!$H$7:$CL$471,59,FALSE)</f>
        <v>0</v>
      </c>
      <c r="GH294" s="109">
        <f>VLOOKUP($I294,[1]Jul!$H$7:$CL$471,59,FALSE)</f>
        <v>0</v>
      </c>
      <c r="GI294" s="109">
        <f>VLOOKUP($I294,[1]Ago!$H$7:$CL$471,59,FALSE)</f>
        <v>0</v>
      </c>
      <c r="GJ294" s="109">
        <f>VLOOKUP($I294,[1]Set!$H$7:$CL$471,59,FALSE)</f>
        <v>0</v>
      </c>
      <c r="GK294" s="109">
        <f>VLOOKUP($I294,[1]Oct!$H$7:$CL$471,59,FALSE)</f>
        <v>0</v>
      </c>
      <c r="GL294" s="109">
        <f>VLOOKUP($I294,[1]Nov!$H$7:$CL$471,59,FALSE)</f>
        <v>0</v>
      </c>
      <c r="GM294" s="118">
        <f>VLOOKUP($I294,[1]Dic!$H$7:$CL$471,59,FALSE)</f>
        <v>0</v>
      </c>
      <c r="GN294" s="112">
        <f t="shared" si="184"/>
        <v>0</v>
      </c>
      <c r="GO294" s="113">
        <f t="shared" si="185"/>
        <v>0</v>
      </c>
      <c r="GP294" s="114">
        <f t="shared" si="161"/>
        <v>0</v>
      </c>
      <c r="GQ294" s="114">
        <f t="shared" si="162"/>
        <v>0</v>
      </c>
      <c r="GR294" s="116"/>
      <c r="GS294" s="109">
        <f>VLOOKUP($I294,[1]Ene!$H$7:$CL$470,71,FALSE)</f>
        <v>0</v>
      </c>
      <c r="GT294" s="109">
        <f>VLOOKUP($I294,[1]Feb!$H$7:$CL$470,71,FALSE)</f>
        <v>0</v>
      </c>
      <c r="GU294" s="109">
        <f>VLOOKUP($I294,[1]Mar!$H$7:$CL$470,71,FALSE)</f>
        <v>0</v>
      </c>
      <c r="GV294" s="109">
        <f>VLOOKUP($I294,[1]Abr!$H$7:$CL$470,71,FALSE)</f>
        <v>0</v>
      </c>
      <c r="GW294" s="109">
        <f>VLOOKUP($I294,[1]May!$H$7:$CL$470,71,FALSE)</f>
        <v>0</v>
      </c>
      <c r="GX294" s="109">
        <f>VLOOKUP($I294,[1]Jun!$H$7:$CL$470,71,FALSE)</f>
        <v>0</v>
      </c>
      <c r="GY294" s="109">
        <f>VLOOKUP($I294,[1]Jul!$H$7:$CL$470,71,FALSE)</f>
        <v>0</v>
      </c>
      <c r="GZ294" s="109">
        <f>VLOOKUP($I294,[1]Ago!$H$7:$CL$470,71,FALSE)</f>
        <v>0</v>
      </c>
      <c r="HA294" s="109">
        <f>VLOOKUP($I294,[1]Set!$H$7:$CL$470,71,FALSE)</f>
        <v>0</v>
      </c>
      <c r="HB294" s="109">
        <f>VLOOKUP($I294,[1]Oct!$H$7:$CL$470,71,FALSE)</f>
        <v>0</v>
      </c>
      <c r="HC294" s="109">
        <f>VLOOKUP($I294,[1]Nov!$H$7:$CL$470,71,FALSE)</f>
        <v>0</v>
      </c>
      <c r="HD294" s="109">
        <f>VLOOKUP($I294,[1]Dic!$H$7:$CL$470,71,FALSE)</f>
        <v>0</v>
      </c>
      <c r="HE294" s="111">
        <f t="shared" si="186"/>
        <v>0</v>
      </c>
      <c r="HF294" s="113">
        <f t="shared" si="187"/>
        <v>0</v>
      </c>
      <c r="HG294" s="109">
        <f>VLOOKUP($I294,[1]Ene!$H$7:$CL$470,73,FALSE)</f>
        <v>0</v>
      </c>
      <c r="HH294" s="109">
        <f>VLOOKUP($I294,[1]Feb!$H$7:$CL$470,73,FALSE)</f>
        <v>0</v>
      </c>
      <c r="HI294" s="109">
        <f>VLOOKUP($I294,[1]Mar!$H$7:$CL$470,73,FALSE)</f>
        <v>0</v>
      </c>
      <c r="HJ294" s="109">
        <f>VLOOKUP($I294,[1]Abr!$H$7:$CL$470,73,FALSE)</f>
        <v>0</v>
      </c>
      <c r="HK294" s="109">
        <f>VLOOKUP($I294,[1]May!$H$7:$CL$470,73,FALSE)</f>
        <v>0</v>
      </c>
      <c r="HL294" s="109">
        <f>VLOOKUP($I294,[1]Jun!$H$7:$CL$470,73,FALSE)</f>
        <v>0</v>
      </c>
      <c r="HM294" s="109">
        <f>VLOOKUP($I294,[1]Jul!$H$7:$CL$470,73,FALSE)</f>
        <v>0</v>
      </c>
      <c r="HN294" s="109">
        <f>VLOOKUP($I294,[1]Ago!$H$7:$CL$470,73,FALSE)</f>
        <v>0</v>
      </c>
      <c r="HO294" s="109">
        <f>VLOOKUP($I294,[1]Set!$H$7:$CL$470,73,FALSE)</f>
        <v>0</v>
      </c>
      <c r="HP294" s="109">
        <f>VLOOKUP($I294,[1]Oct!$H$7:$CL$470,73,FALSE)</f>
        <v>0</v>
      </c>
      <c r="HQ294" s="109">
        <f>VLOOKUP($I294,[1]Nov!$H$7:$CL$470,73,FALSE)</f>
        <v>0</v>
      </c>
      <c r="HR294" s="109">
        <f>VLOOKUP($I294,[1]Dic!$H$7:$CL$470,73,FALSE)</f>
        <v>0</v>
      </c>
      <c r="HS294" s="111">
        <f t="shared" si="188"/>
        <v>0</v>
      </c>
      <c r="HT294" s="113">
        <f t="shared" si="189"/>
        <v>0</v>
      </c>
      <c r="HU294" s="114">
        <f t="shared" si="190"/>
        <v>0</v>
      </c>
    </row>
    <row r="295" spans="1:229" s="112" customFormat="1" ht="10.5" x14ac:dyDescent="0.25">
      <c r="A295" s="184" t="s">
        <v>95</v>
      </c>
      <c r="B295" s="187" t="s">
        <v>96</v>
      </c>
      <c r="C295" s="184">
        <v>406</v>
      </c>
      <c r="D295" s="187" t="s">
        <v>528</v>
      </c>
      <c r="E295" s="187" t="s">
        <v>95</v>
      </c>
      <c r="F295" s="188" t="s">
        <v>96</v>
      </c>
      <c r="G295" s="184"/>
      <c r="H295" s="184" t="s">
        <v>688</v>
      </c>
      <c r="I295" s="316">
        <v>295</v>
      </c>
      <c r="J295" s="184" t="s">
        <v>108</v>
      </c>
      <c r="K295" s="109">
        <f>VLOOKUP($I295,[1]Ene!$H$7:$M$470,6,FALSE)</f>
        <v>0</v>
      </c>
      <c r="L295" s="109">
        <f>VLOOKUP($I295,[1]Feb!$H$7:$M$470,6,FALSE)</f>
        <v>0</v>
      </c>
      <c r="M295" s="109">
        <f>VLOOKUP($I295,[1]Mar!$H$7:$M$470,6,FALSE)</f>
        <v>0</v>
      </c>
      <c r="N295" s="109">
        <f>VLOOKUP($I295,[1]Abr!$H$7:$M$470,6,FALSE)</f>
        <v>0</v>
      </c>
      <c r="O295" s="109">
        <f>VLOOKUP($I295,[1]May!$H$7:$M$470,6,FALSE)</f>
        <v>0</v>
      </c>
      <c r="P295" s="109">
        <f>VLOOKUP($I295,[1]Jun!$H$7:$M$470,6,FALSE)</f>
        <v>0</v>
      </c>
      <c r="Q295" s="109">
        <f>VLOOKUP($I295,[1]Jul!$H$7:$M$470,6,FALSE)</f>
        <v>0</v>
      </c>
      <c r="R295" s="109">
        <f>VLOOKUP($I295,[1]Ago!$H$7:$M$470,6,FALSE)</f>
        <v>0</v>
      </c>
      <c r="S295" s="109">
        <f>VLOOKUP($I295,[1]Set!$H$7:$M$470,6,FALSE)</f>
        <v>0</v>
      </c>
      <c r="T295" s="109">
        <f>VLOOKUP($I295,[1]Oct!$H$7:$M$470,6,FALSE)</f>
        <v>0</v>
      </c>
      <c r="U295" s="109">
        <f>VLOOKUP($I295,[1]Nov!$H$7:$M$470,6,FALSE)</f>
        <v>0</v>
      </c>
      <c r="V295" s="109">
        <f>VLOOKUP($I295,[1]Dic!$H$7:$M$470,6,FALSE)</f>
        <v>0</v>
      </c>
      <c r="W295" s="142"/>
      <c r="X295" s="112">
        <f t="shared" si="163"/>
        <v>0</v>
      </c>
      <c r="Y295" s="163">
        <f t="shared" si="164"/>
        <v>0</v>
      </c>
      <c r="Z295" s="117">
        <f>VLOOKUP($I295,[1]Ene!$H$7:$N$470,7,FALSE)</f>
        <v>0</v>
      </c>
      <c r="AA295" s="109">
        <f>VLOOKUP($I295,[1]Feb!$H$7:$N$470,7,FALSE)</f>
        <v>0</v>
      </c>
      <c r="AB295" s="109">
        <f>VLOOKUP($I295,[1]Mar!$H$7:$N$470,7,FALSE)</f>
        <v>0</v>
      </c>
      <c r="AC295" s="109">
        <f>VLOOKUP($I295,[1]Abr!$H$7:$N$470,7,FALSE)</f>
        <v>0</v>
      </c>
      <c r="AD295" s="109">
        <f>VLOOKUP($I295,[1]May!$H$7:$N$470,7,FALSE)</f>
        <v>0</v>
      </c>
      <c r="AE295" s="109">
        <f>VLOOKUP($I295,[1]Jun!$H$7:$N$470,7,FALSE)</f>
        <v>0</v>
      </c>
      <c r="AF295" s="109">
        <f>VLOOKUP($I295,[1]Jul!$H$7:$N$470,7,FALSE)</f>
        <v>0</v>
      </c>
      <c r="AG295" s="109">
        <f>VLOOKUP($I295,[1]Ago!$H$7:$N$470,7,FALSE)</f>
        <v>0</v>
      </c>
      <c r="AH295" s="109">
        <f>VLOOKUP($I295,[1]Set!$H$7:$N$470,7,FALSE)</f>
        <v>0</v>
      </c>
      <c r="AI295" s="109">
        <f>VLOOKUP($I295,[1]Oct!$H$7:$N$470,7,FALSE)</f>
        <v>0</v>
      </c>
      <c r="AJ295" s="109">
        <f>VLOOKUP($I295,[1]Nov!$H$7:$N$470,7,FALSE)</f>
        <v>0</v>
      </c>
      <c r="AK295" s="118">
        <f>VLOOKUP($I295,[1]Dic!$H$7:$N$470,7,FALSE)</f>
        <v>0</v>
      </c>
      <c r="AL295" s="112">
        <f t="shared" si="156"/>
        <v>0</v>
      </c>
      <c r="AM295" s="164">
        <f t="shared" si="165"/>
        <v>0</v>
      </c>
      <c r="AN295" s="164">
        <f t="shared" si="157"/>
        <v>0</v>
      </c>
      <c r="AO295" s="142"/>
      <c r="AP295" s="109">
        <f>VLOOKUP($I295,[1]Ene!$H$7:$Q$470,10,FALSE)</f>
        <v>0</v>
      </c>
      <c r="AQ295" s="109">
        <f>VLOOKUP($I295,[1]Feb!$H$7:$Q$470,10,FALSE)</f>
        <v>0</v>
      </c>
      <c r="AR295" s="109">
        <f>VLOOKUP($I295,[1]Mar!$H$7:$Q$470,10,FALSE)</f>
        <v>0</v>
      </c>
      <c r="AS295" s="109">
        <f>VLOOKUP($I295,[1]Abr!$H$7:$Q$470,10,FALSE)</f>
        <v>0</v>
      </c>
      <c r="AT295" s="109">
        <f>VLOOKUP($I295,[1]May!$H$7:$Q$470,10,FALSE)</f>
        <v>0</v>
      </c>
      <c r="AU295" s="109">
        <f>VLOOKUP($I295,[1]Jun!$H$7:$Q$470,10,FALSE)</f>
        <v>0</v>
      </c>
      <c r="AV295" s="109">
        <f>VLOOKUP($I295,[1]Jul!$H$7:$Q$470,10,FALSE)</f>
        <v>0</v>
      </c>
      <c r="AW295" s="109">
        <f>VLOOKUP($I295,[1]Ago!$H$7:$Q$470,10,FALSE)</f>
        <v>0</v>
      </c>
      <c r="AX295" s="109">
        <f>VLOOKUP($I295,[1]Set!$H$7:$Q$470,10,FALSE)</f>
        <v>0</v>
      </c>
      <c r="AY295" s="109">
        <f>VLOOKUP($I295,[1]Oct!$H$7:$Q$470,10,FALSE)</f>
        <v>0</v>
      </c>
      <c r="AZ295" s="109">
        <f>VLOOKUP($I295,[1]Nov!$H$7:$Q$470,10,FALSE)</f>
        <v>0</v>
      </c>
      <c r="BA295" s="118">
        <f>VLOOKUP($I295,[1]Dic!$H$7:$Q$470,10,FALSE)</f>
        <v>0</v>
      </c>
      <c r="BB295" s="112">
        <f t="shared" si="166"/>
        <v>0</v>
      </c>
      <c r="BC295" s="163">
        <f t="shared" si="167"/>
        <v>0</v>
      </c>
      <c r="BD295" s="109">
        <f>VLOOKUP($I295,[1]Ene!$H$7:$T$470,13,FALSE)</f>
        <v>0</v>
      </c>
      <c r="BE295" s="109">
        <f>VLOOKUP($I295,[1]Feb!$H$7:$T$470,13,FALSE)</f>
        <v>0</v>
      </c>
      <c r="BF295" s="109">
        <f>VLOOKUP($I295,[1]Mar!$H$7:$T$470,13,FALSE)</f>
        <v>0</v>
      </c>
      <c r="BG295" s="109">
        <f>VLOOKUP($I295,[1]Abr!$H$7:$T$470,13,FALSE)</f>
        <v>0</v>
      </c>
      <c r="BH295" s="109">
        <f>VLOOKUP($I295,[1]May!$H$7:$T$470,13,FALSE)</f>
        <v>0</v>
      </c>
      <c r="BI295" s="109">
        <f>VLOOKUP($I295,[1]Jun!$H$7:$T$470,13,FALSE)</f>
        <v>0</v>
      </c>
      <c r="BJ295" s="109">
        <f>VLOOKUP($I295,[1]Jul!$H$7:$T$470,13,FALSE)</f>
        <v>0</v>
      </c>
      <c r="BK295" s="109">
        <f>VLOOKUP($I295,[1]Ago!$H$7:$T$470,13,FALSE)</f>
        <v>0</v>
      </c>
      <c r="BL295" s="109">
        <f>VLOOKUP($I295,[1]Set!$H$7:$T$470,13,FALSE)</f>
        <v>0</v>
      </c>
      <c r="BM295" s="109">
        <f>VLOOKUP($I295,[1]Oct!$H$7:$T$470,13,FALSE)</f>
        <v>0</v>
      </c>
      <c r="BN295" s="109">
        <f>VLOOKUP($I295,[1]Nov!$H$7:$T$470,13,FALSE)</f>
        <v>0</v>
      </c>
      <c r="BO295" s="109">
        <f>VLOOKUP($I295,[1]Dic!$H$7:$T$470,13,FALSE)</f>
        <v>0</v>
      </c>
      <c r="BP295" s="111">
        <f t="shared" si="168"/>
        <v>0</v>
      </c>
      <c r="BQ295" s="113">
        <f t="shared" si="169"/>
        <v>0</v>
      </c>
      <c r="BR295" s="109">
        <f>VLOOKUP($I295,[1]Ene!$H$7:$V$470,15,FALSE)</f>
        <v>0</v>
      </c>
      <c r="BS295" s="109">
        <f>VLOOKUP($I295,[1]Feb!$H$7:$V$470,15,FALSE)</f>
        <v>0</v>
      </c>
      <c r="BT295" s="109">
        <f>VLOOKUP($I295,[1]Mar!$H$7:$V$470,15,FALSE)</f>
        <v>0</v>
      </c>
      <c r="BU295" s="109">
        <f>VLOOKUP($I295,[1]Abr!$H$7:$V$470,15,FALSE)</f>
        <v>0</v>
      </c>
      <c r="BV295" s="109">
        <f>VLOOKUP($I295,[1]May!$H$7:$V$470,15,FALSE)</f>
        <v>0</v>
      </c>
      <c r="BW295" s="109">
        <f>VLOOKUP($I295,[1]Jun!$H$7:$V$470,15,FALSE)</f>
        <v>0</v>
      </c>
      <c r="BX295" s="109">
        <f>VLOOKUP($I295,[1]Jul!$H$7:$V$470,15,FALSE)</f>
        <v>0</v>
      </c>
      <c r="BY295" s="109">
        <f>VLOOKUP($I295,[1]Ago!$H$7:$V$470,15,FALSE)</f>
        <v>0</v>
      </c>
      <c r="BZ295" s="109">
        <f>VLOOKUP($I295,[1]Set!$H$7:$V$470,15,FALSE)</f>
        <v>0</v>
      </c>
      <c r="CA295" s="109">
        <f>VLOOKUP($I295,[1]Oct!$H$7:$V$470,15,FALSE)</f>
        <v>0</v>
      </c>
      <c r="CB295" s="109">
        <f>VLOOKUP($I295,[1]Nov!$H$7:$V$470,15,FALSE)</f>
        <v>0</v>
      </c>
      <c r="CC295" s="109">
        <f>VLOOKUP($I295,[1]Dic!$H$7:$V$470,15,FALSE)</f>
        <v>0</v>
      </c>
      <c r="CD295" s="111">
        <f t="shared" si="170"/>
        <v>0</v>
      </c>
      <c r="CE295" s="113">
        <f t="shared" si="158"/>
        <v>0</v>
      </c>
      <c r="CF295" s="109">
        <f>VLOOKUP($I295,[1]Ene!$H$7:$X$470,17,FALSE)</f>
        <v>0</v>
      </c>
      <c r="CG295" s="109">
        <f>VLOOKUP($I295,[1]Feb!$H$7:$X$470,17,FALSE)</f>
        <v>0</v>
      </c>
      <c r="CH295" s="109">
        <f>VLOOKUP($I295,[1]Mar!$H$7:$X$470,17,FALSE)</f>
        <v>0</v>
      </c>
      <c r="CI295" s="109">
        <f>VLOOKUP($I295,[1]Abr!$H$7:$X$470,17,FALSE)</f>
        <v>0</v>
      </c>
      <c r="CJ295" s="109">
        <f>VLOOKUP($I295,[1]May!$H$7:$X$470,17,FALSE)</f>
        <v>0</v>
      </c>
      <c r="CK295" s="109">
        <f>VLOOKUP($I295,[1]Jun!$H$7:$X$470,17,FALSE)</f>
        <v>0</v>
      </c>
      <c r="CL295" s="109">
        <f>VLOOKUP($I295,[1]Jul!$H$7:$X$470,17,FALSE)</f>
        <v>0</v>
      </c>
      <c r="CM295" s="109">
        <f>VLOOKUP($I295,[1]Ago!$H$7:$X$470,17,FALSE)</f>
        <v>0</v>
      </c>
      <c r="CN295" s="109">
        <f>VLOOKUP($I295,[1]Set!$H$7:$X$470,17,FALSE)</f>
        <v>0</v>
      </c>
      <c r="CO295" s="109">
        <f>VLOOKUP($I295,[1]Oct!$H$7:$X$470,17,FALSE)</f>
        <v>0</v>
      </c>
      <c r="CP295" s="109">
        <f>VLOOKUP($I295,[1]Nov!$H$7:$X$470,17,FALSE)</f>
        <v>0</v>
      </c>
      <c r="CQ295" s="109">
        <f>VLOOKUP($I295,[1]Dic!$H$7:$X$470,17,FALSE)</f>
        <v>0</v>
      </c>
      <c r="CR295" s="111">
        <f t="shared" si="171"/>
        <v>0</v>
      </c>
      <c r="CS295" s="113">
        <f t="shared" si="159"/>
        <v>0</v>
      </c>
      <c r="CT295" s="112">
        <f t="shared" si="160"/>
        <v>0</v>
      </c>
      <c r="CU295" s="116"/>
      <c r="CV295" s="109">
        <f>VLOOKUP($I295,[1]Ene!$H$7:$AC$470,22,FALSE)</f>
        <v>0</v>
      </c>
      <c r="CW295" s="109">
        <f>VLOOKUP($I295,[1]Feb!$H$7:$AC$470,22,FALSE)</f>
        <v>0</v>
      </c>
      <c r="CX295" s="109">
        <f>VLOOKUP($I295,[1]Mar!$H$7:$AC$470,22,FALSE)</f>
        <v>0</v>
      </c>
      <c r="CY295" s="109">
        <f>VLOOKUP($I295,[1]Abr!$H$7:$AC$470,22,FALSE)</f>
        <v>0</v>
      </c>
      <c r="CZ295" s="109">
        <f>VLOOKUP($I295,[1]May!$H$7:$AC$470,22,FALSE)</f>
        <v>0</v>
      </c>
      <c r="DA295" s="109">
        <f>VLOOKUP($I295,[1]Jun!$H$7:$AC$470,22,FALSE)</f>
        <v>0</v>
      </c>
      <c r="DB295" s="109">
        <f>VLOOKUP($I295,[1]Jul!$H$7:$AC$470,22,FALSE)</f>
        <v>0</v>
      </c>
      <c r="DC295" s="109">
        <f>VLOOKUP($I295,[1]Ago!$H$7:$AC$470,22,FALSE)</f>
        <v>0</v>
      </c>
      <c r="DD295" s="109">
        <f>VLOOKUP($I295,[1]Set!$H$7:$AC$470,22,FALSE)</f>
        <v>0</v>
      </c>
      <c r="DE295" s="109">
        <f>VLOOKUP($I295,[1]Oct!$H$7:$AC$470,22,FALSE)</f>
        <v>0</v>
      </c>
      <c r="DF295" s="109">
        <f>VLOOKUP($I295,[1]Nov!$H$7:$AC$470,22,FALSE)</f>
        <v>0</v>
      </c>
      <c r="DG295" s="118">
        <f>VLOOKUP($I295,[1]Dic!$H$7:$AC$470,22,FALSE)</f>
        <v>0</v>
      </c>
      <c r="DH295" s="111">
        <f t="shared" si="172"/>
        <v>0</v>
      </c>
      <c r="DI295" s="113">
        <f t="shared" si="173"/>
        <v>0</v>
      </c>
      <c r="DJ295" s="109">
        <f>VLOOKUP($I295,[1]Ene!$H$7:$BL$470,57,FALSE)</f>
        <v>0</v>
      </c>
      <c r="DK295" s="109">
        <f>VLOOKUP($I295,[1]Feb!$H$7:$BL$470,57,FALSE)</f>
        <v>0</v>
      </c>
      <c r="DL295" s="109">
        <f>VLOOKUP($I295,[1]Mar!$H$7:$BL$470,57,FALSE)</f>
        <v>0</v>
      </c>
      <c r="DM295" s="109">
        <f>VLOOKUP($I295,[1]Abr!$H$7:$BL$470,57,FALSE)</f>
        <v>0</v>
      </c>
      <c r="DN295" s="109">
        <f>VLOOKUP($I295,[1]May!$H$7:$BL$470,57,FALSE)</f>
        <v>0</v>
      </c>
      <c r="DO295" s="109">
        <f>VLOOKUP($I295,[1]Jun!$H$7:$BL$470,57,FALSE)</f>
        <v>0</v>
      </c>
      <c r="DP295" s="109">
        <f>VLOOKUP($I295,[1]Jul!$H$7:$BL$470,57,FALSE)</f>
        <v>0</v>
      </c>
      <c r="DQ295" s="109">
        <f>VLOOKUP($I295,[1]Ago!$H$7:$BL$470,57,FALSE)</f>
        <v>0</v>
      </c>
      <c r="DR295" s="109">
        <f>VLOOKUP($I295,[1]Set!$H$7:$BL$470,57,FALSE)</f>
        <v>0</v>
      </c>
      <c r="DS295" s="109">
        <f>VLOOKUP($I295,[1]Oct!$H$7:$BL$470,57,FALSE)</f>
        <v>0</v>
      </c>
      <c r="DT295" s="109">
        <f>VLOOKUP($I295,[1]Nov!$H$7:$BL$470,57,FALSE)</f>
        <v>0</v>
      </c>
      <c r="DU295" s="109">
        <f>VLOOKUP($I295,[1]Dic!$H$7:$BL$470,57,FALSE)</f>
        <v>0</v>
      </c>
      <c r="DV295" s="111">
        <f t="shared" si="174"/>
        <v>0</v>
      </c>
      <c r="DW295" s="113">
        <f t="shared" si="175"/>
        <v>0</v>
      </c>
      <c r="DX295" s="117">
        <f>VLOOKUP($I295,[1]Ene!$H$7:$BQ$470,62,FALSE)</f>
        <v>0</v>
      </c>
      <c r="DY295" s="109">
        <f>VLOOKUP($I295,[1]Feb!$H$7:$BQ$470,62,FALSE)</f>
        <v>0</v>
      </c>
      <c r="DZ295" s="109">
        <f>VLOOKUP($I295,[1]Mar!$H$7:$BQ$470,62,FALSE)</f>
        <v>0</v>
      </c>
      <c r="EA295" s="109">
        <f>VLOOKUP($I295,[1]Abr!$H$7:$BQ$470,62,FALSE)</f>
        <v>0</v>
      </c>
      <c r="EB295" s="109">
        <f>VLOOKUP($I295,[1]May!$H$7:$BQ$470,62,FALSE)</f>
        <v>0</v>
      </c>
      <c r="EC295" s="109">
        <f>VLOOKUP($I295,[1]Jun!$H$7:$BQ$470,62,FALSE)</f>
        <v>0</v>
      </c>
      <c r="ED295" s="109">
        <f>VLOOKUP($I295,[1]Jul!$H$7:$BQ$470,62,FALSE)</f>
        <v>0</v>
      </c>
      <c r="EE295" s="109">
        <f>VLOOKUP($I295,[1]Ago!$H$7:$BQ$470,62,FALSE)</f>
        <v>0</v>
      </c>
      <c r="EF295" s="109">
        <f>VLOOKUP($I295,[1]Set!$H$7:$BQ$470,62,FALSE)</f>
        <v>0</v>
      </c>
      <c r="EG295" s="109">
        <f>VLOOKUP($I295,[1]Oct!$H$7:$BQ$470,62,FALSE)</f>
        <v>0</v>
      </c>
      <c r="EH295" s="109">
        <f>VLOOKUP($I295,[1]Nov!$H$7:$BQ$470,62,FALSE)</f>
        <v>0</v>
      </c>
      <c r="EI295" s="109">
        <f>VLOOKUP($I295,[1]Dic!$H$7:$BQ$470,62,FALSE)</f>
        <v>0</v>
      </c>
      <c r="EJ295" s="115">
        <f t="shared" si="176"/>
        <v>0</v>
      </c>
      <c r="EK295" s="113">
        <f t="shared" si="177"/>
        <v>0</v>
      </c>
      <c r="EL295" s="117">
        <f>VLOOKUP($I295,[1]Ene!$H$7:$BM$470,58,FALSE)</f>
        <v>0</v>
      </c>
      <c r="EM295" s="109">
        <f>VLOOKUP($I295,[1]Feb!$H$7:$BM$470,58,FALSE)</f>
        <v>0</v>
      </c>
      <c r="EN295" s="109">
        <f>VLOOKUP($I295,[1]Mar!$H$7:$BM$470,58,FALSE)</f>
        <v>0</v>
      </c>
      <c r="EO295" s="109">
        <f>VLOOKUP($I295,[1]Abr!$H$7:$BM$470,58,FALSE)</f>
        <v>0</v>
      </c>
      <c r="EP295" s="109">
        <f>VLOOKUP($I295,[1]May!$H$7:$BM$470,58,FALSE)</f>
        <v>0</v>
      </c>
      <c r="EQ295" s="109">
        <f>VLOOKUP($I295,[1]Jun!$H$7:$BM$470,58,FALSE)</f>
        <v>0</v>
      </c>
      <c r="ER295" s="109">
        <f>VLOOKUP($I295,[1]Jul!$H$7:$BM$470,58,FALSE)</f>
        <v>0</v>
      </c>
      <c r="ES295" s="109">
        <f>VLOOKUP($I295,[1]Ago!$H$7:$BM$470,58,FALSE)</f>
        <v>0</v>
      </c>
      <c r="ET295" s="109">
        <f>VLOOKUP($I295,[1]Set!$H$7:$BM$470,58,FALSE)</f>
        <v>0</v>
      </c>
      <c r="EU295" s="109">
        <f>VLOOKUP($I295,[1]Oct!$H$7:$BM$470,58,FALSE)</f>
        <v>0</v>
      </c>
      <c r="EV295" s="109">
        <f>VLOOKUP($I295,[1]Nov!$H$7:$BM$470,58,FALSE)</f>
        <v>0</v>
      </c>
      <c r="EW295" s="118">
        <f>VLOOKUP($I295,[1]Dic!$H$7:$BM$470,58,FALSE)</f>
        <v>0</v>
      </c>
      <c r="EX295" s="111">
        <f t="shared" si="178"/>
        <v>0</v>
      </c>
      <c r="EY295" s="113">
        <f t="shared" si="179"/>
        <v>0</v>
      </c>
      <c r="EZ295" s="109">
        <f>VLOOKUP($I295,[1]Ene!$H$7:$CL$470,70,FALSE)</f>
        <v>0</v>
      </c>
      <c r="FA295" s="109">
        <f>VLOOKUP($I295,[1]Feb!$H$7:$CL$470,70,FALSE)</f>
        <v>0</v>
      </c>
      <c r="FB295" s="109">
        <f>VLOOKUP($I295,[1]Mar!$H$7:$CL$470,70,FALSE)</f>
        <v>0</v>
      </c>
      <c r="FC295" s="109">
        <f>VLOOKUP($I295,[1]Abr!$H$7:$CL$470,70,FALSE)</f>
        <v>0</v>
      </c>
      <c r="FD295" s="109">
        <f>VLOOKUP($I295,[1]May!$H$7:$CL$470,70,FALSE)</f>
        <v>0</v>
      </c>
      <c r="FE295" s="109">
        <f>VLOOKUP($I295,[1]Jun!$H$7:$CL$470,70,FALSE)</f>
        <v>0</v>
      </c>
      <c r="FF295" s="109">
        <f>VLOOKUP($I295,[1]Jul!$H$7:$CL$470,70,FALSE)</f>
        <v>0</v>
      </c>
      <c r="FG295" s="109">
        <f>VLOOKUP($I295,[1]Ago!$H$7:$CL$470,70,FALSE)</f>
        <v>0</v>
      </c>
      <c r="FH295" s="109">
        <f>VLOOKUP($I295,[1]Set!$H$7:$CL$470,70,FALSE)</f>
        <v>0</v>
      </c>
      <c r="FI295" s="109">
        <f>VLOOKUP($I295,[1]Oct!$H$7:$CL$470,70,FALSE)</f>
        <v>0</v>
      </c>
      <c r="FJ295" s="109">
        <f>VLOOKUP($I295,[1]Nov!$H$7:$CL$470,70,FALSE)</f>
        <v>0</v>
      </c>
      <c r="FK295" s="118">
        <f>VLOOKUP($I295,[1]Dic!$H$7:$CL$470,70,FALSE)</f>
        <v>0</v>
      </c>
      <c r="FL295" s="111">
        <f t="shared" si="180"/>
        <v>0</v>
      </c>
      <c r="FM295" s="113">
        <f t="shared" si="181"/>
        <v>0</v>
      </c>
      <c r="FN295" s="109">
        <f>VLOOKUP($I295,[1]Ene!$H$7:$CL$470,72,FALSE)</f>
        <v>0</v>
      </c>
      <c r="FO295" s="109">
        <f>VLOOKUP($I295,[1]Feb!$H$7:$CL$470,72,FALSE)</f>
        <v>0</v>
      </c>
      <c r="FP295" s="109">
        <f>VLOOKUP($I295,[1]Mar!$H$7:$CL$470,72,FALSE)</f>
        <v>0</v>
      </c>
      <c r="FQ295" s="109">
        <f>VLOOKUP($I295,[1]Abr!$H$7:$CL$470,72,FALSE)</f>
        <v>0</v>
      </c>
      <c r="FR295" s="109">
        <f>VLOOKUP($I295,[1]May!$H$7:$CL$470,72,FALSE)</f>
        <v>0</v>
      </c>
      <c r="FS295" s="109">
        <f>VLOOKUP($I295,[1]Jun!$H$7:$CL$470,72,FALSE)</f>
        <v>0</v>
      </c>
      <c r="FT295" s="109">
        <f>VLOOKUP($I295,[1]Jul!$H$7:$CL$470,72,FALSE)</f>
        <v>0</v>
      </c>
      <c r="FU295" s="109">
        <f>VLOOKUP($I295,[1]Ago!$H$7:$CL$470,72,FALSE)</f>
        <v>0</v>
      </c>
      <c r="FV295" s="109">
        <f>VLOOKUP($I295,[1]Set!$H$7:$CL$470,72,FALSE)</f>
        <v>0</v>
      </c>
      <c r="FW295" s="109">
        <f>VLOOKUP($I295,[1]Oct!$H$7:$CL$470,72,FALSE)</f>
        <v>0</v>
      </c>
      <c r="FX295" s="109">
        <f>VLOOKUP($I295,[1]Nov!$H$7:$CL$470,72,FALSE)</f>
        <v>0</v>
      </c>
      <c r="FY295" s="118">
        <f>VLOOKUP($I295,[1]Dic!$H$7:$CL$470,72,FALSE)</f>
        <v>0</v>
      </c>
      <c r="FZ295" s="112">
        <f t="shared" si="182"/>
        <v>0</v>
      </c>
      <c r="GA295" s="113">
        <f t="shared" si="183"/>
        <v>0</v>
      </c>
      <c r="GB295" s="109">
        <f>VLOOKUP($I295,[1]Ene!$H$7:$CL$471,59,FALSE)</f>
        <v>0</v>
      </c>
      <c r="GC295" s="109">
        <f>VLOOKUP($I295,[1]Feb!$H$7:$CL$471,59,FALSE)</f>
        <v>0</v>
      </c>
      <c r="GD295" s="109">
        <f>VLOOKUP($I295,[1]Mar!$H$7:$CL$471,59,FALSE)</f>
        <v>0</v>
      </c>
      <c r="GE295" s="109">
        <f>VLOOKUP($I295,[1]Abr!$H$7:$CL$471,59,FALSE)</f>
        <v>0</v>
      </c>
      <c r="GF295" s="109">
        <f>VLOOKUP($I295,[1]May!$H$7:$CL$471,59,FALSE)</f>
        <v>0</v>
      </c>
      <c r="GG295" s="109">
        <f>VLOOKUP($I295,[1]Jun!$H$7:$CL$471,59,FALSE)</f>
        <v>0</v>
      </c>
      <c r="GH295" s="109">
        <f>VLOOKUP($I295,[1]Jul!$H$7:$CL$471,59,FALSE)</f>
        <v>0</v>
      </c>
      <c r="GI295" s="109">
        <f>VLOOKUP($I295,[1]Ago!$H$7:$CL$471,59,FALSE)</f>
        <v>0</v>
      </c>
      <c r="GJ295" s="109">
        <f>VLOOKUP($I295,[1]Set!$H$7:$CL$471,59,FALSE)</f>
        <v>0</v>
      </c>
      <c r="GK295" s="109">
        <f>VLOOKUP($I295,[1]Oct!$H$7:$CL$471,59,FALSE)</f>
        <v>0</v>
      </c>
      <c r="GL295" s="109">
        <f>VLOOKUP($I295,[1]Nov!$H$7:$CL$471,59,FALSE)</f>
        <v>0</v>
      </c>
      <c r="GM295" s="118">
        <f>VLOOKUP($I295,[1]Dic!$H$7:$CL$471,59,FALSE)</f>
        <v>0</v>
      </c>
      <c r="GN295" s="112">
        <f t="shared" si="184"/>
        <v>0</v>
      </c>
      <c r="GO295" s="113">
        <f t="shared" si="185"/>
        <v>0</v>
      </c>
      <c r="GP295" s="114">
        <f t="shared" si="161"/>
        <v>0</v>
      </c>
      <c r="GQ295" s="114">
        <f t="shared" si="162"/>
        <v>0</v>
      </c>
      <c r="GR295" s="116"/>
      <c r="GS295" s="109">
        <f>VLOOKUP($I295,[1]Ene!$H$7:$CL$470,71,FALSE)</f>
        <v>0</v>
      </c>
      <c r="GT295" s="109">
        <f>VLOOKUP($I295,[1]Feb!$H$7:$CL$470,71,FALSE)</f>
        <v>0</v>
      </c>
      <c r="GU295" s="109">
        <f>VLOOKUP($I295,[1]Mar!$H$7:$CL$470,71,FALSE)</f>
        <v>0</v>
      </c>
      <c r="GV295" s="109">
        <f>VLOOKUP($I295,[1]Abr!$H$7:$CL$470,71,FALSE)</f>
        <v>0</v>
      </c>
      <c r="GW295" s="109">
        <f>VLOOKUP($I295,[1]May!$H$7:$CL$470,71,FALSE)</f>
        <v>0</v>
      </c>
      <c r="GX295" s="109">
        <f>VLOOKUP($I295,[1]Jun!$H$7:$CL$470,71,FALSE)</f>
        <v>0</v>
      </c>
      <c r="GY295" s="109">
        <f>VLOOKUP($I295,[1]Jul!$H$7:$CL$470,71,FALSE)</f>
        <v>0</v>
      </c>
      <c r="GZ295" s="109">
        <f>VLOOKUP($I295,[1]Ago!$H$7:$CL$470,71,FALSE)</f>
        <v>0</v>
      </c>
      <c r="HA295" s="109">
        <f>VLOOKUP($I295,[1]Set!$H$7:$CL$470,71,FALSE)</f>
        <v>0</v>
      </c>
      <c r="HB295" s="109">
        <f>VLOOKUP($I295,[1]Oct!$H$7:$CL$470,71,FALSE)</f>
        <v>0</v>
      </c>
      <c r="HC295" s="109">
        <f>VLOOKUP($I295,[1]Nov!$H$7:$CL$470,71,FALSE)</f>
        <v>0</v>
      </c>
      <c r="HD295" s="109">
        <f>VLOOKUP($I295,[1]Dic!$H$7:$CL$470,71,FALSE)</f>
        <v>0</v>
      </c>
      <c r="HE295" s="111">
        <f t="shared" si="186"/>
        <v>0</v>
      </c>
      <c r="HF295" s="113">
        <f t="shared" si="187"/>
        <v>0</v>
      </c>
      <c r="HG295" s="109">
        <f>VLOOKUP($I295,[1]Ene!$H$7:$CL$470,73,FALSE)</f>
        <v>0</v>
      </c>
      <c r="HH295" s="109">
        <f>VLOOKUP($I295,[1]Feb!$H$7:$CL$470,73,FALSE)</f>
        <v>0</v>
      </c>
      <c r="HI295" s="109">
        <f>VLOOKUP($I295,[1]Mar!$H$7:$CL$470,73,FALSE)</f>
        <v>0</v>
      </c>
      <c r="HJ295" s="109">
        <f>VLOOKUP($I295,[1]Abr!$H$7:$CL$470,73,FALSE)</f>
        <v>0</v>
      </c>
      <c r="HK295" s="109">
        <f>VLOOKUP($I295,[1]May!$H$7:$CL$470,73,FALSE)</f>
        <v>0</v>
      </c>
      <c r="HL295" s="109">
        <f>VLOOKUP($I295,[1]Jun!$H$7:$CL$470,73,FALSE)</f>
        <v>0</v>
      </c>
      <c r="HM295" s="109">
        <f>VLOOKUP($I295,[1]Jul!$H$7:$CL$470,73,FALSE)</f>
        <v>0</v>
      </c>
      <c r="HN295" s="109">
        <f>VLOOKUP($I295,[1]Ago!$H$7:$CL$470,73,FALSE)</f>
        <v>0</v>
      </c>
      <c r="HO295" s="109">
        <f>VLOOKUP($I295,[1]Set!$H$7:$CL$470,73,FALSE)</f>
        <v>0</v>
      </c>
      <c r="HP295" s="109">
        <f>VLOOKUP($I295,[1]Oct!$H$7:$CL$470,73,FALSE)</f>
        <v>0</v>
      </c>
      <c r="HQ295" s="109">
        <f>VLOOKUP($I295,[1]Nov!$H$7:$CL$470,73,FALSE)</f>
        <v>0</v>
      </c>
      <c r="HR295" s="109">
        <f>VLOOKUP($I295,[1]Dic!$H$7:$CL$470,73,FALSE)</f>
        <v>0</v>
      </c>
      <c r="HS295" s="111">
        <f t="shared" si="188"/>
        <v>0</v>
      </c>
      <c r="HT295" s="113">
        <f t="shared" si="189"/>
        <v>0</v>
      </c>
      <c r="HU295" s="114">
        <f t="shared" si="190"/>
        <v>0</v>
      </c>
    </row>
    <row r="296" spans="1:229" s="112" customFormat="1" ht="10.5" x14ac:dyDescent="0.25">
      <c r="A296" s="184" t="s">
        <v>95</v>
      </c>
      <c r="B296" s="187" t="s">
        <v>309</v>
      </c>
      <c r="C296" s="184">
        <v>406</v>
      </c>
      <c r="D296" s="187" t="s">
        <v>528</v>
      </c>
      <c r="E296" s="187" t="s">
        <v>95</v>
      </c>
      <c r="F296" s="188" t="s">
        <v>309</v>
      </c>
      <c r="G296" s="184"/>
      <c r="H296" s="184" t="s">
        <v>688</v>
      </c>
      <c r="I296" s="316">
        <v>296</v>
      </c>
      <c r="J296" s="184" t="s">
        <v>315</v>
      </c>
      <c r="K296" s="109">
        <f>VLOOKUP($I296,[1]Ene!$H$7:$M$470,6,FALSE)</f>
        <v>0</v>
      </c>
      <c r="L296" s="109">
        <f>VLOOKUP($I296,[1]Feb!$H$7:$M$470,6,FALSE)</f>
        <v>0</v>
      </c>
      <c r="M296" s="109">
        <f>VLOOKUP($I296,[1]Mar!$H$7:$M$470,6,FALSE)</f>
        <v>0</v>
      </c>
      <c r="N296" s="109">
        <f>VLOOKUP($I296,[1]Abr!$H$7:$M$470,6,FALSE)</f>
        <v>0</v>
      </c>
      <c r="O296" s="109">
        <f>VLOOKUP($I296,[1]May!$H$7:$M$470,6,FALSE)</f>
        <v>0</v>
      </c>
      <c r="P296" s="109">
        <f>VLOOKUP($I296,[1]Jun!$H$7:$M$470,6,FALSE)</f>
        <v>0</v>
      </c>
      <c r="Q296" s="109">
        <f>VLOOKUP($I296,[1]Jul!$H$7:$M$470,6,FALSE)</f>
        <v>0</v>
      </c>
      <c r="R296" s="109">
        <f>VLOOKUP($I296,[1]Ago!$H$7:$M$470,6,FALSE)</f>
        <v>0</v>
      </c>
      <c r="S296" s="109">
        <f>VLOOKUP($I296,[1]Set!$H$7:$M$470,6,FALSE)</f>
        <v>0</v>
      </c>
      <c r="T296" s="109">
        <f>VLOOKUP($I296,[1]Oct!$H$7:$M$470,6,FALSE)</f>
        <v>0</v>
      </c>
      <c r="U296" s="109">
        <f>VLOOKUP($I296,[1]Nov!$H$7:$M$470,6,FALSE)</f>
        <v>0</v>
      </c>
      <c r="V296" s="109">
        <f>VLOOKUP($I296,[1]Dic!$H$7:$M$470,6,FALSE)</f>
        <v>0</v>
      </c>
      <c r="W296" s="142"/>
      <c r="X296" s="112">
        <f t="shared" si="163"/>
        <v>0</v>
      </c>
      <c r="Y296" s="163">
        <f t="shared" si="164"/>
        <v>0</v>
      </c>
      <c r="Z296" s="117">
        <f>VLOOKUP($I296,[1]Ene!$H$7:$N$470,7,FALSE)</f>
        <v>0</v>
      </c>
      <c r="AA296" s="109">
        <f>VLOOKUP($I296,[1]Feb!$H$7:$N$470,7,FALSE)</f>
        <v>0</v>
      </c>
      <c r="AB296" s="109">
        <f>VLOOKUP($I296,[1]Mar!$H$7:$N$470,7,FALSE)</f>
        <v>0</v>
      </c>
      <c r="AC296" s="109">
        <f>VLOOKUP($I296,[1]Abr!$H$7:$N$470,7,FALSE)</f>
        <v>0</v>
      </c>
      <c r="AD296" s="109">
        <f>VLOOKUP($I296,[1]May!$H$7:$N$470,7,FALSE)</f>
        <v>0</v>
      </c>
      <c r="AE296" s="109">
        <f>VLOOKUP($I296,[1]Jun!$H$7:$N$470,7,FALSE)</f>
        <v>0</v>
      </c>
      <c r="AF296" s="109">
        <f>VLOOKUP($I296,[1]Jul!$H$7:$N$470,7,FALSE)</f>
        <v>0</v>
      </c>
      <c r="AG296" s="109">
        <f>VLOOKUP($I296,[1]Ago!$H$7:$N$470,7,FALSE)</f>
        <v>0</v>
      </c>
      <c r="AH296" s="109">
        <f>VLOOKUP($I296,[1]Set!$H$7:$N$470,7,FALSE)</f>
        <v>0</v>
      </c>
      <c r="AI296" s="109">
        <f>VLOOKUP($I296,[1]Oct!$H$7:$N$470,7,FALSE)</f>
        <v>0</v>
      </c>
      <c r="AJ296" s="109">
        <f>VLOOKUP($I296,[1]Nov!$H$7:$N$470,7,FALSE)</f>
        <v>0</v>
      </c>
      <c r="AK296" s="118">
        <f>VLOOKUP($I296,[1]Dic!$H$7:$N$470,7,FALSE)</f>
        <v>0</v>
      </c>
      <c r="AL296" s="112">
        <f t="shared" si="156"/>
        <v>0</v>
      </c>
      <c r="AM296" s="164">
        <f t="shared" si="165"/>
        <v>0</v>
      </c>
      <c r="AN296" s="164">
        <f t="shared" si="157"/>
        <v>0</v>
      </c>
      <c r="AO296" s="142"/>
      <c r="AP296" s="109">
        <f>VLOOKUP($I296,[1]Ene!$H$7:$Q$470,10,FALSE)</f>
        <v>0</v>
      </c>
      <c r="AQ296" s="109">
        <f>VLOOKUP($I296,[1]Feb!$H$7:$Q$470,10,FALSE)</f>
        <v>0</v>
      </c>
      <c r="AR296" s="109">
        <f>VLOOKUP($I296,[1]Mar!$H$7:$Q$470,10,FALSE)</f>
        <v>0</v>
      </c>
      <c r="AS296" s="109">
        <f>VLOOKUP($I296,[1]Abr!$H$7:$Q$470,10,FALSE)</f>
        <v>0</v>
      </c>
      <c r="AT296" s="109">
        <f>VLOOKUP($I296,[1]May!$H$7:$Q$470,10,FALSE)</f>
        <v>0</v>
      </c>
      <c r="AU296" s="109">
        <f>VLOOKUP($I296,[1]Jun!$H$7:$Q$470,10,FALSE)</f>
        <v>0</v>
      </c>
      <c r="AV296" s="109">
        <f>VLOOKUP($I296,[1]Jul!$H$7:$Q$470,10,FALSE)</f>
        <v>0</v>
      </c>
      <c r="AW296" s="109">
        <f>VLOOKUP($I296,[1]Ago!$H$7:$Q$470,10,FALSE)</f>
        <v>0</v>
      </c>
      <c r="AX296" s="109">
        <f>VLOOKUP($I296,[1]Set!$H$7:$Q$470,10,FALSE)</f>
        <v>0</v>
      </c>
      <c r="AY296" s="109">
        <f>VLOOKUP($I296,[1]Oct!$H$7:$Q$470,10,FALSE)</f>
        <v>0</v>
      </c>
      <c r="AZ296" s="109">
        <f>VLOOKUP($I296,[1]Nov!$H$7:$Q$470,10,FALSE)</f>
        <v>0</v>
      </c>
      <c r="BA296" s="118">
        <f>VLOOKUP($I296,[1]Dic!$H$7:$Q$470,10,FALSE)</f>
        <v>0</v>
      </c>
      <c r="BB296" s="112">
        <f t="shared" si="166"/>
        <v>0</v>
      </c>
      <c r="BC296" s="163">
        <f t="shared" si="167"/>
        <v>0</v>
      </c>
      <c r="BD296" s="109">
        <f>VLOOKUP($I296,[1]Ene!$H$7:$T$470,13,FALSE)</f>
        <v>0</v>
      </c>
      <c r="BE296" s="109">
        <f>VLOOKUP($I296,[1]Feb!$H$7:$T$470,13,FALSE)</f>
        <v>0</v>
      </c>
      <c r="BF296" s="109">
        <f>VLOOKUP($I296,[1]Mar!$H$7:$T$470,13,FALSE)</f>
        <v>0</v>
      </c>
      <c r="BG296" s="109">
        <f>VLOOKUP($I296,[1]Abr!$H$7:$T$470,13,FALSE)</f>
        <v>0</v>
      </c>
      <c r="BH296" s="109">
        <f>VLOOKUP($I296,[1]May!$H$7:$T$470,13,FALSE)</f>
        <v>0</v>
      </c>
      <c r="BI296" s="109">
        <f>VLOOKUP($I296,[1]Jun!$H$7:$T$470,13,FALSE)</f>
        <v>0</v>
      </c>
      <c r="BJ296" s="109">
        <f>VLOOKUP($I296,[1]Jul!$H$7:$T$470,13,FALSE)</f>
        <v>0</v>
      </c>
      <c r="BK296" s="109">
        <f>VLOOKUP($I296,[1]Ago!$H$7:$T$470,13,FALSE)</f>
        <v>0</v>
      </c>
      <c r="BL296" s="109">
        <f>VLOOKUP($I296,[1]Set!$H$7:$T$470,13,FALSE)</f>
        <v>0</v>
      </c>
      <c r="BM296" s="109">
        <f>VLOOKUP($I296,[1]Oct!$H$7:$T$470,13,FALSE)</f>
        <v>0</v>
      </c>
      <c r="BN296" s="109">
        <f>VLOOKUP($I296,[1]Nov!$H$7:$T$470,13,FALSE)</f>
        <v>0</v>
      </c>
      <c r="BO296" s="109">
        <f>VLOOKUP($I296,[1]Dic!$H$7:$T$470,13,FALSE)</f>
        <v>0</v>
      </c>
      <c r="BP296" s="111">
        <f t="shared" si="168"/>
        <v>0</v>
      </c>
      <c r="BQ296" s="113">
        <f t="shared" si="169"/>
        <v>0</v>
      </c>
      <c r="BR296" s="109">
        <f>VLOOKUP($I296,[1]Ene!$H$7:$V$470,15,FALSE)</f>
        <v>0</v>
      </c>
      <c r="BS296" s="109">
        <f>VLOOKUP($I296,[1]Feb!$H$7:$V$470,15,FALSE)</f>
        <v>0</v>
      </c>
      <c r="BT296" s="109">
        <f>VLOOKUP($I296,[1]Mar!$H$7:$V$470,15,FALSE)</f>
        <v>0</v>
      </c>
      <c r="BU296" s="109">
        <f>VLOOKUP($I296,[1]Abr!$H$7:$V$470,15,FALSE)</f>
        <v>0</v>
      </c>
      <c r="BV296" s="109">
        <f>VLOOKUP($I296,[1]May!$H$7:$V$470,15,FALSE)</f>
        <v>0</v>
      </c>
      <c r="BW296" s="109">
        <f>VLOOKUP($I296,[1]Jun!$H$7:$V$470,15,FALSE)</f>
        <v>0</v>
      </c>
      <c r="BX296" s="109">
        <f>VLOOKUP($I296,[1]Jul!$H$7:$V$470,15,FALSE)</f>
        <v>0</v>
      </c>
      <c r="BY296" s="109">
        <f>VLOOKUP($I296,[1]Ago!$H$7:$V$470,15,FALSE)</f>
        <v>0</v>
      </c>
      <c r="BZ296" s="109">
        <f>VLOOKUP($I296,[1]Set!$H$7:$V$470,15,FALSE)</f>
        <v>0</v>
      </c>
      <c r="CA296" s="109">
        <f>VLOOKUP($I296,[1]Oct!$H$7:$V$470,15,FALSE)</f>
        <v>0</v>
      </c>
      <c r="CB296" s="109">
        <f>VLOOKUP($I296,[1]Nov!$H$7:$V$470,15,FALSE)</f>
        <v>0</v>
      </c>
      <c r="CC296" s="109">
        <f>VLOOKUP($I296,[1]Dic!$H$7:$V$470,15,FALSE)</f>
        <v>0</v>
      </c>
      <c r="CD296" s="111">
        <f t="shared" si="170"/>
        <v>0</v>
      </c>
      <c r="CE296" s="113">
        <f t="shared" si="158"/>
        <v>0</v>
      </c>
      <c r="CF296" s="109">
        <f>VLOOKUP($I296,[1]Ene!$H$7:$X$470,17,FALSE)</f>
        <v>0</v>
      </c>
      <c r="CG296" s="109">
        <f>VLOOKUP($I296,[1]Feb!$H$7:$X$470,17,FALSE)</f>
        <v>0</v>
      </c>
      <c r="CH296" s="109">
        <f>VLOOKUP($I296,[1]Mar!$H$7:$X$470,17,FALSE)</f>
        <v>0</v>
      </c>
      <c r="CI296" s="109">
        <f>VLOOKUP($I296,[1]Abr!$H$7:$X$470,17,FALSE)</f>
        <v>0</v>
      </c>
      <c r="CJ296" s="109">
        <f>VLOOKUP($I296,[1]May!$H$7:$X$470,17,FALSE)</f>
        <v>0</v>
      </c>
      <c r="CK296" s="109">
        <f>VLOOKUP($I296,[1]Jun!$H$7:$X$470,17,FALSE)</f>
        <v>0</v>
      </c>
      <c r="CL296" s="109">
        <f>VLOOKUP($I296,[1]Jul!$H$7:$X$470,17,FALSE)</f>
        <v>0</v>
      </c>
      <c r="CM296" s="109">
        <f>VLOOKUP($I296,[1]Ago!$H$7:$X$470,17,FALSE)</f>
        <v>0</v>
      </c>
      <c r="CN296" s="109">
        <f>VLOOKUP($I296,[1]Set!$H$7:$X$470,17,FALSE)</f>
        <v>0</v>
      </c>
      <c r="CO296" s="109">
        <f>VLOOKUP($I296,[1]Oct!$H$7:$X$470,17,FALSE)</f>
        <v>0</v>
      </c>
      <c r="CP296" s="109">
        <f>VLOOKUP($I296,[1]Nov!$H$7:$X$470,17,FALSE)</f>
        <v>0</v>
      </c>
      <c r="CQ296" s="109">
        <f>VLOOKUP($I296,[1]Dic!$H$7:$X$470,17,FALSE)</f>
        <v>0</v>
      </c>
      <c r="CR296" s="111">
        <f t="shared" si="171"/>
        <v>0</v>
      </c>
      <c r="CS296" s="113">
        <f t="shared" si="159"/>
        <v>0</v>
      </c>
      <c r="CT296" s="112">
        <f t="shared" si="160"/>
        <v>0</v>
      </c>
      <c r="CU296" s="116"/>
      <c r="CV296" s="109">
        <f>VLOOKUP($I296,[1]Ene!$H$7:$AC$470,22,FALSE)</f>
        <v>0</v>
      </c>
      <c r="CW296" s="109">
        <f>VLOOKUP($I296,[1]Feb!$H$7:$AC$470,22,FALSE)</f>
        <v>0</v>
      </c>
      <c r="CX296" s="109">
        <f>VLOOKUP($I296,[1]Mar!$H$7:$AC$470,22,FALSE)</f>
        <v>0</v>
      </c>
      <c r="CY296" s="109">
        <f>VLOOKUP($I296,[1]Abr!$H$7:$AC$470,22,FALSE)</f>
        <v>0</v>
      </c>
      <c r="CZ296" s="109">
        <f>VLOOKUP($I296,[1]May!$H$7:$AC$470,22,FALSE)</f>
        <v>0</v>
      </c>
      <c r="DA296" s="109">
        <f>VLOOKUP($I296,[1]Jun!$H$7:$AC$470,22,FALSE)</f>
        <v>0</v>
      </c>
      <c r="DB296" s="109">
        <f>VLOOKUP($I296,[1]Jul!$H$7:$AC$470,22,FALSE)</f>
        <v>0</v>
      </c>
      <c r="DC296" s="109">
        <f>VLOOKUP($I296,[1]Ago!$H$7:$AC$470,22,FALSE)</f>
        <v>0</v>
      </c>
      <c r="DD296" s="109">
        <f>VLOOKUP($I296,[1]Set!$H$7:$AC$470,22,FALSE)</f>
        <v>0</v>
      </c>
      <c r="DE296" s="109">
        <f>VLOOKUP($I296,[1]Oct!$H$7:$AC$470,22,FALSE)</f>
        <v>0</v>
      </c>
      <c r="DF296" s="109">
        <f>VLOOKUP($I296,[1]Nov!$H$7:$AC$470,22,FALSE)</f>
        <v>0</v>
      </c>
      <c r="DG296" s="118">
        <f>VLOOKUP($I296,[1]Dic!$H$7:$AC$470,22,FALSE)</f>
        <v>0</v>
      </c>
      <c r="DH296" s="111">
        <f t="shared" si="172"/>
        <v>0</v>
      </c>
      <c r="DI296" s="113">
        <f t="shared" si="173"/>
        <v>0</v>
      </c>
      <c r="DJ296" s="109">
        <f>VLOOKUP($I296,[1]Ene!$H$7:$BL$470,57,FALSE)</f>
        <v>0</v>
      </c>
      <c r="DK296" s="109">
        <f>VLOOKUP($I296,[1]Feb!$H$7:$BL$470,57,FALSE)</f>
        <v>0</v>
      </c>
      <c r="DL296" s="109">
        <f>VLOOKUP($I296,[1]Mar!$H$7:$BL$470,57,FALSE)</f>
        <v>0</v>
      </c>
      <c r="DM296" s="109">
        <f>VLOOKUP($I296,[1]Abr!$H$7:$BL$470,57,FALSE)</f>
        <v>0</v>
      </c>
      <c r="DN296" s="109">
        <f>VLOOKUP($I296,[1]May!$H$7:$BL$470,57,FALSE)</f>
        <v>0</v>
      </c>
      <c r="DO296" s="109">
        <f>VLOOKUP($I296,[1]Jun!$H$7:$BL$470,57,FALSE)</f>
        <v>0</v>
      </c>
      <c r="DP296" s="109">
        <f>VLOOKUP($I296,[1]Jul!$H$7:$BL$470,57,FALSE)</f>
        <v>0</v>
      </c>
      <c r="DQ296" s="109">
        <f>VLOOKUP($I296,[1]Ago!$H$7:$BL$470,57,FALSE)</f>
        <v>0</v>
      </c>
      <c r="DR296" s="109">
        <f>VLOOKUP($I296,[1]Set!$H$7:$BL$470,57,FALSE)</f>
        <v>0</v>
      </c>
      <c r="DS296" s="109">
        <f>VLOOKUP($I296,[1]Oct!$H$7:$BL$470,57,FALSE)</f>
        <v>0</v>
      </c>
      <c r="DT296" s="109">
        <f>VLOOKUP($I296,[1]Nov!$H$7:$BL$470,57,FALSE)</f>
        <v>0</v>
      </c>
      <c r="DU296" s="109">
        <f>VLOOKUP($I296,[1]Dic!$H$7:$BL$470,57,FALSE)</f>
        <v>0</v>
      </c>
      <c r="DV296" s="111">
        <f t="shared" si="174"/>
        <v>0</v>
      </c>
      <c r="DW296" s="113">
        <f t="shared" si="175"/>
        <v>0</v>
      </c>
      <c r="DX296" s="117">
        <f>VLOOKUP($I296,[1]Ene!$H$7:$BQ$470,62,FALSE)</f>
        <v>0</v>
      </c>
      <c r="DY296" s="109">
        <f>VLOOKUP($I296,[1]Feb!$H$7:$BQ$470,62,FALSE)</f>
        <v>0</v>
      </c>
      <c r="DZ296" s="109">
        <f>VLOOKUP($I296,[1]Mar!$H$7:$BQ$470,62,FALSE)</f>
        <v>0</v>
      </c>
      <c r="EA296" s="109">
        <f>VLOOKUP($I296,[1]Abr!$H$7:$BQ$470,62,FALSE)</f>
        <v>0</v>
      </c>
      <c r="EB296" s="109">
        <f>VLOOKUP($I296,[1]May!$H$7:$BQ$470,62,FALSE)</f>
        <v>0</v>
      </c>
      <c r="EC296" s="109">
        <f>VLOOKUP($I296,[1]Jun!$H$7:$BQ$470,62,FALSE)</f>
        <v>0</v>
      </c>
      <c r="ED296" s="109">
        <f>VLOOKUP($I296,[1]Jul!$H$7:$BQ$470,62,FALSE)</f>
        <v>0</v>
      </c>
      <c r="EE296" s="109">
        <f>VLOOKUP($I296,[1]Ago!$H$7:$BQ$470,62,FALSE)</f>
        <v>0</v>
      </c>
      <c r="EF296" s="109">
        <f>VLOOKUP($I296,[1]Set!$H$7:$BQ$470,62,FALSE)</f>
        <v>0</v>
      </c>
      <c r="EG296" s="109">
        <f>VLOOKUP($I296,[1]Oct!$H$7:$BQ$470,62,FALSE)</f>
        <v>0</v>
      </c>
      <c r="EH296" s="109">
        <f>VLOOKUP($I296,[1]Nov!$H$7:$BQ$470,62,FALSE)</f>
        <v>0</v>
      </c>
      <c r="EI296" s="109">
        <f>VLOOKUP($I296,[1]Dic!$H$7:$BQ$470,62,FALSE)</f>
        <v>0</v>
      </c>
      <c r="EJ296" s="115">
        <f t="shared" si="176"/>
        <v>0</v>
      </c>
      <c r="EK296" s="113">
        <f t="shared" si="177"/>
        <v>0</v>
      </c>
      <c r="EL296" s="117">
        <f>VLOOKUP($I296,[1]Ene!$H$7:$BM$470,58,FALSE)</f>
        <v>0</v>
      </c>
      <c r="EM296" s="109">
        <f>VLOOKUP($I296,[1]Feb!$H$7:$BM$470,58,FALSE)</f>
        <v>0</v>
      </c>
      <c r="EN296" s="109">
        <f>VLOOKUP($I296,[1]Mar!$H$7:$BM$470,58,FALSE)</f>
        <v>0</v>
      </c>
      <c r="EO296" s="109">
        <f>VLOOKUP($I296,[1]Abr!$H$7:$BM$470,58,FALSE)</f>
        <v>0</v>
      </c>
      <c r="EP296" s="109">
        <f>VLOOKUP($I296,[1]May!$H$7:$BM$470,58,FALSE)</f>
        <v>0</v>
      </c>
      <c r="EQ296" s="109">
        <f>VLOOKUP($I296,[1]Jun!$H$7:$BM$470,58,FALSE)</f>
        <v>0</v>
      </c>
      <c r="ER296" s="109">
        <f>VLOOKUP($I296,[1]Jul!$H$7:$BM$470,58,FALSE)</f>
        <v>0</v>
      </c>
      <c r="ES296" s="109">
        <f>VLOOKUP($I296,[1]Ago!$H$7:$BM$470,58,FALSE)</f>
        <v>0</v>
      </c>
      <c r="ET296" s="109">
        <f>VLOOKUP($I296,[1]Set!$H$7:$BM$470,58,FALSE)</f>
        <v>0</v>
      </c>
      <c r="EU296" s="109">
        <f>VLOOKUP($I296,[1]Oct!$H$7:$BM$470,58,FALSE)</f>
        <v>0</v>
      </c>
      <c r="EV296" s="109">
        <f>VLOOKUP($I296,[1]Nov!$H$7:$BM$470,58,FALSE)</f>
        <v>0</v>
      </c>
      <c r="EW296" s="118">
        <f>VLOOKUP($I296,[1]Dic!$H$7:$BM$470,58,FALSE)</f>
        <v>0</v>
      </c>
      <c r="EX296" s="111">
        <f t="shared" si="178"/>
        <v>0</v>
      </c>
      <c r="EY296" s="113">
        <f t="shared" si="179"/>
        <v>0</v>
      </c>
      <c r="EZ296" s="109">
        <f>VLOOKUP($I296,[1]Ene!$H$7:$CL$470,70,FALSE)</f>
        <v>0</v>
      </c>
      <c r="FA296" s="109">
        <f>VLOOKUP($I296,[1]Feb!$H$7:$CL$470,70,FALSE)</f>
        <v>0</v>
      </c>
      <c r="FB296" s="109">
        <f>VLOOKUP($I296,[1]Mar!$H$7:$CL$470,70,FALSE)</f>
        <v>0</v>
      </c>
      <c r="FC296" s="109">
        <f>VLOOKUP($I296,[1]Abr!$H$7:$CL$470,70,FALSE)</f>
        <v>0</v>
      </c>
      <c r="FD296" s="109">
        <f>VLOOKUP($I296,[1]May!$H$7:$CL$470,70,FALSE)</f>
        <v>0</v>
      </c>
      <c r="FE296" s="109">
        <f>VLOOKUP($I296,[1]Jun!$H$7:$CL$470,70,FALSE)</f>
        <v>0</v>
      </c>
      <c r="FF296" s="109">
        <f>VLOOKUP($I296,[1]Jul!$H$7:$CL$470,70,FALSE)</f>
        <v>0</v>
      </c>
      <c r="FG296" s="109">
        <f>VLOOKUP($I296,[1]Ago!$H$7:$CL$470,70,FALSE)</f>
        <v>0</v>
      </c>
      <c r="FH296" s="109">
        <f>VLOOKUP($I296,[1]Set!$H$7:$CL$470,70,FALSE)</f>
        <v>0</v>
      </c>
      <c r="FI296" s="109">
        <f>VLOOKUP($I296,[1]Oct!$H$7:$CL$470,70,FALSE)</f>
        <v>0</v>
      </c>
      <c r="FJ296" s="109">
        <f>VLOOKUP($I296,[1]Nov!$H$7:$CL$470,70,FALSE)</f>
        <v>0</v>
      </c>
      <c r="FK296" s="118">
        <f>VLOOKUP($I296,[1]Dic!$H$7:$CL$470,70,FALSE)</f>
        <v>0</v>
      </c>
      <c r="FL296" s="111">
        <f t="shared" si="180"/>
        <v>0</v>
      </c>
      <c r="FM296" s="113">
        <f t="shared" si="181"/>
        <v>0</v>
      </c>
      <c r="FN296" s="109">
        <f>VLOOKUP($I296,[1]Ene!$H$7:$CL$470,72,FALSE)</f>
        <v>0</v>
      </c>
      <c r="FO296" s="109">
        <f>VLOOKUP($I296,[1]Feb!$H$7:$CL$470,72,FALSE)</f>
        <v>0</v>
      </c>
      <c r="FP296" s="109">
        <f>VLOOKUP($I296,[1]Mar!$H$7:$CL$470,72,FALSE)</f>
        <v>0</v>
      </c>
      <c r="FQ296" s="109">
        <f>VLOOKUP($I296,[1]Abr!$H$7:$CL$470,72,FALSE)</f>
        <v>0</v>
      </c>
      <c r="FR296" s="109">
        <f>VLOOKUP($I296,[1]May!$H$7:$CL$470,72,FALSE)</f>
        <v>0</v>
      </c>
      <c r="FS296" s="109">
        <f>VLOOKUP($I296,[1]Jun!$H$7:$CL$470,72,FALSE)</f>
        <v>0</v>
      </c>
      <c r="FT296" s="109">
        <f>VLOOKUP($I296,[1]Jul!$H$7:$CL$470,72,FALSE)</f>
        <v>0</v>
      </c>
      <c r="FU296" s="109">
        <f>VLOOKUP($I296,[1]Ago!$H$7:$CL$470,72,FALSE)</f>
        <v>0</v>
      </c>
      <c r="FV296" s="109">
        <f>VLOOKUP($I296,[1]Set!$H$7:$CL$470,72,FALSE)</f>
        <v>0</v>
      </c>
      <c r="FW296" s="109">
        <f>VLOOKUP($I296,[1]Oct!$H$7:$CL$470,72,FALSE)</f>
        <v>0</v>
      </c>
      <c r="FX296" s="109">
        <f>VLOOKUP($I296,[1]Nov!$H$7:$CL$470,72,FALSE)</f>
        <v>0</v>
      </c>
      <c r="FY296" s="118">
        <f>VLOOKUP($I296,[1]Dic!$H$7:$CL$470,72,FALSE)</f>
        <v>0</v>
      </c>
      <c r="FZ296" s="112">
        <f t="shared" si="182"/>
        <v>0</v>
      </c>
      <c r="GA296" s="113">
        <f t="shared" si="183"/>
        <v>0</v>
      </c>
      <c r="GB296" s="109">
        <f>VLOOKUP($I296,[1]Ene!$H$7:$CL$471,59,FALSE)</f>
        <v>0</v>
      </c>
      <c r="GC296" s="109">
        <f>VLOOKUP($I296,[1]Feb!$H$7:$CL$471,59,FALSE)</f>
        <v>0</v>
      </c>
      <c r="GD296" s="109">
        <f>VLOOKUP($I296,[1]Mar!$H$7:$CL$471,59,FALSE)</f>
        <v>0</v>
      </c>
      <c r="GE296" s="109">
        <f>VLOOKUP($I296,[1]Abr!$H$7:$CL$471,59,FALSE)</f>
        <v>0</v>
      </c>
      <c r="GF296" s="109">
        <f>VLOOKUP($I296,[1]May!$H$7:$CL$471,59,FALSE)</f>
        <v>0</v>
      </c>
      <c r="GG296" s="109">
        <f>VLOOKUP($I296,[1]Jun!$H$7:$CL$471,59,FALSE)</f>
        <v>0</v>
      </c>
      <c r="GH296" s="109">
        <f>VLOOKUP($I296,[1]Jul!$H$7:$CL$471,59,FALSE)</f>
        <v>0</v>
      </c>
      <c r="GI296" s="109">
        <f>VLOOKUP($I296,[1]Ago!$H$7:$CL$471,59,FALSE)</f>
        <v>0</v>
      </c>
      <c r="GJ296" s="109">
        <f>VLOOKUP($I296,[1]Set!$H$7:$CL$471,59,FALSE)</f>
        <v>0</v>
      </c>
      <c r="GK296" s="109">
        <f>VLOOKUP($I296,[1]Oct!$H$7:$CL$471,59,FALSE)</f>
        <v>0</v>
      </c>
      <c r="GL296" s="109">
        <f>VLOOKUP($I296,[1]Nov!$H$7:$CL$471,59,FALSE)</f>
        <v>0</v>
      </c>
      <c r="GM296" s="118">
        <f>VLOOKUP($I296,[1]Dic!$H$7:$CL$471,59,FALSE)</f>
        <v>0</v>
      </c>
      <c r="GN296" s="112">
        <f t="shared" si="184"/>
        <v>0</v>
      </c>
      <c r="GO296" s="113">
        <f t="shared" si="185"/>
        <v>0</v>
      </c>
      <c r="GP296" s="114">
        <f t="shared" si="161"/>
        <v>0</v>
      </c>
      <c r="GQ296" s="114">
        <f t="shared" si="162"/>
        <v>0</v>
      </c>
      <c r="GR296" s="116"/>
      <c r="GS296" s="109">
        <f>VLOOKUP($I296,[1]Ene!$H$7:$CL$470,71,FALSE)</f>
        <v>0</v>
      </c>
      <c r="GT296" s="109">
        <f>VLOOKUP($I296,[1]Feb!$H$7:$CL$470,71,FALSE)</f>
        <v>0</v>
      </c>
      <c r="GU296" s="109">
        <f>VLOOKUP($I296,[1]Mar!$H$7:$CL$470,71,FALSE)</f>
        <v>0</v>
      </c>
      <c r="GV296" s="109">
        <f>VLOOKUP($I296,[1]Abr!$H$7:$CL$470,71,FALSE)</f>
        <v>0</v>
      </c>
      <c r="GW296" s="109">
        <f>VLOOKUP($I296,[1]May!$H$7:$CL$470,71,FALSE)</f>
        <v>0</v>
      </c>
      <c r="GX296" s="109">
        <f>VLOOKUP($I296,[1]Jun!$H$7:$CL$470,71,FALSE)</f>
        <v>0</v>
      </c>
      <c r="GY296" s="109">
        <f>VLOOKUP($I296,[1]Jul!$H$7:$CL$470,71,FALSE)</f>
        <v>0</v>
      </c>
      <c r="GZ296" s="109">
        <f>VLOOKUP($I296,[1]Ago!$H$7:$CL$470,71,FALSE)</f>
        <v>0</v>
      </c>
      <c r="HA296" s="109">
        <f>VLOOKUP($I296,[1]Set!$H$7:$CL$470,71,FALSE)</f>
        <v>0</v>
      </c>
      <c r="HB296" s="109">
        <f>VLOOKUP($I296,[1]Oct!$H$7:$CL$470,71,FALSE)</f>
        <v>0</v>
      </c>
      <c r="HC296" s="109">
        <f>VLOOKUP($I296,[1]Nov!$H$7:$CL$470,71,FALSE)</f>
        <v>0</v>
      </c>
      <c r="HD296" s="109">
        <f>VLOOKUP($I296,[1]Dic!$H$7:$CL$470,71,FALSE)</f>
        <v>0</v>
      </c>
      <c r="HE296" s="111">
        <f t="shared" si="186"/>
        <v>0</v>
      </c>
      <c r="HF296" s="113">
        <f t="shared" si="187"/>
        <v>0</v>
      </c>
      <c r="HG296" s="109">
        <f>VLOOKUP($I296,[1]Ene!$H$7:$CL$470,73,FALSE)</f>
        <v>0</v>
      </c>
      <c r="HH296" s="109">
        <f>VLOOKUP($I296,[1]Feb!$H$7:$CL$470,73,FALSE)</f>
        <v>0</v>
      </c>
      <c r="HI296" s="109">
        <f>VLOOKUP($I296,[1]Mar!$H$7:$CL$470,73,FALSE)</f>
        <v>0</v>
      </c>
      <c r="HJ296" s="109">
        <f>VLOOKUP($I296,[1]Abr!$H$7:$CL$470,73,FALSE)</f>
        <v>0</v>
      </c>
      <c r="HK296" s="109">
        <f>VLOOKUP($I296,[1]May!$H$7:$CL$470,73,FALSE)</f>
        <v>0</v>
      </c>
      <c r="HL296" s="109">
        <f>VLOOKUP($I296,[1]Jun!$H$7:$CL$470,73,FALSE)</f>
        <v>0</v>
      </c>
      <c r="HM296" s="109">
        <f>VLOOKUP($I296,[1]Jul!$H$7:$CL$470,73,FALSE)</f>
        <v>0</v>
      </c>
      <c r="HN296" s="109">
        <f>VLOOKUP($I296,[1]Ago!$H$7:$CL$470,73,FALSE)</f>
        <v>0</v>
      </c>
      <c r="HO296" s="109">
        <f>VLOOKUP($I296,[1]Set!$H$7:$CL$470,73,FALSE)</f>
        <v>0</v>
      </c>
      <c r="HP296" s="109">
        <f>VLOOKUP($I296,[1]Oct!$H$7:$CL$470,73,FALSE)</f>
        <v>0</v>
      </c>
      <c r="HQ296" s="109">
        <f>VLOOKUP($I296,[1]Nov!$H$7:$CL$470,73,FALSE)</f>
        <v>0</v>
      </c>
      <c r="HR296" s="109">
        <f>VLOOKUP($I296,[1]Dic!$H$7:$CL$470,73,FALSE)</f>
        <v>0</v>
      </c>
      <c r="HS296" s="111">
        <f t="shared" si="188"/>
        <v>0</v>
      </c>
      <c r="HT296" s="113">
        <f t="shared" si="189"/>
        <v>0</v>
      </c>
      <c r="HU296" s="114">
        <f t="shared" si="190"/>
        <v>0</v>
      </c>
    </row>
    <row r="297" spans="1:229" s="112" customFormat="1" ht="10.5" x14ac:dyDescent="0.25">
      <c r="A297" s="184" t="s">
        <v>95</v>
      </c>
      <c r="B297" s="187" t="s">
        <v>309</v>
      </c>
      <c r="C297" s="184">
        <v>406</v>
      </c>
      <c r="D297" s="187" t="s">
        <v>528</v>
      </c>
      <c r="E297" s="187" t="s">
        <v>95</v>
      </c>
      <c r="F297" s="188" t="s">
        <v>309</v>
      </c>
      <c r="G297" s="184"/>
      <c r="H297" s="184" t="s">
        <v>688</v>
      </c>
      <c r="I297" s="316">
        <v>297</v>
      </c>
      <c r="J297" s="184" t="s">
        <v>316</v>
      </c>
      <c r="K297" s="109">
        <f>VLOOKUP($I297,[1]Ene!$H$7:$M$470,6,FALSE)</f>
        <v>0</v>
      </c>
      <c r="L297" s="109">
        <f>VLOOKUP($I297,[1]Feb!$H$7:$M$470,6,FALSE)</f>
        <v>0</v>
      </c>
      <c r="M297" s="109">
        <f>VLOOKUP($I297,[1]Mar!$H$7:$M$470,6,FALSE)</f>
        <v>0</v>
      </c>
      <c r="N297" s="109">
        <f>VLOOKUP($I297,[1]Abr!$H$7:$M$470,6,FALSE)</f>
        <v>0</v>
      </c>
      <c r="O297" s="109">
        <f>VLOOKUP($I297,[1]May!$H$7:$M$470,6,FALSE)</f>
        <v>0</v>
      </c>
      <c r="P297" s="109">
        <f>VLOOKUP($I297,[1]Jun!$H$7:$M$470,6,FALSE)</f>
        <v>0</v>
      </c>
      <c r="Q297" s="109">
        <f>VLOOKUP($I297,[1]Jul!$H$7:$M$470,6,FALSE)</f>
        <v>0</v>
      </c>
      <c r="R297" s="109">
        <f>VLOOKUP($I297,[1]Ago!$H$7:$M$470,6,FALSE)</f>
        <v>0</v>
      </c>
      <c r="S297" s="109">
        <f>VLOOKUP($I297,[1]Set!$H$7:$M$470,6,FALSE)</f>
        <v>0</v>
      </c>
      <c r="T297" s="109">
        <f>VLOOKUP($I297,[1]Oct!$H$7:$M$470,6,FALSE)</f>
        <v>0</v>
      </c>
      <c r="U297" s="109">
        <f>VLOOKUP($I297,[1]Nov!$H$7:$M$470,6,FALSE)</f>
        <v>0</v>
      </c>
      <c r="V297" s="109">
        <f>VLOOKUP($I297,[1]Dic!$H$7:$M$470,6,FALSE)</f>
        <v>0</v>
      </c>
      <c r="W297" s="142"/>
      <c r="X297" s="112">
        <f t="shared" si="163"/>
        <v>0</v>
      </c>
      <c r="Y297" s="163">
        <f t="shared" si="164"/>
        <v>0</v>
      </c>
      <c r="Z297" s="117">
        <f>VLOOKUP($I297,[1]Ene!$H$7:$N$470,7,FALSE)</f>
        <v>0</v>
      </c>
      <c r="AA297" s="109">
        <f>VLOOKUP($I297,[1]Feb!$H$7:$N$470,7,FALSE)</f>
        <v>0</v>
      </c>
      <c r="AB297" s="109">
        <f>VLOOKUP($I297,[1]Mar!$H$7:$N$470,7,FALSE)</f>
        <v>0</v>
      </c>
      <c r="AC297" s="109">
        <f>VLOOKUP($I297,[1]Abr!$H$7:$N$470,7,FALSE)</f>
        <v>0</v>
      </c>
      <c r="AD297" s="109">
        <f>VLOOKUP($I297,[1]May!$H$7:$N$470,7,FALSE)</f>
        <v>0</v>
      </c>
      <c r="AE297" s="109">
        <f>VLOOKUP($I297,[1]Jun!$H$7:$N$470,7,FALSE)</f>
        <v>0</v>
      </c>
      <c r="AF297" s="109">
        <f>VLOOKUP($I297,[1]Jul!$H$7:$N$470,7,FALSE)</f>
        <v>0</v>
      </c>
      <c r="AG297" s="109">
        <f>VLOOKUP($I297,[1]Ago!$H$7:$N$470,7,FALSE)</f>
        <v>0</v>
      </c>
      <c r="AH297" s="109">
        <f>VLOOKUP($I297,[1]Set!$H$7:$N$470,7,FALSE)</f>
        <v>0</v>
      </c>
      <c r="AI297" s="109">
        <f>VLOOKUP($I297,[1]Oct!$H$7:$N$470,7,FALSE)</f>
        <v>0</v>
      </c>
      <c r="AJ297" s="109">
        <f>VLOOKUP($I297,[1]Nov!$H$7:$N$470,7,FALSE)</f>
        <v>0</v>
      </c>
      <c r="AK297" s="118">
        <f>VLOOKUP($I297,[1]Dic!$H$7:$N$470,7,FALSE)</f>
        <v>0</v>
      </c>
      <c r="AL297" s="112">
        <f t="shared" si="156"/>
        <v>0</v>
      </c>
      <c r="AM297" s="164">
        <f t="shared" si="165"/>
        <v>0</v>
      </c>
      <c r="AN297" s="164">
        <f t="shared" si="157"/>
        <v>0</v>
      </c>
      <c r="AO297" s="142"/>
      <c r="AP297" s="109">
        <f>VLOOKUP($I297,[1]Ene!$H$7:$Q$470,10,FALSE)</f>
        <v>0</v>
      </c>
      <c r="AQ297" s="109">
        <f>VLOOKUP($I297,[1]Feb!$H$7:$Q$470,10,FALSE)</f>
        <v>0</v>
      </c>
      <c r="AR297" s="109">
        <f>VLOOKUP($I297,[1]Mar!$H$7:$Q$470,10,FALSE)</f>
        <v>0</v>
      </c>
      <c r="AS297" s="109">
        <f>VLOOKUP($I297,[1]Abr!$H$7:$Q$470,10,FALSE)</f>
        <v>0</v>
      </c>
      <c r="AT297" s="109">
        <f>VLOOKUP($I297,[1]May!$H$7:$Q$470,10,FALSE)</f>
        <v>0</v>
      </c>
      <c r="AU297" s="109">
        <f>VLOOKUP($I297,[1]Jun!$H$7:$Q$470,10,FALSE)</f>
        <v>0</v>
      </c>
      <c r="AV297" s="109">
        <f>VLOOKUP($I297,[1]Jul!$H$7:$Q$470,10,FALSE)</f>
        <v>0</v>
      </c>
      <c r="AW297" s="109">
        <f>VLOOKUP($I297,[1]Ago!$H$7:$Q$470,10,FALSE)</f>
        <v>0</v>
      </c>
      <c r="AX297" s="109">
        <f>VLOOKUP($I297,[1]Set!$H$7:$Q$470,10,FALSE)</f>
        <v>0</v>
      </c>
      <c r="AY297" s="109">
        <f>VLOOKUP($I297,[1]Oct!$H$7:$Q$470,10,FALSE)</f>
        <v>0</v>
      </c>
      <c r="AZ297" s="109">
        <f>VLOOKUP($I297,[1]Nov!$H$7:$Q$470,10,FALSE)</f>
        <v>0</v>
      </c>
      <c r="BA297" s="118">
        <f>VLOOKUP($I297,[1]Dic!$H$7:$Q$470,10,FALSE)</f>
        <v>0</v>
      </c>
      <c r="BB297" s="112">
        <f t="shared" si="166"/>
        <v>0</v>
      </c>
      <c r="BC297" s="163">
        <f t="shared" si="167"/>
        <v>0</v>
      </c>
      <c r="BD297" s="109">
        <f>VLOOKUP($I297,[1]Ene!$H$7:$T$470,13,FALSE)</f>
        <v>0</v>
      </c>
      <c r="BE297" s="109">
        <f>VLOOKUP($I297,[1]Feb!$H$7:$T$470,13,FALSE)</f>
        <v>0</v>
      </c>
      <c r="BF297" s="109">
        <f>VLOOKUP($I297,[1]Mar!$H$7:$T$470,13,FALSE)</f>
        <v>0</v>
      </c>
      <c r="BG297" s="109">
        <f>VLOOKUP($I297,[1]Abr!$H$7:$T$470,13,FALSE)</f>
        <v>0</v>
      </c>
      <c r="BH297" s="109">
        <f>VLOOKUP($I297,[1]May!$H$7:$T$470,13,FALSE)</f>
        <v>0</v>
      </c>
      <c r="BI297" s="109">
        <f>VLOOKUP($I297,[1]Jun!$H$7:$T$470,13,FALSE)</f>
        <v>0</v>
      </c>
      <c r="BJ297" s="109">
        <f>VLOOKUP($I297,[1]Jul!$H$7:$T$470,13,FALSE)</f>
        <v>0</v>
      </c>
      <c r="BK297" s="109">
        <f>VLOOKUP($I297,[1]Ago!$H$7:$T$470,13,FALSE)</f>
        <v>0</v>
      </c>
      <c r="BL297" s="109">
        <f>VLOOKUP($I297,[1]Set!$H$7:$T$470,13,FALSE)</f>
        <v>0</v>
      </c>
      <c r="BM297" s="109">
        <f>VLOOKUP($I297,[1]Oct!$H$7:$T$470,13,FALSE)</f>
        <v>0</v>
      </c>
      <c r="BN297" s="109">
        <f>VLOOKUP($I297,[1]Nov!$H$7:$T$470,13,FALSE)</f>
        <v>0</v>
      </c>
      <c r="BO297" s="109">
        <f>VLOOKUP($I297,[1]Dic!$H$7:$T$470,13,FALSE)</f>
        <v>0</v>
      </c>
      <c r="BP297" s="111">
        <f t="shared" si="168"/>
        <v>0</v>
      </c>
      <c r="BQ297" s="113">
        <f t="shared" si="169"/>
        <v>0</v>
      </c>
      <c r="BR297" s="109">
        <f>VLOOKUP($I297,[1]Ene!$H$7:$V$470,15,FALSE)</f>
        <v>0</v>
      </c>
      <c r="BS297" s="109">
        <f>VLOOKUP($I297,[1]Feb!$H$7:$V$470,15,FALSE)</f>
        <v>0</v>
      </c>
      <c r="BT297" s="109">
        <f>VLOOKUP($I297,[1]Mar!$H$7:$V$470,15,FALSE)</f>
        <v>0</v>
      </c>
      <c r="BU297" s="109">
        <f>VLOOKUP($I297,[1]Abr!$H$7:$V$470,15,FALSE)</f>
        <v>0</v>
      </c>
      <c r="BV297" s="109">
        <f>VLOOKUP($I297,[1]May!$H$7:$V$470,15,FALSE)</f>
        <v>0</v>
      </c>
      <c r="BW297" s="109">
        <f>VLOOKUP($I297,[1]Jun!$H$7:$V$470,15,FALSE)</f>
        <v>0</v>
      </c>
      <c r="BX297" s="109">
        <f>VLOOKUP($I297,[1]Jul!$H$7:$V$470,15,FALSE)</f>
        <v>0</v>
      </c>
      <c r="BY297" s="109">
        <f>VLOOKUP($I297,[1]Ago!$H$7:$V$470,15,FALSE)</f>
        <v>0</v>
      </c>
      <c r="BZ297" s="109">
        <f>VLOOKUP($I297,[1]Set!$H$7:$V$470,15,FALSE)</f>
        <v>0</v>
      </c>
      <c r="CA297" s="109">
        <f>VLOOKUP($I297,[1]Oct!$H$7:$V$470,15,FALSE)</f>
        <v>0</v>
      </c>
      <c r="CB297" s="109">
        <f>VLOOKUP($I297,[1]Nov!$H$7:$V$470,15,FALSE)</f>
        <v>0</v>
      </c>
      <c r="CC297" s="109">
        <f>VLOOKUP($I297,[1]Dic!$H$7:$V$470,15,FALSE)</f>
        <v>0</v>
      </c>
      <c r="CD297" s="111">
        <f t="shared" si="170"/>
        <v>0</v>
      </c>
      <c r="CE297" s="113">
        <f t="shared" si="158"/>
        <v>0</v>
      </c>
      <c r="CF297" s="109">
        <f>VLOOKUP($I297,[1]Ene!$H$7:$X$470,17,FALSE)</f>
        <v>0</v>
      </c>
      <c r="CG297" s="109">
        <f>VLOOKUP($I297,[1]Feb!$H$7:$X$470,17,FALSE)</f>
        <v>0</v>
      </c>
      <c r="CH297" s="109">
        <f>VLOOKUP($I297,[1]Mar!$H$7:$X$470,17,FALSE)</f>
        <v>0</v>
      </c>
      <c r="CI297" s="109">
        <f>VLOOKUP($I297,[1]Abr!$H$7:$X$470,17,FALSE)</f>
        <v>0</v>
      </c>
      <c r="CJ297" s="109">
        <f>VLOOKUP($I297,[1]May!$H$7:$X$470,17,FALSE)</f>
        <v>0</v>
      </c>
      <c r="CK297" s="109">
        <f>VLOOKUP($I297,[1]Jun!$H$7:$X$470,17,FALSE)</f>
        <v>0</v>
      </c>
      <c r="CL297" s="109">
        <f>VLOOKUP($I297,[1]Jul!$H$7:$X$470,17,FALSE)</f>
        <v>0</v>
      </c>
      <c r="CM297" s="109">
        <f>VLOOKUP($I297,[1]Ago!$H$7:$X$470,17,FALSE)</f>
        <v>0</v>
      </c>
      <c r="CN297" s="109">
        <f>VLOOKUP($I297,[1]Set!$H$7:$X$470,17,FALSE)</f>
        <v>0</v>
      </c>
      <c r="CO297" s="109">
        <f>VLOOKUP($I297,[1]Oct!$H$7:$X$470,17,FALSE)</f>
        <v>0</v>
      </c>
      <c r="CP297" s="109">
        <f>VLOOKUP($I297,[1]Nov!$H$7:$X$470,17,FALSE)</f>
        <v>0</v>
      </c>
      <c r="CQ297" s="109">
        <f>VLOOKUP($I297,[1]Dic!$H$7:$X$470,17,FALSE)</f>
        <v>0</v>
      </c>
      <c r="CR297" s="111">
        <f t="shared" si="171"/>
        <v>0</v>
      </c>
      <c r="CS297" s="113">
        <f t="shared" si="159"/>
        <v>0</v>
      </c>
      <c r="CT297" s="112">
        <f t="shared" si="160"/>
        <v>0</v>
      </c>
      <c r="CU297" s="116"/>
      <c r="CV297" s="109">
        <f>VLOOKUP($I297,[1]Ene!$H$7:$AC$470,22,FALSE)</f>
        <v>0</v>
      </c>
      <c r="CW297" s="109">
        <f>VLOOKUP($I297,[1]Feb!$H$7:$AC$470,22,FALSE)</f>
        <v>0</v>
      </c>
      <c r="CX297" s="109">
        <f>VLOOKUP($I297,[1]Mar!$H$7:$AC$470,22,FALSE)</f>
        <v>0</v>
      </c>
      <c r="CY297" s="109">
        <f>VLOOKUP($I297,[1]Abr!$H$7:$AC$470,22,FALSE)</f>
        <v>0</v>
      </c>
      <c r="CZ297" s="109">
        <f>VLOOKUP($I297,[1]May!$H$7:$AC$470,22,FALSE)</f>
        <v>0</v>
      </c>
      <c r="DA297" s="109">
        <f>VLOOKUP($I297,[1]Jun!$H$7:$AC$470,22,FALSE)</f>
        <v>0</v>
      </c>
      <c r="DB297" s="109">
        <f>VLOOKUP($I297,[1]Jul!$H$7:$AC$470,22,FALSE)</f>
        <v>0</v>
      </c>
      <c r="DC297" s="109">
        <f>VLOOKUP($I297,[1]Ago!$H$7:$AC$470,22,FALSE)</f>
        <v>0</v>
      </c>
      <c r="DD297" s="109">
        <f>VLOOKUP($I297,[1]Set!$H$7:$AC$470,22,FALSE)</f>
        <v>0</v>
      </c>
      <c r="DE297" s="109">
        <f>VLOOKUP($I297,[1]Oct!$H$7:$AC$470,22,FALSE)</f>
        <v>0</v>
      </c>
      <c r="DF297" s="109">
        <f>VLOOKUP($I297,[1]Nov!$H$7:$AC$470,22,FALSE)</f>
        <v>0</v>
      </c>
      <c r="DG297" s="118">
        <f>VLOOKUP($I297,[1]Dic!$H$7:$AC$470,22,FALSE)</f>
        <v>0</v>
      </c>
      <c r="DH297" s="111">
        <f t="shared" si="172"/>
        <v>0</v>
      </c>
      <c r="DI297" s="113">
        <f t="shared" si="173"/>
        <v>0</v>
      </c>
      <c r="DJ297" s="109">
        <f>VLOOKUP($I297,[1]Ene!$H$7:$BL$470,57,FALSE)</f>
        <v>0</v>
      </c>
      <c r="DK297" s="109">
        <f>VLOOKUP($I297,[1]Feb!$H$7:$BL$470,57,FALSE)</f>
        <v>0</v>
      </c>
      <c r="DL297" s="109">
        <f>VLOOKUP($I297,[1]Mar!$H$7:$BL$470,57,FALSE)</f>
        <v>0</v>
      </c>
      <c r="DM297" s="109">
        <f>VLOOKUP($I297,[1]Abr!$H$7:$BL$470,57,FALSE)</f>
        <v>0</v>
      </c>
      <c r="DN297" s="109">
        <f>VLOOKUP($I297,[1]May!$H$7:$BL$470,57,FALSE)</f>
        <v>0</v>
      </c>
      <c r="DO297" s="109">
        <f>VLOOKUP($I297,[1]Jun!$H$7:$BL$470,57,FALSE)</f>
        <v>0</v>
      </c>
      <c r="DP297" s="109">
        <f>VLOOKUP($I297,[1]Jul!$H$7:$BL$470,57,FALSE)</f>
        <v>0</v>
      </c>
      <c r="DQ297" s="109">
        <f>VLOOKUP($I297,[1]Ago!$H$7:$BL$470,57,FALSE)</f>
        <v>0</v>
      </c>
      <c r="DR297" s="109">
        <f>VLOOKUP($I297,[1]Set!$H$7:$BL$470,57,FALSE)</f>
        <v>0</v>
      </c>
      <c r="DS297" s="109">
        <f>VLOOKUP($I297,[1]Oct!$H$7:$BL$470,57,FALSE)</f>
        <v>0</v>
      </c>
      <c r="DT297" s="109">
        <f>VLOOKUP($I297,[1]Nov!$H$7:$BL$470,57,FALSE)</f>
        <v>0</v>
      </c>
      <c r="DU297" s="109">
        <f>VLOOKUP($I297,[1]Dic!$H$7:$BL$470,57,FALSE)</f>
        <v>0</v>
      </c>
      <c r="DV297" s="111">
        <f t="shared" si="174"/>
        <v>0</v>
      </c>
      <c r="DW297" s="113">
        <f t="shared" si="175"/>
        <v>0</v>
      </c>
      <c r="DX297" s="117">
        <f>VLOOKUP($I297,[1]Ene!$H$7:$BQ$470,62,FALSE)</f>
        <v>0</v>
      </c>
      <c r="DY297" s="109">
        <f>VLOOKUP($I297,[1]Feb!$H$7:$BQ$470,62,FALSE)</f>
        <v>0</v>
      </c>
      <c r="DZ297" s="109">
        <f>VLOOKUP($I297,[1]Mar!$H$7:$BQ$470,62,FALSE)</f>
        <v>0</v>
      </c>
      <c r="EA297" s="109">
        <f>VLOOKUP($I297,[1]Abr!$H$7:$BQ$470,62,FALSE)</f>
        <v>0</v>
      </c>
      <c r="EB297" s="109">
        <f>VLOOKUP($I297,[1]May!$H$7:$BQ$470,62,FALSE)</f>
        <v>0</v>
      </c>
      <c r="EC297" s="109">
        <f>VLOOKUP($I297,[1]Jun!$H$7:$BQ$470,62,FALSE)</f>
        <v>0</v>
      </c>
      <c r="ED297" s="109">
        <f>VLOOKUP($I297,[1]Jul!$H$7:$BQ$470,62,FALSE)</f>
        <v>0</v>
      </c>
      <c r="EE297" s="109">
        <f>VLOOKUP($I297,[1]Ago!$H$7:$BQ$470,62,FALSE)</f>
        <v>0</v>
      </c>
      <c r="EF297" s="109">
        <f>VLOOKUP($I297,[1]Set!$H$7:$BQ$470,62,FALSE)</f>
        <v>0</v>
      </c>
      <c r="EG297" s="109">
        <f>VLOOKUP($I297,[1]Oct!$H$7:$BQ$470,62,FALSE)</f>
        <v>0</v>
      </c>
      <c r="EH297" s="109">
        <f>VLOOKUP($I297,[1]Nov!$H$7:$BQ$470,62,FALSE)</f>
        <v>0</v>
      </c>
      <c r="EI297" s="109">
        <f>VLOOKUP($I297,[1]Dic!$H$7:$BQ$470,62,FALSE)</f>
        <v>0</v>
      </c>
      <c r="EJ297" s="115">
        <f t="shared" si="176"/>
        <v>0</v>
      </c>
      <c r="EK297" s="113">
        <f t="shared" si="177"/>
        <v>0</v>
      </c>
      <c r="EL297" s="117">
        <f>VLOOKUP($I297,[1]Ene!$H$7:$BM$470,58,FALSE)</f>
        <v>0</v>
      </c>
      <c r="EM297" s="109">
        <f>VLOOKUP($I297,[1]Feb!$H$7:$BM$470,58,FALSE)</f>
        <v>0</v>
      </c>
      <c r="EN297" s="109">
        <f>VLOOKUP($I297,[1]Mar!$H$7:$BM$470,58,FALSE)</f>
        <v>0</v>
      </c>
      <c r="EO297" s="109">
        <f>VLOOKUP($I297,[1]Abr!$H$7:$BM$470,58,FALSE)</f>
        <v>0</v>
      </c>
      <c r="EP297" s="109">
        <f>VLOOKUP($I297,[1]May!$H$7:$BM$470,58,FALSE)</f>
        <v>0</v>
      </c>
      <c r="EQ297" s="109">
        <f>VLOOKUP($I297,[1]Jun!$H$7:$BM$470,58,FALSE)</f>
        <v>0</v>
      </c>
      <c r="ER297" s="109">
        <f>VLOOKUP($I297,[1]Jul!$H$7:$BM$470,58,FALSE)</f>
        <v>0</v>
      </c>
      <c r="ES297" s="109">
        <f>VLOOKUP($I297,[1]Ago!$H$7:$BM$470,58,FALSE)</f>
        <v>0</v>
      </c>
      <c r="ET297" s="109">
        <f>VLOOKUP($I297,[1]Set!$H$7:$BM$470,58,FALSE)</f>
        <v>0</v>
      </c>
      <c r="EU297" s="109">
        <f>VLOOKUP($I297,[1]Oct!$H$7:$BM$470,58,FALSE)</f>
        <v>0</v>
      </c>
      <c r="EV297" s="109">
        <f>VLOOKUP($I297,[1]Nov!$H$7:$BM$470,58,FALSE)</f>
        <v>0</v>
      </c>
      <c r="EW297" s="118">
        <f>VLOOKUP($I297,[1]Dic!$H$7:$BM$470,58,FALSE)</f>
        <v>0</v>
      </c>
      <c r="EX297" s="111">
        <f t="shared" si="178"/>
        <v>0</v>
      </c>
      <c r="EY297" s="113">
        <f t="shared" si="179"/>
        <v>0</v>
      </c>
      <c r="EZ297" s="109">
        <f>VLOOKUP($I297,[1]Ene!$H$7:$CL$470,70,FALSE)</f>
        <v>0</v>
      </c>
      <c r="FA297" s="109">
        <f>VLOOKUP($I297,[1]Feb!$H$7:$CL$470,70,FALSE)</f>
        <v>0</v>
      </c>
      <c r="FB297" s="109">
        <f>VLOOKUP($I297,[1]Mar!$H$7:$CL$470,70,FALSE)</f>
        <v>0</v>
      </c>
      <c r="FC297" s="109">
        <f>VLOOKUP($I297,[1]Abr!$H$7:$CL$470,70,FALSE)</f>
        <v>0</v>
      </c>
      <c r="FD297" s="109">
        <f>VLOOKUP($I297,[1]May!$H$7:$CL$470,70,FALSE)</f>
        <v>0</v>
      </c>
      <c r="FE297" s="109">
        <f>VLOOKUP($I297,[1]Jun!$H$7:$CL$470,70,FALSE)</f>
        <v>0</v>
      </c>
      <c r="FF297" s="109">
        <f>VLOOKUP($I297,[1]Jul!$H$7:$CL$470,70,FALSE)</f>
        <v>0</v>
      </c>
      <c r="FG297" s="109">
        <f>VLOOKUP($I297,[1]Ago!$H$7:$CL$470,70,FALSE)</f>
        <v>0</v>
      </c>
      <c r="FH297" s="109">
        <f>VLOOKUP($I297,[1]Set!$H$7:$CL$470,70,FALSE)</f>
        <v>0</v>
      </c>
      <c r="FI297" s="109">
        <f>VLOOKUP($I297,[1]Oct!$H$7:$CL$470,70,FALSE)</f>
        <v>0</v>
      </c>
      <c r="FJ297" s="109">
        <f>VLOOKUP($I297,[1]Nov!$H$7:$CL$470,70,FALSE)</f>
        <v>0</v>
      </c>
      <c r="FK297" s="118">
        <f>VLOOKUP($I297,[1]Dic!$H$7:$CL$470,70,FALSE)</f>
        <v>0</v>
      </c>
      <c r="FL297" s="111">
        <f t="shared" si="180"/>
        <v>0</v>
      </c>
      <c r="FM297" s="113">
        <f t="shared" si="181"/>
        <v>0</v>
      </c>
      <c r="FN297" s="109">
        <f>VLOOKUP($I297,[1]Ene!$H$7:$CL$470,72,FALSE)</f>
        <v>0</v>
      </c>
      <c r="FO297" s="109">
        <f>VLOOKUP($I297,[1]Feb!$H$7:$CL$470,72,FALSE)</f>
        <v>0</v>
      </c>
      <c r="FP297" s="109">
        <f>VLOOKUP($I297,[1]Mar!$H$7:$CL$470,72,FALSE)</f>
        <v>0</v>
      </c>
      <c r="FQ297" s="109">
        <f>VLOOKUP($I297,[1]Abr!$H$7:$CL$470,72,FALSE)</f>
        <v>0</v>
      </c>
      <c r="FR297" s="109">
        <f>VLOOKUP($I297,[1]May!$H$7:$CL$470,72,FALSE)</f>
        <v>0</v>
      </c>
      <c r="FS297" s="109">
        <f>VLOOKUP($I297,[1]Jun!$H$7:$CL$470,72,FALSE)</f>
        <v>0</v>
      </c>
      <c r="FT297" s="109">
        <f>VLOOKUP($I297,[1]Jul!$H$7:$CL$470,72,FALSE)</f>
        <v>0</v>
      </c>
      <c r="FU297" s="109">
        <f>VLOOKUP($I297,[1]Ago!$H$7:$CL$470,72,FALSE)</f>
        <v>0</v>
      </c>
      <c r="FV297" s="109">
        <f>VLOOKUP($I297,[1]Set!$H$7:$CL$470,72,FALSE)</f>
        <v>0</v>
      </c>
      <c r="FW297" s="109">
        <f>VLOOKUP($I297,[1]Oct!$H$7:$CL$470,72,FALSE)</f>
        <v>0</v>
      </c>
      <c r="FX297" s="109">
        <f>VLOOKUP($I297,[1]Nov!$H$7:$CL$470,72,FALSE)</f>
        <v>0</v>
      </c>
      <c r="FY297" s="118">
        <f>VLOOKUP($I297,[1]Dic!$H$7:$CL$470,72,FALSE)</f>
        <v>0</v>
      </c>
      <c r="FZ297" s="112">
        <f t="shared" si="182"/>
        <v>0</v>
      </c>
      <c r="GA297" s="113">
        <f t="shared" si="183"/>
        <v>0</v>
      </c>
      <c r="GB297" s="109">
        <f>VLOOKUP($I297,[1]Ene!$H$7:$CL$471,59,FALSE)</f>
        <v>0</v>
      </c>
      <c r="GC297" s="109">
        <f>VLOOKUP($I297,[1]Feb!$H$7:$CL$471,59,FALSE)</f>
        <v>0</v>
      </c>
      <c r="GD297" s="109">
        <f>VLOOKUP($I297,[1]Mar!$H$7:$CL$471,59,FALSE)</f>
        <v>0</v>
      </c>
      <c r="GE297" s="109">
        <f>VLOOKUP($I297,[1]Abr!$H$7:$CL$471,59,FALSE)</f>
        <v>0</v>
      </c>
      <c r="GF297" s="109">
        <f>VLOOKUP($I297,[1]May!$H$7:$CL$471,59,FALSE)</f>
        <v>0</v>
      </c>
      <c r="GG297" s="109">
        <f>VLOOKUP($I297,[1]Jun!$H$7:$CL$471,59,FALSE)</f>
        <v>0</v>
      </c>
      <c r="GH297" s="109">
        <f>VLOOKUP($I297,[1]Jul!$H$7:$CL$471,59,FALSE)</f>
        <v>0</v>
      </c>
      <c r="GI297" s="109">
        <f>VLOOKUP($I297,[1]Ago!$H$7:$CL$471,59,FALSE)</f>
        <v>0</v>
      </c>
      <c r="GJ297" s="109">
        <f>VLOOKUP($I297,[1]Set!$H$7:$CL$471,59,FALSE)</f>
        <v>0</v>
      </c>
      <c r="GK297" s="109">
        <f>VLOOKUP($I297,[1]Oct!$H$7:$CL$471,59,FALSE)</f>
        <v>0</v>
      </c>
      <c r="GL297" s="109">
        <f>VLOOKUP($I297,[1]Nov!$H$7:$CL$471,59,FALSE)</f>
        <v>0</v>
      </c>
      <c r="GM297" s="118">
        <f>VLOOKUP($I297,[1]Dic!$H$7:$CL$471,59,FALSE)</f>
        <v>0</v>
      </c>
      <c r="GN297" s="112">
        <f t="shared" si="184"/>
        <v>0</v>
      </c>
      <c r="GO297" s="113">
        <f t="shared" si="185"/>
        <v>0</v>
      </c>
      <c r="GP297" s="114">
        <f t="shared" si="161"/>
        <v>0</v>
      </c>
      <c r="GQ297" s="114">
        <f t="shared" si="162"/>
        <v>0</v>
      </c>
      <c r="GR297" s="116"/>
      <c r="GS297" s="109">
        <f>VLOOKUP($I297,[1]Ene!$H$7:$CL$470,71,FALSE)</f>
        <v>0</v>
      </c>
      <c r="GT297" s="109">
        <f>VLOOKUP($I297,[1]Feb!$H$7:$CL$470,71,FALSE)</f>
        <v>0</v>
      </c>
      <c r="GU297" s="109">
        <f>VLOOKUP($I297,[1]Mar!$H$7:$CL$470,71,FALSE)</f>
        <v>0</v>
      </c>
      <c r="GV297" s="109">
        <f>VLOOKUP($I297,[1]Abr!$H$7:$CL$470,71,FALSE)</f>
        <v>0</v>
      </c>
      <c r="GW297" s="109">
        <f>VLOOKUP($I297,[1]May!$H$7:$CL$470,71,FALSE)</f>
        <v>0</v>
      </c>
      <c r="GX297" s="109">
        <f>VLOOKUP($I297,[1]Jun!$H$7:$CL$470,71,FALSE)</f>
        <v>0</v>
      </c>
      <c r="GY297" s="109">
        <f>VLOOKUP($I297,[1]Jul!$H$7:$CL$470,71,FALSE)</f>
        <v>0</v>
      </c>
      <c r="GZ297" s="109">
        <f>VLOOKUP($I297,[1]Ago!$H$7:$CL$470,71,FALSE)</f>
        <v>0</v>
      </c>
      <c r="HA297" s="109">
        <f>VLOOKUP($I297,[1]Set!$H$7:$CL$470,71,FALSE)</f>
        <v>0</v>
      </c>
      <c r="HB297" s="109">
        <f>VLOOKUP($I297,[1]Oct!$H$7:$CL$470,71,FALSE)</f>
        <v>0</v>
      </c>
      <c r="HC297" s="109">
        <f>VLOOKUP($I297,[1]Nov!$H$7:$CL$470,71,FALSE)</f>
        <v>0</v>
      </c>
      <c r="HD297" s="109">
        <f>VLOOKUP($I297,[1]Dic!$H$7:$CL$470,71,FALSE)</f>
        <v>0</v>
      </c>
      <c r="HE297" s="111">
        <f t="shared" si="186"/>
        <v>0</v>
      </c>
      <c r="HF297" s="113">
        <f t="shared" si="187"/>
        <v>0</v>
      </c>
      <c r="HG297" s="109">
        <f>VLOOKUP($I297,[1]Ene!$H$7:$CL$470,73,FALSE)</f>
        <v>0</v>
      </c>
      <c r="HH297" s="109">
        <f>VLOOKUP($I297,[1]Feb!$H$7:$CL$470,73,FALSE)</f>
        <v>0</v>
      </c>
      <c r="HI297" s="109">
        <f>VLOOKUP($I297,[1]Mar!$H$7:$CL$470,73,FALSE)</f>
        <v>0</v>
      </c>
      <c r="HJ297" s="109">
        <f>VLOOKUP($I297,[1]Abr!$H$7:$CL$470,73,FALSE)</f>
        <v>0</v>
      </c>
      <c r="HK297" s="109">
        <f>VLOOKUP($I297,[1]May!$H$7:$CL$470,73,FALSE)</f>
        <v>0</v>
      </c>
      <c r="HL297" s="109">
        <f>VLOOKUP($I297,[1]Jun!$H$7:$CL$470,73,FALSE)</f>
        <v>0</v>
      </c>
      <c r="HM297" s="109">
        <f>VLOOKUP($I297,[1]Jul!$H$7:$CL$470,73,FALSE)</f>
        <v>0</v>
      </c>
      <c r="HN297" s="109">
        <f>VLOOKUP($I297,[1]Ago!$H$7:$CL$470,73,FALSE)</f>
        <v>0</v>
      </c>
      <c r="HO297" s="109">
        <f>VLOOKUP($I297,[1]Set!$H$7:$CL$470,73,FALSE)</f>
        <v>0</v>
      </c>
      <c r="HP297" s="109">
        <f>VLOOKUP($I297,[1]Oct!$H$7:$CL$470,73,FALSE)</f>
        <v>0</v>
      </c>
      <c r="HQ297" s="109">
        <f>VLOOKUP($I297,[1]Nov!$H$7:$CL$470,73,FALSE)</f>
        <v>0</v>
      </c>
      <c r="HR297" s="109">
        <f>VLOOKUP($I297,[1]Dic!$H$7:$CL$470,73,FALSE)</f>
        <v>0</v>
      </c>
      <c r="HS297" s="111">
        <f t="shared" si="188"/>
        <v>0</v>
      </c>
      <c r="HT297" s="113">
        <f t="shared" si="189"/>
        <v>0</v>
      </c>
      <c r="HU297" s="114">
        <f t="shared" si="190"/>
        <v>0</v>
      </c>
    </row>
    <row r="298" spans="1:229" s="112" customFormat="1" ht="10.5" x14ac:dyDescent="0.25">
      <c r="A298" s="184" t="s">
        <v>95</v>
      </c>
      <c r="B298" s="187" t="s">
        <v>104</v>
      </c>
      <c r="C298" s="184">
        <v>406</v>
      </c>
      <c r="D298" s="187" t="s">
        <v>528</v>
      </c>
      <c r="E298" s="187" t="s">
        <v>95</v>
      </c>
      <c r="F298" s="188" t="s">
        <v>96</v>
      </c>
      <c r="G298" s="184"/>
      <c r="H298" s="184" t="s">
        <v>688</v>
      </c>
      <c r="I298" s="316">
        <v>298</v>
      </c>
      <c r="J298" s="184" t="s">
        <v>780</v>
      </c>
      <c r="K298" s="109">
        <f>VLOOKUP($I298,[1]Ene!$H$7:$M$470,6,FALSE)</f>
        <v>0</v>
      </c>
      <c r="L298" s="109">
        <f>VLOOKUP($I298,[1]Feb!$H$7:$M$470,6,FALSE)</f>
        <v>0</v>
      </c>
      <c r="M298" s="109">
        <f>VLOOKUP($I298,[1]Mar!$H$7:$M$470,6,FALSE)</f>
        <v>0</v>
      </c>
      <c r="N298" s="109">
        <f>VLOOKUP($I298,[1]Abr!$H$7:$M$470,6,FALSE)</f>
        <v>0</v>
      </c>
      <c r="O298" s="109">
        <f>VLOOKUP($I298,[1]May!$H$7:$M$470,6,FALSE)</f>
        <v>0</v>
      </c>
      <c r="P298" s="109">
        <f>VLOOKUP($I298,[1]Jun!$H$7:$M$470,6,FALSE)</f>
        <v>0</v>
      </c>
      <c r="Q298" s="109">
        <f>VLOOKUP($I298,[1]Jul!$H$7:$M$470,6,FALSE)</f>
        <v>0</v>
      </c>
      <c r="R298" s="109">
        <f>VLOOKUP($I298,[1]Ago!$H$7:$M$470,6,FALSE)</f>
        <v>0</v>
      </c>
      <c r="S298" s="109">
        <f>VLOOKUP($I298,[1]Set!$H$7:$M$470,6,FALSE)</f>
        <v>0</v>
      </c>
      <c r="T298" s="109">
        <f>VLOOKUP($I298,[1]Oct!$H$7:$M$470,6,FALSE)</f>
        <v>0</v>
      </c>
      <c r="U298" s="109">
        <f>VLOOKUP($I298,[1]Nov!$H$7:$M$470,6,FALSE)</f>
        <v>0</v>
      </c>
      <c r="V298" s="109">
        <f>VLOOKUP($I298,[1]Dic!$H$7:$M$470,6,FALSE)</f>
        <v>0</v>
      </c>
      <c r="W298" s="142"/>
      <c r="X298" s="112">
        <f t="shared" si="163"/>
        <v>0</v>
      </c>
      <c r="Y298" s="163">
        <f t="shared" si="164"/>
        <v>0</v>
      </c>
      <c r="Z298" s="117">
        <f>VLOOKUP($I298,[1]Ene!$H$7:$N$470,7,FALSE)</f>
        <v>0</v>
      </c>
      <c r="AA298" s="109">
        <f>VLOOKUP($I298,[1]Feb!$H$7:$N$470,7,FALSE)</f>
        <v>0</v>
      </c>
      <c r="AB298" s="109">
        <f>VLOOKUP($I298,[1]Mar!$H$7:$N$470,7,FALSE)</f>
        <v>0</v>
      </c>
      <c r="AC298" s="109">
        <f>VLOOKUP($I298,[1]Abr!$H$7:$N$470,7,FALSE)</f>
        <v>0</v>
      </c>
      <c r="AD298" s="109">
        <f>VLOOKUP($I298,[1]May!$H$7:$N$470,7,FALSE)</f>
        <v>0</v>
      </c>
      <c r="AE298" s="109">
        <f>VLOOKUP($I298,[1]Jun!$H$7:$N$470,7,FALSE)</f>
        <v>0</v>
      </c>
      <c r="AF298" s="109">
        <f>VLOOKUP($I298,[1]Jul!$H$7:$N$470,7,FALSE)</f>
        <v>0</v>
      </c>
      <c r="AG298" s="109">
        <f>VLOOKUP($I298,[1]Ago!$H$7:$N$470,7,FALSE)</f>
        <v>0</v>
      </c>
      <c r="AH298" s="109">
        <f>VLOOKUP($I298,[1]Set!$H$7:$N$470,7,FALSE)</f>
        <v>0</v>
      </c>
      <c r="AI298" s="109">
        <f>VLOOKUP($I298,[1]Oct!$H$7:$N$470,7,FALSE)</f>
        <v>0</v>
      </c>
      <c r="AJ298" s="109">
        <f>VLOOKUP($I298,[1]Nov!$H$7:$N$470,7,FALSE)</f>
        <v>0</v>
      </c>
      <c r="AK298" s="118">
        <f>VLOOKUP($I298,[1]Dic!$H$7:$N$470,7,FALSE)</f>
        <v>0</v>
      </c>
      <c r="AL298" s="112">
        <f t="shared" si="156"/>
        <v>0</v>
      </c>
      <c r="AM298" s="164">
        <f t="shared" si="165"/>
        <v>0</v>
      </c>
      <c r="AN298" s="164">
        <f t="shared" si="157"/>
        <v>0</v>
      </c>
      <c r="AO298" s="142"/>
      <c r="AP298" s="109">
        <f>VLOOKUP($I298,[1]Ene!$H$7:$Q$470,10,FALSE)</f>
        <v>0</v>
      </c>
      <c r="AQ298" s="109">
        <f>VLOOKUP($I298,[1]Feb!$H$7:$Q$470,10,FALSE)</f>
        <v>0</v>
      </c>
      <c r="AR298" s="109">
        <f>VLOOKUP($I298,[1]Mar!$H$7:$Q$470,10,FALSE)</f>
        <v>0</v>
      </c>
      <c r="AS298" s="109">
        <f>VLOOKUP($I298,[1]Abr!$H$7:$Q$470,10,FALSE)</f>
        <v>0</v>
      </c>
      <c r="AT298" s="109">
        <f>VLOOKUP($I298,[1]May!$H$7:$Q$470,10,FALSE)</f>
        <v>0</v>
      </c>
      <c r="AU298" s="109">
        <f>VLOOKUP($I298,[1]Jun!$H$7:$Q$470,10,FALSE)</f>
        <v>0</v>
      </c>
      <c r="AV298" s="109">
        <f>VLOOKUP($I298,[1]Jul!$H$7:$Q$470,10,FALSE)</f>
        <v>0</v>
      </c>
      <c r="AW298" s="109">
        <f>VLOOKUP($I298,[1]Ago!$H$7:$Q$470,10,FALSE)</f>
        <v>0</v>
      </c>
      <c r="AX298" s="109">
        <f>VLOOKUP($I298,[1]Set!$H$7:$Q$470,10,FALSE)</f>
        <v>0</v>
      </c>
      <c r="AY298" s="109">
        <f>VLOOKUP($I298,[1]Oct!$H$7:$Q$470,10,FALSE)</f>
        <v>0</v>
      </c>
      <c r="AZ298" s="109">
        <f>VLOOKUP($I298,[1]Nov!$H$7:$Q$470,10,FALSE)</f>
        <v>0</v>
      </c>
      <c r="BA298" s="118">
        <f>VLOOKUP($I298,[1]Dic!$H$7:$Q$470,10,FALSE)</f>
        <v>0</v>
      </c>
      <c r="BB298" s="112">
        <f t="shared" si="166"/>
        <v>0</v>
      </c>
      <c r="BC298" s="163">
        <f t="shared" si="167"/>
        <v>0</v>
      </c>
      <c r="BD298" s="109">
        <f>VLOOKUP($I298,[1]Ene!$H$7:$T$470,13,FALSE)</f>
        <v>0</v>
      </c>
      <c r="BE298" s="109">
        <f>VLOOKUP($I298,[1]Feb!$H$7:$T$470,13,FALSE)</f>
        <v>0</v>
      </c>
      <c r="BF298" s="109">
        <f>VLOOKUP($I298,[1]Mar!$H$7:$T$470,13,FALSE)</f>
        <v>0</v>
      </c>
      <c r="BG298" s="109">
        <f>VLOOKUP($I298,[1]Abr!$H$7:$T$470,13,FALSE)</f>
        <v>0</v>
      </c>
      <c r="BH298" s="109">
        <f>VLOOKUP($I298,[1]May!$H$7:$T$470,13,FALSE)</f>
        <v>0</v>
      </c>
      <c r="BI298" s="109">
        <f>VLOOKUP($I298,[1]Jun!$H$7:$T$470,13,FALSE)</f>
        <v>0</v>
      </c>
      <c r="BJ298" s="109">
        <f>VLOOKUP($I298,[1]Jul!$H$7:$T$470,13,FALSE)</f>
        <v>0</v>
      </c>
      <c r="BK298" s="109">
        <f>VLOOKUP($I298,[1]Ago!$H$7:$T$470,13,FALSE)</f>
        <v>0</v>
      </c>
      <c r="BL298" s="109">
        <f>VLOOKUP($I298,[1]Set!$H$7:$T$470,13,FALSE)</f>
        <v>0</v>
      </c>
      <c r="BM298" s="109">
        <f>VLOOKUP($I298,[1]Oct!$H$7:$T$470,13,FALSE)</f>
        <v>0</v>
      </c>
      <c r="BN298" s="109">
        <f>VLOOKUP($I298,[1]Nov!$H$7:$T$470,13,FALSE)</f>
        <v>0</v>
      </c>
      <c r="BO298" s="109">
        <f>VLOOKUP($I298,[1]Dic!$H$7:$T$470,13,FALSE)</f>
        <v>0</v>
      </c>
      <c r="BP298" s="111">
        <f t="shared" si="168"/>
        <v>0</v>
      </c>
      <c r="BQ298" s="113">
        <f t="shared" si="169"/>
        <v>0</v>
      </c>
      <c r="BR298" s="109">
        <f>VLOOKUP($I298,[1]Ene!$H$7:$V$470,15,FALSE)</f>
        <v>0</v>
      </c>
      <c r="BS298" s="109">
        <f>VLOOKUP($I298,[1]Feb!$H$7:$V$470,15,FALSE)</f>
        <v>0</v>
      </c>
      <c r="BT298" s="109">
        <f>VLOOKUP($I298,[1]Mar!$H$7:$V$470,15,FALSE)</f>
        <v>0</v>
      </c>
      <c r="BU298" s="109">
        <f>VLOOKUP($I298,[1]Abr!$H$7:$V$470,15,FALSE)</f>
        <v>0</v>
      </c>
      <c r="BV298" s="109">
        <f>VLOOKUP($I298,[1]May!$H$7:$V$470,15,FALSE)</f>
        <v>0</v>
      </c>
      <c r="BW298" s="109">
        <f>VLOOKUP($I298,[1]Jun!$H$7:$V$470,15,FALSE)</f>
        <v>0</v>
      </c>
      <c r="BX298" s="109">
        <f>VLOOKUP($I298,[1]Jul!$H$7:$V$470,15,FALSE)</f>
        <v>0</v>
      </c>
      <c r="BY298" s="109">
        <f>VLOOKUP($I298,[1]Ago!$H$7:$V$470,15,FALSE)</f>
        <v>0</v>
      </c>
      <c r="BZ298" s="109">
        <f>VLOOKUP($I298,[1]Set!$H$7:$V$470,15,FALSE)</f>
        <v>0</v>
      </c>
      <c r="CA298" s="109">
        <f>VLOOKUP($I298,[1]Oct!$H$7:$V$470,15,FALSE)</f>
        <v>0</v>
      </c>
      <c r="CB298" s="109">
        <f>VLOOKUP($I298,[1]Nov!$H$7:$V$470,15,FALSE)</f>
        <v>0</v>
      </c>
      <c r="CC298" s="109">
        <f>VLOOKUP($I298,[1]Dic!$H$7:$V$470,15,FALSE)</f>
        <v>0</v>
      </c>
      <c r="CD298" s="111">
        <f t="shared" si="170"/>
        <v>0</v>
      </c>
      <c r="CE298" s="113">
        <f t="shared" si="158"/>
        <v>0</v>
      </c>
      <c r="CF298" s="109">
        <f>VLOOKUP($I298,[1]Ene!$H$7:$X$470,17,FALSE)</f>
        <v>0</v>
      </c>
      <c r="CG298" s="109">
        <f>VLOOKUP($I298,[1]Feb!$H$7:$X$470,17,FALSE)</f>
        <v>0</v>
      </c>
      <c r="CH298" s="109">
        <f>VLOOKUP($I298,[1]Mar!$H$7:$X$470,17,FALSE)</f>
        <v>0</v>
      </c>
      <c r="CI298" s="109">
        <f>VLOOKUP($I298,[1]Abr!$H$7:$X$470,17,FALSE)</f>
        <v>0</v>
      </c>
      <c r="CJ298" s="109">
        <f>VLOOKUP($I298,[1]May!$H$7:$X$470,17,FALSE)</f>
        <v>0</v>
      </c>
      <c r="CK298" s="109">
        <f>VLOOKUP($I298,[1]Jun!$H$7:$X$470,17,FALSE)</f>
        <v>0</v>
      </c>
      <c r="CL298" s="109">
        <f>VLOOKUP($I298,[1]Jul!$H$7:$X$470,17,FALSE)</f>
        <v>0</v>
      </c>
      <c r="CM298" s="109">
        <f>VLOOKUP($I298,[1]Ago!$H$7:$X$470,17,FALSE)</f>
        <v>0</v>
      </c>
      <c r="CN298" s="109">
        <f>VLOOKUP($I298,[1]Set!$H$7:$X$470,17,FALSE)</f>
        <v>0</v>
      </c>
      <c r="CO298" s="109">
        <f>VLOOKUP($I298,[1]Oct!$H$7:$X$470,17,FALSE)</f>
        <v>0</v>
      </c>
      <c r="CP298" s="109">
        <f>VLOOKUP($I298,[1]Nov!$H$7:$X$470,17,FALSE)</f>
        <v>0</v>
      </c>
      <c r="CQ298" s="109">
        <f>VLOOKUP($I298,[1]Dic!$H$7:$X$470,17,FALSE)</f>
        <v>0</v>
      </c>
      <c r="CR298" s="111">
        <f t="shared" si="171"/>
        <v>0</v>
      </c>
      <c r="CS298" s="113">
        <f t="shared" si="159"/>
        <v>0</v>
      </c>
      <c r="CT298" s="112">
        <f t="shared" si="160"/>
        <v>0</v>
      </c>
      <c r="CU298" s="116"/>
      <c r="CV298" s="109">
        <f>VLOOKUP($I298,[1]Ene!$H$7:$AC$470,22,FALSE)</f>
        <v>0</v>
      </c>
      <c r="CW298" s="109">
        <f>VLOOKUP($I298,[1]Feb!$H$7:$AC$470,22,FALSE)</f>
        <v>0</v>
      </c>
      <c r="CX298" s="109">
        <f>VLOOKUP($I298,[1]Mar!$H$7:$AC$470,22,FALSE)</f>
        <v>0</v>
      </c>
      <c r="CY298" s="109">
        <f>VLOOKUP($I298,[1]Abr!$H$7:$AC$470,22,FALSE)</f>
        <v>0</v>
      </c>
      <c r="CZ298" s="109">
        <f>VLOOKUP($I298,[1]May!$H$7:$AC$470,22,FALSE)</f>
        <v>0</v>
      </c>
      <c r="DA298" s="109">
        <f>VLOOKUP($I298,[1]Jun!$H$7:$AC$470,22,FALSE)</f>
        <v>0</v>
      </c>
      <c r="DB298" s="109">
        <f>VLOOKUP($I298,[1]Jul!$H$7:$AC$470,22,FALSE)</f>
        <v>0</v>
      </c>
      <c r="DC298" s="109">
        <f>VLOOKUP($I298,[1]Ago!$H$7:$AC$470,22,FALSE)</f>
        <v>0</v>
      </c>
      <c r="DD298" s="109">
        <f>VLOOKUP($I298,[1]Set!$H$7:$AC$470,22,FALSE)</f>
        <v>0</v>
      </c>
      <c r="DE298" s="109">
        <f>VLOOKUP($I298,[1]Oct!$H$7:$AC$470,22,FALSE)</f>
        <v>0</v>
      </c>
      <c r="DF298" s="109">
        <f>VLOOKUP($I298,[1]Nov!$H$7:$AC$470,22,FALSE)</f>
        <v>0</v>
      </c>
      <c r="DG298" s="118">
        <f>VLOOKUP($I298,[1]Dic!$H$7:$AC$470,22,FALSE)</f>
        <v>0</v>
      </c>
      <c r="DH298" s="111">
        <f t="shared" si="172"/>
        <v>0</v>
      </c>
      <c r="DI298" s="113">
        <f t="shared" si="173"/>
        <v>0</v>
      </c>
      <c r="DJ298" s="109">
        <f>VLOOKUP($I298,[1]Ene!$H$7:$BL$470,57,FALSE)</f>
        <v>0</v>
      </c>
      <c r="DK298" s="109">
        <f>VLOOKUP($I298,[1]Feb!$H$7:$BL$470,57,FALSE)</f>
        <v>0</v>
      </c>
      <c r="DL298" s="109">
        <f>VLOOKUP($I298,[1]Mar!$H$7:$BL$470,57,FALSE)</f>
        <v>0</v>
      </c>
      <c r="DM298" s="109">
        <f>VLOOKUP($I298,[1]Abr!$H$7:$BL$470,57,FALSE)</f>
        <v>0</v>
      </c>
      <c r="DN298" s="109">
        <f>VLOOKUP($I298,[1]May!$H$7:$BL$470,57,FALSE)</f>
        <v>0</v>
      </c>
      <c r="DO298" s="109">
        <f>VLOOKUP($I298,[1]Jun!$H$7:$BL$470,57,FALSE)</f>
        <v>0</v>
      </c>
      <c r="DP298" s="109">
        <f>VLOOKUP($I298,[1]Jul!$H$7:$BL$470,57,FALSE)</f>
        <v>0</v>
      </c>
      <c r="DQ298" s="109">
        <f>VLOOKUP($I298,[1]Ago!$H$7:$BL$470,57,FALSE)</f>
        <v>0</v>
      </c>
      <c r="DR298" s="109">
        <f>VLOOKUP($I298,[1]Set!$H$7:$BL$470,57,FALSE)</f>
        <v>0</v>
      </c>
      <c r="DS298" s="109">
        <f>VLOOKUP($I298,[1]Oct!$H$7:$BL$470,57,FALSE)</f>
        <v>0</v>
      </c>
      <c r="DT298" s="109">
        <f>VLOOKUP($I298,[1]Nov!$H$7:$BL$470,57,FALSE)</f>
        <v>0</v>
      </c>
      <c r="DU298" s="109">
        <f>VLOOKUP($I298,[1]Dic!$H$7:$BL$470,57,FALSE)</f>
        <v>0</v>
      </c>
      <c r="DV298" s="111">
        <f t="shared" si="174"/>
        <v>0</v>
      </c>
      <c r="DW298" s="113">
        <f t="shared" si="175"/>
        <v>0</v>
      </c>
      <c r="DX298" s="117">
        <f>VLOOKUP($I298,[1]Ene!$H$7:$BQ$470,62,FALSE)</f>
        <v>0</v>
      </c>
      <c r="DY298" s="109">
        <f>VLOOKUP($I298,[1]Feb!$H$7:$BQ$470,62,FALSE)</f>
        <v>0</v>
      </c>
      <c r="DZ298" s="109">
        <f>VLOOKUP($I298,[1]Mar!$H$7:$BQ$470,62,FALSE)</f>
        <v>0</v>
      </c>
      <c r="EA298" s="109">
        <f>VLOOKUP($I298,[1]Abr!$H$7:$BQ$470,62,FALSE)</f>
        <v>0</v>
      </c>
      <c r="EB298" s="109">
        <f>VLOOKUP($I298,[1]May!$H$7:$BQ$470,62,FALSE)</f>
        <v>0</v>
      </c>
      <c r="EC298" s="109">
        <f>VLOOKUP($I298,[1]Jun!$H$7:$BQ$470,62,FALSE)</f>
        <v>0</v>
      </c>
      <c r="ED298" s="109">
        <f>VLOOKUP($I298,[1]Jul!$H$7:$BQ$470,62,FALSE)</f>
        <v>0</v>
      </c>
      <c r="EE298" s="109">
        <f>VLOOKUP($I298,[1]Ago!$H$7:$BQ$470,62,FALSE)</f>
        <v>0</v>
      </c>
      <c r="EF298" s="109">
        <f>VLOOKUP($I298,[1]Set!$H$7:$BQ$470,62,FALSE)</f>
        <v>0</v>
      </c>
      <c r="EG298" s="109">
        <f>VLOOKUP($I298,[1]Oct!$H$7:$BQ$470,62,FALSE)</f>
        <v>0</v>
      </c>
      <c r="EH298" s="109">
        <f>VLOOKUP($I298,[1]Nov!$H$7:$BQ$470,62,FALSE)</f>
        <v>0</v>
      </c>
      <c r="EI298" s="109">
        <f>VLOOKUP($I298,[1]Dic!$H$7:$BQ$470,62,FALSE)</f>
        <v>0</v>
      </c>
      <c r="EJ298" s="115">
        <f t="shared" si="176"/>
        <v>0</v>
      </c>
      <c r="EK298" s="113">
        <f t="shared" si="177"/>
        <v>0</v>
      </c>
      <c r="EL298" s="117">
        <f>VLOOKUP($I298,[1]Ene!$H$7:$BM$470,58,FALSE)</f>
        <v>0</v>
      </c>
      <c r="EM298" s="109">
        <f>VLOOKUP($I298,[1]Feb!$H$7:$BM$470,58,FALSE)</f>
        <v>0</v>
      </c>
      <c r="EN298" s="109">
        <f>VLOOKUP($I298,[1]Mar!$H$7:$BM$470,58,FALSE)</f>
        <v>0</v>
      </c>
      <c r="EO298" s="109">
        <f>VLOOKUP($I298,[1]Abr!$H$7:$BM$470,58,FALSE)</f>
        <v>0</v>
      </c>
      <c r="EP298" s="109">
        <f>VLOOKUP($I298,[1]May!$H$7:$BM$470,58,FALSE)</f>
        <v>0</v>
      </c>
      <c r="EQ298" s="109">
        <f>VLOOKUP($I298,[1]Jun!$H$7:$BM$470,58,FALSE)</f>
        <v>0</v>
      </c>
      <c r="ER298" s="109">
        <f>VLOOKUP($I298,[1]Jul!$H$7:$BM$470,58,FALSE)</f>
        <v>0</v>
      </c>
      <c r="ES298" s="109">
        <f>VLOOKUP($I298,[1]Ago!$H$7:$BM$470,58,FALSE)</f>
        <v>0</v>
      </c>
      <c r="ET298" s="109">
        <f>VLOOKUP($I298,[1]Set!$H$7:$BM$470,58,FALSE)</f>
        <v>0</v>
      </c>
      <c r="EU298" s="109">
        <f>VLOOKUP($I298,[1]Oct!$H$7:$BM$470,58,FALSE)</f>
        <v>0</v>
      </c>
      <c r="EV298" s="109">
        <f>VLOOKUP($I298,[1]Nov!$H$7:$BM$470,58,FALSE)</f>
        <v>0</v>
      </c>
      <c r="EW298" s="118">
        <f>VLOOKUP($I298,[1]Dic!$H$7:$BM$470,58,FALSE)</f>
        <v>0</v>
      </c>
      <c r="EX298" s="111">
        <f t="shared" si="178"/>
        <v>0</v>
      </c>
      <c r="EY298" s="113">
        <f t="shared" si="179"/>
        <v>0</v>
      </c>
      <c r="EZ298" s="109">
        <f>VLOOKUP($I298,[1]Ene!$H$7:$CL$470,70,FALSE)</f>
        <v>0</v>
      </c>
      <c r="FA298" s="109">
        <f>VLOOKUP($I298,[1]Feb!$H$7:$CL$470,70,FALSE)</f>
        <v>0</v>
      </c>
      <c r="FB298" s="109">
        <f>VLOOKUP($I298,[1]Mar!$H$7:$CL$470,70,FALSE)</f>
        <v>0</v>
      </c>
      <c r="FC298" s="109">
        <f>VLOOKUP($I298,[1]Abr!$H$7:$CL$470,70,FALSE)</f>
        <v>0</v>
      </c>
      <c r="FD298" s="109">
        <f>VLOOKUP($I298,[1]May!$H$7:$CL$470,70,FALSE)</f>
        <v>0</v>
      </c>
      <c r="FE298" s="109">
        <f>VLOOKUP($I298,[1]Jun!$H$7:$CL$470,70,FALSE)</f>
        <v>0</v>
      </c>
      <c r="FF298" s="109">
        <f>VLOOKUP($I298,[1]Jul!$H$7:$CL$470,70,FALSE)</f>
        <v>0</v>
      </c>
      <c r="FG298" s="109">
        <f>VLOOKUP($I298,[1]Ago!$H$7:$CL$470,70,FALSE)</f>
        <v>0</v>
      </c>
      <c r="FH298" s="109">
        <f>VLOOKUP($I298,[1]Set!$H$7:$CL$470,70,FALSE)</f>
        <v>0</v>
      </c>
      <c r="FI298" s="109">
        <f>VLOOKUP($I298,[1]Oct!$H$7:$CL$470,70,FALSE)</f>
        <v>0</v>
      </c>
      <c r="FJ298" s="109">
        <f>VLOOKUP($I298,[1]Nov!$H$7:$CL$470,70,FALSE)</f>
        <v>0</v>
      </c>
      <c r="FK298" s="118">
        <f>VLOOKUP($I298,[1]Dic!$H$7:$CL$470,70,FALSE)</f>
        <v>0</v>
      </c>
      <c r="FL298" s="111">
        <f t="shared" si="180"/>
        <v>0</v>
      </c>
      <c r="FM298" s="113">
        <f t="shared" si="181"/>
        <v>0</v>
      </c>
      <c r="FN298" s="109">
        <f>VLOOKUP($I298,[1]Ene!$H$7:$CL$470,72,FALSE)</f>
        <v>0</v>
      </c>
      <c r="FO298" s="109">
        <f>VLOOKUP($I298,[1]Feb!$H$7:$CL$470,72,FALSE)</f>
        <v>0</v>
      </c>
      <c r="FP298" s="109">
        <f>VLOOKUP($I298,[1]Mar!$H$7:$CL$470,72,FALSE)</f>
        <v>0</v>
      </c>
      <c r="FQ298" s="109">
        <f>VLOOKUP($I298,[1]Abr!$H$7:$CL$470,72,FALSE)</f>
        <v>0</v>
      </c>
      <c r="FR298" s="109">
        <f>VLOOKUP($I298,[1]May!$H$7:$CL$470,72,FALSE)</f>
        <v>0</v>
      </c>
      <c r="FS298" s="109">
        <f>VLOOKUP($I298,[1]Jun!$H$7:$CL$470,72,FALSE)</f>
        <v>0</v>
      </c>
      <c r="FT298" s="109">
        <f>VLOOKUP($I298,[1]Jul!$H$7:$CL$470,72,FALSE)</f>
        <v>0</v>
      </c>
      <c r="FU298" s="109">
        <f>VLOOKUP($I298,[1]Ago!$H$7:$CL$470,72,FALSE)</f>
        <v>0</v>
      </c>
      <c r="FV298" s="109">
        <f>VLOOKUP($I298,[1]Set!$H$7:$CL$470,72,FALSE)</f>
        <v>0</v>
      </c>
      <c r="FW298" s="109">
        <f>VLOOKUP($I298,[1]Oct!$H$7:$CL$470,72,FALSE)</f>
        <v>0</v>
      </c>
      <c r="FX298" s="109">
        <f>VLOOKUP($I298,[1]Nov!$H$7:$CL$470,72,FALSE)</f>
        <v>0</v>
      </c>
      <c r="FY298" s="118">
        <f>VLOOKUP($I298,[1]Dic!$H$7:$CL$470,72,FALSE)</f>
        <v>0</v>
      </c>
      <c r="FZ298" s="112">
        <f t="shared" si="182"/>
        <v>0</v>
      </c>
      <c r="GA298" s="113">
        <f t="shared" si="183"/>
        <v>0</v>
      </c>
      <c r="GB298" s="109">
        <f>VLOOKUP($I298,[1]Ene!$H$7:$CL$471,59,FALSE)</f>
        <v>0</v>
      </c>
      <c r="GC298" s="109">
        <f>VLOOKUP($I298,[1]Feb!$H$7:$CL$471,59,FALSE)</f>
        <v>0</v>
      </c>
      <c r="GD298" s="109">
        <f>VLOOKUP($I298,[1]Mar!$H$7:$CL$471,59,FALSE)</f>
        <v>0</v>
      </c>
      <c r="GE298" s="109">
        <f>VLOOKUP($I298,[1]Abr!$H$7:$CL$471,59,FALSE)</f>
        <v>0</v>
      </c>
      <c r="GF298" s="109">
        <f>VLOOKUP($I298,[1]May!$H$7:$CL$471,59,FALSE)</f>
        <v>0</v>
      </c>
      <c r="GG298" s="109">
        <f>VLOOKUP($I298,[1]Jun!$H$7:$CL$471,59,FALSE)</f>
        <v>0</v>
      </c>
      <c r="GH298" s="109">
        <f>VLOOKUP($I298,[1]Jul!$H$7:$CL$471,59,FALSE)</f>
        <v>0</v>
      </c>
      <c r="GI298" s="109">
        <f>VLOOKUP($I298,[1]Ago!$H$7:$CL$471,59,FALSE)</f>
        <v>0</v>
      </c>
      <c r="GJ298" s="109">
        <f>VLOOKUP($I298,[1]Set!$H$7:$CL$471,59,FALSE)</f>
        <v>0</v>
      </c>
      <c r="GK298" s="109">
        <f>VLOOKUP($I298,[1]Oct!$H$7:$CL$471,59,FALSE)</f>
        <v>0</v>
      </c>
      <c r="GL298" s="109">
        <f>VLOOKUP($I298,[1]Nov!$H$7:$CL$471,59,FALSE)</f>
        <v>0</v>
      </c>
      <c r="GM298" s="118">
        <f>VLOOKUP($I298,[1]Dic!$H$7:$CL$471,59,FALSE)</f>
        <v>0</v>
      </c>
      <c r="GN298" s="112">
        <f t="shared" si="184"/>
        <v>0</v>
      </c>
      <c r="GO298" s="113">
        <f t="shared" si="185"/>
        <v>0</v>
      </c>
      <c r="GP298" s="114">
        <f t="shared" si="161"/>
        <v>0</v>
      </c>
      <c r="GQ298" s="114">
        <f t="shared" si="162"/>
        <v>0</v>
      </c>
      <c r="GR298" s="116"/>
      <c r="GS298" s="109">
        <f>VLOOKUP($I298,[1]Ene!$H$7:$CL$470,71,FALSE)</f>
        <v>0</v>
      </c>
      <c r="GT298" s="109">
        <f>VLOOKUP($I298,[1]Feb!$H$7:$CL$470,71,FALSE)</f>
        <v>0</v>
      </c>
      <c r="GU298" s="109">
        <f>VLOOKUP($I298,[1]Mar!$H$7:$CL$470,71,FALSE)</f>
        <v>0</v>
      </c>
      <c r="GV298" s="109">
        <f>VLOOKUP($I298,[1]Abr!$H$7:$CL$470,71,FALSE)</f>
        <v>0</v>
      </c>
      <c r="GW298" s="109">
        <f>VLOOKUP($I298,[1]May!$H$7:$CL$470,71,FALSE)</f>
        <v>0</v>
      </c>
      <c r="GX298" s="109">
        <f>VLOOKUP($I298,[1]Jun!$H$7:$CL$470,71,FALSE)</f>
        <v>0</v>
      </c>
      <c r="GY298" s="109">
        <f>VLOOKUP($I298,[1]Jul!$H$7:$CL$470,71,FALSE)</f>
        <v>0</v>
      </c>
      <c r="GZ298" s="109">
        <f>VLOOKUP($I298,[1]Ago!$H$7:$CL$470,71,FALSE)</f>
        <v>0</v>
      </c>
      <c r="HA298" s="109">
        <f>VLOOKUP($I298,[1]Set!$H$7:$CL$470,71,FALSE)</f>
        <v>0</v>
      </c>
      <c r="HB298" s="109">
        <f>VLOOKUP($I298,[1]Oct!$H$7:$CL$470,71,FALSE)</f>
        <v>0</v>
      </c>
      <c r="HC298" s="109">
        <f>VLOOKUP($I298,[1]Nov!$H$7:$CL$470,71,FALSE)</f>
        <v>0</v>
      </c>
      <c r="HD298" s="109">
        <f>VLOOKUP($I298,[1]Dic!$H$7:$CL$470,71,FALSE)</f>
        <v>0</v>
      </c>
      <c r="HE298" s="111">
        <f t="shared" si="186"/>
        <v>0</v>
      </c>
      <c r="HF298" s="113">
        <f t="shared" si="187"/>
        <v>0</v>
      </c>
      <c r="HG298" s="109">
        <f>VLOOKUP($I298,[1]Ene!$H$7:$CL$470,73,FALSE)</f>
        <v>0</v>
      </c>
      <c r="HH298" s="109">
        <f>VLOOKUP($I298,[1]Feb!$H$7:$CL$470,73,FALSE)</f>
        <v>0</v>
      </c>
      <c r="HI298" s="109">
        <f>VLOOKUP($I298,[1]Mar!$H$7:$CL$470,73,FALSE)</f>
        <v>0</v>
      </c>
      <c r="HJ298" s="109">
        <f>VLOOKUP($I298,[1]Abr!$H$7:$CL$470,73,FALSE)</f>
        <v>0</v>
      </c>
      <c r="HK298" s="109">
        <f>VLOOKUP($I298,[1]May!$H$7:$CL$470,73,FALSE)</f>
        <v>0</v>
      </c>
      <c r="HL298" s="109">
        <f>VLOOKUP($I298,[1]Jun!$H$7:$CL$470,73,FALSE)</f>
        <v>0</v>
      </c>
      <c r="HM298" s="109">
        <f>VLOOKUP($I298,[1]Jul!$H$7:$CL$470,73,FALSE)</f>
        <v>0</v>
      </c>
      <c r="HN298" s="109">
        <f>VLOOKUP($I298,[1]Ago!$H$7:$CL$470,73,FALSE)</f>
        <v>0</v>
      </c>
      <c r="HO298" s="109">
        <f>VLOOKUP($I298,[1]Set!$H$7:$CL$470,73,FALSE)</f>
        <v>0</v>
      </c>
      <c r="HP298" s="109">
        <f>VLOOKUP($I298,[1]Oct!$H$7:$CL$470,73,FALSE)</f>
        <v>0</v>
      </c>
      <c r="HQ298" s="109">
        <f>VLOOKUP($I298,[1]Nov!$H$7:$CL$470,73,FALSE)</f>
        <v>0</v>
      </c>
      <c r="HR298" s="109">
        <f>VLOOKUP($I298,[1]Dic!$H$7:$CL$470,73,FALSE)</f>
        <v>0</v>
      </c>
      <c r="HS298" s="111">
        <f t="shared" si="188"/>
        <v>0</v>
      </c>
      <c r="HT298" s="113">
        <f t="shared" si="189"/>
        <v>0</v>
      </c>
      <c r="HU298" s="114">
        <f t="shared" si="190"/>
        <v>0</v>
      </c>
    </row>
    <row r="299" spans="1:229" s="112" customFormat="1" ht="10.5" x14ac:dyDescent="0.25">
      <c r="A299" s="184" t="s">
        <v>44</v>
      </c>
      <c r="B299" s="187" t="s">
        <v>330</v>
      </c>
      <c r="C299" s="184">
        <v>401</v>
      </c>
      <c r="D299" s="187" t="s">
        <v>29</v>
      </c>
      <c r="E299" s="187" t="s">
        <v>44</v>
      </c>
      <c r="F299" s="188" t="s">
        <v>330</v>
      </c>
      <c r="G299" s="184"/>
      <c r="H299" s="184" t="s">
        <v>688</v>
      </c>
      <c r="I299" s="316">
        <v>299</v>
      </c>
      <c r="J299" s="184" t="s">
        <v>208</v>
      </c>
      <c r="K299" s="109">
        <f>VLOOKUP($I299,[1]Ene!$H$7:$M$470,6,FALSE)</f>
        <v>1</v>
      </c>
      <c r="L299" s="109">
        <f>VLOOKUP($I299,[1]Feb!$H$7:$M$470,6,FALSE)</f>
        <v>0</v>
      </c>
      <c r="M299" s="109">
        <f>VLOOKUP($I299,[1]Mar!$H$7:$M$470,6,FALSE)</f>
        <v>0</v>
      </c>
      <c r="N299" s="109">
        <f>VLOOKUP($I299,[1]Abr!$H$7:$M$470,6,FALSE)</f>
        <v>0</v>
      </c>
      <c r="O299" s="109">
        <f>VLOOKUP($I299,[1]May!$H$7:$M$470,6,FALSE)</f>
        <v>0</v>
      </c>
      <c r="P299" s="109">
        <f>VLOOKUP($I299,[1]Jun!$H$7:$M$470,6,FALSE)</f>
        <v>0</v>
      </c>
      <c r="Q299" s="109">
        <f>VLOOKUP($I299,[1]Jul!$H$7:$M$470,6,FALSE)</f>
        <v>0</v>
      </c>
      <c r="R299" s="109">
        <f>VLOOKUP($I299,[1]Ago!$H$7:$M$470,6,FALSE)</f>
        <v>0</v>
      </c>
      <c r="S299" s="109">
        <f>VLOOKUP($I299,[1]Set!$H$7:$M$470,6,FALSE)</f>
        <v>0</v>
      </c>
      <c r="T299" s="109">
        <f>VLOOKUP($I299,[1]Oct!$H$7:$M$470,6,FALSE)</f>
        <v>0</v>
      </c>
      <c r="U299" s="109">
        <f>VLOOKUP($I299,[1]Nov!$H$7:$M$470,6,FALSE)</f>
        <v>0</v>
      </c>
      <c r="V299" s="109">
        <f>VLOOKUP($I299,[1]Dic!$H$7:$M$470,6,FALSE)</f>
        <v>0</v>
      </c>
      <c r="W299" s="142"/>
      <c r="X299" s="112">
        <f t="shared" si="163"/>
        <v>1</v>
      </c>
      <c r="Y299" s="163">
        <f t="shared" si="164"/>
        <v>0</v>
      </c>
      <c r="Z299" s="117">
        <f>VLOOKUP($I299,[1]Ene!$H$7:$N$470,7,FALSE)</f>
        <v>0</v>
      </c>
      <c r="AA299" s="109">
        <f>VLOOKUP($I299,[1]Feb!$H$7:$N$470,7,FALSE)</f>
        <v>0</v>
      </c>
      <c r="AB299" s="109">
        <f>VLOOKUP($I299,[1]Mar!$H$7:$N$470,7,FALSE)</f>
        <v>0</v>
      </c>
      <c r="AC299" s="109">
        <f>VLOOKUP($I299,[1]Abr!$H$7:$N$470,7,FALSE)</f>
        <v>0</v>
      </c>
      <c r="AD299" s="109">
        <f>VLOOKUP($I299,[1]May!$H$7:$N$470,7,FALSE)</f>
        <v>0</v>
      </c>
      <c r="AE299" s="109">
        <f>VLOOKUP($I299,[1]Jun!$H$7:$N$470,7,FALSE)</f>
        <v>0</v>
      </c>
      <c r="AF299" s="109">
        <f>VLOOKUP($I299,[1]Jul!$H$7:$N$470,7,FALSE)</f>
        <v>0</v>
      </c>
      <c r="AG299" s="109">
        <f>VLOOKUP($I299,[1]Ago!$H$7:$N$470,7,FALSE)</f>
        <v>0</v>
      </c>
      <c r="AH299" s="109">
        <f>VLOOKUP($I299,[1]Set!$H$7:$N$470,7,FALSE)</f>
        <v>0</v>
      </c>
      <c r="AI299" s="109">
        <f>VLOOKUP($I299,[1]Oct!$H$7:$N$470,7,FALSE)</f>
        <v>0</v>
      </c>
      <c r="AJ299" s="109">
        <f>VLOOKUP($I299,[1]Nov!$H$7:$N$470,7,FALSE)</f>
        <v>0</v>
      </c>
      <c r="AK299" s="118">
        <f>VLOOKUP($I299,[1]Dic!$H$7:$N$470,7,FALSE)</f>
        <v>0</v>
      </c>
      <c r="AL299" s="112">
        <f t="shared" si="156"/>
        <v>0</v>
      </c>
      <c r="AM299" s="164">
        <f t="shared" si="165"/>
        <v>0</v>
      </c>
      <c r="AN299" s="164">
        <f t="shared" si="157"/>
        <v>0</v>
      </c>
      <c r="AO299" s="142"/>
      <c r="AP299" s="109">
        <f>VLOOKUP($I299,[1]Ene!$H$7:$Q$470,10,FALSE)</f>
        <v>0</v>
      </c>
      <c r="AQ299" s="109">
        <f>VLOOKUP($I299,[1]Feb!$H$7:$Q$470,10,FALSE)</f>
        <v>0</v>
      </c>
      <c r="AR299" s="109">
        <f>VLOOKUP($I299,[1]Mar!$H$7:$Q$470,10,FALSE)</f>
        <v>0</v>
      </c>
      <c r="AS299" s="109">
        <f>VLOOKUP($I299,[1]Abr!$H$7:$Q$470,10,FALSE)</f>
        <v>0</v>
      </c>
      <c r="AT299" s="109">
        <f>VLOOKUP($I299,[1]May!$H$7:$Q$470,10,FALSE)</f>
        <v>0</v>
      </c>
      <c r="AU299" s="109">
        <f>VLOOKUP($I299,[1]Jun!$H$7:$Q$470,10,FALSE)</f>
        <v>0</v>
      </c>
      <c r="AV299" s="109">
        <f>VLOOKUP($I299,[1]Jul!$H$7:$Q$470,10,FALSE)</f>
        <v>0</v>
      </c>
      <c r="AW299" s="109">
        <f>VLOOKUP($I299,[1]Ago!$H$7:$Q$470,10,FALSE)</f>
        <v>0</v>
      </c>
      <c r="AX299" s="109">
        <f>VLOOKUP($I299,[1]Set!$H$7:$Q$470,10,FALSE)</f>
        <v>0</v>
      </c>
      <c r="AY299" s="109">
        <f>VLOOKUP($I299,[1]Oct!$H$7:$Q$470,10,FALSE)</f>
        <v>0</v>
      </c>
      <c r="AZ299" s="109">
        <f>VLOOKUP($I299,[1]Nov!$H$7:$Q$470,10,FALSE)</f>
        <v>0</v>
      </c>
      <c r="BA299" s="118">
        <f>VLOOKUP($I299,[1]Dic!$H$7:$Q$470,10,FALSE)</f>
        <v>0</v>
      </c>
      <c r="BB299" s="112">
        <f t="shared" si="166"/>
        <v>0</v>
      </c>
      <c r="BC299" s="163">
        <f t="shared" si="167"/>
        <v>0</v>
      </c>
      <c r="BD299" s="109">
        <f>VLOOKUP($I299,[1]Ene!$H$7:$T$470,13,FALSE)</f>
        <v>0</v>
      </c>
      <c r="BE299" s="109">
        <f>VLOOKUP($I299,[1]Feb!$H$7:$T$470,13,FALSE)</f>
        <v>0</v>
      </c>
      <c r="BF299" s="109">
        <f>VLOOKUP($I299,[1]Mar!$H$7:$T$470,13,FALSE)</f>
        <v>0</v>
      </c>
      <c r="BG299" s="109">
        <f>VLOOKUP($I299,[1]Abr!$H$7:$T$470,13,FALSE)</f>
        <v>0</v>
      </c>
      <c r="BH299" s="109">
        <f>VLOOKUP($I299,[1]May!$H$7:$T$470,13,FALSE)</f>
        <v>0</v>
      </c>
      <c r="BI299" s="109">
        <f>VLOOKUP($I299,[1]Jun!$H$7:$T$470,13,FALSE)</f>
        <v>0</v>
      </c>
      <c r="BJ299" s="109">
        <f>VLOOKUP($I299,[1]Jul!$H$7:$T$470,13,FALSE)</f>
        <v>0</v>
      </c>
      <c r="BK299" s="109">
        <f>VLOOKUP($I299,[1]Ago!$H$7:$T$470,13,FALSE)</f>
        <v>0</v>
      </c>
      <c r="BL299" s="109">
        <f>VLOOKUP($I299,[1]Set!$H$7:$T$470,13,FALSE)</f>
        <v>0</v>
      </c>
      <c r="BM299" s="109">
        <f>VLOOKUP($I299,[1]Oct!$H$7:$T$470,13,FALSE)</f>
        <v>0</v>
      </c>
      <c r="BN299" s="109">
        <f>VLOOKUP($I299,[1]Nov!$H$7:$T$470,13,FALSE)</f>
        <v>0</v>
      </c>
      <c r="BO299" s="109">
        <f>VLOOKUP($I299,[1]Dic!$H$7:$T$470,13,FALSE)</f>
        <v>0</v>
      </c>
      <c r="BP299" s="111">
        <f t="shared" si="168"/>
        <v>0</v>
      </c>
      <c r="BQ299" s="113">
        <f t="shared" si="169"/>
        <v>0</v>
      </c>
      <c r="BR299" s="109">
        <f>VLOOKUP($I299,[1]Ene!$H$7:$V$470,15,FALSE)</f>
        <v>2</v>
      </c>
      <c r="BS299" s="109">
        <f>VLOOKUP($I299,[1]Feb!$H$7:$V$470,15,FALSE)</f>
        <v>0</v>
      </c>
      <c r="BT299" s="109">
        <f>VLOOKUP($I299,[1]Mar!$H$7:$V$470,15,FALSE)</f>
        <v>0</v>
      </c>
      <c r="BU299" s="109">
        <f>VLOOKUP($I299,[1]Abr!$H$7:$V$470,15,FALSE)</f>
        <v>0</v>
      </c>
      <c r="BV299" s="109">
        <f>VLOOKUP($I299,[1]May!$H$7:$V$470,15,FALSE)</f>
        <v>0</v>
      </c>
      <c r="BW299" s="109">
        <f>VLOOKUP($I299,[1]Jun!$H$7:$V$470,15,FALSE)</f>
        <v>0</v>
      </c>
      <c r="BX299" s="109">
        <f>VLOOKUP($I299,[1]Jul!$H$7:$V$470,15,FALSE)</f>
        <v>0</v>
      </c>
      <c r="BY299" s="109">
        <f>VLOOKUP($I299,[1]Ago!$H$7:$V$470,15,FALSE)</f>
        <v>0</v>
      </c>
      <c r="BZ299" s="109">
        <f>VLOOKUP($I299,[1]Set!$H$7:$V$470,15,FALSE)</f>
        <v>0</v>
      </c>
      <c r="CA299" s="109">
        <f>VLOOKUP($I299,[1]Oct!$H$7:$V$470,15,FALSE)</f>
        <v>0</v>
      </c>
      <c r="CB299" s="109">
        <f>VLOOKUP($I299,[1]Nov!$H$7:$V$470,15,FALSE)</f>
        <v>0</v>
      </c>
      <c r="CC299" s="109">
        <f>VLOOKUP($I299,[1]Dic!$H$7:$V$470,15,FALSE)</f>
        <v>0</v>
      </c>
      <c r="CD299" s="111">
        <f t="shared" si="170"/>
        <v>2</v>
      </c>
      <c r="CE299" s="113">
        <f t="shared" si="158"/>
        <v>0</v>
      </c>
      <c r="CF299" s="109">
        <f>VLOOKUP($I299,[1]Ene!$H$7:$X$470,17,FALSE)</f>
        <v>2</v>
      </c>
      <c r="CG299" s="109">
        <f>VLOOKUP($I299,[1]Feb!$H$7:$X$470,17,FALSE)</f>
        <v>0</v>
      </c>
      <c r="CH299" s="109">
        <f>VLOOKUP($I299,[1]Mar!$H$7:$X$470,17,FALSE)</f>
        <v>0</v>
      </c>
      <c r="CI299" s="109">
        <f>VLOOKUP($I299,[1]Abr!$H$7:$X$470,17,FALSE)</f>
        <v>0</v>
      </c>
      <c r="CJ299" s="109">
        <f>VLOOKUP($I299,[1]May!$H$7:$X$470,17,FALSE)</f>
        <v>0</v>
      </c>
      <c r="CK299" s="109">
        <f>VLOOKUP($I299,[1]Jun!$H$7:$X$470,17,FALSE)</f>
        <v>0</v>
      </c>
      <c r="CL299" s="109">
        <f>VLOOKUP($I299,[1]Jul!$H$7:$X$470,17,FALSE)</f>
        <v>0</v>
      </c>
      <c r="CM299" s="109">
        <f>VLOOKUP($I299,[1]Ago!$H$7:$X$470,17,FALSE)</f>
        <v>0</v>
      </c>
      <c r="CN299" s="109">
        <f>VLOOKUP($I299,[1]Set!$H$7:$X$470,17,FALSE)</f>
        <v>0</v>
      </c>
      <c r="CO299" s="109">
        <f>VLOOKUP($I299,[1]Oct!$H$7:$X$470,17,FALSE)</f>
        <v>0</v>
      </c>
      <c r="CP299" s="109">
        <f>VLOOKUP($I299,[1]Nov!$H$7:$X$470,17,FALSE)</f>
        <v>0</v>
      </c>
      <c r="CQ299" s="109">
        <f>VLOOKUP($I299,[1]Dic!$H$7:$X$470,17,FALSE)</f>
        <v>0</v>
      </c>
      <c r="CR299" s="111">
        <f t="shared" si="171"/>
        <v>2</v>
      </c>
      <c r="CS299" s="113">
        <f t="shared" si="159"/>
        <v>0</v>
      </c>
      <c r="CT299" s="112">
        <f t="shared" si="160"/>
        <v>0</v>
      </c>
      <c r="CU299" s="116"/>
      <c r="CV299" s="109">
        <f>VLOOKUP($I299,[1]Ene!$H$7:$AC$470,22,FALSE)</f>
        <v>0</v>
      </c>
      <c r="CW299" s="109">
        <f>VLOOKUP($I299,[1]Feb!$H$7:$AC$470,22,FALSE)</f>
        <v>0</v>
      </c>
      <c r="CX299" s="109">
        <f>VLOOKUP($I299,[1]Mar!$H$7:$AC$470,22,FALSE)</f>
        <v>0</v>
      </c>
      <c r="CY299" s="109">
        <f>VLOOKUP($I299,[1]Abr!$H$7:$AC$470,22,FALSE)</f>
        <v>0</v>
      </c>
      <c r="CZ299" s="109">
        <f>VLOOKUP($I299,[1]May!$H$7:$AC$470,22,FALSE)</f>
        <v>0</v>
      </c>
      <c r="DA299" s="109">
        <f>VLOOKUP($I299,[1]Jun!$H$7:$AC$470,22,FALSE)</f>
        <v>0</v>
      </c>
      <c r="DB299" s="109">
        <f>VLOOKUP($I299,[1]Jul!$H$7:$AC$470,22,FALSE)</f>
        <v>0</v>
      </c>
      <c r="DC299" s="109">
        <f>VLOOKUP($I299,[1]Ago!$H$7:$AC$470,22,FALSE)</f>
        <v>0</v>
      </c>
      <c r="DD299" s="109">
        <f>VLOOKUP($I299,[1]Set!$H$7:$AC$470,22,FALSE)</f>
        <v>0</v>
      </c>
      <c r="DE299" s="109">
        <f>VLOOKUP($I299,[1]Oct!$H$7:$AC$470,22,FALSE)</f>
        <v>0</v>
      </c>
      <c r="DF299" s="109">
        <f>VLOOKUP($I299,[1]Nov!$H$7:$AC$470,22,FALSE)</f>
        <v>0</v>
      </c>
      <c r="DG299" s="118">
        <f>VLOOKUP($I299,[1]Dic!$H$7:$AC$470,22,FALSE)</f>
        <v>0</v>
      </c>
      <c r="DH299" s="111">
        <f t="shared" si="172"/>
        <v>0</v>
      </c>
      <c r="DI299" s="113">
        <f t="shared" si="173"/>
        <v>0</v>
      </c>
      <c r="DJ299" s="109">
        <f>VLOOKUP($I299,[1]Ene!$H$7:$BL$470,57,FALSE)</f>
        <v>0</v>
      </c>
      <c r="DK299" s="109">
        <f>VLOOKUP($I299,[1]Feb!$H$7:$BL$470,57,FALSE)</f>
        <v>0</v>
      </c>
      <c r="DL299" s="109">
        <f>VLOOKUP($I299,[1]Mar!$H$7:$BL$470,57,FALSE)</f>
        <v>0</v>
      </c>
      <c r="DM299" s="109">
        <f>VLOOKUP($I299,[1]Abr!$H$7:$BL$470,57,FALSE)</f>
        <v>0</v>
      </c>
      <c r="DN299" s="109">
        <f>VLOOKUP($I299,[1]May!$H$7:$BL$470,57,FALSE)</f>
        <v>0</v>
      </c>
      <c r="DO299" s="109">
        <f>VLOOKUP($I299,[1]Jun!$H$7:$BL$470,57,FALSE)</f>
        <v>0</v>
      </c>
      <c r="DP299" s="109">
        <f>VLOOKUP($I299,[1]Jul!$H$7:$BL$470,57,FALSE)</f>
        <v>0</v>
      </c>
      <c r="DQ299" s="109">
        <f>VLOOKUP($I299,[1]Ago!$H$7:$BL$470,57,FALSE)</f>
        <v>0</v>
      </c>
      <c r="DR299" s="109">
        <f>VLOOKUP($I299,[1]Set!$H$7:$BL$470,57,FALSE)</f>
        <v>0</v>
      </c>
      <c r="DS299" s="109">
        <f>VLOOKUP($I299,[1]Oct!$H$7:$BL$470,57,FALSE)</f>
        <v>0</v>
      </c>
      <c r="DT299" s="109">
        <f>VLOOKUP($I299,[1]Nov!$H$7:$BL$470,57,FALSE)</f>
        <v>0</v>
      </c>
      <c r="DU299" s="109">
        <f>VLOOKUP($I299,[1]Dic!$H$7:$BL$470,57,FALSE)</f>
        <v>0</v>
      </c>
      <c r="DV299" s="111">
        <f t="shared" si="174"/>
        <v>0</v>
      </c>
      <c r="DW299" s="113">
        <f t="shared" si="175"/>
        <v>0</v>
      </c>
      <c r="DX299" s="117">
        <f>VLOOKUP($I299,[1]Ene!$H$7:$BQ$470,62,FALSE)</f>
        <v>0</v>
      </c>
      <c r="DY299" s="109">
        <f>VLOOKUP($I299,[1]Feb!$H$7:$BQ$470,62,FALSE)</f>
        <v>0</v>
      </c>
      <c r="DZ299" s="109">
        <f>VLOOKUP($I299,[1]Mar!$H$7:$BQ$470,62,FALSE)</f>
        <v>0</v>
      </c>
      <c r="EA299" s="109">
        <f>VLOOKUP($I299,[1]Abr!$H$7:$BQ$470,62,FALSE)</f>
        <v>0</v>
      </c>
      <c r="EB299" s="109">
        <f>VLOOKUP($I299,[1]May!$H$7:$BQ$470,62,FALSE)</f>
        <v>0</v>
      </c>
      <c r="EC299" s="109">
        <f>VLOOKUP($I299,[1]Jun!$H$7:$BQ$470,62,FALSE)</f>
        <v>0</v>
      </c>
      <c r="ED299" s="109">
        <f>VLOOKUP($I299,[1]Jul!$H$7:$BQ$470,62,FALSE)</f>
        <v>0</v>
      </c>
      <c r="EE299" s="109">
        <f>VLOOKUP($I299,[1]Ago!$H$7:$BQ$470,62,FALSE)</f>
        <v>0</v>
      </c>
      <c r="EF299" s="109">
        <f>VLOOKUP($I299,[1]Set!$H$7:$BQ$470,62,FALSE)</f>
        <v>0</v>
      </c>
      <c r="EG299" s="109">
        <f>VLOOKUP($I299,[1]Oct!$H$7:$BQ$470,62,FALSE)</f>
        <v>0</v>
      </c>
      <c r="EH299" s="109">
        <f>VLOOKUP($I299,[1]Nov!$H$7:$BQ$470,62,FALSE)</f>
        <v>0</v>
      </c>
      <c r="EI299" s="109">
        <f>VLOOKUP($I299,[1]Dic!$H$7:$BQ$470,62,FALSE)</f>
        <v>0</v>
      </c>
      <c r="EJ299" s="115">
        <f t="shared" si="176"/>
        <v>0</v>
      </c>
      <c r="EK299" s="113">
        <f t="shared" si="177"/>
        <v>0</v>
      </c>
      <c r="EL299" s="117">
        <f>VLOOKUP($I299,[1]Ene!$H$7:$BM$470,58,FALSE)</f>
        <v>2</v>
      </c>
      <c r="EM299" s="109">
        <f>VLOOKUP($I299,[1]Feb!$H$7:$BM$470,58,FALSE)</f>
        <v>0</v>
      </c>
      <c r="EN299" s="109">
        <f>VLOOKUP($I299,[1]Mar!$H$7:$BM$470,58,FALSE)</f>
        <v>0</v>
      </c>
      <c r="EO299" s="109">
        <f>VLOOKUP($I299,[1]Abr!$H$7:$BM$470,58,FALSE)</f>
        <v>0</v>
      </c>
      <c r="EP299" s="109">
        <f>VLOOKUP($I299,[1]May!$H$7:$BM$470,58,FALSE)</f>
        <v>0</v>
      </c>
      <c r="EQ299" s="109">
        <f>VLOOKUP($I299,[1]Jun!$H$7:$BM$470,58,FALSE)</f>
        <v>0</v>
      </c>
      <c r="ER299" s="109">
        <f>VLOOKUP($I299,[1]Jul!$H$7:$BM$470,58,FALSE)</f>
        <v>0</v>
      </c>
      <c r="ES299" s="109">
        <f>VLOOKUP($I299,[1]Ago!$H$7:$BM$470,58,FALSE)</f>
        <v>0</v>
      </c>
      <c r="ET299" s="109">
        <f>VLOOKUP($I299,[1]Set!$H$7:$BM$470,58,FALSE)</f>
        <v>0</v>
      </c>
      <c r="EU299" s="109">
        <f>VLOOKUP($I299,[1]Oct!$H$7:$BM$470,58,FALSE)</f>
        <v>0</v>
      </c>
      <c r="EV299" s="109">
        <f>VLOOKUP($I299,[1]Nov!$H$7:$BM$470,58,FALSE)</f>
        <v>0</v>
      </c>
      <c r="EW299" s="118">
        <f>VLOOKUP($I299,[1]Dic!$H$7:$BM$470,58,FALSE)</f>
        <v>0</v>
      </c>
      <c r="EX299" s="111">
        <f t="shared" si="178"/>
        <v>2</v>
      </c>
      <c r="EY299" s="113">
        <f t="shared" si="179"/>
        <v>0</v>
      </c>
      <c r="EZ299" s="109">
        <f>VLOOKUP($I299,[1]Ene!$H$7:$CL$470,70,FALSE)</f>
        <v>0</v>
      </c>
      <c r="FA299" s="109">
        <f>VLOOKUP($I299,[1]Feb!$H$7:$CL$470,70,FALSE)</f>
        <v>0</v>
      </c>
      <c r="FB299" s="109">
        <f>VLOOKUP($I299,[1]Mar!$H$7:$CL$470,70,FALSE)</f>
        <v>0</v>
      </c>
      <c r="FC299" s="109">
        <f>VLOOKUP($I299,[1]Abr!$H$7:$CL$470,70,FALSE)</f>
        <v>0</v>
      </c>
      <c r="FD299" s="109">
        <f>VLOOKUP($I299,[1]May!$H$7:$CL$470,70,FALSE)</f>
        <v>0</v>
      </c>
      <c r="FE299" s="109">
        <f>VLOOKUP($I299,[1]Jun!$H$7:$CL$470,70,FALSE)</f>
        <v>0</v>
      </c>
      <c r="FF299" s="109">
        <f>VLOOKUP($I299,[1]Jul!$H$7:$CL$470,70,FALSE)</f>
        <v>0</v>
      </c>
      <c r="FG299" s="109">
        <f>VLOOKUP($I299,[1]Ago!$H$7:$CL$470,70,FALSE)</f>
        <v>0</v>
      </c>
      <c r="FH299" s="109">
        <f>VLOOKUP($I299,[1]Set!$H$7:$CL$470,70,FALSE)</f>
        <v>0</v>
      </c>
      <c r="FI299" s="109">
        <f>VLOOKUP($I299,[1]Oct!$H$7:$CL$470,70,FALSE)</f>
        <v>0</v>
      </c>
      <c r="FJ299" s="109">
        <f>VLOOKUP($I299,[1]Nov!$H$7:$CL$470,70,FALSE)</f>
        <v>0</v>
      </c>
      <c r="FK299" s="118">
        <f>VLOOKUP($I299,[1]Dic!$H$7:$CL$470,70,FALSE)</f>
        <v>0</v>
      </c>
      <c r="FL299" s="111">
        <f t="shared" si="180"/>
        <v>0</v>
      </c>
      <c r="FM299" s="113">
        <f t="shared" si="181"/>
        <v>0</v>
      </c>
      <c r="FN299" s="109">
        <f>VLOOKUP($I299,[1]Ene!$H$7:$CL$470,72,FALSE)</f>
        <v>0</v>
      </c>
      <c r="FO299" s="109">
        <f>VLOOKUP($I299,[1]Feb!$H$7:$CL$470,72,FALSE)</f>
        <v>0</v>
      </c>
      <c r="FP299" s="109">
        <f>VLOOKUP($I299,[1]Mar!$H$7:$CL$470,72,FALSE)</f>
        <v>0</v>
      </c>
      <c r="FQ299" s="109">
        <f>VLOOKUP($I299,[1]Abr!$H$7:$CL$470,72,FALSE)</f>
        <v>0</v>
      </c>
      <c r="FR299" s="109">
        <f>VLOOKUP($I299,[1]May!$H$7:$CL$470,72,FALSE)</f>
        <v>0</v>
      </c>
      <c r="FS299" s="109">
        <f>VLOOKUP($I299,[1]Jun!$H$7:$CL$470,72,FALSE)</f>
        <v>0</v>
      </c>
      <c r="FT299" s="109">
        <f>VLOOKUP($I299,[1]Jul!$H$7:$CL$470,72,FALSE)</f>
        <v>0</v>
      </c>
      <c r="FU299" s="109">
        <f>VLOOKUP($I299,[1]Ago!$H$7:$CL$470,72,FALSE)</f>
        <v>0</v>
      </c>
      <c r="FV299" s="109">
        <f>VLOOKUP($I299,[1]Set!$H$7:$CL$470,72,FALSE)</f>
        <v>0</v>
      </c>
      <c r="FW299" s="109">
        <f>VLOOKUP($I299,[1]Oct!$H$7:$CL$470,72,FALSE)</f>
        <v>0</v>
      </c>
      <c r="FX299" s="109">
        <f>VLOOKUP($I299,[1]Nov!$H$7:$CL$470,72,FALSE)</f>
        <v>0</v>
      </c>
      <c r="FY299" s="118">
        <f>VLOOKUP($I299,[1]Dic!$H$7:$CL$470,72,FALSE)</f>
        <v>0</v>
      </c>
      <c r="FZ299" s="112">
        <f t="shared" si="182"/>
        <v>0</v>
      </c>
      <c r="GA299" s="113">
        <f t="shared" si="183"/>
        <v>0</v>
      </c>
      <c r="GB299" s="109">
        <f>VLOOKUP($I299,[1]Ene!$H$7:$CL$471,59,FALSE)</f>
        <v>0</v>
      </c>
      <c r="GC299" s="109">
        <f>VLOOKUP($I299,[1]Feb!$H$7:$CL$471,59,FALSE)</f>
        <v>0</v>
      </c>
      <c r="GD299" s="109">
        <f>VLOOKUP($I299,[1]Mar!$H$7:$CL$471,59,FALSE)</f>
        <v>0</v>
      </c>
      <c r="GE299" s="109">
        <f>VLOOKUP($I299,[1]Abr!$H$7:$CL$471,59,FALSE)</f>
        <v>0</v>
      </c>
      <c r="GF299" s="109">
        <f>VLOOKUP($I299,[1]May!$H$7:$CL$471,59,FALSE)</f>
        <v>0</v>
      </c>
      <c r="GG299" s="109">
        <f>VLOOKUP($I299,[1]Jun!$H$7:$CL$471,59,FALSE)</f>
        <v>0</v>
      </c>
      <c r="GH299" s="109">
        <f>VLOOKUP($I299,[1]Jul!$H$7:$CL$471,59,FALSE)</f>
        <v>0</v>
      </c>
      <c r="GI299" s="109">
        <f>VLOOKUP($I299,[1]Ago!$H$7:$CL$471,59,FALSE)</f>
        <v>0</v>
      </c>
      <c r="GJ299" s="109">
        <f>VLOOKUP($I299,[1]Set!$H$7:$CL$471,59,FALSE)</f>
        <v>0</v>
      </c>
      <c r="GK299" s="109">
        <f>VLOOKUP($I299,[1]Oct!$H$7:$CL$471,59,FALSE)</f>
        <v>0</v>
      </c>
      <c r="GL299" s="109">
        <f>VLOOKUP($I299,[1]Nov!$H$7:$CL$471,59,FALSE)</f>
        <v>0</v>
      </c>
      <c r="GM299" s="118">
        <f>VLOOKUP($I299,[1]Dic!$H$7:$CL$471,59,FALSE)</f>
        <v>0</v>
      </c>
      <c r="GN299" s="112">
        <f t="shared" si="184"/>
        <v>0</v>
      </c>
      <c r="GO299" s="113">
        <f t="shared" si="185"/>
        <v>0</v>
      </c>
      <c r="GP299" s="114">
        <f t="shared" si="161"/>
        <v>0</v>
      </c>
      <c r="GQ299" s="114">
        <f t="shared" si="162"/>
        <v>0</v>
      </c>
      <c r="GR299" s="116"/>
      <c r="GS299" s="109">
        <f>VLOOKUP($I299,[1]Ene!$H$7:$CL$470,71,FALSE)</f>
        <v>0</v>
      </c>
      <c r="GT299" s="109">
        <f>VLOOKUP($I299,[1]Feb!$H$7:$CL$470,71,FALSE)</f>
        <v>0</v>
      </c>
      <c r="GU299" s="109">
        <f>VLOOKUP($I299,[1]Mar!$H$7:$CL$470,71,FALSE)</f>
        <v>0</v>
      </c>
      <c r="GV299" s="109">
        <f>VLOOKUP($I299,[1]Abr!$H$7:$CL$470,71,FALSE)</f>
        <v>0</v>
      </c>
      <c r="GW299" s="109">
        <f>VLOOKUP($I299,[1]May!$H$7:$CL$470,71,FALSE)</f>
        <v>0</v>
      </c>
      <c r="GX299" s="109">
        <f>VLOOKUP($I299,[1]Jun!$H$7:$CL$470,71,FALSE)</f>
        <v>0</v>
      </c>
      <c r="GY299" s="109">
        <f>VLOOKUP($I299,[1]Jul!$H$7:$CL$470,71,FALSE)</f>
        <v>0</v>
      </c>
      <c r="GZ299" s="109">
        <f>VLOOKUP($I299,[1]Ago!$H$7:$CL$470,71,FALSE)</f>
        <v>0</v>
      </c>
      <c r="HA299" s="109">
        <f>VLOOKUP($I299,[1]Set!$H$7:$CL$470,71,FALSE)</f>
        <v>0</v>
      </c>
      <c r="HB299" s="109">
        <f>VLOOKUP($I299,[1]Oct!$H$7:$CL$470,71,FALSE)</f>
        <v>0</v>
      </c>
      <c r="HC299" s="109">
        <f>VLOOKUP($I299,[1]Nov!$H$7:$CL$470,71,FALSE)</f>
        <v>0</v>
      </c>
      <c r="HD299" s="109">
        <f>VLOOKUP($I299,[1]Dic!$H$7:$CL$470,71,FALSE)</f>
        <v>0</v>
      </c>
      <c r="HE299" s="111">
        <f t="shared" si="186"/>
        <v>0</v>
      </c>
      <c r="HF299" s="113">
        <f t="shared" si="187"/>
        <v>0</v>
      </c>
      <c r="HG299" s="109">
        <f>VLOOKUP($I299,[1]Ene!$H$7:$CL$470,73,FALSE)</f>
        <v>0</v>
      </c>
      <c r="HH299" s="109">
        <f>VLOOKUP($I299,[1]Feb!$H$7:$CL$470,73,FALSE)</f>
        <v>0</v>
      </c>
      <c r="HI299" s="109">
        <f>VLOOKUP($I299,[1]Mar!$H$7:$CL$470,73,FALSE)</f>
        <v>0</v>
      </c>
      <c r="HJ299" s="109">
        <f>VLOOKUP($I299,[1]Abr!$H$7:$CL$470,73,FALSE)</f>
        <v>0</v>
      </c>
      <c r="HK299" s="109">
        <f>VLOOKUP($I299,[1]May!$H$7:$CL$470,73,FALSE)</f>
        <v>0</v>
      </c>
      <c r="HL299" s="109">
        <f>VLOOKUP($I299,[1]Jun!$H$7:$CL$470,73,FALSE)</f>
        <v>0</v>
      </c>
      <c r="HM299" s="109">
        <f>VLOOKUP($I299,[1]Jul!$H$7:$CL$470,73,FALSE)</f>
        <v>0</v>
      </c>
      <c r="HN299" s="109">
        <f>VLOOKUP($I299,[1]Ago!$H$7:$CL$470,73,FALSE)</f>
        <v>0</v>
      </c>
      <c r="HO299" s="109">
        <f>VLOOKUP($I299,[1]Set!$H$7:$CL$470,73,FALSE)</f>
        <v>0</v>
      </c>
      <c r="HP299" s="109">
        <f>VLOOKUP($I299,[1]Oct!$H$7:$CL$470,73,FALSE)</f>
        <v>0</v>
      </c>
      <c r="HQ299" s="109">
        <f>VLOOKUP($I299,[1]Nov!$H$7:$CL$470,73,FALSE)</f>
        <v>0</v>
      </c>
      <c r="HR299" s="109">
        <f>VLOOKUP($I299,[1]Dic!$H$7:$CL$470,73,FALSE)</f>
        <v>0</v>
      </c>
      <c r="HS299" s="111">
        <f t="shared" si="188"/>
        <v>0</v>
      </c>
      <c r="HT299" s="113">
        <f t="shared" si="189"/>
        <v>0</v>
      </c>
      <c r="HU299" s="114">
        <f t="shared" si="190"/>
        <v>0</v>
      </c>
    </row>
    <row r="300" spans="1:229" s="112" customFormat="1" ht="10.5" x14ac:dyDescent="0.25">
      <c r="A300" s="184" t="s">
        <v>44</v>
      </c>
      <c r="B300" s="187" t="s">
        <v>330</v>
      </c>
      <c r="C300" s="184">
        <v>401</v>
      </c>
      <c r="D300" s="187" t="s">
        <v>29</v>
      </c>
      <c r="E300" s="187" t="s">
        <v>44</v>
      </c>
      <c r="F300" s="188" t="s">
        <v>330</v>
      </c>
      <c r="G300" s="184"/>
      <c r="H300" s="184" t="s">
        <v>688</v>
      </c>
      <c r="I300" s="316">
        <v>300</v>
      </c>
      <c r="J300" s="184" t="s">
        <v>335</v>
      </c>
      <c r="K300" s="109">
        <f>VLOOKUP($I300,[1]Ene!$H$7:$M$470,6,FALSE)</f>
        <v>0</v>
      </c>
      <c r="L300" s="109">
        <f>VLOOKUP($I300,[1]Feb!$H$7:$M$470,6,FALSE)</f>
        <v>0</v>
      </c>
      <c r="M300" s="109">
        <f>VLOOKUP($I300,[1]Mar!$H$7:$M$470,6,FALSE)</f>
        <v>0</v>
      </c>
      <c r="N300" s="109">
        <f>VLOOKUP($I300,[1]Abr!$H$7:$M$470,6,FALSE)</f>
        <v>0</v>
      </c>
      <c r="O300" s="109">
        <f>VLOOKUP($I300,[1]May!$H$7:$M$470,6,FALSE)</f>
        <v>0</v>
      </c>
      <c r="P300" s="109">
        <f>VLOOKUP($I300,[1]Jun!$H$7:$M$470,6,FALSE)</f>
        <v>0</v>
      </c>
      <c r="Q300" s="109">
        <f>VLOOKUP($I300,[1]Jul!$H$7:$M$470,6,FALSE)</f>
        <v>0</v>
      </c>
      <c r="R300" s="109">
        <f>VLOOKUP($I300,[1]Ago!$H$7:$M$470,6,FALSE)</f>
        <v>0</v>
      </c>
      <c r="S300" s="109">
        <f>VLOOKUP($I300,[1]Set!$H$7:$M$470,6,FALSE)</f>
        <v>0</v>
      </c>
      <c r="T300" s="109">
        <f>VLOOKUP($I300,[1]Oct!$H$7:$M$470,6,FALSE)</f>
        <v>0</v>
      </c>
      <c r="U300" s="109">
        <f>VLOOKUP($I300,[1]Nov!$H$7:$M$470,6,FALSE)</f>
        <v>0</v>
      </c>
      <c r="V300" s="109">
        <f>VLOOKUP($I300,[1]Dic!$H$7:$M$470,6,FALSE)</f>
        <v>0</v>
      </c>
      <c r="W300" s="142"/>
      <c r="X300" s="112">
        <f t="shared" si="163"/>
        <v>0</v>
      </c>
      <c r="Y300" s="163">
        <f t="shared" si="164"/>
        <v>0</v>
      </c>
      <c r="Z300" s="117">
        <f>VLOOKUP($I300,[1]Ene!$H$7:$N$470,7,FALSE)</f>
        <v>0</v>
      </c>
      <c r="AA300" s="109">
        <f>VLOOKUP($I300,[1]Feb!$H$7:$N$470,7,FALSE)</f>
        <v>0</v>
      </c>
      <c r="AB300" s="109">
        <f>VLOOKUP($I300,[1]Mar!$H$7:$N$470,7,FALSE)</f>
        <v>0</v>
      </c>
      <c r="AC300" s="109">
        <f>VLOOKUP($I300,[1]Abr!$H$7:$N$470,7,FALSE)</f>
        <v>0</v>
      </c>
      <c r="AD300" s="109">
        <f>VLOOKUP($I300,[1]May!$H$7:$N$470,7,FALSE)</f>
        <v>0</v>
      </c>
      <c r="AE300" s="109">
        <f>VLOOKUP($I300,[1]Jun!$H$7:$N$470,7,FALSE)</f>
        <v>0</v>
      </c>
      <c r="AF300" s="109">
        <f>VLOOKUP($I300,[1]Jul!$H$7:$N$470,7,FALSE)</f>
        <v>0</v>
      </c>
      <c r="AG300" s="109">
        <f>VLOOKUP($I300,[1]Ago!$H$7:$N$470,7,FALSE)</f>
        <v>0</v>
      </c>
      <c r="AH300" s="109">
        <f>VLOOKUP($I300,[1]Set!$H$7:$N$470,7,FALSE)</f>
        <v>0</v>
      </c>
      <c r="AI300" s="109">
        <f>VLOOKUP($I300,[1]Oct!$H$7:$N$470,7,FALSE)</f>
        <v>0</v>
      </c>
      <c r="AJ300" s="109">
        <f>VLOOKUP($I300,[1]Nov!$H$7:$N$470,7,FALSE)</f>
        <v>0</v>
      </c>
      <c r="AK300" s="118">
        <f>VLOOKUP($I300,[1]Dic!$H$7:$N$470,7,FALSE)</f>
        <v>0</v>
      </c>
      <c r="AL300" s="112">
        <f t="shared" si="156"/>
        <v>0</v>
      </c>
      <c r="AM300" s="164">
        <f t="shared" si="165"/>
        <v>0</v>
      </c>
      <c r="AN300" s="164">
        <f t="shared" si="157"/>
        <v>0</v>
      </c>
      <c r="AO300" s="142"/>
      <c r="AP300" s="109">
        <f>VLOOKUP($I300,[1]Ene!$H$7:$Q$470,10,FALSE)</f>
        <v>1</v>
      </c>
      <c r="AQ300" s="109">
        <f>VLOOKUP($I300,[1]Feb!$H$7:$Q$470,10,FALSE)</f>
        <v>0</v>
      </c>
      <c r="AR300" s="109">
        <f>VLOOKUP($I300,[1]Mar!$H$7:$Q$470,10,FALSE)</f>
        <v>0</v>
      </c>
      <c r="AS300" s="109">
        <f>VLOOKUP($I300,[1]Abr!$H$7:$Q$470,10,FALSE)</f>
        <v>0</v>
      </c>
      <c r="AT300" s="109">
        <f>VLOOKUP($I300,[1]May!$H$7:$Q$470,10,FALSE)</f>
        <v>0</v>
      </c>
      <c r="AU300" s="109">
        <f>VLOOKUP($I300,[1]Jun!$H$7:$Q$470,10,FALSE)</f>
        <v>0</v>
      </c>
      <c r="AV300" s="109">
        <f>VLOOKUP($I300,[1]Jul!$H$7:$Q$470,10,FALSE)</f>
        <v>0</v>
      </c>
      <c r="AW300" s="109">
        <f>VLOOKUP($I300,[1]Ago!$H$7:$Q$470,10,FALSE)</f>
        <v>0</v>
      </c>
      <c r="AX300" s="109">
        <f>VLOOKUP($I300,[1]Set!$H$7:$Q$470,10,FALSE)</f>
        <v>0</v>
      </c>
      <c r="AY300" s="109">
        <f>VLOOKUP($I300,[1]Oct!$H$7:$Q$470,10,FALSE)</f>
        <v>0</v>
      </c>
      <c r="AZ300" s="109">
        <f>VLOOKUP($I300,[1]Nov!$H$7:$Q$470,10,FALSE)</f>
        <v>0</v>
      </c>
      <c r="BA300" s="118">
        <f>VLOOKUP($I300,[1]Dic!$H$7:$Q$470,10,FALSE)</f>
        <v>0</v>
      </c>
      <c r="BB300" s="112">
        <f t="shared" si="166"/>
        <v>1</v>
      </c>
      <c r="BC300" s="163">
        <f t="shared" si="167"/>
        <v>0</v>
      </c>
      <c r="BD300" s="109">
        <f>VLOOKUP($I300,[1]Ene!$H$7:$T$470,13,FALSE)</f>
        <v>1</v>
      </c>
      <c r="BE300" s="109">
        <f>VLOOKUP($I300,[1]Feb!$H$7:$T$470,13,FALSE)</f>
        <v>0</v>
      </c>
      <c r="BF300" s="109">
        <f>VLOOKUP($I300,[1]Mar!$H$7:$T$470,13,FALSE)</f>
        <v>0</v>
      </c>
      <c r="BG300" s="109">
        <f>VLOOKUP($I300,[1]Abr!$H$7:$T$470,13,FALSE)</f>
        <v>0</v>
      </c>
      <c r="BH300" s="109">
        <f>VLOOKUP($I300,[1]May!$H$7:$T$470,13,FALSE)</f>
        <v>0</v>
      </c>
      <c r="BI300" s="109">
        <f>VLOOKUP($I300,[1]Jun!$H$7:$T$470,13,FALSE)</f>
        <v>0</v>
      </c>
      <c r="BJ300" s="109">
        <f>VLOOKUP($I300,[1]Jul!$H$7:$T$470,13,FALSE)</f>
        <v>0</v>
      </c>
      <c r="BK300" s="109">
        <f>VLOOKUP($I300,[1]Ago!$H$7:$T$470,13,FALSE)</f>
        <v>0</v>
      </c>
      <c r="BL300" s="109">
        <f>VLOOKUP($I300,[1]Set!$H$7:$T$470,13,FALSE)</f>
        <v>0</v>
      </c>
      <c r="BM300" s="109">
        <f>VLOOKUP($I300,[1]Oct!$H$7:$T$470,13,FALSE)</f>
        <v>0</v>
      </c>
      <c r="BN300" s="109">
        <f>VLOOKUP($I300,[1]Nov!$H$7:$T$470,13,FALSE)</f>
        <v>0</v>
      </c>
      <c r="BO300" s="109">
        <f>VLOOKUP($I300,[1]Dic!$H$7:$T$470,13,FALSE)</f>
        <v>0</v>
      </c>
      <c r="BP300" s="111">
        <f t="shared" si="168"/>
        <v>1</v>
      </c>
      <c r="BQ300" s="113">
        <f t="shared" si="169"/>
        <v>0</v>
      </c>
      <c r="BR300" s="109">
        <f>VLOOKUP($I300,[1]Ene!$H$7:$V$470,15,FALSE)</f>
        <v>2</v>
      </c>
      <c r="BS300" s="109">
        <f>VLOOKUP($I300,[1]Feb!$H$7:$V$470,15,FALSE)</f>
        <v>0</v>
      </c>
      <c r="BT300" s="109">
        <f>VLOOKUP($I300,[1]Mar!$H$7:$V$470,15,FALSE)</f>
        <v>0</v>
      </c>
      <c r="BU300" s="109">
        <f>VLOOKUP($I300,[1]Abr!$H$7:$V$470,15,FALSE)</f>
        <v>0</v>
      </c>
      <c r="BV300" s="109">
        <f>VLOOKUP($I300,[1]May!$H$7:$V$470,15,FALSE)</f>
        <v>0</v>
      </c>
      <c r="BW300" s="109">
        <f>VLOOKUP($I300,[1]Jun!$H$7:$V$470,15,FALSE)</f>
        <v>0</v>
      </c>
      <c r="BX300" s="109">
        <f>VLOOKUP($I300,[1]Jul!$H$7:$V$470,15,FALSE)</f>
        <v>0</v>
      </c>
      <c r="BY300" s="109">
        <f>VLOOKUP($I300,[1]Ago!$H$7:$V$470,15,FALSE)</f>
        <v>0</v>
      </c>
      <c r="BZ300" s="109">
        <f>VLOOKUP($I300,[1]Set!$H$7:$V$470,15,FALSE)</f>
        <v>0</v>
      </c>
      <c r="CA300" s="109">
        <f>VLOOKUP($I300,[1]Oct!$H$7:$V$470,15,FALSE)</f>
        <v>0</v>
      </c>
      <c r="CB300" s="109">
        <f>VLOOKUP($I300,[1]Nov!$H$7:$V$470,15,FALSE)</f>
        <v>0</v>
      </c>
      <c r="CC300" s="109">
        <f>VLOOKUP($I300,[1]Dic!$H$7:$V$470,15,FALSE)</f>
        <v>0</v>
      </c>
      <c r="CD300" s="111">
        <f t="shared" si="170"/>
        <v>2</v>
      </c>
      <c r="CE300" s="113">
        <f t="shared" si="158"/>
        <v>0</v>
      </c>
      <c r="CF300" s="109">
        <f>VLOOKUP($I300,[1]Ene!$H$7:$X$470,17,FALSE)</f>
        <v>2</v>
      </c>
      <c r="CG300" s="109">
        <f>VLOOKUP($I300,[1]Feb!$H$7:$X$470,17,FALSE)</f>
        <v>0</v>
      </c>
      <c r="CH300" s="109">
        <f>VLOOKUP($I300,[1]Mar!$H$7:$X$470,17,FALSE)</f>
        <v>0</v>
      </c>
      <c r="CI300" s="109">
        <f>VLOOKUP($I300,[1]Abr!$H$7:$X$470,17,FALSE)</f>
        <v>0</v>
      </c>
      <c r="CJ300" s="109">
        <f>VLOOKUP($I300,[1]May!$H$7:$X$470,17,FALSE)</f>
        <v>0</v>
      </c>
      <c r="CK300" s="109">
        <f>VLOOKUP($I300,[1]Jun!$H$7:$X$470,17,FALSE)</f>
        <v>0</v>
      </c>
      <c r="CL300" s="109">
        <f>VLOOKUP($I300,[1]Jul!$H$7:$X$470,17,FALSE)</f>
        <v>0</v>
      </c>
      <c r="CM300" s="109">
        <f>VLOOKUP($I300,[1]Ago!$H$7:$X$470,17,FALSE)</f>
        <v>0</v>
      </c>
      <c r="CN300" s="109">
        <f>VLOOKUP($I300,[1]Set!$H$7:$X$470,17,FALSE)</f>
        <v>0</v>
      </c>
      <c r="CO300" s="109">
        <f>VLOOKUP($I300,[1]Oct!$H$7:$X$470,17,FALSE)</f>
        <v>0</v>
      </c>
      <c r="CP300" s="109">
        <f>VLOOKUP($I300,[1]Nov!$H$7:$X$470,17,FALSE)</f>
        <v>0</v>
      </c>
      <c r="CQ300" s="109">
        <f>VLOOKUP($I300,[1]Dic!$H$7:$X$470,17,FALSE)</f>
        <v>0</v>
      </c>
      <c r="CR300" s="111">
        <f t="shared" si="171"/>
        <v>2</v>
      </c>
      <c r="CS300" s="113">
        <f t="shared" si="159"/>
        <v>0</v>
      </c>
      <c r="CT300" s="112">
        <f t="shared" si="160"/>
        <v>1</v>
      </c>
      <c r="CU300" s="116"/>
      <c r="CV300" s="109">
        <f>VLOOKUP($I300,[1]Ene!$H$7:$AC$470,22,FALSE)</f>
        <v>0</v>
      </c>
      <c r="CW300" s="109">
        <f>VLOOKUP($I300,[1]Feb!$H$7:$AC$470,22,FALSE)</f>
        <v>0</v>
      </c>
      <c r="CX300" s="109">
        <f>VLOOKUP($I300,[1]Mar!$H$7:$AC$470,22,FALSE)</f>
        <v>0</v>
      </c>
      <c r="CY300" s="109">
        <f>VLOOKUP($I300,[1]Abr!$H$7:$AC$470,22,FALSE)</f>
        <v>0</v>
      </c>
      <c r="CZ300" s="109">
        <f>VLOOKUP($I300,[1]May!$H$7:$AC$470,22,FALSE)</f>
        <v>0</v>
      </c>
      <c r="DA300" s="109">
        <f>VLOOKUP($I300,[1]Jun!$H$7:$AC$470,22,FALSE)</f>
        <v>0</v>
      </c>
      <c r="DB300" s="109">
        <f>VLOOKUP($I300,[1]Jul!$H$7:$AC$470,22,FALSE)</f>
        <v>0</v>
      </c>
      <c r="DC300" s="109">
        <f>VLOOKUP($I300,[1]Ago!$H$7:$AC$470,22,FALSE)</f>
        <v>0</v>
      </c>
      <c r="DD300" s="109">
        <f>VLOOKUP($I300,[1]Set!$H$7:$AC$470,22,FALSE)</f>
        <v>0</v>
      </c>
      <c r="DE300" s="109">
        <f>VLOOKUP($I300,[1]Oct!$H$7:$AC$470,22,FALSE)</f>
        <v>0</v>
      </c>
      <c r="DF300" s="109">
        <f>VLOOKUP($I300,[1]Nov!$H$7:$AC$470,22,FALSE)</f>
        <v>0</v>
      </c>
      <c r="DG300" s="118">
        <f>VLOOKUP($I300,[1]Dic!$H$7:$AC$470,22,FALSE)</f>
        <v>0</v>
      </c>
      <c r="DH300" s="111">
        <f t="shared" si="172"/>
        <v>0</v>
      </c>
      <c r="DI300" s="113">
        <f t="shared" si="173"/>
        <v>0</v>
      </c>
      <c r="DJ300" s="109">
        <f>VLOOKUP($I300,[1]Ene!$H$7:$BL$470,57,FALSE)</f>
        <v>0</v>
      </c>
      <c r="DK300" s="109">
        <f>VLOOKUP($I300,[1]Feb!$H$7:$BL$470,57,FALSE)</f>
        <v>0</v>
      </c>
      <c r="DL300" s="109">
        <f>VLOOKUP($I300,[1]Mar!$H$7:$BL$470,57,FALSE)</f>
        <v>0</v>
      </c>
      <c r="DM300" s="109">
        <f>VLOOKUP($I300,[1]Abr!$H$7:$BL$470,57,FALSE)</f>
        <v>0</v>
      </c>
      <c r="DN300" s="109">
        <f>VLOOKUP($I300,[1]May!$H$7:$BL$470,57,FALSE)</f>
        <v>0</v>
      </c>
      <c r="DO300" s="109">
        <f>VLOOKUP($I300,[1]Jun!$H$7:$BL$470,57,FALSE)</f>
        <v>0</v>
      </c>
      <c r="DP300" s="109">
        <f>VLOOKUP($I300,[1]Jul!$H$7:$BL$470,57,FALSE)</f>
        <v>0</v>
      </c>
      <c r="DQ300" s="109">
        <f>VLOOKUP($I300,[1]Ago!$H$7:$BL$470,57,FALSE)</f>
        <v>0</v>
      </c>
      <c r="DR300" s="109">
        <f>VLOOKUP($I300,[1]Set!$H$7:$BL$470,57,FALSE)</f>
        <v>0</v>
      </c>
      <c r="DS300" s="109">
        <f>VLOOKUP($I300,[1]Oct!$H$7:$BL$470,57,FALSE)</f>
        <v>0</v>
      </c>
      <c r="DT300" s="109">
        <f>VLOOKUP($I300,[1]Nov!$H$7:$BL$470,57,FALSE)</f>
        <v>0</v>
      </c>
      <c r="DU300" s="109">
        <f>VLOOKUP($I300,[1]Dic!$H$7:$BL$470,57,FALSE)</f>
        <v>0</v>
      </c>
      <c r="DV300" s="111">
        <f t="shared" si="174"/>
        <v>0</v>
      </c>
      <c r="DW300" s="113">
        <f t="shared" si="175"/>
        <v>0</v>
      </c>
      <c r="DX300" s="117">
        <f>VLOOKUP($I300,[1]Ene!$H$7:$BQ$470,62,FALSE)</f>
        <v>2</v>
      </c>
      <c r="DY300" s="109">
        <f>VLOOKUP($I300,[1]Feb!$H$7:$BQ$470,62,FALSE)</f>
        <v>0</v>
      </c>
      <c r="DZ300" s="109">
        <f>VLOOKUP($I300,[1]Mar!$H$7:$BQ$470,62,FALSE)</f>
        <v>0</v>
      </c>
      <c r="EA300" s="109">
        <f>VLOOKUP($I300,[1]Abr!$H$7:$BQ$470,62,FALSE)</f>
        <v>0</v>
      </c>
      <c r="EB300" s="109">
        <f>VLOOKUP($I300,[1]May!$H$7:$BQ$470,62,FALSE)</f>
        <v>0</v>
      </c>
      <c r="EC300" s="109">
        <f>VLOOKUP($I300,[1]Jun!$H$7:$BQ$470,62,FALSE)</f>
        <v>0</v>
      </c>
      <c r="ED300" s="109">
        <f>VLOOKUP($I300,[1]Jul!$H$7:$BQ$470,62,FALSE)</f>
        <v>0</v>
      </c>
      <c r="EE300" s="109">
        <f>VLOOKUP($I300,[1]Ago!$H$7:$BQ$470,62,FALSE)</f>
        <v>0</v>
      </c>
      <c r="EF300" s="109">
        <f>VLOOKUP($I300,[1]Set!$H$7:$BQ$470,62,FALSE)</f>
        <v>0</v>
      </c>
      <c r="EG300" s="109">
        <f>VLOOKUP($I300,[1]Oct!$H$7:$BQ$470,62,FALSE)</f>
        <v>0</v>
      </c>
      <c r="EH300" s="109">
        <f>VLOOKUP($I300,[1]Nov!$H$7:$BQ$470,62,FALSE)</f>
        <v>0</v>
      </c>
      <c r="EI300" s="109">
        <f>VLOOKUP($I300,[1]Dic!$H$7:$BQ$470,62,FALSE)</f>
        <v>0</v>
      </c>
      <c r="EJ300" s="115">
        <f t="shared" si="176"/>
        <v>2</v>
      </c>
      <c r="EK300" s="113">
        <f t="shared" si="177"/>
        <v>0</v>
      </c>
      <c r="EL300" s="117">
        <f>VLOOKUP($I300,[1]Ene!$H$7:$BM$470,58,FALSE)</f>
        <v>1</v>
      </c>
      <c r="EM300" s="109">
        <f>VLOOKUP($I300,[1]Feb!$H$7:$BM$470,58,FALSE)</f>
        <v>0</v>
      </c>
      <c r="EN300" s="109">
        <f>VLOOKUP($I300,[1]Mar!$H$7:$BM$470,58,FALSE)</f>
        <v>0</v>
      </c>
      <c r="EO300" s="109">
        <f>VLOOKUP($I300,[1]Abr!$H$7:$BM$470,58,FALSE)</f>
        <v>0</v>
      </c>
      <c r="EP300" s="109">
        <f>VLOOKUP($I300,[1]May!$H$7:$BM$470,58,FALSE)</f>
        <v>0</v>
      </c>
      <c r="EQ300" s="109">
        <f>VLOOKUP($I300,[1]Jun!$H$7:$BM$470,58,FALSE)</f>
        <v>0</v>
      </c>
      <c r="ER300" s="109">
        <f>VLOOKUP($I300,[1]Jul!$H$7:$BM$470,58,FALSE)</f>
        <v>0</v>
      </c>
      <c r="ES300" s="109">
        <f>VLOOKUP($I300,[1]Ago!$H$7:$BM$470,58,FALSE)</f>
        <v>0</v>
      </c>
      <c r="ET300" s="109">
        <f>VLOOKUP($I300,[1]Set!$H$7:$BM$470,58,FALSE)</f>
        <v>0</v>
      </c>
      <c r="EU300" s="109">
        <f>VLOOKUP($I300,[1]Oct!$H$7:$BM$470,58,FALSE)</f>
        <v>0</v>
      </c>
      <c r="EV300" s="109">
        <f>VLOOKUP($I300,[1]Nov!$H$7:$BM$470,58,FALSE)</f>
        <v>0</v>
      </c>
      <c r="EW300" s="118">
        <f>VLOOKUP($I300,[1]Dic!$H$7:$BM$470,58,FALSE)</f>
        <v>0</v>
      </c>
      <c r="EX300" s="111">
        <f t="shared" si="178"/>
        <v>1</v>
      </c>
      <c r="EY300" s="113">
        <f t="shared" si="179"/>
        <v>0</v>
      </c>
      <c r="EZ300" s="109">
        <f>VLOOKUP($I300,[1]Ene!$H$7:$CL$470,70,FALSE)</f>
        <v>1</v>
      </c>
      <c r="FA300" s="109">
        <f>VLOOKUP($I300,[1]Feb!$H$7:$CL$470,70,FALSE)</f>
        <v>0</v>
      </c>
      <c r="FB300" s="109">
        <f>VLOOKUP($I300,[1]Mar!$H$7:$CL$470,70,FALSE)</f>
        <v>0</v>
      </c>
      <c r="FC300" s="109">
        <f>VLOOKUP($I300,[1]Abr!$H$7:$CL$470,70,FALSE)</f>
        <v>0</v>
      </c>
      <c r="FD300" s="109">
        <f>VLOOKUP($I300,[1]May!$H$7:$CL$470,70,FALSE)</f>
        <v>0</v>
      </c>
      <c r="FE300" s="109">
        <f>VLOOKUP($I300,[1]Jun!$H$7:$CL$470,70,FALSE)</f>
        <v>0</v>
      </c>
      <c r="FF300" s="109">
        <f>VLOOKUP($I300,[1]Jul!$H$7:$CL$470,70,FALSE)</f>
        <v>0</v>
      </c>
      <c r="FG300" s="109">
        <f>VLOOKUP($I300,[1]Ago!$H$7:$CL$470,70,FALSE)</f>
        <v>0</v>
      </c>
      <c r="FH300" s="109">
        <f>VLOOKUP($I300,[1]Set!$H$7:$CL$470,70,FALSE)</f>
        <v>0</v>
      </c>
      <c r="FI300" s="109">
        <f>VLOOKUP($I300,[1]Oct!$H$7:$CL$470,70,FALSE)</f>
        <v>0</v>
      </c>
      <c r="FJ300" s="109">
        <f>VLOOKUP($I300,[1]Nov!$H$7:$CL$470,70,FALSE)</f>
        <v>0</v>
      </c>
      <c r="FK300" s="118">
        <f>VLOOKUP($I300,[1]Dic!$H$7:$CL$470,70,FALSE)</f>
        <v>0</v>
      </c>
      <c r="FL300" s="111">
        <f t="shared" si="180"/>
        <v>1</v>
      </c>
      <c r="FM300" s="113">
        <f t="shared" si="181"/>
        <v>0</v>
      </c>
      <c r="FN300" s="109">
        <f>VLOOKUP($I300,[1]Ene!$H$7:$CL$470,72,FALSE)</f>
        <v>2</v>
      </c>
      <c r="FO300" s="109">
        <f>VLOOKUP($I300,[1]Feb!$H$7:$CL$470,72,FALSE)</f>
        <v>0</v>
      </c>
      <c r="FP300" s="109">
        <f>VLOOKUP($I300,[1]Mar!$H$7:$CL$470,72,FALSE)</f>
        <v>0</v>
      </c>
      <c r="FQ300" s="109">
        <f>VLOOKUP($I300,[1]Abr!$H$7:$CL$470,72,FALSE)</f>
        <v>0</v>
      </c>
      <c r="FR300" s="109">
        <f>VLOOKUP($I300,[1]May!$H$7:$CL$470,72,FALSE)</f>
        <v>0</v>
      </c>
      <c r="FS300" s="109">
        <f>VLOOKUP($I300,[1]Jun!$H$7:$CL$470,72,FALSE)</f>
        <v>0</v>
      </c>
      <c r="FT300" s="109">
        <f>VLOOKUP($I300,[1]Jul!$H$7:$CL$470,72,FALSE)</f>
        <v>0</v>
      </c>
      <c r="FU300" s="109">
        <f>VLOOKUP($I300,[1]Ago!$H$7:$CL$470,72,FALSE)</f>
        <v>0</v>
      </c>
      <c r="FV300" s="109">
        <f>VLOOKUP($I300,[1]Set!$H$7:$CL$470,72,FALSE)</f>
        <v>0</v>
      </c>
      <c r="FW300" s="109">
        <f>VLOOKUP($I300,[1]Oct!$H$7:$CL$470,72,FALSE)</f>
        <v>0</v>
      </c>
      <c r="FX300" s="109">
        <f>VLOOKUP($I300,[1]Nov!$H$7:$CL$470,72,FALSE)</f>
        <v>0</v>
      </c>
      <c r="FY300" s="118">
        <f>VLOOKUP($I300,[1]Dic!$H$7:$CL$470,72,FALSE)</f>
        <v>0</v>
      </c>
      <c r="FZ300" s="112">
        <f t="shared" si="182"/>
        <v>2</v>
      </c>
      <c r="GA300" s="113">
        <f t="shared" si="183"/>
        <v>0</v>
      </c>
      <c r="GB300" s="109">
        <f>VLOOKUP($I300,[1]Ene!$H$7:$CL$471,59,FALSE)</f>
        <v>4</v>
      </c>
      <c r="GC300" s="109">
        <f>VLOOKUP($I300,[1]Feb!$H$7:$CL$471,59,FALSE)</f>
        <v>0</v>
      </c>
      <c r="GD300" s="109">
        <f>VLOOKUP($I300,[1]Mar!$H$7:$CL$471,59,FALSE)</f>
        <v>0</v>
      </c>
      <c r="GE300" s="109">
        <f>VLOOKUP($I300,[1]Abr!$H$7:$CL$471,59,FALSE)</f>
        <v>0</v>
      </c>
      <c r="GF300" s="109">
        <f>VLOOKUP($I300,[1]May!$H$7:$CL$471,59,FALSE)</f>
        <v>0</v>
      </c>
      <c r="GG300" s="109">
        <f>VLOOKUP($I300,[1]Jun!$H$7:$CL$471,59,FALSE)</f>
        <v>0</v>
      </c>
      <c r="GH300" s="109">
        <f>VLOOKUP($I300,[1]Jul!$H$7:$CL$471,59,FALSE)</f>
        <v>0</v>
      </c>
      <c r="GI300" s="109">
        <f>VLOOKUP($I300,[1]Ago!$H$7:$CL$471,59,FALSE)</f>
        <v>0</v>
      </c>
      <c r="GJ300" s="109">
        <f>VLOOKUP($I300,[1]Set!$H$7:$CL$471,59,FALSE)</f>
        <v>0</v>
      </c>
      <c r="GK300" s="109">
        <f>VLOOKUP($I300,[1]Oct!$H$7:$CL$471,59,FALSE)</f>
        <v>0</v>
      </c>
      <c r="GL300" s="109">
        <f>VLOOKUP($I300,[1]Nov!$H$7:$CL$471,59,FALSE)</f>
        <v>0</v>
      </c>
      <c r="GM300" s="118">
        <f>VLOOKUP($I300,[1]Dic!$H$7:$CL$471,59,FALSE)</f>
        <v>0</v>
      </c>
      <c r="GN300" s="112">
        <f t="shared" si="184"/>
        <v>4</v>
      </c>
      <c r="GO300" s="113">
        <f t="shared" si="185"/>
        <v>0</v>
      </c>
      <c r="GP300" s="114">
        <f t="shared" si="161"/>
        <v>0</v>
      </c>
      <c r="GQ300" s="114">
        <f t="shared" si="162"/>
        <v>0</v>
      </c>
      <c r="GR300" s="116"/>
      <c r="GS300" s="109">
        <f>VLOOKUP($I300,[1]Ene!$H$7:$CL$470,71,FALSE)</f>
        <v>1</v>
      </c>
      <c r="GT300" s="109">
        <f>VLOOKUP($I300,[1]Feb!$H$7:$CL$470,71,FALSE)</f>
        <v>0</v>
      </c>
      <c r="GU300" s="109">
        <f>VLOOKUP($I300,[1]Mar!$H$7:$CL$470,71,FALSE)</f>
        <v>0</v>
      </c>
      <c r="GV300" s="109">
        <f>VLOOKUP($I300,[1]Abr!$H$7:$CL$470,71,FALSE)</f>
        <v>0</v>
      </c>
      <c r="GW300" s="109">
        <f>VLOOKUP($I300,[1]May!$H$7:$CL$470,71,FALSE)</f>
        <v>0</v>
      </c>
      <c r="GX300" s="109">
        <f>VLOOKUP($I300,[1]Jun!$H$7:$CL$470,71,FALSE)</f>
        <v>0</v>
      </c>
      <c r="GY300" s="109">
        <f>VLOOKUP($I300,[1]Jul!$H$7:$CL$470,71,FALSE)</f>
        <v>0</v>
      </c>
      <c r="GZ300" s="109">
        <f>VLOOKUP($I300,[1]Ago!$H$7:$CL$470,71,FALSE)</f>
        <v>0</v>
      </c>
      <c r="HA300" s="109">
        <f>VLOOKUP($I300,[1]Set!$H$7:$CL$470,71,FALSE)</f>
        <v>0</v>
      </c>
      <c r="HB300" s="109">
        <f>VLOOKUP($I300,[1]Oct!$H$7:$CL$470,71,FALSE)</f>
        <v>0</v>
      </c>
      <c r="HC300" s="109">
        <f>VLOOKUP($I300,[1]Nov!$H$7:$CL$470,71,FALSE)</f>
        <v>0</v>
      </c>
      <c r="HD300" s="109">
        <f>VLOOKUP($I300,[1]Dic!$H$7:$CL$470,71,FALSE)</f>
        <v>0</v>
      </c>
      <c r="HE300" s="111">
        <f t="shared" si="186"/>
        <v>1</v>
      </c>
      <c r="HF300" s="113">
        <f t="shared" si="187"/>
        <v>0</v>
      </c>
      <c r="HG300" s="109">
        <f>VLOOKUP($I300,[1]Ene!$H$7:$CL$470,73,FALSE)</f>
        <v>1</v>
      </c>
      <c r="HH300" s="109">
        <f>VLOOKUP($I300,[1]Feb!$H$7:$CL$470,73,FALSE)</f>
        <v>0</v>
      </c>
      <c r="HI300" s="109">
        <f>VLOOKUP($I300,[1]Mar!$H$7:$CL$470,73,FALSE)</f>
        <v>0</v>
      </c>
      <c r="HJ300" s="109">
        <f>VLOOKUP($I300,[1]Abr!$H$7:$CL$470,73,FALSE)</f>
        <v>0</v>
      </c>
      <c r="HK300" s="109">
        <f>VLOOKUP($I300,[1]May!$H$7:$CL$470,73,FALSE)</f>
        <v>0</v>
      </c>
      <c r="HL300" s="109">
        <f>VLOOKUP($I300,[1]Jun!$H$7:$CL$470,73,FALSE)</f>
        <v>0</v>
      </c>
      <c r="HM300" s="109">
        <f>VLOOKUP($I300,[1]Jul!$H$7:$CL$470,73,FALSE)</f>
        <v>0</v>
      </c>
      <c r="HN300" s="109">
        <f>VLOOKUP($I300,[1]Ago!$H$7:$CL$470,73,FALSE)</f>
        <v>0</v>
      </c>
      <c r="HO300" s="109">
        <f>VLOOKUP($I300,[1]Set!$H$7:$CL$470,73,FALSE)</f>
        <v>0</v>
      </c>
      <c r="HP300" s="109">
        <f>VLOOKUP($I300,[1]Oct!$H$7:$CL$470,73,FALSE)</f>
        <v>0</v>
      </c>
      <c r="HQ300" s="109">
        <f>VLOOKUP($I300,[1]Nov!$H$7:$CL$470,73,FALSE)</f>
        <v>0</v>
      </c>
      <c r="HR300" s="109">
        <f>VLOOKUP($I300,[1]Dic!$H$7:$CL$470,73,FALSE)</f>
        <v>0</v>
      </c>
      <c r="HS300" s="111">
        <f t="shared" si="188"/>
        <v>1</v>
      </c>
      <c r="HT300" s="113">
        <f t="shared" si="189"/>
        <v>0</v>
      </c>
      <c r="HU300" s="114">
        <f t="shared" si="190"/>
        <v>1</v>
      </c>
    </row>
    <row r="301" spans="1:229" s="112" customFormat="1" ht="10.5" x14ac:dyDescent="0.25">
      <c r="A301" s="184" t="s">
        <v>44</v>
      </c>
      <c r="B301" s="187" t="s">
        <v>330</v>
      </c>
      <c r="C301" s="184">
        <v>401</v>
      </c>
      <c r="D301" s="187" t="s">
        <v>29</v>
      </c>
      <c r="E301" s="187" t="s">
        <v>44</v>
      </c>
      <c r="F301" s="188" t="s">
        <v>330</v>
      </c>
      <c r="G301" s="184"/>
      <c r="H301" s="184" t="s">
        <v>688</v>
      </c>
      <c r="I301" s="316">
        <v>301</v>
      </c>
      <c r="J301" s="184" t="s">
        <v>781</v>
      </c>
      <c r="K301" s="109">
        <f>VLOOKUP($I301,[1]Ene!$H$7:$M$470,6,FALSE)</f>
        <v>2</v>
      </c>
      <c r="L301" s="109">
        <f>VLOOKUP($I301,[1]Feb!$H$7:$M$470,6,FALSE)</f>
        <v>0</v>
      </c>
      <c r="M301" s="109">
        <f>VLOOKUP($I301,[1]Mar!$H$7:$M$470,6,FALSE)</f>
        <v>0</v>
      </c>
      <c r="N301" s="109">
        <f>VLOOKUP($I301,[1]Abr!$H$7:$M$470,6,FALSE)</f>
        <v>0</v>
      </c>
      <c r="O301" s="109">
        <f>VLOOKUP($I301,[1]May!$H$7:$M$470,6,FALSE)</f>
        <v>0</v>
      </c>
      <c r="P301" s="109">
        <f>VLOOKUP($I301,[1]Jun!$H$7:$M$470,6,FALSE)</f>
        <v>0</v>
      </c>
      <c r="Q301" s="109">
        <f>VLOOKUP($I301,[1]Jul!$H$7:$M$470,6,FALSE)</f>
        <v>0</v>
      </c>
      <c r="R301" s="109">
        <f>VLOOKUP($I301,[1]Ago!$H$7:$M$470,6,FALSE)</f>
        <v>0</v>
      </c>
      <c r="S301" s="109">
        <f>VLOOKUP($I301,[1]Set!$H$7:$M$470,6,FALSE)</f>
        <v>0</v>
      </c>
      <c r="T301" s="109">
        <f>VLOOKUP($I301,[1]Oct!$H$7:$M$470,6,FALSE)</f>
        <v>0</v>
      </c>
      <c r="U301" s="109">
        <f>VLOOKUP($I301,[1]Nov!$H$7:$M$470,6,FALSE)</f>
        <v>0</v>
      </c>
      <c r="V301" s="109">
        <f>VLOOKUP($I301,[1]Dic!$H$7:$M$470,6,FALSE)</f>
        <v>0</v>
      </c>
      <c r="W301" s="142"/>
      <c r="X301" s="112">
        <f t="shared" si="163"/>
        <v>2</v>
      </c>
      <c r="Y301" s="163">
        <f t="shared" si="164"/>
        <v>0</v>
      </c>
      <c r="Z301" s="117">
        <f>VLOOKUP($I301,[1]Ene!$H$7:$N$470,7,FALSE)</f>
        <v>3</v>
      </c>
      <c r="AA301" s="109">
        <f>VLOOKUP($I301,[1]Feb!$H$7:$N$470,7,FALSE)</f>
        <v>0</v>
      </c>
      <c r="AB301" s="109">
        <f>VLOOKUP($I301,[1]Mar!$H$7:$N$470,7,FALSE)</f>
        <v>0</v>
      </c>
      <c r="AC301" s="109">
        <f>VLOOKUP($I301,[1]Abr!$H$7:$N$470,7,FALSE)</f>
        <v>0</v>
      </c>
      <c r="AD301" s="109">
        <f>VLOOKUP($I301,[1]May!$H$7:$N$470,7,FALSE)</f>
        <v>0</v>
      </c>
      <c r="AE301" s="109">
        <f>VLOOKUP($I301,[1]Jun!$H$7:$N$470,7,FALSE)</f>
        <v>0</v>
      </c>
      <c r="AF301" s="109">
        <f>VLOOKUP($I301,[1]Jul!$H$7:$N$470,7,FALSE)</f>
        <v>0</v>
      </c>
      <c r="AG301" s="109">
        <f>VLOOKUP($I301,[1]Ago!$H$7:$N$470,7,FALSE)</f>
        <v>0</v>
      </c>
      <c r="AH301" s="109">
        <f>VLOOKUP($I301,[1]Set!$H$7:$N$470,7,FALSE)</f>
        <v>0</v>
      </c>
      <c r="AI301" s="109">
        <f>VLOOKUP($I301,[1]Oct!$H$7:$N$470,7,FALSE)</f>
        <v>0</v>
      </c>
      <c r="AJ301" s="109">
        <f>VLOOKUP($I301,[1]Nov!$H$7:$N$470,7,FALSE)</f>
        <v>0</v>
      </c>
      <c r="AK301" s="118">
        <f>VLOOKUP($I301,[1]Dic!$H$7:$N$470,7,FALSE)</f>
        <v>0</v>
      </c>
      <c r="AL301" s="112">
        <f t="shared" si="156"/>
        <v>3</v>
      </c>
      <c r="AM301" s="164">
        <f t="shared" si="165"/>
        <v>0</v>
      </c>
      <c r="AN301" s="164">
        <f t="shared" si="157"/>
        <v>0</v>
      </c>
      <c r="AO301" s="142"/>
      <c r="AP301" s="109">
        <f>VLOOKUP($I301,[1]Ene!$H$7:$Q$470,10,FALSE)</f>
        <v>4</v>
      </c>
      <c r="AQ301" s="109">
        <f>VLOOKUP($I301,[1]Feb!$H$7:$Q$470,10,FALSE)</f>
        <v>0</v>
      </c>
      <c r="AR301" s="109">
        <f>VLOOKUP($I301,[1]Mar!$H$7:$Q$470,10,FALSE)</f>
        <v>0</v>
      </c>
      <c r="AS301" s="109">
        <f>VLOOKUP($I301,[1]Abr!$H$7:$Q$470,10,FALSE)</f>
        <v>0</v>
      </c>
      <c r="AT301" s="109">
        <f>VLOOKUP($I301,[1]May!$H$7:$Q$470,10,FALSE)</f>
        <v>0</v>
      </c>
      <c r="AU301" s="109">
        <f>VLOOKUP($I301,[1]Jun!$H$7:$Q$470,10,FALSE)</f>
        <v>0</v>
      </c>
      <c r="AV301" s="109">
        <f>VLOOKUP($I301,[1]Jul!$H$7:$Q$470,10,FALSE)</f>
        <v>0</v>
      </c>
      <c r="AW301" s="109">
        <f>VLOOKUP($I301,[1]Ago!$H$7:$Q$470,10,FALSE)</f>
        <v>0</v>
      </c>
      <c r="AX301" s="109">
        <f>VLOOKUP($I301,[1]Set!$H$7:$Q$470,10,FALSE)</f>
        <v>0</v>
      </c>
      <c r="AY301" s="109">
        <f>VLOOKUP($I301,[1]Oct!$H$7:$Q$470,10,FALSE)</f>
        <v>0</v>
      </c>
      <c r="AZ301" s="109">
        <f>VLOOKUP($I301,[1]Nov!$H$7:$Q$470,10,FALSE)</f>
        <v>0</v>
      </c>
      <c r="BA301" s="118">
        <f>VLOOKUP($I301,[1]Dic!$H$7:$Q$470,10,FALSE)</f>
        <v>0</v>
      </c>
      <c r="BB301" s="112">
        <f t="shared" si="166"/>
        <v>4</v>
      </c>
      <c r="BC301" s="163">
        <f t="shared" si="167"/>
        <v>0</v>
      </c>
      <c r="BD301" s="109">
        <f>VLOOKUP($I301,[1]Ene!$H$7:$T$470,13,FALSE)</f>
        <v>0</v>
      </c>
      <c r="BE301" s="109">
        <f>VLOOKUP($I301,[1]Feb!$H$7:$T$470,13,FALSE)</f>
        <v>0</v>
      </c>
      <c r="BF301" s="109">
        <f>VLOOKUP($I301,[1]Mar!$H$7:$T$470,13,FALSE)</f>
        <v>0</v>
      </c>
      <c r="BG301" s="109">
        <f>VLOOKUP($I301,[1]Abr!$H$7:$T$470,13,FALSE)</f>
        <v>0</v>
      </c>
      <c r="BH301" s="109">
        <f>VLOOKUP($I301,[1]May!$H$7:$T$470,13,FALSE)</f>
        <v>0</v>
      </c>
      <c r="BI301" s="109">
        <f>VLOOKUP($I301,[1]Jun!$H$7:$T$470,13,FALSE)</f>
        <v>0</v>
      </c>
      <c r="BJ301" s="109">
        <f>VLOOKUP($I301,[1]Jul!$H$7:$T$470,13,FALSE)</f>
        <v>0</v>
      </c>
      <c r="BK301" s="109">
        <f>VLOOKUP($I301,[1]Ago!$H$7:$T$470,13,FALSE)</f>
        <v>0</v>
      </c>
      <c r="BL301" s="109">
        <f>VLOOKUP($I301,[1]Set!$H$7:$T$470,13,FALSE)</f>
        <v>0</v>
      </c>
      <c r="BM301" s="109">
        <f>VLOOKUP($I301,[1]Oct!$H$7:$T$470,13,FALSE)</f>
        <v>0</v>
      </c>
      <c r="BN301" s="109">
        <f>VLOOKUP($I301,[1]Nov!$H$7:$T$470,13,FALSE)</f>
        <v>0</v>
      </c>
      <c r="BO301" s="109">
        <f>VLOOKUP($I301,[1]Dic!$H$7:$T$470,13,FALSE)</f>
        <v>0</v>
      </c>
      <c r="BP301" s="111">
        <f t="shared" si="168"/>
        <v>0</v>
      </c>
      <c r="BQ301" s="113">
        <f t="shared" si="169"/>
        <v>0</v>
      </c>
      <c r="BR301" s="109">
        <f>VLOOKUP($I301,[1]Ene!$H$7:$V$470,15,FALSE)</f>
        <v>4</v>
      </c>
      <c r="BS301" s="109">
        <f>VLOOKUP($I301,[1]Feb!$H$7:$V$470,15,FALSE)</f>
        <v>0</v>
      </c>
      <c r="BT301" s="109">
        <f>VLOOKUP($I301,[1]Mar!$H$7:$V$470,15,FALSE)</f>
        <v>0</v>
      </c>
      <c r="BU301" s="109">
        <f>VLOOKUP($I301,[1]Abr!$H$7:$V$470,15,FALSE)</f>
        <v>0</v>
      </c>
      <c r="BV301" s="109">
        <f>VLOOKUP($I301,[1]May!$H$7:$V$470,15,FALSE)</f>
        <v>0</v>
      </c>
      <c r="BW301" s="109">
        <f>VLOOKUP($I301,[1]Jun!$H$7:$V$470,15,FALSE)</f>
        <v>0</v>
      </c>
      <c r="BX301" s="109">
        <f>VLOOKUP($I301,[1]Jul!$H$7:$V$470,15,FALSE)</f>
        <v>0</v>
      </c>
      <c r="BY301" s="109">
        <f>VLOOKUP($I301,[1]Ago!$H$7:$V$470,15,FALSE)</f>
        <v>0</v>
      </c>
      <c r="BZ301" s="109">
        <f>VLOOKUP($I301,[1]Set!$H$7:$V$470,15,FALSE)</f>
        <v>0</v>
      </c>
      <c r="CA301" s="109">
        <f>VLOOKUP($I301,[1]Oct!$H$7:$V$470,15,FALSE)</f>
        <v>0</v>
      </c>
      <c r="CB301" s="109">
        <f>VLOOKUP($I301,[1]Nov!$H$7:$V$470,15,FALSE)</f>
        <v>0</v>
      </c>
      <c r="CC301" s="109">
        <f>VLOOKUP($I301,[1]Dic!$H$7:$V$470,15,FALSE)</f>
        <v>0</v>
      </c>
      <c r="CD301" s="111">
        <f t="shared" si="170"/>
        <v>4</v>
      </c>
      <c r="CE301" s="113">
        <f t="shared" si="158"/>
        <v>0</v>
      </c>
      <c r="CF301" s="109">
        <f>VLOOKUP($I301,[1]Ene!$H$7:$X$470,17,FALSE)</f>
        <v>5</v>
      </c>
      <c r="CG301" s="109">
        <f>VLOOKUP($I301,[1]Feb!$H$7:$X$470,17,FALSE)</f>
        <v>0</v>
      </c>
      <c r="CH301" s="109">
        <f>VLOOKUP($I301,[1]Mar!$H$7:$X$470,17,FALSE)</f>
        <v>0</v>
      </c>
      <c r="CI301" s="109">
        <f>VLOOKUP($I301,[1]Abr!$H$7:$X$470,17,FALSE)</f>
        <v>0</v>
      </c>
      <c r="CJ301" s="109">
        <f>VLOOKUP($I301,[1]May!$H$7:$X$470,17,FALSE)</f>
        <v>0</v>
      </c>
      <c r="CK301" s="109">
        <f>VLOOKUP($I301,[1]Jun!$H$7:$X$470,17,FALSE)</f>
        <v>0</v>
      </c>
      <c r="CL301" s="109">
        <f>VLOOKUP($I301,[1]Jul!$H$7:$X$470,17,FALSE)</f>
        <v>0</v>
      </c>
      <c r="CM301" s="109">
        <f>VLOOKUP($I301,[1]Ago!$H$7:$X$470,17,FALSE)</f>
        <v>0</v>
      </c>
      <c r="CN301" s="109">
        <f>VLOOKUP($I301,[1]Set!$H$7:$X$470,17,FALSE)</f>
        <v>0</v>
      </c>
      <c r="CO301" s="109">
        <f>VLOOKUP($I301,[1]Oct!$H$7:$X$470,17,FALSE)</f>
        <v>0</v>
      </c>
      <c r="CP301" s="109">
        <f>VLOOKUP($I301,[1]Nov!$H$7:$X$470,17,FALSE)</f>
        <v>0</v>
      </c>
      <c r="CQ301" s="109">
        <f>VLOOKUP($I301,[1]Dic!$H$7:$X$470,17,FALSE)</f>
        <v>0</v>
      </c>
      <c r="CR301" s="111">
        <f t="shared" si="171"/>
        <v>5</v>
      </c>
      <c r="CS301" s="113">
        <f t="shared" si="159"/>
        <v>0</v>
      </c>
      <c r="CT301" s="112">
        <f t="shared" si="160"/>
        <v>0</v>
      </c>
      <c r="CU301" s="116"/>
      <c r="CV301" s="109">
        <f>VLOOKUP($I301,[1]Ene!$H$7:$AC$470,22,FALSE)</f>
        <v>1</v>
      </c>
      <c r="CW301" s="109">
        <f>VLOOKUP($I301,[1]Feb!$H$7:$AC$470,22,FALSE)</f>
        <v>0</v>
      </c>
      <c r="CX301" s="109">
        <f>VLOOKUP($I301,[1]Mar!$H$7:$AC$470,22,FALSE)</f>
        <v>0</v>
      </c>
      <c r="CY301" s="109">
        <f>VLOOKUP($I301,[1]Abr!$H$7:$AC$470,22,FALSE)</f>
        <v>0</v>
      </c>
      <c r="CZ301" s="109">
        <f>VLOOKUP($I301,[1]May!$H$7:$AC$470,22,FALSE)</f>
        <v>0</v>
      </c>
      <c r="DA301" s="109">
        <f>VLOOKUP($I301,[1]Jun!$H$7:$AC$470,22,FALSE)</f>
        <v>0</v>
      </c>
      <c r="DB301" s="109">
        <f>VLOOKUP($I301,[1]Jul!$H$7:$AC$470,22,FALSE)</f>
        <v>0</v>
      </c>
      <c r="DC301" s="109">
        <f>VLOOKUP($I301,[1]Ago!$H$7:$AC$470,22,FALSE)</f>
        <v>0</v>
      </c>
      <c r="DD301" s="109">
        <f>VLOOKUP($I301,[1]Set!$H$7:$AC$470,22,FALSE)</f>
        <v>0</v>
      </c>
      <c r="DE301" s="109">
        <f>VLOOKUP($I301,[1]Oct!$H$7:$AC$470,22,FALSE)</f>
        <v>0</v>
      </c>
      <c r="DF301" s="109">
        <f>VLOOKUP($I301,[1]Nov!$H$7:$AC$470,22,FALSE)</f>
        <v>0</v>
      </c>
      <c r="DG301" s="118">
        <f>VLOOKUP($I301,[1]Dic!$H$7:$AC$470,22,FALSE)</f>
        <v>0</v>
      </c>
      <c r="DH301" s="111">
        <f t="shared" si="172"/>
        <v>1</v>
      </c>
      <c r="DI301" s="113">
        <f t="shared" si="173"/>
        <v>0</v>
      </c>
      <c r="DJ301" s="109">
        <f>VLOOKUP($I301,[1]Ene!$H$7:$BL$470,57,FALSE)</f>
        <v>0</v>
      </c>
      <c r="DK301" s="109">
        <f>VLOOKUP($I301,[1]Feb!$H$7:$BL$470,57,FALSE)</f>
        <v>0</v>
      </c>
      <c r="DL301" s="109">
        <f>VLOOKUP($I301,[1]Mar!$H$7:$BL$470,57,FALSE)</f>
        <v>0</v>
      </c>
      <c r="DM301" s="109">
        <f>VLOOKUP($I301,[1]Abr!$H$7:$BL$470,57,FALSE)</f>
        <v>0</v>
      </c>
      <c r="DN301" s="109">
        <f>VLOOKUP($I301,[1]May!$H$7:$BL$470,57,FALSE)</f>
        <v>0</v>
      </c>
      <c r="DO301" s="109">
        <f>VLOOKUP($I301,[1]Jun!$H$7:$BL$470,57,FALSE)</f>
        <v>0</v>
      </c>
      <c r="DP301" s="109">
        <f>VLOOKUP($I301,[1]Jul!$H$7:$BL$470,57,FALSE)</f>
        <v>0</v>
      </c>
      <c r="DQ301" s="109">
        <f>VLOOKUP($I301,[1]Ago!$H$7:$BL$470,57,FALSE)</f>
        <v>0</v>
      </c>
      <c r="DR301" s="109">
        <f>VLOOKUP($I301,[1]Set!$H$7:$BL$470,57,FALSE)</f>
        <v>0</v>
      </c>
      <c r="DS301" s="109">
        <f>VLOOKUP($I301,[1]Oct!$H$7:$BL$470,57,FALSE)</f>
        <v>0</v>
      </c>
      <c r="DT301" s="109">
        <f>VLOOKUP($I301,[1]Nov!$H$7:$BL$470,57,FALSE)</f>
        <v>0</v>
      </c>
      <c r="DU301" s="109">
        <f>VLOOKUP($I301,[1]Dic!$H$7:$BL$470,57,FALSE)</f>
        <v>0</v>
      </c>
      <c r="DV301" s="111">
        <f t="shared" si="174"/>
        <v>0</v>
      </c>
      <c r="DW301" s="113">
        <f t="shared" si="175"/>
        <v>0</v>
      </c>
      <c r="DX301" s="117">
        <f>VLOOKUP($I301,[1]Ene!$H$7:$BQ$470,62,FALSE)</f>
        <v>2</v>
      </c>
      <c r="DY301" s="109">
        <f>VLOOKUP($I301,[1]Feb!$H$7:$BQ$470,62,FALSE)</f>
        <v>0</v>
      </c>
      <c r="DZ301" s="109">
        <f>VLOOKUP($I301,[1]Mar!$H$7:$BQ$470,62,FALSE)</f>
        <v>0</v>
      </c>
      <c r="EA301" s="109">
        <f>VLOOKUP($I301,[1]Abr!$H$7:$BQ$470,62,FALSE)</f>
        <v>0</v>
      </c>
      <c r="EB301" s="109">
        <f>VLOOKUP($I301,[1]May!$H$7:$BQ$470,62,FALSE)</f>
        <v>0</v>
      </c>
      <c r="EC301" s="109">
        <f>VLOOKUP($I301,[1]Jun!$H$7:$BQ$470,62,FALSE)</f>
        <v>0</v>
      </c>
      <c r="ED301" s="109">
        <f>VLOOKUP($I301,[1]Jul!$H$7:$BQ$470,62,FALSE)</f>
        <v>0</v>
      </c>
      <c r="EE301" s="109">
        <f>VLOOKUP($I301,[1]Ago!$H$7:$BQ$470,62,FALSE)</f>
        <v>0</v>
      </c>
      <c r="EF301" s="109">
        <f>VLOOKUP($I301,[1]Set!$H$7:$BQ$470,62,FALSE)</f>
        <v>0</v>
      </c>
      <c r="EG301" s="109">
        <f>VLOOKUP($I301,[1]Oct!$H$7:$BQ$470,62,FALSE)</f>
        <v>0</v>
      </c>
      <c r="EH301" s="109">
        <f>VLOOKUP($I301,[1]Nov!$H$7:$BQ$470,62,FALSE)</f>
        <v>0</v>
      </c>
      <c r="EI301" s="109">
        <f>VLOOKUP($I301,[1]Dic!$H$7:$BQ$470,62,FALSE)</f>
        <v>0</v>
      </c>
      <c r="EJ301" s="115">
        <f t="shared" si="176"/>
        <v>2</v>
      </c>
      <c r="EK301" s="113">
        <f t="shared" si="177"/>
        <v>0</v>
      </c>
      <c r="EL301" s="117">
        <f>VLOOKUP($I301,[1]Ene!$H$7:$BM$470,58,FALSE)</f>
        <v>0</v>
      </c>
      <c r="EM301" s="109">
        <f>VLOOKUP($I301,[1]Feb!$H$7:$BM$470,58,FALSE)</f>
        <v>0</v>
      </c>
      <c r="EN301" s="109">
        <f>VLOOKUP($I301,[1]Mar!$H$7:$BM$470,58,FALSE)</f>
        <v>0</v>
      </c>
      <c r="EO301" s="109">
        <f>VLOOKUP($I301,[1]Abr!$H$7:$BM$470,58,FALSE)</f>
        <v>0</v>
      </c>
      <c r="EP301" s="109">
        <f>VLOOKUP($I301,[1]May!$H$7:$BM$470,58,FALSE)</f>
        <v>0</v>
      </c>
      <c r="EQ301" s="109">
        <f>VLOOKUP($I301,[1]Jun!$H$7:$BM$470,58,FALSE)</f>
        <v>0</v>
      </c>
      <c r="ER301" s="109">
        <f>VLOOKUP($I301,[1]Jul!$H$7:$BM$470,58,FALSE)</f>
        <v>0</v>
      </c>
      <c r="ES301" s="109">
        <f>VLOOKUP($I301,[1]Ago!$H$7:$BM$470,58,FALSE)</f>
        <v>0</v>
      </c>
      <c r="ET301" s="109">
        <f>VLOOKUP($I301,[1]Set!$H$7:$BM$470,58,FALSE)</f>
        <v>0</v>
      </c>
      <c r="EU301" s="109">
        <f>VLOOKUP($I301,[1]Oct!$H$7:$BM$470,58,FALSE)</f>
        <v>0</v>
      </c>
      <c r="EV301" s="109">
        <f>VLOOKUP($I301,[1]Nov!$H$7:$BM$470,58,FALSE)</f>
        <v>0</v>
      </c>
      <c r="EW301" s="118">
        <f>VLOOKUP($I301,[1]Dic!$H$7:$BM$470,58,FALSE)</f>
        <v>0</v>
      </c>
      <c r="EX301" s="111">
        <f t="shared" si="178"/>
        <v>0</v>
      </c>
      <c r="EY301" s="113">
        <f t="shared" si="179"/>
        <v>0</v>
      </c>
      <c r="EZ301" s="109">
        <f>VLOOKUP($I301,[1]Ene!$H$7:$CL$470,70,FALSE)</f>
        <v>1</v>
      </c>
      <c r="FA301" s="109">
        <f>VLOOKUP($I301,[1]Feb!$H$7:$CL$470,70,FALSE)</f>
        <v>0</v>
      </c>
      <c r="FB301" s="109">
        <f>VLOOKUP($I301,[1]Mar!$H$7:$CL$470,70,FALSE)</f>
        <v>0</v>
      </c>
      <c r="FC301" s="109">
        <f>VLOOKUP($I301,[1]Abr!$H$7:$CL$470,70,FALSE)</f>
        <v>0</v>
      </c>
      <c r="FD301" s="109">
        <f>VLOOKUP($I301,[1]May!$H$7:$CL$470,70,FALSE)</f>
        <v>0</v>
      </c>
      <c r="FE301" s="109">
        <f>VLOOKUP($I301,[1]Jun!$H$7:$CL$470,70,FALSE)</f>
        <v>0</v>
      </c>
      <c r="FF301" s="109">
        <f>VLOOKUP($I301,[1]Jul!$H$7:$CL$470,70,FALSE)</f>
        <v>0</v>
      </c>
      <c r="FG301" s="109">
        <f>VLOOKUP($I301,[1]Ago!$H$7:$CL$470,70,FALSE)</f>
        <v>0</v>
      </c>
      <c r="FH301" s="109">
        <f>VLOOKUP($I301,[1]Set!$H$7:$CL$470,70,FALSE)</f>
        <v>0</v>
      </c>
      <c r="FI301" s="109">
        <f>VLOOKUP($I301,[1]Oct!$H$7:$CL$470,70,FALSE)</f>
        <v>0</v>
      </c>
      <c r="FJ301" s="109">
        <f>VLOOKUP($I301,[1]Nov!$H$7:$CL$470,70,FALSE)</f>
        <v>0</v>
      </c>
      <c r="FK301" s="118">
        <f>VLOOKUP($I301,[1]Dic!$H$7:$CL$470,70,FALSE)</f>
        <v>0</v>
      </c>
      <c r="FL301" s="111">
        <f t="shared" si="180"/>
        <v>1</v>
      </c>
      <c r="FM301" s="113">
        <f t="shared" si="181"/>
        <v>0</v>
      </c>
      <c r="FN301" s="109">
        <f>VLOOKUP($I301,[1]Ene!$H$7:$CL$470,72,FALSE)</f>
        <v>2</v>
      </c>
      <c r="FO301" s="109">
        <f>VLOOKUP($I301,[1]Feb!$H$7:$CL$470,72,FALSE)</f>
        <v>0</v>
      </c>
      <c r="FP301" s="109">
        <f>VLOOKUP($I301,[1]Mar!$H$7:$CL$470,72,FALSE)</f>
        <v>0</v>
      </c>
      <c r="FQ301" s="109">
        <f>VLOOKUP($I301,[1]Abr!$H$7:$CL$470,72,FALSE)</f>
        <v>0</v>
      </c>
      <c r="FR301" s="109">
        <f>VLOOKUP($I301,[1]May!$H$7:$CL$470,72,FALSE)</f>
        <v>0</v>
      </c>
      <c r="FS301" s="109">
        <f>VLOOKUP($I301,[1]Jun!$H$7:$CL$470,72,FALSE)</f>
        <v>0</v>
      </c>
      <c r="FT301" s="109">
        <f>VLOOKUP($I301,[1]Jul!$H$7:$CL$470,72,FALSE)</f>
        <v>0</v>
      </c>
      <c r="FU301" s="109">
        <f>VLOOKUP($I301,[1]Ago!$H$7:$CL$470,72,FALSE)</f>
        <v>0</v>
      </c>
      <c r="FV301" s="109">
        <f>VLOOKUP($I301,[1]Set!$H$7:$CL$470,72,FALSE)</f>
        <v>0</v>
      </c>
      <c r="FW301" s="109">
        <f>VLOOKUP($I301,[1]Oct!$H$7:$CL$470,72,FALSE)</f>
        <v>0</v>
      </c>
      <c r="FX301" s="109">
        <f>VLOOKUP($I301,[1]Nov!$H$7:$CL$470,72,FALSE)</f>
        <v>0</v>
      </c>
      <c r="FY301" s="118">
        <f>VLOOKUP($I301,[1]Dic!$H$7:$CL$470,72,FALSE)</f>
        <v>0</v>
      </c>
      <c r="FZ301" s="112">
        <f t="shared" si="182"/>
        <v>2</v>
      </c>
      <c r="GA301" s="113">
        <f t="shared" si="183"/>
        <v>0</v>
      </c>
      <c r="GB301" s="109">
        <f>VLOOKUP($I301,[1]Ene!$H$7:$CL$471,59,FALSE)</f>
        <v>3</v>
      </c>
      <c r="GC301" s="109">
        <f>VLOOKUP($I301,[1]Feb!$H$7:$CL$471,59,FALSE)</f>
        <v>0</v>
      </c>
      <c r="GD301" s="109">
        <f>VLOOKUP($I301,[1]Mar!$H$7:$CL$471,59,FALSE)</f>
        <v>0</v>
      </c>
      <c r="GE301" s="109">
        <f>VLOOKUP($I301,[1]Abr!$H$7:$CL$471,59,FALSE)</f>
        <v>0</v>
      </c>
      <c r="GF301" s="109">
        <f>VLOOKUP($I301,[1]May!$H$7:$CL$471,59,FALSE)</f>
        <v>0</v>
      </c>
      <c r="GG301" s="109">
        <f>VLOOKUP($I301,[1]Jun!$H$7:$CL$471,59,FALSE)</f>
        <v>0</v>
      </c>
      <c r="GH301" s="109">
        <f>VLOOKUP($I301,[1]Jul!$H$7:$CL$471,59,FALSE)</f>
        <v>0</v>
      </c>
      <c r="GI301" s="109">
        <f>VLOOKUP($I301,[1]Ago!$H$7:$CL$471,59,FALSE)</f>
        <v>0</v>
      </c>
      <c r="GJ301" s="109">
        <f>VLOOKUP($I301,[1]Set!$H$7:$CL$471,59,FALSE)</f>
        <v>0</v>
      </c>
      <c r="GK301" s="109">
        <f>VLOOKUP($I301,[1]Oct!$H$7:$CL$471,59,FALSE)</f>
        <v>0</v>
      </c>
      <c r="GL301" s="109">
        <f>VLOOKUP($I301,[1]Nov!$H$7:$CL$471,59,FALSE)</f>
        <v>0</v>
      </c>
      <c r="GM301" s="118">
        <f>VLOOKUP($I301,[1]Dic!$H$7:$CL$471,59,FALSE)</f>
        <v>0</v>
      </c>
      <c r="GN301" s="112">
        <f t="shared" si="184"/>
        <v>3</v>
      </c>
      <c r="GO301" s="113">
        <f t="shared" si="185"/>
        <v>0</v>
      </c>
      <c r="GP301" s="114">
        <f t="shared" si="161"/>
        <v>0</v>
      </c>
      <c r="GQ301" s="114">
        <f t="shared" si="162"/>
        <v>0</v>
      </c>
      <c r="GR301" s="116"/>
      <c r="GS301" s="109">
        <f>VLOOKUP($I301,[1]Ene!$H$7:$CL$470,71,FALSE)</f>
        <v>0</v>
      </c>
      <c r="GT301" s="109">
        <f>VLOOKUP($I301,[1]Feb!$H$7:$CL$470,71,FALSE)</f>
        <v>0</v>
      </c>
      <c r="GU301" s="109">
        <f>VLOOKUP($I301,[1]Mar!$H$7:$CL$470,71,FALSE)</f>
        <v>0</v>
      </c>
      <c r="GV301" s="109">
        <f>VLOOKUP($I301,[1]Abr!$H$7:$CL$470,71,FALSE)</f>
        <v>0</v>
      </c>
      <c r="GW301" s="109">
        <f>VLOOKUP($I301,[1]May!$H$7:$CL$470,71,FALSE)</f>
        <v>0</v>
      </c>
      <c r="GX301" s="109">
        <f>VLOOKUP($I301,[1]Jun!$H$7:$CL$470,71,FALSE)</f>
        <v>0</v>
      </c>
      <c r="GY301" s="109">
        <f>VLOOKUP($I301,[1]Jul!$H$7:$CL$470,71,FALSE)</f>
        <v>0</v>
      </c>
      <c r="GZ301" s="109">
        <f>VLOOKUP($I301,[1]Ago!$H$7:$CL$470,71,FALSE)</f>
        <v>0</v>
      </c>
      <c r="HA301" s="109">
        <f>VLOOKUP($I301,[1]Set!$H$7:$CL$470,71,FALSE)</f>
        <v>0</v>
      </c>
      <c r="HB301" s="109">
        <f>VLOOKUP($I301,[1]Oct!$H$7:$CL$470,71,FALSE)</f>
        <v>0</v>
      </c>
      <c r="HC301" s="109">
        <f>VLOOKUP($I301,[1]Nov!$H$7:$CL$470,71,FALSE)</f>
        <v>0</v>
      </c>
      <c r="HD301" s="109">
        <f>VLOOKUP($I301,[1]Dic!$H$7:$CL$470,71,FALSE)</f>
        <v>0</v>
      </c>
      <c r="HE301" s="111">
        <f t="shared" si="186"/>
        <v>0</v>
      </c>
      <c r="HF301" s="113">
        <f t="shared" si="187"/>
        <v>0</v>
      </c>
      <c r="HG301" s="109">
        <f>VLOOKUP($I301,[1]Ene!$H$7:$CL$470,73,FALSE)</f>
        <v>1</v>
      </c>
      <c r="HH301" s="109">
        <f>VLOOKUP($I301,[1]Feb!$H$7:$CL$470,73,FALSE)</f>
        <v>0</v>
      </c>
      <c r="HI301" s="109">
        <f>VLOOKUP($I301,[1]Mar!$H$7:$CL$470,73,FALSE)</f>
        <v>0</v>
      </c>
      <c r="HJ301" s="109">
        <f>VLOOKUP($I301,[1]Abr!$H$7:$CL$470,73,FALSE)</f>
        <v>0</v>
      </c>
      <c r="HK301" s="109">
        <f>VLOOKUP($I301,[1]May!$H$7:$CL$470,73,FALSE)</f>
        <v>0</v>
      </c>
      <c r="HL301" s="109">
        <f>VLOOKUP($I301,[1]Jun!$H$7:$CL$470,73,FALSE)</f>
        <v>0</v>
      </c>
      <c r="HM301" s="109">
        <f>VLOOKUP($I301,[1]Jul!$H$7:$CL$470,73,FALSE)</f>
        <v>0</v>
      </c>
      <c r="HN301" s="109">
        <f>VLOOKUP($I301,[1]Ago!$H$7:$CL$470,73,FALSE)</f>
        <v>0</v>
      </c>
      <c r="HO301" s="109">
        <f>VLOOKUP($I301,[1]Set!$H$7:$CL$470,73,FALSE)</f>
        <v>0</v>
      </c>
      <c r="HP301" s="109">
        <f>VLOOKUP($I301,[1]Oct!$H$7:$CL$470,73,FALSE)</f>
        <v>0</v>
      </c>
      <c r="HQ301" s="109">
        <f>VLOOKUP($I301,[1]Nov!$H$7:$CL$470,73,FALSE)</f>
        <v>0</v>
      </c>
      <c r="HR301" s="109">
        <f>VLOOKUP($I301,[1]Dic!$H$7:$CL$470,73,FALSE)</f>
        <v>0</v>
      </c>
      <c r="HS301" s="111">
        <f t="shared" si="188"/>
        <v>1</v>
      </c>
      <c r="HT301" s="113">
        <f t="shared" si="189"/>
        <v>0</v>
      </c>
      <c r="HU301" s="114">
        <f t="shared" si="190"/>
        <v>0</v>
      </c>
    </row>
    <row r="302" spans="1:229" s="112" customFormat="1" ht="10.5" x14ac:dyDescent="0.25">
      <c r="A302" s="184" t="s">
        <v>44</v>
      </c>
      <c r="B302" s="187" t="s">
        <v>43</v>
      </c>
      <c r="C302" s="184">
        <v>401</v>
      </c>
      <c r="D302" s="187" t="s">
        <v>29</v>
      </c>
      <c r="E302" s="187" t="s">
        <v>44</v>
      </c>
      <c r="F302" s="188" t="s">
        <v>43</v>
      </c>
      <c r="G302" s="184"/>
      <c r="H302" s="184" t="s">
        <v>688</v>
      </c>
      <c r="I302" s="316">
        <v>302</v>
      </c>
      <c r="J302" s="184" t="s">
        <v>48</v>
      </c>
      <c r="K302" s="109">
        <f>VLOOKUP($I302,[1]Ene!$H$7:$M$470,6,FALSE)</f>
        <v>1</v>
      </c>
      <c r="L302" s="109">
        <f>VLOOKUP($I302,[1]Feb!$H$7:$M$470,6,FALSE)</f>
        <v>0</v>
      </c>
      <c r="M302" s="109">
        <f>VLOOKUP($I302,[1]Mar!$H$7:$M$470,6,FALSE)</f>
        <v>0</v>
      </c>
      <c r="N302" s="109">
        <f>VLOOKUP($I302,[1]Abr!$H$7:$M$470,6,FALSE)</f>
        <v>0</v>
      </c>
      <c r="O302" s="109">
        <f>VLOOKUP($I302,[1]May!$H$7:$M$470,6,FALSE)</f>
        <v>0</v>
      </c>
      <c r="P302" s="109">
        <f>VLOOKUP($I302,[1]Jun!$H$7:$M$470,6,FALSE)</f>
        <v>0</v>
      </c>
      <c r="Q302" s="109">
        <f>VLOOKUP($I302,[1]Jul!$H$7:$M$470,6,FALSE)</f>
        <v>0</v>
      </c>
      <c r="R302" s="109">
        <f>VLOOKUP($I302,[1]Ago!$H$7:$M$470,6,FALSE)</f>
        <v>0</v>
      </c>
      <c r="S302" s="109">
        <f>VLOOKUP($I302,[1]Set!$H$7:$M$470,6,FALSE)</f>
        <v>0</v>
      </c>
      <c r="T302" s="109">
        <f>VLOOKUP($I302,[1]Oct!$H$7:$M$470,6,FALSE)</f>
        <v>0</v>
      </c>
      <c r="U302" s="109">
        <f>VLOOKUP($I302,[1]Nov!$H$7:$M$470,6,FALSE)</f>
        <v>0</v>
      </c>
      <c r="V302" s="109">
        <f>VLOOKUP($I302,[1]Dic!$H$7:$M$470,6,FALSE)</f>
        <v>0</v>
      </c>
      <c r="W302" s="142"/>
      <c r="X302" s="112">
        <f t="shared" si="163"/>
        <v>1</v>
      </c>
      <c r="Y302" s="163">
        <f t="shared" si="164"/>
        <v>0</v>
      </c>
      <c r="Z302" s="117">
        <f>VLOOKUP($I302,[1]Ene!$H$7:$N$470,7,FALSE)</f>
        <v>1</v>
      </c>
      <c r="AA302" s="109">
        <f>VLOOKUP($I302,[1]Feb!$H$7:$N$470,7,FALSE)</f>
        <v>0</v>
      </c>
      <c r="AB302" s="109">
        <f>VLOOKUP($I302,[1]Mar!$H$7:$N$470,7,FALSE)</f>
        <v>0</v>
      </c>
      <c r="AC302" s="109">
        <f>VLOOKUP($I302,[1]Abr!$H$7:$N$470,7,FALSE)</f>
        <v>0</v>
      </c>
      <c r="AD302" s="109">
        <f>VLOOKUP($I302,[1]May!$H$7:$N$470,7,FALSE)</f>
        <v>0</v>
      </c>
      <c r="AE302" s="109">
        <f>VLOOKUP($I302,[1]Jun!$H$7:$N$470,7,FALSE)</f>
        <v>0</v>
      </c>
      <c r="AF302" s="109">
        <f>VLOOKUP($I302,[1]Jul!$H$7:$N$470,7,FALSE)</f>
        <v>0</v>
      </c>
      <c r="AG302" s="109">
        <f>VLOOKUP($I302,[1]Ago!$H$7:$N$470,7,FALSE)</f>
        <v>0</v>
      </c>
      <c r="AH302" s="109">
        <f>VLOOKUP($I302,[1]Set!$H$7:$N$470,7,FALSE)</f>
        <v>0</v>
      </c>
      <c r="AI302" s="109">
        <f>VLOOKUP($I302,[1]Oct!$H$7:$N$470,7,FALSE)</f>
        <v>0</v>
      </c>
      <c r="AJ302" s="109">
        <f>VLOOKUP($I302,[1]Nov!$H$7:$N$470,7,FALSE)</f>
        <v>0</v>
      </c>
      <c r="AK302" s="118">
        <f>VLOOKUP($I302,[1]Dic!$H$7:$N$470,7,FALSE)</f>
        <v>0</v>
      </c>
      <c r="AL302" s="112">
        <f t="shared" si="156"/>
        <v>1</v>
      </c>
      <c r="AM302" s="164">
        <f t="shared" si="165"/>
        <v>0</v>
      </c>
      <c r="AN302" s="164">
        <f t="shared" si="157"/>
        <v>0</v>
      </c>
      <c r="AO302" s="142"/>
      <c r="AP302" s="109">
        <f>VLOOKUP($I302,[1]Ene!$H$7:$Q$470,10,FALSE)</f>
        <v>1</v>
      </c>
      <c r="AQ302" s="109">
        <f>VLOOKUP($I302,[1]Feb!$H$7:$Q$470,10,FALSE)</f>
        <v>0</v>
      </c>
      <c r="AR302" s="109">
        <f>VLOOKUP($I302,[1]Mar!$H$7:$Q$470,10,FALSE)</f>
        <v>0</v>
      </c>
      <c r="AS302" s="109">
        <f>VLOOKUP($I302,[1]Abr!$H$7:$Q$470,10,FALSE)</f>
        <v>0</v>
      </c>
      <c r="AT302" s="109">
        <f>VLOOKUP($I302,[1]May!$H$7:$Q$470,10,FALSE)</f>
        <v>0</v>
      </c>
      <c r="AU302" s="109">
        <f>VLOOKUP($I302,[1]Jun!$H$7:$Q$470,10,FALSE)</f>
        <v>0</v>
      </c>
      <c r="AV302" s="109">
        <f>VLOOKUP($I302,[1]Jul!$H$7:$Q$470,10,FALSE)</f>
        <v>0</v>
      </c>
      <c r="AW302" s="109">
        <f>VLOOKUP($I302,[1]Ago!$H$7:$Q$470,10,FALSE)</f>
        <v>0</v>
      </c>
      <c r="AX302" s="109">
        <f>VLOOKUP($I302,[1]Set!$H$7:$Q$470,10,FALSE)</f>
        <v>0</v>
      </c>
      <c r="AY302" s="109">
        <f>VLOOKUP($I302,[1]Oct!$H$7:$Q$470,10,FALSE)</f>
        <v>0</v>
      </c>
      <c r="AZ302" s="109">
        <f>VLOOKUP($I302,[1]Nov!$H$7:$Q$470,10,FALSE)</f>
        <v>0</v>
      </c>
      <c r="BA302" s="118">
        <f>VLOOKUP($I302,[1]Dic!$H$7:$Q$470,10,FALSE)</f>
        <v>0</v>
      </c>
      <c r="BB302" s="112">
        <f t="shared" si="166"/>
        <v>1</v>
      </c>
      <c r="BC302" s="163">
        <f t="shared" si="167"/>
        <v>0</v>
      </c>
      <c r="BD302" s="109">
        <f>VLOOKUP($I302,[1]Ene!$H$7:$T$470,13,FALSE)</f>
        <v>1</v>
      </c>
      <c r="BE302" s="109">
        <f>VLOOKUP($I302,[1]Feb!$H$7:$T$470,13,FALSE)</f>
        <v>0</v>
      </c>
      <c r="BF302" s="109">
        <f>VLOOKUP($I302,[1]Mar!$H$7:$T$470,13,FALSE)</f>
        <v>0</v>
      </c>
      <c r="BG302" s="109">
        <f>VLOOKUP($I302,[1]Abr!$H$7:$T$470,13,FALSE)</f>
        <v>0</v>
      </c>
      <c r="BH302" s="109">
        <f>VLOOKUP($I302,[1]May!$H$7:$T$470,13,FALSE)</f>
        <v>0</v>
      </c>
      <c r="BI302" s="109">
        <f>VLOOKUP($I302,[1]Jun!$H$7:$T$470,13,FALSE)</f>
        <v>0</v>
      </c>
      <c r="BJ302" s="109">
        <f>VLOOKUP($I302,[1]Jul!$H$7:$T$470,13,FALSE)</f>
        <v>0</v>
      </c>
      <c r="BK302" s="109">
        <f>VLOOKUP($I302,[1]Ago!$H$7:$T$470,13,FALSE)</f>
        <v>0</v>
      </c>
      <c r="BL302" s="109">
        <f>VLOOKUP($I302,[1]Set!$H$7:$T$470,13,FALSE)</f>
        <v>0</v>
      </c>
      <c r="BM302" s="109">
        <f>VLOOKUP($I302,[1]Oct!$H$7:$T$470,13,FALSE)</f>
        <v>0</v>
      </c>
      <c r="BN302" s="109">
        <f>VLOOKUP($I302,[1]Nov!$H$7:$T$470,13,FALSE)</f>
        <v>0</v>
      </c>
      <c r="BO302" s="109">
        <f>VLOOKUP($I302,[1]Dic!$H$7:$T$470,13,FALSE)</f>
        <v>0</v>
      </c>
      <c r="BP302" s="111">
        <f t="shared" si="168"/>
        <v>1</v>
      </c>
      <c r="BQ302" s="113">
        <f t="shared" si="169"/>
        <v>0</v>
      </c>
      <c r="BR302" s="109">
        <f>VLOOKUP($I302,[1]Ene!$H$7:$V$470,15,FALSE)</f>
        <v>3</v>
      </c>
      <c r="BS302" s="109">
        <f>VLOOKUP($I302,[1]Feb!$H$7:$V$470,15,FALSE)</f>
        <v>0</v>
      </c>
      <c r="BT302" s="109">
        <f>VLOOKUP($I302,[1]Mar!$H$7:$V$470,15,FALSE)</f>
        <v>0</v>
      </c>
      <c r="BU302" s="109">
        <f>VLOOKUP($I302,[1]Abr!$H$7:$V$470,15,FALSE)</f>
        <v>0</v>
      </c>
      <c r="BV302" s="109">
        <f>VLOOKUP($I302,[1]May!$H$7:$V$470,15,FALSE)</f>
        <v>0</v>
      </c>
      <c r="BW302" s="109">
        <f>VLOOKUP($I302,[1]Jun!$H$7:$V$470,15,FALSE)</f>
        <v>0</v>
      </c>
      <c r="BX302" s="109">
        <f>VLOOKUP($I302,[1]Jul!$H$7:$V$470,15,FALSE)</f>
        <v>0</v>
      </c>
      <c r="BY302" s="109">
        <f>VLOOKUP($I302,[1]Ago!$H$7:$V$470,15,FALSE)</f>
        <v>0</v>
      </c>
      <c r="BZ302" s="109">
        <f>VLOOKUP($I302,[1]Set!$H$7:$V$470,15,FALSE)</f>
        <v>0</v>
      </c>
      <c r="CA302" s="109">
        <f>VLOOKUP($I302,[1]Oct!$H$7:$V$470,15,FALSE)</f>
        <v>0</v>
      </c>
      <c r="CB302" s="109">
        <f>VLOOKUP($I302,[1]Nov!$H$7:$V$470,15,FALSE)</f>
        <v>0</v>
      </c>
      <c r="CC302" s="109">
        <f>VLOOKUP($I302,[1]Dic!$H$7:$V$470,15,FALSE)</f>
        <v>0</v>
      </c>
      <c r="CD302" s="111">
        <f t="shared" si="170"/>
        <v>3</v>
      </c>
      <c r="CE302" s="113">
        <f t="shared" si="158"/>
        <v>0</v>
      </c>
      <c r="CF302" s="109">
        <f>VLOOKUP($I302,[1]Ene!$H$7:$X$470,17,FALSE)</f>
        <v>2</v>
      </c>
      <c r="CG302" s="109">
        <f>VLOOKUP($I302,[1]Feb!$H$7:$X$470,17,FALSE)</f>
        <v>0</v>
      </c>
      <c r="CH302" s="109">
        <f>VLOOKUP($I302,[1]Mar!$H$7:$X$470,17,FALSE)</f>
        <v>0</v>
      </c>
      <c r="CI302" s="109">
        <f>VLOOKUP($I302,[1]Abr!$H$7:$X$470,17,FALSE)</f>
        <v>0</v>
      </c>
      <c r="CJ302" s="109">
        <f>VLOOKUP($I302,[1]May!$H$7:$X$470,17,FALSE)</f>
        <v>0</v>
      </c>
      <c r="CK302" s="109">
        <f>VLOOKUP($I302,[1]Jun!$H$7:$X$470,17,FALSE)</f>
        <v>0</v>
      </c>
      <c r="CL302" s="109">
        <f>VLOOKUP($I302,[1]Jul!$H$7:$X$470,17,FALSE)</f>
        <v>0</v>
      </c>
      <c r="CM302" s="109">
        <f>VLOOKUP($I302,[1]Ago!$H$7:$X$470,17,FALSE)</f>
        <v>0</v>
      </c>
      <c r="CN302" s="109">
        <f>VLOOKUP($I302,[1]Set!$H$7:$X$470,17,FALSE)</f>
        <v>0</v>
      </c>
      <c r="CO302" s="109">
        <f>VLOOKUP($I302,[1]Oct!$H$7:$X$470,17,FALSE)</f>
        <v>0</v>
      </c>
      <c r="CP302" s="109">
        <f>VLOOKUP($I302,[1]Nov!$H$7:$X$470,17,FALSE)</f>
        <v>0</v>
      </c>
      <c r="CQ302" s="109">
        <f>VLOOKUP($I302,[1]Dic!$H$7:$X$470,17,FALSE)</f>
        <v>0</v>
      </c>
      <c r="CR302" s="111">
        <f t="shared" si="171"/>
        <v>2</v>
      </c>
      <c r="CS302" s="113">
        <f t="shared" si="159"/>
        <v>0</v>
      </c>
      <c r="CT302" s="112">
        <f t="shared" si="160"/>
        <v>1</v>
      </c>
      <c r="CU302" s="116"/>
      <c r="CV302" s="109">
        <f>VLOOKUP($I302,[1]Ene!$H$7:$AC$470,22,FALSE)</f>
        <v>4</v>
      </c>
      <c r="CW302" s="109">
        <f>VLOOKUP($I302,[1]Feb!$H$7:$AC$470,22,FALSE)</f>
        <v>0</v>
      </c>
      <c r="CX302" s="109">
        <f>VLOOKUP($I302,[1]Mar!$H$7:$AC$470,22,FALSE)</f>
        <v>0</v>
      </c>
      <c r="CY302" s="109">
        <f>VLOOKUP($I302,[1]Abr!$H$7:$AC$470,22,FALSE)</f>
        <v>0</v>
      </c>
      <c r="CZ302" s="109">
        <f>VLOOKUP($I302,[1]May!$H$7:$AC$470,22,FALSE)</f>
        <v>0</v>
      </c>
      <c r="DA302" s="109">
        <f>VLOOKUP($I302,[1]Jun!$H$7:$AC$470,22,FALSE)</f>
        <v>0</v>
      </c>
      <c r="DB302" s="109">
        <f>VLOOKUP($I302,[1]Jul!$H$7:$AC$470,22,FALSE)</f>
        <v>0</v>
      </c>
      <c r="DC302" s="109">
        <f>VLOOKUP($I302,[1]Ago!$H$7:$AC$470,22,FALSE)</f>
        <v>0</v>
      </c>
      <c r="DD302" s="109">
        <f>VLOOKUP($I302,[1]Set!$H$7:$AC$470,22,FALSE)</f>
        <v>0</v>
      </c>
      <c r="DE302" s="109">
        <f>VLOOKUP($I302,[1]Oct!$H$7:$AC$470,22,FALSE)</f>
        <v>0</v>
      </c>
      <c r="DF302" s="109">
        <f>VLOOKUP($I302,[1]Nov!$H$7:$AC$470,22,FALSE)</f>
        <v>0</v>
      </c>
      <c r="DG302" s="118">
        <f>VLOOKUP($I302,[1]Dic!$H$7:$AC$470,22,FALSE)</f>
        <v>0</v>
      </c>
      <c r="DH302" s="111">
        <f t="shared" si="172"/>
        <v>4</v>
      </c>
      <c r="DI302" s="113">
        <f t="shared" si="173"/>
        <v>0</v>
      </c>
      <c r="DJ302" s="109">
        <f>VLOOKUP($I302,[1]Ene!$H$7:$BL$470,57,FALSE)</f>
        <v>4</v>
      </c>
      <c r="DK302" s="109">
        <f>VLOOKUP($I302,[1]Feb!$H$7:$BL$470,57,FALSE)</f>
        <v>0</v>
      </c>
      <c r="DL302" s="109">
        <f>VLOOKUP($I302,[1]Mar!$H$7:$BL$470,57,FALSE)</f>
        <v>0</v>
      </c>
      <c r="DM302" s="109">
        <f>VLOOKUP($I302,[1]Abr!$H$7:$BL$470,57,FALSE)</f>
        <v>0</v>
      </c>
      <c r="DN302" s="109">
        <f>VLOOKUP($I302,[1]May!$H$7:$BL$470,57,FALSE)</f>
        <v>0</v>
      </c>
      <c r="DO302" s="109">
        <f>VLOOKUP($I302,[1]Jun!$H$7:$BL$470,57,FALSE)</f>
        <v>0</v>
      </c>
      <c r="DP302" s="109">
        <f>VLOOKUP($I302,[1]Jul!$H$7:$BL$470,57,FALSE)</f>
        <v>0</v>
      </c>
      <c r="DQ302" s="109">
        <f>VLOOKUP($I302,[1]Ago!$H$7:$BL$470,57,FALSE)</f>
        <v>0</v>
      </c>
      <c r="DR302" s="109">
        <f>VLOOKUP($I302,[1]Set!$H$7:$BL$470,57,FALSE)</f>
        <v>0</v>
      </c>
      <c r="DS302" s="109">
        <f>VLOOKUP($I302,[1]Oct!$H$7:$BL$470,57,FALSE)</f>
        <v>0</v>
      </c>
      <c r="DT302" s="109">
        <f>VLOOKUP($I302,[1]Nov!$H$7:$BL$470,57,FALSE)</f>
        <v>0</v>
      </c>
      <c r="DU302" s="109">
        <f>VLOOKUP($I302,[1]Dic!$H$7:$BL$470,57,FALSE)</f>
        <v>0</v>
      </c>
      <c r="DV302" s="111">
        <f t="shared" si="174"/>
        <v>4</v>
      </c>
      <c r="DW302" s="113">
        <f t="shared" si="175"/>
        <v>0</v>
      </c>
      <c r="DX302" s="117">
        <f>VLOOKUP($I302,[1]Ene!$H$7:$BQ$470,62,FALSE)</f>
        <v>0</v>
      </c>
      <c r="DY302" s="109">
        <f>VLOOKUP($I302,[1]Feb!$H$7:$BQ$470,62,FALSE)</f>
        <v>0</v>
      </c>
      <c r="DZ302" s="109">
        <f>VLOOKUP($I302,[1]Mar!$H$7:$BQ$470,62,FALSE)</f>
        <v>0</v>
      </c>
      <c r="EA302" s="109">
        <f>VLOOKUP($I302,[1]Abr!$H$7:$BQ$470,62,FALSE)</f>
        <v>0</v>
      </c>
      <c r="EB302" s="109">
        <f>VLOOKUP($I302,[1]May!$H$7:$BQ$470,62,FALSE)</f>
        <v>0</v>
      </c>
      <c r="EC302" s="109">
        <f>VLOOKUP($I302,[1]Jun!$H$7:$BQ$470,62,FALSE)</f>
        <v>0</v>
      </c>
      <c r="ED302" s="109">
        <f>VLOOKUP($I302,[1]Jul!$H$7:$BQ$470,62,FALSE)</f>
        <v>0</v>
      </c>
      <c r="EE302" s="109">
        <f>VLOOKUP($I302,[1]Ago!$H$7:$BQ$470,62,FALSE)</f>
        <v>0</v>
      </c>
      <c r="EF302" s="109">
        <f>VLOOKUP($I302,[1]Set!$H$7:$BQ$470,62,FALSE)</f>
        <v>0</v>
      </c>
      <c r="EG302" s="109">
        <f>VLOOKUP($I302,[1]Oct!$H$7:$BQ$470,62,FALSE)</f>
        <v>0</v>
      </c>
      <c r="EH302" s="109">
        <f>VLOOKUP($I302,[1]Nov!$H$7:$BQ$470,62,FALSE)</f>
        <v>0</v>
      </c>
      <c r="EI302" s="109">
        <f>VLOOKUP($I302,[1]Dic!$H$7:$BQ$470,62,FALSE)</f>
        <v>0</v>
      </c>
      <c r="EJ302" s="115">
        <f t="shared" si="176"/>
        <v>0</v>
      </c>
      <c r="EK302" s="113">
        <f t="shared" si="177"/>
        <v>0</v>
      </c>
      <c r="EL302" s="117">
        <f>VLOOKUP($I302,[1]Ene!$H$7:$BM$470,58,FALSE)</f>
        <v>0</v>
      </c>
      <c r="EM302" s="109">
        <f>VLOOKUP($I302,[1]Feb!$H$7:$BM$470,58,FALSE)</f>
        <v>0</v>
      </c>
      <c r="EN302" s="109">
        <f>VLOOKUP($I302,[1]Mar!$H$7:$BM$470,58,FALSE)</f>
        <v>0</v>
      </c>
      <c r="EO302" s="109">
        <f>VLOOKUP($I302,[1]Abr!$H$7:$BM$470,58,FALSE)</f>
        <v>0</v>
      </c>
      <c r="EP302" s="109">
        <f>VLOOKUP($I302,[1]May!$H$7:$BM$470,58,FALSE)</f>
        <v>0</v>
      </c>
      <c r="EQ302" s="109">
        <f>VLOOKUP($I302,[1]Jun!$H$7:$BM$470,58,FALSE)</f>
        <v>0</v>
      </c>
      <c r="ER302" s="109">
        <f>VLOOKUP($I302,[1]Jul!$H$7:$BM$470,58,FALSE)</f>
        <v>0</v>
      </c>
      <c r="ES302" s="109">
        <f>VLOOKUP($I302,[1]Ago!$H$7:$BM$470,58,FALSE)</f>
        <v>0</v>
      </c>
      <c r="ET302" s="109">
        <f>VLOOKUP($I302,[1]Set!$H$7:$BM$470,58,FALSE)</f>
        <v>0</v>
      </c>
      <c r="EU302" s="109">
        <f>VLOOKUP($I302,[1]Oct!$H$7:$BM$470,58,FALSE)</f>
        <v>0</v>
      </c>
      <c r="EV302" s="109">
        <f>VLOOKUP($I302,[1]Nov!$H$7:$BM$470,58,FALSE)</f>
        <v>0</v>
      </c>
      <c r="EW302" s="118">
        <f>VLOOKUP($I302,[1]Dic!$H$7:$BM$470,58,FALSE)</f>
        <v>0</v>
      </c>
      <c r="EX302" s="111">
        <f t="shared" si="178"/>
        <v>0</v>
      </c>
      <c r="EY302" s="113">
        <f t="shared" si="179"/>
        <v>0</v>
      </c>
      <c r="EZ302" s="109">
        <f>VLOOKUP($I302,[1]Ene!$H$7:$CL$470,70,FALSE)</f>
        <v>0</v>
      </c>
      <c r="FA302" s="109">
        <f>VLOOKUP($I302,[1]Feb!$H$7:$CL$470,70,FALSE)</f>
        <v>0</v>
      </c>
      <c r="FB302" s="109">
        <f>VLOOKUP($I302,[1]Mar!$H$7:$CL$470,70,FALSE)</f>
        <v>0</v>
      </c>
      <c r="FC302" s="109">
        <f>VLOOKUP($I302,[1]Abr!$H$7:$CL$470,70,FALSE)</f>
        <v>0</v>
      </c>
      <c r="FD302" s="109">
        <f>VLOOKUP($I302,[1]May!$H$7:$CL$470,70,FALSE)</f>
        <v>0</v>
      </c>
      <c r="FE302" s="109">
        <f>VLOOKUP($I302,[1]Jun!$H$7:$CL$470,70,FALSE)</f>
        <v>0</v>
      </c>
      <c r="FF302" s="109">
        <f>VLOOKUP($I302,[1]Jul!$H$7:$CL$470,70,FALSE)</f>
        <v>0</v>
      </c>
      <c r="FG302" s="109">
        <f>VLOOKUP($I302,[1]Ago!$H$7:$CL$470,70,FALSE)</f>
        <v>0</v>
      </c>
      <c r="FH302" s="109">
        <f>VLOOKUP($I302,[1]Set!$H$7:$CL$470,70,FALSE)</f>
        <v>0</v>
      </c>
      <c r="FI302" s="109">
        <f>VLOOKUP($I302,[1]Oct!$H$7:$CL$470,70,FALSE)</f>
        <v>0</v>
      </c>
      <c r="FJ302" s="109">
        <f>VLOOKUP($I302,[1]Nov!$H$7:$CL$470,70,FALSE)</f>
        <v>0</v>
      </c>
      <c r="FK302" s="118">
        <f>VLOOKUP($I302,[1]Dic!$H$7:$CL$470,70,FALSE)</f>
        <v>0</v>
      </c>
      <c r="FL302" s="111">
        <f t="shared" si="180"/>
        <v>0</v>
      </c>
      <c r="FM302" s="113">
        <f t="shared" si="181"/>
        <v>0</v>
      </c>
      <c r="FN302" s="109">
        <f>VLOOKUP($I302,[1]Ene!$H$7:$CL$470,72,FALSE)</f>
        <v>2</v>
      </c>
      <c r="FO302" s="109">
        <f>VLOOKUP($I302,[1]Feb!$H$7:$CL$470,72,FALSE)</f>
        <v>0</v>
      </c>
      <c r="FP302" s="109">
        <f>VLOOKUP($I302,[1]Mar!$H$7:$CL$470,72,FALSE)</f>
        <v>0</v>
      </c>
      <c r="FQ302" s="109">
        <f>VLOOKUP($I302,[1]Abr!$H$7:$CL$470,72,FALSE)</f>
        <v>0</v>
      </c>
      <c r="FR302" s="109">
        <f>VLOOKUP($I302,[1]May!$H$7:$CL$470,72,FALSE)</f>
        <v>0</v>
      </c>
      <c r="FS302" s="109">
        <f>VLOOKUP($I302,[1]Jun!$H$7:$CL$470,72,FALSE)</f>
        <v>0</v>
      </c>
      <c r="FT302" s="109">
        <f>VLOOKUP($I302,[1]Jul!$H$7:$CL$470,72,FALSE)</f>
        <v>0</v>
      </c>
      <c r="FU302" s="109">
        <f>VLOOKUP($I302,[1]Ago!$H$7:$CL$470,72,FALSE)</f>
        <v>0</v>
      </c>
      <c r="FV302" s="109">
        <f>VLOOKUP($I302,[1]Set!$H$7:$CL$470,72,FALSE)</f>
        <v>0</v>
      </c>
      <c r="FW302" s="109">
        <f>VLOOKUP($I302,[1]Oct!$H$7:$CL$470,72,FALSE)</f>
        <v>0</v>
      </c>
      <c r="FX302" s="109">
        <f>VLOOKUP($I302,[1]Nov!$H$7:$CL$470,72,FALSE)</f>
        <v>0</v>
      </c>
      <c r="FY302" s="118">
        <f>VLOOKUP($I302,[1]Dic!$H$7:$CL$470,72,FALSE)</f>
        <v>0</v>
      </c>
      <c r="FZ302" s="112">
        <f t="shared" si="182"/>
        <v>2</v>
      </c>
      <c r="GA302" s="113">
        <f t="shared" si="183"/>
        <v>0</v>
      </c>
      <c r="GB302" s="109">
        <f>VLOOKUP($I302,[1]Ene!$H$7:$CL$471,59,FALSE)</f>
        <v>4</v>
      </c>
      <c r="GC302" s="109">
        <f>VLOOKUP($I302,[1]Feb!$H$7:$CL$471,59,FALSE)</f>
        <v>0</v>
      </c>
      <c r="GD302" s="109">
        <f>VLOOKUP($I302,[1]Mar!$H$7:$CL$471,59,FALSE)</f>
        <v>0</v>
      </c>
      <c r="GE302" s="109">
        <f>VLOOKUP($I302,[1]Abr!$H$7:$CL$471,59,FALSE)</f>
        <v>0</v>
      </c>
      <c r="GF302" s="109">
        <f>VLOOKUP($I302,[1]May!$H$7:$CL$471,59,FALSE)</f>
        <v>0</v>
      </c>
      <c r="GG302" s="109">
        <f>VLOOKUP($I302,[1]Jun!$H$7:$CL$471,59,FALSE)</f>
        <v>0</v>
      </c>
      <c r="GH302" s="109">
        <f>VLOOKUP($I302,[1]Jul!$H$7:$CL$471,59,FALSE)</f>
        <v>0</v>
      </c>
      <c r="GI302" s="109">
        <f>VLOOKUP($I302,[1]Ago!$H$7:$CL$471,59,FALSE)</f>
        <v>0</v>
      </c>
      <c r="GJ302" s="109">
        <f>VLOOKUP($I302,[1]Set!$H$7:$CL$471,59,FALSE)</f>
        <v>0</v>
      </c>
      <c r="GK302" s="109">
        <f>VLOOKUP($I302,[1]Oct!$H$7:$CL$471,59,FALSE)</f>
        <v>0</v>
      </c>
      <c r="GL302" s="109">
        <f>VLOOKUP($I302,[1]Nov!$H$7:$CL$471,59,FALSE)</f>
        <v>0</v>
      </c>
      <c r="GM302" s="118">
        <f>VLOOKUP($I302,[1]Dic!$H$7:$CL$471,59,FALSE)</f>
        <v>0</v>
      </c>
      <c r="GN302" s="112">
        <f t="shared" si="184"/>
        <v>4</v>
      </c>
      <c r="GO302" s="113">
        <f t="shared" si="185"/>
        <v>0</v>
      </c>
      <c r="GP302" s="114">
        <f t="shared" si="161"/>
        <v>0</v>
      </c>
      <c r="GQ302" s="114">
        <f t="shared" si="162"/>
        <v>1</v>
      </c>
      <c r="GR302" s="116"/>
      <c r="GS302" s="109">
        <f>VLOOKUP($I302,[1]Ene!$H$7:$CL$470,71,FALSE)</f>
        <v>0</v>
      </c>
      <c r="GT302" s="109">
        <f>VLOOKUP($I302,[1]Feb!$H$7:$CL$470,71,FALSE)</f>
        <v>0</v>
      </c>
      <c r="GU302" s="109">
        <f>VLOOKUP($I302,[1]Mar!$H$7:$CL$470,71,FALSE)</f>
        <v>0</v>
      </c>
      <c r="GV302" s="109">
        <f>VLOOKUP($I302,[1]Abr!$H$7:$CL$470,71,FALSE)</f>
        <v>0</v>
      </c>
      <c r="GW302" s="109">
        <f>VLOOKUP($I302,[1]May!$H$7:$CL$470,71,FALSE)</f>
        <v>0</v>
      </c>
      <c r="GX302" s="109">
        <f>VLOOKUP($I302,[1]Jun!$H$7:$CL$470,71,FALSE)</f>
        <v>0</v>
      </c>
      <c r="GY302" s="109">
        <f>VLOOKUP($I302,[1]Jul!$H$7:$CL$470,71,FALSE)</f>
        <v>0</v>
      </c>
      <c r="GZ302" s="109">
        <f>VLOOKUP($I302,[1]Ago!$H$7:$CL$470,71,FALSE)</f>
        <v>0</v>
      </c>
      <c r="HA302" s="109">
        <f>VLOOKUP($I302,[1]Set!$H$7:$CL$470,71,FALSE)</f>
        <v>0</v>
      </c>
      <c r="HB302" s="109">
        <f>VLOOKUP($I302,[1]Oct!$H$7:$CL$470,71,FALSE)</f>
        <v>0</v>
      </c>
      <c r="HC302" s="109">
        <f>VLOOKUP($I302,[1]Nov!$H$7:$CL$470,71,FALSE)</f>
        <v>0</v>
      </c>
      <c r="HD302" s="109">
        <f>VLOOKUP($I302,[1]Dic!$H$7:$CL$470,71,FALSE)</f>
        <v>0</v>
      </c>
      <c r="HE302" s="111">
        <f t="shared" si="186"/>
        <v>0</v>
      </c>
      <c r="HF302" s="113">
        <f t="shared" si="187"/>
        <v>0</v>
      </c>
      <c r="HG302" s="109">
        <f>VLOOKUP($I302,[1]Ene!$H$7:$CL$470,73,FALSE)</f>
        <v>0</v>
      </c>
      <c r="HH302" s="109">
        <f>VLOOKUP($I302,[1]Feb!$H$7:$CL$470,73,FALSE)</f>
        <v>0</v>
      </c>
      <c r="HI302" s="109">
        <f>VLOOKUP($I302,[1]Mar!$H$7:$CL$470,73,FALSE)</f>
        <v>0</v>
      </c>
      <c r="HJ302" s="109">
        <f>VLOOKUP($I302,[1]Abr!$H$7:$CL$470,73,FALSE)</f>
        <v>0</v>
      </c>
      <c r="HK302" s="109">
        <f>VLOOKUP($I302,[1]May!$H$7:$CL$470,73,FALSE)</f>
        <v>0</v>
      </c>
      <c r="HL302" s="109">
        <f>VLOOKUP($I302,[1]Jun!$H$7:$CL$470,73,FALSE)</f>
        <v>0</v>
      </c>
      <c r="HM302" s="109">
        <f>VLOOKUP($I302,[1]Jul!$H$7:$CL$470,73,FALSE)</f>
        <v>0</v>
      </c>
      <c r="HN302" s="109">
        <f>VLOOKUP($I302,[1]Ago!$H$7:$CL$470,73,FALSE)</f>
        <v>0</v>
      </c>
      <c r="HO302" s="109">
        <f>VLOOKUP($I302,[1]Set!$H$7:$CL$470,73,FALSE)</f>
        <v>0</v>
      </c>
      <c r="HP302" s="109">
        <f>VLOOKUP($I302,[1]Oct!$H$7:$CL$470,73,FALSE)</f>
        <v>0</v>
      </c>
      <c r="HQ302" s="109">
        <f>VLOOKUP($I302,[1]Nov!$H$7:$CL$470,73,FALSE)</f>
        <v>0</v>
      </c>
      <c r="HR302" s="109">
        <f>VLOOKUP($I302,[1]Dic!$H$7:$CL$470,73,FALSE)</f>
        <v>0</v>
      </c>
      <c r="HS302" s="111">
        <f t="shared" si="188"/>
        <v>0</v>
      </c>
      <c r="HT302" s="113">
        <f t="shared" si="189"/>
        <v>0</v>
      </c>
      <c r="HU302" s="114">
        <f t="shared" si="190"/>
        <v>0</v>
      </c>
    </row>
    <row r="303" spans="1:229" s="112" customFormat="1" ht="10.5" x14ac:dyDescent="0.25">
      <c r="A303" s="184" t="s">
        <v>44</v>
      </c>
      <c r="B303" s="187" t="s">
        <v>43</v>
      </c>
      <c r="C303" s="184">
        <v>401</v>
      </c>
      <c r="D303" s="187" t="s">
        <v>29</v>
      </c>
      <c r="E303" s="187" t="s">
        <v>44</v>
      </c>
      <c r="F303" s="188" t="s">
        <v>29</v>
      </c>
      <c r="G303" s="184"/>
      <c r="H303" s="184" t="s">
        <v>695</v>
      </c>
      <c r="I303" s="316">
        <v>303</v>
      </c>
      <c r="J303" s="184" t="s">
        <v>782</v>
      </c>
      <c r="K303" s="109">
        <f>VLOOKUP($I303,[1]Ene!$H$7:$M$470,6,FALSE)</f>
        <v>1</v>
      </c>
      <c r="L303" s="109">
        <f>VLOOKUP($I303,[1]Feb!$H$7:$M$470,6,FALSE)</f>
        <v>0</v>
      </c>
      <c r="M303" s="109">
        <f>VLOOKUP($I303,[1]Mar!$H$7:$M$470,6,FALSE)</f>
        <v>0</v>
      </c>
      <c r="N303" s="109">
        <f>VLOOKUP($I303,[1]Abr!$H$7:$M$470,6,FALSE)</f>
        <v>0</v>
      </c>
      <c r="O303" s="109">
        <f>VLOOKUP($I303,[1]May!$H$7:$M$470,6,FALSE)</f>
        <v>0</v>
      </c>
      <c r="P303" s="109">
        <f>VLOOKUP($I303,[1]Jun!$H$7:$M$470,6,FALSE)</f>
        <v>0</v>
      </c>
      <c r="Q303" s="109">
        <f>VLOOKUP($I303,[1]Jul!$H$7:$M$470,6,FALSE)</f>
        <v>0</v>
      </c>
      <c r="R303" s="109">
        <f>VLOOKUP($I303,[1]Ago!$H$7:$M$470,6,FALSE)</f>
        <v>0</v>
      </c>
      <c r="S303" s="109">
        <f>VLOOKUP($I303,[1]Set!$H$7:$M$470,6,FALSE)</f>
        <v>0</v>
      </c>
      <c r="T303" s="109">
        <f>VLOOKUP($I303,[1]Oct!$H$7:$M$470,6,FALSE)</f>
        <v>0</v>
      </c>
      <c r="U303" s="109">
        <f>VLOOKUP($I303,[1]Nov!$H$7:$M$470,6,FALSE)</f>
        <v>0</v>
      </c>
      <c r="V303" s="109">
        <f>VLOOKUP($I303,[1]Dic!$H$7:$M$470,6,FALSE)</f>
        <v>0</v>
      </c>
      <c r="W303" s="142"/>
      <c r="X303" s="112">
        <f t="shared" si="163"/>
        <v>1</v>
      </c>
      <c r="Y303" s="163">
        <f t="shared" si="164"/>
        <v>0</v>
      </c>
      <c r="Z303" s="117">
        <f>VLOOKUP($I303,[1]Ene!$H$7:$N$470,7,FALSE)</f>
        <v>1</v>
      </c>
      <c r="AA303" s="109">
        <f>VLOOKUP($I303,[1]Feb!$H$7:$N$470,7,FALSE)</f>
        <v>0</v>
      </c>
      <c r="AB303" s="109">
        <f>VLOOKUP($I303,[1]Mar!$H$7:$N$470,7,FALSE)</f>
        <v>0</v>
      </c>
      <c r="AC303" s="109">
        <f>VLOOKUP($I303,[1]Abr!$H$7:$N$470,7,FALSE)</f>
        <v>0</v>
      </c>
      <c r="AD303" s="109">
        <f>VLOOKUP($I303,[1]May!$H$7:$N$470,7,FALSE)</f>
        <v>0</v>
      </c>
      <c r="AE303" s="109">
        <f>VLOOKUP($I303,[1]Jun!$H$7:$N$470,7,FALSE)</f>
        <v>0</v>
      </c>
      <c r="AF303" s="109">
        <f>VLOOKUP($I303,[1]Jul!$H$7:$N$470,7,FALSE)</f>
        <v>0</v>
      </c>
      <c r="AG303" s="109">
        <f>VLOOKUP($I303,[1]Ago!$H$7:$N$470,7,FALSE)</f>
        <v>0</v>
      </c>
      <c r="AH303" s="109">
        <f>VLOOKUP($I303,[1]Set!$H$7:$N$470,7,FALSE)</f>
        <v>0</v>
      </c>
      <c r="AI303" s="109">
        <f>VLOOKUP($I303,[1]Oct!$H$7:$N$470,7,FALSE)</f>
        <v>0</v>
      </c>
      <c r="AJ303" s="109">
        <f>VLOOKUP($I303,[1]Nov!$H$7:$N$470,7,FALSE)</f>
        <v>0</v>
      </c>
      <c r="AK303" s="118">
        <f>VLOOKUP($I303,[1]Dic!$H$7:$N$470,7,FALSE)</f>
        <v>0</v>
      </c>
      <c r="AL303" s="112">
        <f t="shared" si="156"/>
        <v>1</v>
      </c>
      <c r="AM303" s="164">
        <f t="shared" si="165"/>
        <v>0</v>
      </c>
      <c r="AN303" s="164">
        <f t="shared" si="157"/>
        <v>0</v>
      </c>
      <c r="AO303" s="142"/>
      <c r="AP303" s="109">
        <f>VLOOKUP($I303,[1]Ene!$H$7:$Q$470,10,FALSE)</f>
        <v>1</v>
      </c>
      <c r="AQ303" s="109">
        <f>VLOOKUP($I303,[1]Feb!$H$7:$Q$470,10,FALSE)</f>
        <v>0</v>
      </c>
      <c r="AR303" s="109">
        <f>VLOOKUP($I303,[1]Mar!$H$7:$Q$470,10,FALSE)</f>
        <v>0</v>
      </c>
      <c r="AS303" s="109">
        <f>VLOOKUP($I303,[1]Abr!$H$7:$Q$470,10,FALSE)</f>
        <v>0</v>
      </c>
      <c r="AT303" s="109">
        <f>VLOOKUP($I303,[1]May!$H$7:$Q$470,10,FALSE)</f>
        <v>0</v>
      </c>
      <c r="AU303" s="109">
        <f>VLOOKUP($I303,[1]Jun!$H$7:$Q$470,10,FALSE)</f>
        <v>0</v>
      </c>
      <c r="AV303" s="109">
        <f>VLOOKUP($I303,[1]Jul!$H$7:$Q$470,10,FALSE)</f>
        <v>0</v>
      </c>
      <c r="AW303" s="109">
        <f>VLOOKUP($I303,[1]Ago!$H$7:$Q$470,10,FALSE)</f>
        <v>0</v>
      </c>
      <c r="AX303" s="109">
        <f>VLOOKUP($I303,[1]Set!$H$7:$Q$470,10,FALSE)</f>
        <v>0</v>
      </c>
      <c r="AY303" s="109">
        <f>VLOOKUP($I303,[1]Oct!$H$7:$Q$470,10,FALSE)</f>
        <v>0</v>
      </c>
      <c r="AZ303" s="109">
        <f>VLOOKUP($I303,[1]Nov!$H$7:$Q$470,10,FALSE)</f>
        <v>0</v>
      </c>
      <c r="BA303" s="118">
        <f>VLOOKUP($I303,[1]Dic!$H$7:$Q$470,10,FALSE)</f>
        <v>0</v>
      </c>
      <c r="BB303" s="112">
        <f t="shared" si="166"/>
        <v>1</v>
      </c>
      <c r="BC303" s="163">
        <f t="shared" si="167"/>
        <v>0</v>
      </c>
      <c r="BD303" s="109">
        <f>VLOOKUP($I303,[1]Ene!$H$7:$T$470,13,FALSE)</f>
        <v>2</v>
      </c>
      <c r="BE303" s="109">
        <f>VLOOKUP($I303,[1]Feb!$H$7:$T$470,13,FALSE)</f>
        <v>0</v>
      </c>
      <c r="BF303" s="109">
        <f>VLOOKUP($I303,[1]Mar!$H$7:$T$470,13,FALSE)</f>
        <v>0</v>
      </c>
      <c r="BG303" s="109">
        <f>VLOOKUP($I303,[1]Abr!$H$7:$T$470,13,FALSE)</f>
        <v>0</v>
      </c>
      <c r="BH303" s="109">
        <f>VLOOKUP($I303,[1]May!$H$7:$T$470,13,FALSE)</f>
        <v>0</v>
      </c>
      <c r="BI303" s="109">
        <f>VLOOKUP($I303,[1]Jun!$H$7:$T$470,13,FALSE)</f>
        <v>0</v>
      </c>
      <c r="BJ303" s="109">
        <f>VLOOKUP($I303,[1]Jul!$H$7:$T$470,13,FALSE)</f>
        <v>0</v>
      </c>
      <c r="BK303" s="109">
        <f>VLOOKUP($I303,[1]Ago!$H$7:$T$470,13,FALSE)</f>
        <v>0</v>
      </c>
      <c r="BL303" s="109">
        <f>VLOOKUP($I303,[1]Set!$H$7:$T$470,13,FALSE)</f>
        <v>0</v>
      </c>
      <c r="BM303" s="109">
        <f>VLOOKUP($I303,[1]Oct!$H$7:$T$470,13,FALSE)</f>
        <v>0</v>
      </c>
      <c r="BN303" s="109">
        <f>VLOOKUP($I303,[1]Nov!$H$7:$T$470,13,FALSE)</f>
        <v>0</v>
      </c>
      <c r="BO303" s="109">
        <f>VLOOKUP($I303,[1]Dic!$H$7:$T$470,13,FALSE)</f>
        <v>0</v>
      </c>
      <c r="BP303" s="111">
        <f t="shared" si="168"/>
        <v>2</v>
      </c>
      <c r="BQ303" s="113">
        <f t="shared" si="169"/>
        <v>0</v>
      </c>
      <c r="BR303" s="109">
        <f>VLOOKUP($I303,[1]Ene!$H$7:$V$470,15,FALSE)</f>
        <v>2</v>
      </c>
      <c r="BS303" s="109">
        <f>VLOOKUP($I303,[1]Feb!$H$7:$V$470,15,FALSE)</f>
        <v>0</v>
      </c>
      <c r="BT303" s="109">
        <f>VLOOKUP($I303,[1]Mar!$H$7:$V$470,15,FALSE)</f>
        <v>0</v>
      </c>
      <c r="BU303" s="109">
        <f>VLOOKUP($I303,[1]Abr!$H$7:$V$470,15,FALSE)</f>
        <v>0</v>
      </c>
      <c r="BV303" s="109">
        <f>VLOOKUP($I303,[1]May!$H$7:$V$470,15,FALSE)</f>
        <v>0</v>
      </c>
      <c r="BW303" s="109">
        <f>VLOOKUP($I303,[1]Jun!$H$7:$V$470,15,FALSE)</f>
        <v>0</v>
      </c>
      <c r="BX303" s="109">
        <f>VLOOKUP($I303,[1]Jul!$H$7:$V$470,15,FALSE)</f>
        <v>0</v>
      </c>
      <c r="BY303" s="109">
        <f>VLOOKUP($I303,[1]Ago!$H$7:$V$470,15,FALSE)</f>
        <v>0</v>
      </c>
      <c r="BZ303" s="109">
        <f>VLOOKUP($I303,[1]Set!$H$7:$V$470,15,FALSE)</f>
        <v>0</v>
      </c>
      <c r="CA303" s="109">
        <f>VLOOKUP($I303,[1]Oct!$H$7:$V$470,15,FALSE)</f>
        <v>0</v>
      </c>
      <c r="CB303" s="109">
        <f>VLOOKUP($I303,[1]Nov!$H$7:$V$470,15,FALSE)</f>
        <v>0</v>
      </c>
      <c r="CC303" s="109">
        <f>VLOOKUP($I303,[1]Dic!$H$7:$V$470,15,FALSE)</f>
        <v>0</v>
      </c>
      <c r="CD303" s="111">
        <f t="shared" si="170"/>
        <v>2</v>
      </c>
      <c r="CE303" s="113">
        <f t="shared" si="158"/>
        <v>0</v>
      </c>
      <c r="CF303" s="109">
        <f>VLOOKUP($I303,[1]Ene!$H$7:$X$470,17,FALSE)</f>
        <v>3</v>
      </c>
      <c r="CG303" s="109">
        <f>VLOOKUP($I303,[1]Feb!$H$7:$X$470,17,FALSE)</f>
        <v>0</v>
      </c>
      <c r="CH303" s="109">
        <f>VLOOKUP($I303,[1]Mar!$H$7:$X$470,17,FALSE)</f>
        <v>0</v>
      </c>
      <c r="CI303" s="109">
        <f>VLOOKUP($I303,[1]Abr!$H$7:$X$470,17,FALSE)</f>
        <v>0</v>
      </c>
      <c r="CJ303" s="109">
        <f>VLOOKUP($I303,[1]May!$H$7:$X$470,17,FALSE)</f>
        <v>0</v>
      </c>
      <c r="CK303" s="109">
        <f>VLOOKUP($I303,[1]Jun!$H$7:$X$470,17,FALSE)</f>
        <v>0</v>
      </c>
      <c r="CL303" s="109">
        <f>VLOOKUP($I303,[1]Jul!$H$7:$X$470,17,FALSE)</f>
        <v>0</v>
      </c>
      <c r="CM303" s="109">
        <f>VLOOKUP($I303,[1]Ago!$H$7:$X$470,17,FALSE)</f>
        <v>0</v>
      </c>
      <c r="CN303" s="109">
        <f>VLOOKUP($I303,[1]Set!$H$7:$X$470,17,FALSE)</f>
        <v>0</v>
      </c>
      <c r="CO303" s="109">
        <f>VLOOKUP($I303,[1]Oct!$H$7:$X$470,17,FALSE)</f>
        <v>0</v>
      </c>
      <c r="CP303" s="109">
        <f>VLOOKUP($I303,[1]Nov!$H$7:$X$470,17,FALSE)</f>
        <v>0</v>
      </c>
      <c r="CQ303" s="109">
        <f>VLOOKUP($I303,[1]Dic!$H$7:$X$470,17,FALSE)</f>
        <v>0</v>
      </c>
      <c r="CR303" s="111">
        <f t="shared" si="171"/>
        <v>3</v>
      </c>
      <c r="CS303" s="113">
        <f t="shared" si="159"/>
        <v>0</v>
      </c>
      <c r="CT303" s="112">
        <f t="shared" si="160"/>
        <v>1</v>
      </c>
      <c r="CU303" s="116"/>
      <c r="CV303" s="109">
        <f>VLOOKUP($I303,[1]Ene!$H$7:$AC$470,22,FALSE)</f>
        <v>2</v>
      </c>
      <c r="CW303" s="109">
        <f>VLOOKUP($I303,[1]Feb!$H$7:$AC$470,22,FALSE)</f>
        <v>0</v>
      </c>
      <c r="CX303" s="109">
        <f>VLOOKUP($I303,[1]Mar!$H$7:$AC$470,22,FALSE)</f>
        <v>0</v>
      </c>
      <c r="CY303" s="109">
        <f>VLOOKUP($I303,[1]Abr!$H$7:$AC$470,22,FALSE)</f>
        <v>0</v>
      </c>
      <c r="CZ303" s="109">
        <f>VLOOKUP($I303,[1]May!$H$7:$AC$470,22,FALSE)</f>
        <v>0</v>
      </c>
      <c r="DA303" s="109">
        <f>VLOOKUP($I303,[1]Jun!$H$7:$AC$470,22,FALSE)</f>
        <v>0</v>
      </c>
      <c r="DB303" s="109">
        <f>VLOOKUP($I303,[1]Jul!$H$7:$AC$470,22,FALSE)</f>
        <v>0</v>
      </c>
      <c r="DC303" s="109">
        <f>VLOOKUP($I303,[1]Ago!$H$7:$AC$470,22,FALSE)</f>
        <v>0</v>
      </c>
      <c r="DD303" s="109">
        <f>VLOOKUP($I303,[1]Set!$H$7:$AC$470,22,FALSE)</f>
        <v>0</v>
      </c>
      <c r="DE303" s="109">
        <f>VLOOKUP($I303,[1]Oct!$H$7:$AC$470,22,FALSE)</f>
        <v>0</v>
      </c>
      <c r="DF303" s="109">
        <f>VLOOKUP($I303,[1]Nov!$H$7:$AC$470,22,FALSE)</f>
        <v>0</v>
      </c>
      <c r="DG303" s="118">
        <f>VLOOKUP($I303,[1]Dic!$H$7:$AC$470,22,FALSE)</f>
        <v>0</v>
      </c>
      <c r="DH303" s="111">
        <f t="shared" si="172"/>
        <v>2</v>
      </c>
      <c r="DI303" s="113">
        <f t="shared" si="173"/>
        <v>0</v>
      </c>
      <c r="DJ303" s="109">
        <f>VLOOKUP($I303,[1]Ene!$H$7:$BL$470,57,FALSE)</f>
        <v>2</v>
      </c>
      <c r="DK303" s="109">
        <f>VLOOKUP($I303,[1]Feb!$H$7:$BL$470,57,FALSE)</f>
        <v>0</v>
      </c>
      <c r="DL303" s="109">
        <f>VLOOKUP($I303,[1]Mar!$H$7:$BL$470,57,FALSE)</f>
        <v>0</v>
      </c>
      <c r="DM303" s="109">
        <f>VLOOKUP($I303,[1]Abr!$H$7:$BL$470,57,FALSE)</f>
        <v>0</v>
      </c>
      <c r="DN303" s="109">
        <f>VLOOKUP($I303,[1]May!$H$7:$BL$470,57,FALSE)</f>
        <v>0</v>
      </c>
      <c r="DO303" s="109">
        <f>VLOOKUP($I303,[1]Jun!$H$7:$BL$470,57,FALSE)</f>
        <v>0</v>
      </c>
      <c r="DP303" s="109">
        <f>VLOOKUP($I303,[1]Jul!$H$7:$BL$470,57,FALSE)</f>
        <v>0</v>
      </c>
      <c r="DQ303" s="109">
        <f>VLOOKUP($I303,[1]Ago!$H$7:$BL$470,57,FALSE)</f>
        <v>0</v>
      </c>
      <c r="DR303" s="109">
        <f>VLOOKUP($I303,[1]Set!$H$7:$BL$470,57,FALSE)</f>
        <v>0</v>
      </c>
      <c r="DS303" s="109">
        <f>VLOOKUP($I303,[1]Oct!$H$7:$BL$470,57,FALSE)</f>
        <v>0</v>
      </c>
      <c r="DT303" s="109">
        <f>VLOOKUP($I303,[1]Nov!$H$7:$BL$470,57,FALSE)</f>
        <v>0</v>
      </c>
      <c r="DU303" s="109">
        <f>VLOOKUP($I303,[1]Dic!$H$7:$BL$470,57,FALSE)</f>
        <v>0</v>
      </c>
      <c r="DV303" s="111">
        <f t="shared" si="174"/>
        <v>2</v>
      </c>
      <c r="DW303" s="113">
        <f t="shared" si="175"/>
        <v>0</v>
      </c>
      <c r="DX303" s="117">
        <f>VLOOKUP($I303,[1]Ene!$H$7:$BQ$470,62,FALSE)</f>
        <v>4</v>
      </c>
      <c r="DY303" s="109">
        <f>VLOOKUP($I303,[1]Feb!$H$7:$BQ$470,62,FALSE)</f>
        <v>0</v>
      </c>
      <c r="DZ303" s="109">
        <f>VLOOKUP($I303,[1]Mar!$H$7:$BQ$470,62,FALSE)</f>
        <v>0</v>
      </c>
      <c r="EA303" s="109">
        <f>VLOOKUP($I303,[1]Abr!$H$7:$BQ$470,62,FALSE)</f>
        <v>0</v>
      </c>
      <c r="EB303" s="109">
        <f>VLOOKUP($I303,[1]May!$H$7:$BQ$470,62,FALSE)</f>
        <v>0</v>
      </c>
      <c r="EC303" s="109">
        <f>VLOOKUP($I303,[1]Jun!$H$7:$BQ$470,62,FALSE)</f>
        <v>0</v>
      </c>
      <c r="ED303" s="109">
        <f>VLOOKUP($I303,[1]Jul!$H$7:$BQ$470,62,FALSE)</f>
        <v>0</v>
      </c>
      <c r="EE303" s="109">
        <f>VLOOKUP($I303,[1]Ago!$H$7:$BQ$470,62,FALSE)</f>
        <v>0</v>
      </c>
      <c r="EF303" s="109">
        <f>VLOOKUP($I303,[1]Set!$H$7:$BQ$470,62,FALSE)</f>
        <v>0</v>
      </c>
      <c r="EG303" s="109">
        <f>VLOOKUP($I303,[1]Oct!$H$7:$BQ$470,62,FALSE)</f>
        <v>0</v>
      </c>
      <c r="EH303" s="109">
        <f>VLOOKUP($I303,[1]Nov!$H$7:$BQ$470,62,FALSE)</f>
        <v>0</v>
      </c>
      <c r="EI303" s="109">
        <f>VLOOKUP($I303,[1]Dic!$H$7:$BQ$470,62,FALSE)</f>
        <v>0</v>
      </c>
      <c r="EJ303" s="115">
        <f t="shared" si="176"/>
        <v>4</v>
      </c>
      <c r="EK303" s="113">
        <f t="shared" si="177"/>
        <v>0</v>
      </c>
      <c r="EL303" s="117">
        <f>VLOOKUP($I303,[1]Ene!$H$7:$BM$470,58,FALSE)</f>
        <v>0</v>
      </c>
      <c r="EM303" s="109">
        <f>VLOOKUP($I303,[1]Feb!$H$7:$BM$470,58,FALSE)</f>
        <v>0</v>
      </c>
      <c r="EN303" s="109">
        <f>VLOOKUP($I303,[1]Mar!$H$7:$BM$470,58,FALSE)</f>
        <v>0</v>
      </c>
      <c r="EO303" s="109">
        <f>VLOOKUP($I303,[1]Abr!$H$7:$BM$470,58,FALSE)</f>
        <v>0</v>
      </c>
      <c r="EP303" s="109">
        <f>VLOOKUP($I303,[1]May!$H$7:$BM$470,58,FALSE)</f>
        <v>0</v>
      </c>
      <c r="EQ303" s="109">
        <f>VLOOKUP($I303,[1]Jun!$H$7:$BM$470,58,FALSE)</f>
        <v>0</v>
      </c>
      <c r="ER303" s="109">
        <f>VLOOKUP($I303,[1]Jul!$H$7:$BM$470,58,FALSE)</f>
        <v>0</v>
      </c>
      <c r="ES303" s="109">
        <f>VLOOKUP($I303,[1]Ago!$H$7:$BM$470,58,FALSE)</f>
        <v>0</v>
      </c>
      <c r="ET303" s="109">
        <f>VLOOKUP($I303,[1]Set!$H$7:$BM$470,58,FALSE)</f>
        <v>0</v>
      </c>
      <c r="EU303" s="109">
        <f>VLOOKUP($I303,[1]Oct!$H$7:$BM$470,58,FALSE)</f>
        <v>0</v>
      </c>
      <c r="EV303" s="109">
        <f>VLOOKUP($I303,[1]Nov!$H$7:$BM$470,58,FALSE)</f>
        <v>0</v>
      </c>
      <c r="EW303" s="118">
        <f>VLOOKUP($I303,[1]Dic!$H$7:$BM$470,58,FALSE)</f>
        <v>0</v>
      </c>
      <c r="EX303" s="111">
        <f t="shared" si="178"/>
        <v>0</v>
      </c>
      <c r="EY303" s="113">
        <f t="shared" si="179"/>
        <v>0</v>
      </c>
      <c r="EZ303" s="109">
        <f>VLOOKUP($I303,[1]Ene!$H$7:$CL$470,70,FALSE)</f>
        <v>0</v>
      </c>
      <c r="FA303" s="109">
        <f>VLOOKUP($I303,[1]Feb!$H$7:$CL$470,70,FALSE)</f>
        <v>0</v>
      </c>
      <c r="FB303" s="109">
        <f>VLOOKUP($I303,[1]Mar!$H$7:$CL$470,70,FALSE)</f>
        <v>0</v>
      </c>
      <c r="FC303" s="109">
        <f>VLOOKUP($I303,[1]Abr!$H$7:$CL$470,70,FALSE)</f>
        <v>0</v>
      </c>
      <c r="FD303" s="109">
        <f>VLOOKUP($I303,[1]May!$H$7:$CL$470,70,FALSE)</f>
        <v>0</v>
      </c>
      <c r="FE303" s="109">
        <f>VLOOKUP($I303,[1]Jun!$H$7:$CL$470,70,FALSE)</f>
        <v>0</v>
      </c>
      <c r="FF303" s="109">
        <f>VLOOKUP($I303,[1]Jul!$H$7:$CL$470,70,FALSE)</f>
        <v>0</v>
      </c>
      <c r="FG303" s="109">
        <f>VLOOKUP($I303,[1]Ago!$H$7:$CL$470,70,FALSE)</f>
        <v>0</v>
      </c>
      <c r="FH303" s="109">
        <f>VLOOKUP($I303,[1]Set!$H$7:$CL$470,70,FALSE)</f>
        <v>0</v>
      </c>
      <c r="FI303" s="109">
        <f>VLOOKUP($I303,[1]Oct!$H$7:$CL$470,70,FALSE)</f>
        <v>0</v>
      </c>
      <c r="FJ303" s="109">
        <f>VLOOKUP($I303,[1]Nov!$H$7:$CL$470,70,FALSE)</f>
        <v>0</v>
      </c>
      <c r="FK303" s="118">
        <f>VLOOKUP($I303,[1]Dic!$H$7:$CL$470,70,FALSE)</f>
        <v>0</v>
      </c>
      <c r="FL303" s="111">
        <f t="shared" si="180"/>
        <v>0</v>
      </c>
      <c r="FM303" s="113">
        <f t="shared" si="181"/>
        <v>0</v>
      </c>
      <c r="FN303" s="109">
        <f>VLOOKUP($I303,[1]Ene!$H$7:$CL$470,72,FALSE)</f>
        <v>0</v>
      </c>
      <c r="FO303" s="109">
        <f>VLOOKUP($I303,[1]Feb!$H$7:$CL$470,72,FALSE)</f>
        <v>0</v>
      </c>
      <c r="FP303" s="109">
        <f>VLOOKUP($I303,[1]Mar!$H$7:$CL$470,72,FALSE)</f>
        <v>0</v>
      </c>
      <c r="FQ303" s="109">
        <f>VLOOKUP($I303,[1]Abr!$H$7:$CL$470,72,FALSE)</f>
        <v>0</v>
      </c>
      <c r="FR303" s="109">
        <f>VLOOKUP($I303,[1]May!$H$7:$CL$470,72,FALSE)</f>
        <v>0</v>
      </c>
      <c r="FS303" s="109">
        <f>VLOOKUP($I303,[1]Jun!$H$7:$CL$470,72,FALSE)</f>
        <v>0</v>
      </c>
      <c r="FT303" s="109">
        <f>VLOOKUP($I303,[1]Jul!$H$7:$CL$470,72,FALSE)</f>
        <v>0</v>
      </c>
      <c r="FU303" s="109">
        <f>VLOOKUP($I303,[1]Ago!$H$7:$CL$470,72,FALSE)</f>
        <v>0</v>
      </c>
      <c r="FV303" s="109">
        <f>VLOOKUP($I303,[1]Set!$H$7:$CL$470,72,FALSE)</f>
        <v>0</v>
      </c>
      <c r="FW303" s="109">
        <f>VLOOKUP($I303,[1]Oct!$H$7:$CL$470,72,FALSE)</f>
        <v>0</v>
      </c>
      <c r="FX303" s="109">
        <f>VLOOKUP($I303,[1]Nov!$H$7:$CL$470,72,FALSE)</f>
        <v>0</v>
      </c>
      <c r="FY303" s="118">
        <f>VLOOKUP($I303,[1]Dic!$H$7:$CL$470,72,FALSE)</f>
        <v>0</v>
      </c>
      <c r="FZ303" s="112">
        <f t="shared" si="182"/>
        <v>0</v>
      </c>
      <c r="GA303" s="113">
        <f t="shared" si="183"/>
        <v>0</v>
      </c>
      <c r="GB303" s="109">
        <f>VLOOKUP($I303,[1]Ene!$H$7:$CL$471,59,FALSE)</f>
        <v>11</v>
      </c>
      <c r="GC303" s="109">
        <f>VLOOKUP($I303,[1]Feb!$H$7:$CL$471,59,FALSE)</f>
        <v>0</v>
      </c>
      <c r="GD303" s="109">
        <f>VLOOKUP($I303,[1]Mar!$H$7:$CL$471,59,FALSE)</f>
        <v>0</v>
      </c>
      <c r="GE303" s="109">
        <f>VLOOKUP($I303,[1]Abr!$H$7:$CL$471,59,FALSE)</f>
        <v>0</v>
      </c>
      <c r="GF303" s="109">
        <f>VLOOKUP($I303,[1]May!$H$7:$CL$471,59,FALSE)</f>
        <v>0</v>
      </c>
      <c r="GG303" s="109">
        <f>VLOOKUP($I303,[1]Jun!$H$7:$CL$471,59,FALSE)</f>
        <v>0</v>
      </c>
      <c r="GH303" s="109">
        <f>VLOOKUP($I303,[1]Jul!$H$7:$CL$471,59,FALSE)</f>
        <v>0</v>
      </c>
      <c r="GI303" s="109">
        <f>VLOOKUP($I303,[1]Ago!$H$7:$CL$471,59,FALSE)</f>
        <v>0</v>
      </c>
      <c r="GJ303" s="109">
        <f>VLOOKUP($I303,[1]Set!$H$7:$CL$471,59,FALSE)</f>
        <v>0</v>
      </c>
      <c r="GK303" s="109">
        <f>VLOOKUP($I303,[1]Oct!$H$7:$CL$471,59,FALSE)</f>
        <v>0</v>
      </c>
      <c r="GL303" s="109">
        <f>VLOOKUP($I303,[1]Nov!$H$7:$CL$471,59,FALSE)</f>
        <v>0</v>
      </c>
      <c r="GM303" s="118">
        <f>VLOOKUP($I303,[1]Dic!$H$7:$CL$471,59,FALSE)</f>
        <v>0</v>
      </c>
      <c r="GN303" s="112">
        <f t="shared" si="184"/>
        <v>11</v>
      </c>
      <c r="GO303" s="113">
        <f t="shared" si="185"/>
        <v>0</v>
      </c>
      <c r="GP303" s="114">
        <f t="shared" si="161"/>
        <v>0</v>
      </c>
      <c r="GQ303" s="114">
        <f t="shared" si="162"/>
        <v>1</v>
      </c>
      <c r="GR303" s="116"/>
      <c r="GS303" s="109">
        <f>VLOOKUP($I303,[1]Ene!$H$7:$CL$470,71,FALSE)</f>
        <v>0</v>
      </c>
      <c r="GT303" s="109">
        <f>VLOOKUP($I303,[1]Feb!$H$7:$CL$470,71,FALSE)</f>
        <v>0</v>
      </c>
      <c r="GU303" s="109">
        <f>VLOOKUP($I303,[1]Mar!$H$7:$CL$470,71,FALSE)</f>
        <v>0</v>
      </c>
      <c r="GV303" s="109">
        <f>VLOOKUP($I303,[1]Abr!$H$7:$CL$470,71,FALSE)</f>
        <v>0</v>
      </c>
      <c r="GW303" s="109">
        <f>VLOOKUP($I303,[1]May!$H$7:$CL$470,71,FALSE)</f>
        <v>0</v>
      </c>
      <c r="GX303" s="109">
        <f>VLOOKUP($I303,[1]Jun!$H$7:$CL$470,71,FALSE)</f>
        <v>0</v>
      </c>
      <c r="GY303" s="109">
        <f>VLOOKUP($I303,[1]Jul!$H$7:$CL$470,71,FALSE)</f>
        <v>0</v>
      </c>
      <c r="GZ303" s="109">
        <f>VLOOKUP($I303,[1]Ago!$H$7:$CL$470,71,FALSE)</f>
        <v>0</v>
      </c>
      <c r="HA303" s="109">
        <f>VLOOKUP($I303,[1]Set!$H$7:$CL$470,71,FALSE)</f>
        <v>0</v>
      </c>
      <c r="HB303" s="109">
        <f>VLOOKUP($I303,[1]Oct!$H$7:$CL$470,71,FALSE)</f>
        <v>0</v>
      </c>
      <c r="HC303" s="109">
        <f>VLOOKUP($I303,[1]Nov!$H$7:$CL$470,71,FALSE)</f>
        <v>0</v>
      </c>
      <c r="HD303" s="109">
        <f>VLOOKUP($I303,[1]Dic!$H$7:$CL$470,71,FALSE)</f>
        <v>0</v>
      </c>
      <c r="HE303" s="111">
        <f t="shared" si="186"/>
        <v>0</v>
      </c>
      <c r="HF303" s="113">
        <f t="shared" si="187"/>
        <v>0</v>
      </c>
      <c r="HG303" s="109">
        <f>VLOOKUP($I303,[1]Ene!$H$7:$CL$470,73,FALSE)</f>
        <v>0</v>
      </c>
      <c r="HH303" s="109">
        <f>VLOOKUP($I303,[1]Feb!$H$7:$CL$470,73,FALSE)</f>
        <v>0</v>
      </c>
      <c r="HI303" s="109">
        <f>VLOOKUP($I303,[1]Mar!$H$7:$CL$470,73,FALSE)</f>
        <v>0</v>
      </c>
      <c r="HJ303" s="109">
        <f>VLOOKUP($I303,[1]Abr!$H$7:$CL$470,73,FALSE)</f>
        <v>0</v>
      </c>
      <c r="HK303" s="109">
        <f>VLOOKUP($I303,[1]May!$H$7:$CL$470,73,FALSE)</f>
        <v>0</v>
      </c>
      <c r="HL303" s="109">
        <f>VLOOKUP($I303,[1]Jun!$H$7:$CL$470,73,FALSE)</f>
        <v>0</v>
      </c>
      <c r="HM303" s="109">
        <f>VLOOKUP($I303,[1]Jul!$H$7:$CL$470,73,FALSE)</f>
        <v>0</v>
      </c>
      <c r="HN303" s="109">
        <f>VLOOKUP($I303,[1]Ago!$H$7:$CL$470,73,FALSE)</f>
        <v>0</v>
      </c>
      <c r="HO303" s="109">
        <f>VLOOKUP($I303,[1]Set!$H$7:$CL$470,73,FALSE)</f>
        <v>0</v>
      </c>
      <c r="HP303" s="109">
        <f>VLOOKUP($I303,[1]Oct!$H$7:$CL$470,73,FALSE)</f>
        <v>0</v>
      </c>
      <c r="HQ303" s="109">
        <f>VLOOKUP($I303,[1]Nov!$H$7:$CL$470,73,FALSE)</f>
        <v>0</v>
      </c>
      <c r="HR303" s="109">
        <f>VLOOKUP($I303,[1]Dic!$H$7:$CL$470,73,FALSE)</f>
        <v>0</v>
      </c>
      <c r="HS303" s="111">
        <f t="shared" si="188"/>
        <v>0</v>
      </c>
      <c r="HT303" s="113">
        <f t="shared" si="189"/>
        <v>0</v>
      </c>
      <c r="HU303" s="114">
        <f t="shared" si="190"/>
        <v>0</v>
      </c>
    </row>
    <row r="304" spans="1:229" s="112" customFormat="1" ht="10.5" x14ac:dyDescent="0.25">
      <c r="A304" s="184" t="s">
        <v>44</v>
      </c>
      <c r="B304" s="187" t="s">
        <v>43</v>
      </c>
      <c r="C304" s="184">
        <v>401</v>
      </c>
      <c r="D304" s="187" t="s">
        <v>29</v>
      </c>
      <c r="E304" s="187" t="s">
        <v>44</v>
      </c>
      <c r="F304" s="188" t="s">
        <v>43</v>
      </c>
      <c r="G304" s="184"/>
      <c r="H304" s="184" t="s">
        <v>688</v>
      </c>
      <c r="I304" s="316">
        <v>304</v>
      </c>
      <c r="J304" s="184" t="s">
        <v>49</v>
      </c>
      <c r="K304" s="109">
        <f>VLOOKUP($I304,[1]Ene!$H$7:$M$470,6,FALSE)</f>
        <v>0</v>
      </c>
      <c r="L304" s="109">
        <f>VLOOKUP($I304,[1]Feb!$H$7:$M$470,6,FALSE)</f>
        <v>0</v>
      </c>
      <c r="M304" s="109">
        <f>VLOOKUP($I304,[1]Mar!$H$7:$M$470,6,FALSE)</f>
        <v>0</v>
      </c>
      <c r="N304" s="109">
        <f>VLOOKUP($I304,[1]Abr!$H$7:$M$470,6,FALSE)</f>
        <v>0</v>
      </c>
      <c r="O304" s="109">
        <f>VLOOKUP($I304,[1]May!$H$7:$M$470,6,FALSE)</f>
        <v>0</v>
      </c>
      <c r="P304" s="109">
        <f>VLOOKUP($I304,[1]Jun!$H$7:$M$470,6,FALSE)</f>
        <v>0</v>
      </c>
      <c r="Q304" s="109">
        <f>VLOOKUP($I304,[1]Jul!$H$7:$M$470,6,FALSE)</f>
        <v>0</v>
      </c>
      <c r="R304" s="109">
        <f>VLOOKUP($I304,[1]Ago!$H$7:$M$470,6,FALSE)</f>
        <v>0</v>
      </c>
      <c r="S304" s="109">
        <f>VLOOKUP($I304,[1]Set!$H$7:$M$470,6,FALSE)</f>
        <v>0</v>
      </c>
      <c r="T304" s="109">
        <f>VLOOKUP($I304,[1]Oct!$H$7:$M$470,6,FALSE)</f>
        <v>0</v>
      </c>
      <c r="U304" s="109">
        <f>VLOOKUP($I304,[1]Nov!$H$7:$M$470,6,FALSE)</f>
        <v>0</v>
      </c>
      <c r="V304" s="109">
        <f>VLOOKUP($I304,[1]Dic!$H$7:$M$470,6,FALSE)</f>
        <v>0</v>
      </c>
      <c r="W304" s="142"/>
      <c r="X304" s="112">
        <f t="shared" si="163"/>
        <v>0</v>
      </c>
      <c r="Y304" s="163">
        <f t="shared" si="164"/>
        <v>0</v>
      </c>
      <c r="Z304" s="117">
        <f>VLOOKUP($I304,[1]Ene!$H$7:$N$470,7,FALSE)</f>
        <v>0</v>
      </c>
      <c r="AA304" s="109">
        <f>VLOOKUP($I304,[1]Feb!$H$7:$N$470,7,FALSE)</f>
        <v>0</v>
      </c>
      <c r="AB304" s="109">
        <f>VLOOKUP($I304,[1]Mar!$H$7:$N$470,7,FALSE)</f>
        <v>0</v>
      </c>
      <c r="AC304" s="109">
        <f>VLOOKUP($I304,[1]Abr!$H$7:$N$470,7,FALSE)</f>
        <v>0</v>
      </c>
      <c r="AD304" s="109">
        <f>VLOOKUP($I304,[1]May!$H$7:$N$470,7,FALSE)</f>
        <v>0</v>
      </c>
      <c r="AE304" s="109">
        <f>VLOOKUP($I304,[1]Jun!$H$7:$N$470,7,FALSE)</f>
        <v>0</v>
      </c>
      <c r="AF304" s="109">
        <f>VLOOKUP($I304,[1]Jul!$H$7:$N$470,7,FALSE)</f>
        <v>0</v>
      </c>
      <c r="AG304" s="109">
        <f>VLOOKUP($I304,[1]Ago!$H$7:$N$470,7,FALSE)</f>
        <v>0</v>
      </c>
      <c r="AH304" s="109">
        <f>VLOOKUP($I304,[1]Set!$H$7:$N$470,7,FALSE)</f>
        <v>0</v>
      </c>
      <c r="AI304" s="109">
        <f>VLOOKUP($I304,[1]Oct!$H$7:$N$470,7,FALSE)</f>
        <v>0</v>
      </c>
      <c r="AJ304" s="109">
        <f>VLOOKUP($I304,[1]Nov!$H$7:$N$470,7,FALSE)</f>
        <v>0</v>
      </c>
      <c r="AK304" s="118">
        <f>VLOOKUP($I304,[1]Dic!$H$7:$N$470,7,FALSE)</f>
        <v>0</v>
      </c>
      <c r="AL304" s="112">
        <f t="shared" si="156"/>
        <v>0</v>
      </c>
      <c r="AM304" s="164">
        <f t="shared" si="165"/>
        <v>0</v>
      </c>
      <c r="AN304" s="164">
        <f t="shared" si="157"/>
        <v>0</v>
      </c>
      <c r="AO304" s="142"/>
      <c r="AP304" s="109">
        <f>VLOOKUP($I304,[1]Ene!$H$7:$Q$470,10,FALSE)</f>
        <v>0</v>
      </c>
      <c r="AQ304" s="109">
        <f>VLOOKUP($I304,[1]Feb!$H$7:$Q$470,10,FALSE)</f>
        <v>0</v>
      </c>
      <c r="AR304" s="109">
        <f>VLOOKUP($I304,[1]Mar!$H$7:$Q$470,10,FALSE)</f>
        <v>0</v>
      </c>
      <c r="AS304" s="109">
        <f>VLOOKUP($I304,[1]Abr!$H$7:$Q$470,10,FALSE)</f>
        <v>0</v>
      </c>
      <c r="AT304" s="109">
        <f>VLOOKUP($I304,[1]May!$H$7:$Q$470,10,FALSE)</f>
        <v>0</v>
      </c>
      <c r="AU304" s="109">
        <f>VLOOKUP($I304,[1]Jun!$H$7:$Q$470,10,FALSE)</f>
        <v>0</v>
      </c>
      <c r="AV304" s="109">
        <f>VLOOKUP($I304,[1]Jul!$H$7:$Q$470,10,FALSE)</f>
        <v>0</v>
      </c>
      <c r="AW304" s="109">
        <f>VLOOKUP($I304,[1]Ago!$H$7:$Q$470,10,FALSE)</f>
        <v>0</v>
      </c>
      <c r="AX304" s="109">
        <f>VLOOKUP($I304,[1]Set!$H$7:$Q$470,10,FALSE)</f>
        <v>0</v>
      </c>
      <c r="AY304" s="109">
        <f>VLOOKUP($I304,[1]Oct!$H$7:$Q$470,10,FALSE)</f>
        <v>0</v>
      </c>
      <c r="AZ304" s="109">
        <f>VLOOKUP($I304,[1]Nov!$H$7:$Q$470,10,FALSE)</f>
        <v>0</v>
      </c>
      <c r="BA304" s="118">
        <f>VLOOKUP($I304,[1]Dic!$H$7:$Q$470,10,FALSE)</f>
        <v>0</v>
      </c>
      <c r="BB304" s="112">
        <f t="shared" si="166"/>
        <v>0</v>
      </c>
      <c r="BC304" s="163">
        <f t="shared" si="167"/>
        <v>0</v>
      </c>
      <c r="BD304" s="109">
        <f>VLOOKUP($I304,[1]Ene!$H$7:$T$470,13,FALSE)</f>
        <v>0</v>
      </c>
      <c r="BE304" s="109">
        <f>VLOOKUP($I304,[1]Feb!$H$7:$T$470,13,FALSE)</f>
        <v>0</v>
      </c>
      <c r="BF304" s="109">
        <f>VLOOKUP($I304,[1]Mar!$H$7:$T$470,13,FALSE)</f>
        <v>0</v>
      </c>
      <c r="BG304" s="109">
        <f>VLOOKUP($I304,[1]Abr!$H$7:$T$470,13,FALSE)</f>
        <v>0</v>
      </c>
      <c r="BH304" s="109">
        <f>VLOOKUP($I304,[1]May!$H$7:$T$470,13,FALSE)</f>
        <v>0</v>
      </c>
      <c r="BI304" s="109">
        <f>VLOOKUP($I304,[1]Jun!$H$7:$T$470,13,FALSE)</f>
        <v>0</v>
      </c>
      <c r="BJ304" s="109">
        <f>VLOOKUP($I304,[1]Jul!$H$7:$T$470,13,FALSE)</f>
        <v>0</v>
      </c>
      <c r="BK304" s="109">
        <f>VLOOKUP($I304,[1]Ago!$H$7:$T$470,13,FALSE)</f>
        <v>0</v>
      </c>
      <c r="BL304" s="109">
        <f>VLOOKUP($I304,[1]Set!$H$7:$T$470,13,FALSE)</f>
        <v>0</v>
      </c>
      <c r="BM304" s="109">
        <f>VLOOKUP($I304,[1]Oct!$H$7:$T$470,13,FALSE)</f>
        <v>0</v>
      </c>
      <c r="BN304" s="109">
        <f>VLOOKUP($I304,[1]Nov!$H$7:$T$470,13,FALSE)</f>
        <v>0</v>
      </c>
      <c r="BO304" s="109">
        <f>VLOOKUP($I304,[1]Dic!$H$7:$T$470,13,FALSE)</f>
        <v>0</v>
      </c>
      <c r="BP304" s="111">
        <f t="shared" si="168"/>
        <v>0</v>
      </c>
      <c r="BQ304" s="113">
        <f t="shared" si="169"/>
        <v>0</v>
      </c>
      <c r="BR304" s="109">
        <f>VLOOKUP($I304,[1]Ene!$H$7:$V$470,15,FALSE)</f>
        <v>0</v>
      </c>
      <c r="BS304" s="109">
        <f>VLOOKUP($I304,[1]Feb!$H$7:$V$470,15,FALSE)</f>
        <v>0</v>
      </c>
      <c r="BT304" s="109">
        <f>VLOOKUP($I304,[1]Mar!$H$7:$V$470,15,FALSE)</f>
        <v>0</v>
      </c>
      <c r="BU304" s="109">
        <f>VLOOKUP($I304,[1]Abr!$H$7:$V$470,15,FALSE)</f>
        <v>0</v>
      </c>
      <c r="BV304" s="109">
        <f>VLOOKUP($I304,[1]May!$H$7:$V$470,15,FALSE)</f>
        <v>0</v>
      </c>
      <c r="BW304" s="109">
        <f>VLOOKUP($I304,[1]Jun!$H$7:$V$470,15,FALSE)</f>
        <v>0</v>
      </c>
      <c r="BX304" s="109">
        <f>VLOOKUP($I304,[1]Jul!$H$7:$V$470,15,FALSE)</f>
        <v>0</v>
      </c>
      <c r="BY304" s="109">
        <f>VLOOKUP($I304,[1]Ago!$H$7:$V$470,15,FALSE)</f>
        <v>0</v>
      </c>
      <c r="BZ304" s="109">
        <f>VLOOKUP($I304,[1]Set!$H$7:$V$470,15,FALSE)</f>
        <v>0</v>
      </c>
      <c r="CA304" s="109">
        <f>VLOOKUP($I304,[1]Oct!$H$7:$V$470,15,FALSE)</f>
        <v>0</v>
      </c>
      <c r="CB304" s="109">
        <f>VLOOKUP($I304,[1]Nov!$H$7:$V$470,15,FALSE)</f>
        <v>0</v>
      </c>
      <c r="CC304" s="109">
        <f>VLOOKUP($I304,[1]Dic!$H$7:$V$470,15,FALSE)</f>
        <v>0</v>
      </c>
      <c r="CD304" s="111">
        <f t="shared" si="170"/>
        <v>0</v>
      </c>
      <c r="CE304" s="113">
        <f t="shared" si="158"/>
        <v>0</v>
      </c>
      <c r="CF304" s="109">
        <f>VLOOKUP($I304,[1]Ene!$H$7:$X$470,17,FALSE)</f>
        <v>0</v>
      </c>
      <c r="CG304" s="109">
        <f>VLOOKUP($I304,[1]Feb!$H$7:$X$470,17,FALSE)</f>
        <v>0</v>
      </c>
      <c r="CH304" s="109">
        <f>VLOOKUP($I304,[1]Mar!$H$7:$X$470,17,FALSE)</f>
        <v>0</v>
      </c>
      <c r="CI304" s="109">
        <f>VLOOKUP($I304,[1]Abr!$H$7:$X$470,17,FALSE)</f>
        <v>0</v>
      </c>
      <c r="CJ304" s="109">
        <f>VLOOKUP($I304,[1]May!$H$7:$X$470,17,FALSE)</f>
        <v>0</v>
      </c>
      <c r="CK304" s="109">
        <f>VLOOKUP($I304,[1]Jun!$H$7:$X$470,17,FALSE)</f>
        <v>0</v>
      </c>
      <c r="CL304" s="109">
        <f>VLOOKUP($I304,[1]Jul!$H$7:$X$470,17,FALSE)</f>
        <v>0</v>
      </c>
      <c r="CM304" s="109">
        <f>VLOOKUP($I304,[1]Ago!$H$7:$X$470,17,FALSE)</f>
        <v>0</v>
      </c>
      <c r="CN304" s="109">
        <f>VLOOKUP($I304,[1]Set!$H$7:$X$470,17,FALSE)</f>
        <v>0</v>
      </c>
      <c r="CO304" s="109">
        <f>VLOOKUP($I304,[1]Oct!$H$7:$X$470,17,FALSE)</f>
        <v>0</v>
      </c>
      <c r="CP304" s="109">
        <f>VLOOKUP($I304,[1]Nov!$H$7:$X$470,17,FALSE)</f>
        <v>0</v>
      </c>
      <c r="CQ304" s="109">
        <f>VLOOKUP($I304,[1]Dic!$H$7:$X$470,17,FALSE)</f>
        <v>0</v>
      </c>
      <c r="CR304" s="111">
        <f t="shared" si="171"/>
        <v>0</v>
      </c>
      <c r="CS304" s="113">
        <f t="shared" si="159"/>
        <v>0</v>
      </c>
      <c r="CT304" s="112">
        <f t="shared" si="160"/>
        <v>0</v>
      </c>
      <c r="CU304" s="116"/>
      <c r="CV304" s="109">
        <f>VLOOKUP($I304,[1]Ene!$H$7:$AC$470,22,FALSE)</f>
        <v>0</v>
      </c>
      <c r="CW304" s="109">
        <f>VLOOKUP($I304,[1]Feb!$H$7:$AC$470,22,FALSE)</f>
        <v>0</v>
      </c>
      <c r="CX304" s="109">
        <f>VLOOKUP($I304,[1]Mar!$H$7:$AC$470,22,FALSE)</f>
        <v>0</v>
      </c>
      <c r="CY304" s="109">
        <f>VLOOKUP($I304,[1]Abr!$H$7:$AC$470,22,FALSE)</f>
        <v>0</v>
      </c>
      <c r="CZ304" s="109">
        <f>VLOOKUP($I304,[1]May!$H$7:$AC$470,22,FALSE)</f>
        <v>0</v>
      </c>
      <c r="DA304" s="109">
        <f>VLOOKUP($I304,[1]Jun!$H$7:$AC$470,22,FALSE)</f>
        <v>0</v>
      </c>
      <c r="DB304" s="109">
        <f>VLOOKUP($I304,[1]Jul!$H$7:$AC$470,22,FALSE)</f>
        <v>0</v>
      </c>
      <c r="DC304" s="109">
        <f>VLOOKUP($I304,[1]Ago!$H$7:$AC$470,22,FALSE)</f>
        <v>0</v>
      </c>
      <c r="DD304" s="109">
        <f>VLOOKUP($I304,[1]Set!$H$7:$AC$470,22,FALSE)</f>
        <v>0</v>
      </c>
      <c r="DE304" s="109">
        <f>VLOOKUP($I304,[1]Oct!$H$7:$AC$470,22,FALSE)</f>
        <v>0</v>
      </c>
      <c r="DF304" s="109">
        <f>VLOOKUP($I304,[1]Nov!$H$7:$AC$470,22,FALSE)</f>
        <v>0</v>
      </c>
      <c r="DG304" s="118">
        <f>VLOOKUP($I304,[1]Dic!$H$7:$AC$470,22,FALSE)</f>
        <v>0</v>
      </c>
      <c r="DH304" s="111">
        <f t="shared" si="172"/>
        <v>0</v>
      </c>
      <c r="DI304" s="113">
        <f t="shared" si="173"/>
        <v>0</v>
      </c>
      <c r="DJ304" s="109">
        <f>VLOOKUP($I304,[1]Ene!$H$7:$BL$470,57,FALSE)</f>
        <v>0</v>
      </c>
      <c r="DK304" s="109">
        <f>VLOOKUP($I304,[1]Feb!$H$7:$BL$470,57,FALSE)</f>
        <v>0</v>
      </c>
      <c r="DL304" s="109">
        <f>VLOOKUP($I304,[1]Mar!$H$7:$BL$470,57,FALSE)</f>
        <v>0</v>
      </c>
      <c r="DM304" s="109">
        <f>VLOOKUP($I304,[1]Abr!$H$7:$BL$470,57,FALSE)</f>
        <v>0</v>
      </c>
      <c r="DN304" s="109">
        <f>VLOOKUP($I304,[1]May!$H$7:$BL$470,57,FALSE)</f>
        <v>0</v>
      </c>
      <c r="DO304" s="109">
        <f>VLOOKUP($I304,[1]Jun!$H$7:$BL$470,57,FALSE)</f>
        <v>0</v>
      </c>
      <c r="DP304" s="109">
        <f>VLOOKUP($I304,[1]Jul!$H$7:$BL$470,57,FALSE)</f>
        <v>0</v>
      </c>
      <c r="DQ304" s="109">
        <f>VLOOKUP($I304,[1]Ago!$H$7:$BL$470,57,FALSE)</f>
        <v>0</v>
      </c>
      <c r="DR304" s="109">
        <f>VLOOKUP($I304,[1]Set!$H$7:$BL$470,57,FALSE)</f>
        <v>0</v>
      </c>
      <c r="DS304" s="109">
        <f>VLOOKUP($I304,[1]Oct!$H$7:$BL$470,57,FALSE)</f>
        <v>0</v>
      </c>
      <c r="DT304" s="109">
        <f>VLOOKUP($I304,[1]Nov!$H$7:$BL$470,57,FALSE)</f>
        <v>0</v>
      </c>
      <c r="DU304" s="109">
        <f>VLOOKUP($I304,[1]Dic!$H$7:$BL$470,57,FALSE)</f>
        <v>0</v>
      </c>
      <c r="DV304" s="111">
        <f t="shared" si="174"/>
        <v>0</v>
      </c>
      <c r="DW304" s="113">
        <f t="shared" si="175"/>
        <v>0</v>
      </c>
      <c r="DX304" s="117">
        <f>VLOOKUP($I304,[1]Ene!$H$7:$BQ$470,62,FALSE)</f>
        <v>0</v>
      </c>
      <c r="DY304" s="109">
        <f>VLOOKUP($I304,[1]Feb!$H$7:$BQ$470,62,FALSE)</f>
        <v>0</v>
      </c>
      <c r="DZ304" s="109">
        <f>VLOOKUP($I304,[1]Mar!$H$7:$BQ$470,62,FALSE)</f>
        <v>0</v>
      </c>
      <c r="EA304" s="109">
        <f>VLOOKUP($I304,[1]Abr!$H$7:$BQ$470,62,FALSE)</f>
        <v>0</v>
      </c>
      <c r="EB304" s="109">
        <f>VLOOKUP($I304,[1]May!$H$7:$BQ$470,62,FALSE)</f>
        <v>0</v>
      </c>
      <c r="EC304" s="109">
        <f>VLOOKUP($I304,[1]Jun!$H$7:$BQ$470,62,FALSE)</f>
        <v>0</v>
      </c>
      <c r="ED304" s="109">
        <f>VLOOKUP($I304,[1]Jul!$H$7:$BQ$470,62,FALSE)</f>
        <v>0</v>
      </c>
      <c r="EE304" s="109">
        <f>VLOOKUP($I304,[1]Ago!$H$7:$BQ$470,62,FALSE)</f>
        <v>0</v>
      </c>
      <c r="EF304" s="109">
        <f>VLOOKUP($I304,[1]Set!$H$7:$BQ$470,62,FALSE)</f>
        <v>0</v>
      </c>
      <c r="EG304" s="109">
        <f>VLOOKUP($I304,[1]Oct!$H$7:$BQ$470,62,FALSE)</f>
        <v>0</v>
      </c>
      <c r="EH304" s="109">
        <f>VLOOKUP($I304,[1]Nov!$H$7:$BQ$470,62,FALSE)</f>
        <v>0</v>
      </c>
      <c r="EI304" s="109">
        <f>VLOOKUP($I304,[1]Dic!$H$7:$BQ$470,62,FALSE)</f>
        <v>0</v>
      </c>
      <c r="EJ304" s="115">
        <f t="shared" si="176"/>
        <v>0</v>
      </c>
      <c r="EK304" s="113">
        <f t="shared" si="177"/>
        <v>0</v>
      </c>
      <c r="EL304" s="117">
        <f>VLOOKUP($I304,[1]Ene!$H$7:$BM$470,58,FALSE)</f>
        <v>0</v>
      </c>
      <c r="EM304" s="109">
        <f>VLOOKUP($I304,[1]Feb!$H$7:$BM$470,58,FALSE)</f>
        <v>0</v>
      </c>
      <c r="EN304" s="109">
        <f>VLOOKUP($I304,[1]Mar!$H$7:$BM$470,58,FALSE)</f>
        <v>0</v>
      </c>
      <c r="EO304" s="109">
        <f>VLOOKUP($I304,[1]Abr!$H$7:$BM$470,58,FALSE)</f>
        <v>0</v>
      </c>
      <c r="EP304" s="109">
        <f>VLOOKUP($I304,[1]May!$H$7:$BM$470,58,FALSE)</f>
        <v>0</v>
      </c>
      <c r="EQ304" s="109">
        <f>VLOOKUP($I304,[1]Jun!$H$7:$BM$470,58,FALSE)</f>
        <v>0</v>
      </c>
      <c r="ER304" s="109">
        <f>VLOOKUP($I304,[1]Jul!$H$7:$BM$470,58,FALSE)</f>
        <v>0</v>
      </c>
      <c r="ES304" s="109">
        <f>VLOOKUP($I304,[1]Ago!$H$7:$BM$470,58,FALSE)</f>
        <v>0</v>
      </c>
      <c r="ET304" s="109">
        <f>VLOOKUP($I304,[1]Set!$H$7:$BM$470,58,FALSE)</f>
        <v>0</v>
      </c>
      <c r="EU304" s="109">
        <f>VLOOKUP($I304,[1]Oct!$H$7:$BM$470,58,FALSE)</f>
        <v>0</v>
      </c>
      <c r="EV304" s="109">
        <f>VLOOKUP($I304,[1]Nov!$H$7:$BM$470,58,FALSE)</f>
        <v>0</v>
      </c>
      <c r="EW304" s="118">
        <f>VLOOKUP($I304,[1]Dic!$H$7:$BM$470,58,FALSE)</f>
        <v>0</v>
      </c>
      <c r="EX304" s="111">
        <f t="shared" si="178"/>
        <v>0</v>
      </c>
      <c r="EY304" s="113">
        <f t="shared" si="179"/>
        <v>0</v>
      </c>
      <c r="EZ304" s="109">
        <f>VLOOKUP($I304,[1]Ene!$H$7:$CL$470,70,FALSE)</f>
        <v>0</v>
      </c>
      <c r="FA304" s="109">
        <f>VLOOKUP($I304,[1]Feb!$H$7:$CL$470,70,FALSE)</f>
        <v>0</v>
      </c>
      <c r="FB304" s="109">
        <f>VLOOKUP($I304,[1]Mar!$H$7:$CL$470,70,FALSE)</f>
        <v>0</v>
      </c>
      <c r="FC304" s="109">
        <f>VLOOKUP($I304,[1]Abr!$H$7:$CL$470,70,FALSE)</f>
        <v>0</v>
      </c>
      <c r="FD304" s="109">
        <f>VLOOKUP($I304,[1]May!$H$7:$CL$470,70,FALSE)</f>
        <v>0</v>
      </c>
      <c r="FE304" s="109">
        <f>VLOOKUP($I304,[1]Jun!$H$7:$CL$470,70,FALSE)</f>
        <v>0</v>
      </c>
      <c r="FF304" s="109">
        <f>VLOOKUP($I304,[1]Jul!$H$7:$CL$470,70,FALSE)</f>
        <v>0</v>
      </c>
      <c r="FG304" s="109">
        <f>VLOOKUP($I304,[1]Ago!$H$7:$CL$470,70,FALSE)</f>
        <v>0</v>
      </c>
      <c r="FH304" s="109">
        <f>VLOOKUP($I304,[1]Set!$H$7:$CL$470,70,FALSE)</f>
        <v>0</v>
      </c>
      <c r="FI304" s="109">
        <f>VLOOKUP($I304,[1]Oct!$H$7:$CL$470,70,FALSE)</f>
        <v>0</v>
      </c>
      <c r="FJ304" s="109">
        <f>VLOOKUP($I304,[1]Nov!$H$7:$CL$470,70,FALSE)</f>
        <v>0</v>
      </c>
      <c r="FK304" s="118">
        <f>VLOOKUP($I304,[1]Dic!$H$7:$CL$470,70,FALSE)</f>
        <v>0</v>
      </c>
      <c r="FL304" s="111">
        <f t="shared" si="180"/>
        <v>0</v>
      </c>
      <c r="FM304" s="113">
        <f t="shared" si="181"/>
        <v>0</v>
      </c>
      <c r="FN304" s="109">
        <f>VLOOKUP($I304,[1]Ene!$H$7:$CL$470,72,FALSE)</f>
        <v>0</v>
      </c>
      <c r="FO304" s="109">
        <f>VLOOKUP($I304,[1]Feb!$H$7:$CL$470,72,FALSE)</f>
        <v>0</v>
      </c>
      <c r="FP304" s="109">
        <f>VLOOKUP($I304,[1]Mar!$H$7:$CL$470,72,FALSE)</f>
        <v>0</v>
      </c>
      <c r="FQ304" s="109">
        <f>VLOOKUP($I304,[1]Abr!$H$7:$CL$470,72,FALSE)</f>
        <v>0</v>
      </c>
      <c r="FR304" s="109">
        <f>VLOOKUP($I304,[1]May!$H$7:$CL$470,72,FALSE)</f>
        <v>0</v>
      </c>
      <c r="FS304" s="109">
        <f>VLOOKUP($I304,[1]Jun!$H$7:$CL$470,72,FALSE)</f>
        <v>0</v>
      </c>
      <c r="FT304" s="109">
        <f>VLOOKUP($I304,[1]Jul!$H$7:$CL$470,72,FALSE)</f>
        <v>0</v>
      </c>
      <c r="FU304" s="109">
        <f>VLOOKUP($I304,[1]Ago!$H$7:$CL$470,72,FALSE)</f>
        <v>0</v>
      </c>
      <c r="FV304" s="109">
        <f>VLOOKUP($I304,[1]Set!$H$7:$CL$470,72,FALSE)</f>
        <v>0</v>
      </c>
      <c r="FW304" s="109">
        <f>VLOOKUP($I304,[1]Oct!$H$7:$CL$470,72,FALSE)</f>
        <v>0</v>
      </c>
      <c r="FX304" s="109">
        <f>VLOOKUP($I304,[1]Nov!$H$7:$CL$470,72,FALSE)</f>
        <v>0</v>
      </c>
      <c r="FY304" s="118">
        <f>VLOOKUP($I304,[1]Dic!$H$7:$CL$470,72,FALSE)</f>
        <v>0</v>
      </c>
      <c r="FZ304" s="112">
        <f t="shared" si="182"/>
        <v>0</v>
      </c>
      <c r="GA304" s="113">
        <f t="shared" si="183"/>
        <v>0</v>
      </c>
      <c r="GB304" s="109">
        <f>VLOOKUP($I304,[1]Ene!$H$7:$CL$471,59,FALSE)</f>
        <v>0</v>
      </c>
      <c r="GC304" s="109">
        <f>VLOOKUP($I304,[1]Feb!$H$7:$CL$471,59,FALSE)</f>
        <v>0</v>
      </c>
      <c r="GD304" s="109">
        <f>VLOOKUP($I304,[1]Mar!$H$7:$CL$471,59,FALSE)</f>
        <v>0</v>
      </c>
      <c r="GE304" s="109">
        <f>VLOOKUP($I304,[1]Abr!$H$7:$CL$471,59,FALSE)</f>
        <v>0</v>
      </c>
      <c r="GF304" s="109">
        <f>VLOOKUP($I304,[1]May!$H$7:$CL$471,59,FALSE)</f>
        <v>0</v>
      </c>
      <c r="GG304" s="109">
        <f>VLOOKUP($I304,[1]Jun!$H$7:$CL$471,59,FALSE)</f>
        <v>0</v>
      </c>
      <c r="GH304" s="109">
        <f>VLOOKUP($I304,[1]Jul!$H$7:$CL$471,59,FALSE)</f>
        <v>0</v>
      </c>
      <c r="GI304" s="109">
        <f>VLOOKUP($I304,[1]Ago!$H$7:$CL$471,59,FALSE)</f>
        <v>0</v>
      </c>
      <c r="GJ304" s="109">
        <f>VLOOKUP($I304,[1]Set!$H$7:$CL$471,59,FALSE)</f>
        <v>0</v>
      </c>
      <c r="GK304" s="109">
        <f>VLOOKUP($I304,[1]Oct!$H$7:$CL$471,59,FALSE)</f>
        <v>0</v>
      </c>
      <c r="GL304" s="109">
        <f>VLOOKUP($I304,[1]Nov!$H$7:$CL$471,59,FALSE)</f>
        <v>0</v>
      </c>
      <c r="GM304" s="118">
        <f>VLOOKUP($I304,[1]Dic!$H$7:$CL$471,59,FALSE)</f>
        <v>0</v>
      </c>
      <c r="GN304" s="112">
        <f t="shared" si="184"/>
        <v>0</v>
      </c>
      <c r="GO304" s="113">
        <f t="shared" si="185"/>
        <v>0</v>
      </c>
      <c r="GP304" s="114">
        <f t="shared" si="161"/>
        <v>0</v>
      </c>
      <c r="GQ304" s="114">
        <f t="shared" si="162"/>
        <v>0</v>
      </c>
      <c r="GR304" s="116"/>
      <c r="GS304" s="109">
        <f>VLOOKUP($I304,[1]Ene!$H$7:$CL$470,71,FALSE)</f>
        <v>0</v>
      </c>
      <c r="GT304" s="109">
        <f>VLOOKUP($I304,[1]Feb!$H$7:$CL$470,71,FALSE)</f>
        <v>0</v>
      </c>
      <c r="GU304" s="109">
        <f>VLOOKUP($I304,[1]Mar!$H$7:$CL$470,71,FALSE)</f>
        <v>0</v>
      </c>
      <c r="GV304" s="109">
        <f>VLOOKUP($I304,[1]Abr!$H$7:$CL$470,71,FALSE)</f>
        <v>0</v>
      </c>
      <c r="GW304" s="109">
        <f>VLOOKUP($I304,[1]May!$H$7:$CL$470,71,FALSE)</f>
        <v>0</v>
      </c>
      <c r="GX304" s="109">
        <f>VLOOKUP($I304,[1]Jun!$H$7:$CL$470,71,FALSE)</f>
        <v>0</v>
      </c>
      <c r="GY304" s="109">
        <f>VLOOKUP($I304,[1]Jul!$H$7:$CL$470,71,FALSE)</f>
        <v>0</v>
      </c>
      <c r="GZ304" s="109">
        <f>VLOOKUP($I304,[1]Ago!$H$7:$CL$470,71,FALSE)</f>
        <v>0</v>
      </c>
      <c r="HA304" s="109">
        <f>VLOOKUP($I304,[1]Set!$H$7:$CL$470,71,FALSE)</f>
        <v>0</v>
      </c>
      <c r="HB304" s="109">
        <f>VLOOKUP($I304,[1]Oct!$H$7:$CL$470,71,FALSE)</f>
        <v>0</v>
      </c>
      <c r="HC304" s="109">
        <f>VLOOKUP($I304,[1]Nov!$H$7:$CL$470,71,FALSE)</f>
        <v>0</v>
      </c>
      <c r="HD304" s="109">
        <f>VLOOKUP($I304,[1]Dic!$H$7:$CL$470,71,FALSE)</f>
        <v>0</v>
      </c>
      <c r="HE304" s="111">
        <f t="shared" si="186"/>
        <v>0</v>
      </c>
      <c r="HF304" s="113">
        <f t="shared" si="187"/>
        <v>0</v>
      </c>
      <c r="HG304" s="109">
        <f>VLOOKUP($I304,[1]Ene!$H$7:$CL$470,73,FALSE)</f>
        <v>0</v>
      </c>
      <c r="HH304" s="109">
        <f>VLOOKUP($I304,[1]Feb!$H$7:$CL$470,73,FALSE)</f>
        <v>0</v>
      </c>
      <c r="HI304" s="109">
        <f>VLOOKUP($I304,[1]Mar!$H$7:$CL$470,73,FALSE)</f>
        <v>0</v>
      </c>
      <c r="HJ304" s="109">
        <f>VLOOKUP($I304,[1]Abr!$H$7:$CL$470,73,FALSE)</f>
        <v>0</v>
      </c>
      <c r="HK304" s="109">
        <f>VLOOKUP($I304,[1]May!$H$7:$CL$470,73,FALSE)</f>
        <v>0</v>
      </c>
      <c r="HL304" s="109">
        <f>VLOOKUP($I304,[1]Jun!$H$7:$CL$470,73,FALSE)</f>
        <v>0</v>
      </c>
      <c r="HM304" s="109">
        <f>VLOOKUP($I304,[1]Jul!$H$7:$CL$470,73,FALSE)</f>
        <v>0</v>
      </c>
      <c r="HN304" s="109">
        <f>VLOOKUP($I304,[1]Ago!$H$7:$CL$470,73,FALSE)</f>
        <v>0</v>
      </c>
      <c r="HO304" s="109">
        <f>VLOOKUP($I304,[1]Set!$H$7:$CL$470,73,FALSE)</f>
        <v>0</v>
      </c>
      <c r="HP304" s="109">
        <f>VLOOKUP($I304,[1]Oct!$H$7:$CL$470,73,FALSE)</f>
        <v>0</v>
      </c>
      <c r="HQ304" s="109">
        <f>VLOOKUP($I304,[1]Nov!$H$7:$CL$470,73,FALSE)</f>
        <v>0</v>
      </c>
      <c r="HR304" s="109">
        <f>VLOOKUP($I304,[1]Dic!$H$7:$CL$470,73,FALSE)</f>
        <v>0</v>
      </c>
      <c r="HS304" s="111">
        <f t="shared" si="188"/>
        <v>0</v>
      </c>
      <c r="HT304" s="113">
        <f t="shared" si="189"/>
        <v>0</v>
      </c>
      <c r="HU304" s="114">
        <f t="shared" si="190"/>
        <v>0</v>
      </c>
    </row>
    <row r="305" spans="1:229" s="112" customFormat="1" ht="10.5" x14ac:dyDescent="0.25">
      <c r="A305" s="184" t="s">
        <v>30</v>
      </c>
      <c r="B305" s="187" t="s">
        <v>159</v>
      </c>
      <c r="C305" s="184">
        <v>404</v>
      </c>
      <c r="D305" s="187" t="s">
        <v>586</v>
      </c>
      <c r="E305" s="187" t="s">
        <v>586</v>
      </c>
      <c r="F305" s="188" t="s">
        <v>159</v>
      </c>
      <c r="G305" s="184"/>
      <c r="H305" s="184" t="s">
        <v>688</v>
      </c>
      <c r="I305" s="316">
        <v>305</v>
      </c>
      <c r="J305" s="184" t="s">
        <v>164</v>
      </c>
      <c r="K305" s="109">
        <f>VLOOKUP($I305,[1]Ene!$H$7:$M$470,6,FALSE)</f>
        <v>0</v>
      </c>
      <c r="L305" s="109">
        <f>VLOOKUP($I305,[1]Feb!$H$7:$M$470,6,FALSE)</f>
        <v>0</v>
      </c>
      <c r="M305" s="109">
        <f>VLOOKUP($I305,[1]Mar!$H$7:$M$470,6,FALSE)</f>
        <v>0</v>
      </c>
      <c r="N305" s="109">
        <f>VLOOKUP($I305,[1]Abr!$H$7:$M$470,6,FALSE)</f>
        <v>0</v>
      </c>
      <c r="O305" s="109">
        <f>VLOOKUP($I305,[1]May!$H$7:$M$470,6,FALSE)</f>
        <v>0</v>
      </c>
      <c r="P305" s="109">
        <f>VLOOKUP($I305,[1]Jun!$H$7:$M$470,6,FALSE)</f>
        <v>0</v>
      </c>
      <c r="Q305" s="109">
        <f>VLOOKUP($I305,[1]Jul!$H$7:$M$470,6,FALSE)</f>
        <v>0</v>
      </c>
      <c r="R305" s="109">
        <f>VLOOKUP($I305,[1]Ago!$H$7:$M$470,6,FALSE)</f>
        <v>0</v>
      </c>
      <c r="S305" s="109">
        <f>VLOOKUP($I305,[1]Set!$H$7:$M$470,6,FALSE)</f>
        <v>0</v>
      </c>
      <c r="T305" s="109">
        <f>VLOOKUP($I305,[1]Oct!$H$7:$M$470,6,FALSE)</f>
        <v>0</v>
      </c>
      <c r="U305" s="109">
        <f>VLOOKUP($I305,[1]Nov!$H$7:$M$470,6,FALSE)</f>
        <v>0</v>
      </c>
      <c r="V305" s="109">
        <f>VLOOKUP($I305,[1]Dic!$H$7:$M$470,6,FALSE)</f>
        <v>0</v>
      </c>
      <c r="W305" s="142"/>
      <c r="X305" s="112">
        <f t="shared" si="163"/>
        <v>0</v>
      </c>
      <c r="Y305" s="163">
        <f t="shared" si="164"/>
        <v>0</v>
      </c>
      <c r="Z305" s="117">
        <f>VLOOKUP($I305,[1]Ene!$H$7:$N$470,7,FALSE)</f>
        <v>0</v>
      </c>
      <c r="AA305" s="109">
        <f>VLOOKUP($I305,[1]Feb!$H$7:$N$470,7,FALSE)</f>
        <v>0</v>
      </c>
      <c r="AB305" s="109">
        <f>VLOOKUP($I305,[1]Mar!$H$7:$N$470,7,FALSE)</f>
        <v>0</v>
      </c>
      <c r="AC305" s="109">
        <f>VLOOKUP($I305,[1]Abr!$H$7:$N$470,7,FALSE)</f>
        <v>0</v>
      </c>
      <c r="AD305" s="109">
        <f>VLOOKUP($I305,[1]May!$H$7:$N$470,7,FALSE)</f>
        <v>0</v>
      </c>
      <c r="AE305" s="109">
        <f>VLOOKUP($I305,[1]Jun!$H$7:$N$470,7,FALSE)</f>
        <v>0</v>
      </c>
      <c r="AF305" s="109">
        <f>VLOOKUP($I305,[1]Jul!$H$7:$N$470,7,FALSE)</f>
        <v>0</v>
      </c>
      <c r="AG305" s="109">
        <f>VLOOKUP($I305,[1]Ago!$H$7:$N$470,7,FALSE)</f>
        <v>0</v>
      </c>
      <c r="AH305" s="109">
        <f>VLOOKUP($I305,[1]Set!$H$7:$N$470,7,FALSE)</f>
        <v>0</v>
      </c>
      <c r="AI305" s="109">
        <f>VLOOKUP($I305,[1]Oct!$H$7:$N$470,7,FALSE)</f>
        <v>0</v>
      </c>
      <c r="AJ305" s="109">
        <f>VLOOKUP($I305,[1]Nov!$H$7:$N$470,7,FALSE)</f>
        <v>0</v>
      </c>
      <c r="AK305" s="118">
        <f>VLOOKUP($I305,[1]Dic!$H$7:$N$470,7,FALSE)</f>
        <v>0</v>
      </c>
      <c r="AL305" s="112">
        <f t="shared" si="156"/>
        <v>0</v>
      </c>
      <c r="AM305" s="164">
        <f t="shared" si="165"/>
        <v>0</v>
      </c>
      <c r="AN305" s="164">
        <f t="shared" si="157"/>
        <v>0</v>
      </c>
      <c r="AO305" s="142"/>
      <c r="AP305" s="109">
        <f>VLOOKUP($I305,[1]Ene!$H$7:$Q$470,10,FALSE)</f>
        <v>0</v>
      </c>
      <c r="AQ305" s="109">
        <f>VLOOKUP($I305,[1]Feb!$H$7:$Q$470,10,FALSE)</f>
        <v>0</v>
      </c>
      <c r="AR305" s="109">
        <f>VLOOKUP($I305,[1]Mar!$H$7:$Q$470,10,FALSE)</f>
        <v>0</v>
      </c>
      <c r="AS305" s="109">
        <f>VLOOKUP($I305,[1]Abr!$H$7:$Q$470,10,FALSE)</f>
        <v>0</v>
      </c>
      <c r="AT305" s="109">
        <f>VLOOKUP($I305,[1]May!$H$7:$Q$470,10,FALSE)</f>
        <v>0</v>
      </c>
      <c r="AU305" s="109">
        <f>VLOOKUP($I305,[1]Jun!$H$7:$Q$470,10,FALSE)</f>
        <v>0</v>
      </c>
      <c r="AV305" s="109">
        <f>VLOOKUP($I305,[1]Jul!$H$7:$Q$470,10,FALSE)</f>
        <v>0</v>
      </c>
      <c r="AW305" s="109">
        <f>VLOOKUP($I305,[1]Ago!$H$7:$Q$470,10,FALSE)</f>
        <v>0</v>
      </c>
      <c r="AX305" s="109">
        <f>VLOOKUP($I305,[1]Set!$H$7:$Q$470,10,FALSE)</f>
        <v>0</v>
      </c>
      <c r="AY305" s="109">
        <f>VLOOKUP($I305,[1]Oct!$H$7:$Q$470,10,FALSE)</f>
        <v>0</v>
      </c>
      <c r="AZ305" s="109">
        <f>VLOOKUP($I305,[1]Nov!$H$7:$Q$470,10,FALSE)</f>
        <v>0</v>
      </c>
      <c r="BA305" s="118">
        <f>VLOOKUP($I305,[1]Dic!$H$7:$Q$470,10,FALSE)</f>
        <v>0</v>
      </c>
      <c r="BB305" s="112">
        <f t="shared" si="166"/>
        <v>0</v>
      </c>
      <c r="BC305" s="163">
        <f t="shared" si="167"/>
        <v>0</v>
      </c>
      <c r="BD305" s="109">
        <f>VLOOKUP($I305,[1]Ene!$H$7:$T$470,13,FALSE)</f>
        <v>0</v>
      </c>
      <c r="BE305" s="109">
        <f>VLOOKUP($I305,[1]Feb!$H$7:$T$470,13,FALSE)</f>
        <v>0</v>
      </c>
      <c r="BF305" s="109">
        <f>VLOOKUP($I305,[1]Mar!$H$7:$T$470,13,FALSE)</f>
        <v>0</v>
      </c>
      <c r="BG305" s="109">
        <f>VLOOKUP($I305,[1]Abr!$H$7:$T$470,13,FALSE)</f>
        <v>0</v>
      </c>
      <c r="BH305" s="109">
        <f>VLOOKUP($I305,[1]May!$H$7:$T$470,13,FALSE)</f>
        <v>0</v>
      </c>
      <c r="BI305" s="109">
        <f>VLOOKUP($I305,[1]Jun!$H$7:$T$470,13,FALSE)</f>
        <v>0</v>
      </c>
      <c r="BJ305" s="109">
        <f>VLOOKUP($I305,[1]Jul!$H$7:$T$470,13,FALSE)</f>
        <v>0</v>
      </c>
      <c r="BK305" s="109">
        <f>VLOOKUP($I305,[1]Ago!$H$7:$T$470,13,FALSE)</f>
        <v>0</v>
      </c>
      <c r="BL305" s="109">
        <f>VLOOKUP($I305,[1]Set!$H$7:$T$470,13,FALSE)</f>
        <v>0</v>
      </c>
      <c r="BM305" s="109">
        <f>VLOOKUP($I305,[1]Oct!$H$7:$T$470,13,FALSE)</f>
        <v>0</v>
      </c>
      <c r="BN305" s="109">
        <f>VLOOKUP($I305,[1]Nov!$H$7:$T$470,13,FALSE)</f>
        <v>0</v>
      </c>
      <c r="BO305" s="109">
        <f>VLOOKUP($I305,[1]Dic!$H$7:$T$470,13,FALSE)</f>
        <v>0</v>
      </c>
      <c r="BP305" s="111">
        <f t="shared" si="168"/>
        <v>0</v>
      </c>
      <c r="BQ305" s="113">
        <f t="shared" si="169"/>
        <v>0</v>
      </c>
      <c r="BR305" s="109">
        <f>VLOOKUP($I305,[1]Ene!$H$7:$V$470,15,FALSE)</f>
        <v>0</v>
      </c>
      <c r="BS305" s="109">
        <f>VLOOKUP($I305,[1]Feb!$H$7:$V$470,15,FALSE)</f>
        <v>0</v>
      </c>
      <c r="BT305" s="109">
        <f>VLOOKUP($I305,[1]Mar!$H$7:$V$470,15,FALSE)</f>
        <v>0</v>
      </c>
      <c r="BU305" s="109">
        <f>VLOOKUP($I305,[1]Abr!$H$7:$V$470,15,FALSE)</f>
        <v>0</v>
      </c>
      <c r="BV305" s="109">
        <f>VLOOKUP($I305,[1]May!$H$7:$V$470,15,FALSE)</f>
        <v>0</v>
      </c>
      <c r="BW305" s="109">
        <f>VLOOKUP($I305,[1]Jun!$H$7:$V$470,15,FALSE)</f>
        <v>0</v>
      </c>
      <c r="BX305" s="109">
        <f>VLOOKUP($I305,[1]Jul!$H$7:$V$470,15,FALSE)</f>
        <v>0</v>
      </c>
      <c r="BY305" s="109">
        <f>VLOOKUP($I305,[1]Ago!$H$7:$V$470,15,FALSE)</f>
        <v>0</v>
      </c>
      <c r="BZ305" s="109">
        <f>VLOOKUP($I305,[1]Set!$H$7:$V$470,15,FALSE)</f>
        <v>0</v>
      </c>
      <c r="CA305" s="109">
        <f>VLOOKUP($I305,[1]Oct!$H$7:$V$470,15,FALSE)</f>
        <v>0</v>
      </c>
      <c r="CB305" s="109">
        <f>VLOOKUP($I305,[1]Nov!$H$7:$V$470,15,FALSE)</f>
        <v>0</v>
      </c>
      <c r="CC305" s="109">
        <f>VLOOKUP($I305,[1]Dic!$H$7:$V$470,15,FALSE)</f>
        <v>0</v>
      </c>
      <c r="CD305" s="111">
        <f t="shared" si="170"/>
        <v>0</v>
      </c>
      <c r="CE305" s="113">
        <f t="shared" si="158"/>
        <v>0</v>
      </c>
      <c r="CF305" s="109">
        <f>VLOOKUP($I305,[1]Ene!$H$7:$X$470,17,FALSE)</f>
        <v>0</v>
      </c>
      <c r="CG305" s="109">
        <f>VLOOKUP($I305,[1]Feb!$H$7:$X$470,17,FALSE)</f>
        <v>0</v>
      </c>
      <c r="CH305" s="109">
        <f>VLOOKUP($I305,[1]Mar!$H$7:$X$470,17,FALSE)</f>
        <v>0</v>
      </c>
      <c r="CI305" s="109">
        <f>VLOOKUP($I305,[1]Abr!$H$7:$X$470,17,FALSE)</f>
        <v>0</v>
      </c>
      <c r="CJ305" s="109">
        <f>VLOOKUP($I305,[1]May!$H$7:$X$470,17,FALSE)</f>
        <v>0</v>
      </c>
      <c r="CK305" s="109">
        <f>VLOOKUP($I305,[1]Jun!$H$7:$X$470,17,FALSE)</f>
        <v>0</v>
      </c>
      <c r="CL305" s="109">
        <f>VLOOKUP($I305,[1]Jul!$H$7:$X$470,17,FALSE)</f>
        <v>0</v>
      </c>
      <c r="CM305" s="109">
        <f>VLOOKUP($I305,[1]Ago!$H$7:$X$470,17,FALSE)</f>
        <v>0</v>
      </c>
      <c r="CN305" s="109">
        <f>VLOOKUP($I305,[1]Set!$H$7:$X$470,17,FALSE)</f>
        <v>0</v>
      </c>
      <c r="CO305" s="109">
        <f>VLOOKUP($I305,[1]Oct!$H$7:$X$470,17,FALSE)</f>
        <v>0</v>
      </c>
      <c r="CP305" s="109">
        <f>VLOOKUP($I305,[1]Nov!$H$7:$X$470,17,FALSE)</f>
        <v>0</v>
      </c>
      <c r="CQ305" s="109">
        <f>VLOOKUP($I305,[1]Dic!$H$7:$X$470,17,FALSE)</f>
        <v>0</v>
      </c>
      <c r="CR305" s="111">
        <f t="shared" si="171"/>
        <v>0</v>
      </c>
      <c r="CS305" s="113">
        <f t="shared" si="159"/>
        <v>0</v>
      </c>
      <c r="CT305" s="112">
        <f t="shared" si="160"/>
        <v>0</v>
      </c>
      <c r="CU305" s="116"/>
      <c r="CV305" s="109">
        <f>VLOOKUP($I305,[1]Ene!$H$7:$AC$470,22,FALSE)</f>
        <v>0</v>
      </c>
      <c r="CW305" s="109">
        <f>VLOOKUP($I305,[1]Feb!$H$7:$AC$470,22,FALSE)</f>
        <v>0</v>
      </c>
      <c r="CX305" s="109">
        <f>VLOOKUP($I305,[1]Mar!$H$7:$AC$470,22,FALSE)</f>
        <v>0</v>
      </c>
      <c r="CY305" s="109">
        <f>VLOOKUP($I305,[1]Abr!$H$7:$AC$470,22,FALSE)</f>
        <v>0</v>
      </c>
      <c r="CZ305" s="109">
        <f>VLOOKUP($I305,[1]May!$H$7:$AC$470,22,FALSE)</f>
        <v>0</v>
      </c>
      <c r="DA305" s="109">
        <f>VLOOKUP($I305,[1]Jun!$H$7:$AC$470,22,FALSE)</f>
        <v>0</v>
      </c>
      <c r="DB305" s="109">
        <f>VLOOKUP($I305,[1]Jul!$H$7:$AC$470,22,FALSE)</f>
        <v>0</v>
      </c>
      <c r="DC305" s="109">
        <f>VLOOKUP($I305,[1]Ago!$H$7:$AC$470,22,FALSE)</f>
        <v>0</v>
      </c>
      <c r="DD305" s="109">
        <f>VLOOKUP($I305,[1]Set!$H$7:$AC$470,22,FALSE)</f>
        <v>0</v>
      </c>
      <c r="DE305" s="109">
        <f>VLOOKUP($I305,[1]Oct!$H$7:$AC$470,22,FALSE)</f>
        <v>0</v>
      </c>
      <c r="DF305" s="109">
        <f>VLOOKUP($I305,[1]Nov!$H$7:$AC$470,22,FALSE)</f>
        <v>0</v>
      </c>
      <c r="DG305" s="118">
        <f>VLOOKUP($I305,[1]Dic!$H$7:$AC$470,22,FALSE)</f>
        <v>0</v>
      </c>
      <c r="DH305" s="111">
        <f t="shared" si="172"/>
        <v>0</v>
      </c>
      <c r="DI305" s="113">
        <f t="shared" si="173"/>
        <v>0</v>
      </c>
      <c r="DJ305" s="109">
        <f>VLOOKUP($I305,[1]Ene!$H$7:$BL$470,57,FALSE)</f>
        <v>0</v>
      </c>
      <c r="DK305" s="109">
        <f>VLOOKUP($I305,[1]Feb!$H$7:$BL$470,57,FALSE)</f>
        <v>0</v>
      </c>
      <c r="DL305" s="109">
        <f>VLOOKUP($I305,[1]Mar!$H$7:$BL$470,57,FALSE)</f>
        <v>0</v>
      </c>
      <c r="DM305" s="109">
        <f>VLOOKUP($I305,[1]Abr!$H$7:$BL$470,57,FALSE)</f>
        <v>0</v>
      </c>
      <c r="DN305" s="109">
        <f>VLOOKUP($I305,[1]May!$H$7:$BL$470,57,FALSE)</f>
        <v>0</v>
      </c>
      <c r="DO305" s="109">
        <f>VLOOKUP($I305,[1]Jun!$H$7:$BL$470,57,FALSE)</f>
        <v>0</v>
      </c>
      <c r="DP305" s="109">
        <f>VLOOKUP($I305,[1]Jul!$H$7:$BL$470,57,FALSE)</f>
        <v>0</v>
      </c>
      <c r="DQ305" s="109">
        <f>VLOOKUP($I305,[1]Ago!$H$7:$BL$470,57,FALSE)</f>
        <v>0</v>
      </c>
      <c r="DR305" s="109">
        <f>VLOOKUP($I305,[1]Set!$H$7:$BL$470,57,FALSE)</f>
        <v>0</v>
      </c>
      <c r="DS305" s="109">
        <f>VLOOKUP($I305,[1]Oct!$H$7:$BL$470,57,FALSE)</f>
        <v>0</v>
      </c>
      <c r="DT305" s="109">
        <f>VLOOKUP($I305,[1]Nov!$H$7:$BL$470,57,FALSE)</f>
        <v>0</v>
      </c>
      <c r="DU305" s="109">
        <f>VLOOKUP($I305,[1]Dic!$H$7:$BL$470,57,FALSE)</f>
        <v>0</v>
      </c>
      <c r="DV305" s="111">
        <f t="shared" si="174"/>
        <v>0</v>
      </c>
      <c r="DW305" s="113">
        <f t="shared" si="175"/>
        <v>0</v>
      </c>
      <c r="DX305" s="117">
        <f>VLOOKUP($I305,[1]Ene!$H$7:$BQ$470,62,FALSE)</f>
        <v>0</v>
      </c>
      <c r="DY305" s="109">
        <f>VLOOKUP($I305,[1]Feb!$H$7:$BQ$470,62,FALSE)</f>
        <v>0</v>
      </c>
      <c r="DZ305" s="109">
        <f>VLOOKUP($I305,[1]Mar!$H$7:$BQ$470,62,FALSE)</f>
        <v>0</v>
      </c>
      <c r="EA305" s="109">
        <f>VLOOKUP($I305,[1]Abr!$H$7:$BQ$470,62,FALSE)</f>
        <v>0</v>
      </c>
      <c r="EB305" s="109">
        <f>VLOOKUP($I305,[1]May!$H$7:$BQ$470,62,FALSE)</f>
        <v>0</v>
      </c>
      <c r="EC305" s="109">
        <f>VLOOKUP($I305,[1]Jun!$H$7:$BQ$470,62,FALSE)</f>
        <v>0</v>
      </c>
      <c r="ED305" s="109">
        <f>VLOOKUP($I305,[1]Jul!$H$7:$BQ$470,62,FALSE)</f>
        <v>0</v>
      </c>
      <c r="EE305" s="109">
        <f>VLOOKUP($I305,[1]Ago!$H$7:$BQ$470,62,FALSE)</f>
        <v>0</v>
      </c>
      <c r="EF305" s="109">
        <f>VLOOKUP($I305,[1]Set!$H$7:$BQ$470,62,FALSE)</f>
        <v>0</v>
      </c>
      <c r="EG305" s="109">
        <f>VLOOKUP($I305,[1]Oct!$H$7:$BQ$470,62,FALSE)</f>
        <v>0</v>
      </c>
      <c r="EH305" s="109">
        <f>VLOOKUP($I305,[1]Nov!$H$7:$BQ$470,62,FALSE)</f>
        <v>0</v>
      </c>
      <c r="EI305" s="109">
        <f>VLOOKUP($I305,[1]Dic!$H$7:$BQ$470,62,FALSE)</f>
        <v>0</v>
      </c>
      <c r="EJ305" s="115">
        <f t="shared" si="176"/>
        <v>0</v>
      </c>
      <c r="EK305" s="113">
        <f t="shared" si="177"/>
        <v>0</v>
      </c>
      <c r="EL305" s="117">
        <f>VLOOKUP($I305,[1]Ene!$H$7:$BM$470,58,FALSE)</f>
        <v>0</v>
      </c>
      <c r="EM305" s="109">
        <f>VLOOKUP($I305,[1]Feb!$H$7:$BM$470,58,FALSE)</f>
        <v>0</v>
      </c>
      <c r="EN305" s="109">
        <f>VLOOKUP($I305,[1]Mar!$H$7:$BM$470,58,FALSE)</f>
        <v>0</v>
      </c>
      <c r="EO305" s="109">
        <f>VLOOKUP($I305,[1]Abr!$H$7:$BM$470,58,FALSE)</f>
        <v>0</v>
      </c>
      <c r="EP305" s="109">
        <f>VLOOKUP($I305,[1]May!$H$7:$BM$470,58,FALSE)</f>
        <v>0</v>
      </c>
      <c r="EQ305" s="109">
        <f>VLOOKUP($I305,[1]Jun!$H$7:$BM$470,58,FALSE)</f>
        <v>0</v>
      </c>
      <c r="ER305" s="109">
        <f>VLOOKUP($I305,[1]Jul!$H$7:$BM$470,58,FALSE)</f>
        <v>0</v>
      </c>
      <c r="ES305" s="109">
        <f>VLOOKUP($I305,[1]Ago!$H$7:$BM$470,58,FALSE)</f>
        <v>0</v>
      </c>
      <c r="ET305" s="109">
        <f>VLOOKUP($I305,[1]Set!$H$7:$BM$470,58,FALSE)</f>
        <v>0</v>
      </c>
      <c r="EU305" s="109">
        <f>VLOOKUP($I305,[1]Oct!$H$7:$BM$470,58,FALSE)</f>
        <v>0</v>
      </c>
      <c r="EV305" s="109">
        <f>VLOOKUP($I305,[1]Nov!$H$7:$BM$470,58,FALSE)</f>
        <v>0</v>
      </c>
      <c r="EW305" s="118">
        <f>VLOOKUP($I305,[1]Dic!$H$7:$BM$470,58,FALSE)</f>
        <v>0</v>
      </c>
      <c r="EX305" s="111">
        <f t="shared" si="178"/>
        <v>0</v>
      </c>
      <c r="EY305" s="113">
        <f t="shared" si="179"/>
        <v>0</v>
      </c>
      <c r="EZ305" s="109">
        <f>VLOOKUP($I305,[1]Ene!$H$7:$CL$470,70,FALSE)</f>
        <v>0</v>
      </c>
      <c r="FA305" s="109">
        <f>VLOOKUP($I305,[1]Feb!$H$7:$CL$470,70,FALSE)</f>
        <v>0</v>
      </c>
      <c r="FB305" s="109">
        <f>VLOOKUP($I305,[1]Mar!$H$7:$CL$470,70,FALSE)</f>
        <v>0</v>
      </c>
      <c r="FC305" s="109">
        <f>VLOOKUP($I305,[1]Abr!$H$7:$CL$470,70,FALSE)</f>
        <v>0</v>
      </c>
      <c r="FD305" s="109">
        <f>VLOOKUP($I305,[1]May!$H$7:$CL$470,70,FALSE)</f>
        <v>0</v>
      </c>
      <c r="FE305" s="109">
        <f>VLOOKUP($I305,[1]Jun!$H$7:$CL$470,70,FALSE)</f>
        <v>0</v>
      </c>
      <c r="FF305" s="109">
        <f>VLOOKUP($I305,[1]Jul!$H$7:$CL$470,70,FALSE)</f>
        <v>0</v>
      </c>
      <c r="FG305" s="109">
        <f>VLOOKUP($I305,[1]Ago!$H$7:$CL$470,70,FALSE)</f>
        <v>0</v>
      </c>
      <c r="FH305" s="109">
        <f>VLOOKUP($I305,[1]Set!$H$7:$CL$470,70,FALSE)</f>
        <v>0</v>
      </c>
      <c r="FI305" s="109">
        <f>VLOOKUP($I305,[1]Oct!$H$7:$CL$470,70,FALSE)</f>
        <v>0</v>
      </c>
      <c r="FJ305" s="109">
        <f>VLOOKUP($I305,[1]Nov!$H$7:$CL$470,70,FALSE)</f>
        <v>0</v>
      </c>
      <c r="FK305" s="118">
        <f>VLOOKUP($I305,[1]Dic!$H$7:$CL$470,70,FALSE)</f>
        <v>0</v>
      </c>
      <c r="FL305" s="111">
        <f t="shared" si="180"/>
        <v>0</v>
      </c>
      <c r="FM305" s="113">
        <f t="shared" si="181"/>
        <v>0</v>
      </c>
      <c r="FN305" s="109">
        <f>VLOOKUP($I305,[1]Ene!$H$7:$CL$470,72,FALSE)</f>
        <v>0</v>
      </c>
      <c r="FO305" s="109">
        <f>VLOOKUP($I305,[1]Feb!$H$7:$CL$470,72,FALSE)</f>
        <v>0</v>
      </c>
      <c r="FP305" s="109">
        <f>VLOOKUP($I305,[1]Mar!$H$7:$CL$470,72,FALSE)</f>
        <v>0</v>
      </c>
      <c r="FQ305" s="109">
        <f>VLOOKUP($I305,[1]Abr!$H$7:$CL$470,72,FALSE)</f>
        <v>0</v>
      </c>
      <c r="FR305" s="109">
        <f>VLOOKUP($I305,[1]May!$H$7:$CL$470,72,FALSE)</f>
        <v>0</v>
      </c>
      <c r="FS305" s="109">
        <f>VLOOKUP($I305,[1]Jun!$H$7:$CL$470,72,FALSE)</f>
        <v>0</v>
      </c>
      <c r="FT305" s="109">
        <f>VLOOKUP($I305,[1]Jul!$H$7:$CL$470,72,FALSE)</f>
        <v>0</v>
      </c>
      <c r="FU305" s="109">
        <f>VLOOKUP($I305,[1]Ago!$H$7:$CL$470,72,FALSE)</f>
        <v>0</v>
      </c>
      <c r="FV305" s="109">
        <f>VLOOKUP($I305,[1]Set!$H$7:$CL$470,72,FALSE)</f>
        <v>0</v>
      </c>
      <c r="FW305" s="109">
        <f>VLOOKUP($I305,[1]Oct!$H$7:$CL$470,72,FALSE)</f>
        <v>0</v>
      </c>
      <c r="FX305" s="109">
        <f>VLOOKUP($I305,[1]Nov!$H$7:$CL$470,72,FALSE)</f>
        <v>0</v>
      </c>
      <c r="FY305" s="118">
        <f>VLOOKUP($I305,[1]Dic!$H$7:$CL$470,72,FALSE)</f>
        <v>0</v>
      </c>
      <c r="FZ305" s="112">
        <f t="shared" si="182"/>
        <v>0</v>
      </c>
      <c r="GA305" s="113">
        <f t="shared" si="183"/>
        <v>0</v>
      </c>
      <c r="GB305" s="109">
        <f>VLOOKUP($I305,[1]Ene!$H$7:$CL$471,59,FALSE)</f>
        <v>0</v>
      </c>
      <c r="GC305" s="109">
        <f>VLOOKUP($I305,[1]Feb!$H$7:$CL$471,59,FALSE)</f>
        <v>0</v>
      </c>
      <c r="GD305" s="109">
        <f>VLOOKUP($I305,[1]Mar!$H$7:$CL$471,59,FALSE)</f>
        <v>0</v>
      </c>
      <c r="GE305" s="109">
        <f>VLOOKUP($I305,[1]Abr!$H$7:$CL$471,59,FALSE)</f>
        <v>0</v>
      </c>
      <c r="GF305" s="109">
        <f>VLOOKUP($I305,[1]May!$H$7:$CL$471,59,FALSE)</f>
        <v>0</v>
      </c>
      <c r="GG305" s="109">
        <f>VLOOKUP($I305,[1]Jun!$H$7:$CL$471,59,FALSE)</f>
        <v>0</v>
      </c>
      <c r="GH305" s="109">
        <f>VLOOKUP($I305,[1]Jul!$H$7:$CL$471,59,FALSE)</f>
        <v>0</v>
      </c>
      <c r="GI305" s="109">
        <f>VLOOKUP($I305,[1]Ago!$H$7:$CL$471,59,FALSE)</f>
        <v>0</v>
      </c>
      <c r="GJ305" s="109">
        <f>VLOOKUP($I305,[1]Set!$H$7:$CL$471,59,FALSE)</f>
        <v>0</v>
      </c>
      <c r="GK305" s="109">
        <f>VLOOKUP($I305,[1]Oct!$H$7:$CL$471,59,FALSE)</f>
        <v>0</v>
      </c>
      <c r="GL305" s="109">
        <f>VLOOKUP($I305,[1]Nov!$H$7:$CL$471,59,FALSE)</f>
        <v>0</v>
      </c>
      <c r="GM305" s="118">
        <f>VLOOKUP($I305,[1]Dic!$H$7:$CL$471,59,FALSE)</f>
        <v>0</v>
      </c>
      <c r="GN305" s="112">
        <f t="shared" si="184"/>
        <v>0</v>
      </c>
      <c r="GO305" s="113">
        <f t="shared" si="185"/>
        <v>0</v>
      </c>
      <c r="GP305" s="114">
        <f t="shared" si="161"/>
        <v>0</v>
      </c>
      <c r="GQ305" s="114">
        <f t="shared" si="162"/>
        <v>0</v>
      </c>
      <c r="GR305" s="116"/>
      <c r="GS305" s="109">
        <f>VLOOKUP($I305,[1]Ene!$H$7:$CL$470,71,FALSE)</f>
        <v>0</v>
      </c>
      <c r="GT305" s="109">
        <f>VLOOKUP($I305,[1]Feb!$H$7:$CL$470,71,FALSE)</f>
        <v>0</v>
      </c>
      <c r="GU305" s="109">
        <f>VLOOKUP($I305,[1]Mar!$H$7:$CL$470,71,FALSE)</f>
        <v>0</v>
      </c>
      <c r="GV305" s="109">
        <f>VLOOKUP($I305,[1]Abr!$H$7:$CL$470,71,FALSE)</f>
        <v>0</v>
      </c>
      <c r="GW305" s="109">
        <f>VLOOKUP($I305,[1]May!$H$7:$CL$470,71,FALSE)</f>
        <v>0</v>
      </c>
      <c r="GX305" s="109">
        <f>VLOOKUP($I305,[1]Jun!$H$7:$CL$470,71,FALSE)</f>
        <v>0</v>
      </c>
      <c r="GY305" s="109">
        <f>VLOOKUP($I305,[1]Jul!$H$7:$CL$470,71,FALSE)</f>
        <v>0</v>
      </c>
      <c r="GZ305" s="109">
        <f>VLOOKUP($I305,[1]Ago!$H$7:$CL$470,71,FALSE)</f>
        <v>0</v>
      </c>
      <c r="HA305" s="109">
        <f>VLOOKUP($I305,[1]Set!$H$7:$CL$470,71,FALSE)</f>
        <v>0</v>
      </c>
      <c r="HB305" s="109">
        <f>VLOOKUP($I305,[1]Oct!$H$7:$CL$470,71,FALSE)</f>
        <v>0</v>
      </c>
      <c r="HC305" s="109">
        <f>VLOOKUP($I305,[1]Nov!$H$7:$CL$470,71,FALSE)</f>
        <v>0</v>
      </c>
      <c r="HD305" s="109">
        <f>VLOOKUP($I305,[1]Dic!$H$7:$CL$470,71,FALSE)</f>
        <v>0</v>
      </c>
      <c r="HE305" s="111">
        <f t="shared" si="186"/>
        <v>0</v>
      </c>
      <c r="HF305" s="113">
        <f t="shared" si="187"/>
        <v>0</v>
      </c>
      <c r="HG305" s="109">
        <f>VLOOKUP($I305,[1]Ene!$H$7:$CL$470,73,FALSE)</f>
        <v>0</v>
      </c>
      <c r="HH305" s="109">
        <f>VLOOKUP($I305,[1]Feb!$H$7:$CL$470,73,FALSE)</f>
        <v>0</v>
      </c>
      <c r="HI305" s="109">
        <f>VLOOKUP($I305,[1]Mar!$H$7:$CL$470,73,FALSE)</f>
        <v>0</v>
      </c>
      <c r="HJ305" s="109">
        <f>VLOOKUP($I305,[1]Abr!$H$7:$CL$470,73,FALSE)</f>
        <v>0</v>
      </c>
      <c r="HK305" s="109">
        <f>VLOOKUP($I305,[1]May!$H$7:$CL$470,73,FALSE)</f>
        <v>0</v>
      </c>
      <c r="HL305" s="109">
        <f>VLOOKUP($I305,[1]Jun!$H$7:$CL$470,73,FALSE)</f>
        <v>0</v>
      </c>
      <c r="HM305" s="109">
        <f>VLOOKUP($I305,[1]Jul!$H$7:$CL$470,73,FALSE)</f>
        <v>0</v>
      </c>
      <c r="HN305" s="109">
        <f>VLOOKUP($I305,[1]Ago!$H$7:$CL$470,73,FALSE)</f>
        <v>0</v>
      </c>
      <c r="HO305" s="109">
        <f>VLOOKUP($I305,[1]Set!$H$7:$CL$470,73,FALSE)</f>
        <v>0</v>
      </c>
      <c r="HP305" s="109">
        <f>VLOOKUP($I305,[1]Oct!$H$7:$CL$470,73,FALSE)</f>
        <v>0</v>
      </c>
      <c r="HQ305" s="109">
        <f>VLOOKUP($I305,[1]Nov!$H$7:$CL$470,73,FALSE)</f>
        <v>0</v>
      </c>
      <c r="HR305" s="109">
        <f>VLOOKUP($I305,[1]Dic!$H$7:$CL$470,73,FALSE)</f>
        <v>0</v>
      </c>
      <c r="HS305" s="111">
        <f t="shared" si="188"/>
        <v>0</v>
      </c>
      <c r="HT305" s="113">
        <f t="shared" si="189"/>
        <v>0</v>
      </c>
      <c r="HU305" s="114">
        <f t="shared" si="190"/>
        <v>0</v>
      </c>
    </row>
    <row r="306" spans="1:229" s="112" customFormat="1" ht="10.5" x14ac:dyDescent="0.25">
      <c r="A306" s="184" t="s">
        <v>30</v>
      </c>
      <c r="B306" s="187" t="s">
        <v>31</v>
      </c>
      <c r="C306" s="184">
        <v>404</v>
      </c>
      <c r="D306" s="187" t="s">
        <v>586</v>
      </c>
      <c r="E306" s="187" t="s">
        <v>586</v>
      </c>
      <c r="F306" s="188" t="s">
        <v>31</v>
      </c>
      <c r="G306" s="184"/>
      <c r="H306" s="184" t="s">
        <v>688</v>
      </c>
      <c r="I306" s="316">
        <v>307</v>
      </c>
      <c r="J306" s="184" t="s">
        <v>38</v>
      </c>
      <c r="K306" s="109">
        <f>VLOOKUP($I306,[1]Ene!$H$7:$M$470,6,FALSE)</f>
        <v>0</v>
      </c>
      <c r="L306" s="109">
        <f>VLOOKUP($I306,[1]Feb!$H$7:$M$470,6,FALSE)</f>
        <v>0</v>
      </c>
      <c r="M306" s="109">
        <f>VLOOKUP($I306,[1]Mar!$H$7:$M$470,6,FALSE)</f>
        <v>0</v>
      </c>
      <c r="N306" s="109">
        <f>VLOOKUP($I306,[1]Abr!$H$7:$M$470,6,FALSE)</f>
        <v>0</v>
      </c>
      <c r="O306" s="109">
        <f>VLOOKUP($I306,[1]May!$H$7:$M$470,6,FALSE)</f>
        <v>0</v>
      </c>
      <c r="P306" s="109">
        <f>VLOOKUP($I306,[1]Jun!$H$7:$M$470,6,FALSE)</f>
        <v>0</v>
      </c>
      <c r="Q306" s="109">
        <f>VLOOKUP($I306,[1]Jul!$H$7:$M$470,6,FALSE)</f>
        <v>0</v>
      </c>
      <c r="R306" s="109">
        <f>VLOOKUP($I306,[1]Ago!$H$7:$M$470,6,FALSE)</f>
        <v>0</v>
      </c>
      <c r="S306" s="109">
        <f>VLOOKUP($I306,[1]Set!$H$7:$M$470,6,FALSE)</f>
        <v>0</v>
      </c>
      <c r="T306" s="109">
        <f>VLOOKUP($I306,[1]Oct!$H$7:$M$470,6,FALSE)</f>
        <v>0</v>
      </c>
      <c r="U306" s="109">
        <f>VLOOKUP($I306,[1]Nov!$H$7:$M$470,6,FALSE)</f>
        <v>0</v>
      </c>
      <c r="V306" s="109">
        <f>VLOOKUP($I306,[1]Dic!$H$7:$M$470,6,FALSE)</f>
        <v>0</v>
      </c>
      <c r="W306" s="142"/>
      <c r="X306" s="112">
        <f t="shared" si="163"/>
        <v>0</v>
      </c>
      <c r="Y306" s="163">
        <f t="shared" si="164"/>
        <v>0</v>
      </c>
      <c r="Z306" s="117">
        <f>VLOOKUP($I306,[1]Ene!$H$7:$N$470,7,FALSE)</f>
        <v>0</v>
      </c>
      <c r="AA306" s="109">
        <f>VLOOKUP($I306,[1]Feb!$H$7:$N$470,7,FALSE)</f>
        <v>0</v>
      </c>
      <c r="AB306" s="109">
        <f>VLOOKUP($I306,[1]Mar!$H$7:$N$470,7,FALSE)</f>
        <v>0</v>
      </c>
      <c r="AC306" s="109">
        <f>VLOOKUP($I306,[1]Abr!$H$7:$N$470,7,FALSE)</f>
        <v>0</v>
      </c>
      <c r="AD306" s="109">
        <f>VLOOKUP($I306,[1]May!$H$7:$N$470,7,FALSE)</f>
        <v>0</v>
      </c>
      <c r="AE306" s="109">
        <f>VLOOKUP($I306,[1]Jun!$H$7:$N$470,7,FALSE)</f>
        <v>0</v>
      </c>
      <c r="AF306" s="109">
        <f>VLOOKUP($I306,[1]Jul!$H$7:$N$470,7,FALSE)</f>
        <v>0</v>
      </c>
      <c r="AG306" s="109">
        <f>VLOOKUP($I306,[1]Ago!$H$7:$N$470,7,FALSE)</f>
        <v>0</v>
      </c>
      <c r="AH306" s="109">
        <f>VLOOKUP($I306,[1]Set!$H$7:$N$470,7,FALSE)</f>
        <v>0</v>
      </c>
      <c r="AI306" s="109">
        <f>VLOOKUP($I306,[1]Oct!$H$7:$N$470,7,FALSE)</f>
        <v>0</v>
      </c>
      <c r="AJ306" s="109">
        <f>VLOOKUP($I306,[1]Nov!$H$7:$N$470,7,FALSE)</f>
        <v>0</v>
      </c>
      <c r="AK306" s="118">
        <f>VLOOKUP($I306,[1]Dic!$H$7:$N$470,7,FALSE)</f>
        <v>0</v>
      </c>
      <c r="AL306" s="112">
        <f t="shared" si="156"/>
        <v>0</v>
      </c>
      <c r="AM306" s="164">
        <f t="shared" si="165"/>
        <v>0</v>
      </c>
      <c r="AN306" s="164">
        <f t="shared" si="157"/>
        <v>0</v>
      </c>
      <c r="AO306" s="142"/>
      <c r="AP306" s="109">
        <f>VLOOKUP($I306,[1]Ene!$H$7:$Q$470,10,FALSE)</f>
        <v>0</v>
      </c>
      <c r="AQ306" s="109">
        <f>VLOOKUP($I306,[1]Feb!$H$7:$Q$470,10,FALSE)</f>
        <v>0</v>
      </c>
      <c r="AR306" s="109">
        <f>VLOOKUP($I306,[1]Mar!$H$7:$Q$470,10,FALSE)</f>
        <v>0</v>
      </c>
      <c r="AS306" s="109">
        <f>VLOOKUP($I306,[1]Abr!$H$7:$Q$470,10,FALSE)</f>
        <v>0</v>
      </c>
      <c r="AT306" s="109">
        <f>VLOOKUP($I306,[1]May!$H$7:$Q$470,10,FALSE)</f>
        <v>0</v>
      </c>
      <c r="AU306" s="109">
        <f>VLOOKUP($I306,[1]Jun!$H$7:$Q$470,10,FALSE)</f>
        <v>0</v>
      </c>
      <c r="AV306" s="109">
        <f>VLOOKUP($I306,[1]Jul!$H$7:$Q$470,10,FALSE)</f>
        <v>0</v>
      </c>
      <c r="AW306" s="109">
        <f>VLOOKUP($I306,[1]Ago!$H$7:$Q$470,10,FALSE)</f>
        <v>0</v>
      </c>
      <c r="AX306" s="109">
        <f>VLOOKUP($I306,[1]Set!$H$7:$Q$470,10,FALSE)</f>
        <v>0</v>
      </c>
      <c r="AY306" s="109">
        <f>VLOOKUP($I306,[1]Oct!$H$7:$Q$470,10,FALSE)</f>
        <v>0</v>
      </c>
      <c r="AZ306" s="109">
        <f>VLOOKUP($I306,[1]Nov!$H$7:$Q$470,10,FALSE)</f>
        <v>0</v>
      </c>
      <c r="BA306" s="118">
        <f>VLOOKUP($I306,[1]Dic!$H$7:$Q$470,10,FALSE)</f>
        <v>0</v>
      </c>
      <c r="BB306" s="112">
        <f t="shared" si="166"/>
        <v>0</v>
      </c>
      <c r="BC306" s="163">
        <f t="shared" si="167"/>
        <v>0</v>
      </c>
      <c r="BD306" s="109">
        <f>VLOOKUP($I306,[1]Ene!$H$7:$T$470,13,FALSE)</f>
        <v>0</v>
      </c>
      <c r="BE306" s="109">
        <f>VLOOKUP($I306,[1]Feb!$H$7:$T$470,13,FALSE)</f>
        <v>0</v>
      </c>
      <c r="BF306" s="109">
        <f>VLOOKUP($I306,[1]Mar!$H$7:$T$470,13,FALSE)</f>
        <v>0</v>
      </c>
      <c r="BG306" s="109">
        <f>VLOOKUP($I306,[1]Abr!$H$7:$T$470,13,FALSE)</f>
        <v>0</v>
      </c>
      <c r="BH306" s="109">
        <f>VLOOKUP($I306,[1]May!$H$7:$T$470,13,FALSE)</f>
        <v>0</v>
      </c>
      <c r="BI306" s="109">
        <f>VLOOKUP($I306,[1]Jun!$H$7:$T$470,13,FALSE)</f>
        <v>0</v>
      </c>
      <c r="BJ306" s="109">
        <f>VLOOKUP($I306,[1]Jul!$H$7:$T$470,13,FALSE)</f>
        <v>0</v>
      </c>
      <c r="BK306" s="109">
        <f>VLOOKUP($I306,[1]Ago!$H$7:$T$470,13,FALSE)</f>
        <v>0</v>
      </c>
      <c r="BL306" s="109">
        <f>VLOOKUP($I306,[1]Set!$H$7:$T$470,13,FALSE)</f>
        <v>0</v>
      </c>
      <c r="BM306" s="109">
        <f>VLOOKUP($I306,[1]Oct!$H$7:$T$470,13,FALSE)</f>
        <v>0</v>
      </c>
      <c r="BN306" s="109">
        <f>VLOOKUP($I306,[1]Nov!$H$7:$T$470,13,FALSE)</f>
        <v>0</v>
      </c>
      <c r="BO306" s="109">
        <f>VLOOKUP($I306,[1]Dic!$H$7:$T$470,13,FALSE)</f>
        <v>0</v>
      </c>
      <c r="BP306" s="111">
        <f t="shared" si="168"/>
        <v>0</v>
      </c>
      <c r="BQ306" s="113">
        <f t="shared" si="169"/>
        <v>0</v>
      </c>
      <c r="BR306" s="109">
        <f>VLOOKUP($I306,[1]Ene!$H$7:$V$470,15,FALSE)</f>
        <v>0</v>
      </c>
      <c r="BS306" s="109">
        <f>VLOOKUP($I306,[1]Feb!$H$7:$V$470,15,FALSE)</f>
        <v>0</v>
      </c>
      <c r="BT306" s="109">
        <f>VLOOKUP($I306,[1]Mar!$H$7:$V$470,15,FALSE)</f>
        <v>0</v>
      </c>
      <c r="BU306" s="109">
        <f>VLOOKUP($I306,[1]Abr!$H$7:$V$470,15,FALSE)</f>
        <v>0</v>
      </c>
      <c r="BV306" s="109">
        <f>VLOOKUP($I306,[1]May!$H$7:$V$470,15,FALSE)</f>
        <v>0</v>
      </c>
      <c r="BW306" s="109">
        <f>VLOOKUP($I306,[1]Jun!$H$7:$V$470,15,FALSE)</f>
        <v>0</v>
      </c>
      <c r="BX306" s="109">
        <f>VLOOKUP($I306,[1]Jul!$H$7:$V$470,15,FALSE)</f>
        <v>0</v>
      </c>
      <c r="BY306" s="109">
        <f>VLOOKUP($I306,[1]Ago!$H$7:$V$470,15,FALSE)</f>
        <v>0</v>
      </c>
      <c r="BZ306" s="109">
        <f>VLOOKUP($I306,[1]Set!$H$7:$V$470,15,FALSE)</f>
        <v>0</v>
      </c>
      <c r="CA306" s="109">
        <f>VLOOKUP($I306,[1]Oct!$H$7:$V$470,15,FALSE)</f>
        <v>0</v>
      </c>
      <c r="CB306" s="109">
        <f>VLOOKUP($I306,[1]Nov!$H$7:$V$470,15,FALSE)</f>
        <v>0</v>
      </c>
      <c r="CC306" s="109">
        <f>VLOOKUP($I306,[1]Dic!$H$7:$V$470,15,FALSE)</f>
        <v>0</v>
      </c>
      <c r="CD306" s="111">
        <f t="shared" si="170"/>
        <v>0</v>
      </c>
      <c r="CE306" s="113">
        <f t="shared" si="158"/>
        <v>0</v>
      </c>
      <c r="CF306" s="109">
        <f>VLOOKUP($I306,[1]Ene!$H$7:$X$470,17,FALSE)</f>
        <v>0</v>
      </c>
      <c r="CG306" s="109">
        <f>VLOOKUP($I306,[1]Feb!$H$7:$X$470,17,FALSE)</f>
        <v>0</v>
      </c>
      <c r="CH306" s="109">
        <f>VLOOKUP($I306,[1]Mar!$H$7:$X$470,17,FALSE)</f>
        <v>0</v>
      </c>
      <c r="CI306" s="109">
        <f>VLOOKUP($I306,[1]Abr!$H$7:$X$470,17,FALSE)</f>
        <v>0</v>
      </c>
      <c r="CJ306" s="109">
        <f>VLOOKUP($I306,[1]May!$H$7:$X$470,17,FALSE)</f>
        <v>0</v>
      </c>
      <c r="CK306" s="109">
        <f>VLOOKUP($I306,[1]Jun!$H$7:$X$470,17,FALSE)</f>
        <v>0</v>
      </c>
      <c r="CL306" s="109">
        <f>VLOOKUP($I306,[1]Jul!$H$7:$X$470,17,FALSE)</f>
        <v>0</v>
      </c>
      <c r="CM306" s="109">
        <f>VLOOKUP($I306,[1]Ago!$H$7:$X$470,17,FALSE)</f>
        <v>0</v>
      </c>
      <c r="CN306" s="109">
        <f>VLOOKUP($I306,[1]Set!$H$7:$X$470,17,FALSE)</f>
        <v>0</v>
      </c>
      <c r="CO306" s="109">
        <f>VLOOKUP($I306,[1]Oct!$H$7:$X$470,17,FALSE)</f>
        <v>0</v>
      </c>
      <c r="CP306" s="109">
        <f>VLOOKUP($I306,[1]Nov!$H$7:$X$470,17,FALSE)</f>
        <v>0</v>
      </c>
      <c r="CQ306" s="109">
        <f>VLOOKUP($I306,[1]Dic!$H$7:$X$470,17,FALSE)</f>
        <v>0</v>
      </c>
      <c r="CR306" s="111">
        <f t="shared" si="171"/>
        <v>0</v>
      </c>
      <c r="CS306" s="113">
        <f t="shared" si="159"/>
        <v>0</v>
      </c>
      <c r="CT306" s="112">
        <f t="shared" si="160"/>
        <v>0</v>
      </c>
      <c r="CU306" s="116"/>
      <c r="CV306" s="109">
        <f>VLOOKUP($I306,[1]Ene!$H$7:$AC$470,22,FALSE)</f>
        <v>0</v>
      </c>
      <c r="CW306" s="109">
        <f>VLOOKUP($I306,[1]Feb!$H$7:$AC$470,22,FALSE)</f>
        <v>0</v>
      </c>
      <c r="CX306" s="109">
        <f>VLOOKUP($I306,[1]Mar!$H$7:$AC$470,22,FALSE)</f>
        <v>0</v>
      </c>
      <c r="CY306" s="109">
        <f>VLOOKUP($I306,[1]Abr!$H$7:$AC$470,22,FALSE)</f>
        <v>0</v>
      </c>
      <c r="CZ306" s="109">
        <f>VLOOKUP($I306,[1]May!$H$7:$AC$470,22,FALSE)</f>
        <v>0</v>
      </c>
      <c r="DA306" s="109">
        <f>VLOOKUP($I306,[1]Jun!$H$7:$AC$470,22,FALSE)</f>
        <v>0</v>
      </c>
      <c r="DB306" s="109">
        <f>VLOOKUP($I306,[1]Jul!$H$7:$AC$470,22,FALSE)</f>
        <v>0</v>
      </c>
      <c r="DC306" s="109">
        <f>VLOOKUP($I306,[1]Ago!$H$7:$AC$470,22,FALSE)</f>
        <v>0</v>
      </c>
      <c r="DD306" s="109">
        <f>VLOOKUP($I306,[1]Set!$H$7:$AC$470,22,FALSE)</f>
        <v>0</v>
      </c>
      <c r="DE306" s="109">
        <f>VLOOKUP($I306,[1]Oct!$H$7:$AC$470,22,FALSE)</f>
        <v>0</v>
      </c>
      <c r="DF306" s="109">
        <f>VLOOKUP($I306,[1]Nov!$H$7:$AC$470,22,FALSE)</f>
        <v>0</v>
      </c>
      <c r="DG306" s="118">
        <f>VLOOKUP($I306,[1]Dic!$H$7:$AC$470,22,FALSE)</f>
        <v>0</v>
      </c>
      <c r="DH306" s="111">
        <f t="shared" si="172"/>
        <v>0</v>
      </c>
      <c r="DI306" s="113">
        <f t="shared" si="173"/>
        <v>0</v>
      </c>
      <c r="DJ306" s="109">
        <f>VLOOKUP($I306,[1]Ene!$H$7:$BL$470,57,FALSE)</f>
        <v>0</v>
      </c>
      <c r="DK306" s="109">
        <f>VLOOKUP($I306,[1]Feb!$H$7:$BL$470,57,FALSE)</f>
        <v>0</v>
      </c>
      <c r="DL306" s="109">
        <f>VLOOKUP($I306,[1]Mar!$H$7:$BL$470,57,FALSE)</f>
        <v>0</v>
      </c>
      <c r="DM306" s="109">
        <f>VLOOKUP($I306,[1]Abr!$H$7:$BL$470,57,FALSE)</f>
        <v>0</v>
      </c>
      <c r="DN306" s="109">
        <f>VLOOKUP($I306,[1]May!$H$7:$BL$470,57,FALSE)</f>
        <v>0</v>
      </c>
      <c r="DO306" s="109">
        <f>VLOOKUP($I306,[1]Jun!$H$7:$BL$470,57,FALSE)</f>
        <v>0</v>
      </c>
      <c r="DP306" s="109">
        <f>VLOOKUP($I306,[1]Jul!$H$7:$BL$470,57,FALSE)</f>
        <v>0</v>
      </c>
      <c r="DQ306" s="109">
        <f>VLOOKUP($I306,[1]Ago!$H$7:$BL$470,57,FALSE)</f>
        <v>0</v>
      </c>
      <c r="DR306" s="109">
        <f>VLOOKUP($I306,[1]Set!$H$7:$BL$470,57,FALSE)</f>
        <v>0</v>
      </c>
      <c r="DS306" s="109">
        <f>VLOOKUP($I306,[1]Oct!$H$7:$BL$470,57,FALSE)</f>
        <v>0</v>
      </c>
      <c r="DT306" s="109">
        <f>VLOOKUP($I306,[1]Nov!$H$7:$BL$470,57,FALSE)</f>
        <v>0</v>
      </c>
      <c r="DU306" s="109">
        <f>VLOOKUP($I306,[1]Dic!$H$7:$BL$470,57,FALSE)</f>
        <v>0</v>
      </c>
      <c r="DV306" s="111">
        <f t="shared" si="174"/>
        <v>0</v>
      </c>
      <c r="DW306" s="113">
        <f t="shared" si="175"/>
        <v>0</v>
      </c>
      <c r="DX306" s="117">
        <f>VLOOKUP($I306,[1]Ene!$H$7:$BQ$470,62,FALSE)</f>
        <v>0</v>
      </c>
      <c r="DY306" s="109">
        <f>VLOOKUP($I306,[1]Feb!$H$7:$BQ$470,62,FALSE)</f>
        <v>0</v>
      </c>
      <c r="DZ306" s="109">
        <f>VLOOKUP($I306,[1]Mar!$H$7:$BQ$470,62,FALSE)</f>
        <v>0</v>
      </c>
      <c r="EA306" s="109">
        <f>VLOOKUP($I306,[1]Abr!$H$7:$BQ$470,62,FALSE)</f>
        <v>0</v>
      </c>
      <c r="EB306" s="109">
        <f>VLOOKUP($I306,[1]May!$H$7:$BQ$470,62,FALSE)</f>
        <v>0</v>
      </c>
      <c r="EC306" s="109">
        <f>VLOOKUP($I306,[1]Jun!$H$7:$BQ$470,62,FALSE)</f>
        <v>0</v>
      </c>
      <c r="ED306" s="109">
        <f>VLOOKUP($I306,[1]Jul!$H$7:$BQ$470,62,FALSE)</f>
        <v>0</v>
      </c>
      <c r="EE306" s="109">
        <f>VLOOKUP($I306,[1]Ago!$H$7:$BQ$470,62,FALSE)</f>
        <v>0</v>
      </c>
      <c r="EF306" s="109">
        <f>VLOOKUP($I306,[1]Set!$H$7:$BQ$470,62,FALSE)</f>
        <v>0</v>
      </c>
      <c r="EG306" s="109">
        <f>VLOOKUP($I306,[1]Oct!$H$7:$BQ$470,62,FALSE)</f>
        <v>0</v>
      </c>
      <c r="EH306" s="109">
        <f>VLOOKUP($I306,[1]Nov!$H$7:$BQ$470,62,FALSE)</f>
        <v>0</v>
      </c>
      <c r="EI306" s="109">
        <f>VLOOKUP($I306,[1]Dic!$H$7:$BQ$470,62,FALSE)</f>
        <v>0</v>
      </c>
      <c r="EJ306" s="115">
        <f t="shared" si="176"/>
        <v>0</v>
      </c>
      <c r="EK306" s="113">
        <f t="shared" si="177"/>
        <v>0</v>
      </c>
      <c r="EL306" s="117">
        <f>VLOOKUP($I306,[1]Ene!$H$7:$BM$470,58,FALSE)</f>
        <v>0</v>
      </c>
      <c r="EM306" s="109">
        <f>VLOOKUP($I306,[1]Feb!$H$7:$BM$470,58,FALSE)</f>
        <v>0</v>
      </c>
      <c r="EN306" s="109">
        <f>VLOOKUP($I306,[1]Mar!$H$7:$BM$470,58,FALSE)</f>
        <v>0</v>
      </c>
      <c r="EO306" s="109">
        <f>VLOOKUP($I306,[1]Abr!$H$7:$BM$470,58,FALSE)</f>
        <v>0</v>
      </c>
      <c r="EP306" s="109">
        <f>VLOOKUP($I306,[1]May!$H$7:$BM$470,58,FALSE)</f>
        <v>0</v>
      </c>
      <c r="EQ306" s="109">
        <f>VLOOKUP($I306,[1]Jun!$H$7:$BM$470,58,FALSE)</f>
        <v>0</v>
      </c>
      <c r="ER306" s="109">
        <f>VLOOKUP($I306,[1]Jul!$H$7:$BM$470,58,FALSE)</f>
        <v>0</v>
      </c>
      <c r="ES306" s="109">
        <f>VLOOKUP($I306,[1]Ago!$H$7:$BM$470,58,FALSE)</f>
        <v>0</v>
      </c>
      <c r="ET306" s="109">
        <f>VLOOKUP($I306,[1]Set!$H$7:$BM$470,58,FALSE)</f>
        <v>0</v>
      </c>
      <c r="EU306" s="109">
        <f>VLOOKUP($I306,[1]Oct!$H$7:$BM$470,58,FALSE)</f>
        <v>0</v>
      </c>
      <c r="EV306" s="109">
        <f>VLOOKUP($I306,[1]Nov!$H$7:$BM$470,58,FALSE)</f>
        <v>0</v>
      </c>
      <c r="EW306" s="118">
        <f>VLOOKUP($I306,[1]Dic!$H$7:$BM$470,58,FALSE)</f>
        <v>0</v>
      </c>
      <c r="EX306" s="111">
        <f t="shared" si="178"/>
        <v>0</v>
      </c>
      <c r="EY306" s="113">
        <f t="shared" si="179"/>
        <v>0</v>
      </c>
      <c r="EZ306" s="109">
        <f>VLOOKUP($I306,[1]Ene!$H$7:$CL$470,70,FALSE)</f>
        <v>0</v>
      </c>
      <c r="FA306" s="109">
        <f>VLOOKUP($I306,[1]Feb!$H$7:$CL$470,70,FALSE)</f>
        <v>0</v>
      </c>
      <c r="FB306" s="109">
        <f>VLOOKUP($I306,[1]Mar!$H$7:$CL$470,70,FALSE)</f>
        <v>0</v>
      </c>
      <c r="FC306" s="109">
        <f>VLOOKUP($I306,[1]Abr!$H$7:$CL$470,70,FALSE)</f>
        <v>0</v>
      </c>
      <c r="FD306" s="109">
        <f>VLOOKUP($I306,[1]May!$H$7:$CL$470,70,FALSE)</f>
        <v>0</v>
      </c>
      <c r="FE306" s="109">
        <f>VLOOKUP($I306,[1]Jun!$H$7:$CL$470,70,FALSE)</f>
        <v>0</v>
      </c>
      <c r="FF306" s="109">
        <f>VLOOKUP($I306,[1]Jul!$H$7:$CL$470,70,FALSE)</f>
        <v>0</v>
      </c>
      <c r="FG306" s="109">
        <f>VLOOKUP($I306,[1]Ago!$H$7:$CL$470,70,FALSE)</f>
        <v>0</v>
      </c>
      <c r="FH306" s="109">
        <f>VLOOKUP($I306,[1]Set!$H$7:$CL$470,70,FALSE)</f>
        <v>0</v>
      </c>
      <c r="FI306" s="109">
        <f>VLOOKUP($I306,[1]Oct!$H$7:$CL$470,70,FALSE)</f>
        <v>0</v>
      </c>
      <c r="FJ306" s="109">
        <f>VLOOKUP($I306,[1]Nov!$H$7:$CL$470,70,FALSE)</f>
        <v>0</v>
      </c>
      <c r="FK306" s="118">
        <f>VLOOKUP($I306,[1]Dic!$H$7:$CL$470,70,FALSE)</f>
        <v>0</v>
      </c>
      <c r="FL306" s="111">
        <f t="shared" si="180"/>
        <v>0</v>
      </c>
      <c r="FM306" s="113">
        <f t="shared" si="181"/>
        <v>0</v>
      </c>
      <c r="FN306" s="109">
        <f>VLOOKUP($I306,[1]Ene!$H$7:$CL$470,72,FALSE)</f>
        <v>0</v>
      </c>
      <c r="FO306" s="109">
        <f>VLOOKUP($I306,[1]Feb!$H$7:$CL$470,72,FALSE)</f>
        <v>0</v>
      </c>
      <c r="FP306" s="109">
        <f>VLOOKUP($I306,[1]Mar!$H$7:$CL$470,72,FALSE)</f>
        <v>0</v>
      </c>
      <c r="FQ306" s="109">
        <f>VLOOKUP($I306,[1]Abr!$H$7:$CL$470,72,FALSE)</f>
        <v>0</v>
      </c>
      <c r="FR306" s="109">
        <f>VLOOKUP($I306,[1]May!$H$7:$CL$470,72,FALSE)</f>
        <v>0</v>
      </c>
      <c r="FS306" s="109">
        <f>VLOOKUP($I306,[1]Jun!$H$7:$CL$470,72,FALSE)</f>
        <v>0</v>
      </c>
      <c r="FT306" s="109">
        <f>VLOOKUP($I306,[1]Jul!$H$7:$CL$470,72,FALSE)</f>
        <v>0</v>
      </c>
      <c r="FU306" s="109">
        <f>VLOOKUP($I306,[1]Ago!$H$7:$CL$470,72,FALSE)</f>
        <v>0</v>
      </c>
      <c r="FV306" s="109">
        <f>VLOOKUP($I306,[1]Set!$H$7:$CL$470,72,FALSE)</f>
        <v>0</v>
      </c>
      <c r="FW306" s="109">
        <f>VLOOKUP($I306,[1]Oct!$H$7:$CL$470,72,FALSE)</f>
        <v>0</v>
      </c>
      <c r="FX306" s="109">
        <f>VLOOKUP($I306,[1]Nov!$H$7:$CL$470,72,FALSE)</f>
        <v>0</v>
      </c>
      <c r="FY306" s="118">
        <f>VLOOKUP($I306,[1]Dic!$H$7:$CL$470,72,FALSE)</f>
        <v>0</v>
      </c>
      <c r="FZ306" s="112">
        <f t="shared" si="182"/>
        <v>0</v>
      </c>
      <c r="GA306" s="113">
        <f t="shared" si="183"/>
        <v>0</v>
      </c>
      <c r="GB306" s="109">
        <f>VLOOKUP($I306,[1]Ene!$H$7:$CL$471,59,FALSE)</f>
        <v>0</v>
      </c>
      <c r="GC306" s="109">
        <f>VLOOKUP($I306,[1]Feb!$H$7:$CL$471,59,FALSE)</f>
        <v>0</v>
      </c>
      <c r="GD306" s="109">
        <f>VLOOKUP($I306,[1]Mar!$H$7:$CL$471,59,FALSE)</f>
        <v>0</v>
      </c>
      <c r="GE306" s="109">
        <f>VLOOKUP($I306,[1]Abr!$H$7:$CL$471,59,FALSE)</f>
        <v>0</v>
      </c>
      <c r="GF306" s="109">
        <f>VLOOKUP($I306,[1]May!$H$7:$CL$471,59,FALSE)</f>
        <v>0</v>
      </c>
      <c r="GG306" s="109">
        <f>VLOOKUP($I306,[1]Jun!$H$7:$CL$471,59,FALSE)</f>
        <v>0</v>
      </c>
      <c r="GH306" s="109">
        <f>VLOOKUP($I306,[1]Jul!$H$7:$CL$471,59,FALSE)</f>
        <v>0</v>
      </c>
      <c r="GI306" s="109">
        <f>VLOOKUP($I306,[1]Ago!$H$7:$CL$471,59,FALSE)</f>
        <v>0</v>
      </c>
      <c r="GJ306" s="109">
        <f>VLOOKUP($I306,[1]Set!$H$7:$CL$471,59,FALSE)</f>
        <v>0</v>
      </c>
      <c r="GK306" s="109">
        <f>VLOOKUP($I306,[1]Oct!$H$7:$CL$471,59,FALSE)</f>
        <v>0</v>
      </c>
      <c r="GL306" s="109">
        <f>VLOOKUP($I306,[1]Nov!$H$7:$CL$471,59,FALSE)</f>
        <v>0</v>
      </c>
      <c r="GM306" s="118">
        <f>VLOOKUP($I306,[1]Dic!$H$7:$CL$471,59,FALSE)</f>
        <v>0</v>
      </c>
      <c r="GN306" s="112">
        <f t="shared" si="184"/>
        <v>0</v>
      </c>
      <c r="GO306" s="113">
        <f t="shared" si="185"/>
        <v>0</v>
      </c>
      <c r="GP306" s="114">
        <f t="shared" si="161"/>
        <v>0</v>
      </c>
      <c r="GQ306" s="114">
        <f t="shared" si="162"/>
        <v>0</v>
      </c>
      <c r="GR306" s="116"/>
      <c r="GS306" s="109">
        <f>VLOOKUP($I306,[1]Ene!$H$7:$CL$470,71,FALSE)</f>
        <v>0</v>
      </c>
      <c r="GT306" s="109">
        <f>VLOOKUP($I306,[1]Feb!$H$7:$CL$470,71,FALSE)</f>
        <v>0</v>
      </c>
      <c r="GU306" s="109">
        <f>VLOOKUP($I306,[1]Mar!$H$7:$CL$470,71,FALSE)</f>
        <v>0</v>
      </c>
      <c r="GV306" s="109">
        <f>VLOOKUP($I306,[1]Abr!$H$7:$CL$470,71,FALSE)</f>
        <v>0</v>
      </c>
      <c r="GW306" s="109">
        <f>VLOOKUP($I306,[1]May!$H$7:$CL$470,71,FALSE)</f>
        <v>0</v>
      </c>
      <c r="GX306" s="109">
        <f>VLOOKUP($I306,[1]Jun!$H$7:$CL$470,71,FALSE)</f>
        <v>0</v>
      </c>
      <c r="GY306" s="109">
        <f>VLOOKUP($I306,[1]Jul!$H$7:$CL$470,71,FALSE)</f>
        <v>0</v>
      </c>
      <c r="GZ306" s="109">
        <f>VLOOKUP($I306,[1]Ago!$H$7:$CL$470,71,FALSE)</f>
        <v>0</v>
      </c>
      <c r="HA306" s="109">
        <f>VLOOKUP($I306,[1]Set!$H$7:$CL$470,71,FALSE)</f>
        <v>0</v>
      </c>
      <c r="HB306" s="109">
        <f>VLOOKUP($I306,[1]Oct!$H$7:$CL$470,71,FALSE)</f>
        <v>0</v>
      </c>
      <c r="HC306" s="109">
        <f>VLOOKUP($I306,[1]Nov!$H$7:$CL$470,71,FALSE)</f>
        <v>0</v>
      </c>
      <c r="HD306" s="109">
        <f>VLOOKUP($I306,[1]Dic!$H$7:$CL$470,71,FALSE)</f>
        <v>0</v>
      </c>
      <c r="HE306" s="111">
        <f t="shared" si="186"/>
        <v>0</v>
      </c>
      <c r="HF306" s="113">
        <f t="shared" si="187"/>
        <v>0</v>
      </c>
      <c r="HG306" s="109">
        <f>VLOOKUP($I306,[1]Ene!$H$7:$CL$470,73,FALSE)</f>
        <v>0</v>
      </c>
      <c r="HH306" s="109">
        <f>VLOOKUP($I306,[1]Feb!$H$7:$CL$470,73,FALSE)</f>
        <v>0</v>
      </c>
      <c r="HI306" s="109">
        <f>VLOOKUP($I306,[1]Mar!$H$7:$CL$470,73,FALSE)</f>
        <v>0</v>
      </c>
      <c r="HJ306" s="109">
        <f>VLOOKUP($I306,[1]Abr!$H$7:$CL$470,73,FALSE)</f>
        <v>0</v>
      </c>
      <c r="HK306" s="109">
        <f>VLOOKUP($I306,[1]May!$H$7:$CL$470,73,FALSE)</f>
        <v>0</v>
      </c>
      <c r="HL306" s="109">
        <f>VLOOKUP($I306,[1]Jun!$H$7:$CL$470,73,FALSE)</f>
        <v>0</v>
      </c>
      <c r="HM306" s="109">
        <f>VLOOKUP($I306,[1]Jul!$H$7:$CL$470,73,FALSE)</f>
        <v>0</v>
      </c>
      <c r="HN306" s="109">
        <f>VLOOKUP($I306,[1]Ago!$H$7:$CL$470,73,FALSE)</f>
        <v>0</v>
      </c>
      <c r="HO306" s="109">
        <f>VLOOKUP($I306,[1]Set!$H$7:$CL$470,73,FALSE)</f>
        <v>0</v>
      </c>
      <c r="HP306" s="109">
        <f>VLOOKUP($I306,[1]Oct!$H$7:$CL$470,73,FALSE)</f>
        <v>0</v>
      </c>
      <c r="HQ306" s="109">
        <f>VLOOKUP($I306,[1]Nov!$H$7:$CL$470,73,FALSE)</f>
        <v>0</v>
      </c>
      <c r="HR306" s="109">
        <f>VLOOKUP($I306,[1]Dic!$H$7:$CL$470,73,FALSE)</f>
        <v>0</v>
      </c>
      <c r="HS306" s="111">
        <f t="shared" si="188"/>
        <v>0</v>
      </c>
      <c r="HT306" s="113">
        <f t="shared" si="189"/>
        <v>0</v>
      </c>
      <c r="HU306" s="114">
        <f t="shared" si="190"/>
        <v>0</v>
      </c>
    </row>
    <row r="307" spans="1:229" s="112" customFormat="1" ht="10.5" x14ac:dyDescent="0.25">
      <c r="A307" s="184" t="s">
        <v>30</v>
      </c>
      <c r="B307" s="187" t="s">
        <v>58</v>
      </c>
      <c r="C307" s="184">
        <v>404</v>
      </c>
      <c r="D307" s="187" t="s">
        <v>586</v>
      </c>
      <c r="E307" s="187" t="s">
        <v>586</v>
      </c>
      <c r="F307" s="188" t="s">
        <v>58</v>
      </c>
      <c r="G307" s="184"/>
      <c r="H307" s="184" t="s">
        <v>688</v>
      </c>
      <c r="I307" s="316">
        <v>6687</v>
      </c>
      <c r="J307" s="184" t="s">
        <v>58</v>
      </c>
      <c r="K307" s="109">
        <f>VLOOKUP($I307,[1]Ene!$H$7:$M$470,6,FALSE)</f>
        <v>0</v>
      </c>
      <c r="L307" s="109">
        <f>VLOOKUP($I307,[1]Feb!$H$7:$M$470,6,FALSE)</f>
        <v>0</v>
      </c>
      <c r="M307" s="109">
        <f>VLOOKUP($I307,[1]Mar!$H$7:$M$470,6,FALSE)</f>
        <v>0</v>
      </c>
      <c r="N307" s="109">
        <f>VLOOKUP($I307,[1]Abr!$H$7:$M$470,6,FALSE)</f>
        <v>0</v>
      </c>
      <c r="O307" s="109">
        <f>VLOOKUP($I307,[1]May!$H$7:$M$470,6,FALSE)</f>
        <v>0</v>
      </c>
      <c r="P307" s="109">
        <f>VLOOKUP($I307,[1]Jun!$H$7:$M$470,6,FALSE)</f>
        <v>0</v>
      </c>
      <c r="Q307" s="109">
        <f>VLOOKUP($I307,[1]Jul!$H$7:$M$470,6,FALSE)</f>
        <v>0</v>
      </c>
      <c r="R307" s="109">
        <f>VLOOKUP($I307,[1]Ago!$H$7:$M$470,6,FALSE)</f>
        <v>0</v>
      </c>
      <c r="S307" s="109">
        <f>VLOOKUP($I307,[1]Set!$H$7:$M$470,6,FALSE)</f>
        <v>0</v>
      </c>
      <c r="T307" s="109">
        <f>VLOOKUP($I307,[1]Oct!$H$7:$M$470,6,FALSE)</f>
        <v>0</v>
      </c>
      <c r="U307" s="109">
        <f>VLOOKUP($I307,[1]Nov!$H$7:$M$470,6,FALSE)</f>
        <v>0</v>
      </c>
      <c r="V307" s="109">
        <f>VLOOKUP($I307,[1]Dic!$H$7:$M$470,6,FALSE)</f>
        <v>0</v>
      </c>
      <c r="W307" s="142"/>
      <c r="X307" s="112">
        <f t="shared" si="163"/>
        <v>0</v>
      </c>
      <c r="Y307" s="163">
        <f t="shared" si="164"/>
        <v>0</v>
      </c>
      <c r="Z307" s="117">
        <f>VLOOKUP($I307,[1]Ene!$H$7:$N$470,7,FALSE)</f>
        <v>0</v>
      </c>
      <c r="AA307" s="109">
        <f>VLOOKUP($I307,[1]Feb!$H$7:$N$470,7,FALSE)</f>
        <v>0</v>
      </c>
      <c r="AB307" s="109">
        <f>VLOOKUP($I307,[1]Mar!$H$7:$N$470,7,FALSE)</f>
        <v>0</v>
      </c>
      <c r="AC307" s="109">
        <f>VLOOKUP($I307,[1]Abr!$H$7:$N$470,7,FALSE)</f>
        <v>0</v>
      </c>
      <c r="AD307" s="109">
        <f>VLOOKUP($I307,[1]May!$H$7:$N$470,7,FALSE)</f>
        <v>0</v>
      </c>
      <c r="AE307" s="109">
        <f>VLOOKUP($I307,[1]Jun!$H$7:$N$470,7,FALSE)</f>
        <v>0</v>
      </c>
      <c r="AF307" s="109">
        <f>VLOOKUP($I307,[1]Jul!$H$7:$N$470,7,FALSE)</f>
        <v>0</v>
      </c>
      <c r="AG307" s="109">
        <f>VLOOKUP($I307,[1]Ago!$H$7:$N$470,7,FALSE)</f>
        <v>0</v>
      </c>
      <c r="AH307" s="109">
        <f>VLOOKUP($I307,[1]Set!$H$7:$N$470,7,FALSE)</f>
        <v>0</v>
      </c>
      <c r="AI307" s="109">
        <f>VLOOKUP($I307,[1]Oct!$H$7:$N$470,7,FALSE)</f>
        <v>0</v>
      </c>
      <c r="AJ307" s="109">
        <f>VLOOKUP($I307,[1]Nov!$H$7:$N$470,7,FALSE)</f>
        <v>0</v>
      </c>
      <c r="AK307" s="118">
        <f>VLOOKUP($I307,[1]Dic!$H$7:$N$470,7,FALSE)</f>
        <v>0</v>
      </c>
      <c r="AL307" s="112">
        <f t="shared" si="156"/>
        <v>0</v>
      </c>
      <c r="AM307" s="164">
        <f t="shared" si="165"/>
        <v>0</v>
      </c>
      <c r="AN307" s="164">
        <f t="shared" si="157"/>
        <v>0</v>
      </c>
      <c r="AO307" s="142"/>
      <c r="AP307" s="109">
        <f>VLOOKUP($I307,[1]Ene!$H$7:$Q$470,10,FALSE)</f>
        <v>0</v>
      </c>
      <c r="AQ307" s="109">
        <f>VLOOKUP($I307,[1]Feb!$H$7:$Q$470,10,FALSE)</f>
        <v>0</v>
      </c>
      <c r="AR307" s="109">
        <f>VLOOKUP($I307,[1]Mar!$H$7:$Q$470,10,FALSE)</f>
        <v>0</v>
      </c>
      <c r="AS307" s="109">
        <f>VLOOKUP($I307,[1]Abr!$H$7:$Q$470,10,FALSE)</f>
        <v>0</v>
      </c>
      <c r="AT307" s="109">
        <f>VLOOKUP($I307,[1]May!$H$7:$Q$470,10,FALSE)</f>
        <v>0</v>
      </c>
      <c r="AU307" s="109">
        <f>VLOOKUP($I307,[1]Jun!$H$7:$Q$470,10,FALSE)</f>
        <v>0</v>
      </c>
      <c r="AV307" s="109">
        <f>VLOOKUP($I307,[1]Jul!$H$7:$Q$470,10,FALSE)</f>
        <v>0</v>
      </c>
      <c r="AW307" s="109">
        <f>VLOOKUP($I307,[1]Ago!$H$7:$Q$470,10,FALSE)</f>
        <v>0</v>
      </c>
      <c r="AX307" s="109">
        <f>VLOOKUP($I307,[1]Set!$H$7:$Q$470,10,FALSE)</f>
        <v>0</v>
      </c>
      <c r="AY307" s="109">
        <f>VLOOKUP($I307,[1]Oct!$H$7:$Q$470,10,FALSE)</f>
        <v>0</v>
      </c>
      <c r="AZ307" s="109">
        <f>VLOOKUP($I307,[1]Nov!$H$7:$Q$470,10,FALSE)</f>
        <v>0</v>
      </c>
      <c r="BA307" s="118">
        <f>VLOOKUP($I307,[1]Dic!$H$7:$Q$470,10,FALSE)</f>
        <v>0</v>
      </c>
      <c r="BB307" s="112">
        <f t="shared" si="166"/>
        <v>0</v>
      </c>
      <c r="BC307" s="163">
        <f t="shared" si="167"/>
        <v>0</v>
      </c>
      <c r="BD307" s="109">
        <f>VLOOKUP($I307,[1]Ene!$H$7:$T$470,13,FALSE)</f>
        <v>0</v>
      </c>
      <c r="BE307" s="109">
        <f>VLOOKUP($I307,[1]Feb!$H$7:$T$470,13,FALSE)</f>
        <v>0</v>
      </c>
      <c r="BF307" s="109">
        <f>VLOOKUP($I307,[1]Mar!$H$7:$T$470,13,FALSE)</f>
        <v>0</v>
      </c>
      <c r="BG307" s="109">
        <f>VLOOKUP($I307,[1]Abr!$H$7:$T$470,13,FALSE)</f>
        <v>0</v>
      </c>
      <c r="BH307" s="109">
        <f>VLOOKUP($I307,[1]May!$H$7:$T$470,13,FALSE)</f>
        <v>0</v>
      </c>
      <c r="BI307" s="109">
        <f>VLOOKUP($I307,[1]Jun!$H$7:$T$470,13,FALSE)</f>
        <v>0</v>
      </c>
      <c r="BJ307" s="109">
        <f>VLOOKUP($I307,[1]Jul!$H$7:$T$470,13,FALSE)</f>
        <v>0</v>
      </c>
      <c r="BK307" s="109">
        <f>VLOOKUP($I307,[1]Ago!$H$7:$T$470,13,FALSE)</f>
        <v>0</v>
      </c>
      <c r="BL307" s="109">
        <f>VLOOKUP($I307,[1]Set!$H$7:$T$470,13,FALSE)</f>
        <v>0</v>
      </c>
      <c r="BM307" s="109">
        <f>VLOOKUP($I307,[1]Oct!$H$7:$T$470,13,FALSE)</f>
        <v>0</v>
      </c>
      <c r="BN307" s="109">
        <f>VLOOKUP($I307,[1]Nov!$H$7:$T$470,13,FALSE)</f>
        <v>0</v>
      </c>
      <c r="BO307" s="109">
        <f>VLOOKUP($I307,[1]Dic!$H$7:$T$470,13,FALSE)</f>
        <v>0</v>
      </c>
      <c r="BP307" s="111">
        <f t="shared" si="168"/>
        <v>0</v>
      </c>
      <c r="BQ307" s="113">
        <f t="shared" si="169"/>
        <v>0</v>
      </c>
      <c r="BR307" s="109">
        <f>VLOOKUP($I307,[1]Ene!$H$7:$V$470,15,FALSE)</f>
        <v>3</v>
      </c>
      <c r="BS307" s="109">
        <f>VLOOKUP($I307,[1]Feb!$H$7:$V$470,15,FALSE)</f>
        <v>0</v>
      </c>
      <c r="BT307" s="109">
        <f>VLOOKUP($I307,[1]Mar!$H$7:$V$470,15,FALSE)</f>
        <v>0</v>
      </c>
      <c r="BU307" s="109">
        <f>VLOOKUP($I307,[1]Abr!$H$7:$V$470,15,FALSE)</f>
        <v>0</v>
      </c>
      <c r="BV307" s="109">
        <f>VLOOKUP($I307,[1]May!$H$7:$V$470,15,FALSE)</f>
        <v>0</v>
      </c>
      <c r="BW307" s="109">
        <f>VLOOKUP($I307,[1]Jun!$H$7:$V$470,15,FALSE)</f>
        <v>0</v>
      </c>
      <c r="BX307" s="109">
        <f>VLOOKUP($I307,[1]Jul!$H$7:$V$470,15,FALSE)</f>
        <v>0</v>
      </c>
      <c r="BY307" s="109">
        <f>VLOOKUP($I307,[1]Ago!$H$7:$V$470,15,FALSE)</f>
        <v>0</v>
      </c>
      <c r="BZ307" s="109">
        <f>VLOOKUP($I307,[1]Set!$H$7:$V$470,15,FALSE)</f>
        <v>0</v>
      </c>
      <c r="CA307" s="109">
        <f>VLOOKUP($I307,[1]Oct!$H$7:$V$470,15,FALSE)</f>
        <v>0</v>
      </c>
      <c r="CB307" s="109">
        <f>VLOOKUP($I307,[1]Nov!$H$7:$V$470,15,FALSE)</f>
        <v>0</v>
      </c>
      <c r="CC307" s="109">
        <f>VLOOKUP($I307,[1]Dic!$H$7:$V$470,15,FALSE)</f>
        <v>0</v>
      </c>
      <c r="CD307" s="111">
        <f t="shared" si="170"/>
        <v>3</v>
      </c>
      <c r="CE307" s="113">
        <f t="shared" si="158"/>
        <v>0</v>
      </c>
      <c r="CF307" s="109">
        <f>VLOOKUP($I307,[1]Ene!$H$7:$X$470,17,FALSE)</f>
        <v>3</v>
      </c>
      <c r="CG307" s="109">
        <f>VLOOKUP($I307,[1]Feb!$H$7:$X$470,17,FALSE)</f>
        <v>0</v>
      </c>
      <c r="CH307" s="109">
        <f>VLOOKUP($I307,[1]Mar!$H$7:$X$470,17,FALSE)</f>
        <v>0</v>
      </c>
      <c r="CI307" s="109">
        <f>VLOOKUP($I307,[1]Abr!$H$7:$X$470,17,FALSE)</f>
        <v>0</v>
      </c>
      <c r="CJ307" s="109">
        <f>VLOOKUP($I307,[1]May!$H$7:$X$470,17,FALSE)</f>
        <v>0</v>
      </c>
      <c r="CK307" s="109">
        <f>VLOOKUP($I307,[1]Jun!$H$7:$X$470,17,FALSE)</f>
        <v>0</v>
      </c>
      <c r="CL307" s="109">
        <f>VLOOKUP($I307,[1]Jul!$H$7:$X$470,17,FALSE)</f>
        <v>0</v>
      </c>
      <c r="CM307" s="109">
        <f>VLOOKUP($I307,[1]Ago!$H$7:$X$470,17,FALSE)</f>
        <v>0</v>
      </c>
      <c r="CN307" s="109">
        <f>VLOOKUP($I307,[1]Set!$H$7:$X$470,17,FALSE)</f>
        <v>0</v>
      </c>
      <c r="CO307" s="109">
        <f>VLOOKUP($I307,[1]Oct!$H$7:$X$470,17,FALSE)</f>
        <v>0</v>
      </c>
      <c r="CP307" s="109">
        <f>VLOOKUP($I307,[1]Nov!$H$7:$X$470,17,FALSE)</f>
        <v>0</v>
      </c>
      <c r="CQ307" s="109">
        <f>VLOOKUP($I307,[1]Dic!$H$7:$X$470,17,FALSE)</f>
        <v>0</v>
      </c>
      <c r="CR307" s="111">
        <f t="shared" si="171"/>
        <v>3</v>
      </c>
      <c r="CS307" s="113">
        <f t="shared" si="159"/>
        <v>0</v>
      </c>
      <c r="CT307" s="112">
        <f t="shared" si="160"/>
        <v>0</v>
      </c>
      <c r="CU307" s="116"/>
      <c r="CV307" s="109">
        <f>VLOOKUP($I307,[1]Ene!$H$7:$AC$470,22,FALSE)</f>
        <v>1</v>
      </c>
      <c r="CW307" s="109">
        <f>VLOOKUP($I307,[1]Feb!$H$7:$AC$470,22,FALSE)</f>
        <v>0</v>
      </c>
      <c r="CX307" s="109">
        <f>VLOOKUP($I307,[1]Mar!$H$7:$AC$470,22,FALSE)</f>
        <v>0</v>
      </c>
      <c r="CY307" s="109">
        <f>VLOOKUP($I307,[1]Abr!$H$7:$AC$470,22,FALSE)</f>
        <v>0</v>
      </c>
      <c r="CZ307" s="109">
        <f>VLOOKUP($I307,[1]May!$H$7:$AC$470,22,FALSE)</f>
        <v>0</v>
      </c>
      <c r="DA307" s="109">
        <f>VLOOKUP($I307,[1]Jun!$H$7:$AC$470,22,FALSE)</f>
        <v>0</v>
      </c>
      <c r="DB307" s="109">
        <f>VLOOKUP($I307,[1]Jul!$H$7:$AC$470,22,FALSE)</f>
        <v>0</v>
      </c>
      <c r="DC307" s="109">
        <f>VLOOKUP($I307,[1]Ago!$H$7:$AC$470,22,FALSE)</f>
        <v>0</v>
      </c>
      <c r="DD307" s="109">
        <f>VLOOKUP($I307,[1]Set!$H$7:$AC$470,22,FALSE)</f>
        <v>0</v>
      </c>
      <c r="DE307" s="109">
        <f>VLOOKUP($I307,[1]Oct!$H$7:$AC$470,22,FALSE)</f>
        <v>0</v>
      </c>
      <c r="DF307" s="109">
        <f>VLOOKUP($I307,[1]Nov!$H$7:$AC$470,22,FALSE)</f>
        <v>0</v>
      </c>
      <c r="DG307" s="118">
        <f>VLOOKUP($I307,[1]Dic!$H$7:$AC$470,22,FALSE)</f>
        <v>0</v>
      </c>
      <c r="DH307" s="111">
        <f t="shared" si="172"/>
        <v>1</v>
      </c>
      <c r="DI307" s="113">
        <f t="shared" si="173"/>
        <v>0</v>
      </c>
      <c r="DJ307" s="109">
        <f>VLOOKUP($I307,[1]Ene!$H$7:$BL$470,57,FALSE)</f>
        <v>3</v>
      </c>
      <c r="DK307" s="109">
        <f>VLOOKUP($I307,[1]Feb!$H$7:$BL$470,57,FALSE)</f>
        <v>0</v>
      </c>
      <c r="DL307" s="109">
        <f>VLOOKUP($I307,[1]Mar!$H$7:$BL$470,57,FALSE)</f>
        <v>0</v>
      </c>
      <c r="DM307" s="109">
        <f>VLOOKUP($I307,[1]Abr!$H$7:$BL$470,57,FALSE)</f>
        <v>0</v>
      </c>
      <c r="DN307" s="109">
        <f>VLOOKUP($I307,[1]May!$H$7:$BL$470,57,FALSE)</f>
        <v>0</v>
      </c>
      <c r="DO307" s="109">
        <f>VLOOKUP($I307,[1]Jun!$H$7:$BL$470,57,FALSE)</f>
        <v>0</v>
      </c>
      <c r="DP307" s="109">
        <f>VLOOKUP($I307,[1]Jul!$H$7:$BL$470,57,FALSE)</f>
        <v>0</v>
      </c>
      <c r="DQ307" s="109">
        <f>VLOOKUP($I307,[1]Ago!$H$7:$BL$470,57,FALSE)</f>
        <v>0</v>
      </c>
      <c r="DR307" s="109">
        <f>VLOOKUP($I307,[1]Set!$H$7:$BL$470,57,FALSE)</f>
        <v>0</v>
      </c>
      <c r="DS307" s="109">
        <f>VLOOKUP($I307,[1]Oct!$H$7:$BL$470,57,FALSE)</f>
        <v>0</v>
      </c>
      <c r="DT307" s="109">
        <f>VLOOKUP($I307,[1]Nov!$H$7:$BL$470,57,FALSE)</f>
        <v>0</v>
      </c>
      <c r="DU307" s="109">
        <f>VLOOKUP($I307,[1]Dic!$H$7:$BL$470,57,FALSE)</f>
        <v>0</v>
      </c>
      <c r="DV307" s="111">
        <f t="shared" si="174"/>
        <v>3</v>
      </c>
      <c r="DW307" s="113">
        <f t="shared" si="175"/>
        <v>0</v>
      </c>
      <c r="DX307" s="117">
        <f>VLOOKUP($I307,[1]Ene!$H$7:$BQ$470,62,FALSE)</f>
        <v>0</v>
      </c>
      <c r="DY307" s="109">
        <f>VLOOKUP($I307,[1]Feb!$H$7:$BQ$470,62,FALSE)</f>
        <v>0</v>
      </c>
      <c r="DZ307" s="109">
        <f>VLOOKUP($I307,[1]Mar!$H$7:$BQ$470,62,FALSE)</f>
        <v>0</v>
      </c>
      <c r="EA307" s="109">
        <f>VLOOKUP($I307,[1]Abr!$H$7:$BQ$470,62,FALSE)</f>
        <v>0</v>
      </c>
      <c r="EB307" s="109">
        <f>VLOOKUP($I307,[1]May!$H$7:$BQ$470,62,FALSE)</f>
        <v>0</v>
      </c>
      <c r="EC307" s="109">
        <f>VLOOKUP($I307,[1]Jun!$H$7:$BQ$470,62,FALSE)</f>
        <v>0</v>
      </c>
      <c r="ED307" s="109">
        <f>VLOOKUP($I307,[1]Jul!$H$7:$BQ$470,62,FALSE)</f>
        <v>0</v>
      </c>
      <c r="EE307" s="109">
        <f>VLOOKUP($I307,[1]Ago!$H$7:$BQ$470,62,FALSE)</f>
        <v>0</v>
      </c>
      <c r="EF307" s="109">
        <f>VLOOKUP($I307,[1]Set!$H$7:$BQ$470,62,FALSE)</f>
        <v>0</v>
      </c>
      <c r="EG307" s="109">
        <f>VLOOKUP($I307,[1]Oct!$H$7:$BQ$470,62,FALSE)</f>
        <v>0</v>
      </c>
      <c r="EH307" s="109">
        <f>VLOOKUP($I307,[1]Nov!$H$7:$BQ$470,62,FALSE)</f>
        <v>0</v>
      </c>
      <c r="EI307" s="109">
        <f>VLOOKUP($I307,[1]Dic!$H$7:$BQ$470,62,FALSE)</f>
        <v>0</v>
      </c>
      <c r="EJ307" s="115">
        <f t="shared" si="176"/>
        <v>0</v>
      </c>
      <c r="EK307" s="113">
        <f t="shared" si="177"/>
        <v>0</v>
      </c>
      <c r="EL307" s="117">
        <f>VLOOKUP($I307,[1]Ene!$H$7:$BM$470,58,FALSE)</f>
        <v>5</v>
      </c>
      <c r="EM307" s="109">
        <f>VLOOKUP($I307,[1]Feb!$H$7:$BM$470,58,FALSE)</f>
        <v>0</v>
      </c>
      <c r="EN307" s="109">
        <f>VLOOKUP($I307,[1]Mar!$H$7:$BM$470,58,FALSE)</f>
        <v>0</v>
      </c>
      <c r="EO307" s="109">
        <f>VLOOKUP($I307,[1]Abr!$H$7:$BM$470,58,FALSE)</f>
        <v>0</v>
      </c>
      <c r="EP307" s="109">
        <f>VLOOKUP($I307,[1]May!$H$7:$BM$470,58,FALSE)</f>
        <v>0</v>
      </c>
      <c r="EQ307" s="109">
        <f>VLOOKUP($I307,[1]Jun!$H$7:$BM$470,58,FALSE)</f>
        <v>0</v>
      </c>
      <c r="ER307" s="109">
        <f>VLOOKUP($I307,[1]Jul!$H$7:$BM$470,58,FALSE)</f>
        <v>0</v>
      </c>
      <c r="ES307" s="109">
        <f>VLOOKUP($I307,[1]Ago!$H$7:$BM$470,58,FALSE)</f>
        <v>0</v>
      </c>
      <c r="ET307" s="109">
        <f>VLOOKUP($I307,[1]Set!$H$7:$BM$470,58,FALSE)</f>
        <v>0</v>
      </c>
      <c r="EU307" s="109">
        <f>VLOOKUP($I307,[1]Oct!$H$7:$BM$470,58,FALSE)</f>
        <v>0</v>
      </c>
      <c r="EV307" s="109">
        <f>VLOOKUP($I307,[1]Nov!$H$7:$BM$470,58,FALSE)</f>
        <v>0</v>
      </c>
      <c r="EW307" s="118">
        <f>VLOOKUP($I307,[1]Dic!$H$7:$BM$470,58,FALSE)</f>
        <v>0</v>
      </c>
      <c r="EX307" s="111">
        <f t="shared" si="178"/>
        <v>5</v>
      </c>
      <c r="EY307" s="113">
        <f t="shared" si="179"/>
        <v>0</v>
      </c>
      <c r="EZ307" s="109">
        <f>VLOOKUP($I307,[1]Ene!$H$7:$CL$470,70,FALSE)</f>
        <v>6</v>
      </c>
      <c r="FA307" s="109">
        <f>VLOOKUP($I307,[1]Feb!$H$7:$CL$470,70,FALSE)</f>
        <v>0</v>
      </c>
      <c r="FB307" s="109">
        <f>VLOOKUP($I307,[1]Mar!$H$7:$CL$470,70,FALSE)</f>
        <v>0</v>
      </c>
      <c r="FC307" s="109">
        <f>VLOOKUP($I307,[1]Abr!$H$7:$CL$470,70,FALSE)</f>
        <v>0</v>
      </c>
      <c r="FD307" s="109">
        <f>VLOOKUP($I307,[1]May!$H$7:$CL$470,70,FALSE)</f>
        <v>0</v>
      </c>
      <c r="FE307" s="109">
        <f>VLOOKUP($I307,[1]Jun!$H$7:$CL$470,70,FALSE)</f>
        <v>0</v>
      </c>
      <c r="FF307" s="109">
        <f>VLOOKUP($I307,[1]Jul!$H$7:$CL$470,70,FALSE)</f>
        <v>0</v>
      </c>
      <c r="FG307" s="109">
        <f>VLOOKUP($I307,[1]Ago!$H$7:$CL$470,70,FALSE)</f>
        <v>0</v>
      </c>
      <c r="FH307" s="109">
        <f>VLOOKUP($I307,[1]Set!$H$7:$CL$470,70,FALSE)</f>
        <v>0</v>
      </c>
      <c r="FI307" s="109">
        <f>VLOOKUP($I307,[1]Oct!$H$7:$CL$470,70,FALSE)</f>
        <v>0</v>
      </c>
      <c r="FJ307" s="109">
        <f>VLOOKUP($I307,[1]Nov!$H$7:$CL$470,70,FALSE)</f>
        <v>0</v>
      </c>
      <c r="FK307" s="118">
        <f>VLOOKUP($I307,[1]Dic!$H$7:$CL$470,70,FALSE)</f>
        <v>0</v>
      </c>
      <c r="FL307" s="111">
        <f t="shared" si="180"/>
        <v>6</v>
      </c>
      <c r="FM307" s="113">
        <f t="shared" si="181"/>
        <v>0</v>
      </c>
      <c r="FN307" s="109">
        <f>VLOOKUP($I307,[1]Ene!$H$7:$CL$470,72,FALSE)</f>
        <v>6</v>
      </c>
      <c r="FO307" s="109">
        <f>VLOOKUP($I307,[1]Feb!$H$7:$CL$470,72,FALSE)</f>
        <v>0</v>
      </c>
      <c r="FP307" s="109">
        <f>VLOOKUP($I307,[1]Mar!$H$7:$CL$470,72,FALSE)</f>
        <v>0</v>
      </c>
      <c r="FQ307" s="109">
        <f>VLOOKUP($I307,[1]Abr!$H$7:$CL$470,72,FALSE)</f>
        <v>0</v>
      </c>
      <c r="FR307" s="109">
        <f>VLOOKUP($I307,[1]May!$H$7:$CL$470,72,FALSE)</f>
        <v>0</v>
      </c>
      <c r="FS307" s="109">
        <f>VLOOKUP($I307,[1]Jun!$H$7:$CL$470,72,FALSE)</f>
        <v>0</v>
      </c>
      <c r="FT307" s="109">
        <f>VLOOKUP($I307,[1]Jul!$H$7:$CL$470,72,FALSE)</f>
        <v>0</v>
      </c>
      <c r="FU307" s="109">
        <f>VLOOKUP($I307,[1]Ago!$H$7:$CL$470,72,FALSE)</f>
        <v>0</v>
      </c>
      <c r="FV307" s="109">
        <f>VLOOKUP($I307,[1]Set!$H$7:$CL$470,72,FALSE)</f>
        <v>0</v>
      </c>
      <c r="FW307" s="109">
        <f>VLOOKUP($I307,[1]Oct!$H$7:$CL$470,72,FALSE)</f>
        <v>0</v>
      </c>
      <c r="FX307" s="109">
        <f>VLOOKUP($I307,[1]Nov!$H$7:$CL$470,72,FALSE)</f>
        <v>0</v>
      </c>
      <c r="FY307" s="118">
        <f>VLOOKUP($I307,[1]Dic!$H$7:$CL$470,72,FALSE)</f>
        <v>0</v>
      </c>
      <c r="FZ307" s="112">
        <f t="shared" si="182"/>
        <v>6</v>
      </c>
      <c r="GA307" s="113">
        <f t="shared" si="183"/>
        <v>0</v>
      </c>
      <c r="GB307" s="109">
        <f>VLOOKUP($I307,[1]Ene!$H$7:$CL$471,59,FALSE)</f>
        <v>0</v>
      </c>
      <c r="GC307" s="109">
        <f>VLOOKUP($I307,[1]Feb!$H$7:$CL$471,59,FALSE)</f>
        <v>0</v>
      </c>
      <c r="GD307" s="109">
        <f>VLOOKUP($I307,[1]Mar!$H$7:$CL$471,59,FALSE)</f>
        <v>0</v>
      </c>
      <c r="GE307" s="109">
        <f>VLOOKUP($I307,[1]Abr!$H$7:$CL$471,59,FALSE)</f>
        <v>0</v>
      </c>
      <c r="GF307" s="109">
        <f>VLOOKUP($I307,[1]May!$H$7:$CL$471,59,FALSE)</f>
        <v>0</v>
      </c>
      <c r="GG307" s="109">
        <f>VLOOKUP($I307,[1]Jun!$H$7:$CL$471,59,FALSE)</f>
        <v>0</v>
      </c>
      <c r="GH307" s="109">
        <f>VLOOKUP($I307,[1]Jul!$H$7:$CL$471,59,FALSE)</f>
        <v>0</v>
      </c>
      <c r="GI307" s="109">
        <f>VLOOKUP($I307,[1]Ago!$H$7:$CL$471,59,FALSE)</f>
        <v>0</v>
      </c>
      <c r="GJ307" s="109">
        <f>VLOOKUP($I307,[1]Set!$H$7:$CL$471,59,FALSE)</f>
        <v>0</v>
      </c>
      <c r="GK307" s="109">
        <f>VLOOKUP($I307,[1]Oct!$H$7:$CL$471,59,FALSE)</f>
        <v>0</v>
      </c>
      <c r="GL307" s="109">
        <f>VLOOKUP($I307,[1]Nov!$H$7:$CL$471,59,FALSE)</f>
        <v>0</v>
      </c>
      <c r="GM307" s="118">
        <f>VLOOKUP($I307,[1]Dic!$H$7:$CL$471,59,FALSE)</f>
        <v>0</v>
      </c>
      <c r="GN307" s="112">
        <f t="shared" si="184"/>
        <v>0</v>
      </c>
      <c r="GO307" s="113">
        <f t="shared" si="185"/>
        <v>0</v>
      </c>
      <c r="GP307" s="114">
        <f t="shared" si="161"/>
        <v>0</v>
      </c>
      <c r="GQ307" s="114">
        <f t="shared" si="162"/>
        <v>0</v>
      </c>
      <c r="GR307" s="116"/>
      <c r="GS307" s="109">
        <f>VLOOKUP($I307,[1]Ene!$H$7:$CL$470,71,FALSE)</f>
        <v>0</v>
      </c>
      <c r="GT307" s="109">
        <f>VLOOKUP($I307,[1]Feb!$H$7:$CL$470,71,FALSE)</f>
        <v>0</v>
      </c>
      <c r="GU307" s="109">
        <f>VLOOKUP($I307,[1]Mar!$H$7:$CL$470,71,FALSE)</f>
        <v>0</v>
      </c>
      <c r="GV307" s="109">
        <f>VLOOKUP($I307,[1]Abr!$H$7:$CL$470,71,FALSE)</f>
        <v>0</v>
      </c>
      <c r="GW307" s="109">
        <f>VLOOKUP($I307,[1]May!$H$7:$CL$470,71,FALSE)</f>
        <v>0</v>
      </c>
      <c r="GX307" s="109">
        <f>VLOOKUP($I307,[1]Jun!$H$7:$CL$470,71,FALSE)</f>
        <v>0</v>
      </c>
      <c r="GY307" s="109">
        <f>VLOOKUP($I307,[1]Jul!$H$7:$CL$470,71,FALSE)</f>
        <v>0</v>
      </c>
      <c r="GZ307" s="109">
        <f>VLOOKUP($I307,[1]Ago!$H$7:$CL$470,71,FALSE)</f>
        <v>0</v>
      </c>
      <c r="HA307" s="109">
        <f>VLOOKUP($I307,[1]Set!$H$7:$CL$470,71,FALSE)</f>
        <v>0</v>
      </c>
      <c r="HB307" s="109">
        <f>VLOOKUP($I307,[1]Oct!$H$7:$CL$470,71,FALSE)</f>
        <v>0</v>
      </c>
      <c r="HC307" s="109">
        <f>VLOOKUP($I307,[1]Nov!$H$7:$CL$470,71,FALSE)</f>
        <v>0</v>
      </c>
      <c r="HD307" s="109">
        <f>VLOOKUP($I307,[1]Dic!$H$7:$CL$470,71,FALSE)</f>
        <v>0</v>
      </c>
      <c r="HE307" s="111">
        <f t="shared" si="186"/>
        <v>0</v>
      </c>
      <c r="HF307" s="113">
        <f t="shared" si="187"/>
        <v>0</v>
      </c>
      <c r="HG307" s="109">
        <f>VLOOKUP($I307,[1]Ene!$H$7:$CL$470,73,FALSE)</f>
        <v>0</v>
      </c>
      <c r="HH307" s="109">
        <f>VLOOKUP($I307,[1]Feb!$H$7:$CL$470,73,FALSE)</f>
        <v>0</v>
      </c>
      <c r="HI307" s="109">
        <f>VLOOKUP($I307,[1]Mar!$H$7:$CL$470,73,FALSE)</f>
        <v>0</v>
      </c>
      <c r="HJ307" s="109">
        <f>VLOOKUP($I307,[1]Abr!$H$7:$CL$470,73,FALSE)</f>
        <v>0</v>
      </c>
      <c r="HK307" s="109">
        <f>VLOOKUP($I307,[1]May!$H$7:$CL$470,73,FALSE)</f>
        <v>0</v>
      </c>
      <c r="HL307" s="109">
        <f>VLOOKUP($I307,[1]Jun!$H$7:$CL$470,73,FALSE)</f>
        <v>0</v>
      </c>
      <c r="HM307" s="109">
        <f>VLOOKUP($I307,[1]Jul!$H$7:$CL$470,73,FALSE)</f>
        <v>0</v>
      </c>
      <c r="HN307" s="109">
        <f>VLOOKUP($I307,[1]Ago!$H$7:$CL$470,73,FALSE)</f>
        <v>0</v>
      </c>
      <c r="HO307" s="109">
        <f>VLOOKUP($I307,[1]Set!$H$7:$CL$470,73,FALSE)</f>
        <v>0</v>
      </c>
      <c r="HP307" s="109">
        <f>VLOOKUP($I307,[1]Oct!$H$7:$CL$470,73,FALSE)</f>
        <v>0</v>
      </c>
      <c r="HQ307" s="109">
        <f>VLOOKUP($I307,[1]Nov!$H$7:$CL$470,73,FALSE)</f>
        <v>0</v>
      </c>
      <c r="HR307" s="109">
        <f>VLOOKUP($I307,[1]Dic!$H$7:$CL$470,73,FALSE)</f>
        <v>0</v>
      </c>
      <c r="HS307" s="111">
        <f t="shared" si="188"/>
        <v>0</v>
      </c>
      <c r="HT307" s="113">
        <f t="shared" si="189"/>
        <v>0</v>
      </c>
      <c r="HU307" s="114">
        <f t="shared" si="190"/>
        <v>0</v>
      </c>
    </row>
    <row r="308" spans="1:229" s="112" customFormat="1" ht="10.5" x14ac:dyDescent="0.25">
      <c r="A308" s="184" t="s">
        <v>30</v>
      </c>
      <c r="B308" s="187" t="s">
        <v>159</v>
      </c>
      <c r="C308" s="184">
        <v>404</v>
      </c>
      <c r="D308" s="187" t="s">
        <v>586</v>
      </c>
      <c r="E308" s="187" t="s">
        <v>586</v>
      </c>
      <c r="F308" s="188" t="s">
        <v>159</v>
      </c>
      <c r="G308" s="184"/>
      <c r="H308" s="184" t="s">
        <v>688</v>
      </c>
      <c r="I308" s="316">
        <v>6688</v>
      </c>
      <c r="J308" s="184" t="s">
        <v>165</v>
      </c>
      <c r="K308" s="109">
        <f>VLOOKUP($I308,[1]Ene!$H$7:$M$470,6,FALSE)</f>
        <v>0</v>
      </c>
      <c r="L308" s="109">
        <f>VLOOKUP($I308,[1]Feb!$H$7:$M$470,6,FALSE)</f>
        <v>0</v>
      </c>
      <c r="M308" s="109">
        <f>VLOOKUP($I308,[1]Mar!$H$7:$M$470,6,FALSE)</f>
        <v>0</v>
      </c>
      <c r="N308" s="109">
        <f>VLOOKUP($I308,[1]Abr!$H$7:$M$470,6,FALSE)</f>
        <v>0</v>
      </c>
      <c r="O308" s="109">
        <f>VLOOKUP($I308,[1]May!$H$7:$M$470,6,FALSE)</f>
        <v>0</v>
      </c>
      <c r="P308" s="109">
        <f>VLOOKUP($I308,[1]Jun!$H$7:$M$470,6,FALSE)</f>
        <v>0</v>
      </c>
      <c r="Q308" s="109">
        <f>VLOOKUP($I308,[1]Jul!$H$7:$M$470,6,FALSE)</f>
        <v>0</v>
      </c>
      <c r="R308" s="109">
        <f>VLOOKUP($I308,[1]Ago!$H$7:$M$470,6,FALSE)</f>
        <v>0</v>
      </c>
      <c r="S308" s="109">
        <f>VLOOKUP($I308,[1]Set!$H$7:$M$470,6,FALSE)</f>
        <v>0</v>
      </c>
      <c r="T308" s="109">
        <f>VLOOKUP($I308,[1]Oct!$H$7:$M$470,6,FALSE)</f>
        <v>0</v>
      </c>
      <c r="U308" s="109">
        <f>VLOOKUP($I308,[1]Nov!$H$7:$M$470,6,FALSE)</f>
        <v>0</v>
      </c>
      <c r="V308" s="109">
        <f>VLOOKUP($I308,[1]Dic!$H$7:$M$470,6,FALSE)</f>
        <v>0</v>
      </c>
      <c r="W308" s="142"/>
      <c r="X308" s="112">
        <f t="shared" si="163"/>
        <v>0</v>
      </c>
      <c r="Y308" s="163">
        <f t="shared" si="164"/>
        <v>0</v>
      </c>
      <c r="Z308" s="117">
        <f>VLOOKUP($I308,[1]Ene!$H$7:$N$470,7,FALSE)</f>
        <v>0</v>
      </c>
      <c r="AA308" s="109">
        <f>VLOOKUP($I308,[1]Feb!$H$7:$N$470,7,FALSE)</f>
        <v>0</v>
      </c>
      <c r="AB308" s="109">
        <f>VLOOKUP($I308,[1]Mar!$H$7:$N$470,7,FALSE)</f>
        <v>0</v>
      </c>
      <c r="AC308" s="109">
        <f>VLOOKUP($I308,[1]Abr!$H$7:$N$470,7,FALSE)</f>
        <v>0</v>
      </c>
      <c r="AD308" s="109">
        <f>VLOOKUP($I308,[1]May!$H$7:$N$470,7,FALSE)</f>
        <v>0</v>
      </c>
      <c r="AE308" s="109">
        <f>VLOOKUP($I308,[1]Jun!$H$7:$N$470,7,FALSE)</f>
        <v>0</v>
      </c>
      <c r="AF308" s="109">
        <f>VLOOKUP($I308,[1]Jul!$H$7:$N$470,7,FALSE)</f>
        <v>0</v>
      </c>
      <c r="AG308" s="109">
        <f>VLOOKUP($I308,[1]Ago!$H$7:$N$470,7,FALSE)</f>
        <v>0</v>
      </c>
      <c r="AH308" s="109">
        <f>VLOOKUP($I308,[1]Set!$H$7:$N$470,7,FALSE)</f>
        <v>0</v>
      </c>
      <c r="AI308" s="109">
        <f>VLOOKUP($I308,[1]Oct!$H$7:$N$470,7,FALSE)</f>
        <v>0</v>
      </c>
      <c r="AJ308" s="109">
        <f>VLOOKUP($I308,[1]Nov!$H$7:$N$470,7,FALSE)</f>
        <v>0</v>
      </c>
      <c r="AK308" s="118">
        <f>VLOOKUP($I308,[1]Dic!$H$7:$N$470,7,FALSE)</f>
        <v>0</v>
      </c>
      <c r="AL308" s="112">
        <f t="shared" si="156"/>
        <v>0</v>
      </c>
      <c r="AM308" s="164">
        <f t="shared" si="165"/>
        <v>0</v>
      </c>
      <c r="AN308" s="164">
        <f t="shared" si="157"/>
        <v>0</v>
      </c>
      <c r="AO308" s="142"/>
      <c r="AP308" s="109">
        <f>VLOOKUP($I308,[1]Ene!$H$7:$Q$470,10,FALSE)</f>
        <v>0</v>
      </c>
      <c r="AQ308" s="109">
        <f>VLOOKUP($I308,[1]Feb!$H$7:$Q$470,10,FALSE)</f>
        <v>0</v>
      </c>
      <c r="AR308" s="109">
        <f>VLOOKUP($I308,[1]Mar!$H$7:$Q$470,10,FALSE)</f>
        <v>0</v>
      </c>
      <c r="AS308" s="109">
        <f>VLOOKUP($I308,[1]Abr!$H$7:$Q$470,10,FALSE)</f>
        <v>0</v>
      </c>
      <c r="AT308" s="109">
        <f>VLOOKUP($I308,[1]May!$H$7:$Q$470,10,FALSE)</f>
        <v>0</v>
      </c>
      <c r="AU308" s="109">
        <f>VLOOKUP($I308,[1]Jun!$H$7:$Q$470,10,FALSE)</f>
        <v>0</v>
      </c>
      <c r="AV308" s="109">
        <f>VLOOKUP($I308,[1]Jul!$H$7:$Q$470,10,FALSE)</f>
        <v>0</v>
      </c>
      <c r="AW308" s="109">
        <f>VLOOKUP($I308,[1]Ago!$H$7:$Q$470,10,FALSE)</f>
        <v>0</v>
      </c>
      <c r="AX308" s="109">
        <f>VLOOKUP($I308,[1]Set!$H$7:$Q$470,10,FALSE)</f>
        <v>0</v>
      </c>
      <c r="AY308" s="109">
        <f>VLOOKUP($I308,[1]Oct!$H$7:$Q$470,10,FALSE)</f>
        <v>0</v>
      </c>
      <c r="AZ308" s="109">
        <f>VLOOKUP($I308,[1]Nov!$H$7:$Q$470,10,FALSE)</f>
        <v>0</v>
      </c>
      <c r="BA308" s="118">
        <f>VLOOKUP($I308,[1]Dic!$H$7:$Q$470,10,FALSE)</f>
        <v>0</v>
      </c>
      <c r="BB308" s="112">
        <f t="shared" si="166"/>
        <v>0</v>
      </c>
      <c r="BC308" s="163">
        <f t="shared" si="167"/>
        <v>0</v>
      </c>
      <c r="BD308" s="109">
        <f>VLOOKUP($I308,[1]Ene!$H$7:$T$470,13,FALSE)</f>
        <v>0</v>
      </c>
      <c r="BE308" s="109">
        <f>VLOOKUP($I308,[1]Feb!$H$7:$T$470,13,FALSE)</f>
        <v>0</v>
      </c>
      <c r="BF308" s="109">
        <f>VLOOKUP($I308,[1]Mar!$H$7:$T$470,13,FALSE)</f>
        <v>0</v>
      </c>
      <c r="BG308" s="109">
        <f>VLOOKUP($I308,[1]Abr!$H$7:$T$470,13,FALSE)</f>
        <v>0</v>
      </c>
      <c r="BH308" s="109">
        <f>VLOOKUP($I308,[1]May!$H$7:$T$470,13,FALSE)</f>
        <v>0</v>
      </c>
      <c r="BI308" s="109">
        <f>VLOOKUP($I308,[1]Jun!$H$7:$T$470,13,FALSE)</f>
        <v>0</v>
      </c>
      <c r="BJ308" s="109">
        <f>VLOOKUP($I308,[1]Jul!$H$7:$T$470,13,FALSE)</f>
        <v>0</v>
      </c>
      <c r="BK308" s="109">
        <f>VLOOKUP($I308,[1]Ago!$H$7:$T$470,13,FALSE)</f>
        <v>0</v>
      </c>
      <c r="BL308" s="109">
        <f>VLOOKUP($I308,[1]Set!$H$7:$T$470,13,FALSE)</f>
        <v>0</v>
      </c>
      <c r="BM308" s="109">
        <f>VLOOKUP($I308,[1]Oct!$H$7:$T$470,13,FALSE)</f>
        <v>0</v>
      </c>
      <c r="BN308" s="109">
        <f>VLOOKUP($I308,[1]Nov!$H$7:$T$470,13,FALSE)</f>
        <v>0</v>
      </c>
      <c r="BO308" s="109">
        <f>VLOOKUP($I308,[1]Dic!$H$7:$T$470,13,FALSE)</f>
        <v>0</v>
      </c>
      <c r="BP308" s="111">
        <f t="shared" si="168"/>
        <v>0</v>
      </c>
      <c r="BQ308" s="113">
        <f t="shared" si="169"/>
        <v>0</v>
      </c>
      <c r="BR308" s="109">
        <f>VLOOKUP($I308,[1]Ene!$H$7:$V$470,15,FALSE)</f>
        <v>0</v>
      </c>
      <c r="BS308" s="109">
        <f>VLOOKUP($I308,[1]Feb!$H$7:$V$470,15,FALSE)</f>
        <v>0</v>
      </c>
      <c r="BT308" s="109">
        <f>VLOOKUP($I308,[1]Mar!$H$7:$V$470,15,FALSE)</f>
        <v>0</v>
      </c>
      <c r="BU308" s="109">
        <f>VLOOKUP($I308,[1]Abr!$H$7:$V$470,15,FALSE)</f>
        <v>0</v>
      </c>
      <c r="BV308" s="109">
        <f>VLOOKUP($I308,[1]May!$H$7:$V$470,15,FALSE)</f>
        <v>0</v>
      </c>
      <c r="BW308" s="109">
        <f>VLOOKUP($I308,[1]Jun!$H$7:$V$470,15,FALSE)</f>
        <v>0</v>
      </c>
      <c r="BX308" s="109">
        <f>VLOOKUP($I308,[1]Jul!$H$7:$V$470,15,FALSE)</f>
        <v>0</v>
      </c>
      <c r="BY308" s="109">
        <f>VLOOKUP($I308,[1]Ago!$H$7:$V$470,15,FALSE)</f>
        <v>0</v>
      </c>
      <c r="BZ308" s="109">
        <f>VLOOKUP($I308,[1]Set!$H$7:$V$470,15,FALSE)</f>
        <v>0</v>
      </c>
      <c r="CA308" s="109">
        <f>VLOOKUP($I308,[1]Oct!$H$7:$V$470,15,FALSE)</f>
        <v>0</v>
      </c>
      <c r="CB308" s="109">
        <f>VLOOKUP($I308,[1]Nov!$H$7:$V$470,15,FALSE)</f>
        <v>0</v>
      </c>
      <c r="CC308" s="109">
        <f>VLOOKUP($I308,[1]Dic!$H$7:$V$470,15,FALSE)</f>
        <v>0</v>
      </c>
      <c r="CD308" s="111">
        <f t="shared" si="170"/>
        <v>0</v>
      </c>
      <c r="CE308" s="113">
        <f t="shared" si="158"/>
        <v>0</v>
      </c>
      <c r="CF308" s="109">
        <f>VLOOKUP($I308,[1]Ene!$H$7:$X$470,17,FALSE)</f>
        <v>0</v>
      </c>
      <c r="CG308" s="109">
        <f>VLOOKUP($I308,[1]Feb!$H$7:$X$470,17,FALSE)</f>
        <v>0</v>
      </c>
      <c r="CH308" s="109">
        <f>VLOOKUP($I308,[1]Mar!$H$7:$X$470,17,FALSE)</f>
        <v>0</v>
      </c>
      <c r="CI308" s="109">
        <f>VLOOKUP($I308,[1]Abr!$H$7:$X$470,17,FALSE)</f>
        <v>0</v>
      </c>
      <c r="CJ308" s="109">
        <f>VLOOKUP($I308,[1]May!$H$7:$X$470,17,FALSE)</f>
        <v>0</v>
      </c>
      <c r="CK308" s="109">
        <f>VLOOKUP($I308,[1]Jun!$H$7:$X$470,17,FALSE)</f>
        <v>0</v>
      </c>
      <c r="CL308" s="109">
        <f>VLOOKUP($I308,[1]Jul!$H$7:$X$470,17,FALSE)</f>
        <v>0</v>
      </c>
      <c r="CM308" s="109">
        <f>VLOOKUP($I308,[1]Ago!$H$7:$X$470,17,FALSE)</f>
        <v>0</v>
      </c>
      <c r="CN308" s="109">
        <f>VLOOKUP($I308,[1]Set!$H$7:$X$470,17,FALSE)</f>
        <v>0</v>
      </c>
      <c r="CO308" s="109">
        <f>VLOOKUP($I308,[1]Oct!$H$7:$X$470,17,FALSE)</f>
        <v>0</v>
      </c>
      <c r="CP308" s="109">
        <f>VLOOKUP($I308,[1]Nov!$H$7:$X$470,17,FALSE)</f>
        <v>0</v>
      </c>
      <c r="CQ308" s="109">
        <f>VLOOKUP($I308,[1]Dic!$H$7:$X$470,17,FALSE)</f>
        <v>0</v>
      </c>
      <c r="CR308" s="111">
        <f t="shared" si="171"/>
        <v>0</v>
      </c>
      <c r="CS308" s="113">
        <f t="shared" si="159"/>
        <v>0</v>
      </c>
      <c r="CT308" s="112">
        <f t="shared" si="160"/>
        <v>0</v>
      </c>
      <c r="CU308" s="116"/>
      <c r="CV308" s="109">
        <f>VLOOKUP($I308,[1]Ene!$H$7:$AC$470,22,FALSE)</f>
        <v>0</v>
      </c>
      <c r="CW308" s="109">
        <f>VLOOKUP($I308,[1]Feb!$H$7:$AC$470,22,FALSE)</f>
        <v>0</v>
      </c>
      <c r="CX308" s="109">
        <f>VLOOKUP($I308,[1]Mar!$H$7:$AC$470,22,FALSE)</f>
        <v>0</v>
      </c>
      <c r="CY308" s="109">
        <f>VLOOKUP($I308,[1]Abr!$H$7:$AC$470,22,FALSE)</f>
        <v>0</v>
      </c>
      <c r="CZ308" s="109">
        <f>VLOOKUP($I308,[1]May!$H$7:$AC$470,22,FALSE)</f>
        <v>0</v>
      </c>
      <c r="DA308" s="109">
        <f>VLOOKUP($I308,[1]Jun!$H$7:$AC$470,22,FALSE)</f>
        <v>0</v>
      </c>
      <c r="DB308" s="109">
        <f>VLOOKUP($I308,[1]Jul!$H$7:$AC$470,22,FALSE)</f>
        <v>0</v>
      </c>
      <c r="DC308" s="109">
        <f>VLOOKUP($I308,[1]Ago!$H$7:$AC$470,22,FALSE)</f>
        <v>0</v>
      </c>
      <c r="DD308" s="109">
        <f>VLOOKUP($I308,[1]Set!$H$7:$AC$470,22,FALSE)</f>
        <v>0</v>
      </c>
      <c r="DE308" s="109">
        <f>VLOOKUP($I308,[1]Oct!$H$7:$AC$470,22,FALSE)</f>
        <v>0</v>
      </c>
      <c r="DF308" s="109">
        <f>VLOOKUP($I308,[1]Nov!$H$7:$AC$470,22,FALSE)</f>
        <v>0</v>
      </c>
      <c r="DG308" s="118">
        <f>VLOOKUP($I308,[1]Dic!$H$7:$AC$470,22,FALSE)</f>
        <v>0</v>
      </c>
      <c r="DH308" s="111">
        <f t="shared" si="172"/>
        <v>0</v>
      </c>
      <c r="DI308" s="113">
        <f t="shared" si="173"/>
        <v>0</v>
      </c>
      <c r="DJ308" s="109">
        <f>VLOOKUP($I308,[1]Ene!$H$7:$BL$470,57,FALSE)</f>
        <v>0</v>
      </c>
      <c r="DK308" s="109">
        <f>VLOOKUP($I308,[1]Feb!$H$7:$BL$470,57,FALSE)</f>
        <v>0</v>
      </c>
      <c r="DL308" s="109">
        <f>VLOOKUP($I308,[1]Mar!$H$7:$BL$470,57,FALSE)</f>
        <v>0</v>
      </c>
      <c r="DM308" s="109">
        <f>VLOOKUP($I308,[1]Abr!$H$7:$BL$470,57,FALSE)</f>
        <v>0</v>
      </c>
      <c r="DN308" s="109">
        <f>VLOOKUP($I308,[1]May!$H$7:$BL$470,57,FALSE)</f>
        <v>0</v>
      </c>
      <c r="DO308" s="109">
        <f>VLOOKUP($I308,[1]Jun!$H$7:$BL$470,57,FALSE)</f>
        <v>0</v>
      </c>
      <c r="DP308" s="109">
        <f>VLOOKUP($I308,[1]Jul!$H$7:$BL$470,57,FALSE)</f>
        <v>0</v>
      </c>
      <c r="DQ308" s="109">
        <f>VLOOKUP($I308,[1]Ago!$H$7:$BL$470,57,FALSE)</f>
        <v>0</v>
      </c>
      <c r="DR308" s="109">
        <f>VLOOKUP($I308,[1]Set!$H$7:$BL$470,57,FALSE)</f>
        <v>0</v>
      </c>
      <c r="DS308" s="109">
        <f>VLOOKUP($I308,[1]Oct!$H$7:$BL$470,57,FALSE)</f>
        <v>0</v>
      </c>
      <c r="DT308" s="109">
        <f>VLOOKUP($I308,[1]Nov!$H$7:$BL$470,57,FALSE)</f>
        <v>0</v>
      </c>
      <c r="DU308" s="109">
        <f>VLOOKUP($I308,[1]Dic!$H$7:$BL$470,57,FALSE)</f>
        <v>0</v>
      </c>
      <c r="DV308" s="111">
        <f t="shared" si="174"/>
        <v>0</v>
      </c>
      <c r="DW308" s="113">
        <f t="shared" si="175"/>
        <v>0</v>
      </c>
      <c r="DX308" s="117">
        <f>VLOOKUP($I308,[1]Ene!$H$7:$BQ$470,62,FALSE)</f>
        <v>0</v>
      </c>
      <c r="DY308" s="109">
        <f>VLOOKUP($I308,[1]Feb!$H$7:$BQ$470,62,FALSE)</f>
        <v>0</v>
      </c>
      <c r="DZ308" s="109">
        <f>VLOOKUP($I308,[1]Mar!$H$7:$BQ$470,62,FALSE)</f>
        <v>0</v>
      </c>
      <c r="EA308" s="109">
        <f>VLOOKUP($I308,[1]Abr!$H$7:$BQ$470,62,FALSE)</f>
        <v>0</v>
      </c>
      <c r="EB308" s="109">
        <f>VLOOKUP($I308,[1]May!$H$7:$BQ$470,62,FALSE)</f>
        <v>0</v>
      </c>
      <c r="EC308" s="109">
        <f>VLOOKUP($I308,[1]Jun!$H$7:$BQ$470,62,FALSE)</f>
        <v>0</v>
      </c>
      <c r="ED308" s="109">
        <f>VLOOKUP($I308,[1]Jul!$H$7:$BQ$470,62,FALSE)</f>
        <v>0</v>
      </c>
      <c r="EE308" s="109">
        <f>VLOOKUP($I308,[1]Ago!$H$7:$BQ$470,62,FALSE)</f>
        <v>0</v>
      </c>
      <c r="EF308" s="109">
        <f>VLOOKUP($I308,[1]Set!$H$7:$BQ$470,62,FALSE)</f>
        <v>0</v>
      </c>
      <c r="EG308" s="109">
        <f>VLOOKUP($I308,[1]Oct!$H$7:$BQ$470,62,FALSE)</f>
        <v>0</v>
      </c>
      <c r="EH308" s="109">
        <f>VLOOKUP($I308,[1]Nov!$H$7:$BQ$470,62,FALSE)</f>
        <v>0</v>
      </c>
      <c r="EI308" s="109">
        <f>VLOOKUP($I308,[1]Dic!$H$7:$BQ$470,62,FALSE)</f>
        <v>0</v>
      </c>
      <c r="EJ308" s="115">
        <f t="shared" si="176"/>
        <v>0</v>
      </c>
      <c r="EK308" s="113">
        <f t="shared" si="177"/>
        <v>0</v>
      </c>
      <c r="EL308" s="117">
        <f>VLOOKUP($I308,[1]Ene!$H$7:$BM$470,58,FALSE)</f>
        <v>0</v>
      </c>
      <c r="EM308" s="109">
        <f>VLOOKUP($I308,[1]Feb!$H$7:$BM$470,58,FALSE)</f>
        <v>0</v>
      </c>
      <c r="EN308" s="109">
        <f>VLOOKUP($I308,[1]Mar!$H$7:$BM$470,58,FALSE)</f>
        <v>0</v>
      </c>
      <c r="EO308" s="109">
        <f>VLOOKUP($I308,[1]Abr!$H$7:$BM$470,58,FALSE)</f>
        <v>0</v>
      </c>
      <c r="EP308" s="109">
        <f>VLOOKUP($I308,[1]May!$H$7:$BM$470,58,FALSE)</f>
        <v>0</v>
      </c>
      <c r="EQ308" s="109">
        <f>VLOOKUP($I308,[1]Jun!$H$7:$BM$470,58,FALSE)</f>
        <v>0</v>
      </c>
      <c r="ER308" s="109">
        <f>VLOOKUP($I308,[1]Jul!$H$7:$BM$470,58,FALSE)</f>
        <v>0</v>
      </c>
      <c r="ES308" s="109">
        <f>VLOOKUP($I308,[1]Ago!$H$7:$BM$470,58,FALSE)</f>
        <v>0</v>
      </c>
      <c r="ET308" s="109">
        <f>VLOOKUP($I308,[1]Set!$H$7:$BM$470,58,FALSE)</f>
        <v>0</v>
      </c>
      <c r="EU308" s="109">
        <f>VLOOKUP($I308,[1]Oct!$H$7:$BM$470,58,FALSE)</f>
        <v>0</v>
      </c>
      <c r="EV308" s="109">
        <f>VLOOKUP($I308,[1]Nov!$H$7:$BM$470,58,FALSE)</f>
        <v>0</v>
      </c>
      <c r="EW308" s="118">
        <f>VLOOKUP($I308,[1]Dic!$H$7:$BM$470,58,FALSE)</f>
        <v>0</v>
      </c>
      <c r="EX308" s="111">
        <f t="shared" si="178"/>
        <v>0</v>
      </c>
      <c r="EY308" s="113">
        <f t="shared" si="179"/>
        <v>0</v>
      </c>
      <c r="EZ308" s="109">
        <f>VLOOKUP($I308,[1]Ene!$H$7:$CL$470,70,FALSE)</f>
        <v>0</v>
      </c>
      <c r="FA308" s="109">
        <f>VLOOKUP($I308,[1]Feb!$H$7:$CL$470,70,FALSE)</f>
        <v>0</v>
      </c>
      <c r="FB308" s="109">
        <f>VLOOKUP($I308,[1]Mar!$H$7:$CL$470,70,FALSE)</f>
        <v>0</v>
      </c>
      <c r="FC308" s="109">
        <f>VLOOKUP($I308,[1]Abr!$H$7:$CL$470,70,FALSE)</f>
        <v>0</v>
      </c>
      <c r="FD308" s="109">
        <f>VLOOKUP($I308,[1]May!$H$7:$CL$470,70,FALSE)</f>
        <v>0</v>
      </c>
      <c r="FE308" s="109">
        <f>VLOOKUP($I308,[1]Jun!$H$7:$CL$470,70,FALSE)</f>
        <v>0</v>
      </c>
      <c r="FF308" s="109">
        <f>VLOOKUP($I308,[1]Jul!$H$7:$CL$470,70,FALSE)</f>
        <v>0</v>
      </c>
      <c r="FG308" s="109">
        <f>VLOOKUP($I308,[1]Ago!$H$7:$CL$470,70,FALSE)</f>
        <v>0</v>
      </c>
      <c r="FH308" s="109">
        <f>VLOOKUP($I308,[1]Set!$H$7:$CL$470,70,FALSE)</f>
        <v>0</v>
      </c>
      <c r="FI308" s="109">
        <f>VLOOKUP($I308,[1]Oct!$H$7:$CL$470,70,FALSE)</f>
        <v>0</v>
      </c>
      <c r="FJ308" s="109">
        <f>VLOOKUP($I308,[1]Nov!$H$7:$CL$470,70,FALSE)</f>
        <v>0</v>
      </c>
      <c r="FK308" s="118">
        <f>VLOOKUP($I308,[1]Dic!$H$7:$CL$470,70,FALSE)</f>
        <v>0</v>
      </c>
      <c r="FL308" s="111">
        <f t="shared" si="180"/>
        <v>0</v>
      </c>
      <c r="FM308" s="113">
        <f t="shared" si="181"/>
        <v>0</v>
      </c>
      <c r="FN308" s="109">
        <f>VLOOKUP($I308,[1]Ene!$H$7:$CL$470,72,FALSE)</f>
        <v>0</v>
      </c>
      <c r="FO308" s="109">
        <f>VLOOKUP($I308,[1]Feb!$H$7:$CL$470,72,FALSE)</f>
        <v>0</v>
      </c>
      <c r="FP308" s="109">
        <f>VLOOKUP($I308,[1]Mar!$H$7:$CL$470,72,FALSE)</f>
        <v>0</v>
      </c>
      <c r="FQ308" s="109">
        <f>VLOOKUP($I308,[1]Abr!$H$7:$CL$470,72,FALSE)</f>
        <v>0</v>
      </c>
      <c r="FR308" s="109">
        <f>VLOOKUP($I308,[1]May!$H$7:$CL$470,72,FALSE)</f>
        <v>0</v>
      </c>
      <c r="FS308" s="109">
        <f>VLOOKUP($I308,[1]Jun!$H$7:$CL$470,72,FALSE)</f>
        <v>0</v>
      </c>
      <c r="FT308" s="109">
        <f>VLOOKUP($I308,[1]Jul!$H$7:$CL$470,72,FALSE)</f>
        <v>0</v>
      </c>
      <c r="FU308" s="109">
        <f>VLOOKUP($I308,[1]Ago!$H$7:$CL$470,72,FALSE)</f>
        <v>0</v>
      </c>
      <c r="FV308" s="109">
        <f>VLOOKUP($I308,[1]Set!$H$7:$CL$470,72,FALSE)</f>
        <v>0</v>
      </c>
      <c r="FW308" s="109">
        <f>VLOOKUP($I308,[1]Oct!$H$7:$CL$470,72,FALSE)</f>
        <v>0</v>
      </c>
      <c r="FX308" s="109">
        <f>VLOOKUP($I308,[1]Nov!$H$7:$CL$470,72,FALSE)</f>
        <v>0</v>
      </c>
      <c r="FY308" s="118">
        <f>VLOOKUP($I308,[1]Dic!$H$7:$CL$470,72,FALSE)</f>
        <v>0</v>
      </c>
      <c r="FZ308" s="112">
        <f t="shared" si="182"/>
        <v>0</v>
      </c>
      <c r="GA308" s="113">
        <f t="shared" si="183"/>
        <v>0</v>
      </c>
      <c r="GB308" s="109">
        <f>VLOOKUP($I308,[1]Ene!$H$7:$CL$471,59,FALSE)</f>
        <v>0</v>
      </c>
      <c r="GC308" s="109">
        <f>VLOOKUP($I308,[1]Feb!$H$7:$CL$471,59,FALSE)</f>
        <v>0</v>
      </c>
      <c r="GD308" s="109">
        <f>VLOOKUP($I308,[1]Mar!$H$7:$CL$471,59,FALSE)</f>
        <v>0</v>
      </c>
      <c r="GE308" s="109">
        <f>VLOOKUP($I308,[1]Abr!$H$7:$CL$471,59,FALSE)</f>
        <v>0</v>
      </c>
      <c r="GF308" s="109">
        <f>VLOOKUP($I308,[1]May!$H$7:$CL$471,59,FALSE)</f>
        <v>0</v>
      </c>
      <c r="GG308" s="109">
        <f>VLOOKUP($I308,[1]Jun!$H$7:$CL$471,59,FALSE)</f>
        <v>0</v>
      </c>
      <c r="GH308" s="109">
        <f>VLOOKUP($I308,[1]Jul!$H$7:$CL$471,59,FALSE)</f>
        <v>0</v>
      </c>
      <c r="GI308" s="109">
        <f>VLOOKUP($I308,[1]Ago!$H$7:$CL$471,59,FALSE)</f>
        <v>0</v>
      </c>
      <c r="GJ308" s="109">
        <f>VLOOKUP($I308,[1]Set!$H$7:$CL$471,59,FALSE)</f>
        <v>0</v>
      </c>
      <c r="GK308" s="109">
        <f>VLOOKUP($I308,[1]Oct!$H$7:$CL$471,59,FALSE)</f>
        <v>0</v>
      </c>
      <c r="GL308" s="109">
        <f>VLOOKUP($I308,[1]Nov!$H$7:$CL$471,59,FALSE)</f>
        <v>0</v>
      </c>
      <c r="GM308" s="118">
        <f>VLOOKUP($I308,[1]Dic!$H$7:$CL$471,59,FALSE)</f>
        <v>0</v>
      </c>
      <c r="GN308" s="112">
        <f t="shared" si="184"/>
        <v>0</v>
      </c>
      <c r="GO308" s="113">
        <f t="shared" si="185"/>
        <v>0</v>
      </c>
      <c r="GP308" s="114">
        <f t="shared" si="161"/>
        <v>0</v>
      </c>
      <c r="GQ308" s="114">
        <f t="shared" si="162"/>
        <v>0</v>
      </c>
      <c r="GR308" s="116"/>
      <c r="GS308" s="109">
        <f>VLOOKUP($I308,[1]Ene!$H$7:$CL$470,71,FALSE)</f>
        <v>0</v>
      </c>
      <c r="GT308" s="109">
        <f>VLOOKUP($I308,[1]Feb!$H$7:$CL$470,71,FALSE)</f>
        <v>0</v>
      </c>
      <c r="GU308" s="109">
        <f>VLOOKUP($I308,[1]Mar!$H$7:$CL$470,71,FALSE)</f>
        <v>0</v>
      </c>
      <c r="GV308" s="109">
        <f>VLOOKUP($I308,[1]Abr!$H$7:$CL$470,71,FALSE)</f>
        <v>0</v>
      </c>
      <c r="GW308" s="109">
        <f>VLOOKUP($I308,[1]May!$H$7:$CL$470,71,FALSE)</f>
        <v>0</v>
      </c>
      <c r="GX308" s="109">
        <f>VLOOKUP($I308,[1]Jun!$H$7:$CL$470,71,FALSE)</f>
        <v>0</v>
      </c>
      <c r="GY308" s="109">
        <f>VLOOKUP($I308,[1]Jul!$H$7:$CL$470,71,FALSE)</f>
        <v>0</v>
      </c>
      <c r="GZ308" s="109">
        <f>VLOOKUP($I308,[1]Ago!$H$7:$CL$470,71,FALSE)</f>
        <v>0</v>
      </c>
      <c r="HA308" s="109">
        <f>VLOOKUP($I308,[1]Set!$H$7:$CL$470,71,FALSE)</f>
        <v>0</v>
      </c>
      <c r="HB308" s="109">
        <f>VLOOKUP($I308,[1]Oct!$H$7:$CL$470,71,FALSE)</f>
        <v>0</v>
      </c>
      <c r="HC308" s="109">
        <f>VLOOKUP($I308,[1]Nov!$H$7:$CL$470,71,FALSE)</f>
        <v>0</v>
      </c>
      <c r="HD308" s="109">
        <f>VLOOKUP($I308,[1]Dic!$H$7:$CL$470,71,FALSE)</f>
        <v>0</v>
      </c>
      <c r="HE308" s="111">
        <f t="shared" si="186"/>
        <v>0</v>
      </c>
      <c r="HF308" s="113">
        <f t="shared" si="187"/>
        <v>0</v>
      </c>
      <c r="HG308" s="109">
        <f>VLOOKUP($I308,[1]Ene!$H$7:$CL$470,73,FALSE)</f>
        <v>0</v>
      </c>
      <c r="HH308" s="109">
        <f>VLOOKUP($I308,[1]Feb!$H$7:$CL$470,73,FALSE)</f>
        <v>0</v>
      </c>
      <c r="HI308" s="109">
        <f>VLOOKUP($I308,[1]Mar!$H$7:$CL$470,73,FALSE)</f>
        <v>0</v>
      </c>
      <c r="HJ308" s="109">
        <f>VLOOKUP($I308,[1]Abr!$H$7:$CL$470,73,FALSE)</f>
        <v>0</v>
      </c>
      <c r="HK308" s="109">
        <f>VLOOKUP($I308,[1]May!$H$7:$CL$470,73,FALSE)</f>
        <v>0</v>
      </c>
      <c r="HL308" s="109">
        <f>VLOOKUP($I308,[1]Jun!$H$7:$CL$470,73,FALSE)</f>
        <v>0</v>
      </c>
      <c r="HM308" s="109">
        <f>VLOOKUP($I308,[1]Jul!$H$7:$CL$470,73,FALSE)</f>
        <v>0</v>
      </c>
      <c r="HN308" s="109">
        <f>VLOOKUP($I308,[1]Ago!$H$7:$CL$470,73,FALSE)</f>
        <v>0</v>
      </c>
      <c r="HO308" s="109">
        <f>VLOOKUP($I308,[1]Set!$H$7:$CL$470,73,FALSE)</f>
        <v>0</v>
      </c>
      <c r="HP308" s="109">
        <f>VLOOKUP($I308,[1]Oct!$H$7:$CL$470,73,FALSE)</f>
        <v>0</v>
      </c>
      <c r="HQ308" s="109">
        <f>VLOOKUP($I308,[1]Nov!$H$7:$CL$470,73,FALSE)</f>
        <v>0</v>
      </c>
      <c r="HR308" s="109">
        <f>VLOOKUP($I308,[1]Dic!$H$7:$CL$470,73,FALSE)</f>
        <v>0</v>
      </c>
      <c r="HS308" s="111">
        <f t="shared" si="188"/>
        <v>0</v>
      </c>
      <c r="HT308" s="113">
        <f t="shared" si="189"/>
        <v>0</v>
      </c>
      <c r="HU308" s="114">
        <f t="shared" si="190"/>
        <v>0</v>
      </c>
    </row>
    <row r="309" spans="1:229" s="112" customFormat="1" ht="10.5" x14ac:dyDescent="0.25">
      <c r="A309" s="184" t="s">
        <v>82</v>
      </c>
      <c r="B309" s="187" t="s">
        <v>227</v>
      </c>
      <c r="C309" s="184">
        <v>400</v>
      </c>
      <c r="D309" s="187" t="s">
        <v>533</v>
      </c>
      <c r="E309" s="187" t="s">
        <v>82</v>
      </c>
      <c r="F309" s="188" t="s">
        <v>227</v>
      </c>
      <c r="G309" s="184"/>
      <c r="H309" s="184" t="s">
        <v>688</v>
      </c>
      <c r="I309" s="316">
        <v>6689</v>
      </c>
      <c r="J309" s="184" t="s">
        <v>231</v>
      </c>
      <c r="K309" s="109">
        <f>VLOOKUP($I309,[1]Ene!$H$7:$M$470,6,FALSE)</f>
        <v>1</v>
      </c>
      <c r="L309" s="109">
        <f>VLOOKUP($I309,[1]Feb!$H$7:$M$470,6,FALSE)</f>
        <v>0</v>
      </c>
      <c r="M309" s="109">
        <f>VLOOKUP($I309,[1]Mar!$H$7:$M$470,6,FALSE)</f>
        <v>0</v>
      </c>
      <c r="N309" s="109">
        <f>VLOOKUP($I309,[1]Abr!$H$7:$M$470,6,FALSE)</f>
        <v>0</v>
      </c>
      <c r="O309" s="109">
        <f>VLOOKUP($I309,[1]May!$H$7:$M$470,6,FALSE)</f>
        <v>0</v>
      </c>
      <c r="P309" s="109">
        <f>VLOOKUP($I309,[1]Jun!$H$7:$M$470,6,FALSE)</f>
        <v>0</v>
      </c>
      <c r="Q309" s="109">
        <f>VLOOKUP($I309,[1]Jul!$H$7:$M$470,6,FALSE)</f>
        <v>0</v>
      </c>
      <c r="R309" s="109">
        <f>VLOOKUP($I309,[1]Ago!$H$7:$M$470,6,FALSE)</f>
        <v>0</v>
      </c>
      <c r="S309" s="109">
        <f>VLOOKUP($I309,[1]Set!$H$7:$M$470,6,FALSE)</f>
        <v>0</v>
      </c>
      <c r="T309" s="109">
        <f>VLOOKUP($I309,[1]Oct!$H$7:$M$470,6,FALSE)</f>
        <v>0</v>
      </c>
      <c r="U309" s="109">
        <f>VLOOKUP($I309,[1]Nov!$H$7:$M$470,6,FALSE)</f>
        <v>0</v>
      </c>
      <c r="V309" s="109">
        <f>VLOOKUP($I309,[1]Dic!$H$7:$M$470,6,FALSE)</f>
        <v>0</v>
      </c>
      <c r="W309" s="142"/>
      <c r="X309" s="112">
        <f t="shared" si="163"/>
        <v>1</v>
      </c>
      <c r="Y309" s="163">
        <f t="shared" si="164"/>
        <v>0</v>
      </c>
      <c r="Z309" s="117">
        <f>VLOOKUP($I309,[1]Ene!$H$7:$N$470,7,FALSE)</f>
        <v>0</v>
      </c>
      <c r="AA309" s="109">
        <f>VLOOKUP($I309,[1]Feb!$H$7:$N$470,7,FALSE)</f>
        <v>0</v>
      </c>
      <c r="AB309" s="109">
        <f>VLOOKUP($I309,[1]Mar!$H$7:$N$470,7,FALSE)</f>
        <v>0</v>
      </c>
      <c r="AC309" s="109">
        <f>VLOOKUP($I309,[1]Abr!$H$7:$N$470,7,FALSE)</f>
        <v>0</v>
      </c>
      <c r="AD309" s="109">
        <f>VLOOKUP($I309,[1]May!$H$7:$N$470,7,FALSE)</f>
        <v>0</v>
      </c>
      <c r="AE309" s="109">
        <f>VLOOKUP($I309,[1]Jun!$H$7:$N$470,7,FALSE)</f>
        <v>0</v>
      </c>
      <c r="AF309" s="109">
        <f>VLOOKUP($I309,[1]Jul!$H$7:$N$470,7,FALSE)</f>
        <v>0</v>
      </c>
      <c r="AG309" s="109">
        <f>VLOOKUP($I309,[1]Ago!$H$7:$N$470,7,FALSE)</f>
        <v>0</v>
      </c>
      <c r="AH309" s="109">
        <f>VLOOKUP($I309,[1]Set!$H$7:$N$470,7,FALSE)</f>
        <v>0</v>
      </c>
      <c r="AI309" s="109">
        <f>VLOOKUP($I309,[1]Oct!$H$7:$N$470,7,FALSE)</f>
        <v>0</v>
      </c>
      <c r="AJ309" s="109">
        <f>VLOOKUP($I309,[1]Nov!$H$7:$N$470,7,FALSE)</f>
        <v>0</v>
      </c>
      <c r="AK309" s="118">
        <f>VLOOKUP($I309,[1]Dic!$H$7:$N$470,7,FALSE)</f>
        <v>0</v>
      </c>
      <c r="AL309" s="112">
        <f t="shared" si="156"/>
        <v>0</v>
      </c>
      <c r="AM309" s="164">
        <f t="shared" si="165"/>
        <v>0</v>
      </c>
      <c r="AN309" s="164">
        <f t="shared" si="157"/>
        <v>0</v>
      </c>
      <c r="AO309" s="142"/>
      <c r="AP309" s="109">
        <f>VLOOKUP($I309,[1]Ene!$H$7:$Q$470,10,FALSE)</f>
        <v>1</v>
      </c>
      <c r="AQ309" s="109">
        <f>VLOOKUP($I309,[1]Feb!$H$7:$Q$470,10,FALSE)</f>
        <v>0</v>
      </c>
      <c r="AR309" s="109">
        <f>VLOOKUP($I309,[1]Mar!$H$7:$Q$470,10,FALSE)</f>
        <v>0</v>
      </c>
      <c r="AS309" s="109">
        <f>VLOOKUP($I309,[1]Abr!$H$7:$Q$470,10,FALSE)</f>
        <v>0</v>
      </c>
      <c r="AT309" s="109">
        <f>VLOOKUP($I309,[1]May!$H$7:$Q$470,10,FALSE)</f>
        <v>0</v>
      </c>
      <c r="AU309" s="109">
        <f>VLOOKUP($I309,[1]Jun!$H$7:$Q$470,10,FALSE)</f>
        <v>0</v>
      </c>
      <c r="AV309" s="109">
        <f>VLOOKUP($I309,[1]Jul!$H$7:$Q$470,10,FALSE)</f>
        <v>0</v>
      </c>
      <c r="AW309" s="109">
        <f>VLOOKUP($I309,[1]Ago!$H$7:$Q$470,10,FALSE)</f>
        <v>0</v>
      </c>
      <c r="AX309" s="109">
        <f>VLOOKUP($I309,[1]Set!$H$7:$Q$470,10,FALSE)</f>
        <v>0</v>
      </c>
      <c r="AY309" s="109">
        <f>VLOOKUP($I309,[1]Oct!$H$7:$Q$470,10,FALSE)</f>
        <v>0</v>
      </c>
      <c r="AZ309" s="109">
        <f>VLOOKUP($I309,[1]Nov!$H$7:$Q$470,10,FALSE)</f>
        <v>0</v>
      </c>
      <c r="BA309" s="118">
        <f>VLOOKUP($I309,[1]Dic!$H$7:$Q$470,10,FALSE)</f>
        <v>0</v>
      </c>
      <c r="BB309" s="112">
        <f t="shared" si="166"/>
        <v>1</v>
      </c>
      <c r="BC309" s="163">
        <f t="shared" si="167"/>
        <v>0</v>
      </c>
      <c r="BD309" s="109">
        <f>VLOOKUP($I309,[1]Ene!$H$7:$T$470,13,FALSE)</f>
        <v>1</v>
      </c>
      <c r="BE309" s="109">
        <f>VLOOKUP($I309,[1]Feb!$H$7:$T$470,13,FALSE)</f>
        <v>0</v>
      </c>
      <c r="BF309" s="109">
        <f>VLOOKUP($I309,[1]Mar!$H$7:$T$470,13,FALSE)</f>
        <v>0</v>
      </c>
      <c r="BG309" s="109">
        <f>VLOOKUP($I309,[1]Abr!$H$7:$T$470,13,FALSE)</f>
        <v>0</v>
      </c>
      <c r="BH309" s="109">
        <f>VLOOKUP($I309,[1]May!$H$7:$T$470,13,FALSE)</f>
        <v>0</v>
      </c>
      <c r="BI309" s="109">
        <f>VLOOKUP($I309,[1]Jun!$H$7:$T$470,13,FALSE)</f>
        <v>0</v>
      </c>
      <c r="BJ309" s="109">
        <f>VLOOKUP($I309,[1]Jul!$H$7:$T$470,13,FALSE)</f>
        <v>0</v>
      </c>
      <c r="BK309" s="109">
        <f>VLOOKUP($I309,[1]Ago!$H$7:$T$470,13,FALSE)</f>
        <v>0</v>
      </c>
      <c r="BL309" s="109">
        <f>VLOOKUP($I309,[1]Set!$H$7:$T$470,13,FALSE)</f>
        <v>0</v>
      </c>
      <c r="BM309" s="109">
        <f>VLOOKUP($I309,[1]Oct!$H$7:$T$470,13,FALSE)</f>
        <v>0</v>
      </c>
      <c r="BN309" s="109">
        <f>VLOOKUP($I309,[1]Nov!$H$7:$T$470,13,FALSE)</f>
        <v>0</v>
      </c>
      <c r="BO309" s="109">
        <f>VLOOKUP($I309,[1]Dic!$H$7:$T$470,13,FALSE)</f>
        <v>0</v>
      </c>
      <c r="BP309" s="111">
        <f t="shared" si="168"/>
        <v>1</v>
      </c>
      <c r="BQ309" s="113">
        <f t="shared" si="169"/>
        <v>0</v>
      </c>
      <c r="BR309" s="109">
        <f>VLOOKUP($I309,[1]Ene!$H$7:$V$470,15,FALSE)</f>
        <v>0</v>
      </c>
      <c r="BS309" s="109">
        <f>VLOOKUP($I309,[1]Feb!$H$7:$V$470,15,FALSE)</f>
        <v>0</v>
      </c>
      <c r="BT309" s="109">
        <f>VLOOKUP($I309,[1]Mar!$H$7:$V$470,15,FALSE)</f>
        <v>0</v>
      </c>
      <c r="BU309" s="109">
        <f>VLOOKUP($I309,[1]Abr!$H$7:$V$470,15,FALSE)</f>
        <v>0</v>
      </c>
      <c r="BV309" s="109">
        <f>VLOOKUP($I309,[1]May!$H$7:$V$470,15,FALSE)</f>
        <v>0</v>
      </c>
      <c r="BW309" s="109">
        <f>VLOOKUP($I309,[1]Jun!$H$7:$V$470,15,FALSE)</f>
        <v>0</v>
      </c>
      <c r="BX309" s="109">
        <f>VLOOKUP($I309,[1]Jul!$H$7:$V$470,15,FALSE)</f>
        <v>0</v>
      </c>
      <c r="BY309" s="109">
        <f>VLOOKUP($I309,[1]Ago!$H$7:$V$470,15,FALSE)</f>
        <v>0</v>
      </c>
      <c r="BZ309" s="109">
        <f>VLOOKUP($I309,[1]Set!$H$7:$V$470,15,FALSE)</f>
        <v>0</v>
      </c>
      <c r="CA309" s="109">
        <f>VLOOKUP($I309,[1]Oct!$H$7:$V$470,15,FALSE)</f>
        <v>0</v>
      </c>
      <c r="CB309" s="109">
        <f>VLOOKUP($I309,[1]Nov!$H$7:$V$470,15,FALSE)</f>
        <v>0</v>
      </c>
      <c r="CC309" s="109">
        <f>VLOOKUP($I309,[1]Dic!$H$7:$V$470,15,FALSE)</f>
        <v>0</v>
      </c>
      <c r="CD309" s="111">
        <f t="shared" si="170"/>
        <v>0</v>
      </c>
      <c r="CE309" s="113">
        <f t="shared" si="158"/>
        <v>0</v>
      </c>
      <c r="CF309" s="109">
        <f>VLOOKUP($I309,[1]Ene!$H$7:$X$470,17,FALSE)</f>
        <v>0</v>
      </c>
      <c r="CG309" s="109">
        <f>VLOOKUP($I309,[1]Feb!$H$7:$X$470,17,FALSE)</f>
        <v>0</v>
      </c>
      <c r="CH309" s="109">
        <f>VLOOKUP($I309,[1]Mar!$H$7:$X$470,17,FALSE)</f>
        <v>0</v>
      </c>
      <c r="CI309" s="109">
        <f>VLOOKUP($I309,[1]Abr!$H$7:$X$470,17,FALSE)</f>
        <v>0</v>
      </c>
      <c r="CJ309" s="109">
        <f>VLOOKUP($I309,[1]May!$H$7:$X$470,17,FALSE)</f>
        <v>0</v>
      </c>
      <c r="CK309" s="109">
        <f>VLOOKUP($I309,[1]Jun!$H$7:$X$470,17,FALSE)</f>
        <v>0</v>
      </c>
      <c r="CL309" s="109">
        <f>VLOOKUP($I309,[1]Jul!$H$7:$X$470,17,FALSE)</f>
        <v>0</v>
      </c>
      <c r="CM309" s="109">
        <f>VLOOKUP($I309,[1]Ago!$H$7:$X$470,17,FALSE)</f>
        <v>0</v>
      </c>
      <c r="CN309" s="109">
        <f>VLOOKUP($I309,[1]Set!$H$7:$X$470,17,FALSE)</f>
        <v>0</v>
      </c>
      <c r="CO309" s="109">
        <f>VLOOKUP($I309,[1]Oct!$H$7:$X$470,17,FALSE)</f>
        <v>0</v>
      </c>
      <c r="CP309" s="109">
        <f>VLOOKUP($I309,[1]Nov!$H$7:$X$470,17,FALSE)</f>
        <v>0</v>
      </c>
      <c r="CQ309" s="109">
        <f>VLOOKUP($I309,[1]Dic!$H$7:$X$470,17,FALSE)</f>
        <v>0</v>
      </c>
      <c r="CR309" s="111">
        <f t="shared" si="171"/>
        <v>0</v>
      </c>
      <c r="CS309" s="113">
        <f t="shared" si="159"/>
        <v>0</v>
      </c>
      <c r="CT309" s="112">
        <f t="shared" si="160"/>
        <v>0</v>
      </c>
      <c r="CU309" s="116"/>
      <c r="CV309" s="109">
        <f>VLOOKUP($I309,[1]Ene!$H$7:$AC$470,22,FALSE)</f>
        <v>2</v>
      </c>
      <c r="CW309" s="109">
        <f>VLOOKUP($I309,[1]Feb!$H$7:$AC$470,22,FALSE)</f>
        <v>0</v>
      </c>
      <c r="CX309" s="109">
        <f>VLOOKUP($I309,[1]Mar!$H$7:$AC$470,22,FALSE)</f>
        <v>0</v>
      </c>
      <c r="CY309" s="109">
        <f>VLOOKUP($I309,[1]Abr!$H$7:$AC$470,22,FALSE)</f>
        <v>0</v>
      </c>
      <c r="CZ309" s="109">
        <f>VLOOKUP($I309,[1]May!$H$7:$AC$470,22,FALSE)</f>
        <v>0</v>
      </c>
      <c r="DA309" s="109">
        <f>VLOOKUP($I309,[1]Jun!$H$7:$AC$470,22,FALSE)</f>
        <v>0</v>
      </c>
      <c r="DB309" s="109">
        <f>VLOOKUP($I309,[1]Jul!$H$7:$AC$470,22,FALSE)</f>
        <v>0</v>
      </c>
      <c r="DC309" s="109">
        <f>VLOOKUP($I309,[1]Ago!$H$7:$AC$470,22,FALSE)</f>
        <v>0</v>
      </c>
      <c r="DD309" s="109">
        <f>VLOOKUP($I309,[1]Set!$H$7:$AC$470,22,FALSE)</f>
        <v>0</v>
      </c>
      <c r="DE309" s="109">
        <f>VLOOKUP($I309,[1]Oct!$H$7:$AC$470,22,FALSE)</f>
        <v>0</v>
      </c>
      <c r="DF309" s="109">
        <f>VLOOKUP($I309,[1]Nov!$H$7:$AC$470,22,FALSE)</f>
        <v>0</v>
      </c>
      <c r="DG309" s="118">
        <f>VLOOKUP($I309,[1]Dic!$H$7:$AC$470,22,FALSE)</f>
        <v>0</v>
      </c>
      <c r="DH309" s="111">
        <f t="shared" si="172"/>
        <v>2</v>
      </c>
      <c r="DI309" s="113">
        <f t="shared" si="173"/>
        <v>0</v>
      </c>
      <c r="DJ309" s="109">
        <f>VLOOKUP($I309,[1]Ene!$H$7:$BL$470,57,FALSE)</f>
        <v>2</v>
      </c>
      <c r="DK309" s="109">
        <f>VLOOKUP($I309,[1]Feb!$H$7:$BL$470,57,FALSE)</f>
        <v>0</v>
      </c>
      <c r="DL309" s="109">
        <f>VLOOKUP($I309,[1]Mar!$H$7:$BL$470,57,FALSE)</f>
        <v>0</v>
      </c>
      <c r="DM309" s="109">
        <f>VLOOKUP($I309,[1]Abr!$H$7:$BL$470,57,FALSE)</f>
        <v>0</v>
      </c>
      <c r="DN309" s="109">
        <f>VLOOKUP($I309,[1]May!$H$7:$BL$470,57,FALSE)</f>
        <v>0</v>
      </c>
      <c r="DO309" s="109">
        <f>VLOOKUP($I309,[1]Jun!$H$7:$BL$470,57,FALSE)</f>
        <v>0</v>
      </c>
      <c r="DP309" s="109">
        <f>VLOOKUP($I309,[1]Jul!$H$7:$BL$470,57,FALSE)</f>
        <v>0</v>
      </c>
      <c r="DQ309" s="109">
        <f>VLOOKUP($I309,[1]Ago!$H$7:$BL$470,57,FALSE)</f>
        <v>0</v>
      </c>
      <c r="DR309" s="109">
        <f>VLOOKUP($I309,[1]Set!$H$7:$BL$470,57,FALSE)</f>
        <v>0</v>
      </c>
      <c r="DS309" s="109">
        <f>VLOOKUP($I309,[1]Oct!$H$7:$BL$470,57,FALSE)</f>
        <v>0</v>
      </c>
      <c r="DT309" s="109">
        <f>VLOOKUP($I309,[1]Nov!$H$7:$BL$470,57,FALSE)</f>
        <v>0</v>
      </c>
      <c r="DU309" s="109">
        <f>VLOOKUP($I309,[1]Dic!$H$7:$BL$470,57,FALSE)</f>
        <v>0</v>
      </c>
      <c r="DV309" s="111">
        <f t="shared" si="174"/>
        <v>2</v>
      </c>
      <c r="DW309" s="113">
        <f t="shared" si="175"/>
        <v>0</v>
      </c>
      <c r="DX309" s="117">
        <f>VLOOKUP($I309,[1]Ene!$H$7:$BQ$470,62,FALSE)</f>
        <v>0</v>
      </c>
      <c r="DY309" s="109">
        <f>VLOOKUP($I309,[1]Feb!$H$7:$BQ$470,62,FALSE)</f>
        <v>0</v>
      </c>
      <c r="DZ309" s="109">
        <f>VLOOKUP($I309,[1]Mar!$H$7:$BQ$470,62,FALSE)</f>
        <v>0</v>
      </c>
      <c r="EA309" s="109">
        <f>VLOOKUP($I309,[1]Abr!$H$7:$BQ$470,62,FALSE)</f>
        <v>0</v>
      </c>
      <c r="EB309" s="109">
        <f>VLOOKUP($I309,[1]May!$H$7:$BQ$470,62,FALSE)</f>
        <v>0</v>
      </c>
      <c r="EC309" s="109">
        <f>VLOOKUP($I309,[1]Jun!$H$7:$BQ$470,62,FALSE)</f>
        <v>0</v>
      </c>
      <c r="ED309" s="109">
        <f>VLOOKUP($I309,[1]Jul!$H$7:$BQ$470,62,FALSE)</f>
        <v>0</v>
      </c>
      <c r="EE309" s="109">
        <f>VLOOKUP($I309,[1]Ago!$H$7:$BQ$470,62,FALSE)</f>
        <v>0</v>
      </c>
      <c r="EF309" s="109">
        <f>VLOOKUP($I309,[1]Set!$H$7:$BQ$470,62,FALSE)</f>
        <v>0</v>
      </c>
      <c r="EG309" s="109">
        <f>VLOOKUP($I309,[1]Oct!$H$7:$BQ$470,62,FALSE)</f>
        <v>0</v>
      </c>
      <c r="EH309" s="109">
        <f>VLOOKUP($I309,[1]Nov!$H$7:$BQ$470,62,FALSE)</f>
        <v>0</v>
      </c>
      <c r="EI309" s="109">
        <f>VLOOKUP($I309,[1]Dic!$H$7:$BQ$470,62,FALSE)</f>
        <v>0</v>
      </c>
      <c r="EJ309" s="115">
        <f t="shared" si="176"/>
        <v>0</v>
      </c>
      <c r="EK309" s="113">
        <f t="shared" si="177"/>
        <v>0</v>
      </c>
      <c r="EL309" s="117">
        <f>VLOOKUP($I309,[1]Ene!$H$7:$BM$470,58,FALSE)</f>
        <v>1</v>
      </c>
      <c r="EM309" s="109">
        <f>VLOOKUP($I309,[1]Feb!$H$7:$BM$470,58,FALSE)</f>
        <v>0</v>
      </c>
      <c r="EN309" s="109">
        <f>VLOOKUP($I309,[1]Mar!$H$7:$BM$470,58,FALSE)</f>
        <v>0</v>
      </c>
      <c r="EO309" s="109">
        <f>VLOOKUP($I309,[1]Abr!$H$7:$BM$470,58,FALSE)</f>
        <v>0</v>
      </c>
      <c r="EP309" s="109">
        <f>VLOOKUP($I309,[1]May!$H$7:$BM$470,58,FALSE)</f>
        <v>0</v>
      </c>
      <c r="EQ309" s="109">
        <f>VLOOKUP($I309,[1]Jun!$H$7:$BM$470,58,FALSE)</f>
        <v>0</v>
      </c>
      <c r="ER309" s="109">
        <f>VLOOKUP($I309,[1]Jul!$H$7:$BM$470,58,FALSE)</f>
        <v>0</v>
      </c>
      <c r="ES309" s="109">
        <f>VLOOKUP($I309,[1]Ago!$H$7:$BM$470,58,FALSE)</f>
        <v>0</v>
      </c>
      <c r="ET309" s="109">
        <f>VLOOKUP($I309,[1]Set!$H$7:$BM$470,58,FALSE)</f>
        <v>0</v>
      </c>
      <c r="EU309" s="109">
        <f>VLOOKUP($I309,[1]Oct!$H$7:$BM$470,58,FALSE)</f>
        <v>0</v>
      </c>
      <c r="EV309" s="109">
        <f>VLOOKUP($I309,[1]Nov!$H$7:$BM$470,58,FALSE)</f>
        <v>0</v>
      </c>
      <c r="EW309" s="118">
        <f>VLOOKUP($I309,[1]Dic!$H$7:$BM$470,58,FALSE)</f>
        <v>0</v>
      </c>
      <c r="EX309" s="111">
        <f t="shared" si="178"/>
        <v>1</v>
      </c>
      <c r="EY309" s="113">
        <f t="shared" si="179"/>
        <v>0</v>
      </c>
      <c r="EZ309" s="109">
        <f>VLOOKUP($I309,[1]Ene!$H$7:$CL$470,70,FALSE)</f>
        <v>1</v>
      </c>
      <c r="FA309" s="109">
        <f>VLOOKUP($I309,[1]Feb!$H$7:$CL$470,70,FALSE)</f>
        <v>0</v>
      </c>
      <c r="FB309" s="109">
        <f>VLOOKUP($I309,[1]Mar!$H$7:$CL$470,70,FALSE)</f>
        <v>0</v>
      </c>
      <c r="FC309" s="109">
        <f>VLOOKUP($I309,[1]Abr!$H$7:$CL$470,70,FALSE)</f>
        <v>0</v>
      </c>
      <c r="FD309" s="109">
        <f>VLOOKUP($I309,[1]May!$H$7:$CL$470,70,FALSE)</f>
        <v>0</v>
      </c>
      <c r="FE309" s="109">
        <f>VLOOKUP($I309,[1]Jun!$H$7:$CL$470,70,FALSE)</f>
        <v>0</v>
      </c>
      <c r="FF309" s="109">
        <f>VLOOKUP($I309,[1]Jul!$H$7:$CL$470,70,FALSE)</f>
        <v>0</v>
      </c>
      <c r="FG309" s="109">
        <f>VLOOKUP($I309,[1]Ago!$H$7:$CL$470,70,FALSE)</f>
        <v>0</v>
      </c>
      <c r="FH309" s="109">
        <f>VLOOKUP($I309,[1]Set!$H$7:$CL$470,70,FALSE)</f>
        <v>0</v>
      </c>
      <c r="FI309" s="109">
        <f>VLOOKUP($I309,[1]Oct!$H$7:$CL$470,70,FALSE)</f>
        <v>0</v>
      </c>
      <c r="FJ309" s="109">
        <f>VLOOKUP($I309,[1]Nov!$H$7:$CL$470,70,FALSE)</f>
        <v>0</v>
      </c>
      <c r="FK309" s="118">
        <f>VLOOKUP($I309,[1]Dic!$H$7:$CL$470,70,FALSE)</f>
        <v>0</v>
      </c>
      <c r="FL309" s="111">
        <f t="shared" si="180"/>
        <v>1</v>
      </c>
      <c r="FM309" s="113">
        <f t="shared" si="181"/>
        <v>0</v>
      </c>
      <c r="FN309" s="109">
        <f>VLOOKUP($I309,[1]Ene!$H$7:$CL$470,72,FALSE)</f>
        <v>1</v>
      </c>
      <c r="FO309" s="109">
        <f>VLOOKUP($I309,[1]Feb!$H$7:$CL$470,72,FALSE)</f>
        <v>0</v>
      </c>
      <c r="FP309" s="109">
        <f>VLOOKUP($I309,[1]Mar!$H$7:$CL$470,72,FALSE)</f>
        <v>0</v>
      </c>
      <c r="FQ309" s="109">
        <f>VLOOKUP($I309,[1]Abr!$H$7:$CL$470,72,FALSE)</f>
        <v>0</v>
      </c>
      <c r="FR309" s="109">
        <f>VLOOKUP($I309,[1]May!$H$7:$CL$470,72,FALSE)</f>
        <v>0</v>
      </c>
      <c r="FS309" s="109">
        <f>VLOOKUP($I309,[1]Jun!$H$7:$CL$470,72,FALSE)</f>
        <v>0</v>
      </c>
      <c r="FT309" s="109">
        <f>VLOOKUP($I309,[1]Jul!$H$7:$CL$470,72,FALSE)</f>
        <v>0</v>
      </c>
      <c r="FU309" s="109">
        <f>VLOOKUP($I309,[1]Ago!$H$7:$CL$470,72,FALSE)</f>
        <v>0</v>
      </c>
      <c r="FV309" s="109">
        <f>VLOOKUP($I309,[1]Set!$H$7:$CL$470,72,FALSE)</f>
        <v>0</v>
      </c>
      <c r="FW309" s="109">
        <f>VLOOKUP($I309,[1]Oct!$H$7:$CL$470,72,FALSE)</f>
        <v>0</v>
      </c>
      <c r="FX309" s="109">
        <f>VLOOKUP($I309,[1]Nov!$H$7:$CL$470,72,FALSE)</f>
        <v>0</v>
      </c>
      <c r="FY309" s="118">
        <f>VLOOKUP($I309,[1]Dic!$H$7:$CL$470,72,FALSE)</f>
        <v>0</v>
      </c>
      <c r="FZ309" s="112">
        <f t="shared" si="182"/>
        <v>1</v>
      </c>
      <c r="GA309" s="113">
        <f t="shared" si="183"/>
        <v>0</v>
      </c>
      <c r="GB309" s="109">
        <f>VLOOKUP($I309,[1]Ene!$H$7:$CL$471,59,FALSE)</f>
        <v>2</v>
      </c>
      <c r="GC309" s="109">
        <f>VLOOKUP($I309,[1]Feb!$H$7:$CL$471,59,FALSE)</f>
        <v>0</v>
      </c>
      <c r="GD309" s="109">
        <f>VLOOKUP($I309,[1]Mar!$H$7:$CL$471,59,FALSE)</f>
        <v>0</v>
      </c>
      <c r="GE309" s="109">
        <f>VLOOKUP($I309,[1]Abr!$H$7:$CL$471,59,FALSE)</f>
        <v>0</v>
      </c>
      <c r="GF309" s="109">
        <f>VLOOKUP($I309,[1]May!$H$7:$CL$471,59,FALSE)</f>
        <v>0</v>
      </c>
      <c r="GG309" s="109">
        <f>VLOOKUP($I309,[1]Jun!$H$7:$CL$471,59,FALSE)</f>
        <v>0</v>
      </c>
      <c r="GH309" s="109">
        <f>VLOOKUP($I309,[1]Jul!$H$7:$CL$471,59,FALSE)</f>
        <v>0</v>
      </c>
      <c r="GI309" s="109">
        <f>VLOOKUP($I309,[1]Ago!$H$7:$CL$471,59,FALSE)</f>
        <v>0</v>
      </c>
      <c r="GJ309" s="109">
        <f>VLOOKUP($I309,[1]Set!$H$7:$CL$471,59,FALSE)</f>
        <v>0</v>
      </c>
      <c r="GK309" s="109">
        <f>VLOOKUP($I309,[1]Oct!$H$7:$CL$471,59,FALSE)</f>
        <v>0</v>
      </c>
      <c r="GL309" s="109">
        <f>VLOOKUP($I309,[1]Nov!$H$7:$CL$471,59,FALSE)</f>
        <v>0</v>
      </c>
      <c r="GM309" s="118">
        <f>VLOOKUP($I309,[1]Dic!$H$7:$CL$471,59,FALSE)</f>
        <v>0</v>
      </c>
      <c r="GN309" s="112">
        <f t="shared" si="184"/>
        <v>2</v>
      </c>
      <c r="GO309" s="113">
        <f t="shared" si="185"/>
        <v>0</v>
      </c>
      <c r="GP309" s="114">
        <f t="shared" si="161"/>
        <v>0</v>
      </c>
      <c r="GQ309" s="114">
        <f t="shared" si="162"/>
        <v>0</v>
      </c>
      <c r="GR309" s="116"/>
      <c r="GS309" s="109">
        <f>VLOOKUP($I309,[1]Ene!$H$7:$CL$470,71,FALSE)</f>
        <v>1</v>
      </c>
      <c r="GT309" s="109">
        <f>VLOOKUP($I309,[1]Feb!$H$7:$CL$470,71,FALSE)</f>
        <v>0</v>
      </c>
      <c r="GU309" s="109">
        <f>VLOOKUP($I309,[1]Mar!$H$7:$CL$470,71,FALSE)</f>
        <v>0</v>
      </c>
      <c r="GV309" s="109">
        <f>VLOOKUP($I309,[1]Abr!$H$7:$CL$470,71,FALSE)</f>
        <v>0</v>
      </c>
      <c r="GW309" s="109">
        <f>VLOOKUP($I309,[1]May!$H$7:$CL$470,71,FALSE)</f>
        <v>0</v>
      </c>
      <c r="GX309" s="109">
        <f>VLOOKUP($I309,[1]Jun!$H$7:$CL$470,71,FALSE)</f>
        <v>0</v>
      </c>
      <c r="GY309" s="109">
        <f>VLOOKUP($I309,[1]Jul!$H$7:$CL$470,71,FALSE)</f>
        <v>0</v>
      </c>
      <c r="GZ309" s="109">
        <f>VLOOKUP($I309,[1]Ago!$H$7:$CL$470,71,FALSE)</f>
        <v>0</v>
      </c>
      <c r="HA309" s="109">
        <f>VLOOKUP($I309,[1]Set!$H$7:$CL$470,71,FALSE)</f>
        <v>0</v>
      </c>
      <c r="HB309" s="109">
        <f>VLOOKUP($I309,[1]Oct!$H$7:$CL$470,71,FALSE)</f>
        <v>0</v>
      </c>
      <c r="HC309" s="109">
        <f>VLOOKUP($I309,[1]Nov!$H$7:$CL$470,71,FALSE)</f>
        <v>0</v>
      </c>
      <c r="HD309" s="109">
        <f>VLOOKUP($I309,[1]Dic!$H$7:$CL$470,71,FALSE)</f>
        <v>0</v>
      </c>
      <c r="HE309" s="111">
        <f t="shared" si="186"/>
        <v>1</v>
      </c>
      <c r="HF309" s="113">
        <f t="shared" si="187"/>
        <v>0</v>
      </c>
      <c r="HG309" s="109">
        <f>VLOOKUP($I309,[1]Ene!$H$7:$CL$470,73,FALSE)</f>
        <v>1</v>
      </c>
      <c r="HH309" s="109">
        <f>VLOOKUP($I309,[1]Feb!$H$7:$CL$470,73,FALSE)</f>
        <v>0</v>
      </c>
      <c r="HI309" s="109">
        <f>VLOOKUP($I309,[1]Mar!$H$7:$CL$470,73,FALSE)</f>
        <v>0</v>
      </c>
      <c r="HJ309" s="109">
        <f>VLOOKUP($I309,[1]Abr!$H$7:$CL$470,73,FALSE)</f>
        <v>0</v>
      </c>
      <c r="HK309" s="109">
        <f>VLOOKUP($I309,[1]May!$H$7:$CL$470,73,FALSE)</f>
        <v>0</v>
      </c>
      <c r="HL309" s="109">
        <f>VLOOKUP($I309,[1]Jun!$H$7:$CL$470,73,FALSE)</f>
        <v>0</v>
      </c>
      <c r="HM309" s="109">
        <f>VLOOKUP($I309,[1]Jul!$H$7:$CL$470,73,FALSE)</f>
        <v>0</v>
      </c>
      <c r="HN309" s="109">
        <f>VLOOKUP($I309,[1]Ago!$H$7:$CL$470,73,FALSE)</f>
        <v>0</v>
      </c>
      <c r="HO309" s="109">
        <f>VLOOKUP($I309,[1]Set!$H$7:$CL$470,73,FALSE)</f>
        <v>0</v>
      </c>
      <c r="HP309" s="109">
        <f>VLOOKUP($I309,[1]Oct!$H$7:$CL$470,73,FALSE)</f>
        <v>0</v>
      </c>
      <c r="HQ309" s="109">
        <f>VLOOKUP($I309,[1]Nov!$H$7:$CL$470,73,FALSE)</f>
        <v>0</v>
      </c>
      <c r="HR309" s="109">
        <f>VLOOKUP($I309,[1]Dic!$H$7:$CL$470,73,FALSE)</f>
        <v>0</v>
      </c>
      <c r="HS309" s="111">
        <f t="shared" si="188"/>
        <v>1</v>
      </c>
      <c r="HT309" s="113">
        <f t="shared" si="189"/>
        <v>0</v>
      </c>
      <c r="HU309" s="114">
        <f t="shared" si="190"/>
        <v>1</v>
      </c>
    </row>
    <row r="310" spans="1:229" s="112" customFormat="1" ht="10.5" x14ac:dyDescent="0.25">
      <c r="A310" s="184" t="s">
        <v>39</v>
      </c>
      <c r="B310" s="187" t="s">
        <v>72</v>
      </c>
      <c r="C310" s="184">
        <v>400</v>
      </c>
      <c r="D310" s="187" t="s">
        <v>533</v>
      </c>
      <c r="E310" s="187" t="s">
        <v>39</v>
      </c>
      <c r="F310" s="188" t="s">
        <v>39</v>
      </c>
      <c r="G310" s="184"/>
      <c r="H310" s="184" t="s">
        <v>688</v>
      </c>
      <c r="I310" s="316">
        <v>6690</v>
      </c>
      <c r="J310" s="184" t="s">
        <v>280</v>
      </c>
      <c r="K310" s="109">
        <f>VLOOKUP($I310,[1]Ene!$H$7:$M$470,6,FALSE)</f>
        <v>0</v>
      </c>
      <c r="L310" s="109">
        <f>VLOOKUP($I310,[1]Feb!$H$7:$M$470,6,FALSE)</f>
        <v>0</v>
      </c>
      <c r="M310" s="109">
        <f>VLOOKUP($I310,[1]Mar!$H$7:$M$470,6,FALSE)</f>
        <v>0</v>
      </c>
      <c r="N310" s="109">
        <f>VLOOKUP($I310,[1]Abr!$H$7:$M$470,6,FALSE)</f>
        <v>0</v>
      </c>
      <c r="O310" s="109">
        <f>VLOOKUP($I310,[1]May!$H$7:$M$470,6,FALSE)</f>
        <v>0</v>
      </c>
      <c r="P310" s="109">
        <f>VLOOKUP($I310,[1]Jun!$H$7:$M$470,6,FALSE)</f>
        <v>0</v>
      </c>
      <c r="Q310" s="109">
        <f>VLOOKUP($I310,[1]Jul!$H$7:$M$470,6,FALSE)</f>
        <v>0</v>
      </c>
      <c r="R310" s="109">
        <f>VLOOKUP($I310,[1]Ago!$H$7:$M$470,6,FALSE)</f>
        <v>0</v>
      </c>
      <c r="S310" s="109">
        <f>VLOOKUP($I310,[1]Set!$H$7:$M$470,6,FALSE)</f>
        <v>0</v>
      </c>
      <c r="T310" s="109">
        <f>VLOOKUP($I310,[1]Oct!$H$7:$M$470,6,FALSE)</f>
        <v>0</v>
      </c>
      <c r="U310" s="109">
        <f>VLOOKUP($I310,[1]Nov!$H$7:$M$470,6,FALSE)</f>
        <v>0</v>
      </c>
      <c r="V310" s="109">
        <f>VLOOKUP($I310,[1]Dic!$H$7:$M$470,6,FALSE)</f>
        <v>0</v>
      </c>
      <c r="W310" s="142"/>
      <c r="X310" s="112">
        <f t="shared" si="163"/>
        <v>0</v>
      </c>
      <c r="Y310" s="163">
        <f t="shared" si="164"/>
        <v>0</v>
      </c>
      <c r="Z310" s="117">
        <f>VLOOKUP($I310,[1]Ene!$H$7:$N$470,7,FALSE)</f>
        <v>0</v>
      </c>
      <c r="AA310" s="109">
        <f>VLOOKUP($I310,[1]Feb!$H$7:$N$470,7,FALSE)</f>
        <v>0</v>
      </c>
      <c r="AB310" s="109">
        <f>VLOOKUP($I310,[1]Mar!$H$7:$N$470,7,FALSE)</f>
        <v>0</v>
      </c>
      <c r="AC310" s="109">
        <f>VLOOKUP($I310,[1]Abr!$H$7:$N$470,7,FALSE)</f>
        <v>0</v>
      </c>
      <c r="AD310" s="109">
        <f>VLOOKUP($I310,[1]May!$H$7:$N$470,7,FALSE)</f>
        <v>0</v>
      </c>
      <c r="AE310" s="109">
        <f>VLOOKUP($I310,[1]Jun!$H$7:$N$470,7,FALSE)</f>
        <v>0</v>
      </c>
      <c r="AF310" s="109">
        <f>VLOOKUP($I310,[1]Jul!$H$7:$N$470,7,FALSE)</f>
        <v>0</v>
      </c>
      <c r="AG310" s="109">
        <f>VLOOKUP($I310,[1]Ago!$H$7:$N$470,7,FALSE)</f>
        <v>0</v>
      </c>
      <c r="AH310" s="109">
        <f>VLOOKUP($I310,[1]Set!$H$7:$N$470,7,FALSE)</f>
        <v>0</v>
      </c>
      <c r="AI310" s="109">
        <f>VLOOKUP($I310,[1]Oct!$H$7:$N$470,7,FALSE)</f>
        <v>0</v>
      </c>
      <c r="AJ310" s="109">
        <f>VLOOKUP($I310,[1]Nov!$H$7:$N$470,7,FALSE)</f>
        <v>0</v>
      </c>
      <c r="AK310" s="118">
        <f>VLOOKUP($I310,[1]Dic!$H$7:$N$470,7,FALSE)</f>
        <v>0</v>
      </c>
      <c r="AL310" s="112">
        <f t="shared" si="156"/>
        <v>0</v>
      </c>
      <c r="AM310" s="164">
        <f t="shared" si="165"/>
        <v>0</v>
      </c>
      <c r="AN310" s="164">
        <f t="shared" si="157"/>
        <v>0</v>
      </c>
      <c r="AO310" s="142"/>
      <c r="AP310" s="109">
        <f>VLOOKUP($I310,[1]Ene!$H$7:$Q$470,10,FALSE)</f>
        <v>0</v>
      </c>
      <c r="AQ310" s="109">
        <f>VLOOKUP($I310,[1]Feb!$H$7:$Q$470,10,FALSE)</f>
        <v>0</v>
      </c>
      <c r="AR310" s="109">
        <f>VLOOKUP($I310,[1]Mar!$H$7:$Q$470,10,FALSE)</f>
        <v>0</v>
      </c>
      <c r="AS310" s="109">
        <f>VLOOKUP($I310,[1]Abr!$H$7:$Q$470,10,FALSE)</f>
        <v>0</v>
      </c>
      <c r="AT310" s="109">
        <f>VLOOKUP($I310,[1]May!$H$7:$Q$470,10,FALSE)</f>
        <v>0</v>
      </c>
      <c r="AU310" s="109">
        <f>VLOOKUP($I310,[1]Jun!$H$7:$Q$470,10,FALSE)</f>
        <v>0</v>
      </c>
      <c r="AV310" s="109">
        <f>VLOOKUP($I310,[1]Jul!$H$7:$Q$470,10,FALSE)</f>
        <v>0</v>
      </c>
      <c r="AW310" s="109">
        <f>VLOOKUP($I310,[1]Ago!$H$7:$Q$470,10,FALSE)</f>
        <v>0</v>
      </c>
      <c r="AX310" s="109">
        <f>VLOOKUP($I310,[1]Set!$H$7:$Q$470,10,FALSE)</f>
        <v>0</v>
      </c>
      <c r="AY310" s="109">
        <f>VLOOKUP($I310,[1]Oct!$H$7:$Q$470,10,FALSE)</f>
        <v>0</v>
      </c>
      <c r="AZ310" s="109">
        <f>VLOOKUP($I310,[1]Nov!$H$7:$Q$470,10,FALSE)</f>
        <v>0</v>
      </c>
      <c r="BA310" s="118">
        <f>VLOOKUP($I310,[1]Dic!$H$7:$Q$470,10,FALSE)</f>
        <v>0</v>
      </c>
      <c r="BB310" s="112">
        <f t="shared" si="166"/>
        <v>0</v>
      </c>
      <c r="BC310" s="163">
        <f t="shared" si="167"/>
        <v>0</v>
      </c>
      <c r="BD310" s="109">
        <f>VLOOKUP($I310,[1]Ene!$H$7:$T$470,13,FALSE)</f>
        <v>0</v>
      </c>
      <c r="BE310" s="109">
        <f>VLOOKUP($I310,[1]Feb!$H$7:$T$470,13,FALSE)</f>
        <v>0</v>
      </c>
      <c r="BF310" s="109">
        <f>VLOOKUP($I310,[1]Mar!$H$7:$T$470,13,FALSE)</f>
        <v>0</v>
      </c>
      <c r="BG310" s="109">
        <f>VLOOKUP($I310,[1]Abr!$H$7:$T$470,13,FALSE)</f>
        <v>0</v>
      </c>
      <c r="BH310" s="109">
        <f>VLOOKUP($I310,[1]May!$H$7:$T$470,13,FALSE)</f>
        <v>0</v>
      </c>
      <c r="BI310" s="109">
        <f>VLOOKUP($I310,[1]Jun!$H$7:$T$470,13,FALSE)</f>
        <v>0</v>
      </c>
      <c r="BJ310" s="109">
        <f>VLOOKUP($I310,[1]Jul!$H$7:$T$470,13,FALSE)</f>
        <v>0</v>
      </c>
      <c r="BK310" s="109">
        <f>VLOOKUP($I310,[1]Ago!$H$7:$T$470,13,FALSE)</f>
        <v>0</v>
      </c>
      <c r="BL310" s="109">
        <f>VLOOKUP($I310,[1]Set!$H$7:$T$470,13,FALSE)</f>
        <v>0</v>
      </c>
      <c r="BM310" s="109">
        <f>VLOOKUP($I310,[1]Oct!$H$7:$T$470,13,FALSE)</f>
        <v>0</v>
      </c>
      <c r="BN310" s="109">
        <f>VLOOKUP($I310,[1]Nov!$H$7:$T$470,13,FALSE)</f>
        <v>0</v>
      </c>
      <c r="BO310" s="109">
        <f>VLOOKUP($I310,[1]Dic!$H$7:$T$470,13,FALSE)</f>
        <v>0</v>
      </c>
      <c r="BP310" s="111">
        <f t="shared" si="168"/>
        <v>0</v>
      </c>
      <c r="BQ310" s="113">
        <f t="shared" si="169"/>
        <v>0</v>
      </c>
      <c r="BR310" s="109">
        <f>VLOOKUP($I310,[1]Ene!$H$7:$V$470,15,FALSE)</f>
        <v>0</v>
      </c>
      <c r="BS310" s="109">
        <f>VLOOKUP($I310,[1]Feb!$H$7:$V$470,15,FALSE)</f>
        <v>0</v>
      </c>
      <c r="BT310" s="109">
        <f>VLOOKUP($I310,[1]Mar!$H$7:$V$470,15,FALSE)</f>
        <v>0</v>
      </c>
      <c r="BU310" s="109">
        <f>VLOOKUP($I310,[1]Abr!$H$7:$V$470,15,FALSE)</f>
        <v>0</v>
      </c>
      <c r="BV310" s="109">
        <f>VLOOKUP($I310,[1]May!$H$7:$V$470,15,FALSE)</f>
        <v>0</v>
      </c>
      <c r="BW310" s="109">
        <f>VLOOKUP($I310,[1]Jun!$H$7:$V$470,15,FALSE)</f>
        <v>0</v>
      </c>
      <c r="BX310" s="109">
        <f>VLOOKUP($I310,[1]Jul!$H$7:$V$470,15,FALSE)</f>
        <v>0</v>
      </c>
      <c r="BY310" s="109">
        <f>VLOOKUP($I310,[1]Ago!$H$7:$V$470,15,FALSE)</f>
        <v>0</v>
      </c>
      <c r="BZ310" s="109">
        <f>VLOOKUP($I310,[1]Set!$H$7:$V$470,15,FALSE)</f>
        <v>0</v>
      </c>
      <c r="CA310" s="109">
        <f>VLOOKUP($I310,[1]Oct!$H$7:$V$470,15,FALSE)</f>
        <v>0</v>
      </c>
      <c r="CB310" s="109">
        <f>VLOOKUP($I310,[1]Nov!$H$7:$V$470,15,FALSE)</f>
        <v>0</v>
      </c>
      <c r="CC310" s="109">
        <f>VLOOKUP($I310,[1]Dic!$H$7:$V$470,15,FALSE)</f>
        <v>0</v>
      </c>
      <c r="CD310" s="111">
        <f t="shared" si="170"/>
        <v>0</v>
      </c>
      <c r="CE310" s="113">
        <f t="shared" si="158"/>
        <v>0</v>
      </c>
      <c r="CF310" s="109">
        <f>VLOOKUP($I310,[1]Ene!$H$7:$X$470,17,FALSE)</f>
        <v>0</v>
      </c>
      <c r="CG310" s="109">
        <f>VLOOKUP($I310,[1]Feb!$H$7:$X$470,17,FALSE)</f>
        <v>0</v>
      </c>
      <c r="CH310" s="109">
        <f>VLOOKUP($I310,[1]Mar!$H$7:$X$470,17,FALSE)</f>
        <v>0</v>
      </c>
      <c r="CI310" s="109">
        <f>VLOOKUP($I310,[1]Abr!$H$7:$X$470,17,FALSE)</f>
        <v>0</v>
      </c>
      <c r="CJ310" s="109">
        <f>VLOOKUP($I310,[1]May!$H$7:$X$470,17,FALSE)</f>
        <v>0</v>
      </c>
      <c r="CK310" s="109">
        <f>VLOOKUP($I310,[1]Jun!$H$7:$X$470,17,FALSE)</f>
        <v>0</v>
      </c>
      <c r="CL310" s="109">
        <f>VLOOKUP($I310,[1]Jul!$H$7:$X$470,17,FALSE)</f>
        <v>0</v>
      </c>
      <c r="CM310" s="109">
        <f>VLOOKUP($I310,[1]Ago!$H$7:$X$470,17,FALSE)</f>
        <v>0</v>
      </c>
      <c r="CN310" s="109">
        <f>VLOOKUP($I310,[1]Set!$H$7:$X$470,17,FALSE)</f>
        <v>0</v>
      </c>
      <c r="CO310" s="109">
        <f>VLOOKUP($I310,[1]Oct!$H$7:$X$470,17,FALSE)</f>
        <v>0</v>
      </c>
      <c r="CP310" s="109">
        <f>VLOOKUP($I310,[1]Nov!$H$7:$X$470,17,FALSE)</f>
        <v>0</v>
      </c>
      <c r="CQ310" s="109">
        <f>VLOOKUP($I310,[1]Dic!$H$7:$X$470,17,FALSE)</f>
        <v>0</v>
      </c>
      <c r="CR310" s="111">
        <f t="shared" si="171"/>
        <v>0</v>
      </c>
      <c r="CS310" s="113">
        <f t="shared" si="159"/>
        <v>0</v>
      </c>
      <c r="CT310" s="112">
        <f t="shared" si="160"/>
        <v>0</v>
      </c>
      <c r="CU310" s="116"/>
      <c r="CV310" s="109">
        <f>VLOOKUP($I310,[1]Ene!$H$7:$AC$470,22,FALSE)</f>
        <v>0</v>
      </c>
      <c r="CW310" s="109">
        <f>VLOOKUP($I310,[1]Feb!$H$7:$AC$470,22,FALSE)</f>
        <v>0</v>
      </c>
      <c r="CX310" s="109">
        <f>VLOOKUP($I310,[1]Mar!$H$7:$AC$470,22,FALSE)</f>
        <v>0</v>
      </c>
      <c r="CY310" s="109">
        <f>VLOOKUP($I310,[1]Abr!$H$7:$AC$470,22,FALSE)</f>
        <v>0</v>
      </c>
      <c r="CZ310" s="109">
        <f>VLOOKUP($I310,[1]May!$H$7:$AC$470,22,FALSE)</f>
        <v>0</v>
      </c>
      <c r="DA310" s="109">
        <f>VLOOKUP($I310,[1]Jun!$H$7:$AC$470,22,FALSE)</f>
        <v>0</v>
      </c>
      <c r="DB310" s="109">
        <f>VLOOKUP($I310,[1]Jul!$H$7:$AC$470,22,FALSE)</f>
        <v>0</v>
      </c>
      <c r="DC310" s="109">
        <f>VLOOKUP($I310,[1]Ago!$H$7:$AC$470,22,FALSE)</f>
        <v>0</v>
      </c>
      <c r="DD310" s="109">
        <f>VLOOKUP($I310,[1]Set!$H$7:$AC$470,22,FALSE)</f>
        <v>0</v>
      </c>
      <c r="DE310" s="109">
        <f>VLOOKUP($I310,[1]Oct!$H$7:$AC$470,22,FALSE)</f>
        <v>0</v>
      </c>
      <c r="DF310" s="109">
        <f>VLOOKUP($I310,[1]Nov!$H$7:$AC$470,22,FALSE)</f>
        <v>0</v>
      </c>
      <c r="DG310" s="118">
        <f>VLOOKUP($I310,[1]Dic!$H$7:$AC$470,22,FALSE)</f>
        <v>0</v>
      </c>
      <c r="DH310" s="111">
        <f t="shared" si="172"/>
        <v>0</v>
      </c>
      <c r="DI310" s="113">
        <f t="shared" si="173"/>
        <v>0</v>
      </c>
      <c r="DJ310" s="109">
        <f>VLOOKUP($I310,[1]Ene!$H$7:$BL$470,57,FALSE)</f>
        <v>0</v>
      </c>
      <c r="DK310" s="109">
        <f>VLOOKUP($I310,[1]Feb!$H$7:$BL$470,57,FALSE)</f>
        <v>0</v>
      </c>
      <c r="DL310" s="109">
        <f>VLOOKUP($I310,[1]Mar!$H$7:$BL$470,57,FALSE)</f>
        <v>0</v>
      </c>
      <c r="DM310" s="109">
        <f>VLOOKUP($I310,[1]Abr!$H$7:$BL$470,57,FALSE)</f>
        <v>0</v>
      </c>
      <c r="DN310" s="109">
        <f>VLOOKUP($I310,[1]May!$H$7:$BL$470,57,FALSE)</f>
        <v>0</v>
      </c>
      <c r="DO310" s="109">
        <f>VLOOKUP($I310,[1]Jun!$H$7:$BL$470,57,FALSE)</f>
        <v>0</v>
      </c>
      <c r="DP310" s="109">
        <f>VLOOKUP($I310,[1]Jul!$H$7:$BL$470,57,FALSE)</f>
        <v>0</v>
      </c>
      <c r="DQ310" s="109">
        <f>VLOOKUP($I310,[1]Ago!$H$7:$BL$470,57,FALSE)</f>
        <v>0</v>
      </c>
      <c r="DR310" s="109">
        <f>VLOOKUP($I310,[1]Set!$H$7:$BL$470,57,FALSE)</f>
        <v>0</v>
      </c>
      <c r="DS310" s="109">
        <f>VLOOKUP($I310,[1]Oct!$H$7:$BL$470,57,FALSE)</f>
        <v>0</v>
      </c>
      <c r="DT310" s="109">
        <f>VLOOKUP($I310,[1]Nov!$H$7:$BL$470,57,FALSE)</f>
        <v>0</v>
      </c>
      <c r="DU310" s="109">
        <f>VLOOKUP($I310,[1]Dic!$H$7:$BL$470,57,FALSE)</f>
        <v>0</v>
      </c>
      <c r="DV310" s="111">
        <f t="shared" si="174"/>
        <v>0</v>
      </c>
      <c r="DW310" s="113">
        <f t="shared" si="175"/>
        <v>0</v>
      </c>
      <c r="DX310" s="117">
        <f>VLOOKUP($I310,[1]Ene!$H$7:$BQ$470,62,FALSE)</f>
        <v>0</v>
      </c>
      <c r="DY310" s="109">
        <f>VLOOKUP($I310,[1]Feb!$H$7:$BQ$470,62,FALSE)</f>
        <v>0</v>
      </c>
      <c r="DZ310" s="109">
        <f>VLOOKUP($I310,[1]Mar!$H$7:$BQ$470,62,FALSE)</f>
        <v>0</v>
      </c>
      <c r="EA310" s="109">
        <f>VLOOKUP($I310,[1]Abr!$H$7:$BQ$470,62,FALSE)</f>
        <v>0</v>
      </c>
      <c r="EB310" s="109">
        <f>VLOOKUP($I310,[1]May!$H$7:$BQ$470,62,FALSE)</f>
        <v>0</v>
      </c>
      <c r="EC310" s="109">
        <f>VLOOKUP($I310,[1]Jun!$H$7:$BQ$470,62,FALSE)</f>
        <v>0</v>
      </c>
      <c r="ED310" s="109">
        <f>VLOOKUP($I310,[1]Jul!$H$7:$BQ$470,62,FALSE)</f>
        <v>0</v>
      </c>
      <c r="EE310" s="109">
        <f>VLOOKUP($I310,[1]Ago!$H$7:$BQ$470,62,FALSE)</f>
        <v>0</v>
      </c>
      <c r="EF310" s="109">
        <f>VLOOKUP($I310,[1]Set!$H$7:$BQ$470,62,FALSE)</f>
        <v>0</v>
      </c>
      <c r="EG310" s="109">
        <f>VLOOKUP($I310,[1]Oct!$H$7:$BQ$470,62,FALSE)</f>
        <v>0</v>
      </c>
      <c r="EH310" s="109">
        <f>VLOOKUP($I310,[1]Nov!$H$7:$BQ$470,62,FALSE)</f>
        <v>0</v>
      </c>
      <c r="EI310" s="109">
        <f>VLOOKUP($I310,[1]Dic!$H$7:$BQ$470,62,FALSE)</f>
        <v>0</v>
      </c>
      <c r="EJ310" s="115">
        <f t="shared" si="176"/>
        <v>0</v>
      </c>
      <c r="EK310" s="113">
        <f t="shared" si="177"/>
        <v>0</v>
      </c>
      <c r="EL310" s="117">
        <f>VLOOKUP($I310,[1]Ene!$H$7:$BM$470,58,FALSE)</f>
        <v>0</v>
      </c>
      <c r="EM310" s="109">
        <f>VLOOKUP($I310,[1]Feb!$H$7:$BM$470,58,FALSE)</f>
        <v>0</v>
      </c>
      <c r="EN310" s="109">
        <f>VLOOKUP($I310,[1]Mar!$H$7:$BM$470,58,FALSE)</f>
        <v>0</v>
      </c>
      <c r="EO310" s="109">
        <f>VLOOKUP($I310,[1]Abr!$H$7:$BM$470,58,FALSE)</f>
        <v>0</v>
      </c>
      <c r="EP310" s="109">
        <f>VLOOKUP($I310,[1]May!$H$7:$BM$470,58,FALSE)</f>
        <v>0</v>
      </c>
      <c r="EQ310" s="109">
        <f>VLOOKUP($I310,[1]Jun!$H$7:$BM$470,58,FALSE)</f>
        <v>0</v>
      </c>
      <c r="ER310" s="109">
        <f>VLOOKUP($I310,[1]Jul!$H$7:$BM$470,58,FALSE)</f>
        <v>0</v>
      </c>
      <c r="ES310" s="109">
        <f>VLOOKUP($I310,[1]Ago!$H$7:$BM$470,58,FALSE)</f>
        <v>0</v>
      </c>
      <c r="ET310" s="109">
        <f>VLOOKUP($I310,[1]Set!$H$7:$BM$470,58,FALSE)</f>
        <v>0</v>
      </c>
      <c r="EU310" s="109">
        <f>VLOOKUP($I310,[1]Oct!$H$7:$BM$470,58,FALSE)</f>
        <v>0</v>
      </c>
      <c r="EV310" s="109">
        <f>VLOOKUP($I310,[1]Nov!$H$7:$BM$470,58,FALSE)</f>
        <v>0</v>
      </c>
      <c r="EW310" s="118">
        <f>VLOOKUP($I310,[1]Dic!$H$7:$BM$470,58,FALSE)</f>
        <v>0</v>
      </c>
      <c r="EX310" s="111">
        <f t="shared" si="178"/>
        <v>0</v>
      </c>
      <c r="EY310" s="113">
        <f t="shared" si="179"/>
        <v>0</v>
      </c>
      <c r="EZ310" s="109">
        <f>VLOOKUP($I310,[1]Ene!$H$7:$CL$470,70,FALSE)</f>
        <v>0</v>
      </c>
      <c r="FA310" s="109">
        <f>VLOOKUP($I310,[1]Feb!$H$7:$CL$470,70,FALSE)</f>
        <v>0</v>
      </c>
      <c r="FB310" s="109">
        <f>VLOOKUP($I310,[1]Mar!$H$7:$CL$470,70,FALSE)</f>
        <v>0</v>
      </c>
      <c r="FC310" s="109">
        <f>VLOOKUP($I310,[1]Abr!$H$7:$CL$470,70,FALSE)</f>
        <v>0</v>
      </c>
      <c r="FD310" s="109">
        <f>VLOOKUP($I310,[1]May!$H$7:$CL$470,70,FALSE)</f>
        <v>0</v>
      </c>
      <c r="FE310" s="109">
        <f>VLOOKUP($I310,[1]Jun!$H$7:$CL$470,70,FALSE)</f>
        <v>0</v>
      </c>
      <c r="FF310" s="109">
        <f>VLOOKUP($I310,[1]Jul!$H$7:$CL$470,70,FALSE)</f>
        <v>0</v>
      </c>
      <c r="FG310" s="109">
        <f>VLOOKUP($I310,[1]Ago!$H$7:$CL$470,70,FALSE)</f>
        <v>0</v>
      </c>
      <c r="FH310" s="109">
        <f>VLOOKUP($I310,[1]Set!$H$7:$CL$470,70,FALSE)</f>
        <v>0</v>
      </c>
      <c r="FI310" s="109">
        <f>VLOOKUP($I310,[1]Oct!$H$7:$CL$470,70,FALSE)</f>
        <v>0</v>
      </c>
      <c r="FJ310" s="109">
        <f>VLOOKUP($I310,[1]Nov!$H$7:$CL$470,70,FALSE)</f>
        <v>0</v>
      </c>
      <c r="FK310" s="118">
        <f>VLOOKUP($I310,[1]Dic!$H$7:$CL$470,70,FALSE)</f>
        <v>0</v>
      </c>
      <c r="FL310" s="111">
        <f t="shared" si="180"/>
        <v>0</v>
      </c>
      <c r="FM310" s="113">
        <f t="shared" si="181"/>
        <v>0</v>
      </c>
      <c r="FN310" s="109">
        <f>VLOOKUP($I310,[1]Ene!$H$7:$CL$470,72,FALSE)</f>
        <v>0</v>
      </c>
      <c r="FO310" s="109">
        <f>VLOOKUP($I310,[1]Feb!$H$7:$CL$470,72,FALSE)</f>
        <v>0</v>
      </c>
      <c r="FP310" s="109">
        <f>VLOOKUP($I310,[1]Mar!$H$7:$CL$470,72,FALSE)</f>
        <v>0</v>
      </c>
      <c r="FQ310" s="109">
        <f>VLOOKUP($I310,[1]Abr!$H$7:$CL$470,72,FALSE)</f>
        <v>0</v>
      </c>
      <c r="FR310" s="109">
        <f>VLOOKUP($I310,[1]May!$H$7:$CL$470,72,FALSE)</f>
        <v>0</v>
      </c>
      <c r="FS310" s="109">
        <f>VLOOKUP($I310,[1]Jun!$H$7:$CL$470,72,FALSE)</f>
        <v>0</v>
      </c>
      <c r="FT310" s="109">
        <f>VLOOKUP($I310,[1]Jul!$H$7:$CL$470,72,FALSE)</f>
        <v>0</v>
      </c>
      <c r="FU310" s="109">
        <f>VLOOKUP($I310,[1]Ago!$H$7:$CL$470,72,FALSE)</f>
        <v>0</v>
      </c>
      <c r="FV310" s="109">
        <f>VLOOKUP($I310,[1]Set!$H$7:$CL$470,72,FALSE)</f>
        <v>0</v>
      </c>
      <c r="FW310" s="109">
        <f>VLOOKUP($I310,[1]Oct!$H$7:$CL$470,72,FALSE)</f>
        <v>0</v>
      </c>
      <c r="FX310" s="109">
        <f>VLOOKUP($I310,[1]Nov!$H$7:$CL$470,72,FALSE)</f>
        <v>0</v>
      </c>
      <c r="FY310" s="118">
        <f>VLOOKUP($I310,[1]Dic!$H$7:$CL$470,72,FALSE)</f>
        <v>0</v>
      </c>
      <c r="FZ310" s="112">
        <f t="shared" si="182"/>
        <v>0</v>
      </c>
      <c r="GA310" s="113">
        <f t="shared" si="183"/>
        <v>0</v>
      </c>
      <c r="GB310" s="109">
        <f>VLOOKUP($I310,[1]Ene!$H$7:$CL$471,59,FALSE)</f>
        <v>0</v>
      </c>
      <c r="GC310" s="109">
        <f>VLOOKUP($I310,[1]Feb!$H$7:$CL$471,59,FALSE)</f>
        <v>0</v>
      </c>
      <c r="GD310" s="109">
        <f>VLOOKUP($I310,[1]Mar!$H$7:$CL$471,59,FALSE)</f>
        <v>0</v>
      </c>
      <c r="GE310" s="109">
        <f>VLOOKUP($I310,[1]Abr!$H$7:$CL$471,59,FALSE)</f>
        <v>0</v>
      </c>
      <c r="GF310" s="109">
        <f>VLOOKUP($I310,[1]May!$H$7:$CL$471,59,FALSE)</f>
        <v>0</v>
      </c>
      <c r="GG310" s="109">
        <f>VLOOKUP($I310,[1]Jun!$H$7:$CL$471,59,FALSE)</f>
        <v>0</v>
      </c>
      <c r="GH310" s="109">
        <f>VLOOKUP($I310,[1]Jul!$H$7:$CL$471,59,FALSE)</f>
        <v>0</v>
      </c>
      <c r="GI310" s="109">
        <f>VLOOKUP($I310,[1]Ago!$H$7:$CL$471,59,FALSE)</f>
        <v>0</v>
      </c>
      <c r="GJ310" s="109">
        <f>VLOOKUP($I310,[1]Set!$H$7:$CL$471,59,FALSE)</f>
        <v>0</v>
      </c>
      <c r="GK310" s="109">
        <f>VLOOKUP($I310,[1]Oct!$H$7:$CL$471,59,FALSE)</f>
        <v>0</v>
      </c>
      <c r="GL310" s="109">
        <f>VLOOKUP($I310,[1]Nov!$H$7:$CL$471,59,FALSE)</f>
        <v>0</v>
      </c>
      <c r="GM310" s="118">
        <f>VLOOKUP($I310,[1]Dic!$H$7:$CL$471,59,FALSE)</f>
        <v>0</v>
      </c>
      <c r="GN310" s="112">
        <f t="shared" si="184"/>
        <v>0</v>
      </c>
      <c r="GO310" s="113">
        <f t="shared" si="185"/>
        <v>0</v>
      </c>
      <c r="GP310" s="114">
        <f t="shared" si="161"/>
        <v>0</v>
      </c>
      <c r="GQ310" s="114">
        <f t="shared" si="162"/>
        <v>0</v>
      </c>
      <c r="GR310" s="116"/>
      <c r="GS310" s="109">
        <f>VLOOKUP($I310,[1]Ene!$H$7:$CL$470,71,FALSE)</f>
        <v>0</v>
      </c>
      <c r="GT310" s="109">
        <f>VLOOKUP($I310,[1]Feb!$H$7:$CL$470,71,FALSE)</f>
        <v>0</v>
      </c>
      <c r="GU310" s="109">
        <f>VLOOKUP($I310,[1]Mar!$H$7:$CL$470,71,FALSE)</f>
        <v>0</v>
      </c>
      <c r="GV310" s="109">
        <f>VLOOKUP($I310,[1]Abr!$H$7:$CL$470,71,FALSE)</f>
        <v>0</v>
      </c>
      <c r="GW310" s="109">
        <f>VLOOKUP($I310,[1]May!$H$7:$CL$470,71,FALSE)</f>
        <v>0</v>
      </c>
      <c r="GX310" s="109">
        <f>VLOOKUP($I310,[1]Jun!$H$7:$CL$470,71,FALSE)</f>
        <v>0</v>
      </c>
      <c r="GY310" s="109">
        <f>VLOOKUP($I310,[1]Jul!$H$7:$CL$470,71,FALSE)</f>
        <v>0</v>
      </c>
      <c r="GZ310" s="109">
        <f>VLOOKUP($I310,[1]Ago!$H$7:$CL$470,71,FALSE)</f>
        <v>0</v>
      </c>
      <c r="HA310" s="109">
        <f>VLOOKUP($I310,[1]Set!$H$7:$CL$470,71,FALSE)</f>
        <v>0</v>
      </c>
      <c r="HB310" s="109">
        <f>VLOOKUP($I310,[1]Oct!$H$7:$CL$470,71,FALSE)</f>
        <v>0</v>
      </c>
      <c r="HC310" s="109">
        <f>VLOOKUP($I310,[1]Nov!$H$7:$CL$470,71,FALSE)</f>
        <v>0</v>
      </c>
      <c r="HD310" s="109">
        <f>VLOOKUP($I310,[1]Dic!$H$7:$CL$470,71,FALSE)</f>
        <v>0</v>
      </c>
      <c r="HE310" s="111">
        <f t="shared" si="186"/>
        <v>0</v>
      </c>
      <c r="HF310" s="113">
        <f t="shared" si="187"/>
        <v>0</v>
      </c>
      <c r="HG310" s="109">
        <f>VLOOKUP($I310,[1]Ene!$H$7:$CL$470,73,FALSE)</f>
        <v>0</v>
      </c>
      <c r="HH310" s="109">
        <f>VLOOKUP($I310,[1]Feb!$H$7:$CL$470,73,FALSE)</f>
        <v>0</v>
      </c>
      <c r="HI310" s="109">
        <f>VLOOKUP($I310,[1]Mar!$H$7:$CL$470,73,FALSE)</f>
        <v>0</v>
      </c>
      <c r="HJ310" s="109">
        <f>VLOOKUP($I310,[1]Abr!$H$7:$CL$470,73,FALSE)</f>
        <v>0</v>
      </c>
      <c r="HK310" s="109">
        <f>VLOOKUP($I310,[1]May!$H$7:$CL$470,73,FALSE)</f>
        <v>0</v>
      </c>
      <c r="HL310" s="109">
        <f>VLOOKUP($I310,[1]Jun!$H$7:$CL$470,73,FALSE)</f>
        <v>0</v>
      </c>
      <c r="HM310" s="109">
        <f>VLOOKUP($I310,[1]Jul!$H$7:$CL$470,73,FALSE)</f>
        <v>0</v>
      </c>
      <c r="HN310" s="109">
        <f>VLOOKUP($I310,[1]Ago!$H$7:$CL$470,73,FALSE)</f>
        <v>0</v>
      </c>
      <c r="HO310" s="109">
        <f>VLOOKUP($I310,[1]Set!$H$7:$CL$470,73,FALSE)</f>
        <v>0</v>
      </c>
      <c r="HP310" s="109">
        <f>VLOOKUP($I310,[1]Oct!$H$7:$CL$470,73,FALSE)</f>
        <v>0</v>
      </c>
      <c r="HQ310" s="109">
        <f>VLOOKUP($I310,[1]Nov!$H$7:$CL$470,73,FALSE)</f>
        <v>0</v>
      </c>
      <c r="HR310" s="109">
        <f>VLOOKUP($I310,[1]Dic!$H$7:$CL$470,73,FALSE)</f>
        <v>0</v>
      </c>
      <c r="HS310" s="111">
        <f t="shared" si="188"/>
        <v>0</v>
      </c>
      <c r="HT310" s="113">
        <f t="shared" si="189"/>
        <v>0</v>
      </c>
      <c r="HU310" s="114">
        <f t="shared" si="190"/>
        <v>0</v>
      </c>
    </row>
    <row r="311" spans="1:229" s="112" customFormat="1" ht="10.5" x14ac:dyDescent="0.25">
      <c r="A311" s="184" t="s">
        <v>44</v>
      </c>
      <c r="B311" s="187" t="s">
        <v>29</v>
      </c>
      <c r="C311" s="184">
        <v>401</v>
      </c>
      <c r="D311" s="187" t="s">
        <v>29</v>
      </c>
      <c r="E311" s="187" t="s">
        <v>44</v>
      </c>
      <c r="F311" s="188" t="s">
        <v>29</v>
      </c>
      <c r="G311" s="184"/>
      <c r="H311" s="184" t="s">
        <v>688</v>
      </c>
      <c r="I311" s="316">
        <v>6691</v>
      </c>
      <c r="J311" s="184" t="s">
        <v>361</v>
      </c>
      <c r="K311" s="109">
        <f>VLOOKUP($I311,[1]Ene!$H$7:$M$470,6,FALSE)</f>
        <v>0</v>
      </c>
      <c r="L311" s="109">
        <f>VLOOKUP($I311,[1]Feb!$H$7:$M$470,6,FALSE)</f>
        <v>0</v>
      </c>
      <c r="M311" s="109">
        <f>VLOOKUP($I311,[1]Mar!$H$7:$M$470,6,FALSE)</f>
        <v>0</v>
      </c>
      <c r="N311" s="109">
        <f>VLOOKUP($I311,[1]Abr!$H$7:$M$470,6,FALSE)</f>
        <v>0</v>
      </c>
      <c r="O311" s="109">
        <f>VLOOKUP($I311,[1]May!$H$7:$M$470,6,FALSE)</f>
        <v>0</v>
      </c>
      <c r="P311" s="109">
        <f>VLOOKUP($I311,[1]Jun!$H$7:$M$470,6,FALSE)</f>
        <v>0</v>
      </c>
      <c r="Q311" s="109">
        <f>VLOOKUP($I311,[1]Jul!$H$7:$M$470,6,FALSE)</f>
        <v>0</v>
      </c>
      <c r="R311" s="109">
        <f>VLOOKUP($I311,[1]Ago!$H$7:$M$470,6,FALSE)</f>
        <v>0</v>
      </c>
      <c r="S311" s="109">
        <f>VLOOKUP($I311,[1]Set!$H$7:$M$470,6,FALSE)</f>
        <v>0</v>
      </c>
      <c r="T311" s="109">
        <f>VLOOKUP($I311,[1]Oct!$H$7:$M$470,6,FALSE)</f>
        <v>0</v>
      </c>
      <c r="U311" s="109">
        <f>VLOOKUP($I311,[1]Nov!$H$7:$M$470,6,FALSE)</f>
        <v>0</v>
      </c>
      <c r="V311" s="109">
        <f>VLOOKUP($I311,[1]Dic!$H$7:$M$470,6,FALSE)</f>
        <v>0</v>
      </c>
      <c r="W311" s="142"/>
      <c r="X311" s="112">
        <f t="shared" si="163"/>
        <v>0</v>
      </c>
      <c r="Y311" s="163">
        <f t="shared" si="164"/>
        <v>0</v>
      </c>
      <c r="Z311" s="117">
        <f>VLOOKUP($I311,[1]Ene!$H$7:$N$470,7,FALSE)</f>
        <v>0</v>
      </c>
      <c r="AA311" s="109">
        <f>VLOOKUP($I311,[1]Feb!$H$7:$N$470,7,FALSE)</f>
        <v>0</v>
      </c>
      <c r="AB311" s="109">
        <f>VLOOKUP($I311,[1]Mar!$H$7:$N$470,7,FALSE)</f>
        <v>0</v>
      </c>
      <c r="AC311" s="109">
        <f>VLOOKUP($I311,[1]Abr!$H$7:$N$470,7,FALSE)</f>
        <v>0</v>
      </c>
      <c r="AD311" s="109">
        <f>VLOOKUP($I311,[1]May!$H$7:$N$470,7,FALSE)</f>
        <v>0</v>
      </c>
      <c r="AE311" s="109">
        <f>VLOOKUP($I311,[1]Jun!$H$7:$N$470,7,FALSE)</f>
        <v>0</v>
      </c>
      <c r="AF311" s="109">
        <f>VLOOKUP($I311,[1]Jul!$H$7:$N$470,7,FALSE)</f>
        <v>0</v>
      </c>
      <c r="AG311" s="109">
        <f>VLOOKUP($I311,[1]Ago!$H$7:$N$470,7,FALSE)</f>
        <v>0</v>
      </c>
      <c r="AH311" s="109">
        <f>VLOOKUP($I311,[1]Set!$H$7:$N$470,7,FALSE)</f>
        <v>0</v>
      </c>
      <c r="AI311" s="109">
        <f>VLOOKUP($I311,[1]Oct!$H$7:$N$470,7,FALSE)</f>
        <v>0</v>
      </c>
      <c r="AJ311" s="109">
        <f>VLOOKUP($I311,[1]Nov!$H$7:$N$470,7,FALSE)</f>
        <v>0</v>
      </c>
      <c r="AK311" s="118">
        <f>VLOOKUP($I311,[1]Dic!$H$7:$N$470,7,FALSE)</f>
        <v>0</v>
      </c>
      <c r="AL311" s="112">
        <f t="shared" si="156"/>
        <v>0</v>
      </c>
      <c r="AM311" s="164">
        <f t="shared" si="165"/>
        <v>0</v>
      </c>
      <c r="AN311" s="164">
        <f t="shared" si="157"/>
        <v>0</v>
      </c>
      <c r="AO311" s="142"/>
      <c r="AP311" s="109">
        <f>VLOOKUP($I311,[1]Ene!$H$7:$Q$470,10,FALSE)</f>
        <v>1</v>
      </c>
      <c r="AQ311" s="109">
        <f>VLOOKUP($I311,[1]Feb!$H$7:$Q$470,10,FALSE)</f>
        <v>0</v>
      </c>
      <c r="AR311" s="109">
        <f>VLOOKUP($I311,[1]Mar!$H$7:$Q$470,10,FALSE)</f>
        <v>0</v>
      </c>
      <c r="AS311" s="109">
        <f>VLOOKUP($I311,[1]Abr!$H$7:$Q$470,10,FALSE)</f>
        <v>0</v>
      </c>
      <c r="AT311" s="109">
        <f>VLOOKUP($I311,[1]May!$H$7:$Q$470,10,FALSE)</f>
        <v>0</v>
      </c>
      <c r="AU311" s="109">
        <f>VLOOKUP($I311,[1]Jun!$H$7:$Q$470,10,FALSE)</f>
        <v>0</v>
      </c>
      <c r="AV311" s="109">
        <f>VLOOKUP($I311,[1]Jul!$H$7:$Q$470,10,FALSE)</f>
        <v>0</v>
      </c>
      <c r="AW311" s="109">
        <f>VLOOKUP($I311,[1]Ago!$H$7:$Q$470,10,FALSE)</f>
        <v>0</v>
      </c>
      <c r="AX311" s="109">
        <f>VLOOKUP($I311,[1]Set!$H$7:$Q$470,10,FALSE)</f>
        <v>0</v>
      </c>
      <c r="AY311" s="109">
        <f>VLOOKUP($I311,[1]Oct!$H$7:$Q$470,10,FALSE)</f>
        <v>0</v>
      </c>
      <c r="AZ311" s="109">
        <f>VLOOKUP($I311,[1]Nov!$H$7:$Q$470,10,FALSE)</f>
        <v>0</v>
      </c>
      <c r="BA311" s="118">
        <f>VLOOKUP($I311,[1]Dic!$H$7:$Q$470,10,FALSE)</f>
        <v>0</v>
      </c>
      <c r="BB311" s="112">
        <f t="shared" si="166"/>
        <v>1</v>
      </c>
      <c r="BC311" s="163">
        <f t="shared" si="167"/>
        <v>0</v>
      </c>
      <c r="BD311" s="109">
        <f>VLOOKUP($I311,[1]Ene!$H$7:$T$470,13,FALSE)</f>
        <v>0</v>
      </c>
      <c r="BE311" s="109">
        <f>VLOOKUP($I311,[1]Feb!$H$7:$T$470,13,FALSE)</f>
        <v>0</v>
      </c>
      <c r="BF311" s="109">
        <f>VLOOKUP($I311,[1]Mar!$H$7:$T$470,13,FALSE)</f>
        <v>0</v>
      </c>
      <c r="BG311" s="109">
        <f>VLOOKUP($I311,[1]Abr!$H$7:$T$470,13,FALSE)</f>
        <v>0</v>
      </c>
      <c r="BH311" s="109">
        <f>VLOOKUP($I311,[1]May!$H$7:$T$470,13,FALSE)</f>
        <v>0</v>
      </c>
      <c r="BI311" s="109">
        <f>VLOOKUP($I311,[1]Jun!$H$7:$T$470,13,FALSE)</f>
        <v>0</v>
      </c>
      <c r="BJ311" s="109">
        <f>VLOOKUP($I311,[1]Jul!$H$7:$T$470,13,FALSE)</f>
        <v>0</v>
      </c>
      <c r="BK311" s="109">
        <f>VLOOKUP($I311,[1]Ago!$H$7:$T$470,13,FALSE)</f>
        <v>0</v>
      </c>
      <c r="BL311" s="109">
        <f>VLOOKUP($I311,[1]Set!$H$7:$T$470,13,FALSE)</f>
        <v>0</v>
      </c>
      <c r="BM311" s="109">
        <f>VLOOKUP($I311,[1]Oct!$H$7:$T$470,13,FALSE)</f>
        <v>0</v>
      </c>
      <c r="BN311" s="109">
        <f>VLOOKUP($I311,[1]Nov!$H$7:$T$470,13,FALSE)</f>
        <v>0</v>
      </c>
      <c r="BO311" s="109">
        <f>VLOOKUP($I311,[1]Dic!$H$7:$T$470,13,FALSE)</f>
        <v>0</v>
      </c>
      <c r="BP311" s="111">
        <f t="shared" si="168"/>
        <v>0</v>
      </c>
      <c r="BQ311" s="113">
        <f t="shared" si="169"/>
        <v>0</v>
      </c>
      <c r="BR311" s="109">
        <f>VLOOKUP($I311,[1]Ene!$H$7:$V$470,15,FALSE)</f>
        <v>2</v>
      </c>
      <c r="BS311" s="109">
        <f>VLOOKUP($I311,[1]Feb!$H$7:$V$470,15,FALSE)</f>
        <v>0</v>
      </c>
      <c r="BT311" s="109">
        <f>VLOOKUP($I311,[1]Mar!$H$7:$V$470,15,FALSE)</f>
        <v>0</v>
      </c>
      <c r="BU311" s="109">
        <f>VLOOKUP($I311,[1]Abr!$H$7:$V$470,15,FALSE)</f>
        <v>0</v>
      </c>
      <c r="BV311" s="109">
        <f>VLOOKUP($I311,[1]May!$H$7:$V$470,15,FALSE)</f>
        <v>0</v>
      </c>
      <c r="BW311" s="109">
        <f>VLOOKUP($I311,[1]Jun!$H$7:$V$470,15,FALSE)</f>
        <v>0</v>
      </c>
      <c r="BX311" s="109">
        <f>VLOOKUP($I311,[1]Jul!$H$7:$V$470,15,FALSE)</f>
        <v>0</v>
      </c>
      <c r="BY311" s="109">
        <f>VLOOKUP($I311,[1]Ago!$H$7:$V$470,15,FALSE)</f>
        <v>0</v>
      </c>
      <c r="BZ311" s="109">
        <f>VLOOKUP($I311,[1]Set!$H$7:$V$470,15,FALSE)</f>
        <v>0</v>
      </c>
      <c r="CA311" s="109">
        <f>VLOOKUP($I311,[1]Oct!$H$7:$V$470,15,FALSE)</f>
        <v>0</v>
      </c>
      <c r="CB311" s="109">
        <f>VLOOKUP($I311,[1]Nov!$H$7:$V$470,15,FALSE)</f>
        <v>0</v>
      </c>
      <c r="CC311" s="109">
        <f>VLOOKUP($I311,[1]Dic!$H$7:$V$470,15,FALSE)</f>
        <v>0</v>
      </c>
      <c r="CD311" s="111">
        <f t="shared" si="170"/>
        <v>2</v>
      </c>
      <c r="CE311" s="113">
        <f t="shared" si="158"/>
        <v>0</v>
      </c>
      <c r="CF311" s="109">
        <f>VLOOKUP($I311,[1]Ene!$H$7:$X$470,17,FALSE)</f>
        <v>2</v>
      </c>
      <c r="CG311" s="109">
        <f>VLOOKUP($I311,[1]Feb!$H$7:$X$470,17,FALSE)</f>
        <v>0</v>
      </c>
      <c r="CH311" s="109">
        <f>VLOOKUP($I311,[1]Mar!$H$7:$X$470,17,FALSE)</f>
        <v>0</v>
      </c>
      <c r="CI311" s="109">
        <f>VLOOKUP($I311,[1]Abr!$H$7:$X$470,17,FALSE)</f>
        <v>0</v>
      </c>
      <c r="CJ311" s="109">
        <f>VLOOKUP($I311,[1]May!$H$7:$X$470,17,FALSE)</f>
        <v>0</v>
      </c>
      <c r="CK311" s="109">
        <f>VLOOKUP($I311,[1]Jun!$H$7:$X$470,17,FALSE)</f>
        <v>0</v>
      </c>
      <c r="CL311" s="109">
        <f>VLOOKUP($I311,[1]Jul!$H$7:$X$470,17,FALSE)</f>
        <v>0</v>
      </c>
      <c r="CM311" s="109">
        <f>VLOOKUP($I311,[1]Ago!$H$7:$X$470,17,FALSE)</f>
        <v>0</v>
      </c>
      <c r="CN311" s="109">
        <f>VLOOKUP($I311,[1]Set!$H$7:$X$470,17,FALSE)</f>
        <v>0</v>
      </c>
      <c r="CO311" s="109">
        <f>VLOOKUP($I311,[1]Oct!$H$7:$X$470,17,FALSE)</f>
        <v>0</v>
      </c>
      <c r="CP311" s="109">
        <f>VLOOKUP($I311,[1]Nov!$H$7:$X$470,17,FALSE)</f>
        <v>0</v>
      </c>
      <c r="CQ311" s="109">
        <f>VLOOKUP($I311,[1]Dic!$H$7:$X$470,17,FALSE)</f>
        <v>0</v>
      </c>
      <c r="CR311" s="111">
        <f t="shared" si="171"/>
        <v>2</v>
      </c>
      <c r="CS311" s="113">
        <f t="shared" si="159"/>
        <v>0</v>
      </c>
      <c r="CT311" s="112">
        <f t="shared" si="160"/>
        <v>0</v>
      </c>
      <c r="CU311" s="116"/>
      <c r="CV311" s="109">
        <f>VLOOKUP($I311,[1]Ene!$H$7:$AC$470,22,FALSE)</f>
        <v>0</v>
      </c>
      <c r="CW311" s="109">
        <f>VLOOKUP($I311,[1]Feb!$H$7:$AC$470,22,FALSE)</f>
        <v>0</v>
      </c>
      <c r="CX311" s="109">
        <f>VLOOKUP($I311,[1]Mar!$H$7:$AC$470,22,FALSE)</f>
        <v>0</v>
      </c>
      <c r="CY311" s="109">
        <f>VLOOKUP($I311,[1]Abr!$H$7:$AC$470,22,FALSE)</f>
        <v>0</v>
      </c>
      <c r="CZ311" s="109">
        <f>VLOOKUP($I311,[1]May!$H$7:$AC$470,22,FALSE)</f>
        <v>0</v>
      </c>
      <c r="DA311" s="109">
        <f>VLOOKUP($I311,[1]Jun!$H$7:$AC$470,22,FALSE)</f>
        <v>0</v>
      </c>
      <c r="DB311" s="109">
        <f>VLOOKUP($I311,[1]Jul!$H$7:$AC$470,22,FALSE)</f>
        <v>0</v>
      </c>
      <c r="DC311" s="109">
        <f>VLOOKUP($I311,[1]Ago!$H$7:$AC$470,22,FALSE)</f>
        <v>0</v>
      </c>
      <c r="DD311" s="109">
        <f>VLOOKUP($I311,[1]Set!$H$7:$AC$470,22,FALSE)</f>
        <v>0</v>
      </c>
      <c r="DE311" s="109">
        <f>VLOOKUP($I311,[1]Oct!$H$7:$AC$470,22,FALSE)</f>
        <v>0</v>
      </c>
      <c r="DF311" s="109">
        <f>VLOOKUP($I311,[1]Nov!$H$7:$AC$470,22,FALSE)</f>
        <v>0</v>
      </c>
      <c r="DG311" s="118">
        <f>VLOOKUP($I311,[1]Dic!$H$7:$AC$470,22,FALSE)</f>
        <v>0</v>
      </c>
      <c r="DH311" s="111">
        <f t="shared" si="172"/>
        <v>0</v>
      </c>
      <c r="DI311" s="113">
        <f t="shared" si="173"/>
        <v>0</v>
      </c>
      <c r="DJ311" s="109">
        <f>VLOOKUP($I311,[1]Ene!$H$7:$BL$470,57,FALSE)</f>
        <v>0</v>
      </c>
      <c r="DK311" s="109">
        <f>VLOOKUP($I311,[1]Feb!$H$7:$BL$470,57,FALSE)</f>
        <v>0</v>
      </c>
      <c r="DL311" s="109">
        <f>VLOOKUP($I311,[1]Mar!$H$7:$BL$470,57,FALSE)</f>
        <v>0</v>
      </c>
      <c r="DM311" s="109">
        <f>VLOOKUP($I311,[1]Abr!$H$7:$BL$470,57,FALSE)</f>
        <v>0</v>
      </c>
      <c r="DN311" s="109">
        <f>VLOOKUP($I311,[1]May!$H$7:$BL$470,57,FALSE)</f>
        <v>0</v>
      </c>
      <c r="DO311" s="109">
        <f>VLOOKUP($I311,[1]Jun!$H$7:$BL$470,57,FALSE)</f>
        <v>0</v>
      </c>
      <c r="DP311" s="109">
        <f>VLOOKUP($I311,[1]Jul!$H$7:$BL$470,57,FALSE)</f>
        <v>0</v>
      </c>
      <c r="DQ311" s="109">
        <f>VLOOKUP($I311,[1]Ago!$H$7:$BL$470,57,FALSE)</f>
        <v>0</v>
      </c>
      <c r="DR311" s="109">
        <f>VLOOKUP($I311,[1]Set!$H$7:$BL$470,57,FALSE)</f>
        <v>0</v>
      </c>
      <c r="DS311" s="109">
        <f>VLOOKUP($I311,[1]Oct!$H$7:$BL$470,57,FALSE)</f>
        <v>0</v>
      </c>
      <c r="DT311" s="109">
        <f>VLOOKUP($I311,[1]Nov!$H$7:$BL$470,57,FALSE)</f>
        <v>0</v>
      </c>
      <c r="DU311" s="109">
        <f>VLOOKUP($I311,[1]Dic!$H$7:$BL$470,57,FALSE)</f>
        <v>0</v>
      </c>
      <c r="DV311" s="111">
        <f t="shared" si="174"/>
        <v>0</v>
      </c>
      <c r="DW311" s="113">
        <f t="shared" si="175"/>
        <v>0</v>
      </c>
      <c r="DX311" s="117">
        <f>VLOOKUP($I311,[1]Ene!$H$7:$BQ$470,62,FALSE)</f>
        <v>0</v>
      </c>
      <c r="DY311" s="109">
        <f>VLOOKUP($I311,[1]Feb!$H$7:$BQ$470,62,FALSE)</f>
        <v>0</v>
      </c>
      <c r="DZ311" s="109">
        <f>VLOOKUP($I311,[1]Mar!$H$7:$BQ$470,62,FALSE)</f>
        <v>0</v>
      </c>
      <c r="EA311" s="109">
        <f>VLOOKUP($I311,[1]Abr!$H$7:$BQ$470,62,FALSE)</f>
        <v>0</v>
      </c>
      <c r="EB311" s="109">
        <f>VLOOKUP($I311,[1]May!$H$7:$BQ$470,62,FALSE)</f>
        <v>0</v>
      </c>
      <c r="EC311" s="109">
        <f>VLOOKUP($I311,[1]Jun!$H$7:$BQ$470,62,FALSE)</f>
        <v>0</v>
      </c>
      <c r="ED311" s="109">
        <f>VLOOKUP($I311,[1]Jul!$H$7:$BQ$470,62,FALSE)</f>
        <v>0</v>
      </c>
      <c r="EE311" s="109">
        <f>VLOOKUP($I311,[1]Ago!$H$7:$BQ$470,62,FALSE)</f>
        <v>0</v>
      </c>
      <c r="EF311" s="109">
        <f>VLOOKUP($I311,[1]Set!$H$7:$BQ$470,62,FALSE)</f>
        <v>0</v>
      </c>
      <c r="EG311" s="109">
        <f>VLOOKUP($I311,[1]Oct!$H$7:$BQ$470,62,FALSE)</f>
        <v>0</v>
      </c>
      <c r="EH311" s="109">
        <f>VLOOKUP($I311,[1]Nov!$H$7:$BQ$470,62,FALSE)</f>
        <v>0</v>
      </c>
      <c r="EI311" s="109">
        <f>VLOOKUP($I311,[1]Dic!$H$7:$BQ$470,62,FALSE)</f>
        <v>0</v>
      </c>
      <c r="EJ311" s="115">
        <f t="shared" si="176"/>
        <v>0</v>
      </c>
      <c r="EK311" s="113">
        <f t="shared" si="177"/>
        <v>0</v>
      </c>
      <c r="EL311" s="117">
        <f>VLOOKUP($I311,[1]Ene!$H$7:$BM$470,58,FALSE)</f>
        <v>0</v>
      </c>
      <c r="EM311" s="109">
        <f>VLOOKUP($I311,[1]Feb!$H$7:$BM$470,58,FALSE)</f>
        <v>0</v>
      </c>
      <c r="EN311" s="109">
        <f>VLOOKUP($I311,[1]Mar!$H$7:$BM$470,58,FALSE)</f>
        <v>0</v>
      </c>
      <c r="EO311" s="109">
        <f>VLOOKUP($I311,[1]Abr!$H$7:$BM$470,58,FALSE)</f>
        <v>0</v>
      </c>
      <c r="EP311" s="109">
        <f>VLOOKUP($I311,[1]May!$H$7:$BM$470,58,FALSE)</f>
        <v>0</v>
      </c>
      <c r="EQ311" s="109">
        <f>VLOOKUP($I311,[1]Jun!$H$7:$BM$470,58,FALSE)</f>
        <v>0</v>
      </c>
      <c r="ER311" s="109">
        <f>VLOOKUP($I311,[1]Jul!$H$7:$BM$470,58,FALSE)</f>
        <v>0</v>
      </c>
      <c r="ES311" s="109">
        <f>VLOOKUP($I311,[1]Ago!$H$7:$BM$470,58,FALSE)</f>
        <v>0</v>
      </c>
      <c r="ET311" s="109">
        <f>VLOOKUP($I311,[1]Set!$H$7:$BM$470,58,FALSE)</f>
        <v>0</v>
      </c>
      <c r="EU311" s="109">
        <f>VLOOKUP($I311,[1]Oct!$H$7:$BM$470,58,FALSE)</f>
        <v>0</v>
      </c>
      <c r="EV311" s="109">
        <f>VLOOKUP($I311,[1]Nov!$H$7:$BM$470,58,FALSE)</f>
        <v>0</v>
      </c>
      <c r="EW311" s="118">
        <f>VLOOKUP($I311,[1]Dic!$H$7:$BM$470,58,FALSE)</f>
        <v>0</v>
      </c>
      <c r="EX311" s="111">
        <f t="shared" si="178"/>
        <v>0</v>
      </c>
      <c r="EY311" s="113">
        <f t="shared" si="179"/>
        <v>0</v>
      </c>
      <c r="EZ311" s="109">
        <f>VLOOKUP($I311,[1]Ene!$H$7:$CL$470,70,FALSE)</f>
        <v>0</v>
      </c>
      <c r="FA311" s="109">
        <f>VLOOKUP($I311,[1]Feb!$H$7:$CL$470,70,FALSE)</f>
        <v>0</v>
      </c>
      <c r="FB311" s="109">
        <f>VLOOKUP($I311,[1]Mar!$H$7:$CL$470,70,FALSE)</f>
        <v>0</v>
      </c>
      <c r="FC311" s="109">
        <f>VLOOKUP($I311,[1]Abr!$H$7:$CL$470,70,FALSE)</f>
        <v>0</v>
      </c>
      <c r="FD311" s="109">
        <f>VLOOKUP($I311,[1]May!$H$7:$CL$470,70,FALSE)</f>
        <v>0</v>
      </c>
      <c r="FE311" s="109">
        <f>VLOOKUP($I311,[1]Jun!$H$7:$CL$470,70,FALSE)</f>
        <v>0</v>
      </c>
      <c r="FF311" s="109">
        <f>VLOOKUP($I311,[1]Jul!$H$7:$CL$470,70,FALSE)</f>
        <v>0</v>
      </c>
      <c r="FG311" s="109">
        <f>VLOOKUP($I311,[1]Ago!$H$7:$CL$470,70,FALSE)</f>
        <v>0</v>
      </c>
      <c r="FH311" s="109">
        <f>VLOOKUP($I311,[1]Set!$H$7:$CL$470,70,FALSE)</f>
        <v>0</v>
      </c>
      <c r="FI311" s="109">
        <f>VLOOKUP($I311,[1]Oct!$H$7:$CL$470,70,FALSE)</f>
        <v>0</v>
      </c>
      <c r="FJ311" s="109">
        <f>VLOOKUP($I311,[1]Nov!$H$7:$CL$470,70,FALSE)</f>
        <v>0</v>
      </c>
      <c r="FK311" s="118">
        <f>VLOOKUP($I311,[1]Dic!$H$7:$CL$470,70,FALSE)</f>
        <v>0</v>
      </c>
      <c r="FL311" s="111">
        <f t="shared" si="180"/>
        <v>0</v>
      </c>
      <c r="FM311" s="113">
        <f t="shared" si="181"/>
        <v>0</v>
      </c>
      <c r="FN311" s="109">
        <f>VLOOKUP($I311,[1]Ene!$H$7:$CL$470,72,FALSE)</f>
        <v>0</v>
      </c>
      <c r="FO311" s="109">
        <f>VLOOKUP($I311,[1]Feb!$H$7:$CL$470,72,FALSE)</f>
        <v>0</v>
      </c>
      <c r="FP311" s="109">
        <f>VLOOKUP($I311,[1]Mar!$H$7:$CL$470,72,FALSE)</f>
        <v>0</v>
      </c>
      <c r="FQ311" s="109">
        <f>VLOOKUP($I311,[1]Abr!$H$7:$CL$470,72,FALSE)</f>
        <v>0</v>
      </c>
      <c r="FR311" s="109">
        <f>VLOOKUP($I311,[1]May!$H$7:$CL$470,72,FALSE)</f>
        <v>0</v>
      </c>
      <c r="FS311" s="109">
        <f>VLOOKUP($I311,[1]Jun!$H$7:$CL$470,72,FALSE)</f>
        <v>0</v>
      </c>
      <c r="FT311" s="109">
        <f>VLOOKUP($I311,[1]Jul!$H$7:$CL$470,72,FALSE)</f>
        <v>0</v>
      </c>
      <c r="FU311" s="109">
        <f>VLOOKUP($I311,[1]Ago!$H$7:$CL$470,72,FALSE)</f>
        <v>0</v>
      </c>
      <c r="FV311" s="109">
        <f>VLOOKUP($I311,[1]Set!$H$7:$CL$470,72,FALSE)</f>
        <v>0</v>
      </c>
      <c r="FW311" s="109">
        <f>VLOOKUP($I311,[1]Oct!$H$7:$CL$470,72,FALSE)</f>
        <v>0</v>
      </c>
      <c r="FX311" s="109">
        <f>VLOOKUP($I311,[1]Nov!$H$7:$CL$470,72,FALSE)</f>
        <v>0</v>
      </c>
      <c r="FY311" s="118">
        <f>VLOOKUP($I311,[1]Dic!$H$7:$CL$470,72,FALSE)</f>
        <v>0</v>
      </c>
      <c r="FZ311" s="112">
        <f t="shared" si="182"/>
        <v>0</v>
      </c>
      <c r="GA311" s="113">
        <f t="shared" si="183"/>
        <v>0</v>
      </c>
      <c r="GB311" s="109">
        <f>VLOOKUP($I311,[1]Ene!$H$7:$CL$471,59,FALSE)</f>
        <v>1</v>
      </c>
      <c r="GC311" s="109">
        <f>VLOOKUP($I311,[1]Feb!$H$7:$CL$471,59,FALSE)</f>
        <v>0</v>
      </c>
      <c r="GD311" s="109">
        <f>VLOOKUP($I311,[1]Mar!$H$7:$CL$471,59,FALSE)</f>
        <v>0</v>
      </c>
      <c r="GE311" s="109">
        <f>VLOOKUP($I311,[1]Abr!$H$7:$CL$471,59,FALSE)</f>
        <v>0</v>
      </c>
      <c r="GF311" s="109">
        <f>VLOOKUP($I311,[1]May!$H$7:$CL$471,59,FALSE)</f>
        <v>0</v>
      </c>
      <c r="GG311" s="109">
        <f>VLOOKUP($I311,[1]Jun!$H$7:$CL$471,59,FALSE)</f>
        <v>0</v>
      </c>
      <c r="GH311" s="109">
        <f>VLOOKUP($I311,[1]Jul!$H$7:$CL$471,59,FALSE)</f>
        <v>0</v>
      </c>
      <c r="GI311" s="109">
        <f>VLOOKUP($I311,[1]Ago!$H$7:$CL$471,59,FALSE)</f>
        <v>0</v>
      </c>
      <c r="GJ311" s="109">
        <f>VLOOKUP($I311,[1]Set!$H$7:$CL$471,59,FALSE)</f>
        <v>0</v>
      </c>
      <c r="GK311" s="109">
        <f>VLOOKUP($I311,[1]Oct!$H$7:$CL$471,59,FALSE)</f>
        <v>0</v>
      </c>
      <c r="GL311" s="109">
        <f>VLOOKUP($I311,[1]Nov!$H$7:$CL$471,59,FALSE)</f>
        <v>0</v>
      </c>
      <c r="GM311" s="118">
        <f>VLOOKUP($I311,[1]Dic!$H$7:$CL$471,59,FALSE)</f>
        <v>0</v>
      </c>
      <c r="GN311" s="112">
        <f t="shared" si="184"/>
        <v>1</v>
      </c>
      <c r="GO311" s="113">
        <f t="shared" si="185"/>
        <v>0</v>
      </c>
      <c r="GP311" s="114">
        <f t="shared" si="161"/>
        <v>0</v>
      </c>
      <c r="GQ311" s="114">
        <f t="shared" si="162"/>
        <v>0</v>
      </c>
      <c r="GR311" s="116"/>
      <c r="GS311" s="109">
        <f>VLOOKUP($I311,[1]Ene!$H$7:$CL$470,71,FALSE)</f>
        <v>1</v>
      </c>
      <c r="GT311" s="109">
        <f>VLOOKUP($I311,[1]Feb!$H$7:$CL$470,71,FALSE)</f>
        <v>0</v>
      </c>
      <c r="GU311" s="109">
        <f>VLOOKUP($I311,[1]Mar!$H$7:$CL$470,71,FALSE)</f>
        <v>0</v>
      </c>
      <c r="GV311" s="109">
        <f>VLOOKUP($I311,[1]Abr!$H$7:$CL$470,71,FALSE)</f>
        <v>0</v>
      </c>
      <c r="GW311" s="109">
        <f>VLOOKUP($I311,[1]May!$H$7:$CL$470,71,FALSE)</f>
        <v>0</v>
      </c>
      <c r="GX311" s="109">
        <f>VLOOKUP($I311,[1]Jun!$H$7:$CL$470,71,FALSE)</f>
        <v>0</v>
      </c>
      <c r="GY311" s="109">
        <f>VLOOKUP($I311,[1]Jul!$H$7:$CL$470,71,FALSE)</f>
        <v>0</v>
      </c>
      <c r="GZ311" s="109">
        <f>VLOOKUP($I311,[1]Ago!$H$7:$CL$470,71,FALSE)</f>
        <v>0</v>
      </c>
      <c r="HA311" s="109">
        <f>VLOOKUP($I311,[1]Set!$H$7:$CL$470,71,FALSE)</f>
        <v>0</v>
      </c>
      <c r="HB311" s="109">
        <f>VLOOKUP($I311,[1]Oct!$H$7:$CL$470,71,FALSE)</f>
        <v>0</v>
      </c>
      <c r="HC311" s="109">
        <f>VLOOKUP($I311,[1]Nov!$H$7:$CL$470,71,FALSE)</f>
        <v>0</v>
      </c>
      <c r="HD311" s="109">
        <f>VLOOKUP($I311,[1]Dic!$H$7:$CL$470,71,FALSE)</f>
        <v>0</v>
      </c>
      <c r="HE311" s="111">
        <f t="shared" si="186"/>
        <v>1</v>
      </c>
      <c r="HF311" s="113">
        <f t="shared" si="187"/>
        <v>0</v>
      </c>
      <c r="HG311" s="109">
        <f>VLOOKUP($I311,[1]Ene!$H$7:$CL$470,73,FALSE)</f>
        <v>1</v>
      </c>
      <c r="HH311" s="109">
        <f>VLOOKUP($I311,[1]Feb!$H$7:$CL$470,73,FALSE)</f>
        <v>0</v>
      </c>
      <c r="HI311" s="109">
        <f>VLOOKUP($I311,[1]Mar!$H$7:$CL$470,73,FALSE)</f>
        <v>0</v>
      </c>
      <c r="HJ311" s="109">
        <f>VLOOKUP($I311,[1]Abr!$H$7:$CL$470,73,FALSE)</f>
        <v>0</v>
      </c>
      <c r="HK311" s="109">
        <f>VLOOKUP($I311,[1]May!$H$7:$CL$470,73,FALSE)</f>
        <v>0</v>
      </c>
      <c r="HL311" s="109">
        <f>VLOOKUP($I311,[1]Jun!$H$7:$CL$470,73,FALSE)</f>
        <v>0</v>
      </c>
      <c r="HM311" s="109">
        <f>VLOOKUP($I311,[1]Jul!$H$7:$CL$470,73,FALSE)</f>
        <v>0</v>
      </c>
      <c r="HN311" s="109">
        <f>VLOOKUP($I311,[1]Ago!$H$7:$CL$470,73,FALSE)</f>
        <v>0</v>
      </c>
      <c r="HO311" s="109">
        <f>VLOOKUP($I311,[1]Set!$H$7:$CL$470,73,FALSE)</f>
        <v>0</v>
      </c>
      <c r="HP311" s="109">
        <f>VLOOKUP($I311,[1]Oct!$H$7:$CL$470,73,FALSE)</f>
        <v>0</v>
      </c>
      <c r="HQ311" s="109">
        <f>VLOOKUP($I311,[1]Nov!$H$7:$CL$470,73,FALSE)</f>
        <v>0</v>
      </c>
      <c r="HR311" s="109">
        <f>VLOOKUP($I311,[1]Dic!$H$7:$CL$470,73,FALSE)</f>
        <v>0</v>
      </c>
      <c r="HS311" s="111">
        <f t="shared" si="188"/>
        <v>1</v>
      </c>
      <c r="HT311" s="113">
        <f t="shared" si="189"/>
        <v>0</v>
      </c>
      <c r="HU311" s="114">
        <f t="shared" si="190"/>
        <v>1</v>
      </c>
    </row>
    <row r="312" spans="1:229" s="112" customFormat="1" ht="10.5" x14ac:dyDescent="0.25">
      <c r="A312" s="184" t="s">
        <v>25</v>
      </c>
      <c r="B312" s="187" t="s">
        <v>130</v>
      </c>
      <c r="C312" s="184">
        <v>400</v>
      </c>
      <c r="D312" s="187" t="s">
        <v>533</v>
      </c>
      <c r="E312" s="187" t="s">
        <v>534</v>
      </c>
      <c r="F312" s="188" t="s">
        <v>131</v>
      </c>
      <c r="G312" s="184"/>
      <c r="H312" s="184" t="s">
        <v>695</v>
      </c>
      <c r="I312" s="316">
        <v>6693</v>
      </c>
      <c r="J312" s="184" t="s">
        <v>139</v>
      </c>
      <c r="K312" s="109">
        <f>VLOOKUP($I312,[1]Ene!$H$7:$M$470,6,FALSE)</f>
        <v>0</v>
      </c>
      <c r="L312" s="109">
        <f>VLOOKUP($I312,[1]Feb!$H$7:$M$470,6,FALSE)</f>
        <v>0</v>
      </c>
      <c r="M312" s="109">
        <f>VLOOKUP($I312,[1]Mar!$H$7:$M$470,6,FALSE)</f>
        <v>0</v>
      </c>
      <c r="N312" s="109">
        <f>VLOOKUP($I312,[1]Abr!$H$7:$M$470,6,FALSE)</f>
        <v>0</v>
      </c>
      <c r="O312" s="109">
        <f>VLOOKUP($I312,[1]May!$H$7:$M$470,6,FALSE)</f>
        <v>0</v>
      </c>
      <c r="P312" s="109">
        <f>VLOOKUP($I312,[1]Jun!$H$7:$M$470,6,FALSE)</f>
        <v>0</v>
      </c>
      <c r="Q312" s="109">
        <f>VLOOKUP($I312,[1]Jul!$H$7:$M$470,6,FALSE)</f>
        <v>0</v>
      </c>
      <c r="R312" s="109">
        <f>VLOOKUP($I312,[1]Ago!$H$7:$M$470,6,FALSE)</f>
        <v>0</v>
      </c>
      <c r="S312" s="109">
        <f>VLOOKUP($I312,[1]Set!$H$7:$M$470,6,FALSE)</f>
        <v>0</v>
      </c>
      <c r="T312" s="109">
        <f>VLOOKUP($I312,[1]Oct!$H$7:$M$470,6,FALSE)</f>
        <v>0</v>
      </c>
      <c r="U312" s="109">
        <f>VLOOKUP($I312,[1]Nov!$H$7:$M$470,6,FALSE)</f>
        <v>0</v>
      </c>
      <c r="V312" s="109">
        <f>VLOOKUP($I312,[1]Dic!$H$7:$M$470,6,FALSE)</f>
        <v>0</v>
      </c>
      <c r="W312" s="142"/>
      <c r="X312" s="112">
        <f t="shared" si="163"/>
        <v>0</v>
      </c>
      <c r="Y312" s="163">
        <f t="shared" si="164"/>
        <v>0</v>
      </c>
      <c r="Z312" s="117">
        <f>VLOOKUP($I312,[1]Ene!$H$7:$N$470,7,FALSE)</f>
        <v>0</v>
      </c>
      <c r="AA312" s="109">
        <f>VLOOKUP($I312,[1]Feb!$H$7:$N$470,7,FALSE)</f>
        <v>0</v>
      </c>
      <c r="AB312" s="109">
        <f>VLOOKUP($I312,[1]Mar!$H$7:$N$470,7,FALSE)</f>
        <v>0</v>
      </c>
      <c r="AC312" s="109">
        <f>VLOOKUP($I312,[1]Abr!$H$7:$N$470,7,FALSE)</f>
        <v>0</v>
      </c>
      <c r="AD312" s="109">
        <f>VLOOKUP($I312,[1]May!$H$7:$N$470,7,FALSE)</f>
        <v>0</v>
      </c>
      <c r="AE312" s="109">
        <f>VLOOKUP($I312,[1]Jun!$H$7:$N$470,7,FALSE)</f>
        <v>0</v>
      </c>
      <c r="AF312" s="109">
        <f>VLOOKUP($I312,[1]Jul!$H$7:$N$470,7,FALSE)</f>
        <v>0</v>
      </c>
      <c r="AG312" s="109">
        <f>VLOOKUP($I312,[1]Ago!$H$7:$N$470,7,FALSE)</f>
        <v>0</v>
      </c>
      <c r="AH312" s="109">
        <f>VLOOKUP($I312,[1]Set!$H$7:$N$470,7,FALSE)</f>
        <v>0</v>
      </c>
      <c r="AI312" s="109">
        <f>VLOOKUP($I312,[1]Oct!$H$7:$N$470,7,FALSE)</f>
        <v>0</v>
      </c>
      <c r="AJ312" s="109">
        <f>VLOOKUP($I312,[1]Nov!$H$7:$N$470,7,FALSE)</f>
        <v>0</v>
      </c>
      <c r="AK312" s="118">
        <f>VLOOKUP($I312,[1]Dic!$H$7:$N$470,7,FALSE)</f>
        <v>0</v>
      </c>
      <c r="AL312" s="112">
        <f t="shared" si="156"/>
        <v>0</v>
      </c>
      <c r="AM312" s="164">
        <f t="shared" si="165"/>
        <v>0</v>
      </c>
      <c r="AN312" s="164">
        <f t="shared" si="157"/>
        <v>0</v>
      </c>
      <c r="AO312" s="142"/>
      <c r="AP312" s="109">
        <f>VLOOKUP($I312,[1]Ene!$H$7:$Q$470,10,FALSE)</f>
        <v>6</v>
      </c>
      <c r="AQ312" s="109">
        <f>VLOOKUP($I312,[1]Feb!$H$7:$Q$470,10,FALSE)</f>
        <v>0</v>
      </c>
      <c r="AR312" s="109">
        <f>VLOOKUP($I312,[1]Mar!$H$7:$Q$470,10,FALSE)</f>
        <v>0</v>
      </c>
      <c r="AS312" s="109">
        <f>VLOOKUP($I312,[1]Abr!$H$7:$Q$470,10,FALSE)</f>
        <v>0</v>
      </c>
      <c r="AT312" s="109">
        <f>VLOOKUP($I312,[1]May!$H$7:$Q$470,10,FALSE)</f>
        <v>0</v>
      </c>
      <c r="AU312" s="109">
        <f>VLOOKUP($I312,[1]Jun!$H$7:$Q$470,10,FALSE)</f>
        <v>0</v>
      </c>
      <c r="AV312" s="109">
        <f>VLOOKUP($I312,[1]Jul!$H$7:$Q$470,10,FALSE)</f>
        <v>0</v>
      </c>
      <c r="AW312" s="109">
        <f>VLOOKUP($I312,[1]Ago!$H$7:$Q$470,10,FALSE)</f>
        <v>0</v>
      </c>
      <c r="AX312" s="109">
        <f>VLOOKUP($I312,[1]Set!$H$7:$Q$470,10,FALSE)</f>
        <v>0</v>
      </c>
      <c r="AY312" s="109">
        <f>VLOOKUP($I312,[1]Oct!$H$7:$Q$470,10,FALSE)</f>
        <v>0</v>
      </c>
      <c r="AZ312" s="109">
        <f>VLOOKUP($I312,[1]Nov!$H$7:$Q$470,10,FALSE)</f>
        <v>0</v>
      </c>
      <c r="BA312" s="118">
        <f>VLOOKUP($I312,[1]Dic!$H$7:$Q$470,10,FALSE)</f>
        <v>0</v>
      </c>
      <c r="BB312" s="112">
        <f t="shared" si="166"/>
        <v>6</v>
      </c>
      <c r="BC312" s="163">
        <f t="shared" si="167"/>
        <v>0</v>
      </c>
      <c r="BD312" s="109">
        <f>VLOOKUP($I312,[1]Ene!$H$7:$T$470,13,FALSE)</f>
        <v>5</v>
      </c>
      <c r="BE312" s="109">
        <f>VLOOKUP($I312,[1]Feb!$H$7:$T$470,13,FALSE)</f>
        <v>0</v>
      </c>
      <c r="BF312" s="109">
        <f>VLOOKUP($I312,[1]Mar!$H$7:$T$470,13,FALSE)</f>
        <v>0</v>
      </c>
      <c r="BG312" s="109">
        <f>VLOOKUP($I312,[1]Abr!$H$7:$T$470,13,FALSE)</f>
        <v>0</v>
      </c>
      <c r="BH312" s="109">
        <f>VLOOKUP($I312,[1]May!$H$7:$T$470,13,FALSE)</f>
        <v>0</v>
      </c>
      <c r="BI312" s="109">
        <f>VLOOKUP($I312,[1]Jun!$H$7:$T$470,13,FALSE)</f>
        <v>0</v>
      </c>
      <c r="BJ312" s="109">
        <f>VLOOKUP($I312,[1]Jul!$H$7:$T$470,13,FALSE)</f>
        <v>0</v>
      </c>
      <c r="BK312" s="109">
        <f>VLOOKUP($I312,[1]Ago!$H$7:$T$470,13,FALSE)</f>
        <v>0</v>
      </c>
      <c r="BL312" s="109">
        <f>VLOOKUP($I312,[1]Set!$H$7:$T$470,13,FALSE)</f>
        <v>0</v>
      </c>
      <c r="BM312" s="109">
        <f>VLOOKUP($I312,[1]Oct!$H$7:$T$470,13,FALSE)</f>
        <v>0</v>
      </c>
      <c r="BN312" s="109">
        <f>VLOOKUP($I312,[1]Nov!$H$7:$T$470,13,FALSE)</f>
        <v>0</v>
      </c>
      <c r="BO312" s="109">
        <f>VLOOKUP($I312,[1]Dic!$H$7:$T$470,13,FALSE)</f>
        <v>0</v>
      </c>
      <c r="BP312" s="111">
        <f t="shared" si="168"/>
        <v>5</v>
      </c>
      <c r="BQ312" s="113">
        <f t="shared" si="169"/>
        <v>0</v>
      </c>
      <c r="BR312" s="109">
        <f>VLOOKUP($I312,[1]Ene!$H$7:$V$470,15,FALSE)</f>
        <v>0</v>
      </c>
      <c r="BS312" s="109">
        <f>VLOOKUP($I312,[1]Feb!$H$7:$V$470,15,FALSE)</f>
        <v>0</v>
      </c>
      <c r="BT312" s="109">
        <f>VLOOKUP($I312,[1]Mar!$H$7:$V$470,15,FALSE)</f>
        <v>0</v>
      </c>
      <c r="BU312" s="109">
        <f>VLOOKUP($I312,[1]Abr!$H$7:$V$470,15,FALSE)</f>
        <v>0</v>
      </c>
      <c r="BV312" s="109">
        <f>VLOOKUP($I312,[1]May!$H$7:$V$470,15,FALSE)</f>
        <v>0</v>
      </c>
      <c r="BW312" s="109">
        <f>VLOOKUP($I312,[1]Jun!$H$7:$V$470,15,FALSE)</f>
        <v>0</v>
      </c>
      <c r="BX312" s="109">
        <f>VLOOKUP($I312,[1]Jul!$H$7:$V$470,15,FALSE)</f>
        <v>0</v>
      </c>
      <c r="BY312" s="109">
        <f>VLOOKUP($I312,[1]Ago!$H$7:$V$470,15,FALSE)</f>
        <v>0</v>
      </c>
      <c r="BZ312" s="109">
        <f>VLOOKUP($I312,[1]Set!$H$7:$V$470,15,FALSE)</f>
        <v>0</v>
      </c>
      <c r="CA312" s="109">
        <f>VLOOKUP($I312,[1]Oct!$H$7:$V$470,15,FALSE)</f>
        <v>0</v>
      </c>
      <c r="CB312" s="109">
        <f>VLOOKUP($I312,[1]Nov!$H$7:$V$470,15,FALSE)</f>
        <v>0</v>
      </c>
      <c r="CC312" s="109">
        <f>VLOOKUP($I312,[1]Dic!$H$7:$V$470,15,FALSE)</f>
        <v>0</v>
      </c>
      <c r="CD312" s="111">
        <f t="shared" si="170"/>
        <v>0</v>
      </c>
      <c r="CE312" s="113">
        <f t="shared" si="158"/>
        <v>0</v>
      </c>
      <c r="CF312" s="109">
        <f>VLOOKUP($I312,[1]Ene!$H$7:$X$470,17,FALSE)</f>
        <v>2</v>
      </c>
      <c r="CG312" s="109">
        <f>VLOOKUP($I312,[1]Feb!$H$7:$X$470,17,FALSE)</f>
        <v>0</v>
      </c>
      <c r="CH312" s="109">
        <f>VLOOKUP($I312,[1]Mar!$H$7:$X$470,17,FALSE)</f>
        <v>0</v>
      </c>
      <c r="CI312" s="109">
        <f>VLOOKUP($I312,[1]Abr!$H$7:$X$470,17,FALSE)</f>
        <v>0</v>
      </c>
      <c r="CJ312" s="109">
        <f>VLOOKUP($I312,[1]May!$H$7:$X$470,17,FALSE)</f>
        <v>0</v>
      </c>
      <c r="CK312" s="109">
        <f>VLOOKUP($I312,[1]Jun!$H$7:$X$470,17,FALSE)</f>
        <v>0</v>
      </c>
      <c r="CL312" s="109">
        <f>VLOOKUP($I312,[1]Jul!$H$7:$X$470,17,FALSE)</f>
        <v>0</v>
      </c>
      <c r="CM312" s="109">
        <f>VLOOKUP($I312,[1]Ago!$H$7:$X$470,17,FALSE)</f>
        <v>0</v>
      </c>
      <c r="CN312" s="109">
        <f>VLOOKUP($I312,[1]Set!$H$7:$X$470,17,FALSE)</f>
        <v>0</v>
      </c>
      <c r="CO312" s="109">
        <f>VLOOKUP($I312,[1]Oct!$H$7:$X$470,17,FALSE)</f>
        <v>0</v>
      </c>
      <c r="CP312" s="109">
        <f>VLOOKUP($I312,[1]Nov!$H$7:$X$470,17,FALSE)</f>
        <v>0</v>
      </c>
      <c r="CQ312" s="109">
        <f>VLOOKUP($I312,[1]Dic!$H$7:$X$470,17,FALSE)</f>
        <v>0</v>
      </c>
      <c r="CR312" s="111">
        <f t="shared" si="171"/>
        <v>2</v>
      </c>
      <c r="CS312" s="113">
        <f t="shared" si="159"/>
        <v>0</v>
      </c>
      <c r="CT312" s="112">
        <f t="shared" si="160"/>
        <v>0</v>
      </c>
      <c r="CU312" s="116"/>
      <c r="CV312" s="109">
        <f>VLOOKUP($I312,[1]Ene!$H$7:$AC$470,22,FALSE)</f>
        <v>1</v>
      </c>
      <c r="CW312" s="109">
        <f>VLOOKUP($I312,[1]Feb!$H$7:$AC$470,22,FALSE)</f>
        <v>0</v>
      </c>
      <c r="CX312" s="109">
        <f>VLOOKUP($I312,[1]Mar!$H$7:$AC$470,22,FALSE)</f>
        <v>0</v>
      </c>
      <c r="CY312" s="109">
        <f>VLOOKUP($I312,[1]Abr!$H$7:$AC$470,22,FALSE)</f>
        <v>0</v>
      </c>
      <c r="CZ312" s="109">
        <f>VLOOKUP($I312,[1]May!$H$7:$AC$470,22,FALSE)</f>
        <v>0</v>
      </c>
      <c r="DA312" s="109">
        <f>VLOOKUP($I312,[1]Jun!$H$7:$AC$470,22,FALSE)</f>
        <v>0</v>
      </c>
      <c r="DB312" s="109">
        <f>VLOOKUP($I312,[1]Jul!$H$7:$AC$470,22,FALSE)</f>
        <v>0</v>
      </c>
      <c r="DC312" s="109">
        <f>VLOOKUP($I312,[1]Ago!$H$7:$AC$470,22,FALSE)</f>
        <v>0</v>
      </c>
      <c r="DD312" s="109">
        <f>VLOOKUP($I312,[1]Set!$H$7:$AC$470,22,FALSE)</f>
        <v>0</v>
      </c>
      <c r="DE312" s="109">
        <f>VLOOKUP($I312,[1]Oct!$H$7:$AC$470,22,FALSE)</f>
        <v>0</v>
      </c>
      <c r="DF312" s="109">
        <f>VLOOKUP($I312,[1]Nov!$H$7:$AC$470,22,FALSE)</f>
        <v>0</v>
      </c>
      <c r="DG312" s="118">
        <f>VLOOKUP($I312,[1]Dic!$H$7:$AC$470,22,FALSE)</f>
        <v>0</v>
      </c>
      <c r="DH312" s="111">
        <f t="shared" si="172"/>
        <v>1</v>
      </c>
      <c r="DI312" s="113">
        <f t="shared" si="173"/>
        <v>0</v>
      </c>
      <c r="DJ312" s="109">
        <f>VLOOKUP($I312,[1]Ene!$H$7:$BL$470,57,FALSE)</f>
        <v>1</v>
      </c>
      <c r="DK312" s="109">
        <f>VLOOKUP($I312,[1]Feb!$H$7:$BL$470,57,FALSE)</f>
        <v>0</v>
      </c>
      <c r="DL312" s="109">
        <f>VLOOKUP($I312,[1]Mar!$H$7:$BL$470,57,FALSE)</f>
        <v>0</v>
      </c>
      <c r="DM312" s="109">
        <f>VLOOKUP($I312,[1]Abr!$H$7:$BL$470,57,FALSE)</f>
        <v>0</v>
      </c>
      <c r="DN312" s="109">
        <f>VLOOKUP($I312,[1]May!$H$7:$BL$470,57,FALSE)</f>
        <v>0</v>
      </c>
      <c r="DO312" s="109">
        <f>VLOOKUP($I312,[1]Jun!$H$7:$BL$470,57,FALSE)</f>
        <v>0</v>
      </c>
      <c r="DP312" s="109">
        <f>VLOOKUP($I312,[1]Jul!$H$7:$BL$470,57,FALSE)</f>
        <v>0</v>
      </c>
      <c r="DQ312" s="109">
        <f>VLOOKUP($I312,[1]Ago!$H$7:$BL$470,57,FALSE)</f>
        <v>0</v>
      </c>
      <c r="DR312" s="109">
        <f>VLOOKUP($I312,[1]Set!$H$7:$BL$470,57,FALSE)</f>
        <v>0</v>
      </c>
      <c r="DS312" s="109">
        <f>VLOOKUP($I312,[1]Oct!$H$7:$BL$470,57,FALSE)</f>
        <v>0</v>
      </c>
      <c r="DT312" s="109">
        <f>VLOOKUP($I312,[1]Nov!$H$7:$BL$470,57,FALSE)</f>
        <v>0</v>
      </c>
      <c r="DU312" s="109">
        <f>VLOOKUP($I312,[1]Dic!$H$7:$BL$470,57,FALSE)</f>
        <v>0</v>
      </c>
      <c r="DV312" s="111">
        <f t="shared" si="174"/>
        <v>1</v>
      </c>
      <c r="DW312" s="113">
        <f t="shared" si="175"/>
        <v>0</v>
      </c>
      <c r="DX312" s="117">
        <f>VLOOKUP($I312,[1]Ene!$H$7:$BQ$470,62,FALSE)</f>
        <v>0</v>
      </c>
      <c r="DY312" s="109">
        <f>VLOOKUP($I312,[1]Feb!$H$7:$BQ$470,62,FALSE)</f>
        <v>0</v>
      </c>
      <c r="DZ312" s="109">
        <f>VLOOKUP($I312,[1]Mar!$H$7:$BQ$470,62,FALSE)</f>
        <v>0</v>
      </c>
      <c r="EA312" s="109">
        <f>VLOOKUP($I312,[1]Abr!$H$7:$BQ$470,62,FALSE)</f>
        <v>0</v>
      </c>
      <c r="EB312" s="109">
        <f>VLOOKUP($I312,[1]May!$H$7:$BQ$470,62,FALSE)</f>
        <v>0</v>
      </c>
      <c r="EC312" s="109">
        <f>VLOOKUP($I312,[1]Jun!$H$7:$BQ$470,62,FALSE)</f>
        <v>0</v>
      </c>
      <c r="ED312" s="109">
        <f>VLOOKUP($I312,[1]Jul!$H$7:$BQ$470,62,FALSE)</f>
        <v>0</v>
      </c>
      <c r="EE312" s="109">
        <f>VLOOKUP($I312,[1]Ago!$H$7:$BQ$470,62,FALSE)</f>
        <v>0</v>
      </c>
      <c r="EF312" s="109">
        <f>VLOOKUP($I312,[1]Set!$H$7:$BQ$470,62,FALSE)</f>
        <v>0</v>
      </c>
      <c r="EG312" s="109">
        <f>VLOOKUP($I312,[1]Oct!$H$7:$BQ$470,62,FALSE)</f>
        <v>0</v>
      </c>
      <c r="EH312" s="109">
        <f>VLOOKUP($I312,[1]Nov!$H$7:$BQ$470,62,FALSE)</f>
        <v>0</v>
      </c>
      <c r="EI312" s="109">
        <f>VLOOKUP($I312,[1]Dic!$H$7:$BQ$470,62,FALSE)</f>
        <v>0</v>
      </c>
      <c r="EJ312" s="115">
        <f t="shared" si="176"/>
        <v>0</v>
      </c>
      <c r="EK312" s="113">
        <f t="shared" si="177"/>
        <v>0</v>
      </c>
      <c r="EL312" s="117">
        <f>VLOOKUP($I312,[1]Ene!$H$7:$BM$470,58,FALSE)</f>
        <v>2</v>
      </c>
      <c r="EM312" s="109">
        <f>VLOOKUP($I312,[1]Feb!$H$7:$BM$470,58,FALSE)</f>
        <v>0</v>
      </c>
      <c r="EN312" s="109">
        <f>VLOOKUP($I312,[1]Mar!$H$7:$BM$470,58,FALSE)</f>
        <v>0</v>
      </c>
      <c r="EO312" s="109">
        <f>VLOOKUP($I312,[1]Abr!$H$7:$BM$470,58,FALSE)</f>
        <v>0</v>
      </c>
      <c r="EP312" s="109">
        <f>VLOOKUP($I312,[1]May!$H$7:$BM$470,58,FALSE)</f>
        <v>0</v>
      </c>
      <c r="EQ312" s="109">
        <f>VLOOKUP($I312,[1]Jun!$H$7:$BM$470,58,FALSE)</f>
        <v>0</v>
      </c>
      <c r="ER312" s="109">
        <f>VLOOKUP($I312,[1]Jul!$H$7:$BM$470,58,FALSE)</f>
        <v>0</v>
      </c>
      <c r="ES312" s="109">
        <f>VLOOKUP($I312,[1]Ago!$H$7:$BM$470,58,FALSE)</f>
        <v>0</v>
      </c>
      <c r="ET312" s="109">
        <f>VLOOKUP($I312,[1]Set!$H$7:$BM$470,58,FALSE)</f>
        <v>0</v>
      </c>
      <c r="EU312" s="109">
        <f>VLOOKUP($I312,[1]Oct!$H$7:$BM$470,58,FALSE)</f>
        <v>0</v>
      </c>
      <c r="EV312" s="109">
        <f>VLOOKUP($I312,[1]Nov!$H$7:$BM$470,58,FALSE)</f>
        <v>0</v>
      </c>
      <c r="EW312" s="118">
        <f>VLOOKUP($I312,[1]Dic!$H$7:$BM$470,58,FALSE)</f>
        <v>0</v>
      </c>
      <c r="EX312" s="111">
        <f t="shared" si="178"/>
        <v>2</v>
      </c>
      <c r="EY312" s="113">
        <f t="shared" si="179"/>
        <v>0</v>
      </c>
      <c r="EZ312" s="109">
        <f>VLOOKUP($I312,[1]Ene!$H$7:$CL$470,70,FALSE)</f>
        <v>4</v>
      </c>
      <c r="FA312" s="109">
        <f>VLOOKUP($I312,[1]Feb!$H$7:$CL$470,70,FALSE)</f>
        <v>0</v>
      </c>
      <c r="FB312" s="109">
        <f>VLOOKUP($I312,[1]Mar!$H$7:$CL$470,70,FALSE)</f>
        <v>0</v>
      </c>
      <c r="FC312" s="109">
        <f>VLOOKUP($I312,[1]Abr!$H$7:$CL$470,70,FALSE)</f>
        <v>0</v>
      </c>
      <c r="FD312" s="109">
        <f>VLOOKUP($I312,[1]May!$H$7:$CL$470,70,FALSE)</f>
        <v>0</v>
      </c>
      <c r="FE312" s="109">
        <f>VLOOKUP($I312,[1]Jun!$H$7:$CL$470,70,FALSE)</f>
        <v>0</v>
      </c>
      <c r="FF312" s="109">
        <f>VLOOKUP($I312,[1]Jul!$H$7:$CL$470,70,FALSE)</f>
        <v>0</v>
      </c>
      <c r="FG312" s="109">
        <f>VLOOKUP($I312,[1]Ago!$H$7:$CL$470,70,FALSE)</f>
        <v>0</v>
      </c>
      <c r="FH312" s="109">
        <f>VLOOKUP($I312,[1]Set!$H$7:$CL$470,70,FALSE)</f>
        <v>0</v>
      </c>
      <c r="FI312" s="109">
        <f>VLOOKUP($I312,[1]Oct!$H$7:$CL$470,70,FALSE)</f>
        <v>0</v>
      </c>
      <c r="FJ312" s="109">
        <f>VLOOKUP($I312,[1]Nov!$H$7:$CL$470,70,FALSE)</f>
        <v>0</v>
      </c>
      <c r="FK312" s="118">
        <f>VLOOKUP($I312,[1]Dic!$H$7:$CL$470,70,FALSE)</f>
        <v>0</v>
      </c>
      <c r="FL312" s="111">
        <f t="shared" si="180"/>
        <v>4</v>
      </c>
      <c r="FM312" s="113">
        <f t="shared" si="181"/>
        <v>0</v>
      </c>
      <c r="FN312" s="109">
        <f>VLOOKUP($I312,[1]Ene!$H$7:$CL$470,72,FALSE)</f>
        <v>4</v>
      </c>
      <c r="FO312" s="109">
        <f>VLOOKUP($I312,[1]Feb!$H$7:$CL$470,72,FALSE)</f>
        <v>0</v>
      </c>
      <c r="FP312" s="109">
        <f>VLOOKUP($I312,[1]Mar!$H$7:$CL$470,72,FALSE)</f>
        <v>0</v>
      </c>
      <c r="FQ312" s="109">
        <f>VLOOKUP($I312,[1]Abr!$H$7:$CL$470,72,FALSE)</f>
        <v>0</v>
      </c>
      <c r="FR312" s="109">
        <f>VLOOKUP($I312,[1]May!$H$7:$CL$470,72,FALSE)</f>
        <v>0</v>
      </c>
      <c r="FS312" s="109">
        <f>VLOOKUP($I312,[1]Jun!$H$7:$CL$470,72,FALSE)</f>
        <v>0</v>
      </c>
      <c r="FT312" s="109">
        <f>VLOOKUP($I312,[1]Jul!$H$7:$CL$470,72,FALSE)</f>
        <v>0</v>
      </c>
      <c r="FU312" s="109">
        <f>VLOOKUP($I312,[1]Ago!$H$7:$CL$470,72,FALSE)</f>
        <v>0</v>
      </c>
      <c r="FV312" s="109">
        <f>VLOOKUP($I312,[1]Set!$H$7:$CL$470,72,FALSE)</f>
        <v>0</v>
      </c>
      <c r="FW312" s="109">
        <f>VLOOKUP($I312,[1]Oct!$H$7:$CL$470,72,FALSE)</f>
        <v>0</v>
      </c>
      <c r="FX312" s="109">
        <f>VLOOKUP($I312,[1]Nov!$H$7:$CL$470,72,FALSE)</f>
        <v>0</v>
      </c>
      <c r="FY312" s="118">
        <f>VLOOKUP($I312,[1]Dic!$H$7:$CL$470,72,FALSE)</f>
        <v>0</v>
      </c>
      <c r="FZ312" s="112">
        <f t="shared" si="182"/>
        <v>4</v>
      </c>
      <c r="GA312" s="113">
        <f t="shared" si="183"/>
        <v>0</v>
      </c>
      <c r="GB312" s="109">
        <f>VLOOKUP($I312,[1]Ene!$H$7:$CL$471,59,FALSE)</f>
        <v>0</v>
      </c>
      <c r="GC312" s="109">
        <f>VLOOKUP($I312,[1]Feb!$H$7:$CL$471,59,FALSE)</f>
        <v>0</v>
      </c>
      <c r="GD312" s="109">
        <f>VLOOKUP($I312,[1]Mar!$H$7:$CL$471,59,FALSE)</f>
        <v>0</v>
      </c>
      <c r="GE312" s="109">
        <f>VLOOKUP($I312,[1]Abr!$H$7:$CL$471,59,FALSE)</f>
        <v>0</v>
      </c>
      <c r="GF312" s="109">
        <f>VLOOKUP($I312,[1]May!$H$7:$CL$471,59,FALSE)</f>
        <v>0</v>
      </c>
      <c r="GG312" s="109">
        <f>VLOOKUP($I312,[1]Jun!$H$7:$CL$471,59,FALSE)</f>
        <v>0</v>
      </c>
      <c r="GH312" s="109">
        <f>VLOOKUP($I312,[1]Jul!$H$7:$CL$471,59,FALSE)</f>
        <v>0</v>
      </c>
      <c r="GI312" s="109">
        <f>VLOOKUP($I312,[1]Ago!$H$7:$CL$471,59,FALSE)</f>
        <v>0</v>
      </c>
      <c r="GJ312" s="109">
        <f>VLOOKUP($I312,[1]Set!$H$7:$CL$471,59,FALSE)</f>
        <v>0</v>
      </c>
      <c r="GK312" s="109">
        <f>VLOOKUP($I312,[1]Oct!$H$7:$CL$471,59,FALSE)</f>
        <v>0</v>
      </c>
      <c r="GL312" s="109">
        <f>VLOOKUP($I312,[1]Nov!$H$7:$CL$471,59,FALSE)</f>
        <v>0</v>
      </c>
      <c r="GM312" s="118">
        <f>VLOOKUP($I312,[1]Dic!$H$7:$CL$471,59,FALSE)</f>
        <v>0</v>
      </c>
      <c r="GN312" s="112">
        <f t="shared" si="184"/>
        <v>0</v>
      </c>
      <c r="GO312" s="113">
        <f t="shared" si="185"/>
        <v>0</v>
      </c>
      <c r="GP312" s="114">
        <f t="shared" si="161"/>
        <v>0</v>
      </c>
      <c r="GQ312" s="114">
        <f t="shared" si="162"/>
        <v>0</v>
      </c>
      <c r="GR312" s="116"/>
      <c r="GS312" s="109">
        <f>VLOOKUP($I312,[1]Ene!$H$7:$CL$470,71,FALSE)</f>
        <v>1</v>
      </c>
      <c r="GT312" s="109">
        <f>VLOOKUP($I312,[1]Feb!$H$7:$CL$470,71,FALSE)</f>
        <v>0</v>
      </c>
      <c r="GU312" s="109">
        <f>VLOOKUP($I312,[1]Mar!$H$7:$CL$470,71,FALSE)</f>
        <v>0</v>
      </c>
      <c r="GV312" s="109">
        <f>VLOOKUP($I312,[1]Abr!$H$7:$CL$470,71,FALSE)</f>
        <v>0</v>
      </c>
      <c r="GW312" s="109">
        <f>VLOOKUP($I312,[1]May!$H$7:$CL$470,71,FALSE)</f>
        <v>0</v>
      </c>
      <c r="GX312" s="109">
        <f>VLOOKUP($I312,[1]Jun!$H$7:$CL$470,71,FALSE)</f>
        <v>0</v>
      </c>
      <c r="GY312" s="109">
        <f>VLOOKUP($I312,[1]Jul!$H$7:$CL$470,71,FALSE)</f>
        <v>0</v>
      </c>
      <c r="GZ312" s="109">
        <f>VLOOKUP($I312,[1]Ago!$H$7:$CL$470,71,FALSE)</f>
        <v>0</v>
      </c>
      <c r="HA312" s="109">
        <f>VLOOKUP($I312,[1]Set!$H$7:$CL$470,71,FALSE)</f>
        <v>0</v>
      </c>
      <c r="HB312" s="109">
        <f>VLOOKUP($I312,[1]Oct!$H$7:$CL$470,71,FALSE)</f>
        <v>0</v>
      </c>
      <c r="HC312" s="109">
        <f>VLOOKUP($I312,[1]Nov!$H$7:$CL$470,71,FALSE)</f>
        <v>0</v>
      </c>
      <c r="HD312" s="109">
        <f>VLOOKUP($I312,[1]Dic!$H$7:$CL$470,71,FALSE)</f>
        <v>0</v>
      </c>
      <c r="HE312" s="111">
        <f t="shared" si="186"/>
        <v>1</v>
      </c>
      <c r="HF312" s="113">
        <f t="shared" si="187"/>
        <v>0</v>
      </c>
      <c r="HG312" s="109">
        <f>VLOOKUP($I312,[1]Ene!$H$7:$CL$470,73,FALSE)</f>
        <v>1</v>
      </c>
      <c r="HH312" s="109">
        <f>VLOOKUP($I312,[1]Feb!$H$7:$CL$470,73,FALSE)</f>
        <v>0</v>
      </c>
      <c r="HI312" s="109">
        <f>VLOOKUP($I312,[1]Mar!$H$7:$CL$470,73,FALSE)</f>
        <v>0</v>
      </c>
      <c r="HJ312" s="109">
        <f>VLOOKUP($I312,[1]Abr!$H$7:$CL$470,73,FALSE)</f>
        <v>0</v>
      </c>
      <c r="HK312" s="109">
        <f>VLOOKUP($I312,[1]May!$H$7:$CL$470,73,FALSE)</f>
        <v>0</v>
      </c>
      <c r="HL312" s="109">
        <f>VLOOKUP($I312,[1]Jun!$H$7:$CL$470,73,FALSE)</f>
        <v>0</v>
      </c>
      <c r="HM312" s="109">
        <f>VLOOKUP($I312,[1]Jul!$H$7:$CL$470,73,FALSE)</f>
        <v>0</v>
      </c>
      <c r="HN312" s="109">
        <f>VLOOKUP($I312,[1]Ago!$H$7:$CL$470,73,FALSE)</f>
        <v>0</v>
      </c>
      <c r="HO312" s="109">
        <f>VLOOKUP($I312,[1]Set!$H$7:$CL$470,73,FALSE)</f>
        <v>0</v>
      </c>
      <c r="HP312" s="109">
        <f>VLOOKUP($I312,[1]Oct!$H$7:$CL$470,73,FALSE)</f>
        <v>0</v>
      </c>
      <c r="HQ312" s="109">
        <f>VLOOKUP($I312,[1]Nov!$H$7:$CL$470,73,FALSE)</f>
        <v>0</v>
      </c>
      <c r="HR312" s="109">
        <f>VLOOKUP($I312,[1]Dic!$H$7:$CL$470,73,FALSE)</f>
        <v>0</v>
      </c>
      <c r="HS312" s="111">
        <f t="shared" si="188"/>
        <v>1</v>
      </c>
      <c r="HT312" s="113">
        <f t="shared" si="189"/>
        <v>0</v>
      </c>
      <c r="HU312" s="114">
        <f t="shared" si="190"/>
        <v>1</v>
      </c>
    </row>
    <row r="313" spans="1:229" s="112" customFormat="1" ht="10.5" x14ac:dyDescent="0.25">
      <c r="A313" s="184" t="s">
        <v>25</v>
      </c>
      <c r="B313" s="187" t="s">
        <v>130</v>
      </c>
      <c r="C313" s="184">
        <v>400</v>
      </c>
      <c r="D313" s="187" t="s">
        <v>533</v>
      </c>
      <c r="E313" s="187" t="s">
        <v>534</v>
      </c>
      <c r="F313" s="188" t="s">
        <v>131</v>
      </c>
      <c r="G313" s="184"/>
      <c r="H313" s="184" t="s">
        <v>688</v>
      </c>
      <c r="I313" s="316">
        <v>6694</v>
      </c>
      <c r="J313" s="184" t="s">
        <v>140</v>
      </c>
      <c r="K313" s="109">
        <f>VLOOKUP($I313,[1]Ene!$H$7:$M$470,6,FALSE)</f>
        <v>0</v>
      </c>
      <c r="L313" s="109">
        <f>VLOOKUP($I313,[1]Feb!$H$7:$M$470,6,FALSE)</f>
        <v>0</v>
      </c>
      <c r="M313" s="109">
        <f>VLOOKUP($I313,[1]Mar!$H$7:$M$470,6,FALSE)</f>
        <v>0</v>
      </c>
      <c r="N313" s="109">
        <f>VLOOKUP($I313,[1]Abr!$H$7:$M$470,6,FALSE)</f>
        <v>0</v>
      </c>
      <c r="O313" s="109">
        <f>VLOOKUP($I313,[1]May!$H$7:$M$470,6,FALSE)</f>
        <v>0</v>
      </c>
      <c r="P313" s="109">
        <f>VLOOKUP($I313,[1]Jun!$H$7:$M$470,6,FALSE)</f>
        <v>0</v>
      </c>
      <c r="Q313" s="109">
        <f>VLOOKUP($I313,[1]Jul!$H$7:$M$470,6,FALSE)</f>
        <v>0</v>
      </c>
      <c r="R313" s="109">
        <f>VLOOKUP($I313,[1]Ago!$H$7:$M$470,6,FALSE)</f>
        <v>0</v>
      </c>
      <c r="S313" s="109">
        <f>VLOOKUP($I313,[1]Set!$H$7:$M$470,6,FALSE)</f>
        <v>0</v>
      </c>
      <c r="T313" s="109">
        <f>VLOOKUP($I313,[1]Oct!$H$7:$M$470,6,FALSE)</f>
        <v>0</v>
      </c>
      <c r="U313" s="109">
        <f>VLOOKUP($I313,[1]Nov!$H$7:$M$470,6,FALSE)</f>
        <v>0</v>
      </c>
      <c r="V313" s="109">
        <f>VLOOKUP($I313,[1]Dic!$H$7:$M$470,6,FALSE)</f>
        <v>0</v>
      </c>
      <c r="W313" s="142"/>
      <c r="X313" s="112">
        <f t="shared" si="163"/>
        <v>0</v>
      </c>
      <c r="Y313" s="163">
        <f t="shared" si="164"/>
        <v>0</v>
      </c>
      <c r="Z313" s="117">
        <f>VLOOKUP($I313,[1]Ene!$H$7:$N$470,7,FALSE)</f>
        <v>0</v>
      </c>
      <c r="AA313" s="109">
        <f>VLOOKUP($I313,[1]Feb!$H$7:$N$470,7,FALSE)</f>
        <v>0</v>
      </c>
      <c r="AB313" s="109">
        <f>VLOOKUP($I313,[1]Mar!$H$7:$N$470,7,FALSE)</f>
        <v>0</v>
      </c>
      <c r="AC313" s="109">
        <f>VLOOKUP($I313,[1]Abr!$H$7:$N$470,7,FALSE)</f>
        <v>0</v>
      </c>
      <c r="AD313" s="109">
        <f>VLOOKUP($I313,[1]May!$H$7:$N$470,7,FALSE)</f>
        <v>0</v>
      </c>
      <c r="AE313" s="109">
        <f>VLOOKUP($I313,[1]Jun!$H$7:$N$470,7,FALSE)</f>
        <v>0</v>
      </c>
      <c r="AF313" s="109">
        <f>VLOOKUP($I313,[1]Jul!$H$7:$N$470,7,FALSE)</f>
        <v>0</v>
      </c>
      <c r="AG313" s="109">
        <f>VLOOKUP($I313,[1]Ago!$H$7:$N$470,7,FALSE)</f>
        <v>0</v>
      </c>
      <c r="AH313" s="109">
        <f>VLOOKUP($I313,[1]Set!$H$7:$N$470,7,FALSE)</f>
        <v>0</v>
      </c>
      <c r="AI313" s="109">
        <f>VLOOKUP($I313,[1]Oct!$H$7:$N$470,7,FALSE)</f>
        <v>0</v>
      </c>
      <c r="AJ313" s="109">
        <f>VLOOKUP($I313,[1]Nov!$H$7:$N$470,7,FALSE)</f>
        <v>0</v>
      </c>
      <c r="AK313" s="118">
        <f>VLOOKUP($I313,[1]Dic!$H$7:$N$470,7,FALSE)</f>
        <v>0</v>
      </c>
      <c r="AL313" s="112">
        <f t="shared" si="156"/>
        <v>0</v>
      </c>
      <c r="AM313" s="164">
        <f t="shared" si="165"/>
        <v>0</v>
      </c>
      <c r="AN313" s="164">
        <f t="shared" si="157"/>
        <v>0</v>
      </c>
      <c r="AO313" s="142"/>
      <c r="AP313" s="109">
        <f>VLOOKUP($I313,[1]Ene!$H$7:$Q$470,10,FALSE)</f>
        <v>2</v>
      </c>
      <c r="AQ313" s="109">
        <f>VLOOKUP($I313,[1]Feb!$H$7:$Q$470,10,FALSE)</f>
        <v>0</v>
      </c>
      <c r="AR313" s="109">
        <f>VLOOKUP($I313,[1]Mar!$H$7:$Q$470,10,FALSE)</f>
        <v>0</v>
      </c>
      <c r="AS313" s="109">
        <f>VLOOKUP($I313,[1]Abr!$H$7:$Q$470,10,FALSE)</f>
        <v>0</v>
      </c>
      <c r="AT313" s="109">
        <f>VLOOKUP($I313,[1]May!$H$7:$Q$470,10,FALSE)</f>
        <v>0</v>
      </c>
      <c r="AU313" s="109">
        <f>VLOOKUP($I313,[1]Jun!$H$7:$Q$470,10,FALSE)</f>
        <v>0</v>
      </c>
      <c r="AV313" s="109">
        <f>VLOOKUP($I313,[1]Jul!$H$7:$Q$470,10,FALSE)</f>
        <v>0</v>
      </c>
      <c r="AW313" s="109">
        <f>VLOOKUP($I313,[1]Ago!$H$7:$Q$470,10,FALSE)</f>
        <v>0</v>
      </c>
      <c r="AX313" s="109">
        <f>VLOOKUP($I313,[1]Set!$H$7:$Q$470,10,FALSE)</f>
        <v>0</v>
      </c>
      <c r="AY313" s="109">
        <f>VLOOKUP($I313,[1]Oct!$H$7:$Q$470,10,FALSE)</f>
        <v>0</v>
      </c>
      <c r="AZ313" s="109">
        <f>VLOOKUP($I313,[1]Nov!$H$7:$Q$470,10,FALSE)</f>
        <v>0</v>
      </c>
      <c r="BA313" s="118">
        <f>VLOOKUP($I313,[1]Dic!$H$7:$Q$470,10,FALSE)</f>
        <v>0</v>
      </c>
      <c r="BB313" s="112">
        <f t="shared" si="166"/>
        <v>2</v>
      </c>
      <c r="BC313" s="163">
        <f t="shared" si="167"/>
        <v>0</v>
      </c>
      <c r="BD313" s="109">
        <f>VLOOKUP($I313,[1]Ene!$H$7:$T$470,13,FALSE)</f>
        <v>6</v>
      </c>
      <c r="BE313" s="109">
        <f>VLOOKUP($I313,[1]Feb!$H$7:$T$470,13,FALSE)</f>
        <v>0</v>
      </c>
      <c r="BF313" s="109">
        <f>VLOOKUP($I313,[1]Mar!$H$7:$T$470,13,FALSE)</f>
        <v>0</v>
      </c>
      <c r="BG313" s="109">
        <f>VLOOKUP($I313,[1]Abr!$H$7:$T$470,13,FALSE)</f>
        <v>0</v>
      </c>
      <c r="BH313" s="109">
        <f>VLOOKUP($I313,[1]May!$H$7:$T$470,13,FALSE)</f>
        <v>0</v>
      </c>
      <c r="BI313" s="109">
        <f>VLOOKUP($I313,[1]Jun!$H$7:$T$470,13,FALSE)</f>
        <v>0</v>
      </c>
      <c r="BJ313" s="109">
        <f>VLOOKUP($I313,[1]Jul!$H$7:$T$470,13,FALSE)</f>
        <v>0</v>
      </c>
      <c r="BK313" s="109">
        <f>VLOOKUP($I313,[1]Ago!$H$7:$T$470,13,FALSE)</f>
        <v>0</v>
      </c>
      <c r="BL313" s="109">
        <f>VLOOKUP($I313,[1]Set!$H$7:$T$470,13,FALSE)</f>
        <v>0</v>
      </c>
      <c r="BM313" s="109">
        <f>VLOOKUP($I313,[1]Oct!$H$7:$T$470,13,FALSE)</f>
        <v>0</v>
      </c>
      <c r="BN313" s="109">
        <f>VLOOKUP($I313,[1]Nov!$H$7:$T$470,13,FALSE)</f>
        <v>0</v>
      </c>
      <c r="BO313" s="109">
        <f>VLOOKUP($I313,[1]Dic!$H$7:$T$470,13,FALSE)</f>
        <v>0</v>
      </c>
      <c r="BP313" s="111">
        <f t="shared" si="168"/>
        <v>6</v>
      </c>
      <c r="BQ313" s="113">
        <f t="shared" si="169"/>
        <v>0</v>
      </c>
      <c r="BR313" s="109">
        <f>VLOOKUP($I313,[1]Ene!$H$7:$V$470,15,FALSE)</f>
        <v>4</v>
      </c>
      <c r="BS313" s="109">
        <f>VLOOKUP($I313,[1]Feb!$H$7:$V$470,15,FALSE)</f>
        <v>0</v>
      </c>
      <c r="BT313" s="109">
        <f>VLOOKUP($I313,[1]Mar!$H$7:$V$470,15,FALSE)</f>
        <v>0</v>
      </c>
      <c r="BU313" s="109">
        <f>VLOOKUP($I313,[1]Abr!$H$7:$V$470,15,FALSE)</f>
        <v>0</v>
      </c>
      <c r="BV313" s="109">
        <f>VLOOKUP($I313,[1]May!$H$7:$V$470,15,FALSE)</f>
        <v>0</v>
      </c>
      <c r="BW313" s="109">
        <f>VLOOKUP($I313,[1]Jun!$H$7:$V$470,15,FALSE)</f>
        <v>0</v>
      </c>
      <c r="BX313" s="109">
        <f>VLOOKUP($I313,[1]Jul!$H$7:$V$470,15,FALSE)</f>
        <v>0</v>
      </c>
      <c r="BY313" s="109">
        <f>VLOOKUP($I313,[1]Ago!$H$7:$V$470,15,FALSE)</f>
        <v>0</v>
      </c>
      <c r="BZ313" s="109">
        <f>VLOOKUP($I313,[1]Set!$H$7:$V$470,15,FALSE)</f>
        <v>0</v>
      </c>
      <c r="CA313" s="109">
        <f>VLOOKUP($I313,[1]Oct!$H$7:$V$470,15,FALSE)</f>
        <v>0</v>
      </c>
      <c r="CB313" s="109">
        <f>VLOOKUP($I313,[1]Nov!$H$7:$V$470,15,FALSE)</f>
        <v>0</v>
      </c>
      <c r="CC313" s="109">
        <f>VLOOKUP($I313,[1]Dic!$H$7:$V$470,15,FALSE)</f>
        <v>0</v>
      </c>
      <c r="CD313" s="111">
        <f t="shared" si="170"/>
        <v>4</v>
      </c>
      <c r="CE313" s="113">
        <f t="shared" si="158"/>
        <v>0</v>
      </c>
      <c r="CF313" s="109">
        <f>VLOOKUP($I313,[1]Ene!$H$7:$X$470,17,FALSE)</f>
        <v>2</v>
      </c>
      <c r="CG313" s="109">
        <f>VLOOKUP($I313,[1]Feb!$H$7:$X$470,17,FALSE)</f>
        <v>0</v>
      </c>
      <c r="CH313" s="109">
        <f>VLOOKUP($I313,[1]Mar!$H$7:$X$470,17,FALSE)</f>
        <v>0</v>
      </c>
      <c r="CI313" s="109">
        <f>VLOOKUP($I313,[1]Abr!$H$7:$X$470,17,FALSE)</f>
        <v>0</v>
      </c>
      <c r="CJ313" s="109">
        <f>VLOOKUP($I313,[1]May!$H$7:$X$470,17,FALSE)</f>
        <v>0</v>
      </c>
      <c r="CK313" s="109">
        <f>VLOOKUP($I313,[1]Jun!$H$7:$X$470,17,FALSE)</f>
        <v>0</v>
      </c>
      <c r="CL313" s="109">
        <f>VLOOKUP($I313,[1]Jul!$H$7:$X$470,17,FALSE)</f>
        <v>0</v>
      </c>
      <c r="CM313" s="109">
        <f>VLOOKUP($I313,[1]Ago!$H$7:$X$470,17,FALSE)</f>
        <v>0</v>
      </c>
      <c r="CN313" s="109">
        <f>VLOOKUP($I313,[1]Set!$H$7:$X$470,17,FALSE)</f>
        <v>0</v>
      </c>
      <c r="CO313" s="109">
        <f>VLOOKUP($I313,[1]Oct!$H$7:$X$470,17,FALSE)</f>
        <v>0</v>
      </c>
      <c r="CP313" s="109">
        <f>VLOOKUP($I313,[1]Nov!$H$7:$X$470,17,FALSE)</f>
        <v>0</v>
      </c>
      <c r="CQ313" s="109">
        <f>VLOOKUP($I313,[1]Dic!$H$7:$X$470,17,FALSE)</f>
        <v>0</v>
      </c>
      <c r="CR313" s="111">
        <f t="shared" si="171"/>
        <v>2</v>
      </c>
      <c r="CS313" s="113">
        <f t="shared" si="159"/>
        <v>0</v>
      </c>
      <c r="CT313" s="112">
        <f t="shared" si="160"/>
        <v>2</v>
      </c>
      <c r="CU313" s="116"/>
      <c r="CV313" s="109">
        <f>VLOOKUP($I313,[1]Ene!$H$7:$AC$470,22,FALSE)</f>
        <v>2</v>
      </c>
      <c r="CW313" s="109">
        <f>VLOOKUP($I313,[1]Feb!$H$7:$AC$470,22,FALSE)</f>
        <v>0</v>
      </c>
      <c r="CX313" s="109">
        <f>VLOOKUP($I313,[1]Mar!$H$7:$AC$470,22,FALSE)</f>
        <v>0</v>
      </c>
      <c r="CY313" s="109">
        <f>VLOOKUP($I313,[1]Abr!$H$7:$AC$470,22,FALSE)</f>
        <v>0</v>
      </c>
      <c r="CZ313" s="109">
        <f>VLOOKUP($I313,[1]May!$H$7:$AC$470,22,FALSE)</f>
        <v>0</v>
      </c>
      <c r="DA313" s="109">
        <f>VLOOKUP($I313,[1]Jun!$H$7:$AC$470,22,FALSE)</f>
        <v>0</v>
      </c>
      <c r="DB313" s="109">
        <f>VLOOKUP($I313,[1]Jul!$H$7:$AC$470,22,FALSE)</f>
        <v>0</v>
      </c>
      <c r="DC313" s="109">
        <f>VLOOKUP($I313,[1]Ago!$H$7:$AC$470,22,FALSE)</f>
        <v>0</v>
      </c>
      <c r="DD313" s="109">
        <f>VLOOKUP($I313,[1]Set!$H$7:$AC$470,22,FALSE)</f>
        <v>0</v>
      </c>
      <c r="DE313" s="109">
        <f>VLOOKUP($I313,[1]Oct!$H$7:$AC$470,22,FALSE)</f>
        <v>0</v>
      </c>
      <c r="DF313" s="109">
        <f>VLOOKUP($I313,[1]Nov!$H$7:$AC$470,22,FALSE)</f>
        <v>0</v>
      </c>
      <c r="DG313" s="118">
        <f>VLOOKUP($I313,[1]Dic!$H$7:$AC$470,22,FALSE)</f>
        <v>0</v>
      </c>
      <c r="DH313" s="111">
        <f t="shared" si="172"/>
        <v>2</v>
      </c>
      <c r="DI313" s="113">
        <f t="shared" si="173"/>
        <v>0</v>
      </c>
      <c r="DJ313" s="109">
        <f>VLOOKUP($I313,[1]Ene!$H$7:$BL$470,57,FALSE)</f>
        <v>2</v>
      </c>
      <c r="DK313" s="109">
        <f>VLOOKUP($I313,[1]Feb!$H$7:$BL$470,57,FALSE)</f>
        <v>0</v>
      </c>
      <c r="DL313" s="109">
        <f>VLOOKUP($I313,[1]Mar!$H$7:$BL$470,57,FALSE)</f>
        <v>0</v>
      </c>
      <c r="DM313" s="109">
        <f>VLOOKUP($I313,[1]Abr!$H$7:$BL$470,57,FALSE)</f>
        <v>0</v>
      </c>
      <c r="DN313" s="109">
        <f>VLOOKUP($I313,[1]May!$H$7:$BL$470,57,FALSE)</f>
        <v>0</v>
      </c>
      <c r="DO313" s="109">
        <f>VLOOKUP($I313,[1]Jun!$H$7:$BL$470,57,FALSE)</f>
        <v>0</v>
      </c>
      <c r="DP313" s="109">
        <f>VLOOKUP($I313,[1]Jul!$H$7:$BL$470,57,FALSE)</f>
        <v>0</v>
      </c>
      <c r="DQ313" s="109">
        <f>VLOOKUP($I313,[1]Ago!$H$7:$BL$470,57,FALSE)</f>
        <v>0</v>
      </c>
      <c r="DR313" s="109">
        <f>VLOOKUP($I313,[1]Set!$H$7:$BL$470,57,FALSE)</f>
        <v>0</v>
      </c>
      <c r="DS313" s="109">
        <f>VLOOKUP($I313,[1]Oct!$H$7:$BL$470,57,FALSE)</f>
        <v>0</v>
      </c>
      <c r="DT313" s="109">
        <f>VLOOKUP($I313,[1]Nov!$H$7:$BL$470,57,FALSE)</f>
        <v>0</v>
      </c>
      <c r="DU313" s="109">
        <f>VLOOKUP($I313,[1]Dic!$H$7:$BL$470,57,FALSE)</f>
        <v>0</v>
      </c>
      <c r="DV313" s="111">
        <f t="shared" si="174"/>
        <v>2</v>
      </c>
      <c r="DW313" s="113">
        <f t="shared" si="175"/>
        <v>0</v>
      </c>
      <c r="DX313" s="117">
        <f>VLOOKUP($I313,[1]Ene!$H$7:$BQ$470,62,FALSE)</f>
        <v>2</v>
      </c>
      <c r="DY313" s="109">
        <f>VLOOKUP($I313,[1]Feb!$H$7:$BQ$470,62,FALSE)</f>
        <v>0</v>
      </c>
      <c r="DZ313" s="109">
        <f>VLOOKUP($I313,[1]Mar!$H$7:$BQ$470,62,FALSE)</f>
        <v>0</v>
      </c>
      <c r="EA313" s="109">
        <f>VLOOKUP($I313,[1]Abr!$H$7:$BQ$470,62,FALSE)</f>
        <v>0</v>
      </c>
      <c r="EB313" s="109">
        <f>VLOOKUP($I313,[1]May!$H$7:$BQ$470,62,FALSE)</f>
        <v>0</v>
      </c>
      <c r="EC313" s="109">
        <f>VLOOKUP($I313,[1]Jun!$H$7:$BQ$470,62,FALSE)</f>
        <v>0</v>
      </c>
      <c r="ED313" s="109">
        <f>VLOOKUP($I313,[1]Jul!$H$7:$BQ$470,62,FALSE)</f>
        <v>0</v>
      </c>
      <c r="EE313" s="109">
        <f>VLOOKUP($I313,[1]Ago!$H$7:$BQ$470,62,FALSE)</f>
        <v>0</v>
      </c>
      <c r="EF313" s="109">
        <f>VLOOKUP($I313,[1]Set!$H$7:$BQ$470,62,FALSE)</f>
        <v>0</v>
      </c>
      <c r="EG313" s="109">
        <f>VLOOKUP($I313,[1]Oct!$H$7:$BQ$470,62,FALSE)</f>
        <v>0</v>
      </c>
      <c r="EH313" s="109">
        <f>VLOOKUP($I313,[1]Nov!$H$7:$BQ$470,62,FALSE)</f>
        <v>0</v>
      </c>
      <c r="EI313" s="109">
        <f>VLOOKUP($I313,[1]Dic!$H$7:$BQ$470,62,FALSE)</f>
        <v>0</v>
      </c>
      <c r="EJ313" s="115">
        <f t="shared" si="176"/>
        <v>2</v>
      </c>
      <c r="EK313" s="113">
        <f t="shared" si="177"/>
        <v>0</v>
      </c>
      <c r="EL313" s="117">
        <f>VLOOKUP($I313,[1]Ene!$H$7:$BM$470,58,FALSE)</f>
        <v>0</v>
      </c>
      <c r="EM313" s="109">
        <f>VLOOKUP($I313,[1]Feb!$H$7:$BM$470,58,FALSE)</f>
        <v>0</v>
      </c>
      <c r="EN313" s="109">
        <f>VLOOKUP($I313,[1]Mar!$H$7:$BM$470,58,FALSE)</f>
        <v>0</v>
      </c>
      <c r="EO313" s="109">
        <f>VLOOKUP($I313,[1]Abr!$H$7:$BM$470,58,FALSE)</f>
        <v>0</v>
      </c>
      <c r="EP313" s="109">
        <f>VLOOKUP($I313,[1]May!$H$7:$BM$470,58,FALSE)</f>
        <v>0</v>
      </c>
      <c r="EQ313" s="109">
        <f>VLOOKUP($I313,[1]Jun!$H$7:$BM$470,58,FALSE)</f>
        <v>0</v>
      </c>
      <c r="ER313" s="109">
        <f>VLOOKUP($I313,[1]Jul!$H$7:$BM$470,58,FALSE)</f>
        <v>0</v>
      </c>
      <c r="ES313" s="109">
        <f>VLOOKUP($I313,[1]Ago!$H$7:$BM$470,58,FALSE)</f>
        <v>0</v>
      </c>
      <c r="ET313" s="109">
        <f>VLOOKUP($I313,[1]Set!$H$7:$BM$470,58,FALSE)</f>
        <v>0</v>
      </c>
      <c r="EU313" s="109">
        <f>VLOOKUP($I313,[1]Oct!$H$7:$BM$470,58,FALSE)</f>
        <v>0</v>
      </c>
      <c r="EV313" s="109">
        <f>VLOOKUP($I313,[1]Nov!$H$7:$BM$470,58,FALSE)</f>
        <v>0</v>
      </c>
      <c r="EW313" s="118">
        <f>VLOOKUP($I313,[1]Dic!$H$7:$BM$470,58,FALSE)</f>
        <v>0</v>
      </c>
      <c r="EX313" s="111">
        <f t="shared" si="178"/>
        <v>0</v>
      </c>
      <c r="EY313" s="113">
        <f t="shared" si="179"/>
        <v>0</v>
      </c>
      <c r="EZ313" s="109">
        <f>VLOOKUP($I313,[1]Ene!$H$7:$CL$470,70,FALSE)</f>
        <v>2</v>
      </c>
      <c r="FA313" s="109">
        <f>VLOOKUP($I313,[1]Feb!$H$7:$CL$470,70,FALSE)</f>
        <v>0</v>
      </c>
      <c r="FB313" s="109">
        <f>VLOOKUP($I313,[1]Mar!$H$7:$CL$470,70,FALSE)</f>
        <v>0</v>
      </c>
      <c r="FC313" s="109">
        <f>VLOOKUP($I313,[1]Abr!$H$7:$CL$470,70,FALSE)</f>
        <v>0</v>
      </c>
      <c r="FD313" s="109">
        <f>VLOOKUP($I313,[1]May!$H$7:$CL$470,70,FALSE)</f>
        <v>0</v>
      </c>
      <c r="FE313" s="109">
        <f>VLOOKUP($I313,[1]Jun!$H$7:$CL$470,70,FALSE)</f>
        <v>0</v>
      </c>
      <c r="FF313" s="109">
        <f>VLOOKUP($I313,[1]Jul!$H$7:$CL$470,70,FALSE)</f>
        <v>0</v>
      </c>
      <c r="FG313" s="109">
        <f>VLOOKUP($I313,[1]Ago!$H$7:$CL$470,70,FALSE)</f>
        <v>0</v>
      </c>
      <c r="FH313" s="109">
        <f>VLOOKUP($I313,[1]Set!$H$7:$CL$470,70,FALSE)</f>
        <v>0</v>
      </c>
      <c r="FI313" s="109">
        <f>VLOOKUP($I313,[1]Oct!$H$7:$CL$470,70,FALSE)</f>
        <v>0</v>
      </c>
      <c r="FJ313" s="109">
        <f>VLOOKUP($I313,[1]Nov!$H$7:$CL$470,70,FALSE)</f>
        <v>0</v>
      </c>
      <c r="FK313" s="118">
        <f>VLOOKUP($I313,[1]Dic!$H$7:$CL$470,70,FALSE)</f>
        <v>0</v>
      </c>
      <c r="FL313" s="111">
        <f t="shared" si="180"/>
        <v>2</v>
      </c>
      <c r="FM313" s="113">
        <f t="shared" si="181"/>
        <v>0</v>
      </c>
      <c r="FN313" s="109">
        <f>VLOOKUP($I313,[1]Ene!$H$7:$CL$470,72,FALSE)</f>
        <v>0</v>
      </c>
      <c r="FO313" s="109">
        <f>VLOOKUP($I313,[1]Feb!$H$7:$CL$470,72,FALSE)</f>
        <v>0</v>
      </c>
      <c r="FP313" s="109">
        <f>VLOOKUP($I313,[1]Mar!$H$7:$CL$470,72,FALSE)</f>
        <v>0</v>
      </c>
      <c r="FQ313" s="109">
        <f>VLOOKUP($I313,[1]Abr!$H$7:$CL$470,72,FALSE)</f>
        <v>0</v>
      </c>
      <c r="FR313" s="109">
        <f>VLOOKUP($I313,[1]May!$H$7:$CL$470,72,FALSE)</f>
        <v>0</v>
      </c>
      <c r="FS313" s="109">
        <f>VLOOKUP($I313,[1]Jun!$H$7:$CL$470,72,FALSE)</f>
        <v>0</v>
      </c>
      <c r="FT313" s="109">
        <f>VLOOKUP($I313,[1]Jul!$H$7:$CL$470,72,FALSE)</f>
        <v>0</v>
      </c>
      <c r="FU313" s="109">
        <f>VLOOKUP($I313,[1]Ago!$H$7:$CL$470,72,FALSE)</f>
        <v>0</v>
      </c>
      <c r="FV313" s="109">
        <f>VLOOKUP($I313,[1]Set!$H$7:$CL$470,72,FALSE)</f>
        <v>0</v>
      </c>
      <c r="FW313" s="109">
        <f>VLOOKUP($I313,[1]Oct!$H$7:$CL$470,72,FALSE)</f>
        <v>0</v>
      </c>
      <c r="FX313" s="109">
        <f>VLOOKUP($I313,[1]Nov!$H$7:$CL$470,72,FALSE)</f>
        <v>0</v>
      </c>
      <c r="FY313" s="118">
        <f>VLOOKUP($I313,[1]Dic!$H$7:$CL$470,72,FALSE)</f>
        <v>0</v>
      </c>
      <c r="FZ313" s="112">
        <f t="shared" si="182"/>
        <v>0</v>
      </c>
      <c r="GA313" s="113">
        <f t="shared" si="183"/>
        <v>0</v>
      </c>
      <c r="GB313" s="109">
        <f>VLOOKUP($I313,[1]Ene!$H$7:$CL$471,59,FALSE)</f>
        <v>0</v>
      </c>
      <c r="GC313" s="109">
        <f>VLOOKUP($I313,[1]Feb!$H$7:$CL$471,59,FALSE)</f>
        <v>0</v>
      </c>
      <c r="GD313" s="109">
        <f>VLOOKUP($I313,[1]Mar!$H$7:$CL$471,59,FALSE)</f>
        <v>0</v>
      </c>
      <c r="GE313" s="109">
        <f>VLOOKUP($I313,[1]Abr!$H$7:$CL$471,59,FALSE)</f>
        <v>0</v>
      </c>
      <c r="GF313" s="109">
        <f>VLOOKUP($I313,[1]May!$H$7:$CL$471,59,FALSE)</f>
        <v>0</v>
      </c>
      <c r="GG313" s="109">
        <f>VLOOKUP($I313,[1]Jun!$H$7:$CL$471,59,FALSE)</f>
        <v>0</v>
      </c>
      <c r="GH313" s="109">
        <f>VLOOKUP($I313,[1]Jul!$H$7:$CL$471,59,FALSE)</f>
        <v>0</v>
      </c>
      <c r="GI313" s="109">
        <f>VLOOKUP($I313,[1]Ago!$H$7:$CL$471,59,FALSE)</f>
        <v>0</v>
      </c>
      <c r="GJ313" s="109">
        <f>VLOOKUP($I313,[1]Set!$H$7:$CL$471,59,FALSE)</f>
        <v>0</v>
      </c>
      <c r="GK313" s="109">
        <f>VLOOKUP($I313,[1]Oct!$H$7:$CL$471,59,FALSE)</f>
        <v>0</v>
      </c>
      <c r="GL313" s="109">
        <f>VLOOKUP($I313,[1]Nov!$H$7:$CL$471,59,FALSE)</f>
        <v>0</v>
      </c>
      <c r="GM313" s="118">
        <f>VLOOKUP($I313,[1]Dic!$H$7:$CL$471,59,FALSE)</f>
        <v>0</v>
      </c>
      <c r="GN313" s="112">
        <f t="shared" si="184"/>
        <v>0</v>
      </c>
      <c r="GO313" s="113">
        <f t="shared" si="185"/>
        <v>0</v>
      </c>
      <c r="GP313" s="114">
        <f t="shared" si="161"/>
        <v>0</v>
      </c>
      <c r="GQ313" s="114">
        <f t="shared" si="162"/>
        <v>2</v>
      </c>
      <c r="GR313" s="116"/>
      <c r="GS313" s="109">
        <f>VLOOKUP($I313,[1]Ene!$H$7:$CL$470,71,FALSE)</f>
        <v>4</v>
      </c>
      <c r="GT313" s="109">
        <f>VLOOKUP($I313,[1]Feb!$H$7:$CL$470,71,FALSE)</f>
        <v>0</v>
      </c>
      <c r="GU313" s="109">
        <f>VLOOKUP($I313,[1]Mar!$H$7:$CL$470,71,FALSE)</f>
        <v>0</v>
      </c>
      <c r="GV313" s="109">
        <f>VLOOKUP($I313,[1]Abr!$H$7:$CL$470,71,FALSE)</f>
        <v>0</v>
      </c>
      <c r="GW313" s="109">
        <f>VLOOKUP($I313,[1]May!$H$7:$CL$470,71,FALSE)</f>
        <v>0</v>
      </c>
      <c r="GX313" s="109">
        <f>VLOOKUP($I313,[1]Jun!$H$7:$CL$470,71,FALSE)</f>
        <v>0</v>
      </c>
      <c r="GY313" s="109">
        <f>VLOOKUP($I313,[1]Jul!$H$7:$CL$470,71,FALSE)</f>
        <v>0</v>
      </c>
      <c r="GZ313" s="109">
        <f>VLOOKUP($I313,[1]Ago!$H$7:$CL$470,71,FALSE)</f>
        <v>0</v>
      </c>
      <c r="HA313" s="109">
        <f>VLOOKUP($I313,[1]Set!$H$7:$CL$470,71,FALSE)</f>
        <v>0</v>
      </c>
      <c r="HB313" s="109">
        <f>VLOOKUP($I313,[1]Oct!$H$7:$CL$470,71,FALSE)</f>
        <v>0</v>
      </c>
      <c r="HC313" s="109">
        <f>VLOOKUP($I313,[1]Nov!$H$7:$CL$470,71,FALSE)</f>
        <v>0</v>
      </c>
      <c r="HD313" s="109">
        <f>VLOOKUP($I313,[1]Dic!$H$7:$CL$470,71,FALSE)</f>
        <v>0</v>
      </c>
      <c r="HE313" s="111">
        <f t="shared" si="186"/>
        <v>4</v>
      </c>
      <c r="HF313" s="113">
        <f t="shared" si="187"/>
        <v>0</v>
      </c>
      <c r="HG313" s="109">
        <f>VLOOKUP($I313,[1]Ene!$H$7:$CL$470,73,FALSE)</f>
        <v>0</v>
      </c>
      <c r="HH313" s="109">
        <f>VLOOKUP($I313,[1]Feb!$H$7:$CL$470,73,FALSE)</f>
        <v>0</v>
      </c>
      <c r="HI313" s="109">
        <f>VLOOKUP($I313,[1]Mar!$H$7:$CL$470,73,FALSE)</f>
        <v>0</v>
      </c>
      <c r="HJ313" s="109">
        <f>VLOOKUP($I313,[1]Abr!$H$7:$CL$470,73,FALSE)</f>
        <v>0</v>
      </c>
      <c r="HK313" s="109">
        <f>VLOOKUP($I313,[1]May!$H$7:$CL$470,73,FALSE)</f>
        <v>0</v>
      </c>
      <c r="HL313" s="109">
        <f>VLOOKUP($I313,[1]Jun!$H$7:$CL$470,73,FALSE)</f>
        <v>0</v>
      </c>
      <c r="HM313" s="109">
        <f>VLOOKUP($I313,[1]Jul!$H$7:$CL$470,73,FALSE)</f>
        <v>0</v>
      </c>
      <c r="HN313" s="109">
        <f>VLOOKUP($I313,[1]Ago!$H$7:$CL$470,73,FALSE)</f>
        <v>0</v>
      </c>
      <c r="HO313" s="109">
        <f>VLOOKUP($I313,[1]Set!$H$7:$CL$470,73,FALSE)</f>
        <v>0</v>
      </c>
      <c r="HP313" s="109">
        <f>VLOOKUP($I313,[1]Oct!$H$7:$CL$470,73,FALSE)</f>
        <v>0</v>
      </c>
      <c r="HQ313" s="109">
        <f>VLOOKUP($I313,[1]Nov!$H$7:$CL$470,73,FALSE)</f>
        <v>0</v>
      </c>
      <c r="HR313" s="109">
        <f>VLOOKUP($I313,[1]Dic!$H$7:$CL$470,73,FALSE)</f>
        <v>0</v>
      </c>
      <c r="HS313" s="111">
        <f t="shared" si="188"/>
        <v>0</v>
      </c>
      <c r="HT313" s="113">
        <f t="shared" si="189"/>
        <v>0</v>
      </c>
      <c r="HU313" s="114">
        <f t="shared" si="190"/>
        <v>0</v>
      </c>
    </row>
    <row r="314" spans="1:229" s="112" customFormat="1" ht="10.5" x14ac:dyDescent="0.25">
      <c r="A314" s="184" t="s">
        <v>44</v>
      </c>
      <c r="B314" s="187" t="s">
        <v>303</v>
      </c>
      <c r="C314" s="184">
        <v>401</v>
      </c>
      <c r="D314" s="187" t="s">
        <v>29</v>
      </c>
      <c r="E314" s="187" t="s">
        <v>44</v>
      </c>
      <c r="F314" s="188" t="s">
        <v>303</v>
      </c>
      <c r="G314" s="184"/>
      <c r="H314" s="184" t="s">
        <v>688</v>
      </c>
      <c r="I314" s="316">
        <v>6695</v>
      </c>
      <c r="J314" s="184" t="s">
        <v>305</v>
      </c>
      <c r="K314" s="109">
        <f>VLOOKUP($I314,[1]Ene!$H$7:$M$470,6,FALSE)</f>
        <v>0</v>
      </c>
      <c r="L314" s="109">
        <f>VLOOKUP($I314,[1]Feb!$H$7:$M$470,6,FALSE)</f>
        <v>0</v>
      </c>
      <c r="M314" s="109">
        <f>VLOOKUP($I314,[1]Mar!$H$7:$M$470,6,FALSE)</f>
        <v>0</v>
      </c>
      <c r="N314" s="109">
        <f>VLOOKUP($I314,[1]Abr!$H$7:$M$470,6,FALSE)</f>
        <v>0</v>
      </c>
      <c r="O314" s="109">
        <f>VLOOKUP($I314,[1]May!$H$7:$M$470,6,FALSE)</f>
        <v>0</v>
      </c>
      <c r="P314" s="109">
        <f>VLOOKUP($I314,[1]Jun!$H$7:$M$470,6,FALSE)</f>
        <v>0</v>
      </c>
      <c r="Q314" s="109">
        <f>VLOOKUP($I314,[1]Jul!$H$7:$M$470,6,FALSE)</f>
        <v>0</v>
      </c>
      <c r="R314" s="109">
        <f>VLOOKUP($I314,[1]Ago!$H$7:$M$470,6,FALSE)</f>
        <v>0</v>
      </c>
      <c r="S314" s="109">
        <f>VLOOKUP($I314,[1]Set!$H$7:$M$470,6,FALSE)</f>
        <v>0</v>
      </c>
      <c r="T314" s="109">
        <f>VLOOKUP($I314,[1]Oct!$H$7:$M$470,6,FALSE)</f>
        <v>0</v>
      </c>
      <c r="U314" s="109">
        <f>VLOOKUP($I314,[1]Nov!$H$7:$M$470,6,FALSE)</f>
        <v>0</v>
      </c>
      <c r="V314" s="109">
        <f>VLOOKUP($I314,[1]Dic!$H$7:$M$470,6,FALSE)</f>
        <v>0</v>
      </c>
      <c r="W314" s="142"/>
      <c r="X314" s="112">
        <f t="shared" si="163"/>
        <v>0</v>
      </c>
      <c r="Y314" s="163">
        <f t="shared" si="164"/>
        <v>0</v>
      </c>
      <c r="Z314" s="117">
        <f>VLOOKUP($I314,[1]Ene!$H$7:$N$470,7,FALSE)</f>
        <v>0</v>
      </c>
      <c r="AA314" s="109">
        <f>VLOOKUP($I314,[1]Feb!$H$7:$N$470,7,FALSE)</f>
        <v>0</v>
      </c>
      <c r="AB314" s="109">
        <f>VLOOKUP($I314,[1]Mar!$H$7:$N$470,7,FALSE)</f>
        <v>0</v>
      </c>
      <c r="AC314" s="109">
        <f>VLOOKUP($I314,[1]Abr!$H$7:$N$470,7,FALSE)</f>
        <v>0</v>
      </c>
      <c r="AD314" s="109">
        <f>VLOOKUP($I314,[1]May!$H$7:$N$470,7,FALSE)</f>
        <v>0</v>
      </c>
      <c r="AE314" s="109">
        <f>VLOOKUP($I314,[1]Jun!$H$7:$N$470,7,FALSE)</f>
        <v>0</v>
      </c>
      <c r="AF314" s="109">
        <f>VLOOKUP($I314,[1]Jul!$H$7:$N$470,7,FALSE)</f>
        <v>0</v>
      </c>
      <c r="AG314" s="109">
        <f>VLOOKUP($I314,[1]Ago!$H$7:$N$470,7,FALSE)</f>
        <v>0</v>
      </c>
      <c r="AH314" s="109">
        <f>VLOOKUP($I314,[1]Set!$H$7:$N$470,7,FALSE)</f>
        <v>0</v>
      </c>
      <c r="AI314" s="109">
        <f>VLOOKUP($I314,[1]Oct!$H$7:$N$470,7,FALSE)</f>
        <v>0</v>
      </c>
      <c r="AJ314" s="109">
        <f>VLOOKUP($I314,[1]Nov!$H$7:$N$470,7,FALSE)</f>
        <v>0</v>
      </c>
      <c r="AK314" s="118">
        <f>VLOOKUP($I314,[1]Dic!$H$7:$N$470,7,FALSE)</f>
        <v>0</v>
      </c>
      <c r="AL314" s="112">
        <f t="shared" si="156"/>
        <v>0</v>
      </c>
      <c r="AM314" s="164">
        <f t="shared" si="165"/>
        <v>0</v>
      </c>
      <c r="AN314" s="164">
        <f t="shared" si="157"/>
        <v>0</v>
      </c>
      <c r="AO314" s="142"/>
      <c r="AP314" s="109">
        <f>VLOOKUP($I314,[1]Ene!$H$7:$Q$470,10,FALSE)</f>
        <v>0</v>
      </c>
      <c r="AQ314" s="109">
        <f>VLOOKUP($I314,[1]Feb!$H$7:$Q$470,10,FALSE)</f>
        <v>0</v>
      </c>
      <c r="AR314" s="109">
        <f>VLOOKUP($I314,[1]Mar!$H$7:$Q$470,10,FALSE)</f>
        <v>0</v>
      </c>
      <c r="AS314" s="109">
        <f>VLOOKUP($I314,[1]Abr!$H$7:$Q$470,10,FALSE)</f>
        <v>0</v>
      </c>
      <c r="AT314" s="109">
        <f>VLOOKUP($I314,[1]May!$H$7:$Q$470,10,FALSE)</f>
        <v>0</v>
      </c>
      <c r="AU314" s="109">
        <f>VLOOKUP($I314,[1]Jun!$H$7:$Q$470,10,FALSE)</f>
        <v>0</v>
      </c>
      <c r="AV314" s="109">
        <f>VLOOKUP($I314,[1]Jul!$H$7:$Q$470,10,FALSE)</f>
        <v>0</v>
      </c>
      <c r="AW314" s="109">
        <f>VLOOKUP($I314,[1]Ago!$H$7:$Q$470,10,FALSE)</f>
        <v>0</v>
      </c>
      <c r="AX314" s="109">
        <f>VLOOKUP($I314,[1]Set!$H$7:$Q$470,10,FALSE)</f>
        <v>0</v>
      </c>
      <c r="AY314" s="109">
        <f>VLOOKUP($I314,[1]Oct!$H$7:$Q$470,10,FALSE)</f>
        <v>0</v>
      </c>
      <c r="AZ314" s="109">
        <f>VLOOKUP($I314,[1]Nov!$H$7:$Q$470,10,FALSE)</f>
        <v>0</v>
      </c>
      <c r="BA314" s="118">
        <f>VLOOKUP($I314,[1]Dic!$H$7:$Q$470,10,FALSE)</f>
        <v>0</v>
      </c>
      <c r="BB314" s="112">
        <f t="shared" si="166"/>
        <v>0</v>
      </c>
      <c r="BC314" s="163">
        <f t="shared" si="167"/>
        <v>0</v>
      </c>
      <c r="BD314" s="109">
        <f>VLOOKUP($I314,[1]Ene!$H$7:$T$470,13,FALSE)</f>
        <v>0</v>
      </c>
      <c r="BE314" s="109">
        <f>VLOOKUP($I314,[1]Feb!$H$7:$T$470,13,FALSE)</f>
        <v>0</v>
      </c>
      <c r="BF314" s="109">
        <f>VLOOKUP($I314,[1]Mar!$H$7:$T$470,13,FALSE)</f>
        <v>0</v>
      </c>
      <c r="BG314" s="109">
        <f>VLOOKUP($I314,[1]Abr!$H$7:$T$470,13,FALSE)</f>
        <v>0</v>
      </c>
      <c r="BH314" s="109">
        <f>VLOOKUP($I314,[1]May!$H$7:$T$470,13,FALSE)</f>
        <v>0</v>
      </c>
      <c r="BI314" s="109">
        <f>VLOOKUP($I314,[1]Jun!$H$7:$T$470,13,FALSE)</f>
        <v>0</v>
      </c>
      <c r="BJ314" s="109">
        <f>VLOOKUP($I314,[1]Jul!$H$7:$T$470,13,FALSE)</f>
        <v>0</v>
      </c>
      <c r="BK314" s="109">
        <f>VLOOKUP($I314,[1]Ago!$H$7:$T$470,13,FALSE)</f>
        <v>0</v>
      </c>
      <c r="BL314" s="109">
        <f>VLOOKUP($I314,[1]Set!$H$7:$T$470,13,FALSE)</f>
        <v>0</v>
      </c>
      <c r="BM314" s="109">
        <f>VLOOKUP($I314,[1]Oct!$H$7:$T$470,13,FALSE)</f>
        <v>0</v>
      </c>
      <c r="BN314" s="109">
        <f>VLOOKUP($I314,[1]Nov!$H$7:$T$470,13,FALSE)</f>
        <v>0</v>
      </c>
      <c r="BO314" s="109">
        <f>VLOOKUP($I314,[1]Dic!$H$7:$T$470,13,FALSE)</f>
        <v>0</v>
      </c>
      <c r="BP314" s="111">
        <f t="shared" si="168"/>
        <v>0</v>
      </c>
      <c r="BQ314" s="113">
        <f t="shared" si="169"/>
        <v>0</v>
      </c>
      <c r="BR314" s="109">
        <f>VLOOKUP($I314,[1]Ene!$H$7:$V$470,15,FALSE)</f>
        <v>0</v>
      </c>
      <c r="BS314" s="109">
        <f>VLOOKUP($I314,[1]Feb!$H$7:$V$470,15,FALSE)</f>
        <v>0</v>
      </c>
      <c r="BT314" s="109">
        <f>VLOOKUP($I314,[1]Mar!$H$7:$V$470,15,FALSE)</f>
        <v>0</v>
      </c>
      <c r="BU314" s="109">
        <f>VLOOKUP($I314,[1]Abr!$H$7:$V$470,15,FALSE)</f>
        <v>0</v>
      </c>
      <c r="BV314" s="109">
        <f>VLOOKUP($I314,[1]May!$H$7:$V$470,15,FALSE)</f>
        <v>0</v>
      </c>
      <c r="BW314" s="109">
        <f>VLOOKUP($I314,[1]Jun!$H$7:$V$470,15,FALSE)</f>
        <v>0</v>
      </c>
      <c r="BX314" s="109">
        <f>VLOOKUP($I314,[1]Jul!$H$7:$V$470,15,FALSE)</f>
        <v>0</v>
      </c>
      <c r="BY314" s="109">
        <f>VLOOKUP($I314,[1]Ago!$H$7:$V$470,15,FALSE)</f>
        <v>0</v>
      </c>
      <c r="BZ314" s="109">
        <f>VLOOKUP($I314,[1]Set!$H$7:$V$470,15,FALSE)</f>
        <v>0</v>
      </c>
      <c r="CA314" s="109">
        <f>VLOOKUP($I314,[1]Oct!$H$7:$V$470,15,FALSE)</f>
        <v>0</v>
      </c>
      <c r="CB314" s="109">
        <f>VLOOKUP($I314,[1]Nov!$H$7:$V$470,15,FALSE)</f>
        <v>0</v>
      </c>
      <c r="CC314" s="109">
        <f>VLOOKUP($I314,[1]Dic!$H$7:$V$470,15,FALSE)</f>
        <v>0</v>
      </c>
      <c r="CD314" s="111">
        <f t="shared" si="170"/>
        <v>0</v>
      </c>
      <c r="CE314" s="113">
        <f t="shared" si="158"/>
        <v>0</v>
      </c>
      <c r="CF314" s="109">
        <f>VLOOKUP($I314,[1]Ene!$H$7:$X$470,17,FALSE)</f>
        <v>0</v>
      </c>
      <c r="CG314" s="109">
        <f>VLOOKUP($I314,[1]Feb!$H$7:$X$470,17,FALSE)</f>
        <v>0</v>
      </c>
      <c r="CH314" s="109">
        <f>VLOOKUP($I314,[1]Mar!$H$7:$X$470,17,FALSE)</f>
        <v>0</v>
      </c>
      <c r="CI314" s="109">
        <f>VLOOKUP($I314,[1]Abr!$H$7:$X$470,17,FALSE)</f>
        <v>0</v>
      </c>
      <c r="CJ314" s="109">
        <f>VLOOKUP($I314,[1]May!$H$7:$X$470,17,FALSE)</f>
        <v>0</v>
      </c>
      <c r="CK314" s="109">
        <f>VLOOKUP($I314,[1]Jun!$H$7:$X$470,17,FALSE)</f>
        <v>0</v>
      </c>
      <c r="CL314" s="109">
        <f>VLOOKUP($I314,[1]Jul!$H$7:$X$470,17,FALSE)</f>
        <v>0</v>
      </c>
      <c r="CM314" s="109">
        <f>VLOOKUP($I314,[1]Ago!$H$7:$X$470,17,FALSE)</f>
        <v>0</v>
      </c>
      <c r="CN314" s="109">
        <f>VLOOKUP($I314,[1]Set!$H$7:$X$470,17,FALSE)</f>
        <v>0</v>
      </c>
      <c r="CO314" s="109">
        <f>VLOOKUP($I314,[1]Oct!$H$7:$X$470,17,FALSE)</f>
        <v>0</v>
      </c>
      <c r="CP314" s="109">
        <f>VLOOKUP($I314,[1]Nov!$H$7:$X$470,17,FALSE)</f>
        <v>0</v>
      </c>
      <c r="CQ314" s="109">
        <f>VLOOKUP($I314,[1]Dic!$H$7:$X$470,17,FALSE)</f>
        <v>0</v>
      </c>
      <c r="CR314" s="111">
        <f t="shared" si="171"/>
        <v>0</v>
      </c>
      <c r="CS314" s="113">
        <f t="shared" si="159"/>
        <v>0</v>
      </c>
      <c r="CT314" s="112">
        <f t="shared" si="160"/>
        <v>0</v>
      </c>
      <c r="CU314" s="116"/>
      <c r="CV314" s="109">
        <f>VLOOKUP($I314,[1]Ene!$H$7:$AC$470,22,FALSE)</f>
        <v>0</v>
      </c>
      <c r="CW314" s="109">
        <f>VLOOKUP($I314,[1]Feb!$H$7:$AC$470,22,FALSE)</f>
        <v>0</v>
      </c>
      <c r="CX314" s="109">
        <f>VLOOKUP($I314,[1]Mar!$H$7:$AC$470,22,FALSE)</f>
        <v>0</v>
      </c>
      <c r="CY314" s="109">
        <f>VLOOKUP($I314,[1]Abr!$H$7:$AC$470,22,FALSE)</f>
        <v>0</v>
      </c>
      <c r="CZ314" s="109">
        <f>VLOOKUP($I314,[1]May!$H$7:$AC$470,22,FALSE)</f>
        <v>0</v>
      </c>
      <c r="DA314" s="109">
        <f>VLOOKUP($I314,[1]Jun!$H$7:$AC$470,22,FALSE)</f>
        <v>0</v>
      </c>
      <c r="DB314" s="109">
        <f>VLOOKUP($I314,[1]Jul!$H$7:$AC$470,22,FALSE)</f>
        <v>0</v>
      </c>
      <c r="DC314" s="109">
        <f>VLOOKUP($I314,[1]Ago!$H$7:$AC$470,22,FALSE)</f>
        <v>0</v>
      </c>
      <c r="DD314" s="109">
        <f>VLOOKUP($I314,[1]Set!$H$7:$AC$470,22,FALSE)</f>
        <v>0</v>
      </c>
      <c r="DE314" s="109">
        <f>VLOOKUP($I314,[1]Oct!$H$7:$AC$470,22,FALSE)</f>
        <v>0</v>
      </c>
      <c r="DF314" s="109">
        <f>VLOOKUP($I314,[1]Nov!$H$7:$AC$470,22,FALSE)</f>
        <v>0</v>
      </c>
      <c r="DG314" s="118">
        <f>VLOOKUP($I314,[1]Dic!$H$7:$AC$470,22,FALSE)</f>
        <v>0</v>
      </c>
      <c r="DH314" s="111">
        <f t="shared" si="172"/>
        <v>0</v>
      </c>
      <c r="DI314" s="113">
        <f t="shared" si="173"/>
        <v>0</v>
      </c>
      <c r="DJ314" s="109">
        <f>VLOOKUP($I314,[1]Ene!$H$7:$BL$470,57,FALSE)</f>
        <v>0</v>
      </c>
      <c r="DK314" s="109">
        <f>VLOOKUP($I314,[1]Feb!$H$7:$BL$470,57,FALSE)</f>
        <v>0</v>
      </c>
      <c r="DL314" s="109">
        <f>VLOOKUP($I314,[1]Mar!$H$7:$BL$470,57,FALSE)</f>
        <v>0</v>
      </c>
      <c r="DM314" s="109">
        <f>VLOOKUP($I314,[1]Abr!$H$7:$BL$470,57,FALSE)</f>
        <v>0</v>
      </c>
      <c r="DN314" s="109">
        <f>VLOOKUP($I314,[1]May!$H$7:$BL$470,57,FALSE)</f>
        <v>0</v>
      </c>
      <c r="DO314" s="109">
        <f>VLOOKUP($I314,[1]Jun!$H$7:$BL$470,57,FALSE)</f>
        <v>0</v>
      </c>
      <c r="DP314" s="109">
        <f>VLOOKUP($I314,[1]Jul!$H$7:$BL$470,57,FALSE)</f>
        <v>0</v>
      </c>
      <c r="DQ314" s="109">
        <f>VLOOKUP($I314,[1]Ago!$H$7:$BL$470,57,FALSE)</f>
        <v>0</v>
      </c>
      <c r="DR314" s="109">
        <f>VLOOKUP($I314,[1]Set!$H$7:$BL$470,57,FALSE)</f>
        <v>0</v>
      </c>
      <c r="DS314" s="109">
        <f>VLOOKUP($I314,[1]Oct!$H$7:$BL$470,57,FALSE)</f>
        <v>0</v>
      </c>
      <c r="DT314" s="109">
        <f>VLOOKUP($I314,[1]Nov!$H$7:$BL$470,57,FALSE)</f>
        <v>0</v>
      </c>
      <c r="DU314" s="109">
        <f>VLOOKUP($I314,[1]Dic!$H$7:$BL$470,57,FALSE)</f>
        <v>0</v>
      </c>
      <c r="DV314" s="111">
        <f t="shared" si="174"/>
        <v>0</v>
      </c>
      <c r="DW314" s="113">
        <f t="shared" si="175"/>
        <v>0</v>
      </c>
      <c r="DX314" s="117">
        <f>VLOOKUP($I314,[1]Ene!$H$7:$BQ$470,62,FALSE)</f>
        <v>0</v>
      </c>
      <c r="DY314" s="109">
        <f>VLOOKUP($I314,[1]Feb!$H$7:$BQ$470,62,FALSE)</f>
        <v>0</v>
      </c>
      <c r="DZ314" s="109">
        <f>VLOOKUP($I314,[1]Mar!$H$7:$BQ$470,62,FALSE)</f>
        <v>0</v>
      </c>
      <c r="EA314" s="109">
        <f>VLOOKUP($I314,[1]Abr!$H$7:$BQ$470,62,FALSE)</f>
        <v>0</v>
      </c>
      <c r="EB314" s="109">
        <f>VLOOKUP($I314,[1]May!$H$7:$BQ$470,62,FALSE)</f>
        <v>0</v>
      </c>
      <c r="EC314" s="109">
        <f>VLOOKUP($I314,[1]Jun!$H$7:$BQ$470,62,FALSE)</f>
        <v>0</v>
      </c>
      <c r="ED314" s="109">
        <f>VLOOKUP($I314,[1]Jul!$H$7:$BQ$470,62,FALSE)</f>
        <v>0</v>
      </c>
      <c r="EE314" s="109">
        <f>VLOOKUP($I314,[1]Ago!$H$7:$BQ$470,62,FALSE)</f>
        <v>0</v>
      </c>
      <c r="EF314" s="109">
        <f>VLOOKUP($I314,[1]Set!$H$7:$BQ$470,62,FALSE)</f>
        <v>0</v>
      </c>
      <c r="EG314" s="109">
        <f>VLOOKUP($I314,[1]Oct!$H$7:$BQ$470,62,FALSE)</f>
        <v>0</v>
      </c>
      <c r="EH314" s="109">
        <f>VLOOKUP($I314,[1]Nov!$H$7:$BQ$470,62,FALSE)</f>
        <v>0</v>
      </c>
      <c r="EI314" s="109">
        <f>VLOOKUP($I314,[1]Dic!$H$7:$BQ$470,62,FALSE)</f>
        <v>0</v>
      </c>
      <c r="EJ314" s="115">
        <f t="shared" si="176"/>
        <v>0</v>
      </c>
      <c r="EK314" s="113">
        <f t="shared" si="177"/>
        <v>0</v>
      </c>
      <c r="EL314" s="117">
        <f>VLOOKUP($I314,[1]Ene!$H$7:$BM$470,58,FALSE)</f>
        <v>0</v>
      </c>
      <c r="EM314" s="109">
        <f>VLOOKUP($I314,[1]Feb!$H$7:$BM$470,58,FALSE)</f>
        <v>0</v>
      </c>
      <c r="EN314" s="109">
        <f>VLOOKUP($I314,[1]Mar!$H$7:$BM$470,58,FALSE)</f>
        <v>0</v>
      </c>
      <c r="EO314" s="109">
        <f>VLOOKUP($I314,[1]Abr!$H$7:$BM$470,58,FALSE)</f>
        <v>0</v>
      </c>
      <c r="EP314" s="109">
        <f>VLOOKUP($I314,[1]May!$H$7:$BM$470,58,FALSE)</f>
        <v>0</v>
      </c>
      <c r="EQ314" s="109">
        <f>VLOOKUP($I314,[1]Jun!$H$7:$BM$470,58,FALSE)</f>
        <v>0</v>
      </c>
      <c r="ER314" s="109">
        <f>VLOOKUP($I314,[1]Jul!$H$7:$BM$470,58,FALSE)</f>
        <v>0</v>
      </c>
      <c r="ES314" s="109">
        <f>VLOOKUP($I314,[1]Ago!$H$7:$BM$470,58,FALSE)</f>
        <v>0</v>
      </c>
      <c r="ET314" s="109">
        <f>VLOOKUP($I314,[1]Set!$H$7:$BM$470,58,FALSE)</f>
        <v>0</v>
      </c>
      <c r="EU314" s="109">
        <f>VLOOKUP($I314,[1]Oct!$H$7:$BM$470,58,FALSE)</f>
        <v>0</v>
      </c>
      <c r="EV314" s="109">
        <f>VLOOKUP($I314,[1]Nov!$H$7:$BM$470,58,FALSE)</f>
        <v>0</v>
      </c>
      <c r="EW314" s="118">
        <f>VLOOKUP($I314,[1]Dic!$H$7:$BM$470,58,FALSE)</f>
        <v>0</v>
      </c>
      <c r="EX314" s="111">
        <f t="shared" si="178"/>
        <v>0</v>
      </c>
      <c r="EY314" s="113">
        <f t="shared" si="179"/>
        <v>0</v>
      </c>
      <c r="EZ314" s="109">
        <f>VLOOKUP($I314,[1]Ene!$H$7:$CL$470,70,FALSE)</f>
        <v>0</v>
      </c>
      <c r="FA314" s="109">
        <f>VLOOKUP($I314,[1]Feb!$H$7:$CL$470,70,FALSE)</f>
        <v>0</v>
      </c>
      <c r="FB314" s="109">
        <f>VLOOKUP($I314,[1]Mar!$H$7:$CL$470,70,FALSE)</f>
        <v>0</v>
      </c>
      <c r="FC314" s="109">
        <f>VLOOKUP($I314,[1]Abr!$H$7:$CL$470,70,FALSE)</f>
        <v>0</v>
      </c>
      <c r="FD314" s="109">
        <f>VLOOKUP($I314,[1]May!$H$7:$CL$470,70,FALSE)</f>
        <v>0</v>
      </c>
      <c r="FE314" s="109">
        <f>VLOOKUP($I314,[1]Jun!$H$7:$CL$470,70,FALSE)</f>
        <v>0</v>
      </c>
      <c r="FF314" s="109">
        <f>VLOOKUP($I314,[1]Jul!$H$7:$CL$470,70,FALSE)</f>
        <v>0</v>
      </c>
      <c r="FG314" s="109">
        <f>VLOOKUP($I314,[1]Ago!$H$7:$CL$470,70,FALSE)</f>
        <v>0</v>
      </c>
      <c r="FH314" s="109">
        <f>VLOOKUP($I314,[1]Set!$H$7:$CL$470,70,FALSE)</f>
        <v>0</v>
      </c>
      <c r="FI314" s="109">
        <f>VLOOKUP($I314,[1]Oct!$H$7:$CL$470,70,FALSE)</f>
        <v>0</v>
      </c>
      <c r="FJ314" s="109">
        <f>VLOOKUP($I314,[1]Nov!$H$7:$CL$470,70,FALSE)</f>
        <v>0</v>
      </c>
      <c r="FK314" s="118">
        <f>VLOOKUP($I314,[1]Dic!$H$7:$CL$470,70,FALSE)</f>
        <v>0</v>
      </c>
      <c r="FL314" s="111">
        <f t="shared" si="180"/>
        <v>0</v>
      </c>
      <c r="FM314" s="113">
        <f t="shared" si="181"/>
        <v>0</v>
      </c>
      <c r="FN314" s="109">
        <f>VLOOKUP($I314,[1]Ene!$H$7:$CL$470,72,FALSE)</f>
        <v>0</v>
      </c>
      <c r="FO314" s="109">
        <f>VLOOKUP($I314,[1]Feb!$H$7:$CL$470,72,FALSE)</f>
        <v>0</v>
      </c>
      <c r="FP314" s="109">
        <f>VLOOKUP($I314,[1]Mar!$H$7:$CL$470,72,FALSE)</f>
        <v>0</v>
      </c>
      <c r="FQ314" s="109">
        <f>VLOOKUP($I314,[1]Abr!$H$7:$CL$470,72,FALSE)</f>
        <v>0</v>
      </c>
      <c r="FR314" s="109">
        <f>VLOOKUP($I314,[1]May!$H$7:$CL$470,72,FALSE)</f>
        <v>0</v>
      </c>
      <c r="FS314" s="109">
        <f>VLOOKUP($I314,[1]Jun!$H$7:$CL$470,72,FALSE)</f>
        <v>0</v>
      </c>
      <c r="FT314" s="109">
        <f>VLOOKUP($I314,[1]Jul!$H$7:$CL$470,72,FALSE)</f>
        <v>0</v>
      </c>
      <c r="FU314" s="109">
        <f>VLOOKUP($I314,[1]Ago!$H$7:$CL$470,72,FALSE)</f>
        <v>0</v>
      </c>
      <c r="FV314" s="109">
        <f>VLOOKUP($I314,[1]Set!$H$7:$CL$470,72,FALSE)</f>
        <v>0</v>
      </c>
      <c r="FW314" s="109">
        <f>VLOOKUP($I314,[1]Oct!$H$7:$CL$470,72,FALSE)</f>
        <v>0</v>
      </c>
      <c r="FX314" s="109">
        <f>VLOOKUP($I314,[1]Nov!$H$7:$CL$470,72,FALSE)</f>
        <v>0</v>
      </c>
      <c r="FY314" s="118">
        <f>VLOOKUP($I314,[1]Dic!$H$7:$CL$470,72,FALSE)</f>
        <v>0</v>
      </c>
      <c r="FZ314" s="112">
        <f t="shared" si="182"/>
        <v>0</v>
      </c>
      <c r="GA314" s="113">
        <f t="shared" si="183"/>
        <v>0</v>
      </c>
      <c r="GB314" s="109">
        <f>VLOOKUP($I314,[1]Ene!$H$7:$CL$471,59,FALSE)</f>
        <v>0</v>
      </c>
      <c r="GC314" s="109">
        <f>VLOOKUP($I314,[1]Feb!$H$7:$CL$471,59,FALSE)</f>
        <v>0</v>
      </c>
      <c r="GD314" s="109">
        <f>VLOOKUP($I314,[1]Mar!$H$7:$CL$471,59,FALSE)</f>
        <v>0</v>
      </c>
      <c r="GE314" s="109">
        <f>VLOOKUP($I314,[1]Abr!$H$7:$CL$471,59,FALSE)</f>
        <v>0</v>
      </c>
      <c r="GF314" s="109">
        <f>VLOOKUP($I314,[1]May!$H$7:$CL$471,59,FALSE)</f>
        <v>0</v>
      </c>
      <c r="GG314" s="109">
        <f>VLOOKUP($I314,[1]Jun!$H$7:$CL$471,59,FALSE)</f>
        <v>0</v>
      </c>
      <c r="GH314" s="109">
        <f>VLOOKUP($I314,[1]Jul!$H$7:$CL$471,59,FALSE)</f>
        <v>0</v>
      </c>
      <c r="GI314" s="109">
        <f>VLOOKUP($I314,[1]Ago!$H$7:$CL$471,59,FALSE)</f>
        <v>0</v>
      </c>
      <c r="GJ314" s="109">
        <f>VLOOKUP($I314,[1]Set!$H$7:$CL$471,59,FALSE)</f>
        <v>0</v>
      </c>
      <c r="GK314" s="109">
        <f>VLOOKUP($I314,[1]Oct!$H$7:$CL$471,59,FALSE)</f>
        <v>0</v>
      </c>
      <c r="GL314" s="109">
        <f>VLOOKUP($I314,[1]Nov!$H$7:$CL$471,59,FALSE)</f>
        <v>0</v>
      </c>
      <c r="GM314" s="118">
        <f>VLOOKUP($I314,[1]Dic!$H$7:$CL$471,59,FALSE)</f>
        <v>0</v>
      </c>
      <c r="GN314" s="112">
        <f t="shared" si="184"/>
        <v>0</v>
      </c>
      <c r="GO314" s="113">
        <f t="shared" si="185"/>
        <v>0</v>
      </c>
      <c r="GP314" s="114">
        <f t="shared" si="161"/>
        <v>0</v>
      </c>
      <c r="GQ314" s="114">
        <f t="shared" si="162"/>
        <v>0</v>
      </c>
      <c r="GR314" s="116"/>
      <c r="GS314" s="109">
        <f>VLOOKUP($I314,[1]Ene!$H$7:$CL$470,71,FALSE)</f>
        <v>0</v>
      </c>
      <c r="GT314" s="109">
        <f>VLOOKUP($I314,[1]Feb!$H$7:$CL$470,71,FALSE)</f>
        <v>0</v>
      </c>
      <c r="GU314" s="109">
        <f>VLOOKUP($I314,[1]Mar!$H$7:$CL$470,71,FALSE)</f>
        <v>0</v>
      </c>
      <c r="GV314" s="109">
        <f>VLOOKUP($I314,[1]Abr!$H$7:$CL$470,71,FALSE)</f>
        <v>0</v>
      </c>
      <c r="GW314" s="109">
        <f>VLOOKUP($I314,[1]May!$H$7:$CL$470,71,FALSE)</f>
        <v>0</v>
      </c>
      <c r="GX314" s="109">
        <f>VLOOKUP($I314,[1]Jun!$H$7:$CL$470,71,FALSE)</f>
        <v>0</v>
      </c>
      <c r="GY314" s="109">
        <f>VLOOKUP($I314,[1]Jul!$H$7:$CL$470,71,FALSE)</f>
        <v>0</v>
      </c>
      <c r="GZ314" s="109">
        <f>VLOOKUP($I314,[1]Ago!$H$7:$CL$470,71,FALSE)</f>
        <v>0</v>
      </c>
      <c r="HA314" s="109">
        <f>VLOOKUP($I314,[1]Set!$H$7:$CL$470,71,FALSE)</f>
        <v>0</v>
      </c>
      <c r="HB314" s="109">
        <f>VLOOKUP($I314,[1]Oct!$H$7:$CL$470,71,FALSE)</f>
        <v>0</v>
      </c>
      <c r="HC314" s="109">
        <f>VLOOKUP($I314,[1]Nov!$H$7:$CL$470,71,FALSE)</f>
        <v>0</v>
      </c>
      <c r="HD314" s="109">
        <f>VLOOKUP($I314,[1]Dic!$H$7:$CL$470,71,FALSE)</f>
        <v>0</v>
      </c>
      <c r="HE314" s="111">
        <f t="shared" si="186"/>
        <v>0</v>
      </c>
      <c r="HF314" s="113">
        <f t="shared" si="187"/>
        <v>0</v>
      </c>
      <c r="HG314" s="109">
        <f>VLOOKUP($I314,[1]Ene!$H$7:$CL$470,73,FALSE)</f>
        <v>0</v>
      </c>
      <c r="HH314" s="109">
        <f>VLOOKUP($I314,[1]Feb!$H$7:$CL$470,73,FALSE)</f>
        <v>0</v>
      </c>
      <c r="HI314" s="109">
        <f>VLOOKUP($I314,[1]Mar!$H$7:$CL$470,73,FALSE)</f>
        <v>0</v>
      </c>
      <c r="HJ314" s="109">
        <f>VLOOKUP($I314,[1]Abr!$H$7:$CL$470,73,FALSE)</f>
        <v>0</v>
      </c>
      <c r="HK314" s="109">
        <f>VLOOKUP($I314,[1]May!$H$7:$CL$470,73,FALSE)</f>
        <v>0</v>
      </c>
      <c r="HL314" s="109">
        <f>VLOOKUP($I314,[1]Jun!$H$7:$CL$470,73,FALSE)</f>
        <v>0</v>
      </c>
      <c r="HM314" s="109">
        <f>VLOOKUP($I314,[1]Jul!$H$7:$CL$470,73,FALSE)</f>
        <v>0</v>
      </c>
      <c r="HN314" s="109">
        <f>VLOOKUP($I314,[1]Ago!$H$7:$CL$470,73,FALSE)</f>
        <v>0</v>
      </c>
      <c r="HO314" s="109">
        <f>VLOOKUP($I314,[1]Set!$H$7:$CL$470,73,FALSE)</f>
        <v>0</v>
      </c>
      <c r="HP314" s="109">
        <f>VLOOKUP($I314,[1]Oct!$H$7:$CL$470,73,FALSE)</f>
        <v>0</v>
      </c>
      <c r="HQ314" s="109">
        <f>VLOOKUP($I314,[1]Nov!$H$7:$CL$470,73,FALSE)</f>
        <v>0</v>
      </c>
      <c r="HR314" s="109">
        <f>VLOOKUP($I314,[1]Dic!$H$7:$CL$470,73,FALSE)</f>
        <v>0</v>
      </c>
      <c r="HS314" s="111">
        <f t="shared" si="188"/>
        <v>0</v>
      </c>
      <c r="HT314" s="113">
        <f t="shared" si="189"/>
        <v>0</v>
      </c>
      <c r="HU314" s="114">
        <f t="shared" si="190"/>
        <v>0</v>
      </c>
    </row>
    <row r="315" spans="1:229" s="112" customFormat="1" ht="10.5" x14ac:dyDescent="0.25">
      <c r="A315" s="184" t="s">
        <v>25</v>
      </c>
      <c r="B315" s="187" t="s">
        <v>319</v>
      </c>
      <c r="C315" s="184">
        <v>400</v>
      </c>
      <c r="D315" s="187" t="s">
        <v>533</v>
      </c>
      <c r="E315" s="187" t="s">
        <v>549</v>
      </c>
      <c r="F315" s="188" t="s">
        <v>320</v>
      </c>
      <c r="G315" s="184"/>
      <c r="H315" s="184" t="s">
        <v>688</v>
      </c>
      <c r="I315" s="316">
        <v>6727</v>
      </c>
      <c r="J315" s="184" t="s">
        <v>328</v>
      </c>
      <c r="K315" s="109">
        <f>VLOOKUP($I315,[1]Ene!$H$7:$M$470,6,FALSE)</f>
        <v>0</v>
      </c>
      <c r="L315" s="109">
        <f>VLOOKUP($I315,[1]Feb!$H$7:$M$470,6,FALSE)</f>
        <v>0</v>
      </c>
      <c r="M315" s="109">
        <f>VLOOKUP($I315,[1]Mar!$H$7:$M$470,6,FALSE)</f>
        <v>0</v>
      </c>
      <c r="N315" s="109">
        <f>VLOOKUP($I315,[1]Abr!$H$7:$M$470,6,FALSE)</f>
        <v>0</v>
      </c>
      <c r="O315" s="109">
        <f>VLOOKUP($I315,[1]May!$H$7:$M$470,6,FALSE)</f>
        <v>0</v>
      </c>
      <c r="P315" s="109">
        <f>VLOOKUP($I315,[1]Jun!$H$7:$M$470,6,FALSE)</f>
        <v>0</v>
      </c>
      <c r="Q315" s="109">
        <f>VLOOKUP($I315,[1]Jul!$H$7:$M$470,6,FALSE)</f>
        <v>0</v>
      </c>
      <c r="R315" s="109">
        <f>VLOOKUP($I315,[1]Ago!$H$7:$M$470,6,FALSE)</f>
        <v>0</v>
      </c>
      <c r="S315" s="109">
        <f>VLOOKUP($I315,[1]Set!$H$7:$M$470,6,FALSE)</f>
        <v>0</v>
      </c>
      <c r="T315" s="109">
        <f>VLOOKUP($I315,[1]Oct!$H$7:$M$470,6,FALSE)</f>
        <v>0</v>
      </c>
      <c r="U315" s="109">
        <f>VLOOKUP($I315,[1]Nov!$H$7:$M$470,6,FALSE)</f>
        <v>0</v>
      </c>
      <c r="V315" s="109">
        <f>VLOOKUP($I315,[1]Dic!$H$7:$M$470,6,FALSE)</f>
        <v>0</v>
      </c>
      <c r="W315" s="142"/>
      <c r="X315" s="112">
        <f t="shared" si="163"/>
        <v>0</v>
      </c>
      <c r="Y315" s="163">
        <f t="shared" si="164"/>
        <v>0</v>
      </c>
      <c r="Z315" s="117">
        <f>VLOOKUP($I315,[1]Ene!$H$7:$N$470,7,FALSE)</f>
        <v>0</v>
      </c>
      <c r="AA315" s="109">
        <f>VLOOKUP($I315,[1]Feb!$H$7:$N$470,7,FALSE)</f>
        <v>0</v>
      </c>
      <c r="AB315" s="109">
        <f>VLOOKUP($I315,[1]Mar!$H$7:$N$470,7,FALSE)</f>
        <v>0</v>
      </c>
      <c r="AC315" s="109">
        <f>VLOOKUP($I315,[1]Abr!$H$7:$N$470,7,FALSE)</f>
        <v>0</v>
      </c>
      <c r="AD315" s="109">
        <f>VLOOKUP($I315,[1]May!$H$7:$N$470,7,FALSE)</f>
        <v>0</v>
      </c>
      <c r="AE315" s="109">
        <f>VLOOKUP($I315,[1]Jun!$H$7:$N$470,7,FALSE)</f>
        <v>0</v>
      </c>
      <c r="AF315" s="109">
        <f>VLOOKUP($I315,[1]Jul!$H$7:$N$470,7,FALSE)</f>
        <v>0</v>
      </c>
      <c r="AG315" s="109">
        <f>VLOOKUP($I315,[1]Ago!$H$7:$N$470,7,FALSE)</f>
        <v>0</v>
      </c>
      <c r="AH315" s="109">
        <f>VLOOKUP($I315,[1]Set!$H$7:$N$470,7,FALSE)</f>
        <v>0</v>
      </c>
      <c r="AI315" s="109">
        <f>VLOOKUP($I315,[1]Oct!$H$7:$N$470,7,FALSE)</f>
        <v>0</v>
      </c>
      <c r="AJ315" s="109">
        <f>VLOOKUP($I315,[1]Nov!$H$7:$N$470,7,FALSE)</f>
        <v>0</v>
      </c>
      <c r="AK315" s="118">
        <f>VLOOKUP($I315,[1]Dic!$H$7:$N$470,7,FALSE)</f>
        <v>0</v>
      </c>
      <c r="AL315" s="112">
        <f t="shared" si="156"/>
        <v>0</v>
      </c>
      <c r="AM315" s="164">
        <f t="shared" si="165"/>
        <v>0</v>
      </c>
      <c r="AN315" s="164">
        <f t="shared" si="157"/>
        <v>0</v>
      </c>
      <c r="AO315" s="142"/>
      <c r="AP315" s="109">
        <f>VLOOKUP($I315,[1]Ene!$H$7:$Q$470,10,FALSE)</f>
        <v>0</v>
      </c>
      <c r="AQ315" s="109">
        <f>VLOOKUP($I315,[1]Feb!$H$7:$Q$470,10,FALSE)</f>
        <v>0</v>
      </c>
      <c r="AR315" s="109">
        <f>VLOOKUP($I315,[1]Mar!$H$7:$Q$470,10,FALSE)</f>
        <v>0</v>
      </c>
      <c r="AS315" s="109">
        <f>VLOOKUP($I315,[1]Abr!$H$7:$Q$470,10,FALSE)</f>
        <v>0</v>
      </c>
      <c r="AT315" s="109">
        <f>VLOOKUP($I315,[1]May!$H$7:$Q$470,10,FALSE)</f>
        <v>0</v>
      </c>
      <c r="AU315" s="109">
        <f>VLOOKUP($I315,[1]Jun!$H$7:$Q$470,10,FALSE)</f>
        <v>0</v>
      </c>
      <c r="AV315" s="109">
        <f>VLOOKUP($I315,[1]Jul!$H$7:$Q$470,10,FALSE)</f>
        <v>0</v>
      </c>
      <c r="AW315" s="109">
        <f>VLOOKUP($I315,[1]Ago!$H$7:$Q$470,10,FALSE)</f>
        <v>0</v>
      </c>
      <c r="AX315" s="109">
        <f>VLOOKUP($I315,[1]Set!$H$7:$Q$470,10,FALSE)</f>
        <v>0</v>
      </c>
      <c r="AY315" s="109">
        <f>VLOOKUP($I315,[1]Oct!$H$7:$Q$470,10,FALSE)</f>
        <v>0</v>
      </c>
      <c r="AZ315" s="109">
        <f>VLOOKUP($I315,[1]Nov!$H$7:$Q$470,10,FALSE)</f>
        <v>0</v>
      </c>
      <c r="BA315" s="118">
        <f>VLOOKUP($I315,[1]Dic!$H$7:$Q$470,10,FALSE)</f>
        <v>0</v>
      </c>
      <c r="BB315" s="112">
        <f t="shared" si="166"/>
        <v>0</v>
      </c>
      <c r="BC315" s="163">
        <f t="shared" si="167"/>
        <v>0</v>
      </c>
      <c r="BD315" s="109">
        <f>VLOOKUP($I315,[1]Ene!$H$7:$T$470,13,FALSE)</f>
        <v>0</v>
      </c>
      <c r="BE315" s="109">
        <f>VLOOKUP($I315,[1]Feb!$H$7:$T$470,13,FALSE)</f>
        <v>0</v>
      </c>
      <c r="BF315" s="109">
        <f>VLOOKUP($I315,[1]Mar!$H$7:$T$470,13,FALSE)</f>
        <v>0</v>
      </c>
      <c r="BG315" s="109">
        <f>VLOOKUP($I315,[1]Abr!$H$7:$T$470,13,FALSE)</f>
        <v>0</v>
      </c>
      <c r="BH315" s="109">
        <f>VLOOKUP($I315,[1]May!$H$7:$T$470,13,FALSE)</f>
        <v>0</v>
      </c>
      <c r="BI315" s="109">
        <f>VLOOKUP($I315,[1]Jun!$H$7:$T$470,13,FALSE)</f>
        <v>0</v>
      </c>
      <c r="BJ315" s="109">
        <f>VLOOKUP($I315,[1]Jul!$H$7:$T$470,13,FALSE)</f>
        <v>0</v>
      </c>
      <c r="BK315" s="109">
        <f>VLOOKUP($I315,[1]Ago!$H$7:$T$470,13,FALSE)</f>
        <v>0</v>
      </c>
      <c r="BL315" s="109">
        <f>VLOOKUP($I315,[1]Set!$H$7:$T$470,13,FALSE)</f>
        <v>0</v>
      </c>
      <c r="BM315" s="109">
        <f>VLOOKUP($I315,[1]Oct!$H$7:$T$470,13,FALSE)</f>
        <v>0</v>
      </c>
      <c r="BN315" s="109">
        <f>VLOOKUP($I315,[1]Nov!$H$7:$T$470,13,FALSE)</f>
        <v>0</v>
      </c>
      <c r="BO315" s="109">
        <f>VLOOKUP($I315,[1]Dic!$H$7:$T$470,13,FALSE)</f>
        <v>0</v>
      </c>
      <c r="BP315" s="111">
        <f t="shared" si="168"/>
        <v>0</v>
      </c>
      <c r="BQ315" s="113">
        <f t="shared" si="169"/>
        <v>0</v>
      </c>
      <c r="BR315" s="109">
        <f>VLOOKUP($I315,[1]Ene!$H$7:$V$470,15,FALSE)</f>
        <v>0</v>
      </c>
      <c r="BS315" s="109">
        <f>VLOOKUP($I315,[1]Feb!$H$7:$V$470,15,FALSE)</f>
        <v>0</v>
      </c>
      <c r="BT315" s="109">
        <f>VLOOKUP($I315,[1]Mar!$H$7:$V$470,15,FALSE)</f>
        <v>0</v>
      </c>
      <c r="BU315" s="109">
        <f>VLOOKUP($I315,[1]Abr!$H$7:$V$470,15,FALSE)</f>
        <v>0</v>
      </c>
      <c r="BV315" s="109">
        <f>VLOOKUP($I315,[1]May!$H$7:$V$470,15,FALSE)</f>
        <v>0</v>
      </c>
      <c r="BW315" s="109">
        <f>VLOOKUP($I315,[1]Jun!$H$7:$V$470,15,FALSE)</f>
        <v>0</v>
      </c>
      <c r="BX315" s="109">
        <f>VLOOKUP($I315,[1]Jul!$H$7:$V$470,15,FALSE)</f>
        <v>0</v>
      </c>
      <c r="BY315" s="109">
        <f>VLOOKUP($I315,[1]Ago!$H$7:$V$470,15,FALSE)</f>
        <v>0</v>
      </c>
      <c r="BZ315" s="109">
        <f>VLOOKUP($I315,[1]Set!$H$7:$V$470,15,FALSE)</f>
        <v>0</v>
      </c>
      <c r="CA315" s="109">
        <f>VLOOKUP($I315,[1]Oct!$H$7:$V$470,15,FALSE)</f>
        <v>0</v>
      </c>
      <c r="CB315" s="109">
        <f>VLOOKUP($I315,[1]Nov!$H$7:$V$470,15,FALSE)</f>
        <v>0</v>
      </c>
      <c r="CC315" s="109">
        <f>VLOOKUP($I315,[1]Dic!$H$7:$V$470,15,FALSE)</f>
        <v>0</v>
      </c>
      <c r="CD315" s="111">
        <f t="shared" si="170"/>
        <v>0</v>
      </c>
      <c r="CE315" s="113">
        <f t="shared" si="158"/>
        <v>0</v>
      </c>
      <c r="CF315" s="109">
        <f>VLOOKUP($I315,[1]Ene!$H$7:$X$470,17,FALSE)</f>
        <v>0</v>
      </c>
      <c r="CG315" s="109">
        <f>VLOOKUP($I315,[1]Feb!$H$7:$X$470,17,FALSE)</f>
        <v>0</v>
      </c>
      <c r="CH315" s="109">
        <f>VLOOKUP($I315,[1]Mar!$H$7:$X$470,17,FALSE)</f>
        <v>0</v>
      </c>
      <c r="CI315" s="109">
        <f>VLOOKUP($I315,[1]Abr!$H$7:$X$470,17,FALSE)</f>
        <v>0</v>
      </c>
      <c r="CJ315" s="109">
        <f>VLOOKUP($I315,[1]May!$H$7:$X$470,17,FALSE)</f>
        <v>0</v>
      </c>
      <c r="CK315" s="109">
        <f>VLOOKUP($I315,[1]Jun!$H$7:$X$470,17,FALSE)</f>
        <v>0</v>
      </c>
      <c r="CL315" s="109">
        <f>VLOOKUP($I315,[1]Jul!$H$7:$X$470,17,FALSE)</f>
        <v>0</v>
      </c>
      <c r="CM315" s="109">
        <f>VLOOKUP($I315,[1]Ago!$H$7:$X$470,17,FALSE)</f>
        <v>0</v>
      </c>
      <c r="CN315" s="109">
        <f>VLOOKUP($I315,[1]Set!$H$7:$X$470,17,FALSE)</f>
        <v>0</v>
      </c>
      <c r="CO315" s="109">
        <f>VLOOKUP($I315,[1]Oct!$H$7:$X$470,17,FALSE)</f>
        <v>0</v>
      </c>
      <c r="CP315" s="109">
        <f>VLOOKUP($I315,[1]Nov!$H$7:$X$470,17,FALSE)</f>
        <v>0</v>
      </c>
      <c r="CQ315" s="109">
        <f>VLOOKUP($I315,[1]Dic!$H$7:$X$470,17,FALSE)</f>
        <v>0</v>
      </c>
      <c r="CR315" s="111">
        <f t="shared" si="171"/>
        <v>0</v>
      </c>
      <c r="CS315" s="113">
        <f t="shared" si="159"/>
        <v>0</v>
      </c>
      <c r="CT315" s="112">
        <f t="shared" si="160"/>
        <v>0</v>
      </c>
      <c r="CU315" s="116"/>
      <c r="CV315" s="109">
        <f>VLOOKUP($I315,[1]Ene!$H$7:$AC$470,22,FALSE)</f>
        <v>0</v>
      </c>
      <c r="CW315" s="109">
        <f>VLOOKUP($I315,[1]Feb!$H$7:$AC$470,22,FALSE)</f>
        <v>0</v>
      </c>
      <c r="CX315" s="109">
        <f>VLOOKUP($I315,[1]Mar!$H$7:$AC$470,22,FALSE)</f>
        <v>0</v>
      </c>
      <c r="CY315" s="109">
        <f>VLOOKUP($I315,[1]Abr!$H$7:$AC$470,22,FALSE)</f>
        <v>0</v>
      </c>
      <c r="CZ315" s="109">
        <f>VLOOKUP($I315,[1]May!$H$7:$AC$470,22,FALSE)</f>
        <v>0</v>
      </c>
      <c r="DA315" s="109">
        <f>VLOOKUP($I315,[1]Jun!$H$7:$AC$470,22,FALSE)</f>
        <v>0</v>
      </c>
      <c r="DB315" s="109">
        <f>VLOOKUP($I315,[1]Jul!$H$7:$AC$470,22,FALSE)</f>
        <v>0</v>
      </c>
      <c r="DC315" s="109">
        <f>VLOOKUP($I315,[1]Ago!$H$7:$AC$470,22,FALSE)</f>
        <v>0</v>
      </c>
      <c r="DD315" s="109">
        <f>VLOOKUP($I315,[1]Set!$H$7:$AC$470,22,FALSE)</f>
        <v>0</v>
      </c>
      <c r="DE315" s="109">
        <f>VLOOKUP($I315,[1]Oct!$H$7:$AC$470,22,FALSE)</f>
        <v>0</v>
      </c>
      <c r="DF315" s="109">
        <f>VLOOKUP($I315,[1]Nov!$H$7:$AC$470,22,FALSE)</f>
        <v>0</v>
      </c>
      <c r="DG315" s="118">
        <f>VLOOKUP($I315,[1]Dic!$H$7:$AC$470,22,FALSE)</f>
        <v>0</v>
      </c>
      <c r="DH315" s="111">
        <f t="shared" si="172"/>
        <v>0</v>
      </c>
      <c r="DI315" s="113">
        <f t="shared" si="173"/>
        <v>0</v>
      </c>
      <c r="DJ315" s="109">
        <f>VLOOKUP($I315,[1]Ene!$H$7:$BL$470,57,FALSE)</f>
        <v>0</v>
      </c>
      <c r="DK315" s="109">
        <f>VLOOKUP($I315,[1]Feb!$H$7:$BL$470,57,FALSE)</f>
        <v>0</v>
      </c>
      <c r="DL315" s="109">
        <f>VLOOKUP($I315,[1]Mar!$H$7:$BL$470,57,FALSE)</f>
        <v>0</v>
      </c>
      <c r="DM315" s="109">
        <f>VLOOKUP($I315,[1]Abr!$H$7:$BL$470,57,FALSE)</f>
        <v>0</v>
      </c>
      <c r="DN315" s="109">
        <f>VLOOKUP($I315,[1]May!$H$7:$BL$470,57,FALSE)</f>
        <v>0</v>
      </c>
      <c r="DO315" s="109">
        <f>VLOOKUP($I315,[1]Jun!$H$7:$BL$470,57,FALSE)</f>
        <v>0</v>
      </c>
      <c r="DP315" s="109">
        <f>VLOOKUP($I315,[1]Jul!$H$7:$BL$470,57,FALSE)</f>
        <v>0</v>
      </c>
      <c r="DQ315" s="109">
        <f>VLOOKUP($I315,[1]Ago!$H$7:$BL$470,57,FALSE)</f>
        <v>0</v>
      </c>
      <c r="DR315" s="109">
        <f>VLOOKUP($I315,[1]Set!$H$7:$BL$470,57,FALSE)</f>
        <v>0</v>
      </c>
      <c r="DS315" s="109">
        <f>VLOOKUP($I315,[1]Oct!$H$7:$BL$470,57,FALSE)</f>
        <v>0</v>
      </c>
      <c r="DT315" s="109">
        <f>VLOOKUP($I315,[1]Nov!$H$7:$BL$470,57,FALSE)</f>
        <v>0</v>
      </c>
      <c r="DU315" s="109">
        <f>VLOOKUP($I315,[1]Dic!$H$7:$BL$470,57,FALSE)</f>
        <v>0</v>
      </c>
      <c r="DV315" s="111">
        <f t="shared" si="174"/>
        <v>0</v>
      </c>
      <c r="DW315" s="113">
        <f t="shared" si="175"/>
        <v>0</v>
      </c>
      <c r="DX315" s="117">
        <f>VLOOKUP($I315,[1]Ene!$H$7:$BQ$470,62,FALSE)</f>
        <v>0</v>
      </c>
      <c r="DY315" s="109">
        <f>VLOOKUP($I315,[1]Feb!$H$7:$BQ$470,62,FALSE)</f>
        <v>0</v>
      </c>
      <c r="DZ315" s="109">
        <f>VLOOKUP($I315,[1]Mar!$H$7:$BQ$470,62,FALSE)</f>
        <v>0</v>
      </c>
      <c r="EA315" s="109">
        <f>VLOOKUP($I315,[1]Abr!$H$7:$BQ$470,62,FALSE)</f>
        <v>0</v>
      </c>
      <c r="EB315" s="109">
        <f>VLOOKUP($I315,[1]May!$H$7:$BQ$470,62,FALSE)</f>
        <v>0</v>
      </c>
      <c r="EC315" s="109">
        <f>VLOOKUP($I315,[1]Jun!$H$7:$BQ$470,62,FALSE)</f>
        <v>0</v>
      </c>
      <c r="ED315" s="109">
        <f>VLOOKUP($I315,[1]Jul!$H$7:$BQ$470,62,FALSE)</f>
        <v>0</v>
      </c>
      <c r="EE315" s="109">
        <f>VLOOKUP($I315,[1]Ago!$H$7:$BQ$470,62,FALSE)</f>
        <v>0</v>
      </c>
      <c r="EF315" s="109">
        <f>VLOOKUP($I315,[1]Set!$H$7:$BQ$470,62,FALSE)</f>
        <v>0</v>
      </c>
      <c r="EG315" s="109">
        <f>VLOOKUP($I315,[1]Oct!$H$7:$BQ$470,62,FALSE)</f>
        <v>0</v>
      </c>
      <c r="EH315" s="109">
        <f>VLOOKUP($I315,[1]Nov!$H$7:$BQ$470,62,FALSE)</f>
        <v>0</v>
      </c>
      <c r="EI315" s="109">
        <f>VLOOKUP($I315,[1]Dic!$H$7:$BQ$470,62,FALSE)</f>
        <v>0</v>
      </c>
      <c r="EJ315" s="115">
        <f t="shared" si="176"/>
        <v>0</v>
      </c>
      <c r="EK315" s="113">
        <f t="shared" si="177"/>
        <v>0</v>
      </c>
      <c r="EL315" s="117">
        <f>VLOOKUP($I315,[1]Ene!$H$7:$BM$470,58,FALSE)</f>
        <v>0</v>
      </c>
      <c r="EM315" s="109">
        <f>VLOOKUP($I315,[1]Feb!$H$7:$BM$470,58,FALSE)</f>
        <v>0</v>
      </c>
      <c r="EN315" s="109">
        <f>VLOOKUP($I315,[1]Mar!$H$7:$BM$470,58,FALSE)</f>
        <v>0</v>
      </c>
      <c r="EO315" s="109">
        <f>VLOOKUP($I315,[1]Abr!$H$7:$BM$470,58,FALSE)</f>
        <v>0</v>
      </c>
      <c r="EP315" s="109">
        <f>VLOOKUP($I315,[1]May!$H$7:$BM$470,58,FALSE)</f>
        <v>0</v>
      </c>
      <c r="EQ315" s="109">
        <f>VLOOKUP($I315,[1]Jun!$H$7:$BM$470,58,FALSE)</f>
        <v>0</v>
      </c>
      <c r="ER315" s="109">
        <f>VLOOKUP($I315,[1]Jul!$H$7:$BM$470,58,FALSE)</f>
        <v>0</v>
      </c>
      <c r="ES315" s="109">
        <f>VLOOKUP($I315,[1]Ago!$H$7:$BM$470,58,FALSE)</f>
        <v>0</v>
      </c>
      <c r="ET315" s="109">
        <f>VLOOKUP($I315,[1]Set!$H$7:$BM$470,58,FALSE)</f>
        <v>0</v>
      </c>
      <c r="EU315" s="109">
        <f>VLOOKUP($I315,[1]Oct!$H$7:$BM$470,58,FALSE)</f>
        <v>0</v>
      </c>
      <c r="EV315" s="109">
        <f>VLOOKUP($I315,[1]Nov!$H$7:$BM$470,58,FALSE)</f>
        <v>0</v>
      </c>
      <c r="EW315" s="118">
        <f>VLOOKUP($I315,[1]Dic!$H$7:$BM$470,58,FALSE)</f>
        <v>0</v>
      </c>
      <c r="EX315" s="111">
        <f t="shared" si="178"/>
        <v>0</v>
      </c>
      <c r="EY315" s="113">
        <f t="shared" si="179"/>
        <v>0</v>
      </c>
      <c r="EZ315" s="109">
        <f>VLOOKUP($I315,[1]Ene!$H$7:$CL$470,70,FALSE)</f>
        <v>0</v>
      </c>
      <c r="FA315" s="109">
        <f>VLOOKUP($I315,[1]Feb!$H$7:$CL$470,70,FALSE)</f>
        <v>0</v>
      </c>
      <c r="FB315" s="109">
        <f>VLOOKUP($I315,[1]Mar!$H$7:$CL$470,70,FALSE)</f>
        <v>0</v>
      </c>
      <c r="FC315" s="109">
        <f>VLOOKUP($I315,[1]Abr!$H$7:$CL$470,70,FALSE)</f>
        <v>0</v>
      </c>
      <c r="FD315" s="109">
        <f>VLOOKUP($I315,[1]May!$H$7:$CL$470,70,FALSE)</f>
        <v>0</v>
      </c>
      <c r="FE315" s="109">
        <f>VLOOKUP($I315,[1]Jun!$H$7:$CL$470,70,FALSE)</f>
        <v>0</v>
      </c>
      <c r="FF315" s="109">
        <f>VLOOKUP($I315,[1]Jul!$H$7:$CL$470,70,FALSE)</f>
        <v>0</v>
      </c>
      <c r="FG315" s="109">
        <f>VLOOKUP($I315,[1]Ago!$H$7:$CL$470,70,FALSE)</f>
        <v>0</v>
      </c>
      <c r="FH315" s="109">
        <f>VLOOKUP($I315,[1]Set!$H$7:$CL$470,70,FALSE)</f>
        <v>0</v>
      </c>
      <c r="FI315" s="109">
        <f>VLOOKUP($I315,[1]Oct!$H$7:$CL$470,70,FALSE)</f>
        <v>0</v>
      </c>
      <c r="FJ315" s="109">
        <f>VLOOKUP($I315,[1]Nov!$H$7:$CL$470,70,FALSE)</f>
        <v>0</v>
      </c>
      <c r="FK315" s="118">
        <f>VLOOKUP($I315,[1]Dic!$H$7:$CL$470,70,FALSE)</f>
        <v>0</v>
      </c>
      <c r="FL315" s="111">
        <f t="shared" si="180"/>
        <v>0</v>
      </c>
      <c r="FM315" s="113">
        <f t="shared" si="181"/>
        <v>0</v>
      </c>
      <c r="FN315" s="109">
        <f>VLOOKUP($I315,[1]Ene!$H$7:$CL$470,72,FALSE)</f>
        <v>0</v>
      </c>
      <c r="FO315" s="109">
        <f>VLOOKUP($I315,[1]Feb!$H$7:$CL$470,72,FALSE)</f>
        <v>0</v>
      </c>
      <c r="FP315" s="109">
        <f>VLOOKUP($I315,[1]Mar!$H$7:$CL$470,72,FALSE)</f>
        <v>0</v>
      </c>
      <c r="FQ315" s="109">
        <f>VLOOKUP($I315,[1]Abr!$H$7:$CL$470,72,FALSE)</f>
        <v>0</v>
      </c>
      <c r="FR315" s="109">
        <f>VLOOKUP($I315,[1]May!$H$7:$CL$470,72,FALSE)</f>
        <v>0</v>
      </c>
      <c r="FS315" s="109">
        <f>VLOOKUP($I315,[1]Jun!$H$7:$CL$470,72,FALSE)</f>
        <v>0</v>
      </c>
      <c r="FT315" s="109">
        <f>VLOOKUP($I315,[1]Jul!$H$7:$CL$470,72,FALSE)</f>
        <v>0</v>
      </c>
      <c r="FU315" s="109">
        <f>VLOOKUP($I315,[1]Ago!$H$7:$CL$470,72,FALSE)</f>
        <v>0</v>
      </c>
      <c r="FV315" s="109">
        <f>VLOOKUP($I315,[1]Set!$H$7:$CL$470,72,FALSE)</f>
        <v>0</v>
      </c>
      <c r="FW315" s="109">
        <f>VLOOKUP($I315,[1]Oct!$H$7:$CL$470,72,FALSE)</f>
        <v>0</v>
      </c>
      <c r="FX315" s="109">
        <f>VLOOKUP($I315,[1]Nov!$H$7:$CL$470,72,FALSE)</f>
        <v>0</v>
      </c>
      <c r="FY315" s="118">
        <f>VLOOKUP($I315,[1]Dic!$H$7:$CL$470,72,FALSE)</f>
        <v>0</v>
      </c>
      <c r="FZ315" s="112">
        <f t="shared" si="182"/>
        <v>0</v>
      </c>
      <c r="GA315" s="113">
        <f t="shared" si="183"/>
        <v>0</v>
      </c>
      <c r="GB315" s="109">
        <f>VLOOKUP($I315,[1]Ene!$H$7:$CL$471,59,FALSE)</f>
        <v>0</v>
      </c>
      <c r="GC315" s="109">
        <f>VLOOKUP($I315,[1]Feb!$H$7:$CL$471,59,FALSE)</f>
        <v>0</v>
      </c>
      <c r="GD315" s="109">
        <f>VLOOKUP($I315,[1]Mar!$H$7:$CL$471,59,FALSE)</f>
        <v>0</v>
      </c>
      <c r="GE315" s="109">
        <f>VLOOKUP($I315,[1]Abr!$H$7:$CL$471,59,FALSE)</f>
        <v>0</v>
      </c>
      <c r="GF315" s="109">
        <f>VLOOKUP($I315,[1]May!$H$7:$CL$471,59,FALSE)</f>
        <v>0</v>
      </c>
      <c r="GG315" s="109">
        <f>VLOOKUP($I315,[1]Jun!$H$7:$CL$471,59,FALSE)</f>
        <v>0</v>
      </c>
      <c r="GH315" s="109">
        <f>VLOOKUP($I315,[1]Jul!$H$7:$CL$471,59,FALSE)</f>
        <v>0</v>
      </c>
      <c r="GI315" s="109">
        <f>VLOOKUP($I315,[1]Ago!$H$7:$CL$471,59,FALSE)</f>
        <v>0</v>
      </c>
      <c r="GJ315" s="109">
        <f>VLOOKUP($I315,[1]Set!$H$7:$CL$471,59,FALSE)</f>
        <v>0</v>
      </c>
      <c r="GK315" s="109">
        <f>VLOOKUP($I315,[1]Oct!$H$7:$CL$471,59,FALSE)</f>
        <v>0</v>
      </c>
      <c r="GL315" s="109">
        <f>VLOOKUP($I315,[1]Nov!$H$7:$CL$471,59,FALSE)</f>
        <v>0</v>
      </c>
      <c r="GM315" s="118">
        <f>VLOOKUP($I315,[1]Dic!$H$7:$CL$471,59,FALSE)</f>
        <v>0</v>
      </c>
      <c r="GN315" s="112">
        <f t="shared" si="184"/>
        <v>0</v>
      </c>
      <c r="GO315" s="113">
        <f t="shared" si="185"/>
        <v>0</v>
      </c>
      <c r="GP315" s="114">
        <f t="shared" si="161"/>
        <v>0</v>
      </c>
      <c r="GQ315" s="114">
        <f t="shared" si="162"/>
        <v>0</v>
      </c>
      <c r="GR315" s="116"/>
      <c r="GS315" s="109">
        <f>VLOOKUP($I315,[1]Ene!$H$7:$CL$470,71,FALSE)</f>
        <v>0</v>
      </c>
      <c r="GT315" s="109">
        <f>VLOOKUP($I315,[1]Feb!$H$7:$CL$470,71,FALSE)</f>
        <v>0</v>
      </c>
      <c r="GU315" s="109">
        <f>VLOOKUP($I315,[1]Mar!$H$7:$CL$470,71,FALSE)</f>
        <v>0</v>
      </c>
      <c r="GV315" s="109">
        <f>VLOOKUP($I315,[1]Abr!$H$7:$CL$470,71,FALSE)</f>
        <v>0</v>
      </c>
      <c r="GW315" s="109">
        <f>VLOOKUP($I315,[1]May!$H$7:$CL$470,71,FALSE)</f>
        <v>0</v>
      </c>
      <c r="GX315" s="109">
        <f>VLOOKUP($I315,[1]Jun!$H$7:$CL$470,71,FALSE)</f>
        <v>0</v>
      </c>
      <c r="GY315" s="109">
        <f>VLOOKUP($I315,[1]Jul!$H$7:$CL$470,71,FALSE)</f>
        <v>0</v>
      </c>
      <c r="GZ315" s="109">
        <f>VLOOKUP($I315,[1]Ago!$H$7:$CL$470,71,FALSE)</f>
        <v>0</v>
      </c>
      <c r="HA315" s="109">
        <f>VLOOKUP($I315,[1]Set!$H$7:$CL$470,71,FALSE)</f>
        <v>0</v>
      </c>
      <c r="HB315" s="109">
        <f>VLOOKUP($I315,[1]Oct!$H$7:$CL$470,71,FALSE)</f>
        <v>0</v>
      </c>
      <c r="HC315" s="109">
        <f>VLOOKUP($I315,[1]Nov!$H$7:$CL$470,71,FALSE)</f>
        <v>0</v>
      </c>
      <c r="HD315" s="109">
        <f>VLOOKUP($I315,[1]Dic!$H$7:$CL$470,71,FALSE)</f>
        <v>0</v>
      </c>
      <c r="HE315" s="111">
        <f t="shared" si="186"/>
        <v>0</v>
      </c>
      <c r="HF315" s="113">
        <f t="shared" si="187"/>
        <v>0</v>
      </c>
      <c r="HG315" s="109">
        <f>VLOOKUP($I315,[1]Ene!$H$7:$CL$470,73,FALSE)</f>
        <v>0</v>
      </c>
      <c r="HH315" s="109">
        <f>VLOOKUP($I315,[1]Feb!$H$7:$CL$470,73,FALSE)</f>
        <v>0</v>
      </c>
      <c r="HI315" s="109">
        <f>VLOOKUP($I315,[1]Mar!$H$7:$CL$470,73,FALSE)</f>
        <v>0</v>
      </c>
      <c r="HJ315" s="109">
        <f>VLOOKUP($I315,[1]Abr!$H$7:$CL$470,73,FALSE)</f>
        <v>0</v>
      </c>
      <c r="HK315" s="109">
        <f>VLOOKUP($I315,[1]May!$H$7:$CL$470,73,FALSE)</f>
        <v>0</v>
      </c>
      <c r="HL315" s="109">
        <f>VLOOKUP($I315,[1]Jun!$H$7:$CL$470,73,FALSE)</f>
        <v>0</v>
      </c>
      <c r="HM315" s="109">
        <f>VLOOKUP($I315,[1]Jul!$H$7:$CL$470,73,FALSE)</f>
        <v>0</v>
      </c>
      <c r="HN315" s="109">
        <f>VLOOKUP($I315,[1]Ago!$H$7:$CL$470,73,FALSE)</f>
        <v>0</v>
      </c>
      <c r="HO315" s="109">
        <f>VLOOKUP($I315,[1]Set!$H$7:$CL$470,73,FALSE)</f>
        <v>0</v>
      </c>
      <c r="HP315" s="109">
        <f>VLOOKUP($I315,[1]Oct!$H$7:$CL$470,73,FALSE)</f>
        <v>0</v>
      </c>
      <c r="HQ315" s="109">
        <f>VLOOKUP($I315,[1]Nov!$H$7:$CL$470,73,FALSE)</f>
        <v>0</v>
      </c>
      <c r="HR315" s="109">
        <f>VLOOKUP($I315,[1]Dic!$H$7:$CL$470,73,FALSE)</f>
        <v>0</v>
      </c>
      <c r="HS315" s="111">
        <f t="shared" si="188"/>
        <v>0</v>
      </c>
      <c r="HT315" s="113">
        <f t="shared" si="189"/>
        <v>0</v>
      </c>
      <c r="HU315" s="114">
        <f t="shared" si="190"/>
        <v>0</v>
      </c>
    </row>
    <row r="316" spans="1:229" s="112" customFormat="1" ht="10.5" x14ac:dyDescent="0.25">
      <c r="A316" s="184" t="s">
        <v>111</v>
      </c>
      <c r="B316" s="187" t="s">
        <v>208</v>
      </c>
      <c r="C316" s="184">
        <v>407</v>
      </c>
      <c r="D316" s="187" t="s">
        <v>562</v>
      </c>
      <c r="E316" s="187" t="s">
        <v>111</v>
      </c>
      <c r="F316" s="188" t="s">
        <v>202</v>
      </c>
      <c r="G316" s="184"/>
      <c r="H316" s="184" t="s">
        <v>688</v>
      </c>
      <c r="I316" s="316">
        <v>6728</v>
      </c>
      <c r="J316" s="184" t="s">
        <v>211</v>
      </c>
      <c r="K316" s="109">
        <f>VLOOKUP($I316,[1]Ene!$H$7:$M$470,6,FALSE)</f>
        <v>0</v>
      </c>
      <c r="L316" s="109">
        <f>VLOOKUP($I316,[1]Feb!$H$7:$M$470,6,FALSE)</f>
        <v>0</v>
      </c>
      <c r="M316" s="109">
        <f>VLOOKUP($I316,[1]Mar!$H$7:$M$470,6,FALSE)</f>
        <v>0</v>
      </c>
      <c r="N316" s="109">
        <f>VLOOKUP($I316,[1]Abr!$H$7:$M$470,6,FALSE)</f>
        <v>0</v>
      </c>
      <c r="O316" s="109">
        <f>VLOOKUP($I316,[1]May!$H$7:$M$470,6,FALSE)</f>
        <v>0</v>
      </c>
      <c r="P316" s="109">
        <f>VLOOKUP($I316,[1]Jun!$H$7:$M$470,6,FALSE)</f>
        <v>0</v>
      </c>
      <c r="Q316" s="109">
        <f>VLOOKUP($I316,[1]Jul!$H$7:$M$470,6,FALSE)</f>
        <v>0</v>
      </c>
      <c r="R316" s="109">
        <f>VLOOKUP($I316,[1]Ago!$H$7:$M$470,6,FALSE)</f>
        <v>0</v>
      </c>
      <c r="S316" s="109">
        <f>VLOOKUP($I316,[1]Set!$H$7:$M$470,6,FALSE)</f>
        <v>0</v>
      </c>
      <c r="T316" s="109">
        <f>VLOOKUP($I316,[1]Oct!$H$7:$M$470,6,FALSE)</f>
        <v>0</v>
      </c>
      <c r="U316" s="109">
        <f>VLOOKUP($I316,[1]Nov!$H$7:$M$470,6,FALSE)</f>
        <v>0</v>
      </c>
      <c r="V316" s="109">
        <f>VLOOKUP($I316,[1]Dic!$H$7:$M$470,6,FALSE)</f>
        <v>0</v>
      </c>
      <c r="W316" s="142"/>
      <c r="X316" s="112">
        <f t="shared" si="163"/>
        <v>0</v>
      </c>
      <c r="Y316" s="163">
        <f t="shared" si="164"/>
        <v>0</v>
      </c>
      <c r="Z316" s="117">
        <f>VLOOKUP($I316,[1]Ene!$H$7:$N$470,7,FALSE)</f>
        <v>0</v>
      </c>
      <c r="AA316" s="109">
        <f>VLOOKUP($I316,[1]Feb!$H$7:$N$470,7,FALSE)</f>
        <v>0</v>
      </c>
      <c r="AB316" s="109">
        <f>VLOOKUP($I316,[1]Mar!$H$7:$N$470,7,FALSE)</f>
        <v>0</v>
      </c>
      <c r="AC316" s="109">
        <f>VLOOKUP($I316,[1]Abr!$H$7:$N$470,7,FALSE)</f>
        <v>0</v>
      </c>
      <c r="AD316" s="109">
        <f>VLOOKUP($I316,[1]May!$H$7:$N$470,7,FALSE)</f>
        <v>0</v>
      </c>
      <c r="AE316" s="109">
        <f>VLOOKUP($I316,[1]Jun!$H$7:$N$470,7,FALSE)</f>
        <v>0</v>
      </c>
      <c r="AF316" s="109">
        <f>VLOOKUP($I316,[1]Jul!$H$7:$N$470,7,FALSE)</f>
        <v>0</v>
      </c>
      <c r="AG316" s="109">
        <f>VLOOKUP($I316,[1]Ago!$H$7:$N$470,7,FALSE)</f>
        <v>0</v>
      </c>
      <c r="AH316" s="109">
        <f>VLOOKUP($I316,[1]Set!$H$7:$N$470,7,FALSE)</f>
        <v>0</v>
      </c>
      <c r="AI316" s="109">
        <f>VLOOKUP($I316,[1]Oct!$H$7:$N$470,7,FALSE)</f>
        <v>0</v>
      </c>
      <c r="AJ316" s="109">
        <f>VLOOKUP($I316,[1]Nov!$H$7:$N$470,7,FALSE)</f>
        <v>0</v>
      </c>
      <c r="AK316" s="118">
        <f>VLOOKUP($I316,[1]Dic!$H$7:$N$470,7,FALSE)</f>
        <v>0</v>
      </c>
      <c r="AL316" s="112">
        <f t="shared" si="156"/>
        <v>0</v>
      </c>
      <c r="AM316" s="164">
        <f t="shared" si="165"/>
        <v>0</v>
      </c>
      <c r="AN316" s="164">
        <f t="shared" si="157"/>
        <v>0</v>
      </c>
      <c r="AO316" s="142"/>
      <c r="AP316" s="109">
        <f>VLOOKUP($I316,[1]Ene!$H$7:$Q$470,10,FALSE)</f>
        <v>0</v>
      </c>
      <c r="AQ316" s="109">
        <f>VLOOKUP($I316,[1]Feb!$H$7:$Q$470,10,FALSE)</f>
        <v>0</v>
      </c>
      <c r="AR316" s="109">
        <f>VLOOKUP($I316,[1]Mar!$H$7:$Q$470,10,FALSE)</f>
        <v>0</v>
      </c>
      <c r="AS316" s="109">
        <f>VLOOKUP($I316,[1]Abr!$H$7:$Q$470,10,FALSE)</f>
        <v>0</v>
      </c>
      <c r="AT316" s="109">
        <f>VLOOKUP($I316,[1]May!$H$7:$Q$470,10,FALSE)</f>
        <v>0</v>
      </c>
      <c r="AU316" s="109">
        <f>VLOOKUP($I316,[1]Jun!$H$7:$Q$470,10,FALSE)</f>
        <v>0</v>
      </c>
      <c r="AV316" s="109">
        <f>VLOOKUP($I316,[1]Jul!$H$7:$Q$470,10,FALSE)</f>
        <v>0</v>
      </c>
      <c r="AW316" s="109">
        <f>VLOOKUP($I316,[1]Ago!$H$7:$Q$470,10,FALSE)</f>
        <v>0</v>
      </c>
      <c r="AX316" s="109">
        <f>VLOOKUP($I316,[1]Set!$H$7:$Q$470,10,FALSE)</f>
        <v>0</v>
      </c>
      <c r="AY316" s="109">
        <f>VLOOKUP($I316,[1]Oct!$H$7:$Q$470,10,FALSE)</f>
        <v>0</v>
      </c>
      <c r="AZ316" s="109">
        <f>VLOOKUP($I316,[1]Nov!$H$7:$Q$470,10,FALSE)</f>
        <v>0</v>
      </c>
      <c r="BA316" s="118">
        <f>VLOOKUP($I316,[1]Dic!$H$7:$Q$470,10,FALSE)</f>
        <v>0</v>
      </c>
      <c r="BB316" s="112">
        <f t="shared" si="166"/>
        <v>0</v>
      </c>
      <c r="BC316" s="163">
        <f t="shared" si="167"/>
        <v>0</v>
      </c>
      <c r="BD316" s="109">
        <f>VLOOKUP($I316,[1]Ene!$H$7:$T$470,13,FALSE)</f>
        <v>0</v>
      </c>
      <c r="BE316" s="109">
        <f>VLOOKUP($I316,[1]Feb!$H$7:$T$470,13,FALSE)</f>
        <v>0</v>
      </c>
      <c r="BF316" s="109">
        <f>VLOOKUP($I316,[1]Mar!$H$7:$T$470,13,FALSE)</f>
        <v>0</v>
      </c>
      <c r="BG316" s="109">
        <f>VLOOKUP($I316,[1]Abr!$H$7:$T$470,13,FALSE)</f>
        <v>0</v>
      </c>
      <c r="BH316" s="109">
        <f>VLOOKUP($I316,[1]May!$H$7:$T$470,13,FALSE)</f>
        <v>0</v>
      </c>
      <c r="BI316" s="109">
        <f>VLOOKUP($I316,[1]Jun!$H$7:$T$470,13,FALSE)</f>
        <v>0</v>
      </c>
      <c r="BJ316" s="109">
        <f>VLOOKUP($I316,[1]Jul!$H$7:$T$470,13,FALSE)</f>
        <v>0</v>
      </c>
      <c r="BK316" s="109">
        <f>VLOOKUP($I316,[1]Ago!$H$7:$T$470,13,FALSE)</f>
        <v>0</v>
      </c>
      <c r="BL316" s="109">
        <f>VLOOKUP($I316,[1]Set!$H$7:$T$470,13,FALSE)</f>
        <v>0</v>
      </c>
      <c r="BM316" s="109">
        <f>VLOOKUP($I316,[1]Oct!$H$7:$T$470,13,FALSE)</f>
        <v>0</v>
      </c>
      <c r="BN316" s="109">
        <f>VLOOKUP($I316,[1]Nov!$H$7:$T$470,13,FALSE)</f>
        <v>0</v>
      </c>
      <c r="BO316" s="109">
        <f>VLOOKUP($I316,[1]Dic!$H$7:$T$470,13,FALSE)</f>
        <v>0</v>
      </c>
      <c r="BP316" s="111">
        <f t="shared" si="168"/>
        <v>0</v>
      </c>
      <c r="BQ316" s="113">
        <f t="shared" si="169"/>
        <v>0</v>
      </c>
      <c r="BR316" s="109">
        <f>VLOOKUP($I316,[1]Ene!$H$7:$V$470,15,FALSE)</f>
        <v>0</v>
      </c>
      <c r="BS316" s="109">
        <f>VLOOKUP($I316,[1]Feb!$H$7:$V$470,15,FALSE)</f>
        <v>0</v>
      </c>
      <c r="BT316" s="109">
        <f>VLOOKUP($I316,[1]Mar!$H$7:$V$470,15,FALSE)</f>
        <v>0</v>
      </c>
      <c r="BU316" s="109">
        <f>VLOOKUP($I316,[1]Abr!$H$7:$V$470,15,FALSE)</f>
        <v>0</v>
      </c>
      <c r="BV316" s="109">
        <f>VLOOKUP($I316,[1]May!$H$7:$V$470,15,FALSE)</f>
        <v>0</v>
      </c>
      <c r="BW316" s="109">
        <f>VLOOKUP($I316,[1]Jun!$H$7:$V$470,15,FALSE)</f>
        <v>0</v>
      </c>
      <c r="BX316" s="109">
        <f>VLOOKUP($I316,[1]Jul!$H$7:$V$470,15,FALSE)</f>
        <v>0</v>
      </c>
      <c r="BY316" s="109">
        <f>VLOOKUP($I316,[1]Ago!$H$7:$V$470,15,FALSE)</f>
        <v>0</v>
      </c>
      <c r="BZ316" s="109">
        <f>VLOOKUP($I316,[1]Set!$H$7:$V$470,15,FALSE)</f>
        <v>0</v>
      </c>
      <c r="CA316" s="109">
        <f>VLOOKUP($I316,[1]Oct!$H$7:$V$470,15,FALSE)</f>
        <v>0</v>
      </c>
      <c r="CB316" s="109">
        <f>VLOOKUP($I316,[1]Nov!$H$7:$V$470,15,FALSE)</f>
        <v>0</v>
      </c>
      <c r="CC316" s="109">
        <f>VLOOKUP($I316,[1]Dic!$H$7:$V$470,15,FALSE)</f>
        <v>0</v>
      </c>
      <c r="CD316" s="111">
        <f t="shared" si="170"/>
        <v>0</v>
      </c>
      <c r="CE316" s="113">
        <f t="shared" si="158"/>
        <v>0</v>
      </c>
      <c r="CF316" s="109">
        <f>VLOOKUP($I316,[1]Ene!$H$7:$X$470,17,FALSE)</f>
        <v>0</v>
      </c>
      <c r="CG316" s="109">
        <f>VLOOKUP($I316,[1]Feb!$H$7:$X$470,17,FALSE)</f>
        <v>0</v>
      </c>
      <c r="CH316" s="109">
        <f>VLOOKUP($I316,[1]Mar!$H$7:$X$470,17,FALSE)</f>
        <v>0</v>
      </c>
      <c r="CI316" s="109">
        <f>VLOOKUP($I316,[1]Abr!$H$7:$X$470,17,FALSE)</f>
        <v>0</v>
      </c>
      <c r="CJ316" s="109">
        <f>VLOOKUP($I316,[1]May!$H$7:$X$470,17,FALSE)</f>
        <v>0</v>
      </c>
      <c r="CK316" s="109">
        <f>VLOOKUP($I316,[1]Jun!$H$7:$X$470,17,FALSE)</f>
        <v>0</v>
      </c>
      <c r="CL316" s="109">
        <f>VLOOKUP($I316,[1]Jul!$H$7:$X$470,17,FALSE)</f>
        <v>0</v>
      </c>
      <c r="CM316" s="109">
        <f>VLOOKUP($I316,[1]Ago!$H$7:$X$470,17,FALSE)</f>
        <v>0</v>
      </c>
      <c r="CN316" s="109">
        <f>VLOOKUP($I316,[1]Set!$H$7:$X$470,17,FALSE)</f>
        <v>0</v>
      </c>
      <c r="CO316" s="109">
        <f>VLOOKUP($I316,[1]Oct!$H$7:$X$470,17,FALSE)</f>
        <v>0</v>
      </c>
      <c r="CP316" s="109">
        <f>VLOOKUP($I316,[1]Nov!$H$7:$X$470,17,FALSE)</f>
        <v>0</v>
      </c>
      <c r="CQ316" s="109">
        <f>VLOOKUP($I316,[1]Dic!$H$7:$X$470,17,FALSE)</f>
        <v>0</v>
      </c>
      <c r="CR316" s="111">
        <f t="shared" si="171"/>
        <v>0</v>
      </c>
      <c r="CS316" s="113">
        <f t="shared" si="159"/>
        <v>0</v>
      </c>
      <c r="CT316" s="112">
        <f t="shared" si="160"/>
        <v>0</v>
      </c>
      <c r="CU316" s="116"/>
      <c r="CV316" s="109">
        <f>VLOOKUP($I316,[1]Ene!$H$7:$AC$470,22,FALSE)</f>
        <v>0</v>
      </c>
      <c r="CW316" s="109">
        <f>VLOOKUP($I316,[1]Feb!$H$7:$AC$470,22,FALSE)</f>
        <v>0</v>
      </c>
      <c r="CX316" s="109">
        <f>VLOOKUP($I316,[1]Mar!$H$7:$AC$470,22,FALSE)</f>
        <v>0</v>
      </c>
      <c r="CY316" s="109">
        <f>VLOOKUP($I316,[1]Abr!$H$7:$AC$470,22,FALSE)</f>
        <v>0</v>
      </c>
      <c r="CZ316" s="109">
        <f>VLOOKUP($I316,[1]May!$H$7:$AC$470,22,FALSE)</f>
        <v>0</v>
      </c>
      <c r="DA316" s="109">
        <f>VLOOKUP($I316,[1]Jun!$H$7:$AC$470,22,FALSE)</f>
        <v>0</v>
      </c>
      <c r="DB316" s="109">
        <f>VLOOKUP($I316,[1]Jul!$H$7:$AC$470,22,FALSE)</f>
        <v>0</v>
      </c>
      <c r="DC316" s="109">
        <f>VLOOKUP($I316,[1]Ago!$H$7:$AC$470,22,FALSE)</f>
        <v>0</v>
      </c>
      <c r="DD316" s="109">
        <f>VLOOKUP($I316,[1]Set!$H$7:$AC$470,22,FALSE)</f>
        <v>0</v>
      </c>
      <c r="DE316" s="109">
        <f>VLOOKUP($I316,[1]Oct!$H$7:$AC$470,22,FALSE)</f>
        <v>0</v>
      </c>
      <c r="DF316" s="109">
        <f>VLOOKUP($I316,[1]Nov!$H$7:$AC$470,22,FALSE)</f>
        <v>0</v>
      </c>
      <c r="DG316" s="118">
        <f>VLOOKUP($I316,[1]Dic!$H$7:$AC$470,22,FALSE)</f>
        <v>0</v>
      </c>
      <c r="DH316" s="111">
        <f t="shared" si="172"/>
        <v>0</v>
      </c>
      <c r="DI316" s="113">
        <f t="shared" si="173"/>
        <v>0</v>
      </c>
      <c r="DJ316" s="109">
        <f>VLOOKUP($I316,[1]Ene!$H$7:$BL$470,57,FALSE)</f>
        <v>0</v>
      </c>
      <c r="DK316" s="109">
        <f>VLOOKUP($I316,[1]Feb!$H$7:$BL$470,57,FALSE)</f>
        <v>0</v>
      </c>
      <c r="DL316" s="109">
        <f>VLOOKUP($I316,[1]Mar!$H$7:$BL$470,57,FALSE)</f>
        <v>0</v>
      </c>
      <c r="DM316" s="109">
        <f>VLOOKUP($I316,[1]Abr!$H$7:$BL$470,57,FALSE)</f>
        <v>0</v>
      </c>
      <c r="DN316" s="109">
        <f>VLOOKUP($I316,[1]May!$H$7:$BL$470,57,FALSE)</f>
        <v>0</v>
      </c>
      <c r="DO316" s="109">
        <f>VLOOKUP($I316,[1]Jun!$H$7:$BL$470,57,FALSE)</f>
        <v>0</v>
      </c>
      <c r="DP316" s="109">
        <f>VLOOKUP($I316,[1]Jul!$H$7:$BL$470,57,FALSE)</f>
        <v>0</v>
      </c>
      <c r="DQ316" s="109">
        <f>VLOOKUP($I316,[1]Ago!$H$7:$BL$470,57,FALSE)</f>
        <v>0</v>
      </c>
      <c r="DR316" s="109">
        <f>VLOOKUP($I316,[1]Set!$H$7:$BL$470,57,FALSE)</f>
        <v>0</v>
      </c>
      <c r="DS316" s="109">
        <f>VLOOKUP($I316,[1]Oct!$H$7:$BL$470,57,FALSE)</f>
        <v>0</v>
      </c>
      <c r="DT316" s="109">
        <f>VLOOKUP($I316,[1]Nov!$H$7:$BL$470,57,FALSE)</f>
        <v>0</v>
      </c>
      <c r="DU316" s="109">
        <f>VLOOKUP($I316,[1]Dic!$H$7:$BL$470,57,FALSE)</f>
        <v>0</v>
      </c>
      <c r="DV316" s="111">
        <f t="shared" si="174"/>
        <v>0</v>
      </c>
      <c r="DW316" s="113">
        <f t="shared" si="175"/>
        <v>0</v>
      </c>
      <c r="DX316" s="117">
        <f>VLOOKUP($I316,[1]Ene!$H$7:$BQ$470,62,FALSE)</f>
        <v>0</v>
      </c>
      <c r="DY316" s="109">
        <f>VLOOKUP($I316,[1]Feb!$H$7:$BQ$470,62,FALSE)</f>
        <v>0</v>
      </c>
      <c r="DZ316" s="109">
        <f>VLOOKUP($I316,[1]Mar!$H$7:$BQ$470,62,FALSE)</f>
        <v>0</v>
      </c>
      <c r="EA316" s="109">
        <f>VLOOKUP($I316,[1]Abr!$H$7:$BQ$470,62,FALSE)</f>
        <v>0</v>
      </c>
      <c r="EB316" s="109">
        <f>VLOOKUP($I316,[1]May!$H$7:$BQ$470,62,FALSE)</f>
        <v>0</v>
      </c>
      <c r="EC316" s="109">
        <f>VLOOKUP($I316,[1]Jun!$H$7:$BQ$470,62,FALSE)</f>
        <v>0</v>
      </c>
      <c r="ED316" s="109">
        <f>VLOOKUP($I316,[1]Jul!$H$7:$BQ$470,62,FALSE)</f>
        <v>0</v>
      </c>
      <c r="EE316" s="109">
        <f>VLOOKUP($I316,[1]Ago!$H$7:$BQ$470,62,FALSE)</f>
        <v>0</v>
      </c>
      <c r="EF316" s="109">
        <f>VLOOKUP($I316,[1]Set!$H$7:$BQ$470,62,FALSE)</f>
        <v>0</v>
      </c>
      <c r="EG316" s="109">
        <f>VLOOKUP($I316,[1]Oct!$H$7:$BQ$470,62,FALSE)</f>
        <v>0</v>
      </c>
      <c r="EH316" s="109">
        <f>VLOOKUP($I316,[1]Nov!$H$7:$BQ$470,62,FALSE)</f>
        <v>0</v>
      </c>
      <c r="EI316" s="109">
        <f>VLOOKUP($I316,[1]Dic!$H$7:$BQ$470,62,FALSE)</f>
        <v>0</v>
      </c>
      <c r="EJ316" s="115">
        <f t="shared" si="176"/>
        <v>0</v>
      </c>
      <c r="EK316" s="113">
        <f t="shared" si="177"/>
        <v>0</v>
      </c>
      <c r="EL316" s="117">
        <f>VLOOKUP($I316,[1]Ene!$H$7:$BM$470,58,FALSE)</f>
        <v>0</v>
      </c>
      <c r="EM316" s="109">
        <f>VLOOKUP($I316,[1]Feb!$H$7:$BM$470,58,FALSE)</f>
        <v>0</v>
      </c>
      <c r="EN316" s="109">
        <f>VLOOKUP($I316,[1]Mar!$H$7:$BM$470,58,FALSE)</f>
        <v>0</v>
      </c>
      <c r="EO316" s="109">
        <f>VLOOKUP($I316,[1]Abr!$H$7:$BM$470,58,FALSE)</f>
        <v>0</v>
      </c>
      <c r="EP316" s="109">
        <f>VLOOKUP($I316,[1]May!$H$7:$BM$470,58,FALSE)</f>
        <v>0</v>
      </c>
      <c r="EQ316" s="109">
        <f>VLOOKUP($I316,[1]Jun!$H$7:$BM$470,58,FALSE)</f>
        <v>0</v>
      </c>
      <c r="ER316" s="109">
        <f>VLOOKUP($I316,[1]Jul!$H$7:$BM$470,58,FALSE)</f>
        <v>0</v>
      </c>
      <c r="ES316" s="109">
        <f>VLOOKUP($I316,[1]Ago!$H$7:$BM$470,58,FALSE)</f>
        <v>0</v>
      </c>
      <c r="ET316" s="109">
        <f>VLOOKUP($I316,[1]Set!$H$7:$BM$470,58,FALSE)</f>
        <v>0</v>
      </c>
      <c r="EU316" s="109">
        <f>VLOOKUP($I316,[1]Oct!$H$7:$BM$470,58,FALSE)</f>
        <v>0</v>
      </c>
      <c r="EV316" s="109">
        <f>VLOOKUP($I316,[1]Nov!$H$7:$BM$470,58,FALSE)</f>
        <v>0</v>
      </c>
      <c r="EW316" s="118">
        <f>VLOOKUP($I316,[1]Dic!$H$7:$BM$470,58,FALSE)</f>
        <v>0</v>
      </c>
      <c r="EX316" s="111">
        <f t="shared" si="178"/>
        <v>0</v>
      </c>
      <c r="EY316" s="113">
        <f t="shared" si="179"/>
        <v>0</v>
      </c>
      <c r="EZ316" s="109">
        <f>VLOOKUP($I316,[1]Ene!$H$7:$CL$470,70,FALSE)</f>
        <v>0</v>
      </c>
      <c r="FA316" s="109">
        <f>VLOOKUP($I316,[1]Feb!$H$7:$CL$470,70,FALSE)</f>
        <v>0</v>
      </c>
      <c r="FB316" s="109">
        <f>VLOOKUP($I316,[1]Mar!$H$7:$CL$470,70,FALSE)</f>
        <v>0</v>
      </c>
      <c r="FC316" s="109">
        <f>VLOOKUP($I316,[1]Abr!$H$7:$CL$470,70,FALSE)</f>
        <v>0</v>
      </c>
      <c r="FD316" s="109">
        <f>VLOOKUP($I316,[1]May!$H$7:$CL$470,70,FALSE)</f>
        <v>0</v>
      </c>
      <c r="FE316" s="109">
        <f>VLOOKUP($I316,[1]Jun!$H$7:$CL$470,70,FALSE)</f>
        <v>0</v>
      </c>
      <c r="FF316" s="109">
        <f>VLOOKUP($I316,[1]Jul!$H$7:$CL$470,70,FALSE)</f>
        <v>0</v>
      </c>
      <c r="FG316" s="109">
        <f>VLOOKUP($I316,[1]Ago!$H$7:$CL$470,70,FALSE)</f>
        <v>0</v>
      </c>
      <c r="FH316" s="109">
        <f>VLOOKUP($I316,[1]Set!$H$7:$CL$470,70,FALSE)</f>
        <v>0</v>
      </c>
      <c r="FI316" s="109">
        <f>VLOOKUP($I316,[1]Oct!$H$7:$CL$470,70,FALSE)</f>
        <v>0</v>
      </c>
      <c r="FJ316" s="109">
        <f>VLOOKUP($I316,[1]Nov!$H$7:$CL$470,70,FALSE)</f>
        <v>0</v>
      </c>
      <c r="FK316" s="118">
        <f>VLOOKUP($I316,[1]Dic!$H$7:$CL$470,70,FALSE)</f>
        <v>0</v>
      </c>
      <c r="FL316" s="111">
        <f t="shared" si="180"/>
        <v>0</v>
      </c>
      <c r="FM316" s="113">
        <f t="shared" si="181"/>
        <v>0</v>
      </c>
      <c r="FN316" s="109">
        <f>VLOOKUP($I316,[1]Ene!$H$7:$CL$470,72,FALSE)</f>
        <v>0</v>
      </c>
      <c r="FO316" s="109">
        <f>VLOOKUP($I316,[1]Feb!$H$7:$CL$470,72,FALSE)</f>
        <v>0</v>
      </c>
      <c r="FP316" s="109">
        <f>VLOOKUP($I316,[1]Mar!$H$7:$CL$470,72,FALSE)</f>
        <v>0</v>
      </c>
      <c r="FQ316" s="109">
        <f>VLOOKUP($I316,[1]Abr!$H$7:$CL$470,72,FALSE)</f>
        <v>0</v>
      </c>
      <c r="FR316" s="109">
        <f>VLOOKUP($I316,[1]May!$H$7:$CL$470,72,FALSE)</f>
        <v>0</v>
      </c>
      <c r="FS316" s="109">
        <f>VLOOKUP($I316,[1]Jun!$H$7:$CL$470,72,FALSE)</f>
        <v>0</v>
      </c>
      <c r="FT316" s="109">
        <f>VLOOKUP($I316,[1]Jul!$H$7:$CL$470,72,FALSE)</f>
        <v>0</v>
      </c>
      <c r="FU316" s="109">
        <f>VLOOKUP($I316,[1]Ago!$H$7:$CL$470,72,FALSE)</f>
        <v>0</v>
      </c>
      <c r="FV316" s="109">
        <f>VLOOKUP($I316,[1]Set!$H$7:$CL$470,72,FALSE)</f>
        <v>0</v>
      </c>
      <c r="FW316" s="109">
        <f>VLOOKUP($I316,[1]Oct!$H$7:$CL$470,72,FALSE)</f>
        <v>0</v>
      </c>
      <c r="FX316" s="109">
        <f>VLOOKUP($I316,[1]Nov!$H$7:$CL$470,72,FALSE)</f>
        <v>0</v>
      </c>
      <c r="FY316" s="118">
        <f>VLOOKUP($I316,[1]Dic!$H$7:$CL$470,72,FALSE)</f>
        <v>0</v>
      </c>
      <c r="FZ316" s="112">
        <f t="shared" si="182"/>
        <v>0</v>
      </c>
      <c r="GA316" s="113">
        <f t="shared" si="183"/>
        <v>0</v>
      </c>
      <c r="GB316" s="109">
        <f>VLOOKUP($I316,[1]Ene!$H$7:$CL$471,59,FALSE)</f>
        <v>0</v>
      </c>
      <c r="GC316" s="109">
        <f>VLOOKUP($I316,[1]Feb!$H$7:$CL$471,59,FALSE)</f>
        <v>0</v>
      </c>
      <c r="GD316" s="109">
        <f>VLOOKUP($I316,[1]Mar!$H$7:$CL$471,59,FALSE)</f>
        <v>0</v>
      </c>
      <c r="GE316" s="109">
        <f>VLOOKUP($I316,[1]Abr!$H$7:$CL$471,59,FALSE)</f>
        <v>0</v>
      </c>
      <c r="GF316" s="109">
        <f>VLOOKUP($I316,[1]May!$H$7:$CL$471,59,FALSE)</f>
        <v>0</v>
      </c>
      <c r="GG316" s="109">
        <f>VLOOKUP($I316,[1]Jun!$H$7:$CL$471,59,FALSE)</f>
        <v>0</v>
      </c>
      <c r="GH316" s="109">
        <f>VLOOKUP($I316,[1]Jul!$H$7:$CL$471,59,FALSE)</f>
        <v>0</v>
      </c>
      <c r="GI316" s="109">
        <f>VLOOKUP($I316,[1]Ago!$H$7:$CL$471,59,FALSE)</f>
        <v>0</v>
      </c>
      <c r="GJ316" s="109">
        <f>VLOOKUP($I316,[1]Set!$H$7:$CL$471,59,FALSE)</f>
        <v>0</v>
      </c>
      <c r="GK316" s="109">
        <f>VLOOKUP($I316,[1]Oct!$H$7:$CL$471,59,FALSE)</f>
        <v>0</v>
      </c>
      <c r="GL316" s="109">
        <f>VLOOKUP($I316,[1]Nov!$H$7:$CL$471,59,FALSE)</f>
        <v>0</v>
      </c>
      <c r="GM316" s="118">
        <f>VLOOKUP($I316,[1]Dic!$H$7:$CL$471,59,FALSE)</f>
        <v>0</v>
      </c>
      <c r="GN316" s="112">
        <f t="shared" si="184"/>
        <v>0</v>
      </c>
      <c r="GO316" s="113">
        <f t="shared" si="185"/>
        <v>0</v>
      </c>
      <c r="GP316" s="114">
        <f t="shared" si="161"/>
        <v>0</v>
      </c>
      <c r="GQ316" s="114">
        <f t="shared" si="162"/>
        <v>0</v>
      </c>
      <c r="GR316" s="116"/>
      <c r="GS316" s="109">
        <f>VLOOKUP($I316,[1]Ene!$H$7:$CL$470,71,FALSE)</f>
        <v>0</v>
      </c>
      <c r="GT316" s="109">
        <f>VLOOKUP($I316,[1]Feb!$H$7:$CL$470,71,FALSE)</f>
        <v>0</v>
      </c>
      <c r="GU316" s="109">
        <f>VLOOKUP($I316,[1]Mar!$H$7:$CL$470,71,FALSE)</f>
        <v>0</v>
      </c>
      <c r="GV316" s="109">
        <f>VLOOKUP($I316,[1]Abr!$H$7:$CL$470,71,FALSE)</f>
        <v>0</v>
      </c>
      <c r="GW316" s="109">
        <f>VLOOKUP($I316,[1]May!$H$7:$CL$470,71,FALSE)</f>
        <v>0</v>
      </c>
      <c r="GX316" s="109">
        <f>VLOOKUP($I316,[1]Jun!$H$7:$CL$470,71,FALSE)</f>
        <v>0</v>
      </c>
      <c r="GY316" s="109">
        <f>VLOOKUP($I316,[1]Jul!$H$7:$CL$470,71,FALSE)</f>
        <v>0</v>
      </c>
      <c r="GZ316" s="109">
        <f>VLOOKUP($I316,[1]Ago!$H$7:$CL$470,71,FALSE)</f>
        <v>0</v>
      </c>
      <c r="HA316" s="109">
        <f>VLOOKUP($I316,[1]Set!$H$7:$CL$470,71,FALSE)</f>
        <v>0</v>
      </c>
      <c r="HB316" s="109">
        <f>VLOOKUP($I316,[1]Oct!$H$7:$CL$470,71,FALSE)</f>
        <v>0</v>
      </c>
      <c r="HC316" s="109">
        <f>VLOOKUP($I316,[1]Nov!$H$7:$CL$470,71,FALSE)</f>
        <v>0</v>
      </c>
      <c r="HD316" s="109">
        <f>VLOOKUP($I316,[1]Dic!$H$7:$CL$470,71,FALSE)</f>
        <v>0</v>
      </c>
      <c r="HE316" s="111">
        <f t="shared" si="186"/>
        <v>0</v>
      </c>
      <c r="HF316" s="113">
        <f t="shared" si="187"/>
        <v>0</v>
      </c>
      <c r="HG316" s="109">
        <f>VLOOKUP($I316,[1]Ene!$H$7:$CL$470,73,FALSE)</f>
        <v>0</v>
      </c>
      <c r="HH316" s="109">
        <f>VLOOKUP($I316,[1]Feb!$H$7:$CL$470,73,FALSE)</f>
        <v>0</v>
      </c>
      <c r="HI316" s="109">
        <f>VLOOKUP($I316,[1]Mar!$H$7:$CL$470,73,FALSE)</f>
        <v>0</v>
      </c>
      <c r="HJ316" s="109">
        <f>VLOOKUP($I316,[1]Abr!$H$7:$CL$470,73,FALSE)</f>
        <v>0</v>
      </c>
      <c r="HK316" s="109">
        <f>VLOOKUP($I316,[1]May!$H$7:$CL$470,73,FALSE)</f>
        <v>0</v>
      </c>
      <c r="HL316" s="109">
        <f>VLOOKUP($I316,[1]Jun!$H$7:$CL$470,73,FALSE)</f>
        <v>0</v>
      </c>
      <c r="HM316" s="109">
        <f>VLOOKUP($I316,[1]Jul!$H$7:$CL$470,73,FALSE)</f>
        <v>0</v>
      </c>
      <c r="HN316" s="109">
        <f>VLOOKUP($I316,[1]Ago!$H$7:$CL$470,73,FALSE)</f>
        <v>0</v>
      </c>
      <c r="HO316" s="109">
        <f>VLOOKUP($I316,[1]Set!$H$7:$CL$470,73,FALSE)</f>
        <v>0</v>
      </c>
      <c r="HP316" s="109">
        <f>VLOOKUP($I316,[1]Oct!$H$7:$CL$470,73,FALSE)</f>
        <v>0</v>
      </c>
      <c r="HQ316" s="109">
        <f>VLOOKUP($I316,[1]Nov!$H$7:$CL$470,73,FALSE)</f>
        <v>0</v>
      </c>
      <c r="HR316" s="109">
        <f>VLOOKUP($I316,[1]Dic!$H$7:$CL$470,73,FALSE)</f>
        <v>0</v>
      </c>
      <c r="HS316" s="111">
        <f t="shared" si="188"/>
        <v>0</v>
      </c>
      <c r="HT316" s="113">
        <f t="shared" si="189"/>
        <v>0</v>
      </c>
      <c r="HU316" s="114">
        <f t="shared" si="190"/>
        <v>0</v>
      </c>
    </row>
    <row r="317" spans="1:229" s="112" customFormat="1" ht="10.5" x14ac:dyDescent="0.25">
      <c r="A317" s="184" t="s">
        <v>44</v>
      </c>
      <c r="B317" s="187" t="s">
        <v>148</v>
      </c>
      <c r="C317" s="184">
        <v>404</v>
      </c>
      <c r="D317" s="187" t="s">
        <v>586</v>
      </c>
      <c r="E317" s="187" t="s">
        <v>586</v>
      </c>
      <c r="F317" s="188" t="s">
        <v>58</v>
      </c>
      <c r="G317" s="184"/>
      <c r="H317" s="184" t="s">
        <v>688</v>
      </c>
      <c r="I317" s="316">
        <v>6729</v>
      </c>
      <c r="J317" s="184" t="s">
        <v>783</v>
      </c>
      <c r="K317" s="109">
        <f>VLOOKUP($I317,[1]Ene!$H$7:$M$470,6,FALSE)</f>
        <v>0</v>
      </c>
      <c r="L317" s="109">
        <f>VLOOKUP($I317,[1]Feb!$H$7:$M$470,6,FALSE)</f>
        <v>0</v>
      </c>
      <c r="M317" s="109">
        <f>VLOOKUP($I317,[1]Mar!$H$7:$M$470,6,FALSE)</f>
        <v>0</v>
      </c>
      <c r="N317" s="109">
        <f>VLOOKUP($I317,[1]Abr!$H$7:$M$470,6,FALSE)</f>
        <v>0</v>
      </c>
      <c r="O317" s="109">
        <f>VLOOKUP($I317,[1]May!$H$7:$M$470,6,FALSE)</f>
        <v>0</v>
      </c>
      <c r="P317" s="109">
        <f>VLOOKUP($I317,[1]Jun!$H$7:$M$470,6,FALSE)</f>
        <v>0</v>
      </c>
      <c r="Q317" s="109">
        <f>VLOOKUP($I317,[1]Jul!$H$7:$M$470,6,FALSE)</f>
        <v>0</v>
      </c>
      <c r="R317" s="109">
        <f>VLOOKUP($I317,[1]Ago!$H$7:$M$470,6,FALSE)</f>
        <v>0</v>
      </c>
      <c r="S317" s="109">
        <f>VLOOKUP($I317,[1]Set!$H$7:$M$470,6,FALSE)</f>
        <v>0</v>
      </c>
      <c r="T317" s="109">
        <f>VLOOKUP($I317,[1]Oct!$H$7:$M$470,6,FALSE)</f>
        <v>0</v>
      </c>
      <c r="U317" s="109">
        <f>VLOOKUP($I317,[1]Nov!$H$7:$M$470,6,FALSE)</f>
        <v>0</v>
      </c>
      <c r="V317" s="109">
        <f>VLOOKUP($I317,[1]Dic!$H$7:$M$470,6,FALSE)</f>
        <v>0</v>
      </c>
      <c r="W317" s="142"/>
      <c r="X317" s="112">
        <f t="shared" si="163"/>
        <v>0</v>
      </c>
      <c r="Y317" s="163">
        <f t="shared" si="164"/>
        <v>0</v>
      </c>
      <c r="Z317" s="117">
        <f>VLOOKUP($I317,[1]Ene!$H$7:$N$470,7,FALSE)</f>
        <v>2</v>
      </c>
      <c r="AA317" s="109">
        <f>VLOOKUP($I317,[1]Feb!$H$7:$N$470,7,FALSE)</f>
        <v>0</v>
      </c>
      <c r="AB317" s="109">
        <f>VLOOKUP($I317,[1]Mar!$H$7:$N$470,7,FALSE)</f>
        <v>0</v>
      </c>
      <c r="AC317" s="109">
        <f>VLOOKUP($I317,[1]Abr!$H$7:$N$470,7,FALSE)</f>
        <v>0</v>
      </c>
      <c r="AD317" s="109">
        <f>VLOOKUP($I317,[1]May!$H$7:$N$470,7,FALSE)</f>
        <v>0</v>
      </c>
      <c r="AE317" s="109">
        <f>VLOOKUP($I317,[1]Jun!$H$7:$N$470,7,FALSE)</f>
        <v>0</v>
      </c>
      <c r="AF317" s="109">
        <f>VLOOKUP($I317,[1]Jul!$H$7:$N$470,7,FALSE)</f>
        <v>0</v>
      </c>
      <c r="AG317" s="109">
        <f>VLOOKUP($I317,[1]Ago!$H$7:$N$470,7,FALSE)</f>
        <v>0</v>
      </c>
      <c r="AH317" s="109">
        <f>VLOOKUP($I317,[1]Set!$H$7:$N$470,7,FALSE)</f>
        <v>0</v>
      </c>
      <c r="AI317" s="109">
        <f>VLOOKUP($I317,[1]Oct!$H$7:$N$470,7,FALSE)</f>
        <v>0</v>
      </c>
      <c r="AJ317" s="109">
        <f>VLOOKUP($I317,[1]Nov!$H$7:$N$470,7,FALSE)</f>
        <v>0</v>
      </c>
      <c r="AK317" s="118">
        <f>VLOOKUP($I317,[1]Dic!$H$7:$N$470,7,FALSE)</f>
        <v>0</v>
      </c>
      <c r="AL317" s="112">
        <f t="shared" si="156"/>
        <v>2</v>
      </c>
      <c r="AM317" s="164">
        <f t="shared" si="165"/>
        <v>0</v>
      </c>
      <c r="AN317" s="164">
        <f t="shared" si="157"/>
        <v>0</v>
      </c>
      <c r="AO317" s="142"/>
      <c r="AP317" s="109">
        <f>VLOOKUP($I317,[1]Ene!$H$7:$Q$470,10,FALSE)</f>
        <v>0</v>
      </c>
      <c r="AQ317" s="109">
        <f>VLOOKUP($I317,[1]Feb!$H$7:$Q$470,10,FALSE)</f>
        <v>0</v>
      </c>
      <c r="AR317" s="109">
        <f>VLOOKUP($I317,[1]Mar!$H$7:$Q$470,10,FALSE)</f>
        <v>0</v>
      </c>
      <c r="AS317" s="109">
        <f>VLOOKUP($I317,[1]Abr!$H$7:$Q$470,10,FALSE)</f>
        <v>0</v>
      </c>
      <c r="AT317" s="109">
        <f>VLOOKUP($I317,[1]May!$H$7:$Q$470,10,FALSE)</f>
        <v>0</v>
      </c>
      <c r="AU317" s="109">
        <f>VLOOKUP($I317,[1]Jun!$H$7:$Q$470,10,FALSE)</f>
        <v>0</v>
      </c>
      <c r="AV317" s="109">
        <f>VLOOKUP($I317,[1]Jul!$H$7:$Q$470,10,FALSE)</f>
        <v>0</v>
      </c>
      <c r="AW317" s="109">
        <f>VLOOKUP($I317,[1]Ago!$H$7:$Q$470,10,FALSE)</f>
        <v>0</v>
      </c>
      <c r="AX317" s="109">
        <f>VLOOKUP($I317,[1]Set!$H$7:$Q$470,10,FALSE)</f>
        <v>0</v>
      </c>
      <c r="AY317" s="109">
        <f>VLOOKUP($I317,[1]Oct!$H$7:$Q$470,10,FALSE)</f>
        <v>0</v>
      </c>
      <c r="AZ317" s="109">
        <f>VLOOKUP($I317,[1]Nov!$H$7:$Q$470,10,FALSE)</f>
        <v>0</v>
      </c>
      <c r="BA317" s="118">
        <f>VLOOKUP($I317,[1]Dic!$H$7:$Q$470,10,FALSE)</f>
        <v>0</v>
      </c>
      <c r="BB317" s="112">
        <f t="shared" si="166"/>
        <v>0</v>
      </c>
      <c r="BC317" s="163">
        <f t="shared" si="167"/>
        <v>0</v>
      </c>
      <c r="BD317" s="109">
        <f>VLOOKUP($I317,[1]Ene!$H$7:$T$470,13,FALSE)</f>
        <v>0</v>
      </c>
      <c r="BE317" s="109">
        <f>VLOOKUP($I317,[1]Feb!$H$7:$T$470,13,FALSE)</f>
        <v>0</v>
      </c>
      <c r="BF317" s="109">
        <f>VLOOKUP($I317,[1]Mar!$H$7:$T$470,13,FALSE)</f>
        <v>0</v>
      </c>
      <c r="BG317" s="109">
        <f>VLOOKUP($I317,[1]Abr!$H$7:$T$470,13,FALSE)</f>
        <v>0</v>
      </c>
      <c r="BH317" s="109">
        <f>VLOOKUP($I317,[1]May!$H$7:$T$470,13,FALSE)</f>
        <v>0</v>
      </c>
      <c r="BI317" s="109">
        <f>VLOOKUP($I317,[1]Jun!$H$7:$T$470,13,FALSE)</f>
        <v>0</v>
      </c>
      <c r="BJ317" s="109">
        <f>VLOOKUP($I317,[1]Jul!$H$7:$T$470,13,FALSE)</f>
        <v>0</v>
      </c>
      <c r="BK317" s="109">
        <f>VLOOKUP($I317,[1]Ago!$H$7:$T$470,13,FALSE)</f>
        <v>0</v>
      </c>
      <c r="BL317" s="109">
        <f>VLOOKUP($I317,[1]Set!$H$7:$T$470,13,FALSE)</f>
        <v>0</v>
      </c>
      <c r="BM317" s="109">
        <f>VLOOKUP($I317,[1]Oct!$H$7:$T$470,13,FALSE)</f>
        <v>0</v>
      </c>
      <c r="BN317" s="109">
        <f>VLOOKUP($I317,[1]Nov!$H$7:$T$470,13,FALSE)</f>
        <v>0</v>
      </c>
      <c r="BO317" s="109">
        <f>VLOOKUP($I317,[1]Dic!$H$7:$T$470,13,FALSE)</f>
        <v>0</v>
      </c>
      <c r="BP317" s="111">
        <f t="shared" si="168"/>
        <v>0</v>
      </c>
      <c r="BQ317" s="113">
        <f t="shared" si="169"/>
        <v>0</v>
      </c>
      <c r="BR317" s="109">
        <f>VLOOKUP($I317,[1]Ene!$H$7:$V$470,15,FALSE)</f>
        <v>0</v>
      </c>
      <c r="BS317" s="109">
        <f>VLOOKUP($I317,[1]Feb!$H$7:$V$470,15,FALSE)</f>
        <v>0</v>
      </c>
      <c r="BT317" s="109">
        <f>VLOOKUP($I317,[1]Mar!$H$7:$V$470,15,FALSE)</f>
        <v>0</v>
      </c>
      <c r="BU317" s="109">
        <f>VLOOKUP($I317,[1]Abr!$H$7:$V$470,15,FALSE)</f>
        <v>0</v>
      </c>
      <c r="BV317" s="109">
        <f>VLOOKUP($I317,[1]May!$H$7:$V$470,15,FALSE)</f>
        <v>0</v>
      </c>
      <c r="BW317" s="109">
        <f>VLOOKUP($I317,[1]Jun!$H$7:$V$470,15,FALSE)</f>
        <v>0</v>
      </c>
      <c r="BX317" s="109">
        <f>VLOOKUP($I317,[1]Jul!$H$7:$V$470,15,FALSE)</f>
        <v>0</v>
      </c>
      <c r="BY317" s="109">
        <f>VLOOKUP($I317,[1]Ago!$H$7:$V$470,15,FALSE)</f>
        <v>0</v>
      </c>
      <c r="BZ317" s="109">
        <f>VLOOKUP($I317,[1]Set!$H$7:$V$470,15,FALSE)</f>
        <v>0</v>
      </c>
      <c r="CA317" s="109">
        <f>VLOOKUP($I317,[1]Oct!$H$7:$V$470,15,FALSE)</f>
        <v>0</v>
      </c>
      <c r="CB317" s="109">
        <f>VLOOKUP($I317,[1]Nov!$H$7:$V$470,15,FALSE)</f>
        <v>0</v>
      </c>
      <c r="CC317" s="109">
        <f>VLOOKUP($I317,[1]Dic!$H$7:$V$470,15,FALSE)</f>
        <v>0</v>
      </c>
      <c r="CD317" s="111">
        <f t="shared" si="170"/>
        <v>0</v>
      </c>
      <c r="CE317" s="113">
        <f t="shared" si="158"/>
        <v>0</v>
      </c>
      <c r="CF317" s="109">
        <f>VLOOKUP($I317,[1]Ene!$H$7:$X$470,17,FALSE)</f>
        <v>0</v>
      </c>
      <c r="CG317" s="109">
        <f>VLOOKUP($I317,[1]Feb!$H$7:$X$470,17,FALSE)</f>
        <v>0</v>
      </c>
      <c r="CH317" s="109">
        <f>VLOOKUP($I317,[1]Mar!$H$7:$X$470,17,FALSE)</f>
        <v>0</v>
      </c>
      <c r="CI317" s="109">
        <f>VLOOKUP($I317,[1]Abr!$H$7:$X$470,17,FALSE)</f>
        <v>0</v>
      </c>
      <c r="CJ317" s="109">
        <f>VLOOKUP($I317,[1]May!$H$7:$X$470,17,FALSE)</f>
        <v>0</v>
      </c>
      <c r="CK317" s="109">
        <f>VLOOKUP($I317,[1]Jun!$H$7:$X$470,17,FALSE)</f>
        <v>0</v>
      </c>
      <c r="CL317" s="109">
        <f>VLOOKUP($I317,[1]Jul!$H$7:$X$470,17,FALSE)</f>
        <v>0</v>
      </c>
      <c r="CM317" s="109">
        <f>VLOOKUP($I317,[1]Ago!$H$7:$X$470,17,FALSE)</f>
        <v>0</v>
      </c>
      <c r="CN317" s="109">
        <f>VLOOKUP($I317,[1]Set!$H$7:$X$470,17,FALSE)</f>
        <v>0</v>
      </c>
      <c r="CO317" s="109">
        <f>VLOOKUP($I317,[1]Oct!$H$7:$X$470,17,FALSE)</f>
        <v>0</v>
      </c>
      <c r="CP317" s="109">
        <f>VLOOKUP($I317,[1]Nov!$H$7:$X$470,17,FALSE)</f>
        <v>0</v>
      </c>
      <c r="CQ317" s="109">
        <f>VLOOKUP($I317,[1]Dic!$H$7:$X$470,17,FALSE)</f>
        <v>0</v>
      </c>
      <c r="CR317" s="111">
        <f t="shared" si="171"/>
        <v>0</v>
      </c>
      <c r="CS317" s="113">
        <f t="shared" si="159"/>
        <v>0</v>
      </c>
      <c r="CT317" s="112">
        <f t="shared" si="160"/>
        <v>0</v>
      </c>
      <c r="CU317" s="116"/>
      <c r="CV317" s="109">
        <f>VLOOKUP($I317,[1]Ene!$H$7:$AC$470,22,FALSE)</f>
        <v>0</v>
      </c>
      <c r="CW317" s="109">
        <f>VLOOKUP($I317,[1]Feb!$H$7:$AC$470,22,FALSE)</f>
        <v>0</v>
      </c>
      <c r="CX317" s="109">
        <f>VLOOKUP($I317,[1]Mar!$H$7:$AC$470,22,FALSE)</f>
        <v>0</v>
      </c>
      <c r="CY317" s="109">
        <f>VLOOKUP($I317,[1]Abr!$H$7:$AC$470,22,FALSE)</f>
        <v>0</v>
      </c>
      <c r="CZ317" s="109">
        <f>VLOOKUP($I317,[1]May!$H$7:$AC$470,22,FALSE)</f>
        <v>0</v>
      </c>
      <c r="DA317" s="109">
        <f>VLOOKUP($I317,[1]Jun!$H$7:$AC$470,22,FALSE)</f>
        <v>0</v>
      </c>
      <c r="DB317" s="109">
        <f>VLOOKUP($I317,[1]Jul!$H$7:$AC$470,22,FALSE)</f>
        <v>0</v>
      </c>
      <c r="DC317" s="109">
        <f>VLOOKUP($I317,[1]Ago!$H$7:$AC$470,22,FALSE)</f>
        <v>0</v>
      </c>
      <c r="DD317" s="109">
        <f>VLOOKUP($I317,[1]Set!$H$7:$AC$470,22,FALSE)</f>
        <v>0</v>
      </c>
      <c r="DE317" s="109">
        <f>VLOOKUP($I317,[1]Oct!$H$7:$AC$470,22,FALSE)</f>
        <v>0</v>
      </c>
      <c r="DF317" s="109">
        <f>VLOOKUP($I317,[1]Nov!$H$7:$AC$470,22,FALSE)</f>
        <v>0</v>
      </c>
      <c r="DG317" s="118">
        <f>VLOOKUP($I317,[1]Dic!$H$7:$AC$470,22,FALSE)</f>
        <v>0</v>
      </c>
      <c r="DH317" s="111">
        <f t="shared" si="172"/>
        <v>0</v>
      </c>
      <c r="DI317" s="113">
        <f t="shared" si="173"/>
        <v>0</v>
      </c>
      <c r="DJ317" s="109">
        <f>VLOOKUP($I317,[1]Ene!$H$7:$BL$470,57,FALSE)</f>
        <v>0</v>
      </c>
      <c r="DK317" s="109">
        <f>VLOOKUP($I317,[1]Feb!$H$7:$BL$470,57,FALSE)</f>
        <v>0</v>
      </c>
      <c r="DL317" s="109">
        <f>VLOOKUP($I317,[1]Mar!$H$7:$BL$470,57,FALSE)</f>
        <v>0</v>
      </c>
      <c r="DM317" s="109">
        <f>VLOOKUP($I317,[1]Abr!$H$7:$BL$470,57,FALSE)</f>
        <v>0</v>
      </c>
      <c r="DN317" s="109">
        <f>VLOOKUP($I317,[1]May!$H$7:$BL$470,57,FALSE)</f>
        <v>0</v>
      </c>
      <c r="DO317" s="109">
        <f>VLOOKUP($I317,[1]Jun!$H$7:$BL$470,57,FALSE)</f>
        <v>0</v>
      </c>
      <c r="DP317" s="109">
        <f>VLOOKUP($I317,[1]Jul!$H$7:$BL$470,57,FALSE)</f>
        <v>0</v>
      </c>
      <c r="DQ317" s="109">
        <f>VLOOKUP($I317,[1]Ago!$H$7:$BL$470,57,FALSE)</f>
        <v>0</v>
      </c>
      <c r="DR317" s="109">
        <f>VLOOKUP($I317,[1]Set!$H$7:$BL$470,57,FALSE)</f>
        <v>0</v>
      </c>
      <c r="DS317" s="109">
        <f>VLOOKUP($I317,[1]Oct!$H$7:$BL$470,57,FALSE)</f>
        <v>0</v>
      </c>
      <c r="DT317" s="109">
        <f>VLOOKUP($I317,[1]Nov!$H$7:$BL$470,57,FALSE)</f>
        <v>0</v>
      </c>
      <c r="DU317" s="109">
        <f>VLOOKUP($I317,[1]Dic!$H$7:$BL$470,57,FALSE)</f>
        <v>0</v>
      </c>
      <c r="DV317" s="111">
        <f t="shared" si="174"/>
        <v>0</v>
      </c>
      <c r="DW317" s="113">
        <f t="shared" si="175"/>
        <v>0</v>
      </c>
      <c r="DX317" s="117">
        <f>VLOOKUP($I317,[1]Ene!$H$7:$BQ$470,62,FALSE)</f>
        <v>0</v>
      </c>
      <c r="DY317" s="109">
        <f>VLOOKUP($I317,[1]Feb!$H$7:$BQ$470,62,FALSE)</f>
        <v>0</v>
      </c>
      <c r="DZ317" s="109">
        <f>VLOOKUP($I317,[1]Mar!$H$7:$BQ$470,62,FALSE)</f>
        <v>0</v>
      </c>
      <c r="EA317" s="109">
        <f>VLOOKUP($I317,[1]Abr!$H$7:$BQ$470,62,FALSE)</f>
        <v>0</v>
      </c>
      <c r="EB317" s="109">
        <f>VLOOKUP($I317,[1]May!$H$7:$BQ$470,62,FALSE)</f>
        <v>0</v>
      </c>
      <c r="EC317" s="109">
        <f>VLOOKUP($I317,[1]Jun!$H$7:$BQ$470,62,FALSE)</f>
        <v>0</v>
      </c>
      <c r="ED317" s="109">
        <f>VLOOKUP($I317,[1]Jul!$H$7:$BQ$470,62,FALSE)</f>
        <v>0</v>
      </c>
      <c r="EE317" s="109">
        <f>VLOOKUP($I317,[1]Ago!$H$7:$BQ$470,62,FALSE)</f>
        <v>0</v>
      </c>
      <c r="EF317" s="109">
        <f>VLOOKUP($I317,[1]Set!$H$7:$BQ$470,62,FALSE)</f>
        <v>0</v>
      </c>
      <c r="EG317" s="109">
        <f>VLOOKUP($I317,[1]Oct!$H$7:$BQ$470,62,FALSE)</f>
        <v>0</v>
      </c>
      <c r="EH317" s="109">
        <f>VLOOKUP($I317,[1]Nov!$H$7:$BQ$470,62,FALSE)</f>
        <v>0</v>
      </c>
      <c r="EI317" s="109">
        <f>VLOOKUP($I317,[1]Dic!$H$7:$BQ$470,62,FALSE)</f>
        <v>0</v>
      </c>
      <c r="EJ317" s="115">
        <f t="shared" si="176"/>
        <v>0</v>
      </c>
      <c r="EK317" s="113">
        <f t="shared" si="177"/>
        <v>0</v>
      </c>
      <c r="EL317" s="117">
        <f>VLOOKUP($I317,[1]Ene!$H$7:$BM$470,58,FALSE)</f>
        <v>0</v>
      </c>
      <c r="EM317" s="109">
        <f>VLOOKUP($I317,[1]Feb!$H$7:$BM$470,58,FALSE)</f>
        <v>0</v>
      </c>
      <c r="EN317" s="109">
        <f>VLOOKUP($I317,[1]Mar!$H$7:$BM$470,58,FALSE)</f>
        <v>0</v>
      </c>
      <c r="EO317" s="109">
        <f>VLOOKUP($I317,[1]Abr!$H$7:$BM$470,58,FALSE)</f>
        <v>0</v>
      </c>
      <c r="EP317" s="109">
        <f>VLOOKUP($I317,[1]May!$H$7:$BM$470,58,FALSE)</f>
        <v>0</v>
      </c>
      <c r="EQ317" s="109">
        <f>VLOOKUP($I317,[1]Jun!$H$7:$BM$470,58,FALSE)</f>
        <v>0</v>
      </c>
      <c r="ER317" s="109">
        <f>VLOOKUP($I317,[1]Jul!$H$7:$BM$470,58,FALSE)</f>
        <v>0</v>
      </c>
      <c r="ES317" s="109">
        <f>VLOOKUP($I317,[1]Ago!$H$7:$BM$470,58,FALSE)</f>
        <v>0</v>
      </c>
      <c r="ET317" s="109">
        <f>VLOOKUP($I317,[1]Set!$H$7:$BM$470,58,FALSE)</f>
        <v>0</v>
      </c>
      <c r="EU317" s="109">
        <f>VLOOKUP($I317,[1]Oct!$H$7:$BM$470,58,FALSE)</f>
        <v>0</v>
      </c>
      <c r="EV317" s="109">
        <f>VLOOKUP($I317,[1]Nov!$H$7:$BM$470,58,FALSE)</f>
        <v>0</v>
      </c>
      <c r="EW317" s="118">
        <f>VLOOKUP($I317,[1]Dic!$H$7:$BM$470,58,FALSE)</f>
        <v>0</v>
      </c>
      <c r="EX317" s="111">
        <f t="shared" si="178"/>
        <v>0</v>
      </c>
      <c r="EY317" s="113">
        <f t="shared" si="179"/>
        <v>0</v>
      </c>
      <c r="EZ317" s="109">
        <f>VLOOKUP($I317,[1]Ene!$H$7:$CL$470,70,FALSE)</f>
        <v>0</v>
      </c>
      <c r="FA317" s="109">
        <f>VLOOKUP($I317,[1]Feb!$H$7:$CL$470,70,FALSE)</f>
        <v>0</v>
      </c>
      <c r="FB317" s="109">
        <f>VLOOKUP($I317,[1]Mar!$H$7:$CL$470,70,FALSE)</f>
        <v>0</v>
      </c>
      <c r="FC317" s="109">
        <f>VLOOKUP($I317,[1]Abr!$H$7:$CL$470,70,FALSE)</f>
        <v>0</v>
      </c>
      <c r="FD317" s="109">
        <f>VLOOKUP($I317,[1]May!$H$7:$CL$470,70,FALSE)</f>
        <v>0</v>
      </c>
      <c r="FE317" s="109">
        <f>VLOOKUP($I317,[1]Jun!$H$7:$CL$470,70,FALSE)</f>
        <v>0</v>
      </c>
      <c r="FF317" s="109">
        <f>VLOOKUP($I317,[1]Jul!$H$7:$CL$470,70,FALSE)</f>
        <v>0</v>
      </c>
      <c r="FG317" s="109">
        <f>VLOOKUP($I317,[1]Ago!$H$7:$CL$470,70,FALSE)</f>
        <v>0</v>
      </c>
      <c r="FH317" s="109">
        <f>VLOOKUP($I317,[1]Set!$H$7:$CL$470,70,FALSE)</f>
        <v>0</v>
      </c>
      <c r="FI317" s="109">
        <f>VLOOKUP($I317,[1]Oct!$H$7:$CL$470,70,FALSE)</f>
        <v>0</v>
      </c>
      <c r="FJ317" s="109">
        <f>VLOOKUP($I317,[1]Nov!$H$7:$CL$470,70,FALSE)</f>
        <v>0</v>
      </c>
      <c r="FK317" s="118">
        <f>VLOOKUP($I317,[1]Dic!$H$7:$CL$470,70,FALSE)</f>
        <v>0</v>
      </c>
      <c r="FL317" s="111">
        <f t="shared" si="180"/>
        <v>0</v>
      </c>
      <c r="FM317" s="113">
        <f t="shared" si="181"/>
        <v>0</v>
      </c>
      <c r="FN317" s="109">
        <f>VLOOKUP($I317,[1]Ene!$H$7:$CL$470,72,FALSE)</f>
        <v>0</v>
      </c>
      <c r="FO317" s="109">
        <f>VLOOKUP($I317,[1]Feb!$H$7:$CL$470,72,FALSE)</f>
        <v>0</v>
      </c>
      <c r="FP317" s="109">
        <f>VLOOKUP($I317,[1]Mar!$H$7:$CL$470,72,FALSE)</f>
        <v>0</v>
      </c>
      <c r="FQ317" s="109">
        <f>VLOOKUP($I317,[1]Abr!$H$7:$CL$470,72,FALSE)</f>
        <v>0</v>
      </c>
      <c r="FR317" s="109">
        <f>VLOOKUP($I317,[1]May!$H$7:$CL$470,72,FALSE)</f>
        <v>0</v>
      </c>
      <c r="FS317" s="109">
        <f>VLOOKUP($I317,[1]Jun!$H$7:$CL$470,72,FALSE)</f>
        <v>0</v>
      </c>
      <c r="FT317" s="109">
        <f>VLOOKUP($I317,[1]Jul!$H$7:$CL$470,72,FALSE)</f>
        <v>0</v>
      </c>
      <c r="FU317" s="109">
        <f>VLOOKUP($I317,[1]Ago!$H$7:$CL$470,72,FALSE)</f>
        <v>0</v>
      </c>
      <c r="FV317" s="109">
        <f>VLOOKUP($I317,[1]Set!$H$7:$CL$470,72,FALSE)</f>
        <v>0</v>
      </c>
      <c r="FW317" s="109">
        <f>VLOOKUP($I317,[1]Oct!$H$7:$CL$470,72,FALSE)</f>
        <v>0</v>
      </c>
      <c r="FX317" s="109">
        <f>VLOOKUP($I317,[1]Nov!$H$7:$CL$470,72,FALSE)</f>
        <v>0</v>
      </c>
      <c r="FY317" s="118">
        <f>VLOOKUP($I317,[1]Dic!$H$7:$CL$470,72,FALSE)</f>
        <v>0</v>
      </c>
      <c r="FZ317" s="112">
        <f t="shared" si="182"/>
        <v>0</v>
      </c>
      <c r="GA317" s="113">
        <f t="shared" si="183"/>
        <v>0</v>
      </c>
      <c r="GB317" s="109">
        <f>VLOOKUP($I317,[1]Ene!$H$7:$CL$471,59,FALSE)</f>
        <v>0</v>
      </c>
      <c r="GC317" s="109">
        <f>VLOOKUP($I317,[1]Feb!$H$7:$CL$471,59,FALSE)</f>
        <v>0</v>
      </c>
      <c r="GD317" s="109">
        <f>VLOOKUP($I317,[1]Mar!$H$7:$CL$471,59,FALSE)</f>
        <v>0</v>
      </c>
      <c r="GE317" s="109">
        <f>VLOOKUP($I317,[1]Abr!$H$7:$CL$471,59,FALSE)</f>
        <v>0</v>
      </c>
      <c r="GF317" s="109">
        <f>VLOOKUP($I317,[1]May!$H$7:$CL$471,59,FALSE)</f>
        <v>0</v>
      </c>
      <c r="GG317" s="109">
        <f>VLOOKUP($I317,[1]Jun!$H$7:$CL$471,59,FALSE)</f>
        <v>0</v>
      </c>
      <c r="GH317" s="109">
        <f>VLOOKUP($I317,[1]Jul!$H$7:$CL$471,59,FALSE)</f>
        <v>0</v>
      </c>
      <c r="GI317" s="109">
        <f>VLOOKUP($I317,[1]Ago!$H$7:$CL$471,59,FALSE)</f>
        <v>0</v>
      </c>
      <c r="GJ317" s="109">
        <f>VLOOKUP($I317,[1]Set!$H$7:$CL$471,59,FALSE)</f>
        <v>0</v>
      </c>
      <c r="GK317" s="109">
        <f>VLOOKUP($I317,[1]Oct!$H$7:$CL$471,59,FALSE)</f>
        <v>0</v>
      </c>
      <c r="GL317" s="109">
        <f>VLOOKUP($I317,[1]Nov!$H$7:$CL$471,59,FALSE)</f>
        <v>0</v>
      </c>
      <c r="GM317" s="118">
        <f>VLOOKUP($I317,[1]Dic!$H$7:$CL$471,59,FALSE)</f>
        <v>0</v>
      </c>
      <c r="GN317" s="112">
        <f t="shared" si="184"/>
        <v>0</v>
      </c>
      <c r="GO317" s="113">
        <f t="shared" si="185"/>
        <v>0</v>
      </c>
      <c r="GP317" s="114">
        <f t="shared" si="161"/>
        <v>0</v>
      </c>
      <c r="GQ317" s="114">
        <f t="shared" si="162"/>
        <v>0</v>
      </c>
      <c r="GR317" s="116"/>
      <c r="GS317" s="109">
        <f>VLOOKUP($I317,[1]Ene!$H$7:$CL$470,71,FALSE)</f>
        <v>0</v>
      </c>
      <c r="GT317" s="109">
        <f>VLOOKUP($I317,[1]Feb!$H$7:$CL$470,71,FALSE)</f>
        <v>0</v>
      </c>
      <c r="GU317" s="109">
        <f>VLOOKUP($I317,[1]Mar!$H$7:$CL$470,71,FALSE)</f>
        <v>0</v>
      </c>
      <c r="GV317" s="109">
        <f>VLOOKUP($I317,[1]Abr!$H$7:$CL$470,71,FALSE)</f>
        <v>0</v>
      </c>
      <c r="GW317" s="109">
        <f>VLOOKUP($I317,[1]May!$H$7:$CL$470,71,FALSE)</f>
        <v>0</v>
      </c>
      <c r="GX317" s="109">
        <f>VLOOKUP($I317,[1]Jun!$H$7:$CL$470,71,FALSE)</f>
        <v>0</v>
      </c>
      <c r="GY317" s="109">
        <f>VLOOKUP($I317,[1]Jul!$H$7:$CL$470,71,FALSE)</f>
        <v>0</v>
      </c>
      <c r="GZ317" s="109">
        <f>VLOOKUP($I317,[1]Ago!$H$7:$CL$470,71,FALSE)</f>
        <v>0</v>
      </c>
      <c r="HA317" s="109">
        <f>VLOOKUP($I317,[1]Set!$H$7:$CL$470,71,FALSE)</f>
        <v>0</v>
      </c>
      <c r="HB317" s="109">
        <f>VLOOKUP($I317,[1]Oct!$H$7:$CL$470,71,FALSE)</f>
        <v>0</v>
      </c>
      <c r="HC317" s="109">
        <f>VLOOKUP($I317,[1]Nov!$H$7:$CL$470,71,FALSE)</f>
        <v>0</v>
      </c>
      <c r="HD317" s="109">
        <f>VLOOKUP($I317,[1]Dic!$H$7:$CL$470,71,FALSE)</f>
        <v>0</v>
      </c>
      <c r="HE317" s="111">
        <f t="shared" si="186"/>
        <v>0</v>
      </c>
      <c r="HF317" s="113">
        <f t="shared" si="187"/>
        <v>0</v>
      </c>
      <c r="HG317" s="109">
        <f>VLOOKUP($I317,[1]Ene!$H$7:$CL$470,73,FALSE)</f>
        <v>0</v>
      </c>
      <c r="HH317" s="109">
        <f>VLOOKUP($I317,[1]Feb!$H$7:$CL$470,73,FALSE)</f>
        <v>0</v>
      </c>
      <c r="HI317" s="109">
        <f>VLOOKUP($I317,[1]Mar!$H$7:$CL$470,73,FALSE)</f>
        <v>0</v>
      </c>
      <c r="HJ317" s="109">
        <f>VLOOKUP($I317,[1]Abr!$H$7:$CL$470,73,FALSE)</f>
        <v>0</v>
      </c>
      <c r="HK317" s="109">
        <f>VLOOKUP($I317,[1]May!$H$7:$CL$470,73,FALSE)</f>
        <v>0</v>
      </c>
      <c r="HL317" s="109">
        <f>VLOOKUP($I317,[1]Jun!$H$7:$CL$470,73,FALSE)</f>
        <v>0</v>
      </c>
      <c r="HM317" s="109">
        <f>VLOOKUP($I317,[1]Jul!$H$7:$CL$470,73,FALSE)</f>
        <v>0</v>
      </c>
      <c r="HN317" s="109">
        <f>VLOOKUP($I317,[1]Ago!$H$7:$CL$470,73,FALSE)</f>
        <v>0</v>
      </c>
      <c r="HO317" s="109">
        <f>VLOOKUP($I317,[1]Set!$H$7:$CL$470,73,FALSE)</f>
        <v>0</v>
      </c>
      <c r="HP317" s="109">
        <f>VLOOKUP($I317,[1]Oct!$H$7:$CL$470,73,FALSE)</f>
        <v>0</v>
      </c>
      <c r="HQ317" s="109">
        <f>VLOOKUP($I317,[1]Nov!$H$7:$CL$470,73,FALSE)</f>
        <v>0</v>
      </c>
      <c r="HR317" s="109">
        <f>VLOOKUP($I317,[1]Dic!$H$7:$CL$470,73,FALSE)</f>
        <v>0</v>
      </c>
      <c r="HS317" s="111">
        <f t="shared" si="188"/>
        <v>0</v>
      </c>
      <c r="HT317" s="113">
        <f t="shared" si="189"/>
        <v>0</v>
      </c>
      <c r="HU317" s="114">
        <f t="shared" si="190"/>
        <v>0</v>
      </c>
    </row>
    <row r="318" spans="1:229" s="112" customFormat="1" ht="10.5" x14ac:dyDescent="0.25">
      <c r="A318" s="184" t="s">
        <v>30</v>
      </c>
      <c r="B318" s="187" t="s">
        <v>159</v>
      </c>
      <c r="C318" s="184">
        <v>404</v>
      </c>
      <c r="D318" s="187" t="s">
        <v>586</v>
      </c>
      <c r="E318" s="187" t="s">
        <v>586</v>
      </c>
      <c r="F318" s="188" t="s">
        <v>159</v>
      </c>
      <c r="G318" s="184"/>
      <c r="H318" s="184" t="s">
        <v>688</v>
      </c>
      <c r="I318" s="316">
        <v>6730</v>
      </c>
      <c r="J318" s="184" t="s">
        <v>166</v>
      </c>
      <c r="K318" s="109">
        <f>VLOOKUP($I318,[1]Ene!$H$7:$M$470,6,FALSE)</f>
        <v>0</v>
      </c>
      <c r="L318" s="109">
        <f>VLOOKUP($I318,[1]Feb!$H$7:$M$470,6,FALSE)</f>
        <v>0</v>
      </c>
      <c r="M318" s="109">
        <f>VLOOKUP($I318,[1]Mar!$H$7:$M$470,6,FALSE)</f>
        <v>0</v>
      </c>
      <c r="N318" s="109">
        <f>VLOOKUP($I318,[1]Abr!$H$7:$M$470,6,FALSE)</f>
        <v>0</v>
      </c>
      <c r="O318" s="109">
        <f>VLOOKUP($I318,[1]May!$H$7:$M$470,6,FALSE)</f>
        <v>0</v>
      </c>
      <c r="P318" s="109">
        <f>VLOOKUP($I318,[1]Jun!$H$7:$M$470,6,FALSE)</f>
        <v>0</v>
      </c>
      <c r="Q318" s="109">
        <f>VLOOKUP($I318,[1]Jul!$H$7:$M$470,6,FALSE)</f>
        <v>0</v>
      </c>
      <c r="R318" s="109">
        <f>VLOOKUP($I318,[1]Ago!$H$7:$M$470,6,FALSE)</f>
        <v>0</v>
      </c>
      <c r="S318" s="109">
        <f>VLOOKUP($I318,[1]Set!$H$7:$M$470,6,FALSE)</f>
        <v>0</v>
      </c>
      <c r="T318" s="109">
        <f>VLOOKUP($I318,[1]Oct!$H$7:$M$470,6,FALSE)</f>
        <v>0</v>
      </c>
      <c r="U318" s="109">
        <f>VLOOKUP($I318,[1]Nov!$H$7:$M$470,6,FALSE)</f>
        <v>0</v>
      </c>
      <c r="V318" s="109">
        <f>VLOOKUP($I318,[1]Dic!$H$7:$M$470,6,FALSE)</f>
        <v>0</v>
      </c>
      <c r="W318" s="142"/>
      <c r="X318" s="112">
        <f t="shared" si="163"/>
        <v>0</v>
      </c>
      <c r="Y318" s="163">
        <f t="shared" si="164"/>
        <v>0</v>
      </c>
      <c r="Z318" s="117">
        <f>VLOOKUP($I318,[1]Ene!$H$7:$N$470,7,FALSE)</f>
        <v>0</v>
      </c>
      <c r="AA318" s="109">
        <f>VLOOKUP($I318,[1]Feb!$H$7:$N$470,7,FALSE)</f>
        <v>0</v>
      </c>
      <c r="AB318" s="109">
        <f>VLOOKUP($I318,[1]Mar!$H$7:$N$470,7,FALSE)</f>
        <v>0</v>
      </c>
      <c r="AC318" s="109">
        <f>VLOOKUP($I318,[1]Abr!$H$7:$N$470,7,FALSE)</f>
        <v>0</v>
      </c>
      <c r="AD318" s="109">
        <f>VLOOKUP($I318,[1]May!$H$7:$N$470,7,FALSE)</f>
        <v>0</v>
      </c>
      <c r="AE318" s="109">
        <f>VLOOKUP($I318,[1]Jun!$H$7:$N$470,7,FALSE)</f>
        <v>0</v>
      </c>
      <c r="AF318" s="109">
        <f>VLOOKUP($I318,[1]Jul!$H$7:$N$470,7,FALSE)</f>
        <v>0</v>
      </c>
      <c r="AG318" s="109">
        <f>VLOOKUP($I318,[1]Ago!$H$7:$N$470,7,FALSE)</f>
        <v>0</v>
      </c>
      <c r="AH318" s="109">
        <f>VLOOKUP($I318,[1]Set!$H$7:$N$470,7,FALSE)</f>
        <v>0</v>
      </c>
      <c r="AI318" s="109">
        <f>VLOOKUP($I318,[1]Oct!$H$7:$N$470,7,FALSE)</f>
        <v>0</v>
      </c>
      <c r="AJ318" s="109">
        <f>VLOOKUP($I318,[1]Nov!$H$7:$N$470,7,FALSE)</f>
        <v>0</v>
      </c>
      <c r="AK318" s="118">
        <f>VLOOKUP($I318,[1]Dic!$H$7:$N$470,7,FALSE)</f>
        <v>0</v>
      </c>
      <c r="AL318" s="112">
        <f t="shared" si="156"/>
        <v>0</v>
      </c>
      <c r="AM318" s="164">
        <f t="shared" si="165"/>
        <v>0</v>
      </c>
      <c r="AN318" s="164">
        <f t="shared" si="157"/>
        <v>0</v>
      </c>
      <c r="AO318" s="142"/>
      <c r="AP318" s="109">
        <f>VLOOKUP($I318,[1]Ene!$H$7:$Q$470,10,FALSE)</f>
        <v>0</v>
      </c>
      <c r="AQ318" s="109">
        <f>VLOOKUP($I318,[1]Feb!$H$7:$Q$470,10,FALSE)</f>
        <v>0</v>
      </c>
      <c r="AR318" s="109">
        <f>VLOOKUP($I318,[1]Mar!$H$7:$Q$470,10,FALSE)</f>
        <v>0</v>
      </c>
      <c r="AS318" s="109">
        <f>VLOOKUP($I318,[1]Abr!$H$7:$Q$470,10,FALSE)</f>
        <v>0</v>
      </c>
      <c r="AT318" s="109">
        <f>VLOOKUP($I318,[1]May!$H$7:$Q$470,10,FALSE)</f>
        <v>0</v>
      </c>
      <c r="AU318" s="109">
        <f>VLOOKUP($I318,[1]Jun!$H$7:$Q$470,10,FALSE)</f>
        <v>0</v>
      </c>
      <c r="AV318" s="109">
        <f>VLOOKUP($I318,[1]Jul!$H$7:$Q$470,10,FALSE)</f>
        <v>0</v>
      </c>
      <c r="AW318" s="109">
        <f>VLOOKUP($I318,[1]Ago!$H$7:$Q$470,10,FALSE)</f>
        <v>0</v>
      </c>
      <c r="AX318" s="109">
        <f>VLOOKUP($I318,[1]Set!$H$7:$Q$470,10,FALSE)</f>
        <v>0</v>
      </c>
      <c r="AY318" s="109">
        <f>VLOOKUP($I318,[1]Oct!$H$7:$Q$470,10,FALSE)</f>
        <v>0</v>
      </c>
      <c r="AZ318" s="109">
        <f>VLOOKUP($I318,[1]Nov!$H$7:$Q$470,10,FALSE)</f>
        <v>0</v>
      </c>
      <c r="BA318" s="118">
        <f>VLOOKUP($I318,[1]Dic!$H$7:$Q$470,10,FALSE)</f>
        <v>0</v>
      </c>
      <c r="BB318" s="112">
        <f t="shared" si="166"/>
        <v>0</v>
      </c>
      <c r="BC318" s="163">
        <f t="shared" si="167"/>
        <v>0</v>
      </c>
      <c r="BD318" s="109">
        <f>VLOOKUP($I318,[1]Ene!$H$7:$T$470,13,FALSE)</f>
        <v>0</v>
      </c>
      <c r="BE318" s="109">
        <f>VLOOKUP($I318,[1]Feb!$H$7:$T$470,13,FALSE)</f>
        <v>0</v>
      </c>
      <c r="BF318" s="109">
        <f>VLOOKUP($I318,[1]Mar!$H$7:$T$470,13,FALSE)</f>
        <v>0</v>
      </c>
      <c r="BG318" s="109">
        <f>VLOOKUP($I318,[1]Abr!$H$7:$T$470,13,FALSE)</f>
        <v>0</v>
      </c>
      <c r="BH318" s="109">
        <f>VLOOKUP($I318,[1]May!$H$7:$T$470,13,FALSE)</f>
        <v>0</v>
      </c>
      <c r="BI318" s="109">
        <f>VLOOKUP($I318,[1]Jun!$H$7:$T$470,13,FALSE)</f>
        <v>0</v>
      </c>
      <c r="BJ318" s="109">
        <f>VLOOKUP($I318,[1]Jul!$H$7:$T$470,13,FALSE)</f>
        <v>0</v>
      </c>
      <c r="BK318" s="109">
        <f>VLOOKUP($I318,[1]Ago!$H$7:$T$470,13,FALSE)</f>
        <v>0</v>
      </c>
      <c r="BL318" s="109">
        <f>VLOOKUP($I318,[1]Set!$H$7:$T$470,13,FALSE)</f>
        <v>0</v>
      </c>
      <c r="BM318" s="109">
        <f>VLOOKUP($I318,[1]Oct!$H$7:$T$470,13,FALSE)</f>
        <v>0</v>
      </c>
      <c r="BN318" s="109">
        <f>VLOOKUP($I318,[1]Nov!$H$7:$T$470,13,FALSE)</f>
        <v>0</v>
      </c>
      <c r="BO318" s="109">
        <f>VLOOKUP($I318,[1]Dic!$H$7:$T$470,13,FALSE)</f>
        <v>0</v>
      </c>
      <c r="BP318" s="111">
        <f t="shared" si="168"/>
        <v>0</v>
      </c>
      <c r="BQ318" s="113">
        <f t="shared" si="169"/>
        <v>0</v>
      </c>
      <c r="BR318" s="109">
        <f>VLOOKUP($I318,[1]Ene!$H$7:$V$470,15,FALSE)</f>
        <v>0</v>
      </c>
      <c r="BS318" s="109">
        <f>VLOOKUP($I318,[1]Feb!$H$7:$V$470,15,FALSE)</f>
        <v>0</v>
      </c>
      <c r="BT318" s="109">
        <f>VLOOKUP($I318,[1]Mar!$H$7:$V$470,15,FALSE)</f>
        <v>0</v>
      </c>
      <c r="BU318" s="109">
        <f>VLOOKUP($I318,[1]Abr!$H$7:$V$470,15,FALSE)</f>
        <v>0</v>
      </c>
      <c r="BV318" s="109">
        <f>VLOOKUP($I318,[1]May!$H$7:$V$470,15,FALSE)</f>
        <v>0</v>
      </c>
      <c r="BW318" s="109">
        <f>VLOOKUP($I318,[1]Jun!$H$7:$V$470,15,FALSE)</f>
        <v>0</v>
      </c>
      <c r="BX318" s="109">
        <f>VLOOKUP($I318,[1]Jul!$H$7:$V$470,15,FALSE)</f>
        <v>0</v>
      </c>
      <c r="BY318" s="109">
        <f>VLOOKUP($I318,[1]Ago!$H$7:$V$470,15,FALSE)</f>
        <v>0</v>
      </c>
      <c r="BZ318" s="109">
        <f>VLOOKUP($I318,[1]Set!$H$7:$V$470,15,FALSE)</f>
        <v>0</v>
      </c>
      <c r="CA318" s="109">
        <f>VLOOKUP($I318,[1]Oct!$H$7:$V$470,15,FALSE)</f>
        <v>0</v>
      </c>
      <c r="CB318" s="109">
        <f>VLOOKUP($I318,[1]Nov!$H$7:$V$470,15,FALSE)</f>
        <v>0</v>
      </c>
      <c r="CC318" s="109">
        <f>VLOOKUP($I318,[1]Dic!$H$7:$V$470,15,FALSE)</f>
        <v>0</v>
      </c>
      <c r="CD318" s="111">
        <f t="shared" si="170"/>
        <v>0</v>
      </c>
      <c r="CE318" s="113">
        <f t="shared" si="158"/>
        <v>0</v>
      </c>
      <c r="CF318" s="109">
        <f>VLOOKUP($I318,[1]Ene!$H$7:$X$470,17,FALSE)</f>
        <v>0</v>
      </c>
      <c r="CG318" s="109">
        <f>VLOOKUP($I318,[1]Feb!$H$7:$X$470,17,FALSE)</f>
        <v>0</v>
      </c>
      <c r="CH318" s="109">
        <f>VLOOKUP($I318,[1]Mar!$H$7:$X$470,17,FALSE)</f>
        <v>0</v>
      </c>
      <c r="CI318" s="109">
        <f>VLOOKUP($I318,[1]Abr!$H$7:$X$470,17,FALSE)</f>
        <v>0</v>
      </c>
      <c r="CJ318" s="109">
        <f>VLOOKUP($I318,[1]May!$H$7:$X$470,17,FALSE)</f>
        <v>0</v>
      </c>
      <c r="CK318" s="109">
        <f>VLOOKUP($I318,[1]Jun!$H$7:$X$470,17,FALSE)</f>
        <v>0</v>
      </c>
      <c r="CL318" s="109">
        <f>VLOOKUP($I318,[1]Jul!$H$7:$X$470,17,FALSE)</f>
        <v>0</v>
      </c>
      <c r="CM318" s="109">
        <f>VLOOKUP($I318,[1]Ago!$H$7:$X$470,17,FALSE)</f>
        <v>0</v>
      </c>
      <c r="CN318" s="109">
        <f>VLOOKUP($I318,[1]Set!$H$7:$X$470,17,FALSE)</f>
        <v>0</v>
      </c>
      <c r="CO318" s="109">
        <f>VLOOKUP($I318,[1]Oct!$H$7:$X$470,17,FALSE)</f>
        <v>0</v>
      </c>
      <c r="CP318" s="109">
        <f>VLOOKUP($I318,[1]Nov!$H$7:$X$470,17,FALSE)</f>
        <v>0</v>
      </c>
      <c r="CQ318" s="109">
        <f>VLOOKUP($I318,[1]Dic!$H$7:$X$470,17,FALSE)</f>
        <v>0</v>
      </c>
      <c r="CR318" s="111">
        <f t="shared" si="171"/>
        <v>0</v>
      </c>
      <c r="CS318" s="113">
        <f t="shared" si="159"/>
        <v>0</v>
      </c>
      <c r="CT318" s="112">
        <f t="shared" si="160"/>
        <v>0</v>
      </c>
      <c r="CU318" s="116"/>
      <c r="CV318" s="109">
        <f>VLOOKUP($I318,[1]Ene!$H$7:$AC$470,22,FALSE)</f>
        <v>0</v>
      </c>
      <c r="CW318" s="109">
        <f>VLOOKUP($I318,[1]Feb!$H$7:$AC$470,22,FALSE)</f>
        <v>0</v>
      </c>
      <c r="CX318" s="109">
        <f>VLOOKUP($I318,[1]Mar!$H$7:$AC$470,22,FALSE)</f>
        <v>0</v>
      </c>
      <c r="CY318" s="109">
        <f>VLOOKUP($I318,[1]Abr!$H$7:$AC$470,22,FALSE)</f>
        <v>0</v>
      </c>
      <c r="CZ318" s="109">
        <f>VLOOKUP($I318,[1]May!$H$7:$AC$470,22,FALSE)</f>
        <v>0</v>
      </c>
      <c r="DA318" s="109">
        <f>VLOOKUP($I318,[1]Jun!$H$7:$AC$470,22,FALSE)</f>
        <v>0</v>
      </c>
      <c r="DB318" s="109">
        <f>VLOOKUP($I318,[1]Jul!$H$7:$AC$470,22,FALSE)</f>
        <v>0</v>
      </c>
      <c r="DC318" s="109">
        <f>VLOOKUP($I318,[1]Ago!$H$7:$AC$470,22,FALSE)</f>
        <v>0</v>
      </c>
      <c r="DD318" s="109">
        <f>VLOOKUP($I318,[1]Set!$H$7:$AC$470,22,FALSE)</f>
        <v>0</v>
      </c>
      <c r="DE318" s="109">
        <f>VLOOKUP($I318,[1]Oct!$H$7:$AC$470,22,FALSE)</f>
        <v>0</v>
      </c>
      <c r="DF318" s="109">
        <f>VLOOKUP($I318,[1]Nov!$H$7:$AC$470,22,FALSE)</f>
        <v>0</v>
      </c>
      <c r="DG318" s="118">
        <f>VLOOKUP($I318,[1]Dic!$H$7:$AC$470,22,FALSE)</f>
        <v>0</v>
      </c>
      <c r="DH318" s="111">
        <f t="shared" si="172"/>
        <v>0</v>
      </c>
      <c r="DI318" s="113">
        <f t="shared" si="173"/>
        <v>0</v>
      </c>
      <c r="DJ318" s="109">
        <f>VLOOKUP($I318,[1]Ene!$H$7:$BL$470,57,FALSE)</f>
        <v>0</v>
      </c>
      <c r="DK318" s="109">
        <f>VLOOKUP($I318,[1]Feb!$H$7:$BL$470,57,FALSE)</f>
        <v>0</v>
      </c>
      <c r="DL318" s="109">
        <f>VLOOKUP($I318,[1]Mar!$H$7:$BL$470,57,FALSE)</f>
        <v>0</v>
      </c>
      <c r="DM318" s="109">
        <f>VLOOKUP($I318,[1]Abr!$H$7:$BL$470,57,FALSE)</f>
        <v>0</v>
      </c>
      <c r="DN318" s="109">
        <f>VLOOKUP($I318,[1]May!$H$7:$BL$470,57,FALSE)</f>
        <v>0</v>
      </c>
      <c r="DO318" s="109">
        <f>VLOOKUP($I318,[1]Jun!$H$7:$BL$470,57,FALSE)</f>
        <v>0</v>
      </c>
      <c r="DP318" s="109">
        <f>VLOOKUP($I318,[1]Jul!$H$7:$BL$470,57,FALSE)</f>
        <v>0</v>
      </c>
      <c r="DQ318" s="109">
        <f>VLOOKUP($I318,[1]Ago!$H$7:$BL$470,57,FALSE)</f>
        <v>0</v>
      </c>
      <c r="DR318" s="109">
        <f>VLOOKUP($I318,[1]Set!$H$7:$BL$470,57,FALSE)</f>
        <v>0</v>
      </c>
      <c r="DS318" s="109">
        <f>VLOOKUP($I318,[1]Oct!$H$7:$BL$470,57,FALSE)</f>
        <v>0</v>
      </c>
      <c r="DT318" s="109">
        <f>VLOOKUP($I318,[1]Nov!$H$7:$BL$470,57,FALSE)</f>
        <v>0</v>
      </c>
      <c r="DU318" s="109">
        <f>VLOOKUP($I318,[1]Dic!$H$7:$BL$470,57,FALSE)</f>
        <v>0</v>
      </c>
      <c r="DV318" s="111">
        <f t="shared" si="174"/>
        <v>0</v>
      </c>
      <c r="DW318" s="113">
        <f t="shared" si="175"/>
        <v>0</v>
      </c>
      <c r="DX318" s="117">
        <f>VLOOKUP($I318,[1]Ene!$H$7:$BQ$470,62,FALSE)</f>
        <v>0</v>
      </c>
      <c r="DY318" s="109">
        <f>VLOOKUP($I318,[1]Feb!$H$7:$BQ$470,62,FALSE)</f>
        <v>0</v>
      </c>
      <c r="DZ318" s="109">
        <f>VLOOKUP($I318,[1]Mar!$H$7:$BQ$470,62,FALSE)</f>
        <v>0</v>
      </c>
      <c r="EA318" s="109">
        <f>VLOOKUP($I318,[1]Abr!$H$7:$BQ$470,62,FALSE)</f>
        <v>0</v>
      </c>
      <c r="EB318" s="109">
        <f>VLOOKUP($I318,[1]May!$H$7:$BQ$470,62,FALSE)</f>
        <v>0</v>
      </c>
      <c r="EC318" s="109">
        <f>VLOOKUP($I318,[1]Jun!$H$7:$BQ$470,62,FALSE)</f>
        <v>0</v>
      </c>
      <c r="ED318" s="109">
        <f>VLOOKUP($I318,[1]Jul!$H$7:$BQ$470,62,FALSE)</f>
        <v>0</v>
      </c>
      <c r="EE318" s="109">
        <f>VLOOKUP($I318,[1]Ago!$H$7:$BQ$470,62,FALSE)</f>
        <v>0</v>
      </c>
      <c r="EF318" s="109">
        <f>VLOOKUP($I318,[1]Set!$H$7:$BQ$470,62,FALSE)</f>
        <v>0</v>
      </c>
      <c r="EG318" s="109">
        <f>VLOOKUP($I318,[1]Oct!$H$7:$BQ$470,62,FALSE)</f>
        <v>0</v>
      </c>
      <c r="EH318" s="109">
        <f>VLOOKUP($I318,[1]Nov!$H$7:$BQ$470,62,FALSE)</f>
        <v>0</v>
      </c>
      <c r="EI318" s="109">
        <f>VLOOKUP($I318,[1]Dic!$H$7:$BQ$470,62,FALSE)</f>
        <v>0</v>
      </c>
      <c r="EJ318" s="115">
        <f t="shared" si="176"/>
        <v>0</v>
      </c>
      <c r="EK318" s="113">
        <f t="shared" si="177"/>
        <v>0</v>
      </c>
      <c r="EL318" s="117">
        <f>VLOOKUP($I318,[1]Ene!$H$7:$BM$470,58,FALSE)</f>
        <v>0</v>
      </c>
      <c r="EM318" s="109">
        <f>VLOOKUP($I318,[1]Feb!$H$7:$BM$470,58,FALSE)</f>
        <v>0</v>
      </c>
      <c r="EN318" s="109">
        <f>VLOOKUP($I318,[1]Mar!$H$7:$BM$470,58,FALSE)</f>
        <v>0</v>
      </c>
      <c r="EO318" s="109">
        <f>VLOOKUP($I318,[1]Abr!$H$7:$BM$470,58,FALSE)</f>
        <v>0</v>
      </c>
      <c r="EP318" s="109">
        <f>VLOOKUP($I318,[1]May!$H$7:$BM$470,58,FALSE)</f>
        <v>0</v>
      </c>
      <c r="EQ318" s="109">
        <f>VLOOKUP($I318,[1]Jun!$H$7:$BM$470,58,FALSE)</f>
        <v>0</v>
      </c>
      <c r="ER318" s="109">
        <f>VLOOKUP($I318,[1]Jul!$H$7:$BM$470,58,FALSE)</f>
        <v>0</v>
      </c>
      <c r="ES318" s="109">
        <f>VLOOKUP($I318,[1]Ago!$H$7:$BM$470,58,FALSE)</f>
        <v>0</v>
      </c>
      <c r="ET318" s="109">
        <f>VLOOKUP($I318,[1]Set!$H$7:$BM$470,58,FALSE)</f>
        <v>0</v>
      </c>
      <c r="EU318" s="109">
        <f>VLOOKUP($I318,[1]Oct!$H$7:$BM$470,58,FALSE)</f>
        <v>0</v>
      </c>
      <c r="EV318" s="109">
        <f>VLOOKUP($I318,[1]Nov!$H$7:$BM$470,58,FALSE)</f>
        <v>0</v>
      </c>
      <c r="EW318" s="118">
        <f>VLOOKUP($I318,[1]Dic!$H$7:$BM$470,58,FALSE)</f>
        <v>0</v>
      </c>
      <c r="EX318" s="111">
        <f t="shared" si="178"/>
        <v>0</v>
      </c>
      <c r="EY318" s="113">
        <f t="shared" si="179"/>
        <v>0</v>
      </c>
      <c r="EZ318" s="109">
        <f>VLOOKUP($I318,[1]Ene!$H$7:$CL$470,70,FALSE)</f>
        <v>0</v>
      </c>
      <c r="FA318" s="109">
        <f>VLOOKUP($I318,[1]Feb!$H$7:$CL$470,70,FALSE)</f>
        <v>0</v>
      </c>
      <c r="FB318" s="109">
        <f>VLOOKUP($I318,[1]Mar!$H$7:$CL$470,70,FALSE)</f>
        <v>0</v>
      </c>
      <c r="FC318" s="109">
        <f>VLOOKUP($I318,[1]Abr!$H$7:$CL$470,70,FALSE)</f>
        <v>0</v>
      </c>
      <c r="FD318" s="109">
        <f>VLOOKUP($I318,[1]May!$H$7:$CL$470,70,FALSE)</f>
        <v>0</v>
      </c>
      <c r="FE318" s="109">
        <f>VLOOKUP($I318,[1]Jun!$H$7:$CL$470,70,FALSE)</f>
        <v>0</v>
      </c>
      <c r="FF318" s="109">
        <f>VLOOKUP($I318,[1]Jul!$H$7:$CL$470,70,FALSE)</f>
        <v>0</v>
      </c>
      <c r="FG318" s="109">
        <f>VLOOKUP($I318,[1]Ago!$H$7:$CL$470,70,FALSE)</f>
        <v>0</v>
      </c>
      <c r="FH318" s="109">
        <f>VLOOKUP($I318,[1]Set!$H$7:$CL$470,70,FALSE)</f>
        <v>0</v>
      </c>
      <c r="FI318" s="109">
        <f>VLOOKUP($I318,[1]Oct!$H$7:$CL$470,70,FALSE)</f>
        <v>0</v>
      </c>
      <c r="FJ318" s="109">
        <f>VLOOKUP($I318,[1]Nov!$H$7:$CL$470,70,FALSE)</f>
        <v>0</v>
      </c>
      <c r="FK318" s="118">
        <f>VLOOKUP($I318,[1]Dic!$H$7:$CL$470,70,FALSE)</f>
        <v>0</v>
      </c>
      <c r="FL318" s="111">
        <f t="shared" si="180"/>
        <v>0</v>
      </c>
      <c r="FM318" s="113">
        <f t="shared" si="181"/>
        <v>0</v>
      </c>
      <c r="FN318" s="109">
        <f>VLOOKUP($I318,[1]Ene!$H$7:$CL$470,72,FALSE)</f>
        <v>0</v>
      </c>
      <c r="FO318" s="109">
        <f>VLOOKUP($I318,[1]Feb!$H$7:$CL$470,72,FALSE)</f>
        <v>0</v>
      </c>
      <c r="FP318" s="109">
        <f>VLOOKUP($I318,[1]Mar!$H$7:$CL$470,72,FALSE)</f>
        <v>0</v>
      </c>
      <c r="FQ318" s="109">
        <f>VLOOKUP($I318,[1]Abr!$H$7:$CL$470,72,FALSE)</f>
        <v>0</v>
      </c>
      <c r="FR318" s="109">
        <f>VLOOKUP($I318,[1]May!$H$7:$CL$470,72,FALSE)</f>
        <v>0</v>
      </c>
      <c r="FS318" s="109">
        <f>VLOOKUP($I318,[1]Jun!$H$7:$CL$470,72,FALSE)</f>
        <v>0</v>
      </c>
      <c r="FT318" s="109">
        <f>VLOOKUP($I318,[1]Jul!$H$7:$CL$470,72,FALSE)</f>
        <v>0</v>
      </c>
      <c r="FU318" s="109">
        <f>VLOOKUP($I318,[1]Ago!$H$7:$CL$470,72,FALSE)</f>
        <v>0</v>
      </c>
      <c r="FV318" s="109">
        <f>VLOOKUP($I318,[1]Set!$H$7:$CL$470,72,FALSE)</f>
        <v>0</v>
      </c>
      <c r="FW318" s="109">
        <f>VLOOKUP($I318,[1]Oct!$H$7:$CL$470,72,FALSE)</f>
        <v>0</v>
      </c>
      <c r="FX318" s="109">
        <f>VLOOKUP($I318,[1]Nov!$H$7:$CL$470,72,FALSE)</f>
        <v>0</v>
      </c>
      <c r="FY318" s="118">
        <f>VLOOKUP($I318,[1]Dic!$H$7:$CL$470,72,FALSE)</f>
        <v>0</v>
      </c>
      <c r="FZ318" s="112">
        <f t="shared" si="182"/>
        <v>0</v>
      </c>
      <c r="GA318" s="113">
        <f t="shared" si="183"/>
        <v>0</v>
      </c>
      <c r="GB318" s="109">
        <f>VLOOKUP($I318,[1]Ene!$H$7:$CL$471,59,FALSE)</f>
        <v>0</v>
      </c>
      <c r="GC318" s="109">
        <f>VLOOKUP($I318,[1]Feb!$H$7:$CL$471,59,FALSE)</f>
        <v>0</v>
      </c>
      <c r="GD318" s="109">
        <f>VLOOKUP($I318,[1]Mar!$H$7:$CL$471,59,FALSE)</f>
        <v>0</v>
      </c>
      <c r="GE318" s="109">
        <f>VLOOKUP($I318,[1]Abr!$H$7:$CL$471,59,FALSE)</f>
        <v>0</v>
      </c>
      <c r="GF318" s="109">
        <f>VLOOKUP($I318,[1]May!$H$7:$CL$471,59,FALSE)</f>
        <v>0</v>
      </c>
      <c r="GG318" s="109">
        <f>VLOOKUP($I318,[1]Jun!$H$7:$CL$471,59,FALSE)</f>
        <v>0</v>
      </c>
      <c r="GH318" s="109">
        <f>VLOOKUP($I318,[1]Jul!$H$7:$CL$471,59,FALSE)</f>
        <v>0</v>
      </c>
      <c r="GI318" s="109">
        <f>VLOOKUP($I318,[1]Ago!$H$7:$CL$471,59,FALSE)</f>
        <v>0</v>
      </c>
      <c r="GJ318" s="109">
        <f>VLOOKUP($I318,[1]Set!$H$7:$CL$471,59,FALSE)</f>
        <v>0</v>
      </c>
      <c r="GK318" s="109">
        <f>VLOOKUP($I318,[1]Oct!$H$7:$CL$471,59,FALSE)</f>
        <v>0</v>
      </c>
      <c r="GL318" s="109">
        <f>VLOOKUP($I318,[1]Nov!$H$7:$CL$471,59,FALSE)</f>
        <v>0</v>
      </c>
      <c r="GM318" s="118">
        <f>VLOOKUP($I318,[1]Dic!$H$7:$CL$471,59,FALSE)</f>
        <v>0</v>
      </c>
      <c r="GN318" s="112">
        <f t="shared" si="184"/>
        <v>0</v>
      </c>
      <c r="GO318" s="113">
        <f t="shared" si="185"/>
        <v>0</v>
      </c>
      <c r="GP318" s="114">
        <f t="shared" si="161"/>
        <v>0</v>
      </c>
      <c r="GQ318" s="114">
        <f t="shared" si="162"/>
        <v>0</v>
      </c>
      <c r="GR318" s="116"/>
      <c r="GS318" s="109">
        <f>VLOOKUP($I318,[1]Ene!$H$7:$CL$470,71,FALSE)</f>
        <v>0</v>
      </c>
      <c r="GT318" s="109">
        <f>VLOOKUP($I318,[1]Feb!$H$7:$CL$470,71,FALSE)</f>
        <v>0</v>
      </c>
      <c r="GU318" s="109">
        <f>VLOOKUP($I318,[1]Mar!$H$7:$CL$470,71,FALSE)</f>
        <v>0</v>
      </c>
      <c r="GV318" s="109">
        <f>VLOOKUP($I318,[1]Abr!$H$7:$CL$470,71,FALSE)</f>
        <v>0</v>
      </c>
      <c r="GW318" s="109">
        <f>VLOOKUP($I318,[1]May!$H$7:$CL$470,71,FALSE)</f>
        <v>0</v>
      </c>
      <c r="GX318" s="109">
        <f>VLOOKUP($I318,[1]Jun!$H$7:$CL$470,71,FALSE)</f>
        <v>0</v>
      </c>
      <c r="GY318" s="109">
        <f>VLOOKUP($I318,[1]Jul!$H$7:$CL$470,71,FALSE)</f>
        <v>0</v>
      </c>
      <c r="GZ318" s="109">
        <f>VLOOKUP($I318,[1]Ago!$H$7:$CL$470,71,FALSE)</f>
        <v>0</v>
      </c>
      <c r="HA318" s="109">
        <f>VLOOKUP($I318,[1]Set!$H$7:$CL$470,71,FALSE)</f>
        <v>0</v>
      </c>
      <c r="HB318" s="109">
        <f>VLOOKUP($I318,[1]Oct!$H$7:$CL$470,71,FALSE)</f>
        <v>0</v>
      </c>
      <c r="HC318" s="109">
        <f>VLOOKUP($I318,[1]Nov!$H$7:$CL$470,71,FALSE)</f>
        <v>0</v>
      </c>
      <c r="HD318" s="109">
        <f>VLOOKUP($I318,[1]Dic!$H$7:$CL$470,71,FALSE)</f>
        <v>0</v>
      </c>
      <c r="HE318" s="111">
        <f t="shared" si="186"/>
        <v>0</v>
      </c>
      <c r="HF318" s="113">
        <f t="shared" si="187"/>
        <v>0</v>
      </c>
      <c r="HG318" s="109">
        <f>VLOOKUP($I318,[1]Ene!$H$7:$CL$470,73,FALSE)</f>
        <v>0</v>
      </c>
      <c r="HH318" s="109">
        <f>VLOOKUP($I318,[1]Feb!$H$7:$CL$470,73,FALSE)</f>
        <v>0</v>
      </c>
      <c r="HI318" s="109">
        <f>VLOOKUP($I318,[1]Mar!$H$7:$CL$470,73,FALSE)</f>
        <v>0</v>
      </c>
      <c r="HJ318" s="109">
        <f>VLOOKUP($I318,[1]Abr!$H$7:$CL$470,73,FALSE)</f>
        <v>0</v>
      </c>
      <c r="HK318" s="109">
        <f>VLOOKUP($I318,[1]May!$H$7:$CL$470,73,FALSE)</f>
        <v>0</v>
      </c>
      <c r="HL318" s="109">
        <f>VLOOKUP($I318,[1]Jun!$H$7:$CL$470,73,FALSE)</f>
        <v>0</v>
      </c>
      <c r="HM318" s="109">
        <f>VLOOKUP($I318,[1]Jul!$H$7:$CL$470,73,FALSE)</f>
        <v>0</v>
      </c>
      <c r="HN318" s="109">
        <f>VLOOKUP($I318,[1]Ago!$H$7:$CL$470,73,FALSE)</f>
        <v>0</v>
      </c>
      <c r="HO318" s="109">
        <f>VLOOKUP($I318,[1]Set!$H$7:$CL$470,73,FALSE)</f>
        <v>0</v>
      </c>
      <c r="HP318" s="109">
        <f>VLOOKUP($I318,[1]Oct!$H$7:$CL$470,73,FALSE)</f>
        <v>0</v>
      </c>
      <c r="HQ318" s="109">
        <f>VLOOKUP($I318,[1]Nov!$H$7:$CL$470,73,FALSE)</f>
        <v>0</v>
      </c>
      <c r="HR318" s="109">
        <f>VLOOKUP($I318,[1]Dic!$H$7:$CL$470,73,FALSE)</f>
        <v>0</v>
      </c>
      <c r="HS318" s="111">
        <f t="shared" si="188"/>
        <v>0</v>
      </c>
      <c r="HT318" s="113">
        <f t="shared" si="189"/>
        <v>0</v>
      </c>
      <c r="HU318" s="114">
        <f t="shared" si="190"/>
        <v>0</v>
      </c>
    </row>
    <row r="319" spans="1:229" s="112" customFormat="1" ht="10.5" x14ac:dyDescent="0.25">
      <c r="A319" s="184" t="s">
        <v>30</v>
      </c>
      <c r="B319" s="187" t="s">
        <v>159</v>
      </c>
      <c r="C319" s="184">
        <v>404</v>
      </c>
      <c r="D319" s="187" t="s">
        <v>586</v>
      </c>
      <c r="E319" s="187" t="s">
        <v>586</v>
      </c>
      <c r="F319" s="188" t="s">
        <v>159</v>
      </c>
      <c r="G319" s="184"/>
      <c r="H319" s="184" t="s">
        <v>687</v>
      </c>
      <c r="I319" s="316">
        <v>6731</v>
      </c>
      <c r="J319" s="184" t="s">
        <v>167</v>
      </c>
      <c r="K319" s="109">
        <f>VLOOKUP($I319,[1]Ene!$H$7:$M$470,6,FALSE)</f>
        <v>0</v>
      </c>
      <c r="L319" s="109">
        <f>VLOOKUP($I319,[1]Feb!$H$7:$M$470,6,FALSE)</f>
        <v>0</v>
      </c>
      <c r="M319" s="109">
        <f>VLOOKUP($I319,[1]Mar!$H$7:$M$470,6,FALSE)</f>
        <v>0</v>
      </c>
      <c r="N319" s="109">
        <f>VLOOKUP($I319,[1]Abr!$H$7:$M$470,6,FALSE)</f>
        <v>0</v>
      </c>
      <c r="O319" s="109">
        <f>VLOOKUP($I319,[1]May!$H$7:$M$470,6,FALSE)</f>
        <v>0</v>
      </c>
      <c r="P319" s="109">
        <f>VLOOKUP($I319,[1]Jun!$H$7:$M$470,6,FALSE)</f>
        <v>0</v>
      </c>
      <c r="Q319" s="109">
        <f>VLOOKUP($I319,[1]Jul!$H$7:$M$470,6,FALSE)</f>
        <v>0</v>
      </c>
      <c r="R319" s="109">
        <f>VLOOKUP($I319,[1]Ago!$H$7:$M$470,6,FALSE)</f>
        <v>0</v>
      </c>
      <c r="S319" s="109">
        <f>VLOOKUP($I319,[1]Set!$H$7:$M$470,6,FALSE)</f>
        <v>0</v>
      </c>
      <c r="T319" s="109">
        <f>VLOOKUP($I319,[1]Oct!$H$7:$M$470,6,FALSE)</f>
        <v>0</v>
      </c>
      <c r="U319" s="109">
        <f>VLOOKUP($I319,[1]Nov!$H$7:$M$470,6,FALSE)</f>
        <v>0</v>
      </c>
      <c r="V319" s="109">
        <f>VLOOKUP($I319,[1]Dic!$H$7:$M$470,6,FALSE)</f>
        <v>0</v>
      </c>
      <c r="W319" s="142"/>
      <c r="X319" s="112">
        <f t="shared" si="163"/>
        <v>0</v>
      </c>
      <c r="Y319" s="163">
        <f t="shared" si="164"/>
        <v>0</v>
      </c>
      <c r="Z319" s="117">
        <f>VLOOKUP($I319,[1]Ene!$H$7:$N$470,7,FALSE)</f>
        <v>0</v>
      </c>
      <c r="AA319" s="109">
        <f>VLOOKUP($I319,[1]Feb!$H$7:$N$470,7,FALSE)</f>
        <v>0</v>
      </c>
      <c r="AB319" s="109">
        <f>VLOOKUP($I319,[1]Mar!$H$7:$N$470,7,FALSE)</f>
        <v>0</v>
      </c>
      <c r="AC319" s="109">
        <f>VLOOKUP($I319,[1]Abr!$H$7:$N$470,7,FALSE)</f>
        <v>0</v>
      </c>
      <c r="AD319" s="109">
        <f>VLOOKUP($I319,[1]May!$H$7:$N$470,7,FALSE)</f>
        <v>0</v>
      </c>
      <c r="AE319" s="109">
        <f>VLOOKUP($I319,[1]Jun!$H$7:$N$470,7,FALSE)</f>
        <v>0</v>
      </c>
      <c r="AF319" s="109">
        <f>VLOOKUP($I319,[1]Jul!$H$7:$N$470,7,FALSE)</f>
        <v>0</v>
      </c>
      <c r="AG319" s="109">
        <f>VLOOKUP($I319,[1]Ago!$H$7:$N$470,7,FALSE)</f>
        <v>0</v>
      </c>
      <c r="AH319" s="109">
        <f>VLOOKUP($I319,[1]Set!$H$7:$N$470,7,FALSE)</f>
        <v>0</v>
      </c>
      <c r="AI319" s="109">
        <f>VLOOKUP($I319,[1]Oct!$H$7:$N$470,7,FALSE)</f>
        <v>0</v>
      </c>
      <c r="AJ319" s="109">
        <f>VLOOKUP($I319,[1]Nov!$H$7:$N$470,7,FALSE)</f>
        <v>0</v>
      </c>
      <c r="AK319" s="118">
        <f>VLOOKUP($I319,[1]Dic!$H$7:$N$470,7,FALSE)</f>
        <v>0</v>
      </c>
      <c r="AL319" s="112">
        <f t="shared" si="156"/>
        <v>0</v>
      </c>
      <c r="AM319" s="164">
        <f t="shared" si="165"/>
        <v>0</v>
      </c>
      <c r="AN319" s="164">
        <f t="shared" si="157"/>
        <v>0</v>
      </c>
      <c r="AO319" s="142"/>
      <c r="AP319" s="109">
        <f>VLOOKUP($I319,[1]Ene!$H$7:$Q$470,10,FALSE)</f>
        <v>0</v>
      </c>
      <c r="AQ319" s="109">
        <f>VLOOKUP($I319,[1]Feb!$H$7:$Q$470,10,FALSE)</f>
        <v>0</v>
      </c>
      <c r="AR319" s="109">
        <f>VLOOKUP($I319,[1]Mar!$H$7:$Q$470,10,FALSE)</f>
        <v>0</v>
      </c>
      <c r="AS319" s="109">
        <f>VLOOKUP($I319,[1]Abr!$H$7:$Q$470,10,FALSE)</f>
        <v>0</v>
      </c>
      <c r="AT319" s="109">
        <f>VLOOKUP($I319,[1]May!$H$7:$Q$470,10,FALSE)</f>
        <v>0</v>
      </c>
      <c r="AU319" s="109">
        <f>VLOOKUP($I319,[1]Jun!$H$7:$Q$470,10,FALSE)</f>
        <v>0</v>
      </c>
      <c r="AV319" s="109">
        <f>VLOOKUP($I319,[1]Jul!$H$7:$Q$470,10,FALSE)</f>
        <v>0</v>
      </c>
      <c r="AW319" s="109">
        <f>VLOOKUP($I319,[1]Ago!$H$7:$Q$470,10,FALSE)</f>
        <v>0</v>
      </c>
      <c r="AX319" s="109">
        <f>VLOOKUP($I319,[1]Set!$H$7:$Q$470,10,FALSE)</f>
        <v>0</v>
      </c>
      <c r="AY319" s="109">
        <f>VLOOKUP($I319,[1]Oct!$H$7:$Q$470,10,FALSE)</f>
        <v>0</v>
      </c>
      <c r="AZ319" s="109">
        <f>VLOOKUP($I319,[1]Nov!$H$7:$Q$470,10,FALSE)</f>
        <v>0</v>
      </c>
      <c r="BA319" s="118">
        <f>VLOOKUP($I319,[1]Dic!$H$7:$Q$470,10,FALSE)</f>
        <v>0</v>
      </c>
      <c r="BB319" s="112">
        <f t="shared" si="166"/>
        <v>0</v>
      </c>
      <c r="BC319" s="163">
        <f t="shared" si="167"/>
        <v>0</v>
      </c>
      <c r="BD319" s="109">
        <f>VLOOKUP($I319,[1]Ene!$H$7:$T$470,13,FALSE)</f>
        <v>0</v>
      </c>
      <c r="BE319" s="109">
        <f>VLOOKUP($I319,[1]Feb!$H$7:$T$470,13,FALSE)</f>
        <v>0</v>
      </c>
      <c r="BF319" s="109">
        <f>VLOOKUP($I319,[1]Mar!$H$7:$T$470,13,FALSE)</f>
        <v>0</v>
      </c>
      <c r="BG319" s="109">
        <f>VLOOKUP($I319,[1]Abr!$H$7:$T$470,13,FALSE)</f>
        <v>0</v>
      </c>
      <c r="BH319" s="109">
        <f>VLOOKUP($I319,[1]May!$H$7:$T$470,13,FALSE)</f>
        <v>0</v>
      </c>
      <c r="BI319" s="109">
        <f>VLOOKUP($I319,[1]Jun!$H$7:$T$470,13,FALSE)</f>
        <v>0</v>
      </c>
      <c r="BJ319" s="109">
        <f>VLOOKUP($I319,[1]Jul!$H$7:$T$470,13,FALSE)</f>
        <v>0</v>
      </c>
      <c r="BK319" s="109">
        <f>VLOOKUP($I319,[1]Ago!$H$7:$T$470,13,FALSE)</f>
        <v>0</v>
      </c>
      <c r="BL319" s="109">
        <f>VLOOKUP($I319,[1]Set!$H$7:$T$470,13,FALSE)</f>
        <v>0</v>
      </c>
      <c r="BM319" s="109">
        <f>VLOOKUP($I319,[1]Oct!$H$7:$T$470,13,FALSE)</f>
        <v>0</v>
      </c>
      <c r="BN319" s="109">
        <f>VLOOKUP($I319,[1]Nov!$H$7:$T$470,13,FALSE)</f>
        <v>0</v>
      </c>
      <c r="BO319" s="109">
        <f>VLOOKUP($I319,[1]Dic!$H$7:$T$470,13,FALSE)</f>
        <v>0</v>
      </c>
      <c r="BP319" s="111">
        <f t="shared" si="168"/>
        <v>0</v>
      </c>
      <c r="BQ319" s="113">
        <f t="shared" si="169"/>
        <v>0</v>
      </c>
      <c r="BR319" s="109">
        <f>VLOOKUP($I319,[1]Ene!$H$7:$V$470,15,FALSE)</f>
        <v>0</v>
      </c>
      <c r="BS319" s="109">
        <f>VLOOKUP($I319,[1]Feb!$H$7:$V$470,15,FALSE)</f>
        <v>0</v>
      </c>
      <c r="BT319" s="109">
        <f>VLOOKUP($I319,[1]Mar!$H$7:$V$470,15,FALSE)</f>
        <v>0</v>
      </c>
      <c r="BU319" s="109">
        <f>VLOOKUP($I319,[1]Abr!$H$7:$V$470,15,FALSE)</f>
        <v>0</v>
      </c>
      <c r="BV319" s="109">
        <f>VLOOKUP($I319,[1]May!$H$7:$V$470,15,FALSE)</f>
        <v>0</v>
      </c>
      <c r="BW319" s="109">
        <f>VLOOKUP($I319,[1]Jun!$H$7:$V$470,15,FALSE)</f>
        <v>0</v>
      </c>
      <c r="BX319" s="109">
        <f>VLOOKUP($I319,[1]Jul!$H$7:$V$470,15,FALSE)</f>
        <v>0</v>
      </c>
      <c r="BY319" s="109">
        <f>VLOOKUP($I319,[1]Ago!$H$7:$V$470,15,FALSE)</f>
        <v>0</v>
      </c>
      <c r="BZ319" s="109">
        <f>VLOOKUP($I319,[1]Set!$H$7:$V$470,15,FALSE)</f>
        <v>0</v>
      </c>
      <c r="CA319" s="109">
        <f>VLOOKUP($I319,[1]Oct!$H$7:$V$470,15,FALSE)</f>
        <v>0</v>
      </c>
      <c r="CB319" s="109">
        <f>VLOOKUP($I319,[1]Nov!$H$7:$V$470,15,FALSE)</f>
        <v>0</v>
      </c>
      <c r="CC319" s="109">
        <f>VLOOKUP($I319,[1]Dic!$H$7:$V$470,15,FALSE)</f>
        <v>0</v>
      </c>
      <c r="CD319" s="111">
        <f t="shared" si="170"/>
        <v>0</v>
      </c>
      <c r="CE319" s="113">
        <f t="shared" si="158"/>
        <v>0</v>
      </c>
      <c r="CF319" s="109">
        <f>VLOOKUP($I319,[1]Ene!$H$7:$X$470,17,FALSE)</f>
        <v>0</v>
      </c>
      <c r="CG319" s="109">
        <f>VLOOKUP($I319,[1]Feb!$H$7:$X$470,17,FALSE)</f>
        <v>0</v>
      </c>
      <c r="CH319" s="109">
        <f>VLOOKUP($I319,[1]Mar!$H$7:$X$470,17,FALSE)</f>
        <v>0</v>
      </c>
      <c r="CI319" s="109">
        <f>VLOOKUP($I319,[1]Abr!$H$7:$X$470,17,FALSE)</f>
        <v>0</v>
      </c>
      <c r="CJ319" s="109">
        <f>VLOOKUP($I319,[1]May!$H$7:$X$470,17,FALSE)</f>
        <v>0</v>
      </c>
      <c r="CK319" s="109">
        <f>VLOOKUP($I319,[1]Jun!$H$7:$X$470,17,FALSE)</f>
        <v>0</v>
      </c>
      <c r="CL319" s="109">
        <f>VLOOKUP($I319,[1]Jul!$H$7:$X$470,17,FALSE)</f>
        <v>0</v>
      </c>
      <c r="CM319" s="109">
        <f>VLOOKUP($I319,[1]Ago!$H$7:$X$470,17,FALSE)</f>
        <v>0</v>
      </c>
      <c r="CN319" s="109">
        <f>VLOOKUP($I319,[1]Set!$H$7:$X$470,17,FALSE)</f>
        <v>0</v>
      </c>
      <c r="CO319" s="109">
        <f>VLOOKUP($I319,[1]Oct!$H$7:$X$470,17,FALSE)</f>
        <v>0</v>
      </c>
      <c r="CP319" s="109">
        <f>VLOOKUP($I319,[1]Nov!$H$7:$X$470,17,FALSE)</f>
        <v>0</v>
      </c>
      <c r="CQ319" s="109">
        <f>VLOOKUP($I319,[1]Dic!$H$7:$X$470,17,FALSE)</f>
        <v>0</v>
      </c>
      <c r="CR319" s="111">
        <f t="shared" si="171"/>
        <v>0</v>
      </c>
      <c r="CS319" s="113">
        <f t="shared" si="159"/>
        <v>0</v>
      </c>
      <c r="CT319" s="112">
        <f t="shared" si="160"/>
        <v>0</v>
      </c>
      <c r="CU319" s="116"/>
      <c r="CV319" s="109">
        <f>VLOOKUP($I319,[1]Ene!$H$7:$AC$470,22,FALSE)</f>
        <v>0</v>
      </c>
      <c r="CW319" s="109">
        <f>VLOOKUP($I319,[1]Feb!$H$7:$AC$470,22,FALSE)</f>
        <v>0</v>
      </c>
      <c r="CX319" s="109">
        <f>VLOOKUP($I319,[1]Mar!$H$7:$AC$470,22,FALSE)</f>
        <v>0</v>
      </c>
      <c r="CY319" s="109">
        <f>VLOOKUP($I319,[1]Abr!$H$7:$AC$470,22,FALSE)</f>
        <v>0</v>
      </c>
      <c r="CZ319" s="109">
        <f>VLOOKUP($I319,[1]May!$H$7:$AC$470,22,FALSE)</f>
        <v>0</v>
      </c>
      <c r="DA319" s="109">
        <f>VLOOKUP($I319,[1]Jun!$H$7:$AC$470,22,FALSE)</f>
        <v>0</v>
      </c>
      <c r="DB319" s="109">
        <f>VLOOKUP($I319,[1]Jul!$H$7:$AC$470,22,FALSE)</f>
        <v>0</v>
      </c>
      <c r="DC319" s="109">
        <f>VLOOKUP($I319,[1]Ago!$H$7:$AC$470,22,FALSE)</f>
        <v>0</v>
      </c>
      <c r="DD319" s="109">
        <f>VLOOKUP($I319,[1]Set!$H$7:$AC$470,22,FALSE)</f>
        <v>0</v>
      </c>
      <c r="DE319" s="109">
        <f>VLOOKUP($I319,[1]Oct!$H$7:$AC$470,22,FALSE)</f>
        <v>0</v>
      </c>
      <c r="DF319" s="109">
        <f>VLOOKUP($I319,[1]Nov!$H$7:$AC$470,22,FALSE)</f>
        <v>0</v>
      </c>
      <c r="DG319" s="118">
        <f>VLOOKUP($I319,[1]Dic!$H$7:$AC$470,22,FALSE)</f>
        <v>0</v>
      </c>
      <c r="DH319" s="111">
        <f t="shared" si="172"/>
        <v>0</v>
      </c>
      <c r="DI319" s="113">
        <f t="shared" si="173"/>
        <v>0</v>
      </c>
      <c r="DJ319" s="109">
        <f>VLOOKUP($I319,[1]Ene!$H$7:$BL$470,57,FALSE)</f>
        <v>0</v>
      </c>
      <c r="DK319" s="109">
        <f>VLOOKUP($I319,[1]Feb!$H$7:$BL$470,57,FALSE)</f>
        <v>0</v>
      </c>
      <c r="DL319" s="109">
        <f>VLOOKUP($I319,[1]Mar!$H$7:$BL$470,57,FALSE)</f>
        <v>0</v>
      </c>
      <c r="DM319" s="109">
        <f>VLOOKUP($I319,[1]Abr!$H$7:$BL$470,57,FALSE)</f>
        <v>0</v>
      </c>
      <c r="DN319" s="109">
        <f>VLOOKUP($I319,[1]May!$H$7:$BL$470,57,FALSE)</f>
        <v>0</v>
      </c>
      <c r="DO319" s="109">
        <f>VLOOKUP($I319,[1]Jun!$H$7:$BL$470,57,FALSE)</f>
        <v>0</v>
      </c>
      <c r="DP319" s="109">
        <f>VLOOKUP($I319,[1]Jul!$H$7:$BL$470,57,FALSE)</f>
        <v>0</v>
      </c>
      <c r="DQ319" s="109">
        <f>VLOOKUP($I319,[1]Ago!$H$7:$BL$470,57,FALSE)</f>
        <v>0</v>
      </c>
      <c r="DR319" s="109">
        <f>VLOOKUP($I319,[1]Set!$H$7:$BL$470,57,FALSE)</f>
        <v>0</v>
      </c>
      <c r="DS319" s="109">
        <f>VLOOKUP($I319,[1]Oct!$H$7:$BL$470,57,FALSE)</f>
        <v>0</v>
      </c>
      <c r="DT319" s="109">
        <f>VLOOKUP($I319,[1]Nov!$H$7:$BL$470,57,FALSE)</f>
        <v>0</v>
      </c>
      <c r="DU319" s="109">
        <f>VLOOKUP($I319,[1]Dic!$H$7:$BL$470,57,FALSE)</f>
        <v>0</v>
      </c>
      <c r="DV319" s="111">
        <f t="shared" si="174"/>
        <v>0</v>
      </c>
      <c r="DW319" s="113">
        <f t="shared" si="175"/>
        <v>0</v>
      </c>
      <c r="DX319" s="117">
        <f>VLOOKUP($I319,[1]Ene!$H$7:$BQ$470,62,FALSE)</f>
        <v>0</v>
      </c>
      <c r="DY319" s="109">
        <f>VLOOKUP($I319,[1]Feb!$H$7:$BQ$470,62,FALSE)</f>
        <v>0</v>
      </c>
      <c r="DZ319" s="109">
        <f>VLOOKUP($I319,[1]Mar!$H$7:$BQ$470,62,FALSE)</f>
        <v>0</v>
      </c>
      <c r="EA319" s="109">
        <f>VLOOKUP($I319,[1]Abr!$H$7:$BQ$470,62,FALSE)</f>
        <v>0</v>
      </c>
      <c r="EB319" s="109">
        <f>VLOOKUP($I319,[1]May!$H$7:$BQ$470,62,FALSE)</f>
        <v>0</v>
      </c>
      <c r="EC319" s="109">
        <f>VLOOKUP($I319,[1]Jun!$H$7:$BQ$470,62,FALSE)</f>
        <v>0</v>
      </c>
      <c r="ED319" s="109">
        <f>VLOOKUP($I319,[1]Jul!$H$7:$BQ$470,62,FALSE)</f>
        <v>0</v>
      </c>
      <c r="EE319" s="109">
        <f>VLOOKUP($I319,[1]Ago!$H$7:$BQ$470,62,FALSE)</f>
        <v>0</v>
      </c>
      <c r="EF319" s="109">
        <f>VLOOKUP($I319,[1]Set!$H$7:$BQ$470,62,FALSE)</f>
        <v>0</v>
      </c>
      <c r="EG319" s="109">
        <f>VLOOKUP($I319,[1]Oct!$H$7:$BQ$470,62,FALSE)</f>
        <v>0</v>
      </c>
      <c r="EH319" s="109">
        <f>VLOOKUP($I319,[1]Nov!$H$7:$BQ$470,62,FALSE)</f>
        <v>0</v>
      </c>
      <c r="EI319" s="109">
        <f>VLOOKUP($I319,[1]Dic!$H$7:$BQ$470,62,FALSE)</f>
        <v>0</v>
      </c>
      <c r="EJ319" s="115">
        <f t="shared" si="176"/>
        <v>0</v>
      </c>
      <c r="EK319" s="113">
        <f t="shared" si="177"/>
        <v>0</v>
      </c>
      <c r="EL319" s="117">
        <f>VLOOKUP($I319,[1]Ene!$H$7:$BM$470,58,FALSE)</f>
        <v>0</v>
      </c>
      <c r="EM319" s="109">
        <f>VLOOKUP($I319,[1]Feb!$H$7:$BM$470,58,FALSE)</f>
        <v>0</v>
      </c>
      <c r="EN319" s="109">
        <f>VLOOKUP($I319,[1]Mar!$H$7:$BM$470,58,FALSE)</f>
        <v>0</v>
      </c>
      <c r="EO319" s="109">
        <f>VLOOKUP($I319,[1]Abr!$H$7:$BM$470,58,FALSE)</f>
        <v>0</v>
      </c>
      <c r="EP319" s="109">
        <f>VLOOKUP($I319,[1]May!$H$7:$BM$470,58,FALSE)</f>
        <v>0</v>
      </c>
      <c r="EQ319" s="109">
        <f>VLOOKUP($I319,[1]Jun!$H$7:$BM$470,58,FALSE)</f>
        <v>0</v>
      </c>
      <c r="ER319" s="109">
        <f>VLOOKUP($I319,[1]Jul!$H$7:$BM$470,58,FALSE)</f>
        <v>0</v>
      </c>
      <c r="ES319" s="109">
        <f>VLOOKUP($I319,[1]Ago!$H$7:$BM$470,58,FALSE)</f>
        <v>0</v>
      </c>
      <c r="ET319" s="109">
        <f>VLOOKUP($I319,[1]Set!$H$7:$BM$470,58,FALSE)</f>
        <v>0</v>
      </c>
      <c r="EU319" s="109">
        <f>VLOOKUP($I319,[1]Oct!$H$7:$BM$470,58,FALSE)</f>
        <v>0</v>
      </c>
      <c r="EV319" s="109">
        <f>VLOOKUP($I319,[1]Nov!$H$7:$BM$470,58,FALSE)</f>
        <v>0</v>
      </c>
      <c r="EW319" s="118">
        <f>VLOOKUP($I319,[1]Dic!$H$7:$BM$470,58,FALSE)</f>
        <v>0</v>
      </c>
      <c r="EX319" s="111">
        <f t="shared" si="178"/>
        <v>0</v>
      </c>
      <c r="EY319" s="113">
        <f t="shared" si="179"/>
        <v>0</v>
      </c>
      <c r="EZ319" s="109">
        <f>VLOOKUP($I319,[1]Ene!$H$7:$CL$470,70,FALSE)</f>
        <v>0</v>
      </c>
      <c r="FA319" s="109">
        <f>VLOOKUP($I319,[1]Feb!$H$7:$CL$470,70,FALSE)</f>
        <v>0</v>
      </c>
      <c r="FB319" s="109">
        <f>VLOOKUP($I319,[1]Mar!$H$7:$CL$470,70,FALSE)</f>
        <v>0</v>
      </c>
      <c r="FC319" s="109">
        <f>VLOOKUP($I319,[1]Abr!$H$7:$CL$470,70,FALSE)</f>
        <v>0</v>
      </c>
      <c r="FD319" s="109">
        <f>VLOOKUP($I319,[1]May!$H$7:$CL$470,70,FALSE)</f>
        <v>0</v>
      </c>
      <c r="FE319" s="109">
        <f>VLOOKUP($I319,[1]Jun!$H$7:$CL$470,70,FALSE)</f>
        <v>0</v>
      </c>
      <c r="FF319" s="109">
        <f>VLOOKUP($I319,[1]Jul!$H$7:$CL$470,70,FALSE)</f>
        <v>0</v>
      </c>
      <c r="FG319" s="109">
        <f>VLOOKUP($I319,[1]Ago!$H$7:$CL$470,70,FALSE)</f>
        <v>0</v>
      </c>
      <c r="FH319" s="109">
        <f>VLOOKUP($I319,[1]Set!$H$7:$CL$470,70,FALSE)</f>
        <v>0</v>
      </c>
      <c r="FI319" s="109">
        <f>VLOOKUP($I319,[1]Oct!$H$7:$CL$470,70,FALSE)</f>
        <v>0</v>
      </c>
      <c r="FJ319" s="109">
        <f>VLOOKUP($I319,[1]Nov!$H$7:$CL$470,70,FALSE)</f>
        <v>0</v>
      </c>
      <c r="FK319" s="118">
        <f>VLOOKUP($I319,[1]Dic!$H$7:$CL$470,70,FALSE)</f>
        <v>0</v>
      </c>
      <c r="FL319" s="111">
        <f t="shared" si="180"/>
        <v>0</v>
      </c>
      <c r="FM319" s="113">
        <f t="shared" si="181"/>
        <v>0</v>
      </c>
      <c r="FN319" s="109">
        <f>VLOOKUP($I319,[1]Ene!$H$7:$CL$470,72,FALSE)</f>
        <v>0</v>
      </c>
      <c r="FO319" s="109">
        <f>VLOOKUP($I319,[1]Feb!$H$7:$CL$470,72,FALSE)</f>
        <v>0</v>
      </c>
      <c r="FP319" s="109">
        <f>VLOOKUP($I319,[1]Mar!$H$7:$CL$470,72,FALSE)</f>
        <v>0</v>
      </c>
      <c r="FQ319" s="109">
        <f>VLOOKUP($I319,[1]Abr!$H$7:$CL$470,72,FALSE)</f>
        <v>0</v>
      </c>
      <c r="FR319" s="109">
        <f>VLOOKUP($I319,[1]May!$H$7:$CL$470,72,FALSE)</f>
        <v>0</v>
      </c>
      <c r="FS319" s="109">
        <f>VLOOKUP($I319,[1]Jun!$H$7:$CL$470,72,FALSE)</f>
        <v>0</v>
      </c>
      <c r="FT319" s="109">
        <f>VLOOKUP($I319,[1]Jul!$H$7:$CL$470,72,FALSE)</f>
        <v>0</v>
      </c>
      <c r="FU319" s="109">
        <f>VLOOKUP($I319,[1]Ago!$H$7:$CL$470,72,FALSE)</f>
        <v>0</v>
      </c>
      <c r="FV319" s="109">
        <f>VLOOKUP($I319,[1]Set!$H$7:$CL$470,72,FALSE)</f>
        <v>0</v>
      </c>
      <c r="FW319" s="109">
        <f>VLOOKUP($I319,[1]Oct!$H$7:$CL$470,72,FALSE)</f>
        <v>0</v>
      </c>
      <c r="FX319" s="109">
        <f>VLOOKUP($I319,[1]Nov!$H$7:$CL$470,72,FALSE)</f>
        <v>0</v>
      </c>
      <c r="FY319" s="118">
        <f>VLOOKUP($I319,[1]Dic!$H$7:$CL$470,72,FALSE)</f>
        <v>0</v>
      </c>
      <c r="FZ319" s="112">
        <f t="shared" si="182"/>
        <v>0</v>
      </c>
      <c r="GA319" s="113">
        <f t="shared" si="183"/>
        <v>0</v>
      </c>
      <c r="GB319" s="109">
        <f>VLOOKUP($I319,[1]Ene!$H$7:$CL$471,59,FALSE)</f>
        <v>0</v>
      </c>
      <c r="GC319" s="109">
        <f>VLOOKUP($I319,[1]Feb!$H$7:$CL$471,59,FALSE)</f>
        <v>0</v>
      </c>
      <c r="GD319" s="109">
        <f>VLOOKUP($I319,[1]Mar!$H$7:$CL$471,59,FALSE)</f>
        <v>0</v>
      </c>
      <c r="GE319" s="109">
        <f>VLOOKUP($I319,[1]Abr!$H$7:$CL$471,59,FALSE)</f>
        <v>0</v>
      </c>
      <c r="GF319" s="109">
        <f>VLOOKUP($I319,[1]May!$H$7:$CL$471,59,FALSE)</f>
        <v>0</v>
      </c>
      <c r="GG319" s="109">
        <f>VLOOKUP($I319,[1]Jun!$H$7:$CL$471,59,FALSE)</f>
        <v>0</v>
      </c>
      <c r="GH319" s="109">
        <f>VLOOKUP($I319,[1]Jul!$H$7:$CL$471,59,FALSE)</f>
        <v>0</v>
      </c>
      <c r="GI319" s="109">
        <f>VLOOKUP($I319,[1]Ago!$H$7:$CL$471,59,FALSE)</f>
        <v>0</v>
      </c>
      <c r="GJ319" s="109">
        <f>VLOOKUP($I319,[1]Set!$H$7:$CL$471,59,FALSE)</f>
        <v>0</v>
      </c>
      <c r="GK319" s="109">
        <f>VLOOKUP($I319,[1]Oct!$H$7:$CL$471,59,FALSE)</f>
        <v>0</v>
      </c>
      <c r="GL319" s="109">
        <f>VLOOKUP($I319,[1]Nov!$H$7:$CL$471,59,FALSE)</f>
        <v>0</v>
      </c>
      <c r="GM319" s="118">
        <f>VLOOKUP($I319,[1]Dic!$H$7:$CL$471,59,FALSE)</f>
        <v>0</v>
      </c>
      <c r="GN319" s="112">
        <f t="shared" si="184"/>
        <v>0</v>
      </c>
      <c r="GO319" s="113">
        <f t="shared" si="185"/>
        <v>0</v>
      </c>
      <c r="GP319" s="114">
        <f t="shared" si="161"/>
        <v>0</v>
      </c>
      <c r="GQ319" s="114">
        <f t="shared" si="162"/>
        <v>0</v>
      </c>
      <c r="GR319" s="116"/>
      <c r="GS319" s="109">
        <f>VLOOKUP($I319,[1]Ene!$H$7:$CL$470,71,FALSE)</f>
        <v>0</v>
      </c>
      <c r="GT319" s="109">
        <f>VLOOKUP($I319,[1]Feb!$H$7:$CL$470,71,FALSE)</f>
        <v>0</v>
      </c>
      <c r="GU319" s="109">
        <f>VLOOKUP($I319,[1]Mar!$H$7:$CL$470,71,FALSE)</f>
        <v>0</v>
      </c>
      <c r="GV319" s="109">
        <f>VLOOKUP($I319,[1]Abr!$H$7:$CL$470,71,FALSE)</f>
        <v>0</v>
      </c>
      <c r="GW319" s="109">
        <f>VLOOKUP($I319,[1]May!$H$7:$CL$470,71,FALSE)</f>
        <v>0</v>
      </c>
      <c r="GX319" s="109">
        <f>VLOOKUP($I319,[1]Jun!$H$7:$CL$470,71,FALSE)</f>
        <v>0</v>
      </c>
      <c r="GY319" s="109">
        <f>VLOOKUP($I319,[1]Jul!$H$7:$CL$470,71,FALSE)</f>
        <v>0</v>
      </c>
      <c r="GZ319" s="109">
        <f>VLOOKUP($I319,[1]Ago!$H$7:$CL$470,71,FALSE)</f>
        <v>0</v>
      </c>
      <c r="HA319" s="109">
        <f>VLOOKUP($I319,[1]Set!$H$7:$CL$470,71,FALSE)</f>
        <v>0</v>
      </c>
      <c r="HB319" s="109">
        <f>VLOOKUP($I319,[1]Oct!$H$7:$CL$470,71,FALSE)</f>
        <v>0</v>
      </c>
      <c r="HC319" s="109">
        <f>VLOOKUP($I319,[1]Nov!$H$7:$CL$470,71,FALSE)</f>
        <v>0</v>
      </c>
      <c r="HD319" s="109">
        <f>VLOOKUP($I319,[1]Dic!$H$7:$CL$470,71,FALSE)</f>
        <v>0</v>
      </c>
      <c r="HE319" s="111">
        <f t="shared" si="186"/>
        <v>0</v>
      </c>
      <c r="HF319" s="113">
        <f t="shared" si="187"/>
        <v>0</v>
      </c>
      <c r="HG319" s="109">
        <f>VLOOKUP($I319,[1]Ene!$H$7:$CL$470,73,FALSE)</f>
        <v>0</v>
      </c>
      <c r="HH319" s="109">
        <f>VLOOKUP($I319,[1]Feb!$H$7:$CL$470,73,FALSE)</f>
        <v>0</v>
      </c>
      <c r="HI319" s="109">
        <f>VLOOKUP($I319,[1]Mar!$H$7:$CL$470,73,FALSE)</f>
        <v>0</v>
      </c>
      <c r="HJ319" s="109">
        <f>VLOOKUP($I319,[1]Abr!$H$7:$CL$470,73,FALSE)</f>
        <v>0</v>
      </c>
      <c r="HK319" s="109">
        <f>VLOOKUP($I319,[1]May!$H$7:$CL$470,73,FALSE)</f>
        <v>0</v>
      </c>
      <c r="HL319" s="109">
        <f>VLOOKUP($I319,[1]Jun!$H$7:$CL$470,73,FALSE)</f>
        <v>0</v>
      </c>
      <c r="HM319" s="109">
        <f>VLOOKUP($I319,[1]Jul!$H$7:$CL$470,73,FALSE)</f>
        <v>0</v>
      </c>
      <c r="HN319" s="109">
        <f>VLOOKUP($I319,[1]Ago!$H$7:$CL$470,73,FALSE)</f>
        <v>0</v>
      </c>
      <c r="HO319" s="109">
        <f>VLOOKUP($I319,[1]Set!$H$7:$CL$470,73,FALSE)</f>
        <v>0</v>
      </c>
      <c r="HP319" s="109">
        <f>VLOOKUP($I319,[1]Oct!$H$7:$CL$470,73,FALSE)</f>
        <v>0</v>
      </c>
      <c r="HQ319" s="109">
        <f>VLOOKUP($I319,[1]Nov!$H$7:$CL$470,73,FALSE)</f>
        <v>0</v>
      </c>
      <c r="HR319" s="109">
        <f>VLOOKUP($I319,[1]Dic!$H$7:$CL$470,73,FALSE)</f>
        <v>0</v>
      </c>
      <c r="HS319" s="111">
        <f t="shared" si="188"/>
        <v>0</v>
      </c>
      <c r="HT319" s="113">
        <f t="shared" si="189"/>
        <v>0</v>
      </c>
      <c r="HU319" s="114">
        <f t="shared" si="190"/>
        <v>0</v>
      </c>
    </row>
    <row r="320" spans="1:229" s="112" customFormat="1" ht="10.5" x14ac:dyDescent="0.25">
      <c r="A320" s="184" t="s">
        <v>30</v>
      </c>
      <c r="B320" s="187" t="s">
        <v>219</v>
      </c>
      <c r="C320" s="184">
        <v>404</v>
      </c>
      <c r="D320" s="187" t="s">
        <v>586</v>
      </c>
      <c r="E320" s="187" t="s">
        <v>586</v>
      </c>
      <c r="F320" s="188" t="s">
        <v>219</v>
      </c>
      <c r="G320" s="184"/>
      <c r="H320" s="184" t="s">
        <v>688</v>
      </c>
      <c r="I320" s="316">
        <v>6740</v>
      </c>
      <c r="J320" s="184" t="s">
        <v>784</v>
      </c>
      <c r="K320" s="109">
        <f>VLOOKUP($I320,[1]Ene!$H$7:$M$470,6,FALSE)</f>
        <v>0</v>
      </c>
      <c r="L320" s="109">
        <f>VLOOKUP($I320,[1]Feb!$H$7:$M$470,6,FALSE)</f>
        <v>0</v>
      </c>
      <c r="M320" s="109">
        <f>VLOOKUP($I320,[1]Mar!$H$7:$M$470,6,FALSE)</f>
        <v>0</v>
      </c>
      <c r="N320" s="109">
        <f>VLOOKUP($I320,[1]Abr!$H$7:$M$470,6,FALSE)</f>
        <v>0</v>
      </c>
      <c r="O320" s="109">
        <f>VLOOKUP($I320,[1]May!$H$7:$M$470,6,FALSE)</f>
        <v>0</v>
      </c>
      <c r="P320" s="109">
        <f>VLOOKUP($I320,[1]Jun!$H$7:$M$470,6,FALSE)</f>
        <v>0</v>
      </c>
      <c r="Q320" s="109">
        <f>VLOOKUP($I320,[1]Jul!$H$7:$M$470,6,FALSE)</f>
        <v>0</v>
      </c>
      <c r="R320" s="109">
        <f>VLOOKUP($I320,[1]Ago!$H$7:$M$470,6,FALSE)</f>
        <v>0</v>
      </c>
      <c r="S320" s="109">
        <f>VLOOKUP($I320,[1]Set!$H$7:$M$470,6,FALSE)</f>
        <v>0</v>
      </c>
      <c r="T320" s="109">
        <f>VLOOKUP($I320,[1]Oct!$H$7:$M$470,6,FALSE)</f>
        <v>0</v>
      </c>
      <c r="U320" s="109">
        <f>VLOOKUP($I320,[1]Nov!$H$7:$M$470,6,FALSE)</f>
        <v>0</v>
      </c>
      <c r="V320" s="109">
        <f>VLOOKUP($I320,[1]Dic!$H$7:$M$470,6,FALSE)</f>
        <v>0</v>
      </c>
      <c r="W320" s="142"/>
      <c r="X320" s="112">
        <f t="shared" si="163"/>
        <v>0</v>
      </c>
      <c r="Y320" s="163">
        <f t="shared" si="164"/>
        <v>0</v>
      </c>
      <c r="Z320" s="117">
        <f>VLOOKUP($I320,[1]Ene!$H$7:$N$470,7,FALSE)</f>
        <v>0</v>
      </c>
      <c r="AA320" s="109">
        <f>VLOOKUP($I320,[1]Feb!$H$7:$N$470,7,FALSE)</f>
        <v>0</v>
      </c>
      <c r="AB320" s="109">
        <f>VLOOKUP($I320,[1]Mar!$H$7:$N$470,7,FALSE)</f>
        <v>0</v>
      </c>
      <c r="AC320" s="109">
        <f>VLOOKUP($I320,[1]Abr!$H$7:$N$470,7,FALSE)</f>
        <v>0</v>
      </c>
      <c r="AD320" s="109">
        <f>VLOOKUP($I320,[1]May!$H$7:$N$470,7,FALSE)</f>
        <v>0</v>
      </c>
      <c r="AE320" s="109">
        <f>VLOOKUP($I320,[1]Jun!$H$7:$N$470,7,FALSE)</f>
        <v>0</v>
      </c>
      <c r="AF320" s="109">
        <f>VLOOKUP($I320,[1]Jul!$H$7:$N$470,7,FALSE)</f>
        <v>0</v>
      </c>
      <c r="AG320" s="109">
        <f>VLOOKUP($I320,[1]Ago!$H$7:$N$470,7,FALSE)</f>
        <v>0</v>
      </c>
      <c r="AH320" s="109">
        <f>VLOOKUP($I320,[1]Set!$H$7:$N$470,7,FALSE)</f>
        <v>0</v>
      </c>
      <c r="AI320" s="109">
        <f>VLOOKUP($I320,[1]Oct!$H$7:$N$470,7,FALSE)</f>
        <v>0</v>
      </c>
      <c r="AJ320" s="109">
        <f>VLOOKUP($I320,[1]Nov!$H$7:$N$470,7,FALSE)</f>
        <v>0</v>
      </c>
      <c r="AK320" s="118">
        <f>VLOOKUP($I320,[1]Dic!$H$7:$N$470,7,FALSE)</f>
        <v>0</v>
      </c>
      <c r="AL320" s="112">
        <f t="shared" si="156"/>
        <v>0</v>
      </c>
      <c r="AM320" s="164">
        <f t="shared" si="165"/>
        <v>0</v>
      </c>
      <c r="AN320" s="164">
        <f t="shared" si="157"/>
        <v>0</v>
      </c>
      <c r="AO320" s="142"/>
      <c r="AP320" s="109">
        <f>VLOOKUP($I320,[1]Ene!$H$7:$Q$470,10,FALSE)</f>
        <v>0</v>
      </c>
      <c r="AQ320" s="109">
        <f>VLOOKUP($I320,[1]Feb!$H$7:$Q$470,10,FALSE)</f>
        <v>0</v>
      </c>
      <c r="AR320" s="109">
        <f>VLOOKUP($I320,[1]Mar!$H$7:$Q$470,10,FALSE)</f>
        <v>0</v>
      </c>
      <c r="AS320" s="109">
        <f>VLOOKUP($I320,[1]Abr!$H$7:$Q$470,10,FALSE)</f>
        <v>0</v>
      </c>
      <c r="AT320" s="109">
        <f>VLOOKUP($I320,[1]May!$H$7:$Q$470,10,FALSE)</f>
        <v>0</v>
      </c>
      <c r="AU320" s="109">
        <f>VLOOKUP($I320,[1]Jun!$H$7:$Q$470,10,FALSE)</f>
        <v>0</v>
      </c>
      <c r="AV320" s="109">
        <f>VLOOKUP($I320,[1]Jul!$H$7:$Q$470,10,FALSE)</f>
        <v>0</v>
      </c>
      <c r="AW320" s="109">
        <f>VLOOKUP($I320,[1]Ago!$H$7:$Q$470,10,FALSE)</f>
        <v>0</v>
      </c>
      <c r="AX320" s="109">
        <f>VLOOKUP($I320,[1]Set!$H$7:$Q$470,10,FALSE)</f>
        <v>0</v>
      </c>
      <c r="AY320" s="109">
        <f>VLOOKUP($I320,[1]Oct!$H$7:$Q$470,10,FALSE)</f>
        <v>0</v>
      </c>
      <c r="AZ320" s="109">
        <f>VLOOKUP($I320,[1]Nov!$H$7:$Q$470,10,FALSE)</f>
        <v>0</v>
      </c>
      <c r="BA320" s="118">
        <f>VLOOKUP($I320,[1]Dic!$H$7:$Q$470,10,FALSE)</f>
        <v>0</v>
      </c>
      <c r="BB320" s="112">
        <f t="shared" si="166"/>
        <v>0</v>
      </c>
      <c r="BC320" s="163">
        <f t="shared" si="167"/>
        <v>0</v>
      </c>
      <c r="BD320" s="109">
        <f>VLOOKUP($I320,[1]Ene!$H$7:$T$470,13,FALSE)</f>
        <v>0</v>
      </c>
      <c r="BE320" s="109">
        <f>VLOOKUP($I320,[1]Feb!$H$7:$T$470,13,FALSE)</f>
        <v>0</v>
      </c>
      <c r="BF320" s="109">
        <f>VLOOKUP($I320,[1]Mar!$H$7:$T$470,13,FALSE)</f>
        <v>0</v>
      </c>
      <c r="BG320" s="109">
        <f>VLOOKUP($I320,[1]Abr!$H$7:$T$470,13,FALSE)</f>
        <v>0</v>
      </c>
      <c r="BH320" s="109">
        <f>VLOOKUP($I320,[1]May!$H$7:$T$470,13,FALSE)</f>
        <v>0</v>
      </c>
      <c r="BI320" s="109">
        <f>VLOOKUP($I320,[1]Jun!$H$7:$T$470,13,FALSE)</f>
        <v>0</v>
      </c>
      <c r="BJ320" s="109">
        <f>VLOOKUP($I320,[1]Jul!$H$7:$T$470,13,FALSE)</f>
        <v>0</v>
      </c>
      <c r="BK320" s="109">
        <f>VLOOKUP($I320,[1]Ago!$H$7:$T$470,13,FALSE)</f>
        <v>0</v>
      </c>
      <c r="BL320" s="109">
        <f>VLOOKUP($I320,[1]Set!$H$7:$T$470,13,FALSE)</f>
        <v>0</v>
      </c>
      <c r="BM320" s="109">
        <f>VLOOKUP($I320,[1]Oct!$H$7:$T$470,13,FALSE)</f>
        <v>0</v>
      </c>
      <c r="BN320" s="109">
        <f>VLOOKUP($I320,[1]Nov!$H$7:$T$470,13,FALSE)</f>
        <v>0</v>
      </c>
      <c r="BO320" s="109">
        <f>VLOOKUP($I320,[1]Dic!$H$7:$T$470,13,FALSE)</f>
        <v>0</v>
      </c>
      <c r="BP320" s="111">
        <f t="shared" si="168"/>
        <v>0</v>
      </c>
      <c r="BQ320" s="113">
        <f t="shared" si="169"/>
        <v>0</v>
      </c>
      <c r="BR320" s="109">
        <f>VLOOKUP($I320,[1]Ene!$H$7:$V$470,15,FALSE)</f>
        <v>0</v>
      </c>
      <c r="BS320" s="109">
        <f>VLOOKUP($I320,[1]Feb!$H$7:$V$470,15,FALSE)</f>
        <v>0</v>
      </c>
      <c r="BT320" s="109">
        <f>VLOOKUP($I320,[1]Mar!$H$7:$V$470,15,FALSE)</f>
        <v>0</v>
      </c>
      <c r="BU320" s="109">
        <f>VLOOKUP($I320,[1]Abr!$H$7:$V$470,15,FALSE)</f>
        <v>0</v>
      </c>
      <c r="BV320" s="109">
        <f>VLOOKUP($I320,[1]May!$H$7:$V$470,15,FALSE)</f>
        <v>0</v>
      </c>
      <c r="BW320" s="109">
        <f>VLOOKUP($I320,[1]Jun!$H$7:$V$470,15,FALSE)</f>
        <v>0</v>
      </c>
      <c r="BX320" s="109">
        <f>VLOOKUP($I320,[1]Jul!$H$7:$V$470,15,FALSE)</f>
        <v>0</v>
      </c>
      <c r="BY320" s="109">
        <f>VLOOKUP($I320,[1]Ago!$H$7:$V$470,15,FALSE)</f>
        <v>0</v>
      </c>
      <c r="BZ320" s="109">
        <f>VLOOKUP($I320,[1]Set!$H$7:$V$470,15,FALSE)</f>
        <v>0</v>
      </c>
      <c r="CA320" s="109">
        <f>VLOOKUP($I320,[1]Oct!$H$7:$V$470,15,FALSE)</f>
        <v>0</v>
      </c>
      <c r="CB320" s="109">
        <f>VLOOKUP($I320,[1]Nov!$H$7:$V$470,15,FALSE)</f>
        <v>0</v>
      </c>
      <c r="CC320" s="109">
        <f>VLOOKUP($I320,[1]Dic!$H$7:$V$470,15,FALSE)</f>
        <v>0</v>
      </c>
      <c r="CD320" s="111">
        <f t="shared" si="170"/>
        <v>0</v>
      </c>
      <c r="CE320" s="113">
        <f t="shared" si="158"/>
        <v>0</v>
      </c>
      <c r="CF320" s="109">
        <f>VLOOKUP($I320,[1]Ene!$H$7:$X$470,17,FALSE)</f>
        <v>0</v>
      </c>
      <c r="CG320" s="109">
        <f>VLOOKUP($I320,[1]Feb!$H$7:$X$470,17,FALSE)</f>
        <v>0</v>
      </c>
      <c r="CH320" s="109">
        <f>VLOOKUP($I320,[1]Mar!$H$7:$X$470,17,FALSE)</f>
        <v>0</v>
      </c>
      <c r="CI320" s="109">
        <f>VLOOKUP($I320,[1]Abr!$H$7:$X$470,17,FALSE)</f>
        <v>0</v>
      </c>
      <c r="CJ320" s="109">
        <f>VLOOKUP($I320,[1]May!$H$7:$X$470,17,FALSE)</f>
        <v>0</v>
      </c>
      <c r="CK320" s="109">
        <f>VLOOKUP($I320,[1]Jun!$H$7:$X$470,17,FALSE)</f>
        <v>0</v>
      </c>
      <c r="CL320" s="109">
        <f>VLOOKUP($I320,[1]Jul!$H$7:$X$470,17,FALSE)</f>
        <v>0</v>
      </c>
      <c r="CM320" s="109">
        <f>VLOOKUP($I320,[1]Ago!$H$7:$X$470,17,FALSE)</f>
        <v>0</v>
      </c>
      <c r="CN320" s="109">
        <f>VLOOKUP($I320,[1]Set!$H$7:$X$470,17,FALSE)</f>
        <v>0</v>
      </c>
      <c r="CO320" s="109">
        <f>VLOOKUP($I320,[1]Oct!$H$7:$X$470,17,FALSE)</f>
        <v>0</v>
      </c>
      <c r="CP320" s="109">
        <f>VLOOKUP($I320,[1]Nov!$H$7:$X$470,17,FALSE)</f>
        <v>0</v>
      </c>
      <c r="CQ320" s="109">
        <f>VLOOKUP($I320,[1]Dic!$H$7:$X$470,17,FALSE)</f>
        <v>0</v>
      </c>
      <c r="CR320" s="111">
        <f t="shared" si="171"/>
        <v>0</v>
      </c>
      <c r="CS320" s="113">
        <f t="shared" si="159"/>
        <v>0</v>
      </c>
      <c r="CT320" s="112">
        <f t="shared" si="160"/>
        <v>0</v>
      </c>
      <c r="CU320" s="116"/>
      <c r="CV320" s="109">
        <f>VLOOKUP($I320,[1]Ene!$H$7:$AC$470,22,FALSE)</f>
        <v>0</v>
      </c>
      <c r="CW320" s="109">
        <f>VLOOKUP($I320,[1]Feb!$H$7:$AC$470,22,FALSE)</f>
        <v>0</v>
      </c>
      <c r="CX320" s="109">
        <f>VLOOKUP($I320,[1]Mar!$H$7:$AC$470,22,FALSE)</f>
        <v>0</v>
      </c>
      <c r="CY320" s="109">
        <f>VLOOKUP($I320,[1]Abr!$H$7:$AC$470,22,FALSE)</f>
        <v>0</v>
      </c>
      <c r="CZ320" s="109">
        <f>VLOOKUP($I320,[1]May!$H$7:$AC$470,22,FALSE)</f>
        <v>0</v>
      </c>
      <c r="DA320" s="109">
        <f>VLOOKUP($I320,[1]Jun!$H$7:$AC$470,22,FALSE)</f>
        <v>0</v>
      </c>
      <c r="DB320" s="109">
        <f>VLOOKUP($I320,[1]Jul!$H$7:$AC$470,22,FALSE)</f>
        <v>0</v>
      </c>
      <c r="DC320" s="109">
        <f>VLOOKUP($I320,[1]Ago!$H$7:$AC$470,22,FALSE)</f>
        <v>0</v>
      </c>
      <c r="DD320" s="109">
        <f>VLOOKUP($I320,[1]Set!$H$7:$AC$470,22,FALSE)</f>
        <v>0</v>
      </c>
      <c r="DE320" s="109">
        <f>VLOOKUP($I320,[1]Oct!$H$7:$AC$470,22,FALSE)</f>
        <v>0</v>
      </c>
      <c r="DF320" s="109">
        <f>VLOOKUP($I320,[1]Nov!$H$7:$AC$470,22,FALSE)</f>
        <v>0</v>
      </c>
      <c r="DG320" s="118">
        <f>VLOOKUP($I320,[1]Dic!$H$7:$AC$470,22,FALSE)</f>
        <v>0</v>
      </c>
      <c r="DH320" s="111">
        <f t="shared" si="172"/>
        <v>0</v>
      </c>
      <c r="DI320" s="113">
        <f t="shared" si="173"/>
        <v>0</v>
      </c>
      <c r="DJ320" s="109">
        <f>VLOOKUP($I320,[1]Ene!$H$7:$BL$470,57,FALSE)</f>
        <v>0</v>
      </c>
      <c r="DK320" s="109">
        <f>VLOOKUP($I320,[1]Feb!$H$7:$BL$470,57,FALSE)</f>
        <v>0</v>
      </c>
      <c r="DL320" s="109">
        <f>VLOOKUP($I320,[1]Mar!$H$7:$BL$470,57,FALSE)</f>
        <v>0</v>
      </c>
      <c r="DM320" s="109">
        <f>VLOOKUP($I320,[1]Abr!$H$7:$BL$470,57,FALSE)</f>
        <v>0</v>
      </c>
      <c r="DN320" s="109">
        <f>VLOOKUP($I320,[1]May!$H$7:$BL$470,57,FALSE)</f>
        <v>0</v>
      </c>
      <c r="DO320" s="109">
        <f>VLOOKUP($I320,[1]Jun!$H$7:$BL$470,57,FALSE)</f>
        <v>0</v>
      </c>
      <c r="DP320" s="109">
        <f>VLOOKUP($I320,[1]Jul!$H$7:$BL$470,57,FALSE)</f>
        <v>0</v>
      </c>
      <c r="DQ320" s="109">
        <f>VLOOKUP($I320,[1]Ago!$H$7:$BL$470,57,FALSE)</f>
        <v>0</v>
      </c>
      <c r="DR320" s="109">
        <f>VLOOKUP($I320,[1]Set!$H$7:$BL$470,57,FALSE)</f>
        <v>0</v>
      </c>
      <c r="DS320" s="109">
        <f>VLOOKUP($I320,[1]Oct!$H$7:$BL$470,57,FALSE)</f>
        <v>0</v>
      </c>
      <c r="DT320" s="109">
        <f>VLOOKUP($I320,[1]Nov!$H$7:$BL$470,57,FALSE)</f>
        <v>0</v>
      </c>
      <c r="DU320" s="109">
        <f>VLOOKUP($I320,[1]Dic!$H$7:$BL$470,57,FALSE)</f>
        <v>0</v>
      </c>
      <c r="DV320" s="111">
        <f t="shared" si="174"/>
        <v>0</v>
      </c>
      <c r="DW320" s="113">
        <f t="shared" si="175"/>
        <v>0</v>
      </c>
      <c r="DX320" s="117">
        <f>VLOOKUP($I320,[1]Ene!$H$7:$BQ$470,62,FALSE)</f>
        <v>0</v>
      </c>
      <c r="DY320" s="109">
        <f>VLOOKUP($I320,[1]Feb!$H$7:$BQ$470,62,FALSE)</f>
        <v>0</v>
      </c>
      <c r="DZ320" s="109">
        <f>VLOOKUP($I320,[1]Mar!$H$7:$BQ$470,62,FALSE)</f>
        <v>0</v>
      </c>
      <c r="EA320" s="109">
        <f>VLOOKUP($I320,[1]Abr!$H$7:$BQ$470,62,FALSE)</f>
        <v>0</v>
      </c>
      <c r="EB320" s="109">
        <f>VLOOKUP($I320,[1]May!$H$7:$BQ$470,62,FALSE)</f>
        <v>0</v>
      </c>
      <c r="EC320" s="109">
        <f>VLOOKUP($I320,[1]Jun!$H$7:$BQ$470,62,FALSE)</f>
        <v>0</v>
      </c>
      <c r="ED320" s="109">
        <f>VLOOKUP($I320,[1]Jul!$H$7:$BQ$470,62,FALSE)</f>
        <v>0</v>
      </c>
      <c r="EE320" s="109">
        <f>VLOOKUP($I320,[1]Ago!$H$7:$BQ$470,62,FALSE)</f>
        <v>0</v>
      </c>
      <c r="EF320" s="109">
        <f>VLOOKUP($I320,[1]Set!$H$7:$BQ$470,62,FALSE)</f>
        <v>0</v>
      </c>
      <c r="EG320" s="109">
        <f>VLOOKUP($I320,[1]Oct!$H$7:$BQ$470,62,FALSE)</f>
        <v>0</v>
      </c>
      <c r="EH320" s="109">
        <f>VLOOKUP($I320,[1]Nov!$H$7:$BQ$470,62,FALSE)</f>
        <v>0</v>
      </c>
      <c r="EI320" s="109">
        <f>VLOOKUP($I320,[1]Dic!$H$7:$BQ$470,62,FALSE)</f>
        <v>0</v>
      </c>
      <c r="EJ320" s="115">
        <f t="shared" si="176"/>
        <v>0</v>
      </c>
      <c r="EK320" s="113">
        <f t="shared" si="177"/>
        <v>0</v>
      </c>
      <c r="EL320" s="117">
        <f>VLOOKUP($I320,[1]Ene!$H$7:$BM$470,58,FALSE)</f>
        <v>0</v>
      </c>
      <c r="EM320" s="109">
        <f>VLOOKUP($I320,[1]Feb!$H$7:$BM$470,58,FALSE)</f>
        <v>0</v>
      </c>
      <c r="EN320" s="109">
        <f>VLOOKUP($I320,[1]Mar!$H$7:$BM$470,58,FALSE)</f>
        <v>0</v>
      </c>
      <c r="EO320" s="109">
        <f>VLOOKUP($I320,[1]Abr!$H$7:$BM$470,58,FALSE)</f>
        <v>0</v>
      </c>
      <c r="EP320" s="109">
        <f>VLOOKUP($I320,[1]May!$H$7:$BM$470,58,FALSE)</f>
        <v>0</v>
      </c>
      <c r="EQ320" s="109">
        <f>VLOOKUP($I320,[1]Jun!$H$7:$BM$470,58,FALSE)</f>
        <v>0</v>
      </c>
      <c r="ER320" s="109">
        <f>VLOOKUP($I320,[1]Jul!$H$7:$BM$470,58,FALSE)</f>
        <v>0</v>
      </c>
      <c r="ES320" s="109">
        <f>VLOOKUP($I320,[1]Ago!$H$7:$BM$470,58,FALSE)</f>
        <v>0</v>
      </c>
      <c r="ET320" s="109">
        <f>VLOOKUP($I320,[1]Set!$H$7:$BM$470,58,FALSE)</f>
        <v>0</v>
      </c>
      <c r="EU320" s="109">
        <f>VLOOKUP($I320,[1]Oct!$H$7:$BM$470,58,FALSE)</f>
        <v>0</v>
      </c>
      <c r="EV320" s="109">
        <f>VLOOKUP($I320,[1]Nov!$H$7:$BM$470,58,FALSE)</f>
        <v>0</v>
      </c>
      <c r="EW320" s="118">
        <f>VLOOKUP($I320,[1]Dic!$H$7:$BM$470,58,FALSE)</f>
        <v>0</v>
      </c>
      <c r="EX320" s="111">
        <f t="shared" si="178"/>
        <v>0</v>
      </c>
      <c r="EY320" s="113">
        <f t="shared" si="179"/>
        <v>0</v>
      </c>
      <c r="EZ320" s="109">
        <f>VLOOKUP($I320,[1]Ene!$H$7:$CL$470,70,FALSE)</f>
        <v>0</v>
      </c>
      <c r="FA320" s="109">
        <f>VLOOKUP($I320,[1]Feb!$H$7:$CL$470,70,FALSE)</f>
        <v>0</v>
      </c>
      <c r="FB320" s="109">
        <f>VLOOKUP($I320,[1]Mar!$H$7:$CL$470,70,FALSE)</f>
        <v>0</v>
      </c>
      <c r="FC320" s="109">
        <f>VLOOKUP($I320,[1]Abr!$H$7:$CL$470,70,FALSE)</f>
        <v>0</v>
      </c>
      <c r="FD320" s="109">
        <f>VLOOKUP($I320,[1]May!$H$7:$CL$470,70,FALSE)</f>
        <v>0</v>
      </c>
      <c r="FE320" s="109">
        <f>VLOOKUP($I320,[1]Jun!$H$7:$CL$470,70,FALSE)</f>
        <v>0</v>
      </c>
      <c r="FF320" s="109">
        <f>VLOOKUP($I320,[1]Jul!$H$7:$CL$470,70,FALSE)</f>
        <v>0</v>
      </c>
      <c r="FG320" s="109">
        <f>VLOOKUP($I320,[1]Ago!$H$7:$CL$470,70,FALSE)</f>
        <v>0</v>
      </c>
      <c r="FH320" s="109">
        <f>VLOOKUP($I320,[1]Set!$H$7:$CL$470,70,FALSE)</f>
        <v>0</v>
      </c>
      <c r="FI320" s="109">
        <f>VLOOKUP($I320,[1]Oct!$H$7:$CL$470,70,FALSE)</f>
        <v>0</v>
      </c>
      <c r="FJ320" s="109">
        <f>VLOOKUP($I320,[1]Nov!$H$7:$CL$470,70,FALSE)</f>
        <v>0</v>
      </c>
      <c r="FK320" s="118">
        <f>VLOOKUP($I320,[1]Dic!$H$7:$CL$470,70,FALSE)</f>
        <v>0</v>
      </c>
      <c r="FL320" s="111">
        <f t="shared" si="180"/>
        <v>0</v>
      </c>
      <c r="FM320" s="113">
        <f t="shared" si="181"/>
        <v>0</v>
      </c>
      <c r="FN320" s="109">
        <f>VLOOKUP($I320,[1]Ene!$H$7:$CL$470,72,FALSE)</f>
        <v>0</v>
      </c>
      <c r="FO320" s="109">
        <f>VLOOKUP($I320,[1]Feb!$H$7:$CL$470,72,FALSE)</f>
        <v>0</v>
      </c>
      <c r="FP320" s="109">
        <f>VLOOKUP($I320,[1]Mar!$H$7:$CL$470,72,FALSE)</f>
        <v>0</v>
      </c>
      <c r="FQ320" s="109">
        <f>VLOOKUP($I320,[1]Abr!$H$7:$CL$470,72,FALSE)</f>
        <v>0</v>
      </c>
      <c r="FR320" s="109">
        <f>VLOOKUP($I320,[1]May!$H$7:$CL$470,72,FALSE)</f>
        <v>0</v>
      </c>
      <c r="FS320" s="109">
        <f>VLOOKUP($I320,[1]Jun!$H$7:$CL$470,72,FALSE)</f>
        <v>0</v>
      </c>
      <c r="FT320" s="109">
        <f>VLOOKUP($I320,[1]Jul!$H$7:$CL$470,72,FALSE)</f>
        <v>0</v>
      </c>
      <c r="FU320" s="109">
        <f>VLOOKUP($I320,[1]Ago!$H$7:$CL$470,72,FALSE)</f>
        <v>0</v>
      </c>
      <c r="FV320" s="109">
        <f>VLOOKUP($I320,[1]Set!$H$7:$CL$470,72,FALSE)</f>
        <v>0</v>
      </c>
      <c r="FW320" s="109">
        <f>VLOOKUP($I320,[1]Oct!$H$7:$CL$470,72,FALSE)</f>
        <v>0</v>
      </c>
      <c r="FX320" s="109">
        <f>VLOOKUP($I320,[1]Nov!$H$7:$CL$470,72,FALSE)</f>
        <v>0</v>
      </c>
      <c r="FY320" s="118">
        <f>VLOOKUP($I320,[1]Dic!$H$7:$CL$470,72,FALSE)</f>
        <v>0</v>
      </c>
      <c r="FZ320" s="112">
        <f t="shared" si="182"/>
        <v>0</v>
      </c>
      <c r="GA320" s="113">
        <f t="shared" si="183"/>
        <v>0</v>
      </c>
      <c r="GB320" s="109">
        <f>VLOOKUP($I320,[1]Ene!$H$7:$CL$471,59,FALSE)</f>
        <v>0</v>
      </c>
      <c r="GC320" s="109">
        <f>VLOOKUP($I320,[1]Feb!$H$7:$CL$471,59,FALSE)</f>
        <v>0</v>
      </c>
      <c r="GD320" s="109">
        <f>VLOOKUP($I320,[1]Mar!$H$7:$CL$471,59,FALSE)</f>
        <v>0</v>
      </c>
      <c r="GE320" s="109">
        <f>VLOOKUP($I320,[1]Abr!$H$7:$CL$471,59,FALSE)</f>
        <v>0</v>
      </c>
      <c r="GF320" s="109">
        <f>VLOOKUP($I320,[1]May!$H$7:$CL$471,59,FALSE)</f>
        <v>0</v>
      </c>
      <c r="GG320" s="109">
        <f>VLOOKUP($I320,[1]Jun!$H$7:$CL$471,59,FALSE)</f>
        <v>0</v>
      </c>
      <c r="GH320" s="109">
        <f>VLOOKUP($I320,[1]Jul!$H$7:$CL$471,59,FALSE)</f>
        <v>0</v>
      </c>
      <c r="GI320" s="109">
        <f>VLOOKUP($I320,[1]Ago!$H$7:$CL$471,59,FALSE)</f>
        <v>0</v>
      </c>
      <c r="GJ320" s="109">
        <f>VLOOKUP($I320,[1]Set!$H$7:$CL$471,59,FALSE)</f>
        <v>0</v>
      </c>
      <c r="GK320" s="109">
        <f>VLOOKUP($I320,[1]Oct!$H$7:$CL$471,59,FALSE)</f>
        <v>0</v>
      </c>
      <c r="GL320" s="109">
        <f>VLOOKUP($I320,[1]Nov!$H$7:$CL$471,59,FALSE)</f>
        <v>0</v>
      </c>
      <c r="GM320" s="118">
        <f>VLOOKUP($I320,[1]Dic!$H$7:$CL$471,59,FALSE)</f>
        <v>0</v>
      </c>
      <c r="GN320" s="112">
        <f t="shared" si="184"/>
        <v>0</v>
      </c>
      <c r="GO320" s="113">
        <f t="shared" si="185"/>
        <v>0</v>
      </c>
      <c r="GP320" s="114">
        <f t="shared" si="161"/>
        <v>0</v>
      </c>
      <c r="GQ320" s="114">
        <f t="shared" si="162"/>
        <v>0</v>
      </c>
      <c r="GR320" s="116"/>
      <c r="GS320" s="109">
        <f>VLOOKUP($I320,[1]Ene!$H$7:$CL$470,71,FALSE)</f>
        <v>0</v>
      </c>
      <c r="GT320" s="109">
        <f>VLOOKUP($I320,[1]Feb!$H$7:$CL$470,71,FALSE)</f>
        <v>0</v>
      </c>
      <c r="GU320" s="109">
        <f>VLOOKUP($I320,[1]Mar!$H$7:$CL$470,71,FALSE)</f>
        <v>0</v>
      </c>
      <c r="GV320" s="109">
        <f>VLOOKUP($I320,[1]Abr!$H$7:$CL$470,71,FALSE)</f>
        <v>0</v>
      </c>
      <c r="GW320" s="109">
        <f>VLOOKUP($I320,[1]May!$H$7:$CL$470,71,FALSE)</f>
        <v>0</v>
      </c>
      <c r="GX320" s="109">
        <f>VLOOKUP($I320,[1]Jun!$H$7:$CL$470,71,FALSE)</f>
        <v>0</v>
      </c>
      <c r="GY320" s="109">
        <f>VLOOKUP($I320,[1]Jul!$H$7:$CL$470,71,FALSE)</f>
        <v>0</v>
      </c>
      <c r="GZ320" s="109">
        <f>VLOOKUP($I320,[1]Ago!$H$7:$CL$470,71,FALSE)</f>
        <v>0</v>
      </c>
      <c r="HA320" s="109">
        <f>VLOOKUP($I320,[1]Set!$H$7:$CL$470,71,FALSE)</f>
        <v>0</v>
      </c>
      <c r="HB320" s="109">
        <f>VLOOKUP($I320,[1]Oct!$H$7:$CL$470,71,FALSE)</f>
        <v>0</v>
      </c>
      <c r="HC320" s="109">
        <f>VLOOKUP($I320,[1]Nov!$H$7:$CL$470,71,FALSE)</f>
        <v>0</v>
      </c>
      <c r="HD320" s="109">
        <f>VLOOKUP($I320,[1]Dic!$H$7:$CL$470,71,FALSE)</f>
        <v>0</v>
      </c>
      <c r="HE320" s="111">
        <f t="shared" si="186"/>
        <v>0</v>
      </c>
      <c r="HF320" s="113">
        <f t="shared" si="187"/>
        <v>0</v>
      </c>
      <c r="HG320" s="109">
        <f>VLOOKUP($I320,[1]Ene!$H$7:$CL$470,73,FALSE)</f>
        <v>0</v>
      </c>
      <c r="HH320" s="109">
        <f>VLOOKUP($I320,[1]Feb!$H$7:$CL$470,73,FALSE)</f>
        <v>0</v>
      </c>
      <c r="HI320" s="109">
        <f>VLOOKUP($I320,[1]Mar!$H$7:$CL$470,73,FALSE)</f>
        <v>0</v>
      </c>
      <c r="HJ320" s="109">
        <f>VLOOKUP($I320,[1]Abr!$H$7:$CL$470,73,FALSE)</f>
        <v>0</v>
      </c>
      <c r="HK320" s="109">
        <f>VLOOKUP($I320,[1]May!$H$7:$CL$470,73,FALSE)</f>
        <v>0</v>
      </c>
      <c r="HL320" s="109">
        <f>VLOOKUP($I320,[1]Jun!$H$7:$CL$470,73,FALSE)</f>
        <v>0</v>
      </c>
      <c r="HM320" s="109">
        <f>VLOOKUP($I320,[1]Jul!$H$7:$CL$470,73,FALSE)</f>
        <v>0</v>
      </c>
      <c r="HN320" s="109">
        <f>VLOOKUP($I320,[1]Ago!$H$7:$CL$470,73,FALSE)</f>
        <v>0</v>
      </c>
      <c r="HO320" s="109">
        <f>VLOOKUP($I320,[1]Set!$H$7:$CL$470,73,FALSE)</f>
        <v>0</v>
      </c>
      <c r="HP320" s="109">
        <f>VLOOKUP($I320,[1]Oct!$H$7:$CL$470,73,FALSE)</f>
        <v>0</v>
      </c>
      <c r="HQ320" s="109">
        <f>VLOOKUP($I320,[1]Nov!$H$7:$CL$470,73,FALSE)</f>
        <v>0</v>
      </c>
      <c r="HR320" s="109">
        <f>VLOOKUP($I320,[1]Dic!$H$7:$CL$470,73,FALSE)</f>
        <v>0</v>
      </c>
      <c r="HS320" s="111">
        <f t="shared" si="188"/>
        <v>0</v>
      </c>
      <c r="HT320" s="113">
        <f t="shared" si="189"/>
        <v>0</v>
      </c>
      <c r="HU320" s="114">
        <f t="shared" si="190"/>
        <v>0</v>
      </c>
    </row>
    <row r="321" spans="1:229" s="112" customFormat="1" ht="10.5" x14ac:dyDescent="0.25">
      <c r="A321" s="184" t="s">
        <v>95</v>
      </c>
      <c r="B321" s="187" t="s">
        <v>96</v>
      </c>
      <c r="C321" s="184">
        <v>406</v>
      </c>
      <c r="D321" s="187" t="s">
        <v>528</v>
      </c>
      <c r="E321" s="187" t="s">
        <v>95</v>
      </c>
      <c r="F321" s="188" t="s">
        <v>96</v>
      </c>
      <c r="G321" s="184"/>
      <c r="H321" s="184" t="s">
        <v>688</v>
      </c>
      <c r="I321" s="316">
        <v>6763</v>
      </c>
      <c r="J321" s="184" t="s">
        <v>109</v>
      </c>
      <c r="K321" s="109">
        <f>VLOOKUP($I321,[1]Ene!$H$7:$M$470,6,FALSE)</f>
        <v>0</v>
      </c>
      <c r="L321" s="109">
        <f>VLOOKUP($I321,[1]Feb!$H$7:$M$470,6,FALSE)</f>
        <v>0</v>
      </c>
      <c r="M321" s="109">
        <f>VLOOKUP($I321,[1]Mar!$H$7:$M$470,6,FALSE)</f>
        <v>0</v>
      </c>
      <c r="N321" s="109">
        <f>VLOOKUP($I321,[1]Abr!$H$7:$M$470,6,FALSE)</f>
        <v>0</v>
      </c>
      <c r="O321" s="109">
        <f>VLOOKUP($I321,[1]May!$H$7:$M$470,6,FALSE)</f>
        <v>0</v>
      </c>
      <c r="P321" s="109">
        <f>VLOOKUP($I321,[1]Jun!$H$7:$M$470,6,FALSE)</f>
        <v>0</v>
      </c>
      <c r="Q321" s="109">
        <f>VLOOKUP($I321,[1]Jul!$H$7:$M$470,6,FALSE)</f>
        <v>0</v>
      </c>
      <c r="R321" s="109">
        <f>VLOOKUP($I321,[1]Ago!$H$7:$M$470,6,FALSE)</f>
        <v>0</v>
      </c>
      <c r="S321" s="109">
        <f>VLOOKUP($I321,[1]Set!$H$7:$M$470,6,FALSE)</f>
        <v>0</v>
      </c>
      <c r="T321" s="109">
        <f>VLOOKUP($I321,[1]Oct!$H$7:$M$470,6,FALSE)</f>
        <v>0</v>
      </c>
      <c r="U321" s="109">
        <f>VLOOKUP($I321,[1]Nov!$H$7:$M$470,6,FALSE)</f>
        <v>0</v>
      </c>
      <c r="V321" s="109">
        <f>VLOOKUP($I321,[1]Dic!$H$7:$M$470,6,FALSE)</f>
        <v>0</v>
      </c>
      <c r="W321" s="142"/>
      <c r="X321" s="112">
        <f t="shared" si="163"/>
        <v>0</v>
      </c>
      <c r="Y321" s="163">
        <f t="shared" si="164"/>
        <v>0</v>
      </c>
      <c r="Z321" s="117">
        <f>VLOOKUP($I321,[1]Ene!$H$7:$N$470,7,FALSE)</f>
        <v>0</v>
      </c>
      <c r="AA321" s="109">
        <f>VLOOKUP($I321,[1]Feb!$H$7:$N$470,7,FALSE)</f>
        <v>0</v>
      </c>
      <c r="AB321" s="109">
        <f>VLOOKUP($I321,[1]Mar!$H$7:$N$470,7,FALSE)</f>
        <v>0</v>
      </c>
      <c r="AC321" s="109">
        <f>VLOOKUP($I321,[1]Abr!$H$7:$N$470,7,FALSE)</f>
        <v>0</v>
      </c>
      <c r="AD321" s="109">
        <f>VLOOKUP($I321,[1]May!$H$7:$N$470,7,FALSE)</f>
        <v>0</v>
      </c>
      <c r="AE321" s="109">
        <f>VLOOKUP($I321,[1]Jun!$H$7:$N$470,7,FALSE)</f>
        <v>0</v>
      </c>
      <c r="AF321" s="109">
        <f>VLOOKUP($I321,[1]Jul!$H$7:$N$470,7,FALSE)</f>
        <v>0</v>
      </c>
      <c r="AG321" s="109">
        <f>VLOOKUP($I321,[1]Ago!$H$7:$N$470,7,FALSE)</f>
        <v>0</v>
      </c>
      <c r="AH321" s="109">
        <f>VLOOKUP($I321,[1]Set!$H$7:$N$470,7,FALSE)</f>
        <v>0</v>
      </c>
      <c r="AI321" s="109">
        <f>VLOOKUP($I321,[1]Oct!$H$7:$N$470,7,FALSE)</f>
        <v>0</v>
      </c>
      <c r="AJ321" s="109">
        <f>VLOOKUP($I321,[1]Nov!$H$7:$N$470,7,FALSE)</f>
        <v>0</v>
      </c>
      <c r="AK321" s="118">
        <f>VLOOKUP($I321,[1]Dic!$H$7:$N$470,7,FALSE)</f>
        <v>0</v>
      </c>
      <c r="AL321" s="112">
        <f t="shared" si="156"/>
        <v>0</v>
      </c>
      <c r="AM321" s="164">
        <f t="shared" si="165"/>
        <v>0</v>
      </c>
      <c r="AN321" s="164">
        <f t="shared" si="157"/>
        <v>0</v>
      </c>
      <c r="AO321" s="142"/>
      <c r="AP321" s="109">
        <f>VLOOKUP($I321,[1]Ene!$H$7:$Q$470,10,FALSE)</f>
        <v>0</v>
      </c>
      <c r="AQ321" s="109">
        <f>VLOOKUP($I321,[1]Feb!$H$7:$Q$470,10,FALSE)</f>
        <v>0</v>
      </c>
      <c r="AR321" s="109">
        <f>VLOOKUP($I321,[1]Mar!$H$7:$Q$470,10,FALSE)</f>
        <v>0</v>
      </c>
      <c r="AS321" s="109">
        <f>VLOOKUP($I321,[1]Abr!$H$7:$Q$470,10,FALSE)</f>
        <v>0</v>
      </c>
      <c r="AT321" s="109">
        <f>VLOOKUP($I321,[1]May!$H$7:$Q$470,10,FALSE)</f>
        <v>0</v>
      </c>
      <c r="AU321" s="109">
        <f>VLOOKUP($I321,[1]Jun!$H$7:$Q$470,10,FALSE)</f>
        <v>0</v>
      </c>
      <c r="AV321" s="109">
        <f>VLOOKUP($I321,[1]Jul!$H$7:$Q$470,10,FALSE)</f>
        <v>0</v>
      </c>
      <c r="AW321" s="109">
        <f>VLOOKUP($I321,[1]Ago!$H$7:$Q$470,10,FALSE)</f>
        <v>0</v>
      </c>
      <c r="AX321" s="109">
        <f>VLOOKUP($I321,[1]Set!$H$7:$Q$470,10,FALSE)</f>
        <v>0</v>
      </c>
      <c r="AY321" s="109">
        <f>VLOOKUP($I321,[1]Oct!$H$7:$Q$470,10,FALSE)</f>
        <v>0</v>
      </c>
      <c r="AZ321" s="109">
        <f>VLOOKUP($I321,[1]Nov!$H$7:$Q$470,10,FALSE)</f>
        <v>0</v>
      </c>
      <c r="BA321" s="118">
        <f>VLOOKUP($I321,[1]Dic!$H$7:$Q$470,10,FALSE)</f>
        <v>0</v>
      </c>
      <c r="BB321" s="112">
        <f t="shared" si="166"/>
        <v>0</v>
      </c>
      <c r="BC321" s="163">
        <f t="shared" si="167"/>
        <v>0</v>
      </c>
      <c r="BD321" s="109">
        <f>VLOOKUP($I321,[1]Ene!$H$7:$T$470,13,FALSE)</f>
        <v>0</v>
      </c>
      <c r="BE321" s="109">
        <f>VLOOKUP($I321,[1]Feb!$H$7:$T$470,13,FALSE)</f>
        <v>0</v>
      </c>
      <c r="BF321" s="109">
        <f>VLOOKUP($I321,[1]Mar!$H$7:$T$470,13,FALSE)</f>
        <v>0</v>
      </c>
      <c r="BG321" s="109">
        <f>VLOOKUP($I321,[1]Abr!$H$7:$T$470,13,FALSE)</f>
        <v>0</v>
      </c>
      <c r="BH321" s="109">
        <f>VLOOKUP($I321,[1]May!$H$7:$T$470,13,FALSE)</f>
        <v>0</v>
      </c>
      <c r="BI321" s="109">
        <f>VLOOKUP($I321,[1]Jun!$H$7:$T$470,13,FALSE)</f>
        <v>0</v>
      </c>
      <c r="BJ321" s="109">
        <f>VLOOKUP($I321,[1]Jul!$H$7:$T$470,13,FALSE)</f>
        <v>0</v>
      </c>
      <c r="BK321" s="109">
        <f>VLOOKUP($I321,[1]Ago!$H$7:$T$470,13,FALSE)</f>
        <v>0</v>
      </c>
      <c r="BL321" s="109">
        <f>VLOOKUP($I321,[1]Set!$H$7:$T$470,13,FALSE)</f>
        <v>0</v>
      </c>
      <c r="BM321" s="109">
        <f>VLOOKUP($I321,[1]Oct!$H$7:$T$470,13,FALSE)</f>
        <v>0</v>
      </c>
      <c r="BN321" s="109">
        <f>VLOOKUP($I321,[1]Nov!$H$7:$T$470,13,FALSE)</f>
        <v>0</v>
      </c>
      <c r="BO321" s="109">
        <f>VLOOKUP($I321,[1]Dic!$H$7:$T$470,13,FALSE)</f>
        <v>0</v>
      </c>
      <c r="BP321" s="111">
        <f t="shared" si="168"/>
        <v>0</v>
      </c>
      <c r="BQ321" s="113">
        <f t="shared" si="169"/>
        <v>0</v>
      </c>
      <c r="BR321" s="109">
        <f>VLOOKUP($I321,[1]Ene!$H$7:$V$470,15,FALSE)</f>
        <v>0</v>
      </c>
      <c r="BS321" s="109">
        <f>VLOOKUP($I321,[1]Feb!$H$7:$V$470,15,FALSE)</f>
        <v>0</v>
      </c>
      <c r="BT321" s="109">
        <f>VLOOKUP($I321,[1]Mar!$H$7:$V$470,15,FALSE)</f>
        <v>0</v>
      </c>
      <c r="BU321" s="109">
        <f>VLOOKUP($I321,[1]Abr!$H$7:$V$470,15,FALSE)</f>
        <v>0</v>
      </c>
      <c r="BV321" s="109">
        <f>VLOOKUP($I321,[1]May!$H$7:$V$470,15,FALSE)</f>
        <v>0</v>
      </c>
      <c r="BW321" s="109">
        <f>VLOOKUP($I321,[1]Jun!$H$7:$V$470,15,FALSE)</f>
        <v>0</v>
      </c>
      <c r="BX321" s="109">
        <f>VLOOKUP($I321,[1]Jul!$H$7:$V$470,15,FALSE)</f>
        <v>0</v>
      </c>
      <c r="BY321" s="109">
        <f>VLOOKUP($I321,[1]Ago!$H$7:$V$470,15,FALSE)</f>
        <v>0</v>
      </c>
      <c r="BZ321" s="109">
        <f>VLOOKUP($I321,[1]Set!$H$7:$V$470,15,FALSE)</f>
        <v>0</v>
      </c>
      <c r="CA321" s="109">
        <f>VLOOKUP($I321,[1]Oct!$H$7:$V$470,15,FALSE)</f>
        <v>0</v>
      </c>
      <c r="CB321" s="109">
        <f>VLOOKUP($I321,[1]Nov!$H$7:$V$470,15,FALSE)</f>
        <v>0</v>
      </c>
      <c r="CC321" s="109">
        <f>VLOOKUP($I321,[1]Dic!$H$7:$V$470,15,FALSE)</f>
        <v>0</v>
      </c>
      <c r="CD321" s="111">
        <f t="shared" si="170"/>
        <v>0</v>
      </c>
      <c r="CE321" s="113">
        <f t="shared" si="158"/>
        <v>0</v>
      </c>
      <c r="CF321" s="109">
        <f>VLOOKUP($I321,[1]Ene!$H$7:$X$470,17,FALSE)</f>
        <v>0</v>
      </c>
      <c r="CG321" s="109">
        <f>VLOOKUP($I321,[1]Feb!$H$7:$X$470,17,FALSE)</f>
        <v>0</v>
      </c>
      <c r="CH321" s="109">
        <f>VLOOKUP($I321,[1]Mar!$H$7:$X$470,17,FALSE)</f>
        <v>0</v>
      </c>
      <c r="CI321" s="109">
        <f>VLOOKUP($I321,[1]Abr!$H$7:$X$470,17,FALSE)</f>
        <v>0</v>
      </c>
      <c r="CJ321" s="109">
        <f>VLOOKUP($I321,[1]May!$H$7:$X$470,17,FALSE)</f>
        <v>0</v>
      </c>
      <c r="CK321" s="109">
        <f>VLOOKUP($I321,[1]Jun!$H$7:$X$470,17,FALSE)</f>
        <v>0</v>
      </c>
      <c r="CL321" s="109">
        <f>VLOOKUP($I321,[1]Jul!$H$7:$X$470,17,FALSE)</f>
        <v>0</v>
      </c>
      <c r="CM321" s="109">
        <f>VLOOKUP($I321,[1]Ago!$H$7:$X$470,17,FALSE)</f>
        <v>0</v>
      </c>
      <c r="CN321" s="109">
        <f>VLOOKUP($I321,[1]Set!$H$7:$X$470,17,FALSE)</f>
        <v>0</v>
      </c>
      <c r="CO321" s="109">
        <f>VLOOKUP($I321,[1]Oct!$H$7:$X$470,17,FALSE)</f>
        <v>0</v>
      </c>
      <c r="CP321" s="109">
        <f>VLOOKUP($I321,[1]Nov!$H$7:$X$470,17,FALSE)</f>
        <v>0</v>
      </c>
      <c r="CQ321" s="109">
        <f>VLOOKUP($I321,[1]Dic!$H$7:$X$470,17,FALSE)</f>
        <v>0</v>
      </c>
      <c r="CR321" s="111">
        <f t="shared" si="171"/>
        <v>0</v>
      </c>
      <c r="CS321" s="113">
        <f t="shared" si="159"/>
        <v>0</v>
      </c>
      <c r="CT321" s="112">
        <f t="shared" si="160"/>
        <v>0</v>
      </c>
      <c r="CU321" s="116"/>
      <c r="CV321" s="109">
        <f>VLOOKUP($I321,[1]Ene!$H$7:$AC$470,22,FALSE)</f>
        <v>0</v>
      </c>
      <c r="CW321" s="109">
        <f>VLOOKUP($I321,[1]Feb!$H$7:$AC$470,22,FALSE)</f>
        <v>0</v>
      </c>
      <c r="CX321" s="109">
        <f>VLOOKUP($I321,[1]Mar!$H$7:$AC$470,22,FALSE)</f>
        <v>0</v>
      </c>
      <c r="CY321" s="109">
        <f>VLOOKUP($I321,[1]Abr!$H$7:$AC$470,22,FALSE)</f>
        <v>0</v>
      </c>
      <c r="CZ321" s="109">
        <f>VLOOKUP($I321,[1]May!$H$7:$AC$470,22,FALSE)</f>
        <v>0</v>
      </c>
      <c r="DA321" s="109">
        <f>VLOOKUP($I321,[1]Jun!$H$7:$AC$470,22,FALSE)</f>
        <v>0</v>
      </c>
      <c r="DB321" s="109">
        <f>VLOOKUP($I321,[1]Jul!$H$7:$AC$470,22,FALSE)</f>
        <v>0</v>
      </c>
      <c r="DC321" s="109">
        <f>VLOOKUP($I321,[1]Ago!$H$7:$AC$470,22,FALSE)</f>
        <v>0</v>
      </c>
      <c r="DD321" s="109">
        <f>VLOOKUP($I321,[1]Set!$H$7:$AC$470,22,FALSE)</f>
        <v>0</v>
      </c>
      <c r="DE321" s="109">
        <f>VLOOKUP($I321,[1]Oct!$H$7:$AC$470,22,FALSE)</f>
        <v>0</v>
      </c>
      <c r="DF321" s="109">
        <f>VLOOKUP($I321,[1]Nov!$H$7:$AC$470,22,FALSE)</f>
        <v>0</v>
      </c>
      <c r="DG321" s="118">
        <f>VLOOKUP($I321,[1]Dic!$H$7:$AC$470,22,FALSE)</f>
        <v>0</v>
      </c>
      <c r="DH321" s="111">
        <f t="shared" si="172"/>
        <v>0</v>
      </c>
      <c r="DI321" s="113">
        <f t="shared" si="173"/>
        <v>0</v>
      </c>
      <c r="DJ321" s="109">
        <f>VLOOKUP($I321,[1]Ene!$H$7:$BL$470,57,FALSE)</f>
        <v>0</v>
      </c>
      <c r="DK321" s="109">
        <f>VLOOKUP($I321,[1]Feb!$H$7:$BL$470,57,FALSE)</f>
        <v>0</v>
      </c>
      <c r="DL321" s="109">
        <f>VLOOKUP($I321,[1]Mar!$H$7:$BL$470,57,FALSE)</f>
        <v>0</v>
      </c>
      <c r="DM321" s="109">
        <f>VLOOKUP($I321,[1]Abr!$H$7:$BL$470,57,FALSE)</f>
        <v>0</v>
      </c>
      <c r="DN321" s="109">
        <f>VLOOKUP($I321,[1]May!$H$7:$BL$470,57,FALSE)</f>
        <v>0</v>
      </c>
      <c r="DO321" s="109">
        <f>VLOOKUP($I321,[1]Jun!$H$7:$BL$470,57,FALSE)</f>
        <v>0</v>
      </c>
      <c r="DP321" s="109">
        <f>VLOOKUP($I321,[1]Jul!$H$7:$BL$470,57,FALSE)</f>
        <v>0</v>
      </c>
      <c r="DQ321" s="109">
        <f>VLOOKUP($I321,[1]Ago!$H$7:$BL$470,57,FALSE)</f>
        <v>0</v>
      </c>
      <c r="DR321" s="109">
        <f>VLOOKUP($I321,[1]Set!$H$7:$BL$470,57,FALSE)</f>
        <v>0</v>
      </c>
      <c r="DS321" s="109">
        <f>VLOOKUP($I321,[1]Oct!$H$7:$BL$470,57,FALSE)</f>
        <v>0</v>
      </c>
      <c r="DT321" s="109">
        <f>VLOOKUP($I321,[1]Nov!$H$7:$BL$470,57,FALSE)</f>
        <v>0</v>
      </c>
      <c r="DU321" s="109">
        <f>VLOOKUP($I321,[1]Dic!$H$7:$BL$470,57,FALSE)</f>
        <v>0</v>
      </c>
      <c r="DV321" s="111">
        <f t="shared" si="174"/>
        <v>0</v>
      </c>
      <c r="DW321" s="113">
        <f t="shared" si="175"/>
        <v>0</v>
      </c>
      <c r="DX321" s="117">
        <f>VLOOKUP($I321,[1]Ene!$H$7:$BQ$470,62,FALSE)</f>
        <v>0</v>
      </c>
      <c r="DY321" s="109">
        <f>VLOOKUP($I321,[1]Feb!$H$7:$BQ$470,62,FALSE)</f>
        <v>0</v>
      </c>
      <c r="DZ321" s="109">
        <f>VLOOKUP($I321,[1]Mar!$H$7:$BQ$470,62,FALSE)</f>
        <v>0</v>
      </c>
      <c r="EA321" s="109">
        <f>VLOOKUP($I321,[1]Abr!$H$7:$BQ$470,62,FALSE)</f>
        <v>0</v>
      </c>
      <c r="EB321" s="109">
        <f>VLOOKUP($I321,[1]May!$H$7:$BQ$470,62,FALSE)</f>
        <v>0</v>
      </c>
      <c r="EC321" s="109">
        <f>VLOOKUP($I321,[1]Jun!$H$7:$BQ$470,62,FALSE)</f>
        <v>0</v>
      </c>
      <c r="ED321" s="109">
        <f>VLOOKUP($I321,[1]Jul!$H$7:$BQ$470,62,FALSE)</f>
        <v>0</v>
      </c>
      <c r="EE321" s="109">
        <f>VLOOKUP($I321,[1]Ago!$H$7:$BQ$470,62,FALSE)</f>
        <v>0</v>
      </c>
      <c r="EF321" s="109">
        <f>VLOOKUP($I321,[1]Set!$H$7:$BQ$470,62,FALSE)</f>
        <v>0</v>
      </c>
      <c r="EG321" s="109">
        <f>VLOOKUP($I321,[1]Oct!$H$7:$BQ$470,62,FALSE)</f>
        <v>0</v>
      </c>
      <c r="EH321" s="109">
        <f>VLOOKUP($I321,[1]Nov!$H$7:$BQ$470,62,FALSE)</f>
        <v>0</v>
      </c>
      <c r="EI321" s="109">
        <f>VLOOKUP($I321,[1]Dic!$H$7:$BQ$470,62,FALSE)</f>
        <v>0</v>
      </c>
      <c r="EJ321" s="115">
        <f t="shared" si="176"/>
        <v>0</v>
      </c>
      <c r="EK321" s="113">
        <f t="shared" si="177"/>
        <v>0</v>
      </c>
      <c r="EL321" s="117">
        <f>VLOOKUP($I321,[1]Ene!$H$7:$BM$470,58,FALSE)</f>
        <v>0</v>
      </c>
      <c r="EM321" s="109">
        <f>VLOOKUP($I321,[1]Feb!$H$7:$BM$470,58,FALSE)</f>
        <v>0</v>
      </c>
      <c r="EN321" s="109">
        <f>VLOOKUP($I321,[1]Mar!$H$7:$BM$470,58,FALSE)</f>
        <v>0</v>
      </c>
      <c r="EO321" s="109">
        <f>VLOOKUP($I321,[1]Abr!$H$7:$BM$470,58,FALSE)</f>
        <v>0</v>
      </c>
      <c r="EP321" s="109">
        <f>VLOOKUP($I321,[1]May!$H$7:$BM$470,58,FALSE)</f>
        <v>0</v>
      </c>
      <c r="EQ321" s="109">
        <f>VLOOKUP($I321,[1]Jun!$H$7:$BM$470,58,FALSE)</f>
        <v>0</v>
      </c>
      <c r="ER321" s="109">
        <f>VLOOKUP($I321,[1]Jul!$H$7:$BM$470,58,FALSE)</f>
        <v>0</v>
      </c>
      <c r="ES321" s="109">
        <f>VLOOKUP($I321,[1]Ago!$H$7:$BM$470,58,FALSE)</f>
        <v>0</v>
      </c>
      <c r="ET321" s="109">
        <f>VLOOKUP($I321,[1]Set!$H$7:$BM$470,58,FALSE)</f>
        <v>0</v>
      </c>
      <c r="EU321" s="109">
        <f>VLOOKUP($I321,[1]Oct!$H$7:$BM$470,58,FALSE)</f>
        <v>0</v>
      </c>
      <c r="EV321" s="109">
        <f>VLOOKUP($I321,[1]Nov!$H$7:$BM$470,58,FALSE)</f>
        <v>0</v>
      </c>
      <c r="EW321" s="118">
        <f>VLOOKUP($I321,[1]Dic!$H$7:$BM$470,58,FALSE)</f>
        <v>0</v>
      </c>
      <c r="EX321" s="111">
        <f t="shared" si="178"/>
        <v>0</v>
      </c>
      <c r="EY321" s="113">
        <f t="shared" si="179"/>
        <v>0</v>
      </c>
      <c r="EZ321" s="109">
        <f>VLOOKUP($I321,[1]Ene!$H$7:$CL$470,70,FALSE)</f>
        <v>0</v>
      </c>
      <c r="FA321" s="109">
        <f>VLOOKUP($I321,[1]Feb!$H$7:$CL$470,70,FALSE)</f>
        <v>0</v>
      </c>
      <c r="FB321" s="109">
        <f>VLOOKUP($I321,[1]Mar!$H$7:$CL$470,70,FALSE)</f>
        <v>0</v>
      </c>
      <c r="FC321" s="109">
        <f>VLOOKUP($I321,[1]Abr!$H$7:$CL$470,70,FALSE)</f>
        <v>0</v>
      </c>
      <c r="FD321" s="109">
        <f>VLOOKUP($I321,[1]May!$H$7:$CL$470,70,FALSE)</f>
        <v>0</v>
      </c>
      <c r="FE321" s="109">
        <f>VLOOKUP($I321,[1]Jun!$H$7:$CL$470,70,FALSE)</f>
        <v>0</v>
      </c>
      <c r="FF321" s="109">
        <f>VLOOKUP($I321,[1]Jul!$H$7:$CL$470,70,FALSE)</f>
        <v>0</v>
      </c>
      <c r="FG321" s="109">
        <f>VLOOKUP($I321,[1]Ago!$H$7:$CL$470,70,FALSE)</f>
        <v>0</v>
      </c>
      <c r="FH321" s="109">
        <f>VLOOKUP($I321,[1]Set!$H$7:$CL$470,70,FALSE)</f>
        <v>0</v>
      </c>
      <c r="FI321" s="109">
        <f>VLOOKUP($I321,[1]Oct!$H$7:$CL$470,70,FALSE)</f>
        <v>0</v>
      </c>
      <c r="FJ321" s="109">
        <f>VLOOKUP($I321,[1]Nov!$H$7:$CL$470,70,FALSE)</f>
        <v>0</v>
      </c>
      <c r="FK321" s="118">
        <f>VLOOKUP($I321,[1]Dic!$H$7:$CL$470,70,FALSE)</f>
        <v>0</v>
      </c>
      <c r="FL321" s="111">
        <f t="shared" si="180"/>
        <v>0</v>
      </c>
      <c r="FM321" s="113">
        <f t="shared" si="181"/>
        <v>0</v>
      </c>
      <c r="FN321" s="109">
        <f>VLOOKUP($I321,[1]Ene!$H$7:$CL$470,72,FALSE)</f>
        <v>0</v>
      </c>
      <c r="FO321" s="109">
        <f>VLOOKUP($I321,[1]Feb!$H$7:$CL$470,72,FALSE)</f>
        <v>0</v>
      </c>
      <c r="FP321" s="109">
        <f>VLOOKUP($I321,[1]Mar!$H$7:$CL$470,72,FALSE)</f>
        <v>0</v>
      </c>
      <c r="FQ321" s="109">
        <f>VLOOKUP($I321,[1]Abr!$H$7:$CL$470,72,FALSE)</f>
        <v>0</v>
      </c>
      <c r="FR321" s="109">
        <f>VLOOKUP($I321,[1]May!$H$7:$CL$470,72,FALSE)</f>
        <v>0</v>
      </c>
      <c r="FS321" s="109">
        <f>VLOOKUP($I321,[1]Jun!$H$7:$CL$470,72,FALSE)</f>
        <v>0</v>
      </c>
      <c r="FT321" s="109">
        <f>VLOOKUP($I321,[1]Jul!$H$7:$CL$470,72,FALSE)</f>
        <v>0</v>
      </c>
      <c r="FU321" s="109">
        <f>VLOOKUP($I321,[1]Ago!$H$7:$CL$470,72,FALSE)</f>
        <v>0</v>
      </c>
      <c r="FV321" s="109">
        <f>VLOOKUP($I321,[1]Set!$H$7:$CL$470,72,FALSE)</f>
        <v>0</v>
      </c>
      <c r="FW321" s="109">
        <f>VLOOKUP($I321,[1]Oct!$H$7:$CL$470,72,FALSE)</f>
        <v>0</v>
      </c>
      <c r="FX321" s="109">
        <f>VLOOKUP($I321,[1]Nov!$H$7:$CL$470,72,FALSE)</f>
        <v>0</v>
      </c>
      <c r="FY321" s="118">
        <f>VLOOKUP($I321,[1]Dic!$H$7:$CL$470,72,FALSE)</f>
        <v>0</v>
      </c>
      <c r="FZ321" s="112">
        <f t="shared" si="182"/>
        <v>0</v>
      </c>
      <c r="GA321" s="113">
        <f t="shared" si="183"/>
        <v>0</v>
      </c>
      <c r="GB321" s="109">
        <f>VLOOKUP($I321,[1]Ene!$H$7:$CL$471,59,FALSE)</f>
        <v>0</v>
      </c>
      <c r="GC321" s="109">
        <f>VLOOKUP($I321,[1]Feb!$H$7:$CL$471,59,FALSE)</f>
        <v>0</v>
      </c>
      <c r="GD321" s="109">
        <f>VLOOKUP($I321,[1]Mar!$H$7:$CL$471,59,FALSE)</f>
        <v>0</v>
      </c>
      <c r="GE321" s="109">
        <f>VLOOKUP($I321,[1]Abr!$H$7:$CL$471,59,FALSE)</f>
        <v>0</v>
      </c>
      <c r="GF321" s="109">
        <f>VLOOKUP($I321,[1]May!$H$7:$CL$471,59,FALSE)</f>
        <v>0</v>
      </c>
      <c r="GG321" s="109">
        <f>VLOOKUP($I321,[1]Jun!$H$7:$CL$471,59,FALSE)</f>
        <v>0</v>
      </c>
      <c r="GH321" s="109">
        <f>VLOOKUP($I321,[1]Jul!$H$7:$CL$471,59,FALSE)</f>
        <v>0</v>
      </c>
      <c r="GI321" s="109">
        <f>VLOOKUP($I321,[1]Ago!$H$7:$CL$471,59,FALSE)</f>
        <v>0</v>
      </c>
      <c r="GJ321" s="109">
        <f>VLOOKUP($I321,[1]Set!$H$7:$CL$471,59,FALSE)</f>
        <v>0</v>
      </c>
      <c r="GK321" s="109">
        <f>VLOOKUP($I321,[1]Oct!$H$7:$CL$471,59,FALSE)</f>
        <v>0</v>
      </c>
      <c r="GL321" s="109">
        <f>VLOOKUP($I321,[1]Nov!$H$7:$CL$471,59,FALSE)</f>
        <v>0</v>
      </c>
      <c r="GM321" s="118">
        <f>VLOOKUP($I321,[1]Dic!$H$7:$CL$471,59,FALSE)</f>
        <v>0</v>
      </c>
      <c r="GN321" s="112">
        <f t="shared" si="184"/>
        <v>0</v>
      </c>
      <c r="GO321" s="113">
        <f t="shared" si="185"/>
        <v>0</v>
      </c>
      <c r="GP321" s="114">
        <f t="shared" si="161"/>
        <v>0</v>
      </c>
      <c r="GQ321" s="114">
        <f t="shared" si="162"/>
        <v>0</v>
      </c>
      <c r="GR321" s="116"/>
      <c r="GS321" s="109">
        <f>VLOOKUP($I321,[1]Ene!$H$7:$CL$470,71,FALSE)</f>
        <v>0</v>
      </c>
      <c r="GT321" s="109">
        <f>VLOOKUP($I321,[1]Feb!$H$7:$CL$470,71,FALSE)</f>
        <v>0</v>
      </c>
      <c r="GU321" s="109">
        <f>VLOOKUP($I321,[1]Mar!$H$7:$CL$470,71,FALSE)</f>
        <v>0</v>
      </c>
      <c r="GV321" s="109">
        <f>VLOOKUP($I321,[1]Abr!$H$7:$CL$470,71,FALSE)</f>
        <v>0</v>
      </c>
      <c r="GW321" s="109">
        <f>VLOOKUP($I321,[1]May!$H$7:$CL$470,71,FALSE)</f>
        <v>0</v>
      </c>
      <c r="GX321" s="109">
        <f>VLOOKUP($I321,[1]Jun!$H$7:$CL$470,71,FALSE)</f>
        <v>0</v>
      </c>
      <c r="GY321" s="109">
        <f>VLOOKUP($I321,[1]Jul!$H$7:$CL$470,71,FALSE)</f>
        <v>0</v>
      </c>
      <c r="GZ321" s="109">
        <f>VLOOKUP($I321,[1]Ago!$H$7:$CL$470,71,FALSE)</f>
        <v>0</v>
      </c>
      <c r="HA321" s="109">
        <f>VLOOKUP($I321,[1]Set!$H$7:$CL$470,71,FALSE)</f>
        <v>0</v>
      </c>
      <c r="HB321" s="109">
        <f>VLOOKUP($I321,[1]Oct!$H$7:$CL$470,71,FALSE)</f>
        <v>0</v>
      </c>
      <c r="HC321" s="109">
        <f>VLOOKUP($I321,[1]Nov!$H$7:$CL$470,71,FALSE)</f>
        <v>0</v>
      </c>
      <c r="HD321" s="109">
        <f>VLOOKUP($I321,[1]Dic!$H$7:$CL$470,71,FALSE)</f>
        <v>0</v>
      </c>
      <c r="HE321" s="111">
        <f t="shared" si="186"/>
        <v>0</v>
      </c>
      <c r="HF321" s="113">
        <f t="shared" si="187"/>
        <v>0</v>
      </c>
      <c r="HG321" s="109">
        <f>VLOOKUP($I321,[1]Ene!$H$7:$CL$470,73,FALSE)</f>
        <v>0</v>
      </c>
      <c r="HH321" s="109">
        <f>VLOOKUP($I321,[1]Feb!$H$7:$CL$470,73,FALSE)</f>
        <v>0</v>
      </c>
      <c r="HI321" s="109">
        <f>VLOOKUP($I321,[1]Mar!$H$7:$CL$470,73,FALSE)</f>
        <v>0</v>
      </c>
      <c r="HJ321" s="109">
        <f>VLOOKUP($I321,[1]Abr!$H$7:$CL$470,73,FALSE)</f>
        <v>0</v>
      </c>
      <c r="HK321" s="109">
        <f>VLOOKUP($I321,[1]May!$H$7:$CL$470,73,FALSE)</f>
        <v>0</v>
      </c>
      <c r="HL321" s="109">
        <f>VLOOKUP($I321,[1]Jun!$H$7:$CL$470,73,FALSE)</f>
        <v>0</v>
      </c>
      <c r="HM321" s="109">
        <f>VLOOKUP($I321,[1]Jul!$H$7:$CL$470,73,FALSE)</f>
        <v>0</v>
      </c>
      <c r="HN321" s="109">
        <f>VLOOKUP($I321,[1]Ago!$H$7:$CL$470,73,FALSE)</f>
        <v>0</v>
      </c>
      <c r="HO321" s="109">
        <f>VLOOKUP($I321,[1]Set!$H$7:$CL$470,73,FALSE)</f>
        <v>0</v>
      </c>
      <c r="HP321" s="109">
        <f>VLOOKUP($I321,[1]Oct!$H$7:$CL$470,73,FALSE)</f>
        <v>0</v>
      </c>
      <c r="HQ321" s="109">
        <f>VLOOKUP($I321,[1]Nov!$H$7:$CL$470,73,FALSE)</f>
        <v>0</v>
      </c>
      <c r="HR321" s="109">
        <f>VLOOKUP($I321,[1]Dic!$H$7:$CL$470,73,FALSE)</f>
        <v>0</v>
      </c>
      <c r="HS321" s="111">
        <f t="shared" si="188"/>
        <v>0</v>
      </c>
      <c r="HT321" s="113">
        <f t="shared" si="189"/>
        <v>0</v>
      </c>
      <c r="HU321" s="114">
        <f t="shared" si="190"/>
        <v>0</v>
      </c>
    </row>
    <row r="322" spans="1:229" s="112" customFormat="1" ht="10.5" x14ac:dyDescent="0.25">
      <c r="A322" s="184" t="s">
        <v>95</v>
      </c>
      <c r="B322" s="187" t="s">
        <v>309</v>
      </c>
      <c r="C322" s="184">
        <v>406</v>
      </c>
      <c r="D322" s="187" t="s">
        <v>528</v>
      </c>
      <c r="E322" s="187" t="s">
        <v>95</v>
      </c>
      <c r="F322" s="188" t="s">
        <v>309</v>
      </c>
      <c r="G322" s="184"/>
      <c r="H322" s="184" t="s">
        <v>688</v>
      </c>
      <c r="I322" s="316">
        <v>6764</v>
      </c>
      <c r="J322" s="184" t="s">
        <v>317</v>
      </c>
      <c r="K322" s="109">
        <f>VLOOKUP($I322,[1]Ene!$H$7:$M$470,6,FALSE)</f>
        <v>0</v>
      </c>
      <c r="L322" s="109">
        <f>VLOOKUP($I322,[1]Feb!$H$7:$M$470,6,FALSE)</f>
        <v>0</v>
      </c>
      <c r="M322" s="109">
        <f>VLOOKUP($I322,[1]Mar!$H$7:$M$470,6,FALSE)</f>
        <v>0</v>
      </c>
      <c r="N322" s="109">
        <f>VLOOKUP($I322,[1]Abr!$H$7:$M$470,6,FALSE)</f>
        <v>0</v>
      </c>
      <c r="O322" s="109">
        <f>VLOOKUP($I322,[1]May!$H$7:$M$470,6,FALSE)</f>
        <v>0</v>
      </c>
      <c r="P322" s="109">
        <f>VLOOKUP($I322,[1]Jun!$H$7:$M$470,6,FALSE)</f>
        <v>0</v>
      </c>
      <c r="Q322" s="109">
        <f>VLOOKUP($I322,[1]Jul!$H$7:$M$470,6,FALSE)</f>
        <v>0</v>
      </c>
      <c r="R322" s="109">
        <f>VLOOKUP($I322,[1]Ago!$H$7:$M$470,6,FALSE)</f>
        <v>0</v>
      </c>
      <c r="S322" s="109">
        <f>VLOOKUP($I322,[1]Set!$H$7:$M$470,6,FALSE)</f>
        <v>0</v>
      </c>
      <c r="T322" s="109">
        <f>VLOOKUP($I322,[1]Oct!$H$7:$M$470,6,FALSE)</f>
        <v>0</v>
      </c>
      <c r="U322" s="109">
        <f>VLOOKUP($I322,[1]Nov!$H$7:$M$470,6,FALSE)</f>
        <v>0</v>
      </c>
      <c r="V322" s="109">
        <f>VLOOKUP($I322,[1]Dic!$H$7:$M$470,6,FALSE)</f>
        <v>0</v>
      </c>
      <c r="W322" s="142"/>
      <c r="X322" s="112">
        <f t="shared" si="163"/>
        <v>0</v>
      </c>
      <c r="Y322" s="163">
        <f t="shared" si="164"/>
        <v>0</v>
      </c>
      <c r="Z322" s="117">
        <f>VLOOKUP($I322,[1]Ene!$H$7:$N$470,7,FALSE)</f>
        <v>0</v>
      </c>
      <c r="AA322" s="109">
        <f>VLOOKUP($I322,[1]Feb!$H$7:$N$470,7,FALSE)</f>
        <v>0</v>
      </c>
      <c r="AB322" s="109">
        <f>VLOOKUP($I322,[1]Mar!$H$7:$N$470,7,FALSE)</f>
        <v>0</v>
      </c>
      <c r="AC322" s="109">
        <f>VLOOKUP($I322,[1]Abr!$H$7:$N$470,7,FALSE)</f>
        <v>0</v>
      </c>
      <c r="AD322" s="109">
        <f>VLOOKUP($I322,[1]May!$H$7:$N$470,7,FALSE)</f>
        <v>0</v>
      </c>
      <c r="AE322" s="109">
        <f>VLOOKUP($I322,[1]Jun!$H$7:$N$470,7,FALSE)</f>
        <v>0</v>
      </c>
      <c r="AF322" s="109">
        <f>VLOOKUP($I322,[1]Jul!$H$7:$N$470,7,FALSE)</f>
        <v>0</v>
      </c>
      <c r="AG322" s="109">
        <f>VLOOKUP($I322,[1]Ago!$H$7:$N$470,7,FALSE)</f>
        <v>0</v>
      </c>
      <c r="AH322" s="109">
        <f>VLOOKUP($I322,[1]Set!$H$7:$N$470,7,FALSE)</f>
        <v>0</v>
      </c>
      <c r="AI322" s="109">
        <f>VLOOKUP($I322,[1]Oct!$H$7:$N$470,7,FALSE)</f>
        <v>0</v>
      </c>
      <c r="AJ322" s="109">
        <f>VLOOKUP($I322,[1]Nov!$H$7:$N$470,7,FALSE)</f>
        <v>0</v>
      </c>
      <c r="AK322" s="118">
        <f>VLOOKUP($I322,[1]Dic!$H$7:$N$470,7,FALSE)</f>
        <v>0</v>
      </c>
      <c r="AL322" s="112">
        <f t="shared" si="156"/>
        <v>0</v>
      </c>
      <c r="AM322" s="164">
        <f t="shared" si="165"/>
        <v>0</v>
      </c>
      <c r="AN322" s="164">
        <f t="shared" si="157"/>
        <v>0</v>
      </c>
      <c r="AO322" s="142"/>
      <c r="AP322" s="109">
        <f>VLOOKUP($I322,[1]Ene!$H$7:$Q$470,10,FALSE)</f>
        <v>0</v>
      </c>
      <c r="AQ322" s="109">
        <f>VLOOKUP($I322,[1]Feb!$H$7:$Q$470,10,FALSE)</f>
        <v>0</v>
      </c>
      <c r="AR322" s="109">
        <f>VLOOKUP($I322,[1]Mar!$H$7:$Q$470,10,FALSE)</f>
        <v>0</v>
      </c>
      <c r="AS322" s="109">
        <f>VLOOKUP($I322,[1]Abr!$H$7:$Q$470,10,FALSE)</f>
        <v>0</v>
      </c>
      <c r="AT322" s="109">
        <f>VLOOKUP($I322,[1]May!$H$7:$Q$470,10,FALSE)</f>
        <v>0</v>
      </c>
      <c r="AU322" s="109">
        <f>VLOOKUP($I322,[1]Jun!$H$7:$Q$470,10,FALSE)</f>
        <v>0</v>
      </c>
      <c r="AV322" s="109">
        <f>VLOOKUP($I322,[1]Jul!$H$7:$Q$470,10,FALSE)</f>
        <v>0</v>
      </c>
      <c r="AW322" s="109">
        <f>VLOOKUP($I322,[1]Ago!$H$7:$Q$470,10,FALSE)</f>
        <v>0</v>
      </c>
      <c r="AX322" s="109">
        <f>VLOOKUP($I322,[1]Set!$H$7:$Q$470,10,FALSE)</f>
        <v>0</v>
      </c>
      <c r="AY322" s="109">
        <f>VLOOKUP($I322,[1]Oct!$H$7:$Q$470,10,FALSE)</f>
        <v>0</v>
      </c>
      <c r="AZ322" s="109">
        <f>VLOOKUP($I322,[1]Nov!$H$7:$Q$470,10,FALSE)</f>
        <v>0</v>
      </c>
      <c r="BA322" s="118">
        <f>VLOOKUP($I322,[1]Dic!$H$7:$Q$470,10,FALSE)</f>
        <v>0</v>
      </c>
      <c r="BB322" s="112">
        <f t="shared" si="166"/>
        <v>0</v>
      </c>
      <c r="BC322" s="163">
        <f t="shared" si="167"/>
        <v>0</v>
      </c>
      <c r="BD322" s="109">
        <f>VLOOKUP($I322,[1]Ene!$H$7:$T$470,13,FALSE)</f>
        <v>0</v>
      </c>
      <c r="BE322" s="109">
        <f>VLOOKUP($I322,[1]Feb!$H$7:$T$470,13,FALSE)</f>
        <v>0</v>
      </c>
      <c r="BF322" s="109">
        <f>VLOOKUP($I322,[1]Mar!$H$7:$T$470,13,FALSE)</f>
        <v>0</v>
      </c>
      <c r="BG322" s="109">
        <f>VLOOKUP($I322,[1]Abr!$H$7:$T$470,13,FALSE)</f>
        <v>0</v>
      </c>
      <c r="BH322" s="109">
        <f>VLOOKUP($I322,[1]May!$H$7:$T$470,13,FALSE)</f>
        <v>0</v>
      </c>
      <c r="BI322" s="109">
        <f>VLOOKUP($I322,[1]Jun!$H$7:$T$470,13,FALSE)</f>
        <v>0</v>
      </c>
      <c r="BJ322" s="109">
        <f>VLOOKUP($I322,[1]Jul!$H$7:$T$470,13,FALSE)</f>
        <v>0</v>
      </c>
      <c r="BK322" s="109">
        <f>VLOOKUP($I322,[1]Ago!$H$7:$T$470,13,FALSE)</f>
        <v>0</v>
      </c>
      <c r="BL322" s="109">
        <f>VLOOKUP($I322,[1]Set!$H$7:$T$470,13,FALSE)</f>
        <v>0</v>
      </c>
      <c r="BM322" s="109">
        <f>VLOOKUP($I322,[1]Oct!$H$7:$T$470,13,FALSE)</f>
        <v>0</v>
      </c>
      <c r="BN322" s="109">
        <f>VLOOKUP($I322,[1]Nov!$H$7:$T$470,13,FALSE)</f>
        <v>0</v>
      </c>
      <c r="BO322" s="109">
        <f>VLOOKUP($I322,[1]Dic!$H$7:$T$470,13,FALSE)</f>
        <v>0</v>
      </c>
      <c r="BP322" s="111">
        <f t="shared" si="168"/>
        <v>0</v>
      </c>
      <c r="BQ322" s="113">
        <f t="shared" si="169"/>
        <v>0</v>
      </c>
      <c r="BR322" s="109">
        <f>VLOOKUP($I322,[1]Ene!$H$7:$V$470,15,FALSE)</f>
        <v>2</v>
      </c>
      <c r="BS322" s="109">
        <f>VLOOKUP($I322,[1]Feb!$H$7:$V$470,15,FALSE)</f>
        <v>0</v>
      </c>
      <c r="BT322" s="109">
        <f>VLOOKUP($I322,[1]Mar!$H$7:$V$470,15,FALSE)</f>
        <v>0</v>
      </c>
      <c r="BU322" s="109">
        <f>VLOOKUP($I322,[1]Abr!$H$7:$V$470,15,FALSE)</f>
        <v>0</v>
      </c>
      <c r="BV322" s="109">
        <f>VLOOKUP($I322,[1]May!$H$7:$V$470,15,FALSE)</f>
        <v>0</v>
      </c>
      <c r="BW322" s="109">
        <f>VLOOKUP($I322,[1]Jun!$H$7:$V$470,15,FALSE)</f>
        <v>0</v>
      </c>
      <c r="BX322" s="109">
        <f>VLOOKUP($I322,[1]Jul!$H$7:$V$470,15,FALSE)</f>
        <v>0</v>
      </c>
      <c r="BY322" s="109">
        <f>VLOOKUP($I322,[1]Ago!$H$7:$V$470,15,FALSE)</f>
        <v>0</v>
      </c>
      <c r="BZ322" s="109">
        <f>VLOOKUP($I322,[1]Set!$H$7:$V$470,15,FALSE)</f>
        <v>0</v>
      </c>
      <c r="CA322" s="109">
        <f>VLOOKUP($I322,[1]Oct!$H$7:$V$470,15,FALSE)</f>
        <v>0</v>
      </c>
      <c r="CB322" s="109">
        <f>VLOOKUP($I322,[1]Nov!$H$7:$V$470,15,FALSE)</f>
        <v>0</v>
      </c>
      <c r="CC322" s="109">
        <f>VLOOKUP($I322,[1]Dic!$H$7:$V$470,15,FALSE)</f>
        <v>0</v>
      </c>
      <c r="CD322" s="111">
        <f t="shared" si="170"/>
        <v>2</v>
      </c>
      <c r="CE322" s="113">
        <f t="shared" si="158"/>
        <v>0</v>
      </c>
      <c r="CF322" s="109">
        <f>VLOOKUP($I322,[1]Ene!$H$7:$X$470,17,FALSE)</f>
        <v>1</v>
      </c>
      <c r="CG322" s="109">
        <f>VLOOKUP($I322,[1]Feb!$H$7:$X$470,17,FALSE)</f>
        <v>0</v>
      </c>
      <c r="CH322" s="109">
        <f>VLOOKUP($I322,[1]Mar!$H$7:$X$470,17,FALSE)</f>
        <v>0</v>
      </c>
      <c r="CI322" s="109">
        <f>VLOOKUP($I322,[1]Abr!$H$7:$X$470,17,FALSE)</f>
        <v>0</v>
      </c>
      <c r="CJ322" s="109">
        <f>VLOOKUP($I322,[1]May!$H$7:$X$470,17,FALSE)</f>
        <v>0</v>
      </c>
      <c r="CK322" s="109">
        <f>VLOOKUP($I322,[1]Jun!$H$7:$X$470,17,FALSE)</f>
        <v>0</v>
      </c>
      <c r="CL322" s="109">
        <f>VLOOKUP($I322,[1]Jul!$H$7:$X$470,17,FALSE)</f>
        <v>0</v>
      </c>
      <c r="CM322" s="109">
        <f>VLOOKUP($I322,[1]Ago!$H$7:$X$470,17,FALSE)</f>
        <v>0</v>
      </c>
      <c r="CN322" s="109">
        <f>VLOOKUP($I322,[1]Set!$H$7:$X$470,17,FALSE)</f>
        <v>0</v>
      </c>
      <c r="CO322" s="109">
        <f>VLOOKUP($I322,[1]Oct!$H$7:$X$470,17,FALSE)</f>
        <v>0</v>
      </c>
      <c r="CP322" s="109">
        <f>VLOOKUP($I322,[1]Nov!$H$7:$X$470,17,FALSE)</f>
        <v>0</v>
      </c>
      <c r="CQ322" s="109">
        <f>VLOOKUP($I322,[1]Dic!$H$7:$X$470,17,FALSE)</f>
        <v>0</v>
      </c>
      <c r="CR322" s="111">
        <f t="shared" si="171"/>
        <v>1</v>
      </c>
      <c r="CS322" s="113">
        <f t="shared" si="159"/>
        <v>0</v>
      </c>
      <c r="CT322" s="112">
        <f t="shared" si="160"/>
        <v>0</v>
      </c>
      <c r="CU322" s="116"/>
      <c r="CV322" s="109">
        <f>VLOOKUP($I322,[1]Ene!$H$7:$AC$470,22,FALSE)</f>
        <v>0</v>
      </c>
      <c r="CW322" s="109">
        <f>VLOOKUP($I322,[1]Feb!$H$7:$AC$470,22,FALSE)</f>
        <v>0</v>
      </c>
      <c r="CX322" s="109">
        <f>VLOOKUP($I322,[1]Mar!$H$7:$AC$470,22,FALSE)</f>
        <v>0</v>
      </c>
      <c r="CY322" s="109">
        <f>VLOOKUP($I322,[1]Abr!$H$7:$AC$470,22,FALSE)</f>
        <v>0</v>
      </c>
      <c r="CZ322" s="109">
        <f>VLOOKUP($I322,[1]May!$H$7:$AC$470,22,FALSE)</f>
        <v>0</v>
      </c>
      <c r="DA322" s="109">
        <f>VLOOKUP($I322,[1]Jun!$H$7:$AC$470,22,FALSE)</f>
        <v>0</v>
      </c>
      <c r="DB322" s="109">
        <f>VLOOKUP($I322,[1]Jul!$H$7:$AC$470,22,FALSE)</f>
        <v>0</v>
      </c>
      <c r="DC322" s="109">
        <f>VLOOKUP($I322,[1]Ago!$H$7:$AC$470,22,FALSE)</f>
        <v>0</v>
      </c>
      <c r="DD322" s="109">
        <f>VLOOKUP($I322,[1]Set!$H$7:$AC$470,22,FALSE)</f>
        <v>0</v>
      </c>
      <c r="DE322" s="109">
        <f>VLOOKUP($I322,[1]Oct!$H$7:$AC$470,22,FALSE)</f>
        <v>0</v>
      </c>
      <c r="DF322" s="109">
        <f>VLOOKUP($I322,[1]Nov!$H$7:$AC$470,22,FALSE)</f>
        <v>0</v>
      </c>
      <c r="DG322" s="118">
        <f>VLOOKUP($I322,[1]Dic!$H$7:$AC$470,22,FALSE)</f>
        <v>0</v>
      </c>
      <c r="DH322" s="111">
        <f t="shared" si="172"/>
        <v>0</v>
      </c>
      <c r="DI322" s="113">
        <f t="shared" si="173"/>
        <v>0</v>
      </c>
      <c r="DJ322" s="109">
        <f>VLOOKUP($I322,[1]Ene!$H$7:$BL$470,57,FALSE)</f>
        <v>0</v>
      </c>
      <c r="DK322" s="109">
        <f>VLOOKUP($I322,[1]Feb!$H$7:$BL$470,57,FALSE)</f>
        <v>0</v>
      </c>
      <c r="DL322" s="109">
        <f>VLOOKUP($I322,[1]Mar!$H$7:$BL$470,57,FALSE)</f>
        <v>0</v>
      </c>
      <c r="DM322" s="109">
        <f>VLOOKUP($I322,[1]Abr!$H$7:$BL$470,57,FALSE)</f>
        <v>0</v>
      </c>
      <c r="DN322" s="109">
        <f>VLOOKUP($I322,[1]May!$H$7:$BL$470,57,FALSE)</f>
        <v>0</v>
      </c>
      <c r="DO322" s="109">
        <f>VLOOKUP($I322,[1]Jun!$H$7:$BL$470,57,FALSE)</f>
        <v>0</v>
      </c>
      <c r="DP322" s="109">
        <f>VLOOKUP($I322,[1]Jul!$H$7:$BL$470,57,FALSE)</f>
        <v>0</v>
      </c>
      <c r="DQ322" s="109">
        <f>VLOOKUP($I322,[1]Ago!$H$7:$BL$470,57,FALSE)</f>
        <v>0</v>
      </c>
      <c r="DR322" s="109">
        <f>VLOOKUP($I322,[1]Set!$H$7:$BL$470,57,FALSE)</f>
        <v>0</v>
      </c>
      <c r="DS322" s="109">
        <f>VLOOKUP($I322,[1]Oct!$H$7:$BL$470,57,FALSE)</f>
        <v>0</v>
      </c>
      <c r="DT322" s="109">
        <f>VLOOKUP($I322,[1]Nov!$H$7:$BL$470,57,FALSE)</f>
        <v>0</v>
      </c>
      <c r="DU322" s="109">
        <f>VLOOKUP($I322,[1]Dic!$H$7:$BL$470,57,FALSE)</f>
        <v>0</v>
      </c>
      <c r="DV322" s="111">
        <f t="shared" si="174"/>
        <v>0</v>
      </c>
      <c r="DW322" s="113">
        <f t="shared" si="175"/>
        <v>0</v>
      </c>
      <c r="DX322" s="117">
        <f>VLOOKUP($I322,[1]Ene!$H$7:$BQ$470,62,FALSE)</f>
        <v>0</v>
      </c>
      <c r="DY322" s="109">
        <f>VLOOKUP($I322,[1]Feb!$H$7:$BQ$470,62,FALSE)</f>
        <v>0</v>
      </c>
      <c r="DZ322" s="109">
        <f>VLOOKUP($I322,[1]Mar!$H$7:$BQ$470,62,FALSE)</f>
        <v>0</v>
      </c>
      <c r="EA322" s="109">
        <f>VLOOKUP($I322,[1]Abr!$H$7:$BQ$470,62,FALSE)</f>
        <v>0</v>
      </c>
      <c r="EB322" s="109">
        <f>VLOOKUP($I322,[1]May!$H$7:$BQ$470,62,FALSE)</f>
        <v>0</v>
      </c>
      <c r="EC322" s="109">
        <f>VLOOKUP($I322,[1]Jun!$H$7:$BQ$470,62,FALSE)</f>
        <v>0</v>
      </c>
      <c r="ED322" s="109">
        <f>VLOOKUP($I322,[1]Jul!$H$7:$BQ$470,62,FALSE)</f>
        <v>0</v>
      </c>
      <c r="EE322" s="109">
        <f>VLOOKUP($I322,[1]Ago!$H$7:$BQ$470,62,FALSE)</f>
        <v>0</v>
      </c>
      <c r="EF322" s="109">
        <f>VLOOKUP($I322,[1]Set!$H$7:$BQ$470,62,FALSE)</f>
        <v>0</v>
      </c>
      <c r="EG322" s="109">
        <f>VLOOKUP($I322,[1]Oct!$H$7:$BQ$470,62,FALSE)</f>
        <v>0</v>
      </c>
      <c r="EH322" s="109">
        <f>VLOOKUP($I322,[1]Nov!$H$7:$BQ$470,62,FALSE)</f>
        <v>0</v>
      </c>
      <c r="EI322" s="109">
        <f>VLOOKUP($I322,[1]Dic!$H$7:$BQ$470,62,FALSE)</f>
        <v>0</v>
      </c>
      <c r="EJ322" s="115">
        <f t="shared" si="176"/>
        <v>0</v>
      </c>
      <c r="EK322" s="113">
        <f t="shared" si="177"/>
        <v>0</v>
      </c>
      <c r="EL322" s="117">
        <f>VLOOKUP($I322,[1]Ene!$H$7:$BM$470,58,FALSE)</f>
        <v>0</v>
      </c>
      <c r="EM322" s="109">
        <f>VLOOKUP($I322,[1]Feb!$H$7:$BM$470,58,FALSE)</f>
        <v>0</v>
      </c>
      <c r="EN322" s="109">
        <f>VLOOKUP($I322,[1]Mar!$H$7:$BM$470,58,FALSE)</f>
        <v>0</v>
      </c>
      <c r="EO322" s="109">
        <f>VLOOKUP($I322,[1]Abr!$H$7:$BM$470,58,FALSE)</f>
        <v>0</v>
      </c>
      <c r="EP322" s="109">
        <f>VLOOKUP($I322,[1]May!$H$7:$BM$470,58,FALSE)</f>
        <v>0</v>
      </c>
      <c r="EQ322" s="109">
        <f>VLOOKUP($I322,[1]Jun!$H$7:$BM$470,58,FALSE)</f>
        <v>0</v>
      </c>
      <c r="ER322" s="109">
        <f>VLOOKUP($I322,[1]Jul!$H$7:$BM$470,58,FALSE)</f>
        <v>0</v>
      </c>
      <c r="ES322" s="109">
        <f>VLOOKUP($I322,[1]Ago!$H$7:$BM$470,58,FALSE)</f>
        <v>0</v>
      </c>
      <c r="ET322" s="109">
        <f>VLOOKUP($I322,[1]Set!$H$7:$BM$470,58,FALSE)</f>
        <v>0</v>
      </c>
      <c r="EU322" s="109">
        <f>VLOOKUP($I322,[1]Oct!$H$7:$BM$470,58,FALSE)</f>
        <v>0</v>
      </c>
      <c r="EV322" s="109">
        <f>VLOOKUP($I322,[1]Nov!$H$7:$BM$470,58,FALSE)</f>
        <v>0</v>
      </c>
      <c r="EW322" s="118">
        <f>VLOOKUP($I322,[1]Dic!$H$7:$BM$470,58,FALSE)</f>
        <v>0</v>
      </c>
      <c r="EX322" s="111">
        <f t="shared" si="178"/>
        <v>0</v>
      </c>
      <c r="EY322" s="113">
        <f t="shared" si="179"/>
        <v>0</v>
      </c>
      <c r="EZ322" s="109">
        <f>VLOOKUP($I322,[1]Ene!$H$7:$CL$470,70,FALSE)</f>
        <v>0</v>
      </c>
      <c r="FA322" s="109">
        <f>VLOOKUP($I322,[1]Feb!$H$7:$CL$470,70,FALSE)</f>
        <v>0</v>
      </c>
      <c r="FB322" s="109">
        <f>VLOOKUP($I322,[1]Mar!$H$7:$CL$470,70,FALSE)</f>
        <v>0</v>
      </c>
      <c r="FC322" s="109">
        <f>VLOOKUP($I322,[1]Abr!$H$7:$CL$470,70,FALSE)</f>
        <v>0</v>
      </c>
      <c r="FD322" s="109">
        <f>VLOOKUP($I322,[1]May!$H$7:$CL$470,70,FALSE)</f>
        <v>0</v>
      </c>
      <c r="FE322" s="109">
        <f>VLOOKUP($I322,[1]Jun!$H$7:$CL$470,70,FALSE)</f>
        <v>0</v>
      </c>
      <c r="FF322" s="109">
        <f>VLOOKUP($I322,[1]Jul!$H$7:$CL$470,70,FALSE)</f>
        <v>0</v>
      </c>
      <c r="FG322" s="109">
        <f>VLOOKUP($I322,[1]Ago!$H$7:$CL$470,70,FALSE)</f>
        <v>0</v>
      </c>
      <c r="FH322" s="109">
        <f>VLOOKUP($I322,[1]Set!$H$7:$CL$470,70,FALSE)</f>
        <v>0</v>
      </c>
      <c r="FI322" s="109">
        <f>VLOOKUP($I322,[1]Oct!$H$7:$CL$470,70,FALSE)</f>
        <v>0</v>
      </c>
      <c r="FJ322" s="109">
        <f>VLOOKUP($I322,[1]Nov!$H$7:$CL$470,70,FALSE)</f>
        <v>0</v>
      </c>
      <c r="FK322" s="118">
        <f>VLOOKUP($I322,[1]Dic!$H$7:$CL$470,70,FALSE)</f>
        <v>0</v>
      </c>
      <c r="FL322" s="111">
        <f t="shared" si="180"/>
        <v>0</v>
      </c>
      <c r="FM322" s="113">
        <f t="shared" si="181"/>
        <v>0</v>
      </c>
      <c r="FN322" s="109">
        <f>VLOOKUP($I322,[1]Ene!$H$7:$CL$470,72,FALSE)</f>
        <v>0</v>
      </c>
      <c r="FO322" s="109">
        <f>VLOOKUP($I322,[1]Feb!$H$7:$CL$470,72,FALSE)</f>
        <v>0</v>
      </c>
      <c r="FP322" s="109">
        <f>VLOOKUP($I322,[1]Mar!$H$7:$CL$470,72,FALSE)</f>
        <v>0</v>
      </c>
      <c r="FQ322" s="109">
        <f>VLOOKUP($I322,[1]Abr!$H$7:$CL$470,72,FALSE)</f>
        <v>0</v>
      </c>
      <c r="FR322" s="109">
        <f>VLOOKUP($I322,[1]May!$H$7:$CL$470,72,FALSE)</f>
        <v>0</v>
      </c>
      <c r="FS322" s="109">
        <f>VLOOKUP($I322,[1]Jun!$H$7:$CL$470,72,FALSE)</f>
        <v>0</v>
      </c>
      <c r="FT322" s="109">
        <f>VLOOKUP($I322,[1]Jul!$H$7:$CL$470,72,FALSE)</f>
        <v>0</v>
      </c>
      <c r="FU322" s="109">
        <f>VLOOKUP($I322,[1]Ago!$H$7:$CL$470,72,FALSE)</f>
        <v>0</v>
      </c>
      <c r="FV322" s="109">
        <f>VLOOKUP($I322,[1]Set!$H$7:$CL$470,72,FALSE)</f>
        <v>0</v>
      </c>
      <c r="FW322" s="109">
        <f>VLOOKUP($I322,[1]Oct!$H$7:$CL$470,72,FALSE)</f>
        <v>0</v>
      </c>
      <c r="FX322" s="109">
        <f>VLOOKUP($I322,[1]Nov!$H$7:$CL$470,72,FALSE)</f>
        <v>0</v>
      </c>
      <c r="FY322" s="118">
        <f>VLOOKUP($I322,[1]Dic!$H$7:$CL$470,72,FALSE)</f>
        <v>0</v>
      </c>
      <c r="FZ322" s="112">
        <f t="shared" si="182"/>
        <v>0</v>
      </c>
      <c r="GA322" s="113">
        <f t="shared" si="183"/>
        <v>0</v>
      </c>
      <c r="GB322" s="109">
        <f>VLOOKUP($I322,[1]Ene!$H$7:$CL$471,59,FALSE)</f>
        <v>0</v>
      </c>
      <c r="GC322" s="109">
        <f>VLOOKUP($I322,[1]Feb!$H$7:$CL$471,59,FALSE)</f>
        <v>0</v>
      </c>
      <c r="GD322" s="109">
        <f>VLOOKUP($I322,[1]Mar!$H$7:$CL$471,59,FALSE)</f>
        <v>0</v>
      </c>
      <c r="GE322" s="109">
        <f>VLOOKUP($I322,[1]Abr!$H$7:$CL$471,59,FALSE)</f>
        <v>0</v>
      </c>
      <c r="GF322" s="109">
        <f>VLOOKUP($I322,[1]May!$H$7:$CL$471,59,FALSE)</f>
        <v>0</v>
      </c>
      <c r="GG322" s="109">
        <f>VLOOKUP($I322,[1]Jun!$H$7:$CL$471,59,FALSE)</f>
        <v>0</v>
      </c>
      <c r="GH322" s="109">
        <f>VLOOKUP($I322,[1]Jul!$H$7:$CL$471,59,FALSE)</f>
        <v>0</v>
      </c>
      <c r="GI322" s="109">
        <f>VLOOKUP($I322,[1]Ago!$H$7:$CL$471,59,FALSE)</f>
        <v>0</v>
      </c>
      <c r="GJ322" s="109">
        <f>VLOOKUP($I322,[1]Set!$H$7:$CL$471,59,FALSE)</f>
        <v>0</v>
      </c>
      <c r="GK322" s="109">
        <f>VLOOKUP($I322,[1]Oct!$H$7:$CL$471,59,FALSE)</f>
        <v>0</v>
      </c>
      <c r="GL322" s="109">
        <f>VLOOKUP($I322,[1]Nov!$H$7:$CL$471,59,FALSE)</f>
        <v>0</v>
      </c>
      <c r="GM322" s="118">
        <f>VLOOKUP($I322,[1]Dic!$H$7:$CL$471,59,FALSE)</f>
        <v>0</v>
      </c>
      <c r="GN322" s="112">
        <f t="shared" si="184"/>
        <v>0</v>
      </c>
      <c r="GO322" s="113">
        <f t="shared" si="185"/>
        <v>0</v>
      </c>
      <c r="GP322" s="114">
        <f t="shared" si="161"/>
        <v>0</v>
      </c>
      <c r="GQ322" s="114">
        <f t="shared" si="162"/>
        <v>0</v>
      </c>
      <c r="GR322" s="116"/>
      <c r="GS322" s="109">
        <f>VLOOKUP($I322,[1]Ene!$H$7:$CL$470,71,FALSE)</f>
        <v>0</v>
      </c>
      <c r="GT322" s="109">
        <f>VLOOKUP($I322,[1]Feb!$H$7:$CL$470,71,FALSE)</f>
        <v>0</v>
      </c>
      <c r="GU322" s="109">
        <f>VLOOKUP($I322,[1]Mar!$H$7:$CL$470,71,FALSE)</f>
        <v>0</v>
      </c>
      <c r="GV322" s="109">
        <f>VLOOKUP($I322,[1]Abr!$H$7:$CL$470,71,FALSE)</f>
        <v>0</v>
      </c>
      <c r="GW322" s="109">
        <f>VLOOKUP($I322,[1]May!$H$7:$CL$470,71,FALSE)</f>
        <v>0</v>
      </c>
      <c r="GX322" s="109">
        <f>VLOOKUP($I322,[1]Jun!$H$7:$CL$470,71,FALSE)</f>
        <v>0</v>
      </c>
      <c r="GY322" s="109">
        <f>VLOOKUP($I322,[1]Jul!$H$7:$CL$470,71,FALSE)</f>
        <v>0</v>
      </c>
      <c r="GZ322" s="109">
        <f>VLOOKUP($I322,[1]Ago!$H$7:$CL$470,71,FALSE)</f>
        <v>0</v>
      </c>
      <c r="HA322" s="109">
        <f>VLOOKUP($I322,[1]Set!$H$7:$CL$470,71,FALSE)</f>
        <v>0</v>
      </c>
      <c r="HB322" s="109">
        <f>VLOOKUP($I322,[1]Oct!$H$7:$CL$470,71,FALSE)</f>
        <v>0</v>
      </c>
      <c r="HC322" s="109">
        <f>VLOOKUP($I322,[1]Nov!$H$7:$CL$470,71,FALSE)</f>
        <v>0</v>
      </c>
      <c r="HD322" s="109">
        <f>VLOOKUP($I322,[1]Dic!$H$7:$CL$470,71,FALSE)</f>
        <v>0</v>
      </c>
      <c r="HE322" s="111">
        <f t="shared" si="186"/>
        <v>0</v>
      </c>
      <c r="HF322" s="113">
        <f t="shared" si="187"/>
        <v>0</v>
      </c>
      <c r="HG322" s="109">
        <f>VLOOKUP($I322,[1]Ene!$H$7:$CL$470,73,FALSE)</f>
        <v>0</v>
      </c>
      <c r="HH322" s="109">
        <f>VLOOKUP($I322,[1]Feb!$H$7:$CL$470,73,FALSE)</f>
        <v>0</v>
      </c>
      <c r="HI322" s="109">
        <f>VLOOKUP($I322,[1]Mar!$H$7:$CL$470,73,FALSE)</f>
        <v>0</v>
      </c>
      <c r="HJ322" s="109">
        <f>VLOOKUP($I322,[1]Abr!$H$7:$CL$470,73,FALSE)</f>
        <v>0</v>
      </c>
      <c r="HK322" s="109">
        <f>VLOOKUP($I322,[1]May!$H$7:$CL$470,73,FALSE)</f>
        <v>0</v>
      </c>
      <c r="HL322" s="109">
        <f>VLOOKUP($I322,[1]Jun!$H$7:$CL$470,73,FALSE)</f>
        <v>0</v>
      </c>
      <c r="HM322" s="109">
        <f>VLOOKUP($I322,[1]Jul!$H$7:$CL$470,73,FALSE)</f>
        <v>0</v>
      </c>
      <c r="HN322" s="109">
        <f>VLOOKUP($I322,[1]Ago!$H$7:$CL$470,73,FALSE)</f>
        <v>0</v>
      </c>
      <c r="HO322" s="109">
        <f>VLOOKUP($I322,[1]Set!$H$7:$CL$470,73,FALSE)</f>
        <v>0</v>
      </c>
      <c r="HP322" s="109">
        <f>VLOOKUP($I322,[1]Oct!$H$7:$CL$470,73,FALSE)</f>
        <v>0</v>
      </c>
      <c r="HQ322" s="109">
        <f>VLOOKUP($I322,[1]Nov!$H$7:$CL$470,73,FALSE)</f>
        <v>0</v>
      </c>
      <c r="HR322" s="109">
        <f>VLOOKUP($I322,[1]Dic!$H$7:$CL$470,73,FALSE)</f>
        <v>0</v>
      </c>
      <c r="HS322" s="111">
        <f t="shared" si="188"/>
        <v>0</v>
      </c>
      <c r="HT322" s="113">
        <f t="shared" si="189"/>
        <v>0</v>
      </c>
      <c r="HU322" s="114">
        <f t="shared" si="190"/>
        <v>0</v>
      </c>
    </row>
    <row r="323" spans="1:229" s="112" customFormat="1" ht="10.5" x14ac:dyDescent="0.25">
      <c r="A323" s="184" t="s">
        <v>30</v>
      </c>
      <c r="B323" s="187" t="s">
        <v>58</v>
      </c>
      <c r="C323" s="184">
        <v>404</v>
      </c>
      <c r="D323" s="187" t="s">
        <v>586</v>
      </c>
      <c r="E323" s="187" t="s">
        <v>586</v>
      </c>
      <c r="F323" s="188" t="s">
        <v>58</v>
      </c>
      <c r="G323" s="184"/>
      <c r="H323" s="184" t="s">
        <v>688</v>
      </c>
      <c r="I323" s="316">
        <v>6765</v>
      </c>
      <c r="J323" s="184" t="s">
        <v>785</v>
      </c>
      <c r="K323" s="109">
        <f>VLOOKUP($I323,[1]Ene!$H$7:$M$470,6,FALSE)</f>
        <v>0</v>
      </c>
      <c r="L323" s="109">
        <f>VLOOKUP($I323,[1]Feb!$H$7:$M$470,6,FALSE)</f>
        <v>0</v>
      </c>
      <c r="M323" s="109">
        <f>VLOOKUP($I323,[1]Mar!$H$7:$M$470,6,FALSE)</f>
        <v>0</v>
      </c>
      <c r="N323" s="109">
        <f>VLOOKUP($I323,[1]Abr!$H$7:$M$470,6,FALSE)</f>
        <v>0</v>
      </c>
      <c r="O323" s="109">
        <f>VLOOKUP($I323,[1]May!$H$7:$M$470,6,FALSE)</f>
        <v>0</v>
      </c>
      <c r="P323" s="109">
        <f>VLOOKUP($I323,[1]Jun!$H$7:$M$470,6,FALSE)</f>
        <v>0</v>
      </c>
      <c r="Q323" s="109">
        <f>VLOOKUP($I323,[1]Jul!$H$7:$M$470,6,FALSE)</f>
        <v>0</v>
      </c>
      <c r="R323" s="109">
        <f>VLOOKUP($I323,[1]Ago!$H$7:$M$470,6,FALSE)</f>
        <v>0</v>
      </c>
      <c r="S323" s="109">
        <f>VLOOKUP($I323,[1]Set!$H$7:$M$470,6,FALSE)</f>
        <v>0</v>
      </c>
      <c r="T323" s="109">
        <f>VLOOKUP($I323,[1]Oct!$H$7:$M$470,6,FALSE)</f>
        <v>0</v>
      </c>
      <c r="U323" s="109">
        <f>VLOOKUP($I323,[1]Nov!$H$7:$M$470,6,FALSE)</f>
        <v>0</v>
      </c>
      <c r="V323" s="109">
        <f>VLOOKUP($I323,[1]Dic!$H$7:$M$470,6,FALSE)</f>
        <v>0</v>
      </c>
      <c r="W323" s="142"/>
      <c r="X323" s="112">
        <f t="shared" si="163"/>
        <v>0</v>
      </c>
      <c r="Y323" s="163">
        <f t="shared" si="164"/>
        <v>0</v>
      </c>
      <c r="Z323" s="117">
        <f>VLOOKUP($I323,[1]Ene!$H$7:$N$470,7,FALSE)</f>
        <v>0</v>
      </c>
      <c r="AA323" s="109">
        <f>VLOOKUP($I323,[1]Feb!$H$7:$N$470,7,FALSE)</f>
        <v>0</v>
      </c>
      <c r="AB323" s="109">
        <f>VLOOKUP($I323,[1]Mar!$H$7:$N$470,7,FALSE)</f>
        <v>0</v>
      </c>
      <c r="AC323" s="109">
        <f>VLOOKUP($I323,[1]Abr!$H$7:$N$470,7,FALSE)</f>
        <v>0</v>
      </c>
      <c r="AD323" s="109">
        <f>VLOOKUP($I323,[1]May!$H$7:$N$470,7,FALSE)</f>
        <v>0</v>
      </c>
      <c r="AE323" s="109">
        <f>VLOOKUP($I323,[1]Jun!$H$7:$N$470,7,FALSE)</f>
        <v>0</v>
      </c>
      <c r="AF323" s="109">
        <f>VLOOKUP($I323,[1]Jul!$H$7:$N$470,7,FALSE)</f>
        <v>0</v>
      </c>
      <c r="AG323" s="109">
        <f>VLOOKUP($I323,[1]Ago!$H$7:$N$470,7,FALSE)</f>
        <v>0</v>
      </c>
      <c r="AH323" s="109">
        <f>VLOOKUP($I323,[1]Set!$H$7:$N$470,7,FALSE)</f>
        <v>0</v>
      </c>
      <c r="AI323" s="109">
        <f>VLOOKUP($I323,[1]Oct!$H$7:$N$470,7,FALSE)</f>
        <v>0</v>
      </c>
      <c r="AJ323" s="109">
        <f>VLOOKUP($I323,[1]Nov!$H$7:$N$470,7,FALSE)</f>
        <v>0</v>
      </c>
      <c r="AK323" s="118">
        <f>VLOOKUP($I323,[1]Dic!$H$7:$N$470,7,FALSE)</f>
        <v>0</v>
      </c>
      <c r="AL323" s="112">
        <f t="shared" si="156"/>
        <v>0</v>
      </c>
      <c r="AM323" s="164">
        <f t="shared" si="165"/>
        <v>0</v>
      </c>
      <c r="AN323" s="164">
        <f t="shared" si="157"/>
        <v>0</v>
      </c>
      <c r="AO323" s="142"/>
      <c r="AP323" s="109">
        <f>VLOOKUP($I323,[1]Ene!$H$7:$Q$470,10,FALSE)</f>
        <v>0</v>
      </c>
      <c r="AQ323" s="109">
        <f>VLOOKUP($I323,[1]Feb!$H$7:$Q$470,10,FALSE)</f>
        <v>0</v>
      </c>
      <c r="AR323" s="109">
        <f>VLOOKUP($I323,[1]Mar!$H$7:$Q$470,10,FALSE)</f>
        <v>0</v>
      </c>
      <c r="AS323" s="109">
        <f>VLOOKUP($I323,[1]Abr!$H$7:$Q$470,10,FALSE)</f>
        <v>0</v>
      </c>
      <c r="AT323" s="109">
        <f>VLOOKUP($I323,[1]May!$H$7:$Q$470,10,FALSE)</f>
        <v>0</v>
      </c>
      <c r="AU323" s="109">
        <f>VLOOKUP($I323,[1]Jun!$H$7:$Q$470,10,FALSE)</f>
        <v>0</v>
      </c>
      <c r="AV323" s="109">
        <f>VLOOKUP($I323,[1]Jul!$H$7:$Q$470,10,FALSE)</f>
        <v>0</v>
      </c>
      <c r="AW323" s="109">
        <f>VLOOKUP($I323,[1]Ago!$H$7:$Q$470,10,FALSE)</f>
        <v>0</v>
      </c>
      <c r="AX323" s="109">
        <f>VLOOKUP($I323,[1]Set!$H$7:$Q$470,10,FALSE)</f>
        <v>0</v>
      </c>
      <c r="AY323" s="109">
        <f>VLOOKUP($I323,[1]Oct!$H$7:$Q$470,10,FALSE)</f>
        <v>0</v>
      </c>
      <c r="AZ323" s="109">
        <f>VLOOKUP($I323,[1]Nov!$H$7:$Q$470,10,FALSE)</f>
        <v>0</v>
      </c>
      <c r="BA323" s="118">
        <f>VLOOKUP($I323,[1]Dic!$H$7:$Q$470,10,FALSE)</f>
        <v>0</v>
      </c>
      <c r="BB323" s="112">
        <f t="shared" si="166"/>
        <v>0</v>
      </c>
      <c r="BC323" s="163">
        <f t="shared" si="167"/>
        <v>0</v>
      </c>
      <c r="BD323" s="109">
        <f>VLOOKUP($I323,[1]Ene!$H$7:$T$470,13,FALSE)</f>
        <v>0</v>
      </c>
      <c r="BE323" s="109">
        <f>VLOOKUP($I323,[1]Feb!$H$7:$T$470,13,FALSE)</f>
        <v>0</v>
      </c>
      <c r="BF323" s="109">
        <f>VLOOKUP($I323,[1]Mar!$H$7:$T$470,13,FALSE)</f>
        <v>0</v>
      </c>
      <c r="BG323" s="109">
        <f>VLOOKUP($I323,[1]Abr!$H$7:$T$470,13,FALSE)</f>
        <v>0</v>
      </c>
      <c r="BH323" s="109">
        <f>VLOOKUP($I323,[1]May!$H$7:$T$470,13,FALSE)</f>
        <v>0</v>
      </c>
      <c r="BI323" s="109">
        <f>VLOOKUP($I323,[1]Jun!$H$7:$T$470,13,FALSE)</f>
        <v>0</v>
      </c>
      <c r="BJ323" s="109">
        <f>VLOOKUP($I323,[1]Jul!$H$7:$T$470,13,FALSE)</f>
        <v>0</v>
      </c>
      <c r="BK323" s="109">
        <f>VLOOKUP($I323,[1]Ago!$H$7:$T$470,13,FALSE)</f>
        <v>0</v>
      </c>
      <c r="BL323" s="109">
        <f>VLOOKUP($I323,[1]Set!$H$7:$T$470,13,FALSE)</f>
        <v>0</v>
      </c>
      <c r="BM323" s="109">
        <f>VLOOKUP($I323,[1]Oct!$H$7:$T$470,13,FALSE)</f>
        <v>0</v>
      </c>
      <c r="BN323" s="109">
        <f>VLOOKUP($I323,[1]Nov!$H$7:$T$470,13,FALSE)</f>
        <v>0</v>
      </c>
      <c r="BO323" s="109">
        <f>VLOOKUP($I323,[1]Dic!$H$7:$T$470,13,FALSE)</f>
        <v>0</v>
      </c>
      <c r="BP323" s="111">
        <f t="shared" si="168"/>
        <v>0</v>
      </c>
      <c r="BQ323" s="113">
        <f t="shared" si="169"/>
        <v>0</v>
      </c>
      <c r="BR323" s="109">
        <f>VLOOKUP($I323,[1]Ene!$H$7:$V$470,15,FALSE)</f>
        <v>0</v>
      </c>
      <c r="BS323" s="109">
        <f>VLOOKUP($I323,[1]Feb!$H$7:$V$470,15,FALSE)</f>
        <v>0</v>
      </c>
      <c r="BT323" s="109">
        <f>VLOOKUP($I323,[1]Mar!$H$7:$V$470,15,FALSE)</f>
        <v>0</v>
      </c>
      <c r="BU323" s="109">
        <f>VLOOKUP($I323,[1]Abr!$H$7:$V$470,15,FALSE)</f>
        <v>0</v>
      </c>
      <c r="BV323" s="109">
        <f>VLOOKUP($I323,[1]May!$H$7:$V$470,15,FALSE)</f>
        <v>0</v>
      </c>
      <c r="BW323" s="109">
        <f>VLOOKUP($I323,[1]Jun!$H$7:$V$470,15,FALSE)</f>
        <v>0</v>
      </c>
      <c r="BX323" s="109">
        <f>VLOOKUP($I323,[1]Jul!$H$7:$V$470,15,FALSE)</f>
        <v>0</v>
      </c>
      <c r="BY323" s="109">
        <f>VLOOKUP($I323,[1]Ago!$H$7:$V$470,15,FALSE)</f>
        <v>0</v>
      </c>
      <c r="BZ323" s="109">
        <f>VLOOKUP($I323,[1]Set!$H$7:$V$470,15,FALSE)</f>
        <v>0</v>
      </c>
      <c r="CA323" s="109">
        <f>VLOOKUP($I323,[1]Oct!$H$7:$V$470,15,FALSE)</f>
        <v>0</v>
      </c>
      <c r="CB323" s="109">
        <f>VLOOKUP($I323,[1]Nov!$H$7:$V$470,15,FALSE)</f>
        <v>0</v>
      </c>
      <c r="CC323" s="109">
        <f>VLOOKUP($I323,[1]Dic!$H$7:$V$470,15,FALSE)</f>
        <v>0</v>
      </c>
      <c r="CD323" s="111">
        <f t="shared" si="170"/>
        <v>0</v>
      </c>
      <c r="CE323" s="113">
        <f t="shared" si="158"/>
        <v>0</v>
      </c>
      <c r="CF323" s="109">
        <f>VLOOKUP($I323,[1]Ene!$H$7:$X$470,17,FALSE)</f>
        <v>0</v>
      </c>
      <c r="CG323" s="109">
        <f>VLOOKUP($I323,[1]Feb!$H$7:$X$470,17,FALSE)</f>
        <v>0</v>
      </c>
      <c r="CH323" s="109">
        <f>VLOOKUP($I323,[1]Mar!$H$7:$X$470,17,FALSE)</f>
        <v>0</v>
      </c>
      <c r="CI323" s="109">
        <f>VLOOKUP($I323,[1]Abr!$H$7:$X$470,17,FALSE)</f>
        <v>0</v>
      </c>
      <c r="CJ323" s="109">
        <f>VLOOKUP($I323,[1]May!$H$7:$X$470,17,FALSE)</f>
        <v>0</v>
      </c>
      <c r="CK323" s="109">
        <f>VLOOKUP($I323,[1]Jun!$H$7:$X$470,17,FALSE)</f>
        <v>0</v>
      </c>
      <c r="CL323" s="109">
        <f>VLOOKUP($I323,[1]Jul!$H$7:$X$470,17,FALSE)</f>
        <v>0</v>
      </c>
      <c r="CM323" s="109">
        <f>VLOOKUP($I323,[1]Ago!$H$7:$X$470,17,FALSE)</f>
        <v>0</v>
      </c>
      <c r="CN323" s="109">
        <f>VLOOKUP($I323,[1]Set!$H$7:$X$470,17,FALSE)</f>
        <v>0</v>
      </c>
      <c r="CO323" s="109">
        <f>VLOOKUP($I323,[1]Oct!$H$7:$X$470,17,FALSE)</f>
        <v>0</v>
      </c>
      <c r="CP323" s="109">
        <f>VLOOKUP($I323,[1]Nov!$H$7:$X$470,17,FALSE)</f>
        <v>0</v>
      </c>
      <c r="CQ323" s="109">
        <f>VLOOKUP($I323,[1]Dic!$H$7:$X$470,17,FALSE)</f>
        <v>0</v>
      </c>
      <c r="CR323" s="111">
        <f t="shared" si="171"/>
        <v>0</v>
      </c>
      <c r="CS323" s="113">
        <f t="shared" si="159"/>
        <v>0</v>
      </c>
      <c r="CT323" s="112">
        <f t="shared" si="160"/>
        <v>0</v>
      </c>
      <c r="CU323" s="116"/>
      <c r="CV323" s="109">
        <f>VLOOKUP($I323,[1]Ene!$H$7:$AC$470,22,FALSE)</f>
        <v>0</v>
      </c>
      <c r="CW323" s="109">
        <f>VLOOKUP($I323,[1]Feb!$H$7:$AC$470,22,FALSE)</f>
        <v>0</v>
      </c>
      <c r="CX323" s="109">
        <f>VLOOKUP($I323,[1]Mar!$H$7:$AC$470,22,FALSE)</f>
        <v>0</v>
      </c>
      <c r="CY323" s="109">
        <f>VLOOKUP($I323,[1]Abr!$H$7:$AC$470,22,FALSE)</f>
        <v>0</v>
      </c>
      <c r="CZ323" s="109">
        <f>VLOOKUP($I323,[1]May!$H$7:$AC$470,22,FALSE)</f>
        <v>0</v>
      </c>
      <c r="DA323" s="109">
        <f>VLOOKUP($I323,[1]Jun!$H$7:$AC$470,22,FALSE)</f>
        <v>0</v>
      </c>
      <c r="DB323" s="109">
        <f>VLOOKUP($I323,[1]Jul!$H$7:$AC$470,22,FALSE)</f>
        <v>0</v>
      </c>
      <c r="DC323" s="109">
        <f>VLOOKUP($I323,[1]Ago!$H$7:$AC$470,22,FALSE)</f>
        <v>0</v>
      </c>
      <c r="DD323" s="109">
        <f>VLOOKUP($I323,[1]Set!$H$7:$AC$470,22,FALSE)</f>
        <v>0</v>
      </c>
      <c r="DE323" s="109">
        <f>VLOOKUP($I323,[1]Oct!$H$7:$AC$470,22,FALSE)</f>
        <v>0</v>
      </c>
      <c r="DF323" s="109">
        <f>VLOOKUP($I323,[1]Nov!$H$7:$AC$470,22,FALSE)</f>
        <v>0</v>
      </c>
      <c r="DG323" s="118">
        <f>VLOOKUP($I323,[1]Dic!$H$7:$AC$470,22,FALSE)</f>
        <v>0</v>
      </c>
      <c r="DH323" s="111">
        <f t="shared" si="172"/>
        <v>0</v>
      </c>
      <c r="DI323" s="113">
        <f t="shared" si="173"/>
        <v>0</v>
      </c>
      <c r="DJ323" s="109">
        <f>VLOOKUP($I323,[1]Ene!$H$7:$BL$470,57,FALSE)</f>
        <v>0</v>
      </c>
      <c r="DK323" s="109">
        <f>VLOOKUP($I323,[1]Feb!$H$7:$BL$470,57,FALSE)</f>
        <v>0</v>
      </c>
      <c r="DL323" s="109">
        <f>VLOOKUP($I323,[1]Mar!$H$7:$BL$470,57,FALSE)</f>
        <v>0</v>
      </c>
      <c r="DM323" s="109">
        <f>VLOOKUP($I323,[1]Abr!$H$7:$BL$470,57,FALSE)</f>
        <v>0</v>
      </c>
      <c r="DN323" s="109">
        <f>VLOOKUP($I323,[1]May!$H$7:$BL$470,57,FALSE)</f>
        <v>0</v>
      </c>
      <c r="DO323" s="109">
        <f>VLOOKUP($I323,[1]Jun!$H$7:$BL$470,57,FALSE)</f>
        <v>0</v>
      </c>
      <c r="DP323" s="109">
        <f>VLOOKUP($I323,[1]Jul!$H$7:$BL$470,57,FALSE)</f>
        <v>0</v>
      </c>
      <c r="DQ323" s="109">
        <f>VLOOKUP($I323,[1]Ago!$H$7:$BL$470,57,FALSE)</f>
        <v>0</v>
      </c>
      <c r="DR323" s="109">
        <f>VLOOKUP($I323,[1]Set!$H$7:$BL$470,57,FALSE)</f>
        <v>0</v>
      </c>
      <c r="DS323" s="109">
        <f>VLOOKUP($I323,[1]Oct!$H$7:$BL$470,57,FALSE)</f>
        <v>0</v>
      </c>
      <c r="DT323" s="109">
        <f>VLOOKUP($I323,[1]Nov!$H$7:$BL$470,57,FALSE)</f>
        <v>0</v>
      </c>
      <c r="DU323" s="109">
        <f>VLOOKUP($I323,[1]Dic!$H$7:$BL$470,57,FALSE)</f>
        <v>0</v>
      </c>
      <c r="DV323" s="111">
        <f t="shared" si="174"/>
        <v>0</v>
      </c>
      <c r="DW323" s="113">
        <f t="shared" si="175"/>
        <v>0</v>
      </c>
      <c r="DX323" s="117">
        <f>VLOOKUP($I323,[1]Ene!$H$7:$BQ$470,62,FALSE)</f>
        <v>0</v>
      </c>
      <c r="DY323" s="109">
        <f>VLOOKUP($I323,[1]Feb!$H$7:$BQ$470,62,FALSE)</f>
        <v>0</v>
      </c>
      <c r="DZ323" s="109">
        <f>VLOOKUP($I323,[1]Mar!$H$7:$BQ$470,62,FALSE)</f>
        <v>0</v>
      </c>
      <c r="EA323" s="109">
        <f>VLOOKUP($I323,[1]Abr!$H$7:$BQ$470,62,FALSE)</f>
        <v>0</v>
      </c>
      <c r="EB323" s="109">
        <f>VLOOKUP($I323,[1]May!$H$7:$BQ$470,62,FALSE)</f>
        <v>0</v>
      </c>
      <c r="EC323" s="109">
        <f>VLOOKUP($I323,[1]Jun!$H$7:$BQ$470,62,FALSE)</f>
        <v>0</v>
      </c>
      <c r="ED323" s="109">
        <f>VLOOKUP($I323,[1]Jul!$H$7:$BQ$470,62,FALSE)</f>
        <v>0</v>
      </c>
      <c r="EE323" s="109">
        <f>VLOOKUP($I323,[1]Ago!$H$7:$BQ$470,62,FALSE)</f>
        <v>0</v>
      </c>
      <c r="EF323" s="109">
        <f>VLOOKUP($I323,[1]Set!$H$7:$BQ$470,62,FALSE)</f>
        <v>0</v>
      </c>
      <c r="EG323" s="109">
        <f>VLOOKUP($I323,[1]Oct!$H$7:$BQ$470,62,FALSE)</f>
        <v>0</v>
      </c>
      <c r="EH323" s="109">
        <f>VLOOKUP($I323,[1]Nov!$H$7:$BQ$470,62,FALSE)</f>
        <v>0</v>
      </c>
      <c r="EI323" s="109">
        <f>VLOOKUP($I323,[1]Dic!$H$7:$BQ$470,62,FALSE)</f>
        <v>0</v>
      </c>
      <c r="EJ323" s="115">
        <f t="shared" si="176"/>
        <v>0</v>
      </c>
      <c r="EK323" s="113">
        <f t="shared" si="177"/>
        <v>0</v>
      </c>
      <c r="EL323" s="117">
        <f>VLOOKUP($I323,[1]Ene!$H$7:$BM$470,58,FALSE)</f>
        <v>0</v>
      </c>
      <c r="EM323" s="109">
        <f>VLOOKUP($I323,[1]Feb!$H$7:$BM$470,58,FALSE)</f>
        <v>0</v>
      </c>
      <c r="EN323" s="109">
        <f>VLOOKUP($I323,[1]Mar!$H$7:$BM$470,58,FALSE)</f>
        <v>0</v>
      </c>
      <c r="EO323" s="109">
        <f>VLOOKUP($I323,[1]Abr!$H$7:$BM$470,58,FALSE)</f>
        <v>0</v>
      </c>
      <c r="EP323" s="109">
        <f>VLOOKUP($I323,[1]May!$H$7:$BM$470,58,FALSE)</f>
        <v>0</v>
      </c>
      <c r="EQ323" s="109">
        <f>VLOOKUP($I323,[1]Jun!$H$7:$BM$470,58,FALSE)</f>
        <v>0</v>
      </c>
      <c r="ER323" s="109">
        <f>VLOOKUP($I323,[1]Jul!$H$7:$BM$470,58,FALSE)</f>
        <v>0</v>
      </c>
      <c r="ES323" s="109">
        <f>VLOOKUP($I323,[1]Ago!$H$7:$BM$470,58,FALSE)</f>
        <v>0</v>
      </c>
      <c r="ET323" s="109">
        <f>VLOOKUP($I323,[1]Set!$H$7:$BM$470,58,FALSE)</f>
        <v>0</v>
      </c>
      <c r="EU323" s="109">
        <f>VLOOKUP($I323,[1]Oct!$H$7:$BM$470,58,FALSE)</f>
        <v>0</v>
      </c>
      <c r="EV323" s="109">
        <f>VLOOKUP($I323,[1]Nov!$H$7:$BM$470,58,FALSE)</f>
        <v>0</v>
      </c>
      <c r="EW323" s="118">
        <f>VLOOKUP($I323,[1]Dic!$H$7:$BM$470,58,FALSE)</f>
        <v>0</v>
      </c>
      <c r="EX323" s="111">
        <f t="shared" si="178"/>
        <v>0</v>
      </c>
      <c r="EY323" s="113">
        <f t="shared" si="179"/>
        <v>0</v>
      </c>
      <c r="EZ323" s="109">
        <f>VLOOKUP($I323,[1]Ene!$H$7:$CL$470,70,FALSE)</f>
        <v>0</v>
      </c>
      <c r="FA323" s="109">
        <f>VLOOKUP($I323,[1]Feb!$H$7:$CL$470,70,FALSE)</f>
        <v>0</v>
      </c>
      <c r="FB323" s="109">
        <f>VLOOKUP($I323,[1]Mar!$H$7:$CL$470,70,FALSE)</f>
        <v>0</v>
      </c>
      <c r="FC323" s="109">
        <f>VLOOKUP($I323,[1]Abr!$H$7:$CL$470,70,FALSE)</f>
        <v>0</v>
      </c>
      <c r="FD323" s="109">
        <f>VLOOKUP($I323,[1]May!$H$7:$CL$470,70,FALSE)</f>
        <v>0</v>
      </c>
      <c r="FE323" s="109">
        <f>VLOOKUP($I323,[1]Jun!$H$7:$CL$470,70,FALSE)</f>
        <v>0</v>
      </c>
      <c r="FF323" s="109">
        <f>VLOOKUP($I323,[1]Jul!$H$7:$CL$470,70,FALSE)</f>
        <v>0</v>
      </c>
      <c r="FG323" s="109">
        <f>VLOOKUP($I323,[1]Ago!$H$7:$CL$470,70,FALSE)</f>
        <v>0</v>
      </c>
      <c r="FH323" s="109">
        <f>VLOOKUP($I323,[1]Set!$H$7:$CL$470,70,FALSE)</f>
        <v>0</v>
      </c>
      <c r="FI323" s="109">
        <f>VLOOKUP($I323,[1]Oct!$H$7:$CL$470,70,FALSE)</f>
        <v>0</v>
      </c>
      <c r="FJ323" s="109">
        <f>VLOOKUP($I323,[1]Nov!$H$7:$CL$470,70,FALSE)</f>
        <v>0</v>
      </c>
      <c r="FK323" s="118">
        <f>VLOOKUP($I323,[1]Dic!$H$7:$CL$470,70,FALSE)</f>
        <v>0</v>
      </c>
      <c r="FL323" s="111">
        <f t="shared" si="180"/>
        <v>0</v>
      </c>
      <c r="FM323" s="113">
        <f t="shared" si="181"/>
        <v>0</v>
      </c>
      <c r="FN323" s="109">
        <f>VLOOKUP($I323,[1]Ene!$H$7:$CL$470,72,FALSE)</f>
        <v>0</v>
      </c>
      <c r="FO323" s="109">
        <f>VLOOKUP($I323,[1]Feb!$H$7:$CL$470,72,FALSE)</f>
        <v>0</v>
      </c>
      <c r="FP323" s="109">
        <f>VLOOKUP($I323,[1]Mar!$H$7:$CL$470,72,FALSE)</f>
        <v>0</v>
      </c>
      <c r="FQ323" s="109">
        <f>VLOOKUP($I323,[1]Abr!$H$7:$CL$470,72,FALSE)</f>
        <v>0</v>
      </c>
      <c r="FR323" s="109">
        <f>VLOOKUP($I323,[1]May!$H$7:$CL$470,72,FALSE)</f>
        <v>0</v>
      </c>
      <c r="FS323" s="109">
        <f>VLOOKUP($I323,[1]Jun!$H$7:$CL$470,72,FALSE)</f>
        <v>0</v>
      </c>
      <c r="FT323" s="109">
        <f>VLOOKUP($I323,[1]Jul!$H$7:$CL$470,72,FALSE)</f>
        <v>0</v>
      </c>
      <c r="FU323" s="109">
        <f>VLOOKUP($I323,[1]Ago!$H$7:$CL$470,72,FALSE)</f>
        <v>0</v>
      </c>
      <c r="FV323" s="109">
        <f>VLOOKUP($I323,[1]Set!$H$7:$CL$470,72,FALSE)</f>
        <v>0</v>
      </c>
      <c r="FW323" s="109">
        <f>VLOOKUP($I323,[1]Oct!$H$7:$CL$470,72,FALSE)</f>
        <v>0</v>
      </c>
      <c r="FX323" s="109">
        <f>VLOOKUP($I323,[1]Nov!$H$7:$CL$470,72,FALSE)</f>
        <v>0</v>
      </c>
      <c r="FY323" s="118">
        <f>VLOOKUP($I323,[1]Dic!$H$7:$CL$470,72,FALSE)</f>
        <v>0</v>
      </c>
      <c r="FZ323" s="112">
        <f t="shared" si="182"/>
        <v>0</v>
      </c>
      <c r="GA323" s="113">
        <f t="shared" si="183"/>
        <v>0</v>
      </c>
      <c r="GB323" s="109">
        <f>VLOOKUP($I323,[1]Ene!$H$7:$CL$471,59,FALSE)</f>
        <v>0</v>
      </c>
      <c r="GC323" s="109">
        <f>VLOOKUP($I323,[1]Feb!$H$7:$CL$471,59,FALSE)</f>
        <v>0</v>
      </c>
      <c r="GD323" s="109">
        <f>VLOOKUP($I323,[1]Mar!$H$7:$CL$471,59,FALSE)</f>
        <v>0</v>
      </c>
      <c r="GE323" s="109">
        <f>VLOOKUP($I323,[1]Abr!$H$7:$CL$471,59,FALSE)</f>
        <v>0</v>
      </c>
      <c r="GF323" s="109">
        <f>VLOOKUP($I323,[1]May!$H$7:$CL$471,59,FALSE)</f>
        <v>0</v>
      </c>
      <c r="GG323" s="109">
        <f>VLOOKUP($I323,[1]Jun!$H$7:$CL$471,59,FALSE)</f>
        <v>0</v>
      </c>
      <c r="GH323" s="109">
        <f>VLOOKUP($I323,[1]Jul!$H$7:$CL$471,59,FALSE)</f>
        <v>0</v>
      </c>
      <c r="GI323" s="109">
        <f>VLOOKUP($I323,[1]Ago!$H$7:$CL$471,59,FALSE)</f>
        <v>0</v>
      </c>
      <c r="GJ323" s="109">
        <f>VLOOKUP($I323,[1]Set!$H$7:$CL$471,59,FALSE)</f>
        <v>0</v>
      </c>
      <c r="GK323" s="109">
        <f>VLOOKUP($I323,[1]Oct!$H$7:$CL$471,59,FALSE)</f>
        <v>0</v>
      </c>
      <c r="GL323" s="109">
        <f>VLOOKUP($I323,[1]Nov!$H$7:$CL$471,59,FALSE)</f>
        <v>0</v>
      </c>
      <c r="GM323" s="118">
        <f>VLOOKUP($I323,[1]Dic!$H$7:$CL$471,59,FALSE)</f>
        <v>0</v>
      </c>
      <c r="GN323" s="112">
        <f t="shared" si="184"/>
        <v>0</v>
      </c>
      <c r="GO323" s="113">
        <f t="shared" si="185"/>
        <v>0</v>
      </c>
      <c r="GP323" s="114">
        <f t="shared" si="161"/>
        <v>0</v>
      </c>
      <c r="GQ323" s="114">
        <f t="shared" si="162"/>
        <v>0</v>
      </c>
      <c r="GR323" s="116"/>
      <c r="GS323" s="109">
        <f>VLOOKUP($I323,[1]Ene!$H$7:$CL$470,71,FALSE)</f>
        <v>0</v>
      </c>
      <c r="GT323" s="109">
        <f>VLOOKUP($I323,[1]Feb!$H$7:$CL$470,71,FALSE)</f>
        <v>0</v>
      </c>
      <c r="GU323" s="109">
        <f>VLOOKUP($I323,[1]Mar!$H$7:$CL$470,71,FALSE)</f>
        <v>0</v>
      </c>
      <c r="GV323" s="109">
        <f>VLOOKUP($I323,[1]Abr!$H$7:$CL$470,71,FALSE)</f>
        <v>0</v>
      </c>
      <c r="GW323" s="109">
        <f>VLOOKUP($I323,[1]May!$H$7:$CL$470,71,FALSE)</f>
        <v>0</v>
      </c>
      <c r="GX323" s="109">
        <f>VLOOKUP($I323,[1]Jun!$H$7:$CL$470,71,FALSE)</f>
        <v>0</v>
      </c>
      <c r="GY323" s="109">
        <f>VLOOKUP($I323,[1]Jul!$H$7:$CL$470,71,FALSE)</f>
        <v>0</v>
      </c>
      <c r="GZ323" s="109">
        <f>VLOOKUP($I323,[1]Ago!$H$7:$CL$470,71,FALSE)</f>
        <v>0</v>
      </c>
      <c r="HA323" s="109">
        <f>VLOOKUP($I323,[1]Set!$H$7:$CL$470,71,FALSE)</f>
        <v>0</v>
      </c>
      <c r="HB323" s="109">
        <f>VLOOKUP($I323,[1]Oct!$H$7:$CL$470,71,FALSE)</f>
        <v>0</v>
      </c>
      <c r="HC323" s="109">
        <f>VLOOKUP($I323,[1]Nov!$H$7:$CL$470,71,FALSE)</f>
        <v>0</v>
      </c>
      <c r="HD323" s="109">
        <f>VLOOKUP($I323,[1]Dic!$H$7:$CL$470,71,FALSE)</f>
        <v>0</v>
      </c>
      <c r="HE323" s="111">
        <f t="shared" si="186"/>
        <v>0</v>
      </c>
      <c r="HF323" s="113">
        <f t="shared" si="187"/>
        <v>0</v>
      </c>
      <c r="HG323" s="109">
        <f>VLOOKUP($I323,[1]Ene!$H$7:$CL$470,73,FALSE)</f>
        <v>0</v>
      </c>
      <c r="HH323" s="109">
        <f>VLOOKUP($I323,[1]Feb!$H$7:$CL$470,73,FALSE)</f>
        <v>0</v>
      </c>
      <c r="HI323" s="109">
        <f>VLOOKUP($I323,[1]Mar!$H$7:$CL$470,73,FALSE)</f>
        <v>0</v>
      </c>
      <c r="HJ323" s="109">
        <f>VLOOKUP($I323,[1]Abr!$H$7:$CL$470,73,FALSE)</f>
        <v>0</v>
      </c>
      <c r="HK323" s="109">
        <f>VLOOKUP($I323,[1]May!$H$7:$CL$470,73,FALSE)</f>
        <v>0</v>
      </c>
      <c r="HL323" s="109">
        <f>VLOOKUP($I323,[1]Jun!$H$7:$CL$470,73,FALSE)</f>
        <v>0</v>
      </c>
      <c r="HM323" s="109">
        <f>VLOOKUP($I323,[1]Jul!$H$7:$CL$470,73,FALSE)</f>
        <v>0</v>
      </c>
      <c r="HN323" s="109">
        <f>VLOOKUP($I323,[1]Ago!$H$7:$CL$470,73,FALSE)</f>
        <v>0</v>
      </c>
      <c r="HO323" s="109">
        <f>VLOOKUP($I323,[1]Set!$H$7:$CL$470,73,FALSE)</f>
        <v>0</v>
      </c>
      <c r="HP323" s="109">
        <f>VLOOKUP($I323,[1]Oct!$H$7:$CL$470,73,FALSE)</f>
        <v>0</v>
      </c>
      <c r="HQ323" s="109">
        <f>VLOOKUP($I323,[1]Nov!$H$7:$CL$470,73,FALSE)</f>
        <v>0</v>
      </c>
      <c r="HR323" s="109">
        <f>VLOOKUP($I323,[1]Dic!$H$7:$CL$470,73,FALSE)</f>
        <v>0</v>
      </c>
      <c r="HS323" s="111">
        <f t="shared" si="188"/>
        <v>0</v>
      </c>
      <c r="HT323" s="113">
        <f t="shared" si="189"/>
        <v>0</v>
      </c>
      <c r="HU323" s="114">
        <f t="shared" si="190"/>
        <v>0</v>
      </c>
    </row>
    <row r="324" spans="1:229" s="112" customFormat="1" ht="10.5" x14ac:dyDescent="0.25">
      <c r="A324" s="184" t="s">
        <v>25</v>
      </c>
      <c r="B324" s="187" t="s">
        <v>130</v>
      </c>
      <c r="C324" s="184">
        <v>400</v>
      </c>
      <c r="D324" s="187" t="s">
        <v>533</v>
      </c>
      <c r="E324" s="187" t="s">
        <v>534</v>
      </c>
      <c r="F324" s="188" t="s">
        <v>131</v>
      </c>
      <c r="G324" s="184"/>
      <c r="H324" s="184" t="s">
        <v>693</v>
      </c>
      <c r="I324" s="316">
        <v>6794</v>
      </c>
      <c r="J324" s="184" t="s">
        <v>786</v>
      </c>
      <c r="K324" s="109">
        <f>VLOOKUP($I324,[1]Ene!$H$7:$M$470,6,FALSE)</f>
        <v>0</v>
      </c>
      <c r="L324" s="109">
        <f>VLOOKUP($I324,[1]Feb!$H$7:$M$470,6,FALSE)</f>
        <v>0</v>
      </c>
      <c r="M324" s="109">
        <f>VLOOKUP($I324,[1]Mar!$H$7:$M$470,6,FALSE)</f>
        <v>0</v>
      </c>
      <c r="N324" s="109">
        <f>VLOOKUP($I324,[1]Abr!$H$7:$M$470,6,FALSE)</f>
        <v>0</v>
      </c>
      <c r="O324" s="109">
        <f>VLOOKUP($I324,[1]May!$H$7:$M$470,6,FALSE)</f>
        <v>0</v>
      </c>
      <c r="P324" s="109">
        <f>VLOOKUP($I324,[1]Jun!$H$7:$M$470,6,FALSE)</f>
        <v>0</v>
      </c>
      <c r="Q324" s="109">
        <f>VLOOKUP($I324,[1]Jul!$H$7:$M$470,6,FALSE)</f>
        <v>0</v>
      </c>
      <c r="R324" s="109">
        <f>VLOOKUP($I324,[1]Ago!$H$7:$M$470,6,FALSE)</f>
        <v>0</v>
      </c>
      <c r="S324" s="109">
        <f>VLOOKUP($I324,[1]Set!$H$7:$M$470,6,FALSE)</f>
        <v>0</v>
      </c>
      <c r="T324" s="109">
        <f>VLOOKUP($I324,[1]Oct!$H$7:$M$470,6,FALSE)</f>
        <v>0</v>
      </c>
      <c r="U324" s="109">
        <f>VLOOKUP($I324,[1]Nov!$H$7:$M$470,6,FALSE)</f>
        <v>0</v>
      </c>
      <c r="V324" s="109">
        <f>VLOOKUP($I324,[1]Dic!$H$7:$M$470,6,FALSE)</f>
        <v>0</v>
      </c>
      <c r="W324" s="142"/>
      <c r="X324" s="112">
        <f t="shared" si="163"/>
        <v>0</v>
      </c>
      <c r="Y324" s="163">
        <f t="shared" si="164"/>
        <v>0</v>
      </c>
      <c r="Z324" s="117">
        <f>VLOOKUP($I324,[1]Ene!$H$7:$N$470,7,FALSE)</f>
        <v>0</v>
      </c>
      <c r="AA324" s="109">
        <f>VLOOKUP($I324,[1]Feb!$H$7:$N$470,7,FALSE)</f>
        <v>0</v>
      </c>
      <c r="AB324" s="109">
        <f>VLOOKUP($I324,[1]Mar!$H$7:$N$470,7,FALSE)</f>
        <v>0</v>
      </c>
      <c r="AC324" s="109">
        <f>VLOOKUP($I324,[1]Abr!$H$7:$N$470,7,FALSE)</f>
        <v>0</v>
      </c>
      <c r="AD324" s="109">
        <f>VLOOKUP($I324,[1]May!$H$7:$N$470,7,FALSE)</f>
        <v>0</v>
      </c>
      <c r="AE324" s="109">
        <f>VLOOKUP($I324,[1]Jun!$H$7:$N$470,7,FALSE)</f>
        <v>0</v>
      </c>
      <c r="AF324" s="109">
        <f>VLOOKUP($I324,[1]Jul!$H$7:$N$470,7,FALSE)</f>
        <v>0</v>
      </c>
      <c r="AG324" s="109">
        <f>VLOOKUP($I324,[1]Ago!$H$7:$N$470,7,FALSE)</f>
        <v>0</v>
      </c>
      <c r="AH324" s="109">
        <f>VLOOKUP($I324,[1]Set!$H$7:$N$470,7,FALSE)</f>
        <v>0</v>
      </c>
      <c r="AI324" s="109">
        <f>VLOOKUP($I324,[1]Oct!$H$7:$N$470,7,FALSE)</f>
        <v>0</v>
      </c>
      <c r="AJ324" s="109">
        <f>VLOOKUP($I324,[1]Nov!$H$7:$N$470,7,FALSE)</f>
        <v>0</v>
      </c>
      <c r="AK324" s="118">
        <f>VLOOKUP($I324,[1]Dic!$H$7:$N$470,7,FALSE)</f>
        <v>0</v>
      </c>
      <c r="AL324" s="112">
        <f t="shared" si="156"/>
        <v>0</v>
      </c>
      <c r="AM324" s="164">
        <f t="shared" si="165"/>
        <v>0</v>
      </c>
      <c r="AN324" s="164">
        <f t="shared" si="157"/>
        <v>0</v>
      </c>
      <c r="AO324" s="142"/>
      <c r="AP324" s="109">
        <f>VLOOKUP($I324,[1]Ene!$H$7:$Q$470,10,FALSE)</f>
        <v>0</v>
      </c>
      <c r="AQ324" s="109">
        <f>VLOOKUP($I324,[1]Feb!$H$7:$Q$470,10,FALSE)</f>
        <v>0</v>
      </c>
      <c r="AR324" s="109">
        <f>VLOOKUP($I324,[1]Mar!$H$7:$Q$470,10,FALSE)</f>
        <v>0</v>
      </c>
      <c r="AS324" s="109">
        <f>VLOOKUP($I324,[1]Abr!$H$7:$Q$470,10,FALSE)</f>
        <v>0</v>
      </c>
      <c r="AT324" s="109">
        <f>VLOOKUP($I324,[1]May!$H$7:$Q$470,10,FALSE)</f>
        <v>0</v>
      </c>
      <c r="AU324" s="109">
        <f>VLOOKUP($I324,[1]Jun!$H$7:$Q$470,10,FALSE)</f>
        <v>0</v>
      </c>
      <c r="AV324" s="109">
        <f>VLOOKUP($I324,[1]Jul!$H$7:$Q$470,10,FALSE)</f>
        <v>0</v>
      </c>
      <c r="AW324" s="109">
        <f>VLOOKUP($I324,[1]Ago!$H$7:$Q$470,10,FALSE)</f>
        <v>0</v>
      </c>
      <c r="AX324" s="109">
        <f>VLOOKUP($I324,[1]Set!$H$7:$Q$470,10,FALSE)</f>
        <v>0</v>
      </c>
      <c r="AY324" s="109">
        <f>VLOOKUP($I324,[1]Oct!$H$7:$Q$470,10,FALSE)</f>
        <v>0</v>
      </c>
      <c r="AZ324" s="109">
        <f>VLOOKUP($I324,[1]Nov!$H$7:$Q$470,10,FALSE)</f>
        <v>0</v>
      </c>
      <c r="BA324" s="118">
        <f>VLOOKUP($I324,[1]Dic!$H$7:$Q$470,10,FALSE)</f>
        <v>0</v>
      </c>
      <c r="BB324" s="112">
        <f t="shared" si="166"/>
        <v>0</v>
      </c>
      <c r="BC324" s="163">
        <f t="shared" si="167"/>
        <v>0</v>
      </c>
      <c r="BD324" s="109">
        <f>VLOOKUP($I324,[1]Ene!$H$7:$T$470,13,FALSE)</f>
        <v>0</v>
      </c>
      <c r="BE324" s="109">
        <f>VLOOKUP($I324,[1]Feb!$H$7:$T$470,13,FALSE)</f>
        <v>0</v>
      </c>
      <c r="BF324" s="109">
        <f>VLOOKUP($I324,[1]Mar!$H$7:$T$470,13,FALSE)</f>
        <v>0</v>
      </c>
      <c r="BG324" s="109">
        <f>VLOOKUP($I324,[1]Abr!$H$7:$T$470,13,FALSE)</f>
        <v>0</v>
      </c>
      <c r="BH324" s="109">
        <f>VLOOKUP($I324,[1]May!$H$7:$T$470,13,FALSE)</f>
        <v>0</v>
      </c>
      <c r="BI324" s="109">
        <f>VLOOKUP($I324,[1]Jun!$H$7:$T$470,13,FALSE)</f>
        <v>0</v>
      </c>
      <c r="BJ324" s="109">
        <f>VLOOKUP($I324,[1]Jul!$H$7:$T$470,13,FALSE)</f>
        <v>0</v>
      </c>
      <c r="BK324" s="109">
        <f>VLOOKUP($I324,[1]Ago!$H$7:$T$470,13,FALSE)</f>
        <v>0</v>
      </c>
      <c r="BL324" s="109">
        <f>VLOOKUP($I324,[1]Set!$H$7:$T$470,13,FALSE)</f>
        <v>0</v>
      </c>
      <c r="BM324" s="109">
        <f>VLOOKUP($I324,[1]Oct!$H$7:$T$470,13,FALSE)</f>
        <v>0</v>
      </c>
      <c r="BN324" s="109">
        <f>VLOOKUP($I324,[1]Nov!$H$7:$T$470,13,FALSE)</f>
        <v>0</v>
      </c>
      <c r="BO324" s="109">
        <f>VLOOKUP($I324,[1]Dic!$H$7:$T$470,13,FALSE)</f>
        <v>0</v>
      </c>
      <c r="BP324" s="111">
        <f t="shared" si="168"/>
        <v>0</v>
      </c>
      <c r="BQ324" s="113">
        <f t="shared" si="169"/>
        <v>0</v>
      </c>
      <c r="BR324" s="109">
        <f>VLOOKUP($I324,[1]Ene!$H$7:$V$470,15,FALSE)</f>
        <v>0</v>
      </c>
      <c r="BS324" s="109">
        <f>VLOOKUP($I324,[1]Feb!$H$7:$V$470,15,FALSE)</f>
        <v>0</v>
      </c>
      <c r="BT324" s="109">
        <f>VLOOKUP($I324,[1]Mar!$H$7:$V$470,15,FALSE)</f>
        <v>0</v>
      </c>
      <c r="BU324" s="109">
        <f>VLOOKUP($I324,[1]Abr!$H$7:$V$470,15,FALSE)</f>
        <v>0</v>
      </c>
      <c r="BV324" s="109">
        <f>VLOOKUP($I324,[1]May!$H$7:$V$470,15,FALSE)</f>
        <v>0</v>
      </c>
      <c r="BW324" s="109">
        <f>VLOOKUP($I324,[1]Jun!$H$7:$V$470,15,FALSE)</f>
        <v>0</v>
      </c>
      <c r="BX324" s="109">
        <f>VLOOKUP($I324,[1]Jul!$H$7:$V$470,15,FALSE)</f>
        <v>0</v>
      </c>
      <c r="BY324" s="109">
        <f>VLOOKUP($I324,[1]Ago!$H$7:$V$470,15,FALSE)</f>
        <v>0</v>
      </c>
      <c r="BZ324" s="109">
        <f>VLOOKUP($I324,[1]Set!$H$7:$V$470,15,FALSE)</f>
        <v>0</v>
      </c>
      <c r="CA324" s="109">
        <f>VLOOKUP($I324,[1]Oct!$H$7:$V$470,15,FALSE)</f>
        <v>0</v>
      </c>
      <c r="CB324" s="109">
        <f>VLOOKUP($I324,[1]Nov!$H$7:$V$470,15,FALSE)</f>
        <v>0</v>
      </c>
      <c r="CC324" s="109">
        <f>VLOOKUP($I324,[1]Dic!$H$7:$V$470,15,FALSE)</f>
        <v>0</v>
      </c>
      <c r="CD324" s="111">
        <f t="shared" si="170"/>
        <v>0</v>
      </c>
      <c r="CE324" s="113">
        <f t="shared" si="158"/>
        <v>0</v>
      </c>
      <c r="CF324" s="109">
        <f>VLOOKUP($I324,[1]Ene!$H$7:$X$470,17,FALSE)</f>
        <v>0</v>
      </c>
      <c r="CG324" s="109">
        <f>VLOOKUP($I324,[1]Feb!$H$7:$X$470,17,FALSE)</f>
        <v>0</v>
      </c>
      <c r="CH324" s="109">
        <f>VLOOKUP($I324,[1]Mar!$H$7:$X$470,17,FALSE)</f>
        <v>0</v>
      </c>
      <c r="CI324" s="109">
        <f>VLOOKUP($I324,[1]Abr!$H$7:$X$470,17,FALSE)</f>
        <v>0</v>
      </c>
      <c r="CJ324" s="109">
        <f>VLOOKUP($I324,[1]May!$H$7:$X$470,17,FALSE)</f>
        <v>0</v>
      </c>
      <c r="CK324" s="109">
        <f>VLOOKUP($I324,[1]Jun!$H$7:$X$470,17,FALSE)</f>
        <v>0</v>
      </c>
      <c r="CL324" s="109">
        <f>VLOOKUP($I324,[1]Jul!$H$7:$X$470,17,FALSE)</f>
        <v>0</v>
      </c>
      <c r="CM324" s="109">
        <f>VLOOKUP($I324,[1]Ago!$H$7:$X$470,17,FALSE)</f>
        <v>0</v>
      </c>
      <c r="CN324" s="109">
        <f>VLOOKUP($I324,[1]Set!$H$7:$X$470,17,FALSE)</f>
        <v>0</v>
      </c>
      <c r="CO324" s="109">
        <f>VLOOKUP($I324,[1]Oct!$H$7:$X$470,17,FALSE)</f>
        <v>0</v>
      </c>
      <c r="CP324" s="109">
        <f>VLOOKUP($I324,[1]Nov!$H$7:$X$470,17,FALSE)</f>
        <v>0</v>
      </c>
      <c r="CQ324" s="109">
        <f>VLOOKUP($I324,[1]Dic!$H$7:$X$470,17,FALSE)</f>
        <v>0</v>
      </c>
      <c r="CR324" s="111">
        <f t="shared" si="171"/>
        <v>0</v>
      </c>
      <c r="CS324" s="113">
        <f t="shared" si="159"/>
        <v>0</v>
      </c>
      <c r="CT324" s="112">
        <f t="shared" si="160"/>
        <v>0</v>
      </c>
      <c r="CU324" s="116"/>
      <c r="CV324" s="109">
        <f>VLOOKUP($I324,[1]Ene!$H$7:$AC$470,22,FALSE)</f>
        <v>0</v>
      </c>
      <c r="CW324" s="109">
        <f>VLOOKUP($I324,[1]Feb!$H$7:$AC$470,22,FALSE)</f>
        <v>0</v>
      </c>
      <c r="CX324" s="109">
        <f>VLOOKUP($I324,[1]Mar!$H$7:$AC$470,22,FALSE)</f>
        <v>0</v>
      </c>
      <c r="CY324" s="109">
        <f>VLOOKUP($I324,[1]Abr!$H$7:$AC$470,22,FALSE)</f>
        <v>0</v>
      </c>
      <c r="CZ324" s="109">
        <f>VLOOKUP($I324,[1]May!$H$7:$AC$470,22,FALSE)</f>
        <v>0</v>
      </c>
      <c r="DA324" s="109">
        <f>VLOOKUP($I324,[1]Jun!$H$7:$AC$470,22,FALSE)</f>
        <v>0</v>
      </c>
      <c r="DB324" s="109">
        <f>VLOOKUP($I324,[1]Jul!$H$7:$AC$470,22,FALSE)</f>
        <v>0</v>
      </c>
      <c r="DC324" s="109">
        <f>VLOOKUP($I324,[1]Ago!$H$7:$AC$470,22,FALSE)</f>
        <v>0</v>
      </c>
      <c r="DD324" s="109">
        <f>VLOOKUP($I324,[1]Set!$H$7:$AC$470,22,FALSE)</f>
        <v>0</v>
      </c>
      <c r="DE324" s="109">
        <f>VLOOKUP($I324,[1]Oct!$H$7:$AC$470,22,FALSE)</f>
        <v>0</v>
      </c>
      <c r="DF324" s="109">
        <f>VLOOKUP($I324,[1]Nov!$H$7:$AC$470,22,FALSE)</f>
        <v>0</v>
      </c>
      <c r="DG324" s="118">
        <f>VLOOKUP($I324,[1]Dic!$H$7:$AC$470,22,FALSE)</f>
        <v>0</v>
      </c>
      <c r="DH324" s="111">
        <f t="shared" si="172"/>
        <v>0</v>
      </c>
      <c r="DI324" s="113">
        <f t="shared" si="173"/>
        <v>0</v>
      </c>
      <c r="DJ324" s="109">
        <f>VLOOKUP($I324,[1]Ene!$H$7:$BL$470,57,FALSE)</f>
        <v>0</v>
      </c>
      <c r="DK324" s="109">
        <f>VLOOKUP($I324,[1]Feb!$H$7:$BL$470,57,FALSE)</f>
        <v>0</v>
      </c>
      <c r="DL324" s="109">
        <f>VLOOKUP($I324,[1]Mar!$H$7:$BL$470,57,FALSE)</f>
        <v>0</v>
      </c>
      <c r="DM324" s="109">
        <f>VLOOKUP($I324,[1]Abr!$H$7:$BL$470,57,FALSE)</f>
        <v>0</v>
      </c>
      <c r="DN324" s="109">
        <f>VLOOKUP($I324,[1]May!$H$7:$BL$470,57,FALSE)</f>
        <v>0</v>
      </c>
      <c r="DO324" s="109">
        <f>VLOOKUP($I324,[1]Jun!$H$7:$BL$470,57,FALSE)</f>
        <v>0</v>
      </c>
      <c r="DP324" s="109">
        <f>VLOOKUP($I324,[1]Jul!$H$7:$BL$470,57,FALSE)</f>
        <v>0</v>
      </c>
      <c r="DQ324" s="109">
        <f>VLOOKUP($I324,[1]Ago!$H$7:$BL$470,57,FALSE)</f>
        <v>0</v>
      </c>
      <c r="DR324" s="109">
        <f>VLOOKUP($I324,[1]Set!$H$7:$BL$470,57,FALSE)</f>
        <v>0</v>
      </c>
      <c r="DS324" s="109">
        <f>VLOOKUP($I324,[1]Oct!$H$7:$BL$470,57,FALSE)</f>
        <v>0</v>
      </c>
      <c r="DT324" s="109">
        <f>VLOOKUP($I324,[1]Nov!$H$7:$BL$470,57,FALSE)</f>
        <v>0</v>
      </c>
      <c r="DU324" s="109">
        <f>VLOOKUP($I324,[1]Dic!$H$7:$BL$470,57,FALSE)</f>
        <v>0</v>
      </c>
      <c r="DV324" s="111">
        <f t="shared" si="174"/>
        <v>0</v>
      </c>
      <c r="DW324" s="113">
        <f t="shared" si="175"/>
        <v>0</v>
      </c>
      <c r="DX324" s="117">
        <f>VLOOKUP($I324,[1]Ene!$H$7:$BQ$470,62,FALSE)</f>
        <v>0</v>
      </c>
      <c r="DY324" s="109">
        <f>VLOOKUP($I324,[1]Feb!$H$7:$BQ$470,62,FALSE)</f>
        <v>0</v>
      </c>
      <c r="DZ324" s="109">
        <f>VLOOKUP($I324,[1]Mar!$H$7:$BQ$470,62,FALSE)</f>
        <v>0</v>
      </c>
      <c r="EA324" s="109">
        <f>VLOOKUP($I324,[1]Abr!$H$7:$BQ$470,62,FALSE)</f>
        <v>0</v>
      </c>
      <c r="EB324" s="109">
        <f>VLOOKUP($I324,[1]May!$H$7:$BQ$470,62,FALSE)</f>
        <v>0</v>
      </c>
      <c r="EC324" s="109">
        <f>VLOOKUP($I324,[1]Jun!$H$7:$BQ$470,62,FALSE)</f>
        <v>0</v>
      </c>
      <c r="ED324" s="109">
        <f>VLOOKUP($I324,[1]Jul!$H$7:$BQ$470,62,FALSE)</f>
        <v>0</v>
      </c>
      <c r="EE324" s="109">
        <f>VLOOKUP($I324,[1]Ago!$H$7:$BQ$470,62,FALSE)</f>
        <v>0</v>
      </c>
      <c r="EF324" s="109">
        <f>VLOOKUP($I324,[1]Set!$H$7:$BQ$470,62,FALSE)</f>
        <v>0</v>
      </c>
      <c r="EG324" s="109">
        <f>VLOOKUP($I324,[1]Oct!$H$7:$BQ$470,62,FALSE)</f>
        <v>0</v>
      </c>
      <c r="EH324" s="109">
        <f>VLOOKUP($I324,[1]Nov!$H$7:$BQ$470,62,FALSE)</f>
        <v>0</v>
      </c>
      <c r="EI324" s="109">
        <f>VLOOKUP($I324,[1]Dic!$H$7:$BQ$470,62,FALSE)</f>
        <v>0</v>
      </c>
      <c r="EJ324" s="115">
        <f t="shared" si="176"/>
        <v>0</v>
      </c>
      <c r="EK324" s="113">
        <f t="shared" si="177"/>
        <v>0</v>
      </c>
      <c r="EL324" s="117">
        <f>VLOOKUP($I324,[1]Ene!$H$7:$BM$470,58,FALSE)</f>
        <v>0</v>
      </c>
      <c r="EM324" s="109">
        <f>VLOOKUP($I324,[1]Feb!$H$7:$BM$470,58,FALSE)</f>
        <v>0</v>
      </c>
      <c r="EN324" s="109">
        <f>VLOOKUP($I324,[1]Mar!$H$7:$BM$470,58,FALSE)</f>
        <v>0</v>
      </c>
      <c r="EO324" s="109">
        <f>VLOOKUP($I324,[1]Abr!$H$7:$BM$470,58,FALSE)</f>
        <v>0</v>
      </c>
      <c r="EP324" s="109">
        <f>VLOOKUP($I324,[1]May!$H$7:$BM$470,58,FALSE)</f>
        <v>0</v>
      </c>
      <c r="EQ324" s="109">
        <f>VLOOKUP($I324,[1]Jun!$H$7:$BM$470,58,FALSE)</f>
        <v>0</v>
      </c>
      <c r="ER324" s="109">
        <f>VLOOKUP($I324,[1]Jul!$H$7:$BM$470,58,FALSE)</f>
        <v>0</v>
      </c>
      <c r="ES324" s="109">
        <f>VLOOKUP($I324,[1]Ago!$H$7:$BM$470,58,FALSE)</f>
        <v>0</v>
      </c>
      <c r="ET324" s="109">
        <f>VLOOKUP($I324,[1]Set!$H$7:$BM$470,58,FALSE)</f>
        <v>0</v>
      </c>
      <c r="EU324" s="109">
        <f>VLOOKUP($I324,[1]Oct!$H$7:$BM$470,58,FALSE)</f>
        <v>0</v>
      </c>
      <c r="EV324" s="109">
        <f>VLOOKUP($I324,[1]Nov!$H$7:$BM$470,58,FALSE)</f>
        <v>0</v>
      </c>
      <c r="EW324" s="118">
        <f>VLOOKUP($I324,[1]Dic!$H$7:$BM$470,58,FALSE)</f>
        <v>0</v>
      </c>
      <c r="EX324" s="111">
        <f t="shared" si="178"/>
        <v>0</v>
      </c>
      <c r="EY324" s="113">
        <f t="shared" si="179"/>
        <v>0</v>
      </c>
      <c r="EZ324" s="109">
        <f>VLOOKUP($I324,[1]Ene!$H$7:$CL$470,70,FALSE)</f>
        <v>0</v>
      </c>
      <c r="FA324" s="109">
        <f>VLOOKUP($I324,[1]Feb!$H$7:$CL$470,70,FALSE)</f>
        <v>0</v>
      </c>
      <c r="FB324" s="109">
        <f>VLOOKUP($I324,[1]Mar!$H$7:$CL$470,70,FALSE)</f>
        <v>0</v>
      </c>
      <c r="FC324" s="109">
        <f>VLOOKUP($I324,[1]Abr!$H$7:$CL$470,70,FALSE)</f>
        <v>0</v>
      </c>
      <c r="FD324" s="109">
        <f>VLOOKUP($I324,[1]May!$H$7:$CL$470,70,FALSE)</f>
        <v>0</v>
      </c>
      <c r="FE324" s="109">
        <f>VLOOKUP($I324,[1]Jun!$H$7:$CL$470,70,FALSE)</f>
        <v>0</v>
      </c>
      <c r="FF324" s="109">
        <f>VLOOKUP($I324,[1]Jul!$H$7:$CL$470,70,FALSE)</f>
        <v>0</v>
      </c>
      <c r="FG324" s="109">
        <f>VLOOKUP($I324,[1]Ago!$H$7:$CL$470,70,FALSE)</f>
        <v>0</v>
      </c>
      <c r="FH324" s="109">
        <f>VLOOKUP($I324,[1]Set!$H$7:$CL$470,70,FALSE)</f>
        <v>0</v>
      </c>
      <c r="FI324" s="109">
        <f>VLOOKUP($I324,[1]Oct!$H$7:$CL$470,70,FALSE)</f>
        <v>0</v>
      </c>
      <c r="FJ324" s="109">
        <f>VLOOKUP($I324,[1]Nov!$H$7:$CL$470,70,FALSE)</f>
        <v>0</v>
      </c>
      <c r="FK324" s="118">
        <f>VLOOKUP($I324,[1]Dic!$H$7:$CL$470,70,FALSE)</f>
        <v>0</v>
      </c>
      <c r="FL324" s="111">
        <f t="shared" si="180"/>
        <v>0</v>
      </c>
      <c r="FM324" s="113">
        <f t="shared" si="181"/>
        <v>0</v>
      </c>
      <c r="FN324" s="109">
        <f>VLOOKUP($I324,[1]Ene!$H$7:$CL$470,72,FALSE)</f>
        <v>0</v>
      </c>
      <c r="FO324" s="109">
        <f>VLOOKUP($I324,[1]Feb!$H$7:$CL$470,72,FALSE)</f>
        <v>0</v>
      </c>
      <c r="FP324" s="109">
        <f>VLOOKUP($I324,[1]Mar!$H$7:$CL$470,72,FALSE)</f>
        <v>0</v>
      </c>
      <c r="FQ324" s="109">
        <f>VLOOKUP($I324,[1]Abr!$H$7:$CL$470,72,FALSE)</f>
        <v>0</v>
      </c>
      <c r="FR324" s="109">
        <f>VLOOKUP($I324,[1]May!$H$7:$CL$470,72,FALSE)</f>
        <v>0</v>
      </c>
      <c r="FS324" s="109">
        <f>VLOOKUP($I324,[1]Jun!$H$7:$CL$470,72,FALSE)</f>
        <v>0</v>
      </c>
      <c r="FT324" s="109">
        <f>VLOOKUP($I324,[1]Jul!$H$7:$CL$470,72,FALSE)</f>
        <v>0</v>
      </c>
      <c r="FU324" s="109">
        <f>VLOOKUP($I324,[1]Ago!$H$7:$CL$470,72,FALSE)</f>
        <v>0</v>
      </c>
      <c r="FV324" s="109">
        <f>VLOOKUP($I324,[1]Set!$H$7:$CL$470,72,FALSE)</f>
        <v>0</v>
      </c>
      <c r="FW324" s="109">
        <f>VLOOKUP($I324,[1]Oct!$H$7:$CL$470,72,FALSE)</f>
        <v>0</v>
      </c>
      <c r="FX324" s="109">
        <f>VLOOKUP($I324,[1]Nov!$H$7:$CL$470,72,FALSE)</f>
        <v>0</v>
      </c>
      <c r="FY324" s="118">
        <f>VLOOKUP($I324,[1]Dic!$H$7:$CL$470,72,FALSE)</f>
        <v>0</v>
      </c>
      <c r="FZ324" s="112">
        <f t="shared" si="182"/>
        <v>0</v>
      </c>
      <c r="GA324" s="113">
        <f t="shared" si="183"/>
        <v>0</v>
      </c>
      <c r="GB324" s="109">
        <f>VLOOKUP($I324,[1]Ene!$H$7:$CL$471,59,FALSE)</f>
        <v>0</v>
      </c>
      <c r="GC324" s="109">
        <f>VLOOKUP($I324,[1]Feb!$H$7:$CL$471,59,FALSE)</f>
        <v>0</v>
      </c>
      <c r="GD324" s="109">
        <f>VLOOKUP($I324,[1]Mar!$H$7:$CL$471,59,FALSE)</f>
        <v>0</v>
      </c>
      <c r="GE324" s="109">
        <f>VLOOKUP($I324,[1]Abr!$H$7:$CL$471,59,FALSE)</f>
        <v>0</v>
      </c>
      <c r="GF324" s="109">
        <f>VLOOKUP($I324,[1]May!$H$7:$CL$471,59,FALSE)</f>
        <v>0</v>
      </c>
      <c r="GG324" s="109">
        <f>VLOOKUP($I324,[1]Jun!$H$7:$CL$471,59,FALSE)</f>
        <v>0</v>
      </c>
      <c r="GH324" s="109">
        <f>VLOOKUP($I324,[1]Jul!$H$7:$CL$471,59,FALSE)</f>
        <v>0</v>
      </c>
      <c r="GI324" s="109">
        <f>VLOOKUP($I324,[1]Ago!$H$7:$CL$471,59,FALSE)</f>
        <v>0</v>
      </c>
      <c r="GJ324" s="109">
        <f>VLOOKUP($I324,[1]Set!$H$7:$CL$471,59,FALSE)</f>
        <v>0</v>
      </c>
      <c r="GK324" s="109">
        <f>VLOOKUP($I324,[1]Oct!$H$7:$CL$471,59,FALSE)</f>
        <v>0</v>
      </c>
      <c r="GL324" s="109">
        <f>VLOOKUP($I324,[1]Nov!$H$7:$CL$471,59,FALSE)</f>
        <v>0</v>
      </c>
      <c r="GM324" s="118">
        <f>VLOOKUP($I324,[1]Dic!$H$7:$CL$471,59,FALSE)</f>
        <v>0</v>
      </c>
      <c r="GN324" s="112">
        <f t="shared" si="184"/>
        <v>0</v>
      </c>
      <c r="GO324" s="113">
        <f t="shared" si="185"/>
        <v>0</v>
      </c>
      <c r="GP324" s="114">
        <f t="shared" si="161"/>
        <v>0</v>
      </c>
      <c r="GQ324" s="114">
        <f t="shared" si="162"/>
        <v>0</v>
      </c>
      <c r="GR324" s="116"/>
      <c r="GS324" s="109">
        <f>VLOOKUP($I324,[1]Ene!$H$7:$CL$470,71,FALSE)</f>
        <v>0</v>
      </c>
      <c r="GT324" s="109">
        <f>VLOOKUP($I324,[1]Feb!$H$7:$CL$470,71,FALSE)</f>
        <v>0</v>
      </c>
      <c r="GU324" s="109">
        <f>VLOOKUP($I324,[1]Mar!$H$7:$CL$470,71,FALSE)</f>
        <v>0</v>
      </c>
      <c r="GV324" s="109">
        <f>VLOOKUP($I324,[1]Abr!$H$7:$CL$470,71,FALSE)</f>
        <v>0</v>
      </c>
      <c r="GW324" s="109">
        <f>VLOOKUP($I324,[1]May!$H$7:$CL$470,71,FALSE)</f>
        <v>0</v>
      </c>
      <c r="GX324" s="109">
        <f>VLOOKUP($I324,[1]Jun!$H$7:$CL$470,71,FALSE)</f>
        <v>0</v>
      </c>
      <c r="GY324" s="109">
        <f>VLOOKUP($I324,[1]Jul!$H$7:$CL$470,71,FALSE)</f>
        <v>0</v>
      </c>
      <c r="GZ324" s="109">
        <f>VLOOKUP($I324,[1]Ago!$H$7:$CL$470,71,FALSE)</f>
        <v>0</v>
      </c>
      <c r="HA324" s="109">
        <f>VLOOKUP($I324,[1]Set!$H$7:$CL$470,71,FALSE)</f>
        <v>0</v>
      </c>
      <c r="HB324" s="109">
        <f>VLOOKUP($I324,[1]Oct!$H$7:$CL$470,71,FALSE)</f>
        <v>0</v>
      </c>
      <c r="HC324" s="109">
        <f>VLOOKUP($I324,[1]Nov!$H$7:$CL$470,71,FALSE)</f>
        <v>0</v>
      </c>
      <c r="HD324" s="109">
        <f>VLOOKUP($I324,[1]Dic!$H$7:$CL$470,71,FALSE)</f>
        <v>0</v>
      </c>
      <c r="HE324" s="111">
        <f t="shared" si="186"/>
        <v>0</v>
      </c>
      <c r="HF324" s="113">
        <f t="shared" si="187"/>
        <v>0</v>
      </c>
      <c r="HG324" s="109">
        <f>VLOOKUP($I324,[1]Ene!$H$7:$CL$470,73,FALSE)</f>
        <v>0</v>
      </c>
      <c r="HH324" s="109">
        <f>VLOOKUP($I324,[1]Feb!$H$7:$CL$470,73,FALSE)</f>
        <v>0</v>
      </c>
      <c r="HI324" s="109">
        <f>VLOOKUP($I324,[1]Mar!$H$7:$CL$470,73,FALSE)</f>
        <v>0</v>
      </c>
      <c r="HJ324" s="109">
        <f>VLOOKUP($I324,[1]Abr!$H$7:$CL$470,73,FALSE)</f>
        <v>0</v>
      </c>
      <c r="HK324" s="109">
        <f>VLOOKUP($I324,[1]May!$H$7:$CL$470,73,FALSE)</f>
        <v>0</v>
      </c>
      <c r="HL324" s="109">
        <f>VLOOKUP($I324,[1]Jun!$H$7:$CL$470,73,FALSE)</f>
        <v>0</v>
      </c>
      <c r="HM324" s="109">
        <f>VLOOKUP($I324,[1]Jul!$H$7:$CL$470,73,FALSE)</f>
        <v>0</v>
      </c>
      <c r="HN324" s="109">
        <f>VLOOKUP($I324,[1]Ago!$H$7:$CL$470,73,FALSE)</f>
        <v>0</v>
      </c>
      <c r="HO324" s="109">
        <f>VLOOKUP($I324,[1]Set!$H$7:$CL$470,73,FALSE)</f>
        <v>0</v>
      </c>
      <c r="HP324" s="109">
        <f>VLOOKUP($I324,[1]Oct!$H$7:$CL$470,73,FALSE)</f>
        <v>0</v>
      </c>
      <c r="HQ324" s="109">
        <f>VLOOKUP($I324,[1]Nov!$H$7:$CL$470,73,FALSE)</f>
        <v>0</v>
      </c>
      <c r="HR324" s="109">
        <f>VLOOKUP($I324,[1]Dic!$H$7:$CL$470,73,FALSE)</f>
        <v>0</v>
      </c>
      <c r="HS324" s="111">
        <f t="shared" si="188"/>
        <v>0</v>
      </c>
      <c r="HT324" s="113">
        <f t="shared" si="189"/>
        <v>0</v>
      </c>
      <c r="HU324" s="114">
        <f t="shared" si="190"/>
        <v>0</v>
      </c>
    </row>
    <row r="325" spans="1:229" s="112" customFormat="1" ht="10.5" x14ac:dyDescent="0.25">
      <c r="A325" s="184" t="s">
        <v>30</v>
      </c>
      <c r="B325" s="187" t="s">
        <v>193</v>
      </c>
      <c r="C325" s="184">
        <v>404</v>
      </c>
      <c r="D325" s="187" t="s">
        <v>586</v>
      </c>
      <c r="E325" s="187" t="s">
        <v>586</v>
      </c>
      <c r="F325" s="188" t="s">
        <v>193</v>
      </c>
      <c r="G325" s="184"/>
      <c r="H325" s="184" t="s">
        <v>688</v>
      </c>
      <c r="I325" s="316">
        <v>6826</v>
      </c>
      <c r="J325" s="184" t="s">
        <v>198</v>
      </c>
      <c r="K325" s="109">
        <f>VLOOKUP($I325,[1]Ene!$H$7:$M$470,6,FALSE)</f>
        <v>0</v>
      </c>
      <c r="L325" s="109">
        <f>VLOOKUP($I325,[1]Feb!$H$7:$M$470,6,FALSE)</f>
        <v>0</v>
      </c>
      <c r="M325" s="109">
        <f>VLOOKUP($I325,[1]Mar!$H$7:$M$470,6,FALSE)</f>
        <v>0</v>
      </c>
      <c r="N325" s="109">
        <f>VLOOKUP($I325,[1]Abr!$H$7:$M$470,6,FALSE)</f>
        <v>0</v>
      </c>
      <c r="O325" s="109">
        <f>VLOOKUP($I325,[1]May!$H$7:$M$470,6,FALSE)</f>
        <v>0</v>
      </c>
      <c r="P325" s="109">
        <f>VLOOKUP($I325,[1]Jun!$H$7:$M$470,6,FALSE)</f>
        <v>0</v>
      </c>
      <c r="Q325" s="109">
        <f>VLOOKUP($I325,[1]Jul!$H$7:$M$470,6,FALSE)</f>
        <v>0</v>
      </c>
      <c r="R325" s="109">
        <f>VLOOKUP($I325,[1]Ago!$H$7:$M$470,6,FALSE)</f>
        <v>0</v>
      </c>
      <c r="S325" s="109">
        <f>VLOOKUP($I325,[1]Set!$H$7:$M$470,6,FALSE)</f>
        <v>0</v>
      </c>
      <c r="T325" s="109">
        <f>VLOOKUP($I325,[1]Oct!$H$7:$M$470,6,FALSE)</f>
        <v>0</v>
      </c>
      <c r="U325" s="109">
        <f>VLOOKUP($I325,[1]Nov!$H$7:$M$470,6,FALSE)</f>
        <v>0</v>
      </c>
      <c r="V325" s="109">
        <f>VLOOKUP($I325,[1]Dic!$H$7:$M$470,6,FALSE)</f>
        <v>0</v>
      </c>
      <c r="W325" s="142"/>
      <c r="X325" s="112">
        <f t="shared" si="163"/>
        <v>0</v>
      </c>
      <c r="Y325" s="163">
        <f t="shared" si="164"/>
        <v>0</v>
      </c>
      <c r="Z325" s="117">
        <f>VLOOKUP($I325,[1]Ene!$H$7:$N$470,7,FALSE)</f>
        <v>0</v>
      </c>
      <c r="AA325" s="109">
        <f>VLOOKUP($I325,[1]Feb!$H$7:$N$470,7,FALSE)</f>
        <v>0</v>
      </c>
      <c r="AB325" s="109">
        <f>VLOOKUP($I325,[1]Mar!$H$7:$N$470,7,FALSE)</f>
        <v>0</v>
      </c>
      <c r="AC325" s="109">
        <f>VLOOKUP($I325,[1]Abr!$H$7:$N$470,7,FALSE)</f>
        <v>0</v>
      </c>
      <c r="AD325" s="109">
        <f>VLOOKUP($I325,[1]May!$H$7:$N$470,7,FALSE)</f>
        <v>0</v>
      </c>
      <c r="AE325" s="109">
        <f>VLOOKUP($I325,[1]Jun!$H$7:$N$470,7,FALSE)</f>
        <v>0</v>
      </c>
      <c r="AF325" s="109">
        <f>VLOOKUP($I325,[1]Jul!$H$7:$N$470,7,FALSE)</f>
        <v>0</v>
      </c>
      <c r="AG325" s="109">
        <f>VLOOKUP($I325,[1]Ago!$H$7:$N$470,7,FALSE)</f>
        <v>0</v>
      </c>
      <c r="AH325" s="109">
        <f>VLOOKUP($I325,[1]Set!$H$7:$N$470,7,FALSE)</f>
        <v>0</v>
      </c>
      <c r="AI325" s="109">
        <f>VLOOKUP($I325,[1]Oct!$H$7:$N$470,7,FALSE)</f>
        <v>0</v>
      </c>
      <c r="AJ325" s="109">
        <f>VLOOKUP($I325,[1]Nov!$H$7:$N$470,7,FALSE)</f>
        <v>0</v>
      </c>
      <c r="AK325" s="118">
        <f>VLOOKUP($I325,[1]Dic!$H$7:$N$470,7,FALSE)</f>
        <v>0</v>
      </c>
      <c r="AL325" s="112">
        <f t="shared" si="156"/>
        <v>0</v>
      </c>
      <c r="AM325" s="164">
        <f t="shared" si="165"/>
        <v>0</v>
      </c>
      <c r="AN325" s="164">
        <f t="shared" si="157"/>
        <v>0</v>
      </c>
      <c r="AO325" s="142"/>
      <c r="AP325" s="109">
        <f>VLOOKUP($I325,[1]Ene!$H$7:$Q$470,10,FALSE)</f>
        <v>0</v>
      </c>
      <c r="AQ325" s="109">
        <f>VLOOKUP($I325,[1]Feb!$H$7:$Q$470,10,FALSE)</f>
        <v>0</v>
      </c>
      <c r="AR325" s="109">
        <f>VLOOKUP($I325,[1]Mar!$H$7:$Q$470,10,FALSE)</f>
        <v>0</v>
      </c>
      <c r="AS325" s="109">
        <f>VLOOKUP($I325,[1]Abr!$H$7:$Q$470,10,FALSE)</f>
        <v>0</v>
      </c>
      <c r="AT325" s="109">
        <f>VLOOKUP($I325,[1]May!$H$7:$Q$470,10,FALSE)</f>
        <v>0</v>
      </c>
      <c r="AU325" s="109">
        <f>VLOOKUP($I325,[1]Jun!$H$7:$Q$470,10,FALSE)</f>
        <v>0</v>
      </c>
      <c r="AV325" s="109">
        <f>VLOOKUP($I325,[1]Jul!$H$7:$Q$470,10,FALSE)</f>
        <v>0</v>
      </c>
      <c r="AW325" s="109">
        <f>VLOOKUP($I325,[1]Ago!$H$7:$Q$470,10,FALSE)</f>
        <v>0</v>
      </c>
      <c r="AX325" s="109">
        <f>VLOOKUP($I325,[1]Set!$H$7:$Q$470,10,FALSE)</f>
        <v>0</v>
      </c>
      <c r="AY325" s="109">
        <f>VLOOKUP($I325,[1]Oct!$H$7:$Q$470,10,FALSE)</f>
        <v>0</v>
      </c>
      <c r="AZ325" s="109">
        <f>VLOOKUP($I325,[1]Nov!$H$7:$Q$470,10,FALSE)</f>
        <v>0</v>
      </c>
      <c r="BA325" s="118">
        <f>VLOOKUP($I325,[1]Dic!$H$7:$Q$470,10,FALSE)</f>
        <v>0</v>
      </c>
      <c r="BB325" s="112">
        <f t="shared" si="166"/>
        <v>0</v>
      </c>
      <c r="BC325" s="163">
        <f t="shared" si="167"/>
        <v>0</v>
      </c>
      <c r="BD325" s="109">
        <f>VLOOKUP($I325,[1]Ene!$H$7:$T$470,13,FALSE)</f>
        <v>0</v>
      </c>
      <c r="BE325" s="109">
        <f>VLOOKUP($I325,[1]Feb!$H$7:$T$470,13,FALSE)</f>
        <v>0</v>
      </c>
      <c r="BF325" s="109">
        <f>VLOOKUP($I325,[1]Mar!$H$7:$T$470,13,FALSE)</f>
        <v>0</v>
      </c>
      <c r="BG325" s="109">
        <f>VLOOKUP($I325,[1]Abr!$H$7:$T$470,13,FALSE)</f>
        <v>0</v>
      </c>
      <c r="BH325" s="109">
        <f>VLOOKUP($I325,[1]May!$H$7:$T$470,13,FALSE)</f>
        <v>0</v>
      </c>
      <c r="BI325" s="109">
        <f>VLOOKUP($I325,[1]Jun!$H$7:$T$470,13,FALSE)</f>
        <v>0</v>
      </c>
      <c r="BJ325" s="109">
        <f>VLOOKUP($I325,[1]Jul!$H$7:$T$470,13,FALSE)</f>
        <v>0</v>
      </c>
      <c r="BK325" s="109">
        <f>VLOOKUP($I325,[1]Ago!$H$7:$T$470,13,FALSE)</f>
        <v>0</v>
      </c>
      <c r="BL325" s="109">
        <f>VLOOKUP($I325,[1]Set!$H$7:$T$470,13,FALSE)</f>
        <v>0</v>
      </c>
      <c r="BM325" s="109">
        <f>VLOOKUP($I325,[1]Oct!$H$7:$T$470,13,FALSE)</f>
        <v>0</v>
      </c>
      <c r="BN325" s="109">
        <f>VLOOKUP($I325,[1]Nov!$H$7:$T$470,13,FALSE)</f>
        <v>0</v>
      </c>
      <c r="BO325" s="109">
        <f>VLOOKUP($I325,[1]Dic!$H$7:$T$470,13,FALSE)</f>
        <v>0</v>
      </c>
      <c r="BP325" s="111">
        <f t="shared" si="168"/>
        <v>0</v>
      </c>
      <c r="BQ325" s="113">
        <f t="shared" si="169"/>
        <v>0</v>
      </c>
      <c r="BR325" s="109">
        <f>VLOOKUP($I325,[1]Ene!$H$7:$V$470,15,FALSE)</f>
        <v>0</v>
      </c>
      <c r="BS325" s="109">
        <f>VLOOKUP($I325,[1]Feb!$H$7:$V$470,15,FALSE)</f>
        <v>0</v>
      </c>
      <c r="BT325" s="109">
        <f>VLOOKUP($I325,[1]Mar!$H$7:$V$470,15,FALSE)</f>
        <v>0</v>
      </c>
      <c r="BU325" s="109">
        <f>VLOOKUP($I325,[1]Abr!$H$7:$V$470,15,FALSE)</f>
        <v>0</v>
      </c>
      <c r="BV325" s="109">
        <f>VLOOKUP($I325,[1]May!$H$7:$V$470,15,FALSE)</f>
        <v>0</v>
      </c>
      <c r="BW325" s="109">
        <f>VLOOKUP($I325,[1]Jun!$H$7:$V$470,15,FALSE)</f>
        <v>0</v>
      </c>
      <c r="BX325" s="109">
        <f>VLOOKUP($I325,[1]Jul!$H$7:$V$470,15,FALSE)</f>
        <v>0</v>
      </c>
      <c r="BY325" s="109">
        <f>VLOOKUP($I325,[1]Ago!$H$7:$V$470,15,FALSE)</f>
        <v>0</v>
      </c>
      <c r="BZ325" s="109">
        <f>VLOOKUP($I325,[1]Set!$H$7:$V$470,15,FALSE)</f>
        <v>0</v>
      </c>
      <c r="CA325" s="109">
        <f>VLOOKUP($I325,[1]Oct!$H$7:$V$470,15,FALSE)</f>
        <v>0</v>
      </c>
      <c r="CB325" s="109">
        <f>VLOOKUP($I325,[1]Nov!$H$7:$V$470,15,FALSE)</f>
        <v>0</v>
      </c>
      <c r="CC325" s="109">
        <f>VLOOKUP($I325,[1]Dic!$H$7:$V$470,15,FALSE)</f>
        <v>0</v>
      </c>
      <c r="CD325" s="111">
        <f t="shared" si="170"/>
        <v>0</v>
      </c>
      <c r="CE325" s="113">
        <f t="shared" si="158"/>
        <v>0</v>
      </c>
      <c r="CF325" s="109">
        <f>VLOOKUP($I325,[1]Ene!$H$7:$X$470,17,FALSE)</f>
        <v>0</v>
      </c>
      <c r="CG325" s="109">
        <f>VLOOKUP($I325,[1]Feb!$H$7:$X$470,17,FALSE)</f>
        <v>0</v>
      </c>
      <c r="CH325" s="109">
        <f>VLOOKUP($I325,[1]Mar!$H$7:$X$470,17,FALSE)</f>
        <v>0</v>
      </c>
      <c r="CI325" s="109">
        <f>VLOOKUP($I325,[1]Abr!$H$7:$X$470,17,FALSE)</f>
        <v>0</v>
      </c>
      <c r="CJ325" s="109">
        <f>VLOOKUP($I325,[1]May!$H$7:$X$470,17,FALSE)</f>
        <v>0</v>
      </c>
      <c r="CK325" s="109">
        <f>VLOOKUP($I325,[1]Jun!$H$7:$X$470,17,FALSE)</f>
        <v>0</v>
      </c>
      <c r="CL325" s="109">
        <f>VLOOKUP($I325,[1]Jul!$H$7:$X$470,17,FALSE)</f>
        <v>0</v>
      </c>
      <c r="CM325" s="109">
        <f>VLOOKUP($I325,[1]Ago!$H$7:$X$470,17,FALSE)</f>
        <v>0</v>
      </c>
      <c r="CN325" s="109">
        <f>VLOOKUP($I325,[1]Set!$H$7:$X$470,17,FALSE)</f>
        <v>0</v>
      </c>
      <c r="CO325" s="109">
        <f>VLOOKUP($I325,[1]Oct!$H$7:$X$470,17,FALSE)</f>
        <v>0</v>
      </c>
      <c r="CP325" s="109">
        <f>VLOOKUP($I325,[1]Nov!$H$7:$X$470,17,FALSE)</f>
        <v>0</v>
      </c>
      <c r="CQ325" s="109">
        <f>VLOOKUP($I325,[1]Dic!$H$7:$X$470,17,FALSE)</f>
        <v>0</v>
      </c>
      <c r="CR325" s="111">
        <f t="shared" si="171"/>
        <v>0</v>
      </c>
      <c r="CS325" s="113">
        <f t="shared" si="159"/>
        <v>0</v>
      </c>
      <c r="CT325" s="112">
        <f t="shared" si="160"/>
        <v>0</v>
      </c>
      <c r="CU325" s="116"/>
      <c r="CV325" s="109">
        <f>VLOOKUP($I325,[1]Ene!$H$7:$AC$470,22,FALSE)</f>
        <v>1</v>
      </c>
      <c r="CW325" s="109">
        <f>VLOOKUP($I325,[1]Feb!$H$7:$AC$470,22,FALSE)</f>
        <v>0</v>
      </c>
      <c r="CX325" s="109">
        <f>VLOOKUP($I325,[1]Mar!$H$7:$AC$470,22,FALSE)</f>
        <v>0</v>
      </c>
      <c r="CY325" s="109">
        <f>VLOOKUP($I325,[1]Abr!$H$7:$AC$470,22,FALSE)</f>
        <v>0</v>
      </c>
      <c r="CZ325" s="109">
        <f>VLOOKUP($I325,[1]May!$H$7:$AC$470,22,FALSE)</f>
        <v>0</v>
      </c>
      <c r="DA325" s="109">
        <f>VLOOKUP($I325,[1]Jun!$H$7:$AC$470,22,FALSE)</f>
        <v>0</v>
      </c>
      <c r="DB325" s="109">
        <f>VLOOKUP($I325,[1]Jul!$H$7:$AC$470,22,FALSE)</f>
        <v>0</v>
      </c>
      <c r="DC325" s="109">
        <f>VLOOKUP($I325,[1]Ago!$H$7:$AC$470,22,FALSE)</f>
        <v>0</v>
      </c>
      <c r="DD325" s="109">
        <f>VLOOKUP($I325,[1]Set!$H$7:$AC$470,22,FALSE)</f>
        <v>0</v>
      </c>
      <c r="DE325" s="109">
        <f>VLOOKUP($I325,[1]Oct!$H$7:$AC$470,22,FALSE)</f>
        <v>0</v>
      </c>
      <c r="DF325" s="109">
        <f>VLOOKUP($I325,[1]Nov!$H$7:$AC$470,22,FALSE)</f>
        <v>0</v>
      </c>
      <c r="DG325" s="118">
        <f>VLOOKUP($I325,[1]Dic!$H$7:$AC$470,22,FALSE)</f>
        <v>0</v>
      </c>
      <c r="DH325" s="111">
        <f t="shared" si="172"/>
        <v>1</v>
      </c>
      <c r="DI325" s="113">
        <f t="shared" si="173"/>
        <v>0</v>
      </c>
      <c r="DJ325" s="109">
        <f>VLOOKUP($I325,[1]Ene!$H$7:$BL$470,57,FALSE)</f>
        <v>0</v>
      </c>
      <c r="DK325" s="109">
        <f>VLOOKUP($I325,[1]Feb!$H$7:$BL$470,57,FALSE)</f>
        <v>0</v>
      </c>
      <c r="DL325" s="109">
        <f>VLOOKUP($I325,[1]Mar!$H$7:$BL$470,57,FALSE)</f>
        <v>0</v>
      </c>
      <c r="DM325" s="109">
        <f>VLOOKUP($I325,[1]Abr!$H$7:$BL$470,57,FALSE)</f>
        <v>0</v>
      </c>
      <c r="DN325" s="109">
        <f>VLOOKUP($I325,[1]May!$H$7:$BL$470,57,FALSE)</f>
        <v>0</v>
      </c>
      <c r="DO325" s="109">
        <f>VLOOKUP($I325,[1]Jun!$H$7:$BL$470,57,FALSE)</f>
        <v>0</v>
      </c>
      <c r="DP325" s="109">
        <f>VLOOKUP($I325,[1]Jul!$H$7:$BL$470,57,FALSE)</f>
        <v>0</v>
      </c>
      <c r="DQ325" s="109">
        <f>VLOOKUP($I325,[1]Ago!$H$7:$BL$470,57,FALSE)</f>
        <v>0</v>
      </c>
      <c r="DR325" s="109">
        <f>VLOOKUP($I325,[1]Set!$H$7:$BL$470,57,FALSE)</f>
        <v>0</v>
      </c>
      <c r="DS325" s="109">
        <f>VLOOKUP($I325,[1]Oct!$H$7:$BL$470,57,FALSE)</f>
        <v>0</v>
      </c>
      <c r="DT325" s="109">
        <f>VLOOKUP($I325,[1]Nov!$H$7:$BL$470,57,FALSE)</f>
        <v>0</v>
      </c>
      <c r="DU325" s="109">
        <f>VLOOKUP($I325,[1]Dic!$H$7:$BL$470,57,FALSE)</f>
        <v>0</v>
      </c>
      <c r="DV325" s="111">
        <f t="shared" si="174"/>
        <v>0</v>
      </c>
      <c r="DW325" s="113">
        <f t="shared" si="175"/>
        <v>0</v>
      </c>
      <c r="DX325" s="117">
        <f>VLOOKUP($I325,[1]Ene!$H$7:$BQ$470,62,FALSE)</f>
        <v>0</v>
      </c>
      <c r="DY325" s="109">
        <f>VLOOKUP($I325,[1]Feb!$H$7:$BQ$470,62,FALSE)</f>
        <v>0</v>
      </c>
      <c r="DZ325" s="109">
        <f>VLOOKUP($I325,[1]Mar!$H$7:$BQ$470,62,FALSE)</f>
        <v>0</v>
      </c>
      <c r="EA325" s="109">
        <f>VLOOKUP($I325,[1]Abr!$H$7:$BQ$470,62,FALSE)</f>
        <v>0</v>
      </c>
      <c r="EB325" s="109">
        <f>VLOOKUP($I325,[1]May!$H$7:$BQ$470,62,FALSE)</f>
        <v>0</v>
      </c>
      <c r="EC325" s="109">
        <f>VLOOKUP($I325,[1]Jun!$H$7:$BQ$470,62,FALSE)</f>
        <v>0</v>
      </c>
      <c r="ED325" s="109">
        <f>VLOOKUP($I325,[1]Jul!$H$7:$BQ$470,62,FALSE)</f>
        <v>0</v>
      </c>
      <c r="EE325" s="109">
        <f>VLOOKUP($I325,[1]Ago!$H$7:$BQ$470,62,FALSE)</f>
        <v>0</v>
      </c>
      <c r="EF325" s="109">
        <f>VLOOKUP($I325,[1]Set!$H$7:$BQ$470,62,FALSE)</f>
        <v>0</v>
      </c>
      <c r="EG325" s="109">
        <f>VLOOKUP($I325,[1]Oct!$H$7:$BQ$470,62,FALSE)</f>
        <v>0</v>
      </c>
      <c r="EH325" s="109">
        <f>VLOOKUP($I325,[1]Nov!$H$7:$BQ$470,62,FALSE)</f>
        <v>0</v>
      </c>
      <c r="EI325" s="109">
        <f>VLOOKUP($I325,[1]Dic!$H$7:$BQ$470,62,FALSE)</f>
        <v>0</v>
      </c>
      <c r="EJ325" s="115">
        <f t="shared" si="176"/>
        <v>0</v>
      </c>
      <c r="EK325" s="113">
        <f t="shared" si="177"/>
        <v>0</v>
      </c>
      <c r="EL325" s="117">
        <f>VLOOKUP($I325,[1]Ene!$H$7:$BM$470,58,FALSE)</f>
        <v>0</v>
      </c>
      <c r="EM325" s="109">
        <f>VLOOKUP($I325,[1]Feb!$H$7:$BM$470,58,FALSE)</f>
        <v>0</v>
      </c>
      <c r="EN325" s="109">
        <f>VLOOKUP($I325,[1]Mar!$H$7:$BM$470,58,FALSE)</f>
        <v>0</v>
      </c>
      <c r="EO325" s="109">
        <f>VLOOKUP($I325,[1]Abr!$H$7:$BM$470,58,FALSE)</f>
        <v>0</v>
      </c>
      <c r="EP325" s="109">
        <f>VLOOKUP($I325,[1]May!$H$7:$BM$470,58,FALSE)</f>
        <v>0</v>
      </c>
      <c r="EQ325" s="109">
        <f>VLOOKUP($I325,[1]Jun!$H$7:$BM$470,58,FALSE)</f>
        <v>0</v>
      </c>
      <c r="ER325" s="109">
        <f>VLOOKUP($I325,[1]Jul!$H$7:$BM$470,58,FALSE)</f>
        <v>0</v>
      </c>
      <c r="ES325" s="109">
        <f>VLOOKUP($I325,[1]Ago!$H$7:$BM$470,58,FALSE)</f>
        <v>0</v>
      </c>
      <c r="ET325" s="109">
        <f>VLOOKUP($I325,[1]Set!$H$7:$BM$470,58,FALSE)</f>
        <v>0</v>
      </c>
      <c r="EU325" s="109">
        <f>VLOOKUP($I325,[1]Oct!$H$7:$BM$470,58,FALSE)</f>
        <v>0</v>
      </c>
      <c r="EV325" s="109">
        <f>VLOOKUP($I325,[1]Nov!$H$7:$BM$470,58,FALSE)</f>
        <v>0</v>
      </c>
      <c r="EW325" s="118">
        <f>VLOOKUP($I325,[1]Dic!$H$7:$BM$470,58,FALSE)</f>
        <v>0</v>
      </c>
      <c r="EX325" s="111">
        <f t="shared" si="178"/>
        <v>0</v>
      </c>
      <c r="EY325" s="113">
        <f t="shared" si="179"/>
        <v>0</v>
      </c>
      <c r="EZ325" s="109">
        <f>VLOOKUP($I325,[1]Ene!$H$7:$CL$470,70,FALSE)</f>
        <v>0</v>
      </c>
      <c r="FA325" s="109">
        <f>VLOOKUP($I325,[1]Feb!$H$7:$CL$470,70,FALSE)</f>
        <v>0</v>
      </c>
      <c r="FB325" s="109">
        <f>VLOOKUP($I325,[1]Mar!$H$7:$CL$470,70,FALSE)</f>
        <v>0</v>
      </c>
      <c r="FC325" s="109">
        <f>VLOOKUP($I325,[1]Abr!$H$7:$CL$470,70,FALSE)</f>
        <v>0</v>
      </c>
      <c r="FD325" s="109">
        <f>VLOOKUP($I325,[1]May!$H$7:$CL$470,70,FALSE)</f>
        <v>0</v>
      </c>
      <c r="FE325" s="109">
        <f>VLOOKUP($I325,[1]Jun!$H$7:$CL$470,70,FALSE)</f>
        <v>0</v>
      </c>
      <c r="FF325" s="109">
        <f>VLOOKUP($I325,[1]Jul!$H$7:$CL$470,70,FALSE)</f>
        <v>0</v>
      </c>
      <c r="FG325" s="109">
        <f>VLOOKUP($I325,[1]Ago!$H$7:$CL$470,70,FALSE)</f>
        <v>0</v>
      </c>
      <c r="FH325" s="109">
        <f>VLOOKUP($I325,[1]Set!$H$7:$CL$470,70,FALSE)</f>
        <v>0</v>
      </c>
      <c r="FI325" s="109">
        <f>VLOOKUP($I325,[1]Oct!$H$7:$CL$470,70,FALSE)</f>
        <v>0</v>
      </c>
      <c r="FJ325" s="109">
        <f>VLOOKUP($I325,[1]Nov!$H$7:$CL$470,70,FALSE)</f>
        <v>0</v>
      </c>
      <c r="FK325" s="118">
        <f>VLOOKUP($I325,[1]Dic!$H$7:$CL$470,70,FALSE)</f>
        <v>0</v>
      </c>
      <c r="FL325" s="111">
        <f t="shared" si="180"/>
        <v>0</v>
      </c>
      <c r="FM325" s="113">
        <f t="shared" si="181"/>
        <v>0</v>
      </c>
      <c r="FN325" s="109">
        <f>VLOOKUP($I325,[1]Ene!$H$7:$CL$470,72,FALSE)</f>
        <v>0</v>
      </c>
      <c r="FO325" s="109">
        <f>VLOOKUP($I325,[1]Feb!$H$7:$CL$470,72,FALSE)</f>
        <v>0</v>
      </c>
      <c r="FP325" s="109">
        <f>VLOOKUP($I325,[1]Mar!$H$7:$CL$470,72,FALSE)</f>
        <v>0</v>
      </c>
      <c r="FQ325" s="109">
        <f>VLOOKUP($I325,[1]Abr!$H$7:$CL$470,72,FALSE)</f>
        <v>0</v>
      </c>
      <c r="FR325" s="109">
        <f>VLOOKUP($I325,[1]May!$H$7:$CL$470,72,FALSE)</f>
        <v>0</v>
      </c>
      <c r="FS325" s="109">
        <f>VLOOKUP($I325,[1]Jun!$H$7:$CL$470,72,FALSE)</f>
        <v>0</v>
      </c>
      <c r="FT325" s="109">
        <f>VLOOKUP($I325,[1]Jul!$H$7:$CL$470,72,FALSE)</f>
        <v>0</v>
      </c>
      <c r="FU325" s="109">
        <f>VLOOKUP($I325,[1]Ago!$H$7:$CL$470,72,FALSE)</f>
        <v>0</v>
      </c>
      <c r="FV325" s="109">
        <f>VLOOKUP($I325,[1]Set!$H$7:$CL$470,72,FALSE)</f>
        <v>0</v>
      </c>
      <c r="FW325" s="109">
        <f>VLOOKUP($I325,[1]Oct!$H$7:$CL$470,72,FALSE)</f>
        <v>0</v>
      </c>
      <c r="FX325" s="109">
        <f>VLOOKUP($I325,[1]Nov!$H$7:$CL$470,72,FALSE)</f>
        <v>0</v>
      </c>
      <c r="FY325" s="118">
        <f>VLOOKUP($I325,[1]Dic!$H$7:$CL$470,72,FALSE)</f>
        <v>0</v>
      </c>
      <c r="FZ325" s="112">
        <f t="shared" si="182"/>
        <v>0</v>
      </c>
      <c r="GA325" s="113">
        <f t="shared" si="183"/>
        <v>0</v>
      </c>
      <c r="GB325" s="109">
        <f>VLOOKUP($I325,[1]Ene!$H$7:$CL$471,59,FALSE)</f>
        <v>0</v>
      </c>
      <c r="GC325" s="109">
        <f>VLOOKUP($I325,[1]Feb!$H$7:$CL$471,59,FALSE)</f>
        <v>0</v>
      </c>
      <c r="GD325" s="109">
        <f>VLOOKUP($I325,[1]Mar!$H$7:$CL$471,59,FALSE)</f>
        <v>0</v>
      </c>
      <c r="GE325" s="109">
        <f>VLOOKUP($I325,[1]Abr!$H$7:$CL$471,59,FALSE)</f>
        <v>0</v>
      </c>
      <c r="GF325" s="109">
        <f>VLOOKUP($I325,[1]May!$H$7:$CL$471,59,FALSE)</f>
        <v>0</v>
      </c>
      <c r="GG325" s="109">
        <f>VLOOKUP($I325,[1]Jun!$H$7:$CL$471,59,FALSE)</f>
        <v>0</v>
      </c>
      <c r="GH325" s="109">
        <f>VLOOKUP($I325,[1]Jul!$H$7:$CL$471,59,FALSE)</f>
        <v>0</v>
      </c>
      <c r="GI325" s="109">
        <f>VLOOKUP($I325,[1]Ago!$H$7:$CL$471,59,FALSE)</f>
        <v>0</v>
      </c>
      <c r="GJ325" s="109">
        <f>VLOOKUP($I325,[1]Set!$H$7:$CL$471,59,FALSE)</f>
        <v>0</v>
      </c>
      <c r="GK325" s="109">
        <f>VLOOKUP($I325,[1]Oct!$H$7:$CL$471,59,FALSE)</f>
        <v>0</v>
      </c>
      <c r="GL325" s="109">
        <f>VLOOKUP($I325,[1]Nov!$H$7:$CL$471,59,FALSE)</f>
        <v>0</v>
      </c>
      <c r="GM325" s="118">
        <f>VLOOKUP($I325,[1]Dic!$H$7:$CL$471,59,FALSE)</f>
        <v>0</v>
      </c>
      <c r="GN325" s="112">
        <f t="shared" si="184"/>
        <v>0</v>
      </c>
      <c r="GO325" s="113">
        <f t="shared" si="185"/>
        <v>0</v>
      </c>
      <c r="GP325" s="114">
        <f t="shared" si="161"/>
        <v>0</v>
      </c>
      <c r="GQ325" s="114">
        <f t="shared" si="162"/>
        <v>0</v>
      </c>
      <c r="GR325" s="116"/>
      <c r="GS325" s="109">
        <f>VLOOKUP($I325,[1]Ene!$H$7:$CL$470,71,FALSE)</f>
        <v>0</v>
      </c>
      <c r="GT325" s="109">
        <f>VLOOKUP($I325,[1]Feb!$H$7:$CL$470,71,FALSE)</f>
        <v>0</v>
      </c>
      <c r="GU325" s="109">
        <f>VLOOKUP($I325,[1]Mar!$H$7:$CL$470,71,FALSE)</f>
        <v>0</v>
      </c>
      <c r="GV325" s="109">
        <f>VLOOKUP($I325,[1]Abr!$H$7:$CL$470,71,FALSE)</f>
        <v>0</v>
      </c>
      <c r="GW325" s="109">
        <f>VLOOKUP($I325,[1]May!$H$7:$CL$470,71,FALSE)</f>
        <v>0</v>
      </c>
      <c r="GX325" s="109">
        <f>VLOOKUP($I325,[1]Jun!$H$7:$CL$470,71,FALSE)</f>
        <v>0</v>
      </c>
      <c r="GY325" s="109">
        <f>VLOOKUP($I325,[1]Jul!$H$7:$CL$470,71,FALSE)</f>
        <v>0</v>
      </c>
      <c r="GZ325" s="109">
        <f>VLOOKUP($I325,[1]Ago!$H$7:$CL$470,71,FALSE)</f>
        <v>0</v>
      </c>
      <c r="HA325" s="109">
        <f>VLOOKUP($I325,[1]Set!$H$7:$CL$470,71,FALSE)</f>
        <v>0</v>
      </c>
      <c r="HB325" s="109">
        <f>VLOOKUP($I325,[1]Oct!$H$7:$CL$470,71,FALSE)</f>
        <v>0</v>
      </c>
      <c r="HC325" s="109">
        <f>VLOOKUP($I325,[1]Nov!$H$7:$CL$470,71,FALSE)</f>
        <v>0</v>
      </c>
      <c r="HD325" s="109">
        <f>VLOOKUP($I325,[1]Dic!$H$7:$CL$470,71,FALSE)</f>
        <v>0</v>
      </c>
      <c r="HE325" s="111">
        <f t="shared" si="186"/>
        <v>0</v>
      </c>
      <c r="HF325" s="113">
        <f t="shared" si="187"/>
        <v>0</v>
      </c>
      <c r="HG325" s="109">
        <f>VLOOKUP($I325,[1]Ene!$H$7:$CL$470,73,FALSE)</f>
        <v>0</v>
      </c>
      <c r="HH325" s="109">
        <f>VLOOKUP($I325,[1]Feb!$H$7:$CL$470,73,FALSE)</f>
        <v>0</v>
      </c>
      <c r="HI325" s="109">
        <f>VLOOKUP($I325,[1]Mar!$H$7:$CL$470,73,FALSE)</f>
        <v>0</v>
      </c>
      <c r="HJ325" s="109">
        <f>VLOOKUP($I325,[1]Abr!$H$7:$CL$470,73,FALSE)</f>
        <v>0</v>
      </c>
      <c r="HK325" s="109">
        <f>VLOOKUP($I325,[1]May!$H$7:$CL$470,73,FALSE)</f>
        <v>0</v>
      </c>
      <c r="HL325" s="109">
        <f>VLOOKUP($I325,[1]Jun!$H$7:$CL$470,73,FALSE)</f>
        <v>0</v>
      </c>
      <c r="HM325" s="109">
        <f>VLOOKUP($I325,[1]Jul!$H$7:$CL$470,73,FALSE)</f>
        <v>0</v>
      </c>
      <c r="HN325" s="109">
        <f>VLOOKUP($I325,[1]Ago!$H$7:$CL$470,73,FALSE)</f>
        <v>0</v>
      </c>
      <c r="HO325" s="109">
        <f>VLOOKUP($I325,[1]Set!$H$7:$CL$470,73,FALSE)</f>
        <v>0</v>
      </c>
      <c r="HP325" s="109">
        <f>VLOOKUP($I325,[1]Oct!$H$7:$CL$470,73,FALSE)</f>
        <v>0</v>
      </c>
      <c r="HQ325" s="109">
        <f>VLOOKUP($I325,[1]Nov!$H$7:$CL$470,73,FALSE)</f>
        <v>0</v>
      </c>
      <c r="HR325" s="109">
        <f>VLOOKUP($I325,[1]Dic!$H$7:$CL$470,73,FALSE)</f>
        <v>0</v>
      </c>
      <c r="HS325" s="111">
        <f t="shared" si="188"/>
        <v>0</v>
      </c>
      <c r="HT325" s="113">
        <f t="shared" si="189"/>
        <v>0</v>
      </c>
      <c r="HU325" s="114">
        <f t="shared" si="190"/>
        <v>0</v>
      </c>
    </row>
    <row r="326" spans="1:229" s="112" customFormat="1" ht="10.5" x14ac:dyDescent="0.25">
      <c r="A326" s="184" t="s">
        <v>25</v>
      </c>
      <c r="B326" s="187" t="s">
        <v>130</v>
      </c>
      <c r="C326" s="184">
        <v>400</v>
      </c>
      <c r="D326" s="187" t="s">
        <v>533</v>
      </c>
      <c r="E326" s="187" t="s">
        <v>534</v>
      </c>
      <c r="F326" s="188" t="s">
        <v>131</v>
      </c>
      <c r="G326" s="184"/>
      <c r="H326" s="184" t="s">
        <v>688</v>
      </c>
      <c r="I326" s="316">
        <v>6846</v>
      </c>
      <c r="J326" s="184" t="s">
        <v>141</v>
      </c>
      <c r="K326" s="109">
        <f>VLOOKUP($I326,[1]Ene!$H$7:$M$470,6,FALSE)</f>
        <v>0</v>
      </c>
      <c r="L326" s="109">
        <f>VLOOKUP($I326,[1]Feb!$H$7:$M$470,6,FALSE)</f>
        <v>0</v>
      </c>
      <c r="M326" s="109">
        <f>VLOOKUP($I326,[1]Mar!$H$7:$M$470,6,FALSE)</f>
        <v>0</v>
      </c>
      <c r="N326" s="109">
        <f>VLOOKUP($I326,[1]Abr!$H$7:$M$470,6,FALSE)</f>
        <v>0</v>
      </c>
      <c r="O326" s="109">
        <f>VLOOKUP($I326,[1]May!$H$7:$M$470,6,FALSE)</f>
        <v>0</v>
      </c>
      <c r="P326" s="109">
        <f>VLOOKUP($I326,[1]Jun!$H$7:$M$470,6,FALSE)</f>
        <v>0</v>
      </c>
      <c r="Q326" s="109">
        <f>VLOOKUP($I326,[1]Jul!$H$7:$M$470,6,FALSE)</f>
        <v>0</v>
      </c>
      <c r="R326" s="109">
        <f>VLOOKUP($I326,[1]Ago!$H$7:$M$470,6,FALSE)</f>
        <v>0</v>
      </c>
      <c r="S326" s="109">
        <f>VLOOKUP($I326,[1]Set!$H$7:$M$470,6,FALSE)</f>
        <v>0</v>
      </c>
      <c r="T326" s="109">
        <f>VLOOKUP($I326,[1]Oct!$H$7:$M$470,6,FALSE)</f>
        <v>0</v>
      </c>
      <c r="U326" s="109">
        <f>VLOOKUP($I326,[1]Nov!$H$7:$M$470,6,FALSE)</f>
        <v>0</v>
      </c>
      <c r="V326" s="109">
        <f>VLOOKUP($I326,[1]Dic!$H$7:$M$470,6,FALSE)</f>
        <v>0</v>
      </c>
      <c r="W326" s="142"/>
      <c r="X326" s="112">
        <f t="shared" si="163"/>
        <v>0</v>
      </c>
      <c r="Y326" s="163">
        <f t="shared" si="164"/>
        <v>0</v>
      </c>
      <c r="Z326" s="117">
        <f>VLOOKUP($I326,[1]Ene!$H$7:$N$470,7,FALSE)</f>
        <v>0</v>
      </c>
      <c r="AA326" s="109">
        <f>VLOOKUP($I326,[1]Feb!$H$7:$N$470,7,FALSE)</f>
        <v>0</v>
      </c>
      <c r="AB326" s="109">
        <f>VLOOKUP($I326,[1]Mar!$H$7:$N$470,7,FALSE)</f>
        <v>0</v>
      </c>
      <c r="AC326" s="109">
        <f>VLOOKUP($I326,[1]Abr!$H$7:$N$470,7,FALSE)</f>
        <v>0</v>
      </c>
      <c r="AD326" s="109">
        <f>VLOOKUP($I326,[1]May!$H$7:$N$470,7,FALSE)</f>
        <v>0</v>
      </c>
      <c r="AE326" s="109">
        <f>VLOOKUP($I326,[1]Jun!$H$7:$N$470,7,FALSE)</f>
        <v>0</v>
      </c>
      <c r="AF326" s="109">
        <f>VLOOKUP($I326,[1]Jul!$H$7:$N$470,7,FALSE)</f>
        <v>0</v>
      </c>
      <c r="AG326" s="109">
        <f>VLOOKUP($I326,[1]Ago!$H$7:$N$470,7,FALSE)</f>
        <v>0</v>
      </c>
      <c r="AH326" s="109">
        <f>VLOOKUP($I326,[1]Set!$H$7:$N$470,7,FALSE)</f>
        <v>0</v>
      </c>
      <c r="AI326" s="109">
        <f>VLOOKUP($I326,[1]Oct!$H$7:$N$470,7,FALSE)</f>
        <v>0</v>
      </c>
      <c r="AJ326" s="109">
        <f>VLOOKUP($I326,[1]Nov!$H$7:$N$470,7,FALSE)</f>
        <v>0</v>
      </c>
      <c r="AK326" s="118">
        <f>VLOOKUP($I326,[1]Dic!$H$7:$N$470,7,FALSE)</f>
        <v>0</v>
      </c>
      <c r="AL326" s="112">
        <f t="shared" si="156"/>
        <v>0</v>
      </c>
      <c r="AM326" s="164">
        <f t="shared" si="165"/>
        <v>0</v>
      </c>
      <c r="AN326" s="164">
        <f t="shared" si="157"/>
        <v>0</v>
      </c>
      <c r="AO326" s="142"/>
      <c r="AP326" s="109">
        <f>VLOOKUP($I326,[1]Ene!$H$7:$Q$470,10,FALSE)</f>
        <v>2</v>
      </c>
      <c r="AQ326" s="109">
        <f>VLOOKUP($I326,[1]Feb!$H$7:$Q$470,10,FALSE)</f>
        <v>0</v>
      </c>
      <c r="AR326" s="109">
        <f>VLOOKUP($I326,[1]Mar!$H$7:$Q$470,10,FALSE)</f>
        <v>0</v>
      </c>
      <c r="AS326" s="109">
        <f>VLOOKUP($I326,[1]Abr!$H$7:$Q$470,10,FALSE)</f>
        <v>0</v>
      </c>
      <c r="AT326" s="109">
        <f>VLOOKUP($I326,[1]May!$H$7:$Q$470,10,FALSE)</f>
        <v>0</v>
      </c>
      <c r="AU326" s="109">
        <f>VLOOKUP($I326,[1]Jun!$H$7:$Q$470,10,FALSE)</f>
        <v>0</v>
      </c>
      <c r="AV326" s="109">
        <f>VLOOKUP($I326,[1]Jul!$H$7:$Q$470,10,FALSE)</f>
        <v>0</v>
      </c>
      <c r="AW326" s="109">
        <f>VLOOKUP($I326,[1]Ago!$H$7:$Q$470,10,FALSE)</f>
        <v>0</v>
      </c>
      <c r="AX326" s="109">
        <f>VLOOKUP($I326,[1]Set!$H$7:$Q$470,10,FALSE)</f>
        <v>0</v>
      </c>
      <c r="AY326" s="109">
        <f>VLOOKUP($I326,[1]Oct!$H$7:$Q$470,10,FALSE)</f>
        <v>0</v>
      </c>
      <c r="AZ326" s="109">
        <f>VLOOKUP($I326,[1]Nov!$H$7:$Q$470,10,FALSE)</f>
        <v>0</v>
      </c>
      <c r="BA326" s="118">
        <f>VLOOKUP($I326,[1]Dic!$H$7:$Q$470,10,FALSE)</f>
        <v>0</v>
      </c>
      <c r="BB326" s="112">
        <f t="shared" si="166"/>
        <v>2</v>
      </c>
      <c r="BC326" s="163">
        <f t="shared" si="167"/>
        <v>0</v>
      </c>
      <c r="BD326" s="109">
        <f>VLOOKUP($I326,[1]Ene!$H$7:$T$470,13,FALSE)</f>
        <v>1</v>
      </c>
      <c r="BE326" s="109">
        <f>VLOOKUP($I326,[1]Feb!$H$7:$T$470,13,FALSE)</f>
        <v>0</v>
      </c>
      <c r="BF326" s="109">
        <f>VLOOKUP($I326,[1]Mar!$H$7:$T$470,13,FALSE)</f>
        <v>0</v>
      </c>
      <c r="BG326" s="109">
        <f>VLOOKUP($I326,[1]Abr!$H$7:$T$470,13,FALSE)</f>
        <v>0</v>
      </c>
      <c r="BH326" s="109">
        <f>VLOOKUP($I326,[1]May!$H$7:$T$470,13,FALSE)</f>
        <v>0</v>
      </c>
      <c r="BI326" s="109">
        <f>VLOOKUP($I326,[1]Jun!$H$7:$T$470,13,FALSE)</f>
        <v>0</v>
      </c>
      <c r="BJ326" s="109">
        <f>VLOOKUP($I326,[1]Jul!$H$7:$T$470,13,FALSE)</f>
        <v>0</v>
      </c>
      <c r="BK326" s="109">
        <f>VLOOKUP($I326,[1]Ago!$H$7:$T$470,13,FALSE)</f>
        <v>0</v>
      </c>
      <c r="BL326" s="109">
        <f>VLOOKUP($I326,[1]Set!$H$7:$T$470,13,FALSE)</f>
        <v>0</v>
      </c>
      <c r="BM326" s="109">
        <f>VLOOKUP($I326,[1]Oct!$H$7:$T$470,13,FALSE)</f>
        <v>0</v>
      </c>
      <c r="BN326" s="109">
        <f>VLOOKUP($I326,[1]Nov!$H$7:$T$470,13,FALSE)</f>
        <v>0</v>
      </c>
      <c r="BO326" s="109">
        <f>VLOOKUP($I326,[1]Dic!$H$7:$T$470,13,FALSE)</f>
        <v>0</v>
      </c>
      <c r="BP326" s="111">
        <f t="shared" si="168"/>
        <v>1</v>
      </c>
      <c r="BQ326" s="113">
        <f t="shared" si="169"/>
        <v>0</v>
      </c>
      <c r="BR326" s="109">
        <f>VLOOKUP($I326,[1]Ene!$H$7:$V$470,15,FALSE)</f>
        <v>2</v>
      </c>
      <c r="BS326" s="109">
        <f>VLOOKUP($I326,[1]Feb!$H$7:$V$470,15,FALSE)</f>
        <v>0</v>
      </c>
      <c r="BT326" s="109">
        <f>VLOOKUP($I326,[1]Mar!$H$7:$V$470,15,FALSE)</f>
        <v>0</v>
      </c>
      <c r="BU326" s="109">
        <f>VLOOKUP($I326,[1]Abr!$H$7:$V$470,15,FALSE)</f>
        <v>0</v>
      </c>
      <c r="BV326" s="109">
        <f>VLOOKUP($I326,[1]May!$H$7:$V$470,15,FALSE)</f>
        <v>0</v>
      </c>
      <c r="BW326" s="109">
        <f>VLOOKUP($I326,[1]Jun!$H$7:$V$470,15,FALSE)</f>
        <v>0</v>
      </c>
      <c r="BX326" s="109">
        <f>VLOOKUP($I326,[1]Jul!$H$7:$V$470,15,FALSE)</f>
        <v>0</v>
      </c>
      <c r="BY326" s="109">
        <f>VLOOKUP($I326,[1]Ago!$H$7:$V$470,15,FALSE)</f>
        <v>0</v>
      </c>
      <c r="BZ326" s="109">
        <f>VLOOKUP($I326,[1]Set!$H$7:$V$470,15,FALSE)</f>
        <v>0</v>
      </c>
      <c r="CA326" s="109">
        <f>VLOOKUP($I326,[1]Oct!$H$7:$V$470,15,FALSE)</f>
        <v>0</v>
      </c>
      <c r="CB326" s="109">
        <f>VLOOKUP($I326,[1]Nov!$H$7:$V$470,15,FALSE)</f>
        <v>0</v>
      </c>
      <c r="CC326" s="109">
        <f>VLOOKUP($I326,[1]Dic!$H$7:$V$470,15,FALSE)</f>
        <v>0</v>
      </c>
      <c r="CD326" s="111">
        <f t="shared" si="170"/>
        <v>2</v>
      </c>
      <c r="CE326" s="113">
        <f t="shared" si="158"/>
        <v>0</v>
      </c>
      <c r="CF326" s="109">
        <f>VLOOKUP($I326,[1]Ene!$H$7:$X$470,17,FALSE)</f>
        <v>0</v>
      </c>
      <c r="CG326" s="109">
        <f>VLOOKUP($I326,[1]Feb!$H$7:$X$470,17,FALSE)</f>
        <v>0</v>
      </c>
      <c r="CH326" s="109">
        <f>VLOOKUP($I326,[1]Mar!$H$7:$X$470,17,FALSE)</f>
        <v>0</v>
      </c>
      <c r="CI326" s="109">
        <f>VLOOKUP($I326,[1]Abr!$H$7:$X$470,17,FALSE)</f>
        <v>0</v>
      </c>
      <c r="CJ326" s="109">
        <f>VLOOKUP($I326,[1]May!$H$7:$X$470,17,FALSE)</f>
        <v>0</v>
      </c>
      <c r="CK326" s="109">
        <f>VLOOKUP($I326,[1]Jun!$H$7:$X$470,17,FALSE)</f>
        <v>0</v>
      </c>
      <c r="CL326" s="109">
        <f>VLOOKUP($I326,[1]Jul!$H$7:$X$470,17,FALSE)</f>
        <v>0</v>
      </c>
      <c r="CM326" s="109">
        <f>VLOOKUP($I326,[1]Ago!$H$7:$X$470,17,FALSE)</f>
        <v>0</v>
      </c>
      <c r="CN326" s="109">
        <f>VLOOKUP($I326,[1]Set!$H$7:$X$470,17,FALSE)</f>
        <v>0</v>
      </c>
      <c r="CO326" s="109">
        <f>VLOOKUP($I326,[1]Oct!$H$7:$X$470,17,FALSE)</f>
        <v>0</v>
      </c>
      <c r="CP326" s="109">
        <f>VLOOKUP($I326,[1]Nov!$H$7:$X$470,17,FALSE)</f>
        <v>0</v>
      </c>
      <c r="CQ326" s="109">
        <f>VLOOKUP($I326,[1]Dic!$H$7:$X$470,17,FALSE)</f>
        <v>0</v>
      </c>
      <c r="CR326" s="111">
        <f t="shared" si="171"/>
        <v>0</v>
      </c>
      <c r="CS326" s="113">
        <f t="shared" si="159"/>
        <v>0</v>
      </c>
      <c r="CT326" s="112">
        <f t="shared" si="160"/>
        <v>1</v>
      </c>
      <c r="CU326" s="116"/>
      <c r="CV326" s="109">
        <f>VLOOKUP($I326,[1]Ene!$H$7:$AC$470,22,FALSE)</f>
        <v>0</v>
      </c>
      <c r="CW326" s="109">
        <f>VLOOKUP($I326,[1]Feb!$H$7:$AC$470,22,FALSE)</f>
        <v>0</v>
      </c>
      <c r="CX326" s="109">
        <f>VLOOKUP($I326,[1]Mar!$H$7:$AC$470,22,FALSE)</f>
        <v>0</v>
      </c>
      <c r="CY326" s="109">
        <f>VLOOKUP($I326,[1]Abr!$H$7:$AC$470,22,FALSE)</f>
        <v>0</v>
      </c>
      <c r="CZ326" s="109">
        <f>VLOOKUP($I326,[1]May!$H$7:$AC$470,22,FALSE)</f>
        <v>0</v>
      </c>
      <c r="DA326" s="109">
        <f>VLOOKUP($I326,[1]Jun!$H$7:$AC$470,22,FALSE)</f>
        <v>0</v>
      </c>
      <c r="DB326" s="109">
        <f>VLOOKUP($I326,[1]Jul!$H$7:$AC$470,22,FALSE)</f>
        <v>0</v>
      </c>
      <c r="DC326" s="109">
        <f>VLOOKUP($I326,[1]Ago!$H$7:$AC$470,22,FALSE)</f>
        <v>0</v>
      </c>
      <c r="DD326" s="109">
        <f>VLOOKUP($I326,[1]Set!$H$7:$AC$470,22,FALSE)</f>
        <v>0</v>
      </c>
      <c r="DE326" s="109">
        <f>VLOOKUP($I326,[1]Oct!$H$7:$AC$470,22,FALSE)</f>
        <v>0</v>
      </c>
      <c r="DF326" s="109">
        <f>VLOOKUP($I326,[1]Nov!$H$7:$AC$470,22,FALSE)</f>
        <v>0</v>
      </c>
      <c r="DG326" s="118">
        <f>VLOOKUP($I326,[1]Dic!$H$7:$AC$470,22,FALSE)</f>
        <v>0</v>
      </c>
      <c r="DH326" s="111">
        <f t="shared" si="172"/>
        <v>0</v>
      </c>
      <c r="DI326" s="113">
        <f t="shared" si="173"/>
        <v>0</v>
      </c>
      <c r="DJ326" s="109">
        <f>VLOOKUP($I326,[1]Ene!$H$7:$BL$470,57,FALSE)</f>
        <v>0</v>
      </c>
      <c r="DK326" s="109">
        <f>VLOOKUP($I326,[1]Feb!$H$7:$BL$470,57,FALSE)</f>
        <v>0</v>
      </c>
      <c r="DL326" s="109">
        <f>VLOOKUP($I326,[1]Mar!$H$7:$BL$470,57,FALSE)</f>
        <v>0</v>
      </c>
      <c r="DM326" s="109">
        <f>VLOOKUP($I326,[1]Abr!$H$7:$BL$470,57,FALSE)</f>
        <v>0</v>
      </c>
      <c r="DN326" s="109">
        <f>VLOOKUP($I326,[1]May!$H$7:$BL$470,57,FALSE)</f>
        <v>0</v>
      </c>
      <c r="DO326" s="109">
        <f>VLOOKUP($I326,[1]Jun!$H$7:$BL$470,57,FALSE)</f>
        <v>0</v>
      </c>
      <c r="DP326" s="109">
        <f>VLOOKUP($I326,[1]Jul!$H$7:$BL$470,57,FALSE)</f>
        <v>0</v>
      </c>
      <c r="DQ326" s="109">
        <f>VLOOKUP($I326,[1]Ago!$H$7:$BL$470,57,FALSE)</f>
        <v>0</v>
      </c>
      <c r="DR326" s="109">
        <f>VLOOKUP($I326,[1]Set!$H$7:$BL$470,57,FALSE)</f>
        <v>0</v>
      </c>
      <c r="DS326" s="109">
        <f>VLOOKUP($I326,[1]Oct!$H$7:$BL$470,57,FALSE)</f>
        <v>0</v>
      </c>
      <c r="DT326" s="109">
        <f>VLOOKUP($I326,[1]Nov!$H$7:$BL$470,57,FALSE)</f>
        <v>0</v>
      </c>
      <c r="DU326" s="109">
        <f>VLOOKUP($I326,[1]Dic!$H$7:$BL$470,57,FALSE)</f>
        <v>0</v>
      </c>
      <c r="DV326" s="111">
        <f t="shared" si="174"/>
        <v>0</v>
      </c>
      <c r="DW326" s="113">
        <f t="shared" si="175"/>
        <v>0</v>
      </c>
      <c r="DX326" s="117">
        <f>VLOOKUP($I326,[1]Ene!$H$7:$BQ$470,62,FALSE)</f>
        <v>0</v>
      </c>
      <c r="DY326" s="109">
        <f>VLOOKUP($I326,[1]Feb!$H$7:$BQ$470,62,FALSE)</f>
        <v>0</v>
      </c>
      <c r="DZ326" s="109">
        <f>VLOOKUP($I326,[1]Mar!$H$7:$BQ$470,62,FALSE)</f>
        <v>0</v>
      </c>
      <c r="EA326" s="109">
        <f>VLOOKUP($I326,[1]Abr!$H$7:$BQ$470,62,FALSE)</f>
        <v>0</v>
      </c>
      <c r="EB326" s="109">
        <f>VLOOKUP($I326,[1]May!$H$7:$BQ$470,62,FALSE)</f>
        <v>0</v>
      </c>
      <c r="EC326" s="109">
        <f>VLOOKUP($I326,[1]Jun!$H$7:$BQ$470,62,FALSE)</f>
        <v>0</v>
      </c>
      <c r="ED326" s="109">
        <f>VLOOKUP($I326,[1]Jul!$H$7:$BQ$470,62,FALSE)</f>
        <v>0</v>
      </c>
      <c r="EE326" s="109">
        <f>VLOOKUP($I326,[1]Ago!$H$7:$BQ$470,62,FALSE)</f>
        <v>0</v>
      </c>
      <c r="EF326" s="109">
        <f>VLOOKUP($I326,[1]Set!$H$7:$BQ$470,62,FALSE)</f>
        <v>0</v>
      </c>
      <c r="EG326" s="109">
        <f>VLOOKUP($I326,[1]Oct!$H$7:$BQ$470,62,FALSE)</f>
        <v>0</v>
      </c>
      <c r="EH326" s="109">
        <f>VLOOKUP($I326,[1]Nov!$H$7:$BQ$470,62,FALSE)</f>
        <v>0</v>
      </c>
      <c r="EI326" s="109">
        <f>VLOOKUP($I326,[1]Dic!$H$7:$BQ$470,62,FALSE)</f>
        <v>0</v>
      </c>
      <c r="EJ326" s="115">
        <f t="shared" si="176"/>
        <v>0</v>
      </c>
      <c r="EK326" s="113">
        <f t="shared" si="177"/>
        <v>0</v>
      </c>
      <c r="EL326" s="117">
        <f>VLOOKUP($I326,[1]Ene!$H$7:$BM$470,58,FALSE)</f>
        <v>0</v>
      </c>
      <c r="EM326" s="109">
        <f>VLOOKUP($I326,[1]Feb!$H$7:$BM$470,58,FALSE)</f>
        <v>0</v>
      </c>
      <c r="EN326" s="109">
        <f>VLOOKUP($I326,[1]Mar!$H$7:$BM$470,58,FALSE)</f>
        <v>0</v>
      </c>
      <c r="EO326" s="109">
        <f>VLOOKUP($I326,[1]Abr!$H$7:$BM$470,58,FALSE)</f>
        <v>0</v>
      </c>
      <c r="EP326" s="109">
        <f>VLOOKUP($I326,[1]May!$H$7:$BM$470,58,FALSE)</f>
        <v>0</v>
      </c>
      <c r="EQ326" s="109">
        <f>VLOOKUP($I326,[1]Jun!$H$7:$BM$470,58,FALSE)</f>
        <v>0</v>
      </c>
      <c r="ER326" s="109">
        <f>VLOOKUP($I326,[1]Jul!$H$7:$BM$470,58,FALSE)</f>
        <v>0</v>
      </c>
      <c r="ES326" s="109">
        <f>VLOOKUP($I326,[1]Ago!$H$7:$BM$470,58,FALSE)</f>
        <v>0</v>
      </c>
      <c r="ET326" s="109">
        <f>VLOOKUP($I326,[1]Set!$H$7:$BM$470,58,FALSE)</f>
        <v>0</v>
      </c>
      <c r="EU326" s="109">
        <f>VLOOKUP($I326,[1]Oct!$H$7:$BM$470,58,FALSE)</f>
        <v>0</v>
      </c>
      <c r="EV326" s="109">
        <f>VLOOKUP($I326,[1]Nov!$H$7:$BM$470,58,FALSE)</f>
        <v>0</v>
      </c>
      <c r="EW326" s="118">
        <f>VLOOKUP($I326,[1]Dic!$H$7:$BM$470,58,FALSE)</f>
        <v>0</v>
      </c>
      <c r="EX326" s="111">
        <f t="shared" si="178"/>
        <v>0</v>
      </c>
      <c r="EY326" s="113">
        <f t="shared" si="179"/>
        <v>0</v>
      </c>
      <c r="EZ326" s="109">
        <f>VLOOKUP($I326,[1]Ene!$H$7:$CL$470,70,FALSE)</f>
        <v>2</v>
      </c>
      <c r="FA326" s="109">
        <f>VLOOKUP($I326,[1]Feb!$H$7:$CL$470,70,FALSE)</f>
        <v>0</v>
      </c>
      <c r="FB326" s="109">
        <f>VLOOKUP($I326,[1]Mar!$H$7:$CL$470,70,FALSE)</f>
        <v>0</v>
      </c>
      <c r="FC326" s="109">
        <f>VLOOKUP($I326,[1]Abr!$H$7:$CL$470,70,FALSE)</f>
        <v>0</v>
      </c>
      <c r="FD326" s="109">
        <f>VLOOKUP($I326,[1]May!$H$7:$CL$470,70,FALSE)</f>
        <v>0</v>
      </c>
      <c r="FE326" s="109">
        <f>VLOOKUP($I326,[1]Jun!$H$7:$CL$470,70,FALSE)</f>
        <v>0</v>
      </c>
      <c r="FF326" s="109">
        <f>VLOOKUP($I326,[1]Jul!$H$7:$CL$470,70,FALSE)</f>
        <v>0</v>
      </c>
      <c r="FG326" s="109">
        <f>VLOOKUP($I326,[1]Ago!$H$7:$CL$470,70,FALSE)</f>
        <v>0</v>
      </c>
      <c r="FH326" s="109">
        <f>VLOOKUP($I326,[1]Set!$H$7:$CL$470,70,FALSE)</f>
        <v>0</v>
      </c>
      <c r="FI326" s="109">
        <f>VLOOKUP($I326,[1]Oct!$H$7:$CL$470,70,FALSE)</f>
        <v>0</v>
      </c>
      <c r="FJ326" s="109">
        <f>VLOOKUP($I326,[1]Nov!$H$7:$CL$470,70,FALSE)</f>
        <v>0</v>
      </c>
      <c r="FK326" s="118">
        <f>VLOOKUP($I326,[1]Dic!$H$7:$CL$470,70,FALSE)</f>
        <v>0</v>
      </c>
      <c r="FL326" s="111">
        <f t="shared" si="180"/>
        <v>2</v>
      </c>
      <c r="FM326" s="113">
        <f t="shared" si="181"/>
        <v>0</v>
      </c>
      <c r="FN326" s="109">
        <f>VLOOKUP($I326,[1]Ene!$H$7:$CL$470,72,FALSE)</f>
        <v>3</v>
      </c>
      <c r="FO326" s="109">
        <f>VLOOKUP($I326,[1]Feb!$H$7:$CL$470,72,FALSE)</f>
        <v>0</v>
      </c>
      <c r="FP326" s="109">
        <f>VLOOKUP($I326,[1]Mar!$H$7:$CL$470,72,FALSE)</f>
        <v>0</v>
      </c>
      <c r="FQ326" s="109">
        <f>VLOOKUP($I326,[1]Abr!$H$7:$CL$470,72,FALSE)</f>
        <v>0</v>
      </c>
      <c r="FR326" s="109">
        <f>VLOOKUP($I326,[1]May!$H$7:$CL$470,72,FALSE)</f>
        <v>0</v>
      </c>
      <c r="FS326" s="109">
        <f>VLOOKUP($I326,[1]Jun!$H$7:$CL$470,72,FALSE)</f>
        <v>0</v>
      </c>
      <c r="FT326" s="109">
        <f>VLOOKUP($I326,[1]Jul!$H$7:$CL$470,72,FALSE)</f>
        <v>0</v>
      </c>
      <c r="FU326" s="109">
        <f>VLOOKUP($I326,[1]Ago!$H$7:$CL$470,72,FALSE)</f>
        <v>0</v>
      </c>
      <c r="FV326" s="109">
        <f>VLOOKUP($I326,[1]Set!$H$7:$CL$470,72,FALSE)</f>
        <v>0</v>
      </c>
      <c r="FW326" s="109">
        <f>VLOOKUP($I326,[1]Oct!$H$7:$CL$470,72,FALSE)</f>
        <v>0</v>
      </c>
      <c r="FX326" s="109">
        <f>VLOOKUP($I326,[1]Nov!$H$7:$CL$470,72,FALSE)</f>
        <v>0</v>
      </c>
      <c r="FY326" s="118">
        <f>VLOOKUP($I326,[1]Dic!$H$7:$CL$470,72,FALSE)</f>
        <v>0</v>
      </c>
      <c r="FZ326" s="112">
        <f t="shared" si="182"/>
        <v>3</v>
      </c>
      <c r="GA326" s="113">
        <f t="shared" si="183"/>
        <v>0</v>
      </c>
      <c r="GB326" s="109">
        <f>VLOOKUP($I326,[1]Ene!$H$7:$CL$471,59,FALSE)</f>
        <v>1</v>
      </c>
      <c r="GC326" s="109">
        <f>VLOOKUP($I326,[1]Feb!$H$7:$CL$471,59,FALSE)</f>
        <v>0</v>
      </c>
      <c r="GD326" s="109">
        <f>VLOOKUP($I326,[1]Mar!$H$7:$CL$471,59,FALSE)</f>
        <v>0</v>
      </c>
      <c r="GE326" s="109">
        <f>VLOOKUP($I326,[1]Abr!$H$7:$CL$471,59,FALSE)</f>
        <v>0</v>
      </c>
      <c r="GF326" s="109">
        <f>VLOOKUP($I326,[1]May!$H$7:$CL$471,59,FALSE)</f>
        <v>0</v>
      </c>
      <c r="GG326" s="109">
        <f>VLOOKUP($I326,[1]Jun!$H$7:$CL$471,59,FALSE)</f>
        <v>0</v>
      </c>
      <c r="GH326" s="109">
        <f>VLOOKUP($I326,[1]Jul!$H$7:$CL$471,59,FALSE)</f>
        <v>0</v>
      </c>
      <c r="GI326" s="109">
        <f>VLOOKUP($I326,[1]Ago!$H$7:$CL$471,59,FALSE)</f>
        <v>0</v>
      </c>
      <c r="GJ326" s="109">
        <f>VLOOKUP($I326,[1]Set!$H$7:$CL$471,59,FALSE)</f>
        <v>0</v>
      </c>
      <c r="GK326" s="109">
        <f>VLOOKUP($I326,[1]Oct!$H$7:$CL$471,59,FALSE)</f>
        <v>0</v>
      </c>
      <c r="GL326" s="109">
        <f>VLOOKUP($I326,[1]Nov!$H$7:$CL$471,59,FALSE)</f>
        <v>0</v>
      </c>
      <c r="GM326" s="118">
        <f>VLOOKUP($I326,[1]Dic!$H$7:$CL$471,59,FALSE)</f>
        <v>0</v>
      </c>
      <c r="GN326" s="112">
        <f t="shared" si="184"/>
        <v>1</v>
      </c>
      <c r="GO326" s="113">
        <f t="shared" si="185"/>
        <v>0</v>
      </c>
      <c r="GP326" s="114">
        <f t="shared" si="161"/>
        <v>0</v>
      </c>
      <c r="GQ326" s="114">
        <f t="shared" si="162"/>
        <v>0</v>
      </c>
      <c r="GR326" s="116"/>
      <c r="GS326" s="109">
        <f>VLOOKUP($I326,[1]Ene!$H$7:$CL$470,71,FALSE)</f>
        <v>2</v>
      </c>
      <c r="GT326" s="109">
        <f>VLOOKUP($I326,[1]Feb!$H$7:$CL$470,71,FALSE)</f>
        <v>0</v>
      </c>
      <c r="GU326" s="109">
        <f>VLOOKUP($I326,[1]Mar!$H$7:$CL$470,71,FALSE)</f>
        <v>0</v>
      </c>
      <c r="GV326" s="109">
        <f>VLOOKUP($I326,[1]Abr!$H$7:$CL$470,71,FALSE)</f>
        <v>0</v>
      </c>
      <c r="GW326" s="109">
        <f>VLOOKUP($I326,[1]May!$H$7:$CL$470,71,FALSE)</f>
        <v>0</v>
      </c>
      <c r="GX326" s="109">
        <f>VLOOKUP($I326,[1]Jun!$H$7:$CL$470,71,FALSE)</f>
        <v>0</v>
      </c>
      <c r="GY326" s="109">
        <f>VLOOKUP($I326,[1]Jul!$H$7:$CL$470,71,FALSE)</f>
        <v>0</v>
      </c>
      <c r="GZ326" s="109">
        <f>VLOOKUP($I326,[1]Ago!$H$7:$CL$470,71,FALSE)</f>
        <v>0</v>
      </c>
      <c r="HA326" s="109">
        <f>VLOOKUP($I326,[1]Set!$H$7:$CL$470,71,FALSE)</f>
        <v>0</v>
      </c>
      <c r="HB326" s="109">
        <f>VLOOKUP($I326,[1]Oct!$H$7:$CL$470,71,FALSE)</f>
        <v>0</v>
      </c>
      <c r="HC326" s="109">
        <f>VLOOKUP($I326,[1]Nov!$H$7:$CL$470,71,FALSE)</f>
        <v>0</v>
      </c>
      <c r="HD326" s="109">
        <f>VLOOKUP($I326,[1]Dic!$H$7:$CL$470,71,FALSE)</f>
        <v>0</v>
      </c>
      <c r="HE326" s="111">
        <f t="shared" si="186"/>
        <v>2</v>
      </c>
      <c r="HF326" s="113">
        <f t="shared" si="187"/>
        <v>0</v>
      </c>
      <c r="HG326" s="109">
        <f>VLOOKUP($I326,[1]Ene!$H$7:$CL$470,73,FALSE)</f>
        <v>2</v>
      </c>
      <c r="HH326" s="109">
        <f>VLOOKUP($I326,[1]Feb!$H$7:$CL$470,73,FALSE)</f>
        <v>0</v>
      </c>
      <c r="HI326" s="109">
        <f>VLOOKUP($I326,[1]Mar!$H$7:$CL$470,73,FALSE)</f>
        <v>0</v>
      </c>
      <c r="HJ326" s="109">
        <f>VLOOKUP($I326,[1]Abr!$H$7:$CL$470,73,FALSE)</f>
        <v>0</v>
      </c>
      <c r="HK326" s="109">
        <f>VLOOKUP($I326,[1]May!$H$7:$CL$470,73,FALSE)</f>
        <v>0</v>
      </c>
      <c r="HL326" s="109">
        <f>VLOOKUP($I326,[1]Jun!$H$7:$CL$470,73,FALSE)</f>
        <v>0</v>
      </c>
      <c r="HM326" s="109">
        <f>VLOOKUP($I326,[1]Jul!$H$7:$CL$470,73,FALSE)</f>
        <v>0</v>
      </c>
      <c r="HN326" s="109">
        <f>VLOOKUP($I326,[1]Ago!$H$7:$CL$470,73,FALSE)</f>
        <v>0</v>
      </c>
      <c r="HO326" s="109">
        <f>VLOOKUP($I326,[1]Set!$H$7:$CL$470,73,FALSE)</f>
        <v>0</v>
      </c>
      <c r="HP326" s="109">
        <f>VLOOKUP($I326,[1]Oct!$H$7:$CL$470,73,FALSE)</f>
        <v>0</v>
      </c>
      <c r="HQ326" s="109">
        <f>VLOOKUP($I326,[1]Nov!$H$7:$CL$470,73,FALSE)</f>
        <v>0</v>
      </c>
      <c r="HR326" s="109">
        <f>VLOOKUP($I326,[1]Dic!$H$7:$CL$470,73,FALSE)</f>
        <v>0</v>
      </c>
      <c r="HS326" s="111">
        <f t="shared" si="188"/>
        <v>2</v>
      </c>
      <c r="HT326" s="113">
        <f t="shared" si="189"/>
        <v>0</v>
      </c>
      <c r="HU326" s="114">
        <f t="shared" si="190"/>
        <v>2</v>
      </c>
    </row>
    <row r="327" spans="1:229" s="112" customFormat="1" ht="10.5" x14ac:dyDescent="0.25">
      <c r="A327" s="184" t="s">
        <v>30</v>
      </c>
      <c r="B327" s="187" t="s">
        <v>88</v>
      </c>
      <c r="C327" s="184">
        <v>404</v>
      </c>
      <c r="D327" s="187" t="s">
        <v>586</v>
      </c>
      <c r="E327" s="187" t="s">
        <v>586</v>
      </c>
      <c r="F327" s="188" t="s">
        <v>88</v>
      </c>
      <c r="G327" s="184"/>
      <c r="H327" s="184" t="s">
        <v>688</v>
      </c>
      <c r="I327" s="316">
        <v>6847</v>
      </c>
      <c r="J327" s="184" t="s">
        <v>94</v>
      </c>
      <c r="K327" s="109">
        <f>VLOOKUP($I327,[1]Ene!$H$7:$M$470,6,FALSE)</f>
        <v>0</v>
      </c>
      <c r="L327" s="109">
        <f>VLOOKUP($I327,[1]Feb!$H$7:$M$470,6,FALSE)</f>
        <v>0</v>
      </c>
      <c r="M327" s="109">
        <f>VLOOKUP($I327,[1]Mar!$H$7:$M$470,6,FALSE)</f>
        <v>0</v>
      </c>
      <c r="N327" s="109">
        <f>VLOOKUP($I327,[1]Abr!$H$7:$M$470,6,FALSE)</f>
        <v>0</v>
      </c>
      <c r="O327" s="109">
        <f>VLOOKUP($I327,[1]May!$H$7:$M$470,6,FALSE)</f>
        <v>0</v>
      </c>
      <c r="P327" s="109">
        <f>VLOOKUP($I327,[1]Jun!$H$7:$M$470,6,FALSE)</f>
        <v>0</v>
      </c>
      <c r="Q327" s="109">
        <f>VLOOKUP($I327,[1]Jul!$H$7:$M$470,6,FALSE)</f>
        <v>0</v>
      </c>
      <c r="R327" s="109">
        <f>VLOOKUP($I327,[1]Ago!$H$7:$M$470,6,FALSE)</f>
        <v>0</v>
      </c>
      <c r="S327" s="109">
        <f>VLOOKUP($I327,[1]Set!$H$7:$M$470,6,FALSE)</f>
        <v>0</v>
      </c>
      <c r="T327" s="109">
        <f>VLOOKUP($I327,[1]Oct!$H$7:$M$470,6,FALSE)</f>
        <v>0</v>
      </c>
      <c r="U327" s="109">
        <f>VLOOKUP($I327,[1]Nov!$H$7:$M$470,6,FALSE)</f>
        <v>0</v>
      </c>
      <c r="V327" s="109">
        <f>VLOOKUP($I327,[1]Dic!$H$7:$M$470,6,FALSE)</f>
        <v>0</v>
      </c>
      <c r="W327" s="142"/>
      <c r="X327" s="112">
        <f t="shared" si="163"/>
        <v>0</v>
      </c>
      <c r="Y327" s="163">
        <f t="shared" si="164"/>
        <v>0</v>
      </c>
      <c r="Z327" s="117">
        <f>VLOOKUP($I327,[1]Ene!$H$7:$N$470,7,FALSE)</f>
        <v>1</v>
      </c>
      <c r="AA327" s="109">
        <f>VLOOKUP($I327,[1]Feb!$H$7:$N$470,7,FALSE)</f>
        <v>0</v>
      </c>
      <c r="AB327" s="109">
        <f>VLOOKUP($I327,[1]Mar!$H$7:$N$470,7,FALSE)</f>
        <v>0</v>
      </c>
      <c r="AC327" s="109">
        <f>VLOOKUP($I327,[1]Abr!$H$7:$N$470,7,FALSE)</f>
        <v>0</v>
      </c>
      <c r="AD327" s="109">
        <f>VLOOKUP($I327,[1]May!$H$7:$N$470,7,FALSE)</f>
        <v>0</v>
      </c>
      <c r="AE327" s="109">
        <f>VLOOKUP($I327,[1]Jun!$H$7:$N$470,7,FALSE)</f>
        <v>0</v>
      </c>
      <c r="AF327" s="109">
        <f>VLOOKUP($I327,[1]Jul!$H$7:$N$470,7,FALSE)</f>
        <v>0</v>
      </c>
      <c r="AG327" s="109">
        <f>VLOOKUP($I327,[1]Ago!$H$7:$N$470,7,FALSE)</f>
        <v>0</v>
      </c>
      <c r="AH327" s="109">
        <f>VLOOKUP($I327,[1]Set!$H$7:$N$470,7,FALSE)</f>
        <v>0</v>
      </c>
      <c r="AI327" s="109">
        <f>VLOOKUP($I327,[1]Oct!$H$7:$N$470,7,FALSE)</f>
        <v>0</v>
      </c>
      <c r="AJ327" s="109">
        <f>VLOOKUP($I327,[1]Nov!$H$7:$N$470,7,FALSE)</f>
        <v>0</v>
      </c>
      <c r="AK327" s="118">
        <f>VLOOKUP($I327,[1]Dic!$H$7:$N$470,7,FALSE)</f>
        <v>0</v>
      </c>
      <c r="AL327" s="112">
        <f t="shared" ref="AL327:AL390" si="191">SUM(Z327:AK327)</f>
        <v>1</v>
      </c>
      <c r="AM327" s="164">
        <f t="shared" si="165"/>
        <v>0</v>
      </c>
      <c r="AN327" s="164">
        <f t="shared" ref="AN327:AN390" si="192">IFERROR(MIN(X327,AL327)/W327,0)</f>
        <v>0</v>
      </c>
      <c r="AO327" s="142"/>
      <c r="AP327" s="109">
        <f>VLOOKUP($I327,[1]Ene!$H$7:$Q$470,10,FALSE)</f>
        <v>0</v>
      </c>
      <c r="AQ327" s="109">
        <f>VLOOKUP($I327,[1]Feb!$H$7:$Q$470,10,FALSE)</f>
        <v>0</v>
      </c>
      <c r="AR327" s="109">
        <f>VLOOKUP($I327,[1]Mar!$H$7:$Q$470,10,FALSE)</f>
        <v>0</v>
      </c>
      <c r="AS327" s="109">
        <f>VLOOKUP($I327,[1]Abr!$H$7:$Q$470,10,FALSE)</f>
        <v>0</v>
      </c>
      <c r="AT327" s="109">
        <f>VLOOKUP($I327,[1]May!$H$7:$Q$470,10,FALSE)</f>
        <v>0</v>
      </c>
      <c r="AU327" s="109">
        <f>VLOOKUP($I327,[1]Jun!$H$7:$Q$470,10,FALSE)</f>
        <v>0</v>
      </c>
      <c r="AV327" s="109">
        <f>VLOOKUP($I327,[1]Jul!$H$7:$Q$470,10,FALSE)</f>
        <v>0</v>
      </c>
      <c r="AW327" s="109">
        <f>VLOOKUP($I327,[1]Ago!$H$7:$Q$470,10,FALSE)</f>
        <v>0</v>
      </c>
      <c r="AX327" s="109">
        <f>VLOOKUP($I327,[1]Set!$H$7:$Q$470,10,FALSE)</f>
        <v>0</v>
      </c>
      <c r="AY327" s="109">
        <f>VLOOKUP($I327,[1]Oct!$H$7:$Q$470,10,FALSE)</f>
        <v>0</v>
      </c>
      <c r="AZ327" s="109">
        <f>VLOOKUP($I327,[1]Nov!$H$7:$Q$470,10,FALSE)</f>
        <v>0</v>
      </c>
      <c r="BA327" s="118">
        <f>VLOOKUP($I327,[1]Dic!$H$7:$Q$470,10,FALSE)</f>
        <v>0</v>
      </c>
      <c r="BB327" s="112">
        <f t="shared" si="166"/>
        <v>0</v>
      </c>
      <c r="BC327" s="163">
        <f t="shared" si="167"/>
        <v>0</v>
      </c>
      <c r="BD327" s="109">
        <f>VLOOKUP($I327,[1]Ene!$H$7:$T$470,13,FALSE)</f>
        <v>0</v>
      </c>
      <c r="BE327" s="109">
        <f>VLOOKUP($I327,[1]Feb!$H$7:$T$470,13,FALSE)</f>
        <v>0</v>
      </c>
      <c r="BF327" s="109">
        <f>VLOOKUP($I327,[1]Mar!$H$7:$T$470,13,FALSE)</f>
        <v>0</v>
      </c>
      <c r="BG327" s="109">
        <f>VLOOKUP($I327,[1]Abr!$H$7:$T$470,13,FALSE)</f>
        <v>0</v>
      </c>
      <c r="BH327" s="109">
        <f>VLOOKUP($I327,[1]May!$H$7:$T$470,13,FALSE)</f>
        <v>0</v>
      </c>
      <c r="BI327" s="109">
        <f>VLOOKUP($I327,[1]Jun!$H$7:$T$470,13,FALSE)</f>
        <v>0</v>
      </c>
      <c r="BJ327" s="109">
        <f>VLOOKUP($I327,[1]Jul!$H$7:$T$470,13,FALSE)</f>
        <v>0</v>
      </c>
      <c r="BK327" s="109">
        <f>VLOOKUP($I327,[1]Ago!$H$7:$T$470,13,FALSE)</f>
        <v>0</v>
      </c>
      <c r="BL327" s="109">
        <f>VLOOKUP($I327,[1]Set!$H$7:$T$470,13,FALSE)</f>
        <v>0</v>
      </c>
      <c r="BM327" s="109">
        <f>VLOOKUP($I327,[1]Oct!$H$7:$T$470,13,FALSE)</f>
        <v>0</v>
      </c>
      <c r="BN327" s="109">
        <f>VLOOKUP($I327,[1]Nov!$H$7:$T$470,13,FALSE)</f>
        <v>0</v>
      </c>
      <c r="BO327" s="109">
        <f>VLOOKUP($I327,[1]Dic!$H$7:$T$470,13,FALSE)</f>
        <v>0</v>
      </c>
      <c r="BP327" s="111">
        <f t="shared" si="168"/>
        <v>0</v>
      </c>
      <c r="BQ327" s="113">
        <f t="shared" si="169"/>
        <v>0</v>
      </c>
      <c r="BR327" s="109">
        <f>VLOOKUP($I327,[1]Ene!$H$7:$V$470,15,FALSE)</f>
        <v>0</v>
      </c>
      <c r="BS327" s="109">
        <f>VLOOKUP($I327,[1]Feb!$H$7:$V$470,15,FALSE)</f>
        <v>0</v>
      </c>
      <c r="BT327" s="109">
        <f>VLOOKUP($I327,[1]Mar!$H$7:$V$470,15,FALSE)</f>
        <v>0</v>
      </c>
      <c r="BU327" s="109">
        <f>VLOOKUP($I327,[1]Abr!$H$7:$V$470,15,FALSE)</f>
        <v>0</v>
      </c>
      <c r="BV327" s="109">
        <f>VLOOKUP($I327,[1]May!$H$7:$V$470,15,FALSE)</f>
        <v>0</v>
      </c>
      <c r="BW327" s="109">
        <f>VLOOKUP($I327,[1]Jun!$H$7:$V$470,15,FALSE)</f>
        <v>0</v>
      </c>
      <c r="BX327" s="109">
        <f>VLOOKUP($I327,[1]Jul!$H$7:$V$470,15,FALSE)</f>
        <v>0</v>
      </c>
      <c r="BY327" s="109">
        <f>VLOOKUP($I327,[1]Ago!$H$7:$V$470,15,FALSE)</f>
        <v>0</v>
      </c>
      <c r="BZ327" s="109">
        <f>VLOOKUP($I327,[1]Set!$H$7:$V$470,15,FALSE)</f>
        <v>0</v>
      </c>
      <c r="CA327" s="109">
        <f>VLOOKUP($I327,[1]Oct!$H$7:$V$470,15,FALSE)</f>
        <v>0</v>
      </c>
      <c r="CB327" s="109">
        <f>VLOOKUP($I327,[1]Nov!$H$7:$V$470,15,FALSE)</f>
        <v>0</v>
      </c>
      <c r="CC327" s="109">
        <f>VLOOKUP($I327,[1]Dic!$H$7:$V$470,15,FALSE)</f>
        <v>0</v>
      </c>
      <c r="CD327" s="111">
        <f t="shared" si="170"/>
        <v>0</v>
      </c>
      <c r="CE327" s="113">
        <f t="shared" ref="CE327:CE390" si="193">IFERROR(CD327/AO327,0)</f>
        <v>0</v>
      </c>
      <c r="CF327" s="109">
        <f>VLOOKUP($I327,[1]Ene!$H$7:$X$470,17,FALSE)</f>
        <v>0</v>
      </c>
      <c r="CG327" s="109">
        <f>VLOOKUP($I327,[1]Feb!$H$7:$X$470,17,FALSE)</f>
        <v>0</v>
      </c>
      <c r="CH327" s="109">
        <f>VLOOKUP($I327,[1]Mar!$H$7:$X$470,17,FALSE)</f>
        <v>0</v>
      </c>
      <c r="CI327" s="109">
        <f>VLOOKUP($I327,[1]Abr!$H$7:$X$470,17,FALSE)</f>
        <v>0</v>
      </c>
      <c r="CJ327" s="109">
        <f>VLOOKUP($I327,[1]May!$H$7:$X$470,17,FALSE)</f>
        <v>0</v>
      </c>
      <c r="CK327" s="109">
        <f>VLOOKUP($I327,[1]Jun!$H$7:$X$470,17,FALSE)</f>
        <v>0</v>
      </c>
      <c r="CL327" s="109">
        <f>VLOOKUP($I327,[1]Jul!$H$7:$X$470,17,FALSE)</f>
        <v>0</v>
      </c>
      <c r="CM327" s="109">
        <f>VLOOKUP($I327,[1]Ago!$H$7:$X$470,17,FALSE)</f>
        <v>0</v>
      </c>
      <c r="CN327" s="109">
        <f>VLOOKUP($I327,[1]Set!$H$7:$X$470,17,FALSE)</f>
        <v>0</v>
      </c>
      <c r="CO327" s="109">
        <f>VLOOKUP($I327,[1]Oct!$H$7:$X$470,17,FALSE)</f>
        <v>0</v>
      </c>
      <c r="CP327" s="109">
        <f>VLOOKUP($I327,[1]Nov!$H$7:$X$470,17,FALSE)</f>
        <v>0</v>
      </c>
      <c r="CQ327" s="109">
        <f>VLOOKUP($I327,[1]Dic!$H$7:$X$470,17,FALSE)</f>
        <v>0</v>
      </c>
      <c r="CR327" s="111">
        <f t="shared" si="171"/>
        <v>0</v>
      </c>
      <c r="CS327" s="113">
        <f t="shared" ref="CS327:CS390" si="194">IFERROR(CR327/AO327,0)</f>
        <v>0</v>
      </c>
      <c r="CT327" s="112">
        <f t="shared" ref="CT327:CT390" si="195">IF(H327="BCG",MIN(X327,BB327,BP327,CD327),MIN(BB327,BP327,CD327))</f>
        <v>0</v>
      </c>
      <c r="CU327" s="116"/>
      <c r="CV327" s="109">
        <f>VLOOKUP($I327,[1]Ene!$H$7:$AC$470,22,FALSE)</f>
        <v>5</v>
      </c>
      <c r="CW327" s="109">
        <f>VLOOKUP($I327,[1]Feb!$H$7:$AC$470,22,FALSE)</f>
        <v>0</v>
      </c>
      <c r="CX327" s="109">
        <f>VLOOKUP($I327,[1]Mar!$H$7:$AC$470,22,FALSE)</f>
        <v>0</v>
      </c>
      <c r="CY327" s="109">
        <f>VLOOKUP($I327,[1]Abr!$H$7:$AC$470,22,FALSE)</f>
        <v>0</v>
      </c>
      <c r="CZ327" s="109">
        <f>VLOOKUP($I327,[1]May!$H$7:$AC$470,22,FALSE)</f>
        <v>0</v>
      </c>
      <c r="DA327" s="109">
        <f>VLOOKUP($I327,[1]Jun!$H$7:$AC$470,22,FALSE)</f>
        <v>0</v>
      </c>
      <c r="DB327" s="109">
        <f>VLOOKUP($I327,[1]Jul!$H$7:$AC$470,22,FALSE)</f>
        <v>0</v>
      </c>
      <c r="DC327" s="109">
        <f>VLOOKUP($I327,[1]Ago!$H$7:$AC$470,22,FALSE)</f>
        <v>0</v>
      </c>
      <c r="DD327" s="109">
        <f>VLOOKUP($I327,[1]Set!$H$7:$AC$470,22,FALSE)</f>
        <v>0</v>
      </c>
      <c r="DE327" s="109">
        <f>VLOOKUP($I327,[1]Oct!$H$7:$AC$470,22,FALSE)</f>
        <v>0</v>
      </c>
      <c r="DF327" s="109">
        <f>VLOOKUP($I327,[1]Nov!$H$7:$AC$470,22,FALSE)</f>
        <v>0</v>
      </c>
      <c r="DG327" s="118">
        <f>VLOOKUP($I327,[1]Dic!$H$7:$AC$470,22,FALSE)</f>
        <v>0</v>
      </c>
      <c r="DH327" s="111">
        <f t="shared" si="172"/>
        <v>5</v>
      </c>
      <c r="DI327" s="113">
        <f t="shared" si="173"/>
        <v>0</v>
      </c>
      <c r="DJ327" s="109">
        <f>VLOOKUP($I327,[1]Ene!$H$7:$BL$470,57,FALSE)</f>
        <v>5</v>
      </c>
      <c r="DK327" s="109">
        <f>VLOOKUP($I327,[1]Feb!$H$7:$BL$470,57,FALSE)</f>
        <v>0</v>
      </c>
      <c r="DL327" s="109">
        <f>VLOOKUP($I327,[1]Mar!$H$7:$BL$470,57,FALSE)</f>
        <v>0</v>
      </c>
      <c r="DM327" s="109">
        <f>VLOOKUP($I327,[1]Abr!$H$7:$BL$470,57,FALSE)</f>
        <v>0</v>
      </c>
      <c r="DN327" s="109">
        <f>VLOOKUP($I327,[1]May!$H$7:$BL$470,57,FALSE)</f>
        <v>0</v>
      </c>
      <c r="DO327" s="109">
        <f>VLOOKUP($I327,[1]Jun!$H$7:$BL$470,57,FALSE)</f>
        <v>0</v>
      </c>
      <c r="DP327" s="109">
        <f>VLOOKUP($I327,[1]Jul!$H$7:$BL$470,57,FALSE)</f>
        <v>0</v>
      </c>
      <c r="DQ327" s="109">
        <f>VLOOKUP($I327,[1]Ago!$H$7:$BL$470,57,FALSE)</f>
        <v>0</v>
      </c>
      <c r="DR327" s="109">
        <f>VLOOKUP($I327,[1]Set!$H$7:$BL$470,57,FALSE)</f>
        <v>0</v>
      </c>
      <c r="DS327" s="109">
        <f>VLOOKUP($I327,[1]Oct!$H$7:$BL$470,57,FALSE)</f>
        <v>0</v>
      </c>
      <c r="DT327" s="109">
        <f>VLOOKUP($I327,[1]Nov!$H$7:$BL$470,57,FALSE)</f>
        <v>0</v>
      </c>
      <c r="DU327" s="109">
        <f>VLOOKUP($I327,[1]Dic!$H$7:$BL$470,57,FALSE)</f>
        <v>0</v>
      </c>
      <c r="DV327" s="111">
        <f t="shared" si="174"/>
        <v>5</v>
      </c>
      <c r="DW327" s="113">
        <f t="shared" si="175"/>
        <v>0</v>
      </c>
      <c r="DX327" s="117">
        <f>VLOOKUP($I327,[1]Ene!$H$7:$BQ$470,62,FALSE)</f>
        <v>0</v>
      </c>
      <c r="DY327" s="109">
        <f>VLOOKUP($I327,[1]Feb!$H$7:$BQ$470,62,FALSE)</f>
        <v>0</v>
      </c>
      <c r="DZ327" s="109">
        <f>VLOOKUP($I327,[1]Mar!$H$7:$BQ$470,62,FALSE)</f>
        <v>0</v>
      </c>
      <c r="EA327" s="109">
        <f>VLOOKUP($I327,[1]Abr!$H$7:$BQ$470,62,FALSE)</f>
        <v>0</v>
      </c>
      <c r="EB327" s="109">
        <f>VLOOKUP($I327,[1]May!$H$7:$BQ$470,62,FALSE)</f>
        <v>0</v>
      </c>
      <c r="EC327" s="109">
        <f>VLOOKUP($I327,[1]Jun!$H$7:$BQ$470,62,FALSE)</f>
        <v>0</v>
      </c>
      <c r="ED327" s="109">
        <f>VLOOKUP($I327,[1]Jul!$H$7:$BQ$470,62,FALSE)</f>
        <v>0</v>
      </c>
      <c r="EE327" s="109">
        <f>VLOOKUP($I327,[1]Ago!$H$7:$BQ$470,62,FALSE)</f>
        <v>0</v>
      </c>
      <c r="EF327" s="109">
        <f>VLOOKUP($I327,[1]Set!$H$7:$BQ$470,62,FALSE)</f>
        <v>0</v>
      </c>
      <c r="EG327" s="109">
        <f>VLOOKUP($I327,[1]Oct!$H$7:$BQ$470,62,FALSE)</f>
        <v>0</v>
      </c>
      <c r="EH327" s="109">
        <f>VLOOKUP($I327,[1]Nov!$H$7:$BQ$470,62,FALSE)</f>
        <v>0</v>
      </c>
      <c r="EI327" s="109">
        <f>VLOOKUP($I327,[1]Dic!$H$7:$BQ$470,62,FALSE)</f>
        <v>0</v>
      </c>
      <c r="EJ327" s="115">
        <f t="shared" si="176"/>
        <v>0</v>
      </c>
      <c r="EK327" s="113">
        <f t="shared" si="177"/>
        <v>0</v>
      </c>
      <c r="EL327" s="117">
        <f>VLOOKUP($I327,[1]Ene!$H$7:$BM$470,58,FALSE)</f>
        <v>0</v>
      </c>
      <c r="EM327" s="109">
        <f>VLOOKUP($I327,[1]Feb!$H$7:$BM$470,58,FALSE)</f>
        <v>0</v>
      </c>
      <c r="EN327" s="109">
        <f>VLOOKUP($I327,[1]Mar!$H$7:$BM$470,58,FALSE)</f>
        <v>0</v>
      </c>
      <c r="EO327" s="109">
        <f>VLOOKUP($I327,[1]Abr!$H$7:$BM$470,58,FALSE)</f>
        <v>0</v>
      </c>
      <c r="EP327" s="109">
        <f>VLOOKUP($I327,[1]May!$H$7:$BM$470,58,FALSE)</f>
        <v>0</v>
      </c>
      <c r="EQ327" s="109">
        <f>VLOOKUP($I327,[1]Jun!$H$7:$BM$470,58,FALSE)</f>
        <v>0</v>
      </c>
      <c r="ER327" s="109">
        <f>VLOOKUP($I327,[1]Jul!$H$7:$BM$470,58,FALSE)</f>
        <v>0</v>
      </c>
      <c r="ES327" s="109">
        <f>VLOOKUP($I327,[1]Ago!$H$7:$BM$470,58,FALSE)</f>
        <v>0</v>
      </c>
      <c r="ET327" s="109">
        <f>VLOOKUP($I327,[1]Set!$H$7:$BM$470,58,FALSE)</f>
        <v>0</v>
      </c>
      <c r="EU327" s="109">
        <f>VLOOKUP($I327,[1]Oct!$H$7:$BM$470,58,FALSE)</f>
        <v>0</v>
      </c>
      <c r="EV327" s="109">
        <f>VLOOKUP($I327,[1]Nov!$H$7:$BM$470,58,FALSE)</f>
        <v>0</v>
      </c>
      <c r="EW327" s="118">
        <f>VLOOKUP($I327,[1]Dic!$H$7:$BM$470,58,FALSE)</f>
        <v>0</v>
      </c>
      <c r="EX327" s="111">
        <f t="shared" si="178"/>
        <v>0</v>
      </c>
      <c r="EY327" s="113">
        <f t="shared" si="179"/>
        <v>0</v>
      </c>
      <c r="EZ327" s="109">
        <f>VLOOKUP($I327,[1]Ene!$H$7:$CL$470,70,FALSE)</f>
        <v>1</v>
      </c>
      <c r="FA327" s="109">
        <f>VLOOKUP($I327,[1]Feb!$H$7:$CL$470,70,FALSE)</f>
        <v>0</v>
      </c>
      <c r="FB327" s="109">
        <f>VLOOKUP($I327,[1]Mar!$H$7:$CL$470,70,FALSE)</f>
        <v>0</v>
      </c>
      <c r="FC327" s="109">
        <f>VLOOKUP($I327,[1]Abr!$H$7:$CL$470,70,FALSE)</f>
        <v>0</v>
      </c>
      <c r="FD327" s="109">
        <f>VLOOKUP($I327,[1]May!$H$7:$CL$470,70,FALSE)</f>
        <v>0</v>
      </c>
      <c r="FE327" s="109">
        <f>VLOOKUP($I327,[1]Jun!$H$7:$CL$470,70,FALSE)</f>
        <v>0</v>
      </c>
      <c r="FF327" s="109">
        <f>VLOOKUP($I327,[1]Jul!$H$7:$CL$470,70,FALSE)</f>
        <v>0</v>
      </c>
      <c r="FG327" s="109">
        <f>VLOOKUP($I327,[1]Ago!$H$7:$CL$470,70,FALSE)</f>
        <v>0</v>
      </c>
      <c r="FH327" s="109">
        <f>VLOOKUP($I327,[1]Set!$H$7:$CL$470,70,FALSE)</f>
        <v>0</v>
      </c>
      <c r="FI327" s="109">
        <f>VLOOKUP($I327,[1]Oct!$H$7:$CL$470,70,FALSE)</f>
        <v>0</v>
      </c>
      <c r="FJ327" s="109">
        <f>VLOOKUP($I327,[1]Nov!$H$7:$CL$470,70,FALSE)</f>
        <v>0</v>
      </c>
      <c r="FK327" s="118">
        <f>VLOOKUP($I327,[1]Dic!$H$7:$CL$470,70,FALSE)</f>
        <v>0</v>
      </c>
      <c r="FL327" s="111">
        <f t="shared" si="180"/>
        <v>1</v>
      </c>
      <c r="FM327" s="113">
        <f t="shared" si="181"/>
        <v>0</v>
      </c>
      <c r="FN327" s="109">
        <f>VLOOKUP($I327,[1]Ene!$H$7:$CL$470,72,FALSE)</f>
        <v>2</v>
      </c>
      <c r="FO327" s="109">
        <f>VLOOKUP($I327,[1]Feb!$H$7:$CL$470,72,FALSE)</f>
        <v>0</v>
      </c>
      <c r="FP327" s="109">
        <f>VLOOKUP($I327,[1]Mar!$H$7:$CL$470,72,FALSE)</f>
        <v>0</v>
      </c>
      <c r="FQ327" s="109">
        <f>VLOOKUP($I327,[1]Abr!$H$7:$CL$470,72,FALSE)</f>
        <v>0</v>
      </c>
      <c r="FR327" s="109">
        <f>VLOOKUP($I327,[1]May!$H$7:$CL$470,72,FALSE)</f>
        <v>0</v>
      </c>
      <c r="FS327" s="109">
        <f>VLOOKUP($I327,[1]Jun!$H$7:$CL$470,72,FALSE)</f>
        <v>0</v>
      </c>
      <c r="FT327" s="109">
        <f>VLOOKUP($I327,[1]Jul!$H$7:$CL$470,72,FALSE)</f>
        <v>0</v>
      </c>
      <c r="FU327" s="109">
        <f>VLOOKUP($I327,[1]Ago!$H$7:$CL$470,72,FALSE)</f>
        <v>0</v>
      </c>
      <c r="FV327" s="109">
        <f>VLOOKUP($I327,[1]Set!$H$7:$CL$470,72,FALSE)</f>
        <v>0</v>
      </c>
      <c r="FW327" s="109">
        <f>VLOOKUP($I327,[1]Oct!$H$7:$CL$470,72,FALSE)</f>
        <v>0</v>
      </c>
      <c r="FX327" s="109">
        <f>VLOOKUP($I327,[1]Nov!$H$7:$CL$470,72,FALSE)</f>
        <v>0</v>
      </c>
      <c r="FY327" s="118">
        <f>VLOOKUP($I327,[1]Dic!$H$7:$CL$470,72,FALSE)</f>
        <v>0</v>
      </c>
      <c r="FZ327" s="112">
        <f t="shared" si="182"/>
        <v>2</v>
      </c>
      <c r="GA327" s="113">
        <f t="shared" si="183"/>
        <v>0</v>
      </c>
      <c r="GB327" s="109">
        <f>VLOOKUP($I327,[1]Ene!$H$7:$CL$471,59,FALSE)</f>
        <v>0</v>
      </c>
      <c r="GC327" s="109">
        <f>VLOOKUP($I327,[1]Feb!$H$7:$CL$471,59,FALSE)</f>
        <v>0</v>
      </c>
      <c r="GD327" s="109">
        <f>VLOOKUP($I327,[1]Mar!$H$7:$CL$471,59,FALSE)</f>
        <v>0</v>
      </c>
      <c r="GE327" s="109">
        <f>VLOOKUP($I327,[1]Abr!$H$7:$CL$471,59,FALSE)</f>
        <v>0</v>
      </c>
      <c r="GF327" s="109">
        <f>VLOOKUP($I327,[1]May!$H$7:$CL$471,59,FALSE)</f>
        <v>0</v>
      </c>
      <c r="GG327" s="109">
        <f>VLOOKUP($I327,[1]Jun!$H$7:$CL$471,59,FALSE)</f>
        <v>0</v>
      </c>
      <c r="GH327" s="109">
        <f>VLOOKUP($I327,[1]Jul!$H$7:$CL$471,59,FALSE)</f>
        <v>0</v>
      </c>
      <c r="GI327" s="109">
        <f>VLOOKUP($I327,[1]Ago!$H$7:$CL$471,59,FALSE)</f>
        <v>0</v>
      </c>
      <c r="GJ327" s="109">
        <f>VLOOKUP($I327,[1]Set!$H$7:$CL$471,59,FALSE)</f>
        <v>0</v>
      </c>
      <c r="GK327" s="109">
        <f>VLOOKUP($I327,[1]Oct!$H$7:$CL$471,59,FALSE)</f>
        <v>0</v>
      </c>
      <c r="GL327" s="109">
        <f>VLOOKUP($I327,[1]Nov!$H$7:$CL$471,59,FALSE)</f>
        <v>0</v>
      </c>
      <c r="GM327" s="118">
        <f>VLOOKUP($I327,[1]Dic!$H$7:$CL$471,59,FALSE)</f>
        <v>0</v>
      </c>
      <c r="GN327" s="112">
        <f t="shared" si="184"/>
        <v>0</v>
      </c>
      <c r="GO327" s="113">
        <f t="shared" si="185"/>
        <v>0</v>
      </c>
      <c r="GP327" s="114">
        <f t="shared" ref="GP327:GP390" si="196">MIN(DH327,DV327,EJ327,EX327,FL327,FZ327)</f>
        <v>0</v>
      </c>
      <c r="GQ327" s="114">
        <f t="shared" ref="GQ327:GQ390" si="197">IF(H327="BCG",MIN(X327,BB327,BP327,CD327,DH327,DV327),MIN(BB327,BP327,CD327,DH327,DV327))</f>
        <v>0</v>
      </c>
      <c r="GR327" s="116"/>
      <c r="GS327" s="109">
        <f>VLOOKUP($I327,[1]Ene!$H$7:$CL$470,71,FALSE)</f>
        <v>2</v>
      </c>
      <c r="GT327" s="109">
        <f>VLOOKUP($I327,[1]Feb!$H$7:$CL$470,71,FALSE)</f>
        <v>0</v>
      </c>
      <c r="GU327" s="109">
        <f>VLOOKUP($I327,[1]Mar!$H$7:$CL$470,71,FALSE)</f>
        <v>0</v>
      </c>
      <c r="GV327" s="109">
        <f>VLOOKUP($I327,[1]Abr!$H$7:$CL$470,71,FALSE)</f>
        <v>0</v>
      </c>
      <c r="GW327" s="109">
        <f>VLOOKUP($I327,[1]May!$H$7:$CL$470,71,FALSE)</f>
        <v>0</v>
      </c>
      <c r="GX327" s="109">
        <f>VLOOKUP($I327,[1]Jun!$H$7:$CL$470,71,FALSE)</f>
        <v>0</v>
      </c>
      <c r="GY327" s="109">
        <f>VLOOKUP($I327,[1]Jul!$H$7:$CL$470,71,FALSE)</f>
        <v>0</v>
      </c>
      <c r="GZ327" s="109">
        <f>VLOOKUP($I327,[1]Ago!$H$7:$CL$470,71,FALSE)</f>
        <v>0</v>
      </c>
      <c r="HA327" s="109">
        <f>VLOOKUP($I327,[1]Set!$H$7:$CL$470,71,FALSE)</f>
        <v>0</v>
      </c>
      <c r="HB327" s="109">
        <f>VLOOKUP($I327,[1]Oct!$H$7:$CL$470,71,FALSE)</f>
        <v>0</v>
      </c>
      <c r="HC327" s="109">
        <f>VLOOKUP($I327,[1]Nov!$H$7:$CL$470,71,FALSE)</f>
        <v>0</v>
      </c>
      <c r="HD327" s="109">
        <f>VLOOKUP($I327,[1]Dic!$H$7:$CL$470,71,FALSE)</f>
        <v>0</v>
      </c>
      <c r="HE327" s="111">
        <f t="shared" si="186"/>
        <v>2</v>
      </c>
      <c r="HF327" s="113">
        <f t="shared" si="187"/>
        <v>0</v>
      </c>
      <c r="HG327" s="109">
        <f>VLOOKUP($I327,[1]Ene!$H$7:$CL$470,73,FALSE)</f>
        <v>2</v>
      </c>
      <c r="HH327" s="109">
        <f>VLOOKUP($I327,[1]Feb!$H$7:$CL$470,73,FALSE)</f>
        <v>0</v>
      </c>
      <c r="HI327" s="109">
        <f>VLOOKUP($I327,[1]Mar!$H$7:$CL$470,73,FALSE)</f>
        <v>0</v>
      </c>
      <c r="HJ327" s="109">
        <f>VLOOKUP($I327,[1]Abr!$H$7:$CL$470,73,FALSE)</f>
        <v>0</v>
      </c>
      <c r="HK327" s="109">
        <f>VLOOKUP($I327,[1]May!$H$7:$CL$470,73,FALSE)</f>
        <v>0</v>
      </c>
      <c r="HL327" s="109">
        <f>VLOOKUP($I327,[1]Jun!$H$7:$CL$470,73,FALSE)</f>
        <v>0</v>
      </c>
      <c r="HM327" s="109">
        <f>VLOOKUP($I327,[1]Jul!$H$7:$CL$470,73,FALSE)</f>
        <v>0</v>
      </c>
      <c r="HN327" s="109">
        <f>VLOOKUP($I327,[1]Ago!$H$7:$CL$470,73,FALSE)</f>
        <v>0</v>
      </c>
      <c r="HO327" s="109">
        <f>VLOOKUP($I327,[1]Set!$H$7:$CL$470,73,FALSE)</f>
        <v>0</v>
      </c>
      <c r="HP327" s="109">
        <f>VLOOKUP($I327,[1]Oct!$H$7:$CL$470,73,FALSE)</f>
        <v>0</v>
      </c>
      <c r="HQ327" s="109">
        <f>VLOOKUP($I327,[1]Nov!$H$7:$CL$470,73,FALSE)</f>
        <v>0</v>
      </c>
      <c r="HR327" s="109">
        <f>VLOOKUP($I327,[1]Dic!$H$7:$CL$470,73,FALSE)</f>
        <v>0</v>
      </c>
      <c r="HS327" s="111">
        <f t="shared" si="188"/>
        <v>2</v>
      </c>
      <c r="HT327" s="113">
        <f t="shared" si="189"/>
        <v>0</v>
      </c>
      <c r="HU327" s="114">
        <f t="shared" si="190"/>
        <v>2</v>
      </c>
    </row>
    <row r="328" spans="1:229" s="112" customFormat="1" ht="10.5" x14ac:dyDescent="0.25">
      <c r="A328" s="184" t="s">
        <v>25</v>
      </c>
      <c r="B328" s="187" t="s">
        <v>64</v>
      </c>
      <c r="C328" s="184">
        <v>400</v>
      </c>
      <c r="D328" s="187" t="s">
        <v>533</v>
      </c>
      <c r="E328" s="187" t="s">
        <v>534</v>
      </c>
      <c r="F328" s="188" t="s">
        <v>64</v>
      </c>
      <c r="G328" s="184"/>
      <c r="H328" s="184" t="s">
        <v>688</v>
      </c>
      <c r="I328" s="316">
        <v>6848</v>
      </c>
      <c r="J328" s="184" t="s">
        <v>70</v>
      </c>
      <c r="K328" s="109">
        <f>VLOOKUP($I328,[1]Ene!$H$7:$M$470,6,FALSE)</f>
        <v>0</v>
      </c>
      <c r="L328" s="109">
        <f>VLOOKUP($I328,[1]Feb!$H$7:$M$470,6,FALSE)</f>
        <v>0</v>
      </c>
      <c r="M328" s="109">
        <f>VLOOKUP($I328,[1]Mar!$H$7:$M$470,6,FALSE)</f>
        <v>0</v>
      </c>
      <c r="N328" s="109">
        <f>VLOOKUP($I328,[1]Abr!$H$7:$M$470,6,FALSE)</f>
        <v>0</v>
      </c>
      <c r="O328" s="109">
        <f>VLOOKUP($I328,[1]May!$H$7:$M$470,6,FALSE)</f>
        <v>0</v>
      </c>
      <c r="P328" s="109">
        <f>VLOOKUP($I328,[1]Jun!$H$7:$M$470,6,FALSE)</f>
        <v>0</v>
      </c>
      <c r="Q328" s="109">
        <f>VLOOKUP($I328,[1]Jul!$H$7:$M$470,6,FALSE)</f>
        <v>0</v>
      </c>
      <c r="R328" s="109">
        <f>VLOOKUP($I328,[1]Ago!$H$7:$M$470,6,FALSE)</f>
        <v>0</v>
      </c>
      <c r="S328" s="109">
        <f>VLOOKUP($I328,[1]Set!$H$7:$M$470,6,FALSE)</f>
        <v>0</v>
      </c>
      <c r="T328" s="109">
        <f>VLOOKUP($I328,[1]Oct!$H$7:$M$470,6,FALSE)</f>
        <v>0</v>
      </c>
      <c r="U328" s="109">
        <f>VLOOKUP($I328,[1]Nov!$H$7:$M$470,6,FALSE)</f>
        <v>0</v>
      </c>
      <c r="V328" s="109">
        <f>VLOOKUP($I328,[1]Dic!$H$7:$M$470,6,FALSE)</f>
        <v>0</v>
      </c>
      <c r="W328" s="142"/>
      <c r="X328" s="112">
        <f t="shared" ref="X328:X391" si="198">SUM(K328:V328)</f>
        <v>0</v>
      </c>
      <c r="Y328" s="163">
        <f t="shared" ref="Y328:Y391" si="199">IFERROR(X328/W328,0)</f>
        <v>0</v>
      </c>
      <c r="Z328" s="117">
        <f>VLOOKUP($I328,[1]Ene!$H$7:$N$470,7,FALSE)</f>
        <v>0</v>
      </c>
      <c r="AA328" s="109">
        <f>VLOOKUP($I328,[1]Feb!$H$7:$N$470,7,FALSE)</f>
        <v>0</v>
      </c>
      <c r="AB328" s="109">
        <f>VLOOKUP($I328,[1]Mar!$H$7:$N$470,7,FALSE)</f>
        <v>0</v>
      </c>
      <c r="AC328" s="109">
        <f>VLOOKUP($I328,[1]Abr!$H$7:$N$470,7,FALSE)</f>
        <v>0</v>
      </c>
      <c r="AD328" s="109">
        <f>VLOOKUP($I328,[1]May!$H$7:$N$470,7,FALSE)</f>
        <v>0</v>
      </c>
      <c r="AE328" s="109">
        <f>VLOOKUP($I328,[1]Jun!$H$7:$N$470,7,FALSE)</f>
        <v>0</v>
      </c>
      <c r="AF328" s="109">
        <f>VLOOKUP($I328,[1]Jul!$H$7:$N$470,7,FALSE)</f>
        <v>0</v>
      </c>
      <c r="AG328" s="109">
        <f>VLOOKUP($I328,[1]Ago!$H$7:$N$470,7,FALSE)</f>
        <v>0</v>
      </c>
      <c r="AH328" s="109">
        <f>VLOOKUP($I328,[1]Set!$H$7:$N$470,7,FALSE)</f>
        <v>0</v>
      </c>
      <c r="AI328" s="109">
        <f>VLOOKUP($I328,[1]Oct!$H$7:$N$470,7,FALSE)</f>
        <v>0</v>
      </c>
      <c r="AJ328" s="109">
        <f>VLOOKUP($I328,[1]Nov!$H$7:$N$470,7,FALSE)</f>
        <v>0</v>
      </c>
      <c r="AK328" s="118">
        <f>VLOOKUP($I328,[1]Dic!$H$7:$N$470,7,FALSE)</f>
        <v>0</v>
      </c>
      <c r="AL328" s="112">
        <f t="shared" si="191"/>
        <v>0</v>
      </c>
      <c r="AM328" s="164">
        <f t="shared" ref="AM328:AM391" si="200">IFERROR(AL328/W328,0)</f>
        <v>0</v>
      </c>
      <c r="AN328" s="164">
        <f t="shared" si="192"/>
        <v>0</v>
      </c>
      <c r="AO328" s="142"/>
      <c r="AP328" s="109">
        <f>VLOOKUP($I328,[1]Ene!$H$7:$Q$470,10,FALSE)</f>
        <v>1</v>
      </c>
      <c r="AQ328" s="109">
        <f>VLOOKUP($I328,[1]Feb!$H$7:$Q$470,10,FALSE)</f>
        <v>0</v>
      </c>
      <c r="AR328" s="109">
        <f>VLOOKUP($I328,[1]Mar!$H$7:$Q$470,10,FALSE)</f>
        <v>0</v>
      </c>
      <c r="AS328" s="109">
        <f>VLOOKUP($I328,[1]Abr!$H$7:$Q$470,10,FALSE)</f>
        <v>0</v>
      </c>
      <c r="AT328" s="109">
        <f>VLOOKUP($I328,[1]May!$H$7:$Q$470,10,FALSE)</f>
        <v>0</v>
      </c>
      <c r="AU328" s="109">
        <f>VLOOKUP($I328,[1]Jun!$H$7:$Q$470,10,FALSE)</f>
        <v>0</v>
      </c>
      <c r="AV328" s="109">
        <f>VLOOKUP($I328,[1]Jul!$H$7:$Q$470,10,FALSE)</f>
        <v>0</v>
      </c>
      <c r="AW328" s="109">
        <f>VLOOKUP($I328,[1]Ago!$H$7:$Q$470,10,FALSE)</f>
        <v>0</v>
      </c>
      <c r="AX328" s="109">
        <f>VLOOKUP($I328,[1]Set!$H$7:$Q$470,10,FALSE)</f>
        <v>0</v>
      </c>
      <c r="AY328" s="109">
        <f>VLOOKUP($I328,[1]Oct!$H$7:$Q$470,10,FALSE)</f>
        <v>0</v>
      </c>
      <c r="AZ328" s="109">
        <f>VLOOKUP($I328,[1]Nov!$H$7:$Q$470,10,FALSE)</f>
        <v>0</v>
      </c>
      <c r="BA328" s="118">
        <f>VLOOKUP($I328,[1]Dic!$H$7:$Q$470,10,FALSE)</f>
        <v>0</v>
      </c>
      <c r="BB328" s="112">
        <f t="shared" ref="BB328:BB391" si="201">SUM(AP328:BA328)</f>
        <v>1</v>
      </c>
      <c r="BC328" s="163">
        <f t="shared" ref="BC328:BC391" si="202">IFERROR(BB328/AO328,0)</f>
        <v>0</v>
      </c>
      <c r="BD328" s="109">
        <f>VLOOKUP($I328,[1]Ene!$H$7:$T$470,13,FALSE)</f>
        <v>2</v>
      </c>
      <c r="BE328" s="109">
        <f>VLOOKUP($I328,[1]Feb!$H$7:$T$470,13,FALSE)</f>
        <v>0</v>
      </c>
      <c r="BF328" s="109">
        <f>VLOOKUP($I328,[1]Mar!$H$7:$T$470,13,FALSE)</f>
        <v>0</v>
      </c>
      <c r="BG328" s="109">
        <f>VLOOKUP($I328,[1]Abr!$H$7:$T$470,13,FALSE)</f>
        <v>0</v>
      </c>
      <c r="BH328" s="109">
        <f>VLOOKUP($I328,[1]May!$H$7:$T$470,13,FALSE)</f>
        <v>0</v>
      </c>
      <c r="BI328" s="109">
        <f>VLOOKUP($I328,[1]Jun!$H$7:$T$470,13,FALSE)</f>
        <v>0</v>
      </c>
      <c r="BJ328" s="109">
        <f>VLOOKUP($I328,[1]Jul!$H$7:$T$470,13,FALSE)</f>
        <v>0</v>
      </c>
      <c r="BK328" s="109">
        <f>VLOOKUP($I328,[1]Ago!$H$7:$T$470,13,FALSE)</f>
        <v>0</v>
      </c>
      <c r="BL328" s="109">
        <f>VLOOKUP($I328,[1]Set!$H$7:$T$470,13,FALSE)</f>
        <v>0</v>
      </c>
      <c r="BM328" s="109">
        <f>VLOOKUP($I328,[1]Oct!$H$7:$T$470,13,FALSE)</f>
        <v>0</v>
      </c>
      <c r="BN328" s="109">
        <f>VLOOKUP($I328,[1]Nov!$H$7:$T$470,13,FALSE)</f>
        <v>0</v>
      </c>
      <c r="BO328" s="109">
        <f>VLOOKUP($I328,[1]Dic!$H$7:$T$470,13,FALSE)</f>
        <v>0</v>
      </c>
      <c r="BP328" s="111">
        <f t="shared" ref="BP328:BP391" si="203">SUM(BD328:BO328)</f>
        <v>2</v>
      </c>
      <c r="BQ328" s="113">
        <f t="shared" ref="BQ328:BQ391" si="204">IFERROR(BP328/AO328,0)</f>
        <v>0</v>
      </c>
      <c r="BR328" s="109">
        <f>VLOOKUP($I328,[1]Ene!$H$7:$V$470,15,FALSE)</f>
        <v>1</v>
      </c>
      <c r="BS328" s="109">
        <f>VLOOKUP($I328,[1]Feb!$H$7:$V$470,15,FALSE)</f>
        <v>0</v>
      </c>
      <c r="BT328" s="109">
        <f>VLOOKUP($I328,[1]Mar!$H$7:$V$470,15,FALSE)</f>
        <v>0</v>
      </c>
      <c r="BU328" s="109">
        <f>VLOOKUP($I328,[1]Abr!$H$7:$V$470,15,FALSE)</f>
        <v>0</v>
      </c>
      <c r="BV328" s="109">
        <f>VLOOKUP($I328,[1]May!$H$7:$V$470,15,FALSE)</f>
        <v>0</v>
      </c>
      <c r="BW328" s="109">
        <f>VLOOKUP($I328,[1]Jun!$H$7:$V$470,15,FALSE)</f>
        <v>0</v>
      </c>
      <c r="BX328" s="109">
        <f>VLOOKUP($I328,[1]Jul!$H$7:$V$470,15,FALSE)</f>
        <v>0</v>
      </c>
      <c r="BY328" s="109">
        <f>VLOOKUP($I328,[1]Ago!$H$7:$V$470,15,FALSE)</f>
        <v>0</v>
      </c>
      <c r="BZ328" s="109">
        <f>VLOOKUP($I328,[1]Set!$H$7:$V$470,15,FALSE)</f>
        <v>0</v>
      </c>
      <c r="CA328" s="109">
        <f>VLOOKUP($I328,[1]Oct!$H$7:$V$470,15,FALSE)</f>
        <v>0</v>
      </c>
      <c r="CB328" s="109">
        <f>VLOOKUP($I328,[1]Nov!$H$7:$V$470,15,FALSE)</f>
        <v>0</v>
      </c>
      <c r="CC328" s="109">
        <f>VLOOKUP($I328,[1]Dic!$H$7:$V$470,15,FALSE)</f>
        <v>0</v>
      </c>
      <c r="CD328" s="111">
        <f t="shared" ref="CD328:CD391" si="205">SUM(BR328:CC328)</f>
        <v>1</v>
      </c>
      <c r="CE328" s="113">
        <f t="shared" si="193"/>
        <v>0</v>
      </c>
      <c r="CF328" s="109">
        <f>VLOOKUP($I328,[1]Ene!$H$7:$X$470,17,FALSE)</f>
        <v>1</v>
      </c>
      <c r="CG328" s="109">
        <f>VLOOKUP($I328,[1]Feb!$H$7:$X$470,17,FALSE)</f>
        <v>0</v>
      </c>
      <c r="CH328" s="109">
        <f>VLOOKUP($I328,[1]Mar!$H$7:$X$470,17,FALSE)</f>
        <v>0</v>
      </c>
      <c r="CI328" s="109">
        <f>VLOOKUP($I328,[1]Abr!$H$7:$X$470,17,FALSE)</f>
        <v>0</v>
      </c>
      <c r="CJ328" s="109">
        <f>VLOOKUP($I328,[1]May!$H$7:$X$470,17,FALSE)</f>
        <v>0</v>
      </c>
      <c r="CK328" s="109">
        <f>VLOOKUP($I328,[1]Jun!$H$7:$X$470,17,FALSE)</f>
        <v>0</v>
      </c>
      <c r="CL328" s="109">
        <f>VLOOKUP($I328,[1]Jul!$H$7:$X$470,17,FALSE)</f>
        <v>0</v>
      </c>
      <c r="CM328" s="109">
        <f>VLOOKUP($I328,[1]Ago!$H$7:$X$470,17,FALSE)</f>
        <v>0</v>
      </c>
      <c r="CN328" s="109">
        <f>VLOOKUP($I328,[1]Set!$H$7:$X$470,17,FALSE)</f>
        <v>0</v>
      </c>
      <c r="CO328" s="109">
        <f>VLOOKUP($I328,[1]Oct!$H$7:$X$470,17,FALSE)</f>
        <v>0</v>
      </c>
      <c r="CP328" s="109">
        <f>VLOOKUP($I328,[1]Nov!$H$7:$X$470,17,FALSE)</f>
        <v>0</v>
      </c>
      <c r="CQ328" s="109">
        <f>VLOOKUP($I328,[1]Dic!$H$7:$X$470,17,FALSE)</f>
        <v>0</v>
      </c>
      <c r="CR328" s="111">
        <f t="shared" ref="CR328:CR391" si="206">SUM(CF328:CQ328)</f>
        <v>1</v>
      </c>
      <c r="CS328" s="113">
        <f t="shared" si="194"/>
        <v>0</v>
      </c>
      <c r="CT328" s="112">
        <f t="shared" si="195"/>
        <v>1</v>
      </c>
      <c r="CU328" s="116"/>
      <c r="CV328" s="109">
        <f>VLOOKUP($I328,[1]Ene!$H$7:$AC$470,22,FALSE)</f>
        <v>0</v>
      </c>
      <c r="CW328" s="109">
        <f>VLOOKUP($I328,[1]Feb!$H$7:$AC$470,22,FALSE)</f>
        <v>0</v>
      </c>
      <c r="CX328" s="109">
        <f>VLOOKUP($I328,[1]Mar!$H$7:$AC$470,22,FALSE)</f>
        <v>0</v>
      </c>
      <c r="CY328" s="109">
        <f>VLOOKUP($I328,[1]Abr!$H$7:$AC$470,22,FALSE)</f>
        <v>0</v>
      </c>
      <c r="CZ328" s="109">
        <f>VLOOKUP($I328,[1]May!$H$7:$AC$470,22,FALSE)</f>
        <v>0</v>
      </c>
      <c r="DA328" s="109">
        <f>VLOOKUP($I328,[1]Jun!$H$7:$AC$470,22,FALSE)</f>
        <v>0</v>
      </c>
      <c r="DB328" s="109">
        <f>VLOOKUP($I328,[1]Jul!$H$7:$AC$470,22,FALSE)</f>
        <v>0</v>
      </c>
      <c r="DC328" s="109">
        <f>VLOOKUP($I328,[1]Ago!$H$7:$AC$470,22,FALSE)</f>
        <v>0</v>
      </c>
      <c r="DD328" s="109">
        <f>VLOOKUP($I328,[1]Set!$H$7:$AC$470,22,FALSE)</f>
        <v>0</v>
      </c>
      <c r="DE328" s="109">
        <f>VLOOKUP($I328,[1]Oct!$H$7:$AC$470,22,FALSE)</f>
        <v>0</v>
      </c>
      <c r="DF328" s="109">
        <f>VLOOKUP($I328,[1]Nov!$H$7:$AC$470,22,FALSE)</f>
        <v>0</v>
      </c>
      <c r="DG328" s="118">
        <f>VLOOKUP($I328,[1]Dic!$H$7:$AC$470,22,FALSE)</f>
        <v>0</v>
      </c>
      <c r="DH328" s="111">
        <f t="shared" ref="DH328:DH391" si="207">SUM(CV328:DG328)</f>
        <v>0</v>
      </c>
      <c r="DI328" s="113">
        <f t="shared" ref="DI328:DI391" si="208">IFERROR(DH328/CU328,0)</f>
        <v>0</v>
      </c>
      <c r="DJ328" s="109">
        <f>VLOOKUP($I328,[1]Ene!$H$7:$BL$470,57,FALSE)</f>
        <v>0</v>
      </c>
      <c r="DK328" s="109">
        <f>VLOOKUP($I328,[1]Feb!$H$7:$BL$470,57,FALSE)</f>
        <v>0</v>
      </c>
      <c r="DL328" s="109">
        <f>VLOOKUP($I328,[1]Mar!$H$7:$BL$470,57,FALSE)</f>
        <v>0</v>
      </c>
      <c r="DM328" s="109">
        <f>VLOOKUP($I328,[1]Abr!$H$7:$BL$470,57,FALSE)</f>
        <v>0</v>
      </c>
      <c r="DN328" s="109">
        <f>VLOOKUP($I328,[1]May!$H$7:$BL$470,57,FALSE)</f>
        <v>0</v>
      </c>
      <c r="DO328" s="109">
        <f>VLOOKUP($I328,[1]Jun!$H$7:$BL$470,57,FALSE)</f>
        <v>0</v>
      </c>
      <c r="DP328" s="109">
        <f>VLOOKUP($I328,[1]Jul!$H$7:$BL$470,57,FALSE)</f>
        <v>0</v>
      </c>
      <c r="DQ328" s="109">
        <f>VLOOKUP($I328,[1]Ago!$H$7:$BL$470,57,FALSE)</f>
        <v>0</v>
      </c>
      <c r="DR328" s="109">
        <f>VLOOKUP($I328,[1]Set!$H$7:$BL$470,57,FALSE)</f>
        <v>0</v>
      </c>
      <c r="DS328" s="109">
        <f>VLOOKUP($I328,[1]Oct!$H$7:$BL$470,57,FALSE)</f>
        <v>0</v>
      </c>
      <c r="DT328" s="109">
        <f>VLOOKUP($I328,[1]Nov!$H$7:$BL$470,57,FALSE)</f>
        <v>0</v>
      </c>
      <c r="DU328" s="109">
        <f>VLOOKUP($I328,[1]Dic!$H$7:$BL$470,57,FALSE)</f>
        <v>0</v>
      </c>
      <c r="DV328" s="111">
        <f t="shared" ref="DV328:DV391" si="209">SUM(DJ328:DU328)</f>
        <v>0</v>
      </c>
      <c r="DW328" s="113">
        <f t="shared" ref="DW328:DW391" si="210">IFERROR(DV328/CU328,0)</f>
        <v>0</v>
      </c>
      <c r="DX328" s="117">
        <f>VLOOKUP($I328,[1]Ene!$H$7:$BQ$470,62,FALSE)</f>
        <v>0</v>
      </c>
      <c r="DY328" s="109">
        <f>VLOOKUP($I328,[1]Feb!$H$7:$BQ$470,62,FALSE)</f>
        <v>0</v>
      </c>
      <c r="DZ328" s="109">
        <f>VLOOKUP($I328,[1]Mar!$H$7:$BQ$470,62,FALSE)</f>
        <v>0</v>
      </c>
      <c r="EA328" s="109">
        <f>VLOOKUP($I328,[1]Abr!$H$7:$BQ$470,62,FALSE)</f>
        <v>0</v>
      </c>
      <c r="EB328" s="109">
        <f>VLOOKUP($I328,[1]May!$H$7:$BQ$470,62,FALSE)</f>
        <v>0</v>
      </c>
      <c r="EC328" s="109">
        <f>VLOOKUP($I328,[1]Jun!$H$7:$BQ$470,62,FALSE)</f>
        <v>0</v>
      </c>
      <c r="ED328" s="109">
        <f>VLOOKUP($I328,[1]Jul!$H$7:$BQ$470,62,FALSE)</f>
        <v>0</v>
      </c>
      <c r="EE328" s="109">
        <f>VLOOKUP($I328,[1]Ago!$H$7:$BQ$470,62,FALSE)</f>
        <v>0</v>
      </c>
      <c r="EF328" s="109">
        <f>VLOOKUP($I328,[1]Set!$H$7:$BQ$470,62,FALSE)</f>
        <v>0</v>
      </c>
      <c r="EG328" s="109">
        <f>VLOOKUP($I328,[1]Oct!$H$7:$BQ$470,62,FALSE)</f>
        <v>0</v>
      </c>
      <c r="EH328" s="109">
        <f>VLOOKUP($I328,[1]Nov!$H$7:$BQ$470,62,FALSE)</f>
        <v>0</v>
      </c>
      <c r="EI328" s="109">
        <f>VLOOKUP($I328,[1]Dic!$H$7:$BQ$470,62,FALSE)</f>
        <v>0</v>
      </c>
      <c r="EJ328" s="115">
        <f t="shared" ref="EJ328:EJ391" si="211">SUM(DX328:EI328)</f>
        <v>0</v>
      </c>
      <c r="EK328" s="113">
        <f t="shared" ref="EK328:EK391" si="212">IFERROR(EJ328/CU328,0)</f>
        <v>0</v>
      </c>
      <c r="EL328" s="117">
        <f>VLOOKUP($I328,[1]Ene!$H$7:$BM$470,58,FALSE)</f>
        <v>0</v>
      </c>
      <c r="EM328" s="109">
        <f>VLOOKUP($I328,[1]Feb!$H$7:$BM$470,58,FALSE)</f>
        <v>0</v>
      </c>
      <c r="EN328" s="109">
        <f>VLOOKUP($I328,[1]Mar!$H$7:$BM$470,58,FALSE)</f>
        <v>0</v>
      </c>
      <c r="EO328" s="109">
        <f>VLOOKUP($I328,[1]Abr!$H$7:$BM$470,58,FALSE)</f>
        <v>0</v>
      </c>
      <c r="EP328" s="109">
        <f>VLOOKUP($I328,[1]May!$H$7:$BM$470,58,FALSE)</f>
        <v>0</v>
      </c>
      <c r="EQ328" s="109">
        <f>VLOOKUP($I328,[1]Jun!$H$7:$BM$470,58,FALSE)</f>
        <v>0</v>
      </c>
      <c r="ER328" s="109">
        <f>VLOOKUP($I328,[1]Jul!$H$7:$BM$470,58,FALSE)</f>
        <v>0</v>
      </c>
      <c r="ES328" s="109">
        <f>VLOOKUP($I328,[1]Ago!$H$7:$BM$470,58,FALSE)</f>
        <v>0</v>
      </c>
      <c r="ET328" s="109">
        <f>VLOOKUP($I328,[1]Set!$H$7:$BM$470,58,FALSE)</f>
        <v>0</v>
      </c>
      <c r="EU328" s="109">
        <f>VLOOKUP($I328,[1]Oct!$H$7:$BM$470,58,FALSE)</f>
        <v>0</v>
      </c>
      <c r="EV328" s="109">
        <f>VLOOKUP($I328,[1]Nov!$H$7:$BM$470,58,FALSE)</f>
        <v>0</v>
      </c>
      <c r="EW328" s="118">
        <f>VLOOKUP($I328,[1]Dic!$H$7:$BM$470,58,FALSE)</f>
        <v>0</v>
      </c>
      <c r="EX328" s="111">
        <f t="shared" ref="EX328:EX391" si="213">SUM(EL328:EW328)</f>
        <v>0</v>
      </c>
      <c r="EY328" s="113">
        <f t="shared" ref="EY328:EY391" si="214">IFERROR(EX328/CU328,0)</f>
        <v>0</v>
      </c>
      <c r="EZ328" s="109">
        <f>VLOOKUP($I328,[1]Ene!$H$7:$CL$470,70,FALSE)</f>
        <v>0</v>
      </c>
      <c r="FA328" s="109">
        <f>VLOOKUP($I328,[1]Feb!$H$7:$CL$470,70,FALSE)</f>
        <v>0</v>
      </c>
      <c r="FB328" s="109">
        <f>VLOOKUP($I328,[1]Mar!$H$7:$CL$470,70,FALSE)</f>
        <v>0</v>
      </c>
      <c r="FC328" s="109">
        <f>VLOOKUP($I328,[1]Abr!$H$7:$CL$470,70,FALSE)</f>
        <v>0</v>
      </c>
      <c r="FD328" s="109">
        <f>VLOOKUP($I328,[1]May!$H$7:$CL$470,70,FALSE)</f>
        <v>0</v>
      </c>
      <c r="FE328" s="109">
        <f>VLOOKUP($I328,[1]Jun!$H$7:$CL$470,70,FALSE)</f>
        <v>0</v>
      </c>
      <c r="FF328" s="109">
        <f>VLOOKUP($I328,[1]Jul!$H$7:$CL$470,70,FALSE)</f>
        <v>0</v>
      </c>
      <c r="FG328" s="109">
        <f>VLOOKUP($I328,[1]Ago!$H$7:$CL$470,70,FALSE)</f>
        <v>0</v>
      </c>
      <c r="FH328" s="109">
        <f>VLOOKUP($I328,[1]Set!$H$7:$CL$470,70,FALSE)</f>
        <v>0</v>
      </c>
      <c r="FI328" s="109">
        <f>VLOOKUP($I328,[1]Oct!$H$7:$CL$470,70,FALSE)</f>
        <v>0</v>
      </c>
      <c r="FJ328" s="109">
        <f>VLOOKUP($I328,[1]Nov!$H$7:$CL$470,70,FALSE)</f>
        <v>0</v>
      </c>
      <c r="FK328" s="118">
        <f>VLOOKUP($I328,[1]Dic!$H$7:$CL$470,70,FALSE)</f>
        <v>0</v>
      </c>
      <c r="FL328" s="111">
        <f t="shared" ref="FL328:FL391" si="215">SUM(EZ328:FK328)</f>
        <v>0</v>
      </c>
      <c r="FM328" s="113">
        <f t="shared" ref="FM328:FM391" si="216">IFERROR(FL328/CU328,0)</f>
        <v>0</v>
      </c>
      <c r="FN328" s="109">
        <f>VLOOKUP($I328,[1]Ene!$H$7:$CL$470,72,FALSE)</f>
        <v>0</v>
      </c>
      <c r="FO328" s="109">
        <f>VLOOKUP($I328,[1]Feb!$H$7:$CL$470,72,FALSE)</f>
        <v>0</v>
      </c>
      <c r="FP328" s="109">
        <f>VLOOKUP($I328,[1]Mar!$H$7:$CL$470,72,FALSE)</f>
        <v>0</v>
      </c>
      <c r="FQ328" s="109">
        <f>VLOOKUP($I328,[1]Abr!$H$7:$CL$470,72,FALSE)</f>
        <v>0</v>
      </c>
      <c r="FR328" s="109">
        <f>VLOOKUP($I328,[1]May!$H$7:$CL$470,72,FALSE)</f>
        <v>0</v>
      </c>
      <c r="FS328" s="109">
        <f>VLOOKUP($I328,[1]Jun!$H$7:$CL$470,72,FALSE)</f>
        <v>0</v>
      </c>
      <c r="FT328" s="109">
        <f>VLOOKUP($I328,[1]Jul!$H$7:$CL$470,72,FALSE)</f>
        <v>0</v>
      </c>
      <c r="FU328" s="109">
        <f>VLOOKUP($I328,[1]Ago!$H$7:$CL$470,72,FALSE)</f>
        <v>0</v>
      </c>
      <c r="FV328" s="109">
        <f>VLOOKUP($I328,[1]Set!$H$7:$CL$470,72,FALSE)</f>
        <v>0</v>
      </c>
      <c r="FW328" s="109">
        <f>VLOOKUP($I328,[1]Oct!$H$7:$CL$470,72,FALSE)</f>
        <v>0</v>
      </c>
      <c r="FX328" s="109">
        <f>VLOOKUP($I328,[1]Nov!$H$7:$CL$470,72,FALSE)</f>
        <v>0</v>
      </c>
      <c r="FY328" s="118">
        <f>VLOOKUP($I328,[1]Dic!$H$7:$CL$470,72,FALSE)</f>
        <v>0</v>
      </c>
      <c r="FZ328" s="112">
        <f t="shared" ref="FZ328:FZ391" si="217">SUM(FN328:FY328)</f>
        <v>0</v>
      </c>
      <c r="GA328" s="113">
        <f t="shared" ref="GA328:GA391" si="218">IFERROR(FZ328/CU328,0)</f>
        <v>0</v>
      </c>
      <c r="GB328" s="109">
        <f>VLOOKUP($I328,[1]Ene!$H$7:$CL$471,59,FALSE)</f>
        <v>0</v>
      </c>
      <c r="GC328" s="109">
        <f>VLOOKUP($I328,[1]Feb!$H$7:$CL$471,59,FALSE)</f>
        <v>0</v>
      </c>
      <c r="GD328" s="109">
        <f>VLOOKUP($I328,[1]Mar!$H$7:$CL$471,59,FALSE)</f>
        <v>0</v>
      </c>
      <c r="GE328" s="109">
        <f>VLOOKUP($I328,[1]Abr!$H$7:$CL$471,59,FALSE)</f>
        <v>0</v>
      </c>
      <c r="GF328" s="109">
        <f>VLOOKUP($I328,[1]May!$H$7:$CL$471,59,FALSE)</f>
        <v>0</v>
      </c>
      <c r="GG328" s="109">
        <f>VLOOKUP($I328,[1]Jun!$H$7:$CL$471,59,FALSE)</f>
        <v>0</v>
      </c>
      <c r="GH328" s="109">
        <f>VLOOKUP($I328,[1]Jul!$H$7:$CL$471,59,FALSE)</f>
        <v>0</v>
      </c>
      <c r="GI328" s="109">
        <f>VLOOKUP($I328,[1]Ago!$H$7:$CL$471,59,FALSE)</f>
        <v>0</v>
      </c>
      <c r="GJ328" s="109">
        <f>VLOOKUP($I328,[1]Set!$H$7:$CL$471,59,FALSE)</f>
        <v>0</v>
      </c>
      <c r="GK328" s="109">
        <f>VLOOKUP($I328,[1]Oct!$H$7:$CL$471,59,FALSE)</f>
        <v>0</v>
      </c>
      <c r="GL328" s="109">
        <f>VLOOKUP($I328,[1]Nov!$H$7:$CL$471,59,FALSE)</f>
        <v>0</v>
      </c>
      <c r="GM328" s="118">
        <f>VLOOKUP($I328,[1]Dic!$H$7:$CL$471,59,FALSE)</f>
        <v>0</v>
      </c>
      <c r="GN328" s="112">
        <f t="shared" ref="GN328:GN391" si="219">SUM(GB328:GM328)</f>
        <v>0</v>
      </c>
      <c r="GO328" s="113">
        <f t="shared" ref="GO328:GO391" si="220">IFERROR(GN328/CU328,0)</f>
        <v>0</v>
      </c>
      <c r="GP328" s="114">
        <f t="shared" si="196"/>
        <v>0</v>
      </c>
      <c r="GQ328" s="114">
        <f t="shared" si="197"/>
        <v>0</v>
      </c>
      <c r="GR328" s="116"/>
      <c r="GS328" s="109">
        <f>VLOOKUP($I328,[1]Ene!$H$7:$CL$470,71,FALSE)</f>
        <v>0</v>
      </c>
      <c r="GT328" s="109">
        <f>VLOOKUP($I328,[1]Feb!$H$7:$CL$470,71,FALSE)</f>
        <v>0</v>
      </c>
      <c r="GU328" s="109">
        <f>VLOOKUP($I328,[1]Mar!$H$7:$CL$470,71,FALSE)</f>
        <v>0</v>
      </c>
      <c r="GV328" s="109">
        <f>VLOOKUP($I328,[1]Abr!$H$7:$CL$470,71,FALSE)</f>
        <v>0</v>
      </c>
      <c r="GW328" s="109">
        <f>VLOOKUP($I328,[1]May!$H$7:$CL$470,71,FALSE)</f>
        <v>0</v>
      </c>
      <c r="GX328" s="109">
        <f>VLOOKUP($I328,[1]Jun!$H$7:$CL$470,71,FALSE)</f>
        <v>0</v>
      </c>
      <c r="GY328" s="109">
        <f>VLOOKUP($I328,[1]Jul!$H$7:$CL$470,71,FALSE)</f>
        <v>0</v>
      </c>
      <c r="GZ328" s="109">
        <f>VLOOKUP($I328,[1]Ago!$H$7:$CL$470,71,FALSE)</f>
        <v>0</v>
      </c>
      <c r="HA328" s="109">
        <f>VLOOKUP($I328,[1]Set!$H$7:$CL$470,71,FALSE)</f>
        <v>0</v>
      </c>
      <c r="HB328" s="109">
        <f>VLOOKUP($I328,[1]Oct!$H$7:$CL$470,71,FALSE)</f>
        <v>0</v>
      </c>
      <c r="HC328" s="109">
        <f>VLOOKUP($I328,[1]Nov!$H$7:$CL$470,71,FALSE)</f>
        <v>0</v>
      </c>
      <c r="HD328" s="109">
        <f>VLOOKUP($I328,[1]Dic!$H$7:$CL$470,71,FALSE)</f>
        <v>0</v>
      </c>
      <c r="HE328" s="111">
        <f t="shared" ref="HE328:HE391" si="221">SUM(GS328:HD328)</f>
        <v>0</v>
      </c>
      <c r="HF328" s="113">
        <f t="shared" ref="HF328:HF391" si="222">IFERROR(HE328/GR328,0)</f>
        <v>0</v>
      </c>
      <c r="HG328" s="109">
        <f>VLOOKUP($I328,[1]Ene!$H$7:$CL$470,73,FALSE)</f>
        <v>0</v>
      </c>
      <c r="HH328" s="109">
        <f>VLOOKUP($I328,[1]Feb!$H$7:$CL$470,73,FALSE)</f>
        <v>0</v>
      </c>
      <c r="HI328" s="109">
        <f>VLOOKUP($I328,[1]Mar!$H$7:$CL$470,73,FALSE)</f>
        <v>0</v>
      </c>
      <c r="HJ328" s="109">
        <f>VLOOKUP($I328,[1]Abr!$H$7:$CL$470,73,FALSE)</f>
        <v>0</v>
      </c>
      <c r="HK328" s="109">
        <f>VLOOKUP($I328,[1]May!$H$7:$CL$470,73,FALSE)</f>
        <v>0</v>
      </c>
      <c r="HL328" s="109">
        <f>VLOOKUP($I328,[1]Jun!$H$7:$CL$470,73,FALSE)</f>
        <v>0</v>
      </c>
      <c r="HM328" s="109">
        <f>VLOOKUP($I328,[1]Jul!$H$7:$CL$470,73,FALSE)</f>
        <v>0</v>
      </c>
      <c r="HN328" s="109">
        <f>VLOOKUP($I328,[1]Ago!$H$7:$CL$470,73,FALSE)</f>
        <v>0</v>
      </c>
      <c r="HO328" s="109">
        <f>VLOOKUP($I328,[1]Set!$H$7:$CL$470,73,FALSE)</f>
        <v>0</v>
      </c>
      <c r="HP328" s="109">
        <f>VLOOKUP($I328,[1]Oct!$H$7:$CL$470,73,FALSE)</f>
        <v>0</v>
      </c>
      <c r="HQ328" s="109">
        <f>VLOOKUP($I328,[1]Nov!$H$7:$CL$470,73,FALSE)</f>
        <v>0</v>
      </c>
      <c r="HR328" s="109">
        <f>VLOOKUP($I328,[1]Dic!$H$7:$CL$470,73,FALSE)</f>
        <v>0</v>
      </c>
      <c r="HS328" s="111">
        <f t="shared" ref="HS328:HS391" si="223">SUM(HG328:HR328)</f>
        <v>0</v>
      </c>
      <c r="HT328" s="113">
        <f t="shared" ref="HT328:HT391" si="224">IFERROR(HS328/GR328,0)</f>
        <v>0</v>
      </c>
      <c r="HU328" s="114">
        <f t="shared" ref="HU328:HU391" si="225">MIN(HE328,HS328)</f>
        <v>0</v>
      </c>
    </row>
    <row r="329" spans="1:229" s="112" customFormat="1" ht="10.5" x14ac:dyDescent="0.25">
      <c r="A329" s="184" t="s">
        <v>111</v>
      </c>
      <c r="B329" s="187" t="s">
        <v>169</v>
      </c>
      <c r="C329" s="184">
        <v>407</v>
      </c>
      <c r="D329" s="187" t="s">
        <v>562</v>
      </c>
      <c r="E329" s="187" t="s">
        <v>111</v>
      </c>
      <c r="F329" s="188" t="s">
        <v>170</v>
      </c>
      <c r="G329" s="184"/>
      <c r="H329" s="184" t="s">
        <v>688</v>
      </c>
      <c r="I329" s="316">
        <v>6924</v>
      </c>
      <c r="J329" s="184" t="s">
        <v>174</v>
      </c>
      <c r="K329" s="109">
        <f>VLOOKUP($I329,[1]Ene!$H$7:$M$470,6,FALSE)</f>
        <v>0</v>
      </c>
      <c r="L329" s="109">
        <f>VLOOKUP($I329,[1]Feb!$H$7:$M$470,6,FALSE)</f>
        <v>0</v>
      </c>
      <c r="M329" s="109">
        <f>VLOOKUP($I329,[1]Mar!$H$7:$M$470,6,FALSE)</f>
        <v>0</v>
      </c>
      <c r="N329" s="109">
        <f>VLOOKUP($I329,[1]Abr!$H$7:$M$470,6,FALSE)</f>
        <v>0</v>
      </c>
      <c r="O329" s="109">
        <f>VLOOKUP($I329,[1]May!$H$7:$M$470,6,FALSE)</f>
        <v>0</v>
      </c>
      <c r="P329" s="109">
        <f>VLOOKUP($I329,[1]Jun!$H$7:$M$470,6,FALSE)</f>
        <v>0</v>
      </c>
      <c r="Q329" s="109">
        <f>VLOOKUP($I329,[1]Jul!$H$7:$M$470,6,FALSE)</f>
        <v>0</v>
      </c>
      <c r="R329" s="109">
        <f>VLOOKUP($I329,[1]Ago!$H$7:$M$470,6,FALSE)</f>
        <v>0</v>
      </c>
      <c r="S329" s="109">
        <f>VLOOKUP($I329,[1]Set!$H$7:$M$470,6,FALSE)</f>
        <v>0</v>
      </c>
      <c r="T329" s="109">
        <f>VLOOKUP($I329,[1]Oct!$H$7:$M$470,6,FALSE)</f>
        <v>0</v>
      </c>
      <c r="U329" s="109">
        <f>VLOOKUP($I329,[1]Nov!$H$7:$M$470,6,FALSE)</f>
        <v>0</v>
      </c>
      <c r="V329" s="109">
        <f>VLOOKUP($I329,[1]Dic!$H$7:$M$470,6,FALSE)</f>
        <v>0</v>
      </c>
      <c r="W329" s="142"/>
      <c r="X329" s="112">
        <f t="shared" si="198"/>
        <v>0</v>
      </c>
      <c r="Y329" s="163">
        <f t="shared" si="199"/>
        <v>0</v>
      </c>
      <c r="Z329" s="117">
        <f>VLOOKUP($I329,[1]Ene!$H$7:$N$470,7,FALSE)</f>
        <v>0</v>
      </c>
      <c r="AA329" s="109">
        <f>VLOOKUP($I329,[1]Feb!$H$7:$N$470,7,FALSE)</f>
        <v>0</v>
      </c>
      <c r="AB329" s="109">
        <f>VLOOKUP($I329,[1]Mar!$H$7:$N$470,7,FALSE)</f>
        <v>0</v>
      </c>
      <c r="AC329" s="109">
        <f>VLOOKUP($I329,[1]Abr!$H$7:$N$470,7,FALSE)</f>
        <v>0</v>
      </c>
      <c r="AD329" s="109">
        <f>VLOOKUP($I329,[1]May!$H$7:$N$470,7,FALSE)</f>
        <v>0</v>
      </c>
      <c r="AE329" s="109">
        <f>VLOOKUP($I329,[1]Jun!$H$7:$N$470,7,FALSE)</f>
        <v>0</v>
      </c>
      <c r="AF329" s="109">
        <f>VLOOKUP($I329,[1]Jul!$H$7:$N$470,7,FALSE)</f>
        <v>0</v>
      </c>
      <c r="AG329" s="109">
        <f>VLOOKUP($I329,[1]Ago!$H$7:$N$470,7,FALSE)</f>
        <v>0</v>
      </c>
      <c r="AH329" s="109">
        <f>VLOOKUP($I329,[1]Set!$H$7:$N$470,7,FALSE)</f>
        <v>0</v>
      </c>
      <c r="AI329" s="109">
        <f>VLOOKUP($I329,[1]Oct!$H$7:$N$470,7,FALSE)</f>
        <v>0</v>
      </c>
      <c r="AJ329" s="109">
        <f>VLOOKUP($I329,[1]Nov!$H$7:$N$470,7,FALSE)</f>
        <v>0</v>
      </c>
      <c r="AK329" s="118">
        <f>VLOOKUP($I329,[1]Dic!$H$7:$N$470,7,FALSE)</f>
        <v>0</v>
      </c>
      <c r="AL329" s="112">
        <f t="shared" si="191"/>
        <v>0</v>
      </c>
      <c r="AM329" s="164">
        <f t="shared" si="200"/>
        <v>0</v>
      </c>
      <c r="AN329" s="164">
        <f t="shared" si="192"/>
        <v>0</v>
      </c>
      <c r="AO329" s="142"/>
      <c r="AP329" s="109">
        <f>VLOOKUP($I329,[1]Ene!$H$7:$Q$470,10,FALSE)</f>
        <v>0</v>
      </c>
      <c r="AQ329" s="109">
        <f>VLOOKUP($I329,[1]Feb!$H$7:$Q$470,10,FALSE)</f>
        <v>0</v>
      </c>
      <c r="AR329" s="109">
        <f>VLOOKUP($I329,[1]Mar!$H$7:$Q$470,10,FALSE)</f>
        <v>0</v>
      </c>
      <c r="AS329" s="109">
        <f>VLOOKUP($I329,[1]Abr!$H$7:$Q$470,10,FALSE)</f>
        <v>0</v>
      </c>
      <c r="AT329" s="109">
        <f>VLOOKUP($I329,[1]May!$H$7:$Q$470,10,FALSE)</f>
        <v>0</v>
      </c>
      <c r="AU329" s="109">
        <f>VLOOKUP($I329,[1]Jun!$H$7:$Q$470,10,FALSE)</f>
        <v>0</v>
      </c>
      <c r="AV329" s="109">
        <f>VLOOKUP($I329,[1]Jul!$H$7:$Q$470,10,FALSE)</f>
        <v>0</v>
      </c>
      <c r="AW329" s="109">
        <f>VLOOKUP($I329,[1]Ago!$H$7:$Q$470,10,FALSE)</f>
        <v>0</v>
      </c>
      <c r="AX329" s="109">
        <f>VLOOKUP($I329,[1]Set!$H$7:$Q$470,10,FALSE)</f>
        <v>0</v>
      </c>
      <c r="AY329" s="109">
        <f>VLOOKUP($I329,[1]Oct!$H$7:$Q$470,10,FALSE)</f>
        <v>0</v>
      </c>
      <c r="AZ329" s="109">
        <f>VLOOKUP($I329,[1]Nov!$H$7:$Q$470,10,FALSE)</f>
        <v>0</v>
      </c>
      <c r="BA329" s="118">
        <f>VLOOKUP($I329,[1]Dic!$H$7:$Q$470,10,FALSE)</f>
        <v>0</v>
      </c>
      <c r="BB329" s="112">
        <f t="shared" si="201"/>
        <v>0</v>
      </c>
      <c r="BC329" s="163">
        <f t="shared" si="202"/>
        <v>0</v>
      </c>
      <c r="BD329" s="109">
        <f>VLOOKUP($I329,[1]Ene!$H$7:$T$470,13,FALSE)</f>
        <v>0</v>
      </c>
      <c r="BE329" s="109">
        <f>VLOOKUP($I329,[1]Feb!$H$7:$T$470,13,FALSE)</f>
        <v>0</v>
      </c>
      <c r="BF329" s="109">
        <f>VLOOKUP($I329,[1]Mar!$H$7:$T$470,13,FALSE)</f>
        <v>0</v>
      </c>
      <c r="BG329" s="109">
        <f>VLOOKUP($I329,[1]Abr!$H$7:$T$470,13,FALSE)</f>
        <v>0</v>
      </c>
      <c r="BH329" s="109">
        <f>VLOOKUP($I329,[1]May!$H$7:$T$470,13,FALSE)</f>
        <v>0</v>
      </c>
      <c r="BI329" s="109">
        <f>VLOOKUP($I329,[1]Jun!$H$7:$T$470,13,FALSE)</f>
        <v>0</v>
      </c>
      <c r="BJ329" s="109">
        <f>VLOOKUP($I329,[1]Jul!$H$7:$T$470,13,FALSE)</f>
        <v>0</v>
      </c>
      <c r="BK329" s="109">
        <f>VLOOKUP($I329,[1]Ago!$H$7:$T$470,13,FALSE)</f>
        <v>0</v>
      </c>
      <c r="BL329" s="109">
        <f>VLOOKUP($I329,[1]Set!$H$7:$T$470,13,FALSE)</f>
        <v>0</v>
      </c>
      <c r="BM329" s="109">
        <f>VLOOKUP($I329,[1]Oct!$H$7:$T$470,13,FALSE)</f>
        <v>0</v>
      </c>
      <c r="BN329" s="109">
        <f>VLOOKUP($I329,[1]Nov!$H$7:$T$470,13,FALSE)</f>
        <v>0</v>
      </c>
      <c r="BO329" s="109">
        <f>VLOOKUP($I329,[1]Dic!$H$7:$T$470,13,FALSE)</f>
        <v>0</v>
      </c>
      <c r="BP329" s="111">
        <f t="shared" si="203"/>
        <v>0</v>
      </c>
      <c r="BQ329" s="113">
        <f t="shared" si="204"/>
        <v>0</v>
      </c>
      <c r="BR329" s="109">
        <f>VLOOKUP($I329,[1]Ene!$H$7:$V$470,15,FALSE)</f>
        <v>0</v>
      </c>
      <c r="BS329" s="109">
        <f>VLOOKUP($I329,[1]Feb!$H$7:$V$470,15,FALSE)</f>
        <v>0</v>
      </c>
      <c r="BT329" s="109">
        <f>VLOOKUP($I329,[1]Mar!$H$7:$V$470,15,FALSE)</f>
        <v>0</v>
      </c>
      <c r="BU329" s="109">
        <f>VLOOKUP($I329,[1]Abr!$H$7:$V$470,15,FALSE)</f>
        <v>0</v>
      </c>
      <c r="BV329" s="109">
        <f>VLOOKUP($I329,[1]May!$H$7:$V$470,15,FALSE)</f>
        <v>0</v>
      </c>
      <c r="BW329" s="109">
        <f>VLOOKUP($I329,[1]Jun!$H$7:$V$470,15,FALSE)</f>
        <v>0</v>
      </c>
      <c r="BX329" s="109">
        <f>VLOOKUP($I329,[1]Jul!$H$7:$V$470,15,FALSE)</f>
        <v>0</v>
      </c>
      <c r="BY329" s="109">
        <f>VLOOKUP($I329,[1]Ago!$H$7:$V$470,15,FALSE)</f>
        <v>0</v>
      </c>
      <c r="BZ329" s="109">
        <f>VLOOKUP($I329,[1]Set!$H$7:$V$470,15,FALSE)</f>
        <v>0</v>
      </c>
      <c r="CA329" s="109">
        <f>VLOOKUP($I329,[1]Oct!$H$7:$V$470,15,FALSE)</f>
        <v>0</v>
      </c>
      <c r="CB329" s="109">
        <f>VLOOKUP($I329,[1]Nov!$H$7:$V$470,15,FALSE)</f>
        <v>0</v>
      </c>
      <c r="CC329" s="109">
        <f>VLOOKUP($I329,[1]Dic!$H$7:$V$470,15,FALSE)</f>
        <v>0</v>
      </c>
      <c r="CD329" s="111">
        <f t="shared" si="205"/>
        <v>0</v>
      </c>
      <c r="CE329" s="113">
        <f t="shared" si="193"/>
        <v>0</v>
      </c>
      <c r="CF329" s="109">
        <f>VLOOKUP($I329,[1]Ene!$H$7:$X$470,17,FALSE)</f>
        <v>0</v>
      </c>
      <c r="CG329" s="109">
        <f>VLOOKUP($I329,[1]Feb!$H$7:$X$470,17,FALSE)</f>
        <v>0</v>
      </c>
      <c r="CH329" s="109">
        <f>VLOOKUP($I329,[1]Mar!$H$7:$X$470,17,FALSE)</f>
        <v>0</v>
      </c>
      <c r="CI329" s="109">
        <f>VLOOKUP($I329,[1]Abr!$H$7:$X$470,17,FALSE)</f>
        <v>0</v>
      </c>
      <c r="CJ329" s="109">
        <f>VLOOKUP($I329,[1]May!$H$7:$X$470,17,FALSE)</f>
        <v>0</v>
      </c>
      <c r="CK329" s="109">
        <f>VLOOKUP($I329,[1]Jun!$H$7:$X$470,17,FALSE)</f>
        <v>0</v>
      </c>
      <c r="CL329" s="109">
        <f>VLOOKUP($I329,[1]Jul!$H$7:$X$470,17,FALSE)</f>
        <v>0</v>
      </c>
      <c r="CM329" s="109">
        <f>VLOOKUP($I329,[1]Ago!$H$7:$X$470,17,FALSE)</f>
        <v>0</v>
      </c>
      <c r="CN329" s="109">
        <f>VLOOKUP($I329,[1]Set!$H$7:$X$470,17,FALSE)</f>
        <v>0</v>
      </c>
      <c r="CO329" s="109">
        <f>VLOOKUP($I329,[1]Oct!$H$7:$X$470,17,FALSE)</f>
        <v>0</v>
      </c>
      <c r="CP329" s="109">
        <f>VLOOKUP($I329,[1]Nov!$H$7:$X$470,17,FALSE)</f>
        <v>0</v>
      </c>
      <c r="CQ329" s="109">
        <f>VLOOKUP($I329,[1]Dic!$H$7:$X$470,17,FALSE)</f>
        <v>0</v>
      </c>
      <c r="CR329" s="111">
        <f t="shared" si="206"/>
        <v>0</v>
      </c>
      <c r="CS329" s="113">
        <f t="shared" si="194"/>
        <v>0</v>
      </c>
      <c r="CT329" s="112">
        <f t="shared" si="195"/>
        <v>0</v>
      </c>
      <c r="CU329" s="116"/>
      <c r="CV329" s="109">
        <f>VLOOKUP($I329,[1]Ene!$H$7:$AC$470,22,FALSE)</f>
        <v>0</v>
      </c>
      <c r="CW329" s="109">
        <f>VLOOKUP($I329,[1]Feb!$H$7:$AC$470,22,FALSE)</f>
        <v>0</v>
      </c>
      <c r="CX329" s="109">
        <f>VLOOKUP($I329,[1]Mar!$H$7:$AC$470,22,FALSE)</f>
        <v>0</v>
      </c>
      <c r="CY329" s="109">
        <f>VLOOKUP($I329,[1]Abr!$H$7:$AC$470,22,FALSE)</f>
        <v>0</v>
      </c>
      <c r="CZ329" s="109">
        <f>VLOOKUP($I329,[1]May!$H$7:$AC$470,22,FALSE)</f>
        <v>0</v>
      </c>
      <c r="DA329" s="109">
        <f>VLOOKUP($I329,[1]Jun!$H$7:$AC$470,22,FALSE)</f>
        <v>0</v>
      </c>
      <c r="DB329" s="109">
        <f>VLOOKUP($I329,[1]Jul!$H$7:$AC$470,22,FALSE)</f>
        <v>0</v>
      </c>
      <c r="DC329" s="109">
        <f>VLOOKUP($I329,[1]Ago!$H$7:$AC$470,22,FALSE)</f>
        <v>0</v>
      </c>
      <c r="DD329" s="109">
        <f>VLOOKUP($I329,[1]Set!$H$7:$AC$470,22,FALSE)</f>
        <v>0</v>
      </c>
      <c r="DE329" s="109">
        <f>VLOOKUP($I329,[1]Oct!$H$7:$AC$470,22,FALSE)</f>
        <v>0</v>
      </c>
      <c r="DF329" s="109">
        <f>VLOOKUP($I329,[1]Nov!$H$7:$AC$470,22,FALSE)</f>
        <v>0</v>
      </c>
      <c r="DG329" s="118">
        <f>VLOOKUP($I329,[1]Dic!$H$7:$AC$470,22,FALSE)</f>
        <v>0</v>
      </c>
      <c r="DH329" s="111">
        <f t="shared" si="207"/>
        <v>0</v>
      </c>
      <c r="DI329" s="113">
        <f t="shared" si="208"/>
        <v>0</v>
      </c>
      <c r="DJ329" s="109">
        <f>VLOOKUP($I329,[1]Ene!$H$7:$BL$470,57,FALSE)</f>
        <v>0</v>
      </c>
      <c r="DK329" s="109">
        <f>VLOOKUP($I329,[1]Feb!$H$7:$BL$470,57,FALSE)</f>
        <v>0</v>
      </c>
      <c r="DL329" s="109">
        <f>VLOOKUP($I329,[1]Mar!$H$7:$BL$470,57,FALSE)</f>
        <v>0</v>
      </c>
      <c r="DM329" s="109">
        <f>VLOOKUP($I329,[1]Abr!$H$7:$BL$470,57,FALSE)</f>
        <v>0</v>
      </c>
      <c r="DN329" s="109">
        <f>VLOOKUP($I329,[1]May!$H$7:$BL$470,57,FALSE)</f>
        <v>0</v>
      </c>
      <c r="DO329" s="109">
        <f>VLOOKUP($I329,[1]Jun!$H$7:$BL$470,57,FALSE)</f>
        <v>0</v>
      </c>
      <c r="DP329" s="109">
        <f>VLOOKUP($I329,[1]Jul!$H$7:$BL$470,57,FALSE)</f>
        <v>0</v>
      </c>
      <c r="DQ329" s="109">
        <f>VLOOKUP($I329,[1]Ago!$H$7:$BL$470,57,FALSE)</f>
        <v>0</v>
      </c>
      <c r="DR329" s="109">
        <f>VLOOKUP($I329,[1]Set!$H$7:$BL$470,57,FALSE)</f>
        <v>0</v>
      </c>
      <c r="DS329" s="109">
        <f>VLOOKUP($I329,[1]Oct!$H$7:$BL$470,57,FALSE)</f>
        <v>0</v>
      </c>
      <c r="DT329" s="109">
        <f>VLOOKUP($I329,[1]Nov!$H$7:$BL$470,57,FALSE)</f>
        <v>0</v>
      </c>
      <c r="DU329" s="109">
        <f>VLOOKUP($I329,[1]Dic!$H$7:$BL$470,57,FALSE)</f>
        <v>0</v>
      </c>
      <c r="DV329" s="111">
        <f t="shared" si="209"/>
        <v>0</v>
      </c>
      <c r="DW329" s="113">
        <f t="shared" si="210"/>
        <v>0</v>
      </c>
      <c r="DX329" s="117">
        <f>VLOOKUP($I329,[1]Ene!$H$7:$BQ$470,62,FALSE)</f>
        <v>0</v>
      </c>
      <c r="DY329" s="109">
        <f>VLOOKUP($I329,[1]Feb!$H$7:$BQ$470,62,FALSE)</f>
        <v>0</v>
      </c>
      <c r="DZ329" s="109">
        <f>VLOOKUP($I329,[1]Mar!$H$7:$BQ$470,62,FALSE)</f>
        <v>0</v>
      </c>
      <c r="EA329" s="109">
        <f>VLOOKUP($I329,[1]Abr!$H$7:$BQ$470,62,FALSE)</f>
        <v>0</v>
      </c>
      <c r="EB329" s="109">
        <f>VLOOKUP($I329,[1]May!$H$7:$BQ$470,62,FALSE)</f>
        <v>0</v>
      </c>
      <c r="EC329" s="109">
        <f>VLOOKUP($I329,[1]Jun!$H$7:$BQ$470,62,FALSE)</f>
        <v>0</v>
      </c>
      <c r="ED329" s="109">
        <f>VLOOKUP($I329,[1]Jul!$H$7:$BQ$470,62,FALSE)</f>
        <v>0</v>
      </c>
      <c r="EE329" s="109">
        <f>VLOOKUP($I329,[1]Ago!$H$7:$BQ$470,62,FALSE)</f>
        <v>0</v>
      </c>
      <c r="EF329" s="109">
        <f>VLOOKUP($I329,[1]Set!$H$7:$BQ$470,62,FALSE)</f>
        <v>0</v>
      </c>
      <c r="EG329" s="109">
        <f>VLOOKUP($I329,[1]Oct!$H$7:$BQ$470,62,FALSE)</f>
        <v>0</v>
      </c>
      <c r="EH329" s="109">
        <f>VLOOKUP($I329,[1]Nov!$H$7:$BQ$470,62,FALSE)</f>
        <v>0</v>
      </c>
      <c r="EI329" s="109">
        <f>VLOOKUP($I329,[1]Dic!$H$7:$BQ$470,62,FALSE)</f>
        <v>0</v>
      </c>
      <c r="EJ329" s="115">
        <f t="shared" si="211"/>
        <v>0</v>
      </c>
      <c r="EK329" s="113">
        <f t="shared" si="212"/>
        <v>0</v>
      </c>
      <c r="EL329" s="117">
        <f>VLOOKUP($I329,[1]Ene!$H$7:$BM$470,58,FALSE)</f>
        <v>0</v>
      </c>
      <c r="EM329" s="109">
        <f>VLOOKUP($I329,[1]Feb!$H$7:$BM$470,58,FALSE)</f>
        <v>0</v>
      </c>
      <c r="EN329" s="109">
        <f>VLOOKUP($I329,[1]Mar!$H$7:$BM$470,58,FALSE)</f>
        <v>0</v>
      </c>
      <c r="EO329" s="109">
        <f>VLOOKUP($I329,[1]Abr!$H$7:$BM$470,58,FALSE)</f>
        <v>0</v>
      </c>
      <c r="EP329" s="109">
        <f>VLOOKUP($I329,[1]May!$H$7:$BM$470,58,FALSE)</f>
        <v>0</v>
      </c>
      <c r="EQ329" s="109">
        <f>VLOOKUP($I329,[1]Jun!$H$7:$BM$470,58,FALSE)</f>
        <v>0</v>
      </c>
      <c r="ER329" s="109">
        <f>VLOOKUP($I329,[1]Jul!$H$7:$BM$470,58,FALSE)</f>
        <v>0</v>
      </c>
      <c r="ES329" s="109">
        <f>VLOOKUP($I329,[1]Ago!$H$7:$BM$470,58,FALSE)</f>
        <v>0</v>
      </c>
      <c r="ET329" s="109">
        <f>VLOOKUP($I329,[1]Set!$H$7:$BM$470,58,FALSE)</f>
        <v>0</v>
      </c>
      <c r="EU329" s="109">
        <f>VLOOKUP($I329,[1]Oct!$H$7:$BM$470,58,FALSE)</f>
        <v>0</v>
      </c>
      <c r="EV329" s="109">
        <f>VLOOKUP($I329,[1]Nov!$H$7:$BM$470,58,FALSE)</f>
        <v>0</v>
      </c>
      <c r="EW329" s="118">
        <f>VLOOKUP($I329,[1]Dic!$H$7:$BM$470,58,FALSE)</f>
        <v>0</v>
      </c>
      <c r="EX329" s="111">
        <f t="shared" si="213"/>
        <v>0</v>
      </c>
      <c r="EY329" s="113">
        <f t="shared" si="214"/>
        <v>0</v>
      </c>
      <c r="EZ329" s="109">
        <f>VLOOKUP($I329,[1]Ene!$H$7:$CL$470,70,FALSE)</f>
        <v>0</v>
      </c>
      <c r="FA329" s="109">
        <f>VLOOKUP($I329,[1]Feb!$H$7:$CL$470,70,FALSE)</f>
        <v>0</v>
      </c>
      <c r="FB329" s="109">
        <f>VLOOKUP($I329,[1]Mar!$H$7:$CL$470,70,FALSE)</f>
        <v>0</v>
      </c>
      <c r="FC329" s="109">
        <f>VLOOKUP($I329,[1]Abr!$H$7:$CL$470,70,FALSE)</f>
        <v>0</v>
      </c>
      <c r="FD329" s="109">
        <f>VLOOKUP($I329,[1]May!$H$7:$CL$470,70,FALSE)</f>
        <v>0</v>
      </c>
      <c r="FE329" s="109">
        <f>VLOOKUP($I329,[1]Jun!$H$7:$CL$470,70,FALSE)</f>
        <v>0</v>
      </c>
      <c r="FF329" s="109">
        <f>VLOOKUP($I329,[1]Jul!$H$7:$CL$470,70,FALSE)</f>
        <v>0</v>
      </c>
      <c r="FG329" s="109">
        <f>VLOOKUP($I329,[1]Ago!$H$7:$CL$470,70,FALSE)</f>
        <v>0</v>
      </c>
      <c r="FH329" s="109">
        <f>VLOOKUP($I329,[1]Set!$H$7:$CL$470,70,FALSE)</f>
        <v>0</v>
      </c>
      <c r="FI329" s="109">
        <f>VLOOKUP($I329,[1]Oct!$H$7:$CL$470,70,FALSE)</f>
        <v>0</v>
      </c>
      <c r="FJ329" s="109">
        <f>VLOOKUP($I329,[1]Nov!$H$7:$CL$470,70,FALSE)</f>
        <v>0</v>
      </c>
      <c r="FK329" s="118">
        <f>VLOOKUP($I329,[1]Dic!$H$7:$CL$470,70,FALSE)</f>
        <v>0</v>
      </c>
      <c r="FL329" s="111">
        <f t="shared" si="215"/>
        <v>0</v>
      </c>
      <c r="FM329" s="113">
        <f t="shared" si="216"/>
        <v>0</v>
      </c>
      <c r="FN329" s="109">
        <f>VLOOKUP($I329,[1]Ene!$H$7:$CL$470,72,FALSE)</f>
        <v>0</v>
      </c>
      <c r="FO329" s="109">
        <f>VLOOKUP($I329,[1]Feb!$H$7:$CL$470,72,FALSE)</f>
        <v>0</v>
      </c>
      <c r="FP329" s="109">
        <f>VLOOKUP($I329,[1]Mar!$H$7:$CL$470,72,FALSE)</f>
        <v>0</v>
      </c>
      <c r="FQ329" s="109">
        <f>VLOOKUP($I329,[1]Abr!$H$7:$CL$470,72,FALSE)</f>
        <v>0</v>
      </c>
      <c r="FR329" s="109">
        <f>VLOOKUP($I329,[1]May!$H$7:$CL$470,72,FALSE)</f>
        <v>0</v>
      </c>
      <c r="FS329" s="109">
        <f>VLOOKUP($I329,[1]Jun!$H$7:$CL$470,72,FALSE)</f>
        <v>0</v>
      </c>
      <c r="FT329" s="109">
        <f>VLOOKUP($I329,[1]Jul!$H$7:$CL$470,72,FALSE)</f>
        <v>0</v>
      </c>
      <c r="FU329" s="109">
        <f>VLOOKUP($I329,[1]Ago!$H$7:$CL$470,72,FALSE)</f>
        <v>0</v>
      </c>
      <c r="FV329" s="109">
        <f>VLOOKUP($I329,[1]Set!$H$7:$CL$470,72,FALSE)</f>
        <v>0</v>
      </c>
      <c r="FW329" s="109">
        <f>VLOOKUP($I329,[1]Oct!$H$7:$CL$470,72,FALSE)</f>
        <v>0</v>
      </c>
      <c r="FX329" s="109">
        <f>VLOOKUP($I329,[1]Nov!$H$7:$CL$470,72,FALSE)</f>
        <v>0</v>
      </c>
      <c r="FY329" s="118">
        <f>VLOOKUP($I329,[1]Dic!$H$7:$CL$470,72,FALSE)</f>
        <v>0</v>
      </c>
      <c r="FZ329" s="112">
        <f t="shared" si="217"/>
        <v>0</v>
      </c>
      <c r="GA329" s="113">
        <f t="shared" si="218"/>
        <v>0</v>
      </c>
      <c r="GB329" s="109">
        <f>VLOOKUP($I329,[1]Ene!$H$7:$CL$471,59,FALSE)</f>
        <v>0</v>
      </c>
      <c r="GC329" s="109">
        <f>VLOOKUP($I329,[1]Feb!$H$7:$CL$471,59,FALSE)</f>
        <v>0</v>
      </c>
      <c r="GD329" s="109">
        <f>VLOOKUP($I329,[1]Mar!$H$7:$CL$471,59,FALSE)</f>
        <v>0</v>
      </c>
      <c r="GE329" s="109">
        <f>VLOOKUP($I329,[1]Abr!$H$7:$CL$471,59,FALSE)</f>
        <v>0</v>
      </c>
      <c r="GF329" s="109">
        <f>VLOOKUP($I329,[1]May!$H$7:$CL$471,59,FALSE)</f>
        <v>0</v>
      </c>
      <c r="GG329" s="109">
        <f>VLOOKUP($I329,[1]Jun!$H$7:$CL$471,59,FALSE)</f>
        <v>0</v>
      </c>
      <c r="GH329" s="109">
        <f>VLOOKUP($I329,[1]Jul!$H$7:$CL$471,59,FALSE)</f>
        <v>0</v>
      </c>
      <c r="GI329" s="109">
        <f>VLOOKUP($I329,[1]Ago!$H$7:$CL$471,59,FALSE)</f>
        <v>0</v>
      </c>
      <c r="GJ329" s="109">
        <f>VLOOKUP($I329,[1]Set!$H$7:$CL$471,59,FALSE)</f>
        <v>0</v>
      </c>
      <c r="GK329" s="109">
        <f>VLOOKUP($I329,[1]Oct!$H$7:$CL$471,59,FALSE)</f>
        <v>0</v>
      </c>
      <c r="GL329" s="109">
        <f>VLOOKUP($I329,[1]Nov!$H$7:$CL$471,59,FALSE)</f>
        <v>0</v>
      </c>
      <c r="GM329" s="118">
        <f>VLOOKUP($I329,[1]Dic!$H$7:$CL$471,59,FALSE)</f>
        <v>0</v>
      </c>
      <c r="GN329" s="112">
        <f t="shared" si="219"/>
        <v>0</v>
      </c>
      <c r="GO329" s="113">
        <f t="shared" si="220"/>
        <v>0</v>
      </c>
      <c r="GP329" s="114">
        <f t="shared" si="196"/>
        <v>0</v>
      </c>
      <c r="GQ329" s="114">
        <f t="shared" si="197"/>
        <v>0</v>
      </c>
      <c r="GR329" s="116"/>
      <c r="GS329" s="109">
        <f>VLOOKUP($I329,[1]Ene!$H$7:$CL$470,71,FALSE)</f>
        <v>0</v>
      </c>
      <c r="GT329" s="109">
        <f>VLOOKUP($I329,[1]Feb!$H$7:$CL$470,71,FALSE)</f>
        <v>0</v>
      </c>
      <c r="GU329" s="109">
        <f>VLOOKUP($I329,[1]Mar!$H$7:$CL$470,71,FALSE)</f>
        <v>0</v>
      </c>
      <c r="GV329" s="109">
        <f>VLOOKUP($I329,[1]Abr!$H$7:$CL$470,71,FALSE)</f>
        <v>0</v>
      </c>
      <c r="GW329" s="109">
        <f>VLOOKUP($I329,[1]May!$H$7:$CL$470,71,FALSE)</f>
        <v>0</v>
      </c>
      <c r="GX329" s="109">
        <f>VLOOKUP($I329,[1]Jun!$H$7:$CL$470,71,FALSE)</f>
        <v>0</v>
      </c>
      <c r="GY329" s="109">
        <f>VLOOKUP($I329,[1]Jul!$H$7:$CL$470,71,FALSE)</f>
        <v>0</v>
      </c>
      <c r="GZ329" s="109">
        <f>VLOOKUP($I329,[1]Ago!$H$7:$CL$470,71,FALSE)</f>
        <v>0</v>
      </c>
      <c r="HA329" s="109">
        <f>VLOOKUP($I329,[1]Set!$H$7:$CL$470,71,FALSE)</f>
        <v>0</v>
      </c>
      <c r="HB329" s="109">
        <f>VLOOKUP($I329,[1]Oct!$H$7:$CL$470,71,FALSE)</f>
        <v>0</v>
      </c>
      <c r="HC329" s="109">
        <f>VLOOKUP($I329,[1]Nov!$H$7:$CL$470,71,FALSE)</f>
        <v>0</v>
      </c>
      <c r="HD329" s="109">
        <f>VLOOKUP($I329,[1]Dic!$H$7:$CL$470,71,FALSE)</f>
        <v>0</v>
      </c>
      <c r="HE329" s="111">
        <f t="shared" si="221"/>
        <v>0</v>
      </c>
      <c r="HF329" s="113">
        <f t="shared" si="222"/>
        <v>0</v>
      </c>
      <c r="HG329" s="109">
        <f>VLOOKUP($I329,[1]Ene!$H$7:$CL$470,73,FALSE)</f>
        <v>0</v>
      </c>
      <c r="HH329" s="109">
        <f>VLOOKUP($I329,[1]Feb!$H$7:$CL$470,73,FALSE)</f>
        <v>0</v>
      </c>
      <c r="HI329" s="109">
        <f>VLOOKUP($I329,[1]Mar!$H$7:$CL$470,73,FALSE)</f>
        <v>0</v>
      </c>
      <c r="HJ329" s="109">
        <f>VLOOKUP($I329,[1]Abr!$H$7:$CL$470,73,FALSE)</f>
        <v>0</v>
      </c>
      <c r="HK329" s="109">
        <f>VLOOKUP($I329,[1]May!$H$7:$CL$470,73,FALSE)</f>
        <v>0</v>
      </c>
      <c r="HL329" s="109">
        <f>VLOOKUP($I329,[1]Jun!$H$7:$CL$470,73,FALSE)</f>
        <v>0</v>
      </c>
      <c r="HM329" s="109">
        <f>VLOOKUP($I329,[1]Jul!$H$7:$CL$470,73,FALSE)</f>
        <v>0</v>
      </c>
      <c r="HN329" s="109">
        <f>VLOOKUP($I329,[1]Ago!$H$7:$CL$470,73,FALSE)</f>
        <v>0</v>
      </c>
      <c r="HO329" s="109">
        <f>VLOOKUP($I329,[1]Set!$H$7:$CL$470,73,FALSE)</f>
        <v>0</v>
      </c>
      <c r="HP329" s="109">
        <f>VLOOKUP($I329,[1]Oct!$H$7:$CL$470,73,FALSE)</f>
        <v>0</v>
      </c>
      <c r="HQ329" s="109">
        <f>VLOOKUP($I329,[1]Nov!$H$7:$CL$470,73,FALSE)</f>
        <v>0</v>
      </c>
      <c r="HR329" s="109">
        <f>VLOOKUP($I329,[1]Dic!$H$7:$CL$470,73,FALSE)</f>
        <v>0</v>
      </c>
      <c r="HS329" s="111">
        <f t="shared" si="223"/>
        <v>0</v>
      </c>
      <c r="HT329" s="113">
        <f t="shared" si="224"/>
        <v>0</v>
      </c>
      <c r="HU329" s="114">
        <f t="shared" si="225"/>
        <v>0</v>
      </c>
    </row>
    <row r="330" spans="1:229" s="112" customFormat="1" ht="10.5" x14ac:dyDescent="0.25">
      <c r="A330" s="184" t="s">
        <v>25</v>
      </c>
      <c r="B330" s="187" t="s">
        <v>26</v>
      </c>
      <c r="C330" s="184">
        <v>400</v>
      </c>
      <c r="D330" s="187" t="s">
        <v>533</v>
      </c>
      <c r="E330" s="187" t="s">
        <v>534</v>
      </c>
      <c r="F330" s="188" t="s">
        <v>121</v>
      </c>
      <c r="G330" s="184"/>
      <c r="H330" s="184" t="s">
        <v>688</v>
      </c>
      <c r="I330" s="316">
        <v>6945</v>
      </c>
      <c r="J330" s="184" t="s">
        <v>128</v>
      </c>
      <c r="K330" s="109">
        <f>VLOOKUP($I330,[1]Ene!$H$7:$M$470,6,FALSE)</f>
        <v>0</v>
      </c>
      <c r="L330" s="109">
        <f>VLOOKUP($I330,[1]Feb!$H$7:$M$470,6,FALSE)</f>
        <v>0</v>
      </c>
      <c r="M330" s="109">
        <f>VLOOKUP($I330,[1]Mar!$H$7:$M$470,6,FALSE)</f>
        <v>0</v>
      </c>
      <c r="N330" s="109">
        <f>VLOOKUP($I330,[1]Abr!$H$7:$M$470,6,FALSE)</f>
        <v>0</v>
      </c>
      <c r="O330" s="109">
        <f>VLOOKUP($I330,[1]May!$H$7:$M$470,6,FALSE)</f>
        <v>0</v>
      </c>
      <c r="P330" s="109">
        <f>VLOOKUP($I330,[1]Jun!$H$7:$M$470,6,FALSE)</f>
        <v>0</v>
      </c>
      <c r="Q330" s="109">
        <f>VLOOKUP($I330,[1]Jul!$H$7:$M$470,6,FALSE)</f>
        <v>0</v>
      </c>
      <c r="R330" s="109">
        <f>VLOOKUP($I330,[1]Ago!$H$7:$M$470,6,FALSE)</f>
        <v>0</v>
      </c>
      <c r="S330" s="109">
        <f>VLOOKUP($I330,[1]Set!$H$7:$M$470,6,FALSE)</f>
        <v>0</v>
      </c>
      <c r="T330" s="109">
        <f>VLOOKUP($I330,[1]Oct!$H$7:$M$470,6,FALSE)</f>
        <v>0</v>
      </c>
      <c r="U330" s="109">
        <f>VLOOKUP($I330,[1]Nov!$H$7:$M$470,6,FALSE)</f>
        <v>0</v>
      </c>
      <c r="V330" s="109">
        <f>VLOOKUP($I330,[1]Dic!$H$7:$M$470,6,FALSE)</f>
        <v>0</v>
      </c>
      <c r="W330" s="142"/>
      <c r="X330" s="112">
        <f t="shared" si="198"/>
        <v>0</v>
      </c>
      <c r="Y330" s="163">
        <f t="shared" si="199"/>
        <v>0</v>
      </c>
      <c r="Z330" s="117">
        <f>VLOOKUP($I330,[1]Ene!$H$7:$N$470,7,FALSE)</f>
        <v>0</v>
      </c>
      <c r="AA330" s="109">
        <f>VLOOKUP($I330,[1]Feb!$H$7:$N$470,7,FALSE)</f>
        <v>0</v>
      </c>
      <c r="AB330" s="109">
        <f>VLOOKUP($I330,[1]Mar!$H$7:$N$470,7,FALSE)</f>
        <v>0</v>
      </c>
      <c r="AC330" s="109">
        <f>VLOOKUP($I330,[1]Abr!$H$7:$N$470,7,FALSE)</f>
        <v>0</v>
      </c>
      <c r="AD330" s="109">
        <f>VLOOKUP($I330,[1]May!$H$7:$N$470,7,FALSE)</f>
        <v>0</v>
      </c>
      <c r="AE330" s="109">
        <f>VLOOKUP($I330,[1]Jun!$H$7:$N$470,7,FALSE)</f>
        <v>0</v>
      </c>
      <c r="AF330" s="109">
        <f>VLOOKUP($I330,[1]Jul!$H$7:$N$470,7,FALSE)</f>
        <v>0</v>
      </c>
      <c r="AG330" s="109">
        <f>VLOOKUP($I330,[1]Ago!$H$7:$N$470,7,FALSE)</f>
        <v>0</v>
      </c>
      <c r="AH330" s="109">
        <f>VLOOKUP($I330,[1]Set!$H$7:$N$470,7,FALSE)</f>
        <v>0</v>
      </c>
      <c r="AI330" s="109">
        <f>VLOOKUP($I330,[1]Oct!$H$7:$N$470,7,FALSE)</f>
        <v>0</v>
      </c>
      <c r="AJ330" s="109">
        <f>VLOOKUP($I330,[1]Nov!$H$7:$N$470,7,FALSE)</f>
        <v>0</v>
      </c>
      <c r="AK330" s="118">
        <f>VLOOKUP($I330,[1]Dic!$H$7:$N$470,7,FALSE)</f>
        <v>0</v>
      </c>
      <c r="AL330" s="112">
        <f t="shared" si="191"/>
        <v>0</v>
      </c>
      <c r="AM330" s="164">
        <f t="shared" si="200"/>
        <v>0</v>
      </c>
      <c r="AN330" s="164">
        <f t="shared" si="192"/>
        <v>0</v>
      </c>
      <c r="AO330" s="142"/>
      <c r="AP330" s="109">
        <f>VLOOKUP($I330,[1]Ene!$H$7:$Q$470,10,FALSE)</f>
        <v>0</v>
      </c>
      <c r="AQ330" s="109">
        <f>VLOOKUP($I330,[1]Feb!$H$7:$Q$470,10,FALSE)</f>
        <v>0</v>
      </c>
      <c r="AR330" s="109">
        <f>VLOOKUP($I330,[1]Mar!$H$7:$Q$470,10,FALSE)</f>
        <v>0</v>
      </c>
      <c r="AS330" s="109">
        <f>VLOOKUP($I330,[1]Abr!$H$7:$Q$470,10,FALSE)</f>
        <v>0</v>
      </c>
      <c r="AT330" s="109">
        <f>VLOOKUP($I330,[1]May!$H$7:$Q$470,10,FALSE)</f>
        <v>0</v>
      </c>
      <c r="AU330" s="109">
        <f>VLOOKUP($I330,[1]Jun!$H$7:$Q$470,10,FALSE)</f>
        <v>0</v>
      </c>
      <c r="AV330" s="109">
        <f>VLOOKUP($I330,[1]Jul!$H$7:$Q$470,10,FALSE)</f>
        <v>0</v>
      </c>
      <c r="AW330" s="109">
        <f>VLOOKUP($I330,[1]Ago!$H$7:$Q$470,10,FALSE)</f>
        <v>0</v>
      </c>
      <c r="AX330" s="109">
        <f>VLOOKUP($I330,[1]Set!$H$7:$Q$470,10,FALSE)</f>
        <v>0</v>
      </c>
      <c r="AY330" s="109">
        <f>VLOOKUP($I330,[1]Oct!$H$7:$Q$470,10,FALSE)</f>
        <v>0</v>
      </c>
      <c r="AZ330" s="109">
        <f>VLOOKUP($I330,[1]Nov!$H$7:$Q$470,10,FALSE)</f>
        <v>0</v>
      </c>
      <c r="BA330" s="118">
        <f>VLOOKUP($I330,[1]Dic!$H$7:$Q$470,10,FALSE)</f>
        <v>0</v>
      </c>
      <c r="BB330" s="112">
        <f t="shared" si="201"/>
        <v>0</v>
      </c>
      <c r="BC330" s="163">
        <f t="shared" si="202"/>
        <v>0</v>
      </c>
      <c r="BD330" s="109">
        <f>VLOOKUP($I330,[1]Ene!$H$7:$T$470,13,FALSE)</f>
        <v>0</v>
      </c>
      <c r="BE330" s="109">
        <f>VLOOKUP($I330,[1]Feb!$H$7:$T$470,13,FALSE)</f>
        <v>0</v>
      </c>
      <c r="BF330" s="109">
        <f>VLOOKUP($I330,[1]Mar!$H$7:$T$470,13,FALSE)</f>
        <v>0</v>
      </c>
      <c r="BG330" s="109">
        <f>VLOOKUP($I330,[1]Abr!$H$7:$T$470,13,FALSE)</f>
        <v>0</v>
      </c>
      <c r="BH330" s="109">
        <f>VLOOKUP($I330,[1]May!$H$7:$T$470,13,FALSE)</f>
        <v>0</v>
      </c>
      <c r="BI330" s="109">
        <f>VLOOKUP($I330,[1]Jun!$H$7:$T$470,13,FALSE)</f>
        <v>0</v>
      </c>
      <c r="BJ330" s="109">
        <f>VLOOKUP($I330,[1]Jul!$H$7:$T$470,13,FALSE)</f>
        <v>0</v>
      </c>
      <c r="BK330" s="109">
        <f>VLOOKUP($I330,[1]Ago!$H$7:$T$470,13,FALSE)</f>
        <v>0</v>
      </c>
      <c r="BL330" s="109">
        <f>VLOOKUP($I330,[1]Set!$H$7:$T$470,13,FALSE)</f>
        <v>0</v>
      </c>
      <c r="BM330" s="109">
        <f>VLOOKUP($I330,[1]Oct!$H$7:$T$470,13,FALSE)</f>
        <v>0</v>
      </c>
      <c r="BN330" s="109">
        <f>VLOOKUP($I330,[1]Nov!$H$7:$T$470,13,FALSE)</f>
        <v>0</v>
      </c>
      <c r="BO330" s="109">
        <f>VLOOKUP($I330,[1]Dic!$H$7:$T$470,13,FALSE)</f>
        <v>0</v>
      </c>
      <c r="BP330" s="111">
        <f t="shared" si="203"/>
        <v>0</v>
      </c>
      <c r="BQ330" s="113">
        <f t="shared" si="204"/>
        <v>0</v>
      </c>
      <c r="BR330" s="109">
        <f>VLOOKUP($I330,[1]Ene!$H$7:$V$470,15,FALSE)</f>
        <v>0</v>
      </c>
      <c r="BS330" s="109">
        <f>VLOOKUP($I330,[1]Feb!$H$7:$V$470,15,FALSE)</f>
        <v>0</v>
      </c>
      <c r="BT330" s="109">
        <f>VLOOKUP($I330,[1]Mar!$H$7:$V$470,15,FALSE)</f>
        <v>0</v>
      </c>
      <c r="BU330" s="109">
        <f>VLOOKUP($I330,[1]Abr!$H$7:$V$470,15,FALSE)</f>
        <v>0</v>
      </c>
      <c r="BV330" s="109">
        <f>VLOOKUP($I330,[1]May!$H$7:$V$470,15,FALSE)</f>
        <v>0</v>
      </c>
      <c r="BW330" s="109">
        <f>VLOOKUP($I330,[1]Jun!$H$7:$V$470,15,FALSE)</f>
        <v>0</v>
      </c>
      <c r="BX330" s="109">
        <f>VLOOKUP($I330,[1]Jul!$H$7:$V$470,15,FALSE)</f>
        <v>0</v>
      </c>
      <c r="BY330" s="109">
        <f>VLOOKUP($I330,[1]Ago!$H$7:$V$470,15,FALSE)</f>
        <v>0</v>
      </c>
      <c r="BZ330" s="109">
        <f>VLOOKUP($I330,[1]Set!$H$7:$V$470,15,FALSE)</f>
        <v>0</v>
      </c>
      <c r="CA330" s="109">
        <f>VLOOKUP($I330,[1]Oct!$H$7:$V$470,15,FALSE)</f>
        <v>0</v>
      </c>
      <c r="CB330" s="109">
        <f>VLOOKUP($I330,[1]Nov!$H$7:$V$470,15,FALSE)</f>
        <v>0</v>
      </c>
      <c r="CC330" s="109">
        <f>VLOOKUP($I330,[1]Dic!$H$7:$V$470,15,FALSE)</f>
        <v>0</v>
      </c>
      <c r="CD330" s="111">
        <f t="shared" si="205"/>
        <v>0</v>
      </c>
      <c r="CE330" s="113">
        <f t="shared" si="193"/>
        <v>0</v>
      </c>
      <c r="CF330" s="109">
        <f>VLOOKUP($I330,[1]Ene!$H$7:$X$470,17,FALSE)</f>
        <v>0</v>
      </c>
      <c r="CG330" s="109">
        <f>VLOOKUP($I330,[1]Feb!$H$7:$X$470,17,FALSE)</f>
        <v>0</v>
      </c>
      <c r="CH330" s="109">
        <f>VLOOKUP($I330,[1]Mar!$H$7:$X$470,17,FALSE)</f>
        <v>0</v>
      </c>
      <c r="CI330" s="109">
        <f>VLOOKUP($I330,[1]Abr!$H$7:$X$470,17,FALSE)</f>
        <v>0</v>
      </c>
      <c r="CJ330" s="109">
        <f>VLOOKUP($I330,[1]May!$H$7:$X$470,17,FALSE)</f>
        <v>0</v>
      </c>
      <c r="CK330" s="109">
        <f>VLOOKUP($I330,[1]Jun!$H$7:$X$470,17,FALSE)</f>
        <v>0</v>
      </c>
      <c r="CL330" s="109">
        <f>VLOOKUP($I330,[1]Jul!$H$7:$X$470,17,FALSE)</f>
        <v>0</v>
      </c>
      <c r="CM330" s="109">
        <f>VLOOKUP($I330,[1]Ago!$H$7:$X$470,17,FALSE)</f>
        <v>0</v>
      </c>
      <c r="CN330" s="109">
        <f>VLOOKUP($I330,[1]Set!$H$7:$X$470,17,FALSE)</f>
        <v>0</v>
      </c>
      <c r="CO330" s="109">
        <f>VLOOKUP($I330,[1]Oct!$H$7:$X$470,17,FALSE)</f>
        <v>0</v>
      </c>
      <c r="CP330" s="109">
        <f>VLOOKUP($I330,[1]Nov!$H$7:$X$470,17,FALSE)</f>
        <v>0</v>
      </c>
      <c r="CQ330" s="109">
        <f>VLOOKUP($I330,[1]Dic!$H$7:$X$470,17,FALSE)</f>
        <v>0</v>
      </c>
      <c r="CR330" s="111">
        <f t="shared" si="206"/>
        <v>0</v>
      </c>
      <c r="CS330" s="113">
        <f t="shared" si="194"/>
        <v>0</v>
      </c>
      <c r="CT330" s="112">
        <f t="shared" si="195"/>
        <v>0</v>
      </c>
      <c r="CU330" s="116"/>
      <c r="CV330" s="109">
        <f>VLOOKUP($I330,[1]Ene!$H$7:$AC$470,22,FALSE)</f>
        <v>0</v>
      </c>
      <c r="CW330" s="109">
        <f>VLOOKUP($I330,[1]Feb!$H$7:$AC$470,22,FALSE)</f>
        <v>0</v>
      </c>
      <c r="CX330" s="109">
        <f>VLOOKUP($I330,[1]Mar!$H$7:$AC$470,22,FALSE)</f>
        <v>0</v>
      </c>
      <c r="CY330" s="109">
        <f>VLOOKUP($I330,[1]Abr!$H$7:$AC$470,22,FALSE)</f>
        <v>0</v>
      </c>
      <c r="CZ330" s="109">
        <f>VLOOKUP($I330,[1]May!$H$7:$AC$470,22,FALSE)</f>
        <v>0</v>
      </c>
      <c r="DA330" s="109">
        <f>VLOOKUP($I330,[1]Jun!$H$7:$AC$470,22,FALSE)</f>
        <v>0</v>
      </c>
      <c r="DB330" s="109">
        <f>VLOOKUP($I330,[1]Jul!$H$7:$AC$470,22,FALSE)</f>
        <v>0</v>
      </c>
      <c r="DC330" s="109">
        <f>VLOOKUP($I330,[1]Ago!$H$7:$AC$470,22,FALSE)</f>
        <v>0</v>
      </c>
      <c r="DD330" s="109">
        <f>VLOOKUP($I330,[1]Set!$H$7:$AC$470,22,FALSE)</f>
        <v>0</v>
      </c>
      <c r="DE330" s="109">
        <f>VLOOKUP($I330,[1]Oct!$H$7:$AC$470,22,FALSE)</f>
        <v>0</v>
      </c>
      <c r="DF330" s="109">
        <f>VLOOKUP($I330,[1]Nov!$H$7:$AC$470,22,FALSE)</f>
        <v>0</v>
      </c>
      <c r="DG330" s="118">
        <f>VLOOKUP($I330,[1]Dic!$H$7:$AC$470,22,FALSE)</f>
        <v>0</v>
      </c>
      <c r="DH330" s="111">
        <f t="shared" si="207"/>
        <v>0</v>
      </c>
      <c r="DI330" s="113">
        <f t="shared" si="208"/>
        <v>0</v>
      </c>
      <c r="DJ330" s="109">
        <f>VLOOKUP($I330,[1]Ene!$H$7:$BL$470,57,FALSE)</f>
        <v>0</v>
      </c>
      <c r="DK330" s="109">
        <f>VLOOKUP($I330,[1]Feb!$H$7:$BL$470,57,FALSE)</f>
        <v>0</v>
      </c>
      <c r="DL330" s="109">
        <f>VLOOKUP($I330,[1]Mar!$H$7:$BL$470,57,FALSE)</f>
        <v>0</v>
      </c>
      <c r="DM330" s="109">
        <f>VLOOKUP($I330,[1]Abr!$H$7:$BL$470,57,FALSE)</f>
        <v>0</v>
      </c>
      <c r="DN330" s="109">
        <f>VLOOKUP($I330,[1]May!$H$7:$BL$470,57,FALSE)</f>
        <v>0</v>
      </c>
      <c r="DO330" s="109">
        <f>VLOOKUP($I330,[1]Jun!$H$7:$BL$470,57,FALSE)</f>
        <v>0</v>
      </c>
      <c r="DP330" s="109">
        <f>VLOOKUP($I330,[1]Jul!$H$7:$BL$470,57,FALSE)</f>
        <v>0</v>
      </c>
      <c r="DQ330" s="109">
        <f>VLOOKUP($I330,[1]Ago!$H$7:$BL$470,57,FALSE)</f>
        <v>0</v>
      </c>
      <c r="DR330" s="109">
        <f>VLOOKUP($I330,[1]Set!$H$7:$BL$470,57,FALSE)</f>
        <v>0</v>
      </c>
      <c r="DS330" s="109">
        <f>VLOOKUP($I330,[1]Oct!$H$7:$BL$470,57,FALSE)</f>
        <v>0</v>
      </c>
      <c r="DT330" s="109">
        <f>VLOOKUP($I330,[1]Nov!$H$7:$BL$470,57,FALSE)</f>
        <v>0</v>
      </c>
      <c r="DU330" s="109">
        <f>VLOOKUP($I330,[1]Dic!$H$7:$BL$470,57,FALSE)</f>
        <v>0</v>
      </c>
      <c r="DV330" s="111">
        <f t="shared" si="209"/>
        <v>0</v>
      </c>
      <c r="DW330" s="113">
        <f t="shared" si="210"/>
        <v>0</v>
      </c>
      <c r="DX330" s="117">
        <f>VLOOKUP($I330,[1]Ene!$H$7:$BQ$470,62,FALSE)</f>
        <v>0</v>
      </c>
      <c r="DY330" s="109">
        <f>VLOOKUP($I330,[1]Feb!$H$7:$BQ$470,62,FALSE)</f>
        <v>0</v>
      </c>
      <c r="DZ330" s="109">
        <f>VLOOKUP($I330,[1]Mar!$H$7:$BQ$470,62,FALSE)</f>
        <v>0</v>
      </c>
      <c r="EA330" s="109">
        <f>VLOOKUP($I330,[1]Abr!$H$7:$BQ$470,62,FALSE)</f>
        <v>0</v>
      </c>
      <c r="EB330" s="109">
        <f>VLOOKUP($I330,[1]May!$H$7:$BQ$470,62,FALSE)</f>
        <v>0</v>
      </c>
      <c r="EC330" s="109">
        <f>VLOOKUP($I330,[1]Jun!$H$7:$BQ$470,62,FALSE)</f>
        <v>0</v>
      </c>
      <c r="ED330" s="109">
        <f>VLOOKUP($I330,[1]Jul!$H$7:$BQ$470,62,FALSE)</f>
        <v>0</v>
      </c>
      <c r="EE330" s="109">
        <f>VLOOKUP($I330,[1]Ago!$H$7:$BQ$470,62,FALSE)</f>
        <v>0</v>
      </c>
      <c r="EF330" s="109">
        <f>VLOOKUP($I330,[1]Set!$H$7:$BQ$470,62,FALSE)</f>
        <v>0</v>
      </c>
      <c r="EG330" s="109">
        <f>VLOOKUP($I330,[1]Oct!$H$7:$BQ$470,62,FALSE)</f>
        <v>0</v>
      </c>
      <c r="EH330" s="109">
        <f>VLOOKUP($I330,[1]Nov!$H$7:$BQ$470,62,FALSE)</f>
        <v>0</v>
      </c>
      <c r="EI330" s="109">
        <f>VLOOKUP($I330,[1]Dic!$H$7:$BQ$470,62,FALSE)</f>
        <v>0</v>
      </c>
      <c r="EJ330" s="115">
        <f t="shared" si="211"/>
        <v>0</v>
      </c>
      <c r="EK330" s="113">
        <f t="shared" si="212"/>
        <v>0</v>
      </c>
      <c r="EL330" s="117">
        <f>VLOOKUP($I330,[1]Ene!$H$7:$BM$470,58,FALSE)</f>
        <v>0</v>
      </c>
      <c r="EM330" s="109">
        <f>VLOOKUP($I330,[1]Feb!$H$7:$BM$470,58,FALSE)</f>
        <v>0</v>
      </c>
      <c r="EN330" s="109">
        <f>VLOOKUP($I330,[1]Mar!$H$7:$BM$470,58,FALSE)</f>
        <v>0</v>
      </c>
      <c r="EO330" s="109">
        <f>VLOOKUP($I330,[1]Abr!$H$7:$BM$470,58,FALSE)</f>
        <v>0</v>
      </c>
      <c r="EP330" s="109">
        <f>VLOOKUP($I330,[1]May!$H$7:$BM$470,58,FALSE)</f>
        <v>0</v>
      </c>
      <c r="EQ330" s="109">
        <f>VLOOKUP($I330,[1]Jun!$H$7:$BM$470,58,FALSE)</f>
        <v>0</v>
      </c>
      <c r="ER330" s="109">
        <f>VLOOKUP($I330,[1]Jul!$H$7:$BM$470,58,FALSE)</f>
        <v>0</v>
      </c>
      <c r="ES330" s="109">
        <f>VLOOKUP($I330,[1]Ago!$H$7:$BM$470,58,FALSE)</f>
        <v>0</v>
      </c>
      <c r="ET330" s="109">
        <f>VLOOKUP($I330,[1]Set!$H$7:$BM$470,58,FALSE)</f>
        <v>0</v>
      </c>
      <c r="EU330" s="109">
        <f>VLOOKUP($I330,[1]Oct!$H$7:$BM$470,58,FALSE)</f>
        <v>0</v>
      </c>
      <c r="EV330" s="109">
        <f>VLOOKUP($I330,[1]Nov!$H$7:$BM$470,58,FALSE)</f>
        <v>0</v>
      </c>
      <c r="EW330" s="118">
        <f>VLOOKUP($I330,[1]Dic!$H$7:$BM$470,58,FALSE)</f>
        <v>0</v>
      </c>
      <c r="EX330" s="111">
        <f t="shared" si="213"/>
        <v>0</v>
      </c>
      <c r="EY330" s="113">
        <f t="shared" si="214"/>
        <v>0</v>
      </c>
      <c r="EZ330" s="109">
        <f>VLOOKUP($I330,[1]Ene!$H$7:$CL$470,70,FALSE)</f>
        <v>0</v>
      </c>
      <c r="FA330" s="109">
        <f>VLOOKUP($I330,[1]Feb!$H$7:$CL$470,70,FALSE)</f>
        <v>0</v>
      </c>
      <c r="FB330" s="109">
        <f>VLOOKUP($I330,[1]Mar!$H$7:$CL$470,70,FALSE)</f>
        <v>0</v>
      </c>
      <c r="FC330" s="109">
        <f>VLOOKUP($I330,[1]Abr!$H$7:$CL$470,70,FALSE)</f>
        <v>0</v>
      </c>
      <c r="FD330" s="109">
        <f>VLOOKUP($I330,[1]May!$H$7:$CL$470,70,FALSE)</f>
        <v>0</v>
      </c>
      <c r="FE330" s="109">
        <f>VLOOKUP($I330,[1]Jun!$H$7:$CL$470,70,FALSE)</f>
        <v>0</v>
      </c>
      <c r="FF330" s="109">
        <f>VLOOKUP($I330,[1]Jul!$H$7:$CL$470,70,FALSE)</f>
        <v>0</v>
      </c>
      <c r="FG330" s="109">
        <f>VLOOKUP($I330,[1]Ago!$H$7:$CL$470,70,FALSE)</f>
        <v>0</v>
      </c>
      <c r="FH330" s="109">
        <f>VLOOKUP($I330,[1]Set!$H$7:$CL$470,70,FALSE)</f>
        <v>0</v>
      </c>
      <c r="FI330" s="109">
        <f>VLOOKUP($I330,[1]Oct!$H$7:$CL$470,70,FALSE)</f>
        <v>0</v>
      </c>
      <c r="FJ330" s="109">
        <f>VLOOKUP($I330,[1]Nov!$H$7:$CL$470,70,FALSE)</f>
        <v>0</v>
      </c>
      <c r="FK330" s="118">
        <f>VLOOKUP($I330,[1]Dic!$H$7:$CL$470,70,FALSE)</f>
        <v>0</v>
      </c>
      <c r="FL330" s="111">
        <f t="shared" si="215"/>
        <v>0</v>
      </c>
      <c r="FM330" s="113">
        <f t="shared" si="216"/>
        <v>0</v>
      </c>
      <c r="FN330" s="109">
        <f>VLOOKUP($I330,[1]Ene!$H$7:$CL$470,72,FALSE)</f>
        <v>0</v>
      </c>
      <c r="FO330" s="109">
        <f>VLOOKUP($I330,[1]Feb!$H$7:$CL$470,72,FALSE)</f>
        <v>0</v>
      </c>
      <c r="FP330" s="109">
        <f>VLOOKUP($I330,[1]Mar!$H$7:$CL$470,72,FALSE)</f>
        <v>0</v>
      </c>
      <c r="FQ330" s="109">
        <f>VLOOKUP($I330,[1]Abr!$H$7:$CL$470,72,FALSE)</f>
        <v>0</v>
      </c>
      <c r="FR330" s="109">
        <f>VLOOKUP($I330,[1]May!$H$7:$CL$470,72,FALSE)</f>
        <v>0</v>
      </c>
      <c r="FS330" s="109">
        <f>VLOOKUP($I330,[1]Jun!$H$7:$CL$470,72,FALSE)</f>
        <v>0</v>
      </c>
      <c r="FT330" s="109">
        <f>VLOOKUP($I330,[1]Jul!$H$7:$CL$470,72,FALSE)</f>
        <v>0</v>
      </c>
      <c r="FU330" s="109">
        <f>VLOOKUP($I330,[1]Ago!$H$7:$CL$470,72,FALSE)</f>
        <v>0</v>
      </c>
      <c r="FV330" s="109">
        <f>VLOOKUP($I330,[1]Set!$H$7:$CL$470,72,FALSE)</f>
        <v>0</v>
      </c>
      <c r="FW330" s="109">
        <f>VLOOKUP($I330,[1]Oct!$H$7:$CL$470,72,FALSE)</f>
        <v>0</v>
      </c>
      <c r="FX330" s="109">
        <f>VLOOKUP($I330,[1]Nov!$H$7:$CL$470,72,FALSE)</f>
        <v>0</v>
      </c>
      <c r="FY330" s="118">
        <f>VLOOKUP($I330,[1]Dic!$H$7:$CL$470,72,FALSE)</f>
        <v>0</v>
      </c>
      <c r="FZ330" s="112">
        <f t="shared" si="217"/>
        <v>0</v>
      </c>
      <c r="GA330" s="113">
        <f t="shared" si="218"/>
        <v>0</v>
      </c>
      <c r="GB330" s="109">
        <f>VLOOKUP($I330,[1]Ene!$H$7:$CL$471,59,FALSE)</f>
        <v>0</v>
      </c>
      <c r="GC330" s="109">
        <f>VLOOKUP($I330,[1]Feb!$H$7:$CL$471,59,FALSE)</f>
        <v>0</v>
      </c>
      <c r="GD330" s="109">
        <f>VLOOKUP($I330,[1]Mar!$H$7:$CL$471,59,FALSE)</f>
        <v>0</v>
      </c>
      <c r="GE330" s="109">
        <f>VLOOKUP($I330,[1]Abr!$H$7:$CL$471,59,FALSE)</f>
        <v>0</v>
      </c>
      <c r="GF330" s="109">
        <f>VLOOKUP($I330,[1]May!$H$7:$CL$471,59,FALSE)</f>
        <v>0</v>
      </c>
      <c r="GG330" s="109">
        <f>VLOOKUP($I330,[1]Jun!$H$7:$CL$471,59,FALSE)</f>
        <v>0</v>
      </c>
      <c r="GH330" s="109">
        <f>VLOOKUP($I330,[1]Jul!$H$7:$CL$471,59,FALSE)</f>
        <v>0</v>
      </c>
      <c r="GI330" s="109">
        <f>VLOOKUP($I330,[1]Ago!$H$7:$CL$471,59,FALSE)</f>
        <v>0</v>
      </c>
      <c r="GJ330" s="109">
        <f>VLOOKUP($I330,[1]Set!$H$7:$CL$471,59,FALSE)</f>
        <v>0</v>
      </c>
      <c r="GK330" s="109">
        <f>VLOOKUP($I330,[1]Oct!$H$7:$CL$471,59,FALSE)</f>
        <v>0</v>
      </c>
      <c r="GL330" s="109">
        <f>VLOOKUP($I330,[1]Nov!$H$7:$CL$471,59,FALSE)</f>
        <v>0</v>
      </c>
      <c r="GM330" s="118">
        <f>VLOOKUP($I330,[1]Dic!$H$7:$CL$471,59,FALSE)</f>
        <v>0</v>
      </c>
      <c r="GN330" s="112">
        <f t="shared" si="219"/>
        <v>0</v>
      </c>
      <c r="GO330" s="113">
        <f t="shared" si="220"/>
        <v>0</v>
      </c>
      <c r="GP330" s="114">
        <f t="shared" si="196"/>
        <v>0</v>
      </c>
      <c r="GQ330" s="114">
        <f t="shared" si="197"/>
        <v>0</v>
      </c>
      <c r="GR330" s="116"/>
      <c r="GS330" s="109">
        <f>VLOOKUP($I330,[1]Ene!$H$7:$CL$470,71,FALSE)</f>
        <v>0</v>
      </c>
      <c r="GT330" s="109">
        <f>VLOOKUP($I330,[1]Feb!$H$7:$CL$470,71,FALSE)</f>
        <v>0</v>
      </c>
      <c r="GU330" s="109">
        <f>VLOOKUP($I330,[1]Mar!$H$7:$CL$470,71,FALSE)</f>
        <v>0</v>
      </c>
      <c r="GV330" s="109">
        <f>VLOOKUP($I330,[1]Abr!$H$7:$CL$470,71,FALSE)</f>
        <v>0</v>
      </c>
      <c r="GW330" s="109">
        <f>VLOOKUP($I330,[1]May!$H$7:$CL$470,71,FALSE)</f>
        <v>0</v>
      </c>
      <c r="GX330" s="109">
        <f>VLOOKUP($I330,[1]Jun!$H$7:$CL$470,71,FALSE)</f>
        <v>0</v>
      </c>
      <c r="GY330" s="109">
        <f>VLOOKUP($I330,[1]Jul!$H$7:$CL$470,71,FALSE)</f>
        <v>0</v>
      </c>
      <c r="GZ330" s="109">
        <f>VLOOKUP($I330,[1]Ago!$H$7:$CL$470,71,FALSE)</f>
        <v>0</v>
      </c>
      <c r="HA330" s="109">
        <f>VLOOKUP($I330,[1]Set!$H$7:$CL$470,71,FALSE)</f>
        <v>0</v>
      </c>
      <c r="HB330" s="109">
        <f>VLOOKUP($I330,[1]Oct!$H$7:$CL$470,71,FALSE)</f>
        <v>0</v>
      </c>
      <c r="HC330" s="109">
        <f>VLOOKUP($I330,[1]Nov!$H$7:$CL$470,71,FALSE)</f>
        <v>0</v>
      </c>
      <c r="HD330" s="109">
        <f>VLOOKUP($I330,[1]Dic!$H$7:$CL$470,71,FALSE)</f>
        <v>0</v>
      </c>
      <c r="HE330" s="111">
        <f t="shared" si="221"/>
        <v>0</v>
      </c>
      <c r="HF330" s="113">
        <f t="shared" si="222"/>
        <v>0</v>
      </c>
      <c r="HG330" s="109">
        <f>VLOOKUP($I330,[1]Ene!$H$7:$CL$470,73,FALSE)</f>
        <v>0</v>
      </c>
      <c r="HH330" s="109">
        <f>VLOOKUP($I330,[1]Feb!$H$7:$CL$470,73,FALSE)</f>
        <v>0</v>
      </c>
      <c r="HI330" s="109">
        <f>VLOOKUP($I330,[1]Mar!$H$7:$CL$470,73,FALSE)</f>
        <v>0</v>
      </c>
      <c r="HJ330" s="109">
        <f>VLOOKUP($I330,[1]Abr!$H$7:$CL$470,73,FALSE)</f>
        <v>0</v>
      </c>
      <c r="HK330" s="109">
        <f>VLOOKUP($I330,[1]May!$H$7:$CL$470,73,FALSE)</f>
        <v>0</v>
      </c>
      <c r="HL330" s="109">
        <f>VLOOKUP($I330,[1]Jun!$H$7:$CL$470,73,FALSE)</f>
        <v>0</v>
      </c>
      <c r="HM330" s="109">
        <f>VLOOKUP($I330,[1]Jul!$H$7:$CL$470,73,FALSE)</f>
        <v>0</v>
      </c>
      <c r="HN330" s="109">
        <f>VLOOKUP($I330,[1]Ago!$H$7:$CL$470,73,FALSE)</f>
        <v>0</v>
      </c>
      <c r="HO330" s="109">
        <f>VLOOKUP($I330,[1]Set!$H$7:$CL$470,73,FALSE)</f>
        <v>0</v>
      </c>
      <c r="HP330" s="109">
        <f>VLOOKUP($I330,[1]Oct!$H$7:$CL$470,73,FALSE)</f>
        <v>0</v>
      </c>
      <c r="HQ330" s="109">
        <f>VLOOKUP($I330,[1]Nov!$H$7:$CL$470,73,FALSE)</f>
        <v>0</v>
      </c>
      <c r="HR330" s="109">
        <f>VLOOKUP($I330,[1]Dic!$H$7:$CL$470,73,FALSE)</f>
        <v>0</v>
      </c>
      <c r="HS330" s="111">
        <f t="shared" si="223"/>
        <v>0</v>
      </c>
      <c r="HT330" s="113">
        <f t="shared" si="224"/>
        <v>0</v>
      </c>
      <c r="HU330" s="114">
        <f t="shared" si="225"/>
        <v>0</v>
      </c>
    </row>
    <row r="331" spans="1:229" s="112" customFormat="1" ht="10.5" x14ac:dyDescent="0.25">
      <c r="A331" s="184" t="s">
        <v>25</v>
      </c>
      <c r="B331" s="187" t="s">
        <v>176</v>
      </c>
      <c r="C331" s="184">
        <v>400</v>
      </c>
      <c r="D331" s="187" t="s">
        <v>533</v>
      </c>
      <c r="E331" s="187" t="s">
        <v>549</v>
      </c>
      <c r="F331" s="188" t="s">
        <v>177</v>
      </c>
      <c r="G331" s="184"/>
      <c r="H331" s="184" t="s">
        <v>688</v>
      </c>
      <c r="I331" s="316">
        <v>6946</v>
      </c>
      <c r="J331" s="184" t="s">
        <v>191</v>
      </c>
      <c r="K331" s="109">
        <f>VLOOKUP($I331,[1]Ene!$H$7:$M$470,6,FALSE)</f>
        <v>0</v>
      </c>
      <c r="L331" s="109">
        <f>VLOOKUP($I331,[1]Feb!$H$7:$M$470,6,FALSE)</f>
        <v>0</v>
      </c>
      <c r="M331" s="109">
        <f>VLOOKUP($I331,[1]Mar!$H$7:$M$470,6,FALSE)</f>
        <v>0</v>
      </c>
      <c r="N331" s="109">
        <f>VLOOKUP($I331,[1]Abr!$H$7:$M$470,6,FALSE)</f>
        <v>0</v>
      </c>
      <c r="O331" s="109">
        <f>VLOOKUP($I331,[1]May!$H$7:$M$470,6,FALSE)</f>
        <v>0</v>
      </c>
      <c r="P331" s="109">
        <f>VLOOKUP($I331,[1]Jun!$H$7:$M$470,6,FALSE)</f>
        <v>0</v>
      </c>
      <c r="Q331" s="109">
        <f>VLOOKUP($I331,[1]Jul!$H$7:$M$470,6,FALSE)</f>
        <v>0</v>
      </c>
      <c r="R331" s="109">
        <f>VLOOKUP($I331,[1]Ago!$H$7:$M$470,6,FALSE)</f>
        <v>0</v>
      </c>
      <c r="S331" s="109">
        <f>VLOOKUP($I331,[1]Set!$H$7:$M$470,6,FALSE)</f>
        <v>0</v>
      </c>
      <c r="T331" s="109">
        <f>VLOOKUP($I331,[1]Oct!$H$7:$M$470,6,FALSE)</f>
        <v>0</v>
      </c>
      <c r="U331" s="109">
        <f>VLOOKUP($I331,[1]Nov!$H$7:$M$470,6,FALSE)</f>
        <v>0</v>
      </c>
      <c r="V331" s="109">
        <f>VLOOKUP($I331,[1]Dic!$H$7:$M$470,6,FALSE)</f>
        <v>0</v>
      </c>
      <c r="W331" s="142"/>
      <c r="X331" s="112">
        <f t="shared" si="198"/>
        <v>0</v>
      </c>
      <c r="Y331" s="163">
        <f t="shared" si="199"/>
        <v>0</v>
      </c>
      <c r="Z331" s="117">
        <f>VLOOKUP($I331,[1]Ene!$H$7:$N$470,7,FALSE)</f>
        <v>0</v>
      </c>
      <c r="AA331" s="109">
        <f>VLOOKUP($I331,[1]Feb!$H$7:$N$470,7,FALSE)</f>
        <v>0</v>
      </c>
      <c r="AB331" s="109">
        <f>VLOOKUP($I331,[1]Mar!$H$7:$N$470,7,FALSE)</f>
        <v>0</v>
      </c>
      <c r="AC331" s="109">
        <f>VLOOKUP($I331,[1]Abr!$H$7:$N$470,7,FALSE)</f>
        <v>0</v>
      </c>
      <c r="AD331" s="109">
        <f>VLOOKUP($I331,[1]May!$H$7:$N$470,7,FALSE)</f>
        <v>0</v>
      </c>
      <c r="AE331" s="109">
        <f>VLOOKUP($I331,[1]Jun!$H$7:$N$470,7,FALSE)</f>
        <v>0</v>
      </c>
      <c r="AF331" s="109">
        <f>VLOOKUP($I331,[1]Jul!$H$7:$N$470,7,FALSE)</f>
        <v>0</v>
      </c>
      <c r="AG331" s="109">
        <f>VLOOKUP($I331,[1]Ago!$H$7:$N$470,7,FALSE)</f>
        <v>0</v>
      </c>
      <c r="AH331" s="109">
        <f>VLOOKUP($I331,[1]Set!$H$7:$N$470,7,FALSE)</f>
        <v>0</v>
      </c>
      <c r="AI331" s="109">
        <f>VLOOKUP($I331,[1]Oct!$H$7:$N$470,7,FALSE)</f>
        <v>0</v>
      </c>
      <c r="AJ331" s="109">
        <f>VLOOKUP($I331,[1]Nov!$H$7:$N$470,7,FALSE)</f>
        <v>0</v>
      </c>
      <c r="AK331" s="118">
        <f>VLOOKUP($I331,[1]Dic!$H$7:$N$470,7,FALSE)</f>
        <v>0</v>
      </c>
      <c r="AL331" s="112">
        <f t="shared" si="191"/>
        <v>0</v>
      </c>
      <c r="AM331" s="164">
        <f t="shared" si="200"/>
        <v>0</v>
      </c>
      <c r="AN331" s="164">
        <f t="shared" si="192"/>
        <v>0</v>
      </c>
      <c r="AO331" s="142"/>
      <c r="AP331" s="109">
        <f>VLOOKUP($I331,[1]Ene!$H$7:$Q$470,10,FALSE)</f>
        <v>0</v>
      </c>
      <c r="AQ331" s="109">
        <f>VLOOKUP($I331,[1]Feb!$H$7:$Q$470,10,FALSE)</f>
        <v>0</v>
      </c>
      <c r="AR331" s="109">
        <f>VLOOKUP($I331,[1]Mar!$H$7:$Q$470,10,FALSE)</f>
        <v>0</v>
      </c>
      <c r="AS331" s="109">
        <f>VLOOKUP($I331,[1]Abr!$H$7:$Q$470,10,FALSE)</f>
        <v>0</v>
      </c>
      <c r="AT331" s="109">
        <f>VLOOKUP($I331,[1]May!$H$7:$Q$470,10,FALSE)</f>
        <v>0</v>
      </c>
      <c r="AU331" s="109">
        <f>VLOOKUP($I331,[1]Jun!$H$7:$Q$470,10,FALSE)</f>
        <v>0</v>
      </c>
      <c r="AV331" s="109">
        <f>VLOOKUP($I331,[1]Jul!$H$7:$Q$470,10,FALSE)</f>
        <v>0</v>
      </c>
      <c r="AW331" s="109">
        <f>VLOOKUP($I331,[1]Ago!$H$7:$Q$470,10,FALSE)</f>
        <v>0</v>
      </c>
      <c r="AX331" s="109">
        <f>VLOOKUP($I331,[1]Set!$H$7:$Q$470,10,FALSE)</f>
        <v>0</v>
      </c>
      <c r="AY331" s="109">
        <f>VLOOKUP($I331,[1]Oct!$H$7:$Q$470,10,FALSE)</f>
        <v>0</v>
      </c>
      <c r="AZ331" s="109">
        <f>VLOOKUP($I331,[1]Nov!$H$7:$Q$470,10,FALSE)</f>
        <v>0</v>
      </c>
      <c r="BA331" s="118">
        <f>VLOOKUP($I331,[1]Dic!$H$7:$Q$470,10,FALSE)</f>
        <v>0</v>
      </c>
      <c r="BB331" s="112">
        <f t="shared" si="201"/>
        <v>0</v>
      </c>
      <c r="BC331" s="163">
        <f t="shared" si="202"/>
        <v>0</v>
      </c>
      <c r="BD331" s="109">
        <f>VLOOKUP($I331,[1]Ene!$H$7:$T$470,13,FALSE)</f>
        <v>0</v>
      </c>
      <c r="BE331" s="109">
        <f>VLOOKUP($I331,[1]Feb!$H$7:$T$470,13,FALSE)</f>
        <v>0</v>
      </c>
      <c r="BF331" s="109">
        <f>VLOOKUP($I331,[1]Mar!$H$7:$T$470,13,FALSE)</f>
        <v>0</v>
      </c>
      <c r="BG331" s="109">
        <f>VLOOKUP($I331,[1]Abr!$H$7:$T$470,13,FALSE)</f>
        <v>0</v>
      </c>
      <c r="BH331" s="109">
        <f>VLOOKUP($I331,[1]May!$H$7:$T$470,13,FALSE)</f>
        <v>0</v>
      </c>
      <c r="BI331" s="109">
        <f>VLOOKUP($I331,[1]Jun!$H$7:$T$470,13,FALSE)</f>
        <v>0</v>
      </c>
      <c r="BJ331" s="109">
        <f>VLOOKUP($I331,[1]Jul!$H$7:$T$470,13,FALSE)</f>
        <v>0</v>
      </c>
      <c r="BK331" s="109">
        <f>VLOOKUP($I331,[1]Ago!$H$7:$T$470,13,FALSE)</f>
        <v>0</v>
      </c>
      <c r="BL331" s="109">
        <f>VLOOKUP($I331,[1]Set!$H$7:$T$470,13,FALSE)</f>
        <v>0</v>
      </c>
      <c r="BM331" s="109">
        <f>VLOOKUP($I331,[1]Oct!$H$7:$T$470,13,FALSE)</f>
        <v>0</v>
      </c>
      <c r="BN331" s="109">
        <f>VLOOKUP($I331,[1]Nov!$H$7:$T$470,13,FALSE)</f>
        <v>0</v>
      </c>
      <c r="BO331" s="109">
        <f>VLOOKUP($I331,[1]Dic!$H$7:$T$470,13,FALSE)</f>
        <v>0</v>
      </c>
      <c r="BP331" s="111">
        <f t="shared" si="203"/>
        <v>0</v>
      </c>
      <c r="BQ331" s="113">
        <f t="shared" si="204"/>
        <v>0</v>
      </c>
      <c r="BR331" s="109">
        <f>VLOOKUP($I331,[1]Ene!$H$7:$V$470,15,FALSE)</f>
        <v>0</v>
      </c>
      <c r="BS331" s="109">
        <f>VLOOKUP($I331,[1]Feb!$H$7:$V$470,15,FALSE)</f>
        <v>0</v>
      </c>
      <c r="BT331" s="109">
        <f>VLOOKUP($I331,[1]Mar!$H$7:$V$470,15,FALSE)</f>
        <v>0</v>
      </c>
      <c r="BU331" s="109">
        <f>VLOOKUP($I331,[1]Abr!$H$7:$V$470,15,FALSE)</f>
        <v>0</v>
      </c>
      <c r="BV331" s="109">
        <f>VLOOKUP($I331,[1]May!$H$7:$V$470,15,FALSE)</f>
        <v>0</v>
      </c>
      <c r="BW331" s="109">
        <f>VLOOKUP($I331,[1]Jun!$H$7:$V$470,15,FALSE)</f>
        <v>0</v>
      </c>
      <c r="BX331" s="109">
        <f>VLOOKUP($I331,[1]Jul!$H$7:$V$470,15,FALSE)</f>
        <v>0</v>
      </c>
      <c r="BY331" s="109">
        <f>VLOOKUP($I331,[1]Ago!$H$7:$V$470,15,FALSE)</f>
        <v>0</v>
      </c>
      <c r="BZ331" s="109">
        <f>VLOOKUP($I331,[1]Set!$H$7:$V$470,15,FALSE)</f>
        <v>0</v>
      </c>
      <c r="CA331" s="109">
        <f>VLOOKUP($I331,[1]Oct!$H$7:$V$470,15,FALSE)</f>
        <v>0</v>
      </c>
      <c r="CB331" s="109">
        <f>VLOOKUP($I331,[1]Nov!$H$7:$V$470,15,FALSE)</f>
        <v>0</v>
      </c>
      <c r="CC331" s="109">
        <f>VLOOKUP($I331,[1]Dic!$H$7:$V$470,15,FALSE)</f>
        <v>0</v>
      </c>
      <c r="CD331" s="111">
        <f t="shared" si="205"/>
        <v>0</v>
      </c>
      <c r="CE331" s="113">
        <f t="shared" si="193"/>
        <v>0</v>
      </c>
      <c r="CF331" s="109">
        <f>VLOOKUP($I331,[1]Ene!$H$7:$X$470,17,FALSE)</f>
        <v>0</v>
      </c>
      <c r="CG331" s="109">
        <f>VLOOKUP($I331,[1]Feb!$H$7:$X$470,17,FALSE)</f>
        <v>0</v>
      </c>
      <c r="CH331" s="109">
        <f>VLOOKUP($I331,[1]Mar!$H$7:$X$470,17,FALSE)</f>
        <v>0</v>
      </c>
      <c r="CI331" s="109">
        <f>VLOOKUP($I331,[1]Abr!$H$7:$X$470,17,FALSE)</f>
        <v>0</v>
      </c>
      <c r="CJ331" s="109">
        <f>VLOOKUP($I331,[1]May!$H$7:$X$470,17,FALSE)</f>
        <v>0</v>
      </c>
      <c r="CK331" s="109">
        <f>VLOOKUP($I331,[1]Jun!$H$7:$X$470,17,FALSE)</f>
        <v>0</v>
      </c>
      <c r="CL331" s="109">
        <f>VLOOKUP($I331,[1]Jul!$H$7:$X$470,17,FALSE)</f>
        <v>0</v>
      </c>
      <c r="CM331" s="109">
        <f>VLOOKUP($I331,[1]Ago!$H$7:$X$470,17,FALSE)</f>
        <v>0</v>
      </c>
      <c r="CN331" s="109">
        <f>VLOOKUP($I331,[1]Set!$H$7:$X$470,17,FALSE)</f>
        <v>0</v>
      </c>
      <c r="CO331" s="109">
        <f>VLOOKUP($I331,[1]Oct!$H$7:$X$470,17,FALSE)</f>
        <v>0</v>
      </c>
      <c r="CP331" s="109">
        <f>VLOOKUP($I331,[1]Nov!$H$7:$X$470,17,FALSE)</f>
        <v>0</v>
      </c>
      <c r="CQ331" s="109">
        <f>VLOOKUP($I331,[1]Dic!$H$7:$X$470,17,FALSE)</f>
        <v>0</v>
      </c>
      <c r="CR331" s="111">
        <f t="shared" si="206"/>
        <v>0</v>
      </c>
      <c r="CS331" s="113">
        <f t="shared" si="194"/>
        <v>0</v>
      </c>
      <c r="CT331" s="112">
        <f t="shared" si="195"/>
        <v>0</v>
      </c>
      <c r="CU331" s="116"/>
      <c r="CV331" s="109">
        <f>VLOOKUP($I331,[1]Ene!$H$7:$AC$470,22,FALSE)</f>
        <v>0</v>
      </c>
      <c r="CW331" s="109">
        <f>VLOOKUP($I331,[1]Feb!$H$7:$AC$470,22,FALSE)</f>
        <v>0</v>
      </c>
      <c r="CX331" s="109">
        <f>VLOOKUP($I331,[1]Mar!$H$7:$AC$470,22,FALSE)</f>
        <v>0</v>
      </c>
      <c r="CY331" s="109">
        <f>VLOOKUP($I331,[1]Abr!$H$7:$AC$470,22,FALSE)</f>
        <v>0</v>
      </c>
      <c r="CZ331" s="109">
        <f>VLOOKUP($I331,[1]May!$H$7:$AC$470,22,FALSE)</f>
        <v>0</v>
      </c>
      <c r="DA331" s="109">
        <f>VLOOKUP($I331,[1]Jun!$H$7:$AC$470,22,FALSE)</f>
        <v>0</v>
      </c>
      <c r="DB331" s="109">
        <f>VLOOKUP($I331,[1]Jul!$H$7:$AC$470,22,FALSE)</f>
        <v>0</v>
      </c>
      <c r="DC331" s="109">
        <f>VLOOKUP($I331,[1]Ago!$H$7:$AC$470,22,FALSE)</f>
        <v>0</v>
      </c>
      <c r="DD331" s="109">
        <f>VLOOKUP($I331,[1]Set!$H$7:$AC$470,22,FALSE)</f>
        <v>0</v>
      </c>
      <c r="DE331" s="109">
        <f>VLOOKUP($I331,[1]Oct!$H$7:$AC$470,22,FALSE)</f>
        <v>0</v>
      </c>
      <c r="DF331" s="109">
        <f>VLOOKUP($I331,[1]Nov!$H$7:$AC$470,22,FALSE)</f>
        <v>0</v>
      </c>
      <c r="DG331" s="118">
        <f>VLOOKUP($I331,[1]Dic!$H$7:$AC$470,22,FALSE)</f>
        <v>0</v>
      </c>
      <c r="DH331" s="111">
        <f t="shared" si="207"/>
        <v>0</v>
      </c>
      <c r="DI331" s="113">
        <f t="shared" si="208"/>
        <v>0</v>
      </c>
      <c r="DJ331" s="109">
        <f>VLOOKUP($I331,[1]Ene!$H$7:$BL$470,57,FALSE)</f>
        <v>0</v>
      </c>
      <c r="DK331" s="109">
        <f>VLOOKUP($I331,[1]Feb!$H$7:$BL$470,57,FALSE)</f>
        <v>0</v>
      </c>
      <c r="DL331" s="109">
        <f>VLOOKUP($I331,[1]Mar!$H$7:$BL$470,57,FALSE)</f>
        <v>0</v>
      </c>
      <c r="DM331" s="109">
        <f>VLOOKUP($I331,[1]Abr!$H$7:$BL$470,57,FALSE)</f>
        <v>0</v>
      </c>
      <c r="DN331" s="109">
        <f>VLOOKUP($I331,[1]May!$H$7:$BL$470,57,FALSE)</f>
        <v>0</v>
      </c>
      <c r="DO331" s="109">
        <f>VLOOKUP($I331,[1]Jun!$H$7:$BL$470,57,FALSE)</f>
        <v>0</v>
      </c>
      <c r="DP331" s="109">
        <f>VLOOKUP($I331,[1]Jul!$H$7:$BL$470,57,FALSE)</f>
        <v>0</v>
      </c>
      <c r="DQ331" s="109">
        <f>VLOOKUP($I331,[1]Ago!$H$7:$BL$470,57,FALSE)</f>
        <v>0</v>
      </c>
      <c r="DR331" s="109">
        <f>VLOOKUP($I331,[1]Set!$H$7:$BL$470,57,FALSE)</f>
        <v>0</v>
      </c>
      <c r="DS331" s="109">
        <f>VLOOKUP($I331,[1]Oct!$H$7:$BL$470,57,FALSE)</f>
        <v>0</v>
      </c>
      <c r="DT331" s="109">
        <f>VLOOKUP($I331,[1]Nov!$H$7:$BL$470,57,FALSE)</f>
        <v>0</v>
      </c>
      <c r="DU331" s="109">
        <f>VLOOKUP($I331,[1]Dic!$H$7:$BL$470,57,FALSE)</f>
        <v>0</v>
      </c>
      <c r="DV331" s="111">
        <f t="shared" si="209"/>
        <v>0</v>
      </c>
      <c r="DW331" s="113">
        <f t="shared" si="210"/>
        <v>0</v>
      </c>
      <c r="DX331" s="117">
        <f>VLOOKUP($I331,[1]Ene!$H$7:$BQ$470,62,FALSE)</f>
        <v>0</v>
      </c>
      <c r="DY331" s="109">
        <f>VLOOKUP($I331,[1]Feb!$H$7:$BQ$470,62,FALSE)</f>
        <v>0</v>
      </c>
      <c r="DZ331" s="109">
        <f>VLOOKUP($I331,[1]Mar!$H$7:$BQ$470,62,FALSE)</f>
        <v>0</v>
      </c>
      <c r="EA331" s="109">
        <f>VLOOKUP($I331,[1]Abr!$H$7:$BQ$470,62,FALSE)</f>
        <v>0</v>
      </c>
      <c r="EB331" s="109">
        <f>VLOOKUP($I331,[1]May!$H$7:$BQ$470,62,FALSE)</f>
        <v>0</v>
      </c>
      <c r="EC331" s="109">
        <f>VLOOKUP($I331,[1]Jun!$H$7:$BQ$470,62,FALSE)</f>
        <v>0</v>
      </c>
      <c r="ED331" s="109">
        <f>VLOOKUP($I331,[1]Jul!$H$7:$BQ$470,62,FALSE)</f>
        <v>0</v>
      </c>
      <c r="EE331" s="109">
        <f>VLOOKUP($I331,[1]Ago!$H$7:$BQ$470,62,FALSE)</f>
        <v>0</v>
      </c>
      <c r="EF331" s="109">
        <f>VLOOKUP($I331,[1]Set!$H$7:$BQ$470,62,FALSE)</f>
        <v>0</v>
      </c>
      <c r="EG331" s="109">
        <f>VLOOKUP($I331,[1]Oct!$H$7:$BQ$470,62,FALSE)</f>
        <v>0</v>
      </c>
      <c r="EH331" s="109">
        <f>VLOOKUP($I331,[1]Nov!$H$7:$BQ$470,62,FALSE)</f>
        <v>0</v>
      </c>
      <c r="EI331" s="109">
        <f>VLOOKUP($I331,[1]Dic!$H$7:$BQ$470,62,FALSE)</f>
        <v>0</v>
      </c>
      <c r="EJ331" s="115">
        <f t="shared" si="211"/>
        <v>0</v>
      </c>
      <c r="EK331" s="113">
        <f t="shared" si="212"/>
        <v>0</v>
      </c>
      <c r="EL331" s="117">
        <f>VLOOKUP($I331,[1]Ene!$H$7:$BM$470,58,FALSE)</f>
        <v>0</v>
      </c>
      <c r="EM331" s="109">
        <f>VLOOKUP($I331,[1]Feb!$H$7:$BM$470,58,FALSE)</f>
        <v>0</v>
      </c>
      <c r="EN331" s="109">
        <f>VLOOKUP($I331,[1]Mar!$H$7:$BM$470,58,FALSE)</f>
        <v>0</v>
      </c>
      <c r="EO331" s="109">
        <f>VLOOKUP($I331,[1]Abr!$H$7:$BM$470,58,FALSE)</f>
        <v>0</v>
      </c>
      <c r="EP331" s="109">
        <f>VLOOKUP($I331,[1]May!$H$7:$BM$470,58,FALSE)</f>
        <v>0</v>
      </c>
      <c r="EQ331" s="109">
        <f>VLOOKUP($I331,[1]Jun!$H$7:$BM$470,58,FALSE)</f>
        <v>0</v>
      </c>
      <c r="ER331" s="109">
        <f>VLOOKUP($I331,[1]Jul!$H$7:$BM$470,58,FALSE)</f>
        <v>0</v>
      </c>
      <c r="ES331" s="109">
        <f>VLOOKUP($I331,[1]Ago!$H$7:$BM$470,58,FALSE)</f>
        <v>0</v>
      </c>
      <c r="ET331" s="109">
        <f>VLOOKUP($I331,[1]Set!$H$7:$BM$470,58,FALSE)</f>
        <v>0</v>
      </c>
      <c r="EU331" s="109">
        <f>VLOOKUP($I331,[1]Oct!$H$7:$BM$470,58,FALSE)</f>
        <v>0</v>
      </c>
      <c r="EV331" s="109">
        <f>VLOOKUP($I331,[1]Nov!$H$7:$BM$470,58,FALSE)</f>
        <v>0</v>
      </c>
      <c r="EW331" s="118">
        <f>VLOOKUP($I331,[1]Dic!$H$7:$BM$470,58,FALSE)</f>
        <v>0</v>
      </c>
      <c r="EX331" s="111">
        <f t="shared" si="213"/>
        <v>0</v>
      </c>
      <c r="EY331" s="113">
        <f t="shared" si="214"/>
        <v>0</v>
      </c>
      <c r="EZ331" s="109">
        <f>VLOOKUP($I331,[1]Ene!$H$7:$CL$470,70,FALSE)</f>
        <v>0</v>
      </c>
      <c r="FA331" s="109">
        <f>VLOOKUP($I331,[1]Feb!$H$7:$CL$470,70,FALSE)</f>
        <v>0</v>
      </c>
      <c r="FB331" s="109">
        <f>VLOOKUP($I331,[1]Mar!$H$7:$CL$470,70,FALSE)</f>
        <v>0</v>
      </c>
      <c r="FC331" s="109">
        <f>VLOOKUP($I331,[1]Abr!$H$7:$CL$470,70,FALSE)</f>
        <v>0</v>
      </c>
      <c r="FD331" s="109">
        <f>VLOOKUP($I331,[1]May!$H$7:$CL$470,70,FALSE)</f>
        <v>0</v>
      </c>
      <c r="FE331" s="109">
        <f>VLOOKUP($I331,[1]Jun!$H$7:$CL$470,70,FALSE)</f>
        <v>0</v>
      </c>
      <c r="FF331" s="109">
        <f>VLOOKUP($I331,[1]Jul!$H$7:$CL$470,70,FALSE)</f>
        <v>0</v>
      </c>
      <c r="FG331" s="109">
        <f>VLOOKUP($I331,[1]Ago!$H$7:$CL$470,70,FALSE)</f>
        <v>0</v>
      </c>
      <c r="FH331" s="109">
        <f>VLOOKUP($I331,[1]Set!$H$7:$CL$470,70,FALSE)</f>
        <v>0</v>
      </c>
      <c r="FI331" s="109">
        <f>VLOOKUP($I331,[1]Oct!$H$7:$CL$470,70,FALSE)</f>
        <v>0</v>
      </c>
      <c r="FJ331" s="109">
        <f>VLOOKUP($I331,[1]Nov!$H$7:$CL$470,70,FALSE)</f>
        <v>0</v>
      </c>
      <c r="FK331" s="118">
        <f>VLOOKUP($I331,[1]Dic!$H$7:$CL$470,70,FALSE)</f>
        <v>0</v>
      </c>
      <c r="FL331" s="111">
        <f t="shared" si="215"/>
        <v>0</v>
      </c>
      <c r="FM331" s="113">
        <f t="shared" si="216"/>
        <v>0</v>
      </c>
      <c r="FN331" s="109">
        <f>VLOOKUP($I331,[1]Ene!$H$7:$CL$470,72,FALSE)</f>
        <v>0</v>
      </c>
      <c r="FO331" s="109">
        <f>VLOOKUP($I331,[1]Feb!$H$7:$CL$470,72,FALSE)</f>
        <v>0</v>
      </c>
      <c r="FP331" s="109">
        <f>VLOOKUP($I331,[1]Mar!$H$7:$CL$470,72,FALSE)</f>
        <v>0</v>
      </c>
      <c r="FQ331" s="109">
        <f>VLOOKUP($I331,[1]Abr!$H$7:$CL$470,72,FALSE)</f>
        <v>0</v>
      </c>
      <c r="FR331" s="109">
        <f>VLOOKUP($I331,[1]May!$H$7:$CL$470,72,FALSE)</f>
        <v>0</v>
      </c>
      <c r="FS331" s="109">
        <f>VLOOKUP($I331,[1]Jun!$H$7:$CL$470,72,FALSE)</f>
        <v>0</v>
      </c>
      <c r="FT331" s="109">
        <f>VLOOKUP($I331,[1]Jul!$H$7:$CL$470,72,FALSE)</f>
        <v>0</v>
      </c>
      <c r="FU331" s="109">
        <f>VLOOKUP($I331,[1]Ago!$H$7:$CL$470,72,FALSE)</f>
        <v>0</v>
      </c>
      <c r="FV331" s="109">
        <f>VLOOKUP($I331,[1]Set!$H$7:$CL$470,72,FALSE)</f>
        <v>0</v>
      </c>
      <c r="FW331" s="109">
        <f>VLOOKUP($I331,[1]Oct!$H$7:$CL$470,72,FALSE)</f>
        <v>0</v>
      </c>
      <c r="FX331" s="109">
        <f>VLOOKUP($I331,[1]Nov!$H$7:$CL$470,72,FALSE)</f>
        <v>0</v>
      </c>
      <c r="FY331" s="118">
        <f>VLOOKUP($I331,[1]Dic!$H$7:$CL$470,72,FALSE)</f>
        <v>0</v>
      </c>
      <c r="FZ331" s="112">
        <f t="shared" si="217"/>
        <v>0</v>
      </c>
      <c r="GA331" s="113">
        <f t="shared" si="218"/>
        <v>0</v>
      </c>
      <c r="GB331" s="109">
        <f>VLOOKUP($I331,[1]Ene!$H$7:$CL$471,59,FALSE)</f>
        <v>0</v>
      </c>
      <c r="GC331" s="109">
        <f>VLOOKUP($I331,[1]Feb!$H$7:$CL$471,59,FALSE)</f>
        <v>0</v>
      </c>
      <c r="GD331" s="109">
        <f>VLOOKUP($I331,[1]Mar!$H$7:$CL$471,59,FALSE)</f>
        <v>0</v>
      </c>
      <c r="GE331" s="109">
        <f>VLOOKUP($I331,[1]Abr!$H$7:$CL$471,59,FALSE)</f>
        <v>0</v>
      </c>
      <c r="GF331" s="109">
        <f>VLOOKUP($I331,[1]May!$H$7:$CL$471,59,FALSE)</f>
        <v>0</v>
      </c>
      <c r="GG331" s="109">
        <f>VLOOKUP($I331,[1]Jun!$H$7:$CL$471,59,FALSE)</f>
        <v>0</v>
      </c>
      <c r="GH331" s="109">
        <f>VLOOKUP($I331,[1]Jul!$H$7:$CL$471,59,FALSE)</f>
        <v>0</v>
      </c>
      <c r="GI331" s="109">
        <f>VLOOKUP($I331,[1]Ago!$H$7:$CL$471,59,FALSE)</f>
        <v>0</v>
      </c>
      <c r="GJ331" s="109">
        <f>VLOOKUP($I331,[1]Set!$H$7:$CL$471,59,FALSE)</f>
        <v>0</v>
      </c>
      <c r="GK331" s="109">
        <f>VLOOKUP($I331,[1]Oct!$H$7:$CL$471,59,FALSE)</f>
        <v>0</v>
      </c>
      <c r="GL331" s="109">
        <f>VLOOKUP($I331,[1]Nov!$H$7:$CL$471,59,FALSE)</f>
        <v>0</v>
      </c>
      <c r="GM331" s="118">
        <f>VLOOKUP($I331,[1]Dic!$H$7:$CL$471,59,FALSE)</f>
        <v>0</v>
      </c>
      <c r="GN331" s="112">
        <f t="shared" si="219"/>
        <v>0</v>
      </c>
      <c r="GO331" s="113">
        <f t="shared" si="220"/>
        <v>0</v>
      </c>
      <c r="GP331" s="114">
        <f t="shared" si="196"/>
        <v>0</v>
      </c>
      <c r="GQ331" s="114">
        <f t="shared" si="197"/>
        <v>0</v>
      </c>
      <c r="GR331" s="116"/>
      <c r="GS331" s="109">
        <f>VLOOKUP($I331,[1]Ene!$H$7:$CL$470,71,FALSE)</f>
        <v>0</v>
      </c>
      <c r="GT331" s="109">
        <f>VLOOKUP($I331,[1]Feb!$H$7:$CL$470,71,FALSE)</f>
        <v>0</v>
      </c>
      <c r="GU331" s="109">
        <f>VLOOKUP($I331,[1]Mar!$H$7:$CL$470,71,FALSE)</f>
        <v>0</v>
      </c>
      <c r="GV331" s="109">
        <f>VLOOKUP($I331,[1]Abr!$H$7:$CL$470,71,FALSE)</f>
        <v>0</v>
      </c>
      <c r="GW331" s="109">
        <f>VLOOKUP($I331,[1]May!$H$7:$CL$470,71,FALSE)</f>
        <v>0</v>
      </c>
      <c r="GX331" s="109">
        <f>VLOOKUP($I331,[1]Jun!$H$7:$CL$470,71,FALSE)</f>
        <v>0</v>
      </c>
      <c r="GY331" s="109">
        <f>VLOOKUP($I331,[1]Jul!$H$7:$CL$470,71,FALSE)</f>
        <v>0</v>
      </c>
      <c r="GZ331" s="109">
        <f>VLOOKUP($I331,[1]Ago!$H$7:$CL$470,71,FALSE)</f>
        <v>0</v>
      </c>
      <c r="HA331" s="109">
        <f>VLOOKUP($I331,[1]Set!$H$7:$CL$470,71,FALSE)</f>
        <v>0</v>
      </c>
      <c r="HB331" s="109">
        <f>VLOOKUP($I331,[1]Oct!$H$7:$CL$470,71,FALSE)</f>
        <v>0</v>
      </c>
      <c r="HC331" s="109">
        <f>VLOOKUP($I331,[1]Nov!$H$7:$CL$470,71,FALSE)</f>
        <v>0</v>
      </c>
      <c r="HD331" s="109">
        <f>VLOOKUP($I331,[1]Dic!$H$7:$CL$470,71,FALSE)</f>
        <v>0</v>
      </c>
      <c r="HE331" s="111">
        <f t="shared" si="221"/>
        <v>0</v>
      </c>
      <c r="HF331" s="113">
        <f t="shared" si="222"/>
        <v>0</v>
      </c>
      <c r="HG331" s="109">
        <f>VLOOKUP($I331,[1]Ene!$H$7:$CL$470,73,FALSE)</f>
        <v>0</v>
      </c>
      <c r="HH331" s="109">
        <f>VLOOKUP($I331,[1]Feb!$H$7:$CL$470,73,FALSE)</f>
        <v>0</v>
      </c>
      <c r="HI331" s="109">
        <f>VLOOKUP($I331,[1]Mar!$H$7:$CL$470,73,FALSE)</f>
        <v>0</v>
      </c>
      <c r="HJ331" s="109">
        <f>VLOOKUP($I331,[1]Abr!$H$7:$CL$470,73,FALSE)</f>
        <v>0</v>
      </c>
      <c r="HK331" s="109">
        <f>VLOOKUP($I331,[1]May!$H$7:$CL$470,73,FALSE)</f>
        <v>0</v>
      </c>
      <c r="HL331" s="109">
        <f>VLOOKUP($I331,[1]Jun!$H$7:$CL$470,73,FALSE)</f>
        <v>0</v>
      </c>
      <c r="HM331" s="109">
        <f>VLOOKUP($I331,[1]Jul!$H$7:$CL$470,73,FALSE)</f>
        <v>0</v>
      </c>
      <c r="HN331" s="109">
        <f>VLOOKUP($I331,[1]Ago!$H$7:$CL$470,73,FALSE)</f>
        <v>0</v>
      </c>
      <c r="HO331" s="109">
        <f>VLOOKUP($I331,[1]Set!$H$7:$CL$470,73,FALSE)</f>
        <v>0</v>
      </c>
      <c r="HP331" s="109">
        <f>VLOOKUP($I331,[1]Oct!$H$7:$CL$470,73,FALSE)</f>
        <v>0</v>
      </c>
      <c r="HQ331" s="109">
        <f>VLOOKUP($I331,[1]Nov!$H$7:$CL$470,73,FALSE)</f>
        <v>0</v>
      </c>
      <c r="HR331" s="109">
        <f>VLOOKUP($I331,[1]Dic!$H$7:$CL$470,73,FALSE)</f>
        <v>0</v>
      </c>
      <c r="HS331" s="111">
        <f t="shared" si="223"/>
        <v>0</v>
      </c>
      <c r="HT331" s="113">
        <f t="shared" si="224"/>
        <v>0</v>
      </c>
      <c r="HU331" s="114">
        <f t="shared" si="225"/>
        <v>0</v>
      </c>
    </row>
    <row r="332" spans="1:229" s="112" customFormat="1" ht="10.5" x14ac:dyDescent="0.25">
      <c r="A332" s="184" t="s">
        <v>95</v>
      </c>
      <c r="B332" s="187" t="s">
        <v>309</v>
      </c>
      <c r="C332" s="184">
        <v>406</v>
      </c>
      <c r="D332" s="187" t="s">
        <v>528</v>
      </c>
      <c r="E332" s="187" t="s">
        <v>95</v>
      </c>
      <c r="F332" s="188" t="s">
        <v>309</v>
      </c>
      <c r="G332" s="184"/>
      <c r="H332" s="184" t="s">
        <v>688</v>
      </c>
      <c r="I332" s="316">
        <v>6964</v>
      </c>
      <c r="J332" s="184" t="s">
        <v>318</v>
      </c>
      <c r="K332" s="109">
        <f>VLOOKUP($I332,[1]Ene!$H$7:$M$470,6,FALSE)</f>
        <v>0</v>
      </c>
      <c r="L332" s="109">
        <f>VLOOKUP($I332,[1]Feb!$H$7:$M$470,6,FALSE)</f>
        <v>0</v>
      </c>
      <c r="M332" s="109">
        <f>VLOOKUP($I332,[1]Mar!$H$7:$M$470,6,FALSE)</f>
        <v>0</v>
      </c>
      <c r="N332" s="109">
        <f>VLOOKUP($I332,[1]Abr!$H$7:$M$470,6,FALSE)</f>
        <v>0</v>
      </c>
      <c r="O332" s="109">
        <f>VLOOKUP($I332,[1]May!$H$7:$M$470,6,FALSE)</f>
        <v>0</v>
      </c>
      <c r="P332" s="109">
        <f>VLOOKUP($I332,[1]Jun!$H$7:$M$470,6,FALSE)</f>
        <v>0</v>
      </c>
      <c r="Q332" s="109">
        <f>VLOOKUP($I332,[1]Jul!$H$7:$M$470,6,FALSE)</f>
        <v>0</v>
      </c>
      <c r="R332" s="109">
        <f>VLOOKUP($I332,[1]Ago!$H$7:$M$470,6,FALSE)</f>
        <v>0</v>
      </c>
      <c r="S332" s="109">
        <f>VLOOKUP($I332,[1]Set!$H$7:$M$470,6,FALSE)</f>
        <v>0</v>
      </c>
      <c r="T332" s="109">
        <f>VLOOKUP($I332,[1]Oct!$H$7:$M$470,6,FALSE)</f>
        <v>0</v>
      </c>
      <c r="U332" s="109">
        <f>VLOOKUP($I332,[1]Nov!$H$7:$M$470,6,FALSE)</f>
        <v>0</v>
      </c>
      <c r="V332" s="109">
        <f>VLOOKUP($I332,[1]Dic!$H$7:$M$470,6,FALSE)</f>
        <v>0</v>
      </c>
      <c r="W332" s="142"/>
      <c r="X332" s="112">
        <f t="shared" si="198"/>
        <v>0</v>
      </c>
      <c r="Y332" s="163">
        <f t="shared" si="199"/>
        <v>0</v>
      </c>
      <c r="Z332" s="117">
        <f>VLOOKUP($I332,[1]Ene!$H$7:$N$470,7,FALSE)</f>
        <v>0</v>
      </c>
      <c r="AA332" s="109">
        <f>VLOOKUP($I332,[1]Feb!$H$7:$N$470,7,FALSE)</f>
        <v>0</v>
      </c>
      <c r="AB332" s="109">
        <f>VLOOKUP($I332,[1]Mar!$H$7:$N$470,7,FALSE)</f>
        <v>0</v>
      </c>
      <c r="AC332" s="109">
        <f>VLOOKUP($I332,[1]Abr!$H$7:$N$470,7,FALSE)</f>
        <v>0</v>
      </c>
      <c r="AD332" s="109">
        <f>VLOOKUP($I332,[1]May!$H$7:$N$470,7,FALSE)</f>
        <v>0</v>
      </c>
      <c r="AE332" s="109">
        <f>VLOOKUP($I332,[1]Jun!$H$7:$N$470,7,FALSE)</f>
        <v>0</v>
      </c>
      <c r="AF332" s="109">
        <f>VLOOKUP($I332,[1]Jul!$H$7:$N$470,7,FALSE)</f>
        <v>0</v>
      </c>
      <c r="AG332" s="109">
        <f>VLOOKUP($I332,[1]Ago!$H$7:$N$470,7,FALSE)</f>
        <v>0</v>
      </c>
      <c r="AH332" s="109">
        <f>VLOOKUP($I332,[1]Set!$H$7:$N$470,7,FALSE)</f>
        <v>0</v>
      </c>
      <c r="AI332" s="109">
        <f>VLOOKUP($I332,[1]Oct!$H$7:$N$470,7,FALSE)</f>
        <v>0</v>
      </c>
      <c r="AJ332" s="109">
        <f>VLOOKUP($I332,[1]Nov!$H$7:$N$470,7,FALSE)</f>
        <v>0</v>
      </c>
      <c r="AK332" s="118">
        <f>VLOOKUP($I332,[1]Dic!$H$7:$N$470,7,FALSE)</f>
        <v>0</v>
      </c>
      <c r="AL332" s="112">
        <f t="shared" si="191"/>
        <v>0</v>
      </c>
      <c r="AM332" s="164">
        <f t="shared" si="200"/>
        <v>0</v>
      </c>
      <c r="AN332" s="164">
        <f t="shared" si="192"/>
        <v>0</v>
      </c>
      <c r="AO332" s="142"/>
      <c r="AP332" s="109">
        <f>VLOOKUP($I332,[1]Ene!$H$7:$Q$470,10,FALSE)</f>
        <v>0</v>
      </c>
      <c r="AQ332" s="109">
        <f>VLOOKUP($I332,[1]Feb!$H$7:$Q$470,10,FALSE)</f>
        <v>0</v>
      </c>
      <c r="AR332" s="109">
        <f>VLOOKUP($I332,[1]Mar!$H$7:$Q$470,10,FALSE)</f>
        <v>0</v>
      </c>
      <c r="AS332" s="109">
        <f>VLOOKUP($I332,[1]Abr!$H$7:$Q$470,10,FALSE)</f>
        <v>0</v>
      </c>
      <c r="AT332" s="109">
        <f>VLOOKUP($I332,[1]May!$H$7:$Q$470,10,FALSE)</f>
        <v>0</v>
      </c>
      <c r="AU332" s="109">
        <f>VLOOKUP($I332,[1]Jun!$H$7:$Q$470,10,FALSE)</f>
        <v>0</v>
      </c>
      <c r="AV332" s="109">
        <f>VLOOKUP($I332,[1]Jul!$H$7:$Q$470,10,FALSE)</f>
        <v>0</v>
      </c>
      <c r="AW332" s="109">
        <f>VLOOKUP($I332,[1]Ago!$H$7:$Q$470,10,FALSE)</f>
        <v>0</v>
      </c>
      <c r="AX332" s="109">
        <f>VLOOKUP($I332,[1]Set!$H$7:$Q$470,10,FALSE)</f>
        <v>0</v>
      </c>
      <c r="AY332" s="109">
        <f>VLOOKUP($I332,[1]Oct!$H$7:$Q$470,10,FALSE)</f>
        <v>0</v>
      </c>
      <c r="AZ332" s="109">
        <f>VLOOKUP($I332,[1]Nov!$H$7:$Q$470,10,FALSE)</f>
        <v>0</v>
      </c>
      <c r="BA332" s="118">
        <f>VLOOKUP($I332,[1]Dic!$H$7:$Q$470,10,FALSE)</f>
        <v>0</v>
      </c>
      <c r="BB332" s="112">
        <f t="shared" si="201"/>
        <v>0</v>
      </c>
      <c r="BC332" s="163">
        <f t="shared" si="202"/>
        <v>0</v>
      </c>
      <c r="BD332" s="109">
        <f>VLOOKUP($I332,[1]Ene!$H$7:$T$470,13,FALSE)</f>
        <v>0</v>
      </c>
      <c r="BE332" s="109">
        <f>VLOOKUP($I332,[1]Feb!$H$7:$T$470,13,FALSE)</f>
        <v>0</v>
      </c>
      <c r="BF332" s="109">
        <f>VLOOKUP($I332,[1]Mar!$H$7:$T$470,13,FALSE)</f>
        <v>0</v>
      </c>
      <c r="BG332" s="109">
        <f>VLOOKUP($I332,[1]Abr!$H$7:$T$470,13,FALSE)</f>
        <v>0</v>
      </c>
      <c r="BH332" s="109">
        <f>VLOOKUP($I332,[1]May!$H$7:$T$470,13,FALSE)</f>
        <v>0</v>
      </c>
      <c r="BI332" s="109">
        <f>VLOOKUP($I332,[1]Jun!$H$7:$T$470,13,FALSE)</f>
        <v>0</v>
      </c>
      <c r="BJ332" s="109">
        <f>VLOOKUP($I332,[1]Jul!$H$7:$T$470,13,FALSE)</f>
        <v>0</v>
      </c>
      <c r="BK332" s="109">
        <f>VLOOKUP($I332,[1]Ago!$H$7:$T$470,13,FALSE)</f>
        <v>0</v>
      </c>
      <c r="BL332" s="109">
        <f>VLOOKUP($I332,[1]Set!$H$7:$T$470,13,FALSE)</f>
        <v>0</v>
      </c>
      <c r="BM332" s="109">
        <f>VLOOKUP($I332,[1]Oct!$H$7:$T$470,13,FALSE)</f>
        <v>0</v>
      </c>
      <c r="BN332" s="109">
        <f>VLOOKUP($I332,[1]Nov!$H$7:$T$470,13,FALSE)</f>
        <v>0</v>
      </c>
      <c r="BO332" s="109">
        <f>VLOOKUP($I332,[1]Dic!$H$7:$T$470,13,FALSE)</f>
        <v>0</v>
      </c>
      <c r="BP332" s="111">
        <f t="shared" si="203"/>
        <v>0</v>
      </c>
      <c r="BQ332" s="113">
        <f t="shared" si="204"/>
        <v>0</v>
      </c>
      <c r="BR332" s="109">
        <f>VLOOKUP($I332,[1]Ene!$H$7:$V$470,15,FALSE)</f>
        <v>0</v>
      </c>
      <c r="BS332" s="109">
        <f>VLOOKUP($I332,[1]Feb!$H$7:$V$470,15,FALSE)</f>
        <v>0</v>
      </c>
      <c r="BT332" s="109">
        <f>VLOOKUP($I332,[1]Mar!$H$7:$V$470,15,FALSE)</f>
        <v>0</v>
      </c>
      <c r="BU332" s="109">
        <f>VLOOKUP($I332,[1]Abr!$H$7:$V$470,15,FALSE)</f>
        <v>0</v>
      </c>
      <c r="BV332" s="109">
        <f>VLOOKUP($I332,[1]May!$H$7:$V$470,15,FALSE)</f>
        <v>0</v>
      </c>
      <c r="BW332" s="109">
        <f>VLOOKUP($I332,[1]Jun!$H$7:$V$470,15,FALSE)</f>
        <v>0</v>
      </c>
      <c r="BX332" s="109">
        <f>VLOOKUP($I332,[1]Jul!$H$7:$V$470,15,FALSE)</f>
        <v>0</v>
      </c>
      <c r="BY332" s="109">
        <f>VLOOKUP($I332,[1]Ago!$H$7:$V$470,15,FALSE)</f>
        <v>0</v>
      </c>
      <c r="BZ332" s="109">
        <f>VLOOKUP($I332,[1]Set!$H$7:$V$470,15,FALSE)</f>
        <v>0</v>
      </c>
      <c r="CA332" s="109">
        <f>VLOOKUP($I332,[1]Oct!$H$7:$V$470,15,FALSE)</f>
        <v>0</v>
      </c>
      <c r="CB332" s="109">
        <f>VLOOKUP($I332,[1]Nov!$H$7:$V$470,15,FALSE)</f>
        <v>0</v>
      </c>
      <c r="CC332" s="109">
        <f>VLOOKUP($I332,[1]Dic!$H$7:$V$470,15,FALSE)</f>
        <v>0</v>
      </c>
      <c r="CD332" s="111">
        <f t="shared" si="205"/>
        <v>0</v>
      </c>
      <c r="CE332" s="113">
        <f t="shared" si="193"/>
        <v>0</v>
      </c>
      <c r="CF332" s="109">
        <f>VLOOKUP($I332,[1]Ene!$H$7:$X$470,17,FALSE)</f>
        <v>0</v>
      </c>
      <c r="CG332" s="109">
        <f>VLOOKUP($I332,[1]Feb!$H$7:$X$470,17,FALSE)</f>
        <v>0</v>
      </c>
      <c r="CH332" s="109">
        <f>VLOOKUP($I332,[1]Mar!$H$7:$X$470,17,FALSE)</f>
        <v>0</v>
      </c>
      <c r="CI332" s="109">
        <f>VLOOKUP($I332,[1]Abr!$H$7:$X$470,17,FALSE)</f>
        <v>0</v>
      </c>
      <c r="CJ332" s="109">
        <f>VLOOKUP($I332,[1]May!$H$7:$X$470,17,FALSE)</f>
        <v>0</v>
      </c>
      <c r="CK332" s="109">
        <f>VLOOKUP($I332,[1]Jun!$H$7:$X$470,17,FALSE)</f>
        <v>0</v>
      </c>
      <c r="CL332" s="109">
        <f>VLOOKUP($I332,[1]Jul!$H$7:$X$470,17,FALSE)</f>
        <v>0</v>
      </c>
      <c r="CM332" s="109">
        <f>VLOOKUP($I332,[1]Ago!$H$7:$X$470,17,FALSE)</f>
        <v>0</v>
      </c>
      <c r="CN332" s="109">
        <f>VLOOKUP($I332,[1]Set!$H$7:$X$470,17,FALSE)</f>
        <v>0</v>
      </c>
      <c r="CO332" s="109">
        <f>VLOOKUP($I332,[1]Oct!$H$7:$X$470,17,FALSE)</f>
        <v>0</v>
      </c>
      <c r="CP332" s="109">
        <f>VLOOKUP($I332,[1]Nov!$H$7:$X$470,17,FALSE)</f>
        <v>0</v>
      </c>
      <c r="CQ332" s="109">
        <f>VLOOKUP($I332,[1]Dic!$H$7:$X$470,17,FALSE)</f>
        <v>0</v>
      </c>
      <c r="CR332" s="111">
        <f t="shared" si="206"/>
        <v>0</v>
      </c>
      <c r="CS332" s="113">
        <f t="shared" si="194"/>
        <v>0</v>
      </c>
      <c r="CT332" s="112">
        <f t="shared" si="195"/>
        <v>0</v>
      </c>
      <c r="CU332" s="116"/>
      <c r="CV332" s="109">
        <f>VLOOKUP($I332,[1]Ene!$H$7:$AC$470,22,FALSE)</f>
        <v>0</v>
      </c>
      <c r="CW332" s="109">
        <f>VLOOKUP($I332,[1]Feb!$H$7:$AC$470,22,FALSE)</f>
        <v>0</v>
      </c>
      <c r="CX332" s="109">
        <f>VLOOKUP($I332,[1]Mar!$H$7:$AC$470,22,FALSE)</f>
        <v>0</v>
      </c>
      <c r="CY332" s="109">
        <f>VLOOKUP($I332,[1]Abr!$H$7:$AC$470,22,FALSE)</f>
        <v>0</v>
      </c>
      <c r="CZ332" s="109">
        <f>VLOOKUP($I332,[1]May!$H$7:$AC$470,22,FALSE)</f>
        <v>0</v>
      </c>
      <c r="DA332" s="109">
        <f>VLOOKUP($I332,[1]Jun!$H$7:$AC$470,22,FALSE)</f>
        <v>0</v>
      </c>
      <c r="DB332" s="109">
        <f>VLOOKUP($I332,[1]Jul!$H$7:$AC$470,22,FALSE)</f>
        <v>0</v>
      </c>
      <c r="DC332" s="109">
        <f>VLOOKUP($I332,[1]Ago!$H$7:$AC$470,22,FALSE)</f>
        <v>0</v>
      </c>
      <c r="DD332" s="109">
        <f>VLOOKUP($I332,[1]Set!$H$7:$AC$470,22,FALSE)</f>
        <v>0</v>
      </c>
      <c r="DE332" s="109">
        <f>VLOOKUP($I332,[1]Oct!$H$7:$AC$470,22,FALSE)</f>
        <v>0</v>
      </c>
      <c r="DF332" s="109">
        <f>VLOOKUP($I332,[1]Nov!$H$7:$AC$470,22,FALSE)</f>
        <v>0</v>
      </c>
      <c r="DG332" s="118">
        <f>VLOOKUP($I332,[1]Dic!$H$7:$AC$470,22,FALSE)</f>
        <v>0</v>
      </c>
      <c r="DH332" s="111">
        <f t="shared" si="207"/>
        <v>0</v>
      </c>
      <c r="DI332" s="113">
        <f t="shared" si="208"/>
        <v>0</v>
      </c>
      <c r="DJ332" s="109">
        <f>VLOOKUP($I332,[1]Ene!$H$7:$BL$470,57,FALSE)</f>
        <v>0</v>
      </c>
      <c r="DK332" s="109">
        <f>VLOOKUP($I332,[1]Feb!$H$7:$BL$470,57,FALSE)</f>
        <v>0</v>
      </c>
      <c r="DL332" s="109">
        <f>VLOOKUP($I332,[1]Mar!$H$7:$BL$470,57,FALSE)</f>
        <v>0</v>
      </c>
      <c r="DM332" s="109">
        <f>VLOOKUP($I332,[1]Abr!$H$7:$BL$470,57,FALSE)</f>
        <v>0</v>
      </c>
      <c r="DN332" s="109">
        <f>VLOOKUP($I332,[1]May!$H$7:$BL$470,57,FALSE)</f>
        <v>0</v>
      </c>
      <c r="DO332" s="109">
        <f>VLOOKUP($I332,[1]Jun!$H$7:$BL$470,57,FALSE)</f>
        <v>0</v>
      </c>
      <c r="DP332" s="109">
        <f>VLOOKUP($I332,[1]Jul!$H$7:$BL$470,57,FALSE)</f>
        <v>0</v>
      </c>
      <c r="DQ332" s="109">
        <f>VLOOKUP($I332,[1]Ago!$H$7:$BL$470,57,FALSE)</f>
        <v>0</v>
      </c>
      <c r="DR332" s="109">
        <f>VLOOKUP($I332,[1]Set!$H$7:$BL$470,57,FALSE)</f>
        <v>0</v>
      </c>
      <c r="DS332" s="109">
        <f>VLOOKUP($I332,[1]Oct!$H$7:$BL$470,57,FALSE)</f>
        <v>0</v>
      </c>
      <c r="DT332" s="109">
        <f>VLOOKUP($I332,[1]Nov!$H$7:$BL$470,57,FALSE)</f>
        <v>0</v>
      </c>
      <c r="DU332" s="109">
        <f>VLOOKUP($I332,[1]Dic!$H$7:$BL$470,57,FALSE)</f>
        <v>0</v>
      </c>
      <c r="DV332" s="111">
        <f t="shared" si="209"/>
        <v>0</v>
      </c>
      <c r="DW332" s="113">
        <f t="shared" si="210"/>
        <v>0</v>
      </c>
      <c r="DX332" s="117">
        <f>VLOOKUP($I332,[1]Ene!$H$7:$BQ$470,62,FALSE)</f>
        <v>0</v>
      </c>
      <c r="DY332" s="109">
        <f>VLOOKUP($I332,[1]Feb!$H$7:$BQ$470,62,FALSE)</f>
        <v>0</v>
      </c>
      <c r="DZ332" s="109">
        <f>VLOOKUP($I332,[1]Mar!$H$7:$BQ$470,62,FALSE)</f>
        <v>0</v>
      </c>
      <c r="EA332" s="109">
        <f>VLOOKUP($I332,[1]Abr!$H$7:$BQ$470,62,FALSE)</f>
        <v>0</v>
      </c>
      <c r="EB332" s="109">
        <f>VLOOKUP($I332,[1]May!$H$7:$BQ$470,62,FALSE)</f>
        <v>0</v>
      </c>
      <c r="EC332" s="109">
        <f>VLOOKUP($I332,[1]Jun!$H$7:$BQ$470,62,FALSE)</f>
        <v>0</v>
      </c>
      <c r="ED332" s="109">
        <f>VLOOKUP($I332,[1]Jul!$H$7:$BQ$470,62,FALSE)</f>
        <v>0</v>
      </c>
      <c r="EE332" s="109">
        <f>VLOOKUP($I332,[1]Ago!$H$7:$BQ$470,62,FALSE)</f>
        <v>0</v>
      </c>
      <c r="EF332" s="109">
        <f>VLOOKUP($I332,[1]Set!$H$7:$BQ$470,62,FALSE)</f>
        <v>0</v>
      </c>
      <c r="EG332" s="109">
        <f>VLOOKUP($I332,[1]Oct!$H$7:$BQ$470,62,FALSE)</f>
        <v>0</v>
      </c>
      <c r="EH332" s="109">
        <f>VLOOKUP($I332,[1]Nov!$H$7:$BQ$470,62,FALSE)</f>
        <v>0</v>
      </c>
      <c r="EI332" s="109">
        <f>VLOOKUP($I332,[1]Dic!$H$7:$BQ$470,62,FALSE)</f>
        <v>0</v>
      </c>
      <c r="EJ332" s="115">
        <f t="shared" si="211"/>
        <v>0</v>
      </c>
      <c r="EK332" s="113">
        <f t="shared" si="212"/>
        <v>0</v>
      </c>
      <c r="EL332" s="117">
        <f>VLOOKUP($I332,[1]Ene!$H$7:$BM$470,58,FALSE)</f>
        <v>0</v>
      </c>
      <c r="EM332" s="109">
        <f>VLOOKUP($I332,[1]Feb!$H$7:$BM$470,58,FALSE)</f>
        <v>0</v>
      </c>
      <c r="EN332" s="109">
        <f>VLOOKUP($I332,[1]Mar!$H$7:$BM$470,58,FALSE)</f>
        <v>0</v>
      </c>
      <c r="EO332" s="109">
        <f>VLOOKUP($I332,[1]Abr!$H$7:$BM$470,58,FALSE)</f>
        <v>0</v>
      </c>
      <c r="EP332" s="109">
        <f>VLOOKUP($I332,[1]May!$H$7:$BM$470,58,FALSE)</f>
        <v>0</v>
      </c>
      <c r="EQ332" s="109">
        <f>VLOOKUP($I332,[1]Jun!$H$7:$BM$470,58,FALSE)</f>
        <v>0</v>
      </c>
      <c r="ER332" s="109">
        <f>VLOOKUP($I332,[1]Jul!$H$7:$BM$470,58,FALSE)</f>
        <v>0</v>
      </c>
      <c r="ES332" s="109">
        <f>VLOOKUP($I332,[1]Ago!$H$7:$BM$470,58,FALSE)</f>
        <v>0</v>
      </c>
      <c r="ET332" s="109">
        <f>VLOOKUP($I332,[1]Set!$H$7:$BM$470,58,FALSE)</f>
        <v>0</v>
      </c>
      <c r="EU332" s="109">
        <f>VLOOKUP($I332,[1]Oct!$H$7:$BM$470,58,FALSE)</f>
        <v>0</v>
      </c>
      <c r="EV332" s="109">
        <f>VLOOKUP($I332,[1]Nov!$H$7:$BM$470,58,FALSE)</f>
        <v>0</v>
      </c>
      <c r="EW332" s="118">
        <f>VLOOKUP($I332,[1]Dic!$H$7:$BM$470,58,FALSE)</f>
        <v>0</v>
      </c>
      <c r="EX332" s="111">
        <f t="shared" si="213"/>
        <v>0</v>
      </c>
      <c r="EY332" s="113">
        <f t="shared" si="214"/>
        <v>0</v>
      </c>
      <c r="EZ332" s="109">
        <f>VLOOKUP($I332,[1]Ene!$H$7:$CL$470,70,FALSE)</f>
        <v>0</v>
      </c>
      <c r="FA332" s="109">
        <f>VLOOKUP($I332,[1]Feb!$H$7:$CL$470,70,FALSE)</f>
        <v>0</v>
      </c>
      <c r="FB332" s="109">
        <f>VLOOKUP($I332,[1]Mar!$H$7:$CL$470,70,FALSE)</f>
        <v>0</v>
      </c>
      <c r="FC332" s="109">
        <f>VLOOKUP($I332,[1]Abr!$H$7:$CL$470,70,FALSE)</f>
        <v>0</v>
      </c>
      <c r="FD332" s="109">
        <f>VLOOKUP($I332,[1]May!$H$7:$CL$470,70,FALSE)</f>
        <v>0</v>
      </c>
      <c r="FE332" s="109">
        <f>VLOOKUP($I332,[1]Jun!$H$7:$CL$470,70,FALSE)</f>
        <v>0</v>
      </c>
      <c r="FF332" s="109">
        <f>VLOOKUP($I332,[1]Jul!$H$7:$CL$470,70,FALSE)</f>
        <v>0</v>
      </c>
      <c r="FG332" s="109">
        <f>VLOOKUP($I332,[1]Ago!$H$7:$CL$470,70,FALSE)</f>
        <v>0</v>
      </c>
      <c r="FH332" s="109">
        <f>VLOOKUP($I332,[1]Set!$H$7:$CL$470,70,FALSE)</f>
        <v>0</v>
      </c>
      <c r="FI332" s="109">
        <f>VLOOKUP($I332,[1]Oct!$H$7:$CL$470,70,FALSE)</f>
        <v>0</v>
      </c>
      <c r="FJ332" s="109">
        <f>VLOOKUP($I332,[1]Nov!$H$7:$CL$470,70,FALSE)</f>
        <v>0</v>
      </c>
      <c r="FK332" s="118">
        <f>VLOOKUP($I332,[1]Dic!$H$7:$CL$470,70,FALSE)</f>
        <v>0</v>
      </c>
      <c r="FL332" s="111">
        <f t="shared" si="215"/>
        <v>0</v>
      </c>
      <c r="FM332" s="113">
        <f t="shared" si="216"/>
        <v>0</v>
      </c>
      <c r="FN332" s="109">
        <f>VLOOKUP($I332,[1]Ene!$H$7:$CL$470,72,FALSE)</f>
        <v>0</v>
      </c>
      <c r="FO332" s="109">
        <f>VLOOKUP($I332,[1]Feb!$H$7:$CL$470,72,FALSE)</f>
        <v>0</v>
      </c>
      <c r="FP332" s="109">
        <f>VLOOKUP($I332,[1]Mar!$H$7:$CL$470,72,FALSE)</f>
        <v>0</v>
      </c>
      <c r="FQ332" s="109">
        <f>VLOOKUP($I332,[1]Abr!$H$7:$CL$470,72,FALSE)</f>
        <v>0</v>
      </c>
      <c r="FR332" s="109">
        <f>VLOOKUP($I332,[1]May!$H$7:$CL$470,72,FALSE)</f>
        <v>0</v>
      </c>
      <c r="FS332" s="109">
        <f>VLOOKUP($I332,[1]Jun!$H$7:$CL$470,72,FALSE)</f>
        <v>0</v>
      </c>
      <c r="FT332" s="109">
        <f>VLOOKUP($I332,[1]Jul!$H$7:$CL$470,72,FALSE)</f>
        <v>0</v>
      </c>
      <c r="FU332" s="109">
        <f>VLOOKUP($I332,[1]Ago!$H$7:$CL$470,72,FALSE)</f>
        <v>0</v>
      </c>
      <c r="FV332" s="109">
        <f>VLOOKUP($I332,[1]Set!$H$7:$CL$470,72,FALSE)</f>
        <v>0</v>
      </c>
      <c r="FW332" s="109">
        <f>VLOOKUP($I332,[1]Oct!$H$7:$CL$470,72,FALSE)</f>
        <v>0</v>
      </c>
      <c r="FX332" s="109">
        <f>VLOOKUP($I332,[1]Nov!$H$7:$CL$470,72,FALSE)</f>
        <v>0</v>
      </c>
      <c r="FY332" s="118">
        <f>VLOOKUP($I332,[1]Dic!$H$7:$CL$470,72,FALSE)</f>
        <v>0</v>
      </c>
      <c r="FZ332" s="112">
        <f t="shared" si="217"/>
        <v>0</v>
      </c>
      <c r="GA332" s="113">
        <f t="shared" si="218"/>
        <v>0</v>
      </c>
      <c r="GB332" s="109">
        <f>VLOOKUP($I332,[1]Ene!$H$7:$CL$471,59,FALSE)</f>
        <v>0</v>
      </c>
      <c r="GC332" s="109">
        <f>VLOOKUP($I332,[1]Feb!$H$7:$CL$471,59,FALSE)</f>
        <v>0</v>
      </c>
      <c r="GD332" s="109">
        <f>VLOOKUP($I332,[1]Mar!$H$7:$CL$471,59,FALSE)</f>
        <v>0</v>
      </c>
      <c r="GE332" s="109">
        <f>VLOOKUP($I332,[1]Abr!$H$7:$CL$471,59,FALSE)</f>
        <v>0</v>
      </c>
      <c r="GF332" s="109">
        <f>VLOOKUP($I332,[1]May!$H$7:$CL$471,59,FALSE)</f>
        <v>0</v>
      </c>
      <c r="GG332" s="109">
        <f>VLOOKUP($I332,[1]Jun!$H$7:$CL$471,59,FALSE)</f>
        <v>0</v>
      </c>
      <c r="GH332" s="109">
        <f>VLOOKUP($I332,[1]Jul!$H$7:$CL$471,59,FALSE)</f>
        <v>0</v>
      </c>
      <c r="GI332" s="109">
        <f>VLOOKUP($I332,[1]Ago!$H$7:$CL$471,59,FALSE)</f>
        <v>0</v>
      </c>
      <c r="GJ332" s="109">
        <f>VLOOKUP($I332,[1]Set!$H$7:$CL$471,59,FALSE)</f>
        <v>0</v>
      </c>
      <c r="GK332" s="109">
        <f>VLOOKUP($I332,[1]Oct!$H$7:$CL$471,59,FALSE)</f>
        <v>0</v>
      </c>
      <c r="GL332" s="109">
        <f>VLOOKUP($I332,[1]Nov!$H$7:$CL$471,59,FALSE)</f>
        <v>0</v>
      </c>
      <c r="GM332" s="118">
        <f>VLOOKUP($I332,[1]Dic!$H$7:$CL$471,59,FALSE)</f>
        <v>0</v>
      </c>
      <c r="GN332" s="112">
        <f t="shared" si="219"/>
        <v>0</v>
      </c>
      <c r="GO332" s="113">
        <f t="shared" si="220"/>
        <v>0</v>
      </c>
      <c r="GP332" s="114">
        <f t="shared" si="196"/>
        <v>0</v>
      </c>
      <c r="GQ332" s="114">
        <f t="shared" si="197"/>
        <v>0</v>
      </c>
      <c r="GR332" s="116"/>
      <c r="GS332" s="109">
        <f>VLOOKUP($I332,[1]Ene!$H$7:$CL$470,71,FALSE)</f>
        <v>0</v>
      </c>
      <c r="GT332" s="109">
        <f>VLOOKUP($I332,[1]Feb!$H$7:$CL$470,71,FALSE)</f>
        <v>0</v>
      </c>
      <c r="GU332" s="109">
        <f>VLOOKUP($I332,[1]Mar!$H$7:$CL$470,71,FALSE)</f>
        <v>0</v>
      </c>
      <c r="GV332" s="109">
        <f>VLOOKUP($I332,[1]Abr!$H$7:$CL$470,71,FALSE)</f>
        <v>0</v>
      </c>
      <c r="GW332" s="109">
        <f>VLOOKUP($I332,[1]May!$H$7:$CL$470,71,FALSE)</f>
        <v>0</v>
      </c>
      <c r="GX332" s="109">
        <f>VLOOKUP($I332,[1]Jun!$H$7:$CL$470,71,FALSE)</f>
        <v>0</v>
      </c>
      <c r="GY332" s="109">
        <f>VLOOKUP($I332,[1]Jul!$H$7:$CL$470,71,FALSE)</f>
        <v>0</v>
      </c>
      <c r="GZ332" s="109">
        <f>VLOOKUP($I332,[1]Ago!$H$7:$CL$470,71,FALSE)</f>
        <v>0</v>
      </c>
      <c r="HA332" s="109">
        <f>VLOOKUP($I332,[1]Set!$H$7:$CL$470,71,FALSE)</f>
        <v>0</v>
      </c>
      <c r="HB332" s="109">
        <f>VLOOKUP($I332,[1]Oct!$H$7:$CL$470,71,FALSE)</f>
        <v>0</v>
      </c>
      <c r="HC332" s="109">
        <f>VLOOKUP($I332,[1]Nov!$H$7:$CL$470,71,FALSE)</f>
        <v>0</v>
      </c>
      <c r="HD332" s="109">
        <f>VLOOKUP($I332,[1]Dic!$H$7:$CL$470,71,FALSE)</f>
        <v>0</v>
      </c>
      <c r="HE332" s="111">
        <f t="shared" si="221"/>
        <v>0</v>
      </c>
      <c r="HF332" s="113">
        <f t="shared" si="222"/>
        <v>0</v>
      </c>
      <c r="HG332" s="109">
        <f>VLOOKUP($I332,[1]Ene!$H$7:$CL$470,73,FALSE)</f>
        <v>0</v>
      </c>
      <c r="HH332" s="109">
        <f>VLOOKUP($I332,[1]Feb!$H$7:$CL$470,73,FALSE)</f>
        <v>0</v>
      </c>
      <c r="HI332" s="109">
        <f>VLOOKUP($I332,[1]Mar!$H$7:$CL$470,73,FALSE)</f>
        <v>0</v>
      </c>
      <c r="HJ332" s="109">
        <f>VLOOKUP($I332,[1]Abr!$H$7:$CL$470,73,FALSE)</f>
        <v>0</v>
      </c>
      <c r="HK332" s="109">
        <f>VLOOKUP($I332,[1]May!$H$7:$CL$470,73,FALSE)</f>
        <v>0</v>
      </c>
      <c r="HL332" s="109">
        <f>VLOOKUP($I332,[1]Jun!$H$7:$CL$470,73,FALSE)</f>
        <v>0</v>
      </c>
      <c r="HM332" s="109">
        <f>VLOOKUP($I332,[1]Jul!$H$7:$CL$470,73,FALSE)</f>
        <v>0</v>
      </c>
      <c r="HN332" s="109">
        <f>VLOOKUP($I332,[1]Ago!$H$7:$CL$470,73,FALSE)</f>
        <v>0</v>
      </c>
      <c r="HO332" s="109">
        <f>VLOOKUP($I332,[1]Set!$H$7:$CL$470,73,FALSE)</f>
        <v>0</v>
      </c>
      <c r="HP332" s="109">
        <f>VLOOKUP($I332,[1]Oct!$H$7:$CL$470,73,FALSE)</f>
        <v>0</v>
      </c>
      <c r="HQ332" s="109">
        <f>VLOOKUP($I332,[1]Nov!$H$7:$CL$470,73,FALSE)</f>
        <v>0</v>
      </c>
      <c r="HR332" s="109">
        <f>VLOOKUP($I332,[1]Dic!$H$7:$CL$470,73,FALSE)</f>
        <v>0</v>
      </c>
      <c r="HS332" s="111">
        <f t="shared" si="223"/>
        <v>0</v>
      </c>
      <c r="HT332" s="113">
        <f t="shared" si="224"/>
        <v>0</v>
      </c>
      <c r="HU332" s="114">
        <f t="shared" si="225"/>
        <v>0</v>
      </c>
    </row>
    <row r="333" spans="1:229" s="112" customFormat="1" ht="10.5" x14ac:dyDescent="0.25">
      <c r="A333" s="184" t="s">
        <v>44</v>
      </c>
      <c r="B333" s="187" t="s">
        <v>330</v>
      </c>
      <c r="C333" s="184">
        <v>401</v>
      </c>
      <c r="D333" s="187" t="s">
        <v>29</v>
      </c>
      <c r="E333" s="187" t="s">
        <v>44</v>
      </c>
      <c r="F333" s="188" t="s">
        <v>330</v>
      </c>
      <c r="G333" s="184"/>
      <c r="H333" s="184" t="s">
        <v>688</v>
      </c>
      <c r="I333" s="316">
        <v>6992</v>
      </c>
      <c r="J333" s="184" t="s">
        <v>336</v>
      </c>
      <c r="K333" s="109">
        <f>VLOOKUP($I333,[1]Ene!$H$7:$M$470,6,FALSE)</f>
        <v>0</v>
      </c>
      <c r="L333" s="109">
        <f>VLOOKUP($I333,[1]Feb!$H$7:$M$470,6,FALSE)</f>
        <v>0</v>
      </c>
      <c r="M333" s="109">
        <f>VLOOKUP($I333,[1]Mar!$H$7:$M$470,6,FALSE)</f>
        <v>0</v>
      </c>
      <c r="N333" s="109">
        <f>VLOOKUP($I333,[1]Abr!$H$7:$M$470,6,FALSE)</f>
        <v>0</v>
      </c>
      <c r="O333" s="109">
        <f>VLOOKUP($I333,[1]May!$H$7:$M$470,6,FALSE)</f>
        <v>0</v>
      </c>
      <c r="P333" s="109">
        <f>VLOOKUP($I333,[1]Jun!$H$7:$M$470,6,FALSE)</f>
        <v>0</v>
      </c>
      <c r="Q333" s="109">
        <f>VLOOKUP($I333,[1]Jul!$H$7:$M$470,6,FALSE)</f>
        <v>0</v>
      </c>
      <c r="R333" s="109">
        <f>VLOOKUP($I333,[1]Ago!$H$7:$M$470,6,FALSE)</f>
        <v>0</v>
      </c>
      <c r="S333" s="109">
        <f>VLOOKUP($I333,[1]Set!$H$7:$M$470,6,FALSE)</f>
        <v>0</v>
      </c>
      <c r="T333" s="109">
        <f>VLOOKUP($I333,[1]Oct!$H$7:$M$470,6,FALSE)</f>
        <v>0</v>
      </c>
      <c r="U333" s="109">
        <f>VLOOKUP($I333,[1]Nov!$H$7:$M$470,6,FALSE)</f>
        <v>0</v>
      </c>
      <c r="V333" s="109">
        <f>VLOOKUP($I333,[1]Dic!$H$7:$M$470,6,FALSE)</f>
        <v>0</v>
      </c>
      <c r="W333" s="142"/>
      <c r="X333" s="112">
        <f t="shared" si="198"/>
        <v>0</v>
      </c>
      <c r="Y333" s="163">
        <f t="shared" si="199"/>
        <v>0</v>
      </c>
      <c r="Z333" s="117">
        <f>VLOOKUP($I333,[1]Ene!$H$7:$N$470,7,FALSE)</f>
        <v>2</v>
      </c>
      <c r="AA333" s="109">
        <f>VLOOKUP($I333,[1]Feb!$H$7:$N$470,7,FALSE)</f>
        <v>0</v>
      </c>
      <c r="AB333" s="109">
        <f>VLOOKUP($I333,[1]Mar!$H$7:$N$470,7,FALSE)</f>
        <v>0</v>
      </c>
      <c r="AC333" s="109">
        <f>VLOOKUP($I333,[1]Abr!$H$7:$N$470,7,FALSE)</f>
        <v>0</v>
      </c>
      <c r="AD333" s="109">
        <f>VLOOKUP($I333,[1]May!$H$7:$N$470,7,FALSE)</f>
        <v>0</v>
      </c>
      <c r="AE333" s="109">
        <f>VLOOKUP($I333,[1]Jun!$H$7:$N$470,7,FALSE)</f>
        <v>0</v>
      </c>
      <c r="AF333" s="109">
        <f>VLOOKUP($I333,[1]Jul!$H$7:$N$470,7,FALSE)</f>
        <v>0</v>
      </c>
      <c r="AG333" s="109">
        <f>VLOOKUP($I333,[1]Ago!$H$7:$N$470,7,FALSE)</f>
        <v>0</v>
      </c>
      <c r="AH333" s="109">
        <f>VLOOKUP($I333,[1]Set!$H$7:$N$470,7,FALSE)</f>
        <v>0</v>
      </c>
      <c r="AI333" s="109">
        <f>VLOOKUP($I333,[1]Oct!$H$7:$N$470,7,FALSE)</f>
        <v>0</v>
      </c>
      <c r="AJ333" s="109">
        <f>VLOOKUP($I333,[1]Nov!$H$7:$N$470,7,FALSE)</f>
        <v>0</v>
      </c>
      <c r="AK333" s="118">
        <f>VLOOKUP($I333,[1]Dic!$H$7:$N$470,7,FALSE)</f>
        <v>0</v>
      </c>
      <c r="AL333" s="112">
        <f t="shared" si="191"/>
        <v>2</v>
      </c>
      <c r="AM333" s="164">
        <f t="shared" si="200"/>
        <v>0</v>
      </c>
      <c r="AN333" s="164">
        <f t="shared" si="192"/>
        <v>0</v>
      </c>
      <c r="AO333" s="142"/>
      <c r="AP333" s="109">
        <f>VLOOKUP($I333,[1]Ene!$H$7:$Q$470,10,FALSE)</f>
        <v>1</v>
      </c>
      <c r="AQ333" s="109">
        <f>VLOOKUP($I333,[1]Feb!$H$7:$Q$470,10,FALSE)</f>
        <v>0</v>
      </c>
      <c r="AR333" s="109">
        <f>VLOOKUP($I333,[1]Mar!$H$7:$Q$470,10,FALSE)</f>
        <v>0</v>
      </c>
      <c r="AS333" s="109">
        <f>VLOOKUP($I333,[1]Abr!$H$7:$Q$470,10,FALSE)</f>
        <v>0</v>
      </c>
      <c r="AT333" s="109">
        <f>VLOOKUP($I333,[1]May!$H$7:$Q$470,10,FALSE)</f>
        <v>0</v>
      </c>
      <c r="AU333" s="109">
        <f>VLOOKUP($I333,[1]Jun!$H$7:$Q$470,10,FALSE)</f>
        <v>0</v>
      </c>
      <c r="AV333" s="109">
        <f>VLOOKUP($I333,[1]Jul!$H$7:$Q$470,10,FALSE)</f>
        <v>0</v>
      </c>
      <c r="AW333" s="109">
        <f>VLOOKUP($I333,[1]Ago!$H$7:$Q$470,10,FALSE)</f>
        <v>0</v>
      </c>
      <c r="AX333" s="109">
        <f>VLOOKUP($I333,[1]Set!$H$7:$Q$470,10,FALSE)</f>
        <v>0</v>
      </c>
      <c r="AY333" s="109">
        <f>VLOOKUP($I333,[1]Oct!$H$7:$Q$470,10,FALSE)</f>
        <v>0</v>
      </c>
      <c r="AZ333" s="109">
        <f>VLOOKUP($I333,[1]Nov!$H$7:$Q$470,10,FALSE)</f>
        <v>0</v>
      </c>
      <c r="BA333" s="118">
        <f>VLOOKUP($I333,[1]Dic!$H$7:$Q$470,10,FALSE)</f>
        <v>0</v>
      </c>
      <c r="BB333" s="112">
        <f t="shared" si="201"/>
        <v>1</v>
      </c>
      <c r="BC333" s="163">
        <f t="shared" si="202"/>
        <v>0</v>
      </c>
      <c r="BD333" s="109">
        <f>VLOOKUP($I333,[1]Ene!$H$7:$T$470,13,FALSE)</f>
        <v>1</v>
      </c>
      <c r="BE333" s="109">
        <f>VLOOKUP($I333,[1]Feb!$H$7:$T$470,13,FALSE)</f>
        <v>0</v>
      </c>
      <c r="BF333" s="109">
        <f>VLOOKUP($I333,[1]Mar!$H$7:$T$470,13,FALSE)</f>
        <v>0</v>
      </c>
      <c r="BG333" s="109">
        <f>VLOOKUP($I333,[1]Abr!$H$7:$T$470,13,FALSE)</f>
        <v>0</v>
      </c>
      <c r="BH333" s="109">
        <f>VLOOKUP($I333,[1]May!$H$7:$T$470,13,FALSE)</f>
        <v>0</v>
      </c>
      <c r="BI333" s="109">
        <f>VLOOKUP($I333,[1]Jun!$H$7:$T$470,13,FALSE)</f>
        <v>0</v>
      </c>
      <c r="BJ333" s="109">
        <f>VLOOKUP($I333,[1]Jul!$H$7:$T$470,13,FALSE)</f>
        <v>0</v>
      </c>
      <c r="BK333" s="109">
        <f>VLOOKUP($I333,[1]Ago!$H$7:$T$470,13,FALSE)</f>
        <v>0</v>
      </c>
      <c r="BL333" s="109">
        <f>VLOOKUP($I333,[1]Set!$H$7:$T$470,13,FALSE)</f>
        <v>0</v>
      </c>
      <c r="BM333" s="109">
        <f>VLOOKUP($I333,[1]Oct!$H$7:$T$470,13,FALSE)</f>
        <v>0</v>
      </c>
      <c r="BN333" s="109">
        <f>VLOOKUP($I333,[1]Nov!$H$7:$T$470,13,FALSE)</f>
        <v>0</v>
      </c>
      <c r="BO333" s="109">
        <f>VLOOKUP($I333,[1]Dic!$H$7:$T$470,13,FALSE)</f>
        <v>0</v>
      </c>
      <c r="BP333" s="111">
        <f t="shared" si="203"/>
        <v>1</v>
      </c>
      <c r="BQ333" s="113">
        <f t="shared" si="204"/>
        <v>0</v>
      </c>
      <c r="BR333" s="109">
        <f>VLOOKUP($I333,[1]Ene!$H$7:$V$470,15,FALSE)</f>
        <v>0</v>
      </c>
      <c r="BS333" s="109">
        <f>VLOOKUP($I333,[1]Feb!$H$7:$V$470,15,FALSE)</f>
        <v>0</v>
      </c>
      <c r="BT333" s="109">
        <f>VLOOKUP($I333,[1]Mar!$H$7:$V$470,15,FALSE)</f>
        <v>0</v>
      </c>
      <c r="BU333" s="109">
        <f>VLOOKUP($I333,[1]Abr!$H$7:$V$470,15,FALSE)</f>
        <v>0</v>
      </c>
      <c r="BV333" s="109">
        <f>VLOOKUP($I333,[1]May!$H$7:$V$470,15,FALSE)</f>
        <v>0</v>
      </c>
      <c r="BW333" s="109">
        <f>VLOOKUP($I333,[1]Jun!$H$7:$V$470,15,FALSE)</f>
        <v>0</v>
      </c>
      <c r="BX333" s="109">
        <f>VLOOKUP($I333,[1]Jul!$H$7:$V$470,15,FALSE)</f>
        <v>0</v>
      </c>
      <c r="BY333" s="109">
        <f>VLOOKUP($I333,[1]Ago!$H$7:$V$470,15,FALSE)</f>
        <v>0</v>
      </c>
      <c r="BZ333" s="109">
        <f>VLOOKUP($I333,[1]Set!$H$7:$V$470,15,FALSE)</f>
        <v>0</v>
      </c>
      <c r="CA333" s="109">
        <f>VLOOKUP($I333,[1]Oct!$H$7:$V$470,15,FALSE)</f>
        <v>0</v>
      </c>
      <c r="CB333" s="109">
        <f>VLOOKUP($I333,[1]Nov!$H$7:$V$470,15,FALSE)</f>
        <v>0</v>
      </c>
      <c r="CC333" s="109">
        <f>VLOOKUP($I333,[1]Dic!$H$7:$V$470,15,FALSE)</f>
        <v>0</v>
      </c>
      <c r="CD333" s="111">
        <f t="shared" si="205"/>
        <v>0</v>
      </c>
      <c r="CE333" s="113">
        <f t="shared" si="193"/>
        <v>0</v>
      </c>
      <c r="CF333" s="109">
        <f>VLOOKUP($I333,[1]Ene!$H$7:$X$470,17,FALSE)</f>
        <v>0</v>
      </c>
      <c r="CG333" s="109">
        <f>VLOOKUP($I333,[1]Feb!$H$7:$X$470,17,FALSE)</f>
        <v>0</v>
      </c>
      <c r="CH333" s="109">
        <f>VLOOKUP($I333,[1]Mar!$H$7:$X$470,17,FALSE)</f>
        <v>0</v>
      </c>
      <c r="CI333" s="109">
        <f>VLOOKUP($I333,[1]Abr!$H$7:$X$470,17,FALSE)</f>
        <v>0</v>
      </c>
      <c r="CJ333" s="109">
        <f>VLOOKUP($I333,[1]May!$H$7:$X$470,17,FALSE)</f>
        <v>0</v>
      </c>
      <c r="CK333" s="109">
        <f>VLOOKUP($I333,[1]Jun!$H$7:$X$470,17,FALSE)</f>
        <v>0</v>
      </c>
      <c r="CL333" s="109">
        <f>VLOOKUP($I333,[1]Jul!$H$7:$X$470,17,FALSE)</f>
        <v>0</v>
      </c>
      <c r="CM333" s="109">
        <f>VLOOKUP($I333,[1]Ago!$H$7:$X$470,17,FALSE)</f>
        <v>0</v>
      </c>
      <c r="CN333" s="109">
        <f>VLOOKUP($I333,[1]Set!$H$7:$X$470,17,FALSE)</f>
        <v>0</v>
      </c>
      <c r="CO333" s="109">
        <f>VLOOKUP($I333,[1]Oct!$H$7:$X$470,17,FALSE)</f>
        <v>0</v>
      </c>
      <c r="CP333" s="109">
        <f>VLOOKUP($I333,[1]Nov!$H$7:$X$470,17,FALSE)</f>
        <v>0</v>
      </c>
      <c r="CQ333" s="109">
        <f>VLOOKUP($I333,[1]Dic!$H$7:$X$470,17,FALSE)</f>
        <v>0</v>
      </c>
      <c r="CR333" s="111">
        <f t="shared" si="206"/>
        <v>0</v>
      </c>
      <c r="CS333" s="113">
        <f t="shared" si="194"/>
        <v>0</v>
      </c>
      <c r="CT333" s="112">
        <f t="shared" si="195"/>
        <v>0</v>
      </c>
      <c r="CU333" s="116"/>
      <c r="CV333" s="109">
        <f>VLOOKUP($I333,[1]Ene!$H$7:$AC$470,22,FALSE)</f>
        <v>2</v>
      </c>
      <c r="CW333" s="109">
        <f>VLOOKUP($I333,[1]Feb!$H$7:$AC$470,22,FALSE)</f>
        <v>0</v>
      </c>
      <c r="CX333" s="109">
        <f>VLOOKUP($I333,[1]Mar!$H$7:$AC$470,22,FALSE)</f>
        <v>0</v>
      </c>
      <c r="CY333" s="109">
        <f>VLOOKUP($I333,[1]Abr!$H$7:$AC$470,22,FALSE)</f>
        <v>0</v>
      </c>
      <c r="CZ333" s="109">
        <f>VLOOKUP($I333,[1]May!$H$7:$AC$470,22,FALSE)</f>
        <v>0</v>
      </c>
      <c r="DA333" s="109">
        <f>VLOOKUP($I333,[1]Jun!$H$7:$AC$470,22,FALSE)</f>
        <v>0</v>
      </c>
      <c r="DB333" s="109">
        <f>VLOOKUP($I333,[1]Jul!$H$7:$AC$470,22,FALSE)</f>
        <v>0</v>
      </c>
      <c r="DC333" s="109">
        <f>VLOOKUP($I333,[1]Ago!$H$7:$AC$470,22,FALSE)</f>
        <v>0</v>
      </c>
      <c r="DD333" s="109">
        <f>VLOOKUP($I333,[1]Set!$H$7:$AC$470,22,FALSE)</f>
        <v>0</v>
      </c>
      <c r="DE333" s="109">
        <f>VLOOKUP($I333,[1]Oct!$H$7:$AC$470,22,FALSE)</f>
        <v>0</v>
      </c>
      <c r="DF333" s="109">
        <f>VLOOKUP($I333,[1]Nov!$H$7:$AC$470,22,FALSE)</f>
        <v>0</v>
      </c>
      <c r="DG333" s="118">
        <f>VLOOKUP($I333,[1]Dic!$H$7:$AC$470,22,FALSE)</f>
        <v>0</v>
      </c>
      <c r="DH333" s="111">
        <f t="shared" si="207"/>
        <v>2</v>
      </c>
      <c r="DI333" s="113">
        <f t="shared" si="208"/>
        <v>0</v>
      </c>
      <c r="DJ333" s="109">
        <f>VLOOKUP($I333,[1]Ene!$H$7:$BL$470,57,FALSE)</f>
        <v>2</v>
      </c>
      <c r="DK333" s="109">
        <f>VLOOKUP($I333,[1]Feb!$H$7:$BL$470,57,FALSE)</f>
        <v>0</v>
      </c>
      <c r="DL333" s="109">
        <f>VLOOKUP($I333,[1]Mar!$H$7:$BL$470,57,FALSE)</f>
        <v>0</v>
      </c>
      <c r="DM333" s="109">
        <f>VLOOKUP($I333,[1]Abr!$H$7:$BL$470,57,FALSE)</f>
        <v>0</v>
      </c>
      <c r="DN333" s="109">
        <f>VLOOKUP($I333,[1]May!$H$7:$BL$470,57,FALSE)</f>
        <v>0</v>
      </c>
      <c r="DO333" s="109">
        <f>VLOOKUP($I333,[1]Jun!$H$7:$BL$470,57,FALSE)</f>
        <v>0</v>
      </c>
      <c r="DP333" s="109">
        <f>VLOOKUP($I333,[1]Jul!$H$7:$BL$470,57,FALSE)</f>
        <v>0</v>
      </c>
      <c r="DQ333" s="109">
        <f>VLOOKUP($I333,[1]Ago!$H$7:$BL$470,57,FALSE)</f>
        <v>0</v>
      </c>
      <c r="DR333" s="109">
        <f>VLOOKUP($I333,[1]Set!$H$7:$BL$470,57,FALSE)</f>
        <v>0</v>
      </c>
      <c r="DS333" s="109">
        <f>VLOOKUP($I333,[1]Oct!$H$7:$BL$470,57,FALSE)</f>
        <v>0</v>
      </c>
      <c r="DT333" s="109">
        <f>VLOOKUP($I333,[1]Nov!$H$7:$BL$470,57,FALSE)</f>
        <v>0</v>
      </c>
      <c r="DU333" s="109">
        <f>VLOOKUP($I333,[1]Dic!$H$7:$BL$470,57,FALSE)</f>
        <v>0</v>
      </c>
      <c r="DV333" s="111">
        <f t="shared" si="209"/>
        <v>2</v>
      </c>
      <c r="DW333" s="113">
        <f t="shared" si="210"/>
        <v>0</v>
      </c>
      <c r="DX333" s="117">
        <f>VLOOKUP($I333,[1]Ene!$H$7:$BQ$470,62,FALSE)</f>
        <v>0</v>
      </c>
      <c r="DY333" s="109">
        <f>VLOOKUP($I333,[1]Feb!$H$7:$BQ$470,62,FALSE)</f>
        <v>0</v>
      </c>
      <c r="DZ333" s="109">
        <f>VLOOKUP($I333,[1]Mar!$H$7:$BQ$470,62,FALSE)</f>
        <v>0</v>
      </c>
      <c r="EA333" s="109">
        <f>VLOOKUP($I333,[1]Abr!$H$7:$BQ$470,62,FALSE)</f>
        <v>0</v>
      </c>
      <c r="EB333" s="109">
        <f>VLOOKUP($I333,[1]May!$H$7:$BQ$470,62,FALSE)</f>
        <v>0</v>
      </c>
      <c r="EC333" s="109">
        <f>VLOOKUP($I333,[1]Jun!$H$7:$BQ$470,62,FALSE)</f>
        <v>0</v>
      </c>
      <c r="ED333" s="109">
        <f>VLOOKUP($I333,[1]Jul!$H$7:$BQ$470,62,FALSE)</f>
        <v>0</v>
      </c>
      <c r="EE333" s="109">
        <f>VLOOKUP($I333,[1]Ago!$H$7:$BQ$470,62,FALSE)</f>
        <v>0</v>
      </c>
      <c r="EF333" s="109">
        <f>VLOOKUP($I333,[1]Set!$H$7:$BQ$470,62,FALSE)</f>
        <v>0</v>
      </c>
      <c r="EG333" s="109">
        <f>VLOOKUP($I333,[1]Oct!$H$7:$BQ$470,62,FALSE)</f>
        <v>0</v>
      </c>
      <c r="EH333" s="109">
        <f>VLOOKUP($I333,[1]Nov!$H$7:$BQ$470,62,FALSE)</f>
        <v>0</v>
      </c>
      <c r="EI333" s="109">
        <f>VLOOKUP($I333,[1]Dic!$H$7:$BQ$470,62,FALSE)</f>
        <v>0</v>
      </c>
      <c r="EJ333" s="115">
        <f t="shared" si="211"/>
        <v>0</v>
      </c>
      <c r="EK333" s="113">
        <f t="shared" si="212"/>
        <v>0</v>
      </c>
      <c r="EL333" s="117">
        <f>VLOOKUP($I333,[1]Ene!$H$7:$BM$470,58,FALSE)</f>
        <v>0</v>
      </c>
      <c r="EM333" s="109">
        <f>VLOOKUP($I333,[1]Feb!$H$7:$BM$470,58,FALSE)</f>
        <v>0</v>
      </c>
      <c r="EN333" s="109">
        <f>VLOOKUP($I333,[1]Mar!$H$7:$BM$470,58,FALSE)</f>
        <v>0</v>
      </c>
      <c r="EO333" s="109">
        <f>VLOOKUP($I333,[1]Abr!$H$7:$BM$470,58,FALSE)</f>
        <v>0</v>
      </c>
      <c r="EP333" s="109">
        <f>VLOOKUP($I333,[1]May!$H$7:$BM$470,58,FALSE)</f>
        <v>0</v>
      </c>
      <c r="EQ333" s="109">
        <f>VLOOKUP($I333,[1]Jun!$H$7:$BM$470,58,FALSE)</f>
        <v>0</v>
      </c>
      <c r="ER333" s="109">
        <f>VLOOKUP($I333,[1]Jul!$H$7:$BM$470,58,FALSE)</f>
        <v>0</v>
      </c>
      <c r="ES333" s="109">
        <f>VLOOKUP($I333,[1]Ago!$H$7:$BM$470,58,FALSE)</f>
        <v>0</v>
      </c>
      <c r="ET333" s="109">
        <f>VLOOKUP($I333,[1]Set!$H$7:$BM$470,58,FALSE)</f>
        <v>0</v>
      </c>
      <c r="EU333" s="109">
        <f>VLOOKUP($I333,[1]Oct!$H$7:$BM$470,58,FALSE)</f>
        <v>0</v>
      </c>
      <c r="EV333" s="109">
        <f>VLOOKUP($I333,[1]Nov!$H$7:$BM$470,58,FALSE)</f>
        <v>0</v>
      </c>
      <c r="EW333" s="118">
        <f>VLOOKUP($I333,[1]Dic!$H$7:$BM$470,58,FALSE)</f>
        <v>0</v>
      </c>
      <c r="EX333" s="111">
        <f t="shared" si="213"/>
        <v>0</v>
      </c>
      <c r="EY333" s="113">
        <f t="shared" si="214"/>
        <v>0</v>
      </c>
      <c r="EZ333" s="109">
        <f>VLOOKUP($I333,[1]Ene!$H$7:$CL$470,70,FALSE)</f>
        <v>0</v>
      </c>
      <c r="FA333" s="109">
        <f>VLOOKUP($I333,[1]Feb!$H$7:$CL$470,70,FALSE)</f>
        <v>0</v>
      </c>
      <c r="FB333" s="109">
        <f>VLOOKUP($I333,[1]Mar!$H$7:$CL$470,70,FALSE)</f>
        <v>0</v>
      </c>
      <c r="FC333" s="109">
        <f>VLOOKUP($I333,[1]Abr!$H$7:$CL$470,70,FALSE)</f>
        <v>0</v>
      </c>
      <c r="FD333" s="109">
        <f>VLOOKUP($I333,[1]May!$H$7:$CL$470,70,FALSE)</f>
        <v>0</v>
      </c>
      <c r="FE333" s="109">
        <f>VLOOKUP($I333,[1]Jun!$H$7:$CL$470,70,FALSE)</f>
        <v>0</v>
      </c>
      <c r="FF333" s="109">
        <f>VLOOKUP($I333,[1]Jul!$H$7:$CL$470,70,FALSE)</f>
        <v>0</v>
      </c>
      <c r="FG333" s="109">
        <f>VLOOKUP($I333,[1]Ago!$H$7:$CL$470,70,FALSE)</f>
        <v>0</v>
      </c>
      <c r="FH333" s="109">
        <f>VLOOKUP($I333,[1]Set!$H$7:$CL$470,70,FALSE)</f>
        <v>0</v>
      </c>
      <c r="FI333" s="109">
        <f>VLOOKUP($I333,[1]Oct!$H$7:$CL$470,70,FALSE)</f>
        <v>0</v>
      </c>
      <c r="FJ333" s="109">
        <f>VLOOKUP($I333,[1]Nov!$H$7:$CL$470,70,FALSE)</f>
        <v>0</v>
      </c>
      <c r="FK333" s="118">
        <f>VLOOKUP($I333,[1]Dic!$H$7:$CL$470,70,FALSE)</f>
        <v>0</v>
      </c>
      <c r="FL333" s="111">
        <f t="shared" si="215"/>
        <v>0</v>
      </c>
      <c r="FM333" s="113">
        <f t="shared" si="216"/>
        <v>0</v>
      </c>
      <c r="FN333" s="109">
        <f>VLOOKUP($I333,[1]Ene!$H$7:$CL$470,72,FALSE)</f>
        <v>0</v>
      </c>
      <c r="FO333" s="109">
        <f>VLOOKUP($I333,[1]Feb!$H$7:$CL$470,72,FALSE)</f>
        <v>0</v>
      </c>
      <c r="FP333" s="109">
        <f>VLOOKUP($I333,[1]Mar!$H$7:$CL$470,72,FALSE)</f>
        <v>0</v>
      </c>
      <c r="FQ333" s="109">
        <f>VLOOKUP($I333,[1]Abr!$H$7:$CL$470,72,FALSE)</f>
        <v>0</v>
      </c>
      <c r="FR333" s="109">
        <f>VLOOKUP($I333,[1]May!$H$7:$CL$470,72,FALSE)</f>
        <v>0</v>
      </c>
      <c r="FS333" s="109">
        <f>VLOOKUP($I333,[1]Jun!$H$7:$CL$470,72,FALSE)</f>
        <v>0</v>
      </c>
      <c r="FT333" s="109">
        <f>VLOOKUP($I333,[1]Jul!$H$7:$CL$470,72,FALSE)</f>
        <v>0</v>
      </c>
      <c r="FU333" s="109">
        <f>VLOOKUP($I333,[1]Ago!$H$7:$CL$470,72,FALSE)</f>
        <v>0</v>
      </c>
      <c r="FV333" s="109">
        <f>VLOOKUP($I333,[1]Set!$H$7:$CL$470,72,FALSE)</f>
        <v>0</v>
      </c>
      <c r="FW333" s="109">
        <f>VLOOKUP($I333,[1]Oct!$H$7:$CL$470,72,FALSE)</f>
        <v>0</v>
      </c>
      <c r="FX333" s="109">
        <f>VLOOKUP($I333,[1]Nov!$H$7:$CL$470,72,FALSE)</f>
        <v>0</v>
      </c>
      <c r="FY333" s="118">
        <f>VLOOKUP($I333,[1]Dic!$H$7:$CL$470,72,FALSE)</f>
        <v>0</v>
      </c>
      <c r="FZ333" s="112">
        <f t="shared" si="217"/>
        <v>0</v>
      </c>
      <c r="GA333" s="113">
        <f t="shared" si="218"/>
        <v>0</v>
      </c>
      <c r="GB333" s="109">
        <f>VLOOKUP($I333,[1]Ene!$H$7:$CL$471,59,FALSE)</f>
        <v>0</v>
      </c>
      <c r="GC333" s="109">
        <f>VLOOKUP($I333,[1]Feb!$H$7:$CL$471,59,FALSE)</f>
        <v>0</v>
      </c>
      <c r="GD333" s="109">
        <f>VLOOKUP($I333,[1]Mar!$H$7:$CL$471,59,FALSE)</f>
        <v>0</v>
      </c>
      <c r="GE333" s="109">
        <f>VLOOKUP($I333,[1]Abr!$H$7:$CL$471,59,FALSE)</f>
        <v>0</v>
      </c>
      <c r="GF333" s="109">
        <f>VLOOKUP($I333,[1]May!$H$7:$CL$471,59,FALSE)</f>
        <v>0</v>
      </c>
      <c r="GG333" s="109">
        <f>VLOOKUP($I333,[1]Jun!$H$7:$CL$471,59,FALSE)</f>
        <v>0</v>
      </c>
      <c r="GH333" s="109">
        <f>VLOOKUP($I333,[1]Jul!$H$7:$CL$471,59,FALSE)</f>
        <v>0</v>
      </c>
      <c r="GI333" s="109">
        <f>VLOOKUP($I333,[1]Ago!$H$7:$CL$471,59,FALSE)</f>
        <v>0</v>
      </c>
      <c r="GJ333" s="109">
        <f>VLOOKUP($I333,[1]Set!$H$7:$CL$471,59,FALSE)</f>
        <v>0</v>
      </c>
      <c r="GK333" s="109">
        <f>VLOOKUP($I333,[1]Oct!$H$7:$CL$471,59,FALSE)</f>
        <v>0</v>
      </c>
      <c r="GL333" s="109">
        <f>VLOOKUP($I333,[1]Nov!$H$7:$CL$471,59,FALSE)</f>
        <v>0</v>
      </c>
      <c r="GM333" s="118">
        <f>VLOOKUP($I333,[1]Dic!$H$7:$CL$471,59,FALSE)</f>
        <v>0</v>
      </c>
      <c r="GN333" s="112">
        <f t="shared" si="219"/>
        <v>0</v>
      </c>
      <c r="GO333" s="113">
        <f t="shared" si="220"/>
        <v>0</v>
      </c>
      <c r="GP333" s="114">
        <f t="shared" si="196"/>
        <v>0</v>
      </c>
      <c r="GQ333" s="114">
        <f t="shared" si="197"/>
        <v>0</v>
      </c>
      <c r="GR333" s="116"/>
      <c r="GS333" s="109">
        <f>VLOOKUP($I333,[1]Ene!$H$7:$CL$470,71,FALSE)</f>
        <v>1</v>
      </c>
      <c r="GT333" s="109">
        <f>VLOOKUP($I333,[1]Feb!$H$7:$CL$470,71,FALSE)</f>
        <v>0</v>
      </c>
      <c r="GU333" s="109">
        <f>VLOOKUP($I333,[1]Mar!$H$7:$CL$470,71,FALSE)</f>
        <v>0</v>
      </c>
      <c r="GV333" s="109">
        <f>VLOOKUP($I333,[1]Abr!$H$7:$CL$470,71,FALSE)</f>
        <v>0</v>
      </c>
      <c r="GW333" s="109">
        <f>VLOOKUP($I333,[1]May!$H$7:$CL$470,71,FALSE)</f>
        <v>0</v>
      </c>
      <c r="GX333" s="109">
        <f>VLOOKUP($I333,[1]Jun!$H$7:$CL$470,71,FALSE)</f>
        <v>0</v>
      </c>
      <c r="GY333" s="109">
        <f>VLOOKUP($I333,[1]Jul!$H$7:$CL$470,71,FALSE)</f>
        <v>0</v>
      </c>
      <c r="GZ333" s="109">
        <f>VLOOKUP($I333,[1]Ago!$H$7:$CL$470,71,FALSE)</f>
        <v>0</v>
      </c>
      <c r="HA333" s="109">
        <f>VLOOKUP($I333,[1]Set!$H$7:$CL$470,71,FALSE)</f>
        <v>0</v>
      </c>
      <c r="HB333" s="109">
        <f>VLOOKUP($I333,[1]Oct!$H$7:$CL$470,71,FALSE)</f>
        <v>0</v>
      </c>
      <c r="HC333" s="109">
        <f>VLOOKUP($I333,[1]Nov!$H$7:$CL$470,71,FALSE)</f>
        <v>0</v>
      </c>
      <c r="HD333" s="109">
        <f>VLOOKUP($I333,[1]Dic!$H$7:$CL$470,71,FALSE)</f>
        <v>0</v>
      </c>
      <c r="HE333" s="111">
        <f t="shared" si="221"/>
        <v>1</v>
      </c>
      <c r="HF333" s="113">
        <f t="shared" si="222"/>
        <v>0</v>
      </c>
      <c r="HG333" s="109">
        <f>VLOOKUP($I333,[1]Ene!$H$7:$CL$470,73,FALSE)</f>
        <v>1</v>
      </c>
      <c r="HH333" s="109">
        <f>VLOOKUP($I333,[1]Feb!$H$7:$CL$470,73,FALSE)</f>
        <v>0</v>
      </c>
      <c r="HI333" s="109">
        <f>VLOOKUP($I333,[1]Mar!$H$7:$CL$470,73,FALSE)</f>
        <v>0</v>
      </c>
      <c r="HJ333" s="109">
        <f>VLOOKUP($I333,[1]Abr!$H$7:$CL$470,73,FALSE)</f>
        <v>0</v>
      </c>
      <c r="HK333" s="109">
        <f>VLOOKUP($I333,[1]May!$H$7:$CL$470,73,FALSE)</f>
        <v>0</v>
      </c>
      <c r="HL333" s="109">
        <f>VLOOKUP($I333,[1]Jun!$H$7:$CL$470,73,FALSE)</f>
        <v>0</v>
      </c>
      <c r="HM333" s="109">
        <f>VLOOKUP($I333,[1]Jul!$H$7:$CL$470,73,FALSE)</f>
        <v>0</v>
      </c>
      <c r="HN333" s="109">
        <f>VLOOKUP($I333,[1]Ago!$H$7:$CL$470,73,FALSE)</f>
        <v>0</v>
      </c>
      <c r="HO333" s="109">
        <f>VLOOKUP($I333,[1]Set!$H$7:$CL$470,73,FALSE)</f>
        <v>0</v>
      </c>
      <c r="HP333" s="109">
        <f>VLOOKUP($I333,[1]Oct!$H$7:$CL$470,73,FALSE)</f>
        <v>0</v>
      </c>
      <c r="HQ333" s="109">
        <f>VLOOKUP($I333,[1]Nov!$H$7:$CL$470,73,FALSE)</f>
        <v>0</v>
      </c>
      <c r="HR333" s="109">
        <f>VLOOKUP($I333,[1]Dic!$H$7:$CL$470,73,FALSE)</f>
        <v>0</v>
      </c>
      <c r="HS333" s="111">
        <f t="shared" si="223"/>
        <v>1</v>
      </c>
      <c r="HT333" s="113">
        <f t="shared" si="224"/>
        <v>0</v>
      </c>
      <c r="HU333" s="114">
        <f t="shared" si="225"/>
        <v>1</v>
      </c>
    </row>
    <row r="334" spans="1:229" s="112" customFormat="1" ht="10.5" x14ac:dyDescent="0.25">
      <c r="A334" s="184" t="s">
        <v>30</v>
      </c>
      <c r="B334" s="187" t="s">
        <v>193</v>
      </c>
      <c r="C334" s="184">
        <v>404</v>
      </c>
      <c r="D334" s="187" t="s">
        <v>586</v>
      </c>
      <c r="E334" s="187" t="s">
        <v>586</v>
      </c>
      <c r="F334" s="188" t="s">
        <v>193</v>
      </c>
      <c r="G334" s="184"/>
      <c r="H334" s="184" t="s">
        <v>688</v>
      </c>
      <c r="I334" s="316">
        <v>7014</v>
      </c>
      <c r="J334" s="184" t="s">
        <v>199</v>
      </c>
      <c r="K334" s="109">
        <f>VLOOKUP($I334,[1]Ene!$H$7:$M$470,6,FALSE)</f>
        <v>0</v>
      </c>
      <c r="L334" s="109">
        <f>VLOOKUP($I334,[1]Feb!$H$7:$M$470,6,FALSE)</f>
        <v>0</v>
      </c>
      <c r="M334" s="109">
        <f>VLOOKUP($I334,[1]Mar!$H$7:$M$470,6,FALSE)</f>
        <v>0</v>
      </c>
      <c r="N334" s="109">
        <f>VLOOKUP($I334,[1]Abr!$H$7:$M$470,6,FALSE)</f>
        <v>0</v>
      </c>
      <c r="O334" s="109">
        <f>VLOOKUP($I334,[1]May!$H$7:$M$470,6,FALSE)</f>
        <v>0</v>
      </c>
      <c r="P334" s="109">
        <f>VLOOKUP($I334,[1]Jun!$H$7:$M$470,6,FALSE)</f>
        <v>0</v>
      </c>
      <c r="Q334" s="109">
        <f>VLOOKUP($I334,[1]Jul!$H$7:$M$470,6,FALSE)</f>
        <v>0</v>
      </c>
      <c r="R334" s="109">
        <f>VLOOKUP($I334,[1]Ago!$H$7:$M$470,6,FALSE)</f>
        <v>0</v>
      </c>
      <c r="S334" s="109">
        <f>VLOOKUP($I334,[1]Set!$H$7:$M$470,6,FALSE)</f>
        <v>0</v>
      </c>
      <c r="T334" s="109">
        <f>VLOOKUP($I334,[1]Oct!$H$7:$M$470,6,FALSE)</f>
        <v>0</v>
      </c>
      <c r="U334" s="109">
        <f>VLOOKUP($I334,[1]Nov!$H$7:$M$470,6,FALSE)</f>
        <v>0</v>
      </c>
      <c r="V334" s="109">
        <f>VLOOKUP($I334,[1]Dic!$H$7:$M$470,6,FALSE)</f>
        <v>0</v>
      </c>
      <c r="W334" s="142"/>
      <c r="X334" s="112">
        <f t="shared" si="198"/>
        <v>0</v>
      </c>
      <c r="Y334" s="163">
        <f t="shared" si="199"/>
        <v>0</v>
      </c>
      <c r="Z334" s="117">
        <f>VLOOKUP($I334,[1]Ene!$H$7:$N$470,7,FALSE)</f>
        <v>0</v>
      </c>
      <c r="AA334" s="109">
        <f>VLOOKUP($I334,[1]Feb!$H$7:$N$470,7,FALSE)</f>
        <v>0</v>
      </c>
      <c r="AB334" s="109">
        <f>VLOOKUP($I334,[1]Mar!$H$7:$N$470,7,FALSE)</f>
        <v>0</v>
      </c>
      <c r="AC334" s="109">
        <f>VLOOKUP($I334,[1]Abr!$H$7:$N$470,7,FALSE)</f>
        <v>0</v>
      </c>
      <c r="AD334" s="109">
        <f>VLOOKUP($I334,[1]May!$H$7:$N$470,7,FALSE)</f>
        <v>0</v>
      </c>
      <c r="AE334" s="109">
        <f>VLOOKUP($I334,[1]Jun!$H$7:$N$470,7,FALSE)</f>
        <v>0</v>
      </c>
      <c r="AF334" s="109">
        <f>VLOOKUP($I334,[1]Jul!$H$7:$N$470,7,FALSE)</f>
        <v>0</v>
      </c>
      <c r="AG334" s="109">
        <f>VLOOKUP($I334,[1]Ago!$H$7:$N$470,7,FALSE)</f>
        <v>0</v>
      </c>
      <c r="AH334" s="109">
        <f>VLOOKUP($I334,[1]Set!$H$7:$N$470,7,FALSE)</f>
        <v>0</v>
      </c>
      <c r="AI334" s="109">
        <f>VLOOKUP($I334,[1]Oct!$H$7:$N$470,7,FALSE)</f>
        <v>0</v>
      </c>
      <c r="AJ334" s="109">
        <f>VLOOKUP($I334,[1]Nov!$H$7:$N$470,7,FALSE)</f>
        <v>0</v>
      </c>
      <c r="AK334" s="118">
        <f>VLOOKUP($I334,[1]Dic!$H$7:$N$470,7,FALSE)</f>
        <v>0</v>
      </c>
      <c r="AL334" s="112">
        <f t="shared" si="191"/>
        <v>0</v>
      </c>
      <c r="AM334" s="164">
        <f t="shared" si="200"/>
        <v>0</v>
      </c>
      <c r="AN334" s="164">
        <f t="shared" si="192"/>
        <v>0</v>
      </c>
      <c r="AO334" s="142"/>
      <c r="AP334" s="109">
        <f>VLOOKUP($I334,[1]Ene!$H$7:$Q$470,10,FALSE)</f>
        <v>0</v>
      </c>
      <c r="AQ334" s="109">
        <f>VLOOKUP($I334,[1]Feb!$H$7:$Q$470,10,FALSE)</f>
        <v>0</v>
      </c>
      <c r="AR334" s="109">
        <f>VLOOKUP($I334,[1]Mar!$H$7:$Q$470,10,FALSE)</f>
        <v>0</v>
      </c>
      <c r="AS334" s="109">
        <f>VLOOKUP($I334,[1]Abr!$H$7:$Q$470,10,FALSE)</f>
        <v>0</v>
      </c>
      <c r="AT334" s="109">
        <f>VLOOKUP($I334,[1]May!$H$7:$Q$470,10,FALSE)</f>
        <v>0</v>
      </c>
      <c r="AU334" s="109">
        <f>VLOOKUP($I334,[1]Jun!$H$7:$Q$470,10,FALSE)</f>
        <v>0</v>
      </c>
      <c r="AV334" s="109">
        <f>VLOOKUP($I334,[1]Jul!$H$7:$Q$470,10,FALSE)</f>
        <v>0</v>
      </c>
      <c r="AW334" s="109">
        <f>VLOOKUP($I334,[1]Ago!$H$7:$Q$470,10,FALSE)</f>
        <v>0</v>
      </c>
      <c r="AX334" s="109">
        <f>VLOOKUP($I334,[1]Set!$H$7:$Q$470,10,FALSE)</f>
        <v>0</v>
      </c>
      <c r="AY334" s="109">
        <f>VLOOKUP($I334,[1]Oct!$H$7:$Q$470,10,FALSE)</f>
        <v>0</v>
      </c>
      <c r="AZ334" s="109">
        <f>VLOOKUP($I334,[1]Nov!$H$7:$Q$470,10,FALSE)</f>
        <v>0</v>
      </c>
      <c r="BA334" s="118">
        <f>VLOOKUP($I334,[1]Dic!$H$7:$Q$470,10,FALSE)</f>
        <v>0</v>
      </c>
      <c r="BB334" s="112">
        <f t="shared" si="201"/>
        <v>0</v>
      </c>
      <c r="BC334" s="163">
        <f t="shared" si="202"/>
        <v>0</v>
      </c>
      <c r="BD334" s="109">
        <f>VLOOKUP($I334,[1]Ene!$H$7:$T$470,13,FALSE)</f>
        <v>0</v>
      </c>
      <c r="BE334" s="109">
        <f>VLOOKUP($I334,[1]Feb!$H$7:$T$470,13,FALSE)</f>
        <v>0</v>
      </c>
      <c r="BF334" s="109">
        <f>VLOOKUP($I334,[1]Mar!$H$7:$T$470,13,FALSE)</f>
        <v>0</v>
      </c>
      <c r="BG334" s="109">
        <f>VLOOKUP($I334,[1]Abr!$H$7:$T$470,13,FALSE)</f>
        <v>0</v>
      </c>
      <c r="BH334" s="109">
        <f>VLOOKUP($I334,[1]May!$H$7:$T$470,13,FALSE)</f>
        <v>0</v>
      </c>
      <c r="BI334" s="109">
        <f>VLOOKUP($I334,[1]Jun!$H$7:$T$470,13,FALSE)</f>
        <v>0</v>
      </c>
      <c r="BJ334" s="109">
        <f>VLOOKUP($I334,[1]Jul!$H$7:$T$470,13,FALSE)</f>
        <v>0</v>
      </c>
      <c r="BK334" s="109">
        <f>VLOOKUP($I334,[1]Ago!$H$7:$T$470,13,FALSE)</f>
        <v>0</v>
      </c>
      <c r="BL334" s="109">
        <f>VLOOKUP($I334,[1]Set!$H$7:$T$470,13,FALSE)</f>
        <v>0</v>
      </c>
      <c r="BM334" s="109">
        <f>VLOOKUP($I334,[1]Oct!$H$7:$T$470,13,FALSE)</f>
        <v>0</v>
      </c>
      <c r="BN334" s="109">
        <f>VLOOKUP($I334,[1]Nov!$H$7:$T$470,13,FALSE)</f>
        <v>0</v>
      </c>
      <c r="BO334" s="109">
        <f>VLOOKUP($I334,[1]Dic!$H$7:$T$470,13,FALSE)</f>
        <v>0</v>
      </c>
      <c r="BP334" s="111">
        <f t="shared" si="203"/>
        <v>0</v>
      </c>
      <c r="BQ334" s="113">
        <f t="shared" si="204"/>
        <v>0</v>
      </c>
      <c r="BR334" s="109">
        <f>VLOOKUP($I334,[1]Ene!$H$7:$V$470,15,FALSE)</f>
        <v>0</v>
      </c>
      <c r="BS334" s="109">
        <f>VLOOKUP($I334,[1]Feb!$H$7:$V$470,15,FALSE)</f>
        <v>0</v>
      </c>
      <c r="BT334" s="109">
        <f>VLOOKUP($I334,[1]Mar!$H$7:$V$470,15,FALSE)</f>
        <v>0</v>
      </c>
      <c r="BU334" s="109">
        <f>VLOOKUP($I334,[1]Abr!$H$7:$V$470,15,FALSE)</f>
        <v>0</v>
      </c>
      <c r="BV334" s="109">
        <f>VLOOKUP($I334,[1]May!$H$7:$V$470,15,FALSE)</f>
        <v>0</v>
      </c>
      <c r="BW334" s="109">
        <f>VLOOKUP($I334,[1]Jun!$H$7:$V$470,15,FALSE)</f>
        <v>0</v>
      </c>
      <c r="BX334" s="109">
        <f>VLOOKUP($I334,[1]Jul!$H$7:$V$470,15,FALSE)</f>
        <v>0</v>
      </c>
      <c r="BY334" s="109">
        <f>VLOOKUP($I334,[1]Ago!$H$7:$V$470,15,FALSE)</f>
        <v>0</v>
      </c>
      <c r="BZ334" s="109">
        <f>VLOOKUP($I334,[1]Set!$H$7:$V$470,15,FALSE)</f>
        <v>0</v>
      </c>
      <c r="CA334" s="109">
        <f>VLOOKUP($I334,[1]Oct!$H$7:$V$470,15,FALSE)</f>
        <v>0</v>
      </c>
      <c r="CB334" s="109">
        <f>VLOOKUP($I334,[1]Nov!$H$7:$V$470,15,FALSE)</f>
        <v>0</v>
      </c>
      <c r="CC334" s="109">
        <f>VLOOKUP($I334,[1]Dic!$H$7:$V$470,15,FALSE)</f>
        <v>0</v>
      </c>
      <c r="CD334" s="111">
        <f t="shared" si="205"/>
        <v>0</v>
      </c>
      <c r="CE334" s="113">
        <f t="shared" si="193"/>
        <v>0</v>
      </c>
      <c r="CF334" s="109">
        <f>VLOOKUP($I334,[1]Ene!$H$7:$X$470,17,FALSE)</f>
        <v>0</v>
      </c>
      <c r="CG334" s="109">
        <f>VLOOKUP($I334,[1]Feb!$H$7:$X$470,17,FALSE)</f>
        <v>0</v>
      </c>
      <c r="CH334" s="109">
        <f>VLOOKUP($I334,[1]Mar!$H$7:$X$470,17,FALSE)</f>
        <v>0</v>
      </c>
      <c r="CI334" s="109">
        <f>VLOOKUP($I334,[1]Abr!$H$7:$X$470,17,FALSE)</f>
        <v>0</v>
      </c>
      <c r="CJ334" s="109">
        <f>VLOOKUP($I334,[1]May!$H$7:$X$470,17,FALSE)</f>
        <v>0</v>
      </c>
      <c r="CK334" s="109">
        <f>VLOOKUP($I334,[1]Jun!$H$7:$X$470,17,FALSE)</f>
        <v>0</v>
      </c>
      <c r="CL334" s="109">
        <f>VLOOKUP($I334,[1]Jul!$H$7:$X$470,17,FALSE)</f>
        <v>0</v>
      </c>
      <c r="CM334" s="109">
        <f>VLOOKUP($I334,[1]Ago!$H$7:$X$470,17,FALSE)</f>
        <v>0</v>
      </c>
      <c r="CN334" s="109">
        <f>VLOOKUP($I334,[1]Set!$H$7:$X$470,17,FALSE)</f>
        <v>0</v>
      </c>
      <c r="CO334" s="109">
        <f>VLOOKUP($I334,[1]Oct!$H$7:$X$470,17,FALSE)</f>
        <v>0</v>
      </c>
      <c r="CP334" s="109">
        <f>VLOOKUP($I334,[1]Nov!$H$7:$X$470,17,FALSE)</f>
        <v>0</v>
      </c>
      <c r="CQ334" s="109">
        <f>VLOOKUP($I334,[1]Dic!$H$7:$X$470,17,FALSE)</f>
        <v>0</v>
      </c>
      <c r="CR334" s="111">
        <f t="shared" si="206"/>
        <v>0</v>
      </c>
      <c r="CS334" s="113">
        <f t="shared" si="194"/>
        <v>0</v>
      </c>
      <c r="CT334" s="112">
        <f t="shared" si="195"/>
        <v>0</v>
      </c>
      <c r="CU334" s="116"/>
      <c r="CV334" s="109">
        <f>VLOOKUP($I334,[1]Ene!$H$7:$AC$470,22,FALSE)</f>
        <v>0</v>
      </c>
      <c r="CW334" s="109">
        <f>VLOOKUP($I334,[1]Feb!$H$7:$AC$470,22,FALSE)</f>
        <v>0</v>
      </c>
      <c r="CX334" s="109">
        <f>VLOOKUP($I334,[1]Mar!$H$7:$AC$470,22,FALSE)</f>
        <v>0</v>
      </c>
      <c r="CY334" s="109">
        <f>VLOOKUP($I334,[1]Abr!$H$7:$AC$470,22,FALSE)</f>
        <v>0</v>
      </c>
      <c r="CZ334" s="109">
        <f>VLOOKUP($I334,[1]May!$H$7:$AC$470,22,FALSE)</f>
        <v>0</v>
      </c>
      <c r="DA334" s="109">
        <f>VLOOKUP($I334,[1]Jun!$H$7:$AC$470,22,FALSE)</f>
        <v>0</v>
      </c>
      <c r="DB334" s="109">
        <f>VLOOKUP($I334,[1]Jul!$H$7:$AC$470,22,FALSE)</f>
        <v>0</v>
      </c>
      <c r="DC334" s="109">
        <f>VLOOKUP($I334,[1]Ago!$H$7:$AC$470,22,FALSE)</f>
        <v>0</v>
      </c>
      <c r="DD334" s="109">
        <f>VLOOKUP($I334,[1]Set!$H$7:$AC$470,22,FALSE)</f>
        <v>0</v>
      </c>
      <c r="DE334" s="109">
        <f>VLOOKUP($I334,[1]Oct!$H$7:$AC$470,22,FALSE)</f>
        <v>0</v>
      </c>
      <c r="DF334" s="109">
        <f>VLOOKUP($I334,[1]Nov!$H$7:$AC$470,22,FALSE)</f>
        <v>0</v>
      </c>
      <c r="DG334" s="118">
        <f>VLOOKUP($I334,[1]Dic!$H$7:$AC$470,22,FALSE)</f>
        <v>0</v>
      </c>
      <c r="DH334" s="111">
        <f t="shared" si="207"/>
        <v>0</v>
      </c>
      <c r="DI334" s="113">
        <f t="shared" si="208"/>
        <v>0</v>
      </c>
      <c r="DJ334" s="109">
        <f>VLOOKUP($I334,[1]Ene!$H$7:$BL$470,57,FALSE)</f>
        <v>0</v>
      </c>
      <c r="DK334" s="109">
        <f>VLOOKUP($I334,[1]Feb!$H$7:$BL$470,57,FALSE)</f>
        <v>0</v>
      </c>
      <c r="DL334" s="109">
        <f>VLOOKUP($I334,[1]Mar!$H$7:$BL$470,57,FALSE)</f>
        <v>0</v>
      </c>
      <c r="DM334" s="109">
        <f>VLOOKUP($I334,[1]Abr!$H$7:$BL$470,57,FALSE)</f>
        <v>0</v>
      </c>
      <c r="DN334" s="109">
        <f>VLOOKUP($I334,[1]May!$H$7:$BL$470,57,FALSE)</f>
        <v>0</v>
      </c>
      <c r="DO334" s="109">
        <f>VLOOKUP($I334,[1]Jun!$H$7:$BL$470,57,FALSE)</f>
        <v>0</v>
      </c>
      <c r="DP334" s="109">
        <f>VLOOKUP($I334,[1]Jul!$H$7:$BL$470,57,FALSE)</f>
        <v>0</v>
      </c>
      <c r="DQ334" s="109">
        <f>VLOOKUP($I334,[1]Ago!$H$7:$BL$470,57,FALSE)</f>
        <v>0</v>
      </c>
      <c r="DR334" s="109">
        <f>VLOOKUP($I334,[1]Set!$H$7:$BL$470,57,FALSE)</f>
        <v>0</v>
      </c>
      <c r="DS334" s="109">
        <f>VLOOKUP($I334,[1]Oct!$H$7:$BL$470,57,FALSE)</f>
        <v>0</v>
      </c>
      <c r="DT334" s="109">
        <f>VLOOKUP($I334,[1]Nov!$H$7:$BL$470,57,FALSE)</f>
        <v>0</v>
      </c>
      <c r="DU334" s="109">
        <f>VLOOKUP($I334,[1]Dic!$H$7:$BL$470,57,FALSE)</f>
        <v>0</v>
      </c>
      <c r="DV334" s="111">
        <f t="shared" si="209"/>
        <v>0</v>
      </c>
      <c r="DW334" s="113">
        <f t="shared" si="210"/>
        <v>0</v>
      </c>
      <c r="DX334" s="117">
        <f>VLOOKUP($I334,[1]Ene!$H$7:$BQ$470,62,FALSE)</f>
        <v>0</v>
      </c>
      <c r="DY334" s="109">
        <f>VLOOKUP($I334,[1]Feb!$H$7:$BQ$470,62,FALSE)</f>
        <v>0</v>
      </c>
      <c r="DZ334" s="109">
        <f>VLOOKUP($I334,[1]Mar!$H$7:$BQ$470,62,FALSE)</f>
        <v>0</v>
      </c>
      <c r="EA334" s="109">
        <f>VLOOKUP($I334,[1]Abr!$H$7:$BQ$470,62,FALSE)</f>
        <v>0</v>
      </c>
      <c r="EB334" s="109">
        <f>VLOOKUP($I334,[1]May!$H$7:$BQ$470,62,FALSE)</f>
        <v>0</v>
      </c>
      <c r="EC334" s="109">
        <f>VLOOKUP($I334,[1]Jun!$H$7:$BQ$470,62,FALSE)</f>
        <v>0</v>
      </c>
      <c r="ED334" s="109">
        <f>VLOOKUP($I334,[1]Jul!$H$7:$BQ$470,62,FALSE)</f>
        <v>0</v>
      </c>
      <c r="EE334" s="109">
        <f>VLOOKUP($I334,[1]Ago!$H$7:$BQ$470,62,FALSE)</f>
        <v>0</v>
      </c>
      <c r="EF334" s="109">
        <f>VLOOKUP($I334,[1]Set!$H$7:$BQ$470,62,FALSE)</f>
        <v>0</v>
      </c>
      <c r="EG334" s="109">
        <f>VLOOKUP($I334,[1]Oct!$H$7:$BQ$470,62,FALSE)</f>
        <v>0</v>
      </c>
      <c r="EH334" s="109">
        <f>VLOOKUP($I334,[1]Nov!$H$7:$BQ$470,62,FALSE)</f>
        <v>0</v>
      </c>
      <c r="EI334" s="109">
        <f>VLOOKUP($I334,[1]Dic!$H$7:$BQ$470,62,FALSE)</f>
        <v>0</v>
      </c>
      <c r="EJ334" s="115">
        <f t="shared" si="211"/>
        <v>0</v>
      </c>
      <c r="EK334" s="113">
        <f t="shared" si="212"/>
        <v>0</v>
      </c>
      <c r="EL334" s="117">
        <f>VLOOKUP($I334,[1]Ene!$H$7:$BM$470,58,FALSE)</f>
        <v>0</v>
      </c>
      <c r="EM334" s="109">
        <f>VLOOKUP($I334,[1]Feb!$H$7:$BM$470,58,FALSE)</f>
        <v>0</v>
      </c>
      <c r="EN334" s="109">
        <f>VLOOKUP($I334,[1]Mar!$H$7:$BM$470,58,FALSE)</f>
        <v>0</v>
      </c>
      <c r="EO334" s="109">
        <f>VLOOKUP($I334,[1]Abr!$H$7:$BM$470,58,FALSE)</f>
        <v>0</v>
      </c>
      <c r="EP334" s="109">
        <f>VLOOKUP($I334,[1]May!$H$7:$BM$470,58,FALSE)</f>
        <v>0</v>
      </c>
      <c r="EQ334" s="109">
        <f>VLOOKUP($I334,[1]Jun!$H$7:$BM$470,58,FALSE)</f>
        <v>0</v>
      </c>
      <c r="ER334" s="109">
        <f>VLOOKUP($I334,[1]Jul!$H$7:$BM$470,58,FALSE)</f>
        <v>0</v>
      </c>
      <c r="ES334" s="109">
        <f>VLOOKUP($I334,[1]Ago!$H$7:$BM$470,58,FALSE)</f>
        <v>0</v>
      </c>
      <c r="ET334" s="109">
        <f>VLOOKUP($I334,[1]Set!$H$7:$BM$470,58,FALSE)</f>
        <v>0</v>
      </c>
      <c r="EU334" s="109">
        <f>VLOOKUP($I334,[1]Oct!$H$7:$BM$470,58,FALSE)</f>
        <v>0</v>
      </c>
      <c r="EV334" s="109">
        <f>VLOOKUP($I334,[1]Nov!$H$7:$BM$470,58,FALSE)</f>
        <v>0</v>
      </c>
      <c r="EW334" s="118">
        <f>VLOOKUP($I334,[1]Dic!$H$7:$BM$470,58,FALSE)</f>
        <v>0</v>
      </c>
      <c r="EX334" s="111">
        <f t="shared" si="213"/>
        <v>0</v>
      </c>
      <c r="EY334" s="113">
        <f t="shared" si="214"/>
        <v>0</v>
      </c>
      <c r="EZ334" s="109">
        <f>VLOOKUP($I334,[1]Ene!$H$7:$CL$470,70,FALSE)</f>
        <v>0</v>
      </c>
      <c r="FA334" s="109">
        <f>VLOOKUP($I334,[1]Feb!$H$7:$CL$470,70,FALSE)</f>
        <v>0</v>
      </c>
      <c r="FB334" s="109">
        <f>VLOOKUP($I334,[1]Mar!$H$7:$CL$470,70,FALSE)</f>
        <v>0</v>
      </c>
      <c r="FC334" s="109">
        <f>VLOOKUP($I334,[1]Abr!$H$7:$CL$470,70,FALSE)</f>
        <v>0</v>
      </c>
      <c r="FD334" s="109">
        <f>VLOOKUP($I334,[1]May!$H$7:$CL$470,70,FALSE)</f>
        <v>0</v>
      </c>
      <c r="FE334" s="109">
        <f>VLOOKUP($I334,[1]Jun!$H$7:$CL$470,70,FALSE)</f>
        <v>0</v>
      </c>
      <c r="FF334" s="109">
        <f>VLOOKUP($I334,[1]Jul!$H$7:$CL$470,70,FALSE)</f>
        <v>0</v>
      </c>
      <c r="FG334" s="109">
        <f>VLOOKUP($I334,[1]Ago!$H$7:$CL$470,70,FALSE)</f>
        <v>0</v>
      </c>
      <c r="FH334" s="109">
        <f>VLOOKUP($I334,[1]Set!$H$7:$CL$470,70,FALSE)</f>
        <v>0</v>
      </c>
      <c r="FI334" s="109">
        <f>VLOOKUP($I334,[1]Oct!$H$7:$CL$470,70,FALSE)</f>
        <v>0</v>
      </c>
      <c r="FJ334" s="109">
        <f>VLOOKUP($I334,[1]Nov!$H$7:$CL$470,70,FALSE)</f>
        <v>0</v>
      </c>
      <c r="FK334" s="118">
        <f>VLOOKUP($I334,[1]Dic!$H$7:$CL$470,70,FALSE)</f>
        <v>0</v>
      </c>
      <c r="FL334" s="111">
        <f t="shared" si="215"/>
        <v>0</v>
      </c>
      <c r="FM334" s="113">
        <f t="shared" si="216"/>
        <v>0</v>
      </c>
      <c r="FN334" s="109">
        <f>VLOOKUP($I334,[1]Ene!$H$7:$CL$470,72,FALSE)</f>
        <v>0</v>
      </c>
      <c r="FO334" s="109">
        <f>VLOOKUP($I334,[1]Feb!$H$7:$CL$470,72,FALSE)</f>
        <v>0</v>
      </c>
      <c r="FP334" s="109">
        <f>VLOOKUP($I334,[1]Mar!$H$7:$CL$470,72,FALSE)</f>
        <v>0</v>
      </c>
      <c r="FQ334" s="109">
        <f>VLOOKUP($I334,[1]Abr!$H$7:$CL$470,72,FALSE)</f>
        <v>0</v>
      </c>
      <c r="FR334" s="109">
        <f>VLOOKUP($I334,[1]May!$H$7:$CL$470,72,FALSE)</f>
        <v>0</v>
      </c>
      <c r="FS334" s="109">
        <f>VLOOKUP($I334,[1]Jun!$H$7:$CL$470,72,FALSE)</f>
        <v>0</v>
      </c>
      <c r="FT334" s="109">
        <f>VLOOKUP($I334,[1]Jul!$H$7:$CL$470,72,FALSE)</f>
        <v>0</v>
      </c>
      <c r="FU334" s="109">
        <f>VLOOKUP($I334,[1]Ago!$H$7:$CL$470,72,FALSE)</f>
        <v>0</v>
      </c>
      <c r="FV334" s="109">
        <f>VLOOKUP($I334,[1]Set!$H$7:$CL$470,72,FALSE)</f>
        <v>0</v>
      </c>
      <c r="FW334" s="109">
        <f>VLOOKUP($I334,[1]Oct!$H$7:$CL$470,72,FALSE)</f>
        <v>0</v>
      </c>
      <c r="FX334" s="109">
        <f>VLOOKUP($I334,[1]Nov!$H$7:$CL$470,72,FALSE)</f>
        <v>0</v>
      </c>
      <c r="FY334" s="118">
        <f>VLOOKUP($I334,[1]Dic!$H$7:$CL$470,72,FALSE)</f>
        <v>0</v>
      </c>
      <c r="FZ334" s="112">
        <f t="shared" si="217"/>
        <v>0</v>
      </c>
      <c r="GA334" s="113">
        <f t="shared" si="218"/>
        <v>0</v>
      </c>
      <c r="GB334" s="109">
        <f>VLOOKUP($I334,[1]Ene!$H$7:$CL$471,59,FALSE)</f>
        <v>0</v>
      </c>
      <c r="GC334" s="109">
        <f>VLOOKUP($I334,[1]Feb!$H$7:$CL$471,59,FALSE)</f>
        <v>0</v>
      </c>
      <c r="GD334" s="109">
        <f>VLOOKUP($I334,[1]Mar!$H$7:$CL$471,59,FALSE)</f>
        <v>0</v>
      </c>
      <c r="GE334" s="109">
        <f>VLOOKUP($I334,[1]Abr!$H$7:$CL$471,59,FALSE)</f>
        <v>0</v>
      </c>
      <c r="GF334" s="109">
        <f>VLOOKUP($I334,[1]May!$H$7:$CL$471,59,FALSE)</f>
        <v>0</v>
      </c>
      <c r="GG334" s="109">
        <f>VLOOKUP($I334,[1]Jun!$H$7:$CL$471,59,FALSE)</f>
        <v>0</v>
      </c>
      <c r="GH334" s="109">
        <f>VLOOKUP($I334,[1]Jul!$H$7:$CL$471,59,FALSE)</f>
        <v>0</v>
      </c>
      <c r="GI334" s="109">
        <f>VLOOKUP($I334,[1]Ago!$H$7:$CL$471,59,FALSE)</f>
        <v>0</v>
      </c>
      <c r="GJ334" s="109">
        <f>VLOOKUP($I334,[1]Set!$H$7:$CL$471,59,FALSE)</f>
        <v>0</v>
      </c>
      <c r="GK334" s="109">
        <f>VLOOKUP($I334,[1]Oct!$H$7:$CL$471,59,FALSE)</f>
        <v>0</v>
      </c>
      <c r="GL334" s="109">
        <f>VLOOKUP($I334,[1]Nov!$H$7:$CL$471,59,FALSE)</f>
        <v>0</v>
      </c>
      <c r="GM334" s="118">
        <f>VLOOKUP($I334,[1]Dic!$H$7:$CL$471,59,FALSE)</f>
        <v>0</v>
      </c>
      <c r="GN334" s="112">
        <f t="shared" si="219"/>
        <v>0</v>
      </c>
      <c r="GO334" s="113">
        <f t="shared" si="220"/>
        <v>0</v>
      </c>
      <c r="GP334" s="114">
        <f t="shared" si="196"/>
        <v>0</v>
      </c>
      <c r="GQ334" s="114">
        <f t="shared" si="197"/>
        <v>0</v>
      </c>
      <c r="GR334" s="116"/>
      <c r="GS334" s="109">
        <f>VLOOKUP($I334,[1]Ene!$H$7:$CL$470,71,FALSE)</f>
        <v>0</v>
      </c>
      <c r="GT334" s="109">
        <f>VLOOKUP($I334,[1]Feb!$H$7:$CL$470,71,FALSE)</f>
        <v>0</v>
      </c>
      <c r="GU334" s="109">
        <f>VLOOKUP($I334,[1]Mar!$H$7:$CL$470,71,FALSE)</f>
        <v>0</v>
      </c>
      <c r="GV334" s="109">
        <f>VLOOKUP($I334,[1]Abr!$H$7:$CL$470,71,FALSE)</f>
        <v>0</v>
      </c>
      <c r="GW334" s="109">
        <f>VLOOKUP($I334,[1]May!$H$7:$CL$470,71,FALSE)</f>
        <v>0</v>
      </c>
      <c r="GX334" s="109">
        <f>VLOOKUP($I334,[1]Jun!$H$7:$CL$470,71,FALSE)</f>
        <v>0</v>
      </c>
      <c r="GY334" s="109">
        <f>VLOOKUP($I334,[1]Jul!$H$7:$CL$470,71,FALSE)</f>
        <v>0</v>
      </c>
      <c r="GZ334" s="109">
        <f>VLOOKUP($I334,[1]Ago!$H$7:$CL$470,71,FALSE)</f>
        <v>0</v>
      </c>
      <c r="HA334" s="109">
        <f>VLOOKUP($I334,[1]Set!$H$7:$CL$470,71,FALSE)</f>
        <v>0</v>
      </c>
      <c r="HB334" s="109">
        <f>VLOOKUP($I334,[1]Oct!$H$7:$CL$470,71,FALSE)</f>
        <v>0</v>
      </c>
      <c r="HC334" s="109">
        <f>VLOOKUP($I334,[1]Nov!$H$7:$CL$470,71,FALSE)</f>
        <v>0</v>
      </c>
      <c r="HD334" s="109">
        <f>VLOOKUP($I334,[1]Dic!$H$7:$CL$470,71,FALSE)</f>
        <v>0</v>
      </c>
      <c r="HE334" s="111">
        <f t="shared" si="221"/>
        <v>0</v>
      </c>
      <c r="HF334" s="113">
        <f t="shared" si="222"/>
        <v>0</v>
      </c>
      <c r="HG334" s="109">
        <f>VLOOKUP($I334,[1]Ene!$H$7:$CL$470,73,FALSE)</f>
        <v>0</v>
      </c>
      <c r="HH334" s="109">
        <f>VLOOKUP($I334,[1]Feb!$H$7:$CL$470,73,FALSE)</f>
        <v>0</v>
      </c>
      <c r="HI334" s="109">
        <f>VLOOKUP($I334,[1]Mar!$H$7:$CL$470,73,FALSE)</f>
        <v>0</v>
      </c>
      <c r="HJ334" s="109">
        <f>VLOOKUP($I334,[1]Abr!$H$7:$CL$470,73,FALSE)</f>
        <v>0</v>
      </c>
      <c r="HK334" s="109">
        <f>VLOOKUP($I334,[1]May!$H$7:$CL$470,73,FALSE)</f>
        <v>0</v>
      </c>
      <c r="HL334" s="109">
        <f>VLOOKUP($I334,[1]Jun!$H$7:$CL$470,73,FALSE)</f>
        <v>0</v>
      </c>
      <c r="HM334" s="109">
        <f>VLOOKUP($I334,[1]Jul!$H$7:$CL$470,73,FALSE)</f>
        <v>0</v>
      </c>
      <c r="HN334" s="109">
        <f>VLOOKUP($I334,[1]Ago!$H$7:$CL$470,73,FALSE)</f>
        <v>0</v>
      </c>
      <c r="HO334" s="109">
        <f>VLOOKUP($I334,[1]Set!$H$7:$CL$470,73,FALSE)</f>
        <v>0</v>
      </c>
      <c r="HP334" s="109">
        <f>VLOOKUP($I334,[1]Oct!$H$7:$CL$470,73,FALSE)</f>
        <v>0</v>
      </c>
      <c r="HQ334" s="109">
        <f>VLOOKUP($I334,[1]Nov!$H$7:$CL$470,73,FALSE)</f>
        <v>0</v>
      </c>
      <c r="HR334" s="109">
        <f>VLOOKUP($I334,[1]Dic!$H$7:$CL$470,73,FALSE)</f>
        <v>0</v>
      </c>
      <c r="HS334" s="111">
        <f t="shared" si="223"/>
        <v>0</v>
      </c>
      <c r="HT334" s="113">
        <f t="shared" si="224"/>
        <v>0</v>
      </c>
      <c r="HU334" s="114">
        <f t="shared" si="225"/>
        <v>0</v>
      </c>
    </row>
    <row r="335" spans="1:229" s="112" customFormat="1" ht="10.5" x14ac:dyDescent="0.25">
      <c r="A335" s="184" t="s">
        <v>95</v>
      </c>
      <c r="B335" s="187" t="s">
        <v>214</v>
      </c>
      <c r="C335" s="184">
        <v>406</v>
      </c>
      <c r="D335" s="187" t="s">
        <v>528</v>
      </c>
      <c r="E335" s="187" t="s">
        <v>95</v>
      </c>
      <c r="F335" s="188" t="s">
        <v>214</v>
      </c>
      <c r="G335" s="184"/>
      <c r="H335" s="184" t="s">
        <v>688</v>
      </c>
      <c r="I335" s="316">
        <v>7035</v>
      </c>
      <c r="J335" s="184" t="s">
        <v>218</v>
      </c>
      <c r="K335" s="109">
        <f>VLOOKUP($I335,[1]Ene!$H$7:$M$470,6,FALSE)</f>
        <v>0</v>
      </c>
      <c r="L335" s="109">
        <f>VLOOKUP($I335,[1]Feb!$H$7:$M$470,6,FALSE)</f>
        <v>0</v>
      </c>
      <c r="M335" s="109">
        <f>VLOOKUP($I335,[1]Mar!$H$7:$M$470,6,FALSE)</f>
        <v>0</v>
      </c>
      <c r="N335" s="109">
        <f>VLOOKUP($I335,[1]Abr!$H$7:$M$470,6,FALSE)</f>
        <v>0</v>
      </c>
      <c r="O335" s="109">
        <f>VLOOKUP($I335,[1]May!$H$7:$M$470,6,FALSE)</f>
        <v>0</v>
      </c>
      <c r="P335" s="109">
        <f>VLOOKUP($I335,[1]Jun!$H$7:$M$470,6,FALSE)</f>
        <v>0</v>
      </c>
      <c r="Q335" s="109">
        <f>VLOOKUP($I335,[1]Jul!$H$7:$M$470,6,FALSE)</f>
        <v>0</v>
      </c>
      <c r="R335" s="109">
        <f>VLOOKUP($I335,[1]Ago!$H$7:$M$470,6,FALSE)</f>
        <v>0</v>
      </c>
      <c r="S335" s="109">
        <f>VLOOKUP($I335,[1]Set!$H$7:$M$470,6,FALSE)</f>
        <v>0</v>
      </c>
      <c r="T335" s="109">
        <f>VLOOKUP($I335,[1]Oct!$H$7:$M$470,6,FALSE)</f>
        <v>0</v>
      </c>
      <c r="U335" s="109">
        <f>VLOOKUP($I335,[1]Nov!$H$7:$M$470,6,FALSE)</f>
        <v>0</v>
      </c>
      <c r="V335" s="109">
        <f>VLOOKUP($I335,[1]Dic!$H$7:$M$470,6,FALSE)</f>
        <v>0</v>
      </c>
      <c r="W335" s="142"/>
      <c r="X335" s="112">
        <f t="shared" si="198"/>
        <v>0</v>
      </c>
      <c r="Y335" s="163">
        <f t="shared" si="199"/>
        <v>0</v>
      </c>
      <c r="Z335" s="117">
        <f>VLOOKUP($I335,[1]Ene!$H$7:$N$470,7,FALSE)</f>
        <v>0</v>
      </c>
      <c r="AA335" s="109">
        <f>VLOOKUP($I335,[1]Feb!$H$7:$N$470,7,FALSE)</f>
        <v>0</v>
      </c>
      <c r="AB335" s="109">
        <f>VLOOKUP($I335,[1]Mar!$H$7:$N$470,7,FALSE)</f>
        <v>0</v>
      </c>
      <c r="AC335" s="109">
        <f>VLOOKUP($I335,[1]Abr!$H$7:$N$470,7,FALSE)</f>
        <v>0</v>
      </c>
      <c r="AD335" s="109">
        <f>VLOOKUP($I335,[1]May!$H$7:$N$470,7,FALSE)</f>
        <v>0</v>
      </c>
      <c r="AE335" s="109">
        <f>VLOOKUP($I335,[1]Jun!$H$7:$N$470,7,FALSE)</f>
        <v>0</v>
      </c>
      <c r="AF335" s="109">
        <f>VLOOKUP($I335,[1]Jul!$H$7:$N$470,7,FALSE)</f>
        <v>0</v>
      </c>
      <c r="AG335" s="109">
        <f>VLOOKUP($I335,[1]Ago!$H$7:$N$470,7,FALSE)</f>
        <v>0</v>
      </c>
      <c r="AH335" s="109">
        <f>VLOOKUP($I335,[1]Set!$H$7:$N$470,7,FALSE)</f>
        <v>0</v>
      </c>
      <c r="AI335" s="109">
        <f>VLOOKUP($I335,[1]Oct!$H$7:$N$470,7,FALSE)</f>
        <v>0</v>
      </c>
      <c r="AJ335" s="109">
        <f>VLOOKUP($I335,[1]Nov!$H$7:$N$470,7,FALSE)</f>
        <v>0</v>
      </c>
      <c r="AK335" s="118">
        <f>VLOOKUP($I335,[1]Dic!$H$7:$N$470,7,FALSE)</f>
        <v>0</v>
      </c>
      <c r="AL335" s="112">
        <f t="shared" si="191"/>
        <v>0</v>
      </c>
      <c r="AM335" s="164">
        <f t="shared" si="200"/>
        <v>0</v>
      </c>
      <c r="AN335" s="164">
        <f t="shared" si="192"/>
        <v>0</v>
      </c>
      <c r="AO335" s="142"/>
      <c r="AP335" s="109">
        <f>VLOOKUP($I335,[1]Ene!$H$7:$Q$470,10,FALSE)</f>
        <v>0</v>
      </c>
      <c r="AQ335" s="109">
        <f>VLOOKUP($I335,[1]Feb!$H$7:$Q$470,10,FALSE)</f>
        <v>0</v>
      </c>
      <c r="AR335" s="109">
        <f>VLOOKUP($I335,[1]Mar!$H$7:$Q$470,10,FALSE)</f>
        <v>0</v>
      </c>
      <c r="AS335" s="109">
        <f>VLOOKUP($I335,[1]Abr!$H$7:$Q$470,10,FALSE)</f>
        <v>0</v>
      </c>
      <c r="AT335" s="109">
        <f>VLOOKUP($I335,[1]May!$H$7:$Q$470,10,FALSE)</f>
        <v>0</v>
      </c>
      <c r="AU335" s="109">
        <f>VLOOKUP($I335,[1]Jun!$H$7:$Q$470,10,FALSE)</f>
        <v>0</v>
      </c>
      <c r="AV335" s="109">
        <f>VLOOKUP($I335,[1]Jul!$H$7:$Q$470,10,FALSE)</f>
        <v>0</v>
      </c>
      <c r="AW335" s="109">
        <f>VLOOKUP($I335,[1]Ago!$H$7:$Q$470,10,FALSE)</f>
        <v>0</v>
      </c>
      <c r="AX335" s="109">
        <f>VLOOKUP($I335,[1]Set!$H$7:$Q$470,10,FALSE)</f>
        <v>0</v>
      </c>
      <c r="AY335" s="109">
        <f>VLOOKUP($I335,[1]Oct!$H$7:$Q$470,10,FALSE)</f>
        <v>0</v>
      </c>
      <c r="AZ335" s="109">
        <f>VLOOKUP($I335,[1]Nov!$H$7:$Q$470,10,FALSE)</f>
        <v>0</v>
      </c>
      <c r="BA335" s="118">
        <f>VLOOKUP($I335,[1]Dic!$H$7:$Q$470,10,FALSE)</f>
        <v>0</v>
      </c>
      <c r="BB335" s="112">
        <f t="shared" si="201"/>
        <v>0</v>
      </c>
      <c r="BC335" s="163">
        <f t="shared" si="202"/>
        <v>0</v>
      </c>
      <c r="BD335" s="109">
        <f>VLOOKUP($I335,[1]Ene!$H$7:$T$470,13,FALSE)</f>
        <v>0</v>
      </c>
      <c r="BE335" s="109">
        <f>VLOOKUP($I335,[1]Feb!$H$7:$T$470,13,FALSE)</f>
        <v>0</v>
      </c>
      <c r="BF335" s="109">
        <f>VLOOKUP($I335,[1]Mar!$H$7:$T$470,13,FALSE)</f>
        <v>0</v>
      </c>
      <c r="BG335" s="109">
        <f>VLOOKUP($I335,[1]Abr!$H$7:$T$470,13,FALSE)</f>
        <v>0</v>
      </c>
      <c r="BH335" s="109">
        <f>VLOOKUP($I335,[1]May!$H$7:$T$470,13,FALSE)</f>
        <v>0</v>
      </c>
      <c r="BI335" s="109">
        <f>VLOOKUP($I335,[1]Jun!$H$7:$T$470,13,FALSE)</f>
        <v>0</v>
      </c>
      <c r="BJ335" s="109">
        <f>VLOOKUP($I335,[1]Jul!$H$7:$T$470,13,FALSE)</f>
        <v>0</v>
      </c>
      <c r="BK335" s="109">
        <f>VLOOKUP($I335,[1]Ago!$H$7:$T$470,13,FALSE)</f>
        <v>0</v>
      </c>
      <c r="BL335" s="109">
        <f>VLOOKUP($I335,[1]Set!$H$7:$T$470,13,FALSE)</f>
        <v>0</v>
      </c>
      <c r="BM335" s="109">
        <f>VLOOKUP($I335,[1]Oct!$H$7:$T$470,13,FALSE)</f>
        <v>0</v>
      </c>
      <c r="BN335" s="109">
        <f>VLOOKUP($I335,[1]Nov!$H$7:$T$470,13,FALSE)</f>
        <v>0</v>
      </c>
      <c r="BO335" s="109">
        <f>VLOOKUP($I335,[1]Dic!$H$7:$T$470,13,FALSE)</f>
        <v>0</v>
      </c>
      <c r="BP335" s="111">
        <f t="shared" si="203"/>
        <v>0</v>
      </c>
      <c r="BQ335" s="113">
        <f t="shared" si="204"/>
        <v>0</v>
      </c>
      <c r="BR335" s="109">
        <f>VLOOKUP($I335,[1]Ene!$H$7:$V$470,15,FALSE)</f>
        <v>0</v>
      </c>
      <c r="BS335" s="109">
        <f>VLOOKUP($I335,[1]Feb!$H$7:$V$470,15,FALSE)</f>
        <v>0</v>
      </c>
      <c r="BT335" s="109">
        <f>VLOOKUP($I335,[1]Mar!$H$7:$V$470,15,FALSE)</f>
        <v>0</v>
      </c>
      <c r="BU335" s="109">
        <f>VLOOKUP($I335,[1]Abr!$H$7:$V$470,15,FALSE)</f>
        <v>0</v>
      </c>
      <c r="BV335" s="109">
        <f>VLOOKUP($I335,[1]May!$H$7:$V$470,15,FALSE)</f>
        <v>0</v>
      </c>
      <c r="BW335" s="109">
        <f>VLOOKUP($I335,[1]Jun!$H$7:$V$470,15,FALSE)</f>
        <v>0</v>
      </c>
      <c r="BX335" s="109">
        <f>VLOOKUP($I335,[1]Jul!$H$7:$V$470,15,FALSE)</f>
        <v>0</v>
      </c>
      <c r="BY335" s="109">
        <f>VLOOKUP($I335,[1]Ago!$H$7:$V$470,15,FALSE)</f>
        <v>0</v>
      </c>
      <c r="BZ335" s="109">
        <f>VLOOKUP($I335,[1]Set!$H$7:$V$470,15,FALSE)</f>
        <v>0</v>
      </c>
      <c r="CA335" s="109">
        <f>VLOOKUP($I335,[1]Oct!$H$7:$V$470,15,FALSE)</f>
        <v>0</v>
      </c>
      <c r="CB335" s="109">
        <f>VLOOKUP($I335,[1]Nov!$H$7:$V$470,15,FALSE)</f>
        <v>0</v>
      </c>
      <c r="CC335" s="109">
        <f>VLOOKUP($I335,[1]Dic!$H$7:$V$470,15,FALSE)</f>
        <v>0</v>
      </c>
      <c r="CD335" s="111">
        <f t="shared" si="205"/>
        <v>0</v>
      </c>
      <c r="CE335" s="113">
        <f t="shared" si="193"/>
        <v>0</v>
      </c>
      <c r="CF335" s="109">
        <f>VLOOKUP($I335,[1]Ene!$H$7:$X$470,17,FALSE)</f>
        <v>0</v>
      </c>
      <c r="CG335" s="109">
        <f>VLOOKUP($I335,[1]Feb!$H$7:$X$470,17,FALSE)</f>
        <v>0</v>
      </c>
      <c r="CH335" s="109">
        <f>VLOOKUP($I335,[1]Mar!$H$7:$X$470,17,FALSE)</f>
        <v>0</v>
      </c>
      <c r="CI335" s="109">
        <f>VLOOKUP($I335,[1]Abr!$H$7:$X$470,17,FALSE)</f>
        <v>0</v>
      </c>
      <c r="CJ335" s="109">
        <f>VLOOKUP($I335,[1]May!$H$7:$X$470,17,FALSE)</f>
        <v>0</v>
      </c>
      <c r="CK335" s="109">
        <f>VLOOKUP($I335,[1]Jun!$H$7:$X$470,17,FALSE)</f>
        <v>0</v>
      </c>
      <c r="CL335" s="109">
        <f>VLOOKUP($I335,[1]Jul!$H$7:$X$470,17,FALSE)</f>
        <v>0</v>
      </c>
      <c r="CM335" s="109">
        <f>VLOOKUP($I335,[1]Ago!$H$7:$X$470,17,FALSE)</f>
        <v>0</v>
      </c>
      <c r="CN335" s="109">
        <f>VLOOKUP($I335,[1]Set!$H$7:$X$470,17,FALSE)</f>
        <v>0</v>
      </c>
      <c r="CO335" s="109">
        <f>VLOOKUP($I335,[1]Oct!$H$7:$X$470,17,FALSE)</f>
        <v>0</v>
      </c>
      <c r="CP335" s="109">
        <f>VLOOKUP($I335,[1]Nov!$H$7:$X$470,17,FALSE)</f>
        <v>0</v>
      </c>
      <c r="CQ335" s="109">
        <f>VLOOKUP($I335,[1]Dic!$H$7:$X$470,17,FALSE)</f>
        <v>0</v>
      </c>
      <c r="CR335" s="111">
        <f t="shared" si="206"/>
        <v>0</v>
      </c>
      <c r="CS335" s="113">
        <f t="shared" si="194"/>
        <v>0</v>
      </c>
      <c r="CT335" s="112">
        <f t="shared" si="195"/>
        <v>0</v>
      </c>
      <c r="CU335" s="116"/>
      <c r="CV335" s="109">
        <f>VLOOKUP($I335,[1]Ene!$H$7:$AC$470,22,FALSE)</f>
        <v>0</v>
      </c>
      <c r="CW335" s="109">
        <f>VLOOKUP($I335,[1]Feb!$H$7:$AC$470,22,FALSE)</f>
        <v>0</v>
      </c>
      <c r="CX335" s="109">
        <f>VLOOKUP($I335,[1]Mar!$H$7:$AC$470,22,FALSE)</f>
        <v>0</v>
      </c>
      <c r="CY335" s="109">
        <f>VLOOKUP($I335,[1]Abr!$H$7:$AC$470,22,FALSE)</f>
        <v>0</v>
      </c>
      <c r="CZ335" s="109">
        <f>VLOOKUP($I335,[1]May!$H$7:$AC$470,22,FALSE)</f>
        <v>0</v>
      </c>
      <c r="DA335" s="109">
        <f>VLOOKUP($I335,[1]Jun!$H$7:$AC$470,22,FALSE)</f>
        <v>0</v>
      </c>
      <c r="DB335" s="109">
        <f>VLOOKUP($I335,[1]Jul!$H$7:$AC$470,22,FALSE)</f>
        <v>0</v>
      </c>
      <c r="DC335" s="109">
        <f>VLOOKUP($I335,[1]Ago!$H$7:$AC$470,22,FALSE)</f>
        <v>0</v>
      </c>
      <c r="DD335" s="109">
        <f>VLOOKUP($I335,[1]Set!$H$7:$AC$470,22,FALSE)</f>
        <v>0</v>
      </c>
      <c r="DE335" s="109">
        <f>VLOOKUP($I335,[1]Oct!$H$7:$AC$470,22,FALSE)</f>
        <v>0</v>
      </c>
      <c r="DF335" s="109">
        <f>VLOOKUP($I335,[1]Nov!$H$7:$AC$470,22,FALSE)</f>
        <v>0</v>
      </c>
      <c r="DG335" s="118">
        <f>VLOOKUP($I335,[1]Dic!$H$7:$AC$470,22,FALSE)</f>
        <v>0</v>
      </c>
      <c r="DH335" s="111">
        <f t="shared" si="207"/>
        <v>0</v>
      </c>
      <c r="DI335" s="113">
        <f t="shared" si="208"/>
        <v>0</v>
      </c>
      <c r="DJ335" s="109">
        <f>VLOOKUP($I335,[1]Ene!$H$7:$BL$470,57,FALSE)</f>
        <v>0</v>
      </c>
      <c r="DK335" s="109">
        <f>VLOOKUP($I335,[1]Feb!$H$7:$BL$470,57,FALSE)</f>
        <v>0</v>
      </c>
      <c r="DL335" s="109">
        <f>VLOOKUP($I335,[1]Mar!$H$7:$BL$470,57,FALSE)</f>
        <v>0</v>
      </c>
      <c r="DM335" s="109">
        <f>VLOOKUP($I335,[1]Abr!$H$7:$BL$470,57,FALSE)</f>
        <v>0</v>
      </c>
      <c r="DN335" s="109">
        <f>VLOOKUP($I335,[1]May!$H$7:$BL$470,57,FALSE)</f>
        <v>0</v>
      </c>
      <c r="DO335" s="109">
        <f>VLOOKUP($I335,[1]Jun!$H$7:$BL$470,57,FALSE)</f>
        <v>0</v>
      </c>
      <c r="DP335" s="109">
        <f>VLOOKUP($I335,[1]Jul!$H$7:$BL$470,57,FALSE)</f>
        <v>0</v>
      </c>
      <c r="DQ335" s="109">
        <f>VLOOKUP($I335,[1]Ago!$H$7:$BL$470,57,FALSE)</f>
        <v>0</v>
      </c>
      <c r="DR335" s="109">
        <f>VLOOKUP($I335,[1]Set!$H$7:$BL$470,57,FALSE)</f>
        <v>0</v>
      </c>
      <c r="DS335" s="109">
        <f>VLOOKUP($I335,[1]Oct!$H$7:$BL$470,57,FALSE)</f>
        <v>0</v>
      </c>
      <c r="DT335" s="109">
        <f>VLOOKUP($I335,[1]Nov!$H$7:$BL$470,57,FALSE)</f>
        <v>0</v>
      </c>
      <c r="DU335" s="109">
        <f>VLOOKUP($I335,[1]Dic!$H$7:$BL$470,57,FALSE)</f>
        <v>0</v>
      </c>
      <c r="DV335" s="111">
        <f t="shared" si="209"/>
        <v>0</v>
      </c>
      <c r="DW335" s="113">
        <f t="shared" si="210"/>
        <v>0</v>
      </c>
      <c r="DX335" s="117">
        <f>VLOOKUP($I335,[1]Ene!$H$7:$BQ$470,62,FALSE)</f>
        <v>0</v>
      </c>
      <c r="DY335" s="109">
        <f>VLOOKUP($I335,[1]Feb!$H$7:$BQ$470,62,FALSE)</f>
        <v>0</v>
      </c>
      <c r="DZ335" s="109">
        <f>VLOOKUP($I335,[1]Mar!$H$7:$BQ$470,62,FALSE)</f>
        <v>0</v>
      </c>
      <c r="EA335" s="109">
        <f>VLOOKUP($I335,[1]Abr!$H$7:$BQ$470,62,FALSE)</f>
        <v>0</v>
      </c>
      <c r="EB335" s="109">
        <f>VLOOKUP($I335,[1]May!$H$7:$BQ$470,62,FALSE)</f>
        <v>0</v>
      </c>
      <c r="EC335" s="109">
        <f>VLOOKUP($I335,[1]Jun!$H$7:$BQ$470,62,FALSE)</f>
        <v>0</v>
      </c>
      <c r="ED335" s="109">
        <f>VLOOKUP($I335,[1]Jul!$H$7:$BQ$470,62,FALSE)</f>
        <v>0</v>
      </c>
      <c r="EE335" s="109">
        <f>VLOOKUP($I335,[1]Ago!$H$7:$BQ$470,62,FALSE)</f>
        <v>0</v>
      </c>
      <c r="EF335" s="109">
        <f>VLOOKUP($I335,[1]Set!$H$7:$BQ$470,62,FALSE)</f>
        <v>0</v>
      </c>
      <c r="EG335" s="109">
        <f>VLOOKUP($I335,[1]Oct!$H$7:$BQ$470,62,FALSE)</f>
        <v>0</v>
      </c>
      <c r="EH335" s="109">
        <f>VLOOKUP($I335,[1]Nov!$H$7:$BQ$470,62,FALSE)</f>
        <v>0</v>
      </c>
      <c r="EI335" s="109">
        <f>VLOOKUP($I335,[1]Dic!$H$7:$BQ$470,62,FALSE)</f>
        <v>0</v>
      </c>
      <c r="EJ335" s="115">
        <f t="shared" si="211"/>
        <v>0</v>
      </c>
      <c r="EK335" s="113">
        <f t="shared" si="212"/>
        <v>0</v>
      </c>
      <c r="EL335" s="117">
        <f>VLOOKUP($I335,[1]Ene!$H$7:$BM$470,58,FALSE)</f>
        <v>0</v>
      </c>
      <c r="EM335" s="109">
        <f>VLOOKUP($I335,[1]Feb!$H$7:$BM$470,58,FALSE)</f>
        <v>0</v>
      </c>
      <c r="EN335" s="109">
        <f>VLOOKUP($I335,[1]Mar!$H$7:$BM$470,58,FALSE)</f>
        <v>0</v>
      </c>
      <c r="EO335" s="109">
        <f>VLOOKUP($I335,[1]Abr!$H$7:$BM$470,58,FALSE)</f>
        <v>0</v>
      </c>
      <c r="EP335" s="109">
        <f>VLOOKUP($I335,[1]May!$H$7:$BM$470,58,FALSE)</f>
        <v>0</v>
      </c>
      <c r="EQ335" s="109">
        <f>VLOOKUP($I335,[1]Jun!$H$7:$BM$470,58,FALSE)</f>
        <v>0</v>
      </c>
      <c r="ER335" s="109">
        <f>VLOOKUP($I335,[1]Jul!$H$7:$BM$470,58,FALSE)</f>
        <v>0</v>
      </c>
      <c r="ES335" s="109">
        <f>VLOOKUP($I335,[1]Ago!$H$7:$BM$470,58,FALSE)</f>
        <v>0</v>
      </c>
      <c r="ET335" s="109">
        <f>VLOOKUP($I335,[1]Set!$H$7:$BM$470,58,FALSE)</f>
        <v>0</v>
      </c>
      <c r="EU335" s="109">
        <f>VLOOKUP($I335,[1]Oct!$H$7:$BM$470,58,FALSE)</f>
        <v>0</v>
      </c>
      <c r="EV335" s="109">
        <f>VLOOKUP($I335,[1]Nov!$H$7:$BM$470,58,FALSE)</f>
        <v>0</v>
      </c>
      <c r="EW335" s="118">
        <f>VLOOKUP($I335,[1]Dic!$H$7:$BM$470,58,FALSE)</f>
        <v>0</v>
      </c>
      <c r="EX335" s="111">
        <f t="shared" si="213"/>
        <v>0</v>
      </c>
      <c r="EY335" s="113">
        <f t="shared" si="214"/>
        <v>0</v>
      </c>
      <c r="EZ335" s="109">
        <f>VLOOKUP($I335,[1]Ene!$H$7:$CL$470,70,FALSE)</f>
        <v>0</v>
      </c>
      <c r="FA335" s="109">
        <f>VLOOKUP($I335,[1]Feb!$H$7:$CL$470,70,FALSE)</f>
        <v>0</v>
      </c>
      <c r="FB335" s="109">
        <f>VLOOKUP($I335,[1]Mar!$H$7:$CL$470,70,FALSE)</f>
        <v>0</v>
      </c>
      <c r="FC335" s="109">
        <f>VLOOKUP($I335,[1]Abr!$H$7:$CL$470,70,FALSE)</f>
        <v>0</v>
      </c>
      <c r="FD335" s="109">
        <f>VLOOKUP($I335,[1]May!$H$7:$CL$470,70,FALSE)</f>
        <v>0</v>
      </c>
      <c r="FE335" s="109">
        <f>VLOOKUP($I335,[1]Jun!$H$7:$CL$470,70,FALSE)</f>
        <v>0</v>
      </c>
      <c r="FF335" s="109">
        <f>VLOOKUP($I335,[1]Jul!$H$7:$CL$470,70,FALSE)</f>
        <v>0</v>
      </c>
      <c r="FG335" s="109">
        <f>VLOOKUP($I335,[1]Ago!$H$7:$CL$470,70,FALSE)</f>
        <v>0</v>
      </c>
      <c r="FH335" s="109">
        <f>VLOOKUP($I335,[1]Set!$H$7:$CL$470,70,FALSE)</f>
        <v>0</v>
      </c>
      <c r="FI335" s="109">
        <f>VLOOKUP($I335,[1]Oct!$H$7:$CL$470,70,FALSE)</f>
        <v>0</v>
      </c>
      <c r="FJ335" s="109">
        <f>VLOOKUP($I335,[1]Nov!$H$7:$CL$470,70,FALSE)</f>
        <v>0</v>
      </c>
      <c r="FK335" s="118">
        <f>VLOOKUP($I335,[1]Dic!$H$7:$CL$470,70,FALSE)</f>
        <v>0</v>
      </c>
      <c r="FL335" s="111">
        <f t="shared" si="215"/>
        <v>0</v>
      </c>
      <c r="FM335" s="113">
        <f t="shared" si="216"/>
        <v>0</v>
      </c>
      <c r="FN335" s="109">
        <f>VLOOKUP($I335,[1]Ene!$H$7:$CL$470,72,FALSE)</f>
        <v>0</v>
      </c>
      <c r="FO335" s="109">
        <f>VLOOKUP($I335,[1]Feb!$H$7:$CL$470,72,FALSE)</f>
        <v>0</v>
      </c>
      <c r="FP335" s="109">
        <f>VLOOKUP($I335,[1]Mar!$H$7:$CL$470,72,FALSE)</f>
        <v>0</v>
      </c>
      <c r="FQ335" s="109">
        <f>VLOOKUP($I335,[1]Abr!$H$7:$CL$470,72,FALSE)</f>
        <v>0</v>
      </c>
      <c r="FR335" s="109">
        <f>VLOOKUP($I335,[1]May!$H$7:$CL$470,72,FALSE)</f>
        <v>0</v>
      </c>
      <c r="FS335" s="109">
        <f>VLOOKUP($I335,[1]Jun!$H$7:$CL$470,72,FALSE)</f>
        <v>0</v>
      </c>
      <c r="FT335" s="109">
        <f>VLOOKUP($I335,[1]Jul!$H$7:$CL$470,72,FALSE)</f>
        <v>0</v>
      </c>
      <c r="FU335" s="109">
        <f>VLOOKUP($I335,[1]Ago!$H$7:$CL$470,72,FALSE)</f>
        <v>0</v>
      </c>
      <c r="FV335" s="109">
        <f>VLOOKUP($I335,[1]Set!$H$7:$CL$470,72,FALSE)</f>
        <v>0</v>
      </c>
      <c r="FW335" s="109">
        <f>VLOOKUP($I335,[1]Oct!$H$7:$CL$470,72,FALSE)</f>
        <v>0</v>
      </c>
      <c r="FX335" s="109">
        <f>VLOOKUP($I335,[1]Nov!$H$7:$CL$470,72,FALSE)</f>
        <v>0</v>
      </c>
      <c r="FY335" s="118">
        <f>VLOOKUP($I335,[1]Dic!$H$7:$CL$470,72,FALSE)</f>
        <v>0</v>
      </c>
      <c r="FZ335" s="112">
        <f t="shared" si="217"/>
        <v>0</v>
      </c>
      <c r="GA335" s="113">
        <f t="shared" si="218"/>
        <v>0</v>
      </c>
      <c r="GB335" s="109">
        <f>VLOOKUP($I335,[1]Ene!$H$7:$CL$471,59,FALSE)</f>
        <v>0</v>
      </c>
      <c r="GC335" s="109">
        <f>VLOOKUP($I335,[1]Feb!$H$7:$CL$471,59,FALSE)</f>
        <v>0</v>
      </c>
      <c r="GD335" s="109">
        <f>VLOOKUP($I335,[1]Mar!$H$7:$CL$471,59,FALSE)</f>
        <v>0</v>
      </c>
      <c r="GE335" s="109">
        <f>VLOOKUP($I335,[1]Abr!$H$7:$CL$471,59,FALSE)</f>
        <v>0</v>
      </c>
      <c r="GF335" s="109">
        <f>VLOOKUP($I335,[1]May!$H$7:$CL$471,59,FALSE)</f>
        <v>0</v>
      </c>
      <c r="GG335" s="109">
        <f>VLOOKUP($I335,[1]Jun!$H$7:$CL$471,59,FALSE)</f>
        <v>0</v>
      </c>
      <c r="GH335" s="109">
        <f>VLOOKUP($I335,[1]Jul!$H$7:$CL$471,59,FALSE)</f>
        <v>0</v>
      </c>
      <c r="GI335" s="109">
        <f>VLOOKUP($I335,[1]Ago!$H$7:$CL$471,59,FALSE)</f>
        <v>0</v>
      </c>
      <c r="GJ335" s="109">
        <f>VLOOKUP($I335,[1]Set!$H$7:$CL$471,59,FALSE)</f>
        <v>0</v>
      </c>
      <c r="GK335" s="109">
        <f>VLOOKUP($I335,[1]Oct!$H$7:$CL$471,59,FALSE)</f>
        <v>0</v>
      </c>
      <c r="GL335" s="109">
        <f>VLOOKUP($I335,[1]Nov!$H$7:$CL$471,59,FALSE)</f>
        <v>0</v>
      </c>
      <c r="GM335" s="118">
        <f>VLOOKUP($I335,[1]Dic!$H$7:$CL$471,59,FALSE)</f>
        <v>0</v>
      </c>
      <c r="GN335" s="112">
        <f t="shared" si="219"/>
        <v>0</v>
      </c>
      <c r="GO335" s="113">
        <f t="shared" si="220"/>
        <v>0</v>
      </c>
      <c r="GP335" s="114">
        <f t="shared" si="196"/>
        <v>0</v>
      </c>
      <c r="GQ335" s="114">
        <f t="shared" si="197"/>
        <v>0</v>
      </c>
      <c r="GR335" s="116"/>
      <c r="GS335" s="109">
        <f>VLOOKUP($I335,[1]Ene!$H$7:$CL$470,71,FALSE)</f>
        <v>0</v>
      </c>
      <c r="GT335" s="109">
        <f>VLOOKUP($I335,[1]Feb!$H$7:$CL$470,71,FALSE)</f>
        <v>0</v>
      </c>
      <c r="GU335" s="109">
        <f>VLOOKUP($I335,[1]Mar!$H$7:$CL$470,71,FALSE)</f>
        <v>0</v>
      </c>
      <c r="GV335" s="109">
        <f>VLOOKUP($I335,[1]Abr!$H$7:$CL$470,71,FALSE)</f>
        <v>0</v>
      </c>
      <c r="GW335" s="109">
        <f>VLOOKUP($I335,[1]May!$H$7:$CL$470,71,FALSE)</f>
        <v>0</v>
      </c>
      <c r="GX335" s="109">
        <f>VLOOKUP($I335,[1]Jun!$H$7:$CL$470,71,FALSE)</f>
        <v>0</v>
      </c>
      <c r="GY335" s="109">
        <f>VLOOKUP($I335,[1]Jul!$H$7:$CL$470,71,FALSE)</f>
        <v>0</v>
      </c>
      <c r="GZ335" s="109">
        <f>VLOOKUP($I335,[1]Ago!$H$7:$CL$470,71,FALSE)</f>
        <v>0</v>
      </c>
      <c r="HA335" s="109">
        <f>VLOOKUP($I335,[1]Set!$H$7:$CL$470,71,FALSE)</f>
        <v>0</v>
      </c>
      <c r="HB335" s="109">
        <f>VLOOKUP($I335,[1]Oct!$H$7:$CL$470,71,FALSE)</f>
        <v>0</v>
      </c>
      <c r="HC335" s="109">
        <f>VLOOKUP($I335,[1]Nov!$H$7:$CL$470,71,FALSE)</f>
        <v>0</v>
      </c>
      <c r="HD335" s="109">
        <f>VLOOKUP($I335,[1]Dic!$H$7:$CL$470,71,FALSE)</f>
        <v>0</v>
      </c>
      <c r="HE335" s="111">
        <f t="shared" si="221"/>
        <v>0</v>
      </c>
      <c r="HF335" s="113">
        <f t="shared" si="222"/>
        <v>0</v>
      </c>
      <c r="HG335" s="109">
        <f>VLOOKUP($I335,[1]Ene!$H$7:$CL$470,73,FALSE)</f>
        <v>0</v>
      </c>
      <c r="HH335" s="109">
        <f>VLOOKUP($I335,[1]Feb!$H$7:$CL$470,73,FALSE)</f>
        <v>0</v>
      </c>
      <c r="HI335" s="109">
        <f>VLOOKUP($I335,[1]Mar!$H$7:$CL$470,73,FALSE)</f>
        <v>0</v>
      </c>
      <c r="HJ335" s="109">
        <f>VLOOKUP($I335,[1]Abr!$H$7:$CL$470,73,FALSE)</f>
        <v>0</v>
      </c>
      <c r="HK335" s="109">
        <f>VLOOKUP($I335,[1]May!$H$7:$CL$470,73,FALSE)</f>
        <v>0</v>
      </c>
      <c r="HL335" s="109">
        <f>VLOOKUP($I335,[1]Jun!$H$7:$CL$470,73,FALSE)</f>
        <v>0</v>
      </c>
      <c r="HM335" s="109">
        <f>VLOOKUP($I335,[1]Jul!$H$7:$CL$470,73,FALSE)</f>
        <v>0</v>
      </c>
      <c r="HN335" s="109">
        <f>VLOOKUP($I335,[1]Ago!$H$7:$CL$470,73,FALSE)</f>
        <v>0</v>
      </c>
      <c r="HO335" s="109">
        <f>VLOOKUP($I335,[1]Set!$H$7:$CL$470,73,FALSE)</f>
        <v>0</v>
      </c>
      <c r="HP335" s="109">
        <f>VLOOKUP($I335,[1]Oct!$H$7:$CL$470,73,FALSE)</f>
        <v>0</v>
      </c>
      <c r="HQ335" s="109">
        <f>VLOOKUP($I335,[1]Nov!$H$7:$CL$470,73,FALSE)</f>
        <v>0</v>
      </c>
      <c r="HR335" s="109">
        <f>VLOOKUP($I335,[1]Dic!$H$7:$CL$470,73,FALSE)</f>
        <v>0</v>
      </c>
      <c r="HS335" s="111">
        <f t="shared" si="223"/>
        <v>0</v>
      </c>
      <c r="HT335" s="113">
        <f t="shared" si="224"/>
        <v>0</v>
      </c>
      <c r="HU335" s="114">
        <f t="shared" si="225"/>
        <v>0</v>
      </c>
    </row>
    <row r="336" spans="1:229" s="112" customFormat="1" ht="10.5" x14ac:dyDescent="0.25">
      <c r="A336" s="184" t="s">
        <v>111</v>
      </c>
      <c r="B336" s="187" t="s">
        <v>202</v>
      </c>
      <c r="C336" s="184">
        <v>407</v>
      </c>
      <c r="D336" s="187" t="s">
        <v>562</v>
      </c>
      <c r="E336" s="187" t="s">
        <v>111</v>
      </c>
      <c r="F336" s="188" t="s">
        <v>202</v>
      </c>
      <c r="G336" s="184"/>
      <c r="H336" s="184" t="s">
        <v>688</v>
      </c>
      <c r="I336" s="316">
        <v>7041</v>
      </c>
      <c r="J336" s="184" t="s">
        <v>787</v>
      </c>
      <c r="K336" s="109">
        <f>VLOOKUP($I336,[1]Ene!$H$7:$M$470,6,FALSE)</f>
        <v>0</v>
      </c>
      <c r="L336" s="109">
        <f>VLOOKUP($I336,[1]Feb!$H$7:$M$470,6,FALSE)</f>
        <v>0</v>
      </c>
      <c r="M336" s="109">
        <f>VLOOKUP($I336,[1]Mar!$H$7:$M$470,6,FALSE)</f>
        <v>0</v>
      </c>
      <c r="N336" s="109">
        <f>VLOOKUP($I336,[1]Abr!$H$7:$M$470,6,FALSE)</f>
        <v>0</v>
      </c>
      <c r="O336" s="109">
        <f>VLOOKUP($I336,[1]May!$H$7:$M$470,6,FALSE)</f>
        <v>0</v>
      </c>
      <c r="P336" s="109">
        <f>VLOOKUP($I336,[1]Jun!$H$7:$M$470,6,FALSE)</f>
        <v>0</v>
      </c>
      <c r="Q336" s="109">
        <f>VLOOKUP($I336,[1]Jul!$H$7:$M$470,6,FALSE)</f>
        <v>0</v>
      </c>
      <c r="R336" s="109">
        <f>VLOOKUP($I336,[1]Ago!$H$7:$M$470,6,FALSE)</f>
        <v>0</v>
      </c>
      <c r="S336" s="109">
        <f>VLOOKUP($I336,[1]Set!$H$7:$M$470,6,FALSE)</f>
        <v>0</v>
      </c>
      <c r="T336" s="109">
        <f>VLOOKUP($I336,[1]Oct!$H$7:$M$470,6,FALSE)</f>
        <v>0</v>
      </c>
      <c r="U336" s="109">
        <f>VLOOKUP($I336,[1]Nov!$H$7:$M$470,6,FALSE)</f>
        <v>0</v>
      </c>
      <c r="V336" s="109">
        <f>VLOOKUP($I336,[1]Dic!$H$7:$M$470,6,FALSE)</f>
        <v>0</v>
      </c>
      <c r="W336" s="142"/>
      <c r="X336" s="112">
        <f t="shared" si="198"/>
        <v>0</v>
      </c>
      <c r="Y336" s="163">
        <f t="shared" si="199"/>
        <v>0</v>
      </c>
      <c r="Z336" s="117">
        <f>VLOOKUP($I336,[1]Ene!$H$7:$N$470,7,FALSE)</f>
        <v>0</v>
      </c>
      <c r="AA336" s="109">
        <f>VLOOKUP($I336,[1]Feb!$H$7:$N$470,7,FALSE)</f>
        <v>0</v>
      </c>
      <c r="AB336" s="109">
        <f>VLOOKUP($I336,[1]Mar!$H$7:$N$470,7,FALSE)</f>
        <v>0</v>
      </c>
      <c r="AC336" s="109">
        <f>VLOOKUP($I336,[1]Abr!$H$7:$N$470,7,FALSE)</f>
        <v>0</v>
      </c>
      <c r="AD336" s="109">
        <f>VLOOKUP($I336,[1]May!$H$7:$N$470,7,FALSE)</f>
        <v>0</v>
      </c>
      <c r="AE336" s="109">
        <f>VLOOKUP($I336,[1]Jun!$H$7:$N$470,7,FALSE)</f>
        <v>0</v>
      </c>
      <c r="AF336" s="109">
        <f>VLOOKUP($I336,[1]Jul!$H$7:$N$470,7,FALSE)</f>
        <v>0</v>
      </c>
      <c r="AG336" s="109">
        <f>VLOOKUP($I336,[1]Ago!$H$7:$N$470,7,FALSE)</f>
        <v>0</v>
      </c>
      <c r="AH336" s="109">
        <f>VLOOKUP($I336,[1]Set!$H$7:$N$470,7,FALSE)</f>
        <v>0</v>
      </c>
      <c r="AI336" s="109">
        <f>VLOOKUP($I336,[1]Oct!$H$7:$N$470,7,FALSE)</f>
        <v>0</v>
      </c>
      <c r="AJ336" s="109">
        <f>VLOOKUP($I336,[1]Nov!$H$7:$N$470,7,FALSE)</f>
        <v>0</v>
      </c>
      <c r="AK336" s="118">
        <f>VLOOKUP($I336,[1]Dic!$H$7:$N$470,7,FALSE)</f>
        <v>0</v>
      </c>
      <c r="AL336" s="112">
        <f t="shared" si="191"/>
        <v>0</v>
      </c>
      <c r="AM336" s="164">
        <f t="shared" si="200"/>
        <v>0</v>
      </c>
      <c r="AN336" s="164">
        <f t="shared" si="192"/>
        <v>0</v>
      </c>
      <c r="AO336" s="142"/>
      <c r="AP336" s="109">
        <f>VLOOKUP($I336,[1]Ene!$H$7:$Q$470,10,FALSE)</f>
        <v>0</v>
      </c>
      <c r="AQ336" s="109">
        <f>VLOOKUP($I336,[1]Feb!$H$7:$Q$470,10,FALSE)</f>
        <v>0</v>
      </c>
      <c r="AR336" s="109">
        <f>VLOOKUP($I336,[1]Mar!$H$7:$Q$470,10,FALSE)</f>
        <v>0</v>
      </c>
      <c r="AS336" s="109">
        <f>VLOOKUP($I336,[1]Abr!$H$7:$Q$470,10,FALSE)</f>
        <v>0</v>
      </c>
      <c r="AT336" s="109">
        <f>VLOOKUP($I336,[1]May!$H$7:$Q$470,10,FALSE)</f>
        <v>0</v>
      </c>
      <c r="AU336" s="109">
        <f>VLOOKUP($I336,[1]Jun!$H$7:$Q$470,10,FALSE)</f>
        <v>0</v>
      </c>
      <c r="AV336" s="109">
        <f>VLOOKUP($I336,[1]Jul!$H$7:$Q$470,10,FALSE)</f>
        <v>0</v>
      </c>
      <c r="AW336" s="109">
        <f>VLOOKUP($I336,[1]Ago!$H$7:$Q$470,10,FALSE)</f>
        <v>0</v>
      </c>
      <c r="AX336" s="109">
        <f>VLOOKUP($I336,[1]Set!$H$7:$Q$470,10,FALSE)</f>
        <v>0</v>
      </c>
      <c r="AY336" s="109">
        <f>VLOOKUP($I336,[1]Oct!$H$7:$Q$470,10,FALSE)</f>
        <v>0</v>
      </c>
      <c r="AZ336" s="109">
        <f>VLOOKUP($I336,[1]Nov!$H$7:$Q$470,10,FALSE)</f>
        <v>0</v>
      </c>
      <c r="BA336" s="118">
        <f>VLOOKUP($I336,[1]Dic!$H$7:$Q$470,10,FALSE)</f>
        <v>0</v>
      </c>
      <c r="BB336" s="112">
        <f t="shared" si="201"/>
        <v>0</v>
      </c>
      <c r="BC336" s="163">
        <f t="shared" si="202"/>
        <v>0</v>
      </c>
      <c r="BD336" s="109">
        <f>VLOOKUP($I336,[1]Ene!$H$7:$T$470,13,FALSE)</f>
        <v>0</v>
      </c>
      <c r="BE336" s="109">
        <f>VLOOKUP($I336,[1]Feb!$H$7:$T$470,13,FALSE)</f>
        <v>0</v>
      </c>
      <c r="BF336" s="109">
        <f>VLOOKUP($I336,[1]Mar!$H$7:$T$470,13,FALSE)</f>
        <v>0</v>
      </c>
      <c r="BG336" s="109">
        <f>VLOOKUP($I336,[1]Abr!$H$7:$T$470,13,FALSE)</f>
        <v>0</v>
      </c>
      <c r="BH336" s="109">
        <f>VLOOKUP($I336,[1]May!$H$7:$T$470,13,FALSE)</f>
        <v>0</v>
      </c>
      <c r="BI336" s="109">
        <f>VLOOKUP($I336,[1]Jun!$H$7:$T$470,13,FALSE)</f>
        <v>0</v>
      </c>
      <c r="BJ336" s="109">
        <f>VLOOKUP($I336,[1]Jul!$H$7:$T$470,13,FALSE)</f>
        <v>0</v>
      </c>
      <c r="BK336" s="109">
        <f>VLOOKUP($I336,[1]Ago!$H$7:$T$470,13,FALSE)</f>
        <v>0</v>
      </c>
      <c r="BL336" s="109">
        <f>VLOOKUP($I336,[1]Set!$H$7:$T$470,13,FALSE)</f>
        <v>0</v>
      </c>
      <c r="BM336" s="109">
        <f>VLOOKUP($I336,[1]Oct!$H$7:$T$470,13,FALSE)</f>
        <v>0</v>
      </c>
      <c r="BN336" s="109">
        <f>VLOOKUP($I336,[1]Nov!$H$7:$T$470,13,FALSE)</f>
        <v>0</v>
      </c>
      <c r="BO336" s="109">
        <f>VLOOKUP($I336,[1]Dic!$H$7:$T$470,13,FALSE)</f>
        <v>0</v>
      </c>
      <c r="BP336" s="111">
        <f t="shared" si="203"/>
        <v>0</v>
      </c>
      <c r="BQ336" s="113">
        <f t="shared" si="204"/>
        <v>0</v>
      </c>
      <c r="BR336" s="109">
        <f>VLOOKUP($I336,[1]Ene!$H$7:$V$470,15,FALSE)</f>
        <v>0</v>
      </c>
      <c r="BS336" s="109">
        <f>VLOOKUP($I336,[1]Feb!$H$7:$V$470,15,FALSE)</f>
        <v>0</v>
      </c>
      <c r="BT336" s="109">
        <f>VLOOKUP($I336,[1]Mar!$H$7:$V$470,15,FALSE)</f>
        <v>0</v>
      </c>
      <c r="BU336" s="109">
        <f>VLOOKUP($I336,[1]Abr!$H$7:$V$470,15,FALSE)</f>
        <v>0</v>
      </c>
      <c r="BV336" s="109">
        <f>VLOOKUP($I336,[1]May!$H$7:$V$470,15,FALSE)</f>
        <v>0</v>
      </c>
      <c r="BW336" s="109">
        <f>VLOOKUP($I336,[1]Jun!$H$7:$V$470,15,FALSE)</f>
        <v>0</v>
      </c>
      <c r="BX336" s="109">
        <f>VLOOKUP($I336,[1]Jul!$H$7:$V$470,15,FALSE)</f>
        <v>0</v>
      </c>
      <c r="BY336" s="109">
        <f>VLOOKUP($I336,[1]Ago!$H$7:$V$470,15,FALSE)</f>
        <v>0</v>
      </c>
      <c r="BZ336" s="109">
        <f>VLOOKUP($I336,[1]Set!$H$7:$V$470,15,FALSE)</f>
        <v>0</v>
      </c>
      <c r="CA336" s="109">
        <f>VLOOKUP($I336,[1]Oct!$H$7:$V$470,15,FALSE)</f>
        <v>0</v>
      </c>
      <c r="CB336" s="109">
        <f>VLOOKUP($I336,[1]Nov!$H$7:$V$470,15,FALSE)</f>
        <v>0</v>
      </c>
      <c r="CC336" s="109">
        <f>VLOOKUP($I336,[1]Dic!$H$7:$V$470,15,FALSE)</f>
        <v>0</v>
      </c>
      <c r="CD336" s="111">
        <f t="shared" si="205"/>
        <v>0</v>
      </c>
      <c r="CE336" s="113">
        <f t="shared" si="193"/>
        <v>0</v>
      </c>
      <c r="CF336" s="109">
        <f>VLOOKUP($I336,[1]Ene!$H$7:$X$470,17,FALSE)</f>
        <v>0</v>
      </c>
      <c r="CG336" s="109">
        <f>VLOOKUP($I336,[1]Feb!$H$7:$X$470,17,FALSE)</f>
        <v>0</v>
      </c>
      <c r="CH336" s="109">
        <f>VLOOKUP($I336,[1]Mar!$H$7:$X$470,17,FALSE)</f>
        <v>0</v>
      </c>
      <c r="CI336" s="109">
        <f>VLOOKUP($I336,[1]Abr!$H$7:$X$470,17,FALSE)</f>
        <v>0</v>
      </c>
      <c r="CJ336" s="109">
        <f>VLOOKUP($I336,[1]May!$H$7:$X$470,17,FALSE)</f>
        <v>0</v>
      </c>
      <c r="CK336" s="109">
        <f>VLOOKUP($I336,[1]Jun!$H$7:$X$470,17,FALSE)</f>
        <v>0</v>
      </c>
      <c r="CL336" s="109">
        <f>VLOOKUP($I336,[1]Jul!$H$7:$X$470,17,FALSE)</f>
        <v>0</v>
      </c>
      <c r="CM336" s="109">
        <f>VLOOKUP($I336,[1]Ago!$H$7:$X$470,17,FALSE)</f>
        <v>0</v>
      </c>
      <c r="CN336" s="109">
        <f>VLOOKUP($I336,[1]Set!$H$7:$X$470,17,FALSE)</f>
        <v>0</v>
      </c>
      <c r="CO336" s="109">
        <f>VLOOKUP($I336,[1]Oct!$H$7:$X$470,17,FALSE)</f>
        <v>0</v>
      </c>
      <c r="CP336" s="109">
        <f>VLOOKUP($I336,[1]Nov!$H$7:$X$470,17,FALSE)</f>
        <v>0</v>
      </c>
      <c r="CQ336" s="109">
        <f>VLOOKUP($I336,[1]Dic!$H$7:$X$470,17,FALSE)</f>
        <v>0</v>
      </c>
      <c r="CR336" s="111">
        <f t="shared" si="206"/>
        <v>0</v>
      </c>
      <c r="CS336" s="113">
        <f t="shared" si="194"/>
        <v>0</v>
      </c>
      <c r="CT336" s="112">
        <f t="shared" si="195"/>
        <v>0</v>
      </c>
      <c r="CU336" s="116"/>
      <c r="CV336" s="109">
        <f>VLOOKUP($I336,[1]Ene!$H$7:$AC$470,22,FALSE)</f>
        <v>0</v>
      </c>
      <c r="CW336" s="109">
        <f>VLOOKUP($I336,[1]Feb!$H$7:$AC$470,22,FALSE)</f>
        <v>0</v>
      </c>
      <c r="CX336" s="109">
        <f>VLOOKUP($I336,[1]Mar!$H$7:$AC$470,22,FALSE)</f>
        <v>0</v>
      </c>
      <c r="CY336" s="109">
        <f>VLOOKUP($I336,[1]Abr!$H$7:$AC$470,22,FALSE)</f>
        <v>0</v>
      </c>
      <c r="CZ336" s="109">
        <f>VLOOKUP($I336,[1]May!$H$7:$AC$470,22,FALSE)</f>
        <v>0</v>
      </c>
      <c r="DA336" s="109">
        <f>VLOOKUP($I336,[1]Jun!$H$7:$AC$470,22,FALSE)</f>
        <v>0</v>
      </c>
      <c r="DB336" s="109">
        <f>VLOOKUP($I336,[1]Jul!$H$7:$AC$470,22,FALSE)</f>
        <v>0</v>
      </c>
      <c r="DC336" s="109">
        <f>VLOOKUP($I336,[1]Ago!$H$7:$AC$470,22,FALSE)</f>
        <v>0</v>
      </c>
      <c r="DD336" s="109">
        <f>VLOOKUP($I336,[1]Set!$H$7:$AC$470,22,FALSE)</f>
        <v>0</v>
      </c>
      <c r="DE336" s="109">
        <f>VLOOKUP($I336,[1]Oct!$H$7:$AC$470,22,FALSE)</f>
        <v>0</v>
      </c>
      <c r="DF336" s="109">
        <f>VLOOKUP($I336,[1]Nov!$H$7:$AC$470,22,FALSE)</f>
        <v>0</v>
      </c>
      <c r="DG336" s="118">
        <f>VLOOKUP($I336,[1]Dic!$H$7:$AC$470,22,FALSE)</f>
        <v>0</v>
      </c>
      <c r="DH336" s="111">
        <f t="shared" si="207"/>
        <v>0</v>
      </c>
      <c r="DI336" s="113">
        <f t="shared" si="208"/>
        <v>0</v>
      </c>
      <c r="DJ336" s="109">
        <f>VLOOKUP($I336,[1]Ene!$H$7:$BL$470,57,FALSE)</f>
        <v>0</v>
      </c>
      <c r="DK336" s="109">
        <f>VLOOKUP($I336,[1]Feb!$H$7:$BL$470,57,FALSE)</f>
        <v>0</v>
      </c>
      <c r="DL336" s="109">
        <f>VLOOKUP($I336,[1]Mar!$H$7:$BL$470,57,FALSE)</f>
        <v>0</v>
      </c>
      <c r="DM336" s="109">
        <f>VLOOKUP($I336,[1]Abr!$H$7:$BL$470,57,FALSE)</f>
        <v>0</v>
      </c>
      <c r="DN336" s="109">
        <f>VLOOKUP($I336,[1]May!$H$7:$BL$470,57,FALSE)</f>
        <v>0</v>
      </c>
      <c r="DO336" s="109">
        <f>VLOOKUP($I336,[1]Jun!$H$7:$BL$470,57,FALSE)</f>
        <v>0</v>
      </c>
      <c r="DP336" s="109">
        <f>VLOOKUP($I336,[1]Jul!$H$7:$BL$470,57,FALSE)</f>
        <v>0</v>
      </c>
      <c r="DQ336" s="109">
        <f>VLOOKUP($I336,[1]Ago!$H$7:$BL$470,57,FALSE)</f>
        <v>0</v>
      </c>
      <c r="DR336" s="109">
        <f>VLOOKUP($I336,[1]Set!$H$7:$BL$470,57,FALSE)</f>
        <v>0</v>
      </c>
      <c r="DS336" s="109">
        <f>VLOOKUP($I336,[1]Oct!$H$7:$BL$470,57,FALSE)</f>
        <v>0</v>
      </c>
      <c r="DT336" s="109">
        <f>VLOOKUP($I336,[1]Nov!$H$7:$BL$470,57,FALSE)</f>
        <v>0</v>
      </c>
      <c r="DU336" s="109">
        <f>VLOOKUP($I336,[1]Dic!$H$7:$BL$470,57,FALSE)</f>
        <v>0</v>
      </c>
      <c r="DV336" s="111">
        <f t="shared" si="209"/>
        <v>0</v>
      </c>
      <c r="DW336" s="113">
        <f t="shared" si="210"/>
        <v>0</v>
      </c>
      <c r="DX336" s="117">
        <f>VLOOKUP($I336,[1]Ene!$H$7:$BQ$470,62,FALSE)</f>
        <v>0</v>
      </c>
      <c r="DY336" s="109">
        <f>VLOOKUP($I336,[1]Feb!$H$7:$BQ$470,62,FALSE)</f>
        <v>0</v>
      </c>
      <c r="DZ336" s="109">
        <f>VLOOKUP($I336,[1]Mar!$H$7:$BQ$470,62,FALSE)</f>
        <v>0</v>
      </c>
      <c r="EA336" s="109">
        <f>VLOOKUP($I336,[1]Abr!$H$7:$BQ$470,62,FALSE)</f>
        <v>0</v>
      </c>
      <c r="EB336" s="109">
        <f>VLOOKUP($I336,[1]May!$H$7:$BQ$470,62,FALSE)</f>
        <v>0</v>
      </c>
      <c r="EC336" s="109">
        <f>VLOOKUP($I336,[1]Jun!$H$7:$BQ$470,62,FALSE)</f>
        <v>0</v>
      </c>
      <c r="ED336" s="109">
        <f>VLOOKUP($I336,[1]Jul!$H$7:$BQ$470,62,FALSE)</f>
        <v>0</v>
      </c>
      <c r="EE336" s="109">
        <f>VLOOKUP($I336,[1]Ago!$H$7:$BQ$470,62,FALSE)</f>
        <v>0</v>
      </c>
      <c r="EF336" s="109">
        <f>VLOOKUP($I336,[1]Set!$H$7:$BQ$470,62,FALSE)</f>
        <v>0</v>
      </c>
      <c r="EG336" s="109">
        <f>VLOOKUP($I336,[1]Oct!$H$7:$BQ$470,62,FALSE)</f>
        <v>0</v>
      </c>
      <c r="EH336" s="109">
        <f>VLOOKUP($I336,[1]Nov!$H$7:$BQ$470,62,FALSE)</f>
        <v>0</v>
      </c>
      <c r="EI336" s="109">
        <f>VLOOKUP($I336,[1]Dic!$H$7:$BQ$470,62,FALSE)</f>
        <v>0</v>
      </c>
      <c r="EJ336" s="115">
        <f t="shared" si="211"/>
        <v>0</v>
      </c>
      <c r="EK336" s="113">
        <f t="shared" si="212"/>
        <v>0</v>
      </c>
      <c r="EL336" s="117">
        <f>VLOOKUP($I336,[1]Ene!$H$7:$BM$470,58,FALSE)</f>
        <v>0</v>
      </c>
      <c r="EM336" s="109">
        <f>VLOOKUP($I336,[1]Feb!$H$7:$BM$470,58,FALSE)</f>
        <v>0</v>
      </c>
      <c r="EN336" s="109">
        <f>VLOOKUP($I336,[1]Mar!$H$7:$BM$470,58,FALSE)</f>
        <v>0</v>
      </c>
      <c r="EO336" s="109">
        <f>VLOOKUP($I336,[1]Abr!$H$7:$BM$470,58,FALSE)</f>
        <v>0</v>
      </c>
      <c r="EP336" s="109">
        <f>VLOOKUP($I336,[1]May!$H$7:$BM$470,58,FALSE)</f>
        <v>0</v>
      </c>
      <c r="EQ336" s="109">
        <f>VLOOKUP($I336,[1]Jun!$H$7:$BM$470,58,FALSE)</f>
        <v>0</v>
      </c>
      <c r="ER336" s="109">
        <f>VLOOKUP($I336,[1]Jul!$H$7:$BM$470,58,FALSE)</f>
        <v>0</v>
      </c>
      <c r="ES336" s="109">
        <f>VLOOKUP($I336,[1]Ago!$H$7:$BM$470,58,FALSE)</f>
        <v>0</v>
      </c>
      <c r="ET336" s="109">
        <f>VLOOKUP($I336,[1]Set!$H$7:$BM$470,58,FALSE)</f>
        <v>0</v>
      </c>
      <c r="EU336" s="109">
        <f>VLOOKUP($I336,[1]Oct!$H$7:$BM$470,58,FALSE)</f>
        <v>0</v>
      </c>
      <c r="EV336" s="109">
        <f>VLOOKUP($I336,[1]Nov!$H$7:$BM$470,58,FALSE)</f>
        <v>0</v>
      </c>
      <c r="EW336" s="118">
        <f>VLOOKUP($I336,[1]Dic!$H$7:$BM$470,58,FALSE)</f>
        <v>0</v>
      </c>
      <c r="EX336" s="111">
        <f t="shared" si="213"/>
        <v>0</v>
      </c>
      <c r="EY336" s="113">
        <f t="shared" si="214"/>
        <v>0</v>
      </c>
      <c r="EZ336" s="109">
        <f>VLOOKUP($I336,[1]Ene!$H$7:$CL$470,70,FALSE)</f>
        <v>0</v>
      </c>
      <c r="FA336" s="109">
        <f>VLOOKUP($I336,[1]Feb!$H$7:$CL$470,70,FALSE)</f>
        <v>0</v>
      </c>
      <c r="FB336" s="109">
        <f>VLOOKUP($I336,[1]Mar!$H$7:$CL$470,70,FALSE)</f>
        <v>0</v>
      </c>
      <c r="FC336" s="109">
        <f>VLOOKUP($I336,[1]Abr!$H$7:$CL$470,70,FALSE)</f>
        <v>0</v>
      </c>
      <c r="FD336" s="109">
        <f>VLOOKUP($I336,[1]May!$H$7:$CL$470,70,FALSE)</f>
        <v>0</v>
      </c>
      <c r="FE336" s="109">
        <f>VLOOKUP($I336,[1]Jun!$H$7:$CL$470,70,FALSE)</f>
        <v>0</v>
      </c>
      <c r="FF336" s="109">
        <f>VLOOKUP($I336,[1]Jul!$H$7:$CL$470,70,FALSE)</f>
        <v>0</v>
      </c>
      <c r="FG336" s="109">
        <f>VLOOKUP($I336,[1]Ago!$H$7:$CL$470,70,FALSE)</f>
        <v>0</v>
      </c>
      <c r="FH336" s="109">
        <f>VLOOKUP($I336,[1]Set!$H$7:$CL$470,70,FALSE)</f>
        <v>0</v>
      </c>
      <c r="FI336" s="109">
        <f>VLOOKUP($I336,[1]Oct!$H$7:$CL$470,70,FALSE)</f>
        <v>0</v>
      </c>
      <c r="FJ336" s="109">
        <f>VLOOKUP($I336,[1]Nov!$H$7:$CL$470,70,FALSE)</f>
        <v>0</v>
      </c>
      <c r="FK336" s="118">
        <f>VLOOKUP($I336,[1]Dic!$H$7:$CL$470,70,FALSE)</f>
        <v>0</v>
      </c>
      <c r="FL336" s="111">
        <f t="shared" si="215"/>
        <v>0</v>
      </c>
      <c r="FM336" s="113">
        <f t="shared" si="216"/>
        <v>0</v>
      </c>
      <c r="FN336" s="109">
        <f>VLOOKUP($I336,[1]Ene!$H$7:$CL$470,72,FALSE)</f>
        <v>0</v>
      </c>
      <c r="FO336" s="109">
        <f>VLOOKUP($I336,[1]Feb!$H$7:$CL$470,72,FALSE)</f>
        <v>0</v>
      </c>
      <c r="FP336" s="109">
        <f>VLOOKUP($I336,[1]Mar!$H$7:$CL$470,72,FALSE)</f>
        <v>0</v>
      </c>
      <c r="FQ336" s="109">
        <f>VLOOKUP($I336,[1]Abr!$H$7:$CL$470,72,FALSE)</f>
        <v>0</v>
      </c>
      <c r="FR336" s="109">
        <f>VLOOKUP($I336,[1]May!$H$7:$CL$470,72,FALSE)</f>
        <v>0</v>
      </c>
      <c r="FS336" s="109">
        <f>VLOOKUP($I336,[1]Jun!$H$7:$CL$470,72,FALSE)</f>
        <v>0</v>
      </c>
      <c r="FT336" s="109">
        <f>VLOOKUP($I336,[1]Jul!$H$7:$CL$470,72,FALSE)</f>
        <v>0</v>
      </c>
      <c r="FU336" s="109">
        <f>VLOOKUP($I336,[1]Ago!$H$7:$CL$470,72,FALSE)</f>
        <v>0</v>
      </c>
      <c r="FV336" s="109">
        <f>VLOOKUP($I336,[1]Set!$H$7:$CL$470,72,FALSE)</f>
        <v>0</v>
      </c>
      <c r="FW336" s="109">
        <f>VLOOKUP($I336,[1]Oct!$H$7:$CL$470,72,FALSE)</f>
        <v>0</v>
      </c>
      <c r="FX336" s="109">
        <f>VLOOKUP($I336,[1]Nov!$H$7:$CL$470,72,FALSE)</f>
        <v>0</v>
      </c>
      <c r="FY336" s="118">
        <f>VLOOKUP($I336,[1]Dic!$H$7:$CL$470,72,FALSE)</f>
        <v>0</v>
      </c>
      <c r="FZ336" s="112">
        <f t="shared" si="217"/>
        <v>0</v>
      </c>
      <c r="GA336" s="113">
        <f t="shared" si="218"/>
        <v>0</v>
      </c>
      <c r="GB336" s="109">
        <f>VLOOKUP($I336,[1]Ene!$H$7:$CL$471,59,FALSE)</f>
        <v>0</v>
      </c>
      <c r="GC336" s="109">
        <f>VLOOKUP($I336,[1]Feb!$H$7:$CL$471,59,FALSE)</f>
        <v>0</v>
      </c>
      <c r="GD336" s="109">
        <f>VLOOKUP($I336,[1]Mar!$H$7:$CL$471,59,FALSE)</f>
        <v>0</v>
      </c>
      <c r="GE336" s="109">
        <f>VLOOKUP($I336,[1]Abr!$H$7:$CL$471,59,FALSE)</f>
        <v>0</v>
      </c>
      <c r="GF336" s="109">
        <f>VLOOKUP($I336,[1]May!$H$7:$CL$471,59,FALSE)</f>
        <v>0</v>
      </c>
      <c r="GG336" s="109">
        <f>VLOOKUP($I336,[1]Jun!$H$7:$CL$471,59,FALSE)</f>
        <v>0</v>
      </c>
      <c r="GH336" s="109">
        <f>VLOOKUP($I336,[1]Jul!$H$7:$CL$471,59,FALSE)</f>
        <v>0</v>
      </c>
      <c r="GI336" s="109">
        <f>VLOOKUP($I336,[1]Ago!$H$7:$CL$471,59,FALSE)</f>
        <v>0</v>
      </c>
      <c r="GJ336" s="109">
        <f>VLOOKUP($I336,[1]Set!$H$7:$CL$471,59,FALSE)</f>
        <v>0</v>
      </c>
      <c r="GK336" s="109">
        <f>VLOOKUP($I336,[1]Oct!$H$7:$CL$471,59,FALSE)</f>
        <v>0</v>
      </c>
      <c r="GL336" s="109">
        <f>VLOOKUP($I336,[1]Nov!$H$7:$CL$471,59,FALSE)</f>
        <v>0</v>
      </c>
      <c r="GM336" s="118">
        <f>VLOOKUP($I336,[1]Dic!$H$7:$CL$471,59,FALSE)</f>
        <v>0</v>
      </c>
      <c r="GN336" s="112">
        <f t="shared" si="219"/>
        <v>0</v>
      </c>
      <c r="GO336" s="113">
        <f t="shared" si="220"/>
        <v>0</v>
      </c>
      <c r="GP336" s="114">
        <f t="shared" si="196"/>
        <v>0</v>
      </c>
      <c r="GQ336" s="114">
        <f t="shared" si="197"/>
        <v>0</v>
      </c>
      <c r="GR336" s="116"/>
      <c r="GS336" s="109">
        <f>VLOOKUP($I336,[1]Ene!$H$7:$CL$470,71,FALSE)</f>
        <v>0</v>
      </c>
      <c r="GT336" s="109">
        <f>VLOOKUP($I336,[1]Feb!$H$7:$CL$470,71,FALSE)</f>
        <v>0</v>
      </c>
      <c r="GU336" s="109">
        <f>VLOOKUP($I336,[1]Mar!$H$7:$CL$470,71,FALSE)</f>
        <v>0</v>
      </c>
      <c r="GV336" s="109">
        <f>VLOOKUP($I336,[1]Abr!$H$7:$CL$470,71,FALSE)</f>
        <v>0</v>
      </c>
      <c r="GW336" s="109">
        <f>VLOOKUP($I336,[1]May!$H$7:$CL$470,71,FALSE)</f>
        <v>0</v>
      </c>
      <c r="GX336" s="109">
        <f>VLOOKUP($I336,[1]Jun!$H$7:$CL$470,71,FALSE)</f>
        <v>0</v>
      </c>
      <c r="GY336" s="109">
        <f>VLOOKUP($I336,[1]Jul!$H$7:$CL$470,71,FALSE)</f>
        <v>0</v>
      </c>
      <c r="GZ336" s="109">
        <f>VLOOKUP($I336,[1]Ago!$H$7:$CL$470,71,FALSE)</f>
        <v>0</v>
      </c>
      <c r="HA336" s="109">
        <f>VLOOKUP($I336,[1]Set!$H$7:$CL$470,71,FALSE)</f>
        <v>0</v>
      </c>
      <c r="HB336" s="109">
        <f>VLOOKUP($I336,[1]Oct!$H$7:$CL$470,71,FALSE)</f>
        <v>0</v>
      </c>
      <c r="HC336" s="109">
        <f>VLOOKUP($I336,[1]Nov!$H$7:$CL$470,71,FALSE)</f>
        <v>0</v>
      </c>
      <c r="HD336" s="109">
        <f>VLOOKUP($I336,[1]Dic!$H$7:$CL$470,71,FALSE)</f>
        <v>0</v>
      </c>
      <c r="HE336" s="111">
        <f t="shared" si="221"/>
        <v>0</v>
      </c>
      <c r="HF336" s="113">
        <f t="shared" si="222"/>
        <v>0</v>
      </c>
      <c r="HG336" s="109">
        <f>VLOOKUP($I336,[1]Ene!$H$7:$CL$470,73,FALSE)</f>
        <v>0</v>
      </c>
      <c r="HH336" s="109">
        <f>VLOOKUP($I336,[1]Feb!$H$7:$CL$470,73,FALSE)</f>
        <v>0</v>
      </c>
      <c r="HI336" s="109">
        <f>VLOOKUP($I336,[1]Mar!$H$7:$CL$470,73,FALSE)</f>
        <v>0</v>
      </c>
      <c r="HJ336" s="109">
        <f>VLOOKUP($I336,[1]Abr!$H$7:$CL$470,73,FALSE)</f>
        <v>0</v>
      </c>
      <c r="HK336" s="109">
        <f>VLOOKUP($I336,[1]May!$H$7:$CL$470,73,FALSE)</f>
        <v>0</v>
      </c>
      <c r="HL336" s="109">
        <f>VLOOKUP($I336,[1]Jun!$H$7:$CL$470,73,FALSE)</f>
        <v>0</v>
      </c>
      <c r="HM336" s="109">
        <f>VLOOKUP($I336,[1]Jul!$H$7:$CL$470,73,FALSE)</f>
        <v>0</v>
      </c>
      <c r="HN336" s="109">
        <f>VLOOKUP($I336,[1]Ago!$H$7:$CL$470,73,FALSE)</f>
        <v>0</v>
      </c>
      <c r="HO336" s="109">
        <f>VLOOKUP($I336,[1]Set!$H$7:$CL$470,73,FALSE)</f>
        <v>0</v>
      </c>
      <c r="HP336" s="109">
        <f>VLOOKUP($I336,[1]Oct!$H$7:$CL$470,73,FALSE)</f>
        <v>0</v>
      </c>
      <c r="HQ336" s="109">
        <f>VLOOKUP($I336,[1]Nov!$H$7:$CL$470,73,FALSE)</f>
        <v>0</v>
      </c>
      <c r="HR336" s="109">
        <f>VLOOKUP($I336,[1]Dic!$H$7:$CL$470,73,FALSE)</f>
        <v>0</v>
      </c>
      <c r="HS336" s="111">
        <f t="shared" si="223"/>
        <v>0</v>
      </c>
      <c r="HT336" s="113">
        <f t="shared" si="224"/>
        <v>0</v>
      </c>
      <c r="HU336" s="114">
        <f t="shared" si="225"/>
        <v>0</v>
      </c>
    </row>
    <row r="337" spans="1:229" s="112" customFormat="1" ht="10.5" x14ac:dyDescent="0.25">
      <c r="A337" s="184" t="s">
        <v>44</v>
      </c>
      <c r="B337" s="187" t="s">
        <v>29</v>
      </c>
      <c r="C337" s="184">
        <v>401</v>
      </c>
      <c r="D337" s="187" t="s">
        <v>29</v>
      </c>
      <c r="E337" s="187" t="s">
        <v>44</v>
      </c>
      <c r="F337" s="188" t="s">
        <v>29</v>
      </c>
      <c r="G337" s="184"/>
      <c r="H337" s="184" t="s">
        <v>688</v>
      </c>
      <c r="I337" s="316">
        <v>7131</v>
      </c>
      <c r="J337" s="184" t="s">
        <v>788</v>
      </c>
      <c r="K337" s="109">
        <f>VLOOKUP($I337,[1]Ene!$H$7:$M$470,6,FALSE)</f>
        <v>0</v>
      </c>
      <c r="L337" s="109">
        <f>VLOOKUP($I337,[1]Feb!$H$7:$M$470,6,FALSE)</f>
        <v>0</v>
      </c>
      <c r="M337" s="109">
        <f>VLOOKUP($I337,[1]Mar!$H$7:$M$470,6,FALSE)</f>
        <v>0</v>
      </c>
      <c r="N337" s="109">
        <f>VLOOKUP($I337,[1]Abr!$H$7:$M$470,6,FALSE)</f>
        <v>0</v>
      </c>
      <c r="O337" s="109">
        <f>VLOOKUP($I337,[1]May!$H$7:$M$470,6,FALSE)</f>
        <v>0</v>
      </c>
      <c r="P337" s="109">
        <f>VLOOKUP($I337,[1]Jun!$H$7:$M$470,6,FALSE)</f>
        <v>0</v>
      </c>
      <c r="Q337" s="109">
        <f>VLOOKUP($I337,[1]Jul!$H$7:$M$470,6,FALSE)</f>
        <v>0</v>
      </c>
      <c r="R337" s="109">
        <f>VLOOKUP($I337,[1]Ago!$H$7:$M$470,6,FALSE)</f>
        <v>0</v>
      </c>
      <c r="S337" s="109">
        <f>VLOOKUP($I337,[1]Set!$H$7:$M$470,6,FALSE)</f>
        <v>0</v>
      </c>
      <c r="T337" s="109">
        <f>VLOOKUP($I337,[1]Oct!$H$7:$M$470,6,FALSE)</f>
        <v>0</v>
      </c>
      <c r="U337" s="109">
        <f>VLOOKUP($I337,[1]Nov!$H$7:$M$470,6,FALSE)</f>
        <v>0</v>
      </c>
      <c r="V337" s="109">
        <f>VLOOKUP($I337,[1]Dic!$H$7:$M$470,6,FALSE)</f>
        <v>0</v>
      </c>
      <c r="W337" s="142"/>
      <c r="X337" s="112">
        <f t="shared" si="198"/>
        <v>0</v>
      </c>
      <c r="Y337" s="163">
        <f t="shared" si="199"/>
        <v>0</v>
      </c>
      <c r="Z337" s="117">
        <f>VLOOKUP($I337,[1]Ene!$H$7:$N$470,7,FALSE)</f>
        <v>0</v>
      </c>
      <c r="AA337" s="109">
        <f>VLOOKUP($I337,[1]Feb!$H$7:$N$470,7,FALSE)</f>
        <v>0</v>
      </c>
      <c r="AB337" s="109">
        <f>VLOOKUP($I337,[1]Mar!$H$7:$N$470,7,FALSE)</f>
        <v>0</v>
      </c>
      <c r="AC337" s="109">
        <f>VLOOKUP($I337,[1]Abr!$H$7:$N$470,7,FALSE)</f>
        <v>0</v>
      </c>
      <c r="AD337" s="109">
        <f>VLOOKUP($I337,[1]May!$H$7:$N$470,7,FALSE)</f>
        <v>0</v>
      </c>
      <c r="AE337" s="109">
        <f>VLOOKUP($I337,[1]Jun!$H$7:$N$470,7,FALSE)</f>
        <v>0</v>
      </c>
      <c r="AF337" s="109">
        <f>VLOOKUP($I337,[1]Jul!$H$7:$N$470,7,FALSE)</f>
        <v>0</v>
      </c>
      <c r="AG337" s="109">
        <f>VLOOKUP($I337,[1]Ago!$H$7:$N$470,7,FALSE)</f>
        <v>0</v>
      </c>
      <c r="AH337" s="109">
        <f>VLOOKUP($I337,[1]Set!$H$7:$N$470,7,FALSE)</f>
        <v>0</v>
      </c>
      <c r="AI337" s="109">
        <f>VLOOKUP($I337,[1]Oct!$H$7:$N$470,7,FALSE)</f>
        <v>0</v>
      </c>
      <c r="AJ337" s="109">
        <f>VLOOKUP($I337,[1]Nov!$H$7:$N$470,7,FALSE)</f>
        <v>0</v>
      </c>
      <c r="AK337" s="118">
        <f>VLOOKUP($I337,[1]Dic!$H$7:$N$470,7,FALSE)</f>
        <v>0</v>
      </c>
      <c r="AL337" s="112">
        <f t="shared" si="191"/>
        <v>0</v>
      </c>
      <c r="AM337" s="164">
        <f t="shared" si="200"/>
        <v>0</v>
      </c>
      <c r="AN337" s="164">
        <f t="shared" si="192"/>
        <v>0</v>
      </c>
      <c r="AO337" s="142"/>
      <c r="AP337" s="109">
        <f>VLOOKUP($I337,[1]Ene!$H$7:$Q$470,10,FALSE)</f>
        <v>0</v>
      </c>
      <c r="AQ337" s="109">
        <f>VLOOKUP($I337,[1]Feb!$H$7:$Q$470,10,FALSE)</f>
        <v>0</v>
      </c>
      <c r="AR337" s="109">
        <f>VLOOKUP($I337,[1]Mar!$H$7:$Q$470,10,FALSE)</f>
        <v>0</v>
      </c>
      <c r="AS337" s="109">
        <f>VLOOKUP($I337,[1]Abr!$H$7:$Q$470,10,FALSE)</f>
        <v>0</v>
      </c>
      <c r="AT337" s="109">
        <f>VLOOKUP($I337,[1]May!$H$7:$Q$470,10,FALSE)</f>
        <v>0</v>
      </c>
      <c r="AU337" s="109">
        <f>VLOOKUP($I337,[1]Jun!$H$7:$Q$470,10,FALSE)</f>
        <v>0</v>
      </c>
      <c r="AV337" s="109">
        <f>VLOOKUP($I337,[1]Jul!$H$7:$Q$470,10,FALSE)</f>
        <v>0</v>
      </c>
      <c r="AW337" s="109">
        <f>VLOOKUP($I337,[1]Ago!$H$7:$Q$470,10,FALSE)</f>
        <v>0</v>
      </c>
      <c r="AX337" s="109">
        <f>VLOOKUP($I337,[1]Set!$H$7:$Q$470,10,FALSE)</f>
        <v>0</v>
      </c>
      <c r="AY337" s="109">
        <f>VLOOKUP($I337,[1]Oct!$H$7:$Q$470,10,FALSE)</f>
        <v>0</v>
      </c>
      <c r="AZ337" s="109">
        <f>VLOOKUP($I337,[1]Nov!$H$7:$Q$470,10,FALSE)</f>
        <v>0</v>
      </c>
      <c r="BA337" s="118">
        <f>VLOOKUP($I337,[1]Dic!$H$7:$Q$470,10,FALSE)</f>
        <v>0</v>
      </c>
      <c r="BB337" s="112">
        <f t="shared" si="201"/>
        <v>0</v>
      </c>
      <c r="BC337" s="163">
        <f t="shared" si="202"/>
        <v>0</v>
      </c>
      <c r="BD337" s="109">
        <f>VLOOKUP($I337,[1]Ene!$H$7:$T$470,13,FALSE)</f>
        <v>0</v>
      </c>
      <c r="BE337" s="109">
        <f>VLOOKUP($I337,[1]Feb!$H$7:$T$470,13,FALSE)</f>
        <v>0</v>
      </c>
      <c r="BF337" s="109">
        <f>VLOOKUP($I337,[1]Mar!$H$7:$T$470,13,FALSE)</f>
        <v>0</v>
      </c>
      <c r="BG337" s="109">
        <f>VLOOKUP($I337,[1]Abr!$H$7:$T$470,13,FALSE)</f>
        <v>0</v>
      </c>
      <c r="BH337" s="109">
        <f>VLOOKUP($I337,[1]May!$H$7:$T$470,13,FALSE)</f>
        <v>0</v>
      </c>
      <c r="BI337" s="109">
        <f>VLOOKUP($I337,[1]Jun!$H$7:$T$470,13,FALSE)</f>
        <v>0</v>
      </c>
      <c r="BJ337" s="109">
        <f>VLOOKUP($I337,[1]Jul!$H$7:$T$470,13,FALSE)</f>
        <v>0</v>
      </c>
      <c r="BK337" s="109">
        <f>VLOOKUP($I337,[1]Ago!$H$7:$T$470,13,FALSE)</f>
        <v>0</v>
      </c>
      <c r="BL337" s="109">
        <f>VLOOKUP($I337,[1]Set!$H$7:$T$470,13,FALSE)</f>
        <v>0</v>
      </c>
      <c r="BM337" s="109">
        <f>VLOOKUP($I337,[1]Oct!$H$7:$T$470,13,FALSE)</f>
        <v>0</v>
      </c>
      <c r="BN337" s="109">
        <f>VLOOKUP($I337,[1]Nov!$H$7:$T$470,13,FALSE)</f>
        <v>0</v>
      </c>
      <c r="BO337" s="109">
        <f>VLOOKUP($I337,[1]Dic!$H$7:$T$470,13,FALSE)</f>
        <v>0</v>
      </c>
      <c r="BP337" s="111">
        <f t="shared" si="203"/>
        <v>0</v>
      </c>
      <c r="BQ337" s="113">
        <f t="shared" si="204"/>
        <v>0</v>
      </c>
      <c r="BR337" s="109">
        <f>VLOOKUP($I337,[1]Ene!$H$7:$V$470,15,FALSE)</f>
        <v>0</v>
      </c>
      <c r="BS337" s="109">
        <f>VLOOKUP($I337,[1]Feb!$H$7:$V$470,15,FALSE)</f>
        <v>0</v>
      </c>
      <c r="BT337" s="109">
        <f>VLOOKUP($I337,[1]Mar!$H$7:$V$470,15,FALSE)</f>
        <v>0</v>
      </c>
      <c r="BU337" s="109">
        <f>VLOOKUP($I337,[1]Abr!$H$7:$V$470,15,FALSE)</f>
        <v>0</v>
      </c>
      <c r="BV337" s="109">
        <f>VLOOKUP($I337,[1]May!$H$7:$V$470,15,FALSE)</f>
        <v>0</v>
      </c>
      <c r="BW337" s="109">
        <f>VLOOKUP($I337,[1]Jun!$H$7:$V$470,15,FALSE)</f>
        <v>0</v>
      </c>
      <c r="BX337" s="109">
        <f>VLOOKUP($I337,[1]Jul!$H$7:$V$470,15,FALSE)</f>
        <v>0</v>
      </c>
      <c r="BY337" s="109">
        <f>VLOOKUP($I337,[1]Ago!$H$7:$V$470,15,FALSE)</f>
        <v>0</v>
      </c>
      <c r="BZ337" s="109">
        <f>VLOOKUP($I337,[1]Set!$H$7:$V$470,15,FALSE)</f>
        <v>0</v>
      </c>
      <c r="CA337" s="109">
        <f>VLOOKUP($I337,[1]Oct!$H$7:$V$470,15,FALSE)</f>
        <v>0</v>
      </c>
      <c r="CB337" s="109">
        <f>VLOOKUP($I337,[1]Nov!$H$7:$V$470,15,FALSE)</f>
        <v>0</v>
      </c>
      <c r="CC337" s="109">
        <f>VLOOKUP($I337,[1]Dic!$H$7:$V$470,15,FALSE)</f>
        <v>0</v>
      </c>
      <c r="CD337" s="111">
        <f t="shared" si="205"/>
        <v>0</v>
      </c>
      <c r="CE337" s="113">
        <f t="shared" si="193"/>
        <v>0</v>
      </c>
      <c r="CF337" s="109">
        <f>VLOOKUP($I337,[1]Ene!$H$7:$X$470,17,FALSE)</f>
        <v>0</v>
      </c>
      <c r="CG337" s="109">
        <f>VLOOKUP($I337,[1]Feb!$H$7:$X$470,17,FALSE)</f>
        <v>0</v>
      </c>
      <c r="CH337" s="109">
        <f>VLOOKUP($I337,[1]Mar!$H$7:$X$470,17,FALSE)</f>
        <v>0</v>
      </c>
      <c r="CI337" s="109">
        <f>VLOOKUP($I337,[1]Abr!$H$7:$X$470,17,FALSE)</f>
        <v>0</v>
      </c>
      <c r="CJ337" s="109">
        <f>VLOOKUP($I337,[1]May!$H$7:$X$470,17,FALSE)</f>
        <v>0</v>
      </c>
      <c r="CK337" s="109">
        <f>VLOOKUP($I337,[1]Jun!$H$7:$X$470,17,FALSE)</f>
        <v>0</v>
      </c>
      <c r="CL337" s="109">
        <f>VLOOKUP($I337,[1]Jul!$H$7:$X$470,17,FALSE)</f>
        <v>0</v>
      </c>
      <c r="CM337" s="109">
        <f>VLOOKUP($I337,[1]Ago!$H$7:$X$470,17,FALSE)</f>
        <v>0</v>
      </c>
      <c r="CN337" s="109">
        <f>VLOOKUP($I337,[1]Set!$H$7:$X$470,17,FALSE)</f>
        <v>0</v>
      </c>
      <c r="CO337" s="109">
        <f>VLOOKUP($I337,[1]Oct!$H$7:$X$470,17,FALSE)</f>
        <v>0</v>
      </c>
      <c r="CP337" s="109">
        <f>VLOOKUP($I337,[1]Nov!$H$7:$X$470,17,FALSE)</f>
        <v>0</v>
      </c>
      <c r="CQ337" s="109">
        <f>VLOOKUP($I337,[1]Dic!$H$7:$X$470,17,FALSE)</f>
        <v>0</v>
      </c>
      <c r="CR337" s="111">
        <f t="shared" si="206"/>
        <v>0</v>
      </c>
      <c r="CS337" s="113">
        <f t="shared" si="194"/>
        <v>0</v>
      </c>
      <c r="CT337" s="112">
        <f t="shared" si="195"/>
        <v>0</v>
      </c>
      <c r="CU337" s="116"/>
      <c r="CV337" s="109">
        <f>VLOOKUP($I337,[1]Ene!$H$7:$AC$470,22,FALSE)</f>
        <v>0</v>
      </c>
      <c r="CW337" s="109">
        <f>VLOOKUP($I337,[1]Feb!$H$7:$AC$470,22,FALSE)</f>
        <v>0</v>
      </c>
      <c r="CX337" s="109">
        <f>VLOOKUP($I337,[1]Mar!$H$7:$AC$470,22,FALSE)</f>
        <v>0</v>
      </c>
      <c r="CY337" s="109">
        <f>VLOOKUP($I337,[1]Abr!$H$7:$AC$470,22,FALSE)</f>
        <v>0</v>
      </c>
      <c r="CZ337" s="109">
        <f>VLOOKUP($I337,[1]May!$H$7:$AC$470,22,FALSE)</f>
        <v>0</v>
      </c>
      <c r="DA337" s="109">
        <f>VLOOKUP($I337,[1]Jun!$H$7:$AC$470,22,FALSE)</f>
        <v>0</v>
      </c>
      <c r="DB337" s="109">
        <f>VLOOKUP($I337,[1]Jul!$H$7:$AC$470,22,FALSE)</f>
        <v>0</v>
      </c>
      <c r="DC337" s="109">
        <f>VLOOKUP($I337,[1]Ago!$H$7:$AC$470,22,FALSE)</f>
        <v>0</v>
      </c>
      <c r="DD337" s="109">
        <f>VLOOKUP($I337,[1]Set!$H$7:$AC$470,22,FALSE)</f>
        <v>0</v>
      </c>
      <c r="DE337" s="109">
        <f>VLOOKUP($I337,[1]Oct!$H$7:$AC$470,22,FALSE)</f>
        <v>0</v>
      </c>
      <c r="DF337" s="109">
        <f>VLOOKUP($I337,[1]Nov!$H$7:$AC$470,22,FALSE)</f>
        <v>0</v>
      </c>
      <c r="DG337" s="118">
        <f>VLOOKUP($I337,[1]Dic!$H$7:$AC$470,22,FALSE)</f>
        <v>0</v>
      </c>
      <c r="DH337" s="111">
        <f t="shared" si="207"/>
        <v>0</v>
      </c>
      <c r="DI337" s="113">
        <f t="shared" si="208"/>
        <v>0</v>
      </c>
      <c r="DJ337" s="109">
        <f>VLOOKUP($I337,[1]Ene!$H$7:$BL$470,57,FALSE)</f>
        <v>2</v>
      </c>
      <c r="DK337" s="109">
        <f>VLOOKUP($I337,[1]Feb!$H$7:$BL$470,57,FALSE)</f>
        <v>0</v>
      </c>
      <c r="DL337" s="109">
        <f>VLOOKUP($I337,[1]Mar!$H$7:$BL$470,57,FALSE)</f>
        <v>0</v>
      </c>
      <c r="DM337" s="109">
        <f>VLOOKUP($I337,[1]Abr!$H$7:$BL$470,57,FALSE)</f>
        <v>0</v>
      </c>
      <c r="DN337" s="109">
        <f>VLOOKUP($I337,[1]May!$H$7:$BL$470,57,FALSE)</f>
        <v>0</v>
      </c>
      <c r="DO337" s="109">
        <f>VLOOKUP($I337,[1]Jun!$H$7:$BL$470,57,FALSE)</f>
        <v>0</v>
      </c>
      <c r="DP337" s="109">
        <f>VLOOKUP($I337,[1]Jul!$H$7:$BL$470,57,FALSE)</f>
        <v>0</v>
      </c>
      <c r="DQ337" s="109">
        <f>VLOOKUP($I337,[1]Ago!$H$7:$BL$470,57,FALSE)</f>
        <v>0</v>
      </c>
      <c r="DR337" s="109">
        <f>VLOOKUP($I337,[1]Set!$H$7:$BL$470,57,FALSE)</f>
        <v>0</v>
      </c>
      <c r="DS337" s="109">
        <f>VLOOKUP($I337,[1]Oct!$H$7:$BL$470,57,FALSE)</f>
        <v>0</v>
      </c>
      <c r="DT337" s="109">
        <f>VLOOKUP($I337,[1]Nov!$H$7:$BL$470,57,FALSE)</f>
        <v>0</v>
      </c>
      <c r="DU337" s="109">
        <f>VLOOKUP($I337,[1]Dic!$H$7:$BL$470,57,FALSE)</f>
        <v>0</v>
      </c>
      <c r="DV337" s="111">
        <f t="shared" si="209"/>
        <v>2</v>
      </c>
      <c r="DW337" s="113">
        <f t="shared" si="210"/>
        <v>0</v>
      </c>
      <c r="DX337" s="117">
        <f>VLOOKUP($I337,[1]Ene!$H$7:$BQ$470,62,FALSE)</f>
        <v>0</v>
      </c>
      <c r="DY337" s="109">
        <f>VLOOKUP($I337,[1]Feb!$H$7:$BQ$470,62,FALSE)</f>
        <v>0</v>
      </c>
      <c r="DZ337" s="109">
        <f>VLOOKUP($I337,[1]Mar!$H$7:$BQ$470,62,FALSE)</f>
        <v>0</v>
      </c>
      <c r="EA337" s="109">
        <f>VLOOKUP($I337,[1]Abr!$H$7:$BQ$470,62,FALSE)</f>
        <v>0</v>
      </c>
      <c r="EB337" s="109">
        <f>VLOOKUP($I337,[1]May!$H$7:$BQ$470,62,FALSE)</f>
        <v>0</v>
      </c>
      <c r="EC337" s="109">
        <f>VLOOKUP($I337,[1]Jun!$H$7:$BQ$470,62,FALSE)</f>
        <v>0</v>
      </c>
      <c r="ED337" s="109">
        <f>VLOOKUP($I337,[1]Jul!$H$7:$BQ$470,62,FALSE)</f>
        <v>0</v>
      </c>
      <c r="EE337" s="109">
        <f>VLOOKUP($I337,[1]Ago!$H$7:$BQ$470,62,FALSE)</f>
        <v>0</v>
      </c>
      <c r="EF337" s="109">
        <f>VLOOKUP($I337,[1]Set!$H$7:$BQ$470,62,FALSE)</f>
        <v>0</v>
      </c>
      <c r="EG337" s="109">
        <f>VLOOKUP($I337,[1]Oct!$H$7:$BQ$470,62,FALSE)</f>
        <v>0</v>
      </c>
      <c r="EH337" s="109">
        <f>VLOOKUP($I337,[1]Nov!$H$7:$BQ$470,62,FALSE)</f>
        <v>0</v>
      </c>
      <c r="EI337" s="109">
        <f>VLOOKUP($I337,[1]Dic!$H$7:$BQ$470,62,FALSE)</f>
        <v>0</v>
      </c>
      <c r="EJ337" s="115">
        <f t="shared" si="211"/>
        <v>0</v>
      </c>
      <c r="EK337" s="113">
        <f t="shared" si="212"/>
        <v>0</v>
      </c>
      <c r="EL337" s="117">
        <f>VLOOKUP($I337,[1]Ene!$H$7:$BM$470,58,FALSE)</f>
        <v>0</v>
      </c>
      <c r="EM337" s="109">
        <f>VLOOKUP($I337,[1]Feb!$H$7:$BM$470,58,FALSE)</f>
        <v>0</v>
      </c>
      <c r="EN337" s="109">
        <f>VLOOKUP($I337,[1]Mar!$H$7:$BM$470,58,FALSE)</f>
        <v>0</v>
      </c>
      <c r="EO337" s="109">
        <f>VLOOKUP($I337,[1]Abr!$H$7:$BM$470,58,FALSE)</f>
        <v>0</v>
      </c>
      <c r="EP337" s="109">
        <f>VLOOKUP($I337,[1]May!$H$7:$BM$470,58,FALSE)</f>
        <v>0</v>
      </c>
      <c r="EQ337" s="109">
        <f>VLOOKUP($I337,[1]Jun!$H$7:$BM$470,58,FALSE)</f>
        <v>0</v>
      </c>
      <c r="ER337" s="109">
        <f>VLOOKUP($I337,[1]Jul!$H$7:$BM$470,58,FALSE)</f>
        <v>0</v>
      </c>
      <c r="ES337" s="109">
        <f>VLOOKUP($I337,[1]Ago!$H$7:$BM$470,58,FALSE)</f>
        <v>0</v>
      </c>
      <c r="ET337" s="109">
        <f>VLOOKUP($I337,[1]Set!$H$7:$BM$470,58,FALSE)</f>
        <v>0</v>
      </c>
      <c r="EU337" s="109">
        <f>VLOOKUP($I337,[1]Oct!$H$7:$BM$470,58,FALSE)</f>
        <v>0</v>
      </c>
      <c r="EV337" s="109">
        <f>VLOOKUP($I337,[1]Nov!$H$7:$BM$470,58,FALSE)</f>
        <v>0</v>
      </c>
      <c r="EW337" s="118">
        <f>VLOOKUP($I337,[1]Dic!$H$7:$BM$470,58,FALSE)</f>
        <v>0</v>
      </c>
      <c r="EX337" s="111">
        <f t="shared" si="213"/>
        <v>0</v>
      </c>
      <c r="EY337" s="113">
        <f t="shared" si="214"/>
        <v>0</v>
      </c>
      <c r="EZ337" s="109">
        <f>VLOOKUP($I337,[1]Ene!$H$7:$CL$470,70,FALSE)</f>
        <v>0</v>
      </c>
      <c r="FA337" s="109">
        <f>VLOOKUP($I337,[1]Feb!$H$7:$CL$470,70,FALSE)</f>
        <v>0</v>
      </c>
      <c r="FB337" s="109">
        <f>VLOOKUP($I337,[1]Mar!$H$7:$CL$470,70,FALSE)</f>
        <v>0</v>
      </c>
      <c r="FC337" s="109">
        <f>VLOOKUP($I337,[1]Abr!$H$7:$CL$470,70,FALSE)</f>
        <v>0</v>
      </c>
      <c r="FD337" s="109">
        <f>VLOOKUP($I337,[1]May!$H$7:$CL$470,70,FALSE)</f>
        <v>0</v>
      </c>
      <c r="FE337" s="109">
        <f>VLOOKUP($I337,[1]Jun!$H$7:$CL$470,70,FALSE)</f>
        <v>0</v>
      </c>
      <c r="FF337" s="109">
        <f>VLOOKUP($I337,[1]Jul!$H$7:$CL$470,70,FALSE)</f>
        <v>0</v>
      </c>
      <c r="FG337" s="109">
        <f>VLOOKUP($I337,[1]Ago!$H$7:$CL$470,70,FALSE)</f>
        <v>0</v>
      </c>
      <c r="FH337" s="109">
        <f>VLOOKUP($I337,[1]Set!$H$7:$CL$470,70,FALSE)</f>
        <v>0</v>
      </c>
      <c r="FI337" s="109">
        <f>VLOOKUP($I337,[1]Oct!$H$7:$CL$470,70,FALSE)</f>
        <v>0</v>
      </c>
      <c r="FJ337" s="109">
        <f>VLOOKUP($I337,[1]Nov!$H$7:$CL$470,70,FALSE)</f>
        <v>0</v>
      </c>
      <c r="FK337" s="118">
        <f>VLOOKUP($I337,[1]Dic!$H$7:$CL$470,70,FALSE)</f>
        <v>0</v>
      </c>
      <c r="FL337" s="111">
        <f t="shared" si="215"/>
        <v>0</v>
      </c>
      <c r="FM337" s="113">
        <f t="shared" si="216"/>
        <v>0</v>
      </c>
      <c r="FN337" s="109">
        <f>VLOOKUP($I337,[1]Ene!$H$7:$CL$470,72,FALSE)</f>
        <v>0</v>
      </c>
      <c r="FO337" s="109">
        <f>VLOOKUP($I337,[1]Feb!$H$7:$CL$470,72,FALSE)</f>
        <v>0</v>
      </c>
      <c r="FP337" s="109">
        <f>VLOOKUP($I337,[1]Mar!$H$7:$CL$470,72,FALSE)</f>
        <v>0</v>
      </c>
      <c r="FQ337" s="109">
        <f>VLOOKUP($I337,[1]Abr!$H$7:$CL$470,72,FALSE)</f>
        <v>0</v>
      </c>
      <c r="FR337" s="109">
        <f>VLOOKUP($I337,[1]May!$H$7:$CL$470,72,FALSE)</f>
        <v>0</v>
      </c>
      <c r="FS337" s="109">
        <f>VLOOKUP($I337,[1]Jun!$H$7:$CL$470,72,FALSE)</f>
        <v>0</v>
      </c>
      <c r="FT337" s="109">
        <f>VLOOKUP($I337,[1]Jul!$H$7:$CL$470,72,FALSE)</f>
        <v>0</v>
      </c>
      <c r="FU337" s="109">
        <f>VLOOKUP($I337,[1]Ago!$H$7:$CL$470,72,FALSE)</f>
        <v>0</v>
      </c>
      <c r="FV337" s="109">
        <f>VLOOKUP($I337,[1]Set!$H$7:$CL$470,72,FALSE)</f>
        <v>0</v>
      </c>
      <c r="FW337" s="109">
        <f>VLOOKUP($I337,[1]Oct!$H$7:$CL$470,72,FALSE)</f>
        <v>0</v>
      </c>
      <c r="FX337" s="109">
        <f>VLOOKUP($I337,[1]Nov!$H$7:$CL$470,72,FALSE)</f>
        <v>0</v>
      </c>
      <c r="FY337" s="118">
        <f>VLOOKUP($I337,[1]Dic!$H$7:$CL$470,72,FALSE)</f>
        <v>0</v>
      </c>
      <c r="FZ337" s="112">
        <f t="shared" si="217"/>
        <v>0</v>
      </c>
      <c r="GA337" s="113">
        <f t="shared" si="218"/>
        <v>0</v>
      </c>
      <c r="GB337" s="109">
        <f>VLOOKUP($I337,[1]Ene!$H$7:$CL$471,59,FALSE)</f>
        <v>0</v>
      </c>
      <c r="GC337" s="109">
        <f>VLOOKUP($I337,[1]Feb!$H$7:$CL$471,59,FALSE)</f>
        <v>0</v>
      </c>
      <c r="GD337" s="109">
        <f>VLOOKUP($I337,[1]Mar!$H$7:$CL$471,59,FALSE)</f>
        <v>0</v>
      </c>
      <c r="GE337" s="109">
        <f>VLOOKUP($I337,[1]Abr!$H$7:$CL$471,59,FALSE)</f>
        <v>0</v>
      </c>
      <c r="GF337" s="109">
        <f>VLOOKUP($I337,[1]May!$H$7:$CL$471,59,FALSE)</f>
        <v>0</v>
      </c>
      <c r="GG337" s="109">
        <f>VLOOKUP($I337,[1]Jun!$H$7:$CL$471,59,FALSE)</f>
        <v>0</v>
      </c>
      <c r="GH337" s="109">
        <f>VLOOKUP($I337,[1]Jul!$H$7:$CL$471,59,FALSE)</f>
        <v>0</v>
      </c>
      <c r="GI337" s="109">
        <f>VLOOKUP($I337,[1]Ago!$H$7:$CL$471,59,FALSE)</f>
        <v>0</v>
      </c>
      <c r="GJ337" s="109">
        <f>VLOOKUP($I337,[1]Set!$H$7:$CL$471,59,FALSE)</f>
        <v>0</v>
      </c>
      <c r="GK337" s="109">
        <f>VLOOKUP($I337,[1]Oct!$H$7:$CL$471,59,FALSE)</f>
        <v>0</v>
      </c>
      <c r="GL337" s="109">
        <f>VLOOKUP($I337,[1]Nov!$H$7:$CL$471,59,FALSE)</f>
        <v>0</v>
      </c>
      <c r="GM337" s="118">
        <f>VLOOKUP($I337,[1]Dic!$H$7:$CL$471,59,FALSE)</f>
        <v>0</v>
      </c>
      <c r="GN337" s="112">
        <f t="shared" si="219"/>
        <v>0</v>
      </c>
      <c r="GO337" s="113">
        <f t="shared" si="220"/>
        <v>0</v>
      </c>
      <c r="GP337" s="114">
        <f t="shared" si="196"/>
        <v>0</v>
      </c>
      <c r="GQ337" s="114">
        <f t="shared" si="197"/>
        <v>0</v>
      </c>
      <c r="GR337" s="116"/>
      <c r="GS337" s="109">
        <f>VLOOKUP($I337,[1]Ene!$H$7:$CL$470,71,FALSE)</f>
        <v>0</v>
      </c>
      <c r="GT337" s="109">
        <f>VLOOKUP($I337,[1]Feb!$H$7:$CL$470,71,FALSE)</f>
        <v>0</v>
      </c>
      <c r="GU337" s="109">
        <f>VLOOKUP($I337,[1]Mar!$H$7:$CL$470,71,FALSE)</f>
        <v>0</v>
      </c>
      <c r="GV337" s="109">
        <f>VLOOKUP($I337,[1]Abr!$H$7:$CL$470,71,FALSE)</f>
        <v>0</v>
      </c>
      <c r="GW337" s="109">
        <f>VLOOKUP($I337,[1]May!$H$7:$CL$470,71,FALSE)</f>
        <v>0</v>
      </c>
      <c r="GX337" s="109">
        <f>VLOOKUP($I337,[1]Jun!$H$7:$CL$470,71,FALSE)</f>
        <v>0</v>
      </c>
      <c r="GY337" s="109">
        <f>VLOOKUP($I337,[1]Jul!$H$7:$CL$470,71,FALSE)</f>
        <v>0</v>
      </c>
      <c r="GZ337" s="109">
        <f>VLOOKUP($I337,[1]Ago!$H$7:$CL$470,71,FALSE)</f>
        <v>0</v>
      </c>
      <c r="HA337" s="109">
        <f>VLOOKUP($I337,[1]Set!$H$7:$CL$470,71,FALSE)</f>
        <v>0</v>
      </c>
      <c r="HB337" s="109">
        <f>VLOOKUP($I337,[1]Oct!$H$7:$CL$470,71,FALSE)</f>
        <v>0</v>
      </c>
      <c r="HC337" s="109">
        <f>VLOOKUP($I337,[1]Nov!$H$7:$CL$470,71,FALSE)</f>
        <v>0</v>
      </c>
      <c r="HD337" s="109">
        <f>VLOOKUP($I337,[1]Dic!$H$7:$CL$470,71,FALSE)</f>
        <v>0</v>
      </c>
      <c r="HE337" s="111">
        <f t="shared" si="221"/>
        <v>0</v>
      </c>
      <c r="HF337" s="113">
        <f t="shared" si="222"/>
        <v>0</v>
      </c>
      <c r="HG337" s="109">
        <f>VLOOKUP($I337,[1]Ene!$H$7:$CL$470,73,FALSE)</f>
        <v>0</v>
      </c>
      <c r="HH337" s="109">
        <f>VLOOKUP($I337,[1]Feb!$H$7:$CL$470,73,FALSE)</f>
        <v>0</v>
      </c>
      <c r="HI337" s="109">
        <f>VLOOKUP($I337,[1]Mar!$H$7:$CL$470,73,FALSE)</f>
        <v>0</v>
      </c>
      <c r="HJ337" s="109">
        <f>VLOOKUP($I337,[1]Abr!$H$7:$CL$470,73,FALSE)</f>
        <v>0</v>
      </c>
      <c r="HK337" s="109">
        <f>VLOOKUP($I337,[1]May!$H$7:$CL$470,73,FALSE)</f>
        <v>0</v>
      </c>
      <c r="HL337" s="109">
        <f>VLOOKUP($I337,[1]Jun!$H$7:$CL$470,73,FALSE)</f>
        <v>0</v>
      </c>
      <c r="HM337" s="109">
        <f>VLOOKUP($I337,[1]Jul!$H$7:$CL$470,73,FALSE)</f>
        <v>0</v>
      </c>
      <c r="HN337" s="109">
        <f>VLOOKUP($I337,[1]Ago!$H$7:$CL$470,73,FALSE)</f>
        <v>0</v>
      </c>
      <c r="HO337" s="109">
        <f>VLOOKUP($I337,[1]Set!$H$7:$CL$470,73,FALSE)</f>
        <v>0</v>
      </c>
      <c r="HP337" s="109">
        <f>VLOOKUP($I337,[1]Oct!$H$7:$CL$470,73,FALSE)</f>
        <v>0</v>
      </c>
      <c r="HQ337" s="109">
        <f>VLOOKUP($I337,[1]Nov!$H$7:$CL$470,73,FALSE)</f>
        <v>0</v>
      </c>
      <c r="HR337" s="109">
        <f>VLOOKUP($I337,[1]Dic!$H$7:$CL$470,73,FALSE)</f>
        <v>0</v>
      </c>
      <c r="HS337" s="111">
        <f t="shared" si="223"/>
        <v>0</v>
      </c>
      <c r="HT337" s="113">
        <f t="shared" si="224"/>
        <v>0</v>
      </c>
      <c r="HU337" s="114">
        <f t="shared" si="225"/>
        <v>0</v>
      </c>
    </row>
    <row r="338" spans="1:229" s="112" customFormat="1" ht="10.5" x14ac:dyDescent="0.25">
      <c r="A338" s="184" t="s">
        <v>44</v>
      </c>
      <c r="B338" s="187" t="s">
        <v>29</v>
      </c>
      <c r="C338" s="184">
        <v>401</v>
      </c>
      <c r="D338" s="187" t="s">
        <v>29</v>
      </c>
      <c r="E338" s="187" t="s">
        <v>44</v>
      </c>
      <c r="F338" s="188" t="s">
        <v>29</v>
      </c>
      <c r="G338" s="184"/>
      <c r="H338" s="184" t="s">
        <v>688</v>
      </c>
      <c r="I338" s="316">
        <v>7132</v>
      </c>
      <c r="J338" s="184" t="s">
        <v>789</v>
      </c>
      <c r="K338" s="109">
        <f>VLOOKUP($I338,[1]Ene!$H$7:$M$470,6,FALSE)</f>
        <v>1</v>
      </c>
      <c r="L338" s="109">
        <f>VLOOKUP($I338,[1]Feb!$H$7:$M$470,6,FALSE)</f>
        <v>0</v>
      </c>
      <c r="M338" s="109">
        <f>VLOOKUP($I338,[1]Mar!$H$7:$M$470,6,FALSE)</f>
        <v>0</v>
      </c>
      <c r="N338" s="109">
        <f>VLOOKUP($I338,[1]Abr!$H$7:$M$470,6,FALSE)</f>
        <v>0</v>
      </c>
      <c r="O338" s="109">
        <f>VLOOKUP($I338,[1]May!$H$7:$M$470,6,FALSE)</f>
        <v>0</v>
      </c>
      <c r="P338" s="109">
        <f>VLOOKUP($I338,[1]Jun!$H$7:$M$470,6,FALSE)</f>
        <v>0</v>
      </c>
      <c r="Q338" s="109">
        <f>VLOOKUP($I338,[1]Jul!$H$7:$M$470,6,FALSE)</f>
        <v>0</v>
      </c>
      <c r="R338" s="109">
        <f>VLOOKUP($I338,[1]Ago!$H$7:$M$470,6,FALSE)</f>
        <v>0</v>
      </c>
      <c r="S338" s="109">
        <f>VLOOKUP($I338,[1]Set!$H$7:$M$470,6,FALSE)</f>
        <v>0</v>
      </c>
      <c r="T338" s="109">
        <f>VLOOKUP($I338,[1]Oct!$H$7:$M$470,6,FALSE)</f>
        <v>0</v>
      </c>
      <c r="U338" s="109">
        <f>VLOOKUP($I338,[1]Nov!$H$7:$M$470,6,FALSE)</f>
        <v>0</v>
      </c>
      <c r="V338" s="109">
        <f>VLOOKUP($I338,[1]Dic!$H$7:$M$470,6,FALSE)</f>
        <v>0</v>
      </c>
      <c r="W338" s="142"/>
      <c r="X338" s="112">
        <f t="shared" si="198"/>
        <v>1</v>
      </c>
      <c r="Y338" s="163">
        <f t="shared" si="199"/>
        <v>0</v>
      </c>
      <c r="Z338" s="117">
        <f>VLOOKUP($I338,[1]Ene!$H$7:$N$470,7,FALSE)</f>
        <v>1</v>
      </c>
      <c r="AA338" s="109">
        <f>VLOOKUP($I338,[1]Feb!$H$7:$N$470,7,FALSE)</f>
        <v>0</v>
      </c>
      <c r="AB338" s="109">
        <f>VLOOKUP($I338,[1]Mar!$H$7:$N$470,7,FALSE)</f>
        <v>0</v>
      </c>
      <c r="AC338" s="109">
        <f>VLOOKUP($I338,[1]Abr!$H$7:$N$470,7,FALSE)</f>
        <v>0</v>
      </c>
      <c r="AD338" s="109">
        <f>VLOOKUP($I338,[1]May!$H$7:$N$470,7,FALSE)</f>
        <v>0</v>
      </c>
      <c r="AE338" s="109">
        <f>VLOOKUP($I338,[1]Jun!$H$7:$N$470,7,FALSE)</f>
        <v>0</v>
      </c>
      <c r="AF338" s="109">
        <f>VLOOKUP($I338,[1]Jul!$H$7:$N$470,7,FALSE)</f>
        <v>0</v>
      </c>
      <c r="AG338" s="109">
        <f>VLOOKUP($I338,[1]Ago!$H$7:$N$470,7,FALSE)</f>
        <v>0</v>
      </c>
      <c r="AH338" s="109">
        <f>VLOOKUP($I338,[1]Set!$H$7:$N$470,7,FALSE)</f>
        <v>0</v>
      </c>
      <c r="AI338" s="109">
        <f>VLOOKUP($I338,[1]Oct!$H$7:$N$470,7,FALSE)</f>
        <v>0</v>
      </c>
      <c r="AJ338" s="109">
        <f>VLOOKUP($I338,[1]Nov!$H$7:$N$470,7,FALSE)</f>
        <v>0</v>
      </c>
      <c r="AK338" s="118">
        <f>VLOOKUP($I338,[1]Dic!$H$7:$N$470,7,FALSE)</f>
        <v>0</v>
      </c>
      <c r="AL338" s="112">
        <f t="shared" si="191"/>
        <v>1</v>
      </c>
      <c r="AM338" s="164">
        <f t="shared" si="200"/>
        <v>0</v>
      </c>
      <c r="AN338" s="164">
        <f t="shared" si="192"/>
        <v>0</v>
      </c>
      <c r="AO338" s="142"/>
      <c r="AP338" s="109">
        <f>VLOOKUP($I338,[1]Ene!$H$7:$Q$470,10,FALSE)</f>
        <v>1</v>
      </c>
      <c r="AQ338" s="109">
        <f>VLOOKUP($I338,[1]Feb!$H$7:$Q$470,10,FALSE)</f>
        <v>0</v>
      </c>
      <c r="AR338" s="109">
        <f>VLOOKUP($I338,[1]Mar!$H$7:$Q$470,10,FALSE)</f>
        <v>0</v>
      </c>
      <c r="AS338" s="109">
        <f>VLOOKUP($I338,[1]Abr!$H$7:$Q$470,10,FALSE)</f>
        <v>0</v>
      </c>
      <c r="AT338" s="109">
        <f>VLOOKUP($I338,[1]May!$H$7:$Q$470,10,FALSE)</f>
        <v>0</v>
      </c>
      <c r="AU338" s="109">
        <f>VLOOKUP($I338,[1]Jun!$H$7:$Q$470,10,FALSE)</f>
        <v>0</v>
      </c>
      <c r="AV338" s="109">
        <f>VLOOKUP($I338,[1]Jul!$H$7:$Q$470,10,FALSE)</f>
        <v>0</v>
      </c>
      <c r="AW338" s="109">
        <f>VLOOKUP($I338,[1]Ago!$H$7:$Q$470,10,FALSE)</f>
        <v>0</v>
      </c>
      <c r="AX338" s="109">
        <f>VLOOKUP($I338,[1]Set!$H$7:$Q$470,10,FALSE)</f>
        <v>0</v>
      </c>
      <c r="AY338" s="109">
        <f>VLOOKUP($I338,[1]Oct!$H$7:$Q$470,10,FALSE)</f>
        <v>0</v>
      </c>
      <c r="AZ338" s="109">
        <f>VLOOKUP($I338,[1]Nov!$H$7:$Q$470,10,FALSE)</f>
        <v>0</v>
      </c>
      <c r="BA338" s="118">
        <f>VLOOKUP($I338,[1]Dic!$H$7:$Q$470,10,FALSE)</f>
        <v>0</v>
      </c>
      <c r="BB338" s="112">
        <f t="shared" si="201"/>
        <v>1</v>
      </c>
      <c r="BC338" s="163">
        <f t="shared" si="202"/>
        <v>0</v>
      </c>
      <c r="BD338" s="109">
        <f>VLOOKUP($I338,[1]Ene!$H$7:$T$470,13,FALSE)</f>
        <v>1</v>
      </c>
      <c r="BE338" s="109">
        <f>VLOOKUP($I338,[1]Feb!$H$7:$T$470,13,FALSE)</f>
        <v>0</v>
      </c>
      <c r="BF338" s="109">
        <f>VLOOKUP($I338,[1]Mar!$H$7:$T$470,13,FALSE)</f>
        <v>0</v>
      </c>
      <c r="BG338" s="109">
        <f>VLOOKUP($I338,[1]Abr!$H$7:$T$470,13,FALSE)</f>
        <v>0</v>
      </c>
      <c r="BH338" s="109">
        <f>VLOOKUP($I338,[1]May!$H$7:$T$470,13,FALSE)</f>
        <v>0</v>
      </c>
      <c r="BI338" s="109">
        <f>VLOOKUP($I338,[1]Jun!$H$7:$T$470,13,FALSE)</f>
        <v>0</v>
      </c>
      <c r="BJ338" s="109">
        <f>VLOOKUP($I338,[1]Jul!$H$7:$T$470,13,FALSE)</f>
        <v>0</v>
      </c>
      <c r="BK338" s="109">
        <f>VLOOKUP($I338,[1]Ago!$H$7:$T$470,13,FALSE)</f>
        <v>0</v>
      </c>
      <c r="BL338" s="109">
        <f>VLOOKUP($I338,[1]Set!$H$7:$T$470,13,FALSE)</f>
        <v>0</v>
      </c>
      <c r="BM338" s="109">
        <f>VLOOKUP($I338,[1]Oct!$H$7:$T$470,13,FALSE)</f>
        <v>0</v>
      </c>
      <c r="BN338" s="109">
        <f>VLOOKUP($I338,[1]Nov!$H$7:$T$470,13,FALSE)</f>
        <v>0</v>
      </c>
      <c r="BO338" s="109">
        <f>VLOOKUP($I338,[1]Dic!$H$7:$T$470,13,FALSE)</f>
        <v>0</v>
      </c>
      <c r="BP338" s="111">
        <f t="shared" si="203"/>
        <v>1</v>
      </c>
      <c r="BQ338" s="113">
        <f t="shared" si="204"/>
        <v>0</v>
      </c>
      <c r="BR338" s="109">
        <f>VLOOKUP($I338,[1]Ene!$H$7:$V$470,15,FALSE)</f>
        <v>2</v>
      </c>
      <c r="BS338" s="109">
        <f>VLOOKUP($I338,[1]Feb!$H$7:$V$470,15,FALSE)</f>
        <v>0</v>
      </c>
      <c r="BT338" s="109">
        <f>VLOOKUP($I338,[1]Mar!$H$7:$V$470,15,FALSE)</f>
        <v>0</v>
      </c>
      <c r="BU338" s="109">
        <f>VLOOKUP($I338,[1]Abr!$H$7:$V$470,15,FALSE)</f>
        <v>0</v>
      </c>
      <c r="BV338" s="109">
        <f>VLOOKUP($I338,[1]May!$H$7:$V$470,15,FALSE)</f>
        <v>0</v>
      </c>
      <c r="BW338" s="109">
        <f>VLOOKUP($I338,[1]Jun!$H$7:$V$470,15,FALSE)</f>
        <v>0</v>
      </c>
      <c r="BX338" s="109">
        <f>VLOOKUP($I338,[1]Jul!$H$7:$V$470,15,FALSE)</f>
        <v>0</v>
      </c>
      <c r="BY338" s="109">
        <f>VLOOKUP($I338,[1]Ago!$H$7:$V$470,15,FALSE)</f>
        <v>0</v>
      </c>
      <c r="BZ338" s="109">
        <f>VLOOKUP($I338,[1]Set!$H$7:$V$470,15,FALSE)</f>
        <v>0</v>
      </c>
      <c r="CA338" s="109">
        <f>VLOOKUP($I338,[1]Oct!$H$7:$V$470,15,FALSE)</f>
        <v>0</v>
      </c>
      <c r="CB338" s="109">
        <f>VLOOKUP($I338,[1]Nov!$H$7:$V$470,15,FALSE)</f>
        <v>0</v>
      </c>
      <c r="CC338" s="109">
        <f>VLOOKUP($I338,[1]Dic!$H$7:$V$470,15,FALSE)</f>
        <v>0</v>
      </c>
      <c r="CD338" s="111">
        <f t="shared" si="205"/>
        <v>2</v>
      </c>
      <c r="CE338" s="113">
        <f t="shared" si="193"/>
        <v>0</v>
      </c>
      <c r="CF338" s="109">
        <f>VLOOKUP($I338,[1]Ene!$H$7:$X$470,17,FALSE)</f>
        <v>2</v>
      </c>
      <c r="CG338" s="109">
        <f>VLOOKUP($I338,[1]Feb!$H$7:$X$470,17,FALSE)</f>
        <v>0</v>
      </c>
      <c r="CH338" s="109">
        <f>VLOOKUP($I338,[1]Mar!$H$7:$X$470,17,FALSE)</f>
        <v>0</v>
      </c>
      <c r="CI338" s="109">
        <f>VLOOKUP($I338,[1]Abr!$H$7:$X$470,17,FALSE)</f>
        <v>0</v>
      </c>
      <c r="CJ338" s="109">
        <f>VLOOKUP($I338,[1]May!$H$7:$X$470,17,FALSE)</f>
        <v>0</v>
      </c>
      <c r="CK338" s="109">
        <f>VLOOKUP($I338,[1]Jun!$H$7:$X$470,17,FALSE)</f>
        <v>0</v>
      </c>
      <c r="CL338" s="109">
        <f>VLOOKUP($I338,[1]Jul!$H$7:$X$470,17,FALSE)</f>
        <v>0</v>
      </c>
      <c r="CM338" s="109">
        <f>VLOOKUP($I338,[1]Ago!$H$7:$X$470,17,FALSE)</f>
        <v>0</v>
      </c>
      <c r="CN338" s="109">
        <f>VLOOKUP($I338,[1]Set!$H$7:$X$470,17,FALSE)</f>
        <v>0</v>
      </c>
      <c r="CO338" s="109">
        <f>VLOOKUP($I338,[1]Oct!$H$7:$X$470,17,FALSE)</f>
        <v>0</v>
      </c>
      <c r="CP338" s="109">
        <f>VLOOKUP($I338,[1]Nov!$H$7:$X$470,17,FALSE)</f>
        <v>0</v>
      </c>
      <c r="CQ338" s="109">
        <f>VLOOKUP($I338,[1]Dic!$H$7:$X$470,17,FALSE)</f>
        <v>0</v>
      </c>
      <c r="CR338" s="111">
        <f t="shared" si="206"/>
        <v>2</v>
      </c>
      <c r="CS338" s="113">
        <f t="shared" si="194"/>
        <v>0</v>
      </c>
      <c r="CT338" s="112">
        <f t="shared" si="195"/>
        <v>1</v>
      </c>
      <c r="CU338" s="116"/>
      <c r="CV338" s="109">
        <f>VLOOKUP($I338,[1]Ene!$H$7:$AC$470,22,FALSE)</f>
        <v>0</v>
      </c>
      <c r="CW338" s="109">
        <f>VLOOKUP($I338,[1]Feb!$H$7:$AC$470,22,FALSE)</f>
        <v>0</v>
      </c>
      <c r="CX338" s="109">
        <f>VLOOKUP($I338,[1]Mar!$H$7:$AC$470,22,FALSE)</f>
        <v>0</v>
      </c>
      <c r="CY338" s="109">
        <f>VLOOKUP($I338,[1]Abr!$H$7:$AC$470,22,FALSE)</f>
        <v>0</v>
      </c>
      <c r="CZ338" s="109">
        <f>VLOOKUP($I338,[1]May!$H$7:$AC$470,22,FALSE)</f>
        <v>0</v>
      </c>
      <c r="DA338" s="109">
        <f>VLOOKUP($I338,[1]Jun!$H$7:$AC$470,22,FALSE)</f>
        <v>0</v>
      </c>
      <c r="DB338" s="109">
        <f>VLOOKUP($I338,[1]Jul!$H$7:$AC$470,22,FALSE)</f>
        <v>0</v>
      </c>
      <c r="DC338" s="109">
        <f>VLOOKUP($I338,[1]Ago!$H$7:$AC$470,22,FALSE)</f>
        <v>0</v>
      </c>
      <c r="DD338" s="109">
        <f>VLOOKUP($I338,[1]Set!$H$7:$AC$470,22,FALSE)</f>
        <v>0</v>
      </c>
      <c r="DE338" s="109">
        <f>VLOOKUP($I338,[1]Oct!$H$7:$AC$470,22,FALSE)</f>
        <v>0</v>
      </c>
      <c r="DF338" s="109">
        <f>VLOOKUP($I338,[1]Nov!$H$7:$AC$470,22,FALSE)</f>
        <v>0</v>
      </c>
      <c r="DG338" s="118">
        <f>VLOOKUP($I338,[1]Dic!$H$7:$AC$470,22,FALSE)</f>
        <v>0</v>
      </c>
      <c r="DH338" s="111">
        <f t="shared" si="207"/>
        <v>0</v>
      </c>
      <c r="DI338" s="113">
        <f t="shared" si="208"/>
        <v>0</v>
      </c>
      <c r="DJ338" s="109">
        <f>VLOOKUP($I338,[1]Ene!$H$7:$BL$470,57,FALSE)</f>
        <v>0</v>
      </c>
      <c r="DK338" s="109">
        <f>VLOOKUP($I338,[1]Feb!$H$7:$BL$470,57,FALSE)</f>
        <v>0</v>
      </c>
      <c r="DL338" s="109">
        <f>VLOOKUP($I338,[1]Mar!$H$7:$BL$470,57,FALSE)</f>
        <v>0</v>
      </c>
      <c r="DM338" s="109">
        <f>VLOOKUP($I338,[1]Abr!$H$7:$BL$470,57,FALSE)</f>
        <v>0</v>
      </c>
      <c r="DN338" s="109">
        <f>VLOOKUP($I338,[1]May!$H$7:$BL$470,57,FALSE)</f>
        <v>0</v>
      </c>
      <c r="DO338" s="109">
        <f>VLOOKUP($I338,[1]Jun!$H$7:$BL$470,57,FALSE)</f>
        <v>0</v>
      </c>
      <c r="DP338" s="109">
        <f>VLOOKUP($I338,[1]Jul!$H$7:$BL$470,57,FALSE)</f>
        <v>0</v>
      </c>
      <c r="DQ338" s="109">
        <f>VLOOKUP($I338,[1]Ago!$H$7:$BL$470,57,FALSE)</f>
        <v>0</v>
      </c>
      <c r="DR338" s="109">
        <f>VLOOKUP($I338,[1]Set!$H$7:$BL$470,57,FALSE)</f>
        <v>0</v>
      </c>
      <c r="DS338" s="109">
        <f>VLOOKUP($I338,[1]Oct!$H$7:$BL$470,57,FALSE)</f>
        <v>0</v>
      </c>
      <c r="DT338" s="109">
        <f>VLOOKUP($I338,[1]Nov!$H$7:$BL$470,57,FALSE)</f>
        <v>0</v>
      </c>
      <c r="DU338" s="109">
        <f>VLOOKUP($I338,[1]Dic!$H$7:$BL$470,57,FALSE)</f>
        <v>0</v>
      </c>
      <c r="DV338" s="111">
        <f t="shared" si="209"/>
        <v>0</v>
      </c>
      <c r="DW338" s="113">
        <f t="shared" si="210"/>
        <v>0</v>
      </c>
      <c r="DX338" s="117">
        <f>VLOOKUP($I338,[1]Ene!$H$7:$BQ$470,62,FALSE)</f>
        <v>0</v>
      </c>
      <c r="DY338" s="109">
        <f>VLOOKUP($I338,[1]Feb!$H$7:$BQ$470,62,FALSE)</f>
        <v>0</v>
      </c>
      <c r="DZ338" s="109">
        <f>VLOOKUP($I338,[1]Mar!$H$7:$BQ$470,62,FALSE)</f>
        <v>0</v>
      </c>
      <c r="EA338" s="109">
        <f>VLOOKUP($I338,[1]Abr!$H$7:$BQ$470,62,FALSE)</f>
        <v>0</v>
      </c>
      <c r="EB338" s="109">
        <f>VLOOKUP($I338,[1]May!$H$7:$BQ$470,62,FALSE)</f>
        <v>0</v>
      </c>
      <c r="EC338" s="109">
        <f>VLOOKUP($I338,[1]Jun!$H$7:$BQ$470,62,FALSE)</f>
        <v>0</v>
      </c>
      <c r="ED338" s="109">
        <f>VLOOKUP($I338,[1]Jul!$H$7:$BQ$470,62,FALSE)</f>
        <v>0</v>
      </c>
      <c r="EE338" s="109">
        <f>VLOOKUP($I338,[1]Ago!$H$7:$BQ$470,62,FALSE)</f>
        <v>0</v>
      </c>
      <c r="EF338" s="109">
        <f>VLOOKUP($I338,[1]Set!$H$7:$BQ$470,62,FALSE)</f>
        <v>0</v>
      </c>
      <c r="EG338" s="109">
        <f>VLOOKUP($I338,[1]Oct!$H$7:$BQ$470,62,FALSE)</f>
        <v>0</v>
      </c>
      <c r="EH338" s="109">
        <f>VLOOKUP($I338,[1]Nov!$H$7:$BQ$470,62,FALSE)</f>
        <v>0</v>
      </c>
      <c r="EI338" s="109">
        <f>VLOOKUP($I338,[1]Dic!$H$7:$BQ$470,62,FALSE)</f>
        <v>0</v>
      </c>
      <c r="EJ338" s="115">
        <f t="shared" si="211"/>
        <v>0</v>
      </c>
      <c r="EK338" s="113">
        <f t="shared" si="212"/>
        <v>0</v>
      </c>
      <c r="EL338" s="117">
        <f>VLOOKUP($I338,[1]Ene!$H$7:$BM$470,58,FALSE)</f>
        <v>0</v>
      </c>
      <c r="EM338" s="109">
        <f>VLOOKUP($I338,[1]Feb!$H$7:$BM$470,58,FALSE)</f>
        <v>0</v>
      </c>
      <c r="EN338" s="109">
        <f>VLOOKUP($I338,[1]Mar!$H$7:$BM$470,58,FALSE)</f>
        <v>0</v>
      </c>
      <c r="EO338" s="109">
        <f>VLOOKUP($I338,[1]Abr!$H$7:$BM$470,58,FALSE)</f>
        <v>0</v>
      </c>
      <c r="EP338" s="109">
        <f>VLOOKUP($I338,[1]May!$H$7:$BM$470,58,FALSE)</f>
        <v>0</v>
      </c>
      <c r="EQ338" s="109">
        <f>VLOOKUP($I338,[1]Jun!$H$7:$BM$470,58,FALSE)</f>
        <v>0</v>
      </c>
      <c r="ER338" s="109">
        <f>VLOOKUP($I338,[1]Jul!$H$7:$BM$470,58,FALSE)</f>
        <v>0</v>
      </c>
      <c r="ES338" s="109">
        <f>VLOOKUP($I338,[1]Ago!$H$7:$BM$470,58,FALSE)</f>
        <v>0</v>
      </c>
      <c r="ET338" s="109">
        <f>VLOOKUP($I338,[1]Set!$H$7:$BM$470,58,FALSE)</f>
        <v>0</v>
      </c>
      <c r="EU338" s="109">
        <f>VLOOKUP($I338,[1]Oct!$H$7:$BM$470,58,FALSE)</f>
        <v>0</v>
      </c>
      <c r="EV338" s="109">
        <f>VLOOKUP($I338,[1]Nov!$H$7:$BM$470,58,FALSE)</f>
        <v>0</v>
      </c>
      <c r="EW338" s="118">
        <f>VLOOKUP($I338,[1]Dic!$H$7:$BM$470,58,FALSE)</f>
        <v>0</v>
      </c>
      <c r="EX338" s="111">
        <f t="shared" si="213"/>
        <v>0</v>
      </c>
      <c r="EY338" s="113">
        <f t="shared" si="214"/>
        <v>0</v>
      </c>
      <c r="EZ338" s="109">
        <f>VLOOKUP($I338,[1]Ene!$H$7:$CL$470,70,FALSE)</f>
        <v>0</v>
      </c>
      <c r="FA338" s="109">
        <f>VLOOKUP($I338,[1]Feb!$H$7:$CL$470,70,FALSE)</f>
        <v>0</v>
      </c>
      <c r="FB338" s="109">
        <f>VLOOKUP($I338,[1]Mar!$H$7:$CL$470,70,FALSE)</f>
        <v>0</v>
      </c>
      <c r="FC338" s="109">
        <f>VLOOKUP($I338,[1]Abr!$H$7:$CL$470,70,FALSE)</f>
        <v>0</v>
      </c>
      <c r="FD338" s="109">
        <f>VLOOKUP($I338,[1]May!$H$7:$CL$470,70,FALSE)</f>
        <v>0</v>
      </c>
      <c r="FE338" s="109">
        <f>VLOOKUP($I338,[1]Jun!$H$7:$CL$470,70,FALSE)</f>
        <v>0</v>
      </c>
      <c r="FF338" s="109">
        <f>VLOOKUP($I338,[1]Jul!$H$7:$CL$470,70,FALSE)</f>
        <v>0</v>
      </c>
      <c r="FG338" s="109">
        <f>VLOOKUP($I338,[1]Ago!$H$7:$CL$470,70,FALSE)</f>
        <v>0</v>
      </c>
      <c r="FH338" s="109">
        <f>VLOOKUP($I338,[1]Set!$H$7:$CL$470,70,FALSE)</f>
        <v>0</v>
      </c>
      <c r="FI338" s="109">
        <f>VLOOKUP($I338,[1]Oct!$H$7:$CL$470,70,FALSE)</f>
        <v>0</v>
      </c>
      <c r="FJ338" s="109">
        <f>VLOOKUP($I338,[1]Nov!$H$7:$CL$470,70,FALSE)</f>
        <v>0</v>
      </c>
      <c r="FK338" s="118">
        <f>VLOOKUP($I338,[1]Dic!$H$7:$CL$470,70,FALSE)</f>
        <v>0</v>
      </c>
      <c r="FL338" s="111">
        <f t="shared" si="215"/>
        <v>0</v>
      </c>
      <c r="FM338" s="113">
        <f t="shared" si="216"/>
        <v>0</v>
      </c>
      <c r="FN338" s="109">
        <f>VLOOKUP($I338,[1]Ene!$H$7:$CL$470,72,FALSE)</f>
        <v>0</v>
      </c>
      <c r="FO338" s="109">
        <f>VLOOKUP($I338,[1]Feb!$H$7:$CL$470,72,FALSE)</f>
        <v>0</v>
      </c>
      <c r="FP338" s="109">
        <f>VLOOKUP($I338,[1]Mar!$H$7:$CL$470,72,FALSE)</f>
        <v>0</v>
      </c>
      <c r="FQ338" s="109">
        <f>VLOOKUP($I338,[1]Abr!$H$7:$CL$470,72,FALSE)</f>
        <v>0</v>
      </c>
      <c r="FR338" s="109">
        <f>VLOOKUP($I338,[1]May!$H$7:$CL$470,72,FALSE)</f>
        <v>0</v>
      </c>
      <c r="FS338" s="109">
        <f>VLOOKUP($I338,[1]Jun!$H$7:$CL$470,72,FALSE)</f>
        <v>0</v>
      </c>
      <c r="FT338" s="109">
        <f>VLOOKUP($I338,[1]Jul!$H$7:$CL$470,72,FALSE)</f>
        <v>0</v>
      </c>
      <c r="FU338" s="109">
        <f>VLOOKUP($I338,[1]Ago!$H$7:$CL$470,72,FALSE)</f>
        <v>0</v>
      </c>
      <c r="FV338" s="109">
        <f>VLOOKUP($I338,[1]Set!$H$7:$CL$470,72,FALSE)</f>
        <v>0</v>
      </c>
      <c r="FW338" s="109">
        <f>VLOOKUP($I338,[1]Oct!$H$7:$CL$470,72,FALSE)</f>
        <v>0</v>
      </c>
      <c r="FX338" s="109">
        <f>VLOOKUP($I338,[1]Nov!$H$7:$CL$470,72,FALSE)</f>
        <v>0</v>
      </c>
      <c r="FY338" s="118">
        <f>VLOOKUP($I338,[1]Dic!$H$7:$CL$470,72,FALSE)</f>
        <v>0</v>
      </c>
      <c r="FZ338" s="112">
        <f t="shared" si="217"/>
        <v>0</v>
      </c>
      <c r="GA338" s="113">
        <f t="shared" si="218"/>
        <v>0</v>
      </c>
      <c r="GB338" s="109">
        <f>VLOOKUP($I338,[1]Ene!$H$7:$CL$471,59,FALSE)</f>
        <v>0</v>
      </c>
      <c r="GC338" s="109">
        <f>VLOOKUP($I338,[1]Feb!$H$7:$CL$471,59,FALSE)</f>
        <v>0</v>
      </c>
      <c r="GD338" s="109">
        <f>VLOOKUP($I338,[1]Mar!$H$7:$CL$471,59,FALSE)</f>
        <v>0</v>
      </c>
      <c r="GE338" s="109">
        <f>VLOOKUP($I338,[1]Abr!$H$7:$CL$471,59,FALSE)</f>
        <v>0</v>
      </c>
      <c r="GF338" s="109">
        <f>VLOOKUP($I338,[1]May!$H$7:$CL$471,59,FALSE)</f>
        <v>0</v>
      </c>
      <c r="GG338" s="109">
        <f>VLOOKUP($I338,[1]Jun!$H$7:$CL$471,59,FALSE)</f>
        <v>0</v>
      </c>
      <c r="GH338" s="109">
        <f>VLOOKUP($I338,[1]Jul!$H$7:$CL$471,59,FALSE)</f>
        <v>0</v>
      </c>
      <c r="GI338" s="109">
        <f>VLOOKUP($I338,[1]Ago!$H$7:$CL$471,59,FALSE)</f>
        <v>0</v>
      </c>
      <c r="GJ338" s="109">
        <f>VLOOKUP($I338,[1]Set!$H$7:$CL$471,59,FALSE)</f>
        <v>0</v>
      </c>
      <c r="GK338" s="109">
        <f>VLOOKUP($I338,[1]Oct!$H$7:$CL$471,59,FALSE)</f>
        <v>0</v>
      </c>
      <c r="GL338" s="109">
        <f>VLOOKUP($I338,[1]Nov!$H$7:$CL$471,59,FALSE)</f>
        <v>0</v>
      </c>
      <c r="GM338" s="118">
        <f>VLOOKUP($I338,[1]Dic!$H$7:$CL$471,59,FALSE)</f>
        <v>0</v>
      </c>
      <c r="GN338" s="112">
        <f t="shared" si="219"/>
        <v>0</v>
      </c>
      <c r="GO338" s="113">
        <f t="shared" si="220"/>
        <v>0</v>
      </c>
      <c r="GP338" s="114">
        <f t="shared" si="196"/>
        <v>0</v>
      </c>
      <c r="GQ338" s="114">
        <f t="shared" si="197"/>
        <v>0</v>
      </c>
      <c r="GR338" s="116"/>
      <c r="GS338" s="109">
        <f>VLOOKUP($I338,[1]Ene!$H$7:$CL$470,71,FALSE)</f>
        <v>2</v>
      </c>
      <c r="GT338" s="109">
        <f>VLOOKUP($I338,[1]Feb!$H$7:$CL$470,71,FALSE)</f>
        <v>0</v>
      </c>
      <c r="GU338" s="109">
        <f>VLOOKUP($I338,[1]Mar!$H$7:$CL$470,71,FALSE)</f>
        <v>0</v>
      </c>
      <c r="GV338" s="109">
        <f>VLOOKUP($I338,[1]Abr!$H$7:$CL$470,71,FALSE)</f>
        <v>0</v>
      </c>
      <c r="GW338" s="109">
        <f>VLOOKUP($I338,[1]May!$H$7:$CL$470,71,FALSE)</f>
        <v>0</v>
      </c>
      <c r="GX338" s="109">
        <f>VLOOKUP($I338,[1]Jun!$H$7:$CL$470,71,FALSE)</f>
        <v>0</v>
      </c>
      <c r="GY338" s="109">
        <f>VLOOKUP($I338,[1]Jul!$H$7:$CL$470,71,FALSE)</f>
        <v>0</v>
      </c>
      <c r="GZ338" s="109">
        <f>VLOOKUP($I338,[1]Ago!$H$7:$CL$470,71,FALSE)</f>
        <v>0</v>
      </c>
      <c r="HA338" s="109">
        <f>VLOOKUP($I338,[1]Set!$H$7:$CL$470,71,FALSE)</f>
        <v>0</v>
      </c>
      <c r="HB338" s="109">
        <f>VLOOKUP($I338,[1]Oct!$H$7:$CL$470,71,FALSE)</f>
        <v>0</v>
      </c>
      <c r="HC338" s="109">
        <f>VLOOKUP($I338,[1]Nov!$H$7:$CL$470,71,FALSE)</f>
        <v>0</v>
      </c>
      <c r="HD338" s="109">
        <f>VLOOKUP($I338,[1]Dic!$H$7:$CL$470,71,FALSE)</f>
        <v>0</v>
      </c>
      <c r="HE338" s="111">
        <f t="shared" si="221"/>
        <v>2</v>
      </c>
      <c r="HF338" s="113">
        <f t="shared" si="222"/>
        <v>0</v>
      </c>
      <c r="HG338" s="109">
        <f>VLOOKUP($I338,[1]Ene!$H$7:$CL$470,73,FALSE)</f>
        <v>2</v>
      </c>
      <c r="HH338" s="109">
        <f>VLOOKUP($I338,[1]Feb!$H$7:$CL$470,73,FALSE)</f>
        <v>0</v>
      </c>
      <c r="HI338" s="109">
        <f>VLOOKUP($I338,[1]Mar!$H$7:$CL$470,73,FALSE)</f>
        <v>0</v>
      </c>
      <c r="HJ338" s="109">
        <f>VLOOKUP($I338,[1]Abr!$H$7:$CL$470,73,FALSE)</f>
        <v>0</v>
      </c>
      <c r="HK338" s="109">
        <f>VLOOKUP($I338,[1]May!$H$7:$CL$470,73,FALSE)</f>
        <v>0</v>
      </c>
      <c r="HL338" s="109">
        <f>VLOOKUP($I338,[1]Jun!$H$7:$CL$470,73,FALSE)</f>
        <v>0</v>
      </c>
      <c r="HM338" s="109">
        <f>VLOOKUP($I338,[1]Jul!$H$7:$CL$470,73,FALSE)</f>
        <v>0</v>
      </c>
      <c r="HN338" s="109">
        <f>VLOOKUP($I338,[1]Ago!$H$7:$CL$470,73,FALSE)</f>
        <v>0</v>
      </c>
      <c r="HO338" s="109">
        <f>VLOOKUP($I338,[1]Set!$H$7:$CL$470,73,FALSE)</f>
        <v>0</v>
      </c>
      <c r="HP338" s="109">
        <f>VLOOKUP($I338,[1]Oct!$H$7:$CL$470,73,FALSE)</f>
        <v>0</v>
      </c>
      <c r="HQ338" s="109">
        <f>VLOOKUP($I338,[1]Nov!$H$7:$CL$470,73,FALSE)</f>
        <v>0</v>
      </c>
      <c r="HR338" s="109">
        <f>VLOOKUP($I338,[1]Dic!$H$7:$CL$470,73,FALSE)</f>
        <v>0</v>
      </c>
      <c r="HS338" s="111">
        <f t="shared" si="223"/>
        <v>2</v>
      </c>
      <c r="HT338" s="113">
        <f t="shared" si="224"/>
        <v>0</v>
      </c>
      <c r="HU338" s="114">
        <f t="shared" si="225"/>
        <v>2</v>
      </c>
    </row>
    <row r="339" spans="1:229" s="112" customFormat="1" ht="10.5" x14ac:dyDescent="0.25">
      <c r="A339" s="184" t="s">
        <v>25</v>
      </c>
      <c r="B339" s="187" t="s">
        <v>27</v>
      </c>
      <c r="C339" s="184">
        <v>400</v>
      </c>
      <c r="D339" s="187" t="s">
        <v>533</v>
      </c>
      <c r="E339" s="187" t="s">
        <v>534</v>
      </c>
      <c r="F339" s="188" t="s">
        <v>27</v>
      </c>
      <c r="G339" s="184"/>
      <c r="H339" s="184" t="s">
        <v>688</v>
      </c>
      <c r="I339" s="316">
        <v>7220</v>
      </c>
      <c r="J339" s="184" t="s">
        <v>243</v>
      </c>
      <c r="K339" s="109">
        <f>VLOOKUP($I339,[1]Ene!$H$7:$M$470,6,FALSE)</f>
        <v>0</v>
      </c>
      <c r="L339" s="109">
        <f>VLOOKUP($I339,[1]Feb!$H$7:$M$470,6,FALSE)</f>
        <v>0</v>
      </c>
      <c r="M339" s="109">
        <f>VLOOKUP($I339,[1]Mar!$H$7:$M$470,6,FALSE)</f>
        <v>0</v>
      </c>
      <c r="N339" s="109">
        <f>VLOOKUP($I339,[1]Abr!$H$7:$M$470,6,FALSE)</f>
        <v>0</v>
      </c>
      <c r="O339" s="109">
        <f>VLOOKUP($I339,[1]May!$H$7:$M$470,6,FALSE)</f>
        <v>0</v>
      </c>
      <c r="P339" s="109">
        <f>VLOOKUP($I339,[1]Jun!$H$7:$M$470,6,FALSE)</f>
        <v>0</v>
      </c>
      <c r="Q339" s="109">
        <f>VLOOKUP($I339,[1]Jul!$H$7:$M$470,6,FALSE)</f>
        <v>0</v>
      </c>
      <c r="R339" s="109">
        <f>VLOOKUP($I339,[1]Ago!$H$7:$M$470,6,FALSE)</f>
        <v>0</v>
      </c>
      <c r="S339" s="109">
        <f>VLOOKUP($I339,[1]Set!$H$7:$M$470,6,FALSE)</f>
        <v>0</v>
      </c>
      <c r="T339" s="109">
        <f>VLOOKUP($I339,[1]Oct!$H$7:$M$470,6,FALSE)</f>
        <v>0</v>
      </c>
      <c r="U339" s="109">
        <f>VLOOKUP($I339,[1]Nov!$H$7:$M$470,6,FALSE)</f>
        <v>0</v>
      </c>
      <c r="V339" s="109">
        <f>VLOOKUP($I339,[1]Dic!$H$7:$M$470,6,FALSE)</f>
        <v>0</v>
      </c>
      <c r="W339" s="142"/>
      <c r="X339" s="112">
        <f t="shared" si="198"/>
        <v>0</v>
      </c>
      <c r="Y339" s="163">
        <f t="shared" si="199"/>
        <v>0</v>
      </c>
      <c r="Z339" s="117">
        <f>VLOOKUP($I339,[1]Ene!$H$7:$N$470,7,FALSE)</f>
        <v>0</v>
      </c>
      <c r="AA339" s="109">
        <f>VLOOKUP($I339,[1]Feb!$H$7:$N$470,7,FALSE)</f>
        <v>0</v>
      </c>
      <c r="AB339" s="109">
        <f>VLOOKUP($I339,[1]Mar!$H$7:$N$470,7,FALSE)</f>
        <v>0</v>
      </c>
      <c r="AC339" s="109">
        <f>VLOOKUP($I339,[1]Abr!$H$7:$N$470,7,FALSE)</f>
        <v>0</v>
      </c>
      <c r="AD339" s="109">
        <f>VLOOKUP($I339,[1]May!$H$7:$N$470,7,FALSE)</f>
        <v>0</v>
      </c>
      <c r="AE339" s="109">
        <f>VLOOKUP($I339,[1]Jun!$H$7:$N$470,7,FALSE)</f>
        <v>0</v>
      </c>
      <c r="AF339" s="109">
        <f>VLOOKUP($I339,[1]Jul!$H$7:$N$470,7,FALSE)</f>
        <v>0</v>
      </c>
      <c r="AG339" s="109">
        <f>VLOOKUP($I339,[1]Ago!$H$7:$N$470,7,FALSE)</f>
        <v>0</v>
      </c>
      <c r="AH339" s="109">
        <f>VLOOKUP($I339,[1]Set!$H$7:$N$470,7,FALSE)</f>
        <v>0</v>
      </c>
      <c r="AI339" s="109">
        <f>VLOOKUP($I339,[1]Oct!$H$7:$N$470,7,FALSE)</f>
        <v>0</v>
      </c>
      <c r="AJ339" s="109">
        <f>VLOOKUP($I339,[1]Nov!$H$7:$N$470,7,FALSE)</f>
        <v>0</v>
      </c>
      <c r="AK339" s="118">
        <f>VLOOKUP($I339,[1]Dic!$H$7:$N$470,7,FALSE)</f>
        <v>0</v>
      </c>
      <c r="AL339" s="112">
        <f t="shared" si="191"/>
        <v>0</v>
      </c>
      <c r="AM339" s="164">
        <f t="shared" si="200"/>
        <v>0</v>
      </c>
      <c r="AN339" s="164">
        <f t="shared" si="192"/>
        <v>0</v>
      </c>
      <c r="AO339" s="142"/>
      <c r="AP339" s="109">
        <f>VLOOKUP($I339,[1]Ene!$H$7:$Q$470,10,FALSE)</f>
        <v>0</v>
      </c>
      <c r="AQ339" s="109">
        <f>VLOOKUP($I339,[1]Feb!$H$7:$Q$470,10,FALSE)</f>
        <v>0</v>
      </c>
      <c r="AR339" s="109">
        <f>VLOOKUP($I339,[1]Mar!$H$7:$Q$470,10,FALSE)</f>
        <v>0</v>
      </c>
      <c r="AS339" s="109">
        <f>VLOOKUP($I339,[1]Abr!$H$7:$Q$470,10,FALSE)</f>
        <v>0</v>
      </c>
      <c r="AT339" s="109">
        <f>VLOOKUP($I339,[1]May!$H$7:$Q$470,10,FALSE)</f>
        <v>0</v>
      </c>
      <c r="AU339" s="109">
        <f>VLOOKUP($I339,[1]Jun!$H$7:$Q$470,10,FALSE)</f>
        <v>0</v>
      </c>
      <c r="AV339" s="109">
        <f>VLOOKUP($I339,[1]Jul!$H$7:$Q$470,10,FALSE)</f>
        <v>0</v>
      </c>
      <c r="AW339" s="109">
        <f>VLOOKUP($I339,[1]Ago!$H$7:$Q$470,10,FALSE)</f>
        <v>0</v>
      </c>
      <c r="AX339" s="109">
        <f>VLOOKUP($I339,[1]Set!$H$7:$Q$470,10,FALSE)</f>
        <v>0</v>
      </c>
      <c r="AY339" s="109">
        <f>VLOOKUP($I339,[1]Oct!$H$7:$Q$470,10,FALSE)</f>
        <v>0</v>
      </c>
      <c r="AZ339" s="109">
        <f>VLOOKUP($I339,[1]Nov!$H$7:$Q$470,10,FALSE)</f>
        <v>0</v>
      </c>
      <c r="BA339" s="118">
        <f>VLOOKUP($I339,[1]Dic!$H$7:$Q$470,10,FALSE)</f>
        <v>0</v>
      </c>
      <c r="BB339" s="112">
        <f t="shared" si="201"/>
        <v>0</v>
      </c>
      <c r="BC339" s="163">
        <f t="shared" si="202"/>
        <v>0</v>
      </c>
      <c r="BD339" s="109">
        <f>VLOOKUP($I339,[1]Ene!$H$7:$T$470,13,FALSE)</f>
        <v>0</v>
      </c>
      <c r="BE339" s="109">
        <f>VLOOKUP($I339,[1]Feb!$H$7:$T$470,13,FALSE)</f>
        <v>0</v>
      </c>
      <c r="BF339" s="109">
        <f>VLOOKUP($I339,[1]Mar!$H$7:$T$470,13,FALSE)</f>
        <v>0</v>
      </c>
      <c r="BG339" s="109">
        <f>VLOOKUP($I339,[1]Abr!$H$7:$T$470,13,FALSE)</f>
        <v>0</v>
      </c>
      <c r="BH339" s="109">
        <f>VLOOKUP($I339,[1]May!$H$7:$T$470,13,FALSE)</f>
        <v>0</v>
      </c>
      <c r="BI339" s="109">
        <f>VLOOKUP($I339,[1]Jun!$H$7:$T$470,13,FALSE)</f>
        <v>0</v>
      </c>
      <c r="BJ339" s="109">
        <f>VLOOKUP($I339,[1]Jul!$H$7:$T$470,13,FALSE)</f>
        <v>0</v>
      </c>
      <c r="BK339" s="109">
        <f>VLOOKUP($I339,[1]Ago!$H$7:$T$470,13,FALSE)</f>
        <v>0</v>
      </c>
      <c r="BL339" s="109">
        <f>VLOOKUP($I339,[1]Set!$H$7:$T$470,13,FALSE)</f>
        <v>0</v>
      </c>
      <c r="BM339" s="109">
        <f>VLOOKUP($I339,[1]Oct!$H$7:$T$470,13,FALSE)</f>
        <v>0</v>
      </c>
      <c r="BN339" s="109">
        <f>VLOOKUP($I339,[1]Nov!$H$7:$T$470,13,FALSE)</f>
        <v>0</v>
      </c>
      <c r="BO339" s="109">
        <f>VLOOKUP($I339,[1]Dic!$H$7:$T$470,13,FALSE)</f>
        <v>0</v>
      </c>
      <c r="BP339" s="111">
        <f t="shared" si="203"/>
        <v>0</v>
      </c>
      <c r="BQ339" s="113">
        <f t="shared" si="204"/>
        <v>0</v>
      </c>
      <c r="BR339" s="109">
        <f>VLOOKUP($I339,[1]Ene!$H$7:$V$470,15,FALSE)</f>
        <v>0</v>
      </c>
      <c r="BS339" s="109">
        <f>VLOOKUP($I339,[1]Feb!$H$7:$V$470,15,FALSE)</f>
        <v>0</v>
      </c>
      <c r="BT339" s="109">
        <f>VLOOKUP($I339,[1]Mar!$H$7:$V$470,15,FALSE)</f>
        <v>0</v>
      </c>
      <c r="BU339" s="109">
        <f>VLOOKUP($I339,[1]Abr!$H$7:$V$470,15,FALSE)</f>
        <v>0</v>
      </c>
      <c r="BV339" s="109">
        <f>VLOOKUP($I339,[1]May!$H$7:$V$470,15,FALSE)</f>
        <v>0</v>
      </c>
      <c r="BW339" s="109">
        <f>VLOOKUP($I339,[1]Jun!$H$7:$V$470,15,FALSE)</f>
        <v>0</v>
      </c>
      <c r="BX339" s="109">
        <f>VLOOKUP($I339,[1]Jul!$H$7:$V$470,15,FALSE)</f>
        <v>0</v>
      </c>
      <c r="BY339" s="109">
        <f>VLOOKUP($I339,[1]Ago!$H$7:$V$470,15,FALSE)</f>
        <v>0</v>
      </c>
      <c r="BZ339" s="109">
        <f>VLOOKUP($I339,[1]Set!$H$7:$V$470,15,FALSE)</f>
        <v>0</v>
      </c>
      <c r="CA339" s="109">
        <f>VLOOKUP($I339,[1]Oct!$H$7:$V$470,15,FALSE)</f>
        <v>0</v>
      </c>
      <c r="CB339" s="109">
        <f>VLOOKUP($I339,[1]Nov!$H$7:$V$470,15,FALSE)</f>
        <v>0</v>
      </c>
      <c r="CC339" s="109">
        <f>VLOOKUP($I339,[1]Dic!$H$7:$V$470,15,FALSE)</f>
        <v>0</v>
      </c>
      <c r="CD339" s="111">
        <f t="shared" si="205"/>
        <v>0</v>
      </c>
      <c r="CE339" s="113">
        <f t="shared" si="193"/>
        <v>0</v>
      </c>
      <c r="CF339" s="109">
        <f>VLOOKUP($I339,[1]Ene!$H$7:$X$470,17,FALSE)</f>
        <v>0</v>
      </c>
      <c r="CG339" s="109">
        <f>VLOOKUP($I339,[1]Feb!$H$7:$X$470,17,FALSE)</f>
        <v>0</v>
      </c>
      <c r="CH339" s="109">
        <f>VLOOKUP($I339,[1]Mar!$H$7:$X$470,17,FALSE)</f>
        <v>0</v>
      </c>
      <c r="CI339" s="109">
        <f>VLOOKUP($I339,[1]Abr!$H$7:$X$470,17,FALSE)</f>
        <v>0</v>
      </c>
      <c r="CJ339" s="109">
        <f>VLOOKUP($I339,[1]May!$H$7:$X$470,17,FALSE)</f>
        <v>0</v>
      </c>
      <c r="CK339" s="109">
        <f>VLOOKUP($I339,[1]Jun!$H$7:$X$470,17,FALSE)</f>
        <v>0</v>
      </c>
      <c r="CL339" s="109">
        <f>VLOOKUP($I339,[1]Jul!$H$7:$X$470,17,FALSE)</f>
        <v>0</v>
      </c>
      <c r="CM339" s="109">
        <f>VLOOKUP($I339,[1]Ago!$H$7:$X$470,17,FALSE)</f>
        <v>0</v>
      </c>
      <c r="CN339" s="109">
        <f>VLOOKUP($I339,[1]Set!$H$7:$X$470,17,FALSE)</f>
        <v>0</v>
      </c>
      <c r="CO339" s="109">
        <f>VLOOKUP($I339,[1]Oct!$H$7:$X$470,17,FALSE)</f>
        <v>0</v>
      </c>
      <c r="CP339" s="109">
        <f>VLOOKUP($I339,[1]Nov!$H$7:$X$470,17,FALSE)</f>
        <v>0</v>
      </c>
      <c r="CQ339" s="109">
        <f>VLOOKUP($I339,[1]Dic!$H$7:$X$470,17,FALSE)</f>
        <v>0</v>
      </c>
      <c r="CR339" s="111">
        <f t="shared" si="206"/>
        <v>0</v>
      </c>
      <c r="CS339" s="113">
        <f t="shared" si="194"/>
        <v>0</v>
      </c>
      <c r="CT339" s="112">
        <f t="shared" si="195"/>
        <v>0</v>
      </c>
      <c r="CU339" s="116"/>
      <c r="CV339" s="109">
        <f>VLOOKUP($I339,[1]Ene!$H$7:$AC$470,22,FALSE)</f>
        <v>0</v>
      </c>
      <c r="CW339" s="109">
        <f>VLOOKUP($I339,[1]Feb!$H$7:$AC$470,22,FALSE)</f>
        <v>0</v>
      </c>
      <c r="CX339" s="109">
        <f>VLOOKUP($I339,[1]Mar!$H$7:$AC$470,22,FALSE)</f>
        <v>0</v>
      </c>
      <c r="CY339" s="109">
        <f>VLOOKUP($I339,[1]Abr!$H$7:$AC$470,22,FALSE)</f>
        <v>0</v>
      </c>
      <c r="CZ339" s="109">
        <f>VLOOKUP($I339,[1]May!$H$7:$AC$470,22,FALSE)</f>
        <v>0</v>
      </c>
      <c r="DA339" s="109">
        <f>VLOOKUP($I339,[1]Jun!$H$7:$AC$470,22,FALSE)</f>
        <v>0</v>
      </c>
      <c r="DB339" s="109">
        <f>VLOOKUP($I339,[1]Jul!$H$7:$AC$470,22,FALSE)</f>
        <v>0</v>
      </c>
      <c r="DC339" s="109">
        <f>VLOOKUP($I339,[1]Ago!$H$7:$AC$470,22,FALSE)</f>
        <v>0</v>
      </c>
      <c r="DD339" s="109">
        <f>VLOOKUP($I339,[1]Set!$H$7:$AC$470,22,FALSE)</f>
        <v>0</v>
      </c>
      <c r="DE339" s="109">
        <f>VLOOKUP($I339,[1]Oct!$H$7:$AC$470,22,FALSE)</f>
        <v>0</v>
      </c>
      <c r="DF339" s="109">
        <f>VLOOKUP($I339,[1]Nov!$H$7:$AC$470,22,FALSE)</f>
        <v>0</v>
      </c>
      <c r="DG339" s="118">
        <f>VLOOKUP($I339,[1]Dic!$H$7:$AC$470,22,FALSE)</f>
        <v>0</v>
      </c>
      <c r="DH339" s="111">
        <f t="shared" si="207"/>
        <v>0</v>
      </c>
      <c r="DI339" s="113">
        <f t="shared" si="208"/>
        <v>0</v>
      </c>
      <c r="DJ339" s="109">
        <f>VLOOKUP($I339,[1]Ene!$H$7:$BL$470,57,FALSE)</f>
        <v>0</v>
      </c>
      <c r="DK339" s="109">
        <f>VLOOKUP($I339,[1]Feb!$H$7:$BL$470,57,FALSE)</f>
        <v>0</v>
      </c>
      <c r="DL339" s="109">
        <f>VLOOKUP($I339,[1]Mar!$H$7:$BL$470,57,FALSE)</f>
        <v>0</v>
      </c>
      <c r="DM339" s="109">
        <f>VLOOKUP($I339,[1]Abr!$H$7:$BL$470,57,FALSE)</f>
        <v>0</v>
      </c>
      <c r="DN339" s="109">
        <f>VLOOKUP($I339,[1]May!$H$7:$BL$470,57,FALSE)</f>
        <v>0</v>
      </c>
      <c r="DO339" s="109">
        <f>VLOOKUP($I339,[1]Jun!$H$7:$BL$470,57,FALSE)</f>
        <v>0</v>
      </c>
      <c r="DP339" s="109">
        <f>VLOOKUP($I339,[1]Jul!$H$7:$BL$470,57,FALSE)</f>
        <v>0</v>
      </c>
      <c r="DQ339" s="109">
        <f>VLOOKUP($I339,[1]Ago!$H$7:$BL$470,57,FALSE)</f>
        <v>0</v>
      </c>
      <c r="DR339" s="109">
        <f>VLOOKUP($I339,[1]Set!$H$7:$BL$470,57,FALSE)</f>
        <v>0</v>
      </c>
      <c r="DS339" s="109">
        <f>VLOOKUP($I339,[1]Oct!$H$7:$BL$470,57,FALSE)</f>
        <v>0</v>
      </c>
      <c r="DT339" s="109">
        <f>VLOOKUP($I339,[1]Nov!$H$7:$BL$470,57,FALSE)</f>
        <v>0</v>
      </c>
      <c r="DU339" s="109">
        <f>VLOOKUP($I339,[1]Dic!$H$7:$BL$470,57,FALSE)</f>
        <v>0</v>
      </c>
      <c r="DV339" s="111">
        <f t="shared" si="209"/>
        <v>0</v>
      </c>
      <c r="DW339" s="113">
        <f t="shared" si="210"/>
        <v>0</v>
      </c>
      <c r="DX339" s="117">
        <f>VLOOKUP($I339,[1]Ene!$H$7:$BQ$470,62,FALSE)</f>
        <v>0</v>
      </c>
      <c r="DY339" s="109">
        <f>VLOOKUP($I339,[1]Feb!$H$7:$BQ$470,62,FALSE)</f>
        <v>0</v>
      </c>
      <c r="DZ339" s="109">
        <f>VLOOKUP($I339,[1]Mar!$H$7:$BQ$470,62,FALSE)</f>
        <v>0</v>
      </c>
      <c r="EA339" s="109">
        <f>VLOOKUP($I339,[1]Abr!$H$7:$BQ$470,62,FALSE)</f>
        <v>0</v>
      </c>
      <c r="EB339" s="109">
        <f>VLOOKUP($I339,[1]May!$H$7:$BQ$470,62,FALSE)</f>
        <v>0</v>
      </c>
      <c r="EC339" s="109">
        <f>VLOOKUP($I339,[1]Jun!$H$7:$BQ$470,62,FALSE)</f>
        <v>0</v>
      </c>
      <c r="ED339" s="109">
        <f>VLOOKUP($I339,[1]Jul!$H$7:$BQ$470,62,FALSE)</f>
        <v>0</v>
      </c>
      <c r="EE339" s="109">
        <f>VLOOKUP($I339,[1]Ago!$H$7:$BQ$470,62,FALSE)</f>
        <v>0</v>
      </c>
      <c r="EF339" s="109">
        <f>VLOOKUP($I339,[1]Set!$H$7:$BQ$470,62,FALSE)</f>
        <v>0</v>
      </c>
      <c r="EG339" s="109">
        <f>VLOOKUP($I339,[1]Oct!$H$7:$BQ$470,62,FALSE)</f>
        <v>0</v>
      </c>
      <c r="EH339" s="109">
        <f>VLOOKUP($I339,[1]Nov!$H$7:$BQ$470,62,FALSE)</f>
        <v>0</v>
      </c>
      <c r="EI339" s="109">
        <f>VLOOKUP($I339,[1]Dic!$H$7:$BQ$470,62,FALSE)</f>
        <v>0</v>
      </c>
      <c r="EJ339" s="115">
        <f t="shared" si="211"/>
        <v>0</v>
      </c>
      <c r="EK339" s="113">
        <f t="shared" si="212"/>
        <v>0</v>
      </c>
      <c r="EL339" s="117">
        <f>VLOOKUP($I339,[1]Ene!$H$7:$BM$470,58,FALSE)</f>
        <v>0</v>
      </c>
      <c r="EM339" s="109">
        <f>VLOOKUP($I339,[1]Feb!$H$7:$BM$470,58,FALSE)</f>
        <v>0</v>
      </c>
      <c r="EN339" s="109">
        <f>VLOOKUP($I339,[1]Mar!$H$7:$BM$470,58,FALSE)</f>
        <v>0</v>
      </c>
      <c r="EO339" s="109">
        <f>VLOOKUP($I339,[1]Abr!$H$7:$BM$470,58,FALSE)</f>
        <v>0</v>
      </c>
      <c r="EP339" s="109">
        <f>VLOOKUP($I339,[1]May!$H$7:$BM$470,58,FALSE)</f>
        <v>0</v>
      </c>
      <c r="EQ339" s="109">
        <f>VLOOKUP($I339,[1]Jun!$H$7:$BM$470,58,FALSE)</f>
        <v>0</v>
      </c>
      <c r="ER339" s="109">
        <f>VLOOKUP($I339,[1]Jul!$H$7:$BM$470,58,FALSE)</f>
        <v>0</v>
      </c>
      <c r="ES339" s="109">
        <f>VLOOKUP($I339,[1]Ago!$H$7:$BM$470,58,FALSE)</f>
        <v>0</v>
      </c>
      <c r="ET339" s="109">
        <f>VLOOKUP($I339,[1]Set!$H$7:$BM$470,58,FALSE)</f>
        <v>0</v>
      </c>
      <c r="EU339" s="109">
        <f>VLOOKUP($I339,[1]Oct!$H$7:$BM$470,58,FALSE)</f>
        <v>0</v>
      </c>
      <c r="EV339" s="109">
        <f>VLOOKUP($I339,[1]Nov!$H$7:$BM$470,58,FALSE)</f>
        <v>0</v>
      </c>
      <c r="EW339" s="118">
        <f>VLOOKUP($I339,[1]Dic!$H$7:$BM$470,58,FALSE)</f>
        <v>0</v>
      </c>
      <c r="EX339" s="111">
        <f t="shared" si="213"/>
        <v>0</v>
      </c>
      <c r="EY339" s="113">
        <f t="shared" si="214"/>
        <v>0</v>
      </c>
      <c r="EZ339" s="109">
        <f>VLOOKUP($I339,[1]Ene!$H$7:$CL$470,70,FALSE)</f>
        <v>0</v>
      </c>
      <c r="FA339" s="109">
        <f>VLOOKUP($I339,[1]Feb!$H$7:$CL$470,70,FALSE)</f>
        <v>0</v>
      </c>
      <c r="FB339" s="109">
        <f>VLOOKUP($I339,[1]Mar!$H$7:$CL$470,70,FALSE)</f>
        <v>0</v>
      </c>
      <c r="FC339" s="109">
        <f>VLOOKUP($I339,[1]Abr!$H$7:$CL$470,70,FALSE)</f>
        <v>0</v>
      </c>
      <c r="FD339" s="109">
        <f>VLOOKUP($I339,[1]May!$H$7:$CL$470,70,FALSE)</f>
        <v>0</v>
      </c>
      <c r="FE339" s="109">
        <f>VLOOKUP($I339,[1]Jun!$H$7:$CL$470,70,FALSE)</f>
        <v>0</v>
      </c>
      <c r="FF339" s="109">
        <f>VLOOKUP($I339,[1]Jul!$H$7:$CL$470,70,FALSE)</f>
        <v>0</v>
      </c>
      <c r="FG339" s="109">
        <f>VLOOKUP($I339,[1]Ago!$H$7:$CL$470,70,FALSE)</f>
        <v>0</v>
      </c>
      <c r="FH339" s="109">
        <f>VLOOKUP($I339,[1]Set!$H$7:$CL$470,70,FALSE)</f>
        <v>0</v>
      </c>
      <c r="FI339" s="109">
        <f>VLOOKUP($I339,[1]Oct!$H$7:$CL$470,70,FALSE)</f>
        <v>0</v>
      </c>
      <c r="FJ339" s="109">
        <f>VLOOKUP($I339,[1]Nov!$H$7:$CL$470,70,FALSE)</f>
        <v>0</v>
      </c>
      <c r="FK339" s="118">
        <f>VLOOKUP($I339,[1]Dic!$H$7:$CL$470,70,FALSE)</f>
        <v>0</v>
      </c>
      <c r="FL339" s="111">
        <f t="shared" si="215"/>
        <v>0</v>
      </c>
      <c r="FM339" s="113">
        <f t="shared" si="216"/>
        <v>0</v>
      </c>
      <c r="FN339" s="109">
        <f>VLOOKUP($I339,[1]Ene!$H$7:$CL$470,72,FALSE)</f>
        <v>0</v>
      </c>
      <c r="FO339" s="109">
        <f>VLOOKUP($I339,[1]Feb!$H$7:$CL$470,72,FALSE)</f>
        <v>0</v>
      </c>
      <c r="FP339" s="109">
        <f>VLOOKUP($I339,[1]Mar!$H$7:$CL$470,72,FALSE)</f>
        <v>0</v>
      </c>
      <c r="FQ339" s="109">
        <f>VLOOKUP($I339,[1]Abr!$H$7:$CL$470,72,FALSE)</f>
        <v>0</v>
      </c>
      <c r="FR339" s="109">
        <f>VLOOKUP($I339,[1]May!$H$7:$CL$470,72,FALSE)</f>
        <v>0</v>
      </c>
      <c r="FS339" s="109">
        <f>VLOOKUP($I339,[1]Jun!$H$7:$CL$470,72,FALSE)</f>
        <v>0</v>
      </c>
      <c r="FT339" s="109">
        <f>VLOOKUP($I339,[1]Jul!$H$7:$CL$470,72,FALSE)</f>
        <v>0</v>
      </c>
      <c r="FU339" s="109">
        <f>VLOOKUP($I339,[1]Ago!$H$7:$CL$470,72,FALSE)</f>
        <v>0</v>
      </c>
      <c r="FV339" s="109">
        <f>VLOOKUP($I339,[1]Set!$H$7:$CL$470,72,FALSE)</f>
        <v>0</v>
      </c>
      <c r="FW339" s="109">
        <f>VLOOKUP($I339,[1]Oct!$H$7:$CL$470,72,FALSE)</f>
        <v>0</v>
      </c>
      <c r="FX339" s="109">
        <f>VLOOKUP($I339,[1]Nov!$H$7:$CL$470,72,FALSE)</f>
        <v>0</v>
      </c>
      <c r="FY339" s="118">
        <f>VLOOKUP($I339,[1]Dic!$H$7:$CL$470,72,FALSE)</f>
        <v>0</v>
      </c>
      <c r="FZ339" s="112">
        <f t="shared" si="217"/>
        <v>0</v>
      </c>
      <c r="GA339" s="113">
        <f t="shared" si="218"/>
        <v>0</v>
      </c>
      <c r="GB339" s="109">
        <f>VLOOKUP($I339,[1]Ene!$H$7:$CL$471,59,FALSE)</f>
        <v>0</v>
      </c>
      <c r="GC339" s="109">
        <f>VLOOKUP($I339,[1]Feb!$H$7:$CL$471,59,FALSE)</f>
        <v>0</v>
      </c>
      <c r="GD339" s="109">
        <f>VLOOKUP($I339,[1]Mar!$H$7:$CL$471,59,FALSE)</f>
        <v>0</v>
      </c>
      <c r="GE339" s="109">
        <f>VLOOKUP($I339,[1]Abr!$H$7:$CL$471,59,FALSE)</f>
        <v>0</v>
      </c>
      <c r="GF339" s="109">
        <f>VLOOKUP($I339,[1]May!$H$7:$CL$471,59,FALSE)</f>
        <v>0</v>
      </c>
      <c r="GG339" s="109">
        <f>VLOOKUP($I339,[1]Jun!$H$7:$CL$471,59,FALSE)</f>
        <v>0</v>
      </c>
      <c r="GH339" s="109">
        <f>VLOOKUP($I339,[1]Jul!$H$7:$CL$471,59,FALSE)</f>
        <v>0</v>
      </c>
      <c r="GI339" s="109">
        <f>VLOOKUP($I339,[1]Ago!$H$7:$CL$471,59,FALSE)</f>
        <v>0</v>
      </c>
      <c r="GJ339" s="109">
        <f>VLOOKUP($I339,[1]Set!$H$7:$CL$471,59,FALSE)</f>
        <v>0</v>
      </c>
      <c r="GK339" s="109">
        <f>VLOOKUP($I339,[1]Oct!$H$7:$CL$471,59,FALSE)</f>
        <v>0</v>
      </c>
      <c r="GL339" s="109">
        <f>VLOOKUP($I339,[1]Nov!$H$7:$CL$471,59,FALSE)</f>
        <v>0</v>
      </c>
      <c r="GM339" s="118">
        <f>VLOOKUP($I339,[1]Dic!$H$7:$CL$471,59,FALSE)</f>
        <v>0</v>
      </c>
      <c r="GN339" s="112">
        <f t="shared" si="219"/>
        <v>0</v>
      </c>
      <c r="GO339" s="113">
        <f t="shared" si="220"/>
        <v>0</v>
      </c>
      <c r="GP339" s="114">
        <f t="shared" si="196"/>
        <v>0</v>
      </c>
      <c r="GQ339" s="114">
        <f t="shared" si="197"/>
        <v>0</v>
      </c>
      <c r="GR339" s="116"/>
      <c r="GS339" s="109">
        <f>VLOOKUP($I339,[1]Ene!$H$7:$CL$470,71,FALSE)</f>
        <v>0</v>
      </c>
      <c r="GT339" s="109">
        <f>VLOOKUP($I339,[1]Feb!$H$7:$CL$470,71,FALSE)</f>
        <v>0</v>
      </c>
      <c r="GU339" s="109">
        <f>VLOOKUP($I339,[1]Mar!$H$7:$CL$470,71,FALSE)</f>
        <v>0</v>
      </c>
      <c r="GV339" s="109">
        <f>VLOOKUP($I339,[1]Abr!$H$7:$CL$470,71,FALSE)</f>
        <v>0</v>
      </c>
      <c r="GW339" s="109">
        <f>VLOOKUP($I339,[1]May!$H$7:$CL$470,71,FALSE)</f>
        <v>0</v>
      </c>
      <c r="GX339" s="109">
        <f>VLOOKUP($I339,[1]Jun!$H$7:$CL$470,71,FALSE)</f>
        <v>0</v>
      </c>
      <c r="GY339" s="109">
        <f>VLOOKUP($I339,[1]Jul!$H$7:$CL$470,71,FALSE)</f>
        <v>0</v>
      </c>
      <c r="GZ339" s="109">
        <f>VLOOKUP($I339,[1]Ago!$H$7:$CL$470,71,FALSE)</f>
        <v>0</v>
      </c>
      <c r="HA339" s="109">
        <f>VLOOKUP($I339,[1]Set!$H$7:$CL$470,71,FALSE)</f>
        <v>0</v>
      </c>
      <c r="HB339" s="109">
        <f>VLOOKUP($I339,[1]Oct!$H$7:$CL$470,71,FALSE)</f>
        <v>0</v>
      </c>
      <c r="HC339" s="109">
        <f>VLOOKUP($I339,[1]Nov!$H$7:$CL$470,71,FALSE)</f>
        <v>0</v>
      </c>
      <c r="HD339" s="109">
        <f>VLOOKUP($I339,[1]Dic!$H$7:$CL$470,71,FALSE)</f>
        <v>0</v>
      </c>
      <c r="HE339" s="111">
        <f t="shared" si="221"/>
        <v>0</v>
      </c>
      <c r="HF339" s="113">
        <f t="shared" si="222"/>
        <v>0</v>
      </c>
      <c r="HG339" s="109">
        <f>VLOOKUP($I339,[1]Ene!$H$7:$CL$470,73,FALSE)</f>
        <v>0</v>
      </c>
      <c r="HH339" s="109">
        <f>VLOOKUP($I339,[1]Feb!$H$7:$CL$470,73,FALSE)</f>
        <v>0</v>
      </c>
      <c r="HI339" s="109">
        <f>VLOOKUP($I339,[1]Mar!$H$7:$CL$470,73,FALSE)</f>
        <v>0</v>
      </c>
      <c r="HJ339" s="109">
        <f>VLOOKUP($I339,[1]Abr!$H$7:$CL$470,73,FALSE)</f>
        <v>0</v>
      </c>
      <c r="HK339" s="109">
        <f>VLOOKUP($I339,[1]May!$H$7:$CL$470,73,FALSE)</f>
        <v>0</v>
      </c>
      <c r="HL339" s="109">
        <f>VLOOKUP($I339,[1]Jun!$H$7:$CL$470,73,FALSE)</f>
        <v>0</v>
      </c>
      <c r="HM339" s="109">
        <f>VLOOKUP($I339,[1]Jul!$H$7:$CL$470,73,FALSE)</f>
        <v>0</v>
      </c>
      <c r="HN339" s="109">
        <f>VLOOKUP($I339,[1]Ago!$H$7:$CL$470,73,FALSE)</f>
        <v>0</v>
      </c>
      <c r="HO339" s="109">
        <f>VLOOKUP($I339,[1]Set!$H$7:$CL$470,73,FALSE)</f>
        <v>0</v>
      </c>
      <c r="HP339" s="109">
        <f>VLOOKUP($I339,[1]Oct!$H$7:$CL$470,73,FALSE)</f>
        <v>0</v>
      </c>
      <c r="HQ339" s="109">
        <f>VLOOKUP($I339,[1]Nov!$H$7:$CL$470,73,FALSE)</f>
        <v>0</v>
      </c>
      <c r="HR339" s="109">
        <f>VLOOKUP($I339,[1]Dic!$H$7:$CL$470,73,FALSE)</f>
        <v>0</v>
      </c>
      <c r="HS339" s="111">
        <f t="shared" si="223"/>
        <v>0</v>
      </c>
      <c r="HT339" s="113">
        <f t="shared" si="224"/>
        <v>0</v>
      </c>
      <c r="HU339" s="114">
        <f t="shared" si="225"/>
        <v>0</v>
      </c>
    </row>
    <row r="340" spans="1:229" s="112" customFormat="1" ht="10.5" x14ac:dyDescent="0.25">
      <c r="A340" s="184" t="s">
        <v>25</v>
      </c>
      <c r="B340" s="187" t="s">
        <v>64</v>
      </c>
      <c r="C340" s="184">
        <v>400</v>
      </c>
      <c r="D340" s="187" t="s">
        <v>533</v>
      </c>
      <c r="E340" s="187" t="s">
        <v>534</v>
      </c>
      <c r="F340" s="188" t="s">
        <v>64</v>
      </c>
      <c r="G340" s="184"/>
      <c r="H340" s="184" t="s">
        <v>688</v>
      </c>
      <c r="I340" s="316">
        <v>7221</v>
      </c>
      <c r="J340" s="184" t="s">
        <v>71</v>
      </c>
      <c r="K340" s="109">
        <f>VLOOKUP($I340,[1]Ene!$H$7:$M$470,6,FALSE)</f>
        <v>0</v>
      </c>
      <c r="L340" s="109">
        <f>VLOOKUP($I340,[1]Feb!$H$7:$M$470,6,FALSE)</f>
        <v>0</v>
      </c>
      <c r="M340" s="109">
        <f>VLOOKUP($I340,[1]Mar!$H$7:$M$470,6,FALSE)</f>
        <v>0</v>
      </c>
      <c r="N340" s="109">
        <f>VLOOKUP($I340,[1]Abr!$H$7:$M$470,6,FALSE)</f>
        <v>0</v>
      </c>
      <c r="O340" s="109">
        <f>VLOOKUP($I340,[1]May!$H$7:$M$470,6,FALSE)</f>
        <v>0</v>
      </c>
      <c r="P340" s="109">
        <f>VLOOKUP($I340,[1]Jun!$H$7:$M$470,6,FALSE)</f>
        <v>0</v>
      </c>
      <c r="Q340" s="109">
        <f>VLOOKUP($I340,[1]Jul!$H$7:$M$470,6,FALSE)</f>
        <v>0</v>
      </c>
      <c r="R340" s="109">
        <f>VLOOKUP($I340,[1]Ago!$H$7:$M$470,6,FALSE)</f>
        <v>0</v>
      </c>
      <c r="S340" s="109">
        <f>VLOOKUP($I340,[1]Set!$H$7:$M$470,6,FALSE)</f>
        <v>0</v>
      </c>
      <c r="T340" s="109">
        <f>VLOOKUP($I340,[1]Oct!$H$7:$M$470,6,FALSE)</f>
        <v>0</v>
      </c>
      <c r="U340" s="109">
        <f>VLOOKUP($I340,[1]Nov!$H$7:$M$470,6,FALSE)</f>
        <v>0</v>
      </c>
      <c r="V340" s="109">
        <f>VLOOKUP($I340,[1]Dic!$H$7:$M$470,6,FALSE)</f>
        <v>0</v>
      </c>
      <c r="W340" s="142"/>
      <c r="X340" s="112">
        <f t="shared" si="198"/>
        <v>0</v>
      </c>
      <c r="Y340" s="163">
        <f t="shared" si="199"/>
        <v>0</v>
      </c>
      <c r="Z340" s="117">
        <f>VLOOKUP($I340,[1]Ene!$H$7:$N$470,7,FALSE)</f>
        <v>0</v>
      </c>
      <c r="AA340" s="109">
        <f>VLOOKUP($I340,[1]Feb!$H$7:$N$470,7,FALSE)</f>
        <v>0</v>
      </c>
      <c r="AB340" s="109">
        <f>VLOOKUP($I340,[1]Mar!$H$7:$N$470,7,FALSE)</f>
        <v>0</v>
      </c>
      <c r="AC340" s="109">
        <f>VLOOKUP($I340,[1]Abr!$H$7:$N$470,7,FALSE)</f>
        <v>0</v>
      </c>
      <c r="AD340" s="109">
        <f>VLOOKUP($I340,[1]May!$H$7:$N$470,7,FALSE)</f>
        <v>0</v>
      </c>
      <c r="AE340" s="109">
        <f>VLOOKUP($I340,[1]Jun!$H$7:$N$470,7,FALSE)</f>
        <v>0</v>
      </c>
      <c r="AF340" s="109">
        <f>VLOOKUP($I340,[1]Jul!$H$7:$N$470,7,FALSE)</f>
        <v>0</v>
      </c>
      <c r="AG340" s="109">
        <f>VLOOKUP($I340,[1]Ago!$H$7:$N$470,7,FALSE)</f>
        <v>0</v>
      </c>
      <c r="AH340" s="109">
        <f>VLOOKUP($I340,[1]Set!$H$7:$N$470,7,FALSE)</f>
        <v>0</v>
      </c>
      <c r="AI340" s="109">
        <f>VLOOKUP($I340,[1]Oct!$H$7:$N$470,7,FALSE)</f>
        <v>0</v>
      </c>
      <c r="AJ340" s="109">
        <f>VLOOKUP($I340,[1]Nov!$H$7:$N$470,7,FALSE)</f>
        <v>0</v>
      </c>
      <c r="AK340" s="118">
        <f>VLOOKUP($I340,[1]Dic!$H$7:$N$470,7,FALSE)</f>
        <v>0</v>
      </c>
      <c r="AL340" s="112">
        <f t="shared" si="191"/>
        <v>0</v>
      </c>
      <c r="AM340" s="164">
        <f t="shared" si="200"/>
        <v>0</v>
      </c>
      <c r="AN340" s="164">
        <f t="shared" si="192"/>
        <v>0</v>
      </c>
      <c r="AO340" s="142"/>
      <c r="AP340" s="109">
        <f>VLOOKUP($I340,[1]Ene!$H$7:$Q$470,10,FALSE)</f>
        <v>0</v>
      </c>
      <c r="AQ340" s="109">
        <f>VLOOKUP($I340,[1]Feb!$H$7:$Q$470,10,FALSE)</f>
        <v>0</v>
      </c>
      <c r="AR340" s="109">
        <f>VLOOKUP($I340,[1]Mar!$H$7:$Q$470,10,FALSE)</f>
        <v>0</v>
      </c>
      <c r="AS340" s="109">
        <f>VLOOKUP($I340,[1]Abr!$H$7:$Q$470,10,FALSE)</f>
        <v>0</v>
      </c>
      <c r="AT340" s="109">
        <f>VLOOKUP($I340,[1]May!$H$7:$Q$470,10,FALSE)</f>
        <v>0</v>
      </c>
      <c r="AU340" s="109">
        <f>VLOOKUP($I340,[1]Jun!$H$7:$Q$470,10,FALSE)</f>
        <v>0</v>
      </c>
      <c r="AV340" s="109">
        <f>VLOOKUP($I340,[1]Jul!$H$7:$Q$470,10,FALSE)</f>
        <v>0</v>
      </c>
      <c r="AW340" s="109">
        <f>VLOOKUP($I340,[1]Ago!$H$7:$Q$470,10,FALSE)</f>
        <v>0</v>
      </c>
      <c r="AX340" s="109">
        <f>VLOOKUP($I340,[1]Set!$H$7:$Q$470,10,FALSE)</f>
        <v>0</v>
      </c>
      <c r="AY340" s="109">
        <f>VLOOKUP($I340,[1]Oct!$H$7:$Q$470,10,FALSE)</f>
        <v>0</v>
      </c>
      <c r="AZ340" s="109">
        <f>VLOOKUP($I340,[1]Nov!$H$7:$Q$470,10,FALSE)</f>
        <v>0</v>
      </c>
      <c r="BA340" s="118">
        <f>VLOOKUP($I340,[1]Dic!$H$7:$Q$470,10,FALSE)</f>
        <v>0</v>
      </c>
      <c r="BB340" s="112">
        <f t="shared" si="201"/>
        <v>0</v>
      </c>
      <c r="BC340" s="163">
        <f t="shared" si="202"/>
        <v>0</v>
      </c>
      <c r="BD340" s="109">
        <f>VLOOKUP($I340,[1]Ene!$H$7:$T$470,13,FALSE)</f>
        <v>0</v>
      </c>
      <c r="BE340" s="109">
        <f>VLOOKUP($I340,[1]Feb!$H$7:$T$470,13,FALSE)</f>
        <v>0</v>
      </c>
      <c r="BF340" s="109">
        <f>VLOOKUP($I340,[1]Mar!$H$7:$T$470,13,FALSE)</f>
        <v>0</v>
      </c>
      <c r="BG340" s="109">
        <f>VLOOKUP($I340,[1]Abr!$H$7:$T$470,13,FALSE)</f>
        <v>0</v>
      </c>
      <c r="BH340" s="109">
        <f>VLOOKUP($I340,[1]May!$H$7:$T$470,13,FALSE)</f>
        <v>0</v>
      </c>
      <c r="BI340" s="109">
        <f>VLOOKUP($I340,[1]Jun!$H$7:$T$470,13,FALSE)</f>
        <v>0</v>
      </c>
      <c r="BJ340" s="109">
        <f>VLOOKUP($I340,[1]Jul!$H$7:$T$470,13,FALSE)</f>
        <v>0</v>
      </c>
      <c r="BK340" s="109">
        <f>VLOOKUP($I340,[1]Ago!$H$7:$T$470,13,FALSE)</f>
        <v>0</v>
      </c>
      <c r="BL340" s="109">
        <f>VLOOKUP($I340,[1]Set!$H$7:$T$470,13,FALSE)</f>
        <v>0</v>
      </c>
      <c r="BM340" s="109">
        <f>VLOOKUP($I340,[1]Oct!$H$7:$T$470,13,FALSE)</f>
        <v>0</v>
      </c>
      <c r="BN340" s="109">
        <f>VLOOKUP($I340,[1]Nov!$H$7:$T$470,13,FALSE)</f>
        <v>0</v>
      </c>
      <c r="BO340" s="109">
        <f>VLOOKUP($I340,[1]Dic!$H$7:$T$470,13,FALSE)</f>
        <v>0</v>
      </c>
      <c r="BP340" s="111">
        <f t="shared" si="203"/>
        <v>0</v>
      </c>
      <c r="BQ340" s="113">
        <f t="shared" si="204"/>
        <v>0</v>
      </c>
      <c r="BR340" s="109">
        <f>VLOOKUP($I340,[1]Ene!$H$7:$V$470,15,FALSE)</f>
        <v>0</v>
      </c>
      <c r="BS340" s="109">
        <f>VLOOKUP($I340,[1]Feb!$H$7:$V$470,15,FALSE)</f>
        <v>0</v>
      </c>
      <c r="BT340" s="109">
        <f>VLOOKUP($I340,[1]Mar!$H$7:$V$470,15,FALSE)</f>
        <v>0</v>
      </c>
      <c r="BU340" s="109">
        <f>VLOOKUP($I340,[1]Abr!$H$7:$V$470,15,FALSE)</f>
        <v>0</v>
      </c>
      <c r="BV340" s="109">
        <f>VLOOKUP($I340,[1]May!$H$7:$V$470,15,FALSE)</f>
        <v>0</v>
      </c>
      <c r="BW340" s="109">
        <f>VLOOKUP($I340,[1]Jun!$H$7:$V$470,15,FALSE)</f>
        <v>0</v>
      </c>
      <c r="BX340" s="109">
        <f>VLOOKUP($I340,[1]Jul!$H$7:$V$470,15,FALSE)</f>
        <v>0</v>
      </c>
      <c r="BY340" s="109">
        <f>VLOOKUP($I340,[1]Ago!$H$7:$V$470,15,FALSE)</f>
        <v>0</v>
      </c>
      <c r="BZ340" s="109">
        <f>VLOOKUP($I340,[1]Set!$H$7:$V$470,15,FALSE)</f>
        <v>0</v>
      </c>
      <c r="CA340" s="109">
        <f>VLOOKUP($I340,[1]Oct!$H$7:$V$470,15,FALSE)</f>
        <v>0</v>
      </c>
      <c r="CB340" s="109">
        <f>VLOOKUP($I340,[1]Nov!$H$7:$V$470,15,FALSE)</f>
        <v>0</v>
      </c>
      <c r="CC340" s="109">
        <f>VLOOKUP($I340,[1]Dic!$H$7:$V$470,15,FALSE)</f>
        <v>0</v>
      </c>
      <c r="CD340" s="111">
        <f t="shared" si="205"/>
        <v>0</v>
      </c>
      <c r="CE340" s="113">
        <f t="shared" si="193"/>
        <v>0</v>
      </c>
      <c r="CF340" s="109">
        <f>VLOOKUP($I340,[1]Ene!$H$7:$X$470,17,FALSE)</f>
        <v>0</v>
      </c>
      <c r="CG340" s="109">
        <f>VLOOKUP($I340,[1]Feb!$H$7:$X$470,17,FALSE)</f>
        <v>0</v>
      </c>
      <c r="CH340" s="109">
        <f>VLOOKUP($I340,[1]Mar!$H$7:$X$470,17,FALSE)</f>
        <v>0</v>
      </c>
      <c r="CI340" s="109">
        <f>VLOOKUP($I340,[1]Abr!$H$7:$X$470,17,FALSE)</f>
        <v>0</v>
      </c>
      <c r="CJ340" s="109">
        <f>VLOOKUP($I340,[1]May!$H$7:$X$470,17,FALSE)</f>
        <v>0</v>
      </c>
      <c r="CK340" s="109">
        <f>VLOOKUP($I340,[1]Jun!$H$7:$X$470,17,FALSE)</f>
        <v>0</v>
      </c>
      <c r="CL340" s="109">
        <f>VLOOKUP($I340,[1]Jul!$H$7:$X$470,17,FALSE)</f>
        <v>0</v>
      </c>
      <c r="CM340" s="109">
        <f>VLOOKUP($I340,[1]Ago!$H$7:$X$470,17,FALSE)</f>
        <v>0</v>
      </c>
      <c r="CN340" s="109">
        <f>VLOOKUP($I340,[1]Set!$H$7:$X$470,17,FALSE)</f>
        <v>0</v>
      </c>
      <c r="CO340" s="109">
        <f>VLOOKUP($I340,[1]Oct!$H$7:$X$470,17,FALSE)</f>
        <v>0</v>
      </c>
      <c r="CP340" s="109">
        <f>VLOOKUP($I340,[1]Nov!$H$7:$X$470,17,FALSE)</f>
        <v>0</v>
      </c>
      <c r="CQ340" s="109">
        <f>VLOOKUP($I340,[1]Dic!$H$7:$X$470,17,FALSE)</f>
        <v>0</v>
      </c>
      <c r="CR340" s="111">
        <f t="shared" si="206"/>
        <v>0</v>
      </c>
      <c r="CS340" s="113">
        <f t="shared" si="194"/>
        <v>0</v>
      </c>
      <c r="CT340" s="112">
        <f t="shared" si="195"/>
        <v>0</v>
      </c>
      <c r="CU340" s="116"/>
      <c r="CV340" s="109">
        <f>VLOOKUP($I340,[1]Ene!$H$7:$AC$470,22,FALSE)</f>
        <v>2</v>
      </c>
      <c r="CW340" s="109">
        <f>VLOOKUP($I340,[1]Feb!$H$7:$AC$470,22,FALSE)</f>
        <v>0</v>
      </c>
      <c r="CX340" s="109">
        <f>VLOOKUP($I340,[1]Mar!$H$7:$AC$470,22,FALSE)</f>
        <v>0</v>
      </c>
      <c r="CY340" s="109">
        <f>VLOOKUP($I340,[1]Abr!$H$7:$AC$470,22,FALSE)</f>
        <v>0</v>
      </c>
      <c r="CZ340" s="109">
        <f>VLOOKUP($I340,[1]May!$H$7:$AC$470,22,FALSE)</f>
        <v>0</v>
      </c>
      <c r="DA340" s="109">
        <f>VLOOKUP($I340,[1]Jun!$H$7:$AC$470,22,FALSE)</f>
        <v>0</v>
      </c>
      <c r="DB340" s="109">
        <f>VLOOKUP($I340,[1]Jul!$H$7:$AC$470,22,FALSE)</f>
        <v>0</v>
      </c>
      <c r="DC340" s="109">
        <f>VLOOKUP($I340,[1]Ago!$H$7:$AC$470,22,FALSE)</f>
        <v>0</v>
      </c>
      <c r="DD340" s="109">
        <f>VLOOKUP($I340,[1]Set!$H$7:$AC$470,22,FALSE)</f>
        <v>0</v>
      </c>
      <c r="DE340" s="109">
        <f>VLOOKUP($I340,[1]Oct!$H$7:$AC$470,22,FALSE)</f>
        <v>0</v>
      </c>
      <c r="DF340" s="109">
        <f>VLOOKUP($I340,[1]Nov!$H$7:$AC$470,22,FALSE)</f>
        <v>0</v>
      </c>
      <c r="DG340" s="118">
        <f>VLOOKUP($I340,[1]Dic!$H$7:$AC$470,22,FALSE)</f>
        <v>0</v>
      </c>
      <c r="DH340" s="111">
        <f t="shared" si="207"/>
        <v>2</v>
      </c>
      <c r="DI340" s="113">
        <f t="shared" si="208"/>
        <v>0</v>
      </c>
      <c r="DJ340" s="109">
        <f>VLOOKUP($I340,[1]Ene!$H$7:$BL$470,57,FALSE)</f>
        <v>2</v>
      </c>
      <c r="DK340" s="109">
        <f>VLOOKUP($I340,[1]Feb!$H$7:$BL$470,57,FALSE)</f>
        <v>0</v>
      </c>
      <c r="DL340" s="109">
        <f>VLOOKUP($I340,[1]Mar!$H$7:$BL$470,57,FALSE)</f>
        <v>0</v>
      </c>
      <c r="DM340" s="109">
        <f>VLOOKUP($I340,[1]Abr!$H$7:$BL$470,57,FALSE)</f>
        <v>0</v>
      </c>
      <c r="DN340" s="109">
        <f>VLOOKUP($I340,[1]May!$H$7:$BL$470,57,FALSE)</f>
        <v>0</v>
      </c>
      <c r="DO340" s="109">
        <f>VLOOKUP($I340,[1]Jun!$H$7:$BL$470,57,FALSE)</f>
        <v>0</v>
      </c>
      <c r="DP340" s="109">
        <f>VLOOKUP($I340,[1]Jul!$H$7:$BL$470,57,FALSE)</f>
        <v>0</v>
      </c>
      <c r="DQ340" s="109">
        <f>VLOOKUP($I340,[1]Ago!$H$7:$BL$470,57,FALSE)</f>
        <v>0</v>
      </c>
      <c r="DR340" s="109">
        <f>VLOOKUP($I340,[1]Set!$H$7:$BL$470,57,FALSE)</f>
        <v>0</v>
      </c>
      <c r="DS340" s="109">
        <f>VLOOKUP($I340,[1]Oct!$H$7:$BL$470,57,FALSE)</f>
        <v>0</v>
      </c>
      <c r="DT340" s="109">
        <f>VLOOKUP($I340,[1]Nov!$H$7:$BL$470,57,FALSE)</f>
        <v>0</v>
      </c>
      <c r="DU340" s="109">
        <f>VLOOKUP($I340,[1]Dic!$H$7:$BL$470,57,FALSE)</f>
        <v>0</v>
      </c>
      <c r="DV340" s="111">
        <f t="shared" si="209"/>
        <v>2</v>
      </c>
      <c r="DW340" s="113">
        <f t="shared" si="210"/>
        <v>0</v>
      </c>
      <c r="DX340" s="117">
        <f>VLOOKUP($I340,[1]Ene!$H$7:$BQ$470,62,FALSE)</f>
        <v>1</v>
      </c>
      <c r="DY340" s="109">
        <f>VLOOKUP($I340,[1]Feb!$H$7:$BQ$470,62,FALSE)</f>
        <v>0</v>
      </c>
      <c r="DZ340" s="109">
        <f>VLOOKUP($I340,[1]Mar!$H$7:$BQ$470,62,FALSE)</f>
        <v>0</v>
      </c>
      <c r="EA340" s="109">
        <f>VLOOKUP($I340,[1]Abr!$H$7:$BQ$470,62,FALSE)</f>
        <v>0</v>
      </c>
      <c r="EB340" s="109">
        <f>VLOOKUP($I340,[1]May!$H$7:$BQ$470,62,FALSE)</f>
        <v>0</v>
      </c>
      <c r="EC340" s="109">
        <f>VLOOKUP($I340,[1]Jun!$H$7:$BQ$470,62,FALSE)</f>
        <v>0</v>
      </c>
      <c r="ED340" s="109">
        <f>VLOOKUP($I340,[1]Jul!$H$7:$BQ$470,62,FALSE)</f>
        <v>0</v>
      </c>
      <c r="EE340" s="109">
        <f>VLOOKUP($I340,[1]Ago!$H$7:$BQ$470,62,FALSE)</f>
        <v>0</v>
      </c>
      <c r="EF340" s="109">
        <f>VLOOKUP($I340,[1]Set!$H$7:$BQ$470,62,FALSE)</f>
        <v>0</v>
      </c>
      <c r="EG340" s="109">
        <f>VLOOKUP($I340,[1]Oct!$H$7:$BQ$470,62,FALSE)</f>
        <v>0</v>
      </c>
      <c r="EH340" s="109">
        <f>VLOOKUP($I340,[1]Nov!$H$7:$BQ$470,62,FALSE)</f>
        <v>0</v>
      </c>
      <c r="EI340" s="109">
        <f>VLOOKUP($I340,[1]Dic!$H$7:$BQ$470,62,FALSE)</f>
        <v>0</v>
      </c>
      <c r="EJ340" s="115">
        <f t="shared" si="211"/>
        <v>1</v>
      </c>
      <c r="EK340" s="113">
        <f t="shared" si="212"/>
        <v>0</v>
      </c>
      <c r="EL340" s="117">
        <f>VLOOKUP($I340,[1]Ene!$H$7:$BM$470,58,FALSE)</f>
        <v>0</v>
      </c>
      <c r="EM340" s="109">
        <f>VLOOKUP($I340,[1]Feb!$H$7:$BM$470,58,FALSE)</f>
        <v>0</v>
      </c>
      <c r="EN340" s="109">
        <f>VLOOKUP($I340,[1]Mar!$H$7:$BM$470,58,FALSE)</f>
        <v>0</v>
      </c>
      <c r="EO340" s="109">
        <f>VLOOKUP($I340,[1]Abr!$H$7:$BM$470,58,FALSE)</f>
        <v>0</v>
      </c>
      <c r="EP340" s="109">
        <f>VLOOKUP($I340,[1]May!$H$7:$BM$470,58,FALSE)</f>
        <v>0</v>
      </c>
      <c r="EQ340" s="109">
        <f>VLOOKUP($I340,[1]Jun!$H$7:$BM$470,58,FALSE)</f>
        <v>0</v>
      </c>
      <c r="ER340" s="109">
        <f>VLOOKUP($I340,[1]Jul!$H$7:$BM$470,58,FALSE)</f>
        <v>0</v>
      </c>
      <c r="ES340" s="109">
        <f>VLOOKUP($I340,[1]Ago!$H$7:$BM$470,58,FALSE)</f>
        <v>0</v>
      </c>
      <c r="ET340" s="109">
        <f>VLOOKUP($I340,[1]Set!$H$7:$BM$470,58,FALSE)</f>
        <v>0</v>
      </c>
      <c r="EU340" s="109">
        <f>VLOOKUP($I340,[1]Oct!$H$7:$BM$470,58,FALSE)</f>
        <v>0</v>
      </c>
      <c r="EV340" s="109">
        <f>VLOOKUP($I340,[1]Nov!$H$7:$BM$470,58,FALSE)</f>
        <v>0</v>
      </c>
      <c r="EW340" s="118">
        <f>VLOOKUP($I340,[1]Dic!$H$7:$BM$470,58,FALSE)</f>
        <v>0</v>
      </c>
      <c r="EX340" s="111">
        <f t="shared" si="213"/>
        <v>0</v>
      </c>
      <c r="EY340" s="113">
        <f t="shared" si="214"/>
        <v>0</v>
      </c>
      <c r="EZ340" s="109">
        <f>VLOOKUP($I340,[1]Ene!$H$7:$CL$470,70,FALSE)</f>
        <v>0</v>
      </c>
      <c r="FA340" s="109">
        <f>VLOOKUP($I340,[1]Feb!$H$7:$CL$470,70,FALSE)</f>
        <v>0</v>
      </c>
      <c r="FB340" s="109">
        <f>VLOOKUP($I340,[1]Mar!$H$7:$CL$470,70,FALSE)</f>
        <v>0</v>
      </c>
      <c r="FC340" s="109">
        <f>VLOOKUP($I340,[1]Abr!$H$7:$CL$470,70,FALSE)</f>
        <v>0</v>
      </c>
      <c r="FD340" s="109">
        <f>VLOOKUP($I340,[1]May!$H$7:$CL$470,70,FALSE)</f>
        <v>0</v>
      </c>
      <c r="FE340" s="109">
        <f>VLOOKUP($I340,[1]Jun!$H$7:$CL$470,70,FALSE)</f>
        <v>0</v>
      </c>
      <c r="FF340" s="109">
        <f>VLOOKUP($I340,[1]Jul!$H$7:$CL$470,70,FALSE)</f>
        <v>0</v>
      </c>
      <c r="FG340" s="109">
        <f>VLOOKUP($I340,[1]Ago!$H$7:$CL$470,70,FALSE)</f>
        <v>0</v>
      </c>
      <c r="FH340" s="109">
        <f>VLOOKUP($I340,[1]Set!$H$7:$CL$470,70,FALSE)</f>
        <v>0</v>
      </c>
      <c r="FI340" s="109">
        <f>VLOOKUP($I340,[1]Oct!$H$7:$CL$470,70,FALSE)</f>
        <v>0</v>
      </c>
      <c r="FJ340" s="109">
        <f>VLOOKUP($I340,[1]Nov!$H$7:$CL$470,70,FALSE)</f>
        <v>0</v>
      </c>
      <c r="FK340" s="118">
        <f>VLOOKUP($I340,[1]Dic!$H$7:$CL$470,70,FALSE)</f>
        <v>0</v>
      </c>
      <c r="FL340" s="111">
        <f t="shared" si="215"/>
        <v>0</v>
      </c>
      <c r="FM340" s="113">
        <f t="shared" si="216"/>
        <v>0</v>
      </c>
      <c r="FN340" s="109">
        <f>VLOOKUP($I340,[1]Ene!$H$7:$CL$470,72,FALSE)</f>
        <v>0</v>
      </c>
      <c r="FO340" s="109">
        <f>VLOOKUP($I340,[1]Feb!$H$7:$CL$470,72,FALSE)</f>
        <v>0</v>
      </c>
      <c r="FP340" s="109">
        <f>VLOOKUP($I340,[1]Mar!$H$7:$CL$470,72,FALSE)</f>
        <v>0</v>
      </c>
      <c r="FQ340" s="109">
        <f>VLOOKUP($I340,[1]Abr!$H$7:$CL$470,72,FALSE)</f>
        <v>0</v>
      </c>
      <c r="FR340" s="109">
        <f>VLOOKUP($I340,[1]May!$H$7:$CL$470,72,FALSE)</f>
        <v>0</v>
      </c>
      <c r="FS340" s="109">
        <f>VLOOKUP($I340,[1]Jun!$H$7:$CL$470,72,FALSE)</f>
        <v>0</v>
      </c>
      <c r="FT340" s="109">
        <f>VLOOKUP($I340,[1]Jul!$H$7:$CL$470,72,FALSE)</f>
        <v>0</v>
      </c>
      <c r="FU340" s="109">
        <f>VLOOKUP($I340,[1]Ago!$H$7:$CL$470,72,FALSE)</f>
        <v>0</v>
      </c>
      <c r="FV340" s="109">
        <f>VLOOKUP($I340,[1]Set!$H$7:$CL$470,72,FALSE)</f>
        <v>0</v>
      </c>
      <c r="FW340" s="109">
        <f>VLOOKUP($I340,[1]Oct!$H$7:$CL$470,72,FALSE)</f>
        <v>0</v>
      </c>
      <c r="FX340" s="109">
        <f>VLOOKUP($I340,[1]Nov!$H$7:$CL$470,72,FALSE)</f>
        <v>0</v>
      </c>
      <c r="FY340" s="118">
        <f>VLOOKUP($I340,[1]Dic!$H$7:$CL$470,72,FALSE)</f>
        <v>0</v>
      </c>
      <c r="FZ340" s="112">
        <f t="shared" si="217"/>
        <v>0</v>
      </c>
      <c r="GA340" s="113">
        <f t="shared" si="218"/>
        <v>0</v>
      </c>
      <c r="GB340" s="109">
        <f>VLOOKUP($I340,[1]Ene!$H$7:$CL$471,59,FALSE)</f>
        <v>0</v>
      </c>
      <c r="GC340" s="109">
        <f>VLOOKUP($I340,[1]Feb!$H$7:$CL$471,59,FALSE)</f>
        <v>0</v>
      </c>
      <c r="GD340" s="109">
        <f>VLOOKUP($I340,[1]Mar!$H$7:$CL$471,59,FALSE)</f>
        <v>0</v>
      </c>
      <c r="GE340" s="109">
        <f>VLOOKUP($I340,[1]Abr!$H$7:$CL$471,59,FALSE)</f>
        <v>0</v>
      </c>
      <c r="GF340" s="109">
        <f>VLOOKUP($I340,[1]May!$H$7:$CL$471,59,FALSE)</f>
        <v>0</v>
      </c>
      <c r="GG340" s="109">
        <f>VLOOKUP($I340,[1]Jun!$H$7:$CL$471,59,FALSE)</f>
        <v>0</v>
      </c>
      <c r="GH340" s="109">
        <f>VLOOKUP($I340,[1]Jul!$H$7:$CL$471,59,FALSE)</f>
        <v>0</v>
      </c>
      <c r="GI340" s="109">
        <f>VLOOKUP($I340,[1]Ago!$H$7:$CL$471,59,FALSE)</f>
        <v>0</v>
      </c>
      <c r="GJ340" s="109">
        <f>VLOOKUP($I340,[1]Set!$H$7:$CL$471,59,FALSE)</f>
        <v>0</v>
      </c>
      <c r="GK340" s="109">
        <f>VLOOKUP($I340,[1]Oct!$H$7:$CL$471,59,FALSE)</f>
        <v>0</v>
      </c>
      <c r="GL340" s="109">
        <f>VLOOKUP($I340,[1]Nov!$H$7:$CL$471,59,FALSE)</f>
        <v>0</v>
      </c>
      <c r="GM340" s="118">
        <f>VLOOKUP($I340,[1]Dic!$H$7:$CL$471,59,FALSE)</f>
        <v>0</v>
      </c>
      <c r="GN340" s="112">
        <f t="shared" si="219"/>
        <v>0</v>
      </c>
      <c r="GO340" s="113">
        <f t="shared" si="220"/>
        <v>0</v>
      </c>
      <c r="GP340" s="114">
        <f t="shared" si="196"/>
        <v>0</v>
      </c>
      <c r="GQ340" s="114">
        <f t="shared" si="197"/>
        <v>0</v>
      </c>
      <c r="GR340" s="116"/>
      <c r="GS340" s="109">
        <f>VLOOKUP($I340,[1]Ene!$H$7:$CL$470,71,FALSE)</f>
        <v>2</v>
      </c>
      <c r="GT340" s="109">
        <f>VLOOKUP($I340,[1]Feb!$H$7:$CL$470,71,FALSE)</f>
        <v>0</v>
      </c>
      <c r="GU340" s="109">
        <f>VLOOKUP($I340,[1]Mar!$H$7:$CL$470,71,FALSE)</f>
        <v>0</v>
      </c>
      <c r="GV340" s="109">
        <f>VLOOKUP($I340,[1]Abr!$H$7:$CL$470,71,FALSE)</f>
        <v>0</v>
      </c>
      <c r="GW340" s="109">
        <f>VLOOKUP($I340,[1]May!$H$7:$CL$470,71,FALSE)</f>
        <v>0</v>
      </c>
      <c r="GX340" s="109">
        <f>VLOOKUP($I340,[1]Jun!$H$7:$CL$470,71,FALSE)</f>
        <v>0</v>
      </c>
      <c r="GY340" s="109">
        <f>VLOOKUP($I340,[1]Jul!$H$7:$CL$470,71,FALSE)</f>
        <v>0</v>
      </c>
      <c r="GZ340" s="109">
        <f>VLOOKUP($I340,[1]Ago!$H$7:$CL$470,71,FALSE)</f>
        <v>0</v>
      </c>
      <c r="HA340" s="109">
        <f>VLOOKUP($I340,[1]Set!$H$7:$CL$470,71,FALSE)</f>
        <v>0</v>
      </c>
      <c r="HB340" s="109">
        <f>VLOOKUP($I340,[1]Oct!$H$7:$CL$470,71,FALSE)</f>
        <v>0</v>
      </c>
      <c r="HC340" s="109">
        <f>VLOOKUP($I340,[1]Nov!$H$7:$CL$470,71,FALSE)</f>
        <v>0</v>
      </c>
      <c r="HD340" s="109">
        <f>VLOOKUP($I340,[1]Dic!$H$7:$CL$470,71,FALSE)</f>
        <v>0</v>
      </c>
      <c r="HE340" s="111">
        <f t="shared" si="221"/>
        <v>2</v>
      </c>
      <c r="HF340" s="113">
        <f t="shared" si="222"/>
        <v>0</v>
      </c>
      <c r="HG340" s="109">
        <f>VLOOKUP($I340,[1]Ene!$H$7:$CL$470,73,FALSE)</f>
        <v>2</v>
      </c>
      <c r="HH340" s="109">
        <f>VLOOKUP($I340,[1]Feb!$H$7:$CL$470,73,FALSE)</f>
        <v>0</v>
      </c>
      <c r="HI340" s="109">
        <f>VLOOKUP($I340,[1]Mar!$H$7:$CL$470,73,FALSE)</f>
        <v>0</v>
      </c>
      <c r="HJ340" s="109">
        <f>VLOOKUP($I340,[1]Abr!$H$7:$CL$470,73,FALSE)</f>
        <v>0</v>
      </c>
      <c r="HK340" s="109">
        <f>VLOOKUP($I340,[1]May!$H$7:$CL$470,73,FALSE)</f>
        <v>0</v>
      </c>
      <c r="HL340" s="109">
        <f>VLOOKUP($I340,[1]Jun!$H$7:$CL$470,73,FALSE)</f>
        <v>0</v>
      </c>
      <c r="HM340" s="109">
        <f>VLOOKUP($I340,[1]Jul!$H$7:$CL$470,73,FALSE)</f>
        <v>0</v>
      </c>
      <c r="HN340" s="109">
        <f>VLOOKUP($I340,[1]Ago!$H$7:$CL$470,73,FALSE)</f>
        <v>0</v>
      </c>
      <c r="HO340" s="109">
        <f>VLOOKUP($I340,[1]Set!$H$7:$CL$470,73,FALSE)</f>
        <v>0</v>
      </c>
      <c r="HP340" s="109">
        <f>VLOOKUP($I340,[1]Oct!$H$7:$CL$470,73,FALSE)</f>
        <v>0</v>
      </c>
      <c r="HQ340" s="109">
        <f>VLOOKUP($I340,[1]Nov!$H$7:$CL$470,73,FALSE)</f>
        <v>0</v>
      </c>
      <c r="HR340" s="109">
        <f>VLOOKUP($I340,[1]Dic!$H$7:$CL$470,73,FALSE)</f>
        <v>0</v>
      </c>
      <c r="HS340" s="111">
        <f t="shared" si="223"/>
        <v>2</v>
      </c>
      <c r="HT340" s="113">
        <f t="shared" si="224"/>
        <v>0</v>
      </c>
      <c r="HU340" s="114">
        <f t="shared" si="225"/>
        <v>2</v>
      </c>
    </row>
    <row r="341" spans="1:229" s="112" customFormat="1" ht="10.5" x14ac:dyDescent="0.25">
      <c r="A341" s="184" t="s">
        <v>44</v>
      </c>
      <c r="B341" s="187" t="s">
        <v>29</v>
      </c>
      <c r="C341" s="184">
        <v>401</v>
      </c>
      <c r="D341" s="187" t="s">
        <v>29</v>
      </c>
      <c r="E341" s="187" t="s">
        <v>44</v>
      </c>
      <c r="F341" s="188" t="s">
        <v>29</v>
      </c>
      <c r="G341" s="184"/>
      <c r="H341" s="184" t="s">
        <v>687</v>
      </c>
      <c r="I341" s="316">
        <v>7325</v>
      </c>
      <c r="J341" s="184" t="s">
        <v>362</v>
      </c>
      <c r="K341" s="109">
        <f>VLOOKUP($I341,[1]Ene!$H$7:$M$470,6,FALSE)</f>
        <v>12</v>
      </c>
      <c r="L341" s="109">
        <f>VLOOKUP($I341,[1]Feb!$H$7:$M$470,6,FALSE)</f>
        <v>0</v>
      </c>
      <c r="M341" s="109">
        <f>VLOOKUP($I341,[1]Mar!$H$7:$M$470,6,FALSE)</f>
        <v>0</v>
      </c>
      <c r="N341" s="109">
        <f>VLOOKUP($I341,[1]Abr!$H$7:$M$470,6,FALSE)</f>
        <v>0</v>
      </c>
      <c r="O341" s="109">
        <f>VLOOKUP($I341,[1]May!$H$7:$M$470,6,FALSE)</f>
        <v>0</v>
      </c>
      <c r="P341" s="109">
        <f>VLOOKUP($I341,[1]Jun!$H$7:$M$470,6,FALSE)</f>
        <v>0</v>
      </c>
      <c r="Q341" s="109">
        <f>VLOOKUP($I341,[1]Jul!$H$7:$M$470,6,FALSE)</f>
        <v>0</v>
      </c>
      <c r="R341" s="109">
        <f>VLOOKUP($I341,[1]Ago!$H$7:$M$470,6,FALSE)</f>
        <v>0</v>
      </c>
      <c r="S341" s="109">
        <f>VLOOKUP($I341,[1]Set!$H$7:$M$470,6,FALSE)</f>
        <v>0</v>
      </c>
      <c r="T341" s="109">
        <f>VLOOKUP($I341,[1]Oct!$H$7:$M$470,6,FALSE)</f>
        <v>0</v>
      </c>
      <c r="U341" s="109">
        <f>VLOOKUP($I341,[1]Nov!$H$7:$M$470,6,FALSE)</f>
        <v>0</v>
      </c>
      <c r="V341" s="109">
        <f>VLOOKUP($I341,[1]Dic!$H$7:$M$470,6,FALSE)</f>
        <v>0</v>
      </c>
      <c r="W341" s="142"/>
      <c r="X341" s="112">
        <f t="shared" si="198"/>
        <v>12</v>
      </c>
      <c r="Y341" s="163">
        <f t="shared" si="199"/>
        <v>0</v>
      </c>
      <c r="Z341" s="117">
        <f>VLOOKUP($I341,[1]Ene!$H$7:$N$470,7,FALSE)</f>
        <v>0</v>
      </c>
      <c r="AA341" s="109">
        <f>VLOOKUP($I341,[1]Feb!$H$7:$N$470,7,FALSE)</f>
        <v>0</v>
      </c>
      <c r="AB341" s="109">
        <f>VLOOKUP($I341,[1]Mar!$H$7:$N$470,7,FALSE)</f>
        <v>0</v>
      </c>
      <c r="AC341" s="109">
        <f>VLOOKUP($I341,[1]Abr!$H$7:$N$470,7,FALSE)</f>
        <v>0</v>
      </c>
      <c r="AD341" s="109">
        <f>VLOOKUP($I341,[1]May!$H$7:$N$470,7,FALSE)</f>
        <v>0</v>
      </c>
      <c r="AE341" s="109">
        <f>VLOOKUP($I341,[1]Jun!$H$7:$N$470,7,FALSE)</f>
        <v>0</v>
      </c>
      <c r="AF341" s="109">
        <f>VLOOKUP($I341,[1]Jul!$H$7:$N$470,7,FALSE)</f>
        <v>0</v>
      </c>
      <c r="AG341" s="109">
        <f>VLOOKUP($I341,[1]Ago!$H$7:$N$470,7,FALSE)</f>
        <v>0</v>
      </c>
      <c r="AH341" s="109">
        <f>VLOOKUP($I341,[1]Set!$H$7:$N$470,7,FALSE)</f>
        <v>0</v>
      </c>
      <c r="AI341" s="109">
        <f>VLOOKUP($I341,[1]Oct!$H$7:$N$470,7,FALSE)</f>
        <v>0</v>
      </c>
      <c r="AJ341" s="109">
        <f>VLOOKUP($I341,[1]Nov!$H$7:$N$470,7,FALSE)</f>
        <v>0</v>
      </c>
      <c r="AK341" s="118">
        <f>VLOOKUP($I341,[1]Dic!$H$7:$N$470,7,FALSE)</f>
        <v>0</v>
      </c>
      <c r="AL341" s="112">
        <f t="shared" si="191"/>
        <v>0</v>
      </c>
      <c r="AM341" s="164">
        <f t="shared" si="200"/>
        <v>0</v>
      </c>
      <c r="AN341" s="164">
        <f t="shared" si="192"/>
        <v>0</v>
      </c>
      <c r="AO341" s="142"/>
      <c r="AP341" s="109">
        <f>VLOOKUP($I341,[1]Ene!$H$7:$Q$470,10,FALSE)</f>
        <v>23</v>
      </c>
      <c r="AQ341" s="109">
        <f>VLOOKUP($I341,[1]Feb!$H$7:$Q$470,10,FALSE)</f>
        <v>0</v>
      </c>
      <c r="AR341" s="109">
        <f>VLOOKUP($I341,[1]Mar!$H$7:$Q$470,10,FALSE)</f>
        <v>0</v>
      </c>
      <c r="AS341" s="109">
        <f>VLOOKUP($I341,[1]Abr!$H$7:$Q$470,10,FALSE)</f>
        <v>0</v>
      </c>
      <c r="AT341" s="109">
        <f>VLOOKUP($I341,[1]May!$H$7:$Q$470,10,FALSE)</f>
        <v>0</v>
      </c>
      <c r="AU341" s="109">
        <f>VLOOKUP($I341,[1]Jun!$H$7:$Q$470,10,FALSE)</f>
        <v>0</v>
      </c>
      <c r="AV341" s="109">
        <f>VLOOKUP($I341,[1]Jul!$H$7:$Q$470,10,FALSE)</f>
        <v>0</v>
      </c>
      <c r="AW341" s="109">
        <f>VLOOKUP($I341,[1]Ago!$H$7:$Q$470,10,FALSE)</f>
        <v>0</v>
      </c>
      <c r="AX341" s="109">
        <f>VLOOKUP($I341,[1]Set!$H$7:$Q$470,10,FALSE)</f>
        <v>0</v>
      </c>
      <c r="AY341" s="109">
        <f>VLOOKUP($I341,[1]Oct!$H$7:$Q$470,10,FALSE)</f>
        <v>0</v>
      </c>
      <c r="AZ341" s="109">
        <f>VLOOKUP($I341,[1]Nov!$H$7:$Q$470,10,FALSE)</f>
        <v>0</v>
      </c>
      <c r="BA341" s="118">
        <f>VLOOKUP($I341,[1]Dic!$H$7:$Q$470,10,FALSE)</f>
        <v>0</v>
      </c>
      <c r="BB341" s="112">
        <f t="shared" si="201"/>
        <v>23</v>
      </c>
      <c r="BC341" s="163">
        <f t="shared" si="202"/>
        <v>0</v>
      </c>
      <c r="BD341" s="109">
        <f>VLOOKUP($I341,[1]Ene!$H$7:$T$470,13,FALSE)</f>
        <v>6</v>
      </c>
      <c r="BE341" s="109">
        <f>VLOOKUP($I341,[1]Feb!$H$7:$T$470,13,FALSE)</f>
        <v>0</v>
      </c>
      <c r="BF341" s="109">
        <f>VLOOKUP($I341,[1]Mar!$H$7:$T$470,13,FALSE)</f>
        <v>0</v>
      </c>
      <c r="BG341" s="109">
        <f>VLOOKUP($I341,[1]Abr!$H$7:$T$470,13,FALSE)</f>
        <v>0</v>
      </c>
      <c r="BH341" s="109">
        <f>VLOOKUP($I341,[1]May!$H$7:$T$470,13,FALSE)</f>
        <v>0</v>
      </c>
      <c r="BI341" s="109">
        <f>VLOOKUP($I341,[1]Jun!$H$7:$T$470,13,FALSE)</f>
        <v>0</v>
      </c>
      <c r="BJ341" s="109">
        <f>VLOOKUP($I341,[1]Jul!$H$7:$T$470,13,FALSE)</f>
        <v>0</v>
      </c>
      <c r="BK341" s="109">
        <f>VLOOKUP($I341,[1]Ago!$H$7:$T$470,13,FALSE)</f>
        <v>0</v>
      </c>
      <c r="BL341" s="109">
        <f>VLOOKUP($I341,[1]Set!$H$7:$T$470,13,FALSE)</f>
        <v>0</v>
      </c>
      <c r="BM341" s="109">
        <f>VLOOKUP($I341,[1]Oct!$H$7:$T$470,13,FALSE)</f>
        <v>0</v>
      </c>
      <c r="BN341" s="109">
        <f>VLOOKUP($I341,[1]Nov!$H$7:$T$470,13,FALSE)</f>
        <v>0</v>
      </c>
      <c r="BO341" s="109">
        <f>VLOOKUP($I341,[1]Dic!$H$7:$T$470,13,FALSE)</f>
        <v>0</v>
      </c>
      <c r="BP341" s="111">
        <f t="shared" si="203"/>
        <v>6</v>
      </c>
      <c r="BQ341" s="113">
        <f t="shared" si="204"/>
        <v>0</v>
      </c>
      <c r="BR341" s="109">
        <f>VLOOKUP($I341,[1]Ene!$H$7:$V$470,15,FALSE)</f>
        <v>18</v>
      </c>
      <c r="BS341" s="109">
        <f>VLOOKUP($I341,[1]Feb!$H$7:$V$470,15,FALSE)</f>
        <v>0</v>
      </c>
      <c r="BT341" s="109">
        <f>VLOOKUP($I341,[1]Mar!$H$7:$V$470,15,FALSE)</f>
        <v>0</v>
      </c>
      <c r="BU341" s="109">
        <f>VLOOKUP($I341,[1]Abr!$H$7:$V$470,15,FALSE)</f>
        <v>0</v>
      </c>
      <c r="BV341" s="109">
        <f>VLOOKUP($I341,[1]May!$H$7:$V$470,15,FALSE)</f>
        <v>0</v>
      </c>
      <c r="BW341" s="109">
        <f>VLOOKUP($I341,[1]Jun!$H$7:$V$470,15,FALSE)</f>
        <v>0</v>
      </c>
      <c r="BX341" s="109">
        <f>VLOOKUP($I341,[1]Jul!$H$7:$V$470,15,FALSE)</f>
        <v>0</v>
      </c>
      <c r="BY341" s="109">
        <f>VLOOKUP($I341,[1]Ago!$H$7:$V$470,15,FALSE)</f>
        <v>0</v>
      </c>
      <c r="BZ341" s="109">
        <f>VLOOKUP($I341,[1]Set!$H$7:$V$470,15,FALSE)</f>
        <v>0</v>
      </c>
      <c r="CA341" s="109">
        <f>VLOOKUP($I341,[1]Oct!$H$7:$V$470,15,FALSE)</f>
        <v>0</v>
      </c>
      <c r="CB341" s="109">
        <f>VLOOKUP($I341,[1]Nov!$H$7:$V$470,15,FALSE)</f>
        <v>0</v>
      </c>
      <c r="CC341" s="109">
        <f>VLOOKUP($I341,[1]Dic!$H$7:$V$470,15,FALSE)</f>
        <v>0</v>
      </c>
      <c r="CD341" s="111">
        <f t="shared" si="205"/>
        <v>18</v>
      </c>
      <c r="CE341" s="113">
        <f t="shared" si="193"/>
        <v>0</v>
      </c>
      <c r="CF341" s="109">
        <f>VLOOKUP($I341,[1]Ene!$H$7:$X$470,17,FALSE)</f>
        <v>17</v>
      </c>
      <c r="CG341" s="109">
        <f>VLOOKUP($I341,[1]Feb!$H$7:$X$470,17,FALSE)</f>
        <v>0</v>
      </c>
      <c r="CH341" s="109">
        <f>VLOOKUP($I341,[1]Mar!$H$7:$X$470,17,FALSE)</f>
        <v>0</v>
      </c>
      <c r="CI341" s="109">
        <f>VLOOKUP($I341,[1]Abr!$H$7:$X$470,17,FALSE)</f>
        <v>0</v>
      </c>
      <c r="CJ341" s="109">
        <f>VLOOKUP($I341,[1]May!$H$7:$X$470,17,FALSE)</f>
        <v>0</v>
      </c>
      <c r="CK341" s="109">
        <f>VLOOKUP($I341,[1]Jun!$H$7:$X$470,17,FALSE)</f>
        <v>0</v>
      </c>
      <c r="CL341" s="109">
        <f>VLOOKUP($I341,[1]Jul!$H$7:$X$470,17,FALSE)</f>
        <v>0</v>
      </c>
      <c r="CM341" s="109">
        <f>VLOOKUP($I341,[1]Ago!$H$7:$X$470,17,FALSE)</f>
        <v>0</v>
      </c>
      <c r="CN341" s="109">
        <f>VLOOKUP($I341,[1]Set!$H$7:$X$470,17,FALSE)</f>
        <v>0</v>
      </c>
      <c r="CO341" s="109">
        <f>VLOOKUP($I341,[1]Oct!$H$7:$X$470,17,FALSE)</f>
        <v>0</v>
      </c>
      <c r="CP341" s="109">
        <f>VLOOKUP($I341,[1]Nov!$H$7:$X$470,17,FALSE)</f>
        <v>0</v>
      </c>
      <c r="CQ341" s="109">
        <f>VLOOKUP($I341,[1]Dic!$H$7:$X$470,17,FALSE)</f>
        <v>0</v>
      </c>
      <c r="CR341" s="111">
        <f t="shared" si="206"/>
        <v>17</v>
      </c>
      <c r="CS341" s="113">
        <f t="shared" si="194"/>
        <v>0</v>
      </c>
      <c r="CT341" s="112">
        <f t="shared" si="195"/>
        <v>6</v>
      </c>
      <c r="CU341" s="116"/>
      <c r="CV341" s="109">
        <f>VLOOKUP($I341,[1]Ene!$H$7:$AC$470,22,FALSE)</f>
        <v>10</v>
      </c>
      <c r="CW341" s="109">
        <f>VLOOKUP($I341,[1]Feb!$H$7:$AC$470,22,FALSE)</f>
        <v>0</v>
      </c>
      <c r="CX341" s="109">
        <f>VLOOKUP($I341,[1]Mar!$H$7:$AC$470,22,FALSE)</f>
        <v>0</v>
      </c>
      <c r="CY341" s="109">
        <f>VLOOKUP($I341,[1]Abr!$H$7:$AC$470,22,FALSE)</f>
        <v>0</v>
      </c>
      <c r="CZ341" s="109">
        <f>VLOOKUP($I341,[1]May!$H$7:$AC$470,22,FALSE)</f>
        <v>0</v>
      </c>
      <c r="DA341" s="109">
        <f>VLOOKUP($I341,[1]Jun!$H$7:$AC$470,22,FALSE)</f>
        <v>0</v>
      </c>
      <c r="DB341" s="109">
        <f>VLOOKUP($I341,[1]Jul!$H$7:$AC$470,22,FALSE)</f>
        <v>0</v>
      </c>
      <c r="DC341" s="109">
        <f>VLOOKUP($I341,[1]Ago!$H$7:$AC$470,22,FALSE)</f>
        <v>0</v>
      </c>
      <c r="DD341" s="109">
        <f>VLOOKUP($I341,[1]Set!$H$7:$AC$470,22,FALSE)</f>
        <v>0</v>
      </c>
      <c r="DE341" s="109">
        <f>VLOOKUP($I341,[1]Oct!$H$7:$AC$470,22,FALSE)</f>
        <v>0</v>
      </c>
      <c r="DF341" s="109">
        <f>VLOOKUP($I341,[1]Nov!$H$7:$AC$470,22,FALSE)</f>
        <v>0</v>
      </c>
      <c r="DG341" s="118">
        <f>VLOOKUP($I341,[1]Dic!$H$7:$AC$470,22,FALSE)</f>
        <v>0</v>
      </c>
      <c r="DH341" s="111">
        <f t="shared" si="207"/>
        <v>10</v>
      </c>
      <c r="DI341" s="113">
        <f t="shared" si="208"/>
        <v>0</v>
      </c>
      <c r="DJ341" s="109">
        <f>VLOOKUP($I341,[1]Ene!$H$7:$BL$470,57,FALSE)</f>
        <v>4</v>
      </c>
      <c r="DK341" s="109">
        <f>VLOOKUP($I341,[1]Feb!$H$7:$BL$470,57,FALSE)</f>
        <v>0</v>
      </c>
      <c r="DL341" s="109">
        <f>VLOOKUP($I341,[1]Mar!$H$7:$BL$470,57,FALSE)</f>
        <v>0</v>
      </c>
      <c r="DM341" s="109">
        <f>VLOOKUP($I341,[1]Abr!$H$7:$BL$470,57,FALSE)</f>
        <v>0</v>
      </c>
      <c r="DN341" s="109">
        <f>VLOOKUP($I341,[1]May!$H$7:$BL$470,57,FALSE)</f>
        <v>0</v>
      </c>
      <c r="DO341" s="109">
        <f>VLOOKUP($I341,[1]Jun!$H$7:$BL$470,57,FALSE)</f>
        <v>0</v>
      </c>
      <c r="DP341" s="109">
        <f>VLOOKUP($I341,[1]Jul!$H$7:$BL$470,57,FALSE)</f>
        <v>0</v>
      </c>
      <c r="DQ341" s="109">
        <f>VLOOKUP($I341,[1]Ago!$H$7:$BL$470,57,FALSE)</f>
        <v>0</v>
      </c>
      <c r="DR341" s="109">
        <f>VLOOKUP($I341,[1]Set!$H$7:$BL$470,57,FALSE)</f>
        <v>0</v>
      </c>
      <c r="DS341" s="109">
        <f>VLOOKUP($I341,[1]Oct!$H$7:$BL$470,57,FALSE)</f>
        <v>0</v>
      </c>
      <c r="DT341" s="109">
        <f>VLOOKUP($I341,[1]Nov!$H$7:$BL$470,57,FALSE)</f>
        <v>0</v>
      </c>
      <c r="DU341" s="109">
        <f>VLOOKUP($I341,[1]Dic!$H$7:$BL$470,57,FALSE)</f>
        <v>0</v>
      </c>
      <c r="DV341" s="111">
        <f t="shared" si="209"/>
        <v>4</v>
      </c>
      <c r="DW341" s="113">
        <f t="shared" si="210"/>
        <v>0</v>
      </c>
      <c r="DX341" s="117">
        <f>VLOOKUP($I341,[1]Ene!$H$7:$BQ$470,62,FALSE)</f>
        <v>17</v>
      </c>
      <c r="DY341" s="109">
        <f>VLOOKUP($I341,[1]Feb!$H$7:$BQ$470,62,FALSE)</f>
        <v>0</v>
      </c>
      <c r="DZ341" s="109">
        <f>VLOOKUP($I341,[1]Mar!$H$7:$BQ$470,62,FALSE)</f>
        <v>0</v>
      </c>
      <c r="EA341" s="109">
        <f>VLOOKUP($I341,[1]Abr!$H$7:$BQ$470,62,FALSE)</f>
        <v>0</v>
      </c>
      <c r="EB341" s="109">
        <f>VLOOKUP($I341,[1]May!$H$7:$BQ$470,62,FALSE)</f>
        <v>0</v>
      </c>
      <c r="EC341" s="109">
        <f>VLOOKUP($I341,[1]Jun!$H$7:$BQ$470,62,FALSE)</f>
        <v>0</v>
      </c>
      <c r="ED341" s="109">
        <f>VLOOKUP($I341,[1]Jul!$H$7:$BQ$470,62,FALSE)</f>
        <v>0</v>
      </c>
      <c r="EE341" s="109">
        <f>VLOOKUP($I341,[1]Ago!$H$7:$BQ$470,62,FALSE)</f>
        <v>0</v>
      </c>
      <c r="EF341" s="109">
        <f>VLOOKUP($I341,[1]Set!$H$7:$BQ$470,62,FALSE)</f>
        <v>0</v>
      </c>
      <c r="EG341" s="109">
        <f>VLOOKUP($I341,[1]Oct!$H$7:$BQ$470,62,FALSE)</f>
        <v>0</v>
      </c>
      <c r="EH341" s="109">
        <f>VLOOKUP($I341,[1]Nov!$H$7:$BQ$470,62,FALSE)</f>
        <v>0</v>
      </c>
      <c r="EI341" s="109">
        <f>VLOOKUP($I341,[1]Dic!$H$7:$BQ$470,62,FALSE)</f>
        <v>0</v>
      </c>
      <c r="EJ341" s="115">
        <f t="shared" si="211"/>
        <v>17</v>
      </c>
      <c r="EK341" s="113">
        <f t="shared" si="212"/>
        <v>0</v>
      </c>
      <c r="EL341" s="117">
        <f>VLOOKUP($I341,[1]Ene!$H$7:$BM$470,58,FALSE)</f>
        <v>3</v>
      </c>
      <c r="EM341" s="109">
        <f>VLOOKUP($I341,[1]Feb!$H$7:$BM$470,58,FALSE)</f>
        <v>0</v>
      </c>
      <c r="EN341" s="109">
        <f>VLOOKUP($I341,[1]Mar!$H$7:$BM$470,58,FALSE)</f>
        <v>0</v>
      </c>
      <c r="EO341" s="109">
        <f>VLOOKUP($I341,[1]Abr!$H$7:$BM$470,58,FALSE)</f>
        <v>0</v>
      </c>
      <c r="EP341" s="109">
        <f>VLOOKUP($I341,[1]May!$H$7:$BM$470,58,FALSE)</f>
        <v>0</v>
      </c>
      <c r="EQ341" s="109">
        <f>VLOOKUP($I341,[1]Jun!$H$7:$BM$470,58,FALSE)</f>
        <v>0</v>
      </c>
      <c r="ER341" s="109">
        <f>VLOOKUP($I341,[1]Jul!$H$7:$BM$470,58,FALSE)</f>
        <v>0</v>
      </c>
      <c r="ES341" s="109">
        <f>VLOOKUP($I341,[1]Ago!$H$7:$BM$470,58,FALSE)</f>
        <v>0</v>
      </c>
      <c r="ET341" s="109">
        <f>VLOOKUP($I341,[1]Set!$H$7:$BM$470,58,FALSE)</f>
        <v>0</v>
      </c>
      <c r="EU341" s="109">
        <f>VLOOKUP($I341,[1]Oct!$H$7:$BM$470,58,FALSE)</f>
        <v>0</v>
      </c>
      <c r="EV341" s="109">
        <f>VLOOKUP($I341,[1]Nov!$H$7:$BM$470,58,FALSE)</f>
        <v>0</v>
      </c>
      <c r="EW341" s="118">
        <f>VLOOKUP($I341,[1]Dic!$H$7:$BM$470,58,FALSE)</f>
        <v>0</v>
      </c>
      <c r="EX341" s="111">
        <f t="shared" si="213"/>
        <v>3</v>
      </c>
      <c r="EY341" s="113">
        <f t="shared" si="214"/>
        <v>0</v>
      </c>
      <c r="EZ341" s="109">
        <f>VLOOKUP($I341,[1]Ene!$H$7:$CL$470,70,FALSE)</f>
        <v>15</v>
      </c>
      <c r="FA341" s="109">
        <f>VLOOKUP($I341,[1]Feb!$H$7:$CL$470,70,FALSE)</f>
        <v>0</v>
      </c>
      <c r="FB341" s="109">
        <f>VLOOKUP($I341,[1]Mar!$H$7:$CL$470,70,FALSE)</f>
        <v>0</v>
      </c>
      <c r="FC341" s="109">
        <f>VLOOKUP($I341,[1]Abr!$H$7:$CL$470,70,FALSE)</f>
        <v>0</v>
      </c>
      <c r="FD341" s="109">
        <f>VLOOKUP($I341,[1]May!$H$7:$CL$470,70,FALSE)</f>
        <v>0</v>
      </c>
      <c r="FE341" s="109">
        <f>VLOOKUP($I341,[1]Jun!$H$7:$CL$470,70,FALSE)</f>
        <v>0</v>
      </c>
      <c r="FF341" s="109">
        <f>VLOOKUP($I341,[1]Jul!$H$7:$CL$470,70,FALSE)</f>
        <v>0</v>
      </c>
      <c r="FG341" s="109">
        <f>VLOOKUP($I341,[1]Ago!$H$7:$CL$470,70,FALSE)</f>
        <v>0</v>
      </c>
      <c r="FH341" s="109">
        <f>VLOOKUP($I341,[1]Set!$H$7:$CL$470,70,FALSE)</f>
        <v>0</v>
      </c>
      <c r="FI341" s="109">
        <f>VLOOKUP($I341,[1]Oct!$H$7:$CL$470,70,FALSE)</f>
        <v>0</v>
      </c>
      <c r="FJ341" s="109">
        <f>VLOOKUP($I341,[1]Nov!$H$7:$CL$470,70,FALSE)</f>
        <v>0</v>
      </c>
      <c r="FK341" s="118">
        <f>VLOOKUP($I341,[1]Dic!$H$7:$CL$470,70,FALSE)</f>
        <v>0</v>
      </c>
      <c r="FL341" s="111">
        <f t="shared" si="215"/>
        <v>15</v>
      </c>
      <c r="FM341" s="113">
        <f t="shared" si="216"/>
        <v>0</v>
      </c>
      <c r="FN341" s="109">
        <f>VLOOKUP($I341,[1]Ene!$H$7:$CL$470,72,FALSE)</f>
        <v>18</v>
      </c>
      <c r="FO341" s="109">
        <f>VLOOKUP($I341,[1]Feb!$H$7:$CL$470,72,FALSE)</f>
        <v>0</v>
      </c>
      <c r="FP341" s="109">
        <f>VLOOKUP($I341,[1]Mar!$H$7:$CL$470,72,FALSE)</f>
        <v>0</v>
      </c>
      <c r="FQ341" s="109">
        <f>VLOOKUP($I341,[1]Abr!$H$7:$CL$470,72,FALSE)</f>
        <v>0</v>
      </c>
      <c r="FR341" s="109">
        <f>VLOOKUP($I341,[1]May!$H$7:$CL$470,72,FALSE)</f>
        <v>0</v>
      </c>
      <c r="FS341" s="109">
        <f>VLOOKUP($I341,[1]Jun!$H$7:$CL$470,72,FALSE)</f>
        <v>0</v>
      </c>
      <c r="FT341" s="109">
        <f>VLOOKUP($I341,[1]Jul!$H$7:$CL$470,72,FALSE)</f>
        <v>0</v>
      </c>
      <c r="FU341" s="109">
        <f>VLOOKUP($I341,[1]Ago!$H$7:$CL$470,72,FALSE)</f>
        <v>0</v>
      </c>
      <c r="FV341" s="109">
        <f>VLOOKUP($I341,[1]Set!$H$7:$CL$470,72,FALSE)</f>
        <v>0</v>
      </c>
      <c r="FW341" s="109">
        <f>VLOOKUP($I341,[1]Oct!$H$7:$CL$470,72,FALSE)</f>
        <v>0</v>
      </c>
      <c r="FX341" s="109">
        <f>VLOOKUP($I341,[1]Nov!$H$7:$CL$470,72,FALSE)</f>
        <v>0</v>
      </c>
      <c r="FY341" s="118">
        <f>VLOOKUP($I341,[1]Dic!$H$7:$CL$470,72,FALSE)</f>
        <v>0</v>
      </c>
      <c r="FZ341" s="112">
        <f t="shared" si="217"/>
        <v>18</v>
      </c>
      <c r="GA341" s="113">
        <f t="shared" si="218"/>
        <v>0</v>
      </c>
      <c r="GB341" s="109">
        <f>VLOOKUP($I341,[1]Ene!$H$7:$CL$471,59,FALSE)</f>
        <v>20</v>
      </c>
      <c r="GC341" s="109">
        <f>VLOOKUP($I341,[1]Feb!$H$7:$CL$471,59,FALSE)</f>
        <v>0</v>
      </c>
      <c r="GD341" s="109">
        <f>VLOOKUP($I341,[1]Mar!$H$7:$CL$471,59,FALSE)</f>
        <v>0</v>
      </c>
      <c r="GE341" s="109">
        <f>VLOOKUP($I341,[1]Abr!$H$7:$CL$471,59,FALSE)</f>
        <v>0</v>
      </c>
      <c r="GF341" s="109">
        <f>VLOOKUP($I341,[1]May!$H$7:$CL$471,59,FALSE)</f>
        <v>0</v>
      </c>
      <c r="GG341" s="109">
        <f>VLOOKUP($I341,[1]Jun!$H$7:$CL$471,59,FALSE)</f>
        <v>0</v>
      </c>
      <c r="GH341" s="109">
        <f>VLOOKUP($I341,[1]Jul!$H$7:$CL$471,59,FALSE)</f>
        <v>0</v>
      </c>
      <c r="GI341" s="109">
        <f>VLOOKUP($I341,[1]Ago!$H$7:$CL$471,59,FALSE)</f>
        <v>0</v>
      </c>
      <c r="GJ341" s="109">
        <f>VLOOKUP($I341,[1]Set!$H$7:$CL$471,59,FALSE)</f>
        <v>0</v>
      </c>
      <c r="GK341" s="109">
        <f>VLOOKUP($I341,[1]Oct!$H$7:$CL$471,59,FALSE)</f>
        <v>0</v>
      </c>
      <c r="GL341" s="109">
        <f>VLOOKUP($I341,[1]Nov!$H$7:$CL$471,59,FALSE)</f>
        <v>0</v>
      </c>
      <c r="GM341" s="118">
        <f>VLOOKUP($I341,[1]Dic!$H$7:$CL$471,59,FALSE)</f>
        <v>0</v>
      </c>
      <c r="GN341" s="112">
        <f t="shared" si="219"/>
        <v>20</v>
      </c>
      <c r="GO341" s="113">
        <f t="shared" si="220"/>
        <v>0</v>
      </c>
      <c r="GP341" s="114">
        <f t="shared" si="196"/>
        <v>3</v>
      </c>
      <c r="GQ341" s="114">
        <f t="shared" si="197"/>
        <v>4</v>
      </c>
      <c r="GR341" s="116"/>
      <c r="GS341" s="109">
        <f>VLOOKUP($I341,[1]Ene!$H$7:$CL$470,71,FALSE)</f>
        <v>9</v>
      </c>
      <c r="GT341" s="109">
        <f>VLOOKUP($I341,[1]Feb!$H$7:$CL$470,71,FALSE)</f>
        <v>0</v>
      </c>
      <c r="GU341" s="109">
        <f>VLOOKUP($I341,[1]Mar!$H$7:$CL$470,71,FALSE)</f>
        <v>0</v>
      </c>
      <c r="GV341" s="109">
        <f>VLOOKUP($I341,[1]Abr!$H$7:$CL$470,71,FALSE)</f>
        <v>0</v>
      </c>
      <c r="GW341" s="109">
        <f>VLOOKUP($I341,[1]May!$H$7:$CL$470,71,FALSE)</f>
        <v>0</v>
      </c>
      <c r="GX341" s="109">
        <f>VLOOKUP($I341,[1]Jun!$H$7:$CL$470,71,FALSE)</f>
        <v>0</v>
      </c>
      <c r="GY341" s="109">
        <f>VLOOKUP($I341,[1]Jul!$H$7:$CL$470,71,FALSE)</f>
        <v>0</v>
      </c>
      <c r="GZ341" s="109">
        <f>VLOOKUP($I341,[1]Ago!$H$7:$CL$470,71,FALSE)</f>
        <v>0</v>
      </c>
      <c r="HA341" s="109">
        <f>VLOOKUP($I341,[1]Set!$H$7:$CL$470,71,FALSE)</f>
        <v>0</v>
      </c>
      <c r="HB341" s="109">
        <f>VLOOKUP($I341,[1]Oct!$H$7:$CL$470,71,FALSE)</f>
        <v>0</v>
      </c>
      <c r="HC341" s="109">
        <f>VLOOKUP($I341,[1]Nov!$H$7:$CL$470,71,FALSE)</f>
        <v>0</v>
      </c>
      <c r="HD341" s="109">
        <f>VLOOKUP($I341,[1]Dic!$H$7:$CL$470,71,FALSE)</f>
        <v>0</v>
      </c>
      <c r="HE341" s="111">
        <f t="shared" si="221"/>
        <v>9</v>
      </c>
      <c r="HF341" s="113">
        <f t="shared" si="222"/>
        <v>0</v>
      </c>
      <c r="HG341" s="109">
        <f>VLOOKUP($I341,[1]Ene!$H$7:$CL$470,73,FALSE)</f>
        <v>8</v>
      </c>
      <c r="HH341" s="109">
        <f>VLOOKUP($I341,[1]Feb!$H$7:$CL$470,73,FALSE)</f>
        <v>0</v>
      </c>
      <c r="HI341" s="109">
        <f>VLOOKUP($I341,[1]Mar!$H$7:$CL$470,73,FALSE)</f>
        <v>0</v>
      </c>
      <c r="HJ341" s="109">
        <f>VLOOKUP($I341,[1]Abr!$H$7:$CL$470,73,FALSE)</f>
        <v>0</v>
      </c>
      <c r="HK341" s="109">
        <f>VLOOKUP($I341,[1]May!$H$7:$CL$470,73,FALSE)</f>
        <v>0</v>
      </c>
      <c r="HL341" s="109">
        <f>VLOOKUP($I341,[1]Jun!$H$7:$CL$470,73,FALSE)</f>
        <v>0</v>
      </c>
      <c r="HM341" s="109">
        <f>VLOOKUP($I341,[1]Jul!$H$7:$CL$470,73,FALSE)</f>
        <v>0</v>
      </c>
      <c r="HN341" s="109">
        <f>VLOOKUP($I341,[1]Ago!$H$7:$CL$470,73,FALSE)</f>
        <v>0</v>
      </c>
      <c r="HO341" s="109">
        <f>VLOOKUP($I341,[1]Set!$H$7:$CL$470,73,FALSE)</f>
        <v>0</v>
      </c>
      <c r="HP341" s="109">
        <f>VLOOKUP($I341,[1]Oct!$H$7:$CL$470,73,FALSE)</f>
        <v>0</v>
      </c>
      <c r="HQ341" s="109">
        <f>VLOOKUP($I341,[1]Nov!$H$7:$CL$470,73,FALSE)</f>
        <v>0</v>
      </c>
      <c r="HR341" s="109">
        <f>VLOOKUP($I341,[1]Dic!$H$7:$CL$470,73,FALSE)</f>
        <v>0</v>
      </c>
      <c r="HS341" s="111">
        <f t="shared" si="223"/>
        <v>8</v>
      </c>
      <c r="HT341" s="113">
        <f t="shared" si="224"/>
        <v>0</v>
      </c>
      <c r="HU341" s="114">
        <f t="shared" si="225"/>
        <v>8</v>
      </c>
    </row>
    <row r="342" spans="1:229" s="112" customFormat="1" ht="10.5" x14ac:dyDescent="0.25">
      <c r="A342" s="184" t="s">
        <v>44</v>
      </c>
      <c r="B342" s="187" t="s">
        <v>29</v>
      </c>
      <c r="C342" s="184">
        <v>401</v>
      </c>
      <c r="D342" s="187" t="s">
        <v>29</v>
      </c>
      <c r="E342" s="187" t="s">
        <v>44</v>
      </c>
      <c r="F342" s="188" t="s">
        <v>29</v>
      </c>
      <c r="G342" s="184"/>
      <c r="H342" s="184" t="s">
        <v>693</v>
      </c>
      <c r="I342" s="316">
        <v>7326</v>
      </c>
      <c r="J342" s="184" t="s">
        <v>363</v>
      </c>
      <c r="K342" s="109">
        <f>VLOOKUP($I342,[1]Ene!$H$7:$M$470,6,FALSE)</f>
        <v>1</v>
      </c>
      <c r="L342" s="109">
        <f>VLOOKUP($I342,[1]Feb!$H$7:$M$470,6,FALSE)</f>
        <v>0</v>
      </c>
      <c r="M342" s="109">
        <f>VLOOKUP($I342,[1]Mar!$H$7:$M$470,6,FALSE)</f>
        <v>0</v>
      </c>
      <c r="N342" s="109">
        <f>VLOOKUP($I342,[1]Abr!$H$7:$M$470,6,FALSE)</f>
        <v>0</v>
      </c>
      <c r="O342" s="109">
        <f>VLOOKUP($I342,[1]May!$H$7:$M$470,6,FALSE)</f>
        <v>0</v>
      </c>
      <c r="P342" s="109">
        <f>VLOOKUP($I342,[1]Jun!$H$7:$M$470,6,FALSE)</f>
        <v>0</v>
      </c>
      <c r="Q342" s="109">
        <f>VLOOKUP($I342,[1]Jul!$H$7:$M$470,6,FALSE)</f>
        <v>0</v>
      </c>
      <c r="R342" s="109">
        <f>VLOOKUP($I342,[1]Ago!$H$7:$M$470,6,FALSE)</f>
        <v>0</v>
      </c>
      <c r="S342" s="109">
        <f>VLOOKUP($I342,[1]Set!$H$7:$M$470,6,FALSE)</f>
        <v>0</v>
      </c>
      <c r="T342" s="109">
        <f>VLOOKUP($I342,[1]Oct!$H$7:$M$470,6,FALSE)</f>
        <v>0</v>
      </c>
      <c r="U342" s="109">
        <f>VLOOKUP($I342,[1]Nov!$H$7:$M$470,6,FALSE)</f>
        <v>0</v>
      </c>
      <c r="V342" s="109">
        <f>VLOOKUP($I342,[1]Dic!$H$7:$M$470,6,FALSE)</f>
        <v>0</v>
      </c>
      <c r="W342" s="142"/>
      <c r="X342" s="112">
        <f t="shared" si="198"/>
        <v>1</v>
      </c>
      <c r="Y342" s="163">
        <f t="shared" si="199"/>
        <v>0</v>
      </c>
      <c r="Z342" s="117">
        <f>VLOOKUP($I342,[1]Ene!$H$7:$N$470,7,FALSE)</f>
        <v>0</v>
      </c>
      <c r="AA342" s="109">
        <f>VLOOKUP($I342,[1]Feb!$H$7:$N$470,7,FALSE)</f>
        <v>0</v>
      </c>
      <c r="AB342" s="109">
        <f>VLOOKUP($I342,[1]Mar!$H$7:$N$470,7,FALSE)</f>
        <v>0</v>
      </c>
      <c r="AC342" s="109">
        <f>VLOOKUP($I342,[1]Abr!$H$7:$N$470,7,FALSE)</f>
        <v>0</v>
      </c>
      <c r="AD342" s="109">
        <f>VLOOKUP($I342,[1]May!$H$7:$N$470,7,FALSE)</f>
        <v>0</v>
      </c>
      <c r="AE342" s="109">
        <f>VLOOKUP($I342,[1]Jun!$H$7:$N$470,7,FALSE)</f>
        <v>0</v>
      </c>
      <c r="AF342" s="109">
        <f>VLOOKUP($I342,[1]Jul!$H$7:$N$470,7,FALSE)</f>
        <v>0</v>
      </c>
      <c r="AG342" s="109">
        <f>VLOOKUP($I342,[1]Ago!$H$7:$N$470,7,FALSE)</f>
        <v>0</v>
      </c>
      <c r="AH342" s="109">
        <f>VLOOKUP($I342,[1]Set!$H$7:$N$470,7,FALSE)</f>
        <v>0</v>
      </c>
      <c r="AI342" s="109">
        <f>VLOOKUP($I342,[1]Oct!$H$7:$N$470,7,FALSE)</f>
        <v>0</v>
      </c>
      <c r="AJ342" s="109">
        <f>VLOOKUP($I342,[1]Nov!$H$7:$N$470,7,FALSE)</f>
        <v>0</v>
      </c>
      <c r="AK342" s="118">
        <f>VLOOKUP($I342,[1]Dic!$H$7:$N$470,7,FALSE)</f>
        <v>0</v>
      </c>
      <c r="AL342" s="112">
        <f t="shared" si="191"/>
        <v>0</v>
      </c>
      <c r="AM342" s="164">
        <f t="shared" si="200"/>
        <v>0</v>
      </c>
      <c r="AN342" s="164">
        <f t="shared" si="192"/>
        <v>0</v>
      </c>
      <c r="AO342" s="142"/>
      <c r="AP342" s="109">
        <f>VLOOKUP($I342,[1]Ene!$H$7:$Q$470,10,FALSE)</f>
        <v>9</v>
      </c>
      <c r="AQ342" s="109">
        <f>VLOOKUP($I342,[1]Feb!$H$7:$Q$470,10,FALSE)</f>
        <v>0</v>
      </c>
      <c r="AR342" s="109">
        <f>VLOOKUP($I342,[1]Mar!$H$7:$Q$470,10,FALSE)</f>
        <v>0</v>
      </c>
      <c r="AS342" s="109">
        <f>VLOOKUP($I342,[1]Abr!$H$7:$Q$470,10,FALSE)</f>
        <v>0</v>
      </c>
      <c r="AT342" s="109">
        <f>VLOOKUP($I342,[1]May!$H$7:$Q$470,10,FALSE)</f>
        <v>0</v>
      </c>
      <c r="AU342" s="109">
        <f>VLOOKUP($I342,[1]Jun!$H$7:$Q$470,10,FALSE)</f>
        <v>0</v>
      </c>
      <c r="AV342" s="109">
        <f>VLOOKUP($I342,[1]Jul!$H$7:$Q$470,10,FALSE)</f>
        <v>0</v>
      </c>
      <c r="AW342" s="109">
        <f>VLOOKUP($I342,[1]Ago!$H$7:$Q$470,10,FALSE)</f>
        <v>0</v>
      </c>
      <c r="AX342" s="109">
        <f>VLOOKUP($I342,[1]Set!$H$7:$Q$470,10,FALSE)</f>
        <v>0</v>
      </c>
      <c r="AY342" s="109">
        <f>VLOOKUP($I342,[1]Oct!$H$7:$Q$470,10,FALSE)</f>
        <v>0</v>
      </c>
      <c r="AZ342" s="109">
        <f>VLOOKUP($I342,[1]Nov!$H$7:$Q$470,10,FALSE)</f>
        <v>0</v>
      </c>
      <c r="BA342" s="118">
        <f>VLOOKUP($I342,[1]Dic!$H$7:$Q$470,10,FALSE)</f>
        <v>0</v>
      </c>
      <c r="BB342" s="112">
        <f t="shared" si="201"/>
        <v>9</v>
      </c>
      <c r="BC342" s="163">
        <f t="shared" si="202"/>
        <v>0</v>
      </c>
      <c r="BD342" s="109">
        <f>VLOOKUP($I342,[1]Ene!$H$7:$T$470,13,FALSE)</f>
        <v>0</v>
      </c>
      <c r="BE342" s="109">
        <f>VLOOKUP($I342,[1]Feb!$H$7:$T$470,13,FALSE)</f>
        <v>0</v>
      </c>
      <c r="BF342" s="109">
        <f>VLOOKUP($I342,[1]Mar!$H$7:$T$470,13,FALSE)</f>
        <v>0</v>
      </c>
      <c r="BG342" s="109">
        <f>VLOOKUP($I342,[1]Abr!$H$7:$T$470,13,FALSE)</f>
        <v>0</v>
      </c>
      <c r="BH342" s="109">
        <f>VLOOKUP($I342,[1]May!$H$7:$T$470,13,FALSE)</f>
        <v>0</v>
      </c>
      <c r="BI342" s="109">
        <f>VLOOKUP($I342,[1]Jun!$H$7:$T$470,13,FALSE)</f>
        <v>0</v>
      </c>
      <c r="BJ342" s="109">
        <f>VLOOKUP($I342,[1]Jul!$H$7:$T$470,13,FALSE)</f>
        <v>0</v>
      </c>
      <c r="BK342" s="109">
        <f>VLOOKUP($I342,[1]Ago!$H$7:$T$470,13,FALSE)</f>
        <v>0</v>
      </c>
      <c r="BL342" s="109">
        <f>VLOOKUP($I342,[1]Set!$H$7:$T$470,13,FALSE)</f>
        <v>0</v>
      </c>
      <c r="BM342" s="109">
        <f>VLOOKUP($I342,[1]Oct!$H$7:$T$470,13,FALSE)</f>
        <v>0</v>
      </c>
      <c r="BN342" s="109">
        <f>VLOOKUP($I342,[1]Nov!$H$7:$T$470,13,FALSE)</f>
        <v>0</v>
      </c>
      <c r="BO342" s="109">
        <f>VLOOKUP($I342,[1]Dic!$H$7:$T$470,13,FALSE)</f>
        <v>0</v>
      </c>
      <c r="BP342" s="111">
        <f t="shared" si="203"/>
        <v>0</v>
      </c>
      <c r="BQ342" s="113">
        <f t="shared" si="204"/>
        <v>0</v>
      </c>
      <c r="BR342" s="109">
        <f>VLOOKUP($I342,[1]Ene!$H$7:$V$470,15,FALSE)</f>
        <v>22</v>
      </c>
      <c r="BS342" s="109">
        <f>VLOOKUP($I342,[1]Feb!$H$7:$V$470,15,FALSE)</f>
        <v>0</v>
      </c>
      <c r="BT342" s="109">
        <f>VLOOKUP($I342,[1]Mar!$H$7:$V$470,15,FALSE)</f>
        <v>0</v>
      </c>
      <c r="BU342" s="109">
        <f>VLOOKUP($I342,[1]Abr!$H$7:$V$470,15,FALSE)</f>
        <v>0</v>
      </c>
      <c r="BV342" s="109">
        <f>VLOOKUP($I342,[1]May!$H$7:$V$470,15,FALSE)</f>
        <v>0</v>
      </c>
      <c r="BW342" s="109">
        <f>VLOOKUP($I342,[1]Jun!$H$7:$V$470,15,FALSE)</f>
        <v>0</v>
      </c>
      <c r="BX342" s="109">
        <f>VLOOKUP($I342,[1]Jul!$H$7:$V$470,15,FALSE)</f>
        <v>0</v>
      </c>
      <c r="BY342" s="109">
        <f>VLOOKUP($I342,[1]Ago!$H$7:$V$470,15,FALSE)</f>
        <v>0</v>
      </c>
      <c r="BZ342" s="109">
        <f>VLOOKUP($I342,[1]Set!$H$7:$V$470,15,FALSE)</f>
        <v>0</v>
      </c>
      <c r="CA342" s="109">
        <f>VLOOKUP($I342,[1]Oct!$H$7:$V$470,15,FALSE)</f>
        <v>0</v>
      </c>
      <c r="CB342" s="109">
        <f>VLOOKUP($I342,[1]Nov!$H$7:$V$470,15,FALSE)</f>
        <v>0</v>
      </c>
      <c r="CC342" s="109">
        <f>VLOOKUP($I342,[1]Dic!$H$7:$V$470,15,FALSE)</f>
        <v>0</v>
      </c>
      <c r="CD342" s="111">
        <f t="shared" si="205"/>
        <v>22</v>
      </c>
      <c r="CE342" s="113">
        <f t="shared" si="193"/>
        <v>0</v>
      </c>
      <c r="CF342" s="109">
        <f>VLOOKUP($I342,[1]Ene!$H$7:$X$470,17,FALSE)</f>
        <v>22</v>
      </c>
      <c r="CG342" s="109">
        <f>VLOOKUP($I342,[1]Feb!$H$7:$X$470,17,FALSE)</f>
        <v>0</v>
      </c>
      <c r="CH342" s="109">
        <f>VLOOKUP($I342,[1]Mar!$H$7:$X$470,17,FALSE)</f>
        <v>0</v>
      </c>
      <c r="CI342" s="109">
        <f>VLOOKUP($I342,[1]Abr!$H$7:$X$470,17,FALSE)</f>
        <v>0</v>
      </c>
      <c r="CJ342" s="109">
        <f>VLOOKUP($I342,[1]May!$H$7:$X$470,17,FALSE)</f>
        <v>0</v>
      </c>
      <c r="CK342" s="109">
        <f>VLOOKUP($I342,[1]Jun!$H$7:$X$470,17,FALSE)</f>
        <v>0</v>
      </c>
      <c r="CL342" s="109">
        <f>VLOOKUP($I342,[1]Jul!$H$7:$X$470,17,FALSE)</f>
        <v>0</v>
      </c>
      <c r="CM342" s="109">
        <f>VLOOKUP($I342,[1]Ago!$H$7:$X$470,17,FALSE)</f>
        <v>0</v>
      </c>
      <c r="CN342" s="109">
        <f>VLOOKUP($I342,[1]Set!$H$7:$X$470,17,FALSE)</f>
        <v>0</v>
      </c>
      <c r="CO342" s="109">
        <f>VLOOKUP($I342,[1]Oct!$H$7:$X$470,17,FALSE)</f>
        <v>0</v>
      </c>
      <c r="CP342" s="109">
        <f>VLOOKUP($I342,[1]Nov!$H$7:$X$470,17,FALSE)</f>
        <v>0</v>
      </c>
      <c r="CQ342" s="109">
        <f>VLOOKUP($I342,[1]Dic!$H$7:$X$470,17,FALSE)</f>
        <v>0</v>
      </c>
      <c r="CR342" s="111">
        <f t="shared" si="206"/>
        <v>22</v>
      </c>
      <c r="CS342" s="113">
        <f t="shared" si="194"/>
        <v>0</v>
      </c>
      <c r="CT342" s="112">
        <f t="shared" si="195"/>
        <v>0</v>
      </c>
      <c r="CU342" s="116"/>
      <c r="CV342" s="109">
        <f>VLOOKUP($I342,[1]Ene!$H$7:$AC$470,22,FALSE)</f>
        <v>10</v>
      </c>
      <c r="CW342" s="109">
        <f>VLOOKUP($I342,[1]Feb!$H$7:$AC$470,22,FALSE)</f>
        <v>0</v>
      </c>
      <c r="CX342" s="109">
        <f>VLOOKUP($I342,[1]Mar!$H$7:$AC$470,22,FALSE)</f>
        <v>0</v>
      </c>
      <c r="CY342" s="109">
        <f>VLOOKUP($I342,[1]Abr!$H$7:$AC$470,22,FALSE)</f>
        <v>0</v>
      </c>
      <c r="CZ342" s="109">
        <f>VLOOKUP($I342,[1]May!$H$7:$AC$470,22,FALSE)</f>
        <v>0</v>
      </c>
      <c r="DA342" s="109">
        <f>VLOOKUP($I342,[1]Jun!$H$7:$AC$470,22,FALSE)</f>
        <v>0</v>
      </c>
      <c r="DB342" s="109">
        <f>VLOOKUP($I342,[1]Jul!$H$7:$AC$470,22,FALSE)</f>
        <v>0</v>
      </c>
      <c r="DC342" s="109">
        <f>VLOOKUP($I342,[1]Ago!$H$7:$AC$470,22,FALSE)</f>
        <v>0</v>
      </c>
      <c r="DD342" s="109">
        <f>VLOOKUP($I342,[1]Set!$H$7:$AC$470,22,FALSE)</f>
        <v>0</v>
      </c>
      <c r="DE342" s="109">
        <f>VLOOKUP($I342,[1]Oct!$H$7:$AC$470,22,FALSE)</f>
        <v>0</v>
      </c>
      <c r="DF342" s="109">
        <f>VLOOKUP($I342,[1]Nov!$H$7:$AC$470,22,FALSE)</f>
        <v>0</v>
      </c>
      <c r="DG342" s="118">
        <f>VLOOKUP($I342,[1]Dic!$H$7:$AC$470,22,FALSE)</f>
        <v>0</v>
      </c>
      <c r="DH342" s="111">
        <f t="shared" si="207"/>
        <v>10</v>
      </c>
      <c r="DI342" s="113">
        <f t="shared" si="208"/>
        <v>0</v>
      </c>
      <c r="DJ342" s="109">
        <f>VLOOKUP($I342,[1]Ene!$H$7:$BL$470,57,FALSE)</f>
        <v>8</v>
      </c>
      <c r="DK342" s="109">
        <f>VLOOKUP($I342,[1]Feb!$H$7:$BL$470,57,FALSE)</f>
        <v>0</v>
      </c>
      <c r="DL342" s="109">
        <f>VLOOKUP($I342,[1]Mar!$H$7:$BL$470,57,FALSE)</f>
        <v>0</v>
      </c>
      <c r="DM342" s="109">
        <f>VLOOKUP($I342,[1]Abr!$H$7:$BL$470,57,FALSE)</f>
        <v>0</v>
      </c>
      <c r="DN342" s="109">
        <f>VLOOKUP($I342,[1]May!$H$7:$BL$470,57,FALSE)</f>
        <v>0</v>
      </c>
      <c r="DO342" s="109">
        <f>VLOOKUP($I342,[1]Jun!$H$7:$BL$470,57,FALSE)</f>
        <v>0</v>
      </c>
      <c r="DP342" s="109">
        <f>VLOOKUP($I342,[1]Jul!$H$7:$BL$470,57,FALSE)</f>
        <v>0</v>
      </c>
      <c r="DQ342" s="109">
        <f>VLOOKUP($I342,[1]Ago!$H$7:$BL$470,57,FALSE)</f>
        <v>0</v>
      </c>
      <c r="DR342" s="109">
        <f>VLOOKUP($I342,[1]Set!$H$7:$BL$470,57,FALSE)</f>
        <v>0</v>
      </c>
      <c r="DS342" s="109">
        <f>VLOOKUP($I342,[1]Oct!$H$7:$BL$470,57,FALSE)</f>
        <v>0</v>
      </c>
      <c r="DT342" s="109">
        <f>VLOOKUP($I342,[1]Nov!$H$7:$BL$470,57,FALSE)</f>
        <v>0</v>
      </c>
      <c r="DU342" s="109">
        <f>VLOOKUP($I342,[1]Dic!$H$7:$BL$470,57,FALSE)</f>
        <v>0</v>
      </c>
      <c r="DV342" s="111">
        <f t="shared" si="209"/>
        <v>8</v>
      </c>
      <c r="DW342" s="113">
        <f t="shared" si="210"/>
        <v>0</v>
      </c>
      <c r="DX342" s="117">
        <f>VLOOKUP($I342,[1]Ene!$H$7:$BQ$470,62,FALSE)</f>
        <v>12</v>
      </c>
      <c r="DY342" s="109">
        <f>VLOOKUP($I342,[1]Feb!$H$7:$BQ$470,62,FALSE)</f>
        <v>0</v>
      </c>
      <c r="DZ342" s="109">
        <f>VLOOKUP($I342,[1]Mar!$H$7:$BQ$470,62,FALSE)</f>
        <v>0</v>
      </c>
      <c r="EA342" s="109">
        <f>VLOOKUP($I342,[1]Abr!$H$7:$BQ$470,62,FALSE)</f>
        <v>0</v>
      </c>
      <c r="EB342" s="109">
        <f>VLOOKUP($I342,[1]May!$H$7:$BQ$470,62,FALSE)</f>
        <v>0</v>
      </c>
      <c r="EC342" s="109">
        <f>VLOOKUP($I342,[1]Jun!$H$7:$BQ$470,62,FALSE)</f>
        <v>0</v>
      </c>
      <c r="ED342" s="109">
        <f>VLOOKUP($I342,[1]Jul!$H$7:$BQ$470,62,FALSE)</f>
        <v>0</v>
      </c>
      <c r="EE342" s="109">
        <f>VLOOKUP($I342,[1]Ago!$H$7:$BQ$470,62,FALSE)</f>
        <v>0</v>
      </c>
      <c r="EF342" s="109">
        <f>VLOOKUP($I342,[1]Set!$H$7:$BQ$470,62,FALSE)</f>
        <v>0</v>
      </c>
      <c r="EG342" s="109">
        <f>VLOOKUP($I342,[1]Oct!$H$7:$BQ$470,62,FALSE)</f>
        <v>0</v>
      </c>
      <c r="EH342" s="109">
        <f>VLOOKUP($I342,[1]Nov!$H$7:$BQ$470,62,FALSE)</f>
        <v>0</v>
      </c>
      <c r="EI342" s="109">
        <f>VLOOKUP($I342,[1]Dic!$H$7:$BQ$470,62,FALSE)</f>
        <v>0</v>
      </c>
      <c r="EJ342" s="115">
        <f t="shared" si="211"/>
        <v>12</v>
      </c>
      <c r="EK342" s="113">
        <f t="shared" si="212"/>
        <v>0</v>
      </c>
      <c r="EL342" s="117">
        <f>VLOOKUP($I342,[1]Ene!$H$7:$BM$470,58,FALSE)</f>
        <v>6</v>
      </c>
      <c r="EM342" s="109">
        <f>VLOOKUP($I342,[1]Feb!$H$7:$BM$470,58,FALSE)</f>
        <v>0</v>
      </c>
      <c r="EN342" s="109">
        <f>VLOOKUP($I342,[1]Mar!$H$7:$BM$470,58,FALSE)</f>
        <v>0</v>
      </c>
      <c r="EO342" s="109">
        <f>VLOOKUP($I342,[1]Abr!$H$7:$BM$470,58,FALSE)</f>
        <v>0</v>
      </c>
      <c r="EP342" s="109">
        <f>VLOOKUP($I342,[1]May!$H$7:$BM$470,58,FALSE)</f>
        <v>0</v>
      </c>
      <c r="EQ342" s="109">
        <f>VLOOKUP($I342,[1]Jun!$H$7:$BM$470,58,FALSE)</f>
        <v>0</v>
      </c>
      <c r="ER342" s="109">
        <f>VLOOKUP($I342,[1]Jul!$H$7:$BM$470,58,FALSE)</f>
        <v>0</v>
      </c>
      <c r="ES342" s="109">
        <f>VLOOKUP($I342,[1]Ago!$H$7:$BM$470,58,FALSE)</f>
        <v>0</v>
      </c>
      <c r="ET342" s="109">
        <f>VLOOKUP($I342,[1]Set!$H$7:$BM$470,58,FALSE)</f>
        <v>0</v>
      </c>
      <c r="EU342" s="109">
        <f>VLOOKUP($I342,[1]Oct!$H$7:$BM$470,58,FALSE)</f>
        <v>0</v>
      </c>
      <c r="EV342" s="109">
        <f>VLOOKUP($I342,[1]Nov!$H$7:$BM$470,58,FALSE)</f>
        <v>0</v>
      </c>
      <c r="EW342" s="118">
        <f>VLOOKUP($I342,[1]Dic!$H$7:$BM$470,58,FALSE)</f>
        <v>0</v>
      </c>
      <c r="EX342" s="111">
        <f t="shared" si="213"/>
        <v>6</v>
      </c>
      <c r="EY342" s="113">
        <f t="shared" si="214"/>
        <v>0</v>
      </c>
      <c r="EZ342" s="109">
        <f>VLOOKUP($I342,[1]Ene!$H$7:$CL$470,70,FALSE)</f>
        <v>14</v>
      </c>
      <c r="FA342" s="109">
        <f>VLOOKUP($I342,[1]Feb!$H$7:$CL$470,70,FALSE)</f>
        <v>0</v>
      </c>
      <c r="FB342" s="109">
        <f>VLOOKUP($I342,[1]Mar!$H$7:$CL$470,70,FALSE)</f>
        <v>0</v>
      </c>
      <c r="FC342" s="109">
        <f>VLOOKUP($I342,[1]Abr!$H$7:$CL$470,70,FALSE)</f>
        <v>0</v>
      </c>
      <c r="FD342" s="109">
        <f>VLOOKUP($I342,[1]May!$H$7:$CL$470,70,FALSE)</f>
        <v>0</v>
      </c>
      <c r="FE342" s="109">
        <f>VLOOKUP($I342,[1]Jun!$H$7:$CL$470,70,FALSE)</f>
        <v>0</v>
      </c>
      <c r="FF342" s="109">
        <f>VLOOKUP($I342,[1]Jul!$H$7:$CL$470,70,FALSE)</f>
        <v>0</v>
      </c>
      <c r="FG342" s="109">
        <f>VLOOKUP($I342,[1]Ago!$H$7:$CL$470,70,FALSE)</f>
        <v>0</v>
      </c>
      <c r="FH342" s="109">
        <f>VLOOKUP($I342,[1]Set!$H$7:$CL$470,70,FALSE)</f>
        <v>0</v>
      </c>
      <c r="FI342" s="109">
        <f>VLOOKUP($I342,[1]Oct!$H$7:$CL$470,70,FALSE)</f>
        <v>0</v>
      </c>
      <c r="FJ342" s="109">
        <f>VLOOKUP($I342,[1]Nov!$H$7:$CL$470,70,FALSE)</f>
        <v>0</v>
      </c>
      <c r="FK342" s="118">
        <f>VLOOKUP($I342,[1]Dic!$H$7:$CL$470,70,FALSE)</f>
        <v>0</v>
      </c>
      <c r="FL342" s="111">
        <f t="shared" si="215"/>
        <v>14</v>
      </c>
      <c r="FM342" s="113">
        <f t="shared" si="216"/>
        <v>0</v>
      </c>
      <c r="FN342" s="109">
        <f>VLOOKUP($I342,[1]Ene!$H$7:$CL$470,72,FALSE)</f>
        <v>16</v>
      </c>
      <c r="FO342" s="109">
        <f>VLOOKUP($I342,[1]Feb!$H$7:$CL$470,72,FALSE)</f>
        <v>0</v>
      </c>
      <c r="FP342" s="109">
        <f>VLOOKUP($I342,[1]Mar!$H$7:$CL$470,72,FALSE)</f>
        <v>0</v>
      </c>
      <c r="FQ342" s="109">
        <f>VLOOKUP($I342,[1]Abr!$H$7:$CL$470,72,FALSE)</f>
        <v>0</v>
      </c>
      <c r="FR342" s="109">
        <f>VLOOKUP($I342,[1]May!$H$7:$CL$470,72,FALSE)</f>
        <v>0</v>
      </c>
      <c r="FS342" s="109">
        <f>VLOOKUP($I342,[1]Jun!$H$7:$CL$470,72,FALSE)</f>
        <v>0</v>
      </c>
      <c r="FT342" s="109">
        <f>VLOOKUP($I342,[1]Jul!$H$7:$CL$470,72,FALSE)</f>
        <v>0</v>
      </c>
      <c r="FU342" s="109">
        <f>VLOOKUP($I342,[1]Ago!$H$7:$CL$470,72,FALSE)</f>
        <v>0</v>
      </c>
      <c r="FV342" s="109">
        <f>VLOOKUP($I342,[1]Set!$H$7:$CL$470,72,FALSE)</f>
        <v>0</v>
      </c>
      <c r="FW342" s="109">
        <f>VLOOKUP($I342,[1]Oct!$H$7:$CL$470,72,FALSE)</f>
        <v>0</v>
      </c>
      <c r="FX342" s="109">
        <f>VLOOKUP($I342,[1]Nov!$H$7:$CL$470,72,FALSE)</f>
        <v>0</v>
      </c>
      <c r="FY342" s="118">
        <f>VLOOKUP($I342,[1]Dic!$H$7:$CL$470,72,FALSE)</f>
        <v>0</v>
      </c>
      <c r="FZ342" s="112">
        <f t="shared" si="217"/>
        <v>16</v>
      </c>
      <c r="GA342" s="113">
        <f t="shared" si="218"/>
        <v>0</v>
      </c>
      <c r="GB342" s="109">
        <f>VLOOKUP($I342,[1]Ene!$H$7:$CL$471,59,FALSE)</f>
        <v>1</v>
      </c>
      <c r="GC342" s="109">
        <f>VLOOKUP($I342,[1]Feb!$H$7:$CL$471,59,FALSE)</f>
        <v>0</v>
      </c>
      <c r="GD342" s="109">
        <f>VLOOKUP($I342,[1]Mar!$H$7:$CL$471,59,FALSE)</f>
        <v>0</v>
      </c>
      <c r="GE342" s="109">
        <f>VLOOKUP($I342,[1]Abr!$H$7:$CL$471,59,FALSE)</f>
        <v>0</v>
      </c>
      <c r="GF342" s="109">
        <f>VLOOKUP($I342,[1]May!$H$7:$CL$471,59,FALSE)</f>
        <v>0</v>
      </c>
      <c r="GG342" s="109">
        <f>VLOOKUP($I342,[1]Jun!$H$7:$CL$471,59,FALSE)</f>
        <v>0</v>
      </c>
      <c r="GH342" s="109">
        <f>VLOOKUP($I342,[1]Jul!$H$7:$CL$471,59,FALSE)</f>
        <v>0</v>
      </c>
      <c r="GI342" s="109">
        <f>VLOOKUP($I342,[1]Ago!$H$7:$CL$471,59,FALSE)</f>
        <v>0</v>
      </c>
      <c r="GJ342" s="109">
        <f>VLOOKUP($I342,[1]Set!$H$7:$CL$471,59,FALSE)</f>
        <v>0</v>
      </c>
      <c r="GK342" s="109">
        <f>VLOOKUP($I342,[1]Oct!$H$7:$CL$471,59,FALSE)</f>
        <v>0</v>
      </c>
      <c r="GL342" s="109">
        <f>VLOOKUP($I342,[1]Nov!$H$7:$CL$471,59,FALSE)</f>
        <v>0</v>
      </c>
      <c r="GM342" s="118">
        <f>VLOOKUP($I342,[1]Dic!$H$7:$CL$471,59,FALSE)</f>
        <v>0</v>
      </c>
      <c r="GN342" s="112">
        <f t="shared" si="219"/>
        <v>1</v>
      </c>
      <c r="GO342" s="113">
        <f t="shared" si="220"/>
        <v>0</v>
      </c>
      <c r="GP342" s="114">
        <f t="shared" si="196"/>
        <v>6</v>
      </c>
      <c r="GQ342" s="114">
        <f t="shared" si="197"/>
        <v>0</v>
      </c>
      <c r="GR342" s="116"/>
      <c r="GS342" s="109">
        <f>VLOOKUP($I342,[1]Ene!$H$7:$CL$470,71,FALSE)</f>
        <v>8</v>
      </c>
      <c r="GT342" s="109">
        <f>VLOOKUP($I342,[1]Feb!$H$7:$CL$470,71,FALSE)</f>
        <v>0</v>
      </c>
      <c r="GU342" s="109">
        <f>VLOOKUP($I342,[1]Mar!$H$7:$CL$470,71,FALSE)</f>
        <v>0</v>
      </c>
      <c r="GV342" s="109">
        <f>VLOOKUP($I342,[1]Abr!$H$7:$CL$470,71,FALSE)</f>
        <v>0</v>
      </c>
      <c r="GW342" s="109">
        <f>VLOOKUP($I342,[1]May!$H$7:$CL$470,71,FALSE)</f>
        <v>0</v>
      </c>
      <c r="GX342" s="109">
        <f>VLOOKUP($I342,[1]Jun!$H$7:$CL$470,71,FALSE)</f>
        <v>0</v>
      </c>
      <c r="GY342" s="109">
        <f>VLOOKUP($I342,[1]Jul!$H$7:$CL$470,71,FALSE)</f>
        <v>0</v>
      </c>
      <c r="GZ342" s="109">
        <f>VLOOKUP($I342,[1]Ago!$H$7:$CL$470,71,FALSE)</f>
        <v>0</v>
      </c>
      <c r="HA342" s="109">
        <f>VLOOKUP($I342,[1]Set!$H$7:$CL$470,71,FALSE)</f>
        <v>0</v>
      </c>
      <c r="HB342" s="109">
        <f>VLOOKUP($I342,[1]Oct!$H$7:$CL$470,71,FALSE)</f>
        <v>0</v>
      </c>
      <c r="HC342" s="109">
        <f>VLOOKUP($I342,[1]Nov!$H$7:$CL$470,71,FALSE)</f>
        <v>0</v>
      </c>
      <c r="HD342" s="109">
        <f>VLOOKUP($I342,[1]Dic!$H$7:$CL$470,71,FALSE)</f>
        <v>0</v>
      </c>
      <c r="HE342" s="111">
        <f t="shared" si="221"/>
        <v>8</v>
      </c>
      <c r="HF342" s="113">
        <f t="shared" si="222"/>
        <v>0</v>
      </c>
      <c r="HG342" s="109">
        <f>VLOOKUP($I342,[1]Ene!$H$7:$CL$470,73,FALSE)</f>
        <v>6</v>
      </c>
      <c r="HH342" s="109">
        <f>VLOOKUP($I342,[1]Feb!$H$7:$CL$470,73,FALSE)</f>
        <v>0</v>
      </c>
      <c r="HI342" s="109">
        <f>VLOOKUP($I342,[1]Mar!$H$7:$CL$470,73,FALSE)</f>
        <v>0</v>
      </c>
      <c r="HJ342" s="109">
        <f>VLOOKUP($I342,[1]Abr!$H$7:$CL$470,73,FALSE)</f>
        <v>0</v>
      </c>
      <c r="HK342" s="109">
        <f>VLOOKUP($I342,[1]May!$H$7:$CL$470,73,FALSE)</f>
        <v>0</v>
      </c>
      <c r="HL342" s="109">
        <f>VLOOKUP($I342,[1]Jun!$H$7:$CL$470,73,FALSE)</f>
        <v>0</v>
      </c>
      <c r="HM342" s="109">
        <f>VLOOKUP($I342,[1]Jul!$H$7:$CL$470,73,FALSE)</f>
        <v>0</v>
      </c>
      <c r="HN342" s="109">
        <f>VLOOKUP($I342,[1]Ago!$H$7:$CL$470,73,FALSE)</f>
        <v>0</v>
      </c>
      <c r="HO342" s="109">
        <f>VLOOKUP($I342,[1]Set!$H$7:$CL$470,73,FALSE)</f>
        <v>0</v>
      </c>
      <c r="HP342" s="109">
        <f>VLOOKUP($I342,[1]Oct!$H$7:$CL$470,73,FALSE)</f>
        <v>0</v>
      </c>
      <c r="HQ342" s="109">
        <f>VLOOKUP($I342,[1]Nov!$H$7:$CL$470,73,FALSE)</f>
        <v>0</v>
      </c>
      <c r="HR342" s="109">
        <f>VLOOKUP($I342,[1]Dic!$H$7:$CL$470,73,FALSE)</f>
        <v>0</v>
      </c>
      <c r="HS342" s="111">
        <f t="shared" si="223"/>
        <v>6</v>
      </c>
      <c r="HT342" s="113">
        <f t="shared" si="224"/>
        <v>0</v>
      </c>
      <c r="HU342" s="114">
        <f t="shared" si="225"/>
        <v>6</v>
      </c>
    </row>
    <row r="343" spans="1:229" s="112" customFormat="1" ht="10.5" x14ac:dyDescent="0.25">
      <c r="A343" s="184" t="s">
        <v>44</v>
      </c>
      <c r="B343" s="187" t="s">
        <v>29</v>
      </c>
      <c r="C343" s="184">
        <v>401</v>
      </c>
      <c r="D343" s="187" t="s">
        <v>29</v>
      </c>
      <c r="E343" s="187" t="s">
        <v>44</v>
      </c>
      <c r="F343" s="188" t="s">
        <v>29</v>
      </c>
      <c r="G343" s="184"/>
      <c r="H343" s="184" t="s">
        <v>688</v>
      </c>
      <c r="I343" s="316">
        <v>7412</v>
      </c>
      <c r="J343" s="184" t="s">
        <v>364</v>
      </c>
      <c r="K343" s="109">
        <f>VLOOKUP($I343,[1]Ene!$H$7:$M$470,6,FALSE)</f>
        <v>1</v>
      </c>
      <c r="L343" s="109">
        <f>VLOOKUP($I343,[1]Feb!$H$7:$M$470,6,FALSE)</f>
        <v>0</v>
      </c>
      <c r="M343" s="109">
        <f>VLOOKUP($I343,[1]Mar!$H$7:$M$470,6,FALSE)</f>
        <v>0</v>
      </c>
      <c r="N343" s="109">
        <f>VLOOKUP($I343,[1]Abr!$H$7:$M$470,6,FALSE)</f>
        <v>0</v>
      </c>
      <c r="O343" s="109">
        <f>VLOOKUP($I343,[1]May!$H$7:$M$470,6,FALSE)</f>
        <v>0</v>
      </c>
      <c r="P343" s="109">
        <f>VLOOKUP($I343,[1]Jun!$H$7:$M$470,6,FALSE)</f>
        <v>0</v>
      </c>
      <c r="Q343" s="109">
        <f>VLOOKUP($I343,[1]Jul!$H$7:$M$470,6,FALSE)</f>
        <v>0</v>
      </c>
      <c r="R343" s="109">
        <f>VLOOKUP($I343,[1]Ago!$H$7:$M$470,6,FALSE)</f>
        <v>0</v>
      </c>
      <c r="S343" s="109">
        <f>VLOOKUP($I343,[1]Set!$H$7:$M$470,6,FALSE)</f>
        <v>0</v>
      </c>
      <c r="T343" s="109">
        <f>VLOOKUP($I343,[1]Oct!$H$7:$M$470,6,FALSE)</f>
        <v>0</v>
      </c>
      <c r="U343" s="109">
        <f>VLOOKUP($I343,[1]Nov!$H$7:$M$470,6,FALSE)</f>
        <v>0</v>
      </c>
      <c r="V343" s="109">
        <f>VLOOKUP($I343,[1]Dic!$H$7:$M$470,6,FALSE)</f>
        <v>0</v>
      </c>
      <c r="W343" s="142"/>
      <c r="X343" s="112">
        <f t="shared" si="198"/>
        <v>1</v>
      </c>
      <c r="Y343" s="163">
        <f t="shared" si="199"/>
        <v>0</v>
      </c>
      <c r="Z343" s="117">
        <f>VLOOKUP($I343,[1]Ene!$H$7:$N$470,7,FALSE)</f>
        <v>0</v>
      </c>
      <c r="AA343" s="109">
        <f>VLOOKUP($I343,[1]Feb!$H$7:$N$470,7,FALSE)</f>
        <v>0</v>
      </c>
      <c r="AB343" s="109">
        <f>VLOOKUP($I343,[1]Mar!$H$7:$N$470,7,FALSE)</f>
        <v>0</v>
      </c>
      <c r="AC343" s="109">
        <f>VLOOKUP($I343,[1]Abr!$H$7:$N$470,7,FALSE)</f>
        <v>0</v>
      </c>
      <c r="AD343" s="109">
        <f>VLOOKUP($I343,[1]May!$H$7:$N$470,7,FALSE)</f>
        <v>0</v>
      </c>
      <c r="AE343" s="109">
        <f>VLOOKUP($I343,[1]Jun!$H$7:$N$470,7,FALSE)</f>
        <v>0</v>
      </c>
      <c r="AF343" s="109">
        <f>VLOOKUP($I343,[1]Jul!$H$7:$N$470,7,FALSE)</f>
        <v>0</v>
      </c>
      <c r="AG343" s="109">
        <f>VLOOKUP($I343,[1]Ago!$H$7:$N$470,7,FALSE)</f>
        <v>0</v>
      </c>
      <c r="AH343" s="109">
        <f>VLOOKUP($I343,[1]Set!$H$7:$N$470,7,FALSE)</f>
        <v>0</v>
      </c>
      <c r="AI343" s="109">
        <f>VLOOKUP($I343,[1]Oct!$H$7:$N$470,7,FALSE)</f>
        <v>0</v>
      </c>
      <c r="AJ343" s="109">
        <f>VLOOKUP($I343,[1]Nov!$H$7:$N$470,7,FALSE)</f>
        <v>0</v>
      </c>
      <c r="AK343" s="118">
        <f>VLOOKUP($I343,[1]Dic!$H$7:$N$470,7,FALSE)</f>
        <v>0</v>
      </c>
      <c r="AL343" s="112">
        <f t="shared" si="191"/>
        <v>0</v>
      </c>
      <c r="AM343" s="164">
        <f t="shared" si="200"/>
        <v>0</v>
      </c>
      <c r="AN343" s="164">
        <f t="shared" si="192"/>
        <v>0</v>
      </c>
      <c r="AO343" s="142"/>
      <c r="AP343" s="109">
        <f>VLOOKUP($I343,[1]Ene!$H$7:$Q$470,10,FALSE)</f>
        <v>0</v>
      </c>
      <c r="AQ343" s="109">
        <f>VLOOKUP($I343,[1]Feb!$H$7:$Q$470,10,FALSE)</f>
        <v>0</v>
      </c>
      <c r="AR343" s="109">
        <f>VLOOKUP($I343,[1]Mar!$H$7:$Q$470,10,FALSE)</f>
        <v>0</v>
      </c>
      <c r="AS343" s="109">
        <f>VLOOKUP($I343,[1]Abr!$H$7:$Q$470,10,FALSE)</f>
        <v>0</v>
      </c>
      <c r="AT343" s="109">
        <f>VLOOKUP($I343,[1]May!$H$7:$Q$470,10,FALSE)</f>
        <v>0</v>
      </c>
      <c r="AU343" s="109">
        <f>VLOOKUP($I343,[1]Jun!$H$7:$Q$470,10,FALSE)</f>
        <v>0</v>
      </c>
      <c r="AV343" s="109">
        <f>VLOOKUP($I343,[1]Jul!$H$7:$Q$470,10,FALSE)</f>
        <v>0</v>
      </c>
      <c r="AW343" s="109">
        <f>VLOOKUP($I343,[1]Ago!$H$7:$Q$470,10,FALSE)</f>
        <v>0</v>
      </c>
      <c r="AX343" s="109">
        <f>VLOOKUP($I343,[1]Set!$H$7:$Q$470,10,FALSE)</f>
        <v>0</v>
      </c>
      <c r="AY343" s="109">
        <f>VLOOKUP($I343,[1]Oct!$H$7:$Q$470,10,FALSE)</f>
        <v>0</v>
      </c>
      <c r="AZ343" s="109">
        <f>VLOOKUP($I343,[1]Nov!$H$7:$Q$470,10,FALSE)</f>
        <v>0</v>
      </c>
      <c r="BA343" s="118">
        <f>VLOOKUP($I343,[1]Dic!$H$7:$Q$470,10,FALSE)</f>
        <v>0</v>
      </c>
      <c r="BB343" s="112">
        <f t="shared" si="201"/>
        <v>0</v>
      </c>
      <c r="BC343" s="163">
        <f t="shared" si="202"/>
        <v>0</v>
      </c>
      <c r="BD343" s="109">
        <f>VLOOKUP($I343,[1]Ene!$H$7:$T$470,13,FALSE)</f>
        <v>0</v>
      </c>
      <c r="BE343" s="109">
        <f>VLOOKUP($I343,[1]Feb!$H$7:$T$470,13,FALSE)</f>
        <v>0</v>
      </c>
      <c r="BF343" s="109">
        <f>VLOOKUP($I343,[1]Mar!$H$7:$T$470,13,FALSE)</f>
        <v>0</v>
      </c>
      <c r="BG343" s="109">
        <f>VLOOKUP($I343,[1]Abr!$H$7:$T$470,13,FALSE)</f>
        <v>0</v>
      </c>
      <c r="BH343" s="109">
        <f>VLOOKUP($I343,[1]May!$H$7:$T$470,13,FALSE)</f>
        <v>0</v>
      </c>
      <c r="BI343" s="109">
        <f>VLOOKUP($I343,[1]Jun!$H$7:$T$470,13,FALSE)</f>
        <v>0</v>
      </c>
      <c r="BJ343" s="109">
        <f>VLOOKUP($I343,[1]Jul!$H$7:$T$470,13,FALSE)</f>
        <v>0</v>
      </c>
      <c r="BK343" s="109">
        <f>VLOOKUP($I343,[1]Ago!$H$7:$T$470,13,FALSE)</f>
        <v>0</v>
      </c>
      <c r="BL343" s="109">
        <f>VLOOKUP($I343,[1]Set!$H$7:$T$470,13,FALSE)</f>
        <v>0</v>
      </c>
      <c r="BM343" s="109">
        <f>VLOOKUP($I343,[1]Oct!$H$7:$T$470,13,FALSE)</f>
        <v>0</v>
      </c>
      <c r="BN343" s="109">
        <f>VLOOKUP($I343,[1]Nov!$H$7:$T$470,13,FALSE)</f>
        <v>0</v>
      </c>
      <c r="BO343" s="109">
        <f>VLOOKUP($I343,[1]Dic!$H$7:$T$470,13,FALSE)</f>
        <v>0</v>
      </c>
      <c r="BP343" s="111">
        <f t="shared" si="203"/>
        <v>0</v>
      </c>
      <c r="BQ343" s="113">
        <f t="shared" si="204"/>
        <v>0</v>
      </c>
      <c r="BR343" s="109">
        <f>VLOOKUP($I343,[1]Ene!$H$7:$V$470,15,FALSE)</f>
        <v>1</v>
      </c>
      <c r="BS343" s="109">
        <f>VLOOKUP($I343,[1]Feb!$H$7:$V$470,15,FALSE)</f>
        <v>0</v>
      </c>
      <c r="BT343" s="109">
        <f>VLOOKUP($I343,[1]Mar!$H$7:$V$470,15,FALSE)</f>
        <v>0</v>
      </c>
      <c r="BU343" s="109">
        <f>VLOOKUP($I343,[1]Abr!$H$7:$V$470,15,FALSE)</f>
        <v>0</v>
      </c>
      <c r="BV343" s="109">
        <f>VLOOKUP($I343,[1]May!$H$7:$V$470,15,FALSE)</f>
        <v>0</v>
      </c>
      <c r="BW343" s="109">
        <f>VLOOKUP($I343,[1]Jun!$H$7:$V$470,15,FALSE)</f>
        <v>0</v>
      </c>
      <c r="BX343" s="109">
        <f>VLOOKUP($I343,[1]Jul!$H$7:$V$470,15,FALSE)</f>
        <v>0</v>
      </c>
      <c r="BY343" s="109">
        <f>VLOOKUP($I343,[1]Ago!$H$7:$V$470,15,FALSE)</f>
        <v>0</v>
      </c>
      <c r="BZ343" s="109">
        <f>VLOOKUP($I343,[1]Set!$H$7:$V$470,15,FALSE)</f>
        <v>0</v>
      </c>
      <c r="CA343" s="109">
        <f>VLOOKUP($I343,[1]Oct!$H$7:$V$470,15,FALSE)</f>
        <v>0</v>
      </c>
      <c r="CB343" s="109">
        <f>VLOOKUP($I343,[1]Nov!$H$7:$V$470,15,FALSE)</f>
        <v>0</v>
      </c>
      <c r="CC343" s="109">
        <f>VLOOKUP($I343,[1]Dic!$H$7:$V$470,15,FALSE)</f>
        <v>0</v>
      </c>
      <c r="CD343" s="111">
        <f t="shared" si="205"/>
        <v>1</v>
      </c>
      <c r="CE343" s="113">
        <f t="shared" si="193"/>
        <v>0</v>
      </c>
      <c r="CF343" s="109">
        <f>VLOOKUP($I343,[1]Ene!$H$7:$X$470,17,FALSE)</f>
        <v>1</v>
      </c>
      <c r="CG343" s="109">
        <f>VLOOKUP($I343,[1]Feb!$H$7:$X$470,17,FALSE)</f>
        <v>0</v>
      </c>
      <c r="CH343" s="109">
        <f>VLOOKUP($I343,[1]Mar!$H$7:$X$470,17,FALSE)</f>
        <v>0</v>
      </c>
      <c r="CI343" s="109">
        <f>VLOOKUP($I343,[1]Abr!$H$7:$X$470,17,FALSE)</f>
        <v>0</v>
      </c>
      <c r="CJ343" s="109">
        <f>VLOOKUP($I343,[1]May!$H$7:$X$470,17,FALSE)</f>
        <v>0</v>
      </c>
      <c r="CK343" s="109">
        <f>VLOOKUP($I343,[1]Jun!$H$7:$X$470,17,FALSE)</f>
        <v>0</v>
      </c>
      <c r="CL343" s="109">
        <f>VLOOKUP($I343,[1]Jul!$H$7:$X$470,17,FALSE)</f>
        <v>0</v>
      </c>
      <c r="CM343" s="109">
        <f>VLOOKUP($I343,[1]Ago!$H$7:$X$470,17,FALSE)</f>
        <v>0</v>
      </c>
      <c r="CN343" s="109">
        <f>VLOOKUP($I343,[1]Set!$H$7:$X$470,17,FALSE)</f>
        <v>0</v>
      </c>
      <c r="CO343" s="109">
        <f>VLOOKUP($I343,[1]Oct!$H$7:$X$470,17,FALSE)</f>
        <v>0</v>
      </c>
      <c r="CP343" s="109">
        <f>VLOOKUP($I343,[1]Nov!$H$7:$X$470,17,FALSE)</f>
        <v>0</v>
      </c>
      <c r="CQ343" s="109">
        <f>VLOOKUP($I343,[1]Dic!$H$7:$X$470,17,FALSE)</f>
        <v>0</v>
      </c>
      <c r="CR343" s="111">
        <f t="shared" si="206"/>
        <v>1</v>
      </c>
      <c r="CS343" s="113">
        <f t="shared" si="194"/>
        <v>0</v>
      </c>
      <c r="CT343" s="112">
        <f t="shared" si="195"/>
        <v>0</v>
      </c>
      <c r="CU343" s="116"/>
      <c r="CV343" s="109">
        <f>VLOOKUP($I343,[1]Ene!$H$7:$AC$470,22,FALSE)</f>
        <v>0</v>
      </c>
      <c r="CW343" s="109">
        <f>VLOOKUP($I343,[1]Feb!$H$7:$AC$470,22,FALSE)</f>
        <v>0</v>
      </c>
      <c r="CX343" s="109">
        <f>VLOOKUP($I343,[1]Mar!$H$7:$AC$470,22,FALSE)</f>
        <v>0</v>
      </c>
      <c r="CY343" s="109">
        <f>VLOOKUP($I343,[1]Abr!$H$7:$AC$470,22,FALSE)</f>
        <v>0</v>
      </c>
      <c r="CZ343" s="109">
        <f>VLOOKUP($I343,[1]May!$H$7:$AC$470,22,FALSE)</f>
        <v>0</v>
      </c>
      <c r="DA343" s="109">
        <f>VLOOKUP($I343,[1]Jun!$H$7:$AC$470,22,FALSE)</f>
        <v>0</v>
      </c>
      <c r="DB343" s="109">
        <f>VLOOKUP($I343,[1]Jul!$H$7:$AC$470,22,FALSE)</f>
        <v>0</v>
      </c>
      <c r="DC343" s="109">
        <f>VLOOKUP($I343,[1]Ago!$H$7:$AC$470,22,FALSE)</f>
        <v>0</v>
      </c>
      <c r="DD343" s="109">
        <f>VLOOKUP($I343,[1]Set!$H$7:$AC$470,22,FALSE)</f>
        <v>0</v>
      </c>
      <c r="DE343" s="109">
        <f>VLOOKUP($I343,[1]Oct!$H$7:$AC$470,22,FALSE)</f>
        <v>0</v>
      </c>
      <c r="DF343" s="109">
        <f>VLOOKUP($I343,[1]Nov!$H$7:$AC$470,22,FALSE)</f>
        <v>0</v>
      </c>
      <c r="DG343" s="118">
        <f>VLOOKUP($I343,[1]Dic!$H$7:$AC$470,22,FALSE)</f>
        <v>0</v>
      </c>
      <c r="DH343" s="111">
        <f t="shared" si="207"/>
        <v>0</v>
      </c>
      <c r="DI343" s="113">
        <f t="shared" si="208"/>
        <v>0</v>
      </c>
      <c r="DJ343" s="109">
        <f>VLOOKUP($I343,[1]Ene!$H$7:$BL$470,57,FALSE)</f>
        <v>0</v>
      </c>
      <c r="DK343" s="109">
        <f>VLOOKUP($I343,[1]Feb!$H$7:$BL$470,57,FALSE)</f>
        <v>0</v>
      </c>
      <c r="DL343" s="109">
        <f>VLOOKUP($I343,[1]Mar!$H$7:$BL$470,57,FALSE)</f>
        <v>0</v>
      </c>
      <c r="DM343" s="109">
        <f>VLOOKUP($I343,[1]Abr!$H$7:$BL$470,57,FALSE)</f>
        <v>0</v>
      </c>
      <c r="DN343" s="109">
        <f>VLOOKUP($I343,[1]May!$H$7:$BL$470,57,FALSE)</f>
        <v>0</v>
      </c>
      <c r="DO343" s="109">
        <f>VLOOKUP($I343,[1]Jun!$H$7:$BL$470,57,FALSE)</f>
        <v>0</v>
      </c>
      <c r="DP343" s="109">
        <f>VLOOKUP($I343,[1]Jul!$H$7:$BL$470,57,FALSE)</f>
        <v>0</v>
      </c>
      <c r="DQ343" s="109">
        <f>VLOOKUP($I343,[1]Ago!$H$7:$BL$470,57,FALSE)</f>
        <v>0</v>
      </c>
      <c r="DR343" s="109">
        <f>VLOOKUP($I343,[1]Set!$H$7:$BL$470,57,FALSE)</f>
        <v>0</v>
      </c>
      <c r="DS343" s="109">
        <f>VLOOKUP($I343,[1]Oct!$H$7:$BL$470,57,FALSE)</f>
        <v>0</v>
      </c>
      <c r="DT343" s="109">
        <f>VLOOKUP($I343,[1]Nov!$H$7:$BL$470,57,FALSE)</f>
        <v>0</v>
      </c>
      <c r="DU343" s="109">
        <f>VLOOKUP($I343,[1]Dic!$H$7:$BL$470,57,FALSE)</f>
        <v>0</v>
      </c>
      <c r="DV343" s="111">
        <f t="shared" si="209"/>
        <v>0</v>
      </c>
      <c r="DW343" s="113">
        <f t="shared" si="210"/>
        <v>0</v>
      </c>
      <c r="DX343" s="117">
        <f>VLOOKUP($I343,[1]Ene!$H$7:$BQ$470,62,FALSE)</f>
        <v>0</v>
      </c>
      <c r="DY343" s="109">
        <f>VLOOKUP($I343,[1]Feb!$H$7:$BQ$470,62,FALSE)</f>
        <v>0</v>
      </c>
      <c r="DZ343" s="109">
        <f>VLOOKUP($I343,[1]Mar!$H$7:$BQ$470,62,FALSE)</f>
        <v>0</v>
      </c>
      <c r="EA343" s="109">
        <f>VLOOKUP($I343,[1]Abr!$H$7:$BQ$470,62,FALSE)</f>
        <v>0</v>
      </c>
      <c r="EB343" s="109">
        <f>VLOOKUP($I343,[1]May!$H$7:$BQ$470,62,FALSE)</f>
        <v>0</v>
      </c>
      <c r="EC343" s="109">
        <f>VLOOKUP($I343,[1]Jun!$H$7:$BQ$470,62,FALSE)</f>
        <v>0</v>
      </c>
      <c r="ED343" s="109">
        <f>VLOOKUP($I343,[1]Jul!$H$7:$BQ$470,62,FALSE)</f>
        <v>0</v>
      </c>
      <c r="EE343" s="109">
        <f>VLOOKUP($I343,[1]Ago!$H$7:$BQ$470,62,FALSE)</f>
        <v>0</v>
      </c>
      <c r="EF343" s="109">
        <f>VLOOKUP($I343,[1]Set!$H$7:$BQ$470,62,FALSE)</f>
        <v>0</v>
      </c>
      <c r="EG343" s="109">
        <f>VLOOKUP($I343,[1]Oct!$H$7:$BQ$470,62,FALSE)</f>
        <v>0</v>
      </c>
      <c r="EH343" s="109">
        <f>VLOOKUP($I343,[1]Nov!$H$7:$BQ$470,62,FALSE)</f>
        <v>0</v>
      </c>
      <c r="EI343" s="109">
        <f>VLOOKUP($I343,[1]Dic!$H$7:$BQ$470,62,FALSE)</f>
        <v>0</v>
      </c>
      <c r="EJ343" s="115">
        <f t="shared" si="211"/>
        <v>0</v>
      </c>
      <c r="EK343" s="113">
        <f t="shared" si="212"/>
        <v>0</v>
      </c>
      <c r="EL343" s="117">
        <f>VLOOKUP($I343,[1]Ene!$H$7:$BM$470,58,FALSE)</f>
        <v>0</v>
      </c>
      <c r="EM343" s="109">
        <f>VLOOKUP($I343,[1]Feb!$H$7:$BM$470,58,FALSE)</f>
        <v>0</v>
      </c>
      <c r="EN343" s="109">
        <f>VLOOKUP($I343,[1]Mar!$H$7:$BM$470,58,FALSE)</f>
        <v>0</v>
      </c>
      <c r="EO343" s="109">
        <f>VLOOKUP($I343,[1]Abr!$H$7:$BM$470,58,FALSE)</f>
        <v>0</v>
      </c>
      <c r="EP343" s="109">
        <f>VLOOKUP($I343,[1]May!$H$7:$BM$470,58,FALSE)</f>
        <v>0</v>
      </c>
      <c r="EQ343" s="109">
        <f>VLOOKUP($I343,[1]Jun!$H$7:$BM$470,58,FALSE)</f>
        <v>0</v>
      </c>
      <c r="ER343" s="109">
        <f>VLOOKUP($I343,[1]Jul!$H$7:$BM$470,58,FALSE)</f>
        <v>0</v>
      </c>
      <c r="ES343" s="109">
        <f>VLOOKUP($I343,[1]Ago!$H$7:$BM$470,58,FALSE)</f>
        <v>0</v>
      </c>
      <c r="ET343" s="109">
        <f>VLOOKUP($I343,[1]Set!$H$7:$BM$470,58,FALSE)</f>
        <v>0</v>
      </c>
      <c r="EU343" s="109">
        <f>VLOOKUP($I343,[1]Oct!$H$7:$BM$470,58,FALSE)</f>
        <v>0</v>
      </c>
      <c r="EV343" s="109">
        <f>VLOOKUP($I343,[1]Nov!$H$7:$BM$470,58,FALSE)</f>
        <v>0</v>
      </c>
      <c r="EW343" s="118">
        <f>VLOOKUP($I343,[1]Dic!$H$7:$BM$470,58,FALSE)</f>
        <v>0</v>
      </c>
      <c r="EX343" s="111">
        <f t="shared" si="213"/>
        <v>0</v>
      </c>
      <c r="EY343" s="113">
        <f t="shared" si="214"/>
        <v>0</v>
      </c>
      <c r="EZ343" s="109">
        <f>VLOOKUP($I343,[1]Ene!$H$7:$CL$470,70,FALSE)</f>
        <v>0</v>
      </c>
      <c r="FA343" s="109">
        <f>VLOOKUP($I343,[1]Feb!$H$7:$CL$470,70,FALSE)</f>
        <v>0</v>
      </c>
      <c r="FB343" s="109">
        <f>VLOOKUP($I343,[1]Mar!$H$7:$CL$470,70,FALSE)</f>
        <v>0</v>
      </c>
      <c r="FC343" s="109">
        <f>VLOOKUP($I343,[1]Abr!$H$7:$CL$470,70,FALSE)</f>
        <v>0</v>
      </c>
      <c r="FD343" s="109">
        <f>VLOOKUP($I343,[1]May!$H$7:$CL$470,70,FALSE)</f>
        <v>0</v>
      </c>
      <c r="FE343" s="109">
        <f>VLOOKUP($I343,[1]Jun!$H$7:$CL$470,70,FALSE)</f>
        <v>0</v>
      </c>
      <c r="FF343" s="109">
        <f>VLOOKUP($I343,[1]Jul!$H$7:$CL$470,70,FALSE)</f>
        <v>0</v>
      </c>
      <c r="FG343" s="109">
        <f>VLOOKUP($I343,[1]Ago!$H$7:$CL$470,70,FALSE)</f>
        <v>0</v>
      </c>
      <c r="FH343" s="109">
        <f>VLOOKUP($I343,[1]Set!$H$7:$CL$470,70,FALSE)</f>
        <v>0</v>
      </c>
      <c r="FI343" s="109">
        <f>VLOOKUP($I343,[1]Oct!$H$7:$CL$470,70,FALSE)</f>
        <v>0</v>
      </c>
      <c r="FJ343" s="109">
        <f>VLOOKUP($I343,[1]Nov!$H$7:$CL$470,70,FALSE)</f>
        <v>0</v>
      </c>
      <c r="FK343" s="118">
        <f>VLOOKUP($I343,[1]Dic!$H$7:$CL$470,70,FALSE)</f>
        <v>0</v>
      </c>
      <c r="FL343" s="111">
        <f t="shared" si="215"/>
        <v>0</v>
      </c>
      <c r="FM343" s="113">
        <f t="shared" si="216"/>
        <v>0</v>
      </c>
      <c r="FN343" s="109">
        <f>VLOOKUP($I343,[1]Ene!$H$7:$CL$470,72,FALSE)</f>
        <v>0</v>
      </c>
      <c r="FO343" s="109">
        <f>VLOOKUP($I343,[1]Feb!$H$7:$CL$470,72,FALSE)</f>
        <v>0</v>
      </c>
      <c r="FP343" s="109">
        <f>VLOOKUP($I343,[1]Mar!$H$7:$CL$470,72,FALSE)</f>
        <v>0</v>
      </c>
      <c r="FQ343" s="109">
        <f>VLOOKUP($I343,[1]Abr!$H$7:$CL$470,72,FALSE)</f>
        <v>0</v>
      </c>
      <c r="FR343" s="109">
        <f>VLOOKUP($I343,[1]May!$H$7:$CL$470,72,FALSE)</f>
        <v>0</v>
      </c>
      <c r="FS343" s="109">
        <f>VLOOKUP($I343,[1]Jun!$H$7:$CL$470,72,FALSE)</f>
        <v>0</v>
      </c>
      <c r="FT343" s="109">
        <f>VLOOKUP($I343,[1]Jul!$H$7:$CL$470,72,FALSE)</f>
        <v>0</v>
      </c>
      <c r="FU343" s="109">
        <f>VLOOKUP($I343,[1]Ago!$H$7:$CL$470,72,FALSE)</f>
        <v>0</v>
      </c>
      <c r="FV343" s="109">
        <f>VLOOKUP($I343,[1]Set!$H$7:$CL$470,72,FALSE)</f>
        <v>0</v>
      </c>
      <c r="FW343" s="109">
        <f>VLOOKUP($I343,[1]Oct!$H$7:$CL$470,72,FALSE)</f>
        <v>0</v>
      </c>
      <c r="FX343" s="109">
        <f>VLOOKUP($I343,[1]Nov!$H$7:$CL$470,72,FALSE)</f>
        <v>0</v>
      </c>
      <c r="FY343" s="118">
        <f>VLOOKUP($I343,[1]Dic!$H$7:$CL$470,72,FALSE)</f>
        <v>0</v>
      </c>
      <c r="FZ343" s="112">
        <f t="shared" si="217"/>
        <v>0</v>
      </c>
      <c r="GA343" s="113">
        <f t="shared" si="218"/>
        <v>0</v>
      </c>
      <c r="GB343" s="109">
        <f>VLOOKUP($I343,[1]Ene!$H$7:$CL$471,59,FALSE)</f>
        <v>6</v>
      </c>
      <c r="GC343" s="109">
        <f>VLOOKUP($I343,[1]Feb!$H$7:$CL$471,59,FALSE)</f>
        <v>0</v>
      </c>
      <c r="GD343" s="109">
        <f>VLOOKUP($I343,[1]Mar!$H$7:$CL$471,59,FALSE)</f>
        <v>0</v>
      </c>
      <c r="GE343" s="109">
        <f>VLOOKUP($I343,[1]Abr!$H$7:$CL$471,59,FALSE)</f>
        <v>0</v>
      </c>
      <c r="GF343" s="109">
        <f>VLOOKUP($I343,[1]May!$H$7:$CL$471,59,FALSE)</f>
        <v>0</v>
      </c>
      <c r="GG343" s="109">
        <f>VLOOKUP($I343,[1]Jun!$H$7:$CL$471,59,FALSE)</f>
        <v>0</v>
      </c>
      <c r="GH343" s="109">
        <f>VLOOKUP($I343,[1]Jul!$H$7:$CL$471,59,FALSE)</f>
        <v>0</v>
      </c>
      <c r="GI343" s="109">
        <f>VLOOKUP($I343,[1]Ago!$H$7:$CL$471,59,FALSE)</f>
        <v>0</v>
      </c>
      <c r="GJ343" s="109">
        <f>VLOOKUP($I343,[1]Set!$H$7:$CL$471,59,FALSE)</f>
        <v>0</v>
      </c>
      <c r="GK343" s="109">
        <f>VLOOKUP($I343,[1]Oct!$H$7:$CL$471,59,FALSE)</f>
        <v>0</v>
      </c>
      <c r="GL343" s="109">
        <f>VLOOKUP($I343,[1]Nov!$H$7:$CL$471,59,FALSE)</f>
        <v>0</v>
      </c>
      <c r="GM343" s="118">
        <f>VLOOKUP($I343,[1]Dic!$H$7:$CL$471,59,FALSE)</f>
        <v>0</v>
      </c>
      <c r="GN343" s="112">
        <f t="shared" si="219"/>
        <v>6</v>
      </c>
      <c r="GO343" s="113">
        <f t="shared" si="220"/>
        <v>0</v>
      </c>
      <c r="GP343" s="114">
        <f t="shared" si="196"/>
        <v>0</v>
      </c>
      <c r="GQ343" s="114">
        <f t="shared" si="197"/>
        <v>0</v>
      </c>
      <c r="GR343" s="116"/>
      <c r="GS343" s="109">
        <f>VLOOKUP($I343,[1]Ene!$H$7:$CL$470,71,FALSE)</f>
        <v>0</v>
      </c>
      <c r="GT343" s="109">
        <f>VLOOKUP($I343,[1]Feb!$H$7:$CL$470,71,FALSE)</f>
        <v>0</v>
      </c>
      <c r="GU343" s="109">
        <f>VLOOKUP($I343,[1]Mar!$H$7:$CL$470,71,FALSE)</f>
        <v>0</v>
      </c>
      <c r="GV343" s="109">
        <f>VLOOKUP($I343,[1]Abr!$H$7:$CL$470,71,FALSE)</f>
        <v>0</v>
      </c>
      <c r="GW343" s="109">
        <f>VLOOKUP($I343,[1]May!$H$7:$CL$470,71,FALSE)</f>
        <v>0</v>
      </c>
      <c r="GX343" s="109">
        <f>VLOOKUP($I343,[1]Jun!$H$7:$CL$470,71,FALSE)</f>
        <v>0</v>
      </c>
      <c r="GY343" s="109">
        <f>VLOOKUP($I343,[1]Jul!$H$7:$CL$470,71,FALSE)</f>
        <v>0</v>
      </c>
      <c r="GZ343" s="109">
        <f>VLOOKUP($I343,[1]Ago!$H$7:$CL$470,71,FALSE)</f>
        <v>0</v>
      </c>
      <c r="HA343" s="109">
        <f>VLOOKUP($I343,[1]Set!$H$7:$CL$470,71,FALSE)</f>
        <v>0</v>
      </c>
      <c r="HB343" s="109">
        <f>VLOOKUP($I343,[1]Oct!$H$7:$CL$470,71,FALSE)</f>
        <v>0</v>
      </c>
      <c r="HC343" s="109">
        <f>VLOOKUP($I343,[1]Nov!$H$7:$CL$470,71,FALSE)</f>
        <v>0</v>
      </c>
      <c r="HD343" s="109">
        <f>VLOOKUP($I343,[1]Dic!$H$7:$CL$470,71,FALSE)</f>
        <v>0</v>
      </c>
      <c r="HE343" s="111">
        <f t="shared" si="221"/>
        <v>0</v>
      </c>
      <c r="HF343" s="113">
        <f t="shared" si="222"/>
        <v>0</v>
      </c>
      <c r="HG343" s="109">
        <f>VLOOKUP($I343,[1]Ene!$H$7:$CL$470,73,FALSE)</f>
        <v>0</v>
      </c>
      <c r="HH343" s="109">
        <f>VLOOKUP($I343,[1]Feb!$H$7:$CL$470,73,FALSE)</f>
        <v>0</v>
      </c>
      <c r="HI343" s="109">
        <f>VLOOKUP($I343,[1]Mar!$H$7:$CL$470,73,FALSE)</f>
        <v>0</v>
      </c>
      <c r="HJ343" s="109">
        <f>VLOOKUP($I343,[1]Abr!$H$7:$CL$470,73,FALSE)</f>
        <v>0</v>
      </c>
      <c r="HK343" s="109">
        <f>VLOOKUP($I343,[1]May!$H$7:$CL$470,73,FALSE)</f>
        <v>0</v>
      </c>
      <c r="HL343" s="109">
        <f>VLOOKUP($I343,[1]Jun!$H$7:$CL$470,73,FALSE)</f>
        <v>0</v>
      </c>
      <c r="HM343" s="109">
        <f>VLOOKUP($I343,[1]Jul!$H$7:$CL$470,73,FALSE)</f>
        <v>0</v>
      </c>
      <c r="HN343" s="109">
        <f>VLOOKUP($I343,[1]Ago!$H$7:$CL$470,73,FALSE)</f>
        <v>0</v>
      </c>
      <c r="HO343" s="109">
        <f>VLOOKUP($I343,[1]Set!$H$7:$CL$470,73,FALSE)</f>
        <v>0</v>
      </c>
      <c r="HP343" s="109">
        <f>VLOOKUP($I343,[1]Oct!$H$7:$CL$470,73,FALSE)</f>
        <v>0</v>
      </c>
      <c r="HQ343" s="109">
        <f>VLOOKUP($I343,[1]Nov!$H$7:$CL$470,73,FALSE)</f>
        <v>0</v>
      </c>
      <c r="HR343" s="109">
        <f>VLOOKUP($I343,[1]Dic!$H$7:$CL$470,73,FALSE)</f>
        <v>0</v>
      </c>
      <c r="HS343" s="111">
        <f t="shared" si="223"/>
        <v>0</v>
      </c>
      <c r="HT343" s="113">
        <f t="shared" si="224"/>
        <v>0</v>
      </c>
      <c r="HU343" s="114">
        <f t="shared" si="225"/>
        <v>0</v>
      </c>
    </row>
    <row r="344" spans="1:229" s="112" customFormat="1" ht="10.5" x14ac:dyDescent="0.25">
      <c r="A344" s="184" t="s">
        <v>44</v>
      </c>
      <c r="B344" s="187" t="s">
        <v>43</v>
      </c>
      <c r="C344" s="184">
        <v>401</v>
      </c>
      <c r="D344" s="187" t="s">
        <v>29</v>
      </c>
      <c r="E344" s="187" t="s">
        <v>44</v>
      </c>
      <c r="F344" s="188" t="s">
        <v>43</v>
      </c>
      <c r="G344" s="184"/>
      <c r="H344" s="184" t="s">
        <v>688</v>
      </c>
      <c r="I344" s="316">
        <v>7413</v>
      </c>
      <c r="J344" s="184" t="s">
        <v>790</v>
      </c>
      <c r="K344" s="109">
        <f>VLOOKUP($I344,[1]Ene!$H$7:$M$470,6,FALSE)</f>
        <v>0</v>
      </c>
      <c r="L344" s="109">
        <f>VLOOKUP($I344,[1]Feb!$H$7:$M$470,6,FALSE)</f>
        <v>0</v>
      </c>
      <c r="M344" s="109">
        <f>VLOOKUP($I344,[1]Mar!$H$7:$M$470,6,FALSE)</f>
        <v>0</v>
      </c>
      <c r="N344" s="109">
        <f>VLOOKUP($I344,[1]Abr!$H$7:$M$470,6,FALSE)</f>
        <v>0</v>
      </c>
      <c r="O344" s="109">
        <f>VLOOKUP($I344,[1]May!$H$7:$M$470,6,FALSE)</f>
        <v>0</v>
      </c>
      <c r="P344" s="109">
        <f>VLOOKUP($I344,[1]Jun!$H$7:$M$470,6,FALSE)</f>
        <v>0</v>
      </c>
      <c r="Q344" s="109">
        <f>VLOOKUP($I344,[1]Jul!$H$7:$M$470,6,FALSE)</f>
        <v>0</v>
      </c>
      <c r="R344" s="109">
        <f>VLOOKUP($I344,[1]Ago!$H$7:$M$470,6,FALSE)</f>
        <v>0</v>
      </c>
      <c r="S344" s="109">
        <f>VLOOKUP($I344,[1]Set!$H$7:$M$470,6,FALSE)</f>
        <v>0</v>
      </c>
      <c r="T344" s="109">
        <f>VLOOKUP($I344,[1]Oct!$H$7:$M$470,6,FALSE)</f>
        <v>0</v>
      </c>
      <c r="U344" s="109">
        <f>VLOOKUP($I344,[1]Nov!$H$7:$M$470,6,FALSE)</f>
        <v>0</v>
      </c>
      <c r="V344" s="109">
        <f>VLOOKUP($I344,[1]Dic!$H$7:$M$470,6,FALSE)</f>
        <v>0</v>
      </c>
      <c r="W344" s="142"/>
      <c r="X344" s="112">
        <f t="shared" si="198"/>
        <v>0</v>
      </c>
      <c r="Y344" s="163">
        <f t="shared" si="199"/>
        <v>0</v>
      </c>
      <c r="Z344" s="117">
        <f>VLOOKUP($I344,[1]Ene!$H$7:$N$470,7,FALSE)</f>
        <v>0</v>
      </c>
      <c r="AA344" s="109">
        <f>VLOOKUP($I344,[1]Feb!$H$7:$N$470,7,FALSE)</f>
        <v>0</v>
      </c>
      <c r="AB344" s="109">
        <f>VLOOKUP($I344,[1]Mar!$H$7:$N$470,7,FALSE)</f>
        <v>0</v>
      </c>
      <c r="AC344" s="109">
        <f>VLOOKUP($I344,[1]Abr!$H$7:$N$470,7,FALSE)</f>
        <v>0</v>
      </c>
      <c r="AD344" s="109">
        <f>VLOOKUP($I344,[1]May!$H$7:$N$470,7,FALSE)</f>
        <v>0</v>
      </c>
      <c r="AE344" s="109">
        <f>VLOOKUP($I344,[1]Jun!$H$7:$N$470,7,FALSE)</f>
        <v>0</v>
      </c>
      <c r="AF344" s="109">
        <f>VLOOKUP($I344,[1]Jul!$H$7:$N$470,7,FALSE)</f>
        <v>0</v>
      </c>
      <c r="AG344" s="109">
        <f>VLOOKUP($I344,[1]Ago!$H$7:$N$470,7,FALSE)</f>
        <v>0</v>
      </c>
      <c r="AH344" s="109">
        <f>VLOOKUP($I344,[1]Set!$H$7:$N$470,7,FALSE)</f>
        <v>0</v>
      </c>
      <c r="AI344" s="109">
        <f>VLOOKUP($I344,[1]Oct!$H$7:$N$470,7,FALSE)</f>
        <v>0</v>
      </c>
      <c r="AJ344" s="109">
        <f>VLOOKUP($I344,[1]Nov!$H$7:$N$470,7,FALSE)</f>
        <v>0</v>
      </c>
      <c r="AK344" s="118">
        <f>VLOOKUP($I344,[1]Dic!$H$7:$N$470,7,FALSE)</f>
        <v>0</v>
      </c>
      <c r="AL344" s="112">
        <f t="shared" si="191"/>
        <v>0</v>
      </c>
      <c r="AM344" s="164">
        <f t="shared" si="200"/>
        <v>0</v>
      </c>
      <c r="AN344" s="164">
        <f t="shared" si="192"/>
        <v>0</v>
      </c>
      <c r="AO344" s="142"/>
      <c r="AP344" s="109">
        <f>VLOOKUP($I344,[1]Ene!$H$7:$Q$470,10,FALSE)</f>
        <v>0</v>
      </c>
      <c r="AQ344" s="109">
        <f>VLOOKUP($I344,[1]Feb!$H$7:$Q$470,10,FALSE)</f>
        <v>0</v>
      </c>
      <c r="AR344" s="109">
        <f>VLOOKUP($I344,[1]Mar!$H$7:$Q$470,10,FALSE)</f>
        <v>0</v>
      </c>
      <c r="AS344" s="109">
        <f>VLOOKUP($I344,[1]Abr!$H$7:$Q$470,10,FALSE)</f>
        <v>0</v>
      </c>
      <c r="AT344" s="109">
        <f>VLOOKUP($I344,[1]May!$H$7:$Q$470,10,FALSE)</f>
        <v>0</v>
      </c>
      <c r="AU344" s="109">
        <f>VLOOKUP($I344,[1]Jun!$H$7:$Q$470,10,FALSE)</f>
        <v>0</v>
      </c>
      <c r="AV344" s="109">
        <f>VLOOKUP($I344,[1]Jul!$H$7:$Q$470,10,FALSE)</f>
        <v>0</v>
      </c>
      <c r="AW344" s="109">
        <f>VLOOKUP($I344,[1]Ago!$H$7:$Q$470,10,FALSE)</f>
        <v>0</v>
      </c>
      <c r="AX344" s="109">
        <f>VLOOKUP($I344,[1]Set!$H$7:$Q$470,10,FALSE)</f>
        <v>0</v>
      </c>
      <c r="AY344" s="109">
        <f>VLOOKUP($I344,[1]Oct!$H$7:$Q$470,10,FALSE)</f>
        <v>0</v>
      </c>
      <c r="AZ344" s="109">
        <f>VLOOKUP($I344,[1]Nov!$H$7:$Q$470,10,FALSE)</f>
        <v>0</v>
      </c>
      <c r="BA344" s="118">
        <f>VLOOKUP($I344,[1]Dic!$H$7:$Q$470,10,FALSE)</f>
        <v>0</v>
      </c>
      <c r="BB344" s="112">
        <f t="shared" si="201"/>
        <v>0</v>
      </c>
      <c r="BC344" s="163">
        <f t="shared" si="202"/>
        <v>0</v>
      </c>
      <c r="BD344" s="109">
        <f>VLOOKUP($I344,[1]Ene!$H$7:$T$470,13,FALSE)</f>
        <v>0</v>
      </c>
      <c r="BE344" s="109">
        <f>VLOOKUP($I344,[1]Feb!$H$7:$T$470,13,FALSE)</f>
        <v>0</v>
      </c>
      <c r="BF344" s="109">
        <f>VLOOKUP($I344,[1]Mar!$H$7:$T$470,13,FALSE)</f>
        <v>0</v>
      </c>
      <c r="BG344" s="109">
        <f>VLOOKUP($I344,[1]Abr!$H$7:$T$470,13,FALSE)</f>
        <v>0</v>
      </c>
      <c r="BH344" s="109">
        <f>VLOOKUP($I344,[1]May!$H$7:$T$470,13,FALSE)</f>
        <v>0</v>
      </c>
      <c r="BI344" s="109">
        <f>VLOOKUP($I344,[1]Jun!$H$7:$T$470,13,FALSE)</f>
        <v>0</v>
      </c>
      <c r="BJ344" s="109">
        <f>VLOOKUP($I344,[1]Jul!$H$7:$T$470,13,FALSE)</f>
        <v>0</v>
      </c>
      <c r="BK344" s="109">
        <f>VLOOKUP($I344,[1]Ago!$H$7:$T$470,13,FALSE)</f>
        <v>0</v>
      </c>
      <c r="BL344" s="109">
        <f>VLOOKUP($I344,[1]Set!$H$7:$T$470,13,FALSE)</f>
        <v>0</v>
      </c>
      <c r="BM344" s="109">
        <f>VLOOKUP($I344,[1]Oct!$H$7:$T$470,13,FALSE)</f>
        <v>0</v>
      </c>
      <c r="BN344" s="109">
        <f>VLOOKUP($I344,[1]Nov!$H$7:$T$470,13,FALSE)</f>
        <v>0</v>
      </c>
      <c r="BO344" s="109">
        <f>VLOOKUP($I344,[1]Dic!$H$7:$T$470,13,FALSE)</f>
        <v>0</v>
      </c>
      <c r="BP344" s="111">
        <f t="shared" si="203"/>
        <v>0</v>
      </c>
      <c r="BQ344" s="113">
        <f t="shared" si="204"/>
        <v>0</v>
      </c>
      <c r="BR344" s="109">
        <f>VLOOKUP($I344,[1]Ene!$H$7:$V$470,15,FALSE)</f>
        <v>0</v>
      </c>
      <c r="BS344" s="109">
        <f>VLOOKUP($I344,[1]Feb!$H$7:$V$470,15,FALSE)</f>
        <v>0</v>
      </c>
      <c r="BT344" s="109">
        <f>VLOOKUP($I344,[1]Mar!$H$7:$V$470,15,FALSE)</f>
        <v>0</v>
      </c>
      <c r="BU344" s="109">
        <f>VLOOKUP($I344,[1]Abr!$H$7:$V$470,15,FALSE)</f>
        <v>0</v>
      </c>
      <c r="BV344" s="109">
        <f>VLOOKUP($I344,[1]May!$H$7:$V$470,15,FALSE)</f>
        <v>0</v>
      </c>
      <c r="BW344" s="109">
        <f>VLOOKUP($I344,[1]Jun!$H$7:$V$470,15,FALSE)</f>
        <v>0</v>
      </c>
      <c r="BX344" s="109">
        <f>VLOOKUP($I344,[1]Jul!$H$7:$V$470,15,FALSE)</f>
        <v>0</v>
      </c>
      <c r="BY344" s="109">
        <f>VLOOKUP($I344,[1]Ago!$H$7:$V$470,15,FALSE)</f>
        <v>0</v>
      </c>
      <c r="BZ344" s="109">
        <f>VLOOKUP($I344,[1]Set!$H$7:$V$470,15,FALSE)</f>
        <v>0</v>
      </c>
      <c r="CA344" s="109">
        <f>VLOOKUP($I344,[1]Oct!$H$7:$V$470,15,FALSE)</f>
        <v>0</v>
      </c>
      <c r="CB344" s="109">
        <f>VLOOKUP($I344,[1]Nov!$H$7:$V$470,15,FALSE)</f>
        <v>0</v>
      </c>
      <c r="CC344" s="109">
        <f>VLOOKUP($I344,[1]Dic!$H$7:$V$470,15,FALSE)</f>
        <v>0</v>
      </c>
      <c r="CD344" s="111">
        <f t="shared" si="205"/>
        <v>0</v>
      </c>
      <c r="CE344" s="113">
        <f t="shared" si="193"/>
        <v>0</v>
      </c>
      <c r="CF344" s="109">
        <f>VLOOKUP($I344,[1]Ene!$H$7:$X$470,17,FALSE)</f>
        <v>0</v>
      </c>
      <c r="CG344" s="109">
        <f>VLOOKUP($I344,[1]Feb!$H$7:$X$470,17,FALSE)</f>
        <v>0</v>
      </c>
      <c r="CH344" s="109">
        <f>VLOOKUP($I344,[1]Mar!$H$7:$X$470,17,FALSE)</f>
        <v>0</v>
      </c>
      <c r="CI344" s="109">
        <f>VLOOKUP($I344,[1]Abr!$H$7:$X$470,17,FALSE)</f>
        <v>0</v>
      </c>
      <c r="CJ344" s="109">
        <f>VLOOKUP($I344,[1]May!$H$7:$X$470,17,FALSE)</f>
        <v>0</v>
      </c>
      <c r="CK344" s="109">
        <f>VLOOKUP($I344,[1]Jun!$H$7:$X$470,17,FALSE)</f>
        <v>0</v>
      </c>
      <c r="CL344" s="109">
        <f>VLOOKUP($I344,[1]Jul!$H$7:$X$470,17,FALSE)</f>
        <v>0</v>
      </c>
      <c r="CM344" s="109">
        <f>VLOOKUP($I344,[1]Ago!$H$7:$X$470,17,FALSE)</f>
        <v>0</v>
      </c>
      <c r="CN344" s="109">
        <f>VLOOKUP($I344,[1]Set!$H$7:$X$470,17,FALSE)</f>
        <v>0</v>
      </c>
      <c r="CO344" s="109">
        <f>VLOOKUP($I344,[1]Oct!$H$7:$X$470,17,FALSE)</f>
        <v>0</v>
      </c>
      <c r="CP344" s="109">
        <f>VLOOKUP($I344,[1]Nov!$H$7:$X$470,17,FALSE)</f>
        <v>0</v>
      </c>
      <c r="CQ344" s="109">
        <f>VLOOKUP($I344,[1]Dic!$H$7:$X$470,17,FALSE)</f>
        <v>0</v>
      </c>
      <c r="CR344" s="111">
        <f t="shared" si="206"/>
        <v>0</v>
      </c>
      <c r="CS344" s="113">
        <f t="shared" si="194"/>
        <v>0</v>
      </c>
      <c r="CT344" s="112">
        <f t="shared" si="195"/>
        <v>0</v>
      </c>
      <c r="CU344" s="116"/>
      <c r="CV344" s="109">
        <f>VLOOKUP($I344,[1]Ene!$H$7:$AC$470,22,FALSE)</f>
        <v>0</v>
      </c>
      <c r="CW344" s="109">
        <f>VLOOKUP($I344,[1]Feb!$H$7:$AC$470,22,FALSE)</f>
        <v>0</v>
      </c>
      <c r="CX344" s="109">
        <f>VLOOKUP($I344,[1]Mar!$H$7:$AC$470,22,FALSE)</f>
        <v>0</v>
      </c>
      <c r="CY344" s="109">
        <f>VLOOKUP($I344,[1]Abr!$H$7:$AC$470,22,FALSE)</f>
        <v>0</v>
      </c>
      <c r="CZ344" s="109">
        <f>VLOOKUP($I344,[1]May!$H$7:$AC$470,22,FALSE)</f>
        <v>0</v>
      </c>
      <c r="DA344" s="109">
        <f>VLOOKUP($I344,[1]Jun!$H$7:$AC$470,22,FALSE)</f>
        <v>0</v>
      </c>
      <c r="DB344" s="109">
        <f>VLOOKUP($I344,[1]Jul!$H$7:$AC$470,22,FALSE)</f>
        <v>0</v>
      </c>
      <c r="DC344" s="109">
        <f>VLOOKUP($I344,[1]Ago!$H$7:$AC$470,22,FALSE)</f>
        <v>0</v>
      </c>
      <c r="DD344" s="109">
        <f>VLOOKUP($I344,[1]Set!$H$7:$AC$470,22,FALSE)</f>
        <v>0</v>
      </c>
      <c r="DE344" s="109">
        <f>VLOOKUP($I344,[1]Oct!$H$7:$AC$470,22,FALSE)</f>
        <v>0</v>
      </c>
      <c r="DF344" s="109">
        <f>VLOOKUP($I344,[1]Nov!$H$7:$AC$470,22,FALSE)</f>
        <v>0</v>
      </c>
      <c r="DG344" s="118">
        <f>VLOOKUP($I344,[1]Dic!$H$7:$AC$470,22,FALSE)</f>
        <v>0</v>
      </c>
      <c r="DH344" s="111">
        <f t="shared" si="207"/>
        <v>0</v>
      </c>
      <c r="DI344" s="113">
        <f t="shared" si="208"/>
        <v>0</v>
      </c>
      <c r="DJ344" s="109">
        <f>VLOOKUP($I344,[1]Ene!$H$7:$BL$470,57,FALSE)</f>
        <v>0</v>
      </c>
      <c r="DK344" s="109">
        <f>VLOOKUP($I344,[1]Feb!$H$7:$BL$470,57,FALSE)</f>
        <v>0</v>
      </c>
      <c r="DL344" s="109">
        <f>VLOOKUP($I344,[1]Mar!$H$7:$BL$470,57,FALSE)</f>
        <v>0</v>
      </c>
      <c r="DM344" s="109">
        <f>VLOOKUP($I344,[1]Abr!$H$7:$BL$470,57,FALSE)</f>
        <v>0</v>
      </c>
      <c r="DN344" s="109">
        <f>VLOOKUP($I344,[1]May!$H$7:$BL$470,57,FALSE)</f>
        <v>0</v>
      </c>
      <c r="DO344" s="109">
        <f>VLOOKUP($I344,[1]Jun!$H$7:$BL$470,57,FALSE)</f>
        <v>0</v>
      </c>
      <c r="DP344" s="109">
        <f>VLOOKUP($I344,[1]Jul!$H$7:$BL$470,57,FALSE)</f>
        <v>0</v>
      </c>
      <c r="DQ344" s="109">
        <f>VLOOKUP($I344,[1]Ago!$H$7:$BL$470,57,FALSE)</f>
        <v>0</v>
      </c>
      <c r="DR344" s="109">
        <f>VLOOKUP($I344,[1]Set!$H$7:$BL$470,57,FALSE)</f>
        <v>0</v>
      </c>
      <c r="DS344" s="109">
        <f>VLOOKUP($I344,[1]Oct!$H$7:$BL$470,57,FALSE)</f>
        <v>0</v>
      </c>
      <c r="DT344" s="109">
        <f>VLOOKUP($I344,[1]Nov!$H$7:$BL$470,57,FALSE)</f>
        <v>0</v>
      </c>
      <c r="DU344" s="109">
        <f>VLOOKUP($I344,[1]Dic!$H$7:$BL$470,57,FALSE)</f>
        <v>0</v>
      </c>
      <c r="DV344" s="111">
        <f t="shared" si="209"/>
        <v>0</v>
      </c>
      <c r="DW344" s="113">
        <f t="shared" si="210"/>
        <v>0</v>
      </c>
      <c r="DX344" s="117">
        <f>VLOOKUP($I344,[1]Ene!$H$7:$BQ$470,62,FALSE)</f>
        <v>0</v>
      </c>
      <c r="DY344" s="109">
        <f>VLOOKUP($I344,[1]Feb!$H$7:$BQ$470,62,FALSE)</f>
        <v>0</v>
      </c>
      <c r="DZ344" s="109">
        <f>VLOOKUP($I344,[1]Mar!$H$7:$BQ$470,62,FALSE)</f>
        <v>0</v>
      </c>
      <c r="EA344" s="109">
        <f>VLOOKUP($I344,[1]Abr!$H$7:$BQ$470,62,FALSE)</f>
        <v>0</v>
      </c>
      <c r="EB344" s="109">
        <f>VLOOKUP($I344,[1]May!$H$7:$BQ$470,62,FALSE)</f>
        <v>0</v>
      </c>
      <c r="EC344" s="109">
        <f>VLOOKUP($I344,[1]Jun!$H$7:$BQ$470,62,FALSE)</f>
        <v>0</v>
      </c>
      <c r="ED344" s="109">
        <f>VLOOKUP($I344,[1]Jul!$H$7:$BQ$470,62,FALSE)</f>
        <v>0</v>
      </c>
      <c r="EE344" s="109">
        <f>VLOOKUP($I344,[1]Ago!$H$7:$BQ$470,62,FALSE)</f>
        <v>0</v>
      </c>
      <c r="EF344" s="109">
        <f>VLOOKUP($I344,[1]Set!$H$7:$BQ$470,62,FALSE)</f>
        <v>0</v>
      </c>
      <c r="EG344" s="109">
        <f>VLOOKUP($I344,[1]Oct!$H$7:$BQ$470,62,FALSE)</f>
        <v>0</v>
      </c>
      <c r="EH344" s="109">
        <f>VLOOKUP($I344,[1]Nov!$H$7:$BQ$470,62,FALSE)</f>
        <v>0</v>
      </c>
      <c r="EI344" s="109">
        <f>VLOOKUP($I344,[1]Dic!$H$7:$BQ$470,62,FALSE)</f>
        <v>0</v>
      </c>
      <c r="EJ344" s="115">
        <f t="shared" si="211"/>
        <v>0</v>
      </c>
      <c r="EK344" s="113">
        <f t="shared" si="212"/>
        <v>0</v>
      </c>
      <c r="EL344" s="117">
        <f>VLOOKUP($I344,[1]Ene!$H$7:$BM$470,58,FALSE)</f>
        <v>0</v>
      </c>
      <c r="EM344" s="109">
        <f>VLOOKUP($I344,[1]Feb!$H$7:$BM$470,58,FALSE)</f>
        <v>0</v>
      </c>
      <c r="EN344" s="109">
        <f>VLOOKUP($I344,[1]Mar!$H$7:$BM$470,58,FALSE)</f>
        <v>0</v>
      </c>
      <c r="EO344" s="109">
        <f>VLOOKUP($I344,[1]Abr!$H$7:$BM$470,58,FALSE)</f>
        <v>0</v>
      </c>
      <c r="EP344" s="109">
        <f>VLOOKUP($I344,[1]May!$H$7:$BM$470,58,FALSE)</f>
        <v>0</v>
      </c>
      <c r="EQ344" s="109">
        <f>VLOOKUP($I344,[1]Jun!$H$7:$BM$470,58,FALSE)</f>
        <v>0</v>
      </c>
      <c r="ER344" s="109">
        <f>VLOOKUP($I344,[1]Jul!$H$7:$BM$470,58,FALSE)</f>
        <v>0</v>
      </c>
      <c r="ES344" s="109">
        <f>VLOOKUP($I344,[1]Ago!$H$7:$BM$470,58,FALSE)</f>
        <v>0</v>
      </c>
      <c r="ET344" s="109">
        <f>VLOOKUP($I344,[1]Set!$H$7:$BM$470,58,FALSE)</f>
        <v>0</v>
      </c>
      <c r="EU344" s="109">
        <f>VLOOKUP($I344,[1]Oct!$H$7:$BM$470,58,FALSE)</f>
        <v>0</v>
      </c>
      <c r="EV344" s="109">
        <f>VLOOKUP($I344,[1]Nov!$H$7:$BM$470,58,FALSE)</f>
        <v>0</v>
      </c>
      <c r="EW344" s="118">
        <f>VLOOKUP($I344,[1]Dic!$H$7:$BM$470,58,FALSE)</f>
        <v>0</v>
      </c>
      <c r="EX344" s="111">
        <f t="shared" si="213"/>
        <v>0</v>
      </c>
      <c r="EY344" s="113">
        <f t="shared" si="214"/>
        <v>0</v>
      </c>
      <c r="EZ344" s="109">
        <f>VLOOKUP($I344,[1]Ene!$H$7:$CL$470,70,FALSE)</f>
        <v>0</v>
      </c>
      <c r="FA344" s="109">
        <f>VLOOKUP($I344,[1]Feb!$H$7:$CL$470,70,FALSE)</f>
        <v>0</v>
      </c>
      <c r="FB344" s="109">
        <f>VLOOKUP($I344,[1]Mar!$H$7:$CL$470,70,FALSE)</f>
        <v>0</v>
      </c>
      <c r="FC344" s="109">
        <f>VLOOKUP($I344,[1]Abr!$H$7:$CL$470,70,FALSE)</f>
        <v>0</v>
      </c>
      <c r="FD344" s="109">
        <f>VLOOKUP($I344,[1]May!$H$7:$CL$470,70,FALSE)</f>
        <v>0</v>
      </c>
      <c r="FE344" s="109">
        <f>VLOOKUP($I344,[1]Jun!$H$7:$CL$470,70,FALSE)</f>
        <v>0</v>
      </c>
      <c r="FF344" s="109">
        <f>VLOOKUP($I344,[1]Jul!$H$7:$CL$470,70,FALSE)</f>
        <v>0</v>
      </c>
      <c r="FG344" s="109">
        <f>VLOOKUP($I344,[1]Ago!$H$7:$CL$470,70,FALSE)</f>
        <v>0</v>
      </c>
      <c r="FH344" s="109">
        <f>VLOOKUP($I344,[1]Set!$H$7:$CL$470,70,FALSE)</f>
        <v>0</v>
      </c>
      <c r="FI344" s="109">
        <f>VLOOKUP($I344,[1]Oct!$H$7:$CL$470,70,FALSE)</f>
        <v>0</v>
      </c>
      <c r="FJ344" s="109">
        <f>VLOOKUP($I344,[1]Nov!$H$7:$CL$470,70,FALSE)</f>
        <v>0</v>
      </c>
      <c r="FK344" s="118">
        <f>VLOOKUP($I344,[1]Dic!$H$7:$CL$470,70,FALSE)</f>
        <v>0</v>
      </c>
      <c r="FL344" s="111">
        <f t="shared" si="215"/>
        <v>0</v>
      </c>
      <c r="FM344" s="113">
        <f t="shared" si="216"/>
        <v>0</v>
      </c>
      <c r="FN344" s="109">
        <f>VLOOKUP($I344,[1]Ene!$H$7:$CL$470,72,FALSE)</f>
        <v>0</v>
      </c>
      <c r="FO344" s="109">
        <f>VLOOKUP($I344,[1]Feb!$H$7:$CL$470,72,FALSE)</f>
        <v>0</v>
      </c>
      <c r="FP344" s="109">
        <f>VLOOKUP($I344,[1]Mar!$H$7:$CL$470,72,FALSE)</f>
        <v>0</v>
      </c>
      <c r="FQ344" s="109">
        <f>VLOOKUP($I344,[1]Abr!$H$7:$CL$470,72,FALSE)</f>
        <v>0</v>
      </c>
      <c r="FR344" s="109">
        <f>VLOOKUP($I344,[1]May!$H$7:$CL$470,72,FALSE)</f>
        <v>0</v>
      </c>
      <c r="FS344" s="109">
        <f>VLOOKUP($I344,[1]Jun!$H$7:$CL$470,72,FALSE)</f>
        <v>0</v>
      </c>
      <c r="FT344" s="109">
        <f>VLOOKUP($I344,[1]Jul!$H$7:$CL$470,72,FALSE)</f>
        <v>0</v>
      </c>
      <c r="FU344" s="109">
        <f>VLOOKUP($I344,[1]Ago!$H$7:$CL$470,72,FALSE)</f>
        <v>0</v>
      </c>
      <c r="FV344" s="109">
        <f>VLOOKUP($I344,[1]Set!$H$7:$CL$470,72,FALSE)</f>
        <v>0</v>
      </c>
      <c r="FW344" s="109">
        <f>VLOOKUP($I344,[1]Oct!$H$7:$CL$470,72,FALSE)</f>
        <v>0</v>
      </c>
      <c r="FX344" s="109">
        <f>VLOOKUP($I344,[1]Nov!$H$7:$CL$470,72,FALSE)</f>
        <v>0</v>
      </c>
      <c r="FY344" s="118">
        <f>VLOOKUP($I344,[1]Dic!$H$7:$CL$470,72,FALSE)</f>
        <v>0</v>
      </c>
      <c r="FZ344" s="112">
        <f t="shared" si="217"/>
        <v>0</v>
      </c>
      <c r="GA344" s="113">
        <f t="shared" si="218"/>
        <v>0</v>
      </c>
      <c r="GB344" s="109">
        <f>VLOOKUP($I344,[1]Ene!$H$7:$CL$471,59,FALSE)</f>
        <v>0</v>
      </c>
      <c r="GC344" s="109">
        <f>VLOOKUP($I344,[1]Feb!$H$7:$CL$471,59,FALSE)</f>
        <v>0</v>
      </c>
      <c r="GD344" s="109">
        <f>VLOOKUP($I344,[1]Mar!$H$7:$CL$471,59,FALSE)</f>
        <v>0</v>
      </c>
      <c r="GE344" s="109">
        <f>VLOOKUP($I344,[1]Abr!$H$7:$CL$471,59,FALSE)</f>
        <v>0</v>
      </c>
      <c r="GF344" s="109">
        <f>VLOOKUP($I344,[1]May!$H$7:$CL$471,59,FALSE)</f>
        <v>0</v>
      </c>
      <c r="GG344" s="109">
        <f>VLOOKUP($I344,[1]Jun!$H$7:$CL$471,59,FALSE)</f>
        <v>0</v>
      </c>
      <c r="GH344" s="109">
        <f>VLOOKUP($I344,[1]Jul!$H$7:$CL$471,59,FALSE)</f>
        <v>0</v>
      </c>
      <c r="GI344" s="109">
        <f>VLOOKUP($I344,[1]Ago!$H$7:$CL$471,59,FALSE)</f>
        <v>0</v>
      </c>
      <c r="GJ344" s="109">
        <f>VLOOKUP($I344,[1]Set!$H$7:$CL$471,59,FALSE)</f>
        <v>0</v>
      </c>
      <c r="GK344" s="109">
        <f>VLOOKUP($I344,[1]Oct!$H$7:$CL$471,59,FALSE)</f>
        <v>0</v>
      </c>
      <c r="GL344" s="109">
        <f>VLOOKUP($I344,[1]Nov!$H$7:$CL$471,59,FALSE)</f>
        <v>0</v>
      </c>
      <c r="GM344" s="118">
        <f>VLOOKUP($I344,[1]Dic!$H$7:$CL$471,59,FALSE)</f>
        <v>0</v>
      </c>
      <c r="GN344" s="112">
        <f t="shared" si="219"/>
        <v>0</v>
      </c>
      <c r="GO344" s="113">
        <f t="shared" si="220"/>
        <v>0</v>
      </c>
      <c r="GP344" s="114">
        <f t="shared" si="196"/>
        <v>0</v>
      </c>
      <c r="GQ344" s="114">
        <f t="shared" si="197"/>
        <v>0</v>
      </c>
      <c r="GR344" s="116"/>
      <c r="GS344" s="109">
        <f>VLOOKUP($I344,[1]Ene!$H$7:$CL$470,71,FALSE)</f>
        <v>0</v>
      </c>
      <c r="GT344" s="109">
        <f>VLOOKUP($I344,[1]Feb!$H$7:$CL$470,71,FALSE)</f>
        <v>0</v>
      </c>
      <c r="GU344" s="109">
        <f>VLOOKUP($I344,[1]Mar!$H$7:$CL$470,71,FALSE)</f>
        <v>0</v>
      </c>
      <c r="GV344" s="109">
        <f>VLOOKUP($I344,[1]Abr!$H$7:$CL$470,71,FALSE)</f>
        <v>0</v>
      </c>
      <c r="GW344" s="109">
        <f>VLOOKUP($I344,[1]May!$H$7:$CL$470,71,FALSE)</f>
        <v>0</v>
      </c>
      <c r="GX344" s="109">
        <f>VLOOKUP($I344,[1]Jun!$H$7:$CL$470,71,FALSE)</f>
        <v>0</v>
      </c>
      <c r="GY344" s="109">
        <f>VLOOKUP($I344,[1]Jul!$H$7:$CL$470,71,FALSE)</f>
        <v>0</v>
      </c>
      <c r="GZ344" s="109">
        <f>VLOOKUP($I344,[1]Ago!$H$7:$CL$470,71,FALSE)</f>
        <v>0</v>
      </c>
      <c r="HA344" s="109">
        <f>VLOOKUP($I344,[1]Set!$H$7:$CL$470,71,FALSE)</f>
        <v>0</v>
      </c>
      <c r="HB344" s="109">
        <f>VLOOKUP($I344,[1]Oct!$H$7:$CL$470,71,FALSE)</f>
        <v>0</v>
      </c>
      <c r="HC344" s="109">
        <f>VLOOKUP($I344,[1]Nov!$H$7:$CL$470,71,FALSE)</f>
        <v>0</v>
      </c>
      <c r="HD344" s="109">
        <f>VLOOKUP($I344,[1]Dic!$H$7:$CL$470,71,FALSE)</f>
        <v>0</v>
      </c>
      <c r="HE344" s="111">
        <f t="shared" si="221"/>
        <v>0</v>
      </c>
      <c r="HF344" s="113">
        <f t="shared" si="222"/>
        <v>0</v>
      </c>
      <c r="HG344" s="109">
        <f>VLOOKUP($I344,[1]Ene!$H$7:$CL$470,73,FALSE)</f>
        <v>0</v>
      </c>
      <c r="HH344" s="109">
        <f>VLOOKUP($I344,[1]Feb!$H$7:$CL$470,73,FALSE)</f>
        <v>0</v>
      </c>
      <c r="HI344" s="109">
        <f>VLOOKUP($I344,[1]Mar!$H$7:$CL$470,73,FALSE)</f>
        <v>0</v>
      </c>
      <c r="HJ344" s="109">
        <f>VLOOKUP($I344,[1]Abr!$H$7:$CL$470,73,FALSE)</f>
        <v>0</v>
      </c>
      <c r="HK344" s="109">
        <f>VLOOKUP($I344,[1]May!$H$7:$CL$470,73,FALSE)</f>
        <v>0</v>
      </c>
      <c r="HL344" s="109">
        <f>VLOOKUP($I344,[1]Jun!$H$7:$CL$470,73,FALSE)</f>
        <v>0</v>
      </c>
      <c r="HM344" s="109">
        <f>VLOOKUP($I344,[1]Jul!$H$7:$CL$470,73,FALSE)</f>
        <v>0</v>
      </c>
      <c r="HN344" s="109">
        <f>VLOOKUP($I344,[1]Ago!$H$7:$CL$470,73,FALSE)</f>
        <v>0</v>
      </c>
      <c r="HO344" s="109">
        <f>VLOOKUP($I344,[1]Set!$H$7:$CL$470,73,FALSE)</f>
        <v>0</v>
      </c>
      <c r="HP344" s="109">
        <f>VLOOKUP($I344,[1]Oct!$H$7:$CL$470,73,FALSE)</f>
        <v>0</v>
      </c>
      <c r="HQ344" s="109">
        <f>VLOOKUP($I344,[1]Nov!$H$7:$CL$470,73,FALSE)</f>
        <v>0</v>
      </c>
      <c r="HR344" s="109">
        <f>VLOOKUP($I344,[1]Dic!$H$7:$CL$470,73,FALSE)</f>
        <v>0</v>
      </c>
      <c r="HS344" s="111">
        <f t="shared" si="223"/>
        <v>0</v>
      </c>
      <c r="HT344" s="113">
        <f t="shared" si="224"/>
        <v>0</v>
      </c>
      <c r="HU344" s="114">
        <f t="shared" si="225"/>
        <v>0</v>
      </c>
    </row>
    <row r="345" spans="1:229" s="112" customFormat="1" ht="10.5" x14ac:dyDescent="0.25">
      <c r="A345" s="184" t="s">
        <v>111</v>
      </c>
      <c r="B345" s="187" t="s">
        <v>337</v>
      </c>
      <c r="C345" s="184">
        <v>407</v>
      </c>
      <c r="D345" s="187" t="s">
        <v>562</v>
      </c>
      <c r="E345" s="187" t="s">
        <v>111</v>
      </c>
      <c r="F345" s="188" t="s">
        <v>565</v>
      </c>
      <c r="G345" s="184"/>
      <c r="H345" s="184" t="s">
        <v>693</v>
      </c>
      <c r="I345" s="316">
        <v>7448</v>
      </c>
      <c r="J345" s="184" t="s">
        <v>617</v>
      </c>
      <c r="K345" s="109">
        <f>VLOOKUP($I345,[1]Ene!$H$7:$M$470,6,FALSE)</f>
        <v>0</v>
      </c>
      <c r="L345" s="109">
        <f>VLOOKUP($I345,[1]Feb!$H$7:$M$470,6,FALSE)</f>
        <v>0</v>
      </c>
      <c r="M345" s="109">
        <f>VLOOKUP($I345,[1]Mar!$H$7:$M$470,6,FALSE)</f>
        <v>0</v>
      </c>
      <c r="N345" s="109">
        <f>VLOOKUP($I345,[1]Abr!$H$7:$M$470,6,FALSE)</f>
        <v>0</v>
      </c>
      <c r="O345" s="109">
        <f>VLOOKUP($I345,[1]May!$H$7:$M$470,6,FALSE)</f>
        <v>0</v>
      </c>
      <c r="P345" s="109">
        <f>VLOOKUP($I345,[1]Jun!$H$7:$M$470,6,FALSE)</f>
        <v>0</v>
      </c>
      <c r="Q345" s="109">
        <f>VLOOKUP($I345,[1]Jul!$H$7:$M$470,6,FALSE)</f>
        <v>0</v>
      </c>
      <c r="R345" s="109">
        <f>VLOOKUP($I345,[1]Ago!$H$7:$M$470,6,FALSE)</f>
        <v>0</v>
      </c>
      <c r="S345" s="109">
        <f>VLOOKUP($I345,[1]Set!$H$7:$M$470,6,FALSE)</f>
        <v>0</v>
      </c>
      <c r="T345" s="109">
        <f>VLOOKUP($I345,[1]Oct!$H$7:$M$470,6,FALSE)</f>
        <v>0</v>
      </c>
      <c r="U345" s="109">
        <f>VLOOKUP($I345,[1]Nov!$H$7:$M$470,6,FALSE)</f>
        <v>0</v>
      </c>
      <c r="V345" s="109">
        <f>VLOOKUP($I345,[1]Dic!$H$7:$M$470,6,FALSE)</f>
        <v>0</v>
      </c>
      <c r="W345" s="142"/>
      <c r="X345" s="112">
        <f t="shared" si="198"/>
        <v>0</v>
      </c>
      <c r="Y345" s="163">
        <f t="shared" si="199"/>
        <v>0</v>
      </c>
      <c r="Z345" s="117">
        <f>VLOOKUP($I345,[1]Ene!$H$7:$N$470,7,FALSE)</f>
        <v>0</v>
      </c>
      <c r="AA345" s="109">
        <f>VLOOKUP($I345,[1]Feb!$H$7:$N$470,7,FALSE)</f>
        <v>0</v>
      </c>
      <c r="AB345" s="109">
        <f>VLOOKUP($I345,[1]Mar!$H$7:$N$470,7,FALSE)</f>
        <v>0</v>
      </c>
      <c r="AC345" s="109">
        <f>VLOOKUP($I345,[1]Abr!$H$7:$N$470,7,FALSE)</f>
        <v>0</v>
      </c>
      <c r="AD345" s="109">
        <f>VLOOKUP($I345,[1]May!$H$7:$N$470,7,FALSE)</f>
        <v>0</v>
      </c>
      <c r="AE345" s="109">
        <f>VLOOKUP($I345,[1]Jun!$H$7:$N$470,7,FALSE)</f>
        <v>0</v>
      </c>
      <c r="AF345" s="109">
        <f>VLOOKUP($I345,[1]Jul!$H$7:$N$470,7,FALSE)</f>
        <v>0</v>
      </c>
      <c r="AG345" s="109">
        <f>VLOOKUP($I345,[1]Ago!$H$7:$N$470,7,FALSE)</f>
        <v>0</v>
      </c>
      <c r="AH345" s="109">
        <f>VLOOKUP($I345,[1]Set!$H$7:$N$470,7,FALSE)</f>
        <v>0</v>
      </c>
      <c r="AI345" s="109">
        <f>VLOOKUP($I345,[1]Oct!$H$7:$N$470,7,FALSE)</f>
        <v>0</v>
      </c>
      <c r="AJ345" s="109">
        <f>VLOOKUP($I345,[1]Nov!$H$7:$N$470,7,FALSE)</f>
        <v>0</v>
      </c>
      <c r="AK345" s="118">
        <f>VLOOKUP($I345,[1]Dic!$H$7:$N$470,7,FALSE)</f>
        <v>0</v>
      </c>
      <c r="AL345" s="112">
        <f t="shared" si="191"/>
        <v>0</v>
      </c>
      <c r="AM345" s="164">
        <f t="shared" si="200"/>
        <v>0</v>
      </c>
      <c r="AN345" s="164">
        <f t="shared" si="192"/>
        <v>0</v>
      </c>
      <c r="AO345" s="142"/>
      <c r="AP345" s="109">
        <f>VLOOKUP($I345,[1]Ene!$H$7:$Q$470,10,FALSE)</f>
        <v>0</v>
      </c>
      <c r="AQ345" s="109">
        <f>VLOOKUP($I345,[1]Feb!$H$7:$Q$470,10,FALSE)</f>
        <v>0</v>
      </c>
      <c r="AR345" s="109">
        <f>VLOOKUP($I345,[1]Mar!$H$7:$Q$470,10,FALSE)</f>
        <v>0</v>
      </c>
      <c r="AS345" s="109">
        <f>VLOOKUP($I345,[1]Abr!$H$7:$Q$470,10,FALSE)</f>
        <v>0</v>
      </c>
      <c r="AT345" s="109">
        <f>VLOOKUP($I345,[1]May!$H$7:$Q$470,10,FALSE)</f>
        <v>0</v>
      </c>
      <c r="AU345" s="109">
        <f>VLOOKUP($I345,[1]Jun!$H$7:$Q$470,10,FALSE)</f>
        <v>0</v>
      </c>
      <c r="AV345" s="109">
        <f>VLOOKUP($I345,[1]Jul!$H$7:$Q$470,10,FALSE)</f>
        <v>0</v>
      </c>
      <c r="AW345" s="109">
        <f>VLOOKUP($I345,[1]Ago!$H$7:$Q$470,10,FALSE)</f>
        <v>0</v>
      </c>
      <c r="AX345" s="109">
        <f>VLOOKUP($I345,[1]Set!$H$7:$Q$470,10,FALSE)</f>
        <v>0</v>
      </c>
      <c r="AY345" s="109">
        <f>VLOOKUP($I345,[1]Oct!$H$7:$Q$470,10,FALSE)</f>
        <v>0</v>
      </c>
      <c r="AZ345" s="109">
        <f>VLOOKUP($I345,[1]Nov!$H$7:$Q$470,10,FALSE)</f>
        <v>0</v>
      </c>
      <c r="BA345" s="118">
        <f>VLOOKUP($I345,[1]Dic!$H$7:$Q$470,10,FALSE)</f>
        <v>0</v>
      </c>
      <c r="BB345" s="112">
        <f t="shared" si="201"/>
        <v>0</v>
      </c>
      <c r="BC345" s="163">
        <f t="shared" si="202"/>
        <v>0</v>
      </c>
      <c r="BD345" s="109">
        <f>VLOOKUP($I345,[1]Ene!$H$7:$T$470,13,FALSE)</f>
        <v>0</v>
      </c>
      <c r="BE345" s="109">
        <f>VLOOKUP($I345,[1]Feb!$H$7:$T$470,13,FALSE)</f>
        <v>0</v>
      </c>
      <c r="BF345" s="109">
        <f>VLOOKUP($I345,[1]Mar!$H$7:$T$470,13,FALSE)</f>
        <v>0</v>
      </c>
      <c r="BG345" s="109">
        <f>VLOOKUP($I345,[1]Abr!$H$7:$T$470,13,FALSE)</f>
        <v>0</v>
      </c>
      <c r="BH345" s="109">
        <f>VLOOKUP($I345,[1]May!$H$7:$T$470,13,FALSE)</f>
        <v>0</v>
      </c>
      <c r="BI345" s="109">
        <f>VLOOKUP($I345,[1]Jun!$H$7:$T$470,13,FALSE)</f>
        <v>0</v>
      </c>
      <c r="BJ345" s="109">
        <f>VLOOKUP($I345,[1]Jul!$H$7:$T$470,13,FALSE)</f>
        <v>0</v>
      </c>
      <c r="BK345" s="109">
        <f>VLOOKUP($I345,[1]Ago!$H$7:$T$470,13,FALSE)</f>
        <v>0</v>
      </c>
      <c r="BL345" s="109">
        <f>VLOOKUP($I345,[1]Set!$H$7:$T$470,13,FALSE)</f>
        <v>0</v>
      </c>
      <c r="BM345" s="109">
        <f>VLOOKUP($I345,[1]Oct!$H$7:$T$470,13,FALSE)</f>
        <v>0</v>
      </c>
      <c r="BN345" s="109">
        <f>VLOOKUP($I345,[1]Nov!$H$7:$T$470,13,FALSE)</f>
        <v>0</v>
      </c>
      <c r="BO345" s="109">
        <f>VLOOKUP($I345,[1]Dic!$H$7:$T$470,13,FALSE)</f>
        <v>0</v>
      </c>
      <c r="BP345" s="111">
        <f t="shared" si="203"/>
        <v>0</v>
      </c>
      <c r="BQ345" s="113">
        <f t="shared" si="204"/>
        <v>0</v>
      </c>
      <c r="BR345" s="109">
        <f>VLOOKUP($I345,[1]Ene!$H$7:$V$470,15,FALSE)</f>
        <v>0</v>
      </c>
      <c r="BS345" s="109">
        <f>VLOOKUP($I345,[1]Feb!$H$7:$V$470,15,FALSE)</f>
        <v>0</v>
      </c>
      <c r="BT345" s="109">
        <f>VLOOKUP($I345,[1]Mar!$H$7:$V$470,15,FALSE)</f>
        <v>0</v>
      </c>
      <c r="BU345" s="109">
        <f>VLOOKUP($I345,[1]Abr!$H$7:$V$470,15,FALSE)</f>
        <v>0</v>
      </c>
      <c r="BV345" s="109">
        <f>VLOOKUP($I345,[1]May!$H$7:$V$470,15,FALSE)</f>
        <v>0</v>
      </c>
      <c r="BW345" s="109">
        <f>VLOOKUP($I345,[1]Jun!$H$7:$V$470,15,FALSE)</f>
        <v>0</v>
      </c>
      <c r="BX345" s="109">
        <f>VLOOKUP($I345,[1]Jul!$H$7:$V$470,15,FALSE)</f>
        <v>0</v>
      </c>
      <c r="BY345" s="109">
        <f>VLOOKUP($I345,[1]Ago!$H$7:$V$470,15,FALSE)</f>
        <v>0</v>
      </c>
      <c r="BZ345" s="109">
        <f>VLOOKUP($I345,[1]Set!$H$7:$V$470,15,FALSE)</f>
        <v>0</v>
      </c>
      <c r="CA345" s="109">
        <f>VLOOKUP($I345,[1]Oct!$H$7:$V$470,15,FALSE)</f>
        <v>0</v>
      </c>
      <c r="CB345" s="109">
        <f>VLOOKUP($I345,[1]Nov!$H$7:$V$470,15,FALSE)</f>
        <v>0</v>
      </c>
      <c r="CC345" s="109">
        <f>VLOOKUP($I345,[1]Dic!$H$7:$V$470,15,FALSE)</f>
        <v>0</v>
      </c>
      <c r="CD345" s="111">
        <f t="shared" si="205"/>
        <v>0</v>
      </c>
      <c r="CE345" s="113">
        <f t="shared" si="193"/>
        <v>0</v>
      </c>
      <c r="CF345" s="109">
        <f>VLOOKUP($I345,[1]Ene!$H$7:$X$470,17,FALSE)</f>
        <v>0</v>
      </c>
      <c r="CG345" s="109">
        <f>VLOOKUP($I345,[1]Feb!$H$7:$X$470,17,FALSE)</f>
        <v>0</v>
      </c>
      <c r="CH345" s="109">
        <f>VLOOKUP($I345,[1]Mar!$H$7:$X$470,17,FALSE)</f>
        <v>0</v>
      </c>
      <c r="CI345" s="109">
        <f>VLOOKUP($I345,[1]Abr!$H$7:$X$470,17,FALSE)</f>
        <v>0</v>
      </c>
      <c r="CJ345" s="109">
        <f>VLOOKUP($I345,[1]May!$H$7:$X$470,17,FALSE)</f>
        <v>0</v>
      </c>
      <c r="CK345" s="109">
        <f>VLOOKUP($I345,[1]Jun!$H$7:$X$470,17,FALSE)</f>
        <v>0</v>
      </c>
      <c r="CL345" s="109">
        <f>VLOOKUP($I345,[1]Jul!$H$7:$X$470,17,FALSE)</f>
        <v>0</v>
      </c>
      <c r="CM345" s="109">
        <f>VLOOKUP($I345,[1]Ago!$H$7:$X$470,17,FALSE)</f>
        <v>0</v>
      </c>
      <c r="CN345" s="109">
        <f>VLOOKUP($I345,[1]Set!$H$7:$X$470,17,FALSE)</f>
        <v>0</v>
      </c>
      <c r="CO345" s="109">
        <f>VLOOKUP($I345,[1]Oct!$H$7:$X$470,17,FALSE)</f>
        <v>0</v>
      </c>
      <c r="CP345" s="109">
        <f>VLOOKUP($I345,[1]Nov!$H$7:$X$470,17,FALSE)</f>
        <v>0</v>
      </c>
      <c r="CQ345" s="109">
        <f>VLOOKUP($I345,[1]Dic!$H$7:$X$470,17,FALSE)</f>
        <v>0</v>
      </c>
      <c r="CR345" s="111">
        <f t="shared" si="206"/>
        <v>0</v>
      </c>
      <c r="CS345" s="113">
        <f t="shared" si="194"/>
        <v>0</v>
      </c>
      <c r="CT345" s="112">
        <f t="shared" si="195"/>
        <v>0</v>
      </c>
      <c r="CU345" s="116"/>
      <c r="CV345" s="109">
        <f>VLOOKUP($I345,[1]Ene!$H$7:$AC$470,22,FALSE)</f>
        <v>0</v>
      </c>
      <c r="CW345" s="109">
        <f>VLOOKUP($I345,[1]Feb!$H$7:$AC$470,22,FALSE)</f>
        <v>0</v>
      </c>
      <c r="CX345" s="109">
        <f>VLOOKUP($I345,[1]Mar!$H$7:$AC$470,22,FALSE)</f>
        <v>0</v>
      </c>
      <c r="CY345" s="109">
        <f>VLOOKUP($I345,[1]Abr!$H$7:$AC$470,22,FALSE)</f>
        <v>0</v>
      </c>
      <c r="CZ345" s="109">
        <f>VLOOKUP($I345,[1]May!$H$7:$AC$470,22,FALSE)</f>
        <v>0</v>
      </c>
      <c r="DA345" s="109">
        <f>VLOOKUP($I345,[1]Jun!$H$7:$AC$470,22,FALSE)</f>
        <v>0</v>
      </c>
      <c r="DB345" s="109">
        <f>VLOOKUP($I345,[1]Jul!$H$7:$AC$470,22,FALSE)</f>
        <v>0</v>
      </c>
      <c r="DC345" s="109">
        <f>VLOOKUP($I345,[1]Ago!$H$7:$AC$470,22,FALSE)</f>
        <v>0</v>
      </c>
      <c r="DD345" s="109">
        <f>VLOOKUP($I345,[1]Set!$H$7:$AC$470,22,FALSE)</f>
        <v>0</v>
      </c>
      <c r="DE345" s="109">
        <f>VLOOKUP($I345,[1]Oct!$H$7:$AC$470,22,FALSE)</f>
        <v>0</v>
      </c>
      <c r="DF345" s="109">
        <f>VLOOKUP($I345,[1]Nov!$H$7:$AC$470,22,FALSE)</f>
        <v>0</v>
      </c>
      <c r="DG345" s="118">
        <f>VLOOKUP($I345,[1]Dic!$H$7:$AC$470,22,FALSE)</f>
        <v>0</v>
      </c>
      <c r="DH345" s="111">
        <f t="shared" si="207"/>
        <v>0</v>
      </c>
      <c r="DI345" s="113">
        <f t="shared" si="208"/>
        <v>0</v>
      </c>
      <c r="DJ345" s="109">
        <f>VLOOKUP($I345,[1]Ene!$H$7:$BL$470,57,FALSE)</f>
        <v>0</v>
      </c>
      <c r="DK345" s="109">
        <f>VLOOKUP($I345,[1]Feb!$H$7:$BL$470,57,FALSE)</f>
        <v>0</v>
      </c>
      <c r="DL345" s="109">
        <f>VLOOKUP($I345,[1]Mar!$H$7:$BL$470,57,FALSE)</f>
        <v>0</v>
      </c>
      <c r="DM345" s="109">
        <f>VLOOKUP($I345,[1]Abr!$H$7:$BL$470,57,FALSE)</f>
        <v>0</v>
      </c>
      <c r="DN345" s="109">
        <f>VLOOKUP($I345,[1]May!$H$7:$BL$470,57,FALSE)</f>
        <v>0</v>
      </c>
      <c r="DO345" s="109">
        <f>VLOOKUP($I345,[1]Jun!$H$7:$BL$470,57,FALSE)</f>
        <v>0</v>
      </c>
      <c r="DP345" s="109">
        <f>VLOOKUP($I345,[1]Jul!$H$7:$BL$470,57,FALSE)</f>
        <v>0</v>
      </c>
      <c r="DQ345" s="109">
        <f>VLOOKUP($I345,[1]Ago!$H$7:$BL$470,57,FALSE)</f>
        <v>0</v>
      </c>
      <c r="DR345" s="109">
        <f>VLOOKUP($I345,[1]Set!$H$7:$BL$470,57,FALSE)</f>
        <v>0</v>
      </c>
      <c r="DS345" s="109">
        <f>VLOOKUP($I345,[1]Oct!$H$7:$BL$470,57,FALSE)</f>
        <v>0</v>
      </c>
      <c r="DT345" s="109">
        <f>VLOOKUP($I345,[1]Nov!$H$7:$BL$470,57,FALSE)</f>
        <v>0</v>
      </c>
      <c r="DU345" s="109">
        <f>VLOOKUP($I345,[1]Dic!$H$7:$BL$470,57,FALSE)</f>
        <v>0</v>
      </c>
      <c r="DV345" s="111">
        <f t="shared" si="209"/>
        <v>0</v>
      </c>
      <c r="DW345" s="113">
        <f t="shared" si="210"/>
        <v>0</v>
      </c>
      <c r="DX345" s="117">
        <f>VLOOKUP($I345,[1]Ene!$H$7:$BQ$470,62,FALSE)</f>
        <v>0</v>
      </c>
      <c r="DY345" s="109">
        <f>VLOOKUP($I345,[1]Feb!$H$7:$BQ$470,62,FALSE)</f>
        <v>0</v>
      </c>
      <c r="DZ345" s="109">
        <f>VLOOKUP($I345,[1]Mar!$H$7:$BQ$470,62,FALSE)</f>
        <v>0</v>
      </c>
      <c r="EA345" s="109">
        <f>VLOOKUP($I345,[1]Abr!$H$7:$BQ$470,62,FALSE)</f>
        <v>0</v>
      </c>
      <c r="EB345" s="109">
        <f>VLOOKUP($I345,[1]May!$H$7:$BQ$470,62,FALSE)</f>
        <v>0</v>
      </c>
      <c r="EC345" s="109">
        <f>VLOOKUP($I345,[1]Jun!$H$7:$BQ$470,62,FALSE)</f>
        <v>0</v>
      </c>
      <c r="ED345" s="109">
        <f>VLOOKUP($I345,[1]Jul!$H$7:$BQ$470,62,FALSE)</f>
        <v>0</v>
      </c>
      <c r="EE345" s="109">
        <f>VLOOKUP($I345,[1]Ago!$H$7:$BQ$470,62,FALSE)</f>
        <v>0</v>
      </c>
      <c r="EF345" s="109">
        <f>VLOOKUP($I345,[1]Set!$H$7:$BQ$470,62,FALSE)</f>
        <v>0</v>
      </c>
      <c r="EG345" s="109">
        <f>VLOOKUP($I345,[1]Oct!$H$7:$BQ$470,62,FALSE)</f>
        <v>0</v>
      </c>
      <c r="EH345" s="109">
        <f>VLOOKUP($I345,[1]Nov!$H$7:$BQ$470,62,FALSE)</f>
        <v>0</v>
      </c>
      <c r="EI345" s="109">
        <f>VLOOKUP($I345,[1]Dic!$H$7:$BQ$470,62,FALSE)</f>
        <v>0</v>
      </c>
      <c r="EJ345" s="115">
        <f t="shared" si="211"/>
        <v>0</v>
      </c>
      <c r="EK345" s="113">
        <f t="shared" si="212"/>
        <v>0</v>
      </c>
      <c r="EL345" s="117">
        <f>VLOOKUP($I345,[1]Ene!$H$7:$BM$470,58,FALSE)</f>
        <v>0</v>
      </c>
      <c r="EM345" s="109">
        <f>VLOOKUP($I345,[1]Feb!$H$7:$BM$470,58,FALSE)</f>
        <v>0</v>
      </c>
      <c r="EN345" s="109">
        <f>VLOOKUP($I345,[1]Mar!$H$7:$BM$470,58,FALSE)</f>
        <v>0</v>
      </c>
      <c r="EO345" s="109">
        <f>VLOOKUP($I345,[1]Abr!$H$7:$BM$470,58,FALSE)</f>
        <v>0</v>
      </c>
      <c r="EP345" s="109">
        <f>VLOOKUP($I345,[1]May!$H$7:$BM$470,58,FALSE)</f>
        <v>0</v>
      </c>
      <c r="EQ345" s="109">
        <f>VLOOKUP($I345,[1]Jun!$H$7:$BM$470,58,FALSE)</f>
        <v>0</v>
      </c>
      <c r="ER345" s="109">
        <f>VLOOKUP($I345,[1]Jul!$H$7:$BM$470,58,FALSE)</f>
        <v>0</v>
      </c>
      <c r="ES345" s="109">
        <f>VLOOKUP($I345,[1]Ago!$H$7:$BM$470,58,FALSE)</f>
        <v>0</v>
      </c>
      <c r="ET345" s="109">
        <f>VLOOKUP($I345,[1]Set!$H$7:$BM$470,58,FALSE)</f>
        <v>0</v>
      </c>
      <c r="EU345" s="109">
        <f>VLOOKUP($I345,[1]Oct!$H$7:$BM$470,58,FALSE)</f>
        <v>0</v>
      </c>
      <c r="EV345" s="109">
        <f>VLOOKUP($I345,[1]Nov!$H$7:$BM$470,58,FALSE)</f>
        <v>0</v>
      </c>
      <c r="EW345" s="118">
        <f>VLOOKUP($I345,[1]Dic!$H$7:$BM$470,58,FALSE)</f>
        <v>0</v>
      </c>
      <c r="EX345" s="111">
        <f t="shared" si="213"/>
        <v>0</v>
      </c>
      <c r="EY345" s="113">
        <f t="shared" si="214"/>
        <v>0</v>
      </c>
      <c r="EZ345" s="109">
        <f>VLOOKUP($I345,[1]Ene!$H$7:$CL$470,70,FALSE)</f>
        <v>0</v>
      </c>
      <c r="FA345" s="109">
        <f>VLOOKUP($I345,[1]Feb!$H$7:$CL$470,70,FALSE)</f>
        <v>0</v>
      </c>
      <c r="FB345" s="109">
        <f>VLOOKUP($I345,[1]Mar!$H$7:$CL$470,70,FALSE)</f>
        <v>0</v>
      </c>
      <c r="FC345" s="109">
        <f>VLOOKUP($I345,[1]Abr!$H$7:$CL$470,70,FALSE)</f>
        <v>0</v>
      </c>
      <c r="FD345" s="109">
        <f>VLOOKUP($I345,[1]May!$H$7:$CL$470,70,FALSE)</f>
        <v>0</v>
      </c>
      <c r="FE345" s="109">
        <f>VLOOKUP($I345,[1]Jun!$H$7:$CL$470,70,FALSE)</f>
        <v>0</v>
      </c>
      <c r="FF345" s="109">
        <f>VLOOKUP($I345,[1]Jul!$H$7:$CL$470,70,FALSE)</f>
        <v>0</v>
      </c>
      <c r="FG345" s="109">
        <f>VLOOKUP($I345,[1]Ago!$H$7:$CL$470,70,FALSE)</f>
        <v>0</v>
      </c>
      <c r="FH345" s="109">
        <f>VLOOKUP($I345,[1]Set!$H$7:$CL$470,70,FALSE)</f>
        <v>0</v>
      </c>
      <c r="FI345" s="109">
        <f>VLOOKUP($I345,[1]Oct!$H$7:$CL$470,70,FALSE)</f>
        <v>0</v>
      </c>
      <c r="FJ345" s="109">
        <f>VLOOKUP($I345,[1]Nov!$H$7:$CL$470,70,FALSE)</f>
        <v>0</v>
      </c>
      <c r="FK345" s="118">
        <f>VLOOKUP($I345,[1]Dic!$H$7:$CL$470,70,FALSE)</f>
        <v>0</v>
      </c>
      <c r="FL345" s="111">
        <f t="shared" si="215"/>
        <v>0</v>
      </c>
      <c r="FM345" s="113">
        <f t="shared" si="216"/>
        <v>0</v>
      </c>
      <c r="FN345" s="109">
        <f>VLOOKUP($I345,[1]Ene!$H$7:$CL$470,72,FALSE)</f>
        <v>0</v>
      </c>
      <c r="FO345" s="109">
        <f>VLOOKUP($I345,[1]Feb!$H$7:$CL$470,72,FALSE)</f>
        <v>0</v>
      </c>
      <c r="FP345" s="109">
        <f>VLOOKUP($I345,[1]Mar!$H$7:$CL$470,72,FALSE)</f>
        <v>0</v>
      </c>
      <c r="FQ345" s="109">
        <f>VLOOKUP($I345,[1]Abr!$H$7:$CL$470,72,FALSE)</f>
        <v>0</v>
      </c>
      <c r="FR345" s="109">
        <f>VLOOKUP($I345,[1]May!$H$7:$CL$470,72,FALSE)</f>
        <v>0</v>
      </c>
      <c r="FS345" s="109">
        <f>VLOOKUP($I345,[1]Jun!$H$7:$CL$470,72,FALSE)</f>
        <v>0</v>
      </c>
      <c r="FT345" s="109">
        <f>VLOOKUP($I345,[1]Jul!$H$7:$CL$470,72,FALSE)</f>
        <v>0</v>
      </c>
      <c r="FU345" s="109">
        <f>VLOOKUP($I345,[1]Ago!$H$7:$CL$470,72,FALSE)</f>
        <v>0</v>
      </c>
      <c r="FV345" s="109">
        <f>VLOOKUP($I345,[1]Set!$H$7:$CL$470,72,FALSE)</f>
        <v>0</v>
      </c>
      <c r="FW345" s="109">
        <f>VLOOKUP($I345,[1]Oct!$H$7:$CL$470,72,FALSE)</f>
        <v>0</v>
      </c>
      <c r="FX345" s="109">
        <f>VLOOKUP($I345,[1]Nov!$H$7:$CL$470,72,FALSE)</f>
        <v>0</v>
      </c>
      <c r="FY345" s="118">
        <f>VLOOKUP($I345,[1]Dic!$H$7:$CL$470,72,FALSE)</f>
        <v>0</v>
      </c>
      <c r="FZ345" s="112">
        <f t="shared" si="217"/>
        <v>0</v>
      </c>
      <c r="GA345" s="113">
        <f t="shared" si="218"/>
        <v>0</v>
      </c>
      <c r="GB345" s="109">
        <f>VLOOKUP($I345,[1]Ene!$H$7:$CL$471,59,FALSE)</f>
        <v>0</v>
      </c>
      <c r="GC345" s="109">
        <f>VLOOKUP($I345,[1]Feb!$H$7:$CL$471,59,FALSE)</f>
        <v>0</v>
      </c>
      <c r="GD345" s="109">
        <f>VLOOKUP($I345,[1]Mar!$H$7:$CL$471,59,FALSE)</f>
        <v>0</v>
      </c>
      <c r="GE345" s="109">
        <f>VLOOKUP($I345,[1]Abr!$H$7:$CL$471,59,FALSE)</f>
        <v>0</v>
      </c>
      <c r="GF345" s="109">
        <f>VLOOKUP($I345,[1]May!$H$7:$CL$471,59,FALSE)</f>
        <v>0</v>
      </c>
      <c r="GG345" s="109">
        <f>VLOOKUP($I345,[1]Jun!$H$7:$CL$471,59,FALSE)</f>
        <v>0</v>
      </c>
      <c r="GH345" s="109">
        <f>VLOOKUP($I345,[1]Jul!$H$7:$CL$471,59,FALSE)</f>
        <v>0</v>
      </c>
      <c r="GI345" s="109">
        <f>VLOOKUP($I345,[1]Ago!$H$7:$CL$471,59,FALSE)</f>
        <v>0</v>
      </c>
      <c r="GJ345" s="109">
        <f>VLOOKUP($I345,[1]Set!$H$7:$CL$471,59,FALSE)</f>
        <v>0</v>
      </c>
      <c r="GK345" s="109">
        <f>VLOOKUP($I345,[1]Oct!$H$7:$CL$471,59,FALSE)</f>
        <v>0</v>
      </c>
      <c r="GL345" s="109">
        <f>VLOOKUP($I345,[1]Nov!$H$7:$CL$471,59,FALSE)</f>
        <v>0</v>
      </c>
      <c r="GM345" s="118">
        <f>VLOOKUP($I345,[1]Dic!$H$7:$CL$471,59,FALSE)</f>
        <v>0</v>
      </c>
      <c r="GN345" s="112">
        <f t="shared" si="219"/>
        <v>0</v>
      </c>
      <c r="GO345" s="113">
        <f t="shared" si="220"/>
        <v>0</v>
      </c>
      <c r="GP345" s="114">
        <f t="shared" si="196"/>
        <v>0</v>
      </c>
      <c r="GQ345" s="114">
        <f t="shared" si="197"/>
        <v>0</v>
      </c>
      <c r="GR345" s="116"/>
      <c r="GS345" s="109">
        <f>VLOOKUP($I345,[1]Ene!$H$7:$CL$470,71,FALSE)</f>
        <v>0</v>
      </c>
      <c r="GT345" s="109">
        <f>VLOOKUP($I345,[1]Feb!$H$7:$CL$470,71,FALSE)</f>
        <v>0</v>
      </c>
      <c r="GU345" s="109">
        <f>VLOOKUP($I345,[1]Mar!$H$7:$CL$470,71,FALSE)</f>
        <v>0</v>
      </c>
      <c r="GV345" s="109">
        <f>VLOOKUP($I345,[1]Abr!$H$7:$CL$470,71,FALSE)</f>
        <v>0</v>
      </c>
      <c r="GW345" s="109">
        <f>VLOOKUP($I345,[1]May!$H$7:$CL$470,71,FALSE)</f>
        <v>0</v>
      </c>
      <c r="GX345" s="109">
        <f>VLOOKUP($I345,[1]Jun!$H$7:$CL$470,71,FALSE)</f>
        <v>0</v>
      </c>
      <c r="GY345" s="109">
        <f>VLOOKUP($I345,[1]Jul!$H$7:$CL$470,71,FALSE)</f>
        <v>0</v>
      </c>
      <c r="GZ345" s="109">
        <f>VLOOKUP($I345,[1]Ago!$H$7:$CL$470,71,FALSE)</f>
        <v>0</v>
      </c>
      <c r="HA345" s="109">
        <f>VLOOKUP($I345,[1]Set!$H$7:$CL$470,71,FALSE)</f>
        <v>0</v>
      </c>
      <c r="HB345" s="109">
        <f>VLOOKUP($I345,[1]Oct!$H$7:$CL$470,71,FALSE)</f>
        <v>0</v>
      </c>
      <c r="HC345" s="109">
        <f>VLOOKUP($I345,[1]Nov!$H$7:$CL$470,71,FALSE)</f>
        <v>0</v>
      </c>
      <c r="HD345" s="109">
        <f>VLOOKUP($I345,[1]Dic!$H$7:$CL$470,71,FALSE)</f>
        <v>0</v>
      </c>
      <c r="HE345" s="111">
        <f t="shared" si="221"/>
        <v>0</v>
      </c>
      <c r="HF345" s="113">
        <f t="shared" si="222"/>
        <v>0</v>
      </c>
      <c r="HG345" s="109">
        <f>VLOOKUP($I345,[1]Ene!$H$7:$CL$470,73,FALSE)</f>
        <v>0</v>
      </c>
      <c r="HH345" s="109">
        <f>VLOOKUP($I345,[1]Feb!$H$7:$CL$470,73,FALSE)</f>
        <v>0</v>
      </c>
      <c r="HI345" s="109">
        <f>VLOOKUP($I345,[1]Mar!$H$7:$CL$470,73,FALSE)</f>
        <v>0</v>
      </c>
      <c r="HJ345" s="109">
        <f>VLOOKUP($I345,[1]Abr!$H$7:$CL$470,73,FALSE)</f>
        <v>0</v>
      </c>
      <c r="HK345" s="109">
        <f>VLOOKUP($I345,[1]May!$H$7:$CL$470,73,FALSE)</f>
        <v>0</v>
      </c>
      <c r="HL345" s="109">
        <f>VLOOKUP($I345,[1]Jun!$H$7:$CL$470,73,FALSE)</f>
        <v>0</v>
      </c>
      <c r="HM345" s="109">
        <f>VLOOKUP($I345,[1]Jul!$H$7:$CL$470,73,FALSE)</f>
        <v>0</v>
      </c>
      <c r="HN345" s="109">
        <f>VLOOKUP($I345,[1]Ago!$H$7:$CL$470,73,FALSE)</f>
        <v>0</v>
      </c>
      <c r="HO345" s="109">
        <f>VLOOKUP($I345,[1]Set!$H$7:$CL$470,73,FALSE)</f>
        <v>0</v>
      </c>
      <c r="HP345" s="109">
        <f>VLOOKUP($I345,[1]Oct!$H$7:$CL$470,73,FALSE)</f>
        <v>0</v>
      </c>
      <c r="HQ345" s="109">
        <f>VLOOKUP($I345,[1]Nov!$H$7:$CL$470,73,FALSE)</f>
        <v>0</v>
      </c>
      <c r="HR345" s="109">
        <f>VLOOKUP($I345,[1]Dic!$H$7:$CL$470,73,FALSE)</f>
        <v>0</v>
      </c>
      <c r="HS345" s="111">
        <f t="shared" si="223"/>
        <v>0</v>
      </c>
      <c r="HT345" s="113">
        <f t="shared" si="224"/>
        <v>0</v>
      </c>
      <c r="HU345" s="114">
        <f t="shared" si="225"/>
        <v>0</v>
      </c>
    </row>
    <row r="346" spans="1:229" s="112" customFormat="1" ht="10.5" x14ac:dyDescent="0.25">
      <c r="A346" s="184" t="s">
        <v>44</v>
      </c>
      <c r="B346" s="187" t="s">
        <v>29</v>
      </c>
      <c r="C346" s="184">
        <v>401</v>
      </c>
      <c r="D346" s="187" t="s">
        <v>29</v>
      </c>
      <c r="E346" s="187" t="s">
        <v>44</v>
      </c>
      <c r="F346" s="188" t="s">
        <v>29</v>
      </c>
      <c r="G346" s="184"/>
      <c r="H346" s="184" t="s">
        <v>688</v>
      </c>
      <c r="I346" s="316">
        <v>7458</v>
      </c>
      <c r="J346" s="184" t="s">
        <v>182</v>
      </c>
      <c r="K346" s="109">
        <f>VLOOKUP($I346,[1]Ene!$H$7:$M$470,6,FALSE)</f>
        <v>0</v>
      </c>
      <c r="L346" s="109">
        <f>VLOOKUP($I346,[1]Feb!$H$7:$M$470,6,FALSE)</f>
        <v>0</v>
      </c>
      <c r="M346" s="109">
        <f>VLOOKUP($I346,[1]Mar!$H$7:$M$470,6,FALSE)</f>
        <v>0</v>
      </c>
      <c r="N346" s="109">
        <f>VLOOKUP($I346,[1]Abr!$H$7:$M$470,6,FALSE)</f>
        <v>0</v>
      </c>
      <c r="O346" s="109">
        <f>VLOOKUP($I346,[1]May!$H$7:$M$470,6,FALSE)</f>
        <v>0</v>
      </c>
      <c r="P346" s="109">
        <f>VLOOKUP($I346,[1]Jun!$H$7:$M$470,6,FALSE)</f>
        <v>0</v>
      </c>
      <c r="Q346" s="109">
        <f>VLOOKUP($I346,[1]Jul!$H$7:$M$470,6,FALSE)</f>
        <v>0</v>
      </c>
      <c r="R346" s="109">
        <f>VLOOKUP($I346,[1]Ago!$H$7:$M$470,6,FALSE)</f>
        <v>0</v>
      </c>
      <c r="S346" s="109">
        <f>VLOOKUP($I346,[1]Set!$H$7:$M$470,6,FALSE)</f>
        <v>0</v>
      </c>
      <c r="T346" s="109">
        <f>VLOOKUP($I346,[1]Oct!$H$7:$M$470,6,FALSE)</f>
        <v>0</v>
      </c>
      <c r="U346" s="109">
        <f>VLOOKUP($I346,[1]Nov!$H$7:$M$470,6,FALSE)</f>
        <v>0</v>
      </c>
      <c r="V346" s="109">
        <f>VLOOKUP($I346,[1]Dic!$H$7:$M$470,6,FALSE)</f>
        <v>0</v>
      </c>
      <c r="W346" s="142"/>
      <c r="X346" s="112">
        <f t="shared" si="198"/>
        <v>0</v>
      </c>
      <c r="Y346" s="163">
        <f t="shared" si="199"/>
        <v>0</v>
      </c>
      <c r="Z346" s="117">
        <f>VLOOKUP($I346,[1]Ene!$H$7:$N$470,7,FALSE)</f>
        <v>0</v>
      </c>
      <c r="AA346" s="109">
        <f>VLOOKUP($I346,[1]Feb!$H$7:$N$470,7,FALSE)</f>
        <v>0</v>
      </c>
      <c r="AB346" s="109">
        <f>VLOOKUP($I346,[1]Mar!$H$7:$N$470,7,FALSE)</f>
        <v>0</v>
      </c>
      <c r="AC346" s="109">
        <f>VLOOKUP($I346,[1]Abr!$H$7:$N$470,7,FALSE)</f>
        <v>0</v>
      </c>
      <c r="AD346" s="109">
        <f>VLOOKUP($I346,[1]May!$H$7:$N$470,7,FALSE)</f>
        <v>0</v>
      </c>
      <c r="AE346" s="109">
        <f>VLOOKUP($I346,[1]Jun!$H$7:$N$470,7,FALSE)</f>
        <v>0</v>
      </c>
      <c r="AF346" s="109">
        <f>VLOOKUP($I346,[1]Jul!$H$7:$N$470,7,FALSE)</f>
        <v>0</v>
      </c>
      <c r="AG346" s="109">
        <f>VLOOKUP($I346,[1]Ago!$H$7:$N$470,7,FALSE)</f>
        <v>0</v>
      </c>
      <c r="AH346" s="109">
        <f>VLOOKUP($I346,[1]Set!$H$7:$N$470,7,FALSE)</f>
        <v>0</v>
      </c>
      <c r="AI346" s="109">
        <f>VLOOKUP($I346,[1]Oct!$H$7:$N$470,7,FALSE)</f>
        <v>0</v>
      </c>
      <c r="AJ346" s="109">
        <f>VLOOKUP($I346,[1]Nov!$H$7:$N$470,7,FALSE)</f>
        <v>0</v>
      </c>
      <c r="AK346" s="118">
        <f>VLOOKUP($I346,[1]Dic!$H$7:$N$470,7,FALSE)</f>
        <v>0</v>
      </c>
      <c r="AL346" s="112">
        <f t="shared" si="191"/>
        <v>0</v>
      </c>
      <c r="AM346" s="164">
        <f t="shared" si="200"/>
        <v>0</v>
      </c>
      <c r="AN346" s="164">
        <f t="shared" si="192"/>
        <v>0</v>
      </c>
      <c r="AO346" s="142"/>
      <c r="AP346" s="109">
        <f>VLOOKUP($I346,[1]Ene!$H$7:$Q$470,10,FALSE)</f>
        <v>0</v>
      </c>
      <c r="AQ346" s="109">
        <f>VLOOKUP($I346,[1]Feb!$H$7:$Q$470,10,FALSE)</f>
        <v>0</v>
      </c>
      <c r="AR346" s="109">
        <f>VLOOKUP($I346,[1]Mar!$H$7:$Q$470,10,FALSE)</f>
        <v>0</v>
      </c>
      <c r="AS346" s="109">
        <f>VLOOKUP($I346,[1]Abr!$H$7:$Q$470,10,FALSE)</f>
        <v>0</v>
      </c>
      <c r="AT346" s="109">
        <f>VLOOKUP($I346,[1]May!$H$7:$Q$470,10,FALSE)</f>
        <v>0</v>
      </c>
      <c r="AU346" s="109">
        <f>VLOOKUP($I346,[1]Jun!$H$7:$Q$470,10,FALSE)</f>
        <v>0</v>
      </c>
      <c r="AV346" s="109">
        <f>VLOOKUP($I346,[1]Jul!$H$7:$Q$470,10,FALSE)</f>
        <v>0</v>
      </c>
      <c r="AW346" s="109">
        <f>VLOOKUP($I346,[1]Ago!$H$7:$Q$470,10,FALSE)</f>
        <v>0</v>
      </c>
      <c r="AX346" s="109">
        <f>VLOOKUP($I346,[1]Set!$H$7:$Q$470,10,FALSE)</f>
        <v>0</v>
      </c>
      <c r="AY346" s="109">
        <f>VLOOKUP($I346,[1]Oct!$H$7:$Q$470,10,FALSE)</f>
        <v>0</v>
      </c>
      <c r="AZ346" s="109">
        <f>VLOOKUP($I346,[1]Nov!$H$7:$Q$470,10,FALSE)</f>
        <v>0</v>
      </c>
      <c r="BA346" s="118">
        <f>VLOOKUP($I346,[1]Dic!$H$7:$Q$470,10,FALSE)</f>
        <v>0</v>
      </c>
      <c r="BB346" s="112">
        <f t="shared" si="201"/>
        <v>0</v>
      </c>
      <c r="BC346" s="163">
        <f t="shared" si="202"/>
        <v>0</v>
      </c>
      <c r="BD346" s="109">
        <f>VLOOKUP($I346,[1]Ene!$H$7:$T$470,13,FALSE)</f>
        <v>0</v>
      </c>
      <c r="BE346" s="109">
        <f>VLOOKUP($I346,[1]Feb!$H$7:$T$470,13,FALSE)</f>
        <v>0</v>
      </c>
      <c r="BF346" s="109">
        <f>VLOOKUP($I346,[1]Mar!$H$7:$T$470,13,FALSE)</f>
        <v>0</v>
      </c>
      <c r="BG346" s="109">
        <f>VLOOKUP($I346,[1]Abr!$H$7:$T$470,13,FALSE)</f>
        <v>0</v>
      </c>
      <c r="BH346" s="109">
        <f>VLOOKUP($I346,[1]May!$H$7:$T$470,13,FALSE)</f>
        <v>0</v>
      </c>
      <c r="BI346" s="109">
        <f>VLOOKUP($I346,[1]Jun!$H$7:$T$470,13,FALSE)</f>
        <v>0</v>
      </c>
      <c r="BJ346" s="109">
        <f>VLOOKUP($I346,[1]Jul!$H$7:$T$470,13,FALSE)</f>
        <v>0</v>
      </c>
      <c r="BK346" s="109">
        <f>VLOOKUP($I346,[1]Ago!$H$7:$T$470,13,FALSE)</f>
        <v>0</v>
      </c>
      <c r="BL346" s="109">
        <f>VLOOKUP($I346,[1]Set!$H$7:$T$470,13,FALSE)</f>
        <v>0</v>
      </c>
      <c r="BM346" s="109">
        <f>VLOOKUP($I346,[1]Oct!$H$7:$T$470,13,FALSE)</f>
        <v>0</v>
      </c>
      <c r="BN346" s="109">
        <f>VLOOKUP($I346,[1]Nov!$H$7:$T$470,13,FALSE)</f>
        <v>0</v>
      </c>
      <c r="BO346" s="109">
        <f>VLOOKUP($I346,[1]Dic!$H$7:$T$470,13,FALSE)</f>
        <v>0</v>
      </c>
      <c r="BP346" s="111">
        <f t="shared" si="203"/>
        <v>0</v>
      </c>
      <c r="BQ346" s="113">
        <f t="shared" si="204"/>
        <v>0</v>
      </c>
      <c r="BR346" s="109">
        <f>VLOOKUP($I346,[1]Ene!$H$7:$V$470,15,FALSE)</f>
        <v>0</v>
      </c>
      <c r="BS346" s="109">
        <f>VLOOKUP($I346,[1]Feb!$H$7:$V$470,15,FALSE)</f>
        <v>0</v>
      </c>
      <c r="BT346" s="109">
        <f>VLOOKUP($I346,[1]Mar!$H$7:$V$470,15,FALSE)</f>
        <v>0</v>
      </c>
      <c r="BU346" s="109">
        <f>VLOOKUP($I346,[1]Abr!$H$7:$V$470,15,FALSE)</f>
        <v>0</v>
      </c>
      <c r="BV346" s="109">
        <f>VLOOKUP($I346,[1]May!$H$7:$V$470,15,FALSE)</f>
        <v>0</v>
      </c>
      <c r="BW346" s="109">
        <f>VLOOKUP($I346,[1]Jun!$H$7:$V$470,15,FALSE)</f>
        <v>0</v>
      </c>
      <c r="BX346" s="109">
        <f>VLOOKUP($I346,[1]Jul!$H$7:$V$470,15,FALSE)</f>
        <v>0</v>
      </c>
      <c r="BY346" s="109">
        <f>VLOOKUP($I346,[1]Ago!$H$7:$V$470,15,FALSE)</f>
        <v>0</v>
      </c>
      <c r="BZ346" s="109">
        <f>VLOOKUP($I346,[1]Set!$H$7:$V$470,15,FALSE)</f>
        <v>0</v>
      </c>
      <c r="CA346" s="109">
        <f>VLOOKUP($I346,[1]Oct!$H$7:$V$470,15,FALSE)</f>
        <v>0</v>
      </c>
      <c r="CB346" s="109">
        <f>VLOOKUP($I346,[1]Nov!$H$7:$V$470,15,FALSE)</f>
        <v>0</v>
      </c>
      <c r="CC346" s="109">
        <f>VLOOKUP($I346,[1]Dic!$H$7:$V$470,15,FALSE)</f>
        <v>0</v>
      </c>
      <c r="CD346" s="111">
        <f t="shared" si="205"/>
        <v>0</v>
      </c>
      <c r="CE346" s="113">
        <f t="shared" si="193"/>
        <v>0</v>
      </c>
      <c r="CF346" s="109">
        <f>VLOOKUP($I346,[1]Ene!$H$7:$X$470,17,FALSE)</f>
        <v>0</v>
      </c>
      <c r="CG346" s="109">
        <f>VLOOKUP($I346,[1]Feb!$H$7:$X$470,17,FALSE)</f>
        <v>0</v>
      </c>
      <c r="CH346" s="109">
        <f>VLOOKUP($I346,[1]Mar!$H$7:$X$470,17,FALSE)</f>
        <v>0</v>
      </c>
      <c r="CI346" s="109">
        <f>VLOOKUP($I346,[1]Abr!$H$7:$X$470,17,FALSE)</f>
        <v>0</v>
      </c>
      <c r="CJ346" s="109">
        <f>VLOOKUP($I346,[1]May!$H$7:$X$470,17,FALSE)</f>
        <v>0</v>
      </c>
      <c r="CK346" s="109">
        <f>VLOOKUP($I346,[1]Jun!$H$7:$X$470,17,FALSE)</f>
        <v>0</v>
      </c>
      <c r="CL346" s="109">
        <f>VLOOKUP($I346,[1]Jul!$H$7:$X$470,17,FALSE)</f>
        <v>0</v>
      </c>
      <c r="CM346" s="109">
        <f>VLOOKUP($I346,[1]Ago!$H$7:$X$470,17,FALSE)</f>
        <v>0</v>
      </c>
      <c r="CN346" s="109">
        <f>VLOOKUP($I346,[1]Set!$H$7:$X$470,17,FALSE)</f>
        <v>0</v>
      </c>
      <c r="CO346" s="109">
        <f>VLOOKUP($I346,[1]Oct!$H$7:$X$470,17,FALSE)</f>
        <v>0</v>
      </c>
      <c r="CP346" s="109">
        <f>VLOOKUP($I346,[1]Nov!$H$7:$X$470,17,FALSE)</f>
        <v>0</v>
      </c>
      <c r="CQ346" s="109">
        <f>VLOOKUP($I346,[1]Dic!$H$7:$X$470,17,FALSE)</f>
        <v>0</v>
      </c>
      <c r="CR346" s="111">
        <f t="shared" si="206"/>
        <v>0</v>
      </c>
      <c r="CS346" s="113">
        <f t="shared" si="194"/>
        <v>0</v>
      </c>
      <c r="CT346" s="112">
        <f t="shared" si="195"/>
        <v>0</v>
      </c>
      <c r="CU346" s="116"/>
      <c r="CV346" s="109">
        <f>VLOOKUP($I346,[1]Ene!$H$7:$AC$470,22,FALSE)</f>
        <v>0</v>
      </c>
      <c r="CW346" s="109">
        <f>VLOOKUP($I346,[1]Feb!$H$7:$AC$470,22,FALSE)</f>
        <v>0</v>
      </c>
      <c r="CX346" s="109">
        <f>VLOOKUP($I346,[1]Mar!$H$7:$AC$470,22,FALSE)</f>
        <v>0</v>
      </c>
      <c r="CY346" s="109">
        <f>VLOOKUP($I346,[1]Abr!$H$7:$AC$470,22,FALSE)</f>
        <v>0</v>
      </c>
      <c r="CZ346" s="109">
        <f>VLOOKUP($I346,[1]May!$H$7:$AC$470,22,FALSE)</f>
        <v>0</v>
      </c>
      <c r="DA346" s="109">
        <f>VLOOKUP($I346,[1]Jun!$H$7:$AC$470,22,FALSE)</f>
        <v>0</v>
      </c>
      <c r="DB346" s="109">
        <f>VLOOKUP($I346,[1]Jul!$H$7:$AC$470,22,FALSE)</f>
        <v>0</v>
      </c>
      <c r="DC346" s="109">
        <f>VLOOKUP($I346,[1]Ago!$H$7:$AC$470,22,FALSE)</f>
        <v>0</v>
      </c>
      <c r="DD346" s="109">
        <f>VLOOKUP($I346,[1]Set!$H$7:$AC$470,22,FALSE)</f>
        <v>0</v>
      </c>
      <c r="DE346" s="109">
        <f>VLOOKUP($I346,[1]Oct!$H$7:$AC$470,22,FALSE)</f>
        <v>0</v>
      </c>
      <c r="DF346" s="109">
        <f>VLOOKUP($I346,[1]Nov!$H$7:$AC$470,22,FALSE)</f>
        <v>0</v>
      </c>
      <c r="DG346" s="118">
        <f>VLOOKUP($I346,[1]Dic!$H$7:$AC$470,22,FALSE)</f>
        <v>0</v>
      </c>
      <c r="DH346" s="111">
        <f t="shared" si="207"/>
        <v>0</v>
      </c>
      <c r="DI346" s="113">
        <f t="shared" si="208"/>
        <v>0</v>
      </c>
      <c r="DJ346" s="109">
        <f>VLOOKUP($I346,[1]Ene!$H$7:$BL$470,57,FALSE)</f>
        <v>0</v>
      </c>
      <c r="DK346" s="109">
        <f>VLOOKUP($I346,[1]Feb!$H$7:$BL$470,57,FALSE)</f>
        <v>0</v>
      </c>
      <c r="DL346" s="109">
        <f>VLOOKUP($I346,[1]Mar!$H$7:$BL$470,57,FALSE)</f>
        <v>0</v>
      </c>
      <c r="DM346" s="109">
        <f>VLOOKUP($I346,[1]Abr!$H$7:$BL$470,57,FALSE)</f>
        <v>0</v>
      </c>
      <c r="DN346" s="109">
        <f>VLOOKUP($I346,[1]May!$H$7:$BL$470,57,FALSE)</f>
        <v>0</v>
      </c>
      <c r="DO346" s="109">
        <f>VLOOKUP($I346,[1]Jun!$H$7:$BL$470,57,FALSE)</f>
        <v>0</v>
      </c>
      <c r="DP346" s="109">
        <f>VLOOKUP($I346,[1]Jul!$H$7:$BL$470,57,FALSE)</f>
        <v>0</v>
      </c>
      <c r="DQ346" s="109">
        <f>VLOOKUP($I346,[1]Ago!$H$7:$BL$470,57,FALSE)</f>
        <v>0</v>
      </c>
      <c r="DR346" s="109">
        <f>VLOOKUP($I346,[1]Set!$H$7:$BL$470,57,FALSE)</f>
        <v>0</v>
      </c>
      <c r="DS346" s="109">
        <f>VLOOKUP($I346,[1]Oct!$H$7:$BL$470,57,FALSE)</f>
        <v>0</v>
      </c>
      <c r="DT346" s="109">
        <f>VLOOKUP($I346,[1]Nov!$H$7:$BL$470,57,FALSE)</f>
        <v>0</v>
      </c>
      <c r="DU346" s="109">
        <f>VLOOKUP($I346,[1]Dic!$H$7:$BL$470,57,FALSE)</f>
        <v>0</v>
      </c>
      <c r="DV346" s="111">
        <f t="shared" si="209"/>
        <v>0</v>
      </c>
      <c r="DW346" s="113">
        <f t="shared" si="210"/>
        <v>0</v>
      </c>
      <c r="DX346" s="117">
        <f>VLOOKUP($I346,[1]Ene!$H$7:$BQ$470,62,FALSE)</f>
        <v>0</v>
      </c>
      <c r="DY346" s="109">
        <f>VLOOKUP($I346,[1]Feb!$H$7:$BQ$470,62,FALSE)</f>
        <v>0</v>
      </c>
      <c r="DZ346" s="109">
        <f>VLOOKUP($I346,[1]Mar!$H$7:$BQ$470,62,FALSE)</f>
        <v>0</v>
      </c>
      <c r="EA346" s="109">
        <f>VLOOKUP($I346,[1]Abr!$H$7:$BQ$470,62,FALSE)</f>
        <v>0</v>
      </c>
      <c r="EB346" s="109">
        <f>VLOOKUP($I346,[1]May!$H$7:$BQ$470,62,FALSE)</f>
        <v>0</v>
      </c>
      <c r="EC346" s="109">
        <f>VLOOKUP($I346,[1]Jun!$H$7:$BQ$470,62,FALSE)</f>
        <v>0</v>
      </c>
      <c r="ED346" s="109">
        <f>VLOOKUP($I346,[1]Jul!$H$7:$BQ$470,62,FALSE)</f>
        <v>0</v>
      </c>
      <c r="EE346" s="109">
        <f>VLOOKUP($I346,[1]Ago!$H$7:$BQ$470,62,FALSE)</f>
        <v>0</v>
      </c>
      <c r="EF346" s="109">
        <f>VLOOKUP($I346,[1]Set!$H$7:$BQ$470,62,FALSE)</f>
        <v>0</v>
      </c>
      <c r="EG346" s="109">
        <f>VLOOKUP($I346,[1]Oct!$H$7:$BQ$470,62,FALSE)</f>
        <v>0</v>
      </c>
      <c r="EH346" s="109">
        <f>VLOOKUP($I346,[1]Nov!$H$7:$BQ$470,62,FALSE)</f>
        <v>0</v>
      </c>
      <c r="EI346" s="109">
        <f>VLOOKUP($I346,[1]Dic!$H$7:$BQ$470,62,FALSE)</f>
        <v>0</v>
      </c>
      <c r="EJ346" s="115">
        <f t="shared" si="211"/>
        <v>0</v>
      </c>
      <c r="EK346" s="113">
        <f t="shared" si="212"/>
        <v>0</v>
      </c>
      <c r="EL346" s="117">
        <f>VLOOKUP($I346,[1]Ene!$H$7:$BM$470,58,FALSE)</f>
        <v>0</v>
      </c>
      <c r="EM346" s="109">
        <f>VLOOKUP($I346,[1]Feb!$H$7:$BM$470,58,FALSE)</f>
        <v>0</v>
      </c>
      <c r="EN346" s="109">
        <f>VLOOKUP($I346,[1]Mar!$H$7:$BM$470,58,FALSE)</f>
        <v>0</v>
      </c>
      <c r="EO346" s="109">
        <f>VLOOKUP($I346,[1]Abr!$H$7:$BM$470,58,FALSE)</f>
        <v>0</v>
      </c>
      <c r="EP346" s="109">
        <f>VLOOKUP($I346,[1]May!$H$7:$BM$470,58,FALSE)</f>
        <v>0</v>
      </c>
      <c r="EQ346" s="109">
        <f>VLOOKUP($I346,[1]Jun!$H$7:$BM$470,58,FALSE)</f>
        <v>0</v>
      </c>
      <c r="ER346" s="109">
        <f>VLOOKUP($I346,[1]Jul!$H$7:$BM$470,58,FALSE)</f>
        <v>0</v>
      </c>
      <c r="ES346" s="109">
        <f>VLOOKUP($I346,[1]Ago!$H$7:$BM$470,58,FALSE)</f>
        <v>0</v>
      </c>
      <c r="ET346" s="109">
        <f>VLOOKUP($I346,[1]Set!$H$7:$BM$470,58,FALSE)</f>
        <v>0</v>
      </c>
      <c r="EU346" s="109">
        <f>VLOOKUP($I346,[1]Oct!$H$7:$BM$470,58,FALSE)</f>
        <v>0</v>
      </c>
      <c r="EV346" s="109">
        <f>VLOOKUP($I346,[1]Nov!$H$7:$BM$470,58,FALSE)</f>
        <v>0</v>
      </c>
      <c r="EW346" s="118">
        <f>VLOOKUP($I346,[1]Dic!$H$7:$BM$470,58,FALSE)</f>
        <v>0</v>
      </c>
      <c r="EX346" s="111">
        <f t="shared" si="213"/>
        <v>0</v>
      </c>
      <c r="EY346" s="113">
        <f t="shared" si="214"/>
        <v>0</v>
      </c>
      <c r="EZ346" s="109">
        <f>VLOOKUP($I346,[1]Ene!$H$7:$CL$470,70,FALSE)</f>
        <v>0</v>
      </c>
      <c r="FA346" s="109">
        <f>VLOOKUP($I346,[1]Feb!$H$7:$CL$470,70,FALSE)</f>
        <v>0</v>
      </c>
      <c r="FB346" s="109">
        <f>VLOOKUP($I346,[1]Mar!$H$7:$CL$470,70,FALSE)</f>
        <v>0</v>
      </c>
      <c r="FC346" s="109">
        <f>VLOOKUP($I346,[1]Abr!$H$7:$CL$470,70,FALSE)</f>
        <v>0</v>
      </c>
      <c r="FD346" s="109">
        <f>VLOOKUP($I346,[1]May!$H$7:$CL$470,70,FALSE)</f>
        <v>0</v>
      </c>
      <c r="FE346" s="109">
        <f>VLOOKUP($I346,[1]Jun!$H$7:$CL$470,70,FALSE)</f>
        <v>0</v>
      </c>
      <c r="FF346" s="109">
        <f>VLOOKUP($I346,[1]Jul!$H$7:$CL$470,70,FALSE)</f>
        <v>0</v>
      </c>
      <c r="FG346" s="109">
        <f>VLOOKUP($I346,[1]Ago!$H$7:$CL$470,70,FALSE)</f>
        <v>0</v>
      </c>
      <c r="FH346" s="109">
        <f>VLOOKUP($I346,[1]Set!$H$7:$CL$470,70,FALSE)</f>
        <v>0</v>
      </c>
      <c r="FI346" s="109">
        <f>VLOOKUP($I346,[1]Oct!$H$7:$CL$470,70,FALSE)</f>
        <v>0</v>
      </c>
      <c r="FJ346" s="109">
        <f>VLOOKUP($I346,[1]Nov!$H$7:$CL$470,70,FALSE)</f>
        <v>0</v>
      </c>
      <c r="FK346" s="118">
        <f>VLOOKUP($I346,[1]Dic!$H$7:$CL$470,70,FALSE)</f>
        <v>0</v>
      </c>
      <c r="FL346" s="111">
        <f t="shared" si="215"/>
        <v>0</v>
      </c>
      <c r="FM346" s="113">
        <f t="shared" si="216"/>
        <v>0</v>
      </c>
      <c r="FN346" s="109">
        <f>VLOOKUP($I346,[1]Ene!$H$7:$CL$470,72,FALSE)</f>
        <v>0</v>
      </c>
      <c r="FO346" s="109">
        <f>VLOOKUP($I346,[1]Feb!$H$7:$CL$470,72,FALSE)</f>
        <v>0</v>
      </c>
      <c r="FP346" s="109">
        <f>VLOOKUP($I346,[1]Mar!$H$7:$CL$470,72,FALSE)</f>
        <v>0</v>
      </c>
      <c r="FQ346" s="109">
        <f>VLOOKUP($I346,[1]Abr!$H$7:$CL$470,72,FALSE)</f>
        <v>0</v>
      </c>
      <c r="FR346" s="109">
        <f>VLOOKUP($I346,[1]May!$H$7:$CL$470,72,FALSE)</f>
        <v>0</v>
      </c>
      <c r="FS346" s="109">
        <f>VLOOKUP($I346,[1]Jun!$H$7:$CL$470,72,FALSE)</f>
        <v>0</v>
      </c>
      <c r="FT346" s="109">
        <f>VLOOKUP($I346,[1]Jul!$H$7:$CL$470,72,FALSE)</f>
        <v>0</v>
      </c>
      <c r="FU346" s="109">
        <f>VLOOKUP($I346,[1]Ago!$H$7:$CL$470,72,FALSE)</f>
        <v>0</v>
      </c>
      <c r="FV346" s="109">
        <f>VLOOKUP($I346,[1]Set!$H$7:$CL$470,72,FALSE)</f>
        <v>0</v>
      </c>
      <c r="FW346" s="109">
        <f>VLOOKUP($I346,[1]Oct!$H$7:$CL$470,72,FALSE)</f>
        <v>0</v>
      </c>
      <c r="FX346" s="109">
        <f>VLOOKUP($I346,[1]Nov!$H$7:$CL$470,72,FALSE)</f>
        <v>0</v>
      </c>
      <c r="FY346" s="118">
        <f>VLOOKUP($I346,[1]Dic!$H$7:$CL$470,72,FALSE)</f>
        <v>0</v>
      </c>
      <c r="FZ346" s="112">
        <f t="shared" si="217"/>
        <v>0</v>
      </c>
      <c r="GA346" s="113">
        <f t="shared" si="218"/>
        <v>0</v>
      </c>
      <c r="GB346" s="109">
        <f>VLOOKUP($I346,[1]Ene!$H$7:$CL$471,59,FALSE)</f>
        <v>0</v>
      </c>
      <c r="GC346" s="109">
        <f>VLOOKUP($I346,[1]Feb!$H$7:$CL$471,59,FALSE)</f>
        <v>0</v>
      </c>
      <c r="GD346" s="109">
        <f>VLOOKUP($I346,[1]Mar!$H$7:$CL$471,59,FALSE)</f>
        <v>0</v>
      </c>
      <c r="GE346" s="109">
        <f>VLOOKUP($I346,[1]Abr!$H$7:$CL$471,59,FALSE)</f>
        <v>0</v>
      </c>
      <c r="GF346" s="109">
        <f>VLOOKUP($I346,[1]May!$H$7:$CL$471,59,FALSE)</f>
        <v>0</v>
      </c>
      <c r="GG346" s="109">
        <f>VLOOKUP($I346,[1]Jun!$H$7:$CL$471,59,FALSE)</f>
        <v>0</v>
      </c>
      <c r="GH346" s="109">
        <f>VLOOKUP($I346,[1]Jul!$H$7:$CL$471,59,FALSE)</f>
        <v>0</v>
      </c>
      <c r="GI346" s="109">
        <f>VLOOKUP($I346,[1]Ago!$H$7:$CL$471,59,FALSE)</f>
        <v>0</v>
      </c>
      <c r="GJ346" s="109">
        <f>VLOOKUP($I346,[1]Set!$H$7:$CL$471,59,FALSE)</f>
        <v>0</v>
      </c>
      <c r="GK346" s="109">
        <f>VLOOKUP($I346,[1]Oct!$H$7:$CL$471,59,FALSE)</f>
        <v>0</v>
      </c>
      <c r="GL346" s="109">
        <f>VLOOKUP($I346,[1]Nov!$H$7:$CL$471,59,FALSE)</f>
        <v>0</v>
      </c>
      <c r="GM346" s="118">
        <f>VLOOKUP($I346,[1]Dic!$H$7:$CL$471,59,FALSE)</f>
        <v>0</v>
      </c>
      <c r="GN346" s="112">
        <f t="shared" si="219"/>
        <v>0</v>
      </c>
      <c r="GO346" s="113">
        <f t="shared" si="220"/>
        <v>0</v>
      </c>
      <c r="GP346" s="114">
        <f t="shared" si="196"/>
        <v>0</v>
      </c>
      <c r="GQ346" s="114">
        <f t="shared" si="197"/>
        <v>0</v>
      </c>
      <c r="GR346" s="116"/>
      <c r="GS346" s="109">
        <f>VLOOKUP($I346,[1]Ene!$H$7:$CL$470,71,FALSE)</f>
        <v>0</v>
      </c>
      <c r="GT346" s="109">
        <f>VLOOKUP($I346,[1]Feb!$H$7:$CL$470,71,FALSE)</f>
        <v>0</v>
      </c>
      <c r="GU346" s="109">
        <f>VLOOKUP($I346,[1]Mar!$H$7:$CL$470,71,FALSE)</f>
        <v>0</v>
      </c>
      <c r="GV346" s="109">
        <f>VLOOKUP($I346,[1]Abr!$H$7:$CL$470,71,FALSE)</f>
        <v>0</v>
      </c>
      <c r="GW346" s="109">
        <f>VLOOKUP($I346,[1]May!$H$7:$CL$470,71,FALSE)</f>
        <v>0</v>
      </c>
      <c r="GX346" s="109">
        <f>VLOOKUP($I346,[1]Jun!$H$7:$CL$470,71,FALSE)</f>
        <v>0</v>
      </c>
      <c r="GY346" s="109">
        <f>VLOOKUP($I346,[1]Jul!$H$7:$CL$470,71,FALSE)</f>
        <v>0</v>
      </c>
      <c r="GZ346" s="109">
        <f>VLOOKUP($I346,[1]Ago!$H$7:$CL$470,71,FALSE)</f>
        <v>0</v>
      </c>
      <c r="HA346" s="109">
        <f>VLOOKUP($I346,[1]Set!$H$7:$CL$470,71,FALSE)</f>
        <v>0</v>
      </c>
      <c r="HB346" s="109">
        <f>VLOOKUP($I346,[1]Oct!$H$7:$CL$470,71,FALSE)</f>
        <v>0</v>
      </c>
      <c r="HC346" s="109">
        <f>VLOOKUP($I346,[1]Nov!$H$7:$CL$470,71,FALSE)</f>
        <v>0</v>
      </c>
      <c r="HD346" s="109">
        <f>VLOOKUP($I346,[1]Dic!$H$7:$CL$470,71,FALSE)</f>
        <v>0</v>
      </c>
      <c r="HE346" s="111">
        <f t="shared" si="221"/>
        <v>0</v>
      </c>
      <c r="HF346" s="113">
        <f t="shared" si="222"/>
        <v>0</v>
      </c>
      <c r="HG346" s="109">
        <f>VLOOKUP($I346,[1]Ene!$H$7:$CL$470,73,FALSE)</f>
        <v>0</v>
      </c>
      <c r="HH346" s="109">
        <f>VLOOKUP($I346,[1]Feb!$H$7:$CL$470,73,FALSE)</f>
        <v>0</v>
      </c>
      <c r="HI346" s="109">
        <f>VLOOKUP($I346,[1]Mar!$H$7:$CL$470,73,FALSE)</f>
        <v>0</v>
      </c>
      <c r="HJ346" s="109">
        <f>VLOOKUP($I346,[1]Abr!$H$7:$CL$470,73,FALSE)</f>
        <v>0</v>
      </c>
      <c r="HK346" s="109">
        <f>VLOOKUP($I346,[1]May!$H$7:$CL$470,73,FALSE)</f>
        <v>0</v>
      </c>
      <c r="HL346" s="109">
        <f>VLOOKUP($I346,[1]Jun!$H$7:$CL$470,73,FALSE)</f>
        <v>0</v>
      </c>
      <c r="HM346" s="109">
        <f>VLOOKUP($I346,[1]Jul!$H$7:$CL$470,73,FALSE)</f>
        <v>0</v>
      </c>
      <c r="HN346" s="109">
        <f>VLOOKUP($I346,[1]Ago!$H$7:$CL$470,73,FALSE)</f>
        <v>0</v>
      </c>
      <c r="HO346" s="109">
        <f>VLOOKUP($I346,[1]Set!$H$7:$CL$470,73,FALSE)</f>
        <v>0</v>
      </c>
      <c r="HP346" s="109">
        <f>VLOOKUP($I346,[1]Oct!$H$7:$CL$470,73,FALSE)</f>
        <v>0</v>
      </c>
      <c r="HQ346" s="109">
        <f>VLOOKUP($I346,[1]Nov!$H$7:$CL$470,73,FALSE)</f>
        <v>0</v>
      </c>
      <c r="HR346" s="109">
        <f>VLOOKUP($I346,[1]Dic!$H$7:$CL$470,73,FALSE)</f>
        <v>0</v>
      </c>
      <c r="HS346" s="111">
        <f t="shared" si="223"/>
        <v>0</v>
      </c>
      <c r="HT346" s="113">
        <f t="shared" si="224"/>
        <v>0</v>
      </c>
      <c r="HU346" s="114">
        <f t="shared" si="225"/>
        <v>0</v>
      </c>
    </row>
    <row r="347" spans="1:229" s="112" customFormat="1" ht="10.5" x14ac:dyDescent="0.25">
      <c r="A347" s="184" t="s">
        <v>111</v>
      </c>
      <c r="B347" s="187" t="s">
        <v>337</v>
      </c>
      <c r="C347" s="184">
        <v>407</v>
      </c>
      <c r="D347" s="187" t="s">
        <v>562</v>
      </c>
      <c r="E347" s="187" t="s">
        <v>111</v>
      </c>
      <c r="F347" s="188" t="s">
        <v>565</v>
      </c>
      <c r="G347" s="184"/>
      <c r="H347" s="184" t="s">
        <v>687</v>
      </c>
      <c r="I347" s="316">
        <v>7459</v>
      </c>
      <c r="J347" s="184" t="s">
        <v>618</v>
      </c>
      <c r="K347" s="109">
        <f>VLOOKUP($I347,[1]Ene!$H$7:$M$470,6,FALSE)</f>
        <v>0</v>
      </c>
      <c r="L347" s="109">
        <f>VLOOKUP($I347,[1]Feb!$H$7:$M$470,6,FALSE)</f>
        <v>0</v>
      </c>
      <c r="M347" s="109">
        <f>VLOOKUP($I347,[1]Mar!$H$7:$M$470,6,FALSE)</f>
        <v>0</v>
      </c>
      <c r="N347" s="109">
        <f>VLOOKUP($I347,[1]Abr!$H$7:$M$470,6,FALSE)</f>
        <v>0</v>
      </c>
      <c r="O347" s="109">
        <f>VLOOKUP($I347,[1]May!$H$7:$M$470,6,FALSE)</f>
        <v>0</v>
      </c>
      <c r="P347" s="109">
        <f>VLOOKUP($I347,[1]Jun!$H$7:$M$470,6,FALSE)</f>
        <v>0</v>
      </c>
      <c r="Q347" s="109">
        <f>VLOOKUP($I347,[1]Jul!$H$7:$M$470,6,FALSE)</f>
        <v>0</v>
      </c>
      <c r="R347" s="109">
        <f>VLOOKUP($I347,[1]Ago!$H$7:$M$470,6,FALSE)</f>
        <v>0</v>
      </c>
      <c r="S347" s="109">
        <f>VLOOKUP($I347,[1]Set!$H$7:$M$470,6,FALSE)</f>
        <v>0</v>
      </c>
      <c r="T347" s="109">
        <f>VLOOKUP($I347,[1]Oct!$H$7:$M$470,6,FALSE)</f>
        <v>0</v>
      </c>
      <c r="U347" s="109">
        <f>VLOOKUP($I347,[1]Nov!$H$7:$M$470,6,FALSE)</f>
        <v>0</v>
      </c>
      <c r="V347" s="109">
        <f>VLOOKUP($I347,[1]Dic!$H$7:$M$470,6,FALSE)</f>
        <v>0</v>
      </c>
      <c r="W347" s="142"/>
      <c r="X347" s="112">
        <f t="shared" si="198"/>
        <v>0</v>
      </c>
      <c r="Y347" s="163">
        <f t="shared" si="199"/>
        <v>0</v>
      </c>
      <c r="Z347" s="117">
        <f>VLOOKUP($I347,[1]Ene!$H$7:$N$470,7,FALSE)</f>
        <v>0</v>
      </c>
      <c r="AA347" s="109">
        <f>VLOOKUP($I347,[1]Feb!$H$7:$N$470,7,FALSE)</f>
        <v>0</v>
      </c>
      <c r="AB347" s="109">
        <f>VLOOKUP($I347,[1]Mar!$H$7:$N$470,7,FALSE)</f>
        <v>0</v>
      </c>
      <c r="AC347" s="109">
        <f>VLOOKUP($I347,[1]Abr!$H$7:$N$470,7,FALSE)</f>
        <v>0</v>
      </c>
      <c r="AD347" s="109">
        <f>VLOOKUP($I347,[1]May!$H$7:$N$470,7,FALSE)</f>
        <v>0</v>
      </c>
      <c r="AE347" s="109">
        <f>VLOOKUP($I347,[1]Jun!$H$7:$N$470,7,FALSE)</f>
        <v>0</v>
      </c>
      <c r="AF347" s="109">
        <f>VLOOKUP($I347,[1]Jul!$H$7:$N$470,7,FALSE)</f>
        <v>0</v>
      </c>
      <c r="AG347" s="109">
        <f>VLOOKUP($I347,[1]Ago!$H$7:$N$470,7,FALSE)</f>
        <v>0</v>
      </c>
      <c r="AH347" s="109">
        <f>VLOOKUP($I347,[1]Set!$H$7:$N$470,7,FALSE)</f>
        <v>0</v>
      </c>
      <c r="AI347" s="109">
        <f>VLOOKUP($I347,[1]Oct!$H$7:$N$470,7,FALSE)</f>
        <v>0</v>
      </c>
      <c r="AJ347" s="109">
        <f>VLOOKUP($I347,[1]Nov!$H$7:$N$470,7,FALSE)</f>
        <v>0</v>
      </c>
      <c r="AK347" s="118">
        <f>VLOOKUP($I347,[1]Dic!$H$7:$N$470,7,FALSE)</f>
        <v>0</v>
      </c>
      <c r="AL347" s="112">
        <f t="shared" si="191"/>
        <v>0</v>
      </c>
      <c r="AM347" s="164">
        <f t="shared" si="200"/>
        <v>0</v>
      </c>
      <c r="AN347" s="164">
        <f t="shared" si="192"/>
        <v>0</v>
      </c>
      <c r="AO347" s="142"/>
      <c r="AP347" s="109">
        <f>VLOOKUP($I347,[1]Ene!$H$7:$Q$470,10,FALSE)</f>
        <v>0</v>
      </c>
      <c r="AQ347" s="109">
        <f>VLOOKUP($I347,[1]Feb!$H$7:$Q$470,10,FALSE)</f>
        <v>0</v>
      </c>
      <c r="AR347" s="109">
        <f>VLOOKUP($I347,[1]Mar!$H$7:$Q$470,10,FALSE)</f>
        <v>0</v>
      </c>
      <c r="AS347" s="109">
        <f>VLOOKUP($I347,[1]Abr!$H$7:$Q$470,10,FALSE)</f>
        <v>0</v>
      </c>
      <c r="AT347" s="109">
        <f>VLOOKUP($I347,[1]May!$H$7:$Q$470,10,FALSE)</f>
        <v>0</v>
      </c>
      <c r="AU347" s="109">
        <f>VLOOKUP($I347,[1]Jun!$H$7:$Q$470,10,FALSE)</f>
        <v>0</v>
      </c>
      <c r="AV347" s="109">
        <f>VLOOKUP($I347,[1]Jul!$H$7:$Q$470,10,FALSE)</f>
        <v>0</v>
      </c>
      <c r="AW347" s="109">
        <f>VLOOKUP($I347,[1]Ago!$H$7:$Q$470,10,FALSE)</f>
        <v>0</v>
      </c>
      <c r="AX347" s="109">
        <f>VLOOKUP($I347,[1]Set!$H$7:$Q$470,10,FALSE)</f>
        <v>0</v>
      </c>
      <c r="AY347" s="109">
        <f>VLOOKUP($I347,[1]Oct!$H$7:$Q$470,10,FALSE)</f>
        <v>0</v>
      </c>
      <c r="AZ347" s="109">
        <f>VLOOKUP($I347,[1]Nov!$H$7:$Q$470,10,FALSE)</f>
        <v>0</v>
      </c>
      <c r="BA347" s="118">
        <f>VLOOKUP($I347,[1]Dic!$H$7:$Q$470,10,FALSE)</f>
        <v>0</v>
      </c>
      <c r="BB347" s="112">
        <f t="shared" si="201"/>
        <v>0</v>
      </c>
      <c r="BC347" s="163">
        <f t="shared" si="202"/>
        <v>0</v>
      </c>
      <c r="BD347" s="109">
        <f>VLOOKUP($I347,[1]Ene!$H$7:$T$470,13,FALSE)</f>
        <v>0</v>
      </c>
      <c r="BE347" s="109">
        <f>VLOOKUP($I347,[1]Feb!$H$7:$T$470,13,FALSE)</f>
        <v>0</v>
      </c>
      <c r="BF347" s="109">
        <f>VLOOKUP($I347,[1]Mar!$H$7:$T$470,13,FALSE)</f>
        <v>0</v>
      </c>
      <c r="BG347" s="109">
        <f>VLOOKUP($I347,[1]Abr!$H$7:$T$470,13,FALSE)</f>
        <v>0</v>
      </c>
      <c r="BH347" s="109">
        <f>VLOOKUP($I347,[1]May!$H$7:$T$470,13,FALSE)</f>
        <v>0</v>
      </c>
      <c r="BI347" s="109">
        <f>VLOOKUP($I347,[1]Jun!$H$7:$T$470,13,FALSE)</f>
        <v>0</v>
      </c>
      <c r="BJ347" s="109">
        <f>VLOOKUP($I347,[1]Jul!$H$7:$T$470,13,FALSE)</f>
        <v>0</v>
      </c>
      <c r="BK347" s="109">
        <f>VLOOKUP($I347,[1]Ago!$H$7:$T$470,13,FALSE)</f>
        <v>0</v>
      </c>
      <c r="BL347" s="109">
        <f>VLOOKUP($I347,[1]Set!$H$7:$T$470,13,FALSE)</f>
        <v>0</v>
      </c>
      <c r="BM347" s="109">
        <f>VLOOKUP($I347,[1]Oct!$H$7:$T$470,13,FALSE)</f>
        <v>0</v>
      </c>
      <c r="BN347" s="109">
        <f>VLOOKUP($I347,[1]Nov!$H$7:$T$470,13,FALSE)</f>
        <v>0</v>
      </c>
      <c r="BO347" s="109">
        <f>VLOOKUP($I347,[1]Dic!$H$7:$T$470,13,FALSE)</f>
        <v>0</v>
      </c>
      <c r="BP347" s="111">
        <f t="shared" si="203"/>
        <v>0</v>
      </c>
      <c r="BQ347" s="113">
        <f t="shared" si="204"/>
        <v>0</v>
      </c>
      <c r="BR347" s="109">
        <f>VLOOKUP($I347,[1]Ene!$H$7:$V$470,15,FALSE)</f>
        <v>0</v>
      </c>
      <c r="BS347" s="109">
        <f>VLOOKUP($I347,[1]Feb!$H$7:$V$470,15,FALSE)</f>
        <v>0</v>
      </c>
      <c r="BT347" s="109">
        <f>VLOOKUP($I347,[1]Mar!$H$7:$V$470,15,FALSE)</f>
        <v>0</v>
      </c>
      <c r="BU347" s="109">
        <f>VLOOKUP($I347,[1]Abr!$H$7:$V$470,15,FALSE)</f>
        <v>0</v>
      </c>
      <c r="BV347" s="109">
        <f>VLOOKUP($I347,[1]May!$H$7:$V$470,15,FALSE)</f>
        <v>0</v>
      </c>
      <c r="BW347" s="109">
        <f>VLOOKUP($I347,[1]Jun!$H$7:$V$470,15,FALSE)</f>
        <v>0</v>
      </c>
      <c r="BX347" s="109">
        <f>VLOOKUP($I347,[1]Jul!$H$7:$V$470,15,FALSE)</f>
        <v>0</v>
      </c>
      <c r="BY347" s="109">
        <f>VLOOKUP($I347,[1]Ago!$H$7:$V$470,15,FALSE)</f>
        <v>0</v>
      </c>
      <c r="BZ347" s="109">
        <f>VLOOKUP($I347,[1]Set!$H$7:$V$470,15,FALSE)</f>
        <v>0</v>
      </c>
      <c r="CA347" s="109">
        <f>VLOOKUP($I347,[1]Oct!$H$7:$V$470,15,FALSE)</f>
        <v>0</v>
      </c>
      <c r="CB347" s="109">
        <f>VLOOKUP($I347,[1]Nov!$H$7:$V$470,15,FALSE)</f>
        <v>0</v>
      </c>
      <c r="CC347" s="109">
        <f>VLOOKUP($I347,[1]Dic!$H$7:$V$470,15,FALSE)</f>
        <v>0</v>
      </c>
      <c r="CD347" s="111">
        <f t="shared" si="205"/>
        <v>0</v>
      </c>
      <c r="CE347" s="113">
        <f t="shared" si="193"/>
        <v>0</v>
      </c>
      <c r="CF347" s="109">
        <f>VLOOKUP($I347,[1]Ene!$H$7:$X$470,17,FALSE)</f>
        <v>0</v>
      </c>
      <c r="CG347" s="109">
        <f>VLOOKUP($I347,[1]Feb!$H$7:$X$470,17,FALSE)</f>
        <v>0</v>
      </c>
      <c r="CH347" s="109">
        <f>VLOOKUP($I347,[1]Mar!$H$7:$X$470,17,FALSE)</f>
        <v>0</v>
      </c>
      <c r="CI347" s="109">
        <f>VLOOKUP($I347,[1]Abr!$H$7:$X$470,17,FALSE)</f>
        <v>0</v>
      </c>
      <c r="CJ347" s="109">
        <f>VLOOKUP($I347,[1]May!$H$7:$X$470,17,FALSE)</f>
        <v>0</v>
      </c>
      <c r="CK347" s="109">
        <f>VLOOKUP($I347,[1]Jun!$H$7:$X$470,17,FALSE)</f>
        <v>0</v>
      </c>
      <c r="CL347" s="109">
        <f>VLOOKUP($I347,[1]Jul!$H$7:$X$470,17,FALSE)</f>
        <v>0</v>
      </c>
      <c r="CM347" s="109">
        <f>VLOOKUP($I347,[1]Ago!$H$7:$X$470,17,FALSE)</f>
        <v>0</v>
      </c>
      <c r="CN347" s="109">
        <f>VLOOKUP($I347,[1]Set!$H$7:$X$470,17,FALSE)</f>
        <v>0</v>
      </c>
      <c r="CO347" s="109">
        <f>VLOOKUP($I347,[1]Oct!$H$7:$X$470,17,FALSE)</f>
        <v>0</v>
      </c>
      <c r="CP347" s="109">
        <f>VLOOKUP($I347,[1]Nov!$H$7:$X$470,17,FALSE)</f>
        <v>0</v>
      </c>
      <c r="CQ347" s="109">
        <f>VLOOKUP($I347,[1]Dic!$H$7:$X$470,17,FALSE)</f>
        <v>0</v>
      </c>
      <c r="CR347" s="111">
        <f t="shared" si="206"/>
        <v>0</v>
      </c>
      <c r="CS347" s="113">
        <f t="shared" si="194"/>
        <v>0</v>
      </c>
      <c r="CT347" s="112">
        <f t="shared" si="195"/>
        <v>0</v>
      </c>
      <c r="CU347" s="116"/>
      <c r="CV347" s="109">
        <f>VLOOKUP($I347,[1]Ene!$H$7:$AC$470,22,FALSE)</f>
        <v>0</v>
      </c>
      <c r="CW347" s="109">
        <f>VLOOKUP($I347,[1]Feb!$H$7:$AC$470,22,FALSE)</f>
        <v>0</v>
      </c>
      <c r="CX347" s="109">
        <f>VLOOKUP($I347,[1]Mar!$H$7:$AC$470,22,FALSE)</f>
        <v>0</v>
      </c>
      <c r="CY347" s="109">
        <f>VLOOKUP($I347,[1]Abr!$H$7:$AC$470,22,FALSE)</f>
        <v>0</v>
      </c>
      <c r="CZ347" s="109">
        <f>VLOOKUP($I347,[1]May!$H$7:$AC$470,22,FALSE)</f>
        <v>0</v>
      </c>
      <c r="DA347" s="109">
        <f>VLOOKUP($I347,[1]Jun!$H$7:$AC$470,22,FALSE)</f>
        <v>0</v>
      </c>
      <c r="DB347" s="109">
        <f>VLOOKUP($I347,[1]Jul!$H$7:$AC$470,22,FALSE)</f>
        <v>0</v>
      </c>
      <c r="DC347" s="109">
        <f>VLOOKUP($I347,[1]Ago!$H$7:$AC$470,22,FALSE)</f>
        <v>0</v>
      </c>
      <c r="DD347" s="109">
        <f>VLOOKUP($I347,[1]Set!$H$7:$AC$470,22,FALSE)</f>
        <v>0</v>
      </c>
      <c r="DE347" s="109">
        <f>VLOOKUP($I347,[1]Oct!$H$7:$AC$470,22,FALSE)</f>
        <v>0</v>
      </c>
      <c r="DF347" s="109">
        <f>VLOOKUP($I347,[1]Nov!$H$7:$AC$470,22,FALSE)</f>
        <v>0</v>
      </c>
      <c r="DG347" s="118">
        <f>VLOOKUP($I347,[1]Dic!$H$7:$AC$470,22,FALSE)</f>
        <v>0</v>
      </c>
      <c r="DH347" s="111">
        <f t="shared" si="207"/>
        <v>0</v>
      </c>
      <c r="DI347" s="113">
        <f t="shared" si="208"/>
        <v>0</v>
      </c>
      <c r="DJ347" s="109">
        <f>VLOOKUP($I347,[1]Ene!$H$7:$BL$470,57,FALSE)</f>
        <v>0</v>
      </c>
      <c r="DK347" s="109">
        <f>VLOOKUP($I347,[1]Feb!$H$7:$BL$470,57,FALSE)</f>
        <v>0</v>
      </c>
      <c r="DL347" s="109">
        <f>VLOOKUP($I347,[1]Mar!$H$7:$BL$470,57,FALSE)</f>
        <v>0</v>
      </c>
      <c r="DM347" s="109">
        <f>VLOOKUP($I347,[1]Abr!$H$7:$BL$470,57,FALSE)</f>
        <v>0</v>
      </c>
      <c r="DN347" s="109">
        <f>VLOOKUP($I347,[1]May!$H$7:$BL$470,57,FALSE)</f>
        <v>0</v>
      </c>
      <c r="DO347" s="109">
        <f>VLOOKUP($I347,[1]Jun!$H$7:$BL$470,57,FALSE)</f>
        <v>0</v>
      </c>
      <c r="DP347" s="109">
        <f>VLOOKUP($I347,[1]Jul!$H$7:$BL$470,57,FALSE)</f>
        <v>0</v>
      </c>
      <c r="DQ347" s="109">
        <f>VLOOKUP($I347,[1]Ago!$H$7:$BL$470,57,FALSE)</f>
        <v>0</v>
      </c>
      <c r="DR347" s="109">
        <f>VLOOKUP($I347,[1]Set!$H$7:$BL$470,57,FALSE)</f>
        <v>0</v>
      </c>
      <c r="DS347" s="109">
        <f>VLOOKUP($I347,[1]Oct!$H$7:$BL$470,57,FALSE)</f>
        <v>0</v>
      </c>
      <c r="DT347" s="109">
        <f>VLOOKUP($I347,[1]Nov!$H$7:$BL$470,57,FALSE)</f>
        <v>0</v>
      </c>
      <c r="DU347" s="109">
        <f>VLOOKUP($I347,[1]Dic!$H$7:$BL$470,57,FALSE)</f>
        <v>0</v>
      </c>
      <c r="DV347" s="111">
        <f t="shared" si="209"/>
        <v>0</v>
      </c>
      <c r="DW347" s="113">
        <f t="shared" si="210"/>
        <v>0</v>
      </c>
      <c r="DX347" s="117">
        <f>VLOOKUP($I347,[1]Ene!$H$7:$BQ$470,62,FALSE)</f>
        <v>0</v>
      </c>
      <c r="DY347" s="109">
        <f>VLOOKUP($I347,[1]Feb!$H$7:$BQ$470,62,FALSE)</f>
        <v>0</v>
      </c>
      <c r="DZ347" s="109">
        <f>VLOOKUP($I347,[1]Mar!$H$7:$BQ$470,62,FALSE)</f>
        <v>0</v>
      </c>
      <c r="EA347" s="109">
        <f>VLOOKUP($I347,[1]Abr!$H$7:$BQ$470,62,FALSE)</f>
        <v>0</v>
      </c>
      <c r="EB347" s="109">
        <f>VLOOKUP($I347,[1]May!$H$7:$BQ$470,62,FALSE)</f>
        <v>0</v>
      </c>
      <c r="EC347" s="109">
        <f>VLOOKUP($I347,[1]Jun!$H$7:$BQ$470,62,FALSE)</f>
        <v>0</v>
      </c>
      <c r="ED347" s="109">
        <f>VLOOKUP($I347,[1]Jul!$H$7:$BQ$470,62,FALSE)</f>
        <v>0</v>
      </c>
      <c r="EE347" s="109">
        <f>VLOOKUP($I347,[1]Ago!$H$7:$BQ$470,62,FALSE)</f>
        <v>0</v>
      </c>
      <c r="EF347" s="109">
        <f>VLOOKUP($I347,[1]Set!$H$7:$BQ$470,62,FALSE)</f>
        <v>0</v>
      </c>
      <c r="EG347" s="109">
        <f>VLOOKUP($I347,[1]Oct!$H$7:$BQ$470,62,FALSE)</f>
        <v>0</v>
      </c>
      <c r="EH347" s="109">
        <f>VLOOKUP($I347,[1]Nov!$H$7:$BQ$470,62,FALSE)</f>
        <v>0</v>
      </c>
      <c r="EI347" s="109">
        <f>VLOOKUP($I347,[1]Dic!$H$7:$BQ$470,62,FALSE)</f>
        <v>0</v>
      </c>
      <c r="EJ347" s="115">
        <f t="shared" si="211"/>
        <v>0</v>
      </c>
      <c r="EK347" s="113">
        <f t="shared" si="212"/>
        <v>0</v>
      </c>
      <c r="EL347" s="117">
        <f>VLOOKUP($I347,[1]Ene!$H$7:$BM$470,58,FALSE)</f>
        <v>0</v>
      </c>
      <c r="EM347" s="109">
        <f>VLOOKUP($I347,[1]Feb!$H$7:$BM$470,58,FALSE)</f>
        <v>0</v>
      </c>
      <c r="EN347" s="109">
        <f>VLOOKUP($I347,[1]Mar!$H$7:$BM$470,58,FALSE)</f>
        <v>0</v>
      </c>
      <c r="EO347" s="109">
        <f>VLOOKUP($I347,[1]Abr!$H$7:$BM$470,58,FALSE)</f>
        <v>0</v>
      </c>
      <c r="EP347" s="109">
        <f>VLOOKUP($I347,[1]May!$H$7:$BM$470,58,FALSE)</f>
        <v>0</v>
      </c>
      <c r="EQ347" s="109">
        <f>VLOOKUP($I347,[1]Jun!$H$7:$BM$470,58,FALSE)</f>
        <v>0</v>
      </c>
      <c r="ER347" s="109">
        <f>VLOOKUP($I347,[1]Jul!$H$7:$BM$470,58,FALSE)</f>
        <v>0</v>
      </c>
      <c r="ES347" s="109">
        <f>VLOOKUP($I347,[1]Ago!$H$7:$BM$470,58,FALSE)</f>
        <v>0</v>
      </c>
      <c r="ET347" s="109">
        <f>VLOOKUP($I347,[1]Set!$H$7:$BM$470,58,FALSE)</f>
        <v>0</v>
      </c>
      <c r="EU347" s="109">
        <f>VLOOKUP($I347,[1]Oct!$H$7:$BM$470,58,FALSE)</f>
        <v>0</v>
      </c>
      <c r="EV347" s="109">
        <f>VLOOKUP($I347,[1]Nov!$H$7:$BM$470,58,FALSE)</f>
        <v>0</v>
      </c>
      <c r="EW347" s="118">
        <f>VLOOKUP($I347,[1]Dic!$H$7:$BM$470,58,FALSE)</f>
        <v>0</v>
      </c>
      <c r="EX347" s="111">
        <f t="shared" si="213"/>
        <v>0</v>
      </c>
      <c r="EY347" s="113">
        <f t="shared" si="214"/>
        <v>0</v>
      </c>
      <c r="EZ347" s="109">
        <f>VLOOKUP($I347,[1]Ene!$H$7:$CL$470,70,FALSE)</f>
        <v>0</v>
      </c>
      <c r="FA347" s="109">
        <f>VLOOKUP($I347,[1]Feb!$H$7:$CL$470,70,FALSE)</f>
        <v>0</v>
      </c>
      <c r="FB347" s="109">
        <f>VLOOKUP($I347,[1]Mar!$H$7:$CL$470,70,FALSE)</f>
        <v>0</v>
      </c>
      <c r="FC347" s="109">
        <f>VLOOKUP($I347,[1]Abr!$H$7:$CL$470,70,FALSE)</f>
        <v>0</v>
      </c>
      <c r="FD347" s="109">
        <f>VLOOKUP($I347,[1]May!$H$7:$CL$470,70,FALSE)</f>
        <v>0</v>
      </c>
      <c r="FE347" s="109">
        <f>VLOOKUP($I347,[1]Jun!$H$7:$CL$470,70,FALSE)</f>
        <v>0</v>
      </c>
      <c r="FF347" s="109">
        <f>VLOOKUP($I347,[1]Jul!$H$7:$CL$470,70,FALSE)</f>
        <v>0</v>
      </c>
      <c r="FG347" s="109">
        <f>VLOOKUP($I347,[1]Ago!$H$7:$CL$470,70,FALSE)</f>
        <v>0</v>
      </c>
      <c r="FH347" s="109">
        <f>VLOOKUP($I347,[1]Set!$H$7:$CL$470,70,FALSE)</f>
        <v>0</v>
      </c>
      <c r="FI347" s="109">
        <f>VLOOKUP($I347,[1]Oct!$H$7:$CL$470,70,FALSE)</f>
        <v>0</v>
      </c>
      <c r="FJ347" s="109">
        <f>VLOOKUP($I347,[1]Nov!$H$7:$CL$470,70,FALSE)</f>
        <v>0</v>
      </c>
      <c r="FK347" s="118">
        <f>VLOOKUP($I347,[1]Dic!$H$7:$CL$470,70,FALSE)</f>
        <v>0</v>
      </c>
      <c r="FL347" s="111">
        <f t="shared" si="215"/>
        <v>0</v>
      </c>
      <c r="FM347" s="113">
        <f t="shared" si="216"/>
        <v>0</v>
      </c>
      <c r="FN347" s="109">
        <f>VLOOKUP($I347,[1]Ene!$H$7:$CL$470,72,FALSE)</f>
        <v>0</v>
      </c>
      <c r="FO347" s="109">
        <f>VLOOKUP($I347,[1]Feb!$H$7:$CL$470,72,FALSE)</f>
        <v>0</v>
      </c>
      <c r="FP347" s="109">
        <f>VLOOKUP($I347,[1]Mar!$H$7:$CL$470,72,FALSE)</f>
        <v>0</v>
      </c>
      <c r="FQ347" s="109">
        <f>VLOOKUP($I347,[1]Abr!$H$7:$CL$470,72,FALSE)</f>
        <v>0</v>
      </c>
      <c r="FR347" s="109">
        <f>VLOOKUP($I347,[1]May!$H$7:$CL$470,72,FALSE)</f>
        <v>0</v>
      </c>
      <c r="FS347" s="109">
        <f>VLOOKUP($I347,[1]Jun!$H$7:$CL$470,72,FALSE)</f>
        <v>0</v>
      </c>
      <c r="FT347" s="109">
        <f>VLOOKUP($I347,[1]Jul!$H$7:$CL$470,72,FALSE)</f>
        <v>0</v>
      </c>
      <c r="FU347" s="109">
        <f>VLOOKUP($I347,[1]Ago!$H$7:$CL$470,72,FALSE)</f>
        <v>0</v>
      </c>
      <c r="FV347" s="109">
        <f>VLOOKUP($I347,[1]Set!$H$7:$CL$470,72,FALSE)</f>
        <v>0</v>
      </c>
      <c r="FW347" s="109">
        <f>VLOOKUP($I347,[1]Oct!$H$7:$CL$470,72,FALSE)</f>
        <v>0</v>
      </c>
      <c r="FX347" s="109">
        <f>VLOOKUP($I347,[1]Nov!$H$7:$CL$470,72,FALSE)</f>
        <v>0</v>
      </c>
      <c r="FY347" s="118">
        <f>VLOOKUP($I347,[1]Dic!$H$7:$CL$470,72,FALSE)</f>
        <v>0</v>
      </c>
      <c r="FZ347" s="112">
        <f t="shared" si="217"/>
        <v>0</v>
      </c>
      <c r="GA347" s="113">
        <f t="shared" si="218"/>
        <v>0</v>
      </c>
      <c r="GB347" s="109">
        <f>VLOOKUP($I347,[1]Ene!$H$7:$CL$471,59,FALSE)</f>
        <v>0</v>
      </c>
      <c r="GC347" s="109">
        <f>VLOOKUP($I347,[1]Feb!$H$7:$CL$471,59,FALSE)</f>
        <v>0</v>
      </c>
      <c r="GD347" s="109">
        <f>VLOOKUP($I347,[1]Mar!$H$7:$CL$471,59,FALSE)</f>
        <v>0</v>
      </c>
      <c r="GE347" s="109">
        <f>VLOOKUP($I347,[1]Abr!$H$7:$CL$471,59,FALSE)</f>
        <v>0</v>
      </c>
      <c r="GF347" s="109">
        <f>VLOOKUP($I347,[1]May!$H$7:$CL$471,59,FALSE)</f>
        <v>0</v>
      </c>
      <c r="GG347" s="109">
        <f>VLOOKUP($I347,[1]Jun!$H$7:$CL$471,59,FALSE)</f>
        <v>0</v>
      </c>
      <c r="GH347" s="109">
        <f>VLOOKUP($I347,[1]Jul!$H$7:$CL$471,59,FALSE)</f>
        <v>0</v>
      </c>
      <c r="GI347" s="109">
        <f>VLOOKUP($I347,[1]Ago!$H$7:$CL$471,59,FALSE)</f>
        <v>0</v>
      </c>
      <c r="GJ347" s="109">
        <f>VLOOKUP($I347,[1]Set!$H$7:$CL$471,59,FALSE)</f>
        <v>0</v>
      </c>
      <c r="GK347" s="109">
        <f>VLOOKUP($I347,[1]Oct!$H$7:$CL$471,59,FALSE)</f>
        <v>0</v>
      </c>
      <c r="GL347" s="109">
        <f>VLOOKUP($I347,[1]Nov!$H$7:$CL$471,59,FALSE)</f>
        <v>0</v>
      </c>
      <c r="GM347" s="118">
        <f>VLOOKUP($I347,[1]Dic!$H$7:$CL$471,59,FALSE)</f>
        <v>0</v>
      </c>
      <c r="GN347" s="112">
        <f t="shared" si="219"/>
        <v>0</v>
      </c>
      <c r="GO347" s="113">
        <f t="shared" si="220"/>
        <v>0</v>
      </c>
      <c r="GP347" s="114">
        <f t="shared" si="196"/>
        <v>0</v>
      </c>
      <c r="GQ347" s="114">
        <f t="shared" si="197"/>
        <v>0</v>
      </c>
      <c r="GR347" s="116"/>
      <c r="GS347" s="109">
        <f>VLOOKUP($I347,[1]Ene!$H$7:$CL$470,71,FALSE)</f>
        <v>0</v>
      </c>
      <c r="GT347" s="109">
        <f>VLOOKUP($I347,[1]Feb!$H$7:$CL$470,71,FALSE)</f>
        <v>0</v>
      </c>
      <c r="GU347" s="109">
        <f>VLOOKUP($I347,[1]Mar!$H$7:$CL$470,71,FALSE)</f>
        <v>0</v>
      </c>
      <c r="GV347" s="109">
        <f>VLOOKUP($I347,[1]Abr!$H$7:$CL$470,71,FALSE)</f>
        <v>0</v>
      </c>
      <c r="GW347" s="109">
        <f>VLOOKUP($I347,[1]May!$H$7:$CL$470,71,FALSE)</f>
        <v>0</v>
      </c>
      <c r="GX347" s="109">
        <f>VLOOKUP($I347,[1]Jun!$H$7:$CL$470,71,FALSE)</f>
        <v>0</v>
      </c>
      <c r="GY347" s="109">
        <f>VLOOKUP($I347,[1]Jul!$H$7:$CL$470,71,FALSE)</f>
        <v>0</v>
      </c>
      <c r="GZ347" s="109">
        <f>VLOOKUP($I347,[1]Ago!$H$7:$CL$470,71,FALSE)</f>
        <v>0</v>
      </c>
      <c r="HA347" s="109">
        <f>VLOOKUP($I347,[1]Set!$H$7:$CL$470,71,FALSE)</f>
        <v>0</v>
      </c>
      <c r="HB347" s="109">
        <f>VLOOKUP($I347,[1]Oct!$H$7:$CL$470,71,FALSE)</f>
        <v>0</v>
      </c>
      <c r="HC347" s="109">
        <f>VLOOKUP($I347,[1]Nov!$H$7:$CL$470,71,FALSE)</f>
        <v>0</v>
      </c>
      <c r="HD347" s="109">
        <f>VLOOKUP($I347,[1]Dic!$H$7:$CL$470,71,FALSE)</f>
        <v>0</v>
      </c>
      <c r="HE347" s="111">
        <f t="shared" si="221"/>
        <v>0</v>
      </c>
      <c r="HF347" s="113">
        <f t="shared" si="222"/>
        <v>0</v>
      </c>
      <c r="HG347" s="109">
        <f>VLOOKUP($I347,[1]Ene!$H$7:$CL$470,73,FALSE)</f>
        <v>0</v>
      </c>
      <c r="HH347" s="109">
        <f>VLOOKUP($I347,[1]Feb!$H$7:$CL$470,73,FALSE)</f>
        <v>0</v>
      </c>
      <c r="HI347" s="109">
        <f>VLOOKUP($I347,[1]Mar!$H$7:$CL$470,73,FALSE)</f>
        <v>0</v>
      </c>
      <c r="HJ347" s="109">
        <f>VLOOKUP($I347,[1]Abr!$H$7:$CL$470,73,FALSE)</f>
        <v>0</v>
      </c>
      <c r="HK347" s="109">
        <f>VLOOKUP($I347,[1]May!$H$7:$CL$470,73,FALSE)</f>
        <v>0</v>
      </c>
      <c r="HL347" s="109">
        <f>VLOOKUP($I347,[1]Jun!$H$7:$CL$470,73,FALSE)</f>
        <v>0</v>
      </c>
      <c r="HM347" s="109">
        <f>VLOOKUP($I347,[1]Jul!$H$7:$CL$470,73,FALSE)</f>
        <v>0</v>
      </c>
      <c r="HN347" s="109">
        <f>VLOOKUP($I347,[1]Ago!$H$7:$CL$470,73,FALSE)</f>
        <v>0</v>
      </c>
      <c r="HO347" s="109">
        <f>VLOOKUP($I347,[1]Set!$H$7:$CL$470,73,FALSE)</f>
        <v>0</v>
      </c>
      <c r="HP347" s="109">
        <f>VLOOKUP($I347,[1]Oct!$H$7:$CL$470,73,FALSE)</f>
        <v>0</v>
      </c>
      <c r="HQ347" s="109">
        <f>VLOOKUP($I347,[1]Nov!$H$7:$CL$470,73,FALSE)</f>
        <v>0</v>
      </c>
      <c r="HR347" s="109">
        <f>VLOOKUP($I347,[1]Dic!$H$7:$CL$470,73,FALSE)</f>
        <v>0</v>
      </c>
      <c r="HS347" s="111">
        <f t="shared" si="223"/>
        <v>0</v>
      </c>
      <c r="HT347" s="113">
        <f t="shared" si="224"/>
        <v>0</v>
      </c>
      <c r="HU347" s="114">
        <f t="shared" si="225"/>
        <v>0</v>
      </c>
    </row>
    <row r="348" spans="1:229" s="112" customFormat="1" ht="10.5" x14ac:dyDescent="0.25">
      <c r="A348" s="184" t="s">
        <v>44</v>
      </c>
      <c r="B348" s="187" t="s">
        <v>43</v>
      </c>
      <c r="C348" s="184">
        <v>401</v>
      </c>
      <c r="D348" s="187" t="s">
        <v>29</v>
      </c>
      <c r="E348" s="187" t="s">
        <v>44</v>
      </c>
      <c r="F348" s="188" t="s">
        <v>43</v>
      </c>
      <c r="G348" s="184"/>
      <c r="H348" s="184" t="s">
        <v>688</v>
      </c>
      <c r="I348" s="316">
        <v>7462</v>
      </c>
      <c r="J348" s="184" t="s">
        <v>51</v>
      </c>
      <c r="K348" s="109">
        <f>VLOOKUP($I348,[1]Ene!$H$7:$M$470,6,FALSE)</f>
        <v>0</v>
      </c>
      <c r="L348" s="109">
        <f>VLOOKUP($I348,[1]Feb!$H$7:$M$470,6,FALSE)</f>
        <v>0</v>
      </c>
      <c r="M348" s="109">
        <f>VLOOKUP($I348,[1]Mar!$H$7:$M$470,6,FALSE)</f>
        <v>0</v>
      </c>
      <c r="N348" s="109">
        <f>VLOOKUP($I348,[1]Abr!$H$7:$M$470,6,FALSE)</f>
        <v>0</v>
      </c>
      <c r="O348" s="109">
        <f>VLOOKUP($I348,[1]May!$H$7:$M$470,6,FALSE)</f>
        <v>0</v>
      </c>
      <c r="P348" s="109">
        <f>VLOOKUP($I348,[1]Jun!$H$7:$M$470,6,FALSE)</f>
        <v>0</v>
      </c>
      <c r="Q348" s="109">
        <f>VLOOKUP($I348,[1]Jul!$H$7:$M$470,6,FALSE)</f>
        <v>0</v>
      </c>
      <c r="R348" s="109">
        <f>VLOOKUP($I348,[1]Ago!$H$7:$M$470,6,FALSE)</f>
        <v>0</v>
      </c>
      <c r="S348" s="109">
        <f>VLOOKUP($I348,[1]Set!$H$7:$M$470,6,FALSE)</f>
        <v>0</v>
      </c>
      <c r="T348" s="109">
        <f>VLOOKUP($I348,[1]Oct!$H$7:$M$470,6,FALSE)</f>
        <v>0</v>
      </c>
      <c r="U348" s="109">
        <f>VLOOKUP($I348,[1]Nov!$H$7:$M$470,6,FALSE)</f>
        <v>0</v>
      </c>
      <c r="V348" s="109">
        <f>VLOOKUP($I348,[1]Dic!$H$7:$M$470,6,FALSE)</f>
        <v>0</v>
      </c>
      <c r="W348" s="142"/>
      <c r="X348" s="112">
        <f t="shared" si="198"/>
        <v>0</v>
      </c>
      <c r="Y348" s="163">
        <f t="shared" si="199"/>
        <v>0</v>
      </c>
      <c r="Z348" s="117">
        <f>VLOOKUP($I348,[1]Ene!$H$7:$N$470,7,FALSE)</f>
        <v>0</v>
      </c>
      <c r="AA348" s="109">
        <f>VLOOKUP($I348,[1]Feb!$H$7:$N$470,7,FALSE)</f>
        <v>0</v>
      </c>
      <c r="AB348" s="109">
        <f>VLOOKUP($I348,[1]Mar!$H$7:$N$470,7,FALSE)</f>
        <v>0</v>
      </c>
      <c r="AC348" s="109">
        <f>VLOOKUP($I348,[1]Abr!$H$7:$N$470,7,FALSE)</f>
        <v>0</v>
      </c>
      <c r="AD348" s="109">
        <f>VLOOKUP($I348,[1]May!$H$7:$N$470,7,FALSE)</f>
        <v>0</v>
      </c>
      <c r="AE348" s="109">
        <f>VLOOKUP($I348,[1]Jun!$H$7:$N$470,7,FALSE)</f>
        <v>0</v>
      </c>
      <c r="AF348" s="109">
        <f>VLOOKUP($I348,[1]Jul!$H$7:$N$470,7,FALSE)</f>
        <v>0</v>
      </c>
      <c r="AG348" s="109">
        <f>VLOOKUP($I348,[1]Ago!$H$7:$N$470,7,FALSE)</f>
        <v>0</v>
      </c>
      <c r="AH348" s="109">
        <f>VLOOKUP($I348,[1]Set!$H$7:$N$470,7,FALSE)</f>
        <v>0</v>
      </c>
      <c r="AI348" s="109">
        <f>VLOOKUP($I348,[1]Oct!$H$7:$N$470,7,FALSE)</f>
        <v>0</v>
      </c>
      <c r="AJ348" s="109">
        <f>VLOOKUP($I348,[1]Nov!$H$7:$N$470,7,FALSE)</f>
        <v>0</v>
      </c>
      <c r="AK348" s="118">
        <f>VLOOKUP($I348,[1]Dic!$H$7:$N$470,7,FALSE)</f>
        <v>0</v>
      </c>
      <c r="AL348" s="112">
        <f t="shared" si="191"/>
        <v>0</v>
      </c>
      <c r="AM348" s="164">
        <f t="shared" si="200"/>
        <v>0</v>
      </c>
      <c r="AN348" s="164">
        <f t="shared" si="192"/>
        <v>0</v>
      </c>
      <c r="AO348" s="142"/>
      <c r="AP348" s="109">
        <f>VLOOKUP($I348,[1]Ene!$H$7:$Q$470,10,FALSE)</f>
        <v>0</v>
      </c>
      <c r="AQ348" s="109">
        <f>VLOOKUP($I348,[1]Feb!$H$7:$Q$470,10,FALSE)</f>
        <v>0</v>
      </c>
      <c r="AR348" s="109">
        <f>VLOOKUP($I348,[1]Mar!$H$7:$Q$470,10,FALSE)</f>
        <v>0</v>
      </c>
      <c r="AS348" s="109">
        <f>VLOOKUP($I348,[1]Abr!$H$7:$Q$470,10,FALSE)</f>
        <v>0</v>
      </c>
      <c r="AT348" s="109">
        <f>VLOOKUP($I348,[1]May!$H$7:$Q$470,10,FALSE)</f>
        <v>0</v>
      </c>
      <c r="AU348" s="109">
        <f>VLOOKUP($I348,[1]Jun!$H$7:$Q$470,10,FALSE)</f>
        <v>0</v>
      </c>
      <c r="AV348" s="109">
        <f>VLOOKUP($I348,[1]Jul!$H$7:$Q$470,10,FALSE)</f>
        <v>0</v>
      </c>
      <c r="AW348" s="109">
        <f>VLOOKUP($I348,[1]Ago!$H$7:$Q$470,10,FALSE)</f>
        <v>0</v>
      </c>
      <c r="AX348" s="109">
        <f>VLOOKUP($I348,[1]Set!$H$7:$Q$470,10,FALSE)</f>
        <v>0</v>
      </c>
      <c r="AY348" s="109">
        <f>VLOOKUP($I348,[1]Oct!$H$7:$Q$470,10,FALSE)</f>
        <v>0</v>
      </c>
      <c r="AZ348" s="109">
        <f>VLOOKUP($I348,[1]Nov!$H$7:$Q$470,10,FALSE)</f>
        <v>0</v>
      </c>
      <c r="BA348" s="118">
        <f>VLOOKUP($I348,[1]Dic!$H$7:$Q$470,10,FALSE)</f>
        <v>0</v>
      </c>
      <c r="BB348" s="112">
        <f t="shared" si="201"/>
        <v>0</v>
      </c>
      <c r="BC348" s="163">
        <f t="shared" si="202"/>
        <v>0</v>
      </c>
      <c r="BD348" s="109">
        <f>VLOOKUP($I348,[1]Ene!$H$7:$T$470,13,FALSE)</f>
        <v>0</v>
      </c>
      <c r="BE348" s="109">
        <f>VLOOKUP($I348,[1]Feb!$H$7:$T$470,13,FALSE)</f>
        <v>0</v>
      </c>
      <c r="BF348" s="109">
        <f>VLOOKUP($I348,[1]Mar!$H$7:$T$470,13,FALSE)</f>
        <v>0</v>
      </c>
      <c r="BG348" s="109">
        <f>VLOOKUP($I348,[1]Abr!$H$7:$T$470,13,FALSE)</f>
        <v>0</v>
      </c>
      <c r="BH348" s="109">
        <f>VLOOKUP($I348,[1]May!$H$7:$T$470,13,FALSE)</f>
        <v>0</v>
      </c>
      <c r="BI348" s="109">
        <f>VLOOKUP($I348,[1]Jun!$H$7:$T$470,13,FALSE)</f>
        <v>0</v>
      </c>
      <c r="BJ348" s="109">
        <f>VLOOKUP($I348,[1]Jul!$H$7:$T$470,13,FALSE)</f>
        <v>0</v>
      </c>
      <c r="BK348" s="109">
        <f>VLOOKUP($I348,[1]Ago!$H$7:$T$470,13,FALSE)</f>
        <v>0</v>
      </c>
      <c r="BL348" s="109">
        <f>VLOOKUP($I348,[1]Set!$H$7:$T$470,13,FALSE)</f>
        <v>0</v>
      </c>
      <c r="BM348" s="109">
        <f>VLOOKUP($I348,[1]Oct!$H$7:$T$470,13,FALSE)</f>
        <v>0</v>
      </c>
      <c r="BN348" s="109">
        <f>VLOOKUP($I348,[1]Nov!$H$7:$T$470,13,FALSE)</f>
        <v>0</v>
      </c>
      <c r="BO348" s="109">
        <f>VLOOKUP($I348,[1]Dic!$H$7:$T$470,13,FALSE)</f>
        <v>0</v>
      </c>
      <c r="BP348" s="111">
        <f t="shared" si="203"/>
        <v>0</v>
      </c>
      <c r="BQ348" s="113">
        <f t="shared" si="204"/>
        <v>0</v>
      </c>
      <c r="BR348" s="109">
        <f>VLOOKUP($I348,[1]Ene!$H$7:$V$470,15,FALSE)</f>
        <v>0</v>
      </c>
      <c r="BS348" s="109">
        <f>VLOOKUP($I348,[1]Feb!$H$7:$V$470,15,FALSE)</f>
        <v>0</v>
      </c>
      <c r="BT348" s="109">
        <f>VLOOKUP($I348,[1]Mar!$H$7:$V$470,15,FALSE)</f>
        <v>0</v>
      </c>
      <c r="BU348" s="109">
        <f>VLOOKUP($I348,[1]Abr!$H$7:$V$470,15,FALSE)</f>
        <v>0</v>
      </c>
      <c r="BV348" s="109">
        <f>VLOOKUP($I348,[1]May!$H$7:$V$470,15,FALSE)</f>
        <v>0</v>
      </c>
      <c r="BW348" s="109">
        <f>VLOOKUP($I348,[1]Jun!$H$7:$V$470,15,FALSE)</f>
        <v>0</v>
      </c>
      <c r="BX348" s="109">
        <f>VLOOKUP($I348,[1]Jul!$H$7:$V$470,15,FALSE)</f>
        <v>0</v>
      </c>
      <c r="BY348" s="109">
        <f>VLOOKUP($I348,[1]Ago!$H$7:$V$470,15,FALSE)</f>
        <v>0</v>
      </c>
      <c r="BZ348" s="109">
        <f>VLOOKUP($I348,[1]Set!$H$7:$V$470,15,FALSE)</f>
        <v>0</v>
      </c>
      <c r="CA348" s="109">
        <f>VLOOKUP($I348,[1]Oct!$H$7:$V$470,15,FALSE)</f>
        <v>0</v>
      </c>
      <c r="CB348" s="109">
        <f>VLOOKUP($I348,[1]Nov!$H$7:$V$470,15,FALSE)</f>
        <v>0</v>
      </c>
      <c r="CC348" s="109">
        <f>VLOOKUP($I348,[1]Dic!$H$7:$V$470,15,FALSE)</f>
        <v>0</v>
      </c>
      <c r="CD348" s="111">
        <f t="shared" si="205"/>
        <v>0</v>
      </c>
      <c r="CE348" s="113">
        <f t="shared" si="193"/>
        <v>0</v>
      </c>
      <c r="CF348" s="109">
        <f>VLOOKUP($I348,[1]Ene!$H$7:$X$470,17,FALSE)</f>
        <v>0</v>
      </c>
      <c r="CG348" s="109">
        <f>VLOOKUP($I348,[1]Feb!$H$7:$X$470,17,FALSE)</f>
        <v>0</v>
      </c>
      <c r="CH348" s="109">
        <f>VLOOKUP($I348,[1]Mar!$H$7:$X$470,17,FALSE)</f>
        <v>0</v>
      </c>
      <c r="CI348" s="109">
        <f>VLOOKUP($I348,[1]Abr!$H$7:$X$470,17,FALSE)</f>
        <v>0</v>
      </c>
      <c r="CJ348" s="109">
        <f>VLOOKUP($I348,[1]May!$H$7:$X$470,17,FALSE)</f>
        <v>0</v>
      </c>
      <c r="CK348" s="109">
        <f>VLOOKUP($I348,[1]Jun!$H$7:$X$470,17,FALSE)</f>
        <v>0</v>
      </c>
      <c r="CL348" s="109">
        <f>VLOOKUP($I348,[1]Jul!$H$7:$X$470,17,FALSE)</f>
        <v>0</v>
      </c>
      <c r="CM348" s="109">
        <f>VLOOKUP($I348,[1]Ago!$H$7:$X$470,17,FALSE)</f>
        <v>0</v>
      </c>
      <c r="CN348" s="109">
        <f>VLOOKUP($I348,[1]Set!$H$7:$X$470,17,FALSE)</f>
        <v>0</v>
      </c>
      <c r="CO348" s="109">
        <f>VLOOKUP($I348,[1]Oct!$H$7:$X$470,17,FALSE)</f>
        <v>0</v>
      </c>
      <c r="CP348" s="109">
        <f>VLOOKUP($I348,[1]Nov!$H$7:$X$470,17,FALSE)</f>
        <v>0</v>
      </c>
      <c r="CQ348" s="109">
        <f>VLOOKUP($I348,[1]Dic!$H$7:$X$470,17,FALSE)</f>
        <v>0</v>
      </c>
      <c r="CR348" s="111">
        <f t="shared" si="206"/>
        <v>0</v>
      </c>
      <c r="CS348" s="113">
        <f t="shared" si="194"/>
        <v>0</v>
      </c>
      <c r="CT348" s="112">
        <f t="shared" si="195"/>
        <v>0</v>
      </c>
      <c r="CU348" s="116"/>
      <c r="CV348" s="109">
        <f>VLOOKUP($I348,[1]Ene!$H$7:$AC$470,22,FALSE)</f>
        <v>0</v>
      </c>
      <c r="CW348" s="109">
        <f>VLOOKUP($I348,[1]Feb!$H$7:$AC$470,22,FALSE)</f>
        <v>0</v>
      </c>
      <c r="CX348" s="109">
        <f>VLOOKUP($I348,[1]Mar!$H$7:$AC$470,22,FALSE)</f>
        <v>0</v>
      </c>
      <c r="CY348" s="109">
        <f>VLOOKUP($I348,[1]Abr!$H$7:$AC$470,22,FALSE)</f>
        <v>0</v>
      </c>
      <c r="CZ348" s="109">
        <f>VLOOKUP($I348,[1]May!$H$7:$AC$470,22,FALSE)</f>
        <v>0</v>
      </c>
      <c r="DA348" s="109">
        <f>VLOOKUP($I348,[1]Jun!$H$7:$AC$470,22,FALSE)</f>
        <v>0</v>
      </c>
      <c r="DB348" s="109">
        <f>VLOOKUP($I348,[1]Jul!$H$7:$AC$470,22,FALSE)</f>
        <v>0</v>
      </c>
      <c r="DC348" s="109">
        <f>VLOOKUP($I348,[1]Ago!$H$7:$AC$470,22,FALSE)</f>
        <v>0</v>
      </c>
      <c r="DD348" s="109">
        <f>VLOOKUP($I348,[1]Set!$H$7:$AC$470,22,FALSE)</f>
        <v>0</v>
      </c>
      <c r="DE348" s="109">
        <f>VLOOKUP($I348,[1]Oct!$H$7:$AC$470,22,FALSE)</f>
        <v>0</v>
      </c>
      <c r="DF348" s="109">
        <f>VLOOKUP($I348,[1]Nov!$H$7:$AC$470,22,FALSE)</f>
        <v>0</v>
      </c>
      <c r="DG348" s="118">
        <f>VLOOKUP($I348,[1]Dic!$H$7:$AC$470,22,FALSE)</f>
        <v>0</v>
      </c>
      <c r="DH348" s="111">
        <f t="shared" si="207"/>
        <v>0</v>
      </c>
      <c r="DI348" s="113">
        <f t="shared" si="208"/>
        <v>0</v>
      </c>
      <c r="DJ348" s="109">
        <f>VLOOKUP($I348,[1]Ene!$H$7:$BL$470,57,FALSE)</f>
        <v>0</v>
      </c>
      <c r="DK348" s="109">
        <f>VLOOKUP($I348,[1]Feb!$H$7:$BL$470,57,FALSE)</f>
        <v>0</v>
      </c>
      <c r="DL348" s="109">
        <f>VLOOKUP($I348,[1]Mar!$H$7:$BL$470,57,FALSE)</f>
        <v>0</v>
      </c>
      <c r="DM348" s="109">
        <f>VLOOKUP($I348,[1]Abr!$H$7:$BL$470,57,FALSE)</f>
        <v>0</v>
      </c>
      <c r="DN348" s="109">
        <f>VLOOKUP($I348,[1]May!$H$7:$BL$470,57,FALSE)</f>
        <v>0</v>
      </c>
      <c r="DO348" s="109">
        <f>VLOOKUP($I348,[1]Jun!$H$7:$BL$470,57,FALSE)</f>
        <v>0</v>
      </c>
      <c r="DP348" s="109">
        <f>VLOOKUP($I348,[1]Jul!$H$7:$BL$470,57,FALSE)</f>
        <v>0</v>
      </c>
      <c r="DQ348" s="109">
        <f>VLOOKUP($I348,[1]Ago!$H$7:$BL$470,57,FALSE)</f>
        <v>0</v>
      </c>
      <c r="DR348" s="109">
        <f>VLOOKUP($I348,[1]Set!$H$7:$BL$470,57,FALSE)</f>
        <v>0</v>
      </c>
      <c r="DS348" s="109">
        <f>VLOOKUP($I348,[1]Oct!$H$7:$BL$470,57,FALSE)</f>
        <v>0</v>
      </c>
      <c r="DT348" s="109">
        <f>VLOOKUP($I348,[1]Nov!$H$7:$BL$470,57,FALSE)</f>
        <v>0</v>
      </c>
      <c r="DU348" s="109">
        <f>VLOOKUP($I348,[1]Dic!$H$7:$BL$470,57,FALSE)</f>
        <v>0</v>
      </c>
      <c r="DV348" s="111">
        <f t="shared" si="209"/>
        <v>0</v>
      </c>
      <c r="DW348" s="113">
        <f t="shared" si="210"/>
        <v>0</v>
      </c>
      <c r="DX348" s="117">
        <f>VLOOKUP($I348,[1]Ene!$H$7:$BQ$470,62,FALSE)</f>
        <v>0</v>
      </c>
      <c r="DY348" s="109">
        <f>VLOOKUP($I348,[1]Feb!$H$7:$BQ$470,62,FALSE)</f>
        <v>0</v>
      </c>
      <c r="DZ348" s="109">
        <f>VLOOKUP($I348,[1]Mar!$H$7:$BQ$470,62,FALSE)</f>
        <v>0</v>
      </c>
      <c r="EA348" s="109">
        <f>VLOOKUP($I348,[1]Abr!$H$7:$BQ$470,62,FALSE)</f>
        <v>0</v>
      </c>
      <c r="EB348" s="109">
        <f>VLOOKUP($I348,[1]May!$H$7:$BQ$470,62,FALSE)</f>
        <v>0</v>
      </c>
      <c r="EC348" s="109">
        <f>VLOOKUP($I348,[1]Jun!$H$7:$BQ$470,62,FALSE)</f>
        <v>0</v>
      </c>
      <c r="ED348" s="109">
        <f>VLOOKUP($I348,[1]Jul!$H$7:$BQ$470,62,FALSE)</f>
        <v>0</v>
      </c>
      <c r="EE348" s="109">
        <f>VLOOKUP($I348,[1]Ago!$H$7:$BQ$470,62,FALSE)</f>
        <v>0</v>
      </c>
      <c r="EF348" s="109">
        <f>VLOOKUP($I348,[1]Set!$H$7:$BQ$470,62,FALSE)</f>
        <v>0</v>
      </c>
      <c r="EG348" s="109">
        <f>VLOOKUP($I348,[1]Oct!$H$7:$BQ$470,62,FALSE)</f>
        <v>0</v>
      </c>
      <c r="EH348" s="109">
        <f>VLOOKUP($I348,[1]Nov!$H$7:$BQ$470,62,FALSE)</f>
        <v>0</v>
      </c>
      <c r="EI348" s="109">
        <f>VLOOKUP($I348,[1]Dic!$H$7:$BQ$470,62,FALSE)</f>
        <v>0</v>
      </c>
      <c r="EJ348" s="115">
        <f t="shared" si="211"/>
        <v>0</v>
      </c>
      <c r="EK348" s="113">
        <f t="shared" si="212"/>
        <v>0</v>
      </c>
      <c r="EL348" s="117">
        <f>VLOOKUP($I348,[1]Ene!$H$7:$BM$470,58,FALSE)</f>
        <v>0</v>
      </c>
      <c r="EM348" s="109">
        <f>VLOOKUP($I348,[1]Feb!$H$7:$BM$470,58,FALSE)</f>
        <v>0</v>
      </c>
      <c r="EN348" s="109">
        <f>VLOOKUP($I348,[1]Mar!$H$7:$BM$470,58,FALSE)</f>
        <v>0</v>
      </c>
      <c r="EO348" s="109">
        <f>VLOOKUP($I348,[1]Abr!$H$7:$BM$470,58,FALSE)</f>
        <v>0</v>
      </c>
      <c r="EP348" s="109">
        <f>VLOOKUP($I348,[1]May!$H$7:$BM$470,58,FALSE)</f>
        <v>0</v>
      </c>
      <c r="EQ348" s="109">
        <f>VLOOKUP($I348,[1]Jun!$H$7:$BM$470,58,FALSE)</f>
        <v>0</v>
      </c>
      <c r="ER348" s="109">
        <f>VLOOKUP($I348,[1]Jul!$H$7:$BM$470,58,FALSE)</f>
        <v>0</v>
      </c>
      <c r="ES348" s="109">
        <f>VLOOKUP($I348,[1]Ago!$H$7:$BM$470,58,FALSE)</f>
        <v>0</v>
      </c>
      <c r="ET348" s="109">
        <f>VLOOKUP($I348,[1]Set!$H$7:$BM$470,58,FALSE)</f>
        <v>0</v>
      </c>
      <c r="EU348" s="109">
        <f>VLOOKUP($I348,[1]Oct!$H$7:$BM$470,58,FALSE)</f>
        <v>0</v>
      </c>
      <c r="EV348" s="109">
        <f>VLOOKUP($I348,[1]Nov!$H$7:$BM$470,58,FALSE)</f>
        <v>0</v>
      </c>
      <c r="EW348" s="118">
        <f>VLOOKUP($I348,[1]Dic!$H$7:$BM$470,58,FALSE)</f>
        <v>0</v>
      </c>
      <c r="EX348" s="111">
        <f t="shared" si="213"/>
        <v>0</v>
      </c>
      <c r="EY348" s="113">
        <f t="shared" si="214"/>
        <v>0</v>
      </c>
      <c r="EZ348" s="109">
        <f>VLOOKUP($I348,[1]Ene!$H$7:$CL$470,70,FALSE)</f>
        <v>0</v>
      </c>
      <c r="FA348" s="109">
        <f>VLOOKUP($I348,[1]Feb!$H$7:$CL$470,70,FALSE)</f>
        <v>0</v>
      </c>
      <c r="FB348" s="109">
        <f>VLOOKUP($I348,[1]Mar!$H$7:$CL$470,70,FALSE)</f>
        <v>0</v>
      </c>
      <c r="FC348" s="109">
        <f>VLOOKUP($I348,[1]Abr!$H$7:$CL$470,70,FALSE)</f>
        <v>0</v>
      </c>
      <c r="FD348" s="109">
        <f>VLOOKUP($I348,[1]May!$H$7:$CL$470,70,FALSE)</f>
        <v>0</v>
      </c>
      <c r="FE348" s="109">
        <f>VLOOKUP($I348,[1]Jun!$H$7:$CL$470,70,FALSE)</f>
        <v>0</v>
      </c>
      <c r="FF348" s="109">
        <f>VLOOKUP($I348,[1]Jul!$H$7:$CL$470,70,FALSE)</f>
        <v>0</v>
      </c>
      <c r="FG348" s="109">
        <f>VLOOKUP($I348,[1]Ago!$H$7:$CL$470,70,FALSE)</f>
        <v>0</v>
      </c>
      <c r="FH348" s="109">
        <f>VLOOKUP($I348,[1]Set!$H$7:$CL$470,70,FALSE)</f>
        <v>0</v>
      </c>
      <c r="FI348" s="109">
        <f>VLOOKUP($I348,[1]Oct!$H$7:$CL$470,70,FALSE)</f>
        <v>0</v>
      </c>
      <c r="FJ348" s="109">
        <f>VLOOKUP($I348,[1]Nov!$H$7:$CL$470,70,FALSE)</f>
        <v>0</v>
      </c>
      <c r="FK348" s="118">
        <f>VLOOKUP($I348,[1]Dic!$H$7:$CL$470,70,FALSE)</f>
        <v>0</v>
      </c>
      <c r="FL348" s="111">
        <f t="shared" si="215"/>
        <v>0</v>
      </c>
      <c r="FM348" s="113">
        <f t="shared" si="216"/>
        <v>0</v>
      </c>
      <c r="FN348" s="109">
        <f>VLOOKUP($I348,[1]Ene!$H$7:$CL$470,72,FALSE)</f>
        <v>0</v>
      </c>
      <c r="FO348" s="109">
        <f>VLOOKUP($I348,[1]Feb!$H$7:$CL$470,72,FALSE)</f>
        <v>0</v>
      </c>
      <c r="FP348" s="109">
        <f>VLOOKUP($I348,[1]Mar!$H$7:$CL$470,72,FALSE)</f>
        <v>0</v>
      </c>
      <c r="FQ348" s="109">
        <f>VLOOKUP($I348,[1]Abr!$H$7:$CL$470,72,FALSE)</f>
        <v>0</v>
      </c>
      <c r="FR348" s="109">
        <f>VLOOKUP($I348,[1]May!$H$7:$CL$470,72,FALSE)</f>
        <v>0</v>
      </c>
      <c r="FS348" s="109">
        <f>VLOOKUP($I348,[1]Jun!$H$7:$CL$470,72,FALSE)</f>
        <v>0</v>
      </c>
      <c r="FT348" s="109">
        <f>VLOOKUP($I348,[1]Jul!$H$7:$CL$470,72,FALSE)</f>
        <v>0</v>
      </c>
      <c r="FU348" s="109">
        <f>VLOOKUP($I348,[1]Ago!$H$7:$CL$470,72,FALSE)</f>
        <v>0</v>
      </c>
      <c r="FV348" s="109">
        <f>VLOOKUP($I348,[1]Set!$H$7:$CL$470,72,FALSE)</f>
        <v>0</v>
      </c>
      <c r="FW348" s="109">
        <f>VLOOKUP($I348,[1]Oct!$H$7:$CL$470,72,FALSE)</f>
        <v>0</v>
      </c>
      <c r="FX348" s="109">
        <f>VLOOKUP($I348,[1]Nov!$H$7:$CL$470,72,FALSE)</f>
        <v>0</v>
      </c>
      <c r="FY348" s="118">
        <f>VLOOKUP($I348,[1]Dic!$H$7:$CL$470,72,FALSE)</f>
        <v>0</v>
      </c>
      <c r="FZ348" s="112">
        <f t="shared" si="217"/>
        <v>0</v>
      </c>
      <c r="GA348" s="113">
        <f t="shared" si="218"/>
        <v>0</v>
      </c>
      <c r="GB348" s="109">
        <f>VLOOKUP($I348,[1]Ene!$H$7:$CL$471,59,FALSE)</f>
        <v>0</v>
      </c>
      <c r="GC348" s="109">
        <f>VLOOKUP($I348,[1]Feb!$H$7:$CL$471,59,FALSE)</f>
        <v>0</v>
      </c>
      <c r="GD348" s="109">
        <f>VLOOKUP($I348,[1]Mar!$H$7:$CL$471,59,FALSE)</f>
        <v>0</v>
      </c>
      <c r="GE348" s="109">
        <f>VLOOKUP($I348,[1]Abr!$H$7:$CL$471,59,FALSE)</f>
        <v>0</v>
      </c>
      <c r="GF348" s="109">
        <f>VLOOKUP($I348,[1]May!$H$7:$CL$471,59,FALSE)</f>
        <v>0</v>
      </c>
      <c r="GG348" s="109">
        <f>VLOOKUP($I348,[1]Jun!$H$7:$CL$471,59,FALSE)</f>
        <v>0</v>
      </c>
      <c r="GH348" s="109">
        <f>VLOOKUP($I348,[1]Jul!$H$7:$CL$471,59,FALSE)</f>
        <v>0</v>
      </c>
      <c r="GI348" s="109">
        <f>VLOOKUP($I348,[1]Ago!$H$7:$CL$471,59,FALSE)</f>
        <v>0</v>
      </c>
      <c r="GJ348" s="109">
        <f>VLOOKUP($I348,[1]Set!$H$7:$CL$471,59,FALSE)</f>
        <v>0</v>
      </c>
      <c r="GK348" s="109">
        <f>VLOOKUP($I348,[1]Oct!$H$7:$CL$471,59,FALSE)</f>
        <v>0</v>
      </c>
      <c r="GL348" s="109">
        <f>VLOOKUP($I348,[1]Nov!$H$7:$CL$471,59,FALSE)</f>
        <v>0</v>
      </c>
      <c r="GM348" s="118">
        <f>VLOOKUP($I348,[1]Dic!$H$7:$CL$471,59,FALSE)</f>
        <v>0</v>
      </c>
      <c r="GN348" s="112">
        <f t="shared" si="219"/>
        <v>0</v>
      </c>
      <c r="GO348" s="113">
        <f t="shared" si="220"/>
        <v>0</v>
      </c>
      <c r="GP348" s="114">
        <f t="shared" si="196"/>
        <v>0</v>
      </c>
      <c r="GQ348" s="114">
        <f t="shared" si="197"/>
        <v>0</v>
      </c>
      <c r="GR348" s="116"/>
      <c r="GS348" s="109">
        <f>VLOOKUP($I348,[1]Ene!$H$7:$CL$470,71,FALSE)</f>
        <v>0</v>
      </c>
      <c r="GT348" s="109">
        <f>VLOOKUP($I348,[1]Feb!$H$7:$CL$470,71,FALSE)</f>
        <v>0</v>
      </c>
      <c r="GU348" s="109">
        <f>VLOOKUP($I348,[1]Mar!$H$7:$CL$470,71,FALSE)</f>
        <v>0</v>
      </c>
      <c r="GV348" s="109">
        <f>VLOOKUP($I348,[1]Abr!$H$7:$CL$470,71,FALSE)</f>
        <v>0</v>
      </c>
      <c r="GW348" s="109">
        <f>VLOOKUP($I348,[1]May!$H$7:$CL$470,71,FALSE)</f>
        <v>0</v>
      </c>
      <c r="GX348" s="109">
        <f>VLOOKUP($I348,[1]Jun!$H$7:$CL$470,71,FALSE)</f>
        <v>0</v>
      </c>
      <c r="GY348" s="109">
        <f>VLOOKUP($I348,[1]Jul!$H$7:$CL$470,71,FALSE)</f>
        <v>0</v>
      </c>
      <c r="GZ348" s="109">
        <f>VLOOKUP($I348,[1]Ago!$H$7:$CL$470,71,FALSE)</f>
        <v>0</v>
      </c>
      <c r="HA348" s="109">
        <f>VLOOKUP($I348,[1]Set!$H$7:$CL$470,71,FALSE)</f>
        <v>0</v>
      </c>
      <c r="HB348" s="109">
        <f>VLOOKUP($I348,[1]Oct!$H$7:$CL$470,71,FALSE)</f>
        <v>0</v>
      </c>
      <c r="HC348" s="109">
        <f>VLOOKUP($I348,[1]Nov!$H$7:$CL$470,71,FALSE)</f>
        <v>0</v>
      </c>
      <c r="HD348" s="109">
        <f>VLOOKUP($I348,[1]Dic!$H$7:$CL$470,71,FALSE)</f>
        <v>0</v>
      </c>
      <c r="HE348" s="111">
        <f t="shared" si="221"/>
        <v>0</v>
      </c>
      <c r="HF348" s="113">
        <f t="shared" si="222"/>
        <v>0</v>
      </c>
      <c r="HG348" s="109">
        <f>VLOOKUP($I348,[1]Ene!$H$7:$CL$470,73,FALSE)</f>
        <v>0</v>
      </c>
      <c r="HH348" s="109">
        <f>VLOOKUP($I348,[1]Feb!$H$7:$CL$470,73,FALSE)</f>
        <v>0</v>
      </c>
      <c r="HI348" s="109">
        <f>VLOOKUP($I348,[1]Mar!$H$7:$CL$470,73,FALSE)</f>
        <v>0</v>
      </c>
      <c r="HJ348" s="109">
        <f>VLOOKUP($I348,[1]Abr!$H$7:$CL$470,73,FALSE)</f>
        <v>0</v>
      </c>
      <c r="HK348" s="109">
        <f>VLOOKUP($I348,[1]May!$H$7:$CL$470,73,FALSE)</f>
        <v>0</v>
      </c>
      <c r="HL348" s="109">
        <f>VLOOKUP($I348,[1]Jun!$H$7:$CL$470,73,FALSE)</f>
        <v>0</v>
      </c>
      <c r="HM348" s="109">
        <f>VLOOKUP($I348,[1]Jul!$H$7:$CL$470,73,FALSE)</f>
        <v>0</v>
      </c>
      <c r="HN348" s="109">
        <f>VLOOKUP($I348,[1]Ago!$H$7:$CL$470,73,FALSE)</f>
        <v>0</v>
      </c>
      <c r="HO348" s="109">
        <f>VLOOKUP($I348,[1]Set!$H$7:$CL$470,73,FALSE)</f>
        <v>0</v>
      </c>
      <c r="HP348" s="109">
        <f>VLOOKUP($I348,[1]Oct!$H$7:$CL$470,73,FALSE)</f>
        <v>0</v>
      </c>
      <c r="HQ348" s="109">
        <f>VLOOKUP($I348,[1]Nov!$H$7:$CL$470,73,FALSE)</f>
        <v>0</v>
      </c>
      <c r="HR348" s="109">
        <f>VLOOKUP($I348,[1]Dic!$H$7:$CL$470,73,FALSE)</f>
        <v>0</v>
      </c>
      <c r="HS348" s="111">
        <f t="shared" si="223"/>
        <v>0</v>
      </c>
      <c r="HT348" s="113">
        <f t="shared" si="224"/>
        <v>0</v>
      </c>
      <c r="HU348" s="114">
        <f t="shared" si="225"/>
        <v>0</v>
      </c>
    </row>
    <row r="349" spans="1:229" s="112" customFormat="1" ht="10.5" x14ac:dyDescent="0.25">
      <c r="A349" s="184" t="s">
        <v>44</v>
      </c>
      <c r="B349" s="187" t="s">
        <v>29</v>
      </c>
      <c r="C349" s="184">
        <v>401</v>
      </c>
      <c r="D349" s="187" t="s">
        <v>29</v>
      </c>
      <c r="E349" s="187" t="s">
        <v>44</v>
      </c>
      <c r="F349" s="188" t="s">
        <v>29</v>
      </c>
      <c r="G349" s="184"/>
      <c r="H349" s="184" t="s">
        <v>688</v>
      </c>
      <c r="I349" s="316">
        <v>9720</v>
      </c>
      <c r="J349" s="184" t="s">
        <v>365</v>
      </c>
      <c r="K349" s="109">
        <f>VLOOKUP($I349,[1]Ene!$H$7:$M$470,6,FALSE)</f>
        <v>0</v>
      </c>
      <c r="L349" s="109">
        <f>VLOOKUP($I349,[1]Feb!$H$7:$M$470,6,FALSE)</f>
        <v>0</v>
      </c>
      <c r="M349" s="109">
        <f>VLOOKUP($I349,[1]Mar!$H$7:$M$470,6,FALSE)</f>
        <v>0</v>
      </c>
      <c r="N349" s="109">
        <f>VLOOKUP($I349,[1]Abr!$H$7:$M$470,6,FALSE)</f>
        <v>0</v>
      </c>
      <c r="O349" s="109">
        <f>VLOOKUP($I349,[1]May!$H$7:$M$470,6,FALSE)</f>
        <v>0</v>
      </c>
      <c r="P349" s="109">
        <f>VLOOKUP($I349,[1]Jun!$H$7:$M$470,6,FALSE)</f>
        <v>0</v>
      </c>
      <c r="Q349" s="109">
        <f>VLOOKUP($I349,[1]Jul!$H$7:$M$470,6,FALSE)</f>
        <v>0</v>
      </c>
      <c r="R349" s="109">
        <f>VLOOKUP($I349,[1]Ago!$H$7:$M$470,6,FALSE)</f>
        <v>0</v>
      </c>
      <c r="S349" s="109">
        <f>VLOOKUP($I349,[1]Set!$H$7:$M$470,6,FALSE)</f>
        <v>0</v>
      </c>
      <c r="T349" s="109">
        <f>VLOOKUP($I349,[1]Oct!$H$7:$M$470,6,FALSE)</f>
        <v>0</v>
      </c>
      <c r="U349" s="109">
        <f>VLOOKUP($I349,[1]Nov!$H$7:$M$470,6,FALSE)</f>
        <v>0</v>
      </c>
      <c r="V349" s="109">
        <f>VLOOKUP($I349,[1]Dic!$H$7:$M$470,6,FALSE)</f>
        <v>0</v>
      </c>
      <c r="W349" s="142"/>
      <c r="X349" s="112">
        <f t="shared" si="198"/>
        <v>0</v>
      </c>
      <c r="Y349" s="163">
        <f t="shared" si="199"/>
        <v>0</v>
      </c>
      <c r="Z349" s="117">
        <f>VLOOKUP($I349,[1]Ene!$H$7:$N$470,7,FALSE)</f>
        <v>0</v>
      </c>
      <c r="AA349" s="109">
        <f>VLOOKUP($I349,[1]Feb!$H$7:$N$470,7,FALSE)</f>
        <v>0</v>
      </c>
      <c r="AB349" s="109">
        <f>VLOOKUP($I349,[1]Mar!$H$7:$N$470,7,FALSE)</f>
        <v>0</v>
      </c>
      <c r="AC349" s="109">
        <f>VLOOKUP($I349,[1]Abr!$H$7:$N$470,7,FALSE)</f>
        <v>0</v>
      </c>
      <c r="AD349" s="109">
        <f>VLOOKUP($I349,[1]May!$H$7:$N$470,7,FALSE)</f>
        <v>0</v>
      </c>
      <c r="AE349" s="109">
        <f>VLOOKUP($I349,[1]Jun!$H$7:$N$470,7,FALSE)</f>
        <v>0</v>
      </c>
      <c r="AF349" s="109">
        <f>VLOOKUP($I349,[1]Jul!$H$7:$N$470,7,FALSE)</f>
        <v>0</v>
      </c>
      <c r="AG349" s="109">
        <f>VLOOKUP($I349,[1]Ago!$H$7:$N$470,7,FALSE)</f>
        <v>0</v>
      </c>
      <c r="AH349" s="109">
        <f>VLOOKUP($I349,[1]Set!$H$7:$N$470,7,FALSE)</f>
        <v>0</v>
      </c>
      <c r="AI349" s="109">
        <f>VLOOKUP($I349,[1]Oct!$H$7:$N$470,7,FALSE)</f>
        <v>0</v>
      </c>
      <c r="AJ349" s="109">
        <f>VLOOKUP($I349,[1]Nov!$H$7:$N$470,7,FALSE)</f>
        <v>0</v>
      </c>
      <c r="AK349" s="118">
        <f>VLOOKUP($I349,[1]Dic!$H$7:$N$470,7,FALSE)</f>
        <v>0</v>
      </c>
      <c r="AL349" s="112">
        <f t="shared" si="191"/>
        <v>0</v>
      </c>
      <c r="AM349" s="164">
        <f t="shared" si="200"/>
        <v>0</v>
      </c>
      <c r="AN349" s="164">
        <f t="shared" si="192"/>
        <v>0</v>
      </c>
      <c r="AO349" s="142"/>
      <c r="AP349" s="109">
        <f>VLOOKUP($I349,[1]Ene!$H$7:$Q$470,10,FALSE)</f>
        <v>0</v>
      </c>
      <c r="AQ349" s="109">
        <f>VLOOKUP($I349,[1]Feb!$H$7:$Q$470,10,FALSE)</f>
        <v>0</v>
      </c>
      <c r="AR349" s="109">
        <f>VLOOKUP($I349,[1]Mar!$H$7:$Q$470,10,FALSE)</f>
        <v>0</v>
      </c>
      <c r="AS349" s="109">
        <f>VLOOKUP($I349,[1]Abr!$H$7:$Q$470,10,FALSE)</f>
        <v>0</v>
      </c>
      <c r="AT349" s="109">
        <f>VLOOKUP($I349,[1]May!$H$7:$Q$470,10,FALSE)</f>
        <v>0</v>
      </c>
      <c r="AU349" s="109">
        <f>VLOOKUP($I349,[1]Jun!$H$7:$Q$470,10,FALSE)</f>
        <v>0</v>
      </c>
      <c r="AV349" s="109">
        <f>VLOOKUP($I349,[1]Jul!$H$7:$Q$470,10,FALSE)</f>
        <v>0</v>
      </c>
      <c r="AW349" s="109">
        <f>VLOOKUP($I349,[1]Ago!$H$7:$Q$470,10,FALSE)</f>
        <v>0</v>
      </c>
      <c r="AX349" s="109">
        <f>VLOOKUP($I349,[1]Set!$H$7:$Q$470,10,FALSE)</f>
        <v>0</v>
      </c>
      <c r="AY349" s="109">
        <f>VLOOKUP($I349,[1]Oct!$H$7:$Q$470,10,FALSE)</f>
        <v>0</v>
      </c>
      <c r="AZ349" s="109">
        <f>VLOOKUP($I349,[1]Nov!$H$7:$Q$470,10,FALSE)</f>
        <v>0</v>
      </c>
      <c r="BA349" s="118">
        <f>VLOOKUP($I349,[1]Dic!$H$7:$Q$470,10,FALSE)</f>
        <v>0</v>
      </c>
      <c r="BB349" s="112">
        <f t="shared" si="201"/>
        <v>0</v>
      </c>
      <c r="BC349" s="163">
        <f t="shared" si="202"/>
        <v>0</v>
      </c>
      <c r="BD349" s="109">
        <f>VLOOKUP($I349,[1]Ene!$H$7:$T$470,13,FALSE)</f>
        <v>0</v>
      </c>
      <c r="BE349" s="109">
        <f>VLOOKUP($I349,[1]Feb!$H$7:$T$470,13,FALSE)</f>
        <v>0</v>
      </c>
      <c r="BF349" s="109">
        <f>VLOOKUP($I349,[1]Mar!$H$7:$T$470,13,FALSE)</f>
        <v>0</v>
      </c>
      <c r="BG349" s="109">
        <f>VLOOKUP($I349,[1]Abr!$H$7:$T$470,13,FALSE)</f>
        <v>0</v>
      </c>
      <c r="BH349" s="109">
        <f>VLOOKUP($I349,[1]May!$H$7:$T$470,13,FALSE)</f>
        <v>0</v>
      </c>
      <c r="BI349" s="109">
        <f>VLOOKUP($I349,[1]Jun!$H$7:$T$470,13,FALSE)</f>
        <v>0</v>
      </c>
      <c r="BJ349" s="109">
        <f>VLOOKUP($I349,[1]Jul!$H$7:$T$470,13,FALSE)</f>
        <v>0</v>
      </c>
      <c r="BK349" s="109">
        <f>VLOOKUP($I349,[1]Ago!$H$7:$T$470,13,FALSE)</f>
        <v>0</v>
      </c>
      <c r="BL349" s="109">
        <f>VLOOKUP($I349,[1]Set!$H$7:$T$470,13,FALSE)</f>
        <v>0</v>
      </c>
      <c r="BM349" s="109">
        <f>VLOOKUP($I349,[1]Oct!$H$7:$T$470,13,FALSE)</f>
        <v>0</v>
      </c>
      <c r="BN349" s="109">
        <f>VLOOKUP($I349,[1]Nov!$H$7:$T$470,13,FALSE)</f>
        <v>0</v>
      </c>
      <c r="BO349" s="109">
        <f>VLOOKUP($I349,[1]Dic!$H$7:$T$470,13,FALSE)</f>
        <v>0</v>
      </c>
      <c r="BP349" s="111">
        <f t="shared" si="203"/>
        <v>0</v>
      </c>
      <c r="BQ349" s="113">
        <f t="shared" si="204"/>
        <v>0</v>
      </c>
      <c r="BR349" s="109">
        <f>VLOOKUP($I349,[1]Ene!$H$7:$V$470,15,FALSE)</f>
        <v>1</v>
      </c>
      <c r="BS349" s="109">
        <f>VLOOKUP($I349,[1]Feb!$H$7:$V$470,15,FALSE)</f>
        <v>0</v>
      </c>
      <c r="BT349" s="109">
        <f>VLOOKUP($I349,[1]Mar!$H$7:$V$470,15,FALSE)</f>
        <v>0</v>
      </c>
      <c r="BU349" s="109">
        <f>VLOOKUP($I349,[1]Abr!$H$7:$V$470,15,FALSE)</f>
        <v>0</v>
      </c>
      <c r="BV349" s="109">
        <f>VLOOKUP($I349,[1]May!$H$7:$V$470,15,FALSE)</f>
        <v>0</v>
      </c>
      <c r="BW349" s="109">
        <f>VLOOKUP($I349,[1]Jun!$H$7:$V$470,15,FALSE)</f>
        <v>0</v>
      </c>
      <c r="BX349" s="109">
        <f>VLOOKUP($I349,[1]Jul!$H$7:$V$470,15,FALSE)</f>
        <v>0</v>
      </c>
      <c r="BY349" s="109">
        <f>VLOOKUP($I349,[1]Ago!$H$7:$V$470,15,FALSE)</f>
        <v>0</v>
      </c>
      <c r="BZ349" s="109">
        <f>VLOOKUP($I349,[1]Set!$H$7:$V$470,15,FALSE)</f>
        <v>0</v>
      </c>
      <c r="CA349" s="109">
        <f>VLOOKUP($I349,[1]Oct!$H$7:$V$470,15,FALSE)</f>
        <v>0</v>
      </c>
      <c r="CB349" s="109">
        <f>VLOOKUP($I349,[1]Nov!$H$7:$V$470,15,FALSE)</f>
        <v>0</v>
      </c>
      <c r="CC349" s="109">
        <f>VLOOKUP($I349,[1]Dic!$H$7:$V$470,15,FALSE)</f>
        <v>0</v>
      </c>
      <c r="CD349" s="111">
        <f t="shared" si="205"/>
        <v>1</v>
      </c>
      <c r="CE349" s="113">
        <f t="shared" si="193"/>
        <v>0</v>
      </c>
      <c r="CF349" s="109">
        <f>VLOOKUP($I349,[1]Ene!$H$7:$X$470,17,FALSE)</f>
        <v>1</v>
      </c>
      <c r="CG349" s="109">
        <f>VLOOKUP($I349,[1]Feb!$H$7:$X$470,17,FALSE)</f>
        <v>0</v>
      </c>
      <c r="CH349" s="109">
        <f>VLOOKUP($I349,[1]Mar!$H$7:$X$470,17,FALSE)</f>
        <v>0</v>
      </c>
      <c r="CI349" s="109">
        <f>VLOOKUP($I349,[1]Abr!$H$7:$X$470,17,FALSE)</f>
        <v>0</v>
      </c>
      <c r="CJ349" s="109">
        <f>VLOOKUP($I349,[1]May!$H$7:$X$470,17,FALSE)</f>
        <v>0</v>
      </c>
      <c r="CK349" s="109">
        <f>VLOOKUP($I349,[1]Jun!$H$7:$X$470,17,FALSE)</f>
        <v>0</v>
      </c>
      <c r="CL349" s="109">
        <f>VLOOKUP($I349,[1]Jul!$H$7:$X$470,17,FALSE)</f>
        <v>0</v>
      </c>
      <c r="CM349" s="109">
        <f>VLOOKUP($I349,[1]Ago!$H$7:$X$470,17,FALSE)</f>
        <v>0</v>
      </c>
      <c r="CN349" s="109">
        <f>VLOOKUP($I349,[1]Set!$H$7:$X$470,17,FALSE)</f>
        <v>0</v>
      </c>
      <c r="CO349" s="109">
        <f>VLOOKUP($I349,[1]Oct!$H$7:$X$470,17,FALSE)</f>
        <v>0</v>
      </c>
      <c r="CP349" s="109">
        <f>VLOOKUP($I349,[1]Nov!$H$7:$X$470,17,FALSE)</f>
        <v>0</v>
      </c>
      <c r="CQ349" s="109">
        <f>VLOOKUP($I349,[1]Dic!$H$7:$X$470,17,FALSE)</f>
        <v>0</v>
      </c>
      <c r="CR349" s="111">
        <f t="shared" si="206"/>
        <v>1</v>
      </c>
      <c r="CS349" s="113">
        <f t="shared" si="194"/>
        <v>0</v>
      </c>
      <c r="CT349" s="112">
        <f t="shared" si="195"/>
        <v>0</v>
      </c>
      <c r="CU349" s="116"/>
      <c r="CV349" s="109">
        <f>VLOOKUP($I349,[1]Ene!$H$7:$AC$470,22,FALSE)</f>
        <v>0</v>
      </c>
      <c r="CW349" s="109">
        <f>VLOOKUP($I349,[1]Feb!$H$7:$AC$470,22,FALSE)</f>
        <v>0</v>
      </c>
      <c r="CX349" s="109">
        <f>VLOOKUP($I349,[1]Mar!$H$7:$AC$470,22,FALSE)</f>
        <v>0</v>
      </c>
      <c r="CY349" s="109">
        <f>VLOOKUP($I349,[1]Abr!$H$7:$AC$470,22,FALSE)</f>
        <v>0</v>
      </c>
      <c r="CZ349" s="109">
        <f>VLOOKUP($I349,[1]May!$H$7:$AC$470,22,FALSE)</f>
        <v>0</v>
      </c>
      <c r="DA349" s="109">
        <f>VLOOKUP($I349,[1]Jun!$H$7:$AC$470,22,FALSE)</f>
        <v>0</v>
      </c>
      <c r="DB349" s="109">
        <f>VLOOKUP($I349,[1]Jul!$H$7:$AC$470,22,FALSE)</f>
        <v>0</v>
      </c>
      <c r="DC349" s="109">
        <f>VLOOKUP($I349,[1]Ago!$H$7:$AC$470,22,FALSE)</f>
        <v>0</v>
      </c>
      <c r="DD349" s="109">
        <f>VLOOKUP($I349,[1]Set!$H$7:$AC$470,22,FALSE)</f>
        <v>0</v>
      </c>
      <c r="DE349" s="109">
        <f>VLOOKUP($I349,[1]Oct!$H$7:$AC$470,22,FALSE)</f>
        <v>0</v>
      </c>
      <c r="DF349" s="109">
        <f>VLOOKUP($I349,[1]Nov!$H$7:$AC$470,22,FALSE)</f>
        <v>0</v>
      </c>
      <c r="DG349" s="118">
        <f>VLOOKUP($I349,[1]Dic!$H$7:$AC$470,22,FALSE)</f>
        <v>0</v>
      </c>
      <c r="DH349" s="111">
        <f t="shared" si="207"/>
        <v>0</v>
      </c>
      <c r="DI349" s="113">
        <f t="shared" si="208"/>
        <v>0</v>
      </c>
      <c r="DJ349" s="109">
        <f>VLOOKUP($I349,[1]Ene!$H$7:$BL$470,57,FALSE)</f>
        <v>0</v>
      </c>
      <c r="DK349" s="109">
        <f>VLOOKUP($I349,[1]Feb!$H$7:$BL$470,57,FALSE)</f>
        <v>0</v>
      </c>
      <c r="DL349" s="109">
        <f>VLOOKUP($I349,[1]Mar!$H$7:$BL$470,57,FALSE)</f>
        <v>0</v>
      </c>
      <c r="DM349" s="109">
        <f>VLOOKUP($I349,[1]Abr!$H$7:$BL$470,57,FALSE)</f>
        <v>0</v>
      </c>
      <c r="DN349" s="109">
        <f>VLOOKUP($I349,[1]May!$H$7:$BL$470,57,FALSE)</f>
        <v>0</v>
      </c>
      <c r="DO349" s="109">
        <f>VLOOKUP($I349,[1]Jun!$H$7:$BL$470,57,FALSE)</f>
        <v>0</v>
      </c>
      <c r="DP349" s="109">
        <f>VLOOKUP($I349,[1]Jul!$H$7:$BL$470,57,FALSE)</f>
        <v>0</v>
      </c>
      <c r="DQ349" s="109">
        <f>VLOOKUP($I349,[1]Ago!$H$7:$BL$470,57,FALSE)</f>
        <v>0</v>
      </c>
      <c r="DR349" s="109">
        <f>VLOOKUP($I349,[1]Set!$H$7:$BL$470,57,FALSE)</f>
        <v>0</v>
      </c>
      <c r="DS349" s="109">
        <f>VLOOKUP($I349,[1]Oct!$H$7:$BL$470,57,FALSE)</f>
        <v>0</v>
      </c>
      <c r="DT349" s="109">
        <f>VLOOKUP($I349,[1]Nov!$H$7:$BL$470,57,FALSE)</f>
        <v>0</v>
      </c>
      <c r="DU349" s="109">
        <f>VLOOKUP($I349,[1]Dic!$H$7:$BL$470,57,FALSE)</f>
        <v>0</v>
      </c>
      <c r="DV349" s="111">
        <f t="shared" si="209"/>
        <v>0</v>
      </c>
      <c r="DW349" s="113">
        <f t="shared" si="210"/>
        <v>0</v>
      </c>
      <c r="DX349" s="117">
        <f>VLOOKUP($I349,[1]Ene!$H$7:$BQ$470,62,FALSE)</f>
        <v>0</v>
      </c>
      <c r="DY349" s="109">
        <f>VLOOKUP($I349,[1]Feb!$H$7:$BQ$470,62,FALSE)</f>
        <v>0</v>
      </c>
      <c r="DZ349" s="109">
        <f>VLOOKUP($I349,[1]Mar!$H$7:$BQ$470,62,FALSE)</f>
        <v>0</v>
      </c>
      <c r="EA349" s="109">
        <f>VLOOKUP($I349,[1]Abr!$H$7:$BQ$470,62,FALSE)</f>
        <v>0</v>
      </c>
      <c r="EB349" s="109">
        <f>VLOOKUP($I349,[1]May!$H$7:$BQ$470,62,FALSE)</f>
        <v>0</v>
      </c>
      <c r="EC349" s="109">
        <f>VLOOKUP($I349,[1]Jun!$H$7:$BQ$470,62,FALSE)</f>
        <v>0</v>
      </c>
      <c r="ED349" s="109">
        <f>VLOOKUP($I349,[1]Jul!$H$7:$BQ$470,62,FALSE)</f>
        <v>0</v>
      </c>
      <c r="EE349" s="109">
        <f>VLOOKUP($I349,[1]Ago!$H$7:$BQ$470,62,FALSE)</f>
        <v>0</v>
      </c>
      <c r="EF349" s="109">
        <f>VLOOKUP($I349,[1]Set!$H$7:$BQ$470,62,FALSE)</f>
        <v>0</v>
      </c>
      <c r="EG349" s="109">
        <f>VLOOKUP($I349,[1]Oct!$H$7:$BQ$470,62,FALSE)</f>
        <v>0</v>
      </c>
      <c r="EH349" s="109">
        <f>VLOOKUP($I349,[1]Nov!$H$7:$BQ$470,62,FALSE)</f>
        <v>0</v>
      </c>
      <c r="EI349" s="109">
        <f>VLOOKUP($I349,[1]Dic!$H$7:$BQ$470,62,FALSE)</f>
        <v>0</v>
      </c>
      <c r="EJ349" s="115">
        <f t="shared" si="211"/>
        <v>0</v>
      </c>
      <c r="EK349" s="113">
        <f t="shared" si="212"/>
        <v>0</v>
      </c>
      <c r="EL349" s="117">
        <f>VLOOKUP($I349,[1]Ene!$H$7:$BM$470,58,FALSE)</f>
        <v>0</v>
      </c>
      <c r="EM349" s="109">
        <f>VLOOKUP($I349,[1]Feb!$H$7:$BM$470,58,FALSE)</f>
        <v>0</v>
      </c>
      <c r="EN349" s="109">
        <f>VLOOKUP($I349,[1]Mar!$H$7:$BM$470,58,FALSE)</f>
        <v>0</v>
      </c>
      <c r="EO349" s="109">
        <f>VLOOKUP($I349,[1]Abr!$H$7:$BM$470,58,FALSE)</f>
        <v>0</v>
      </c>
      <c r="EP349" s="109">
        <f>VLOOKUP($I349,[1]May!$H$7:$BM$470,58,FALSE)</f>
        <v>0</v>
      </c>
      <c r="EQ349" s="109">
        <f>VLOOKUP($I349,[1]Jun!$H$7:$BM$470,58,FALSE)</f>
        <v>0</v>
      </c>
      <c r="ER349" s="109">
        <f>VLOOKUP($I349,[1]Jul!$H$7:$BM$470,58,FALSE)</f>
        <v>0</v>
      </c>
      <c r="ES349" s="109">
        <f>VLOOKUP($I349,[1]Ago!$H$7:$BM$470,58,FALSE)</f>
        <v>0</v>
      </c>
      <c r="ET349" s="109">
        <f>VLOOKUP($I349,[1]Set!$H$7:$BM$470,58,FALSE)</f>
        <v>0</v>
      </c>
      <c r="EU349" s="109">
        <f>VLOOKUP($I349,[1]Oct!$H$7:$BM$470,58,FALSE)</f>
        <v>0</v>
      </c>
      <c r="EV349" s="109">
        <f>VLOOKUP($I349,[1]Nov!$H$7:$BM$470,58,FALSE)</f>
        <v>0</v>
      </c>
      <c r="EW349" s="118">
        <f>VLOOKUP($I349,[1]Dic!$H$7:$BM$470,58,FALSE)</f>
        <v>0</v>
      </c>
      <c r="EX349" s="111">
        <f t="shared" si="213"/>
        <v>0</v>
      </c>
      <c r="EY349" s="113">
        <f t="shared" si="214"/>
        <v>0</v>
      </c>
      <c r="EZ349" s="109">
        <f>VLOOKUP($I349,[1]Ene!$H$7:$CL$470,70,FALSE)</f>
        <v>0</v>
      </c>
      <c r="FA349" s="109">
        <f>VLOOKUP($I349,[1]Feb!$H$7:$CL$470,70,FALSE)</f>
        <v>0</v>
      </c>
      <c r="FB349" s="109">
        <f>VLOOKUP($I349,[1]Mar!$H$7:$CL$470,70,FALSE)</f>
        <v>0</v>
      </c>
      <c r="FC349" s="109">
        <f>VLOOKUP($I349,[1]Abr!$H$7:$CL$470,70,FALSE)</f>
        <v>0</v>
      </c>
      <c r="FD349" s="109">
        <f>VLOOKUP($I349,[1]May!$H$7:$CL$470,70,FALSE)</f>
        <v>0</v>
      </c>
      <c r="FE349" s="109">
        <f>VLOOKUP($I349,[1]Jun!$H$7:$CL$470,70,FALSE)</f>
        <v>0</v>
      </c>
      <c r="FF349" s="109">
        <f>VLOOKUP($I349,[1]Jul!$H$7:$CL$470,70,FALSE)</f>
        <v>0</v>
      </c>
      <c r="FG349" s="109">
        <f>VLOOKUP($I349,[1]Ago!$H$7:$CL$470,70,FALSE)</f>
        <v>0</v>
      </c>
      <c r="FH349" s="109">
        <f>VLOOKUP($I349,[1]Set!$H$7:$CL$470,70,FALSE)</f>
        <v>0</v>
      </c>
      <c r="FI349" s="109">
        <f>VLOOKUP($I349,[1]Oct!$H$7:$CL$470,70,FALSE)</f>
        <v>0</v>
      </c>
      <c r="FJ349" s="109">
        <f>VLOOKUP($I349,[1]Nov!$H$7:$CL$470,70,FALSE)</f>
        <v>0</v>
      </c>
      <c r="FK349" s="118">
        <f>VLOOKUP($I349,[1]Dic!$H$7:$CL$470,70,FALSE)</f>
        <v>0</v>
      </c>
      <c r="FL349" s="111">
        <f t="shared" si="215"/>
        <v>0</v>
      </c>
      <c r="FM349" s="113">
        <f t="shared" si="216"/>
        <v>0</v>
      </c>
      <c r="FN349" s="109">
        <f>VLOOKUP($I349,[1]Ene!$H$7:$CL$470,72,FALSE)</f>
        <v>0</v>
      </c>
      <c r="FO349" s="109">
        <f>VLOOKUP($I349,[1]Feb!$H$7:$CL$470,72,FALSE)</f>
        <v>0</v>
      </c>
      <c r="FP349" s="109">
        <f>VLOOKUP($I349,[1]Mar!$H$7:$CL$470,72,FALSE)</f>
        <v>0</v>
      </c>
      <c r="FQ349" s="109">
        <f>VLOOKUP($I349,[1]Abr!$H$7:$CL$470,72,FALSE)</f>
        <v>0</v>
      </c>
      <c r="FR349" s="109">
        <f>VLOOKUP($I349,[1]May!$H$7:$CL$470,72,FALSE)</f>
        <v>0</v>
      </c>
      <c r="FS349" s="109">
        <f>VLOOKUP($I349,[1]Jun!$H$7:$CL$470,72,FALSE)</f>
        <v>0</v>
      </c>
      <c r="FT349" s="109">
        <f>VLOOKUP($I349,[1]Jul!$H$7:$CL$470,72,FALSE)</f>
        <v>0</v>
      </c>
      <c r="FU349" s="109">
        <f>VLOOKUP($I349,[1]Ago!$H$7:$CL$470,72,FALSE)</f>
        <v>0</v>
      </c>
      <c r="FV349" s="109">
        <f>VLOOKUP($I349,[1]Set!$H$7:$CL$470,72,FALSE)</f>
        <v>0</v>
      </c>
      <c r="FW349" s="109">
        <f>VLOOKUP($I349,[1]Oct!$H$7:$CL$470,72,FALSE)</f>
        <v>0</v>
      </c>
      <c r="FX349" s="109">
        <f>VLOOKUP($I349,[1]Nov!$H$7:$CL$470,72,FALSE)</f>
        <v>0</v>
      </c>
      <c r="FY349" s="118">
        <f>VLOOKUP($I349,[1]Dic!$H$7:$CL$470,72,FALSE)</f>
        <v>0</v>
      </c>
      <c r="FZ349" s="112">
        <f t="shared" si="217"/>
        <v>0</v>
      </c>
      <c r="GA349" s="113">
        <f t="shared" si="218"/>
        <v>0</v>
      </c>
      <c r="GB349" s="109">
        <f>VLOOKUP($I349,[1]Ene!$H$7:$CL$471,59,FALSE)</f>
        <v>0</v>
      </c>
      <c r="GC349" s="109">
        <f>VLOOKUP($I349,[1]Feb!$H$7:$CL$471,59,FALSE)</f>
        <v>0</v>
      </c>
      <c r="GD349" s="109">
        <f>VLOOKUP($I349,[1]Mar!$H$7:$CL$471,59,FALSE)</f>
        <v>0</v>
      </c>
      <c r="GE349" s="109">
        <f>VLOOKUP($I349,[1]Abr!$H$7:$CL$471,59,FALSE)</f>
        <v>0</v>
      </c>
      <c r="GF349" s="109">
        <f>VLOOKUP($I349,[1]May!$H$7:$CL$471,59,FALSE)</f>
        <v>0</v>
      </c>
      <c r="GG349" s="109">
        <f>VLOOKUP($I349,[1]Jun!$H$7:$CL$471,59,FALSE)</f>
        <v>0</v>
      </c>
      <c r="GH349" s="109">
        <f>VLOOKUP($I349,[1]Jul!$H$7:$CL$471,59,FALSE)</f>
        <v>0</v>
      </c>
      <c r="GI349" s="109">
        <f>VLOOKUP($I349,[1]Ago!$H$7:$CL$471,59,FALSE)</f>
        <v>0</v>
      </c>
      <c r="GJ349" s="109">
        <f>VLOOKUP($I349,[1]Set!$H$7:$CL$471,59,FALSE)</f>
        <v>0</v>
      </c>
      <c r="GK349" s="109">
        <f>VLOOKUP($I349,[1]Oct!$H$7:$CL$471,59,FALSE)</f>
        <v>0</v>
      </c>
      <c r="GL349" s="109">
        <f>VLOOKUP($I349,[1]Nov!$H$7:$CL$471,59,FALSE)</f>
        <v>0</v>
      </c>
      <c r="GM349" s="118">
        <f>VLOOKUP($I349,[1]Dic!$H$7:$CL$471,59,FALSE)</f>
        <v>0</v>
      </c>
      <c r="GN349" s="112">
        <f t="shared" si="219"/>
        <v>0</v>
      </c>
      <c r="GO349" s="113">
        <f t="shared" si="220"/>
        <v>0</v>
      </c>
      <c r="GP349" s="114">
        <f t="shared" si="196"/>
        <v>0</v>
      </c>
      <c r="GQ349" s="114">
        <f t="shared" si="197"/>
        <v>0</v>
      </c>
      <c r="GR349" s="116"/>
      <c r="GS349" s="109">
        <f>VLOOKUP($I349,[1]Ene!$H$7:$CL$470,71,FALSE)</f>
        <v>0</v>
      </c>
      <c r="GT349" s="109">
        <f>VLOOKUP($I349,[1]Feb!$H$7:$CL$470,71,FALSE)</f>
        <v>0</v>
      </c>
      <c r="GU349" s="109">
        <f>VLOOKUP($I349,[1]Mar!$H$7:$CL$470,71,FALSE)</f>
        <v>0</v>
      </c>
      <c r="GV349" s="109">
        <f>VLOOKUP($I349,[1]Abr!$H$7:$CL$470,71,FALSE)</f>
        <v>0</v>
      </c>
      <c r="GW349" s="109">
        <f>VLOOKUP($I349,[1]May!$H$7:$CL$470,71,FALSE)</f>
        <v>0</v>
      </c>
      <c r="GX349" s="109">
        <f>VLOOKUP($I349,[1]Jun!$H$7:$CL$470,71,FALSE)</f>
        <v>0</v>
      </c>
      <c r="GY349" s="109">
        <f>VLOOKUP($I349,[1]Jul!$H$7:$CL$470,71,FALSE)</f>
        <v>0</v>
      </c>
      <c r="GZ349" s="109">
        <f>VLOOKUP($I349,[1]Ago!$H$7:$CL$470,71,FALSE)</f>
        <v>0</v>
      </c>
      <c r="HA349" s="109">
        <f>VLOOKUP($I349,[1]Set!$H$7:$CL$470,71,FALSE)</f>
        <v>0</v>
      </c>
      <c r="HB349" s="109">
        <f>VLOOKUP($I349,[1]Oct!$H$7:$CL$470,71,FALSE)</f>
        <v>0</v>
      </c>
      <c r="HC349" s="109">
        <f>VLOOKUP($I349,[1]Nov!$H$7:$CL$470,71,FALSE)</f>
        <v>0</v>
      </c>
      <c r="HD349" s="109">
        <f>VLOOKUP($I349,[1]Dic!$H$7:$CL$470,71,FALSE)</f>
        <v>0</v>
      </c>
      <c r="HE349" s="111">
        <f t="shared" si="221"/>
        <v>0</v>
      </c>
      <c r="HF349" s="113">
        <f t="shared" si="222"/>
        <v>0</v>
      </c>
      <c r="HG349" s="109">
        <f>VLOOKUP($I349,[1]Ene!$H$7:$CL$470,73,FALSE)</f>
        <v>0</v>
      </c>
      <c r="HH349" s="109">
        <f>VLOOKUP($I349,[1]Feb!$H$7:$CL$470,73,FALSE)</f>
        <v>0</v>
      </c>
      <c r="HI349" s="109">
        <f>VLOOKUP($I349,[1]Mar!$H$7:$CL$470,73,FALSE)</f>
        <v>0</v>
      </c>
      <c r="HJ349" s="109">
        <f>VLOOKUP($I349,[1]Abr!$H$7:$CL$470,73,FALSE)</f>
        <v>0</v>
      </c>
      <c r="HK349" s="109">
        <f>VLOOKUP($I349,[1]May!$H$7:$CL$470,73,FALSE)</f>
        <v>0</v>
      </c>
      <c r="HL349" s="109">
        <f>VLOOKUP($I349,[1]Jun!$H$7:$CL$470,73,FALSE)</f>
        <v>0</v>
      </c>
      <c r="HM349" s="109">
        <f>VLOOKUP($I349,[1]Jul!$H$7:$CL$470,73,FALSE)</f>
        <v>0</v>
      </c>
      <c r="HN349" s="109">
        <f>VLOOKUP($I349,[1]Ago!$H$7:$CL$470,73,FALSE)</f>
        <v>0</v>
      </c>
      <c r="HO349" s="109">
        <f>VLOOKUP($I349,[1]Set!$H$7:$CL$470,73,FALSE)</f>
        <v>0</v>
      </c>
      <c r="HP349" s="109">
        <f>VLOOKUP($I349,[1]Oct!$H$7:$CL$470,73,FALSE)</f>
        <v>0</v>
      </c>
      <c r="HQ349" s="109">
        <f>VLOOKUP($I349,[1]Nov!$H$7:$CL$470,73,FALSE)</f>
        <v>0</v>
      </c>
      <c r="HR349" s="109">
        <f>VLOOKUP($I349,[1]Dic!$H$7:$CL$470,73,FALSE)</f>
        <v>0</v>
      </c>
      <c r="HS349" s="111">
        <f t="shared" si="223"/>
        <v>0</v>
      </c>
      <c r="HT349" s="113">
        <f t="shared" si="224"/>
        <v>0</v>
      </c>
      <c r="HU349" s="114">
        <f t="shared" si="225"/>
        <v>0</v>
      </c>
    </row>
    <row r="350" spans="1:229" s="112" customFormat="1" ht="10.5" x14ac:dyDescent="0.25">
      <c r="A350" s="184" t="s">
        <v>44</v>
      </c>
      <c r="B350" s="187" t="s">
        <v>29</v>
      </c>
      <c r="C350" s="184">
        <v>401</v>
      </c>
      <c r="D350" s="187" t="s">
        <v>29</v>
      </c>
      <c r="E350" s="187" t="s">
        <v>44</v>
      </c>
      <c r="F350" s="188" t="s">
        <v>29</v>
      </c>
      <c r="G350" s="184"/>
      <c r="H350" s="184" t="s">
        <v>688</v>
      </c>
      <c r="I350" s="316">
        <v>9721</v>
      </c>
      <c r="J350" s="184" t="s">
        <v>366</v>
      </c>
      <c r="K350" s="143">
        <f>VLOOKUP($I350,[1]Ene!$H$7:$M$470,6,FALSE)</f>
        <v>1</v>
      </c>
      <c r="L350" s="143">
        <f>VLOOKUP($I350,[1]Feb!$H$7:$M$470,6,FALSE)</f>
        <v>0</v>
      </c>
      <c r="M350" s="143">
        <f>VLOOKUP($I350,[1]Mar!$H$7:$M$470,6,FALSE)</f>
        <v>0</v>
      </c>
      <c r="N350" s="143">
        <f>VLOOKUP($I350,[1]Abr!$H$7:$M$470,6,FALSE)</f>
        <v>0</v>
      </c>
      <c r="O350" s="143">
        <f>VLOOKUP($I350,[1]May!$H$7:$M$470,6,FALSE)</f>
        <v>0</v>
      </c>
      <c r="P350" s="143">
        <f>VLOOKUP($I350,[1]Jun!$H$7:$M$470,6,FALSE)</f>
        <v>0</v>
      </c>
      <c r="Q350" s="143">
        <f>VLOOKUP($I350,[1]Jul!$H$7:$M$470,6,FALSE)</f>
        <v>0</v>
      </c>
      <c r="R350" s="143">
        <f>VLOOKUP($I350,[1]Ago!$H$7:$M$470,6,FALSE)</f>
        <v>0</v>
      </c>
      <c r="S350" s="143">
        <f>VLOOKUP($I350,[1]Set!$H$7:$M$470,6,FALSE)</f>
        <v>0</v>
      </c>
      <c r="T350" s="143">
        <f>VLOOKUP($I350,[1]Oct!$H$7:$M$470,6,FALSE)</f>
        <v>0</v>
      </c>
      <c r="U350" s="143">
        <f>VLOOKUP($I350,[1]Nov!$H$7:$M$470,6,FALSE)</f>
        <v>0</v>
      </c>
      <c r="V350" s="143">
        <f>VLOOKUP($I350,[1]Dic!$H$7:$M$470,6,FALSE)</f>
        <v>0</v>
      </c>
      <c r="W350" s="142"/>
      <c r="X350" s="112">
        <f t="shared" si="198"/>
        <v>1</v>
      </c>
      <c r="Y350" s="163">
        <f t="shared" si="199"/>
        <v>0</v>
      </c>
      <c r="Z350" s="144">
        <f>VLOOKUP($I350,[1]Ene!$H$7:$N$470,7,FALSE)</f>
        <v>1</v>
      </c>
      <c r="AA350" s="143">
        <f>VLOOKUP($I350,[1]Feb!$H$7:$N$470,7,FALSE)</f>
        <v>0</v>
      </c>
      <c r="AB350" s="143">
        <f>VLOOKUP($I350,[1]Mar!$H$7:$N$470,7,FALSE)</f>
        <v>0</v>
      </c>
      <c r="AC350" s="143">
        <f>VLOOKUP($I350,[1]Abr!$H$7:$N$470,7,FALSE)</f>
        <v>0</v>
      </c>
      <c r="AD350" s="143">
        <f>VLOOKUP($I350,[1]May!$H$7:$N$470,7,FALSE)</f>
        <v>0</v>
      </c>
      <c r="AE350" s="143">
        <f>VLOOKUP($I350,[1]Jun!$H$7:$N$470,7,FALSE)</f>
        <v>0</v>
      </c>
      <c r="AF350" s="143">
        <f>VLOOKUP($I350,[1]Jul!$H$7:$N$470,7,FALSE)</f>
        <v>0</v>
      </c>
      <c r="AG350" s="143">
        <f>VLOOKUP($I350,[1]Ago!$H$7:$N$470,7,FALSE)</f>
        <v>0</v>
      </c>
      <c r="AH350" s="143">
        <f>VLOOKUP($I350,[1]Set!$H$7:$N$470,7,FALSE)</f>
        <v>0</v>
      </c>
      <c r="AI350" s="143">
        <f>VLOOKUP($I350,[1]Oct!$H$7:$N$470,7,FALSE)</f>
        <v>0</v>
      </c>
      <c r="AJ350" s="143">
        <f>VLOOKUP($I350,[1]Nov!$H$7:$N$470,7,FALSE)</f>
        <v>0</v>
      </c>
      <c r="AK350" s="145">
        <f>VLOOKUP($I350,[1]Dic!$H$7:$N$470,7,FALSE)</f>
        <v>0</v>
      </c>
      <c r="AL350" s="112">
        <f t="shared" si="191"/>
        <v>1</v>
      </c>
      <c r="AM350" s="164">
        <f t="shared" si="200"/>
        <v>0</v>
      </c>
      <c r="AN350" s="164">
        <f t="shared" si="192"/>
        <v>0</v>
      </c>
      <c r="AO350" s="142"/>
      <c r="AP350" s="143">
        <f>VLOOKUP($I350,[1]Ene!$H$7:$Q$470,10,FALSE)</f>
        <v>4</v>
      </c>
      <c r="AQ350" s="143">
        <f>VLOOKUP($I350,[1]Feb!$H$7:$Q$470,10,FALSE)</f>
        <v>0</v>
      </c>
      <c r="AR350" s="143">
        <f>VLOOKUP($I350,[1]Mar!$H$7:$Q$470,10,FALSE)</f>
        <v>0</v>
      </c>
      <c r="AS350" s="143">
        <f>VLOOKUP($I350,[1]Abr!$H$7:$Q$470,10,FALSE)</f>
        <v>0</v>
      </c>
      <c r="AT350" s="143">
        <f>VLOOKUP($I350,[1]May!$H$7:$Q$470,10,FALSE)</f>
        <v>0</v>
      </c>
      <c r="AU350" s="143">
        <f>VLOOKUP($I350,[1]Jun!$H$7:$Q$470,10,FALSE)</f>
        <v>0</v>
      </c>
      <c r="AV350" s="143">
        <f>VLOOKUP($I350,[1]Jul!$H$7:$Q$470,10,FALSE)</f>
        <v>0</v>
      </c>
      <c r="AW350" s="143">
        <f>VLOOKUP($I350,[1]Ago!$H$7:$Q$470,10,FALSE)</f>
        <v>0</v>
      </c>
      <c r="AX350" s="143">
        <f>VLOOKUP($I350,[1]Set!$H$7:$Q$470,10,FALSE)</f>
        <v>0</v>
      </c>
      <c r="AY350" s="143">
        <f>VLOOKUP($I350,[1]Oct!$H$7:$Q$470,10,FALSE)</f>
        <v>0</v>
      </c>
      <c r="AZ350" s="143">
        <f>VLOOKUP($I350,[1]Nov!$H$7:$Q$470,10,FALSE)</f>
        <v>0</v>
      </c>
      <c r="BA350" s="145">
        <f>VLOOKUP($I350,[1]Dic!$H$7:$Q$470,10,FALSE)</f>
        <v>0</v>
      </c>
      <c r="BB350" s="112">
        <f t="shared" si="201"/>
        <v>4</v>
      </c>
      <c r="BC350" s="163">
        <f t="shared" si="202"/>
        <v>0</v>
      </c>
      <c r="BD350" s="143">
        <f>VLOOKUP($I350,[1]Ene!$H$7:$T$470,13,FALSE)</f>
        <v>0</v>
      </c>
      <c r="BE350" s="143">
        <f>VLOOKUP($I350,[1]Feb!$H$7:$T$470,13,FALSE)</f>
        <v>0</v>
      </c>
      <c r="BF350" s="143">
        <f>VLOOKUP($I350,[1]Mar!$H$7:$T$470,13,FALSE)</f>
        <v>0</v>
      </c>
      <c r="BG350" s="143">
        <f>VLOOKUP($I350,[1]Abr!$H$7:$T$470,13,FALSE)</f>
        <v>0</v>
      </c>
      <c r="BH350" s="143">
        <f>VLOOKUP($I350,[1]May!$H$7:$T$470,13,FALSE)</f>
        <v>0</v>
      </c>
      <c r="BI350" s="143">
        <f>VLOOKUP($I350,[1]Jun!$H$7:$T$470,13,FALSE)</f>
        <v>0</v>
      </c>
      <c r="BJ350" s="143">
        <f>VLOOKUP($I350,[1]Jul!$H$7:$T$470,13,FALSE)</f>
        <v>0</v>
      </c>
      <c r="BK350" s="143">
        <f>VLOOKUP($I350,[1]Ago!$H$7:$T$470,13,FALSE)</f>
        <v>0</v>
      </c>
      <c r="BL350" s="143">
        <f>VLOOKUP($I350,[1]Set!$H$7:$T$470,13,FALSE)</f>
        <v>0</v>
      </c>
      <c r="BM350" s="143">
        <f>VLOOKUP($I350,[1]Oct!$H$7:$T$470,13,FALSE)</f>
        <v>0</v>
      </c>
      <c r="BN350" s="143">
        <f>VLOOKUP($I350,[1]Nov!$H$7:$T$470,13,FALSE)</f>
        <v>0</v>
      </c>
      <c r="BO350" s="143">
        <f>VLOOKUP($I350,[1]Dic!$H$7:$T$470,13,FALSE)</f>
        <v>0</v>
      </c>
      <c r="BP350" s="111">
        <f t="shared" si="203"/>
        <v>0</v>
      </c>
      <c r="BQ350" s="113">
        <f t="shared" si="204"/>
        <v>0</v>
      </c>
      <c r="BR350" s="143">
        <f>VLOOKUP($I350,[1]Ene!$H$7:$V$470,15,FALSE)</f>
        <v>2</v>
      </c>
      <c r="BS350" s="143">
        <f>VLOOKUP($I350,[1]Feb!$H$7:$V$470,15,FALSE)</f>
        <v>0</v>
      </c>
      <c r="BT350" s="143">
        <f>VLOOKUP($I350,[1]Mar!$H$7:$V$470,15,FALSE)</f>
        <v>0</v>
      </c>
      <c r="BU350" s="143">
        <f>VLOOKUP($I350,[1]Abr!$H$7:$V$470,15,FALSE)</f>
        <v>0</v>
      </c>
      <c r="BV350" s="143">
        <f>VLOOKUP($I350,[1]May!$H$7:$V$470,15,FALSE)</f>
        <v>0</v>
      </c>
      <c r="BW350" s="143">
        <f>VLOOKUP($I350,[1]Jun!$H$7:$V$470,15,FALSE)</f>
        <v>0</v>
      </c>
      <c r="BX350" s="143">
        <f>VLOOKUP($I350,[1]Jul!$H$7:$V$470,15,FALSE)</f>
        <v>0</v>
      </c>
      <c r="BY350" s="143">
        <f>VLOOKUP($I350,[1]Ago!$H$7:$V$470,15,FALSE)</f>
        <v>0</v>
      </c>
      <c r="BZ350" s="143">
        <f>VLOOKUP($I350,[1]Set!$H$7:$V$470,15,FALSE)</f>
        <v>0</v>
      </c>
      <c r="CA350" s="143">
        <f>VLOOKUP($I350,[1]Oct!$H$7:$V$470,15,FALSE)</f>
        <v>0</v>
      </c>
      <c r="CB350" s="143">
        <f>VLOOKUP($I350,[1]Nov!$H$7:$V$470,15,FALSE)</f>
        <v>0</v>
      </c>
      <c r="CC350" s="143">
        <f>VLOOKUP($I350,[1]Dic!$H$7:$V$470,15,FALSE)</f>
        <v>0</v>
      </c>
      <c r="CD350" s="111">
        <f t="shared" si="205"/>
        <v>2</v>
      </c>
      <c r="CE350" s="113">
        <f t="shared" si="193"/>
        <v>0</v>
      </c>
      <c r="CF350" s="143">
        <f>VLOOKUP($I350,[1]Ene!$H$7:$X$470,17,FALSE)</f>
        <v>4</v>
      </c>
      <c r="CG350" s="143">
        <f>VLOOKUP($I350,[1]Feb!$H$7:$X$470,17,FALSE)</f>
        <v>0</v>
      </c>
      <c r="CH350" s="143">
        <f>VLOOKUP($I350,[1]Mar!$H$7:$X$470,17,FALSE)</f>
        <v>0</v>
      </c>
      <c r="CI350" s="143">
        <f>VLOOKUP($I350,[1]Abr!$H$7:$X$470,17,FALSE)</f>
        <v>0</v>
      </c>
      <c r="CJ350" s="143">
        <f>VLOOKUP($I350,[1]May!$H$7:$X$470,17,FALSE)</f>
        <v>0</v>
      </c>
      <c r="CK350" s="143">
        <f>VLOOKUP($I350,[1]Jun!$H$7:$X$470,17,FALSE)</f>
        <v>0</v>
      </c>
      <c r="CL350" s="143">
        <f>VLOOKUP($I350,[1]Jul!$H$7:$X$470,17,FALSE)</f>
        <v>0</v>
      </c>
      <c r="CM350" s="143">
        <f>VLOOKUP($I350,[1]Ago!$H$7:$X$470,17,FALSE)</f>
        <v>0</v>
      </c>
      <c r="CN350" s="143">
        <f>VLOOKUP($I350,[1]Set!$H$7:$X$470,17,FALSE)</f>
        <v>0</v>
      </c>
      <c r="CO350" s="143">
        <f>VLOOKUP($I350,[1]Oct!$H$7:$X$470,17,FALSE)</f>
        <v>0</v>
      </c>
      <c r="CP350" s="143">
        <f>VLOOKUP($I350,[1]Nov!$H$7:$X$470,17,FALSE)</f>
        <v>0</v>
      </c>
      <c r="CQ350" s="143">
        <f>VLOOKUP($I350,[1]Dic!$H$7:$X$470,17,FALSE)</f>
        <v>0</v>
      </c>
      <c r="CR350" s="111">
        <f t="shared" si="206"/>
        <v>4</v>
      </c>
      <c r="CS350" s="113">
        <f t="shared" si="194"/>
        <v>0</v>
      </c>
      <c r="CT350" s="112">
        <f t="shared" si="195"/>
        <v>0</v>
      </c>
      <c r="CU350" s="116"/>
      <c r="CV350" s="143">
        <f>VLOOKUP($I350,[1]Ene!$H$7:$AC$470,22,FALSE)</f>
        <v>0</v>
      </c>
      <c r="CW350" s="143">
        <f>VLOOKUP($I350,[1]Feb!$H$7:$AC$470,22,FALSE)</f>
        <v>0</v>
      </c>
      <c r="CX350" s="143">
        <f>VLOOKUP($I350,[1]Mar!$H$7:$AC$470,22,FALSE)</f>
        <v>0</v>
      </c>
      <c r="CY350" s="143">
        <f>VLOOKUP($I350,[1]Abr!$H$7:$AC$470,22,FALSE)</f>
        <v>0</v>
      </c>
      <c r="CZ350" s="143">
        <f>VLOOKUP($I350,[1]May!$H$7:$AC$470,22,FALSE)</f>
        <v>0</v>
      </c>
      <c r="DA350" s="143">
        <f>VLOOKUP($I350,[1]Jun!$H$7:$AC$470,22,FALSE)</f>
        <v>0</v>
      </c>
      <c r="DB350" s="143">
        <f>VLOOKUP($I350,[1]Jul!$H$7:$AC$470,22,FALSE)</f>
        <v>0</v>
      </c>
      <c r="DC350" s="143">
        <f>VLOOKUP($I350,[1]Ago!$H$7:$AC$470,22,FALSE)</f>
        <v>0</v>
      </c>
      <c r="DD350" s="143">
        <f>VLOOKUP($I350,[1]Set!$H$7:$AC$470,22,FALSE)</f>
        <v>0</v>
      </c>
      <c r="DE350" s="143">
        <f>VLOOKUP($I350,[1]Oct!$H$7:$AC$470,22,FALSE)</f>
        <v>0</v>
      </c>
      <c r="DF350" s="143">
        <f>VLOOKUP($I350,[1]Nov!$H$7:$AC$470,22,FALSE)</f>
        <v>0</v>
      </c>
      <c r="DG350" s="145">
        <f>VLOOKUP($I350,[1]Dic!$H$7:$AC$470,22,FALSE)</f>
        <v>0</v>
      </c>
      <c r="DH350" s="111">
        <f t="shared" si="207"/>
        <v>0</v>
      </c>
      <c r="DI350" s="113">
        <f t="shared" si="208"/>
        <v>0</v>
      </c>
      <c r="DJ350" s="143">
        <f>VLOOKUP($I350,[1]Ene!$H$7:$BL$470,57,FALSE)</f>
        <v>0</v>
      </c>
      <c r="DK350" s="143">
        <f>VLOOKUP($I350,[1]Feb!$H$7:$BL$470,57,FALSE)</f>
        <v>0</v>
      </c>
      <c r="DL350" s="143">
        <f>VLOOKUP($I350,[1]Mar!$H$7:$BL$470,57,FALSE)</f>
        <v>0</v>
      </c>
      <c r="DM350" s="143">
        <f>VLOOKUP($I350,[1]Abr!$H$7:$BL$470,57,FALSE)</f>
        <v>0</v>
      </c>
      <c r="DN350" s="143">
        <f>VLOOKUP($I350,[1]May!$H$7:$BL$470,57,FALSE)</f>
        <v>0</v>
      </c>
      <c r="DO350" s="143">
        <f>VLOOKUP($I350,[1]Jun!$H$7:$BL$470,57,FALSE)</f>
        <v>0</v>
      </c>
      <c r="DP350" s="143">
        <f>VLOOKUP($I350,[1]Jul!$H$7:$BL$470,57,FALSE)</f>
        <v>0</v>
      </c>
      <c r="DQ350" s="143">
        <f>VLOOKUP($I350,[1]Ago!$H$7:$BL$470,57,FALSE)</f>
        <v>0</v>
      </c>
      <c r="DR350" s="143">
        <f>VLOOKUP($I350,[1]Set!$H$7:$BL$470,57,FALSE)</f>
        <v>0</v>
      </c>
      <c r="DS350" s="143">
        <f>VLOOKUP($I350,[1]Oct!$H$7:$BL$470,57,FALSE)</f>
        <v>0</v>
      </c>
      <c r="DT350" s="143">
        <f>VLOOKUP($I350,[1]Nov!$H$7:$BL$470,57,FALSE)</f>
        <v>0</v>
      </c>
      <c r="DU350" s="143">
        <f>VLOOKUP($I350,[1]Dic!$H$7:$BL$470,57,FALSE)</f>
        <v>0</v>
      </c>
      <c r="DV350" s="111">
        <f t="shared" si="209"/>
        <v>0</v>
      </c>
      <c r="DW350" s="113">
        <f t="shared" si="210"/>
        <v>0</v>
      </c>
      <c r="DX350" s="144">
        <f>VLOOKUP($I350,[1]Ene!$H$7:$BQ$470,62,FALSE)</f>
        <v>2</v>
      </c>
      <c r="DY350" s="143">
        <f>VLOOKUP($I350,[1]Feb!$H$7:$BQ$470,62,FALSE)</f>
        <v>0</v>
      </c>
      <c r="DZ350" s="143">
        <f>VLOOKUP($I350,[1]Mar!$H$7:$BQ$470,62,FALSE)</f>
        <v>0</v>
      </c>
      <c r="EA350" s="143">
        <f>VLOOKUP($I350,[1]Abr!$H$7:$BQ$470,62,FALSE)</f>
        <v>0</v>
      </c>
      <c r="EB350" s="143">
        <f>VLOOKUP($I350,[1]May!$H$7:$BQ$470,62,FALSE)</f>
        <v>0</v>
      </c>
      <c r="EC350" s="143">
        <f>VLOOKUP($I350,[1]Jun!$H$7:$BQ$470,62,FALSE)</f>
        <v>0</v>
      </c>
      <c r="ED350" s="143">
        <f>VLOOKUP($I350,[1]Jul!$H$7:$BQ$470,62,FALSE)</f>
        <v>0</v>
      </c>
      <c r="EE350" s="143">
        <f>VLOOKUP($I350,[1]Ago!$H$7:$BQ$470,62,FALSE)</f>
        <v>0</v>
      </c>
      <c r="EF350" s="143">
        <f>VLOOKUP($I350,[1]Set!$H$7:$BQ$470,62,FALSE)</f>
        <v>0</v>
      </c>
      <c r="EG350" s="143">
        <f>VLOOKUP($I350,[1]Oct!$H$7:$BQ$470,62,FALSE)</f>
        <v>0</v>
      </c>
      <c r="EH350" s="143">
        <f>VLOOKUP($I350,[1]Nov!$H$7:$BQ$470,62,FALSE)</f>
        <v>0</v>
      </c>
      <c r="EI350" s="143">
        <f>VLOOKUP($I350,[1]Dic!$H$7:$BQ$470,62,FALSE)</f>
        <v>0</v>
      </c>
      <c r="EJ350" s="115">
        <f t="shared" si="211"/>
        <v>2</v>
      </c>
      <c r="EK350" s="113">
        <f t="shared" si="212"/>
        <v>0</v>
      </c>
      <c r="EL350" s="144">
        <f>VLOOKUP($I350,[1]Ene!$H$7:$BM$470,58,FALSE)</f>
        <v>0</v>
      </c>
      <c r="EM350" s="143">
        <f>VLOOKUP($I350,[1]Feb!$H$7:$BM$470,58,FALSE)</f>
        <v>0</v>
      </c>
      <c r="EN350" s="143">
        <f>VLOOKUP($I350,[1]Mar!$H$7:$BM$470,58,FALSE)</f>
        <v>0</v>
      </c>
      <c r="EO350" s="143">
        <f>VLOOKUP($I350,[1]Abr!$H$7:$BM$470,58,FALSE)</f>
        <v>0</v>
      </c>
      <c r="EP350" s="143">
        <f>VLOOKUP($I350,[1]May!$H$7:$BM$470,58,FALSE)</f>
        <v>0</v>
      </c>
      <c r="EQ350" s="143">
        <f>VLOOKUP($I350,[1]Jun!$H$7:$BM$470,58,FALSE)</f>
        <v>0</v>
      </c>
      <c r="ER350" s="143">
        <f>VLOOKUP($I350,[1]Jul!$H$7:$BM$470,58,FALSE)</f>
        <v>0</v>
      </c>
      <c r="ES350" s="143">
        <f>VLOOKUP($I350,[1]Ago!$H$7:$BM$470,58,FALSE)</f>
        <v>0</v>
      </c>
      <c r="ET350" s="143">
        <f>VLOOKUP($I350,[1]Set!$H$7:$BM$470,58,FALSE)</f>
        <v>0</v>
      </c>
      <c r="EU350" s="143">
        <f>VLOOKUP($I350,[1]Oct!$H$7:$BM$470,58,FALSE)</f>
        <v>0</v>
      </c>
      <c r="EV350" s="143">
        <f>VLOOKUP($I350,[1]Nov!$H$7:$BM$470,58,FALSE)</f>
        <v>0</v>
      </c>
      <c r="EW350" s="145">
        <f>VLOOKUP($I350,[1]Dic!$H$7:$BM$470,58,FALSE)</f>
        <v>0</v>
      </c>
      <c r="EX350" s="111">
        <f t="shared" si="213"/>
        <v>0</v>
      </c>
      <c r="EY350" s="113">
        <f t="shared" si="214"/>
        <v>0</v>
      </c>
      <c r="EZ350" s="143">
        <f>VLOOKUP($I350,[1]Ene!$H$7:$CL$470,70,FALSE)</f>
        <v>2</v>
      </c>
      <c r="FA350" s="143">
        <f>VLOOKUP($I350,[1]Feb!$H$7:$CL$470,70,FALSE)</f>
        <v>0</v>
      </c>
      <c r="FB350" s="143">
        <f>VLOOKUP($I350,[1]Mar!$H$7:$CL$470,70,FALSE)</f>
        <v>0</v>
      </c>
      <c r="FC350" s="143">
        <f>VLOOKUP($I350,[1]Abr!$H$7:$CL$470,70,FALSE)</f>
        <v>0</v>
      </c>
      <c r="FD350" s="143">
        <f>VLOOKUP($I350,[1]May!$H$7:$CL$470,70,FALSE)</f>
        <v>0</v>
      </c>
      <c r="FE350" s="143">
        <f>VLOOKUP($I350,[1]Jun!$H$7:$CL$470,70,FALSE)</f>
        <v>0</v>
      </c>
      <c r="FF350" s="143">
        <f>VLOOKUP($I350,[1]Jul!$H$7:$CL$470,70,FALSE)</f>
        <v>0</v>
      </c>
      <c r="FG350" s="143">
        <f>VLOOKUP($I350,[1]Ago!$H$7:$CL$470,70,FALSE)</f>
        <v>0</v>
      </c>
      <c r="FH350" s="143">
        <f>VLOOKUP($I350,[1]Set!$H$7:$CL$470,70,FALSE)</f>
        <v>0</v>
      </c>
      <c r="FI350" s="143">
        <f>VLOOKUP($I350,[1]Oct!$H$7:$CL$470,70,FALSE)</f>
        <v>0</v>
      </c>
      <c r="FJ350" s="143">
        <f>VLOOKUP($I350,[1]Nov!$H$7:$CL$470,70,FALSE)</f>
        <v>0</v>
      </c>
      <c r="FK350" s="145">
        <f>VLOOKUP($I350,[1]Dic!$H$7:$CL$470,70,FALSE)</f>
        <v>0</v>
      </c>
      <c r="FL350" s="111">
        <f t="shared" si="215"/>
        <v>2</v>
      </c>
      <c r="FM350" s="113">
        <f t="shared" si="216"/>
        <v>0</v>
      </c>
      <c r="FN350" s="143">
        <f>VLOOKUP($I350,[1]Ene!$H$7:$CL$470,72,FALSE)</f>
        <v>2</v>
      </c>
      <c r="FO350" s="143">
        <f>VLOOKUP($I350,[1]Feb!$H$7:$CL$470,72,FALSE)</f>
        <v>0</v>
      </c>
      <c r="FP350" s="143">
        <f>VLOOKUP($I350,[1]Mar!$H$7:$CL$470,72,FALSE)</f>
        <v>0</v>
      </c>
      <c r="FQ350" s="143">
        <f>VLOOKUP($I350,[1]Abr!$H$7:$CL$470,72,FALSE)</f>
        <v>0</v>
      </c>
      <c r="FR350" s="143">
        <f>VLOOKUP($I350,[1]May!$H$7:$CL$470,72,FALSE)</f>
        <v>0</v>
      </c>
      <c r="FS350" s="143">
        <f>VLOOKUP($I350,[1]Jun!$H$7:$CL$470,72,FALSE)</f>
        <v>0</v>
      </c>
      <c r="FT350" s="143">
        <f>VLOOKUP($I350,[1]Jul!$H$7:$CL$470,72,FALSE)</f>
        <v>0</v>
      </c>
      <c r="FU350" s="143">
        <f>VLOOKUP($I350,[1]Ago!$H$7:$CL$470,72,FALSE)</f>
        <v>0</v>
      </c>
      <c r="FV350" s="143">
        <f>VLOOKUP($I350,[1]Set!$H$7:$CL$470,72,FALSE)</f>
        <v>0</v>
      </c>
      <c r="FW350" s="143">
        <f>VLOOKUP($I350,[1]Oct!$H$7:$CL$470,72,FALSE)</f>
        <v>0</v>
      </c>
      <c r="FX350" s="143">
        <f>VLOOKUP($I350,[1]Nov!$H$7:$CL$470,72,FALSE)</f>
        <v>0</v>
      </c>
      <c r="FY350" s="145">
        <f>VLOOKUP($I350,[1]Dic!$H$7:$CL$470,72,FALSE)</f>
        <v>0</v>
      </c>
      <c r="FZ350" s="112">
        <f t="shared" si="217"/>
        <v>2</v>
      </c>
      <c r="GA350" s="113">
        <f t="shared" si="218"/>
        <v>0</v>
      </c>
      <c r="GB350" s="143">
        <f>VLOOKUP($I350,[1]Ene!$H$7:$CL$471,59,FALSE)</f>
        <v>0</v>
      </c>
      <c r="GC350" s="143">
        <f>VLOOKUP($I350,[1]Feb!$H$7:$CL$471,59,FALSE)</f>
        <v>0</v>
      </c>
      <c r="GD350" s="143">
        <f>VLOOKUP($I350,[1]Mar!$H$7:$CL$471,59,FALSE)</f>
        <v>0</v>
      </c>
      <c r="GE350" s="143">
        <f>VLOOKUP($I350,[1]Abr!$H$7:$CL$471,59,FALSE)</f>
        <v>0</v>
      </c>
      <c r="GF350" s="143">
        <f>VLOOKUP($I350,[1]May!$H$7:$CL$471,59,FALSE)</f>
        <v>0</v>
      </c>
      <c r="GG350" s="143">
        <f>VLOOKUP($I350,[1]Jun!$H$7:$CL$471,59,FALSE)</f>
        <v>0</v>
      </c>
      <c r="GH350" s="143">
        <f>VLOOKUP($I350,[1]Jul!$H$7:$CL$471,59,FALSE)</f>
        <v>0</v>
      </c>
      <c r="GI350" s="143">
        <f>VLOOKUP($I350,[1]Ago!$H$7:$CL$471,59,FALSE)</f>
        <v>0</v>
      </c>
      <c r="GJ350" s="143">
        <f>VLOOKUP($I350,[1]Set!$H$7:$CL$471,59,FALSE)</f>
        <v>0</v>
      </c>
      <c r="GK350" s="143">
        <f>VLOOKUP($I350,[1]Oct!$H$7:$CL$471,59,FALSE)</f>
        <v>0</v>
      </c>
      <c r="GL350" s="143">
        <f>VLOOKUP($I350,[1]Nov!$H$7:$CL$471,59,FALSE)</f>
        <v>0</v>
      </c>
      <c r="GM350" s="145">
        <f>VLOOKUP($I350,[1]Dic!$H$7:$CL$471,59,FALSE)</f>
        <v>0</v>
      </c>
      <c r="GN350" s="112">
        <f t="shared" si="219"/>
        <v>0</v>
      </c>
      <c r="GO350" s="113">
        <f t="shared" si="220"/>
        <v>0</v>
      </c>
      <c r="GP350" s="114">
        <f t="shared" si="196"/>
        <v>0</v>
      </c>
      <c r="GQ350" s="114">
        <f t="shared" si="197"/>
        <v>0</v>
      </c>
      <c r="GR350" s="116"/>
      <c r="GS350" s="143">
        <f>VLOOKUP($I350,[1]Ene!$H$7:$CL$470,71,FALSE)</f>
        <v>4</v>
      </c>
      <c r="GT350" s="143">
        <f>VLOOKUP($I350,[1]Feb!$H$7:$CL$470,71,FALSE)</f>
        <v>0</v>
      </c>
      <c r="GU350" s="143">
        <f>VLOOKUP($I350,[1]Mar!$H$7:$CL$470,71,FALSE)</f>
        <v>0</v>
      </c>
      <c r="GV350" s="143">
        <f>VLOOKUP($I350,[1]Abr!$H$7:$CL$470,71,FALSE)</f>
        <v>0</v>
      </c>
      <c r="GW350" s="143">
        <f>VLOOKUP($I350,[1]May!$H$7:$CL$470,71,FALSE)</f>
        <v>0</v>
      </c>
      <c r="GX350" s="143">
        <f>VLOOKUP($I350,[1]Jun!$H$7:$CL$470,71,FALSE)</f>
        <v>0</v>
      </c>
      <c r="GY350" s="143">
        <f>VLOOKUP($I350,[1]Jul!$H$7:$CL$470,71,FALSE)</f>
        <v>0</v>
      </c>
      <c r="GZ350" s="143">
        <f>VLOOKUP($I350,[1]Ago!$H$7:$CL$470,71,FALSE)</f>
        <v>0</v>
      </c>
      <c r="HA350" s="143">
        <f>VLOOKUP($I350,[1]Set!$H$7:$CL$470,71,FALSE)</f>
        <v>0</v>
      </c>
      <c r="HB350" s="143">
        <f>VLOOKUP($I350,[1]Oct!$H$7:$CL$470,71,FALSE)</f>
        <v>0</v>
      </c>
      <c r="HC350" s="143">
        <f>VLOOKUP($I350,[1]Nov!$H$7:$CL$470,71,FALSE)</f>
        <v>0</v>
      </c>
      <c r="HD350" s="143">
        <f>VLOOKUP($I350,[1]Dic!$H$7:$CL$470,71,FALSE)</f>
        <v>0</v>
      </c>
      <c r="HE350" s="111">
        <f t="shared" si="221"/>
        <v>4</v>
      </c>
      <c r="HF350" s="113">
        <f t="shared" si="222"/>
        <v>0</v>
      </c>
      <c r="HG350" s="143">
        <f>VLOOKUP($I350,[1]Ene!$H$7:$CL$470,73,FALSE)</f>
        <v>4</v>
      </c>
      <c r="HH350" s="143">
        <f>VLOOKUP($I350,[1]Feb!$H$7:$CL$470,73,FALSE)</f>
        <v>0</v>
      </c>
      <c r="HI350" s="143">
        <f>VLOOKUP($I350,[1]Mar!$H$7:$CL$470,73,FALSE)</f>
        <v>0</v>
      </c>
      <c r="HJ350" s="143">
        <f>VLOOKUP($I350,[1]Abr!$H$7:$CL$470,73,FALSE)</f>
        <v>0</v>
      </c>
      <c r="HK350" s="143">
        <f>VLOOKUP($I350,[1]May!$H$7:$CL$470,73,FALSE)</f>
        <v>0</v>
      </c>
      <c r="HL350" s="143">
        <f>VLOOKUP($I350,[1]Jun!$H$7:$CL$470,73,FALSE)</f>
        <v>0</v>
      </c>
      <c r="HM350" s="143">
        <f>VLOOKUP($I350,[1]Jul!$H$7:$CL$470,73,FALSE)</f>
        <v>0</v>
      </c>
      <c r="HN350" s="143">
        <f>VLOOKUP($I350,[1]Ago!$H$7:$CL$470,73,FALSE)</f>
        <v>0</v>
      </c>
      <c r="HO350" s="143">
        <f>VLOOKUP($I350,[1]Set!$H$7:$CL$470,73,FALSE)</f>
        <v>0</v>
      </c>
      <c r="HP350" s="143">
        <f>VLOOKUP($I350,[1]Oct!$H$7:$CL$470,73,FALSE)</f>
        <v>0</v>
      </c>
      <c r="HQ350" s="143">
        <f>VLOOKUP($I350,[1]Nov!$H$7:$CL$470,73,FALSE)</f>
        <v>0</v>
      </c>
      <c r="HR350" s="143">
        <f>VLOOKUP($I350,[1]Dic!$H$7:$CL$470,73,FALSE)</f>
        <v>0</v>
      </c>
      <c r="HS350" s="111">
        <f t="shared" si="223"/>
        <v>4</v>
      </c>
      <c r="HT350" s="113">
        <f t="shared" si="224"/>
        <v>0</v>
      </c>
      <c r="HU350" s="114">
        <f t="shared" si="225"/>
        <v>4</v>
      </c>
    </row>
    <row r="351" spans="1:229" s="112" customFormat="1" ht="10.5" x14ac:dyDescent="0.25">
      <c r="A351" s="184" t="s">
        <v>44</v>
      </c>
      <c r="B351" s="187" t="s">
        <v>43</v>
      </c>
      <c r="C351" s="184">
        <v>401</v>
      </c>
      <c r="D351" s="187" t="s">
        <v>29</v>
      </c>
      <c r="E351" s="187" t="s">
        <v>44</v>
      </c>
      <c r="F351" s="188" t="s">
        <v>43</v>
      </c>
      <c r="G351" s="184"/>
      <c r="H351" s="184" t="s">
        <v>688</v>
      </c>
      <c r="I351" s="316">
        <v>9723</v>
      </c>
      <c r="J351" s="184" t="s">
        <v>791</v>
      </c>
      <c r="K351" s="109">
        <f>VLOOKUP($I351,[1]Ene!$H$7:$M$470,6,FALSE)</f>
        <v>8</v>
      </c>
      <c r="L351" s="109">
        <f>VLOOKUP($I351,[1]Feb!$H$7:$M$470,6,FALSE)</f>
        <v>0</v>
      </c>
      <c r="M351" s="109">
        <f>VLOOKUP($I351,[1]Mar!$H$7:$M$470,6,FALSE)</f>
        <v>0</v>
      </c>
      <c r="N351" s="109">
        <f>VLOOKUP($I351,[1]Abr!$H$7:$M$470,6,FALSE)</f>
        <v>0</v>
      </c>
      <c r="O351" s="109">
        <f>VLOOKUP($I351,[1]May!$H$7:$M$470,6,FALSE)</f>
        <v>0</v>
      </c>
      <c r="P351" s="109">
        <f>VLOOKUP($I351,[1]Jun!$H$7:$M$470,6,FALSE)</f>
        <v>0</v>
      </c>
      <c r="Q351" s="109">
        <f>VLOOKUP($I351,[1]Jul!$H$7:$M$470,6,FALSE)</f>
        <v>0</v>
      </c>
      <c r="R351" s="109">
        <f>VLOOKUP($I351,[1]Ago!$H$7:$M$470,6,FALSE)</f>
        <v>0</v>
      </c>
      <c r="S351" s="109">
        <f>VLOOKUP($I351,[1]Set!$H$7:$M$470,6,FALSE)</f>
        <v>0</v>
      </c>
      <c r="T351" s="109">
        <f>VLOOKUP($I351,[1]Oct!$H$7:$M$470,6,FALSE)</f>
        <v>0</v>
      </c>
      <c r="U351" s="109">
        <f>VLOOKUP($I351,[1]Nov!$H$7:$M$470,6,FALSE)</f>
        <v>0</v>
      </c>
      <c r="V351" s="109">
        <f>VLOOKUP($I351,[1]Dic!$H$7:$M$470,6,FALSE)</f>
        <v>0</v>
      </c>
      <c r="W351" s="142"/>
      <c r="X351" s="112">
        <f t="shared" si="198"/>
        <v>8</v>
      </c>
      <c r="Y351" s="163">
        <f t="shared" si="199"/>
        <v>0</v>
      </c>
      <c r="Z351" s="117">
        <f>VLOOKUP($I351,[1]Ene!$H$7:$N$470,7,FALSE)</f>
        <v>2</v>
      </c>
      <c r="AA351" s="109">
        <f>VLOOKUP($I351,[1]Feb!$H$7:$N$470,7,FALSE)</f>
        <v>0</v>
      </c>
      <c r="AB351" s="109">
        <f>VLOOKUP($I351,[1]Mar!$H$7:$N$470,7,FALSE)</f>
        <v>0</v>
      </c>
      <c r="AC351" s="109">
        <f>VLOOKUP($I351,[1]Abr!$H$7:$N$470,7,FALSE)</f>
        <v>0</v>
      </c>
      <c r="AD351" s="109">
        <f>VLOOKUP($I351,[1]May!$H$7:$N$470,7,FALSE)</f>
        <v>0</v>
      </c>
      <c r="AE351" s="109">
        <f>VLOOKUP($I351,[1]Jun!$H$7:$N$470,7,FALSE)</f>
        <v>0</v>
      </c>
      <c r="AF351" s="109">
        <f>VLOOKUP($I351,[1]Jul!$H$7:$N$470,7,FALSE)</f>
        <v>0</v>
      </c>
      <c r="AG351" s="109">
        <f>VLOOKUP($I351,[1]Ago!$H$7:$N$470,7,FALSE)</f>
        <v>0</v>
      </c>
      <c r="AH351" s="109">
        <f>VLOOKUP($I351,[1]Set!$H$7:$N$470,7,FALSE)</f>
        <v>0</v>
      </c>
      <c r="AI351" s="109">
        <f>VLOOKUP($I351,[1]Oct!$H$7:$N$470,7,FALSE)</f>
        <v>0</v>
      </c>
      <c r="AJ351" s="109">
        <f>VLOOKUP($I351,[1]Nov!$H$7:$N$470,7,FALSE)</f>
        <v>0</v>
      </c>
      <c r="AK351" s="118">
        <f>VLOOKUP($I351,[1]Dic!$H$7:$N$470,7,FALSE)</f>
        <v>0</v>
      </c>
      <c r="AL351" s="112">
        <f t="shared" si="191"/>
        <v>2</v>
      </c>
      <c r="AM351" s="164">
        <f t="shared" si="200"/>
        <v>0</v>
      </c>
      <c r="AN351" s="164">
        <f t="shared" si="192"/>
        <v>0</v>
      </c>
      <c r="AO351" s="142"/>
      <c r="AP351" s="109">
        <f>VLOOKUP($I351,[1]Ene!$H$7:$Q$470,10,FALSE)</f>
        <v>6</v>
      </c>
      <c r="AQ351" s="109">
        <f>VLOOKUP($I351,[1]Feb!$H$7:$Q$470,10,FALSE)</f>
        <v>0</v>
      </c>
      <c r="AR351" s="109">
        <f>VLOOKUP($I351,[1]Mar!$H$7:$Q$470,10,FALSE)</f>
        <v>0</v>
      </c>
      <c r="AS351" s="109">
        <f>VLOOKUP($I351,[1]Abr!$H$7:$Q$470,10,FALSE)</f>
        <v>0</v>
      </c>
      <c r="AT351" s="109">
        <f>VLOOKUP($I351,[1]May!$H$7:$Q$470,10,FALSE)</f>
        <v>0</v>
      </c>
      <c r="AU351" s="109">
        <f>VLOOKUP($I351,[1]Jun!$H$7:$Q$470,10,FALSE)</f>
        <v>0</v>
      </c>
      <c r="AV351" s="109">
        <f>VLOOKUP($I351,[1]Jul!$H$7:$Q$470,10,FALSE)</f>
        <v>0</v>
      </c>
      <c r="AW351" s="109">
        <f>VLOOKUP($I351,[1]Ago!$H$7:$Q$470,10,FALSE)</f>
        <v>0</v>
      </c>
      <c r="AX351" s="109">
        <f>VLOOKUP($I351,[1]Set!$H$7:$Q$470,10,FALSE)</f>
        <v>0</v>
      </c>
      <c r="AY351" s="109">
        <f>VLOOKUP($I351,[1]Oct!$H$7:$Q$470,10,FALSE)</f>
        <v>0</v>
      </c>
      <c r="AZ351" s="109">
        <f>VLOOKUP($I351,[1]Nov!$H$7:$Q$470,10,FALSE)</f>
        <v>0</v>
      </c>
      <c r="BA351" s="118">
        <f>VLOOKUP($I351,[1]Dic!$H$7:$Q$470,10,FALSE)</f>
        <v>0</v>
      </c>
      <c r="BB351" s="112">
        <f t="shared" si="201"/>
        <v>6</v>
      </c>
      <c r="BC351" s="163">
        <f t="shared" si="202"/>
        <v>0</v>
      </c>
      <c r="BD351" s="109">
        <f>VLOOKUP($I351,[1]Ene!$H$7:$T$470,13,FALSE)</f>
        <v>7</v>
      </c>
      <c r="BE351" s="109">
        <f>VLOOKUP($I351,[1]Feb!$H$7:$T$470,13,FALSE)</f>
        <v>0</v>
      </c>
      <c r="BF351" s="109">
        <f>VLOOKUP($I351,[1]Mar!$H$7:$T$470,13,FALSE)</f>
        <v>0</v>
      </c>
      <c r="BG351" s="109">
        <f>VLOOKUP($I351,[1]Abr!$H$7:$T$470,13,FALSE)</f>
        <v>0</v>
      </c>
      <c r="BH351" s="109">
        <f>VLOOKUP($I351,[1]May!$H$7:$T$470,13,FALSE)</f>
        <v>0</v>
      </c>
      <c r="BI351" s="109">
        <f>VLOOKUP($I351,[1]Jun!$H$7:$T$470,13,FALSE)</f>
        <v>0</v>
      </c>
      <c r="BJ351" s="109">
        <f>VLOOKUP($I351,[1]Jul!$H$7:$T$470,13,FALSE)</f>
        <v>0</v>
      </c>
      <c r="BK351" s="109">
        <f>VLOOKUP($I351,[1]Ago!$H$7:$T$470,13,FALSE)</f>
        <v>0</v>
      </c>
      <c r="BL351" s="109">
        <f>VLOOKUP($I351,[1]Set!$H$7:$T$470,13,FALSE)</f>
        <v>0</v>
      </c>
      <c r="BM351" s="109">
        <f>VLOOKUP($I351,[1]Oct!$H$7:$T$470,13,FALSE)</f>
        <v>0</v>
      </c>
      <c r="BN351" s="109">
        <f>VLOOKUP($I351,[1]Nov!$H$7:$T$470,13,FALSE)</f>
        <v>0</v>
      </c>
      <c r="BO351" s="109">
        <f>VLOOKUP($I351,[1]Dic!$H$7:$T$470,13,FALSE)</f>
        <v>0</v>
      </c>
      <c r="BP351" s="111">
        <f t="shared" si="203"/>
        <v>7</v>
      </c>
      <c r="BQ351" s="113">
        <f t="shared" si="204"/>
        <v>0</v>
      </c>
      <c r="BR351" s="109">
        <f>VLOOKUP($I351,[1]Ene!$H$7:$V$470,15,FALSE)</f>
        <v>5</v>
      </c>
      <c r="BS351" s="109">
        <f>VLOOKUP($I351,[1]Feb!$H$7:$V$470,15,FALSE)</f>
        <v>0</v>
      </c>
      <c r="BT351" s="109">
        <f>VLOOKUP($I351,[1]Mar!$H$7:$V$470,15,FALSE)</f>
        <v>0</v>
      </c>
      <c r="BU351" s="109">
        <f>VLOOKUP($I351,[1]Abr!$H$7:$V$470,15,FALSE)</f>
        <v>0</v>
      </c>
      <c r="BV351" s="109">
        <f>VLOOKUP($I351,[1]May!$H$7:$V$470,15,FALSE)</f>
        <v>0</v>
      </c>
      <c r="BW351" s="109">
        <f>VLOOKUP($I351,[1]Jun!$H$7:$V$470,15,FALSE)</f>
        <v>0</v>
      </c>
      <c r="BX351" s="109">
        <f>VLOOKUP($I351,[1]Jul!$H$7:$V$470,15,FALSE)</f>
        <v>0</v>
      </c>
      <c r="BY351" s="109">
        <f>VLOOKUP($I351,[1]Ago!$H$7:$V$470,15,FALSE)</f>
        <v>0</v>
      </c>
      <c r="BZ351" s="109">
        <f>VLOOKUP($I351,[1]Set!$H$7:$V$470,15,FALSE)</f>
        <v>0</v>
      </c>
      <c r="CA351" s="109">
        <f>VLOOKUP($I351,[1]Oct!$H$7:$V$470,15,FALSE)</f>
        <v>0</v>
      </c>
      <c r="CB351" s="109">
        <f>VLOOKUP($I351,[1]Nov!$H$7:$V$470,15,FALSE)</f>
        <v>0</v>
      </c>
      <c r="CC351" s="109">
        <f>VLOOKUP($I351,[1]Dic!$H$7:$V$470,15,FALSE)</f>
        <v>0</v>
      </c>
      <c r="CD351" s="111">
        <f t="shared" si="205"/>
        <v>5</v>
      </c>
      <c r="CE351" s="113">
        <f t="shared" si="193"/>
        <v>0</v>
      </c>
      <c r="CF351" s="109">
        <f>VLOOKUP($I351,[1]Ene!$H$7:$X$470,17,FALSE)</f>
        <v>6</v>
      </c>
      <c r="CG351" s="109">
        <f>VLOOKUP($I351,[1]Feb!$H$7:$X$470,17,FALSE)</f>
        <v>0</v>
      </c>
      <c r="CH351" s="109">
        <f>VLOOKUP($I351,[1]Mar!$H$7:$X$470,17,FALSE)</f>
        <v>0</v>
      </c>
      <c r="CI351" s="109">
        <f>VLOOKUP($I351,[1]Abr!$H$7:$X$470,17,FALSE)</f>
        <v>0</v>
      </c>
      <c r="CJ351" s="109">
        <f>VLOOKUP($I351,[1]May!$H$7:$X$470,17,FALSE)</f>
        <v>0</v>
      </c>
      <c r="CK351" s="109">
        <f>VLOOKUP($I351,[1]Jun!$H$7:$X$470,17,FALSE)</f>
        <v>0</v>
      </c>
      <c r="CL351" s="109">
        <f>VLOOKUP($I351,[1]Jul!$H$7:$X$470,17,FALSE)</f>
        <v>0</v>
      </c>
      <c r="CM351" s="109">
        <f>VLOOKUP($I351,[1]Ago!$H$7:$X$470,17,FALSE)</f>
        <v>0</v>
      </c>
      <c r="CN351" s="109">
        <f>VLOOKUP($I351,[1]Set!$H$7:$X$470,17,FALSE)</f>
        <v>0</v>
      </c>
      <c r="CO351" s="109">
        <f>VLOOKUP($I351,[1]Oct!$H$7:$X$470,17,FALSE)</f>
        <v>0</v>
      </c>
      <c r="CP351" s="109">
        <f>VLOOKUP($I351,[1]Nov!$H$7:$X$470,17,FALSE)</f>
        <v>0</v>
      </c>
      <c r="CQ351" s="109">
        <f>VLOOKUP($I351,[1]Dic!$H$7:$X$470,17,FALSE)</f>
        <v>0</v>
      </c>
      <c r="CR351" s="111">
        <f t="shared" si="206"/>
        <v>6</v>
      </c>
      <c r="CS351" s="113">
        <f t="shared" si="194"/>
        <v>0</v>
      </c>
      <c r="CT351" s="112">
        <f t="shared" si="195"/>
        <v>5</v>
      </c>
      <c r="CU351" s="116"/>
      <c r="CV351" s="109">
        <f>VLOOKUP($I351,[1]Ene!$H$7:$AC$470,22,FALSE)</f>
        <v>7</v>
      </c>
      <c r="CW351" s="109">
        <f>VLOOKUP($I351,[1]Feb!$H$7:$AC$470,22,FALSE)</f>
        <v>0</v>
      </c>
      <c r="CX351" s="109">
        <f>VLOOKUP($I351,[1]Mar!$H$7:$AC$470,22,FALSE)</f>
        <v>0</v>
      </c>
      <c r="CY351" s="109">
        <f>VLOOKUP($I351,[1]Abr!$H$7:$AC$470,22,FALSE)</f>
        <v>0</v>
      </c>
      <c r="CZ351" s="109">
        <f>VLOOKUP($I351,[1]May!$H$7:$AC$470,22,FALSE)</f>
        <v>0</v>
      </c>
      <c r="DA351" s="109">
        <f>VLOOKUP($I351,[1]Jun!$H$7:$AC$470,22,FALSE)</f>
        <v>0</v>
      </c>
      <c r="DB351" s="109">
        <f>VLOOKUP($I351,[1]Jul!$H$7:$AC$470,22,FALSE)</f>
        <v>0</v>
      </c>
      <c r="DC351" s="109">
        <f>VLOOKUP($I351,[1]Ago!$H$7:$AC$470,22,FALSE)</f>
        <v>0</v>
      </c>
      <c r="DD351" s="109">
        <f>VLOOKUP($I351,[1]Set!$H$7:$AC$470,22,FALSE)</f>
        <v>0</v>
      </c>
      <c r="DE351" s="109">
        <f>VLOOKUP($I351,[1]Oct!$H$7:$AC$470,22,FALSE)</f>
        <v>0</v>
      </c>
      <c r="DF351" s="109">
        <f>VLOOKUP($I351,[1]Nov!$H$7:$AC$470,22,FALSE)</f>
        <v>0</v>
      </c>
      <c r="DG351" s="118">
        <f>VLOOKUP($I351,[1]Dic!$H$7:$AC$470,22,FALSE)</f>
        <v>0</v>
      </c>
      <c r="DH351" s="111">
        <f t="shared" si="207"/>
        <v>7</v>
      </c>
      <c r="DI351" s="113">
        <f t="shared" si="208"/>
        <v>0</v>
      </c>
      <c r="DJ351" s="109">
        <f>VLOOKUP($I351,[1]Ene!$H$7:$BL$470,57,FALSE)</f>
        <v>8</v>
      </c>
      <c r="DK351" s="109">
        <f>VLOOKUP($I351,[1]Feb!$H$7:$BL$470,57,FALSE)</f>
        <v>0</v>
      </c>
      <c r="DL351" s="109">
        <f>VLOOKUP($I351,[1]Mar!$H$7:$BL$470,57,FALSE)</f>
        <v>0</v>
      </c>
      <c r="DM351" s="109">
        <f>VLOOKUP($I351,[1]Abr!$H$7:$BL$470,57,FALSE)</f>
        <v>0</v>
      </c>
      <c r="DN351" s="109">
        <f>VLOOKUP($I351,[1]May!$H$7:$BL$470,57,FALSE)</f>
        <v>0</v>
      </c>
      <c r="DO351" s="109">
        <f>VLOOKUP($I351,[1]Jun!$H$7:$BL$470,57,FALSE)</f>
        <v>0</v>
      </c>
      <c r="DP351" s="109">
        <f>VLOOKUP($I351,[1]Jul!$H$7:$BL$470,57,FALSE)</f>
        <v>0</v>
      </c>
      <c r="DQ351" s="109">
        <f>VLOOKUP($I351,[1]Ago!$H$7:$BL$470,57,FALSE)</f>
        <v>0</v>
      </c>
      <c r="DR351" s="109">
        <f>VLOOKUP($I351,[1]Set!$H$7:$BL$470,57,FALSE)</f>
        <v>0</v>
      </c>
      <c r="DS351" s="109">
        <f>VLOOKUP($I351,[1]Oct!$H$7:$BL$470,57,FALSE)</f>
        <v>0</v>
      </c>
      <c r="DT351" s="109">
        <f>VLOOKUP($I351,[1]Nov!$H$7:$BL$470,57,FALSE)</f>
        <v>0</v>
      </c>
      <c r="DU351" s="109">
        <f>VLOOKUP($I351,[1]Dic!$H$7:$BL$470,57,FALSE)</f>
        <v>0</v>
      </c>
      <c r="DV351" s="111">
        <f t="shared" si="209"/>
        <v>8</v>
      </c>
      <c r="DW351" s="113">
        <f t="shared" si="210"/>
        <v>0</v>
      </c>
      <c r="DX351" s="117">
        <f>VLOOKUP($I351,[1]Ene!$H$7:$BQ$470,62,FALSE)</f>
        <v>2</v>
      </c>
      <c r="DY351" s="109">
        <f>VLOOKUP($I351,[1]Feb!$H$7:$BQ$470,62,FALSE)</f>
        <v>0</v>
      </c>
      <c r="DZ351" s="109">
        <f>VLOOKUP($I351,[1]Mar!$H$7:$BQ$470,62,FALSE)</f>
        <v>0</v>
      </c>
      <c r="EA351" s="109">
        <f>VLOOKUP($I351,[1]Abr!$H$7:$BQ$470,62,FALSE)</f>
        <v>0</v>
      </c>
      <c r="EB351" s="109">
        <f>VLOOKUP($I351,[1]May!$H$7:$BQ$470,62,FALSE)</f>
        <v>0</v>
      </c>
      <c r="EC351" s="109">
        <f>VLOOKUP($I351,[1]Jun!$H$7:$BQ$470,62,FALSE)</f>
        <v>0</v>
      </c>
      <c r="ED351" s="109">
        <f>VLOOKUP($I351,[1]Jul!$H$7:$BQ$470,62,FALSE)</f>
        <v>0</v>
      </c>
      <c r="EE351" s="109">
        <f>VLOOKUP($I351,[1]Ago!$H$7:$BQ$470,62,FALSE)</f>
        <v>0</v>
      </c>
      <c r="EF351" s="109">
        <f>VLOOKUP($I351,[1]Set!$H$7:$BQ$470,62,FALSE)</f>
        <v>0</v>
      </c>
      <c r="EG351" s="109">
        <f>VLOOKUP($I351,[1]Oct!$H$7:$BQ$470,62,FALSE)</f>
        <v>0</v>
      </c>
      <c r="EH351" s="109">
        <f>VLOOKUP($I351,[1]Nov!$H$7:$BQ$470,62,FALSE)</f>
        <v>0</v>
      </c>
      <c r="EI351" s="109">
        <f>VLOOKUP($I351,[1]Dic!$H$7:$BQ$470,62,FALSE)</f>
        <v>0</v>
      </c>
      <c r="EJ351" s="115">
        <f t="shared" si="211"/>
        <v>2</v>
      </c>
      <c r="EK351" s="113">
        <f t="shared" si="212"/>
        <v>0</v>
      </c>
      <c r="EL351" s="117">
        <f>VLOOKUP($I351,[1]Ene!$H$7:$BM$470,58,FALSE)</f>
        <v>3</v>
      </c>
      <c r="EM351" s="109">
        <f>VLOOKUP($I351,[1]Feb!$H$7:$BM$470,58,FALSE)</f>
        <v>0</v>
      </c>
      <c r="EN351" s="109">
        <f>VLOOKUP($I351,[1]Mar!$H$7:$BM$470,58,FALSE)</f>
        <v>0</v>
      </c>
      <c r="EO351" s="109">
        <f>VLOOKUP($I351,[1]Abr!$H$7:$BM$470,58,FALSE)</f>
        <v>0</v>
      </c>
      <c r="EP351" s="109">
        <f>VLOOKUP($I351,[1]May!$H$7:$BM$470,58,FALSE)</f>
        <v>0</v>
      </c>
      <c r="EQ351" s="109">
        <f>VLOOKUP($I351,[1]Jun!$H$7:$BM$470,58,FALSE)</f>
        <v>0</v>
      </c>
      <c r="ER351" s="109">
        <f>VLOOKUP($I351,[1]Jul!$H$7:$BM$470,58,FALSE)</f>
        <v>0</v>
      </c>
      <c r="ES351" s="109">
        <f>VLOOKUP($I351,[1]Ago!$H$7:$BM$470,58,FALSE)</f>
        <v>0</v>
      </c>
      <c r="ET351" s="109">
        <f>VLOOKUP($I351,[1]Set!$H$7:$BM$470,58,FALSE)</f>
        <v>0</v>
      </c>
      <c r="EU351" s="109">
        <f>VLOOKUP($I351,[1]Oct!$H$7:$BM$470,58,FALSE)</f>
        <v>0</v>
      </c>
      <c r="EV351" s="109">
        <f>VLOOKUP($I351,[1]Nov!$H$7:$BM$470,58,FALSE)</f>
        <v>0</v>
      </c>
      <c r="EW351" s="118">
        <f>VLOOKUP($I351,[1]Dic!$H$7:$BM$470,58,FALSE)</f>
        <v>0</v>
      </c>
      <c r="EX351" s="111">
        <f t="shared" si="213"/>
        <v>3</v>
      </c>
      <c r="EY351" s="113">
        <f t="shared" si="214"/>
        <v>0</v>
      </c>
      <c r="EZ351" s="109">
        <f>VLOOKUP($I351,[1]Ene!$H$7:$CL$470,70,FALSE)</f>
        <v>3</v>
      </c>
      <c r="FA351" s="109">
        <f>VLOOKUP($I351,[1]Feb!$H$7:$CL$470,70,FALSE)</f>
        <v>0</v>
      </c>
      <c r="FB351" s="109">
        <f>VLOOKUP($I351,[1]Mar!$H$7:$CL$470,70,FALSE)</f>
        <v>0</v>
      </c>
      <c r="FC351" s="109">
        <f>VLOOKUP($I351,[1]Abr!$H$7:$CL$470,70,FALSE)</f>
        <v>0</v>
      </c>
      <c r="FD351" s="109">
        <f>VLOOKUP($I351,[1]May!$H$7:$CL$470,70,FALSE)</f>
        <v>0</v>
      </c>
      <c r="FE351" s="109">
        <f>VLOOKUP($I351,[1]Jun!$H$7:$CL$470,70,FALSE)</f>
        <v>0</v>
      </c>
      <c r="FF351" s="109">
        <f>VLOOKUP($I351,[1]Jul!$H$7:$CL$470,70,FALSE)</f>
        <v>0</v>
      </c>
      <c r="FG351" s="109">
        <f>VLOOKUP($I351,[1]Ago!$H$7:$CL$470,70,FALSE)</f>
        <v>0</v>
      </c>
      <c r="FH351" s="109">
        <f>VLOOKUP($I351,[1]Set!$H$7:$CL$470,70,FALSE)</f>
        <v>0</v>
      </c>
      <c r="FI351" s="109">
        <f>VLOOKUP($I351,[1]Oct!$H$7:$CL$470,70,FALSE)</f>
        <v>0</v>
      </c>
      <c r="FJ351" s="109">
        <f>VLOOKUP($I351,[1]Nov!$H$7:$CL$470,70,FALSE)</f>
        <v>0</v>
      </c>
      <c r="FK351" s="118">
        <f>VLOOKUP($I351,[1]Dic!$H$7:$CL$470,70,FALSE)</f>
        <v>0</v>
      </c>
      <c r="FL351" s="111">
        <f t="shared" si="215"/>
        <v>3</v>
      </c>
      <c r="FM351" s="113">
        <f t="shared" si="216"/>
        <v>0</v>
      </c>
      <c r="FN351" s="109">
        <f>VLOOKUP($I351,[1]Ene!$H$7:$CL$470,72,FALSE)</f>
        <v>3</v>
      </c>
      <c r="FO351" s="109">
        <f>VLOOKUP($I351,[1]Feb!$H$7:$CL$470,72,FALSE)</f>
        <v>0</v>
      </c>
      <c r="FP351" s="109">
        <f>VLOOKUP($I351,[1]Mar!$H$7:$CL$470,72,FALSE)</f>
        <v>0</v>
      </c>
      <c r="FQ351" s="109">
        <f>VLOOKUP($I351,[1]Abr!$H$7:$CL$470,72,FALSE)</f>
        <v>0</v>
      </c>
      <c r="FR351" s="109">
        <f>VLOOKUP($I351,[1]May!$H$7:$CL$470,72,FALSE)</f>
        <v>0</v>
      </c>
      <c r="FS351" s="109">
        <f>VLOOKUP($I351,[1]Jun!$H$7:$CL$470,72,FALSE)</f>
        <v>0</v>
      </c>
      <c r="FT351" s="109">
        <f>VLOOKUP($I351,[1]Jul!$H$7:$CL$470,72,FALSE)</f>
        <v>0</v>
      </c>
      <c r="FU351" s="109">
        <f>VLOOKUP($I351,[1]Ago!$H$7:$CL$470,72,FALSE)</f>
        <v>0</v>
      </c>
      <c r="FV351" s="109">
        <f>VLOOKUP($I351,[1]Set!$H$7:$CL$470,72,FALSE)</f>
        <v>0</v>
      </c>
      <c r="FW351" s="109">
        <f>VLOOKUP($I351,[1]Oct!$H$7:$CL$470,72,FALSE)</f>
        <v>0</v>
      </c>
      <c r="FX351" s="109">
        <f>VLOOKUP($I351,[1]Nov!$H$7:$CL$470,72,FALSE)</f>
        <v>0</v>
      </c>
      <c r="FY351" s="118">
        <f>VLOOKUP($I351,[1]Dic!$H$7:$CL$470,72,FALSE)</f>
        <v>0</v>
      </c>
      <c r="FZ351" s="112">
        <f t="shared" si="217"/>
        <v>3</v>
      </c>
      <c r="GA351" s="113">
        <f t="shared" si="218"/>
        <v>0</v>
      </c>
      <c r="GB351" s="109">
        <f>VLOOKUP($I351,[1]Ene!$H$7:$CL$471,59,FALSE)</f>
        <v>11</v>
      </c>
      <c r="GC351" s="109">
        <f>VLOOKUP($I351,[1]Feb!$H$7:$CL$471,59,FALSE)</f>
        <v>0</v>
      </c>
      <c r="GD351" s="109">
        <f>VLOOKUP($I351,[1]Mar!$H$7:$CL$471,59,FALSE)</f>
        <v>0</v>
      </c>
      <c r="GE351" s="109">
        <f>VLOOKUP($I351,[1]Abr!$H$7:$CL$471,59,FALSE)</f>
        <v>0</v>
      </c>
      <c r="GF351" s="109">
        <f>VLOOKUP($I351,[1]May!$H$7:$CL$471,59,FALSE)</f>
        <v>0</v>
      </c>
      <c r="GG351" s="109">
        <f>VLOOKUP($I351,[1]Jun!$H$7:$CL$471,59,FALSE)</f>
        <v>0</v>
      </c>
      <c r="GH351" s="109">
        <f>VLOOKUP($I351,[1]Jul!$H$7:$CL$471,59,FALSE)</f>
        <v>0</v>
      </c>
      <c r="GI351" s="109">
        <f>VLOOKUP($I351,[1]Ago!$H$7:$CL$471,59,FALSE)</f>
        <v>0</v>
      </c>
      <c r="GJ351" s="109">
        <f>VLOOKUP($I351,[1]Set!$H$7:$CL$471,59,FALSE)</f>
        <v>0</v>
      </c>
      <c r="GK351" s="109">
        <f>VLOOKUP($I351,[1]Oct!$H$7:$CL$471,59,FALSE)</f>
        <v>0</v>
      </c>
      <c r="GL351" s="109">
        <f>VLOOKUP($I351,[1]Nov!$H$7:$CL$471,59,FALSE)</f>
        <v>0</v>
      </c>
      <c r="GM351" s="118">
        <f>VLOOKUP($I351,[1]Dic!$H$7:$CL$471,59,FALSE)</f>
        <v>0</v>
      </c>
      <c r="GN351" s="112">
        <f t="shared" si="219"/>
        <v>11</v>
      </c>
      <c r="GO351" s="113">
        <f t="shared" si="220"/>
        <v>0</v>
      </c>
      <c r="GP351" s="114">
        <f t="shared" si="196"/>
        <v>2</v>
      </c>
      <c r="GQ351" s="114">
        <f t="shared" si="197"/>
        <v>5</v>
      </c>
      <c r="GR351" s="116"/>
      <c r="GS351" s="109">
        <f>VLOOKUP($I351,[1]Ene!$H$7:$CL$470,71,FALSE)</f>
        <v>0</v>
      </c>
      <c r="GT351" s="109">
        <f>VLOOKUP($I351,[1]Feb!$H$7:$CL$470,71,FALSE)</f>
        <v>0</v>
      </c>
      <c r="GU351" s="109">
        <f>VLOOKUP($I351,[1]Mar!$H$7:$CL$470,71,FALSE)</f>
        <v>0</v>
      </c>
      <c r="GV351" s="109">
        <f>VLOOKUP($I351,[1]Abr!$H$7:$CL$470,71,FALSE)</f>
        <v>0</v>
      </c>
      <c r="GW351" s="109">
        <f>VLOOKUP($I351,[1]May!$H$7:$CL$470,71,FALSE)</f>
        <v>0</v>
      </c>
      <c r="GX351" s="109">
        <f>VLOOKUP($I351,[1]Jun!$H$7:$CL$470,71,FALSE)</f>
        <v>0</v>
      </c>
      <c r="GY351" s="109">
        <f>VLOOKUP($I351,[1]Jul!$H$7:$CL$470,71,FALSE)</f>
        <v>0</v>
      </c>
      <c r="GZ351" s="109">
        <f>VLOOKUP($I351,[1]Ago!$H$7:$CL$470,71,FALSE)</f>
        <v>0</v>
      </c>
      <c r="HA351" s="109">
        <f>VLOOKUP($I351,[1]Set!$H$7:$CL$470,71,FALSE)</f>
        <v>0</v>
      </c>
      <c r="HB351" s="109">
        <f>VLOOKUP($I351,[1]Oct!$H$7:$CL$470,71,FALSE)</f>
        <v>0</v>
      </c>
      <c r="HC351" s="109">
        <f>VLOOKUP($I351,[1]Nov!$H$7:$CL$470,71,FALSE)</f>
        <v>0</v>
      </c>
      <c r="HD351" s="109">
        <f>VLOOKUP($I351,[1]Dic!$H$7:$CL$470,71,FALSE)</f>
        <v>0</v>
      </c>
      <c r="HE351" s="111">
        <f t="shared" si="221"/>
        <v>0</v>
      </c>
      <c r="HF351" s="113">
        <f t="shared" si="222"/>
        <v>0</v>
      </c>
      <c r="HG351" s="109">
        <f>VLOOKUP($I351,[1]Ene!$H$7:$CL$470,73,FALSE)</f>
        <v>0</v>
      </c>
      <c r="HH351" s="109">
        <f>VLOOKUP($I351,[1]Feb!$H$7:$CL$470,73,FALSE)</f>
        <v>0</v>
      </c>
      <c r="HI351" s="109">
        <f>VLOOKUP($I351,[1]Mar!$H$7:$CL$470,73,FALSE)</f>
        <v>0</v>
      </c>
      <c r="HJ351" s="109">
        <f>VLOOKUP($I351,[1]Abr!$H$7:$CL$470,73,FALSE)</f>
        <v>0</v>
      </c>
      <c r="HK351" s="109">
        <f>VLOOKUP($I351,[1]May!$H$7:$CL$470,73,FALSE)</f>
        <v>0</v>
      </c>
      <c r="HL351" s="109">
        <f>VLOOKUP($I351,[1]Jun!$H$7:$CL$470,73,FALSE)</f>
        <v>0</v>
      </c>
      <c r="HM351" s="109">
        <f>VLOOKUP($I351,[1]Jul!$H$7:$CL$470,73,FALSE)</f>
        <v>0</v>
      </c>
      <c r="HN351" s="109">
        <f>VLOOKUP($I351,[1]Ago!$H$7:$CL$470,73,FALSE)</f>
        <v>0</v>
      </c>
      <c r="HO351" s="109">
        <f>VLOOKUP($I351,[1]Set!$H$7:$CL$470,73,FALSE)</f>
        <v>0</v>
      </c>
      <c r="HP351" s="109">
        <f>VLOOKUP($I351,[1]Oct!$H$7:$CL$470,73,FALSE)</f>
        <v>0</v>
      </c>
      <c r="HQ351" s="109">
        <f>VLOOKUP($I351,[1]Nov!$H$7:$CL$470,73,FALSE)</f>
        <v>0</v>
      </c>
      <c r="HR351" s="109">
        <f>VLOOKUP($I351,[1]Dic!$H$7:$CL$470,73,FALSE)</f>
        <v>0</v>
      </c>
      <c r="HS351" s="111">
        <f t="shared" si="223"/>
        <v>0</v>
      </c>
      <c r="HT351" s="113">
        <f t="shared" si="224"/>
        <v>0</v>
      </c>
      <c r="HU351" s="114">
        <f t="shared" si="225"/>
        <v>0</v>
      </c>
    </row>
    <row r="352" spans="1:229" s="112" customFormat="1" ht="10.5" x14ac:dyDescent="0.25">
      <c r="A352" s="184" t="s">
        <v>44</v>
      </c>
      <c r="B352" s="187" t="s">
        <v>43</v>
      </c>
      <c r="C352" s="184">
        <v>401</v>
      </c>
      <c r="D352" s="187" t="s">
        <v>29</v>
      </c>
      <c r="E352" s="187" t="s">
        <v>44</v>
      </c>
      <c r="F352" s="188" t="s">
        <v>43</v>
      </c>
      <c r="G352" s="184"/>
      <c r="H352" s="184" t="s">
        <v>688</v>
      </c>
      <c r="I352" s="316">
        <v>9729</v>
      </c>
      <c r="J352" s="184" t="s">
        <v>53</v>
      </c>
      <c r="K352" s="109">
        <f>VLOOKUP($I352,[1]Ene!$H$7:$M$470,6,FALSE)</f>
        <v>0</v>
      </c>
      <c r="L352" s="109">
        <f>VLOOKUP($I352,[1]Feb!$H$7:$M$470,6,FALSE)</f>
        <v>0</v>
      </c>
      <c r="M352" s="109">
        <f>VLOOKUP($I352,[1]Mar!$H$7:$M$470,6,FALSE)</f>
        <v>0</v>
      </c>
      <c r="N352" s="109">
        <f>VLOOKUP($I352,[1]Abr!$H$7:$M$470,6,FALSE)</f>
        <v>0</v>
      </c>
      <c r="O352" s="109">
        <f>VLOOKUP($I352,[1]May!$H$7:$M$470,6,FALSE)</f>
        <v>0</v>
      </c>
      <c r="P352" s="109">
        <f>VLOOKUP($I352,[1]Jun!$H$7:$M$470,6,FALSE)</f>
        <v>0</v>
      </c>
      <c r="Q352" s="109">
        <f>VLOOKUP($I352,[1]Jul!$H$7:$M$470,6,FALSE)</f>
        <v>0</v>
      </c>
      <c r="R352" s="109">
        <f>VLOOKUP($I352,[1]Ago!$H$7:$M$470,6,FALSE)</f>
        <v>0</v>
      </c>
      <c r="S352" s="109">
        <f>VLOOKUP($I352,[1]Set!$H$7:$M$470,6,FALSE)</f>
        <v>0</v>
      </c>
      <c r="T352" s="109">
        <f>VLOOKUP($I352,[1]Oct!$H$7:$M$470,6,FALSE)</f>
        <v>0</v>
      </c>
      <c r="U352" s="109">
        <f>VLOOKUP($I352,[1]Nov!$H$7:$M$470,6,FALSE)</f>
        <v>0</v>
      </c>
      <c r="V352" s="109">
        <f>VLOOKUP($I352,[1]Dic!$H$7:$M$470,6,FALSE)</f>
        <v>0</v>
      </c>
      <c r="W352" s="142"/>
      <c r="X352" s="112">
        <f t="shared" si="198"/>
        <v>0</v>
      </c>
      <c r="Y352" s="163">
        <f t="shared" si="199"/>
        <v>0</v>
      </c>
      <c r="Z352" s="117">
        <f>VLOOKUP($I352,[1]Ene!$H$7:$N$470,7,FALSE)</f>
        <v>0</v>
      </c>
      <c r="AA352" s="109">
        <f>VLOOKUP($I352,[1]Feb!$H$7:$N$470,7,FALSE)</f>
        <v>0</v>
      </c>
      <c r="AB352" s="109">
        <f>VLOOKUP($I352,[1]Mar!$H$7:$N$470,7,FALSE)</f>
        <v>0</v>
      </c>
      <c r="AC352" s="109">
        <f>VLOOKUP($I352,[1]Abr!$H$7:$N$470,7,FALSE)</f>
        <v>0</v>
      </c>
      <c r="AD352" s="109">
        <f>VLOOKUP($I352,[1]May!$H$7:$N$470,7,FALSE)</f>
        <v>0</v>
      </c>
      <c r="AE352" s="109">
        <f>VLOOKUP($I352,[1]Jun!$H$7:$N$470,7,FALSE)</f>
        <v>0</v>
      </c>
      <c r="AF352" s="109">
        <f>VLOOKUP($I352,[1]Jul!$H$7:$N$470,7,FALSE)</f>
        <v>0</v>
      </c>
      <c r="AG352" s="109">
        <f>VLOOKUP($I352,[1]Ago!$H$7:$N$470,7,FALSE)</f>
        <v>0</v>
      </c>
      <c r="AH352" s="109">
        <f>VLOOKUP($I352,[1]Set!$H$7:$N$470,7,FALSE)</f>
        <v>0</v>
      </c>
      <c r="AI352" s="109">
        <f>VLOOKUP($I352,[1]Oct!$H$7:$N$470,7,FALSE)</f>
        <v>0</v>
      </c>
      <c r="AJ352" s="109">
        <f>VLOOKUP($I352,[1]Nov!$H$7:$N$470,7,FALSE)</f>
        <v>0</v>
      </c>
      <c r="AK352" s="118">
        <f>VLOOKUP($I352,[1]Dic!$H$7:$N$470,7,FALSE)</f>
        <v>0</v>
      </c>
      <c r="AL352" s="112">
        <f t="shared" si="191"/>
        <v>0</v>
      </c>
      <c r="AM352" s="164">
        <f t="shared" si="200"/>
        <v>0</v>
      </c>
      <c r="AN352" s="164">
        <f t="shared" si="192"/>
        <v>0</v>
      </c>
      <c r="AO352" s="142"/>
      <c r="AP352" s="109">
        <f>VLOOKUP($I352,[1]Ene!$H$7:$Q$470,10,FALSE)</f>
        <v>0</v>
      </c>
      <c r="AQ352" s="109">
        <f>VLOOKUP($I352,[1]Feb!$H$7:$Q$470,10,FALSE)</f>
        <v>0</v>
      </c>
      <c r="AR352" s="109">
        <f>VLOOKUP($I352,[1]Mar!$H$7:$Q$470,10,FALSE)</f>
        <v>0</v>
      </c>
      <c r="AS352" s="109">
        <f>VLOOKUP($I352,[1]Abr!$H$7:$Q$470,10,FALSE)</f>
        <v>0</v>
      </c>
      <c r="AT352" s="109">
        <f>VLOOKUP($I352,[1]May!$H$7:$Q$470,10,FALSE)</f>
        <v>0</v>
      </c>
      <c r="AU352" s="109">
        <f>VLOOKUP($I352,[1]Jun!$H$7:$Q$470,10,FALSE)</f>
        <v>0</v>
      </c>
      <c r="AV352" s="109">
        <f>VLOOKUP($I352,[1]Jul!$H$7:$Q$470,10,FALSE)</f>
        <v>0</v>
      </c>
      <c r="AW352" s="109">
        <f>VLOOKUP($I352,[1]Ago!$H$7:$Q$470,10,FALSE)</f>
        <v>0</v>
      </c>
      <c r="AX352" s="109">
        <f>VLOOKUP($I352,[1]Set!$H$7:$Q$470,10,FALSE)</f>
        <v>0</v>
      </c>
      <c r="AY352" s="109">
        <f>VLOOKUP($I352,[1]Oct!$H$7:$Q$470,10,FALSE)</f>
        <v>0</v>
      </c>
      <c r="AZ352" s="109">
        <f>VLOOKUP($I352,[1]Nov!$H$7:$Q$470,10,FALSE)</f>
        <v>0</v>
      </c>
      <c r="BA352" s="118">
        <f>VLOOKUP($I352,[1]Dic!$H$7:$Q$470,10,FALSE)</f>
        <v>0</v>
      </c>
      <c r="BB352" s="112">
        <f t="shared" si="201"/>
        <v>0</v>
      </c>
      <c r="BC352" s="163">
        <f t="shared" si="202"/>
        <v>0</v>
      </c>
      <c r="BD352" s="109">
        <f>VLOOKUP($I352,[1]Ene!$H$7:$T$470,13,FALSE)</f>
        <v>0</v>
      </c>
      <c r="BE352" s="109">
        <f>VLOOKUP($I352,[1]Feb!$H$7:$T$470,13,FALSE)</f>
        <v>0</v>
      </c>
      <c r="BF352" s="109">
        <f>VLOOKUP($I352,[1]Mar!$H$7:$T$470,13,FALSE)</f>
        <v>0</v>
      </c>
      <c r="BG352" s="109">
        <f>VLOOKUP($I352,[1]Abr!$H$7:$T$470,13,FALSE)</f>
        <v>0</v>
      </c>
      <c r="BH352" s="109">
        <f>VLOOKUP($I352,[1]May!$H$7:$T$470,13,FALSE)</f>
        <v>0</v>
      </c>
      <c r="BI352" s="109">
        <f>VLOOKUP($I352,[1]Jun!$H$7:$T$470,13,FALSE)</f>
        <v>0</v>
      </c>
      <c r="BJ352" s="109">
        <f>VLOOKUP($I352,[1]Jul!$H$7:$T$470,13,FALSE)</f>
        <v>0</v>
      </c>
      <c r="BK352" s="109">
        <f>VLOOKUP($I352,[1]Ago!$H$7:$T$470,13,FALSE)</f>
        <v>0</v>
      </c>
      <c r="BL352" s="109">
        <f>VLOOKUP($I352,[1]Set!$H$7:$T$470,13,FALSE)</f>
        <v>0</v>
      </c>
      <c r="BM352" s="109">
        <f>VLOOKUP($I352,[1]Oct!$H$7:$T$470,13,FALSE)</f>
        <v>0</v>
      </c>
      <c r="BN352" s="109">
        <f>VLOOKUP($I352,[1]Nov!$H$7:$T$470,13,FALSE)</f>
        <v>0</v>
      </c>
      <c r="BO352" s="109">
        <f>VLOOKUP($I352,[1]Dic!$H$7:$T$470,13,FALSE)</f>
        <v>0</v>
      </c>
      <c r="BP352" s="111">
        <f t="shared" si="203"/>
        <v>0</v>
      </c>
      <c r="BQ352" s="113">
        <f t="shared" si="204"/>
        <v>0</v>
      </c>
      <c r="BR352" s="109">
        <f>VLOOKUP($I352,[1]Ene!$H$7:$V$470,15,FALSE)</f>
        <v>0</v>
      </c>
      <c r="BS352" s="109">
        <f>VLOOKUP($I352,[1]Feb!$H$7:$V$470,15,FALSE)</f>
        <v>0</v>
      </c>
      <c r="BT352" s="109">
        <f>VLOOKUP($I352,[1]Mar!$H$7:$V$470,15,FALSE)</f>
        <v>0</v>
      </c>
      <c r="BU352" s="109">
        <f>VLOOKUP($I352,[1]Abr!$H$7:$V$470,15,FALSE)</f>
        <v>0</v>
      </c>
      <c r="BV352" s="109">
        <f>VLOOKUP($I352,[1]May!$H$7:$V$470,15,FALSE)</f>
        <v>0</v>
      </c>
      <c r="BW352" s="109">
        <f>VLOOKUP($I352,[1]Jun!$H$7:$V$470,15,FALSE)</f>
        <v>0</v>
      </c>
      <c r="BX352" s="109">
        <f>VLOOKUP($I352,[1]Jul!$H$7:$V$470,15,FALSE)</f>
        <v>0</v>
      </c>
      <c r="BY352" s="109">
        <f>VLOOKUP($I352,[1]Ago!$H$7:$V$470,15,FALSE)</f>
        <v>0</v>
      </c>
      <c r="BZ352" s="109">
        <f>VLOOKUP($I352,[1]Set!$H$7:$V$470,15,FALSE)</f>
        <v>0</v>
      </c>
      <c r="CA352" s="109">
        <f>VLOOKUP($I352,[1]Oct!$H$7:$V$470,15,FALSE)</f>
        <v>0</v>
      </c>
      <c r="CB352" s="109">
        <f>VLOOKUP($I352,[1]Nov!$H$7:$V$470,15,FALSE)</f>
        <v>0</v>
      </c>
      <c r="CC352" s="109">
        <f>VLOOKUP($I352,[1]Dic!$H$7:$V$470,15,FALSE)</f>
        <v>0</v>
      </c>
      <c r="CD352" s="111">
        <f t="shared" si="205"/>
        <v>0</v>
      </c>
      <c r="CE352" s="113">
        <f t="shared" si="193"/>
        <v>0</v>
      </c>
      <c r="CF352" s="109">
        <f>VLOOKUP($I352,[1]Ene!$H$7:$X$470,17,FALSE)</f>
        <v>0</v>
      </c>
      <c r="CG352" s="109">
        <f>VLOOKUP($I352,[1]Feb!$H$7:$X$470,17,FALSE)</f>
        <v>0</v>
      </c>
      <c r="CH352" s="109">
        <f>VLOOKUP($I352,[1]Mar!$H$7:$X$470,17,FALSE)</f>
        <v>0</v>
      </c>
      <c r="CI352" s="109">
        <f>VLOOKUP($I352,[1]Abr!$H$7:$X$470,17,FALSE)</f>
        <v>0</v>
      </c>
      <c r="CJ352" s="109">
        <f>VLOOKUP($I352,[1]May!$H$7:$X$470,17,FALSE)</f>
        <v>0</v>
      </c>
      <c r="CK352" s="109">
        <f>VLOOKUP($I352,[1]Jun!$H$7:$X$470,17,FALSE)</f>
        <v>0</v>
      </c>
      <c r="CL352" s="109">
        <f>VLOOKUP($I352,[1]Jul!$H$7:$X$470,17,FALSE)</f>
        <v>0</v>
      </c>
      <c r="CM352" s="109">
        <f>VLOOKUP($I352,[1]Ago!$H$7:$X$470,17,FALSE)</f>
        <v>0</v>
      </c>
      <c r="CN352" s="109">
        <f>VLOOKUP($I352,[1]Set!$H$7:$X$470,17,FALSE)</f>
        <v>0</v>
      </c>
      <c r="CO352" s="109">
        <f>VLOOKUP($I352,[1]Oct!$H$7:$X$470,17,FALSE)</f>
        <v>0</v>
      </c>
      <c r="CP352" s="109">
        <f>VLOOKUP($I352,[1]Nov!$H$7:$X$470,17,FALSE)</f>
        <v>0</v>
      </c>
      <c r="CQ352" s="109">
        <f>VLOOKUP($I352,[1]Dic!$H$7:$X$470,17,FALSE)</f>
        <v>0</v>
      </c>
      <c r="CR352" s="111">
        <f t="shared" si="206"/>
        <v>0</v>
      </c>
      <c r="CS352" s="113">
        <f t="shared" si="194"/>
        <v>0</v>
      </c>
      <c r="CT352" s="112">
        <f t="shared" si="195"/>
        <v>0</v>
      </c>
      <c r="CU352" s="116"/>
      <c r="CV352" s="109">
        <f>VLOOKUP($I352,[1]Ene!$H$7:$AC$470,22,FALSE)</f>
        <v>0</v>
      </c>
      <c r="CW352" s="109">
        <f>VLOOKUP($I352,[1]Feb!$H$7:$AC$470,22,FALSE)</f>
        <v>0</v>
      </c>
      <c r="CX352" s="109">
        <f>VLOOKUP($I352,[1]Mar!$H$7:$AC$470,22,FALSE)</f>
        <v>0</v>
      </c>
      <c r="CY352" s="109">
        <f>VLOOKUP($I352,[1]Abr!$H$7:$AC$470,22,FALSE)</f>
        <v>0</v>
      </c>
      <c r="CZ352" s="109">
        <f>VLOOKUP($I352,[1]May!$H$7:$AC$470,22,FALSE)</f>
        <v>0</v>
      </c>
      <c r="DA352" s="109">
        <f>VLOOKUP($I352,[1]Jun!$H$7:$AC$470,22,FALSE)</f>
        <v>0</v>
      </c>
      <c r="DB352" s="109">
        <f>VLOOKUP($I352,[1]Jul!$H$7:$AC$470,22,FALSE)</f>
        <v>0</v>
      </c>
      <c r="DC352" s="109">
        <f>VLOOKUP($I352,[1]Ago!$H$7:$AC$470,22,FALSE)</f>
        <v>0</v>
      </c>
      <c r="DD352" s="109">
        <f>VLOOKUP($I352,[1]Set!$H$7:$AC$470,22,FALSE)</f>
        <v>0</v>
      </c>
      <c r="DE352" s="109">
        <f>VLOOKUP($I352,[1]Oct!$H$7:$AC$470,22,FALSE)</f>
        <v>0</v>
      </c>
      <c r="DF352" s="109">
        <f>VLOOKUP($I352,[1]Nov!$H$7:$AC$470,22,FALSE)</f>
        <v>0</v>
      </c>
      <c r="DG352" s="118">
        <f>VLOOKUP($I352,[1]Dic!$H$7:$AC$470,22,FALSE)</f>
        <v>0</v>
      </c>
      <c r="DH352" s="111">
        <f t="shared" si="207"/>
        <v>0</v>
      </c>
      <c r="DI352" s="113">
        <f t="shared" si="208"/>
        <v>0</v>
      </c>
      <c r="DJ352" s="109">
        <f>VLOOKUP($I352,[1]Ene!$H$7:$BL$470,57,FALSE)</f>
        <v>0</v>
      </c>
      <c r="DK352" s="109">
        <f>VLOOKUP($I352,[1]Feb!$H$7:$BL$470,57,FALSE)</f>
        <v>0</v>
      </c>
      <c r="DL352" s="109">
        <f>VLOOKUP($I352,[1]Mar!$H$7:$BL$470,57,FALSE)</f>
        <v>0</v>
      </c>
      <c r="DM352" s="109">
        <f>VLOOKUP($I352,[1]Abr!$H$7:$BL$470,57,FALSE)</f>
        <v>0</v>
      </c>
      <c r="DN352" s="109">
        <f>VLOOKUP($I352,[1]May!$H$7:$BL$470,57,FALSE)</f>
        <v>0</v>
      </c>
      <c r="DO352" s="109">
        <f>VLOOKUP($I352,[1]Jun!$H$7:$BL$470,57,FALSE)</f>
        <v>0</v>
      </c>
      <c r="DP352" s="109">
        <f>VLOOKUP($I352,[1]Jul!$H$7:$BL$470,57,FALSE)</f>
        <v>0</v>
      </c>
      <c r="DQ352" s="109">
        <f>VLOOKUP($I352,[1]Ago!$H$7:$BL$470,57,FALSE)</f>
        <v>0</v>
      </c>
      <c r="DR352" s="109">
        <f>VLOOKUP($I352,[1]Set!$H$7:$BL$470,57,FALSE)</f>
        <v>0</v>
      </c>
      <c r="DS352" s="109">
        <f>VLOOKUP($I352,[1]Oct!$H$7:$BL$470,57,FALSE)</f>
        <v>0</v>
      </c>
      <c r="DT352" s="109">
        <f>VLOOKUP($I352,[1]Nov!$H$7:$BL$470,57,FALSE)</f>
        <v>0</v>
      </c>
      <c r="DU352" s="109">
        <f>VLOOKUP($I352,[1]Dic!$H$7:$BL$470,57,FALSE)</f>
        <v>0</v>
      </c>
      <c r="DV352" s="111">
        <f t="shared" si="209"/>
        <v>0</v>
      </c>
      <c r="DW352" s="113">
        <f t="shared" si="210"/>
        <v>0</v>
      </c>
      <c r="DX352" s="117">
        <f>VLOOKUP($I352,[1]Ene!$H$7:$BQ$470,62,FALSE)</f>
        <v>0</v>
      </c>
      <c r="DY352" s="109">
        <f>VLOOKUP($I352,[1]Feb!$H$7:$BQ$470,62,FALSE)</f>
        <v>0</v>
      </c>
      <c r="DZ352" s="109">
        <f>VLOOKUP($I352,[1]Mar!$H$7:$BQ$470,62,FALSE)</f>
        <v>0</v>
      </c>
      <c r="EA352" s="109">
        <f>VLOOKUP($I352,[1]Abr!$H$7:$BQ$470,62,FALSE)</f>
        <v>0</v>
      </c>
      <c r="EB352" s="109">
        <f>VLOOKUP($I352,[1]May!$H$7:$BQ$470,62,FALSE)</f>
        <v>0</v>
      </c>
      <c r="EC352" s="109">
        <f>VLOOKUP($I352,[1]Jun!$H$7:$BQ$470,62,FALSE)</f>
        <v>0</v>
      </c>
      <c r="ED352" s="109">
        <f>VLOOKUP($I352,[1]Jul!$H$7:$BQ$470,62,FALSE)</f>
        <v>0</v>
      </c>
      <c r="EE352" s="109">
        <f>VLOOKUP($I352,[1]Ago!$H$7:$BQ$470,62,FALSE)</f>
        <v>0</v>
      </c>
      <c r="EF352" s="109">
        <f>VLOOKUP($I352,[1]Set!$H$7:$BQ$470,62,FALSE)</f>
        <v>0</v>
      </c>
      <c r="EG352" s="109">
        <f>VLOOKUP($I352,[1]Oct!$H$7:$BQ$470,62,FALSE)</f>
        <v>0</v>
      </c>
      <c r="EH352" s="109">
        <f>VLOOKUP($I352,[1]Nov!$H$7:$BQ$470,62,FALSE)</f>
        <v>0</v>
      </c>
      <c r="EI352" s="109">
        <f>VLOOKUP($I352,[1]Dic!$H$7:$BQ$470,62,FALSE)</f>
        <v>0</v>
      </c>
      <c r="EJ352" s="115">
        <f t="shared" si="211"/>
        <v>0</v>
      </c>
      <c r="EK352" s="113">
        <f t="shared" si="212"/>
        <v>0</v>
      </c>
      <c r="EL352" s="117">
        <f>VLOOKUP($I352,[1]Ene!$H$7:$BM$470,58,FALSE)</f>
        <v>0</v>
      </c>
      <c r="EM352" s="109">
        <f>VLOOKUP($I352,[1]Feb!$H$7:$BM$470,58,FALSE)</f>
        <v>0</v>
      </c>
      <c r="EN352" s="109">
        <f>VLOOKUP($I352,[1]Mar!$H$7:$BM$470,58,FALSE)</f>
        <v>0</v>
      </c>
      <c r="EO352" s="109">
        <f>VLOOKUP($I352,[1]Abr!$H$7:$BM$470,58,FALSE)</f>
        <v>0</v>
      </c>
      <c r="EP352" s="109">
        <f>VLOOKUP($I352,[1]May!$H$7:$BM$470,58,FALSE)</f>
        <v>0</v>
      </c>
      <c r="EQ352" s="109">
        <f>VLOOKUP($I352,[1]Jun!$H$7:$BM$470,58,FALSE)</f>
        <v>0</v>
      </c>
      <c r="ER352" s="109">
        <f>VLOOKUP($I352,[1]Jul!$H$7:$BM$470,58,FALSE)</f>
        <v>0</v>
      </c>
      <c r="ES352" s="109">
        <f>VLOOKUP($I352,[1]Ago!$H$7:$BM$470,58,FALSE)</f>
        <v>0</v>
      </c>
      <c r="ET352" s="109">
        <f>VLOOKUP($I352,[1]Set!$H$7:$BM$470,58,FALSE)</f>
        <v>0</v>
      </c>
      <c r="EU352" s="109">
        <f>VLOOKUP($I352,[1]Oct!$H$7:$BM$470,58,FALSE)</f>
        <v>0</v>
      </c>
      <c r="EV352" s="109">
        <f>VLOOKUP($I352,[1]Nov!$H$7:$BM$470,58,FALSE)</f>
        <v>0</v>
      </c>
      <c r="EW352" s="118">
        <f>VLOOKUP($I352,[1]Dic!$H$7:$BM$470,58,FALSE)</f>
        <v>0</v>
      </c>
      <c r="EX352" s="111">
        <f t="shared" si="213"/>
        <v>0</v>
      </c>
      <c r="EY352" s="113">
        <f t="shared" si="214"/>
        <v>0</v>
      </c>
      <c r="EZ352" s="109">
        <f>VLOOKUP($I352,[1]Ene!$H$7:$CL$470,70,FALSE)</f>
        <v>0</v>
      </c>
      <c r="FA352" s="109">
        <f>VLOOKUP($I352,[1]Feb!$H$7:$CL$470,70,FALSE)</f>
        <v>0</v>
      </c>
      <c r="FB352" s="109">
        <f>VLOOKUP($I352,[1]Mar!$H$7:$CL$470,70,FALSE)</f>
        <v>0</v>
      </c>
      <c r="FC352" s="109">
        <f>VLOOKUP($I352,[1]Abr!$H$7:$CL$470,70,FALSE)</f>
        <v>0</v>
      </c>
      <c r="FD352" s="109">
        <f>VLOOKUP($I352,[1]May!$H$7:$CL$470,70,FALSE)</f>
        <v>0</v>
      </c>
      <c r="FE352" s="109">
        <f>VLOOKUP($I352,[1]Jun!$H$7:$CL$470,70,FALSE)</f>
        <v>0</v>
      </c>
      <c r="FF352" s="109">
        <f>VLOOKUP($I352,[1]Jul!$H$7:$CL$470,70,FALSE)</f>
        <v>0</v>
      </c>
      <c r="FG352" s="109">
        <f>VLOOKUP($I352,[1]Ago!$H$7:$CL$470,70,FALSE)</f>
        <v>0</v>
      </c>
      <c r="FH352" s="109">
        <f>VLOOKUP($I352,[1]Set!$H$7:$CL$470,70,FALSE)</f>
        <v>0</v>
      </c>
      <c r="FI352" s="109">
        <f>VLOOKUP($I352,[1]Oct!$H$7:$CL$470,70,FALSE)</f>
        <v>0</v>
      </c>
      <c r="FJ352" s="109">
        <f>VLOOKUP($I352,[1]Nov!$H$7:$CL$470,70,FALSE)</f>
        <v>0</v>
      </c>
      <c r="FK352" s="118">
        <f>VLOOKUP($I352,[1]Dic!$H$7:$CL$470,70,FALSE)</f>
        <v>0</v>
      </c>
      <c r="FL352" s="111">
        <f t="shared" si="215"/>
        <v>0</v>
      </c>
      <c r="FM352" s="113">
        <f t="shared" si="216"/>
        <v>0</v>
      </c>
      <c r="FN352" s="109">
        <f>VLOOKUP($I352,[1]Ene!$H$7:$CL$470,72,FALSE)</f>
        <v>0</v>
      </c>
      <c r="FO352" s="109">
        <f>VLOOKUP($I352,[1]Feb!$H$7:$CL$470,72,FALSE)</f>
        <v>0</v>
      </c>
      <c r="FP352" s="109">
        <f>VLOOKUP($I352,[1]Mar!$H$7:$CL$470,72,FALSE)</f>
        <v>0</v>
      </c>
      <c r="FQ352" s="109">
        <f>VLOOKUP($I352,[1]Abr!$H$7:$CL$470,72,FALSE)</f>
        <v>0</v>
      </c>
      <c r="FR352" s="109">
        <f>VLOOKUP($I352,[1]May!$H$7:$CL$470,72,FALSE)</f>
        <v>0</v>
      </c>
      <c r="FS352" s="109">
        <f>VLOOKUP($I352,[1]Jun!$H$7:$CL$470,72,FALSE)</f>
        <v>0</v>
      </c>
      <c r="FT352" s="109">
        <f>VLOOKUP($I352,[1]Jul!$H$7:$CL$470,72,FALSE)</f>
        <v>0</v>
      </c>
      <c r="FU352" s="109">
        <f>VLOOKUP($I352,[1]Ago!$H$7:$CL$470,72,FALSE)</f>
        <v>0</v>
      </c>
      <c r="FV352" s="109">
        <f>VLOOKUP($I352,[1]Set!$H$7:$CL$470,72,FALSE)</f>
        <v>0</v>
      </c>
      <c r="FW352" s="109">
        <f>VLOOKUP($I352,[1]Oct!$H$7:$CL$470,72,FALSE)</f>
        <v>0</v>
      </c>
      <c r="FX352" s="109">
        <f>VLOOKUP($I352,[1]Nov!$H$7:$CL$470,72,FALSE)</f>
        <v>0</v>
      </c>
      <c r="FY352" s="118">
        <f>VLOOKUP($I352,[1]Dic!$H$7:$CL$470,72,FALSE)</f>
        <v>0</v>
      </c>
      <c r="FZ352" s="112">
        <f t="shared" si="217"/>
        <v>0</v>
      </c>
      <c r="GA352" s="113">
        <f t="shared" si="218"/>
        <v>0</v>
      </c>
      <c r="GB352" s="109">
        <f>VLOOKUP($I352,[1]Ene!$H$7:$CL$471,59,FALSE)</f>
        <v>0</v>
      </c>
      <c r="GC352" s="109">
        <f>VLOOKUP($I352,[1]Feb!$H$7:$CL$471,59,FALSE)</f>
        <v>0</v>
      </c>
      <c r="GD352" s="109">
        <f>VLOOKUP($I352,[1]Mar!$H$7:$CL$471,59,FALSE)</f>
        <v>0</v>
      </c>
      <c r="GE352" s="109">
        <f>VLOOKUP($I352,[1]Abr!$H$7:$CL$471,59,FALSE)</f>
        <v>0</v>
      </c>
      <c r="GF352" s="109">
        <f>VLOOKUP($I352,[1]May!$H$7:$CL$471,59,FALSE)</f>
        <v>0</v>
      </c>
      <c r="GG352" s="109">
        <f>VLOOKUP($I352,[1]Jun!$H$7:$CL$471,59,FALSE)</f>
        <v>0</v>
      </c>
      <c r="GH352" s="109">
        <f>VLOOKUP($I352,[1]Jul!$H$7:$CL$471,59,FALSE)</f>
        <v>0</v>
      </c>
      <c r="GI352" s="109">
        <f>VLOOKUP($I352,[1]Ago!$H$7:$CL$471,59,FALSE)</f>
        <v>0</v>
      </c>
      <c r="GJ352" s="109">
        <f>VLOOKUP($I352,[1]Set!$H$7:$CL$471,59,FALSE)</f>
        <v>0</v>
      </c>
      <c r="GK352" s="109">
        <f>VLOOKUP($I352,[1]Oct!$H$7:$CL$471,59,FALSE)</f>
        <v>0</v>
      </c>
      <c r="GL352" s="109">
        <f>VLOOKUP($I352,[1]Nov!$H$7:$CL$471,59,FALSE)</f>
        <v>0</v>
      </c>
      <c r="GM352" s="118">
        <f>VLOOKUP($I352,[1]Dic!$H$7:$CL$471,59,FALSE)</f>
        <v>0</v>
      </c>
      <c r="GN352" s="112">
        <f t="shared" si="219"/>
        <v>0</v>
      </c>
      <c r="GO352" s="113">
        <f t="shared" si="220"/>
        <v>0</v>
      </c>
      <c r="GP352" s="114">
        <f t="shared" si="196"/>
        <v>0</v>
      </c>
      <c r="GQ352" s="114">
        <f t="shared" si="197"/>
        <v>0</v>
      </c>
      <c r="GR352" s="116"/>
      <c r="GS352" s="109">
        <f>VLOOKUP($I352,[1]Ene!$H$7:$CL$470,71,FALSE)</f>
        <v>0</v>
      </c>
      <c r="GT352" s="109">
        <f>VLOOKUP($I352,[1]Feb!$H$7:$CL$470,71,FALSE)</f>
        <v>0</v>
      </c>
      <c r="GU352" s="109">
        <f>VLOOKUP($I352,[1]Mar!$H$7:$CL$470,71,FALSE)</f>
        <v>0</v>
      </c>
      <c r="GV352" s="109">
        <f>VLOOKUP($I352,[1]Abr!$H$7:$CL$470,71,FALSE)</f>
        <v>0</v>
      </c>
      <c r="GW352" s="109">
        <f>VLOOKUP($I352,[1]May!$H$7:$CL$470,71,FALSE)</f>
        <v>0</v>
      </c>
      <c r="GX352" s="109">
        <f>VLOOKUP($I352,[1]Jun!$H$7:$CL$470,71,FALSE)</f>
        <v>0</v>
      </c>
      <c r="GY352" s="109">
        <f>VLOOKUP($I352,[1]Jul!$H$7:$CL$470,71,FALSE)</f>
        <v>0</v>
      </c>
      <c r="GZ352" s="109">
        <f>VLOOKUP($I352,[1]Ago!$H$7:$CL$470,71,FALSE)</f>
        <v>0</v>
      </c>
      <c r="HA352" s="109">
        <f>VLOOKUP($I352,[1]Set!$H$7:$CL$470,71,FALSE)</f>
        <v>0</v>
      </c>
      <c r="HB352" s="109">
        <f>VLOOKUP($I352,[1]Oct!$H$7:$CL$470,71,FALSE)</f>
        <v>0</v>
      </c>
      <c r="HC352" s="109">
        <f>VLOOKUP($I352,[1]Nov!$H$7:$CL$470,71,FALSE)</f>
        <v>0</v>
      </c>
      <c r="HD352" s="109">
        <f>VLOOKUP($I352,[1]Dic!$H$7:$CL$470,71,FALSE)</f>
        <v>0</v>
      </c>
      <c r="HE352" s="111">
        <f t="shared" si="221"/>
        <v>0</v>
      </c>
      <c r="HF352" s="113">
        <f t="shared" si="222"/>
        <v>0</v>
      </c>
      <c r="HG352" s="109">
        <f>VLOOKUP($I352,[1]Ene!$H$7:$CL$470,73,FALSE)</f>
        <v>0</v>
      </c>
      <c r="HH352" s="109">
        <f>VLOOKUP($I352,[1]Feb!$H$7:$CL$470,73,FALSE)</f>
        <v>0</v>
      </c>
      <c r="HI352" s="109">
        <f>VLOOKUP($I352,[1]Mar!$H$7:$CL$470,73,FALSE)</f>
        <v>0</v>
      </c>
      <c r="HJ352" s="109">
        <f>VLOOKUP($I352,[1]Abr!$H$7:$CL$470,73,FALSE)</f>
        <v>0</v>
      </c>
      <c r="HK352" s="109">
        <f>VLOOKUP($I352,[1]May!$H$7:$CL$470,73,FALSE)</f>
        <v>0</v>
      </c>
      <c r="HL352" s="109">
        <f>VLOOKUP($I352,[1]Jun!$H$7:$CL$470,73,FALSE)</f>
        <v>0</v>
      </c>
      <c r="HM352" s="109">
        <f>VLOOKUP($I352,[1]Jul!$H$7:$CL$470,73,FALSE)</f>
        <v>0</v>
      </c>
      <c r="HN352" s="109">
        <f>VLOOKUP($I352,[1]Ago!$H$7:$CL$470,73,FALSE)</f>
        <v>0</v>
      </c>
      <c r="HO352" s="109">
        <f>VLOOKUP($I352,[1]Set!$H$7:$CL$470,73,FALSE)</f>
        <v>0</v>
      </c>
      <c r="HP352" s="109">
        <f>VLOOKUP($I352,[1]Oct!$H$7:$CL$470,73,FALSE)</f>
        <v>0</v>
      </c>
      <c r="HQ352" s="109">
        <f>VLOOKUP($I352,[1]Nov!$H$7:$CL$470,73,FALSE)</f>
        <v>0</v>
      </c>
      <c r="HR352" s="109">
        <f>VLOOKUP($I352,[1]Dic!$H$7:$CL$470,73,FALSE)</f>
        <v>0</v>
      </c>
      <c r="HS352" s="111">
        <f t="shared" si="223"/>
        <v>0</v>
      </c>
      <c r="HT352" s="113">
        <f t="shared" si="224"/>
        <v>0</v>
      </c>
      <c r="HU352" s="114">
        <f t="shared" si="225"/>
        <v>0</v>
      </c>
    </row>
    <row r="353" spans="1:229" s="112" customFormat="1" ht="10.5" x14ac:dyDescent="0.25">
      <c r="A353" s="184" t="s">
        <v>44</v>
      </c>
      <c r="B353" s="187" t="s">
        <v>43</v>
      </c>
      <c r="C353" s="184">
        <v>401</v>
      </c>
      <c r="D353" s="187" t="s">
        <v>29</v>
      </c>
      <c r="E353" s="187" t="s">
        <v>44</v>
      </c>
      <c r="F353" s="188" t="s">
        <v>29</v>
      </c>
      <c r="G353" s="184"/>
      <c r="H353" s="184" t="s">
        <v>688</v>
      </c>
      <c r="I353" s="316">
        <v>10259</v>
      </c>
      <c r="J353" s="184" t="s">
        <v>792</v>
      </c>
      <c r="K353" s="109">
        <f>VLOOKUP($I353,[1]Ene!$H$7:$M$470,6,FALSE)</f>
        <v>2</v>
      </c>
      <c r="L353" s="109">
        <f>VLOOKUP($I353,[1]Feb!$H$7:$M$470,6,FALSE)</f>
        <v>0</v>
      </c>
      <c r="M353" s="109">
        <f>VLOOKUP($I353,[1]Mar!$H$7:$M$470,6,FALSE)</f>
        <v>0</v>
      </c>
      <c r="N353" s="109">
        <f>VLOOKUP($I353,[1]Abr!$H$7:$M$470,6,FALSE)</f>
        <v>0</v>
      </c>
      <c r="O353" s="109">
        <f>VLOOKUP($I353,[1]May!$H$7:$M$470,6,FALSE)</f>
        <v>0</v>
      </c>
      <c r="P353" s="109">
        <f>VLOOKUP($I353,[1]Jun!$H$7:$M$470,6,FALSE)</f>
        <v>0</v>
      </c>
      <c r="Q353" s="109">
        <f>VLOOKUP($I353,[1]Jul!$H$7:$M$470,6,FALSE)</f>
        <v>0</v>
      </c>
      <c r="R353" s="109">
        <f>VLOOKUP($I353,[1]Ago!$H$7:$M$470,6,FALSE)</f>
        <v>0</v>
      </c>
      <c r="S353" s="109">
        <f>VLOOKUP($I353,[1]Set!$H$7:$M$470,6,FALSE)</f>
        <v>0</v>
      </c>
      <c r="T353" s="109">
        <f>VLOOKUP($I353,[1]Oct!$H$7:$M$470,6,FALSE)</f>
        <v>0</v>
      </c>
      <c r="U353" s="109">
        <f>VLOOKUP($I353,[1]Nov!$H$7:$M$470,6,FALSE)</f>
        <v>0</v>
      </c>
      <c r="V353" s="109">
        <f>VLOOKUP($I353,[1]Dic!$H$7:$M$470,6,FALSE)</f>
        <v>0</v>
      </c>
      <c r="W353" s="142"/>
      <c r="X353" s="112">
        <f t="shared" si="198"/>
        <v>2</v>
      </c>
      <c r="Y353" s="163">
        <f t="shared" si="199"/>
        <v>0</v>
      </c>
      <c r="Z353" s="117">
        <f>VLOOKUP($I353,[1]Ene!$H$7:$N$470,7,FALSE)</f>
        <v>0</v>
      </c>
      <c r="AA353" s="109">
        <f>VLOOKUP($I353,[1]Feb!$H$7:$N$470,7,FALSE)</f>
        <v>0</v>
      </c>
      <c r="AB353" s="109">
        <f>VLOOKUP($I353,[1]Mar!$H$7:$N$470,7,FALSE)</f>
        <v>0</v>
      </c>
      <c r="AC353" s="109">
        <f>VLOOKUP($I353,[1]Abr!$H$7:$N$470,7,FALSE)</f>
        <v>0</v>
      </c>
      <c r="AD353" s="109">
        <f>VLOOKUP($I353,[1]May!$H$7:$N$470,7,FALSE)</f>
        <v>0</v>
      </c>
      <c r="AE353" s="109">
        <f>VLOOKUP($I353,[1]Jun!$H$7:$N$470,7,FALSE)</f>
        <v>0</v>
      </c>
      <c r="AF353" s="109">
        <f>VLOOKUP($I353,[1]Jul!$H$7:$N$470,7,FALSE)</f>
        <v>0</v>
      </c>
      <c r="AG353" s="109">
        <f>VLOOKUP($I353,[1]Ago!$H$7:$N$470,7,FALSE)</f>
        <v>0</v>
      </c>
      <c r="AH353" s="109">
        <f>VLOOKUP($I353,[1]Set!$H$7:$N$470,7,FALSE)</f>
        <v>0</v>
      </c>
      <c r="AI353" s="109">
        <f>VLOOKUP($I353,[1]Oct!$H$7:$N$470,7,FALSE)</f>
        <v>0</v>
      </c>
      <c r="AJ353" s="109">
        <f>VLOOKUP($I353,[1]Nov!$H$7:$N$470,7,FALSE)</f>
        <v>0</v>
      </c>
      <c r="AK353" s="118">
        <f>VLOOKUP($I353,[1]Dic!$H$7:$N$470,7,FALSE)</f>
        <v>0</v>
      </c>
      <c r="AL353" s="112">
        <f t="shared" si="191"/>
        <v>0</v>
      </c>
      <c r="AM353" s="164">
        <f t="shared" si="200"/>
        <v>0</v>
      </c>
      <c r="AN353" s="164">
        <f t="shared" si="192"/>
        <v>0</v>
      </c>
      <c r="AO353" s="142"/>
      <c r="AP353" s="109">
        <f>VLOOKUP($I353,[1]Ene!$H$7:$Q$470,10,FALSE)</f>
        <v>1</v>
      </c>
      <c r="AQ353" s="109">
        <f>VLOOKUP($I353,[1]Feb!$H$7:$Q$470,10,FALSE)</f>
        <v>0</v>
      </c>
      <c r="AR353" s="109">
        <f>VLOOKUP($I353,[1]Mar!$H$7:$Q$470,10,FALSE)</f>
        <v>0</v>
      </c>
      <c r="AS353" s="109">
        <f>VLOOKUP($I353,[1]Abr!$H$7:$Q$470,10,FALSE)</f>
        <v>0</v>
      </c>
      <c r="AT353" s="109">
        <f>VLOOKUP($I353,[1]May!$H$7:$Q$470,10,FALSE)</f>
        <v>0</v>
      </c>
      <c r="AU353" s="109">
        <f>VLOOKUP($I353,[1]Jun!$H$7:$Q$470,10,FALSE)</f>
        <v>0</v>
      </c>
      <c r="AV353" s="109">
        <f>VLOOKUP($I353,[1]Jul!$H$7:$Q$470,10,FALSE)</f>
        <v>0</v>
      </c>
      <c r="AW353" s="109">
        <f>VLOOKUP($I353,[1]Ago!$H$7:$Q$470,10,FALSE)</f>
        <v>0</v>
      </c>
      <c r="AX353" s="109">
        <f>VLOOKUP($I353,[1]Set!$H$7:$Q$470,10,FALSE)</f>
        <v>0</v>
      </c>
      <c r="AY353" s="109">
        <f>VLOOKUP($I353,[1]Oct!$H$7:$Q$470,10,FALSE)</f>
        <v>0</v>
      </c>
      <c r="AZ353" s="109">
        <f>VLOOKUP($I353,[1]Nov!$H$7:$Q$470,10,FALSE)</f>
        <v>0</v>
      </c>
      <c r="BA353" s="118">
        <f>VLOOKUP($I353,[1]Dic!$H$7:$Q$470,10,FALSE)</f>
        <v>0</v>
      </c>
      <c r="BB353" s="112">
        <f t="shared" si="201"/>
        <v>1</v>
      </c>
      <c r="BC353" s="163">
        <f t="shared" si="202"/>
        <v>0</v>
      </c>
      <c r="BD353" s="109">
        <f>VLOOKUP($I353,[1]Ene!$H$7:$T$470,13,FALSE)</f>
        <v>0</v>
      </c>
      <c r="BE353" s="109">
        <f>VLOOKUP($I353,[1]Feb!$H$7:$T$470,13,FALSE)</f>
        <v>0</v>
      </c>
      <c r="BF353" s="109">
        <f>VLOOKUP($I353,[1]Mar!$H$7:$T$470,13,FALSE)</f>
        <v>0</v>
      </c>
      <c r="BG353" s="109">
        <f>VLOOKUP($I353,[1]Abr!$H$7:$T$470,13,FALSE)</f>
        <v>0</v>
      </c>
      <c r="BH353" s="109">
        <f>VLOOKUP($I353,[1]May!$H$7:$T$470,13,FALSE)</f>
        <v>0</v>
      </c>
      <c r="BI353" s="109">
        <f>VLOOKUP($I353,[1]Jun!$H$7:$T$470,13,FALSE)</f>
        <v>0</v>
      </c>
      <c r="BJ353" s="109">
        <f>VLOOKUP($I353,[1]Jul!$H$7:$T$470,13,FALSE)</f>
        <v>0</v>
      </c>
      <c r="BK353" s="109">
        <f>VLOOKUP($I353,[1]Ago!$H$7:$T$470,13,FALSE)</f>
        <v>0</v>
      </c>
      <c r="BL353" s="109">
        <f>VLOOKUP($I353,[1]Set!$H$7:$T$470,13,FALSE)</f>
        <v>0</v>
      </c>
      <c r="BM353" s="109">
        <f>VLOOKUP($I353,[1]Oct!$H$7:$T$470,13,FALSE)</f>
        <v>0</v>
      </c>
      <c r="BN353" s="109">
        <f>VLOOKUP($I353,[1]Nov!$H$7:$T$470,13,FALSE)</f>
        <v>0</v>
      </c>
      <c r="BO353" s="109">
        <f>VLOOKUP($I353,[1]Dic!$H$7:$T$470,13,FALSE)</f>
        <v>0</v>
      </c>
      <c r="BP353" s="111">
        <f t="shared" si="203"/>
        <v>0</v>
      </c>
      <c r="BQ353" s="113">
        <f t="shared" si="204"/>
        <v>0</v>
      </c>
      <c r="BR353" s="109">
        <f>VLOOKUP($I353,[1]Ene!$H$7:$V$470,15,FALSE)</f>
        <v>6</v>
      </c>
      <c r="BS353" s="109">
        <f>VLOOKUP($I353,[1]Feb!$H$7:$V$470,15,FALSE)</f>
        <v>0</v>
      </c>
      <c r="BT353" s="109">
        <f>VLOOKUP($I353,[1]Mar!$H$7:$V$470,15,FALSE)</f>
        <v>0</v>
      </c>
      <c r="BU353" s="109">
        <f>VLOOKUP($I353,[1]Abr!$H$7:$V$470,15,FALSE)</f>
        <v>0</v>
      </c>
      <c r="BV353" s="109">
        <f>VLOOKUP($I353,[1]May!$H$7:$V$470,15,FALSE)</f>
        <v>0</v>
      </c>
      <c r="BW353" s="109">
        <f>VLOOKUP($I353,[1]Jun!$H$7:$V$470,15,FALSE)</f>
        <v>0</v>
      </c>
      <c r="BX353" s="109">
        <f>VLOOKUP($I353,[1]Jul!$H$7:$V$470,15,FALSE)</f>
        <v>0</v>
      </c>
      <c r="BY353" s="109">
        <f>VLOOKUP($I353,[1]Ago!$H$7:$V$470,15,FALSE)</f>
        <v>0</v>
      </c>
      <c r="BZ353" s="109">
        <f>VLOOKUP($I353,[1]Set!$H$7:$V$470,15,FALSE)</f>
        <v>0</v>
      </c>
      <c r="CA353" s="109">
        <f>VLOOKUP($I353,[1]Oct!$H$7:$V$470,15,FALSE)</f>
        <v>0</v>
      </c>
      <c r="CB353" s="109">
        <f>VLOOKUP($I353,[1]Nov!$H$7:$V$470,15,FALSE)</f>
        <v>0</v>
      </c>
      <c r="CC353" s="109">
        <f>VLOOKUP($I353,[1]Dic!$H$7:$V$470,15,FALSE)</f>
        <v>0</v>
      </c>
      <c r="CD353" s="111">
        <f t="shared" si="205"/>
        <v>6</v>
      </c>
      <c r="CE353" s="113">
        <f t="shared" si="193"/>
        <v>0</v>
      </c>
      <c r="CF353" s="109">
        <f>VLOOKUP($I353,[1]Ene!$H$7:$X$470,17,FALSE)</f>
        <v>6</v>
      </c>
      <c r="CG353" s="109">
        <f>VLOOKUP($I353,[1]Feb!$H$7:$X$470,17,FALSE)</f>
        <v>0</v>
      </c>
      <c r="CH353" s="109">
        <f>VLOOKUP($I353,[1]Mar!$H$7:$X$470,17,FALSE)</f>
        <v>0</v>
      </c>
      <c r="CI353" s="109">
        <f>VLOOKUP($I353,[1]Abr!$H$7:$X$470,17,FALSE)</f>
        <v>0</v>
      </c>
      <c r="CJ353" s="109">
        <f>VLOOKUP($I353,[1]May!$H$7:$X$470,17,FALSE)</f>
        <v>0</v>
      </c>
      <c r="CK353" s="109">
        <f>VLOOKUP($I353,[1]Jun!$H$7:$X$470,17,FALSE)</f>
        <v>0</v>
      </c>
      <c r="CL353" s="109">
        <f>VLOOKUP($I353,[1]Jul!$H$7:$X$470,17,FALSE)</f>
        <v>0</v>
      </c>
      <c r="CM353" s="109">
        <f>VLOOKUP($I353,[1]Ago!$H$7:$X$470,17,FALSE)</f>
        <v>0</v>
      </c>
      <c r="CN353" s="109">
        <f>VLOOKUP($I353,[1]Set!$H$7:$X$470,17,FALSE)</f>
        <v>0</v>
      </c>
      <c r="CO353" s="109">
        <f>VLOOKUP($I353,[1]Oct!$H$7:$X$470,17,FALSE)</f>
        <v>0</v>
      </c>
      <c r="CP353" s="109">
        <f>VLOOKUP($I353,[1]Nov!$H$7:$X$470,17,FALSE)</f>
        <v>0</v>
      </c>
      <c r="CQ353" s="109">
        <f>VLOOKUP($I353,[1]Dic!$H$7:$X$470,17,FALSE)</f>
        <v>0</v>
      </c>
      <c r="CR353" s="111">
        <f t="shared" si="206"/>
        <v>6</v>
      </c>
      <c r="CS353" s="113">
        <f t="shared" si="194"/>
        <v>0</v>
      </c>
      <c r="CT353" s="112">
        <f t="shared" si="195"/>
        <v>0</v>
      </c>
      <c r="CU353" s="116"/>
      <c r="CV353" s="109">
        <f>VLOOKUP($I353,[1]Ene!$H$7:$AC$470,22,FALSE)</f>
        <v>0</v>
      </c>
      <c r="CW353" s="109">
        <f>VLOOKUP($I353,[1]Feb!$H$7:$AC$470,22,FALSE)</f>
        <v>0</v>
      </c>
      <c r="CX353" s="109">
        <f>VLOOKUP($I353,[1]Mar!$H$7:$AC$470,22,FALSE)</f>
        <v>0</v>
      </c>
      <c r="CY353" s="109">
        <f>VLOOKUP($I353,[1]Abr!$H$7:$AC$470,22,FALSE)</f>
        <v>0</v>
      </c>
      <c r="CZ353" s="109">
        <f>VLOOKUP($I353,[1]May!$H$7:$AC$470,22,FALSE)</f>
        <v>0</v>
      </c>
      <c r="DA353" s="109">
        <f>VLOOKUP($I353,[1]Jun!$H$7:$AC$470,22,FALSE)</f>
        <v>0</v>
      </c>
      <c r="DB353" s="109">
        <f>VLOOKUP($I353,[1]Jul!$H$7:$AC$470,22,FALSE)</f>
        <v>0</v>
      </c>
      <c r="DC353" s="109">
        <f>VLOOKUP($I353,[1]Ago!$H$7:$AC$470,22,FALSE)</f>
        <v>0</v>
      </c>
      <c r="DD353" s="109">
        <f>VLOOKUP($I353,[1]Set!$H$7:$AC$470,22,FALSE)</f>
        <v>0</v>
      </c>
      <c r="DE353" s="109">
        <f>VLOOKUP($I353,[1]Oct!$H$7:$AC$470,22,FALSE)</f>
        <v>0</v>
      </c>
      <c r="DF353" s="109">
        <f>VLOOKUP($I353,[1]Nov!$H$7:$AC$470,22,FALSE)</f>
        <v>0</v>
      </c>
      <c r="DG353" s="118">
        <f>VLOOKUP($I353,[1]Dic!$H$7:$AC$470,22,FALSE)</f>
        <v>0</v>
      </c>
      <c r="DH353" s="111">
        <f t="shared" si="207"/>
        <v>0</v>
      </c>
      <c r="DI353" s="113">
        <f t="shared" si="208"/>
        <v>0</v>
      </c>
      <c r="DJ353" s="109">
        <f>VLOOKUP($I353,[1]Ene!$H$7:$BL$470,57,FALSE)</f>
        <v>0</v>
      </c>
      <c r="DK353" s="109">
        <f>VLOOKUP($I353,[1]Feb!$H$7:$BL$470,57,FALSE)</f>
        <v>0</v>
      </c>
      <c r="DL353" s="109">
        <f>VLOOKUP($I353,[1]Mar!$H$7:$BL$470,57,FALSE)</f>
        <v>0</v>
      </c>
      <c r="DM353" s="109">
        <f>VLOOKUP($I353,[1]Abr!$H$7:$BL$470,57,FALSE)</f>
        <v>0</v>
      </c>
      <c r="DN353" s="109">
        <f>VLOOKUP($I353,[1]May!$H$7:$BL$470,57,FALSE)</f>
        <v>0</v>
      </c>
      <c r="DO353" s="109">
        <f>VLOOKUP($I353,[1]Jun!$H$7:$BL$470,57,FALSE)</f>
        <v>0</v>
      </c>
      <c r="DP353" s="109">
        <f>VLOOKUP($I353,[1]Jul!$H$7:$BL$470,57,FALSE)</f>
        <v>0</v>
      </c>
      <c r="DQ353" s="109">
        <f>VLOOKUP($I353,[1]Ago!$H$7:$BL$470,57,FALSE)</f>
        <v>0</v>
      </c>
      <c r="DR353" s="109">
        <f>VLOOKUP($I353,[1]Set!$H$7:$BL$470,57,FALSE)</f>
        <v>0</v>
      </c>
      <c r="DS353" s="109">
        <f>VLOOKUP($I353,[1]Oct!$H$7:$BL$470,57,FALSE)</f>
        <v>0</v>
      </c>
      <c r="DT353" s="109">
        <f>VLOOKUP($I353,[1]Nov!$H$7:$BL$470,57,FALSE)</f>
        <v>0</v>
      </c>
      <c r="DU353" s="109">
        <f>VLOOKUP($I353,[1]Dic!$H$7:$BL$470,57,FALSE)</f>
        <v>0</v>
      </c>
      <c r="DV353" s="111">
        <f t="shared" si="209"/>
        <v>0</v>
      </c>
      <c r="DW353" s="113">
        <f t="shared" si="210"/>
        <v>0</v>
      </c>
      <c r="DX353" s="117">
        <f>VLOOKUP($I353,[1]Ene!$H$7:$BQ$470,62,FALSE)</f>
        <v>2</v>
      </c>
      <c r="DY353" s="109">
        <f>VLOOKUP($I353,[1]Feb!$H$7:$BQ$470,62,FALSE)</f>
        <v>0</v>
      </c>
      <c r="DZ353" s="109">
        <f>VLOOKUP($I353,[1]Mar!$H$7:$BQ$470,62,FALSE)</f>
        <v>0</v>
      </c>
      <c r="EA353" s="109">
        <f>VLOOKUP($I353,[1]Abr!$H$7:$BQ$470,62,FALSE)</f>
        <v>0</v>
      </c>
      <c r="EB353" s="109">
        <f>VLOOKUP($I353,[1]May!$H$7:$BQ$470,62,FALSE)</f>
        <v>0</v>
      </c>
      <c r="EC353" s="109">
        <f>VLOOKUP($I353,[1]Jun!$H$7:$BQ$470,62,FALSE)</f>
        <v>0</v>
      </c>
      <c r="ED353" s="109">
        <f>VLOOKUP($I353,[1]Jul!$H$7:$BQ$470,62,FALSE)</f>
        <v>0</v>
      </c>
      <c r="EE353" s="109">
        <f>VLOOKUP($I353,[1]Ago!$H$7:$BQ$470,62,FALSE)</f>
        <v>0</v>
      </c>
      <c r="EF353" s="109">
        <f>VLOOKUP($I353,[1]Set!$H$7:$BQ$470,62,FALSE)</f>
        <v>0</v>
      </c>
      <c r="EG353" s="109">
        <f>VLOOKUP($I353,[1]Oct!$H$7:$BQ$470,62,FALSE)</f>
        <v>0</v>
      </c>
      <c r="EH353" s="109">
        <f>VLOOKUP($I353,[1]Nov!$H$7:$BQ$470,62,FALSE)</f>
        <v>0</v>
      </c>
      <c r="EI353" s="109">
        <f>VLOOKUP($I353,[1]Dic!$H$7:$BQ$470,62,FALSE)</f>
        <v>0</v>
      </c>
      <c r="EJ353" s="115">
        <f t="shared" si="211"/>
        <v>2</v>
      </c>
      <c r="EK353" s="113">
        <f t="shared" si="212"/>
        <v>0</v>
      </c>
      <c r="EL353" s="117">
        <f>VLOOKUP($I353,[1]Ene!$H$7:$BM$470,58,FALSE)</f>
        <v>2</v>
      </c>
      <c r="EM353" s="109">
        <f>VLOOKUP($I353,[1]Feb!$H$7:$BM$470,58,FALSE)</f>
        <v>0</v>
      </c>
      <c r="EN353" s="109">
        <f>VLOOKUP($I353,[1]Mar!$H$7:$BM$470,58,FALSE)</f>
        <v>0</v>
      </c>
      <c r="EO353" s="109">
        <f>VLOOKUP($I353,[1]Abr!$H$7:$BM$470,58,FALSE)</f>
        <v>0</v>
      </c>
      <c r="EP353" s="109">
        <f>VLOOKUP($I353,[1]May!$H$7:$BM$470,58,FALSE)</f>
        <v>0</v>
      </c>
      <c r="EQ353" s="109">
        <f>VLOOKUP($I353,[1]Jun!$H$7:$BM$470,58,FALSE)</f>
        <v>0</v>
      </c>
      <c r="ER353" s="109">
        <f>VLOOKUP($I353,[1]Jul!$H$7:$BM$470,58,FALSE)</f>
        <v>0</v>
      </c>
      <c r="ES353" s="109">
        <f>VLOOKUP($I353,[1]Ago!$H$7:$BM$470,58,FALSE)</f>
        <v>0</v>
      </c>
      <c r="ET353" s="109">
        <f>VLOOKUP($I353,[1]Set!$H$7:$BM$470,58,FALSE)</f>
        <v>0</v>
      </c>
      <c r="EU353" s="109">
        <f>VLOOKUP($I353,[1]Oct!$H$7:$BM$470,58,FALSE)</f>
        <v>0</v>
      </c>
      <c r="EV353" s="109">
        <f>VLOOKUP($I353,[1]Nov!$H$7:$BM$470,58,FALSE)</f>
        <v>0</v>
      </c>
      <c r="EW353" s="118">
        <f>VLOOKUP($I353,[1]Dic!$H$7:$BM$470,58,FALSE)</f>
        <v>0</v>
      </c>
      <c r="EX353" s="111">
        <f t="shared" si="213"/>
        <v>2</v>
      </c>
      <c r="EY353" s="113">
        <f t="shared" si="214"/>
        <v>0</v>
      </c>
      <c r="EZ353" s="109">
        <f>VLOOKUP($I353,[1]Ene!$H$7:$CL$470,70,FALSE)</f>
        <v>3</v>
      </c>
      <c r="FA353" s="109">
        <f>VLOOKUP($I353,[1]Feb!$H$7:$CL$470,70,FALSE)</f>
        <v>0</v>
      </c>
      <c r="FB353" s="109">
        <f>VLOOKUP($I353,[1]Mar!$H$7:$CL$470,70,FALSE)</f>
        <v>0</v>
      </c>
      <c r="FC353" s="109">
        <f>VLOOKUP($I353,[1]Abr!$H$7:$CL$470,70,FALSE)</f>
        <v>0</v>
      </c>
      <c r="FD353" s="109">
        <f>VLOOKUP($I353,[1]May!$H$7:$CL$470,70,FALSE)</f>
        <v>0</v>
      </c>
      <c r="FE353" s="109">
        <f>VLOOKUP($I353,[1]Jun!$H$7:$CL$470,70,FALSE)</f>
        <v>0</v>
      </c>
      <c r="FF353" s="109">
        <f>VLOOKUP($I353,[1]Jul!$H$7:$CL$470,70,FALSE)</f>
        <v>0</v>
      </c>
      <c r="FG353" s="109">
        <f>VLOOKUP($I353,[1]Ago!$H$7:$CL$470,70,FALSE)</f>
        <v>0</v>
      </c>
      <c r="FH353" s="109">
        <f>VLOOKUP($I353,[1]Set!$H$7:$CL$470,70,FALSE)</f>
        <v>0</v>
      </c>
      <c r="FI353" s="109">
        <f>VLOOKUP($I353,[1]Oct!$H$7:$CL$470,70,FALSE)</f>
        <v>0</v>
      </c>
      <c r="FJ353" s="109">
        <f>VLOOKUP($I353,[1]Nov!$H$7:$CL$470,70,FALSE)</f>
        <v>0</v>
      </c>
      <c r="FK353" s="118">
        <f>VLOOKUP($I353,[1]Dic!$H$7:$CL$470,70,FALSE)</f>
        <v>0</v>
      </c>
      <c r="FL353" s="111">
        <f t="shared" si="215"/>
        <v>3</v>
      </c>
      <c r="FM353" s="113">
        <f t="shared" si="216"/>
        <v>0</v>
      </c>
      <c r="FN353" s="109">
        <f>VLOOKUP($I353,[1]Ene!$H$7:$CL$470,72,FALSE)</f>
        <v>3</v>
      </c>
      <c r="FO353" s="109">
        <f>VLOOKUP($I353,[1]Feb!$H$7:$CL$470,72,FALSE)</f>
        <v>0</v>
      </c>
      <c r="FP353" s="109">
        <f>VLOOKUP($I353,[1]Mar!$H$7:$CL$470,72,FALSE)</f>
        <v>0</v>
      </c>
      <c r="FQ353" s="109">
        <f>VLOOKUP($I353,[1]Abr!$H$7:$CL$470,72,FALSE)</f>
        <v>0</v>
      </c>
      <c r="FR353" s="109">
        <f>VLOOKUP($I353,[1]May!$H$7:$CL$470,72,FALSE)</f>
        <v>0</v>
      </c>
      <c r="FS353" s="109">
        <f>VLOOKUP($I353,[1]Jun!$H$7:$CL$470,72,FALSE)</f>
        <v>0</v>
      </c>
      <c r="FT353" s="109">
        <f>VLOOKUP($I353,[1]Jul!$H$7:$CL$470,72,FALSE)</f>
        <v>0</v>
      </c>
      <c r="FU353" s="109">
        <f>VLOOKUP($I353,[1]Ago!$H$7:$CL$470,72,FALSE)</f>
        <v>0</v>
      </c>
      <c r="FV353" s="109">
        <f>VLOOKUP($I353,[1]Set!$H$7:$CL$470,72,FALSE)</f>
        <v>0</v>
      </c>
      <c r="FW353" s="109">
        <f>VLOOKUP($I353,[1]Oct!$H$7:$CL$470,72,FALSE)</f>
        <v>0</v>
      </c>
      <c r="FX353" s="109">
        <f>VLOOKUP($I353,[1]Nov!$H$7:$CL$470,72,FALSE)</f>
        <v>0</v>
      </c>
      <c r="FY353" s="118">
        <f>VLOOKUP($I353,[1]Dic!$H$7:$CL$470,72,FALSE)</f>
        <v>0</v>
      </c>
      <c r="FZ353" s="112">
        <f t="shared" si="217"/>
        <v>3</v>
      </c>
      <c r="GA353" s="113">
        <f t="shared" si="218"/>
        <v>0</v>
      </c>
      <c r="GB353" s="109">
        <f>VLOOKUP($I353,[1]Ene!$H$7:$CL$471,59,FALSE)</f>
        <v>3</v>
      </c>
      <c r="GC353" s="109">
        <f>VLOOKUP($I353,[1]Feb!$H$7:$CL$471,59,FALSE)</f>
        <v>0</v>
      </c>
      <c r="GD353" s="109">
        <f>VLOOKUP($I353,[1]Mar!$H$7:$CL$471,59,FALSE)</f>
        <v>0</v>
      </c>
      <c r="GE353" s="109">
        <f>VLOOKUP($I353,[1]Abr!$H$7:$CL$471,59,FALSE)</f>
        <v>0</v>
      </c>
      <c r="GF353" s="109">
        <f>VLOOKUP($I353,[1]May!$H$7:$CL$471,59,FALSE)</f>
        <v>0</v>
      </c>
      <c r="GG353" s="109">
        <f>VLOOKUP($I353,[1]Jun!$H$7:$CL$471,59,FALSE)</f>
        <v>0</v>
      </c>
      <c r="GH353" s="109">
        <f>VLOOKUP($I353,[1]Jul!$H$7:$CL$471,59,FALSE)</f>
        <v>0</v>
      </c>
      <c r="GI353" s="109">
        <f>VLOOKUP($I353,[1]Ago!$H$7:$CL$471,59,FALSE)</f>
        <v>0</v>
      </c>
      <c r="GJ353" s="109">
        <f>VLOOKUP($I353,[1]Set!$H$7:$CL$471,59,FALSE)</f>
        <v>0</v>
      </c>
      <c r="GK353" s="109">
        <f>VLOOKUP($I353,[1]Oct!$H$7:$CL$471,59,FALSE)</f>
        <v>0</v>
      </c>
      <c r="GL353" s="109">
        <f>VLOOKUP($I353,[1]Nov!$H$7:$CL$471,59,FALSE)</f>
        <v>0</v>
      </c>
      <c r="GM353" s="118">
        <f>VLOOKUP($I353,[1]Dic!$H$7:$CL$471,59,FALSE)</f>
        <v>0</v>
      </c>
      <c r="GN353" s="112">
        <f t="shared" si="219"/>
        <v>3</v>
      </c>
      <c r="GO353" s="113">
        <f t="shared" si="220"/>
        <v>0</v>
      </c>
      <c r="GP353" s="114">
        <f t="shared" si="196"/>
        <v>0</v>
      </c>
      <c r="GQ353" s="114">
        <f t="shared" si="197"/>
        <v>0</v>
      </c>
      <c r="GR353" s="116"/>
      <c r="GS353" s="109">
        <f>VLOOKUP($I353,[1]Ene!$H$7:$CL$470,71,FALSE)</f>
        <v>1</v>
      </c>
      <c r="GT353" s="109">
        <f>VLOOKUP($I353,[1]Feb!$H$7:$CL$470,71,FALSE)</f>
        <v>0</v>
      </c>
      <c r="GU353" s="109">
        <f>VLOOKUP($I353,[1]Mar!$H$7:$CL$470,71,FALSE)</f>
        <v>0</v>
      </c>
      <c r="GV353" s="109">
        <f>VLOOKUP($I353,[1]Abr!$H$7:$CL$470,71,FALSE)</f>
        <v>0</v>
      </c>
      <c r="GW353" s="109">
        <f>VLOOKUP($I353,[1]May!$H$7:$CL$470,71,FALSE)</f>
        <v>0</v>
      </c>
      <c r="GX353" s="109">
        <f>VLOOKUP($I353,[1]Jun!$H$7:$CL$470,71,FALSE)</f>
        <v>0</v>
      </c>
      <c r="GY353" s="109">
        <f>VLOOKUP($I353,[1]Jul!$H$7:$CL$470,71,FALSE)</f>
        <v>0</v>
      </c>
      <c r="GZ353" s="109">
        <f>VLOOKUP($I353,[1]Ago!$H$7:$CL$470,71,FALSE)</f>
        <v>0</v>
      </c>
      <c r="HA353" s="109">
        <f>VLOOKUP($I353,[1]Set!$H$7:$CL$470,71,FALSE)</f>
        <v>0</v>
      </c>
      <c r="HB353" s="109">
        <f>VLOOKUP($I353,[1]Oct!$H$7:$CL$470,71,FALSE)</f>
        <v>0</v>
      </c>
      <c r="HC353" s="109">
        <f>VLOOKUP($I353,[1]Nov!$H$7:$CL$470,71,FALSE)</f>
        <v>0</v>
      </c>
      <c r="HD353" s="109">
        <f>VLOOKUP($I353,[1]Dic!$H$7:$CL$470,71,FALSE)</f>
        <v>0</v>
      </c>
      <c r="HE353" s="111">
        <f t="shared" si="221"/>
        <v>1</v>
      </c>
      <c r="HF353" s="113">
        <f t="shared" si="222"/>
        <v>0</v>
      </c>
      <c r="HG353" s="109">
        <f>VLOOKUP($I353,[1]Ene!$H$7:$CL$470,73,FALSE)</f>
        <v>1</v>
      </c>
      <c r="HH353" s="109">
        <f>VLOOKUP($I353,[1]Feb!$H$7:$CL$470,73,FALSE)</f>
        <v>0</v>
      </c>
      <c r="HI353" s="109">
        <f>VLOOKUP($I353,[1]Mar!$H$7:$CL$470,73,FALSE)</f>
        <v>0</v>
      </c>
      <c r="HJ353" s="109">
        <f>VLOOKUP($I353,[1]Abr!$H$7:$CL$470,73,FALSE)</f>
        <v>0</v>
      </c>
      <c r="HK353" s="109">
        <f>VLOOKUP($I353,[1]May!$H$7:$CL$470,73,FALSE)</f>
        <v>0</v>
      </c>
      <c r="HL353" s="109">
        <f>VLOOKUP($I353,[1]Jun!$H$7:$CL$470,73,FALSE)</f>
        <v>0</v>
      </c>
      <c r="HM353" s="109">
        <f>VLOOKUP($I353,[1]Jul!$H$7:$CL$470,73,FALSE)</f>
        <v>0</v>
      </c>
      <c r="HN353" s="109">
        <f>VLOOKUP($I353,[1]Ago!$H$7:$CL$470,73,FALSE)</f>
        <v>0</v>
      </c>
      <c r="HO353" s="109">
        <f>VLOOKUP($I353,[1]Set!$H$7:$CL$470,73,FALSE)</f>
        <v>0</v>
      </c>
      <c r="HP353" s="109">
        <f>VLOOKUP($I353,[1]Oct!$H$7:$CL$470,73,FALSE)</f>
        <v>0</v>
      </c>
      <c r="HQ353" s="109">
        <f>VLOOKUP($I353,[1]Nov!$H$7:$CL$470,73,FALSE)</f>
        <v>0</v>
      </c>
      <c r="HR353" s="109">
        <f>VLOOKUP($I353,[1]Dic!$H$7:$CL$470,73,FALSE)</f>
        <v>0</v>
      </c>
      <c r="HS353" s="111">
        <f t="shared" si="223"/>
        <v>1</v>
      </c>
      <c r="HT353" s="113">
        <f t="shared" si="224"/>
        <v>0</v>
      </c>
      <c r="HU353" s="114">
        <f t="shared" si="225"/>
        <v>1</v>
      </c>
    </row>
    <row r="354" spans="1:229" s="112" customFormat="1" ht="10.5" x14ac:dyDescent="0.25">
      <c r="A354" s="184" t="s">
        <v>82</v>
      </c>
      <c r="B354" s="187" t="s">
        <v>227</v>
      </c>
      <c r="C354" s="184">
        <v>400</v>
      </c>
      <c r="D354" s="187" t="s">
        <v>533</v>
      </c>
      <c r="E354" s="187" t="s">
        <v>82</v>
      </c>
      <c r="F354" s="188" t="s">
        <v>227</v>
      </c>
      <c r="G354" s="184"/>
      <c r="H354" s="184" t="s">
        <v>688</v>
      </c>
      <c r="I354" s="316">
        <v>10488</v>
      </c>
      <c r="J354" s="184" t="s">
        <v>232</v>
      </c>
      <c r="K354" s="109">
        <f>VLOOKUP($I354,[1]Ene!$H$7:$M$470,6,FALSE)</f>
        <v>0</v>
      </c>
      <c r="L354" s="109">
        <f>VLOOKUP($I354,[1]Feb!$H$7:$M$470,6,FALSE)</f>
        <v>0</v>
      </c>
      <c r="M354" s="109">
        <f>VLOOKUP($I354,[1]Mar!$H$7:$M$470,6,FALSE)</f>
        <v>0</v>
      </c>
      <c r="N354" s="109">
        <f>VLOOKUP($I354,[1]Abr!$H$7:$M$470,6,FALSE)</f>
        <v>0</v>
      </c>
      <c r="O354" s="109">
        <f>VLOOKUP($I354,[1]May!$H$7:$M$470,6,FALSE)</f>
        <v>0</v>
      </c>
      <c r="P354" s="109">
        <f>VLOOKUP($I354,[1]Jun!$H$7:$M$470,6,FALSE)</f>
        <v>0</v>
      </c>
      <c r="Q354" s="109">
        <f>VLOOKUP($I354,[1]Jul!$H$7:$M$470,6,FALSE)</f>
        <v>0</v>
      </c>
      <c r="R354" s="109">
        <f>VLOOKUP($I354,[1]Ago!$H$7:$M$470,6,FALSE)</f>
        <v>0</v>
      </c>
      <c r="S354" s="109">
        <f>VLOOKUP($I354,[1]Set!$H$7:$M$470,6,FALSE)</f>
        <v>0</v>
      </c>
      <c r="T354" s="109">
        <f>VLOOKUP($I354,[1]Oct!$H$7:$M$470,6,FALSE)</f>
        <v>0</v>
      </c>
      <c r="U354" s="109">
        <f>VLOOKUP($I354,[1]Nov!$H$7:$M$470,6,FALSE)</f>
        <v>0</v>
      </c>
      <c r="V354" s="109">
        <f>VLOOKUP($I354,[1]Dic!$H$7:$M$470,6,FALSE)</f>
        <v>0</v>
      </c>
      <c r="W354" s="142"/>
      <c r="X354" s="112">
        <f t="shared" si="198"/>
        <v>0</v>
      </c>
      <c r="Y354" s="163">
        <f t="shared" si="199"/>
        <v>0</v>
      </c>
      <c r="Z354" s="117">
        <f>VLOOKUP($I354,[1]Ene!$H$7:$N$470,7,FALSE)</f>
        <v>0</v>
      </c>
      <c r="AA354" s="109">
        <f>VLOOKUP($I354,[1]Feb!$H$7:$N$470,7,FALSE)</f>
        <v>0</v>
      </c>
      <c r="AB354" s="109">
        <f>VLOOKUP($I354,[1]Mar!$H$7:$N$470,7,FALSE)</f>
        <v>0</v>
      </c>
      <c r="AC354" s="109">
        <f>VLOOKUP($I354,[1]Abr!$H$7:$N$470,7,FALSE)</f>
        <v>0</v>
      </c>
      <c r="AD354" s="109">
        <f>VLOOKUP($I354,[1]May!$H$7:$N$470,7,FALSE)</f>
        <v>0</v>
      </c>
      <c r="AE354" s="109">
        <f>VLOOKUP($I354,[1]Jun!$H$7:$N$470,7,FALSE)</f>
        <v>0</v>
      </c>
      <c r="AF354" s="109">
        <f>VLOOKUP($I354,[1]Jul!$H$7:$N$470,7,FALSE)</f>
        <v>0</v>
      </c>
      <c r="AG354" s="109">
        <f>VLOOKUP($I354,[1]Ago!$H$7:$N$470,7,FALSE)</f>
        <v>0</v>
      </c>
      <c r="AH354" s="109">
        <f>VLOOKUP($I354,[1]Set!$H$7:$N$470,7,FALSE)</f>
        <v>0</v>
      </c>
      <c r="AI354" s="109">
        <f>VLOOKUP($I354,[1]Oct!$H$7:$N$470,7,FALSE)</f>
        <v>0</v>
      </c>
      <c r="AJ354" s="109">
        <f>VLOOKUP($I354,[1]Nov!$H$7:$N$470,7,FALSE)</f>
        <v>0</v>
      </c>
      <c r="AK354" s="118">
        <f>VLOOKUP($I354,[1]Dic!$H$7:$N$470,7,FALSE)</f>
        <v>0</v>
      </c>
      <c r="AL354" s="112">
        <f t="shared" si="191"/>
        <v>0</v>
      </c>
      <c r="AM354" s="164">
        <f t="shared" si="200"/>
        <v>0</v>
      </c>
      <c r="AN354" s="164">
        <f t="shared" si="192"/>
        <v>0</v>
      </c>
      <c r="AO354" s="142"/>
      <c r="AP354" s="109">
        <f>VLOOKUP($I354,[1]Ene!$H$7:$Q$470,10,FALSE)</f>
        <v>3</v>
      </c>
      <c r="AQ354" s="109">
        <f>VLOOKUP($I354,[1]Feb!$H$7:$Q$470,10,FALSE)</f>
        <v>0</v>
      </c>
      <c r="AR354" s="109">
        <f>VLOOKUP($I354,[1]Mar!$H$7:$Q$470,10,FALSE)</f>
        <v>0</v>
      </c>
      <c r="AS354" s="109">
        <f>VLOOKUP($I354,[1]Abr!$H$7:$Q$470,10,FALSE)</f>
        <v>0</v>
      </c>
      <c r="AT354" s="109">
        <f>VLOOKUP($I354,[1]May!$H$7:$Q$470,10,FALSE)</f>
        <v>0</v>
      </c>
      <c r="AU354" s="109">
        <f>VLOOKUP($I354,[1]Jun!$H$7:$Q$470,10,FALSE)</f>
        <v>0</v>
      </c>
      <c r="AV354" s="109">
        <f>VLOOKUP($I354,[1]Jul!$H$7:$Q$470,10,FALSE)</f>
        <v>0</v>
      </c>
      <c r="AW354" s="109">
        <f>VLOOKUP($I354,[1]Ago!$H$7:$Q$470,10,FALSE)</f>
        <v>0</v>
      </c>
      <c r="AX354" s="109">
        <f>VLOOKUP($I354,[1]Set!$H$7:$Q$470,10,FALSE)</f>
        <v>0</v>
      </c>
      <c r="AY354" s="109">
        <f>VLOOKUP($I354,[1]Oct!$H$7:$Q$470,10,FALSE)</f>
        <v>0</v>
      </c>
      <c r="AZ354" s="109">
        <f>VLOOKUP($I354,[1]Nov!$H$7:$Q$470,10,FALSE)</f>
        <v>0</v>
      </c>
      <c r="BA354" s="118">
        <f>VLOOKUP($I354,[1]Dic!$H$7:$Q$470,10,FALSE)</f>
        <v>0</v>
      </c>
      <c r="BB354" s="112">
        <f t="shared" si="201"/>
        <v>3</v>
      </c>
      <c r="BC354" s="163">
        <f t="shared" si="202"/>
        <v>0</v>
      </c>
      <c r="BD354" s="109">
        <f>VLOOKUP($I354,[1]Ene!$H$7:$T$470,13,FALSE)</f>
        <v>2</v>
      </c>
      <c r="BE354" s="109">
        <f>VLOOKUP($I354,[1]Feb!$H$7:$T$470,13,FALSE)</f>
        <v>0</v>
      </c>
      <c r="BF354" s="109">
        <f>VLOOKUP($I354,[1]Mar!$H$7:$T$470,13,FALSE)</f>
        <v>0</v>
      </c>
      <c r="BG354" s="109">
        <f>VLOOKUP($I354,[1]Abr!$H$7:$T$470,13,FALSE)</f>
        <v>0</v>
      </c>
      <c r="BH354" s="109">
        <f>VLOOKUP($I354,[1]May!$H$7:$T$470,13,FALSE)</f>
        <v>0</v>
      </c>
      <c r="BI354" s="109">
        <f>VLOOKUP($I354,[1]Jun!$H$7:$T$470,13,FALSE)</f>
        <v>0</v>
      </c>
      <c r="BJ354" s="109">
        <f>VLOOKUP($I354,[1]Jul!$H$7:$T$470,13,FALSE)</f>
        <v>0</v>
      </c>
      <c r="BK354" s="109">
        <f>VLOOKUP($I354,[1]Ago!$H$7:$T$470,13,FALSE)</f>
        <v>0</v>
      </c>
      <c r="BL354" s="109">
        <f>VLOOKUP($I354,[1]Set!$H$7:$T$470,13,FALSE)</f>
        <v>0</v>
      </c>
      <c r="BM354" s="109">
        <f>VLOOKUP($I354,[1]Oct!$H$7:$T$470,13,FALSE)</f>
        <v>0</v>
      </c>
      <c r="BN354" s="109">
        <f>VLOOKUP($I354,[1]Nov!$H$7:$T$470,13,FALSE)</f>
        <v>0</v>
      </c>
      <c r="BO354" s="109">
        <f>VLOOKUP($I354,[1]Dic!$H$7:$T$470,13,FALSE)</f>
        <v>0</v>
      </c>
      <c r="BP354" s="111">
        <f t="shared" si="203"/>
        <v>2</v>
      </c>
      <c r="BQ354" s="113">
        <f t="shared" si="204"/>
        <v>0</v>
      </c>
      <c r="BR354" s="109">
        <f>VLOOKUP($I354,[1]Ene!$H$7:$V$470,15,FALSE)</f>
        <v>0</v>
      </c>
      <c r="BS354" s="109">
        <f>VLOOKUP($I354,[1]Feb!$H$7:$V$470,15,FALSE)</f>
        <v>0</v>
      </c>
      <c r="BT354" s="109">
        <f>VLOOKUP($I354,[1]Mar!$H$7:$V$470,15,FALSE)</f>
        <v>0</v>
      </c>
      <c r="BU354" s="109">
        <f>VLOOKUP($I354,[1]Abr!$H$7:$V$470,15,FALSE)</f>
        <v>0</v>
      </c>
      <c r="BV354" s="109">
        <f>VLOOKUP($I354,[1]May!$H$7:$V$470,15,FALSE)</f>
        <v>0</v>
      </c>
      <c r="BW354" s="109">
        <f>VLOOKUP($I354,[1]Jun!$H$7:$V$470,15,FALSE)</f>
        <v>0</v>
      </c>
      <c r="BX354" s="109">
        <f>VLOOKUP($I354,[1]Jul!$H$7:$V$470,15,FALSE)</f>
        <v>0</v>
      </c>
      <c r="BY354" s="109">
        <f>VLOOKUP($I354,[1]Ago!$H$7:$V$470,15,FALSE)</f>
        <v>0</v>
      </c>
      <c r="BZ354" s="109">
        <f>VLOOKUP($I354,[1]Set!$H$7:$V$470,15,FALSE)</f>
        <v>0</v>
      </c>
      <c r="CA354" s="109">
        <f>VLOOKUP($I354,[1]Oct!$H$7:$V$470,15,FALSE)</f>
        <v>0</v>
      </c>
      <c r="CB354" s="109">
        <f>VLOOKUP($I354,[1]Nov!$H$7:$V$470,15,FALSE)</f>
        <v>0</v>
      </c>
      <c r="CC354" s="109">
        <f>VLOOKUP($I354,[1]Dic!$H$7:$V$470,15,FALSE)</f>
        <v>0</v>
      </c>
      <c r="CD354" s="111">
        <f t="shared" si="205"/>
        <v>0</v>
      </c>
      <c r="CE354" s="113">
        <f t="shared" si="193"/>
        <v>0</v>
      </c>
      <c r="CF354" s="109">
        <f>VLOOKUP($I354,[1]Ene!$H$7:$X$470,17,FALSE)</f>
        <v>0</v>
      </c>
      <c r="CG354" s="109">
        <f>VLOOKUP($I354,[1]Feb!$H$7:$X$470,17,FALSE)</f>
        <v>0</v>
      </c>
      <c r="CH354" s="109">
        <f>VLOOKUP($I354,[1]Mar!$H$7:$X$470,17,FALSE)</f>
        <v>0</v>
      </c>
      <c r="CI354" s="109">
        <f>VLOOKUP($I354,[1]Abr!$H$7:$X$470,17,FALSE)</f>
        <v>0</v>
      </c>
      <c r="CJ354" s="109">
        <f>VLOOKUP($I354,[1]May!$H$7:$X$470,17,FALSE)</f>
        <v>0</v>
      </c>
      <c r="CK354" s="109">
        <f>VLOOKUP($I354,[1]Jun!$H$7:$X$470,17,FALSE)</f>
        <v>0</v>
      </c>
      <c r="CL354" s="109">
        <f>VLOOKUP($I354,[1]Jul!$H$7:$X$470,17,FALSE)</f>
        <v>0</v>
      </c>
      <c r="CM354" s="109">
        <f>VLOOKUP($I354,[1]Ago!$H$7:$X$470,17,FALSE)</f>
        <v>0</v>
      </c>
      <c r="CN354" s="109">
        <f>VLOOKUP($I354,[1]Set!$H$7:$X$470,17,FALSE)</f>
        <v>0</v>
      </c>
      <c r="CO354" s="109">
        <f>VLOOKUP($I354,[1]Oct!$H$7:$X$470,17,FALSE)</f>
        <v>0</v>
      </c>
      <c r="CP354" s="109">
        <f>VLOOKUP($I354,[1]Nov!$H$7:$X$470,17,FALSE)</f>
        <v>0</v>
      </c>
      <c r="CQ354" s="109">
        <f>VLOOKUP($I354,[1]Dic!$H$7:$X$470,17,FALSE)</f>
        <v>0</v>
      </c>
      <c r="CR354" s="111">
        <f t="shared" si="206"/>
        <v>0</v>
      </c>
      <c r="CS354" s="113">
        <f t="shared" si="194"/>
        <v>0</v>
      </c>
      <c r="CT354" s="112">
        <f t="shared" si="195"/>
        <v>0</v>
      </c>
      <c r="CU354" s="116"/>
      <c r="CV354" s="109">
        <f>VLOOKUP($I354,[1]Ene!$H$7:$AC$470,22,FALSE)</f>
        <v>1</v>
      </c>
      <c r="CW354" s="109">
        <f>VLOOKUP($I354,[1]Feb!$H$7:$AC$470,22,FALSE)</f>
        <v>0</v>
      </c>
      <c r="CX354" s="109">
        <f>VLOOKUP($I354,[1]Mar!$H$7:$AC$470,22,FALSE)</f>
        <v>0</v>
      </c>
      <c r="CY354" s="109">
        <f>VLOOKUP($I354,[1]Abr!$H$7:$AC$470,22,FALSE)</f>
        <v>0</v>
      </c>
      <c r="CZ354" s="109">
        <f>VLOOKUP($I354,[1]May!$H$7:$AC$470,22,FALSE)</f>
        <v>0</v>
      </c>
      <c r="DA354" s="109">
        <f>VLOOKUP($I354,[1]Jun!$H$7:$AC$470,22,FALSE)</f>
        <v>0</v>
      </c>
      <c r="DB354" s="109">
        <f>VLOOKUP($I354,[1]Jul!$H$7:$AC$470,22,FALSE)</f>
        <v>0</v>
      </c>
      <c r="DC354" s="109">
        <f>VLOOKUP($I354,[1]Ago!$H$7:$AC$470,22,FALSE)</f>
        <v>0</v>
      </c>
      <c r="DD354" s="109">
        <f>VLOOKUP($I354,[1]Set!$H$7:$AC$470,22,FALSE)</f>
        <v>0</v>
      </c>
      <c r="DE354" s="109">
        <f>VLOOKUP($I354,[1]Oct!$H$7:$AC$470,22,FALSE)</f>
        <v>0</v>
      </c>
      <c r="DF354" s="109">
        <f>VLOOKUP($I354,[1]Nov!$H$7:$AC$470,22,FALSE)</f>
        <v>0</v>
      </c>
      <c r="DG354" s="118">
        <f>VLOOKUP($I354,[1]Dic!$H$7:$AC$470,22,FALSE)</f>
        <v>0</v>
      </c>
      <c r="DH354" s="111">
        <f t="shared" si="207"/>
        <v>1</v>
      </c>
      <c r="DI354" s="113">
        <f t="shared" si="208"/>
        <v>0</v>
      </c>
      <c r="DJ354" s="109">
        <f>VLOOKUP($I354,[1]Ene!$H$7:$BL$470,57,FALSE)</f>
        <v>1</v>
      </c>
      <c r="DK354" s="109">
        <f>VLOOKUP($I354,[1]Feb!$H$7:$BL$470,57,FALSE)</f>
        <v>0</v>
      </c>
      <c r="DL354" s="109">
        <f>VLOOKUP($I354,[1]Mar!$H$7:$BL$470,57,FALSE)</f>
        <v>0</v>
      </c>
      <c r="DM354" s="109">
        <f>VLOOKUP($I354,[1]Abr!$H$7:$BL$470,57,FALSE)</f>
        <v>0</v>
      </c>
      <c r="DN354" s="109">
        <f>VLOOKUP($I354,[1]May!$H$7:$BL$470,57,FALSE)</f>
        <v>0</v>
      </c>
      <c r="DO354" s="109">
        <f>VLOOKUP($I354,[1]Jun!$H$7:$BL$470,57,FALSE)</f>
        <v>0</v>
      </c>
      <c r="DP354" s="109">
        <f>VLOOKUP($I354,[1]Jul!$H$7:$BL$470,57,FALSE)</f>
        <v>0</v>
      </c>
      <c r="DQ354" s="109">
        <f>VLOOKUP($I354,[1]Ago!$H$7:$BL$470,57,FALSE)</f>
        <v>0</v>
      </c>
      <c r="DR354" s="109">
        <f>VLOOKUP($I354,[1]Set!$H$7:$BL$470,57,FALSE)</f>
        <v>0</v>
      </c>
      <c r="DS354" s="109">
        <f>VLOOKUP($I354,[1]Oct!$H$7:$BL$470,57,FALSE)</f>
        <v>0</v>
      </c>
      <c r="DT354" s="109">
        <f>VLOOKUP($I354,[1]Nov!$H$7:$BL$470,57,FALSE)</f>
        <v>0</v>
      </c>
      <c r="DU354" s="109">
        <f>VLOOKUP($I354,[1]Dic!$H$7:$BL$470,57,FALSE)</f>
        <v>0</v>
      </c>
      <c r="DV354" s="111">
        <f t="shared" si="209"/>
        <v>1</v>
      </c>
      <c r="DW354" s="113">
        <f t="shared" si="210"/>
        <v>0</v>
      </c>
      <c r="DX354" s="117">
        <f>VLOOKUP($I354,[1]Ene!$H$7:$BQ$470,62,FALSE)</f>
        <v>0</v>
      </c>
      <c r="DY354" s="109">
        <f>VLOOKUP($I354,[1]Feb!$H$7:$BQ$470,62,FALSE)</f>
        <v>0</v>
      </c>
      <c r="DZ354" s="109">
        <f>VLOOKUP($I354,[1]Mar!$H$7:$BQ$470,62,FALSE)</f>
        <v>0</v>
      </c>
      <c r="EA354" s="109">
        <f>VLOOKUP($I354,[1]Abr!$H$7:$BQ$470,62,FALSE)</f>
        <v>0</v>
      </c>
      <c r="EB354" s="109">
        <f>VLOOKUP($I354,[1]May!$H$7:$BQ$470,62,FALSE)</f>
        <v>0</v>
      </c>
      <c r="EC354" s="109">
        <f>VLOOKUP($I354,[1]Jun!$H$7:$BQ$470,62,FALSE)</f>
        <v>0</v>
      </c>
      <c r="ED354" s="109">
        <f>VLOOKUP($I354,[1]Jul!$H$7:$BQ$470,62,FALSE)</f>
        <v>0</v>
      </c>
      <c r="EE354" s="109">
        <f>VLOOKUP($I354,[1]Ago!$H$7:$BQ$470,62,FALSE)</f>
        <v>0</v>
      </c>
      <c r="EF354" s="109">
        <f>VLOOKUP($I354,[1]Set!$H$7:$BQ$470,62,FALSE)</f>
        <v>0</v>
      </c>
      <c r="EG354" s="109">
        <f>VLOOKUP($I354,[1]Oct!$H$7:$BQ$470,62,FALSE)</f>
        <v>0</v>
      </c>
      <c r="EH354" s="109">
        <f>VLOOKUP($I354,[1]Nov!$H$7:$BQ$470,62,FALSE)</f>
        <v>0</v>
      </c>
      <c r="EI354" s="109">
        <f>VLOOKUP($I354,[1]Dic!$H$7:$BQ$470,62,FALSE)</f>
        <v>0</v>
      </c>
      <c r="EJ354" s="115">
        <f t="shared" si="211"/>
        <v>0</v>
      </c>
      <c r="EK354" s="113">
        <f t="shared" si="212"/>
        <v>0</v>
      </c>
      <c r="EL354" s="117">
        <f>VLOOKUP($I354,[1]Ene!$H$7:$BM$470,58,FALSE)</f>
        <v>1</v>
      </c>
      <c r="EM354" s="109">
        <f>VLOOKUP($I354,[1]Feb!$H$7:$BM$470,58,FALSE)</f>
        <v>0</v>
      </c>
      <c r="EN354" s="109">
        <f>VLOOKUP($I354,[1]Mar!$H$7:$BM$470,58,FALSE)</f>
        <v>0</v>
      </c>
      <c r="EO354" s="109">
        <f>VLOOKUP($I354,[1]Abr!$H$7:$BM$470,58,FALSE)</f>
        <v>0</v>
      </c>
      <c r="EP354" s="109">
        <f>VLOOKUP($I354,[1]May!$H$7:$BM$470,58,FALSE)</f>
        <v>0</v>
      </c>
      <c r="EQ354" s="109">
        <f>VLOOKUP($I354,[1]Jun!$H$7:$BM$470,58,FALSE)</f>
        <v>0</v>
      </c>
      <c r="ER354" s="109">
        <f>VLOOKUP($I354,[1]Jul!$H$7:$BM$470,58,FALSE)</f>
        <v>0</v>
      </c>
      <c r="ES354" s="109">
        <f>VLOOKUP($I354,[1]Ago!$H$7:$BM$470,58,FALSE)</f>
        <v>0</v>
      </c>
      <c r="ET354" s="109">
        <f>VLOOKUP($I354,[1]Set!$H$7:$BM$470,58,FALSE)</f>
        <v>0</v>
      </c>
      <c r="EU354" s="109">
        <f>VLOOKUP($I354,[1]Oct!$H$7:$BM$470,58,FALSE)</f>
        <v>0</v>
      </c>
      <c r="EV354" s="109">
        <f>VLOOKUP($I354,[1]Nov!$H$7:$BM$470,58,FALSE)</f>
        <v>0</v>
      </c>
      <c r="EW354" s="118">
        <f>VLOOKUP($I354,[1]Dic!$H$7:$BM$470,58,FALSE)</f>
        <v>0</v>
      </c>
      <c r="EX354" s="111">
        <f t="shared" si="213"/>
        <v>1</v>
      </c>
      <c r="EY354" s="113">
        <f t="shared" si="214"/>
        <v>0</v>
      </c>
      <c r="EZ354" s="109">
        <f>VLOOKUP($I354,[1]Ene!$H$7:$CL$470,70,FALSE)</f>
        <v>2</v>
      </c>
      <c r="FA354" s="109">
        <f>VLOOKUP($I354,[1]Feb!$H$7:$CL$470,70,FALSE)</f>
        <v>0</v>
      </c>
      <c r="FB354" s="109">
        <f>VLOOKUP($I354,[1]Mar!$H$7:$CL$470,70,FALSE)</f>
        <v>0</v>
      </c>
      <c r="FC354" s="109">
        <f>VLOOKUP($I354,[1]Abr!$H$7:$CL$470,70,FALSE)</f>
        <v>0</v>
      </c>
      <c r="FD354" s="109">
        <f>VLOOKUP($I354,[1]May!$H$7:$CL$470,70,FALSE)</f>
        <v>0</v>
      </c>
      <c r="FE354" s="109">
        <f>VLOOKUP($I354,[1]Jun!$H$7:$CL$470,70,FALSE)</f>
        <v>0</v>
      </c>
      <c r="FF354" s="109">
        <f>VLOOKUP($I354,[1]Jul!$H$7:$CL$470,70,FALSE)</f>
        <v>0</v>
      </c>
      <c r="FG354" s="109">
        <f>VLOOKUP($I354,[1]Ago!$H$7:$CL$470,70,FALSE)</f>
        <v>0</v>
      </c>
      <c r="FH354" s="109">
        <f>VLOOKUP($I354,[1]Set!$H$7:$CL$470,70,FALSE)</f>
        <v>0</v>
      </c>
      <c r="FI354" s="109">
        <f>VLOOKUP($I354,[1]Oct!$H$7:$CL$470,70,FALSE)</f>
        <v>0</v>
      </c>
      <c r="FJ354" s="109">
        <f>VLOOKUP($I354,[1]Nov!$H$7:$CL$470,70,FALSE)</f>
        <v>0</v>
      </c>
      <c r="FK354" s="118">
        <f>VLOOKUP($I354,[1]Dic!$H$7:$CL$470,70,FALSE)</f>
        <v>0</v>
      </c>
      <c r="FL354" s="111">
        <f t="shared" si="215"/>
        <v>2</v>
      </c>
      <c r="FM354" s="113">
        <f t="shared" si="216"/>
        <v>0</v>
      </c>
      <c r="FN354" s="109">
        <f>VLOOKUP($I354,[1]Ene!$H$7:$CL$470,72,FALSE)</f>
        <v>2</v>
      </c>
      <c r="FO354" s="109">
        <f>VLOOKUP($I354,[1]Feb!$H$7:$CL$470,72,FALSE)</f>
        <v>0</v>
      </c>
      <c r="FP354" s="109">
        <f>VLOOKUP($I354,[1]Mar!$H$7:$CL$470,72,FALSE)</f>
        <v>0</v>
      </c>
      <c r="FQ354" s="109">
        <f>VLOOKUP($I354,[1]Abr!$H$7:$CL$470,72,FALSE)</f>
        <v>0</v>
      </c>
      <c r="FR354" s="109">
        <f>VLOOKUP($I354,[1]May!$H$7:$CL$470,72,FALSE)</f>
        <v>0</v>
      </c>
      <c r="FS354" s="109">
        <f>VLOOKUP($I354,[1]Jun!$H$7:$CL$470,72,FALSE)</f>
        <v>0</v>
      </c>
      <c r="FT354" s="109">
        <f>VLOOKUP($I354,[1]Jul!$H$7:$CL$470,72,FALSE)</f>
        <v>0</v>
      </c>
      <c r="FU354" s="109">
        <f>VLOOKUP($I354,[1]Ago!$H$7:$CL$470,72,FALSE)</f>
        <v>0</v>
      </c>
      <c r="FV354" s="109">
        <f>VLOOKUP($I354,[1]Set!$H$7:$CL$470,72,FALSE)</f>
        <v>0</v>
      </c>
      <c r="FW354" s="109">
        <f>VLOOKUP($I354,[1]Oct!$H$7:$CL$470,72,FALSE)</f>
        <v>0</v>
      </c>
      <c r="FX354" s="109">
        <f>VLOOKUP($I354,[1]Nov!$H$7:$CL$470,72,FALSE)</f>
        <v>0</v>
      </c>
      <c r="FY354" s="118">
        <f>VLOOKUP($I354,[1]Dic!$H$7:$CL$470,72,FALSE)</f>
        <v>0</v>
      </c>
      <c r="FZ354" s="112">
        <f t="shared" si="217"/>
        <v>2</v>
      </c>
      <c r="GA354" s="113">
        <f t="shared" si="218"/>
        <v>0</v>
      </c>
      <c r="GB354" s="109">
        <f>VLOOKUP($I354,[1]Ene!$H$7:$CL$471,59,FALSE)</f>
        <v>1</v>
      </c>
      <c r="GC354" s="109">
        <f>VLOOKUP($I354,[1]Feb!$H$7:$CL$471,59,FALSE)</f>
        <v>0</v>
      </c>
      <c r="GD354" s="109">
        <f>VLOOKUP($I354,[1]Mar!$H$7:$CL$471,59,FALSE)</f>
        <v>0</v>
      </c>
      <c r="GE354" s="109">
        <f>VLOOKUP($I354,[1]Abr!$H$7:$CL$471,59,FALSE)</f>
        <v>0</v>
      </c>
      <c r="GF354" s="109">
        <f>VLOOKUP($I354,[1]May!$H$7:$CL$471,59,FALSE)</f>
        <v>0</v>
      </c>
      <c r="GG354" s="109">
        <f>VLOOKUP($I354,[1]Jun!$H$7:$CL$471,59,FALSE)</f>
        <v>0</v>
      </c>
      <c r="GH354" s="109">
        <f>VLOOKUP($I354,[1]Jul!$H$7:$CL$471,59,FALSE)</f>
        <v>0</v>
      </c>
      <c r="GI354" s="109">
        <f>VLOOKUP($I354,[1]Ago!$H$7:$CL$471,59,FALSE)</f>
        <v>0</v>
      </c>
      <c r="GJ354" s="109">
        <f>VLOOKUP($I354,[1]Set!$H$7:$CL$471,59,FALSE)</f>
        <v>0</v>
      </c>
      <c r="GK354" s="109">
        <f>VLOOKUP($I354,[1]Oct!$H$7:$CL$471,59,FALSE)</f>
        <v>0</v>
      </c>
      <c r="GL354" s="109">
        <f>VLOOKUP($I354,[1]Nov!$H$7:$CL$471,59,FALSE)</f>
        <v>0</v>
      </c>
      <c r="GM354" s="118">
        <f>VLOOKUP($I354,[1]Dic!$H$7:$CL$471,59,FALSE)</f>
        <v>0</v>
      </c>
      <c r="GN354" s="112">
        <f t="shared" si="219"/>
        <v>1</v>
      </c>
      <c r="GO354" s="113">
        <f t="shared" si="220"/>
        <v>0</v>
      </c>
      <c r="GP354" s="114">
        <f t="shared" si="196"/>
        <v>0</v>
      </c>
      <c r="GQ354" s="114">
        <f t="shared" si="197"/>
        <v>0</v>
      </c>
      <c r="GR354" s="116"/>
      <c r="GS354" s="109">
        <f>VLOOKUP($I354,[1]Ene!$H$7:$CL$470,71,FALSE)</f>
        <v>0</v>
      </c>
      <c r="GT354" s="109">
        <f>VLOOKUP($I354,[1]Feb!$H$7:$CL$470,71,FALSE)</f>
        <v>0</v>
      </c>
      <c r="GU354" s="109">
        <f>VLOOKUP($I354,[1]Mar!$H$7:$CL$470,71,FALSE)</f>
        <v>0</v>
      </c>
      <c r="GV354" s="109">
        <f>VLOOKUP($I354,[1]Abr!$H$7:$CL$470,71,FALSE)</f>
        <v>0</v>
      </c>
      <c r="GW354" s="109">
        <f>VLOOKUP($I354,[1]May!$H$7:$CL$470,71,FALSE)</f>
        <v>0</v>
      </c>
      <c r="GX354" s="109">
        <f>VLOOKUP($I354,[1]Jun!$H$7:$CL$470,71,FALSE)</f>
        <v>0</v>
      </c>
      <c r="GY354" s="109">
        <f>VLOOKUP($I354,[1]Jul!$H$7:$CL$470,71,FALSE)</f>
        <v>0</v>
      </c>
      <c r="GZ354" s="109">
        <f>VLOOKUP($I354,[1]Ago!$H$7:$CL$470,71,FALSE)</f>
        <v>0</v>
      </c>
      <c r="HA354" s="109">
        <f>VLOOKUP($I354,[1]Set!$H$7:$CL$470,71,FALSE)</f>
        <v>0</v>
      </c>
      <c r="HB354" s="109">
        <f>VLOOKUP($I354,[1]Oct!$H$7:$CL$470,71,FALSE)</f>
        <v>0</v>
      </c>
      <c r="HC354" s="109">
        <f>VLOOKUP($I354,[1]Nov!$H$7:$CL$470,71,FALSE)</f>
        <v>0</v>
      </c>
      <c r="HD354" s="109">
        <f>VLOOKUP($I354,[1]Dic!$H$7:$CL$470,71,FALSE)</f>
        <v>0</v>
      </c>
      <c r="HE354" s="111">
        <f t="shared" si="221"/>
        <v>0</v>
      </c>
      <c r="HF354" s="113">
        <f t="shared" si="222"/>
        <v>0</v>
      </c>
      <c r="HG354" s="109">
        <f>VLOOKUP($I354,[1]Ene!$H$7:$CL$470,73,FALSE)</f>
        <v>0</v>
      </c>
      <c r="HH354" s="109">
        <f>VLOOKUP($I354,[1]Feb!$H$7:$CL$470,73,FALSE)</f>
        <v>0</v>
      </c>
      <c r="HI354" s="109">
        <f>VLOOKUP($I354,[1]Mar!$H$7:$CL$470,73,FALSE)</f>
        <v>0</v>
      </c>
      <c r="HJ354" s="109">
        <f>VLOOKUP($I354,[1]Abr!$H$7:$CL$470,73,FALSE)</f>
        <v>0</v>
      </c>
      <c r="HK354" s="109">
        <f>VLOOKUP($I354,[1]May!$H$7:$CL$470,73,FALSE)</f>
        <v>0</v>
      </c>
      <c r="HL354" s="109">
        <f>VLOOKUP($I354,[1]Jun!$H$7:$CL$470,73,FALSE)</f>
        <v>0</v>
      </c>
      <c r="HM354" s="109">
        <f>VLOOKUP($I354,[1]Jul!$H$7:$CL$470,73,FALSE)</f>
        <v>0</v>
      </c>
      <c r="HN354" s="109">
        <f>VLOOKUP($I354,[1]Ago!$H$7:$CL$470,73,FALSE)</f>
        <v>0</v>
      </c>
      <c r="HO354" s="109">
        <f>VLOOKUP($I354,[1]Set!$H$7:$CL$470,73,FALSE)</f>
        <v>0</v>
      </c>
      <c r="HP354" s="109">
        <f>VLOOKUP($I354,[1]Oct!$H$7:$CL$470,73,FALSE)</f>
        <v>0</v>
      </c>
      <c r="HQ354" s="109">
        <f>VLOOKUP($I354,[1]Nov!$H$7:$CL$470,73,FALSE)</f>
        <v>0</v>
      </c>
      <c r="HR354" s="109">
        <f>VLOOKUP($I354,[1]Dic!$H$7:$CL$470,73,FALSE)</f>
        <v>0</v>
      </c>
      <c r="HS354" s="111">
        <f t="shared" si="223"/>
        <v>0</v>
      </c>
      <c r="HT354" s="113">
        <f t="shared" si="224"/>
        <v>0</v>
      </c>
      <c r="HU354" s="114">
        <f t="shared" si="225"/>
        <v>0</v>
      </c>
    </row>
    <row r="355" spans="1:229" s="112" customFormat="1" ht="10.5" x14ac:dyDescent="0.25">
      <c r="A355" s="184" t="s">
        <v>44</v>
      </c>
      <c r="B355" s="187" t="s">
        <v>29</v>
      </c>
      <c r="C355" s="184">
        <v>401</v>
      </c>
      <c r="D355" s="187" t="s">
        <v>29</v>
      </c>
      <c r="E355" s="187" t="s">
        <v>44</v>
      </c>
      <c r="F355" s="188" t="s">
        <v>29</v>
      </c>
      <c r="G355" s="184"/>
      <c r="H355" s="184" t="s">
        <v>688</v>
      </c>
      <c r="I355" s="316">
        <v>11579</v>
      </c>
      <c r="J355" s="184" t="s">
        <v>367</v>
      </c>
      <c r="K355" s="109">
        <f>VLOOKUP($I355,[1]Ene!$H$7:$M$470,6,FALSE)</f>
        <v>0</v>
      </c>
      <c r="L355" s="109">
        <f>VLOOKUP($I355,[1]Feb!$H$7:$M$470,6,FALSE)</f>
        <v>0</v>
      </c>
      <c r="M355" s="109">
        <f>VLOOKUP($I355,[1]Mar!$H$7:$M$470,6,FALSE)</f>
        <v>0</v>
      </c>
      <c r="N355" s="109">
        <f>VLOOKUP($I355,[1]Abr!$H$7:$M$470,6,FALSE)</f>
        <v>0</v>
      </c>
      <c r="O355" s="109">
        <f>VLOOKUP($I355,[1]May!$H$7:$M$470,6,FALSE)</f>
        <v>0</v>
      </c>
      <c r="P355" s="109">
        <f>VLOOKUP($I355,[1]Jun!$H$7:$M$470,6,FALSE)</f>
        <v>0</v>
      </c>
      <c r="Q355" s="109">
        <f>VLOOKUP($I355,[1]Jul!$H$7:$M$470,6,FALSE)</f>
        <v>0</v>
      </c>
      <c r="R355" s="109">
        <f>VLOOKUP($I355,[1]Ago!$H$7:$M$470,6,FALSE)</f>
        <v>0</v>
      </c>
      <c r="S355" s="109">
        <f>VLOOKUP($I355,[1]Set!$H$7:$M$470,6,FALSE)</f>
        <v>0</v>
      </c>
      <c r="T355" s="109">
        <f>VLOOKUP($I355,[1]Oct!$H$7:$M$470,6,FALSE)</f>
        <v>0</v>
      </c>
      <c r="U355" s="109">
        <f>VLOOKUP($I355,[1]Nov!$H$7:$M$470,6,FALSE)</f>
        <v>0</v>
      </c>
      <c r="V355" s="109">
        <f>VLOOKUP($I355,[1]Dic!$H$7:$M$470,6,FALSE)</f>
        <v>0</v>
      </c>
      <c r="W355" s="142"/>
      <c r="X355" s="112">
        <f t="shared" si="198"/>
        <v>0</v>
      </c>
      <c r="Y355" s="163">
        <f t="shared" si="199"/>
        <v>0</v>
      </c>
      <c r="Z355" s="117">
        <f>VLOOKUP($I355,[1]Ene!$H$7:$N$470,7,FALSE)</f>
        <v>0</v>
      </c>
      <c r="AA355" s="109">
        <f>VLOOKUP($I355,[1]Feb!$H$7:$N$470,7,FALSE)</f>
        <v>0</v>
      </c>
      <c r="AB355" s="109">
        <f>VLOOKUP($I355,[1]Mar!$H$7:$N$470,7,FALSE)</f>
        <v>0</v>
      </c>
      <c r="AC355" s="109">
        <f>VLOOKUP($I355,[1]Abr!$H$7:$N$470,7,FALSE)</f>
        <v>0</v>
      </c>
      <c r="AD355" s="109">
        <f>VLOOKUP($I355,[1]May!$H$7:$N$470,7,FALSE)</f>
        <v>0</v>
      </c>
      <c r="AE355" s="109">
        <f>VLOOKUP($I355,[1]Jun!$H$7:$N$470,7,FALSE)</f>
        <v>0</v>
      </c>
      <c r="AF355" s="109">
        <f>VLOOKUP($I355,[1]Jul!$H$7:$N$470,7,FALSE)</f>
        <v>0</v>
      </c>
      <c r="AG355" s="109">
        <f>VLOOKUP($I355,[1]Ago!$H$7:$N$470,7,FALSE)</f>
        <v>0</v>
      </c>
      <c r="AH355" s="109">
        <f>VLOOKUP($I355,[1]Set!$H$7:$N$470,7,FALSE)</f>
        <v>0</v>
      </c>
      <c r="AI355" s="109">
        <f>VLOOKUP($I355,[1]Oct!$H$7:$N$470,7,FALSE)</f>
        <v>0</v>
      </c>
      <c r="AJ355" s="109">
        <f>VLOOKUP($I355,[1]Nov!$H$7:$N$470,7,FALSE)</f>
        <v>0</v>
      </c>
      <c r="AK355" s="118">
        <f>VLOOKUP($I355,[1]Dic!$H$7:$N$470,7,FALSE)</f>
        <v>0</v>
      </c>
      <c r="AL355" s="112">
        <f t="shared" si="191"/>
        <v>0</v>
      </c>
      <c r="AM355" s="164">
        <f t="shared" si="200"/>
        <v>0</v>
      </c>
      <c r="AN355" s="164">
        <f t="shared" si="192"/>
        <v>0</v>
      </c>
      <c r="AO355" s="142"/>
      <c r="AP355" s="109">
        <f>VLOOKUP($I355,[1]Ene!$H$7:$Q$470,10,FALSE)</f>
        <v>0</v>
      </c>
      <c r="AQ355" s="109">
        <f>VLOOKUP($I355,[1]Feb!$H$7:$Q$470,10,FALSE)</f>
        <v>0</v>
      </c>
      <c r="AR355" s="109">
        <f>VLOOKUP($I355,[1]Mar!$H$7:$Q$470,10,FALSE)</f>
        <v>0</v>
      </c>
      <c r="AS355" s="109">
        <f>VLOOKUP($I355,[1]Abr!$H$7:$Q$470,10,FALSE)</f>
        <v>0</v>
      </c>
      <c r="AT355" s="109">
        <f>VLOOKUP($I355,[1]May!$H$7:$Q$470,10,FALSE)</f>
        <v>0</v>
      </c>
      <c r="AU355" s="109">
        <f>VLOOKUP($I355,[1]Jun!$H$7:$Q$470,10,FALSE)</f>
        <v>0</v>
      </c>
      <c r="AV355" s="109">
        <f>VLOOKUP($I355,[1]Jul!$H$7:$Q$470,10,FALSE)</f>
        <v>0</v>
      </c>
      <c r="AW355" s="109">
        <f>VLOOKUP($I355,[1]Ago!$H$7:$Q$470,10,FALSE)</f>
        <v>0</v>
      </c>
      <c r="AX355" s="109">
        <f>VLOOKUP($I355,[1]Set!$H$7:$Q$470,10,FALSE)</f>
        <v>0</v>
      </c>
      <c r="AY355" s="109">
        <f>VLOOKUP($I355,[1]Oct!$H$7:$Q$470,10,FALSE)</f>
        <v>0</v>
      </c>
      <c r="AZ355" s="109">
        <f>VLOOKUP($I355,[1]Nov!$H$7:$Q$470,10,FALSE)</f>
        <v>0</v>
      </c>
      <c r="BA355" s="118">
        <f>VLOOKUP($I355,[1]Dic!$H$7:$Q$470,10,FALSE)</f>
        <v>0</v>
      </c>
      <c r="BB355" s="112">
        <f t="shared" si="201"/>
        <v>0</v>
      </c>
      <c r="BC355" s="163">
        <f t="shared" si="202"/>
        <v>0</v>
      </c>
      <c r="BD355" s="109">
        <f>VLOOKUP($I355,[1]Ene!$H$7:$T$470,13,FALSE)</f>
        <v>0</v>
      </c>
      <c r="BE355" s="109">
        <f>VLOOKUP($I355,[1]Feb!$H$7:$T$470,13,FALSE)</f>
        <v>0</v>
      </c>
      <c r="BF355" s="109">
        <f>VLOOKUP($I355,[1]Mar!$H$7:$T$470,13,FALSE)</f>
        <v>0</v>
      </c>
      <c r="BG355" s="109">
        <f>VLOOKUP($I355,[1]Abr!$H$7:$T$470,13,FALSE)</f>
        <v>0</v>
      </c>
      <c r="BH355" s="109">
        <f>VLOOKUP($I355,[1]May!$H$7:$T$470,13,FALSE)</f>
        <v>0</v>
      </c>
      <c r="BI355" s="109">
        <f>VLOOKUP($I355,[1]Jun!$H$7:$T$470,13,FALSE)</f>
        <v>0</v>
      </c>
      <c r="BJ355" s="109">
        <f>VLOOKUP($I355,[1]Jul!$H$7:$T$470,13,FALSE)</f>
        <v>0</v>
      </c>
      <c r="BK355" s="109">
        <f>VLOOKUP($I355,[1]Ago!$H$7:$T$470,13,FALSE)</f>
        <v>0</v>
      </c>
      <c r="BL355" s="109">
        <f>VLOOKUP($I355,[1]Set!$H$7:$T$470,13,FALSE)</f>
        <v>0</v>
      </c>
      <c r="BM355" s="109">
        <f>VLOOKUP($I355,[1]Oct!$H$7:$T$470,13,FALSE)</f>
        <v>0</v>
      </c>
      <c r="BN355" s="109">
        <f>VLOOKUP($I355,[1]Nov!$H$7:$T$470,13,FALSE)</f>
        <v>0</v>
      </c>
      <c r="BO355" s="109">
        <f>VLOOKUP($I355,[1]Dic!$H$7:$T$470,13,FALSE)</f>
        <v>0</v>
      </c>
      <c r="BP355" s="111">
        <f t="shared" si="203"/>
        <v>0</v>
      </c>
      <c r="BQ355" s="113">
        <f t="shared" si="204"/>
        <v>0</v>
      </c>
      <c r="BR355" s="109">
        <f>VLOOKUP($I355,[1]Ene!$H$7:$V$470,15,FALSE)</f>
        <v>1</v>
      </c>
      <c r="BS355" s="109">
        <f>VLOOKUP($I355,[1]Feb!$H$7:$V$470,15,FALSE)</f>
        <v>0</v>
      </c>
      <c r="BT355" s="109">
        <f>VLOOKUP($I355,[1]Mar!$H$7:$V$470,15,FALSE)</f>
        <v>0</v>
      </c>
      <c r="BU355" s="109">
        <f>VLOOKUP($I355,[1]Abr!$H$7:$V$470,15,FALSE)</f>
        <v>0</v>
      </c>
      <c r="BV355" s="109">
        <f>VLOOKUP($I355,[1]May!$H$7:$V$470,15,FALSE)</f>
        <v>0</v>
      </c>
      <c r="BW355" s="109">
        <f>VLOOKUP($I355,[1]Jun!$H$7:$V$470,15,FALSE)</f>
        <v>0</v>
      </c>
      <c r="BX355" s="109">
        <f>VLOOKUP($I355,[1]Jul!$H$7:$V$470,15,FALSE)</f>
        <v>0</v>
      </c>
      <c r="BY355" s="109">
        <f>VLOOKUP($I355,[1]Ago!$H$7:$V$470,15,FALSE)</f>
        <v>0</v>
      </c>
      <c r="BZ355" s="109">
        <f>VLOOKUP($I355,[1]Set!$H$7:$V$470,15,FALSE)</f>
        <v>0</v>
      </c>
      <c r="CA355" s="109">
        <f>VLOOKUP($I355,[1]Oct!$H$7:$V$470,15,FALSE)</f>
        <v>0</v>
      </c>
      <c r="CB355" s="109">
        <f>VLOOKUP($I355,[1]Nov!$H$7:$V$470,15,FALSE)</f>
        <v>0</v>
      </c>
      <c r="CC355" s="109">
        <f>VLOOKUP($I355,[1]Dic!$H$7:$V$470,15,FALSE)</f>
        <v>0</v>
      </c>
      <c r="CD355" s="111">
        <f t="shared" si="205"/>
        <v>1</v>
      </c>
      <c r="CE355" s="113">
        <f t="shared" si="193"/>
        <v>0</v>
      </c>
      <c r="CF355" s="109">
        <f>VLOOKUP($I355,[1]Ene!$H$7:$X$470,17,FALSE)</f>
        <v>1</v>
      </c>
      <c r="CG355" s="109">
        <f>VLOOKUP($I355,[1]Feb!$H$7:$X$470,17,FALSE)</f>
        <v>0</v>
      </c>
      <c r="CH355" s="109">
        <f>VLOOKUP($I355,[1]Mar!$H$7:$X$470,17,FALSE)</f>
        <v>0</v>
      </c>
      <c r="CI355" s="109">
        <f>VLOOKUP($I355,[1]Abr!$H$7:$X$470,17,FALSE)</f>
        <v>0</v>
      </c>
      <c r="CJ355" s="109">
        <f>VLOOKUP($I355,[1]May!$H$7:$X$470,17,FALSE)</f>
        <v>0</v>
      </c>
      <c r="CK355" s="109">
        <f>VLOOKUP($I355,[1]Jun!$H$7:$X$470,17,FALSE)</f>
        <v>0</v>
      </c>
      <c r="CL355" s="109">
        <f>VLOOKUP($I355,[1]Jul!$H$7:$X$470,17,FALSE)</f>
        <v>0</v>
      </c>
      <c r="CM355" s="109">
        <f>VLOOKUP($I355,[1]Ago!$H$7:$X$470,17,FALSE)</f>
        <v>0</v>
      </c>
      <c r="CN355" s="109">
        <f>VLOOKUP($I355,[1]Set!$H$7:$X$470,17,FALSE)</f>
        <v>0</v>
      </c>
      <c r="CO355" s="109">
        <f>VLOOKUP($I355,[1]Oct!$H$7:$X$470,17,FALSE)</f>
        <v>0</v>
      </c>
      <c r="CP355" s="109">
        <f>VLOOKUP($I355,[1]Nov!$H$7:$X$470,17,FALSE)</f>
        <v>0</v>
      </c>
      <c r="CQ355" s="109">
        <f>VLOOKUP($I355,[1]Dic!$H$7:$X$470,17,FALSE)</f>
        <v>0</v>
      </c>
      <c r="CR355" s="111">
        <f t="shared" si="206"/>
        <v>1</v>
      </c>
      <c r="CS355" s="113">
        <f t="shared" si="194"/>
        <v>0</v>
      </c>
      <c r="CT355" s="112">
        <f t="shared" si="195"/>
        <v>0</v>
      </c>
      <c r="CU355" s="116"/>
      <c r="CV355" s="109">
        <f>VLOOKUP($I355,[1]Ene!$H$7:$AC$470,22,FALSE)</f>
        <v>1</v>
      </c>
      <c r="CW355" s="109">
        <f>VLOOKUP($I355,[1]Feb!$H$7:$AC$470,22,FALSE)</f>
        <v>0</v>
      </c>
      <c r="CX355" s="109">
        <f>VLOOKUP($I355,[1]Mar!$H$7:$AC$470,22,FALSE)</f>
        <v>0</v>
      </c>
      <c r="CY355" s="109">
        <f>VLOOKUP($I355,[1]Abr!$H$7:$AC$470,22,FALSE)</f>
        <v>0</v>
      </c>
      <c r="CZ355" s="109">
        <f>VLOOKUP($I355,[1]May!$H$7:$AC$470,22,FALSE)</f>
        <v>0</v>
      </c>
      <c r="DA355" s="109">
        <f>VLOOKUP($I355,[1]Jun!$H$7:$AC$470,22,FALSE)</f>
        <v>0</v>
      </c>
      <c r="DB355" s="109">
        <f>VLOOKUP($I355,[1]Jul!$H$7:$AC$470,22,FALSE)</f>
        <v>0</v>
      </c>
      <c r="DC355" s="109">
        <f>VLOOKUP($I355,[1]Ago!$H$7:$AC$470,22,FALSE)</f>
        <v>0</v>
      </c>
      <c r="DD355" s="109">
        <f>VLOOKUP($I355,[1]Set!$H$7:$AC$470,22,FALSE)</f>
        <v>0</v>
      </c>
      <c r="DE355" s="109">
        <f>VLOOKUP($I355,[1]Oct!$H$7:$AC$470,22,FALSE)</f>
        <v>0</v>
      </c>
      <c r="DF355" s="109">
        <f>VLOOKUP($I355,[1]Nov!$H$7:$AC$470,22,FALSE)</f>
        <v>0</v>
      </c>
      <c r="DG355" s="118">
        <f>VLOOKUP($I355,[1]Dic!$H$7:$AC$470,22,FALSE)</f>
        <v>0</v>
      </c>
      <c r="DH355" s="111">
        <f t="shared" si="207"/>
        <v>1</v>
      </c>
      <c r="DI355" s="113">
        <f t="shared" si="208"/>
        <v>0</v>
      </c>
      <c r="DJ355" s="109">
        <f>VLOOKUP($I355,[1]Ene!$H$7:$BL$470,57,FALSE)</f>
        <v>1</v>
      </c>
      <c r="DK355" s="109">
        <f>VLOOKUP($I355,[1]Feb!$H$7:$BL$470,57,FALSE)</f>
        <v>0</v>
      </c>
      <c r="DL355" s="109">
        <f>VLOOKUP($I355,[1]Mar!$H$7:$BL$470,57,FALSE)</f>
        <v>0</v>
      </c>
      <c r="DM355" s="109">
        <f>VLOOKUP($I355,[1]Abr!$H$7:$BL$470,57,FALSE)</f>
        <v>0</v>
      </c>
      <c r="DN355" s="109">
        <f>VLOOKUP($I355,[1]May!$H$7:$BL$470,57,FALSE)</f>
        <v>0</v>
      </c>
      <c r="DO355" s="109">
        <f>VLOOKUP($I355,[1]Jun!$H$7:$BL$470,57,FALSE)</f>
        <v>0</v>
      </c>
      <c r="DP355" s="109">
        <f>VLOOKUP($I355,[1]Jul!$H$7:$BL$470,57,FALSE)</f>
        <v>0</v>
      </c>
      <c r="DQ355" s="109">
        <f>VLOOKUP($I355,[1]Ago!$H$7:$BL$470,57,FALSE)</f>
        <v>0</v>
      </c>
      <c r="DR355" s="109">
        <f>VLOOKUP($I355,[1]Set!$H$7:$BL$470,57,FALSE)</f>
        <v>0</v>
      </c>
      <c r="DS355" s="109">
        <f>VLOOKUP($I355,[1]Oct!$H$7:$BL$470,57,FALSE)</f>
        <v>0</v>
      </c>
      <c r="DT355" s="109">
        <f>VLOOKUP($I355,[1]Nov!$H$7:$BL$470,57,FALSE)</f>
        <v>0</v>
      </c>
      <c r="DU355" s="109">
        <f>VLOOKUP($I355,[1]Dic!$H$7:$BL$470,57,FALSE)</f>
        <v>0</v>
      </c>
      <c r="DV355" s="111">
        <f t="shared" si="209"/>
        <v>1</v>
      </c>
      <c r="DW355" s="113">
        <f t="shared" si="210"/>
        <v>0</v>
      </c>
      <c r="DX355" s="117">
        <f>VLOOKUP($I355,[1]Ene!$H$7:$BQ$470,62,FALSE)</f>
        <v>1</v>
      </c>
      <c r="DY355" s="109">
        <f>VLOOKUP($I355,[1]Feb!$H$7:$BQ$470,62,FALSE)</f>
        <v>0</v>
      </c>
      <c r="DZ355" s="109">
        <f>VLOOKUP($I355,[1]Mar!$H$7:$BQ$470,62,FALSE)</f>
        <v>0</v>
      </c>
      <c r="EA355" s="109">
        <f>VLOOKUP($I355,[1]Abr!$H$7:$BQ$470,62,FALSE)</f>
        <v>0</v>
      </c>
      <c r="EB355" s="109">
        <f>VLOOKUP($I355,[1]May!$H$7:$BQ$470,62,FALSE)</f>
        <v>0</v>
      </c>
      <c r="EC355" s="109">
        <f>VLOOKUP($I355,[1]Jun!$H$7:$BQ$470,62,FALSE)</f>
        <v>0</v>
      </c>
      <c r="ED355" s="109">
        <f>VLOOKUP($I355,[1]Jul!$H$7:$BQ$470,62,FALSE)</f>
        <v>0</v>
      </c>
      <c r="EE355" s="109">
        <f>VLOOKUP($I355,[1]Ago!$H$7:$BQ$470,62,FALSE)</f>
        <v>0</v>
      </c>
      <c r="EF355" s="109">
        <f>VLOOKUP($I355,[1]Set!$H$7:$BQ$470,62,FALSE)</f>
        <v>0</v>
      </c>
      <c r="EG355" s="109">
        <f>VLOOKUP($I355,[1]Oct!$H$7:$BQ$470,62,FALSE)</f>
        <v>0</v>
      </c>
      <c r="EH355" s="109">
        <f>VLOOKUP($I355,[1]Nov!$H$7:$BQ$470,62,FALSE)</f>
        <v>0</v>
      </c>
      <c r="EI355" s="109">
        <f>VLOOKUP($I355,[1]Dic!$H$7:$BQ$470,62,FALSE)</f>
        <v>0</v>
      </c>
      <c r="EJ355" s="115">
        <f t="shared" si="211"/>
        <v>1</v>
      </c>
      <c r="EK355" s="113">
        <f t="shared" si="212"/>
        <v>0</v>
      </c>
      <c r="EL355" s="117">
        <f>VLOOKUP($I355,[1]Ene!$H$7:$BM$470,58,FALSE)</f>
        <v>0</v>
      </c>
      <c r="EM355" s="109">
        <f>VLOOKUP($I355,[1]Feb!$H$7:$BM$470,58,FALSE)</f>
        <v>0</v>
      </c>
      <c r="EN355" s="109">
        <f>VLOOKUP($I355,[1]Mar!$H$7:$BM$470,58,FALSE)</f>
        <v>0</v>
      </c>
      <c r="EO355" s="109">
        <f>VLOOKUP($I355,[1]Abr!$H$7:$BM$470,58,FALSE)</f>
        <v>0</v>
      </c>
      <c r="EP355" s="109">
        <f>VLOOKUP($I355,[1]May!$H$7:$BM$470,58,FALSE)</f>
        <v>0</v>
      </c>
      <c r="EQ355" s="109">
        <f>VLOOKUP($I355,[1]Jun!$H$7:$BM$470,58,FALSE)</f>
        <v>0</v>
      </c>
      <c r="ER355" s="109">
        <f>VLOOKUP($I355,[1]Jul!$H$7:$BM$470,58,FALSE)</f>
        <v>0</v>
      </c>
      <c r="ES355" s="109">
        <f>VLOOKUP($I355,[1]Ago!$H$7:$BM$470,58,FALSE)</f>
        <v>0</v>
      </c>
      <c r="ET355" s="109">
        <f>VLOOKUP($I355,[1]Set!$H$7:$BM$470,58,FALSE)</f>
        <v>0</v>
      </c>
      <c r="EU355" s="109">
        <f>VLOOKUP($I355,[1]Oct!$H$7:$BM$470,58,FALSE)</f>
        <v>0</v>
      </c>
      <c r="EV355" s="109">
        <f>VLOOKUP($I355,[1]Nov!$H$7:$BM$470,58,FALSE)</f>
        <v>0</v>
      </c>
      <c r="EW355" s="118">
        <f>VLOOKUP($I355,[1]Dic!$H$7:$BM$470,58,FALSE)</f>
        <v>0</v>
      </c>
      <c r="EX355" s="111">
        <f t="shared" si="213"/>
        <v>0</v>
      </c>
      <c r="EY355" s="113">
        <f t="shared" si="214"/>
        <v>0</v>
      </c>
      <c r="EZ355" s="109">
        <f>VLOOKUP($I355,[1]Ene!$H$7:$CL$470,70,FALSE)</f>
        <v>0</v>
      </c>
      <c r="FA355" s="109">
        <f>VLOOKUP($I355,[1]Feb!$H$7:$CL$470,70,FALSE)</f>
        <v>0</v>
      </c>
      <c r="FB355" s="109">
        <f>VLOOKUP($I355,[1]Mar!$H$7:$CL$470,70,FALSE)</f>
        <v>0</v>
      </c>
      <c r="FC355" s="109">
        <f>VLOOKUP($I355,[1]Abr!$H$7:$CL$470,70,FALSE)</f>
        <v>0</v>
      </c>
      <c r="FD355" s="109">
        <f>VLOOKUP($I355,[1]May!$H$7:$CL$470,70,FALSE)</f>
        <v>0</v>
      </c>
      <c r="FE355" s="109">
        <f>VLOOKUP($I355,[1]Jun!$H$7:$CL$470,70,FALSE)</f>
        <v>0</v>
      </c>
      <c r="FF355" s="109">
        <f>VLOOKUP($I355,[1]Jul!$H$7:$CL$470,70,FALSE)</f>
        <v>0</v>
      </c>
      <c r="FG355" s="109">
        <f>VLOOKUP($I355,[1]Ago!$H$7:$CL$470,70,FALSE)</f>
        <v>0</v>
      </c>
      <c r="FH355" s="109">
        <f>VLOOKUP($I355,[1]Set!$H$7:$CL$470,70,FALSE)</f>
        <v>0</v>
      </c>
      <c r="FI355" s="109">
        <f>VLOOKUP($I355,[1]Oct!$H$7:$CL$470,70,FALSE)</f>
        <v>0</v>
      </c>
      <c r="FJ355" s="109">
        <f>VLOOKUP($I355,[1]Nov!$H$7:$CL$470,70,FALSE)</f>
        <v>0</v>
      </c>
      <c r="FK355" s="118">
        <f>VLOOKUP($I355,[1]Dic!$H$7:$CL$470,70,FALSE)</f>
        <v>0</v>
      </c>
      <c r="FL355" s="111">
        <f t="shared" si="215"/>
        <v>0</v>
      </c>
      <c r="FM355" s="113">
        <f t="shared" si="216"/>
        <v>0</v>
      </c>
      <c r="FN355" s="109">
        <f>VLOOKUP($I355,[1]Ene!$H$7:$CL$470,72,FALSE)</f>
        <v>0</v>
      </c>
      <c r="FO355" s="109">
        <f>VLOOKUP($I355,[1]Feb!$H$7:$CL$470,72,FALSE)</f>
        <v>0</v>
      </c>
      <c r="FP355" s="109">
        <f>VLOOKUP($I355,[1]Mar!$H$7:$CL$470,72,FALSE)</f>
        <v>0</v>
      </c>
      <c r="FQ355" s="109">
        <f>VLOOKUP($I355,[1]Abr!$H$7:$CL$470,72,FALSE)</f>
        <v>0</v>
      </c>
      <c r="FR355" s="109">
        <f>VLOOKUP($I355,[1]May!$H$7:$CL$470,72,FALSE)</f>
        <v>0</v>
      </c>
      <c r="FS355" s="109">
        <f>VLOOKUP($I355,[1]Jun!$H$7:$CL$470,72,FALSE)</f>
        <v>0</v>
      </c>
      <c r="FT355" s="109">
        <f>VLOOKUP($I355,[1]Jul!$H$7:$CL$470,72,FALSE)</f>
        <v>0</v>
      </c>
      <c r="FU355" s="109">
        <f>VLOOKUP($I355,[1]Ago!$H$7:$CL$470,72,FALSE)</f>
        <v>0</v>
      </c>
      <c r="FV355" s="109">
        <f>VLOOKUP($I355,[1]Set!$H$7:$CL$470,72,FALSE)</f>
        <v>0</v>
      </c>
      <c r="FW355" s="109">
        <f>VLOOKUP($I355,[1]Oct!$H$7:$CL$470,72,FALSE)</f>
        <v>0</v>
      </c>
      <c r="FX355" s="109">
        <f>VLOOKUP($I355,[1]Nov!$H$7:$CL$470,72,FALSE)</f>
        <v>0</v>
      </c>
      <c r="FY355" s="118">
        <f>VLOOKUP($I355,[1]Dic!$H$7:$CL$470,72,FALSE)</f>
        <v>0</v>
      </c>
      <c r="FZ355" s="112">
        <f t="shared" si="217"/>
        <v>0</v>
      </c>
      <c r="GA355" s="113">
        <f t="shared" si="218"/>
        <v>0</v>
      </c>
      <c r="GB355" s="109">
        <f>VLOOKUP($I355,[1]Ene!$H$7:$CL$471,59,FALSE)</f>
        <v>3</v>
      </c>
      <c r="GC355" s="109">
        <f>VLOOKUP($I355,[1]Feb!$H$7:$CL$471,59,FALSE)</f>
        <v>0</v>
      </c>
      <c r="GD355" s="109">
        <f>VLOOKUP($I355,[1]Mar!$H$7:$CL$471,59,FALSE)</f>
        <v>0</v>
      </c>
      <c r="GE355" s="109">
        <f>VLOOKUP($I355,[1]Abr!$H$7:$CL$471,59,FALSE)</f>
        <v>0</v>
      </c>
      <c r="GF355" s="109">
        <f>VLOOKUP($I355,[1]May!$H$7:$CL$471,59,FALSE)</f>
        <v>0</v>
      </c>
      <c r="GG355" s="109">
        <f>VLOOKUP($I355,[1]Jun!$H$7:$CL$471,59,FALSE)</f>
        <v>0</v>
      </c>
      <c r="GH355" s="109">
        <f>VLOOKUP($I355,[1]Jul!$H$7:$CL$471,59,FALSE)</f>
        <v>0</v>
      </c>
      <c r="GI355" s="109">
        <f>VLOOKUP($I355,[1]Ago!$H$7:$CL$471,59,FALSE)</f>
        <v>0</v>
      </c>
      <c r="GJ355" s="109">
        <f>VLOOKUP($I355,[1]Set!$H$7:$CL$471,59,FALSE)</f>
        <v>0</v>
      </c>
      <c r="GK355" s="109">
        <f>VLOOKUP($I355,[1]Oct!$H$7:$CL$471,59,FALSE)</f>
        <v>0</v>
      </c>
      <c r="GL355" s="109">
        <f>VLOOKUP($I355,[1]Nov!$H$7:$CL$471,59,FALSE)</f>
        <v>0</v>
      </c>
      <c r="GM355" s="118">
        <f>VLOOKUP($I355,[1]Dic!$H$7:$CL$471,59,FALSE)</f>
        <v>0</v>
      </c>
      <c r="GN355" s="112">
        <f t="shared" si="219"/>
        <v>3</v>
      </c>
      <c r="GO355" s="113">
        <f t="shared" si="220"/>
        <v>0</v>
      </c>
      <c r="GP355" s="114">
        <f t="shared" si="196"/>
        <v>0</v>
      </c>
      <c r="GQ355" s="114">
        <f t="shared" si="197"/>
        <v>0</v>
      </c>
      <c r="GR355" s="116"/>
      <c r="GS355" s="109">
        <f>VLOOKUP($I355,[1]Ene!$H$7:$CL$470,71,FALSE)</f>
        <v>1</v>
      </c>
      <c r="GT355" s="109">
        <f>VLOOKUP($I355,[1]Feb!$H$7:$CL$470,71,FALSE)</f>
        <v>0</v>
      </c>
      <c r="GU355" s="109">
        <f>VLOOKUP($I355,[1]Mar!$H$7:$CL$470,71,FALSE)</f>
        <v>0</v>
      </c>
      <c r="GV355" s="109">
        <f>VLOOKUP($I355,[1]Abr!$H$7:$CL$470,71,FALSE)</f>
        <v>0</v>
      </c>
      <c r="GW355" s="109">
        <f>VLOOKUP($I355,[1]May!$H$7:$CL$470,71,FALSE)</f>
        <v>0</v>
      </c>
      <c r="GX355" s="109">
        <f>VLOOKUP($I355,[1]Jun!$H$7:$CL$470,71,FALSE)</f>
        <v>0</v>
      </c>
      <c r="GY355" s="109">
        <f>VLOOKUP($I355,[1]Jul!$H$7:$CL$470,71,FALSE)</f>
        <v>0</v>
      </c>
      <c r="GZ355" s="109">
        <f>VLOOKUP($I355,[1]Ago!$H$7:$CL$470,71,FALSE)</f>
        <v>0</v>
      </c>
      <c r="HA355" s="109">
        <f>VLOOKUP($I355,[1]Set!$H$7:$CL$470,71,FALSE)</f>
        <v>0</v>
      </c>
      <c r="HB355" s="109">
        <f>VLOOKUP($I355,[1]Oct!$H$7:$CL$470,71,FALSE)</f>
        <v>0</v>
      </c>
      <c r="HC355" s="109">
        <f>VLOOKUP($I355,[1]Nov!$H$7:$CL$470,71,FALSE)</f>
        <v>0</v>
      </c>
      <c r="HD355" s="109">
        <f>VLOOKUP($I355,[1]Dic!$H$7:$CL$470,71,FALSE)</f>
        <v>0</v>
      </c>
      <c r="HE355" s="111">
        <f t="shared" si="221"/>
        <v>1</v>
      </c>
      <c r="HF355" s="113">
        <f t="shared" si="222"/>
        <v>0</v>
      </c>
      <c r="HG355" s="109">
        <f>VLOOKUP($I355,[1]Ene!$H$7:$CL$470,73,FALSE)</f>
        <v>0</v>
      </c>
      <c r="HH355" s="109">
        <f>VLOOKUP($I355,[1]Feb!$H$7:$CL$470,73,FALSE)</f>
        <v>0</v>
      </c>
      <c r="HI355" s="109">
        <f>VLOOKUP($I355,[1]Mar!$H$7:$CL$470,73,FALSE)</f>
        <v>0</v>
      </c>
      <c r="HJ355" s="109">
        <f>VLOOKUP($I355,[1]Abr!$H$7:$CL$470,73,FALSE)</f>
        <v>0</v>
      </c>
      <c r="HK355" s="109">
        <f>VLOOKUP($I355,[1]May!$H$7:$CL$470,73,FALSE)</f>
        <v>0</v>
      </c>
      <c r="HL355" s="109">
        <f>VLOOKUP($I355,[1]Jun!$H$7:$CL$470,73,FALSE)</f>
        <v>0</v>
      </c>
      <c r="HM355" s="109">
        <f>VLOOKUP($I355,[1]Jul!$H$7:$CL$470,73,FALSE)</f>
        <v>0</v>
      </c>
      <c r="HN355" s="109">
        <f>VLOOKUP($I355,[1]Ago!$H$7:$CL$470,73,FALSE)</f>
        <v>0</v>
      </c>
      <c r="HO355" s="109">
        <f>VLOOKUP($I355,[1]Set!$H$7:$CL$470,73,FALSE)</f>
        <v>0</v>
      </c>
      <c r="HP355" s="109">
        <f>VLOOKUP($I355,[1]Oct!$H$7:$CL$470,73,FALSE)</f>
        <v>0</v>
      </c>
      <c r="HQ355" s="109">
        <f>VLOOKUP($I355,[1]Nov!$H$7:$CL$470,73,FALSE)</f>
        <v>0</v>
      </c>
      <c r="HR355" s="109">
        <f>VLOOKUP($I355,[1]Dic!$H$7:$CL$470,73,FALSE)</f>
        <v>0</v>
      </c>
      <c r="HS355" s="111">
        <f t="shared" si="223"/>
        <v>0</v>
      </c>
      <c r="HT355" s="113">
        <f t="shared" si="224"/>
        <v>0</v>
      </c>
      <c r="HU355" s="114">
        <f t="shared" si="225"/>
        <v>0</v>
      </c>
    </row>
    <row r="356" spans="1:229" s="112" customFormat="1" ht="10.5" x14ac:dyDescent="0.25">
      <c r="A356" s="184" t="s">
        <v>44</v>
      </c>
      <c r="B356" s="187" t="s">
        <v>43</v>
      </c>
      <c r="C356" s="184">
        <v>401</v>
      </c>
      <c r="D356" s="187" t="s">
        <v>29</v>
      </c>
      <c r="E356" s="187" t="s">
        <v>44</v>
      </c>
      <c r="F356" s="188" t="s">
        <v>43</v>
      </c>
      <c r="G356" s="184"/>
      <c r="H356" s="184" t="s">
        <v>688</v>
      </c>
      <c r="I356" s="316">
        <v>11687</v>
      </c>
      <c r="J356" s="184" t="s">
        <v>54</v>
      </c>
      <c r="K356" s="109">
        <f>VLOOKUP($I356,[1]Ene!$H$7:$M$470,6,FALSE)</f>
        <v>0</v>
      </c>
      <c r="L356" s="109">
        <f>VLOOKUP($I356,[1]Feb!$H$7:$M$470,6,FALSE)</f>
        <v>0</v>
      </c>
      <c r="M356" s="109">
        <f>VLOOKUP($I356,[1]Mar!$H$7:$M$470,6,FALSE)</f>
        <v>0</v>
      </c>
      <c r="N356" s="109">
        <f>VLOOKUP($I356,[1]Abr!$H$7:$M$470,6,FALSE)</f>
        <v>0</v>
      </c>
      <c r="O356" s="109">
        <f>VLOOKUP($I356,[1]May!$H$7:$M$470,6,FALSE)</f>
        <v>0</v>
      </c>
      <c r="P356" s="109">
        <f>VLOOKUP($I356,[1]Jun!$H$7:$M$470,6,FALSE)</f>
        <v>0</v>
      </c>
      <c r="Q356" s="109">
        <f>VLOOKUP($I356,[1]Jul!$H$7:$M$470,6,FALSE)</f>
        <v>0</v>
      </c>
      <c r="R356" s="109">
        <f>VLOOKUP($I356,[1]Ago!$H$7:$M$470,6,FALSE)</f>
        <v>0</v>
      </c>
      <c r="S356" s="109">
        <f>VLOOKUP($I356,[1]Set!$H$7:$M$470,6,FALSE)</f>
        <v>0</v>
      </c>
      <c r="T356" s="109">
        <f>VLOOKUP($I356,[1]Oct!$H$7:$M$470,6,FALSE)</f>
        <v>0</v>
      </c>
      <c r="U356" s="109">
        <f>VLOOKUP($I356,[1]Nov!$H$7:$M$470,6,FALSE)</f>
        <v>0</v>
      </c>
      <c r="V356" s="109">
        <f>VLOOKUP($I356,[1]Dic!$H$7:$M$470,6,FALSE)</f>
        <v>0</v>
      </c>
      <c r="W356" s="142"/>
      <c r="X356" s="112">
        <f t="shared" si="198"/>
        <v>0</v>
      </c>
      <c r="Y356" s="163">
        <f t="shared" si="199"/>
        <v>0</v>
      </c>
      <c r="Z356" s="117">
        <f>VLOOKUP($I356,[1]Ene!$H$7:$N$470,7,FALSE)</f>
        <v>0</v>
      </c>
      <c r="AA356" s="109">
        <f>VLOOKUP($I356,[1]Feb!$H$7:$N$470,7,FALSE)</f>
        <v>0</v>
      </c>
      <c r="AB356" s="109">
        <f>VLOOKUP($I356,[1]Mar!$H$7:$N$470,7,FALSE)</f>
        <v>0</v>
      </c>
      <c r="AC356" s="109">
        <f>VLOOKUP($I356,[1]Abr!$H$7:$N$470,7,FALSE)</f>
        <v>0</v>
      </c>
      <c r="AD356" s="109">
        <f>VLOOKUP($I356,[1]May!$H$7:$N$470,7,FALSE)</f>
        <v>0</v>
      </c>
      <c r="AE356" s="109">
        <f>VLOOKUP($I356,[1]Jun!$H$7:$N$470,7,FALSE)</f>
        <v>0</v>
      </c>
      <c r="AF356" s="109">
        <f>VLOOKUP($I356,[1]Jul!$H$7:$N$470,7,FALSE)</f>
        <v>0</v>
      </c>
      <c r="AG356" s="109">
        <f>VLOOKUP($I356,[1]Ago!$H$7:$N$470,7,FALSE)</f>
        <v>0</v>
      </c>
      <c r="AH356" s="109">
        <f>VLOOKUP($I356,[1]Set!$H$7:$N$470,7,FALSE)</f>
        <v>0</v>
      </c>
      <c r="AI356" s="109">
        <f>VLOOKUP($I356,[1]Oct!$H$7:$N$470,7,FALSE)</f>
        <v>0</v>
      </c>
      <c r="AJ356" s="109">
        <f>VLOOKUP($I356,[1]Nov!$H$7:$N$470,7,FALSE)</f>
        <v>0</v>
      </c>
      <c r="AK356" s="118">
        <f>VLOOKUP($I356,[1]Dic!$H$7:$N$470,7,FALSE)</f>
        <v>0</v>
      </c>
      <c r="AL356" s="112">
        <f t="shared" si="191"/>
        <v>0</v>
      </c>
      <c r="AM356" s="164">
        <f t="shared" si="200"/>
        <v>0</v>
      </c>
      <c r="AN356" s="164">
        <f t="shared" si="192"/>
        <v>0</v>
      </c>
      <c r="AO356" s="142"/>
      <c r="AP356" s="109">
        <f>VLOOKUP($I356,[1]Ene!$H$7:$Q$470,10,FALSE)</f>
        <v>0</v>
      </c>
      <c r="AQ356" s="109">
        <f>VLOOKUP($I356,[1]Feb!$H$7:$Q$470,10,FALSE)</f>
        <v>0</v>
      </c>
      <c r="AR356" s="109">
        <f>VLOOKUP($I356,[1]Mar!$H$7:$Q$470,10,FALSE)</f>
        <v>0</v>
      </c>
      <c r="AS356" s="109">
        <f>VLOOKUP($I356,[1]Abr!$H$7:$Q$470,10,FALSE)</f>
        <v>0</v>
      </c>
      <c r="AT356" s="109">
        <f>VLOOKUP($I356,[1]May!$H$7:$Q$470,10,FALSE)</f>
        <v>0</v>
      </c>
      <c r="AU356" s="109">
        <f>VLOOKUP($I356,[1]Jun!$H$7:$Q$470,10,FALSE)</f>
        <v>0</v>
      </c>
      <c r="AV356" s="109">
        <f>VLOOKUP($I356,[1]Jul!$H$7:$Q$470,10,FALSE)</f>
        <v>0</v>
      </c>
      <c r="AW356" s="109">
        <f>VLOOKUP($I356,[1]Ago!$H$7:$Q$470,10,FALSE)</f>
        <v>0</v>
      </c>
      <c r="AX356" s="109">
        <f>VLOOKUP($I356,[1]Set!$H$7:$Q$470,10,FALSE)</f>
        <v>0</v>
      </c>
      <c r="AY356" s="109">
        <f>VLOOKUP($I356,[1]Oct!$H$7:$Q$470,10,FALSE)</f>
        <v>0</v>
      </c>
      <c r="AZ356" s="109">
        <f>VLOOKUP($I356,[1]Nov!$H$7:$Q$470,10,FALSE)</f>
        <v>0</v>
      </c>
      <c r="BA356" s="118">
        <f>VLOOKUP($I356,[1]Dic!$H$7:$Q$470,10,FALSE)</f>
        <v>0</v>
      </c>
      <c r="BB356" s="112">
        <f t="shared" si="201"/>
        <v>0</v>
      </c>
      <c r="BC356" s="163">
        <f t="shared" si="202"/>
        <v>0</v>
      </c>
      <c r="BD356" s="109">
        <f>VLOOKUP($I356,[1]Ene!$H$7:$T$470,13,FALSE)</f>
        <v>0</v>
      </c>
      <c r="BE356" s="109">
        <f>VLOOKUP($I356,[1]Feb!$H$7:$T$470,13,FALSE)</f>
        <v>0</v>
      </c>
      <c r="BF356" s="109">
        <f>VLOOKUP($I356,[1]Mar!$H$7:$T$470,13,FALSE)</f>
        <v>0</v>
      </c>
      <c r="BG356" s="109">
        <f>VLOOKUP($I356,[1]Abr!$H$7:$T$470,13,FALSE)</f>
        <v>0</v>
      </c>
      <c r="BH356" s="109">
        <f>VLOOKUP($I356,[1]May!$H$7:$T$470,13,FALSE)</f>
        <v>0</v>
      </c>
      <c r="BI356" s="109">
        <f>VLOOKUP($I356,[1]Jun!$H$7:$T$470,13,FALSE)</f>
        <v>0</v>
      </c>
      <c r="BJ356" s="109">
        <f>VLOOKUP($I356,[1]Jul!$H$7:$T$470,13,FALSE)</f>
        <v>0</v>
      </c>
      <c r="BK356" s="109">
        <f>VLOOKUP($I356,[1]Ago!$H$7:$T$470,13,FALSE)</f>
        <v>0</v>
      </c>
      <c r="BL356" s="109">
        <f>VLOOKUP($I356,[1]Set!$H$7:$T$470,13,FALSE)</f>
        <v>0</v>
      </c>
      <c r="BM356" s="109">
        <f>VLOOKUP($I356,[1]Oct!$H$7:$T$470,13,FALSE)</f>
        <v>0</v>
      </c>
      <c r="BN356" s="109">
        <f>VLOOKUP($I356,[1]Nov!$H$7:$T$470,13,FALSE)</f>
        <v>0</v>
      </c>
      <c r="BO356" s="109">
        <f>VLOOKUP($I356,[1]Dic!$H$7:$T$470,13,FALSE)</f>
        <v>0</v>
      </c>
      <c r="BP356" s="111">
        <f t="shared" si="203"/>
        <v>0</v>
      </c>
      <c r="BQ356" s="113">
        <f t="shared" si="204"/>
        <v>0</v>
      </c>
      <c r="BR356" s="109">
        <f>VLOOKUP($I356,[1]Ene!$H$7:$V$470,15,FALSE)</f>
        <v>0</v>
      </c>
      <c r="BS356" s="109">
        <f>VLOOKUP($I356,[1]Feb!$H$7:$V$470,15,FALSE)</f>
        <v>0</v>
      </c>
      <c r="BT356" s="109">
        <f>VLOOKUP($I356,[1]Mar!$H$7:$V$470,15,FALSE)</f>
        <v>0</v>
      </c>
      <c r="BU356" s="109">
        <f>VLOOKUP($I356,[1]Abr!$H$7:$V$470,15,FALSE)</f>
        <v>0</v>
      </c>
      <c r="BV356" s="109">
        <f>VLOOKUP($I356,[1]May!$H$7:$V$470,15,FALSE)</f>
        <v>0</v>
      </c>
      <c r="BW356" s="109">
        <f>VLOOKUP($I356,[1]Jun!$H$7:$V$470,15,FALSE)</f>
        <v>0</v>
      </c>
      <c r="BX356" s="109">
        <f>VLOOKUP($I356,[1]Jul!$H$7:$V$470,15,FALSE)</f>
        <v>0</v>
      </c>
      <c r="BY356" s="109">
        <f>VLOOKUP($I356,[1]Ago!$H$7:$V$470,15,FALSE)</f>
        <v>0</v>
      </c>
      <c r="BZ356" s="109">
        <f>VLOOKUP($I356,[1]Set!$H$7:$V$470,15,FALSE)</f>
        <v>0</v>
      </c>
      <c r="CA356" s="109">
        <f>VLOOKUP($I356,[1]Oct!$H$7:$V$470,15,FALSE)</f>
        <v>0</v>
      </c>
      <c r="CB356" s="109">
        <f>VLOOKUP($I356,[1]Nov!$H$7:$V$470,15,FALSE)</f>
        <v>0</v>
      </c>
      <c r="CC356" s="109">
        <f>VLOOKUP($I356,[1]Dic!$H$7:$V$470,15,FALSE)</f>
        <v>0</v>
      </c>
      <c r="CD356" s="111">
        <f t="shared" si="205"/>
        <v>0</v>
      </c>
      <c r="CE356" s="113">
        <f t="shared" si="193"/>
        <v>0</v>
      </c>
      <c r="CF356" s="109">
        <f>VLOOKUP($I356,[1]Ene!$H$7:$X$470,17,FALSE)</f>
        <v>0</v>
      </c>
      <c r="CG356" s="109">
        <f>VLOOKUP($I356,[1]Feb!$H$7:$X$470,17,FALSE)</f>
        <v>0</v>
      </c>
      <c r="CH356" s="109">
        <f>VLOOKUP($I356,[1]Mar!$H$7:$X$470,17,FALSE)</f>
        <v>0</v>
      </c>
      <c r="CI356" s="109">
        <f>VLOOKUP($I356,[1]Abr!$H$7:$X$470,17,FALSE)</f>
        <v>0</v>
      </c>
      <c r="CJ356" s="109">
        <f>VLOOKUP($I356,[1]May!$H$7:$X$470,17,FALSE)</f>
        <v>0</v>
      </c>
      <c r="CK356" s="109">
        <f>VLOOKUP($I356,[1]Jun!$H$7:$X$470,17,FALSE)</f>
        <v>0</v>
      </c>
      <c r="CL356" s="109">
        <f>VLOOKUP($I356,[1]Jul!$H$7:$X$470,17,FALSE)</f>
        <v>0</v>
      </c>
      <c r="CM356" s="109">
        <f>VLOOKUP($I356,[1]Ago!$H$7:$X$470,17,FALSE)</f>
        <v>0</v>
      </c>
      <c r="CN356" s="109">
        <f>VLOOKUP($I356,[1]Set!$H$7:$X$470,17,FALSE)</f>
        <v>0</v>
      </c>
      <c r="CO356" s="109">
        <f>VLOOKUP($I356,[1]Oct!$H$7:$X$470,17,FALSE)</f>
        <v>0</v>
      </c>
      <c r="CP356" s="109">
        <f>VLOOKUP($I356,[1]Nov!$H$7:$X$470,17,FALSE)</f>
        <v>0</v>
      </c>
      <c r="CQ356" s="109">
        <f>VLOOKUP($I356,[1]Dic!$H$7:$X$470,17,FALSE)</f>
        <v>0</v>
      </c>
      <c r="CR356" s="111">
        <f t="shared" si="206"/>
        <v>0</v>
      </c>
      <c r="CS356" s="113">
        <f t="shared" si="194"/>
        <v>0</v>
      </c>
      <c r="CT356" s="112">
        <f t="shared" si="195"/>
        <v>0</v>
      </c>
      <c r="CU356" s="116"/>
      <c r="CV356" s="109">
        <f>VLOOKUP($I356,[1]Ene!$H$7:$AC$470,22,FALSE)</f>
        <v>0</v>
      </c>
      <c r="CW356" s="109">
        <f>VLOOKUP($I356,[1]Feb!$H$7:$AC$470,22,FALSE)</f>
        <v>0</v>
      </c>
      <c r="CX356" s="109">
        <f>VLOOKUP($I356,[1]Mar!$H$7:$AC$470,22,FALSE)</f>
        <v>0</v>
      </c>
      <c r="CY356" s="109">
        <f>VLOOKUP($I356,[1]Abr!$H$7:$AC$470,22,FALSE)</f>
        <v>0</v>
      </c>
      <c r="CZ356" s="109">
        <f>VLOOKUP($I356,[1]May!$H$7:$AC$470,22,FALSE)</f>
        <v>0</v>
      </c>
      <c r="DA356" s="109">
        <f>VLOOKUP($I356,[1]Jun!$H$7:$AC$470,22,FALSE)</f>
        <v>0</v>
      </c>
      <c r="DB356" s="109">
        <f>VLOOKUP($I356,[1]Jul!$H$7:$AC$470,22,FALSE)</f>
        <v>0</v>
      </c>
      <c r="DC356" s="109">
        <f>VLOOKUP($I356,[1]Ago!$H$7:$AC$470,22,FALSE)</f>
        <v>0</v>
      </c>
      <c r="DD356" s="109">
        <f>VLOOKUP($I356,[1]Set!$H$7:$AC$470,22,FALSE)</f>
        <v>0</v>
      </c>
      <c r="DE356" s="109">
        <f>VLOOKUP($I356,[1]Oct!$H$7:$AC$470,22,FALSE)</f>
        <v>0</v>
      </c>
      <c r="DF356" s="109">
        <f>VLOOKUP($I356,[1]Nov!$H$7:$AC$470,22,FALSE)</f>
        <v>0</v>
      </c>
      <c r="DG356" s="118">
        <f>VLOOKUP($I356,[1]Dic!$H$7:$AC$470,22,FALSE)</f>
        <v>0</v>
      </c>
      <c r="DH356" s="111">
        <f t="shared" si="207"/>
        <v>0</v>
      </c>
      <c r="DI356" s="113">
        <f t="shared" si="208"/>
        <v>0</v>
      </c>
      <c r="DJ356" s="109">
        <f>VLOOKUP($I356,[1]Ene!$H$7:$BL$470,57,FALSE)</f>
        <v>0</v>
      </c>
      <c r="DK356" s="109">
        <f>VLOOKUP($I356,[1]Feb!$H$7:$BL$470,57,FALSE)</f>
        <v>0</v>
      </c>
      <c r="DL356" s="109">
        <f>VLOOKUP($I356,[1]Mar!$H$7:$BL$470,57,FALSE)</f>
        <v>0</v>
      </c>
      <c r="DM356" s="109">
        <f>VLOOKUP($I356,[1]Abr!$H$7:$BL$470,57,FALSE)</f>
        <v>0</v>
      </c>
      <c r="DN356" s="109">
        <f>VLOOKUP($I356,[1]May!$H$7:$BL$470,57,FALSE)</f>
        <v>0</v>
      </c>
      <c r="DO356" s="109">
        <f>VLOOKUP($I356,[1]Jun!$H$7:$BL$470,57,FALSE)</f>
        <v>0</v>
      </c>
      <c r="DP356" s="109">
        <f>VLOOKUP($I356,[1]Jul!$H$7:$BL$470,57,FALSE)</f>
        <v>0</v>
      </c>
      <c r="DQ356" s="109">
        <f>VLOOKUP($I356,[1]Ago!$H$7:$BL$470,57,FALSE)</f>
        <v>0</v>
      </c>
      <c r="DR356" s="109">
        <f>VLOOKUP($I356,[1]Set!$H$7:$BL$470,57,FALSE)</f>
        <v>0</v>
      </c>
      <c r="DS356" s="109">
        <f>VLOOKUP($I356,[1]Oct!$H$7:$BL$470,57,FALSE)</f>
        <v>0</v>
      </c>
      <c r="DT356" s="109">
        <f>VLOOKUP($I356,[1]Nov!$H$7:$BL$470,57,FALSE)</f>
        <v>0</v>
      </c>
      <c r="DU356" s="109">
        <f>VLOOKUP($I356,[1]Dic!$H$7:$BL$470,57,FALSE)</f>
        <v>0</v>
      </c>
      <c r="DV356" s="111">
        <f t="shared" si="209"/>
        <v>0</v>
      </c>
      <c r="DW356" s="113">
        <f t="shared" si="210"/>
        <v>0</v>
      </c>
      <c r="DX356" s="117">
        <f>VLOOKUP($I356,[1]Ene!$H$7:$BQ$470,62,FALSE)</f>
        <v>0</v>
      </c>
      <c r="DY356" s="109">
        <f>VLOOKUP($I356,[1]Feb!$H$7:$BQ$470,62,FALSE)</f>
        <v>0</v>
      </c>
      <c r="DZ356" s="109">
        <f>VLOOKUP($I356,[1]Mar!$H$7:$BQ$470,62,FALSE)</f>
        <v>0</v>
      </c>
      <c r="EA356" s="109">
        <f>VLOOKUP($I356,[1]Abr!$H$7:$BQ$470,62,FALSE)</f>
        <v>0</v>
      </c>
      <c r="EB356" s="109">
        <f>VLOOKUP($I356,[1]May!$H$7:$BQ$470,62,FALSE)</f>
        <v>0</v>
      </c>
      <c r="EC356" s="109">
        <f>VLOOKUP($I356,[1]Jun!$H$7:$BQ$470,62,FALSE)</f>
        <v>0</v>
      </c>
      <c r="ED356" s="109">
        <f>VLOOKUP($I356,[1]Jul!$H$7:$BQ$470,62,FALSE)</f>
        <v>0</v>
      </c>
      <c r="EE356" s="109">
        <f>VLOOKUP($I356,[1]Ago!$H$7:$BQ$470,62,FALSE)</f>
        <v>0</v>
      </c>
      <c r="EF356" s="109">
        <f>VLOOKUP($I356,[1]Set!$H$7:$BQ$470,62,FALSE)</f>
        <v>0</v>
      </c>
      <c r="EG356" s="109">
        <f>VLOOKUP($I356,[1]Oct!$H$7:$BQ$470,62,FALSE)</f>
        <v>0</v>
      </c>
      <c r="EH356" s="109">
        <f>VLOOKUP($I356,[1]Nov!$H$7:$BQ$470,62,FALSE)</f>
        <v>0</v>
      </c>
      <c r="EI356" s="109">
        <f>VLOOKUP($I356,[1]Dic!$H$7:$BQ$470,62,FALSE)</f>
        <v>0</v>
      </c>
      <c r="EJ356" s="115">
        <f t="shared" si="211"/>
        <v>0</v>
      </c>
      <c r="EK356" s="113">
        <f t="shared" si="212"/>
        <v>0</v>
      </c>
      <c r="EL356" s="117">
        <f>VLOOKUP($I356,[1]Ene!$H$7:$BM$470,58,FALSE)</f>
        <v>0</v>
      </c>
      <c r="EM356" s="109">
        <f>VLOOKUP($I356,[1]Feb!$H$7:$BM$470,58,FALSE)</f>
        <v>0</v>
      </c>
      <c r="EN356" s="109">
        <f>VLOOKUP($I356,[1]Mar!$H$7:$BM$470,58,FALSE)</f>
        <v>0</v>
      </c>
      <c r="EO356" s="109">
        <f>VLOOKUP($I356,[1]Abr!$H$7:$BM$470,58,FALSE)</f>
        <v>0</v>
      </c>
      <c r="EP356" s="109">
        <f>VLOOKUP($I356,[1]May!$H$7:$BM$470,58,FALSE)</f>
        <v>0</v>
      </c>
      <c r="EQ356" s="109">
        <f>VLOOKUP($I356,[1]Jun!$H$7:$BM$470,58,FALSE)</f>
        <v>0</v>
      </c>
      <c r="ER356" s="109">
        <f>VLOOKUP($I356,[1]Jul!$H$7:$BM$470,58,FALSE)</f>
        <v>0</v>
      </c>
      <c r="ES356" s="109">
        <f>VLOOKUP($I356,[1]Ago!$H$7:$BM$470,58,FALSE)</f>
        <v>0</v>
      </c>
      <c r="ET356" s="109">
        <f>VLOOKUP($I356,[1]Set!$H$7:$BM$470,58,FALSE)</f>
        <v>0</v>
      </c>
      <c r="EU356" s="109">
        <f>VLOOKUP($I356,[1]Oct!$H$7:$BM$470,58,FALSE)</f>
        <v>0</v>
      </c>
      <c r="EV356" s="109">
        <f>VLOOKUP($I356,[1]Nov!$H$7:$BM$470,58,FALSE)</f>
        <v>0</v>
      </c>
      <c r="EW356" s="118">
        <f>VLOOKUP($I356,[1]Dic!$H$7:$BM$470,58,FALSE)</f>
        <v>0</v>
      </c>
      <c r="EX356" s="111">
        <f t="shared" si="213"/>
        <v>0</v>
      </c>
      <c r="EY356" s="113">
        <f t="shared" si="214"/>
        <v>0</v>
      </c>
      <c r="EZ356" s="109">
        <f>VLOOKUP($I356,[1]Ene!$H$7:$CL$470,70,FALSE)</f>
        <v>0</v>
      </c>
      <c r="FA356" s="109">
        <f>VLOOKUP($I356,[1]Feb!$H$7:$CL$470,70,FALSE)</f>
        <v>0</v>
      </c>
      <c r="FB356" s="109">
        <f>VLOOKUP($I356,[1]Mar!$H$7:$CL$470,70,FALSE)</f>
        <v>0</v>
      </c>
      <c r="FC356" s="109">
        <f>VLOOKUP($I356,[1]Abr!$H$7:$CL$470,70,FALSE)</f>
        <v>0</v>
      </c>
      <c r="FD356" s="109">
        <f>VLOOKUP($I356,[1]May!$H$7:$CL$470,70,FALSE)</f>
        <v>0</v>
      </c>
      <c r="FE356" s="109">
        <f>VLOOKUP($I356,[1]Jun!$H$7:$CL$470,70,FALSE)</f>
        <v>0</v>
      </c>
      <c r="FF356" s="109">
        <f>VLOOKUP($I356,[1]Jul!$H$7:$CL$470,70,FALSE)</f>
        <v>0</v>
      </c>
      <c r="FG356" s="109">
        <f>VLOOKUP($I356,[1]Ago!$H$7:$CL$470,70,FALSE)</f>
        <v>0</v>
      </c>
      <c r="FH356" s="109">
        <f>VLOOKUP($I356,[1]Set!$H$7:$CL$470,70,FALSE)</f>
        <v>0</v>
      </c>
      <c r="FI356" s="109">
        <f>VLOOKUP($I356,[1]Oct!$H$7:$CL$470,70,FALSE)</f>
        <v>0</v>
      </c>
      <c r="FJ356" s="109">
        <f>VLOOKUP($I356,[1]Nov!$H$7:$CL$470,70,FALSE)</f>
        <v>0</v>
      </c>
      <c r="FK356" s="118">
        <f>VLOOKUP($I356,[1]Dic!$H$7:$CL$470,70,FALSE)</f>
        <v>0</v>
      </c>
      <c r="FL356" s="111">
        <f t="shared" si="215"/>
        <v>0</v>
      </c>
      <c r="FM356" s="113">
        <f t="shared" si="216"/>
        <v>0</v>
      </c>
      <c r="FN356" s="109">
        <f>VLOOKUP($I356,[1]Ene!$H$7:$CL$470,72,FALSE)</f>
        <v>0</v>
      </c>
      <c r="FO356" s="109">
        <f>VLOOKUP($I356,[1]Feb!$H$7:$CL$470,72,FALSE)</f>
        <v>0</v>
      </c>
      <c r="FP356" s="109">
        <f>VLOOKUP($I356,[1]Mar!$H$7:$CL$470,72,FALSE)</f>
        <v>0</v>
      </c>
      <c r="FQ356" s="109">
        <f>VLOOKUP($I356,[1]Abr!$H$7:$CL$470,72,FALSE)</f>
        <v>0</v>
      </c>
      <c r="FR356" s="109">
        <f>VLOOKUP($I356,[1]May!$H$7:$CL$470,72,FALSE)</f>
        <v>0</v>
      </c>
      <c r="FS356" s="109">
        <f>VLOOKUP($I356,[1]Jun!$H$7:$CL$470,72,FALSE)</f>
        <v>0</v>
      </c>
      <c r="FT356" s="109">
        <f>VLOOKUP($I356,[1]Jul!$H$7:$CL$470,72,FALSE)</f>
        <v>0</v>
      </c>
      <c r="FU356" s="109">
        <f>VLOOKUP($I356,[1]Ago!$H$7:$CL$470,72,FALSE)</f>
        <v>0</v>
      </c>
      <c r="FV356" s="109">
        <f>VLOOKUP($I356,[1]Set!$H$7:$CL$470,72,FALSE)</f>
        <v>0</v>
      </c>
      <c r="FW356" s="109">
        <f>VLOOKUP($I356,[1]Oct!$H$7:$CL$470,72,FALSE)</f>
        <v>0</v>
      </c>
      <c r="FX356" s="109">
        <f>VLOOKUP($I356,[1]Nov!$H$7:$CL$470,72,FALSE)</f>
        <v>0</v>
      </c>
      <c r="FY356" s="118">
        <f>VLOOKUP($I356,[1]Dic!$H$7:$CL$470,72,FALSE)</f>
        <v>0</v>
      </c>
      <c r="FZ356" s="112">
        <f t="shared" si="217"/>
        <v>0</v>
      </c>
      <c r="GA356" s="113">
        <f t="shared" si="218"/>
        <v>0</v>
      </c>
      <c r="GB356" s="109">
        <f>VLOOKUP($I356,[1]Ene!$H$7:$CL$471,59,FALSE)</f>
        <v>0</v>
      </c>
      <c r="GC356" s="109">
        <f>VLOOKUP($I356,[1]Feb!$H$7:$CL$471,59,FALSE)</f>
        <v>0</v>
      </c>
      <c r="GD356" s="109">
        <f>VLOOKUP($I356,[1]Mar!$H$7:$CL$471,59,FALSE)</f>
        <v>0</v>
      </c>
      <c r="GE356" s="109">
        <f>VLOOKUP($I356,[1]Abr!$H$7:$CL$471,59,FALSE)</f>
        <v>0</v>
      </c>
      <c r="GF356" s="109">
        <f>VLOOKUP($I356,[1]May!$H$7:$CL$471,59,FALSE)</f>
        <v>0</v>
      </c>
      <c r="GG356" s="109">
        <f>VLOOKUP($I356,[1]Jun!$H$7:$CL$471,59,FALSE)</f>
        <v>0</v>
      </c>
      <c r="GH356" s="109">
        <f>VLOOKUP($I356,[1]Jul!$H$7:$CL$471,59,FALSE)</f>
        <v>0</v>
      </c>
      <c r="GI356" s="109">
        <f>VLOOKUP($I356,[1]Ago!$H$7:$CL$471,59,FALSE)</f>
        <v>0</v>
      </c>
      <c r="GJ356" s="109">
        <f>VLOOKUP($I356,[1]Set!$H$7:$CL$471,59,FALSE)</f>
        <v>0</v>
      </c>
      <c r="GK356" s="109">
        <f>VLOOKUP($I356,[1]Oct!$H$7:$CL$471,59,FALSE)</f>
        <v>0</v>
      </c>
      <c r="GL356" s="109">
        <f>VLOOKUP($I356,[1]Nov!$H$7:$CL$471,59,FALSE)</f>
        <v>0</v>
      </c>
      <c r="GM356" s="118">
        <f>VLOOKUP($I356,[1]Dic!$H$7:$CL$471,59,FALSE)</f>
        <v>0</v>
      </c>
      <c r="GN356" s="112">
        <f t="shared" si="219"/>
        <v>0</v>
      </c>
      <c r="GO356" s="113">
        <f t="shared" si="220"/>
        <v>0</v>
      </c>
      <c r="GP356" s="114">
        <f t="shared" si="196"/>
        <v>0</v>
      </c>
      <c r="GQ356" s="114">
        <f t="shared" si="197"/>
        <v>0</v>
      </c>
      <c r="GR356" s="116"/>
      <c r="GS356" s="109">
        <f>VLOOKUP($I356,[1]Ene!$H$7:$CL$470,71,FALSE)</f>
        <v>0</v>
      </c>
      <c r="GT356" s="109">
        <f>VLOOKUP($I356,[1]Feb!$H$7:$CL$470,71,FALSE)</f>
        <v>0</v>
      </c>
      <c r="GU356" s="109">
        <f>VLOOKUP($I356,[1]Mar!$H$7:$CL$470,71,FALSE)</f>
        <v>0</v>
      </c>
      <c r="GV356" s="109">
        <f>VLOOKUP($I356,[1]Abr!$H$7:$CL$470,71,FALSE)</f>
        <v>0</v>
      </c>
      <c r="GW356" s="109">
        <f>VLOOKUP($I356,[1]May!$H$7:$CL$470,71,FALSE)</f>
        <v>0</v>
      </c>
      <c r="GX356" s="109">
        <f>VLOOKUP($I356,[1]Jun!$H$7:$CL$470,71,FALSE)</f>
        <v>0</v>
      </c>
      <c r="GY356" s="109">
        <f>VLOOKUP($I356,[1]Jul!$H$7:$CL$470,71,FALSE)</f>
        <v>0</v>
      </c>
      <c r="GZ356" s="109">
        <f>VLOOKUP($I356,[1]Ago!$H$7:$CL$470,71,FALSE)</f>
        <v>0</v>
      </c>
      <c r="HA356" s="109">
        <f>VLOOKUP($I356,[1]Set!$H$7:$CL$470,71,FALSE)</f>
        <v>0</v>
      </c>
      <c r="HB356" s="109">
        <f>VLOOKUP($I356,[1]Oct!$H$7:$CL$470,71,FALSE)</f>
        <v>0</v>
      </c>
      <c r="HC356" s="109">
        <f>VLOOKUP($I356,[1]Nov!$H$7:$CL$470,71,FALSE)</f>
        <v>0</v>
      </c>
      <c r="HD356" s="109">
        <f>VLOOKUP($I356,[1]Dic!$H$7:$CL$470,71,FALSE)</f>
        <v>0</v>
      </c>
      <c r="HE356" s="111">
        <f t="shared" si="221"/>
        <v>0</v>
      </c>
      <c r="HF356" s="113">
        <f t="shared" si="222"/>
        <v>0</v>
      </c>
      <c r="HG356" s="109">
        <f>VLOOKUP($I356,[1]Ene!$H$7:$CL$470,73,FALSE)</f>
        <v>0</v>
      </c>
      <c r="HH356" s="109">
        <f>VLOOKUP($I356,[1]Feb!$H$7:$CL$470,73,FALSE)</f>
        <v>0</v>
      </c>
      <c r="HI356" s="109">
        <f>VLOOKUP($I356,[1]Mar!$H$7:$CL$470,73,FALSE)</f>
        <v>0</v>
      </c>
      <c r="HJ356" s="109">
        <f>VLOOKUP($I356,[1]Abr!$H$7:$CL$470,73,FALSE)</f>
        <v>0</v>
      </c>
      <c r="HK356" s="109">
        <f>VLOOKUP($I356,[1]May!$H$7:$CL$470,73,FALSE)</f>
        <v>0</v>
      </c>
      <c r="HL356" s="109">
        <f>VLOOKUP($I356,[1]Jun!$H$7:$CL$470,73,FALSE)</f>
        <v>0</v>
      </c>
      <c r="HM356" s="109">
        <f>VLOOKUP($I356,[1]Jul!$H$7:$CL$470,73,FALSE)</f>
        <v>0</v>
      </c>
      <c r="HN356" s="109">
        <f>VLOOKUP($I356,[1]Ago!$H$7:$CL$470,73,FALSE)</f>
        <v>0</v>
      </c>
      <c r="HO356" s="109">
        <f>VLOOKUP($I356,[1]Set!$H$7:$CL$470,73,FALSE)</f>
        <v>0</v>
      </c>
      <c r="HP356" s="109">
        <f>VLOOKUP($I356,[1]Oct!$H$7:$CL$470,73,FALSE)</f>
        <v>0</v>
      </c>
      <c r="HQ356" s="109">
        <f>VLOOKUP($I356,[1]Nov!$H$7:$CL$470,73,FALSE)</f>
        <v>0</v>
      </c>
      <c r="HR356" s="109">
        <f>VLOOKUP($I356,[1]Dic!$H$7:$CL$470,73,FALSE)</f>
        <v>0</v>
      </c>
      <c r="HS356" s="111">
        <f t="shared" si="223"/>
        <v>0</v>
      </c>
      <c r="HT356" s="113">
        <f t="shared" si="224"/>
        <v>0</v>
      </c>
      <c r="HU356" s="114">
        <f t="shared" si="225"/>
        <v>0</v>
      </c>
    </row>
    <row r="357" spans="1:229" s="112" customFormat="1" ht="10.5" x14ac:dyDescent="0.25">
      <c r="A357" s="184" t="s">
        <v>44</v>
      </c>
      <c r="B357" s="187" t="s">
        <v>43</v>
      </c>
      <c r="C357" s="184">
        <v>401</v>
      </c>
      <c r="D357" s="187" t="s">
        <v>29</v>
      </c>
      <c r="E357" s="187" t="s">
        <v>44</v>
      </c>
      <c r="F357" s="188" t="s">
        <v>29</v>
      </c>
      <c r="G357" s="184"/>
      <c r="H357" s="184" t="s">
        <v>688</v>
      </c>
      <c r="I357" s="316">
        <v>11689</v>
      </c>
      <c r="J357" s="184" t="s">
        <v>368</v>
      </c>
      <c r="K357" s="109">
        <f>VLOOKUP($I357,[1]Ene!$H$7:$M$470,6,FALSE)</f>
        <v>0</v>
      </c>
      <c r="L357" s="109">
        <f>VLOOKUP($I357,[1]Feb!$H$7:$M$470,6,FALSE)</f>
        <v>0</v>
      </c>
      <c r="M357" s="109">
        <f>VLOOKUP($I357,[1]Mar!$H$7:$M$470,6,FALSE)</f>
        <v>0</v>
      </c>
      <c r="N357" s="109">
        <f>VLOOKUP($I357,[1]Abr!$H$7:$M$470,6,FALSE)</f>
        <v>0</v>
      </c>
      <c r="O357" s="109">
        <f>VLOOKUP($I357,[1]May!$H$7:$M$470,6,FALSE)</f>
        <v>0</v>
      </c>
      <c r="P357" s="109">
        <f>VLOOKUP($I357,[1]Jun!$H$7:$M$470,6,FALSE)</f>
        <v>0</v>
      </c>
      <c r="Q357" s="109">
        <f>VLOOKUP($I357,[1]Jul!$H$7:$M$470,6,FALSE)</f>
        <v>0</v>
      </c>
      <c r="R357" s="109">
        <f>VLOOKUP($I357,[1]Ago!$H$7:$M$470,6,FALSE)</f>
        <v>0</v>
      </c>
      <c r="S357" s="109">
        <f>VLOOKUP($I357,[1]Set!$H$7:$M$470,6,FALSE)</f>
        <v>0</v>
      </c>
      <c r="T357" s="109">
        <f>VLOOKUP($I357,[1]Oct!$H$7:$M$470,6,FALSE)</f>
        <v>0</v>
      </c>
      <c r="U357" s="109">
        <f>VLOOKUP($I357,[1]Nov!$H$7:$M$470,6,FALSE)</f>
        <v>0</v>
      </c>
      <c r="V357" s="109">
        <f>VLOOKUP($I357,[1]Dic!$H$7:$M$470,6,FALSE)</f>
        <v>0</v>
      </c>
      <c r="W357" s="142"/>
      <c r="X357" s="112">
        <f t="shared" si="198"/>
        <v>0</v>
      </c>
      <c r="Y357" s="163">
        <f t="shared" si="199"/>
        <v>0</v>
      </c>
      <c r="Z357" s="117">
        <f>VLOOKUP($I357,[1]Ene!$H$7:$N$470,7,FALSE)</f>
        <v>0</v>
      </c>
      <c r="AA357" s="109">
        <f>VLOOKUP($I357,[1]Feb!$H$7:$N$470,7,FALSE)</f>
        <v>0</v>
      </c>
      <c r="AB357" s="109">
        <f>VLOOKUP($I357,[1]Mar!$H$7:$N$470,7,FALSE)</f>
        <v>0</v>
      </c>
      <c r="AC357" s="109">
        <f>VLOOKUP($I357,[1]Abr!$H$7:$N$470,7,FALSE)</f>
        <v>0</v>
      </c>
      <c r="AD357" s="109">
        <f>VLOOKUP($I357,[1]May!$H$7:$N$470,7,FALSE)</f>
        <v>0</v>
      </c>
      <c r="AE357" s="109">
        <f>VLOOKUP($I357,[1]Jun!$H$7:$N$470,7,FALSE)</f>
        <v>0</v>
      </c>
      <c r="AF357" s="109">
        <f>VLOOKUP($I357,[1]Jul!$H$7:$N$470,7,FALSE)</f>
        <v>0</v>
      </c>
      <c r="AG357" s="109">
        <f>VLOOKUP($I357,[1]Ago!$H$7:$N$470,7,FALSE)</f>
        <v>0</v>
      </c>
      <c r="AH357" s="109">
        <f>VLOOKUP($I357,[1]Set!$H$7:$N$470,7,FALSE)</f>
        <v>0</v>
      </c>
      <c r="AI357" s="109">
        <f>VLOOKUP($I357,[1]Oct!$H$7:$N$470,7,FALSE)</f>
        <v>0</v>
      </c>
      <c r="AJ357" s="109">
        <f>VLOOKUP($I357,[1]Nov!$H$7:$N$470,7,FALSE)</f>
        <v>0</v>
      </c>
      <c r="AK357" s="118">
        <f>VLOOKUP($I357,[1]Dic!$H$7:$N$470,7,FALSE)</f>
        <v>0</v>
      </c>
      <c r="AL357" s="112">
        <f t="shared" si="191"/>
        <v>0</v>
      </c>
      <c r="AM357" s="164">
        <f t="shared" si="200"/>
        <v>0</v>
      </c>
      <c r="AN357" s="164">
        <f t="shared" si="192"/>
        <v>0</v>
      </c>
      <c r="AO357" s="142"/>
      <c r="AP357" s="109">
        <f>VLOOKUP($I357,[1]Ene!$H$7:$Q$470,10,FALSE)</f>
        <v>3</v>
      </c>
      <c r="AQ357" s="109">
        <f>VLOOKUP($I357,[1]Feb!$H$7:$Q$470,10,FALSE)</f>
        <v>0</v>
      </c>
      <c r="AR357" s="109">
        <f>VLOOKUP($I357,[1]Mar!$H$7:$Q$470,10,FALSE)</f>
        <v>0</v>
      </c>
      <c r="AS357" s="109">
        <f>VLOOKUP($I357,[1]Abr!$H$7:$Q$470,10,FALSE)</f>
        <v>0</v>
      </c>
      <c r="AT357" s="109">
        <f>VLOOKUP($I357,[1]May!$H$7:$Q$470,10,FALSE)</f>
        <v>0</v>
      </c>
      <c r="AU357" s="109">
        <f>VLOOKUP($I357,[1]Jun!$H$7:$Q$470,10,FALSE)</f>
        <v>0</v>
      </c>
      <c r="AV357" s="109">
        <f>VLOOKUP($I357,[1]Jul!$H$7:$Q$470,10,FALSE)</f>
        <v>0</v>
      </c>
      <c r="AW357" s="109">
        <f>VLOOKUP($I357,[1]Ago!$H$7:$Q$470,10,FALSE)</f>
        <v>0</v>
      </c>
      <c r="AX357" s="109">
        <f>VLOOKUP($I357,[1]Set!$H$7:$Q$470,10,FALSE)</f>
        <v>0</v>
      </c>
      <c r="AY357" s="109">
        <f>VLOOKUP($I357,[1]Oct!$H$7:$Q$470,10,FALSE)</f>
        <v>0</v>
      </c>
      <c r="AZ357" s="109">
        <f>VLOOKUP($I357,[1]Nov!$H$7:$Q$470,10,FALSE)</f>
        <v>0</v>
      </c>
      <c r="BA357" s="118">
        <f>VLOOKUP($I357,[1]Dic!$H$7:$Q$470,10,FALSE)</f>
        <v>0</v>
      </c>
      <c r="BB357" s="112">
        <f t="shared" si="201"/>
        <v>3</v>
      </c>
      <c r="BC357" s="163">
        <f t="shared" si="202"/>
        <v>0</v>
      </c>
      <c r="BD357" s="109">
        <f>VLOOKUP($I357,[1]Ene!$H$7:$T$470,13,FALSE)</f>
        <v>3</v>
      </c>
      <c r="BE357" s="109">
        <f>VLOOKUP($I357,[1]Feb!$H$7:$T$470,13,FALSE)</f>
        <v>0</v>
      </c>
      <c r="BF357" s="109">
        <f>VLOOKUP($I357,[1]Mar!$H$7:$T$470,13,FALSE)</f>
        <v>0</v>
      </c>
      <c r="BG357" s="109">
        <f>VLOOKUP($I357,[1]Abr!$H$7:$T$470,13,FALSE)</f>
        <v>0</v>
      </c>
      <c r="BH357" s="109">
        <f>VLOOKUP($I357,[1]May!$H$7:$T$470,13,FALSE)</f>
        <v>0</v>
      </c>
      <c r="BI357" s="109">
        <f>VLOOKUP($I357,[1]Jun!$H$7:$T$470,13,FALSE)</f>
        <v>0</v>
      </c>
      <c r="BJ357" s="109">
        <f>VLOOKUP($I357,[1]Jul!$H$7:$T$470,13,FALSE)</f>
        <v>0</v>
      </c>
      <c r="BK357" s="109">
        <f>VLOOKUP($I357,[1]Ago!$H$7:$T$470,13,FALSE)</f>
        <v>0</v>
      </c>
      <c r="BL357" s="109">
        <f>VLOOKUP($I357,[1]Set!$H$7:$T$470,13,FALSE)</f>
        <v>0</v>
      </c>
      <c r="BM357" s="109">
        <f>VLOOKUP($I357,[1]Oct!$H$7:$T$470,13,FALSE)</f>
        <v>0</v>
      </c>
      <c r="BN357" s="109">
        <f>VLOOKUP($I357,[1]Nov!$H$7:$T$470,13,FALSE)</f>
        <v>0</v>
      </c>
      <c r="BO357" s="109">
        <f>VLOOKUP($I357,[1]Dic!$H$7:$T$470,13,FALSE)</f>
        <v>0</v>
      </c>
      <c r="BP357" s="111">
        <f t="shared" si="203"/>
        <v>3</v>
      </c>
      <c r="BQ357" s="113">
        <f t="shared" si="204"/>
        <v>0</v>
      </c>
      <c r="BR357" s="109">
        <f>VLOOKUP($I357,[1]Ene!$H$7:$V$470,15,FALSE)</f>
        <v>2</v>
      </c>
      <c r="BS357" s="109">
        <f>VLOOKUP($I357,[1]Feb!$H$7:$V$470,15,FALSE)</f>
        <v>0</v>
      </c>
      <c r="BT357" s="109">
        <f>VLOOKUP($I357,[1]Mar!$H$7:$V$470,15,FALSE)</f>
        <v>0</v>
      </c>
      <c r="BU357" s="109">
        <f>VLOOKUP($I357,[1]Abr!$H$7:$V$470,15,FALSE)</f>
        <v>0</v>
      </c>
      <c r="BV357" s="109">
        <f>VLOOKUP($I357,[1]May!$H$7:$V$470,15,FALSE)</f>
        <v>0</v>
      </c>
      <c r="BW357" s="109">
        <f>VLOOKUP($I357,[1]Jun!$H$7:$V$470,15,FALSE)</f>
        <v>0</v>
      </c>
      <c r="BX357" s="109">
        <f>VLOOKUP($I357,[1]Jul!$H$7:$V$470,15,FALSE)</f>
        <v>0</v>
      </c>
      <c r="BY357" s="109">
        <f>VLOOKUP($I357,[1]Ago!$H$7:$V$470,15,FALSE)</f>
        <v>0</v>
      </c>
      <c r="BZ357" s="109">
        <f>VLOOKUP($I357,[1]Set!$H$7:$V$470,15,FALSE)</f>
        <v>0</v>
      </c>
      <c r="CA357" s="109">
        <f>VLOOKUP($I357,[1]Oct!$H$7:$V$470,15,FALSE)</f>
        <v>0</v>
      </c>
      <c r="CB357" s="109">
        <f>VLOOKUP($I357,[1]Nov!$H$7:$V$470,15,FALSE)</f>
        <v>0</v>
      </c>
      <c r="CC357" s="109">
        <f>VLOOKUP($I357,[1]Dic!$H$7:$V$470,15,FALSE)</f>
        <v>0</v>
      </c>
      <c r="CD357" s="111">
        <f t="shared" si="205"/>
        <v>2</v>
      </c>
      <c r="CE357" s="113">
        <f t="shared" si="193"/>
        <v>0</v>
      </c>
      <c r="CF357" s="109">
        <f>VLOOKUP($I357,[1]Ene!$H$7:$X$470,17,FALSE)</f>
        <v>2</v>
      </c>
      <c r="CG357" s="109">
        <f>VLOOKUP($I357,[1]Feb!$H$7:$X$470,17,FALSE)</f>
        <v>0</v>
      </c>
      <c r="CH357" s="109">
        <f>VLOOKUP($I357,[1]Mar!$H$7:$X$470,17,FALSE)</f>
        <v>0</v>
      </c>
      <c r="CI357" s="109">
        <f>VLOOKUP($I357,[1]Abr!$H$7:$X$470,17,FALSE)</f>
        <v>0</v>
      </c>
      <c r="CJ357" s="109">
        <f>VLOOKUP($I357,[1]May!$H$7:$X$470,17,FALSE)</f>
        <v>0</v>
      </c>
      <c r="CK357" s="109">
        <f>VLOOKUP($I357,[1]Jun!$H$7:$X$470,17,FALSE)</f>
        <v>0</v>
      </c>
      <c r="CL357" s="109">
        <f>VLOOKUP($I357,[1]Jul!$H$7:$X$470,17,FALSE)</f>
        <v>0</v>
      </c>
      <c r="CM357" s="109">
        <f>VLOOKUP($I357,[1]Ago!$H$7:$X$470,17,FALSE)</f>
        <v>0</v>
      </c>
      <c r="CN357" s="109">
        <f>VLOOKUP($I357,[1]Set!$H$7:$X$470,17,FALSE)</f>
        <v>0</v>
      </c>
      <c r="CO357" s="109">
        <f>VLOOKUP($I357,[1]Oct!$H$7:$X$470,17,FALSE)</f>
        <v>0</v>
      </c>
      <c r="CP357" s="109">
        <f>VLOOKUP($I357,[1]Nov!$H$7:$X$470,17,FALSE)</f>
        <v>0</v>
      </c>
      <c r="CQ357" s="109">
        <f>VLOOKUP($I357,[1]Dic!$H$7:$X$470,17,FALSE)</f>
        <v>0</v>
      </c>
      <c r="CR357" s="111">
        <f t="shared" si="206"/>
        <v>2</v>
      </c>
      <c r="CS357" s="113">
        <f t="shared" si="194"/>
        <v>0</v>
      </c>
      <c r="CT357" s="112">
        <f t="shared" si="195"/>
        <v>2</v>
      </c>
      <c r="CU357" s="116"/>
      <c r="CV357" s="109">
        <f>VLOOKUP($I357,[1]Ene!$H$7:$AC$470,22,FALSE)</f>
        <v>0</v>
      </c>
      <c r="CW357" s="109">
        <f>VLOOKUP($I357,[1]Feb!$H$7:$AC$470,22,FALSE)</f>
        <v>0</v>
      </c>
      <c r="CX357" s="109">
        <f>VLOOKUP($I357,[1]Mar!$H$7:$AC$470,22,FALSE)</f>
        <v>0</v>
      </c>
      <c r="CY357" s="109">
        <f>VLOOKUP($I357,[1]Abr!$H$7:$AC$470,22,FALSE)</f>
        <v>0</v>
      </c>
      <c r="CZ357" s="109">
        <f>VLOOKUP($I357,[1]May!$H$7:$AC$470,22,FALSE)</f>
        <v>0</v>
      </c>
      <c r="DA357" s="109">
        <f>VLOOKUP($I357,[1]Jun!$H$7:$AC$470,22,FALSE)</f>
        <v>0</v>
      </c>
      <c r="DB357" s="109">
        <f>VLOOKUP($I357,[1]Jul!$H$7:$AC$470,22,FALSE)</f>
        <v>0</v>
      </c>
      <c r="DC357" s="109">
        <f>VLOOKUP($I357,[1]Ago!$H$7:$AC$470,22,FALSE)</f>
        <v>0</v>
      </c>
      <c r="DD357" s="109">
        <f>VLOOKUP($I357,[1]Set!$H$7:$AC$470,22,FALSE)</f>
        <v>0</v>
      </c>
      <c r="DE357" s="109">
        <f>VLOOKUP($I357,[1]Oct!$H$7:$AC$470,22,FALSE)</f>
        <v>0</v>
      </c>
      <c r="DF357" s="109">
        <f>VLOOKUP($I357,[1]Nov!$H$7:$AC$470,22,FALSE)</f>
        <v>0</v>
      </c>
      <c r="DG357" s="118">
        <f>VLOOKUP($I357,[1]Dic!$H$7:$AC$470,22,FALSE)</f>
        <v>0</v>
      </c>
      <c r="DH357" s="111">
        <f t="shared" si="207"/>
        <v>0</v>
      </c>
      <c r="DI357" s="113">
        <f t="shared" si="208"/>
        <v>0</v>
      </c>
      <c r="DJ357" s="109">
        <f>VLOOKUP($I357,[1]Ene!$H$7:$BL$470,57,FALSE)</f>
        <v>0</v>
      </c>
      <c r="DK357" s="109">
        <f>VLOOKUP($I357,[1]Feb!$H$7:$BL$470,57,FALSE)</f>
        <v>0</v>
      </c>
      <c r="DL357" s="109">
        <f>VLOOKUP($I357,[1]Mar!$H$7:$BL$470,57,FALSE)</f>
        <v>0</v>
      </c>
      <c r="DM357" s="109">
        <f>VLOOKUP($I357,[1]Abr!$H$7:$BL$470,57,FALSE)</f>
        <v>0</v>
      </c>
      <c r="DN357" s="109">
        <f>VLOOKUP($I357,[1]May!$H$7:$BL$470,57,FALSE)</f>
        <v>0</v>
      </c>
      <c r="DO357" s="109">
        <f>VLOOKUP($I357,[1]Jun!$H$7:$BL$470,57,FALSE)</f>
        <v>0</v>
      </c>
      <c r="DP357" s="109">
        <f>VLOOKUP($I357,[1]Jul!$H$7:$BL$470,57,FALSE)</f>
        <v>0</v>
      </c>
      <c r="DQ357" s="109">
        <f>VLOOKUP($I357,[1]Ago!$H$7:$BL$470,57,FALSE)</f>
        <v>0</v>
      </c>
      <c r="DR357" s="109">
        <f>VLOOKUP($I357,[1]Set!$H$7:$BL$470,57,FALSE)</f>
        <v>0</v>
      </c>
      <c r="DS357" s="109">
        <f>VLOOKUP($I357,[1]Oct!$H$7:$BL$470,57,FALSE)</f>
        <v>0</v>
      </c>
      <c r="DT357" s="109">
        <f>VLOOKUP($I357,[1]Nov!$H$7:$BL$470,57,FALSE)</f>
        <v>0</v>
      </c>
      <c r="DU357" s="109">
        <f>VLOOKUP($I357,[1]Dic!$H$7:$BL$470,57,FALSE)</f>
        <v>0</v>
      </c>
      <c r="DV357" s="111">
        <f t="shared" si="209"/>
        <v>0</v>
      </c>
      <c r="DW357" s="113">
        <f t="shared" si="210"/>
        <v>0</v>
      </c>
      <c r="DX357" s="117">
        <f>VLOOKUP($I357,[1]Ene!$H$7:$BQ$470,62,FALSE)</f>
        <v>2</v>
      </c>
      <c r="DY357" s="109">
        <f>VLOOKUP($I357,[1]Feb!$H$7:$BQ$470,62,FALSE)</f>
        <v>0</v>
      </c>
      <c r="DZ357" s="109">
        <f>VLOOKUP($I357,[1]Mar!$H$7:$BQ$470,62,FALSE)</f>
        <v>0</v>
      </c>
      <c r="EA357" s="109">
        <f>VLOOKUP($I357,[1]Abr!$H$7:$BQ$470,62,FALSE)</f>
        <v>0</v>
      </c>
      <c r="EB357" s="109">
        <f>VLOOKUP($I357,[1]May!$H$7:$BQ$470,62,FALSE)</f>
        <v>0</v>
      </c>
      <c r="EC357" s="109">
        <f>VLOOKUP($I357,[1]Jun!$H$7:$BQ$470,62,FALSE)</f>
        <v>0</v>
      </c>
      <c r="ED357" s="109">
        <f>VLOOKUP($I357,[1]Jul!$H$7:$BQ$470,62,FALSE)</f>
        <v>0</v>
      </c>
      <c r="EE357" s="109">
        <f>VLOOKUP($I357,[1]Ago!$H$7:$BQ$470,62,FALSE)</f>
        <v>0</v>
      </c>
      <c r="EF357" s="109">
        <f>VLOOKUP($I357,[1]Set!$H$7:$BQ$470,62,FALSE)</f>
        <v>0</v>
      </c>
      <c r="EG357" s="109">
        <f>VLOOKUP($I357,[1]Oct!$H$7:$BQ$470,62,FALSE)</f>
        <v>0</v>
      </c>
      <c r="EH357" s="109">
        <f>VLOOKUP($I357,[1]Nov!$H$7:$BQ$470,62,FALSE)</f>
        <v>0</v>
      </c>
      <c r="EI357" s="109">
        <f>VLOOKUP($I357,[1]Dic!$H$7:$BQ$470,62,FALSE)</f>
        <v>0</v>
      </c>
      <c r="EJ357" s="115">
        <f t="shared" si="211"/>
        <v>2</v>
      </c>
      <c r="EK357" s="113">
        <f t="shared" si="212"/>
        <v>0</v>
      </c>
      <c r="EL357" s="117">
        <f>VLOOKUP($I357,[1]Ene!$H$7:$BM$470,58,FALSE)</f>
        <v>1</v>
      </c>
      <c r="EM357" s="109">
        <f>VLOOKUP($I357,[1]Feb!$H$7:$BM$470,58,FALSE)</f>
        <v>0</v>
      </c>
      <c r="EN357" s="109">
        <f>VLOOKUP($I357,[1]Mar!$H$7:$BM$470,58,FALSE)</f>
        <v>0</v>
      </c>
      <c r="EO357" s="109">
        <f>VLOOKUP($I357,[1]Abr!$H$7:$BM$470,58,FALSE)</f>
        <v>0</v>
      </c>
      <c r="EP357" s="109">
        <f>VLOOKUP($I357,[1]May!$H$7:$BM$470,58,FALSE)</f>
        <v>0</v>
      </c>
      <c r="EQ357" s="109">
        <f>VLOOKUP($I357,[1]Jun!$H$7:$BM$470,58,FALSE)</f>
        <v>0</v>
      </c>
      <c r="ER357" s="109">
        <f>VLOOKUP($I357,[1]Jul!$H$7:$BM$470,58,FALSE)</f>
        <v>0</v>
      </c>
      <c r="ES357" s="109">
        <f>VLOOKUP($I357,[1]Ago!$H$7:$BM$470,58,FALSE)</f>
        <v>0</v>
      </c>
      <c r="ET357" s="109">
        <f>VLOOKUP($I357,[1]Set!$H$7:$BM$470,58,FALSE)</f>
        <v>0</v>
      </c>
      <c r="EU357" s="109">
        <f>VLOOKUP($I357,[1]Oct!$H$7:$BM$470,58,FALSE)</f>
        <v>0</v>
      </c>
      <c r="EV357" s="109">
        <f>VLOOKUP($I357,[1]Nov!$H$7:$BM$470,58,FALSE)</f>
        <v>0</v>
      </c>
      <c r="EW357" s="118">
        <f>VLOOKUP($I357,[1]Dic!$H$7:$BM$470,58,FALSE)</f>
        <v>0</v>
      </c>
      <c r="EX357" s="111">
        <f t="shared" si="213"/>
        <v>1</v>
      </c>
      <c r="EY357" s="113">
        <f t="shared" si="214"/>
        <v>0</v>
      </c>
      <c r="EZ357" s="109">
        <f>VLOOKUP($I357,[1]Ene!$H$7:$CL$470,70,FALSE)</f>
        <v>1</v>
      </c>
      <c r="FA357" s="109">
        <f>VLOOKUP($I357,[1]Feb!$H$7:$CL$470,70,FALSE)</f>
        <v>0</v>
      </c>
      <c r="FB357" s="109">
        <f>VLOOKUP($I357,[1]Mar!$H$7:$CL$470,70,FALSE)</f>
        <v>0</v>
      </c>
      <c r="FC357" s="109">
        <f>VLOOKUP($I357,[1]Abr!$H$7:$CL$470,70,FALSE)</f>
        <v>0</v>
      </c>
      <c r="FD357" s="109">
        <f>VLOOKUP($I357,[1]May!$H$7:$CL$470,70,FALSE)</f>
        <v>0</v>
      </c>
      <c r="FE357" s="109">
        <f>VLOOKUP($I357,[1]Jun!$H$7:$CL$470,70,FALSE)</f>
        <v>0</v>
      </c>
      <c r="FF357" s="109">
        <f>VLOOKUP($I357,[1]Jul!$H$7:$CL$470,70,FALSE)</f>
        <v>0</v>
      </c>
      <c r="FG357" s="109">
        <f>VLOOKUP($I357,[1]Ago!$H$7:$CL$470,70,FALSE)</f>
        <v>0</v>
      </c>
      <c r="FH357" s="109">
        <f>VLOOKUP($I357,[1]Set!$H$7:$CL$470,70,FALSE)</f>
        <v>0</v>
      </c>
      <c r="FI357" s="109">
        <f>VLOOKUP($I357,[1]Oct!$H$7:$CL$470,70,FALSE)</f>
        <v>0</v>
      </c>
      <c r="FJ357" s="109">
        <f>VLOOKUP($I357,[1]Nov!$H$7:$CL$470,70,FALSE)</f>
        <v>0</v>
      </c>
      <c r="FK357" s="118">
        <f>VLOOKUP($I357,[1]Dic!$H$7:$CL$470,70,FALSE)</f>
        <v>0</v>
      </c>
      <c r="FL357" s="111">
        <f t="shared" si="215"/>
        <v>1</v>
      </c>
      <c r="FM357" s="113">
        <f t="shared" si="216"/>
        <v>0</v>
      </c>
      <c r="FN357" s="109">
        <f>VLOOKUP($I357,[1]Ene!$H$7:$CL$470,72,FALSE)</f>
        <v>1</v>
      </c>
      <c r="FO357" s="109">
        <f>VLOOKUP($I357,[1]Feb!$H$7:$CL$470,72,FALSE)</f>
        <v>0</v>
      </c>
      <c r="FP357" s="109">
        <f>VLOOKUP($I357,[1]Mar!$H$7:$CL$470,72,FALSE)</f>
        <v>0</v>
      </c>
      <c r="FQ357" s="109">
        <f>VLOOKUP($I357,[1]Abr!$H$7:$CL$470,72,FALSE)</f>
        <v>0</v>
      </c>
      <c r="FR357" s="109">
        <f>VLOOKUP($I357,[1]May!$H$7:$CL$470,72,FALSE)</f>
        <v>0</v>
      </c>
      <c r="FS357" s="109">
        <f>VLOOKUP($I357,[1]Jun!$H$7:$CL$470,72,FALSE)</f>
        <v>0</v>
      </c>
      <c r="FT357" s="109">
        <f>VLOOKUP($I357,[1]Jul!$H$7:$CL$470,72,FALSE)</f>
        <v>0</v>
      </c>
      <c r="FU357" s="109">
        <f>VLOOKUP($I357,[1]Ago!$H$7:$CL$470,72,FALSE)</f>
        <v>0</v>
      </c>
      <c r="FV357" s="109">
        <f>VLOOKUP($I357,[1]Set!$H$7:$CL$470,72,FALSE)</f>
        <v>0</v>
      </c>
      <c r="FW357" s="109">
        <f>VLOOKUP($I357,[1]Oct!$H$7:$CL$470,72,FALSE)</f>
        <v>0</v>
      </c>
      <c r="FX357" s="109">
        <f>VLOOKUP($I357,[1]Nov!$H$7:$CL$470,72,FALSE)</f>
        <v>0</v>
      </c>
      <c r="FY357" s="118">
        <f>VLOOKUP($I357,[1]Dic!$H$7:$CL$470,72,FALSE)</f>
        <v>0</v>
      </c>
      <c r="FZ357" s="112">
        <f t="shared" si="217"/>
        <v>1</v>
      </c>
      <c r="GA357" s="113">
        <f t="shared" si="218"/>
        <v>0</v>
      </c>
      <c r="GB357" s="109">
        <f>VLOOKUP($I357,[1]Ene!$H$7:$CL$471,59,FALSE)</f>
        <v>0</v>
      </c>
      <c r="GC357" s="109">
        <f>VLOOKUP($I357,[1]Feb!$H$7:$CL$471,59,FALSE)</f>
        <v>0</v>
      </c>
      <c r="GD357" s="109">
        <f>VLOOKUP($I357,[1]Mar!$H$7:$CL$471,59,FALSE)</f>
        <v>0</v>
      </c>
      <c r="GE357" s="109">
        <f>VLOOKUP($I357,[1]Abr!$H$7:$CL$471,59,FALSE)</f>
        <v>0</v>
      </c>
      <c r="GF357" s="109">
        <f>VLOOKUP($I357,[1]May!$H$7:$CL$471,59,FALSE)</f>
        <v>0</v>
      </c>
      <c r="GG357" s="109">
        <f>VLOOKUP($I357,[1]Jun!$H$7:$CL$471,59,FALSE)</f>
        <v>0</v>
      </c>
      <c r="GH357" s="109">
        <f>VLOOKUP($I357,[1]Jul!$H$7:$CL$471,59,FALSE)</f>
        <v>0</v>
      </c>
      <c r="GI357" s="109">
        <f>VLOOKUP($I357,[1]Ago!$H$7:$CL$471,59,FALSE)</f>
        <v>0</v>
      </c>
      <c r="GJ357" s="109">
        <f>VLOOKUP($I357,[1]Set!$H$7:$CL$471,59,FALSE)</f>
        <v>0</v>
      </c>
      <c r="GK357" s="109">
        <f>VLOOKUP($I357,[1]Oct!$H$7:$CL$471,59,FALSE)</f>
        <v>0</v>
      </c>
      <c r="GL357" s="109">
        <f>VLOOKUP($I357,[1]Nov!$H$7:$CL$471,59,FALSE)</f>
        <v>0</v>
      </c>
      <c r="GM357" s="118">
        <f>VLOOKUP($I357,[1]Dic!$H$7:$CL$471,59,FALSE)</f>
        <v>0</v>
      </c>
      <c r="GN357" s="112">
        <f t="shared" si="219"/>
        <v>0</v>
      </c>
      <c r="GO357" s="113">
        <f t="shared" si="220"/>
        <v>0</v>
      </c>
      <c r="GP357" s="114">
        <f t="shared" si="196"/>
        <v>0</v>
      </c>
      <c r="GQ357" s="114">
        <f t="shared" si="197"/>
        <v>0</v>
      </c>
      <c r="GR357" s="116"/>
      <c r="GS357" s="109">
        <f>VLOOKUP($I357,[1]Ene!$H$7:$CL$470,71,FALSE)</f>
        <v>0</v>
      </c>
      <c r="GT357" s="109">
        <f>VLOOKUP($I357,[1]Feb!$H$7:$CL$470,71,FALSE)</f>
        <v>0</v>
      </c>
      <c r="GU357" s="109">
        <f>VLOOKUP($I357,[1]Mar!$H$7:$CL$470,71,FALSE)</f>
        <v>0</v>
      </c>
      <c r="GV357" s="109">
        <f>VLOOKUP($I357,[1]Abr!$H$7:$CL$470,71,FALSE)</f>
        <v>0</v>
      </c>
      <c r="GW357" s="109">
        <f>VLOOKUP($I357,[1]May!$H$7:$CL$470,71,FALSE)</f>
        <v>0</v>
      </c>
      <c r="GX357" s="109">
        <f>VLOOKUP($I357,[1]Jun!$H$7:$CL$470,71,FALSE)</f>
        <v>0</v>
      </c>
      <c r="GY357" s="109">
        <f>VLOOKUP($I357,[1]Jul!$H$7:$CL$470,71,FALSE)</f>
        <v>0</v>
      </c>
      <c r="GZ357" s="109">
        <f>VLOOKUP($I357,[1]Ago!$H$7:$CL$470,71,FALSE)</f>
        <v>0</v>
      </c>
      <c r="HA357" s="109">
        <f>VLOOKUP($I357,[1]Set!$H$7:$CL$470,71,FALSE)</f>
        <v>0</v>
      </c>
      <c r="HB357" s="109">
        <f>VLOOKUP($I357,[1]Oct!$H$7:$CL$470,71,FALSE)</f>
        <v>0</v>
      </c>
      <c r="HC357" s="109">
        <f>VLOOKUP($I357,[1]Nov!$H$7:$CL$470,71,FALSE)</f>
        <v>0</v>
      </c>
      <c r="HD357" s="109">
        <f>VLOOKUP($I357,[1]Dic!$H$7:$CL$470,71,FALSE)</f>
        <v>0</v>
      </c>
      <c r="HE357" s="111">
        <f t="shared" si="221"/>
        <v>0</v>
      </c>
      <c r="HF357" s="113">
        <f t="shared" si="222"/>
        <v>0</v>
      </c>
      <c r="HG357" s="109">
        <f>VLOOKUP($I357,[1]Ene!$H$7:$CL$470,73,FALSE)</f>
        <v>0</v>
      </c>
      <c r="HH357" s="109">
        <f>VLOOKUP($I357,[1]Feb!$H$7:$CL$470,73,FALSE)</f>
        <v>0</v>
      </c>
      <c r="HI357" s="109">
        <f>VLOOKUP($I357,[1]Mar!$H$7:$CL$470,73,FALSE)</f>
        <v>0</v>
      </c>
      <c r="HJ357" s="109">
        <f>VLOOKUP($I357,[1]Abr!$H$7:$CL$470,73,FALSE)</f>
        <v>0</v>
      </c>
      <c r="HK357" s="109">
        <f>VLOOKUP($I357,[1]May!$H$7:$CL$470,73,FALSE)</f>
        <v>0</v>
      </c>
      <c r="HL357" s="109">
        <f>VLOOKUP($I357,[1]Jun!$H$7:$CL$470,73,FALSE)</f>
        <v>0</v>
      </c>
      <c r="HM357" s="109">
        <f>VLOOKUP($I357,[1]Jul!$H$7:$CL$470,73,FALSE)</f>
        <v>0</v>
      </c>
      <c r="HN357" s="109">
        <f>VLOOKUP($I357,[1]Ago!$H$7:$CL$470,73,FALSE)</f>
        <v>0</v>
      </c>
      <c r="HO357" s="109">
        <f>VLOOKUP($I357,[1]Set!$H$7:$CL$470,73,FALSE)</f>
        <v>0</v>
      </c>
      <c r="HP357" s="109">
        <f>VLOOKUP($I357,[1]Oct!$H$7:$CL$470,73,FALSE)</f>
        <v>0</v>
      </c>
      <c r="HQ357" s="109">
        <f>VLOOKUP($I357,[1]Nov!$H$7:$CL$470,73,FALSE)</f>
        <v>0</v>
      </c>
      <c r="HR357" s="109">
        <f>VLOOKUP($I357,[1]Dic!$H$7:$CL$470,73,FALSE)</f>
        <v>0</v>
      </c>
      <c r="HS357" s="111">
        <f t="shared" si="223"/>
        <v>0</v>
      </c>
      <c r="HT357" s="113">
        <f t="shared" si="224"/>
        <v>0</v>
      </c>
      <c r="HU357" s="114">
        <f t="shared" si="225"/>
        <v>0</v>
      </c>
    </row>
    <row r="358" spans="1:229" s="112" customFormat="1" ht="10.5" x14ac:dyDescent="0.25">
      <c r="A358" s="184" t="s">
        <v>30</v>
      </c>
      <c r="B358" s="187" t="s">
        <v>219</v>
      </c>
      <c r="C358" s="184">
        <v>404</v>
      </c>
      <c r="D358" s="187" t="s">
        <v>586</v>
      </c>
      <c r="E358" s="187" t="s">
        <v>586</v>
      </c>
      <c r="F358" s="188" t="s">
        <v>219</v>
      </c>
      <c r="G358" s="184"/>
      <c r="H358" s="184" t="s">
        <v>688</v>
      </c>
      <c r="I358" s="316">
        <v>11690</v>
      </c>
      <c r="J358" s="184" t="s">
        <v>225</v>
      </c>
      <c r="K358" s="109">
        <f>VLOOKUP($I358,[1]Ene!$H$7:$M$470,6,FALSE)</f>
        <v>0</v>
      </c>
      <c r="L358" s="109">
        <f>VLOOKUP($I358,[1]Feb!$H$7:$M$470,6,FALSE)</f>
        <v>0</v>
      </c>
      <c r="M358" s="109">
        <f>VLOOKUP($I358,[1]Mar!$H$7:$M$470,6,FALSE)</f>
        <v>0</v>
      </c>
      <c r="N358" s="109">
        <f>VLOOKUP($I358,[1]Abr!$H$7:$M$470,6,FALSE)</f>
        <v>0</v>
      </c>
      <c r="O358" s="109">
        <f>VLOOKUP($I358,[1]May!$H$7:$M$470,6,FALSE)</f>
        <v>0</v>
      </c>
      <c r="P358" s="109">
        <f>VLOOKUP($I358,[1]Jun!$H$7:$M$470,6,FALSE)</f>
        <v>0</v>
      </c>
      <c r="Q358" s="109">
        <f>VLOOKUP($I358,[1]Jul!$H$7:$M$470,6,FALSE)</f>
        <v>0</v>
      </c>
      <c r="R358" s="109">
        <f>VLOOKUP($I358,[1]Ago!$H$7:$M$470,6,FALSE)</f>
        <v>0</v>
      </c>
      <c r="S358" s="109">
        <f>VLOOKUP($I358,[1]Set!$H$7:$M$470,6,FALSE)</f>
        <v>0</v>
      </c>
      <c r="T358" s="109">
        <f>VLOOKUP($I358,[1]Oct!$H$7:$M$470,6,FALSE)</f>
        <v>0</v>
      </c>
      <c r="U358" s="109">
        <f>VLOOKUP($I358,[1]Nov!$H$7:$M$470,6,FALSE)</f>
        <v>0</v>
      </c>
      <c r="V358" s="109">
        <f>VLOOKUP($I358,[1]Dic!$H$7:$M$470,6,FALSE)</f>
        <v>0</v>
      </c>
      <c r="W358" s="142"/>
      <c r="X358" s="112">
        <f t="shared" si="198"/>
        <v>0</v>
      </c>
      <c r="Y358" s="163">
        <f t="shared" si="199"/>
        <v>0</v>
      </c>
      <c r="Z358" s="117">
        <f>VLOOKUP($I358,[1]Ene!$H$7:$N$470,7,FALSE)</f>
        <v>0</v>
      </c>
      <c r="AA358" s="109">
        <f>VLOOKUP($I358,[1]Feb!$H$7:$N$470,7,FALSE)</f>
        <v>0</v>
      </c>
      <c r="AB358" s="109">
        <f>VLOOKUP($I358,[1]Mar!$H$7:$N$470,7,FALSE)</f>
        <v>0</v>
      </c>
      <c r="AC358" s="109">
        <f>VLOOKUP($I358,[1]Abr!$H$7:$N$470,7,FALSE)</f>
        <v>0</v>
      </c>
      <c r="AD358" s="109">
        <f>VLOOKUP($I358,[1]May!$H$7:$N$470,7,FALSE)</f>
        <v>0</v>
      </c>
      <c r="AE358" s="109">
        <f>VLOOKUP($I358,[1]Jun!$H$7:$N$470,7,FALSE)</f>
        <v>0</v>
      </c>
      <c r="AF358" s="109">
        <f>VLOOKUP($I358,[1]Jul!$H$7:$N$470,7,FALSE)</f>
        <v>0</v>
      </c>
      <c r="AG358" s="109">
        <f>VLOOKUP($I358,[1]Ago!$H$7:$N$470,7,FALSE)</f>
        <v>0</v>
      </c>
      <c r="AH358" s="109">
        <f>VLOOKUP($I358,[1]Set!$H$7:$N$470,7,FALSE)</f>
        <v>0</v>
      </c>
      <c r="AI358" s="109">
        <f>VLOOKUP($I358,[1]Oct!$H$7:$N$470,7,FALSE)</f>
        <v>0</v>
      </c>
      <c r="AJ358" s="109">
        <f>VLOOKUP($I358,[1]Nov!$H$7:$N$470,7,FALSE)</f>
        <v>0</v>
      </c>
      <c r="AK358" s="118">
        <f>VLOOKUP($I358,[1]Dic!$H$7:$N$470,7,FALSE)</f>
        <v>0</v>
      </c>
      <c r="AL358" s="112">
        <f t="shared" si="191"/>
        <v>0</v>
      </c>
      <c r="AM358" s="164">
        <f t="shared" si="200"/>
        <v>0</v>
      </c>
      <c r="AN358" s="164">
        <f t="shared" si="192"/>
        <v>0</v>
      </c>
      <c r="AO358" s="142"/>
      <c r="AP358" s="109">
        <f>VLOOKUP($I358,[1]Ene!$H$7:$Q$470,10,FALSE)</f>
        <v>2</v>
      </c>
      <c r="AQ358" s="109">
        <f>VLOOKUP($I358,[1]Feb!$H$7:$Q$470,10,FALSE)</f>
        <v>0</v>
      </c>
      <c r="AR358" s="109">
        <f>VLOOKUP($I358,[1]Mar!$H$7:$Q$470,10,FALSE)</f>
        <v>0</v>
      </c>
      <c r="AS358" s="109">
        <f>VLOOKUP($I358,[1]Abr!$H$7:$Q$470,10,FALSE)</f>
        <v>0</v>
      </c>
      <c r="AT358" s="109">
        <f>VLOOKUP($I358,[1]May!$H$7:$Q$470,10,FALSE)</f>
        <v>0</v>
      </c>
      <c r="AU358" s="109">
        <f>VLOOKUP($I358,[1]Jun!$H$7:$Q$470,10,FALSE)</f>
        <v>0</v>
      </c>
      <c r="AV358" s="109">
        <f>VLOOKUP($I358,[1]Jul!$H$7:$Q$470,10,FALSE)</f>
        <v>0</v>
      </c>
      <c r="AW358" s="109">
        <f>VLOOKUP($I358,[1]Ago!$H$7:$Q$470,10,FALSE)</f>
        <v>0</v>
      </c>
      <c r="AX358" s="109">
        <f>VLOOKUP($I358,[1]Set!$H$7:$Q$470,10,FALSE)</f>
        <v>0</v>
      </c>
      <c r="AY358" s="109">
        <f>VLOOKUP($I358,[1]Oct!$H$7:$Q$470,10,FALSE)</f>
        <v>0</v>
      </c>
      <c r="AZ358" s="109">
        <f>VLOOKUP($I358,[1]Nov!$H$7:$Q$470,10,FALSE)</f>
        <v>0</v>
      </c>
      <c r="BA358" s="118">
        <f>VLOOKUP($I358,[1]Dic!$H$7:$Q$470,10,FALSE)</f>
        <v>0</v>
      </c>
      <c r="BB358" s="112">
        <f t="shared" si="201"/>
        <v>2</v>
      </c>
      <c r="BC358" s="163">
        <f t="shared" si="202"/>
        <v>0</v>
      </c>
      <c r="BD358" s="109">
        <f>VLOOKUP($I358,[1]Ene!$H$7:$T$470,13,FALSE)</f>
        <v>1</v>
      </c>
      <c r="BE358" s="109">
        <f>VLOOKUP($I358,[1]Feb!$H$7:$T$470,13,FALSE)</f>
        <v>0</v>
      </c>
      <c r="BF358" s="109">
        <f>VLOOKUP($I358,[1]Mar!$H$7:$T$470,13,FALSE)</f>
        <v>0</v>
      </c>
      <c r="BG358" s="109">
        <f>VLOOKUP($I358,[1]Abr!$H$7:$T$470,13,FALSE)</f>
        <v>0</v>
      </c>
      <c r="BH358" s="109">
        <f>VLOOKUP($I358,[1]May!$H$7:$T$470,13,FALSE)</f>
        <v>0</v>
      </c>
      <c r="BI358" s="109">
        <f>VLOOKUP($I358,[1]Jun!$H$7:$T$470,13,FALSE)</f>
        <v>0</v>
      </c>
      <c r="BJ358" s="109">
        <f>VLOOKUP($I358,[1]Jul!$H$7:$T$470,13,FALSE)</f>
        <v>0</v>
      </c>
      <c r="BK358" s="109">
        <f>VLOOKUP($I358,[1]Ago!$H$7:$T$470,13,FALSE)</f>
        <v>0</v>
      </c>
      <c r="BL358" s="109">
        <f>VLOOKUP($I358,[1]Set!$H$7:$T$470,13,FALSE)</f>
        <v>0</v>
      </c>
      <c r="BM358" s="109">
        <f>VLOOKUP($I358,[1]Oct!$H$7:$T$470,13,FALSE)</f>
        <v>0</v>
      </c>
      <c r="BN358" s="109">
        <f>VLOOKUP($I358,[1]Nov!$H$7:$T$470,13,FALSE)</f>
        <v>0</v>
      </c>
      <c r="BO358" s="109">
        <f>VLOOKUP($I358,[1]Dic!$H$7:$T$470,13,FALSE)</f>
        <v>0</v>
      </c>
      <c r="BP358" s="111">
        <f t="shared" si="203"/>
        <v>1</v>
      </c>
      <c r="BQ358" s="113">
        <f t="shared" si="204"/>
        <v>0</v>
      </c>
      <c r="BR358" s="109">
        <f>VLOOKUP($I358,[1]Ene!$H$7:$V$470,15,FALSE)</f>
        <v>1</v>
      </c>
      <c r="BS358" s="109">
        <f>VLOOKUP($I358,[1]Feb!$H$7:$V$470,15,FALSE)</f>
        <v>0</v>
      </c>
      <c r="BT358" s="109">
        <f>VLOOKUP($I358,[1]Mar!$H$7:$V$470,15,FALSE)</f>
        <v>0</v>
      </c>
      <c r="BU358" s="109">
        <f>VLOOKUP($I358,[1]Abr!$H$7:$V$470,15,FALSE)</f>
        <v>0</v>
      </c>
      <c r="BV358" s="109">
        <f>VLOOKUP($I358,[1]May!$H$7:$V$470,15,FALSE)</f>
        <v>0</v>
      </c>
      <c r="BW358" s="109">
        <f>VLOOKUP($I358,[1]Jun!$H$7:$V$470,15,FALSE)</f>
        <v>0</v>
      </c>
      <c r="BX358" s="109">
        <f>VLOOKUP($I358,[1]Jul!$H$7:$V$470,15,FALSE)</f>
        <v>0</v>
      </c>
      <c r="BY358" s="109">
        <f>VLOOKUP($I358,[1]Ago!$H$7:$V$470,15,FALSE)</f>
        <v>0</v>
      </c>
      <c r="BZ358" s="109">
        <f>VLOOKUP($I358,[1]Set!$H$7:$V$470,15,FALSE)</f>
        <v>0</v>
      </c>
      <c r="CA358" s="109">
        <f>VLOOKUP($I358,[1]Oct!$H$7:$V$470,15,FALSE)</f>
        <v>0</v>
      </c>
      <c r="CB358" s="109">
        <f>VLOOKUP($I358,[1]Nov!$H$7:$V$470,15,FALSE)</f>
        <v>0</v>
      </c>
      <c r="CC358" s="109">
        <f>VLOOKUP($I358,[1]Dic!$H$7:$V$470,15,FALSE)</f>
        <v>0</v>
      </c>
      <c r="CD358" s="111">
        <f t="shared" si="205"/>
        <v>1</v>
      </c>
      <c r="CE358" s="113">
        <f t="shared" si="193"/>
        <v>0</v>
      </c>
      <c r="CF358" s="109">
        <f>VLOOKUP($I358,[1]Ene!$H$7:$X$470,17,FALSE)</f>
        <v>1</v>
      </c>
      <c r="CG358" s="109">
        <f>VLOOKUP($I358,[1]Feb!$H$7:$X$470,17,FALSE)</f>
        <v>0</v>
      </c>
      <c r="CH358" s="109">
        <f>VLOOKUP($I358,[1]Mar!$H$7:$X$470,17,FALSE)</f>
        <v>0</v>
      </c>
      <c r="CI358" s="109">
        <f>VLOOKUP($I358,[1]Abr!$H$7:$X$470,17,FALSE)</f>
        <v>0</v>
      </c>
      <c r="CJ358" s="109">
        <f>VLOOKUP($I358,[1]May!$H$7:$X$470,17,FALSE)</f>
        <v>0</v>
      </c>
      <c r="CK358" s="109">
        <f>VLOOKUP($I358,[1]Jun!$H$7:$X$470,17,FALSE)</f>
        <v>0</v>
      </c>
      <c r="CL358" s="109">
        <f>VLOOKUP($I358,[1]Jul!$H$7:$X$470,17,FALSE)</f>
        <v>0</v>
      </c>
      <c r="CM358" s="109">
        <f>VLOOKUP($I358,[1]Ago!$H$7:$X$470,17,FALSE)</f>
        <v>0</v>
      </c>
      <c r="CN358" s="109">
        <f>VLOOKUP($I358,[1]Set!$H$7:$X$470,17,FALSE)</f>
        <v>0</v>
      </c>
      <c r="CO358" s="109">
        <f>VLOOKUP($I358,[1]Oct!$H$7:$X$470,17,FALSE)</f>
        <v>0</v>
      </c>
      <c r="CP358" s="109">
        <f>VLOOKUP($I358,[1]Nov!$H$7:$X$470,17,FALSE)</f>
        <v>0</v>
      </c>
      <c r="CQ358" s="109">
        <f>VLOOKUP($I358,[1]Dic!$H$7:$X$470,17,FALSE)</f>
        <v>0</v>
      </c>
      <c r="CR358" s="111">
        <f t="shared" si="206"/>
        <v>1</v>
      </c>
      <c r="CS358" s="113">
        <f t="shared" si="194"/>
        <v>0</v>
      </c>
      <c r="CT358" s="112">
        <f t="shared" si="195"/>
        <v>1</v>
      </c>
      <c r="CU358" s="116"/>
      <c r="CV358" s="109">
        <f>VLOOKUP($I358,[1]Ene!$H$7:$AC$470,22,FALSE)</f>
        <v>0</v>
      </c>
      <c r="CW358" s="109">
        <f>VLOOKUP($I358,[1]Feb!$H$7:$AC$470,22,FALSE)</f>
        <v>0</v>
      </c>
      <c r="CX358" s="109">
        <f>VLOOKUP($I358,[1]Mar!$H$7:$AC$470,22,FALSE)</f>
        <v>0</v>
      </c>
      <c r="CY358" s="109">
        <f>VLOOKUP($I358,[1]Abr!$H$7:$AC$470,22,FALSE)</f>
        <v>0</v>
      </c>
      <c r="CZ358" s="109">
        <f>VLOOKUP($I358,[1]May!$H$7:$AC$470,22,FALSE)</f>
        <v>0</v>
      </c>
      <c r="DA358" s="109">
        <f>VLOOKUP($I358,[1]Jun!$H$7:$AC$470,22,FALSE)</f>
        <v>0</v>
      </c>
      <c r="DB358" s="109">
        <f>VLOOKUP($I358,[1]Jul!$H$7:$AC$470,22,FALSE)</f>
        <v>0</v>
      </c>
      <c r="DC358" s="109">
        <f>VLOOKUP($I358,[1]Ago!$H$7:$AC$470,22,FALSE)</f>
        <v>0</v>
      </c>
      <c r="DD358" s="109">
        <f>VLOOKUP($I358,[1]Set!$H$7:$AC$470,22,FALSE)</f>
        <v>0</v>
      </c>
      <c r="DE358" s="109">
        <f>VLOOKUP($I358,[1]Oct!$H$7:$AC$470,22,FALSE)</f>
        <v>0</v>
      </c>
      <c r="DF358" s="109">
        <f>VLOOKUP($I358,[1]Nov!$H$7:$AC$470,22,FALSE)</f>
        <v>0</v>
      </c>
      <c r="DG358" s="118">
        <f>VLOOKUP($I358,[1]Dic!$H$7:$AC$470,22,FALSE)</f>
        <v>0</v>
      </c>
      <c r="DH358" s="111">
        <f t="shared" si="207"/>
        <v>0</v>
      </c>
      <c r="DI358" s="113">
        <f t="shared" si="208"/>
        <v>0</v>
      </c>
      <c r="DJ358" s="109">
        <f>VLOOKUP($I358,[1]Ene!$H$7:$BL$470,57,FALSE)</f>
        <v>1</v>
      </c>
      <c r="DK358" s="109">
        <f>VLOOKUP($I358,[1]Feb!$H$7:$BL$470,57,FALSE)</f>
        <v>0</v>
      </c>
      <c r="DL358" s="109">
        <f>VLOOKUP($I358,[1]Mar!$H$7:$BL$470,57,FALSE)</f>
        <v>0</v>
      </c>
      <c r="DM358" s="109">
        <f>VLOOKUP($I358,[1]Abr!$H$7:$BL$470,57,FALSE)</f>
        <v>0</v>
      </c>
      <c r="DN358" s="109">
        <f>VLOOKUP($I358,[1]May!$H$7:$BL$470,57,FALSE)</f>
        <v>0</v>
      </c>
      <c r="DO358" s="109">
        <f>VLOOKUP($I358,[1]Jun!$H$7:$BL$470,57,FALSE)</f>
        <v>0</v>
      </c>
      <c r="DP358" s="109">
        <f>VLOOKUP($I358,[1]Jul!$H$7:$BL$470,57,FALSE)</f>
        <v>0</v>
      </c>
      <c r="DQ358" s="109">
        <f>VLOOKUP($I358,[1]Ago!$H$7:$BL$470,57,FALSE)</f>
        <v>0</v>
      </c>
      <c r="DR358" s="109">
        <f>VLOOKUP($I358,[1]Set!$H$7:$BL$470,57,FALSE)</f>
        <v>0</v>
      </c>
      <c r="DS358" s="109">
        <f>VLOOKUP($I358,[1]Oct!$H$7:$BL$470,57,FALSE)</f>
        <v>0</v>
      </c>
      <c r="DT358" s="109">
        <f>VLOOKUP($I358,[1]Nov!$H$7:$BL$470,57,FALSE)</f>
        <v>0</v>
      </c>
      <c r="DU358" s="109">
        <f>VLOOKUP($I358,[1]Dic!$H$7:$BL$470,57,FALSE)</f>
        <v>0</v>
      </c>
      <c r="DV358" s="111">
        <f t="shared" si="209"/>
        <v>1</v>
      </c>
      <c r="DW358" s="113">
        <f t="shared" si="210"/>
        <v>0</v>
      </c>
      <c r="DX358" s="117">
        <f>VLOOKUP($I358,[1]Ene!$H$7:$BQ$470,62,FALSE)</f>
        <v>0</v>
      </c>
      <c r="DY358" s="109">
        <f>VLOOKUP($I358,[1]Feb!$H$7:$BQ$470,62,FALSE)</f>
        <v>0</v>
      </c>
      <c r="DZ358" s="109">
        <f>VLOOKUP($I358,[1]Mar!$H$7:$BQ$470,62,FALSE)</f>
        <v>0</v>
      </c>
      <c r="EA358" s="109">
        <f>VLOOKUP($I358,[1]Abr!$H$7:$BQ$470,62,FALSE)</f>
        <v>0</v>
      </c>
      <c r="EB358" s="109">
        <f>VLOOKUP($I358,[1]May!$H$7:$BQ$470,62,FALSE)</f>
        <v>0</v>
      </c>
      <c r="EC358" s="109">
        <f>VLOOKUP($I358,[1]Jun!$H$7:$BQ$470,62,FALSE)</f>
        <v>0</v>
      </c>
      <c r="ED358" s="109">
        <f>VLOOKUP($I358,[1]Jul!$H$7:$BQ$470,62,FALSE)</f>
        <v>0</v>
      </c>
      <c r="EE358" s="109">
        <f>VLOOKUP($I358,[1]Ago!$H$7:$BQ$470,62,FALSE)</f>
        <v>0</v>
      </c>
      <c r="EF358" s="109">
        <f>VLOOKUP($I358,[1]Set!$H$7:$BQ$470,62,FALSE)</f>
        <v>0</v>
      </c>
      <c r="EG358" s="109">
        <f>VLOOKUP($I358,[1]Oct!$H$7:$BQ$470,62,FALSE)</f>
        <v>0</v>
      </c>
      <c r="EH358" s="109">
        <f>VLOOKUP($I358,[1]Nov!$H$7:$BQ$470,62,FALSE)</f>
        <v>0</v>
      </c>
      <c r="EI358" s="109">
        <f>VLOOKUP($I358,[1]Dic!$H$7:$BQ$470,62,FALSE)</f>
        <v>0</v>
      </c>
      <c r="EJ358" s="115">
        <f t="shared" si="211"/>
        <v>0</v>
      </c>
      <c r="EK358" s="113">
        <f t="shared" si="212"/>
        <v>0</v>
      </c>
      <c r="EL358" s="117">
        <f>VLOOKUP($I358,[1]Ene!$H$7:$BM$470,58,FALSE)</f>
        <v>0</v>
      </c>
      <c r="EM358" s="109">
        <f>VLOOKUP($I358,[1]Feb!$H$7:$BM$470,58,FALSE)</f>
        <v>0</v>
      </c>
      <c r="EN358" s="109">
        <f>VLOOKUP($I358,[1]Mar!$H$7:$BM$470,58,FALSE)</f>
        <v>0</v>
      </c>
      <c r="EO358" s="109">
        <f>VLOOKUP($I358,[1]Abr!$H$7:$BM$470,58,FALSE)</f>
        <v>0</v>
      </c>
      <c r="EP358" s="109">
        <f>VLOOKUP($I358,[1]May!$H$7:$BM$470,58,FALSE)</f>
        <v>0</v>
      </c>
      <c r="EQ358" s="109">
        <f>VLOOKUP($I358,[1]Jun!$H$7:$BM$470,58,FALSE)</f>
        <v>0</v>
      </c>
      <c r="ER358" s="109">
        <f>VLOOKUP($I358,[1]Jul!$H$7:$BM$470,58,FALSE)</f>
        <v>0</v>
      </c>
      <c r="ES358" s="109">
        <f>VLOOKUP($I358,[1]Ago!$H$7:$BM$470,58,FALSE)</f>
        <v>0</v>
      </c>
      <c r="ET358" s="109">
        <f>VLOOKUP($I358,[1]Set!$H$7:$BM$470,58,FALSE)</f>
        <v>0</v>
      </c>
      <c r="EU358" s="109">
        <f>VLOOKUP($I358,[1]Oct!$H$7:$BM$470,58,FALSE)</f>
        <v>0</v>
      </c>
      <c r="EV358" s="109">
        <f>VLOOKUP($I358,[1]Nov!$H$7:$BM$470,58,FALSE)</f>
        <v>0</v>
      </c>
      <c r="EW358" s="118">
        <f>VLOOKUP($I358,[1]Dic!$H$7:$BM$470,58,FALSE)</f>
        <v>0</v>
      </c>
      <c r="EX358" s="111">
        <f t="shared" si="213"/>
        <v>0</v>
      </c>
      <c r="EY358" s="113">
        <f t="shared" si="214"/>
        <v>0</v>
      </c>
      <c r="EZ358" s="109">
        <f>VLOOKUP($I358,[1]Ene!$H$7:$CL$470,70,FALSE)</f>
        <v>0</v>
      </c>
      <c r="FA358" s="109">
        <f>VLOOKUP($I358,[1]Feb!$H$7:$CL$470,70,FALSE)</f>
        <v>0</v>
      </c>
      <c r="FB358" s="109">
        <f>VLOOKUP($I358,[1]Mar!$H$7:$CL$470,70,FALSE)</f>
        <v>0</v>
      </c>
      <c r="FC358" s="109">
        <f>VLOOKUP($I358,[1]Abr!$H$7:$CL$470,70,FALSE)</f>
        <v>0</v>
      </c>
      <c r="FD358" s="109">
        <f>VLOOKUP($I358,[1]May!$H$7:$CL$470,70,FALSE)</f>
        <v>0</v>
      </c>
      <c r="FE358" s="109">
        <f>VLOOKUP($I358,[1]Jun!$H$7:$CL$470,70,FALSE)</f>
        <v>0</v>
      </c>
      <c r="FF358" s="109">
        <f>VLOOKUP($I358,[1]Jul!$H$7:$CL$470,70,FALSE)</f>
        <v>0</v>
      </c>
      <c r="FG358" s="109">
        <f>VLOOKUP($I358,[1]Ago!$H$7:$CL$470,70,FALSE)</f>
        <v>0</v>
      </c>
      <c r="FH358" s="109">
        <f>VLOOKUP($I358,[1]Set!$H$7:$CL$470,70,FALSE)</f>
        <v>0</v>
      </c>
      <c r="FI358" s="109">
        <f>VLOOKUP($I358,[1]Oct!$H$7:$CL$470,70,FALSE)</f>
        <v>0</v>
      </c>
      <c r="FJ358" s="109">
        <f>VLOOKUP($I358,[1]Nov!$H$7:$CL$470,70,FALSE)</f>
        <v>0</v>
      </c>
      <c r="FK358" s="118">
        <f>VLOOKUP($I358,[1]Dic!$H$7:$CL$470,70,FALSE)</f>
        <v>0</v>
      </c>
      <c r="FL358" s="111">
        <f t="shared" si="215"/>
        <v>0</v>
      </c>
      <c r="FM358" s="113">
        <f t="shared" si="216"/>
        <v>0</v>
      </c>
      <c r="FN358" s="109">
        <f>VLOOKUP($I358,[1]Ene!$H$7:$CL$470,72,FALSE)</f>
        <v>0</v>
      </c>
      <c r="FO358" s="109">
        <f>VLOOKUP($I358,[1]Feb!$H$7:$CL$470,72,FALSE)</f>
        <v>0</v>
      </c>
      <c r="FP358" s="109">
        <f>VLOOKUP($I358,[1]Mar!$H$7:$CL$470,72,FALSE)</f>
        <v>0</v>
      </c>
      <c r="FQ358" s="109">
        <f>VLOOKUP($I358,[1]Abr!$H$7:$CL$470,72,FALSE)</f>
        <v>0</v>
      </c>
      <c r="FR358" s="109">
        <f>VLOOKUP($I358,[1]May!$H$7:$CL$470,72,FALSE)</f>
        <v>0</v>
      </c>
      <c r="FS358" s="109">
        <f>VLOOKUP($I358,[1]Jun!$H$7:$CL$470,72,FALSE)</f>
        <v>0</v>
      </c>
      <c r="FT358" s="109">
        <f>VLOOKUP($I358,[1]Jul!$H$7:$CL$470,72,FALSE)</f>
        <v>0</v>
      </c>
      <c r="FU358" s="109">
        <f>VLOOKUP($I358,[1]Ago!$H$7:$CL$470,72,FALSE)</f>
        <v>0</v>
      </c>
      <c r="FV358" s="109">
        <f>VLOOKUP($I358,[1]Set!$H$7:$CL$470,72,FALSE)</f>
        <v>0</v>
      </c>
      <c r="FW358" s="109">
        <f>VLOOKUP($I358,[1]Oct!$H$7:$CL$470,72,FALSE)</f>
        <v>0</v>
      </c>
      <c r="FX358" s="109">
        <f>VLOOKUP($I358,[1]Nov!$H$7:$CL$470,72,FALSE)</f>
        <v>0</v>
      </c>
      <c r="FY358" s="118">
        <f>VLOOKUP($I358,[1]Dic!$H$7:$CL$470,72,FALSE)</f>
        <v>0</v>
      </c>
      <c r="FZ358" s="112">
        <f t="shared" si="217"/>
        <v>0</v>
      </c>
      <c r="GA358" s="113">
        <f t="shared" si="218"/>
        <v>0</v>
      </c>
      <c r="GB358" s="109">
        <f>VLOOKUP($I358,[1]Ene!$H$7:$CL$471,59,FALSE)</f>
        <v>0</v>
      </c>
      <c r="GC358" s="109">
        <f>VLOOKUP($I358,[1]Feb!$H$7:$CL$471,59,FALSE)</f>
        <v>0</v>
      </c>
      <c r="GD358" s="109">
        <f>VLOOKUP($I358,[1]Mar!$H$7:$CL$471,59,FALSE)</f>
        <v>0</v>
      </c>
      <c r="GE358" s="109">
        <f>VLOOKUP($I358,[1]Abr!$H$7:$CL$471,59,FALSE)</f>
        <v>0</v>
      </c>
      <c r="GF358" s="109">
        <f>VLOOKUP($I358,[1]May!$H$7:$CL$471,59,FALSE)</f>
        <v>0</v>
      </c>
      <c r="GG358" s="109">
        <f>VLOOKUP($I358,[1]Jun!$H$7:$CL$471,59,FALSE)</f>
        <v>0</v>
      </c>
      <c r="GH358" s="109">
        <f>VLOOKUP($I358,[1]Jul!$H$7:$CL$471,59,FALSE)</f>
        <v>0</v>
      </c>
      <c r="GI358" s="109">
        <f>VLOOKUP($I358,[1]Ago!$H$7:$CL$471,59,FALSE)</f>
        <v>0</v>
      </c>
      <c r="GJ358" s="109">
        <f>VLOOKUP($I358,[1]Set!$H$7:$CL$471,59,FALSE)</f>
        <v>0</v>
      </c>
      <c r="GK358" s="109">
        <f>VLOOKUP($I358,[1]Oct!$H$7:$CL$471,59,FALSE)</f>
        <v>0</v>
      </c>
      <c r="GL358" s="109">
        <f>VLOOKUP($I358,[1]Nov!$H$7:$CL$471,59,FALSE)</f>
        <v>0</v>
      </c>
      <c r="GM358" s="118">
        <f>VLOOKUP($I358,[1]Dic!$H$7:$CL$471,59,FALSE)</f>
        <v>0</v>
      </c>
      <c r="GN358" s="112">
        <f t="shared" si="219"/>
        <v>0</v>
      </c>
      <c r="GO358" s="113">
        <f t="shared" si="220"/>
        <v>0</v>
      </c>
      <c r="GP358" s="114">
        <f t="shared" si="196"/>
        <v>0</v>
      </c>
      <c r="GQ358" s="114">
        <f t="shared" si="197"/>
        <v>0</v>
      </c>
      <c r="GR358" s="116"/>
      <c r="GS358" s="109">
        <f>VLOOKUP($I358,[1]Ene!$H$7:$CL$470,71,FALSE)</f>
        <v>0</v>
      </c>
      <c r="GT358" s="109">
        <f>VLOOKUP($I358,[1]Feb!$H$7:$CL$470,71,FALSE)</f>
        <v>0</v>
      </c>
      <c r="GU358" s="109">
        <f>VLOOKUP($I358,[1]Mar!$H$7:$CL$470,71,FALSE)</f>
        <v>0</v>
      </c>
      <c r="GV358" s="109">
        <f>VLOOKUP($I358,[1]Abr!$H$7:$CL$470,71,FALSE)</f>
        <v>0</v>
      </c>
      <c r="GW358" s="109">
        <f>VLOOKUP($I358,[1]May!$H$7:$CL$470,71,FALSE)</f>
        <v>0</v>
      </c>
      <c r="GX358" s="109">
        <f>VLOOKUP($I358,[1]Jun!$H$7:$CL$470,71,FALSE)</f>
        <v>0</v>
      </c>
      <c r="GY358" s="109">
        <f>VLOOKUP($I358,[1]Jul!$H$7:$CL$470,71,FALSE)</f>
        <v>0</v>
      </c>
      <c r="GZ358" s="109">
        <f>VLOOKUP($I358,[1]Ago!$H$7:$CL$470,71,FALSE)</f>
        <v>0</v>
      </c>
      <c r="HA358" s="109">
        <f>VLOOKUP($I358,[1]Set!$H$7:$CL$470,71,FALSE)</f>
        <v>0</v>
      </c>
      <c r="HB358" s="109">
        <f>VLOOKUP($I358,[1]Oct!$H$7:$CL$470,71,FALSE)</f>
        <v>0</v>
      </c>
      <c r="HC358" s="109">
        <f>VLOOKUP($I358,[1]Nov!$H$7:$CL$470,71,FALSE)</f>
        <v>0</v>
      </c>
      <c r="HD358" s="109">
        <f>VLOOKUP($I358,[1]Dic!$H$7:$CL$470,71,FALSE)</f>
        <v>0</v>
      </c>
      <c r="HE358" s="111">
        <f t="shared" si="221"/>
        <v>0</v>
      </c>
      <c r="HF358" s="113">
        <f t="shared" si="222"/>
        <v>0</v>
      </c>
      <c r="HG358" s="109">
        <f>VLOOKUP($I358,[1]Ene!$H$7:$CL$470,73,FALSE)</f>
        <v>0</v>
      </c>
      <c r="HH358" s="109">
        <f>VLOOKUP($I358,[1]Feb!$H$7:$CL$470,73,FALSE)</f>
        <v>0</v>
      </c>
      <c r="HI358" s="109">
        <f>VLOOKUP($I358,[1]Mar!$H$7:$CL$470,73,FALSE)</f>
        <v>0</v>
      </c>
      <c r="HJ358" s="109">
        <f>VLOOKUP($I358,[1]Abr!$H$7:$CL$470,73,FALSE)</f>
        <v>0</v>
      </c>
      <c r="HK358" s="109">
        <f>VLOOKUP($I358,[1]May!$H$7:$CL$470,73,FALSE)</f>
        <v>0</v>
      </c>
      <c r="HL358" s="109">
        <f>VLOOKUP($I358,[1]Jun!$H$7:$CL$470,73,FALSE)</f>
        <v>0</v>
      </c>
      <c r="HM358" s="109">
        <f>VLOOKUP($I358,[1]Jul!$H$7:$CL$470,73,FALSE)</f>
        <v>0</v>
      </c>
      <c r="HN358" s="109">
        <f>VLOOKUP($I358,[1]Ago!$H$7:$CL$470,73,FALSE)</f>
        <v>0</v>
      </c>
      <c r="HO358" s="109">
        <f>VLOOKUP($I358,[1]Set!$H$7:$CL$470,73,FALSE)</f>
        <v>0</v>
      </c>
      <c r="HP358" s="109">
        <f>VLOOKUP($I358,[1]Oct!$H$7:$CL$470,73,FALSE)</f>
        <v>0</v>
      </c>
      <c r="HQ358" s="109">
        <f>VLOOKUP($I358,[1]Nov!$H$7:$CL$470,73,FALSE)</f>
        <v>0</v>
      </c>
      <c r="HR358" s="109">
        <f>VLOOKUP($I358,[1]Dic!$H$7:$CL$470,73,FALSE)</f>
        <v>0</v>
      </c>
      <c r="HS358" s="111">
        <f t="shared" si="223"/>
        <v>0</v>
      </c>
      <c r="HT358" s="113">
        <f t="shared" si="224"/>
        <v>0</v>
      </c>
      <c r="HU358" s="114">
        <f t="shared" si="225"/>
        <v>0</v>
      </c>
    </row>
    <row r="359" spans="1:229" s="112" customFormat="1" ht="10.5" x14ac:dyDescent="0.25">
      <c r="A359" s="184" t="s">
        <v>30</v>
      </c>
      <c r="B359" s="187" t="s">
        <v>193</v>
      </c>
      <c r="C359" s="184">
        <v>404</v>
      </c>
      <c r="D359" s="187" t="s">
        <v>586</v>
      </c>
      <c r="E359" s="187" t="s">
        <v>586</v>
      </c>
      <c r="F359" s="188" t="s">
        <v>193</v>
      </c>
      <c r="G359" s="184"/>
      <c r="H359" s="184" t="s">
        <v>688</v>
      </c>
      <c r="I359" s="316">
        <v>11691</v>
      </c>
      <c r="J359" s="184" t="s">
        <v>200</v>
      </c>
      <c r="K359" s="109">
        <f>VLOOKUP($I359,[1]Ene!$H$7:$M$470,6,FALSE)</f>
        <v>0</v>
      </c>
      <c r="L359" s="109">
        <f>VLOOKUP($I359,[1]Feb!$H$7:$M$470,6,FALSE)</f>
        <v>0</v>
      </c>
      <c r="M359" s="109">
        <f>VLOOKUP($I359,[1]Mar!$H$7:$M$470,6,FALSE)</f>
        <v>0</v>
      </c>
      <c r="N359" s="109">
        <f>VLOOKUP($I359,[1]Abr!$H$7:$M$470,6,FALSE)</f>
        <v>0</v>
      </c>
      <c r="O359" s="109">
        <f>VLOOKUP($I359,[1]May!$H$7:$M$470,6,FALSE)</f>
        <v>0</v>
      </c>
      <c r="P359" s="109">
        <f>VLOOKUP($I359,[1]Jun!$H$7:$M$470,6,FALSE)</f>
        <v>0</v>
      </c>
      <c r="Q359" s="109">
        <f>VLOOKUP($I359,[1]Jul!$H$7:$M$470,6,FALSE)</f>
        <v>0</v>
      </c>
      <c r="R359" s="109">
        <f>VLOOKUP($I359,[1]Ago!$H$7:$M$470,6,FALSE)</f>
        <v>0</v>
      </c>
      <c r="S359" s="109">
        <f>VLOOKUP($I359,[1]Set!$H$7:$M$470,6,FALSE)</f>
        <v>0</v>
      </c>
      <c r="T359" s="109">
        <f>VLOOKUP($I359,[1]Oct!$H$7:$M$470,6,FALSE)</f>
        <v>0</v>
      </c>
      <c r="U359" s="109">
        <f>VLOOKUP($I359,[1]Nov!$H$7:$M$470,6,FALSE)</f>
        <v>0</v>
      </c>
      <c r="V359" s="109">
        <f>VLOOKUP($I359,[1]Dic!$H$7:$M$470,6,FALSE)</f>
        <v>0</v>
      </c>
      <c r="W359" s="142"/>
      <c r="X359" s="112">
        <f t="shared" si="198"/>
        <v>0</v>
      </c>
      <c r="Y359" s="163">
        <f t="shared" si="199"/>
        <v>0</v>
      </c>
      <c r="Z359" s="117">
        <f>VLOOKUP($I359,[1]Ene!$H$7:$N$470,7,FALSE)</f>
        <v>0</v>
      </c>
      <c r="AA359" s="109">
        <f>VLOOKUP($I359,[1]Feb!$H$7:$N$470,7,FALSE)</f>
        <v>0</v>
      </c>
      <c r="AB359" s="109">
        <f>VLOOKUP($I359,[1]Mar!$H$7:$N$470,7,FALSE)</f>
        <v>0</v>
      </c>
      <c r="AC359" s="109">
        <f>VLOOKUP($I359,[1]Abr!$H$7:$N$470,7,FALSE)</f>
        <v>0</v>
      </c>
      <c r="AD359" s="109">
        <f>VLOOKUP($I359,[1]May!$H$7:$N$470,7,FALSE)</f>
        <v>0</v>
      </c>
      <c r="AE359" s="109">
        <f>VLOOKUP($I359,[1]Jun!$H$7:$N$470,7,FALSE)</f>
        <v>0</v>
      </c>
      <c r="AF359" s="109">
        <f>VLOOKUP($I359,[1]Jul!$H$7:$N$470,7,FALSE)</f>
        <v>0</v>
      </c>
      <c r="AG359" s="109">
        <f>VLOOKUP($I359,[1]Ago!$H$7:$N$470,7,FALSE)</f>
        <v>0</v>
      </c>
      <c r="AH359" s="109">
        <f>VLOOKUP($I359,[1]Set!$H$7:$N$470,7,FALSE)</f>
        <v>0</v>
      </c>
      <c r="AI359" s="109">
        <f>VLOOKUP($I359,[1]Oct!$H$7:$N$470,7,FALSE)</f>
        <v>0</v>
      </c>
      <c r="AJ359" s="109">
        <f>VLOOKUP($I359,[1]Nov!$H$7:$N$470,7,FALSE)</f>
        <v>0</v>
      </c>
      <c r="AK359" s="118">
        <f>VLOOKUP($I359,[1]Dic!$H$7:$N$470,7,FALSE)</f>
        <v>0</v>
      </c>
      <c r="AL359" s="112">
        <f t="shared" si="191"/>
        <v>0</v>
      </c>
      <c r="AM359" s="164">
        <f t="shared" si="200"/>
        <v>0</v>
      </c>
      <c r="AN359" s="164">
        <f t="shared" si="192"/>
        <v>0</v>
      </c>
      <c r="AO359" s="142"/>
      <c r="AP359" s="109">
        <f>VLOOKUP($I359,[1]Ene!$H$7:$Q$470,10,FALSE)</f>
        <v>0</v>
      </c>
      <c r="AQ359" s="109">
        <f>VLOOKUP($I359,[1]Feb!$H$7:$Q$470,10,FALSE)</f>
        <v>0</v>
      </c>
      <c r="AR359" s="109">
        <f>VLOOKUP($I359,[1]Mar!$H$7:$Q$470,10,FALSE)</f>
        <v>0</v>
      </c>
      <c r="AS359" s="109">
        <f>VLOOKUP($I359,[1]Abr!$H$7:$Q$470,10,FALSE)</f>
        <v>0</v>
      </c>
      <c r="AT359" s="109">
        <f>VLOOKUP($I359,[1]May!$H$7:$Q$470,10,FALSE)</f>
        <v>0</v>
      </c>
      <c r="AU359" s="109">
        <f>VLOOKUP($I359,[1]Jun!$H$7:$Q$470,10,FALSE)</f>
        <v>0</v>
      </c>
      <c r="AV359" s="109">
        <f>VLOOKUP($I359,[1]Jul!$H$7:$Q$470,10,FALSE)</f>
        <v>0</v>
      </c>
      <c r="AW359" s="109">
        <f>VLOOKUP($I359,[1]Ago!$H$7:$Q$470,10,FALSE)</f>
        <v>0</v>
      </c>
      <c r="AX359" s="109">
        <f>VLOOKUP($I359,[1]Set!$H$7:$Q$470,10,FALSE)</f>
        <v>0</v>
      </c>
      <c r="AY359" s="109">
        <f>VLOOKUP($I359,[1]Oct!$H$7:$Q$470,10,FALSE)</f>
        <v>0</v>
      </c>
      <c r="AZ359" s="109">
        <f>VLOOKUP($I359,[1]Nov!$H$7:$Q$470,10,FALSE)</f>
        <v>0</v>
      </c>
      <c r="BA359" s="118">
        <f>VLOOKUP($I359,[1]Dic!$H$7:$Q$470,10,FALSE)</f>
        <v>0</v>
      </c>
      <c r="BB359" s="112">
        <f t="shared" si="201"/>
        <v>0</v>
      </c>
      <c r="BC359" s="163">
        <f t="shared" si="202"/>
        <v>0</v>
      </c>
      <c r="BD359" s="109">
        <f>VLOOKUP($I359,[1]Ene!$H$7:$T$470,13,FALSE)</f>
        <v>0</v>
      </c>
      <c r="BE359" s="109">
        <f>VLOOKUP($I359,[1]Feb!$H$7:$T$470,13,FALSE)</f>
        <v>0</v>
      </c>
      <c r="BF359" s="109">
        <f>VLOOKUP($I359,[1]Mar!$H$7:$T$470,13,FALSE)</f>
        <v>0</v>
      </c>
      <c r="BG359" s="109">
        <f>VLOOKUP($I359,[1]Abr!$H$7:$T$470,13,FALSE)</f>
        <v>0</v>
      </c>
      <c r="BH359" s="109">
        <f>VLOOKUP($I359,[1]May!$H$7:$T$470,13,FALSE)</f>
        <v>0</v>
      </c>
      <c r="BI359" s="109">
        <f>VLOOKUP($I359,[1]Jun!$H$7:$T$470,13,FALSE)</f>
        <v>0</v>
      </c>
      <c r="BJ359" s="109">
        <f>VLOOKUP($I359,[1]Jul!$H$7:$T$470,13,FALSE)</f>
        <v>0</v>
      </c>
      <c r="BK359" s="109">
        <f>VLOOKUP($I359,[1]Ago!$H$7:$T$470,13,FALSE)</f>
        <v>0</v>
      </c>
      <c r="BL359" s="109">
        <f>VLOOKUP($I359,[1]Set!$H$7:$T$470,13,FALSE)</f>
        <v>0</v>
      </c>
      <c r="BM359" s="109">
        <f>VLOOKUP($I359,[1]Oct!$H$7:$T$470,13,FALSE)</f>
        <v>0</v>
      </c>
      <c r="BN359" s="109">
        <f>VLOOKUP($I359,[1]Nov!$H$7:$T$470,13,FALSE)</f>
        <v>0</v>
      </c>
      <c r="BO359" s="109">
        <f>VLOOKUP($I359,[1]Dic!$H$7:$T$470,13,FALSE)</f>
        <v>0</v>
      </c>
      <c r="BP359" s="111">
        <f t="shared" si="203"/>
        <v>0</v>
      </c>
      <c r="BQ359" s="113">
        <f t="shared" si="204"/>
        <v>0</v>
      </c>
      <c r="BR359" s="109">
        <f>VLOOKUP($I359,[1]Ene!$H$7:$V$470,15,FALSE)</f>
        <v>0</v>
      </c>
      <c r="BS359" s="109">
        <f>VLOOKUP($I359,[1]Feb!$H$7:$V$470,15,FALSE)</f>
        <v>0</v>
      </c>
      <c r="BT359" s="109">
        <f>VLOOKUP($I359,[1]Mar!$H$7:$V$470,15,FALSE)</f>
        <v>0</v>
      </c>
      <c r="BU359" s="109">
        <f>VLOOKUP($I359,[1]Abr!$H$7:$V$470,15,FALSE)</f>
        <v>0</v>
      </c>
      <c r="BV359" s="109">
        <f>VLOOKUP($I359,[1]May!$H$7:$V$470,15,FALSE)</f>
        <v>0</v>
      </c>
      <c r="BW359" s="109">
        <f>VLOOKUP($I359,[1]Jun!$H$7:$V$470,15,FALSE)</f>
        <v>0</v>
      </c>
      <c r="BX359" s="109">
        <f>VLOOKUP($I359,[1]Jul!$H$7:$V$470,15,FALSE)</f>
        <v>0</v>
      </c>
      <c r="BY359" s="109">
        <f>VLOOKUP($I359,[1]Ago!$H$7:$V$470,15,FALSE)</f>
        <v>0</v>
      </c>
      <c r="BZ359" s="109">
        <f>VLOOKUP($I359,[1]Set!$H$7:$V$470,15,FALSE)</f>
        <v>0</v>
      </c>
      <c r="CA359" s="109">
        <f>VLOOKUP($I359,[1]Oct!$H$7:$V$470,15,FALSE)</f>
        <v>0</v>
      </c>
      <c r="CB359" s="109">
        <f>VLOOKUP($I359,[1]Nov!$H$7:$V$470,15,FALSE)</f>
        <v>0</v>
      </c>
      <c r="CC359" s="109">
        <f>VLOOKUP($I359,[1]Dic!$H$7:$V$470,15,FALSE)</f>
        <v>0</v>
      </c>
      <c r="CD359" s="111">
        <f t="shared" si="205"/>
        <v>0</v>
      </c>
      <c r="CE359" s="113">
        <f t="shared" si="193"/>
        <v>0</v>
      </c>
      <c r="CF359" s="109">
        <f>VLOOKUP($I359,[1]Ene!$H$7:$X$470,17,FALSE)</f>
        <v>0</v>
      </c>
      <c r="CG359" s="109">
        <f>VLOOKUP($I359,[1]Feb!$H$7:$X$470,17,FALSE)</f>
        <v>0</v>
      </c>
      <c r="CH359" s="109">
        <f>VLOOKUP($I359,[1]Mar!$H$7:$X$470,17,FALSE)</f>
        <v>0</v>
      </c>
      <c r="CI359" s="109">
        <f>VLOOKUP($I359,[1]Abr!$H$7:$X$470,17,FALSE)</f>
        <v>0</v>
      </c>
      <c r="CJ359" s="109">
        <f>VLOOKUP($I359,[1]May!$H$7:$X$470,17,FALSE)</f>
        <v>0</v>
      </c>
      <c r="CK359" s="109">
        <f>VLOOKUP($I359,[1]Jun!$H$7:$X$470,17,FALSE)</f>
        <v>0</v>
      </c>
      <c r="CL359" s="109">
        <f>VLOOKUP($I359,[1]Jul!$H$7:$X$470,17,FALSE)</f>
        <v>0</v>
      </c>
      <c r="CM359" s="109">
        <f>VLOOKUP($I359,[1]Ago!$H$7:$X$470,17,FALSE)</f>
        <v>0</v>
      </c>
      <c r="CN359" s="109">
        <f>VLOOKUP($I359,[1]Set!$H$7:$X$470,17,FALSE)</f>
        <v>0</v>
      </c>
      <c r="CO359" s="109">
        <f>VLOOKUP($I359,[1]Oct!$H$7:$X$470,17,FALSE)</f>
        <v>0</v>
      </c>
      <c r="CP359" s="109">
        <f>VLOOKUP($I359,[1]Nov!$H$7:$X$470,17,FALSE)</f>
        <v>0</v>
      </c>
      <c r="CQ359" s="109">
        <f>VLOOKUP($I359,[1]Dic!$H$7:$X$470,17,FALSE)</f>
        <v>0</v>
      </c>
      <c r="CR359" s="111">
        <f t="shared" si="206"/>
        <v>0</v>
      </c>
      <c r="CS359" s="113">
        <f t="shared" si="194"/>
        <v>0</v>
      </c>
      <c r="CT359" s="112">
        <f t="shared" si="195"/>
        <v>0</v>
      </c>
      <c r="CU359" s="116"/>
      <c r="CV359" s="109">
        <f>VLOOKUP($I359,[1]Ene!$H$7:$AC$470,22,FALSE)</f>
        <v>0</v>
      </c>
      <c r="CW359" s="109">
        <f>VLOOKUP($I359,[1]Feb!$H$7:$AC$470,22,FALSE)</f>
        <v>0</v>
      </c>
      <c r="CX359" s="109">
        <f>VLOOKUP($I359,[1]Mar!$H$7:$AC$470,22,FALSE)</f>
        <v>0</v>
      </c>
      <c r="CY359" s="109">
        <f>VLOOKUP($I359,[1]Abr!$H$7:$AC$470,22,FALSE)</f>
        <v>0</v>
      </c>
      <c r="CZ359" s="109">
        <f>VLOOKUP($I359,[1]May!$H$7:$AC$470,22,FALSE)</f>
        <v>0</v>
      </c>
      <c r="DA359" s="109">
        <f>VLOOKUP($I359,[1]Jun!$H$7:$AC$470,22,FALSE)</f>
        <v>0</v>
      </c>
      <c r="DB359" s="109">
        <f>VLOOKUP($I359,[1]Jul!$H$7:$AC$470,22,FALSE)</f>
        <v>0</v>
      </c>
      <c r="DC359" s="109">
        <f>VLOOKUP($I359,[1]Ago!$H$7:$AC$470,22,FALSE)</f>
        <v>0</v>
      </c>
      <c r="DD359" s="109">
        <f>VLOOKUP($I359,[1]Set!$H$7:$AC$470,22,FALSE)</f>
        <v>0</v>
      </c>
      <c r="DE359" s="109">
        <f>VLOOKUP($I359,[1]Oct!$H$7:$AC$470,22,FALSE)</f>
        <v>0</v>
      </c>
      <c r="DF359" s="109">
        <f>VLOOKUP($I359,[1]Nov!$H$7:$AC$470,22,FALSE)</f>
        <v>0</v>
      </c>
      <c r="DG359" s="118">
        <f>VLOOKUP($I359,[1]Dic!$H$7:$AC$470,22,FALSE)</f>
        <v>0</v>
      </c>
      <c r="DH359" s="111">
        <f t="shared" si="207"/>
        <v>0</v>
      </c>
      <c r="DI359" s="113">
        <f t="shared" si="208"/>
        <v>0</v>
      </c>
      <c r="DJ359" s="109">
        <f>VLOOKUP($I359,[1]Ene!$H$7:$BL$470,57,FALSE)</f>
        <v>0</v>
      </c>
      <c r="DK359" s="109">
        <f>VLOOKUP($I359,[1]Feb!$H$7:$BL$470,57,FALSE)</f>
        <v>0</v>
      </c>
      <c r="DL359" s="109">
        <f>VLOOKUP($I359,[1]Mar!$H$7:$BL$470,57,FALSE)</f>
        <v>0</v>
      </c>
      <c r="DM359" s="109">
        <f>VLOOKUP($I359,[1]Abr!$H$7:$BL$470,57,FALSE)</f>
        <v>0</v>
      </c>
      <c r="DN359" s="109">
        <f>VLOOKUP($I359,[1]May!$H$7:$BL$470,57,FALSE)</f>
        <v>0</v>
      </c>
      <c r="DO359" s="109">
        <f>VLOOKUP($I359,[1]Jun!$H$7:$BL$470,57,FALSE)</f>
        <v>0</v>
      </c>
      <c r="DP359" s="109">
        <f>VLOOKUP($I359,[1]Jul!$H$7:$BL$470,57,FALSE)</f>
        <v>0</v>
      </c>
      <c r="DQ359" s="109">
        <f>VLOOKUP($I359,[1]Ago!$H$7:$BL$470,57,FALSE)</f>
        <v>0</v>
      </c>
      <c r="DR359" s="109">
        <f>VLOOKUP($I359,[1]Set!$H$7:$BL$470,57,FALSE)</f>
        <v>0</v>
      </c>
      <c r="DS359" s="109">
        <f>VLOOKUP($I359,[1]Oct!$H$7:$BL$470,57,FALSE)</f>
        <v>0</v>
      </c>
      <c r="DT359" s="109">
        <f>VLOOKUP($I359,[1]Nov!$H$7:$BL$470,57,FALSE)</f>
        <v>0</v>
      </c>
      <c r="DU359" s="109">
        <f>VLOOKUP($I359,[1]Dic!$H$7:$BL$470,57,FALSE)</f>
        <v>0</v>
      </c>
      <c r="DV359" s="111">
        <f t="shared" si="209"/>
        <v>0</v>
      </c>
      <c r="DW359" s="113">
        <f t="shared" si="210"/>
        <v>0</v>
      </c>
      <c r="DX359" s="117">
        <f>VLOOKUP($I359,[1]Ene!$H$7:$BQ$470,62,FALSE)</f>
        <v>0</v>
      </c>
      <c r="DY359" s="109">
        <f>VLOOKUP($I359,[1]Feb!$H$7:$BQ$470,62,FALSE)</f>
        <v>0</v>
      </c>
      <c r="DZ359" s="109">
        <f>VLOOKUP($I359,[1]Mar!$H$7:$BQ$470,62,FALSE)</f>
        <v>0</v>
      </c>
      <c r="EA359" s="109">
        <f>VLOOKUP($I359,[1]Abr!$H$7:$BQ$470,62,FALSE)</f>
        <v>0</v>
      </c>
      <c r="EB359" s="109">
        <f>VLOOKUP($I359,[1]May!$H$7:$BQ$470,62,FALSE)</f>
        <v>0</v>
      </c>
      <c r="EC359" s="109">
        <f>VLOOKUP($I359,[1]Jun!$H$7:$BQ$470,62,FALSE)</f>
        <v>0</v>
      </c>
      <c r="ED359" s="109">
        <f>VLOOKUP($I359,[1]Jul!$H$7:$BQ$470,62,FALSE)</f>
        <v>0</v>
      </c>
      <c r="EE359" s="109">
        <f>VLOOKUP($I359,[1]Ago!$H$7:$BQ$470,62,FALSE)</f>
        <v>0</v>
      </c>
      <c r="EF359" s="109">
        <f>VLOOKUP($I359,[1]Set!$H$7:$BQ$470,62,FALSE)</f>
        <v>0</v>
      </c>
      <c r="EG359" s="109">
        <f>VLOOKUP($I359,[1]Oct!$H$7:$BQ$470,62,FALSE)</f>
        <v>0</v>
      </c>
      <c r="EH359" s="109">
        <f>VLOOKUP($I359,[1]Nov!$H$7:$BQ$470,62,FALSE)</f>
        <v>0</v>
      </c>
      <c r="EI359" s="109">
        <f>VLOOKUP($I359,[1]Dic!$H$7:$BQ$470,62,FALSE)</f>
        <v>0</v>
      </c>
      <c r="EJ359" s="115">
        <f t="shared" si="211"/>
        <v>0</v>
      </c>
      <c r="EK359" s="113">
        <f t="shared" si="212"/>
        <v>0</v>
      </c>
      <c r="EL359" s="117">
        <f>VLOOKUP($I359,[1]Ene!$H$7:$BM$470,58,FALSE)</f>
        <v>0</v>
      </c>
      <c r="EM359" s="109">
        <f>VLOOKUP($I359,[1]Feb!$H$7:$BM$470,58,FALSE)</f>
        <v>0</v>
      </c>
      <c r="EN359" s="109">
        <f>VLOOKUP($I359,[1]Mar!$H$7:$BM$470,58,FALSE)</f>
        <v>0</v>
      </c>
      <c r="EO359" s="109">
        <f>VLOOKUP($I359,[1]Abr!$H$7:$BM$470,58,FALSE)</f>
        <v>0</v>
      </c>
      <c r="EP359" s="109">
        <f>VLOOKUP($I359,[1]May!$H$7:$BM$470,58,FALSE)</f>
        <v>0</v>
      </c>
      <c r="EQ359" s="109">
        <f>VLOOKUP($I359,[1]Jun!$H$7:$BM$470,58,FALSE)</f>
        <v>0</v>
      </c>
      <c r="ER359" s="109">
        <f>VLOOKUP($I359,[1]Jul!$H$7:$BM$470,58,FALSE)</f>
        <v>0</v>
      </c>
      <c r="ES359" s="109">
        <f>VLOOKUP($I359,[1]Ago!$H$7:$BM$470,58,FALSE)</f>
        <v>0</v>
      </c>
      <c r="ET359" s="109">
        <f>VLOOKUP($I359,[1]Set!$H$7:$BM$470,58,FALSE)</f>
        <v>0</v>
      </c>
      <c r="EU359" s="109">
        <f>VLOOKUP($I359,[1]Oct!$H$7:$BM$470,58,FALSE)</f>
        <v>0</v>
      </c>
      <c r="EV359" s="109">
        <f>VLOOKUP($I359,[1]Nov!$H$7:$BM$470,58,FALSE)</f>
        <v>0</v>
      </c>
      <c r="EW359" s="118">
        <f>VLOOKUP($I359,[1]Dic!$H$7:$BM$470,58,FALSE)</f>
        <v>0</v>
      </c>
      <c r="EX359" s="111">
        <f t="shared" si="213"/>
        <v>0</v>
      </c>
      <c r="EY359" s="113">
        <f t="shared" si="214"/>
        <v>0</v>
      </c>
      <c r="EZ359" s="109">
        <f>VLOOKUP($I359,[1]Ene!$H$7:$CL$470,70,FALSE)</f>
        <v>0</v>
      </c>
      <c r="FA359" s="109">
        <f>VLOOKUP($I359,[1]Feb!$H$7:$CL$470,70,FALSE)</f>
        <v>0</v>
      </c>
      <c r="FB359" s="109">
        <f>VLOOKUP($I359,[1]Mar!$H$7:$CL$470,70,FALSE)</f>
        <v>0</v>
      </c>
      <c r="FC359" s="109">
        <f>VLOOKUP($I359,[1]Abr!$H$7:$CL$470,70,FALSE)</f>
        <v>0</v>
      </c>
      <c r="FD359" s="109">
        <f>VLOOKUP($I359,[1]May!$H$7:$CL$470,70,FALSE)</f>
        <v>0</v>
      </c>
      <c r="FE359" s="109">
        <f>VLOOKUP($I359,[1]Jun!$H$7:$CL$470,70,FALSE)</f>
        <v>0</v>
      </c>
      <c r="FF359" s="109">
        <f>VLOOKUP($I359,[1]Jul!$H$7:$CL$470,70,FALSE)</f>
        <v>0</v>
      </c>
      <c r="FG359" s="109">
        <f>VLOOKUP($I359,[1]Ago!$H$7:$CL$470,70,FALSE)</f>
        <v>0</v>
      </c>
      <c r="FH359" s="109">
        <f>VLOOKUP($I359,[1]Set!$H$7:$CL$470,70,FALSE)</f>
        <v>0</v>
      </c>
      <c r="FI359" s="109">
        <f>VLOOKUP($I359,[1]Oct!$H$7:$CL$470,70,FALSE)</f>
        <v>0</v>
      </c>
      <c r="FJ359" s="109">
        <f>VLOOKUP($I359,[1]Nov!$H$7:$CL$470,70,FALSE)</f>
        <v>0</v>
      </c>
      <c r="FK359" s="118">
        <f>VLOOKUP($I359,[1]Dic!$H$7:$CL$470,70,FALSE)</f>
        <v>0</v>
      </c>
      <c r="FL359" s="111">
        <f t="shared" si="215"/>
        <v>0</v>
      </c>
      <c r="FM359" s="113">
        <f t="shared" si="216"/>
        <v>0</v>
      </c>
      <c r="FN359" s="109">
        <f>VLOOKUP($I359,[1]Ene!$H$7:$CL$470,72,FALSE)</f>
        <v>0</v>
      </c>
      <c r="FO359" s="109">
        <f>VLOOKUP($I359,[1]Feb!$H$7:$CL$470,72,FALSE)</f>
        <v>0</v>
      </c>
      <c r="FP359" s="109">
        <f>VLOOKUP($I359,[1]Mar!$H$7:$CL$470,72,FALSE)</f>
        <v>0</v>
      </c>
      <c r="FQ359" s="109">
        <f>VLOOKUP($I359,[1]Abr!$H$7:$CL$470,72,FALSE)</f>
        <v>0</v>
      </c>
      <c r="FR359" s="109">
        <f>VLOOKUP($I359,[1]May!$H$7:$CL$470,72,FALSE)</f>
        <v>0</v>
      </c>
      <c r="FS359" s="109">
        <f>VLOOKUP($I359,[1]Jun!$H$7:$CL$470,72,FALSE)</f>
        <v>0</v>
      </c>
      <c r="FT359" s="109">
        <f>VLOOKUP($I359,[1]Jul!$H$7:$CL$470,72,FALSE)</f>
        <v>0</v>
      </c>
      <c r="FU359" s="109">
        <f>VLOOKUP($I359,[1]Ago!$H$7:$CL$470,72,FALSE)</f>
        <v>0</v>
      </c>
      <c r="FV359" s="109">
        <f>VLOOKUP($I359,[1]Set!$H$7:$CL$470,72,FALSE)</f>
        <v>0</v>
      </c>
      <c r="FW359" s="109">
        <f>VLOOKUP($I359,[1]Oct!$H$7:$CL$470,72,FALSE)</f>
        <v>0</v>
      </c>
      <c r="FX359" s="109">
        <f>VLOOKUP($I359,[1]Nov!$H$7:$CL$470,72,FALSE)</f>
        <v>0</v>
      </c>
      <c r="FY359" s="118">
        <f>VLOOKUP($I359,[1]Dic!$H$7:$CL$470,72,FALSE)</f>
        <v>0</v>
      </c>
      <c r="FZ359" s="112">
        <f t="shared" si="217"/>
        <v>0</v>
      </c>
      <c r="GA359" s="113">
        <f t="shared" si="218"/>
        <v>0</v>
      </c>
      <c r="GB359" s="109">
        <f>VLOOKUP($I359,[1]Ene!$H$7:$CL$471,59,FALSE)</f>
        <v>0</v>
      </c>
      <c r="GC359" s="109">
        <f>VLOOKUP($I359,[1]Feb!$H$7:$CL$471,59,FALSE)</f>
        <v>0</v>
      </c>
      <c r="GD359" s="109">
        <f>VLOOKUP($I359,[1]Mar!$H$7:$CL$471,59,FALSE)</f>
        <v>0</v>
      </c>
      <c r="GE359" s="109">
        <f>VLOOKUP($I359,[1]Abr!$H$7:$CL$471,59,FALSE)</f>
        <v>0</v>
      </c>
      <c r="GF359" s="109">
        <f>VLOOKUP($I359,[1]May!$H$7:$CL$471,59,FALSE)</f>
        <v>0</v>
      </c>
      <c r="GG359" s="109">
        <f>VLOOKUP($I359,[1]Jun!$H$7:$CL$471,59,FALSE)</f>
        <v>0</v>
      </c>
      <c r="GH359" s="109">
        <f>VLOOKUP($I359,[1]Jul!$H$7:$CL$471,59,FALSE)</f>
        <v>0</v>
      </c>
      <c r="GI359" s="109">
        <f>VLOOKUP($I359,[1]Ago!$H$7:$CL$471,59,FALSE)</f>
        <v>0</v>
      </c>
      <c r="GJ359" s="109">
        <f>VLOOKUP($I359,[1]Set!$H$7:$CL$471,59,FALSE)</f>
        <v>0</v>
      </c>
      <c r="GK359" s="109">
        <f>VLOOKUP($I359,[1]Oct!$H$7:$CL$471,59,FALSE)</f>
        <v>0</v>
      </c>
      <c r="GL359" s="109">
        <f>VLOOKUP($I359,[1]Nov!$H$7:$CL$471,59,FALSE)</f>
        <v>0</v>
      </c>
      <c r="GM359" s="118">
        <f>VLOOKUP($I359,[1]Dic!$H$7:$CL$471,59,FALSE)</f>
        <v>0</v>
      </c>
      <c r="GN359" s="112">
        <f t="shared" si="219"/>
        <v>0</v>
      </c>
      <c r="GO359" s="113">
        <f t="shared" si="220"/>
        <v>0</v>
      </c>
      <c r="GP359" s="114">
        <f t="shared" si="196"/>
        <v>0</v>
      </c>
      <c r="GQ359" s="114">
        <f t="shared" si="197"/>
        <v>0</v>
      </c>
      <c r="GR359" s="116"/>
      <c r="GS359" s="109">
        <f>VLOOKUP($I359,[1]Ene!$H$7:$CL$470,71,FALSE)</f>
        <v>0</v>
      </c>
      <c r="GT359" s="109">
        <f>VLOOKUP($I359,[1]Feb!$H$7:$CL$470,71,FALSE)</f>
        <v>0</v>
      </c>
      <c r="GU359" s="109">
        <f>VLOOKUP($I359,[1]Mar!$H$7:$CL$470,71,FALSE)</f>
        <v>0</v>
      </c>
      <c r="GV359" s="109">
        <f>VLOOKUP($I359,[1]Abr!$H$7:$CL$470,71,FALSE)</f>
        <v>0</v>
      </c>
      <c r="GW359" s="109">
        <f>VLOOKUP($I359,[1]May!$H$7:$CL$470,71,FALSE)</f>
        <v>0</v>
      </c>
      <c r="GX359" s="109">
        <f>VLOOKUP($I359,[1]Jun!$H$7:$CL$470,71,FALSE)</f>
        <v>0</v>
      </c>
      <c r="GY359" s="109">
        <f>VLOOKUP($I359,[1]Jul!$H$7:$CL$470,71,FALSE)</f>
        <v>0</v>
      </c>
      <c r="GZ359" s="109">
        <f>VLOOKUP($I359,[1]Ago!$H$7:$CL$470,71,FALSE)</f>
        <v>0</v>
      </c>
      <c r="HA359" s="109">
        <f>VLOOKUP($I359,[1]Set!$H$7:$CL$470,71,FALSE)</f>
        <v>0</v>
      </c>
      <c r="HB359" s="109">
        <f>VLOOKUP($I359,[1]Oct!$H$7:$CL$470,71,FALSE)</f>
        <v>0</v>
      </c>
      <c r="HC359" s="109">
        <f>VLOOKUP($I359,[1]Nov!$H$7:$CL$470,71,FALSE)</f>
        <v>0</v>
      </c>
      <c r="HD359" s="109">
        <f>VLOOKUP($I359,[1]Dic!$H$7:$CL$470,71,FALSE)</f>
        <v>0</v>
      </c>
      <c r="HE359" s="111">
        <f t="shared" si="221"/>
        <v>0</v>
      </c>
      <c r="HF359" s="113">
        <f t="shared" si="222"/>
        <v>0</v>
      </c>
      <c r="HG359" s="109">
        <f>VLOOKUP($I359,[1]Ene!$H$7:$CL$470,73,FALSE)</f>
        <v>0</v>
      </c>
      <c r="HH359" s="109">
        <f>VLOOKUP($I359,[1]Feb!$H$7:$CL$470,73,FALSE)</f>
        <v>0</v>
      </c>
      <c r="HI359" s="109">
        <f>VLOOKUP($I359,[1]Mar!$H$7:$CL$470,73,FALSE)</f>
        <v>0</v>
      </c>
      <c r="HJ359" s="109">
        <f>VLOOKUP($I359,[1]Abr!$H$7:$CL$470,73,FALSE)</f>
        <v>0</v>
      </c>
      <c r="HK359" s="109">
        <f>VLOOKUP($I359,[1]May!$H$7:$CL$470,73,FALSE)</f>
        <v>0</v>
      </c>
      <c r="HL359" s="109">
        <f>VLOOKUP($I359,[1]Jun!$H$7:$CL$470,73,FALSE)</f>
        <v>0</v>
      </c>
      <c r="HM359" s="109">
        <f>VLOOKUP($I359,[1]Jul!$H$7:$CL$470,73,FALSE)</f>
        <v>0</v>
      </c>
      <c r="HN359" s="109">
        <f>VLOOKUP($I359,[1]Ago!$H$7:$CL$470,73,FALSE)</f>
        <v>0</v>
      </c>
      <c r="HO359" s="109">
        <f>VLOOKUP($I359,[1]Set!$H$7:$CL$470,73,FALSE)</f>
        <v>0</v>
      </c>
      <c r="HP359" s="109">
        <f>VLOOKUP($I359,[1]Oct!$H$7:$CL$470,73,FALSE)</f>
        <v>0</v>
      </c>
      <c r="HQ359" s="109">
        <f>VLOOKUP($I359,[1]Nov!$H$7:$CL$470,73,FALSE)</f>
        <v>0</v>
      </c>
      <c r="HR359" s="109">
        <f>VLOOKUP($I359,[1]Dic!$H$7:$CL$470,73,FALSE)</f>
        <v>0</v>
      </c>
      <c r="HS359" s="111">
        <f t="shared" si="223"/>
        <v>0</v>
      </c>
      <c r="HT359" s="113">
        <f t="shared" si="224"/>
        <v>0</v>
      </c>
      <c r="HU359" s="114">
        <f t="shared" si="225"/>
        <v>0</v>
      </c>
    </row>
    <row r="360" spans="1:229" s="112" customFormat="1" ht="11" thickBot="1" x14ac:dyDescent="0.3">
      <c r="A360" s="184" t="s">
        <v>25</v>
      </c>
      <c r="B360" s="187" t="s">
        <v>177</v>
      </c>
      <c r="C360" s="184">
        <v>400</v>
      </c>
      <c r="D360" s="187" t="s">
        <v>533</v>
      </c>
      <c r="E360" s="187" t="s">
        <v>549</v>
      </c>
      <c r="F360" s="188" t="s">
        <v>177</v>
      </c>
      <c r="G360" s="184"/>
      <c r="H360" s="184" t="s">
        <v>688</v>
      </c>
      <c r="I360" s="316">
        <v>13005</v>
      </c>
      <c r="J360" s="184" t="s">
        <v>192</v>
      </c>
      <c r="K360" s="109">
        <f>VLOOKUP($I360,[1]Ene!$H$7:$M$470,6,FALSE)</f>
        <v>0</v>
      </c>
      <c r="L360" s="109">
        <f>VLOOKUP($I360,[1]Feb!$H$7:$M$470,6,FALSE)</f>
        <v>0</v>
      </c>
      <c r="M360" s="109">
        <f>VLOOKUP($I360,[1]Mar!$H$7:$M$470,6,FALSE)</f>
        <v>0</v>
      </c>
      <c r="N360" s="109">
        <f>VLOOKUP($I360,[1]Abr!$H$7:$M$470,6,FALSE)</f>
        <v>0</v>
      </c>
      <c r="O360" s="109">
        <f>VLOOKUP($I360,[1]May!$H$7:$M$470,6,FALSE)</f>
        <v>0</v>
      </c>
      <c r="P360" s="109">
        <f>VLOOKUP($I360,[1]Jun!$H$7:$M$470,6,FALSE)</f>
        <v>0</v>
      </c>
      <c r="Q360" s="109">
        <f>VLOOKUP($I360,[1]Jul!$H$7:$M$470,6,FALSE)</f>
        <v>0</v>
      </c>
      <c r="R360" s="109">
        <f>VLOOKUP($I360,[1]Ago!$H$7:$M$470,6,FALSE)</f>
        <v>0</v>
      </c>
      <c r="S360" s="109">
        <f>VLOOKUP($I360,[1]Set!$H$7:$M$470,6,FALSE)</f>
        <v>0</v>
      </c>
      <c r="T360" s="109">
        <f>VLOOKUP($I360,[1]Oct!$H$7:$M$470,6,FALSE)</f>
        <v>0</v>
      </c>
      <c r="U360" s="109">
        <f>VLOOKUP($I360,[1]Nov!$H$7:$M$470,6,FALSE)</f>
        <v>0</v>
      </c>
      <c r="V360" s="109">
        <f>VLOOKUP($I360,[1]Dic!$H$7:$M$470,6,FALSE)</f>
        <v>0</v>
      </c>
      <c r="W360" s="142"/>
      <c r="X360" s="112">
        <f t="shared" si="198"/>
        <v>0</v>
      </c>
      <c r="Y360" s="163">
        <f t="shared" si="199"/>
        <v>0</v>
      </c>
      <c r="Z360" s="144">
        <f>VLOOKUP($I360,[1]Ene!$H$7:$N$470,7,FALSE)</f>
        <v>0</v>
      </c>
      <c r="AA360" s="143">
        <f>VLOOKUP($I360,[1]Feb!$H$7:$N$470,7,FALSE)</f>
        <v>0</v>
      </c>
      <c r="AB360" s="143">
        <f>VLOOKUP($I360,[1]Mar!$H$7:$N$470,7,FALSE)</f>
        <v>0</v>
      </c>
      <c r="AC360" s="143">
        <f>VLOOKUP($I360,[1]Abr!$H$7:$N$470,7,FALSE)</f>
        <v>0</v>
      </c>
      <c r="AD360" s="143">
        <f>VLOOKUP($I360,[1]May!$H$7:$N$470,7,FALSE)</f>
        <v>0</v>
      </c>
      <c r="AE360" s="143">
        <f>VLOOKUP($I360,[1]Jun!$H$7:$N$470,7,FALSE)</f>
        <v>0</v>
      </c>
      <c r="AF360" s="143">
        <f>VLOOKUP($I360,[1]Jul!$H$7:$N$470,7,FALSE)</f>
        <v>0</v>
      </c>
      <c r="AG360" s="143">
        <f>VLOOKUP($I360,[1]Ago!$H$7:$N$470,7,FALSE)</f>
        <v>0</v>
      </c>
      <c r="AH360" s="143">
        <f>VLOOKUP($I360,[1]Set!$H$7:$N$470,7,FALSE)</f>
        <v>0</v>
      </c>
      <c r="AI360" s="143">
        <f>VLOOKUP($I360,[1]Oct!$H$7:$N$470,7,FALSE)</f>
        <v>0</v>
      </c>
      <c r="AJ360" s="143">
        <f>VLOOKUP($I360,[1]Nov!$H$7:$N$470,7,FALSE)</f>
        <v>0</v>
      </c>
      <c r="AK360" s="145">
        <f>VLOOKUP($I360,[1]Dic!$H$7:$N$470,7,FALSE)</f>
        <v>0</v>
      </c>
      <c r="AL360" s="112">
        <f t="shared" si="191"/>
        <v>0</v>
      </c>
      <c r="AM360" s="164">
        <f t="shared" si="200"/>
        <v>0</v>
      </c>
      <c r="AN360" s="164">
        <f t="shared" si="192"/>
        <v>0</v>
      </c>
      <c r="AO360" s="142"/>
      <c r="AP360" s="143">
        <f>VLOOKUP($I360,[1]Ene!$H$7:$Q$470,10,FALSE)</f>
        <v>0</v>
      </c>
      <c r="AQ360" s="143">
        <f>VLOOKUP($I360,[1]Feb!$H$7:$Q$470,10,FALSE)</f>
        <v>0</v>
      </c>
      <c r="AR360" s="143">
        <f>VLOOKUP($I360,[1]Mar!$H$7:$Q$470,10,FALSE)</f>
        <v>0</v>
      </c>
      <c r="AS360" s="143">
        <f>VLOOKUP($I360,[1]Abr!$H$7:$Q$470,10,FALSE)</f>
        <v>0</v>
      </c>
      <c r="AT360" s="143">
        <f>VLOOKUP($I360,[1]May!$H$7:$Q$470,10,FALSE)</f>
        <v>0</v>
      </c>
      <c r="AU360" s="143">
        <f>VLOOKUP($I360,[1]Jun!$H$7:$Q$470,10,FALSE)</f>
        <v>0</v>
      </c>
      <c r="AV360" s="143">
        <f>VLOOKUP($I360,[1]Jul!$H$7:$Q$470,10,FALSE)</f>
        <v>0</v>
      </c>
      <c r="AW360" s="143">
        <f>VLOOKUP($I360,[1]Ago!$H$7:$Q$470,10,FALSE)</f>
        <v>0</v>
      </c>
      <c r="AX360" s="143">
        <f>VLOOKUP($I360,[1]Set!$H$7:$Q$470,10,FALSE)</f>
        <v>0</v>
      </c>
      <c r="AY360" s="143">
        <f>VLOOKUP($I360,[1]Oct!$H$7:$Q$470,10,FALSE)</f>
        <v>0</v>
      </c>
      <c r="AZ360" s="143">
        <f>VLOOKUP($I360,[1]Nov!$H$7:$Q$470,10,FALSE)</f>
        <v>0</v>
      </c>
      <c r="BA360" s="145">
        <f>VLOOKUP($I360,[1]Dic!$H$7:$Q$470,10,FALSE)</f>
        <v>0</v>
      </c>
      <c r="BB360" s="112">
        <f t="shared" si="201"/>
        <v>0</v>
      </c>
      <c r="BC360" s="163">
        <f t="shared" si="202"/>
        <v>0</v>
      </c>
      <c r="BD360" s="143">
        <f>VLOOKUP($I360,[1]Ene!$H$7:$T$470,13,FALSE)</f>
        <v>0</v>
      </c>
      <c r="BE360" s="143">
        <f>VLOOKUP($I360,[1]Feb!$H$7:$T$470,13,FALSE)</f>
        <v>0</v>
      </c>
      <c r="BF360" s="143">
        <f>VLOOKUP($I360,[1]Mar!$H$7:$T$470,13,FALSE)</f>
        <v>0</v>
      </c>
      <c r="BG360" s="143">
        <f>VLOOKUP($I360,[1]Abr!$H$7:$T$470,13,FALSE)</f>
        <v>0</v>
      </c>
      <c r="BH360" s="143">
        <f>VLOOKUP($I360,[1]May!$H$7:$T$470,13,FALSE)</f>
        <v>0</v>
      </c>
      <c r="BI360" s="143">
        <f>VLOOKUP($I360,[1]Jun!$H$7:$T$470,13,FALSE)</f>
        <v>0</v>
      </c>
      <c r="BJ360" s="143">
        <f>VLOOKUP($I360,[1]Jul!$H$7:$T$470,13,FALSE)</f>
        <v>0</v>
      </c>
      <c r="BK360" s="143">
        <f>VLOOKUP($I360,[1]Ago!$H$7:$T$470,13,FALSE)</f>
        <v>0</v>
      </c>
      <c r="BL360" s="143">
        <f>VLOOKUP($I360,[1]Set!$H$7:$T$470,13,FALSE)</f>
        <v>0</v>
      </c>
      <c r="BM360" s="143">
        <f>VLOOKUP($I360,[1]Oct!$H$7:$T$470,13,FALSE)</f>
        <v>0</v>
      </c>
      <c r="BN360" s="143">
        <f>VLOOKUP($I360,[1]Nov!$H$7:$T$470,13,FALSE)</f>
        <v>0</v>
      </c>
      <c r="BO360" s="143">
        <f>VLOOKUP($I360,[1]Dic!$H$7:$T$470,13,FALSE)</f>
        <v>0</v>
      </c>
      <c r="BP360" s="111">
        <f t="shared" si="203"/>
        <v>0</v>
      </c>
      <c r="BQ360" s="113">
        <f t="shared" si="204"/>
        <v>0</v>
      </c>
      <c r="BR360" s="143">
        <f>VLOOKUP($I360,[1]Ene!$H$7:$V$470,15,FALSE)</f>
        <v>0</v>
      </c>
      <c r="BS360" s="143">
        <f>VLOOKUP($I360,[1]Feb!$H$7:$V$470,15,FALSE)</f>
        <v>0</v>
      </c>
      <c r="BT360" s="143">
        <f>VLOOKUP($I360,[1]Mar!$H$7:$V$470,15,FALSE)</f>
        <v>0</v>
      </c>
      <c r="BU360" s="143">
        <f>VLOOKUP($I360,[1]Abr!$H$7:$V$470,15,FALSE)</f>
        <v>0</v>
      </c>
      <c r="BV360" s="143">
        <f>VLOOKUP($I360,[1]May!$H$7:$V$470,15,FALSE)</f>
        <v>0</v>
      </c>
      <c r="BW360" s="143">
        <f>VLOOKUP($I360,[1]Jun!$H$7:$V$470,15,FALSE)</f>
        <v>0</v>
      </c>
      <c r="BX360" s="143">
        <f>VLOOKUP($I360,[1]Jul!$H$7:$V$470,15,FALSE)</f>
        <v>0</v>
      </c>
      <c r="BY360" s="143">
        <f>VLOOKUP($I360,[1]Ago!$H$7:$V$470,15,FALSE)</f>
        <v>0</v>
      </c>
      <c r="BZ360" s="143">
        <f>VLOOKUP($I360,[1]Set!$H$7:$V$470,15,FALSE)</f>
        <v>0</v>
      </c>
      <c r="CA360" s="143">
        <f>VLOOKUP($I360,[1]Oct!$H$7:$V$470,15,FALSE)</f>
        <v>0</v>
      </c>
      <c r="CB360" s="143">
        <f>VLOOKUP($I360,[1]Nov!$H$7:$V$470,15,FALSE)</f>
        <v>0</v>
      </c>
      <c r="CC360" s="143">
        <f>VLOOKUP($I360,[1]Dic!$H$7:$V$470,15,FALSE)</f>
        <v>0</v>
      </c>
      <c r="CD360" s="111">
        <f t="shared" si="205"/>
        <v>0</v>
      </c>
      <c r="CE360" s="113">
        <f t="shared" si="193"/>
        <v>0</v>
      </c>
      <c r="CF360" s="143">
        <f>VLOOKUP($I360,[1]Ene!$H$7:$X$470,17,FALSE)</f>
        <v>0</v>
      </c>
      <c r="CG360" s="143">
        <f>VLOOKUP($I360,[1]Feb!$H$7:$X$470,17,FALSE)</f>
        <v>0</v>
      </c>
      <c r="CH360" s="143">
        <f>VLOOKUP($I360,[1]Mar!$H$7:$X$470,17,FALSE)</f>
        <v>0</v>
      </c>
      <c r="CI360" s="143">
        <f>VLOOKUP($I360,[1]Abr!$H$7:$X$470,17,FALSE)</f>
        <v>0</v>
      </c>
      <c r="CJ360" s="143">
        <f>VLOOKUP($I360,[1]May!$H$7:$X$470,17,FALSE)</f>
        <v>0</v>
      </c>
      <c r="CK360" s="143">
        <f>VLOOKUP($I360,[1]Jun!$H$7:$X$470,17,FALSE)</f>
        <v>0</v>
      </c>
      <c r="CL360" s="143">
        <f>VLOOKUP($I360,[1]Jul!$H$7:$X$470,17,FALSE)</f>
        <v>0</v>
      </c>
      <c r="CM360" s="143">
        <f>VLOOKUP($I360,[1]Ago!$H$7:$X$470,17,FALSE)</f>
        <v>0</v>
      </c>
      <c r="CN360" s="143">
        <f>VLOOKUP($I360,[1]Set!$H$7:$X$470,17,FALSE)</f>
        <v>0</v>
      </c>
      <c r="CO360" s="143">
        <f>VLOOKUP($I360,[1]Oct!$H$7:$X$470,17,FALSE)</f>
        <v>0</v>
      </c>
      <c r="CP360" s="143">
        <f>VLOOKUP($I360,[1]Nov!$H$7:$X$470,17,FALSE)</f>
        <v>0</v>
      </c>
      <c r="CQ360" s="143">
        <f>VLOOKUP($I360,[1]Dic!$H$7:$X$470,17,FALSE)</f>
        <v>0</v>
      </c>
      <c r="CR360" s="111">
        <f t="shared" si="206"/>
        <v>0</v>
      </c>
      <c r="CS360" s="113">
        <f t="shared" si="194"/>
        <v>0</v>
      </c>
      <c r="CT360" s="112">
        <f t="shared" si="195"/>
        <v>0</v>
      </c>
      <c r="CU360" s="116"/>
      <c r="CV360" s="143">
        <f>VLOOKUP($I360,[1]Ene!$H$7:$AC$470,22,FALSE)</f>
        <v>0</v>
      </c>
      <c r="CW360" s="143">
        <f>VLOOKUP($I360,[1]Feb!$H$7:$AC$470,22,FALSE)</f>
        <v>0</v>
      </c>
      <c r="CX360" s="143">
        <f>VLOOKUP($I360,[1]Mar!$H$7:$AC$470,22,FALSE)</f>
        <v>0</v>
      </c>
      <c r="CY360" s="143">
        <f>VLOOKUP($I360,[1]Abr!$H$7:$AC$470,22,FALSE)</f>
        <v>0</v>
      </c>
      <c r="CZ360" s="143">
        <f>VLOOKUP($I360,[1]May!$H$7:$AC$470,22,FALSE)</f>
        <v>0</v>
      </c>
      <c r="DA360" s="143">
        <f>VLOOKUP($I360,[1]Jun!$H$7:$AC$470,22,FALSE)</f>
        <v>0</v>
      </c>
      <c r="DB360" s="143">
        <f>VLOOKUP($I360,[1]Jul!$H$7:$AC$470,22,FALSE)</f>
        <v>0</v>
      </c>
      <c r="DC360" s="143">
        <f>VLOOKUP($I360,[1]Ago!$H$7:$AC$470,22,FALSE)</f>
        <v>0</v>
      </c>
      <c r="DD360" s="143">
        <f>VLOOKUP($I360,[1]Set!$H$7:$AC$470,22,FALSE)</f>
        <v>0</v>
      </c>
      <c r="DE360" s="143">
        <f>VLOOKUP($I360,[1]Oct!$H$7:$AC$470,22,FALSE)</f>
        <v>0</v>
      </c>
      <c r="DF360" s="143">
        <f>VLOOKUP($I360,[1]Nov!$H$7:$AC$470,22,FALSE)</f>
        <v>0</v>
      </c>
      <c r="DG360" s="145">
        <f>VLOOKUP($I360,[1]Dic!$H$7:$AC$470,22,FALSE)</f>
        <v>0</v>
      </c>
      <c r="DH360" s="111">
        <f t="shared" si="207"/>
        <v>0</v>
      </c>
      <c r="DI360" s="113">
        <f t="shared" si="208"/>
        <v>0</v>
      </c>
      <c r="DJ360" s="143">
        <f>VLOOKUP($I360,[1]Ene!$H$7:$BL$470,57,FALSE)</f>
        <v>0</v>
      </c>
      <c r="DK360" s="143">
        <f>VLOOKUP($I360,[1]Feb!$H$7:$BL$470,57,FALSE)</f>
        <v>0</v>
      </c>
      <c r="DL360" s="143">
        <f>VLOOKUP($I360,[1]Mar!$H$7:$BL$470,57,FALSE)</f>
        <v>0</v>
      </c>
      <c r="DM360" s="143">
        <f>VLOOKUP($I360,[1]Abr!$H$7:$BL$470,57,FALSE)</f>
        <v>0</v>
      </c>
      <c r="DN360" s="143">
        <f>VLOOKUP($I360,[1]May!$H$7:$BL$470,57,FALSE)</f>
        <v>0</v>
      </c>
      <c r="DO360" s="143">
        <f>VLOOKUP($I360,[1]Jun!$H$7:$BL$470,57,FALSE)</f>
        <v>0</v>
      </c>
      <c r="DP360" s="143">
        <f>VLOOKUP($I360,[1]Jul!$H$7:$BL$470,57,FALSE)</f>
        <v>0</v>
      </c>
      <c r="DQ360" s="143">
        <f>VLOOKUP($I360,[1]Ago!$H$7:$BL$470,57,FALSE)</f>
        <v>0</v>
      </c>
      <c r="DR360" s="143">
        <f>VLOOKUP($I360,[1]Set!$H$7:$BL$470,57,FALSE)</f>
        <v>0</v>
      </c>
      <c r="DS360" s="143">
        <f>VLOOKUP($I360,[1]Oct!$H$7:$BL$470,57,FALSE)</f>
        <v>0</v>
      </c>
      <c r="DT360" s="143">
        <f>VLOOKUP($I360,[1]Nov!$H$7:$BL$470,57,FALSE)</f>
        <v>0</v>
      </c>
      <c r="DU360" s="143">
        <f>VLOOKUP($I360,[1]Dic!$H$7:$BL$470,57,FALSE)</f>
        <v>0</v>
      </c>
      <c r="DV360" s="111">
        <f t="shared" si="209"/>
        <v>0</v>
      </c>
      <c r="DW360" s="113">
        <f t="shared" si="210"/>
        <v>0</v>
      </c>
      <c r="DX360" s="144">
        <f>VLOOKUP($I360,[1]Ene!$H$7:$BQ$470,62,FALSE)</f>
        <v>0</v>
      </c>
      <c r="DY360" s="143">
        <f>VLOOKUP($I360,[1]Feb!$H$7:$BQ$470,62,FALSE)</f>
        <v>0</v>
      </c>
      <c r="DZ360" s="143">
        <f>VLOOKUP($I360,[1]Mar!$H$7:$BQ$470,62,FALSE)</f>
        <v>0</v>
      </c>
      <c r="EA360" s="143">
        <f>VLOOKUP($I360,[1]Abr!$H$7:$BQ$470,62,FALSE)</f>
        <v>0</v>
      </c>
      <c r="EB360" s="143">
        <f>VLOOKUP($I360,[1]May!$H$7:$BQ$470,62,FALSE)</f>
        <v>0</v>
      </c>
      <c r="EC360" s="143">
        <f>VLOOKUP($I360,[1]Jun!$H$7:$BQ$470,62,FALSE)</f>
        <v>0</v>
      </c>
      <c r="ED360" s="143">
        <f>VLOOKUP($I360,[1]Jul!$H$7:$BQ$470,62,FALSE)</f>
        <v>0</v>
      </c>
      <c r="EE360" s="143">
        <f>VLOOKUP($I360,[1]Ago!$H$7:$BQ$470,62,FALSE)</f>
        <v>0</v>
      </c>
      <c r="EF360" s="143">
        <f>VLOOKUP($I360,[1]Set!$H$7:$BQ$470,62,FALSE)</f>
        <v>0</v>
      </c>
      <c r="EG360" s="143">
        <f>VLOOKUP($I360,[1]Oct!$H$7:$BQ$470,62,FALSE)</f>
        <v>0</v>
      </c>
      <c r="EH360" s="143">
        <f>VLOOKUP($I360,[1]Nov!$H$7:$BQ$470,62,FALSE)</f>
        <v>0</v>
      </c>
      <c r="EI360" s="143">
        <f>VLOOKUP($I360,[1]Dic!$H$7:$BQ$470,62,FALSE)</f>
        <v>0</v>
      </c>
      <c r="EJ360" s="115">
        <f t="shared" si="211"/>
        <v>0</v>
      </c>
      <c r="EK360" s="113">
        <f t="shared" si="212"/>
        <v>0</v>
      </c>
      <c r="EL360" s="144">
        <f>VLOOKUP($I360,[1]Ene!$H$7:$BM$470,58,FALSE)</f>
        <v>0</v>
      </c>
      <c r="EM360" s="143">
        <f>VLOOKUP($I360,[1]Feb!$H$7:$BM$470,58,FALSE)</f>
        <v>0</v>
      </c>
      <c r="EN360" s="143">
        <f>VLOOKUP($I360,[1]Mar!$H$7:$BM$470,58,FALSE)</f>
        <v>0</v>
      </c>
      <c r="EO360" s="143">
        <f>VLOOKUP($I360,[1]Abr!$H$7:$BM$470,58,FALSE)</f>
        <v>0</v>
      </c>
      <c r="EP360" s="143">
        <f>VLOOKUP($I360,[1]May!$H$7:$BM$470,58,FALSE)</f>
        <v>0</v>
      </c>
      <c r="EQ360" s="143">
        <f>VLOOKUP($I360,[1]Jun!$H$7:$BM$470,58,FALSE)</f>
        <v>0</v>
      </c>
      <c r="ER360" s="143">
        <f>VLOOKUP($I360,[1]Jul!$H$7:$BM$470,58,FALSE)</f>
        <v>0</v>
      </c>
      <c r="ES360" s="143">
        <f>VLOOKUP($I360,[1]Ago!$H$7:$BM$470,58,FALSE)</f>
        <v>0</v>
      </c>
      <c r="ET360" s="143">
        <f>VLOOKUP($I360,[1]Set!$H$7:$BM$470,58,FALSE)</f>
        <v>0</v>
      </c>
      <c r="EU360" s="143">
        <f>VLOOKUP($I360,[1]Oct!$H$7:$BM$470,58,FALSE)</f>
        <v>0</v>
      </c>
      <c r="EV360" s="143">
        <f>VLOOKUP($I360,[1]Nov!$H$7:$BM$470,58,FALSE)</f>
        <v>0</v>
      </c>
      <c r="EW360" s="145">
        <f>VLOOKUP($I360,[1]Dic!$H$7:$BM$470,58,FALSE)</f>
        <v>0</v>
      </c>
      <c r="EX360" s="111">
        <f t="shared" si="213"/>
        <v>0</v>
      </c>
      <c r="EY360" s="113">
        <f t="shared" si="214"/>
        <v>0</v>
      </c>
      <c r="EZ360" s="143">
        <f>VLOOKUP($I360,[1]Ene!$H$7:$CL$470,70,FALSE)</f>
        <v>0</v>
      </c>
      <c r="FA360" s="143">
        <f>VLOOKUP($I360,[1]Feb!$H$7:$CL$470,70,FALSE)</f>
        <v>0</v>
      </c>
      <c r="FB360" s="143">
        <f>VLOOKUP($I360,[1]Mar!$H$7:$CL$470,70,FALSE)</f>
        <v>0</v>
      </c>
      <c r="FC360" s="143">
        <f>VLOOKUP($I360,[1]Abr!$H$7:$CL$470,70,FALSE)</f>
        <v>0</v>
      </c>
      <c r="FD360" s="143">
        <f>VLOOKUP($I360,[1]May!$H$7:$CL$470,70,FALSE)</f>
        <v>0</v>
      </c>
      <c r="FE360" s="143">
        <f>VLOOKUP($I360,[1]Jun!$H$7:$CL$470,70,FALSE)</f>
        <v>0</v>
      </c>
      <c r="FF360" s="143">
        <f>VLOOKUP($I360,[1]Jul!$H$7:$CL$470,70,FALSE)</f>
        <v>0</v>
      </c>
      <c r="FG360" s="143">
        <f>VLOOKUP($I360,[1]Ago!$H$7:$CL$470,70,FALSE)</f>
        <v>0</v>
      </c>
      <c r="FH360" s="143">
        <f>VLOOKUP($I360,[1]Set!$H$7:$CL$470,70,FALSE)</f>
        <v>0</v>
      </c>
      <c r="FI360" s="143">
        <f>VLOOKUP($I360,[1]Oct!$H$7:$CL$470,70,FALSE)</f>
        <v>0</v>
      </c>
      <c r="FJ360" s="143">
        <f>VLOOKUP($I360,[1]Nov!$H$7:$CL$470,70,FALSE)</f>
        <v>0</v>
      </c>
      <c r="FK360" s="145">
        <f>VLOOKUP($I360,[1]Dic!$H$7:$CL$470,70,FALSE)</f>
        <v>0</v>
      </c>
      <c r="FL360" s="111">
        <f t="shared" si="215"/>
        <v>0</v>
      </c>
      <c r="FM360" s="113">
        <f t="shared" si="216"/>
        <v>0</v>
      </c>
      <c r="FN360" s="143">
        <f>VLOOKUP($I360,[1]Ene!$H$7:$CL$470,72,FALSE)</f>
        <v>0</v>
      </c>
      <c r="FO360" s="143">
        <f>VLOOKUP($I360,[1]Feb!$H$7:$CL$470,72,FALSE)</f>
        <v>0</v>
      </c>
      <c r="FP360" s="143">
        <f>VLOOKUP($I360,[1]Mar!$H$7:$CL$470,72,FALSE)</f>
        <v>0</v>
      </c>
      <c r="FQ360" s="143">
        <f>VLOOKUP($I360,[1]Abr!$H$7:$CL$470,72,FALSE)</f>
        <v>0</v>
      </c>
      <c r="FR360" s="143">
        <f>VLOOKUP($I360,[1]May!$H$7:$CL$470,72,FALSE)</f>
        <v>0</v>
      </c>
      <c r="FS360" s="143">
        <f>VLOOKUP($I360,[1]Jun!$H$7:$CL$470,72,FALSE)</f>
        <v>0</v>
      </c>
      <c r="FT360" s="143">
        <f>VLOOKUP($I360,[1]Jul!$H$7:$CL$470,72,FALSE)</f>
        <v>0</v>
      </c>
      <c r="FU360" s="143">
        <f>VLOOKUP($I360,[1]Ago!$H$7:$CL$470,72,FALSE)</f>
        <v>0</v>
      </c>
      <c r="FV360" s="143">
        <f>VLOOKUP($I360,[1]Set!$H$7:$CL$470,72,FALSE)</f>
        <v>0</v>
      </c>
      <c r="FW360" s="143">
        <f>VLOOKUP($I360,[1]Oct!$H$7:$CL$470,72,FALSE)</f>
        <v>0</v>
      </c>
      <c r="FX360" s="143">
        <f>VLOOKUP($I360,[1]Nov!$H$7:$CL$470,72,FALSE)</f>
        <v>0</v>
      </c>
      <c r="FY360" s="145">
        <f>VLOOKUP($I360,[1]Dic!$H$7:$CL$470,72,FALSE)</f>
        <v>0</v>
      </c>
      <c r="FZ360" s="112">
        <f t="shared" si="217"/>
        <v>0</v>
      </c>
      <c r="GA360" s="113">
        <f t="shared" si="218"/>
        <v>0</v>
      </c>
      <c r="GB360" s="143">
        <f>VLOOKUP($I360,[1]Ene!$H$7:$CL$471,59,FALSE)</f>
        <v>0</v>
      </c>
      <c r="GC360" s="143">
        <f>VLOOKUP($I360,[1]Feb!$H$7:$CL$471,59,FALSE)</f>
        <v>0</v>
      </c>
      <c r="GD360" s="143">
        <f>VLOOKUP($I360,[1]Mar!$H$7:$CL$471,59,FALSE)</f>
        <v>0</v>
      </c>
      <c r="GE360" s="143">
        <f>VLOOKUP($I360,[1]Abr!$H$7:$CL$471,59,FALSE)</f>
        <v>0</v>
      </c>
      <c r="GF360" s="143">
        <f>VLOOKUP($I360,[1]May!$H$7:$CL$471,59,FALSE)</f>
        <v>0</v>
      </c>
      <c r="GG360" s="143">
        <f>VLOOKUP($I360,[1]Jun!$H$7:$CL$471,59,FALSE)</f>
        <v>0</v>
      </c>
      <c r="GH360" s="143">
        <f>VLOOKUP($I360,[1]Jul!$H$7:$CL$471,59,FALSE)</f>
        <v>0</v>
      </c>
      <c r="GI360" s="143">
        <f>VLOOKUP($I360,[1]Ago!$H$7:$CL$471,59,FALSE)</f>
        <v>0</v>
      </c>
      <c r="GJ360" s="143">
        <f>VLOOKUP($I360,[1]Set!$H$7:$CL$471,59,FALSE)</f>
        <v>0</v>
      </c>
      <c r="GK360" s="143">
        <f>VLOOKUP($I360,[1]Oct!$H$7:$CL$471,59,FALSE)</f>
        <v>0</v>
      </c>
      <c r="GL360" s="143">
        <f>VLOOKUP($I360,[1]Nov!$H$7:$CL$471,59,FALSE)</f>
        <v>0</v>
      </c>
      <c r="GM360" s="145">
        <f>VLOOKUP($I360,[1]Dic!$H$7:$CL$471,59,FALSE)</f>
        <v>0</v>
      </c>
      <c r="GN360" s="112">
        <f t="shared" si="219"/>
        <v>0</v>
      </c>
      <c r="GO360" s="113">
        <f t="shared" si="220"/>
        <v>0</v>
      </c>
      <c r="GP360" s="114">
        <f t="shared" si="196"/>
        <v>0</v>
      </c>
      <c r="GQ360" s="114">
        <f t="shared" si="197"/>
        <v>0</v>
      </c>
      <c r="GR360" s="116"/>
      <c r="GS360" s="143">
        <f>VLOOKUP($I360,[1]Ene!$H$7:$CL$470,71,FALSE)</f>
        <v>0</v>
      </c>
      <c r="GT360" s="143">
        <f>VLOOKUP($I360,[1]Feb!$H$7:$CL$470,71,FALSE)</f>
        <v>0</v>
      </c>
      <c r="GU360" s="143">
        <f>VLOOKUP($I360,[1]Mar!$H$7:$CL$470,71,FALSE)</f>
        <v>0</v>
      </c>
      <c r="GV360" s="143">
        <f>VLOOKUP($I360,[1]Abr!$H$7:$CL$470,71,FALSE)</f>
        <v>0</v>
      </c>
      <c r="GW360" s="143">
        <f>VLOOKUP($I360,[1]May!$H$7:$CL$470,71,FALSE)</f>
        <v>0</v>
      </c>
      <c r="GX360" s="143">
        <f>VLOOKUP($I360,[1]Jun!$H$7:$CL$470,71,FALSE)</f>
        <v>0</v>
      </c>
      <c r="GY360" s="143">
        <f>VLOOKUP($I360,[1]Jul!$H$7:$CL$470,71,FALSE)</f>
        <v>0</v>
      </c>
      <c r="GZ360" s="143">
        <f>VLOOKUP($I360,[1]Ago!$H$7:$CL$470,71,FALSE)</f>
        <v>0</v>
      </c>
      <c r="HA360" s="143">
        <f>VLOOKUP($I360,[1]Set!$H$7:$CL$470,71,FALSE)</f>
        <v>0</v>
      </c>
      <c r="HB360" s="143">
        <f>VLOOKUP($I360,[1]Oct!$H$7:$CL$470,71,FALSE)</f>
        <v>0</v>
      </c>
      <c r="HC360" s="143">
        <f>VLOOKUP($I360,[1]Nov!$H$7:$CL$470,71,FALSE)</f>
        <v>0</v>
      </c>
      <c r="HD360" s="143">
        <f>VLOOKUP($I360,[1]Dic!$H$7:$CL$470,71,FALSE)</f>
        <v>0</v>
      </c>
      <c r="HE360" s="111">
        <f t="shared" si="221"/>
        <v>0</v>
      </c>
      <c r="HF360" s="113">
        <f t="shared" si="222"/>
        <v>0</v>
      </c>
      <c r="HG360" s="143">
        <f>VLOOKUP($I360,[1]Ene!$H$7:$CL$470,73,FALSE)</f>
        <v>0</v>
      </c>
      <c r="HH360" s="143">
        <f>VLOOKUP($I360,[1]Feb!$H$7:$CL$470,73,FALSE)</f>
        <v>0</v>
      </c>
      <c r="HI360" s="143">
        <f>VLOOKUP($I360,[1]Mar!$H$7:$CL$470,73,FALSE)</f>
        <v>0</v>
      </c>
      <c r="HJ360" s="143">
        <f>VLOOKUP($I360,[1]Abr!$H$7:$CL$470,73,FALSE)</f>
        <v>0</v>
      </c>
      <c r="HK360" s="143">
        <f>VLOOKUP($I360,[1]May!$H$7:$CL$470,73,FALSE)</f>
        <v>0</v>
      </c>
      <c r="HL360" s="143">
        <f>VLOOKUP($I360,[1]Jun!$H$7:$CL$470,73,FALSE)</f>
        <v>0</v>
      </c>
      <c r="HM360" s="143">
        <f>VLOOKUP($I360,[1]Jul!$H$7:$CL$470,73,FALSE)</f>
        <v>0</v>
      </c>
      <c r="HN360" s="143">
        <f>VLOOKUP($I360,[1]Ago!$H$7:$CL$470,73,FALSE)</f>
        <v>0</v>
      </c>
      <c r="HO360" s="143">
        <f>VLOOKUP($I360,[1]Set!$H$7:$CL$470,73,FALSE)</f>
        <v>0</v>
      </c>
      <c r="HP360" s="143">
        <f>VLOOKUP($I360,[1]Oct!$H$7:$CL$470,73,FALSE)</f>
        <v>0</v>
      </c>
      <c r="HQ360" s="143">
        <f>VLOOKUP($I360,[1]Nov!$H$7:$CL$470,73,FALSE)</f>
        <v>0</v>
      </c>
      <c r="HR360" s="143">
        <f>VLOOKUP($I360,[1]Dic!$H$7:$CL$470,73,FALSE)</f>
        <v>0</v>
      </c>
      <c r="HS360" s="111">
        <f t="shared" si="223"/>
        <v>0</v>
      </c>
      <c r="HT360" s="113">
        <f t="shared" si="224"/>
        <v>0</v>
      </c>
      <c r="HU360" s="114">
        <f t="shared" si="225"/>
        <v>0</v>
      </c>
    </row>
    <row r="361" spans="1:229" s="112" customFormat="1" ht="10.5" x14ac:dyDescent="0.25">
      <c r="A361" s="184" t="s">
        <v>25</v>
      </c>
      <c r="B361" s="187" t="s">
        <v>26</v>
      </c>
      <c r="C361" s="184">
        <v>400</v>
      </c>
      <c r="D361" s="187" t="s">
        <v>533</v>
      </c>
      <c r="E361" s="187" t="s">
        <v>793</v>
      </c>
      <c r="F361" s="188" t="s">
        <v>793</v>
      </c>
      <c r="G361" s="184"/>
      <c r="H361" s="184" t="s">
        <v>794</v>
      </c>
      <c r="I361" s="316">
        <v>14090</v>
      </c>
      <c r="J361" s="184" t="s">
        <v>795</v>
      </c>
      <c r="K361" s="109">
        <f>VLOOKUP($I361,[1]Ene!$H$7:$M$470,6,FALSE)</f>
        <v>0</v>
      </c>
      <c r="L361" s="109">
        <f>VLOOKUP($I361,[1]Feb!$H$7:$M$470,6,FALSE)</f>
        <v>0</v>
      </c>
      <c r="M361" s="109">
        <f>VLOOKUP($I361,[1]Mar!$H$7:$M$470,6,FALSE)</f>
        <v>0</v>
      </c>
      <c r="N361" s="109">
        <f>VLOOKUP($I361,[1]Abr!$H$7:$M$470,6,FALSE)</f>
        <v>0</v>
      </c>
      <c r="O361" s="109">
        <f>VLOOKUP($I361,[1]May!$H$7:$M$470,6,FALSE)</f>
        <v>0</v>
      </c>
      <c r="P361" s="109">
        <f>VLOOKUP($I361,[1]Jun!$H$7:$M$470,6,FALSE)</f>
        <v>0</v>
      </c>
      <c r="Q361" s="109">
        <f>VLOOKUP($I361,[1]Jul!$H$7:$M$470,6,FALSE)</f>
        <v>0</v>
      </c>
      <c r="R361" s="109">
        <f>VLOOKUP($I361,[1]Ago!$H$7:$M$470,6,FALSE)</f>
        <v>0</v>
      </c>
      <c r="S361" s="109">
        <f>VLOOKUP($I361,[1]Set!$H$7:$M$470,6,FALSE)</f>
        <v>0</v>
      </c>
      <c r="T361" s="109">
        <f>VLOOKUP($I361,[1]Oct!$H$7:$M$470,6,FALSE)</f>
        <v>0</v>
      </c>
      <c r="U361" s="109">
        <f>VLOOKUP($I361,[1]Nov!$H$7:$M$470,6,FALSE)</f>
        <v>0</v>
      </c>
      <c r="V361" s="109">
        <f>VLOOKUP($I361,[1]Dic!$H$7:$M$470,6,FALSE)</f>
        <v>0</v>
      </c>
      <c r="W361" s="198"/>
      <c r="X361" s="112">
        <f t="shared" si="198"/>
        <v>0</v>
      </c>
      <c r="Y361" s="163">
        <f t="shared" si="199"/>
        <v>0</v>
      </c>
      <c r="Z361" s="144">
        <f>VLOOKUP($I361,[1]Ene!$H$7:$N$470,7,FALSE)</f>
        <v>0</v>
      </c>
      <c r="AA361" s="143">
        <f>VLOOKUP($I361,[1]Feb!$H$7:$N$470,7,FALSE)</f>
        <v>0</v>
      </c>
      <c r="AB361" s="143">
        <f>VLOOKUP($I361,[1]Mar!$H$7:$N$470,7,FALSE)</f>
        <v>0</v>
      </c>
      <c r="AC361" s="143">
        <f>VLOOKUP($I361,[1]Abr!$H$7:$N$470,7,FALSE)</f>
        <v>0</v>
      </c>
      <c r="AD361" s="143">
        <f>VLOOKUP($I361,[1]May!$H$7:$N$470,7,FALSE)</f>
        <v>0</v>
      </c>
      <c r="AE361" s="143">
        <f>VLOOKUP($I361,[1]Jun!$H$7:$N$470,7,FALSE)</f>
        <v>0</v>
      </c>
      <c r="AF361" s="143">
        <f>VLOOKUP($I361,[1]Jul!$H$7:$N$470,7,FALSE)</f>
        <v>0</v>
      </c>
      <c r="AG361" s="143">
        <f>VLOOKUP($I361,[1]Ago!$H$7:$N$470,7,FALSE)</f>
        <v>0</v>
      </c>
      <c r="AH361" s="143">
        <f>VLOOKUP($I361,[1]Set!$H$7:$N$470,7,FALSE)</f>
        <v>0</v>
      </c>
      <c r="AI361" s="143">
        <f>VLOOKUP($I361,[1]Oct!$H$7:$N$470,7,FALSE)</f>
        <v>0</v>
      </c>
      <c r="AJ361" s="143">
        <f>VLOOKUP($I361,[1]Nov!$H$7:$N$470,7,FALSE)</f>
        <v>0</v>
      </c>
      <c r="AK361" s="145">
        <f>VLOOKUP($I361,[1]Dic!$H$7:$N$470,7,FALSE)</f>
        <v>0</v>
      </c>
      <c r="AL361" s="112">
        <f t="shared" si="191"/>
        <v>0</v>
      </c>
      <c r="AM361" s="164">
        <f t="shared" si="200"/>
        <v>0</v>
      </c>
      <c r="AN361" s="164">
        <f t="shared" si="192"/>
        <v>0</v>
      </c>
      <c r="AO361" s="142"/>
      <c r="AP361" s="143">
        <f>VLOOKUP($I361,[1]Ene!$H$7:$Q$470,10,FALSE)</f>
        <v>0</v>
      </c>
      <c r="AQ361" s="143">
        <f>VLOOKUP($I361,[1]Feb!$H$7:$Q$470,10,FALSE)</f>
        <v>0</v>
      </c>
      <c r="AR361" s="143">
        <f>VLOOKUP($I361,[1]Mar!$H$7:$Q$470,10,FALSE)</f>
        <v>0</v>
      </c>
      <c r="AS361" s="143">
        <f>VLOOKUP($I361,[1]Abr!$H$7:$Q$470,10,FALSE)</f>
        <v>0</v>
      </c>
      <c r="AT361" s="143">
        <f>VLOOKUP($I361,[1]May!$H$7:$Q$470,10,FALSE)</f>
        <v>0</v>
      </c>
      <c r="AU361" s="143">
        <f>VLOOKUP($I361,[1]Jun!$H$7:$Q$470,10,FALSE)</f>
        <v>0</v>
      </c>
      <c r="AV361" s="143">
        <f>VLOOKUP($I361,[1]Jul!$H$7:$Q$470,10,FALSE)</f>
        <v>0</v>
      </c>
      <c r="AW361" s="143">
        <f>VLOOKUP($I361,[1]Ago!$H$7:$Q$470,10,FALSE)</f>
        <v>0</v>
      </c>
      <c r="AX361" s="143">
        <f>VLOOKUP($I361,[1]Set!$H$7:$Q$470,10,FALSE)</f>
        <v>0</v>
      </c>
      <c r="AY361" s="143">
        <f>VLOOKUP($I361,[1]Oct!$H$7:$Q$470,10,FALSE)</f>
        <v>0</v>
      </c>
      <c r="AZ361" s="143">
        <f>VLOOKUP($I361,[1]Nov!$H$7:$Q$470,10,FALSE)</f>
        <v>0</v>
      </c>
      <c r="BA361" s="145">
        <f>VLOOKUP($I361,[1]Dic!$H$7:$Q$470,10,FALSE)</f>
        <v>0</v>
      </c>
      <c r="BB361" s="112">
        <f t="shared" si="201"/>
        <v>0</v>
      </c>
      <c r="BC361" s="163">
        <f t="shared" si="202"/>
        <v>0</v>
      </c>
      <c r="BD361" s="143">
        <f>VLOOKUP($I361,[1]Ene!$H$7:$T$470,13,FALSE)</f>
        <v>0</v>
      </c>
      <c r="BE361" s="143">
        <f>VLOOKUP($I361,[1]Feb!$H$7:$T$470,13,FALSE)</f>
        <v>0</v>
      </c>
      <c r="BF361" s="143">
        <f>VLOOKUP($I361,[1]Mar!$H$7:$T$470,13,FALSE)</f>
        <v>0</v>
      </c>
      <c r="BG361" s="143">
        <f>VLOOKUP($I361,[1]Abr!$H$7:$T$470,13,FALSE)</f>
        <v>0</v>
      </c>
      <c r="BH361" s="143">
        <f>VLOOKUP($I361,[1]May!$H$7:$T$470,13,FALSE)</f>
        <v>0</v>
      </c>
      <c r="BI361" s="143">
        <f>VLOOKUP($I361,[1]Jun!$H$7:$T$470,13,FALSE)</f>
        <v>0</v>
      </c>
      <c r="BJ361" s="143">
        <f>VLOOKUP($I361,[1]Jul!$H$7:$T$470,13,FALSE)</f>
        <v>0</v>
      </c>
      <c r="BK361" s="143">
        <f>VLOOKUP($I361,[1]Ago!$H$7:$T$470,13,FALSE)</f>
        <v>0</v>
      </c>
      <c r="BL361" s="143">
        <f>VLOOKUP($I361,[1]Set!$H$7:$T$470,13,FALSE)</f>
        <v>0</v>
      </c>
      <c r="BM361" s="143">
        <f>VLOOKUP($I361,[1]Oct!$H$7:$T$470,13,FALSE)</f>
        <v>0</v>
      </c>
      <c r="BN361" s="143">
        <f>VLOOKUP($I361,[1]Nov!$H$7:$T$470,13,FALSE)</f>
        <v>0</v>
      </c>
      <c r="BO361" s="143">
        <f>VLOOKUP($I361,[1]Dic!$H$7:$T$470,13,FALSE)</f>
        <v>0</v>
      </c>
      <c r="BP361" s="111">
        <f t="shared" si="203"/>
        <v>0</v>
      </c>
      <c r="BQ361" s="113">
        <f t="shared" si="204"/>
        <v>0</v>
      </c>
      <c r="BR361" s="143">
        <f>VLOOKUP($I361,[1]Ene!$H$7:$V$470,15,FALSE)</f>
        <v>0</v>
      </c>
      <c r="BS361" s="143">
        <f>VLOOKUP($I361,[1]Feb!$H$7:$V$470,15,FALSE)</f>
        <v>0</v>
      </c>
      <c r="BT361" s="143">
        <f>VLOOKUP($I361,[1]Mar!$H$7:$V$470,15,FALSE)</f>
        <v>0</v>
      </c>
      <c r="BU361" s="143">
        <f>VLOOKUP($I361,[1]Abr!$H$7:$V$470,15,FALSE)</f>
        <v>0</v>
      </c>
      <c r="BV361" s="143">
        <f>VLOOKUP($I361,[1]May!$H$7:$V$470,15,FALSE)</f>
        <v>0</v>
      </c>
      <c r="BW361" s="143">
        <f>VLOOKUP($I361,[1]Jun!$H$7:$V$470,15,FALSE)</f>
        <v>0</v>
      </c>
      <c r="BX361" s="143">
        <f>VLOOKUP($I361,[1]Jul!$H$7:$V$470,15,FALSE)</f>
        <v>0</v>
      </c>
      <c r="BY361" s="143">
        <f>VLOOKUP($I361,[1]Ago!$H$7:$V$470,15,FALSE)</f>
        <v>0</v>
      </c>
      <c r="BZ361" s="143">
        <f>VLOOKUP($I361,[1]Set!$H$7:$V$470,15,FALSE)</f>
        <v>0</v>
      </c>
      <c r="CA361" s="143">
        <f>VLOOKUP($I361,[1]Oct!$H$7:$V$470,15,FALSE)</f>
        <v>0</v>
      </c>
      <c r="CB361" s="143">
        <f>VLOOKUP($I361,[1]Nov!$H$7:$V$470,15,FALSE)</f>
        <v>0</v>
      </c>
      <c r="CC361" s="143">
        <f>VLOOKUP($I361,[1]Dic!$H$7:$V$470,15,FALSE)</f>
        <v>0</v>
      </c>
      <c r="CD361" s="111">
        <f t="shared" si="205"/>
        <v>0</v>
      </c>
      <c r="CE361" s="113">
        <f t="shared" si="193"/>
        <v>0</v>
      </c>
      <c r="CF361" s="143">
        <f>VLOOKUP($I361,[1]Ene!$H$7:$X$470,17,FALSE)</f>
        <v>0</v>
      </c>
      <c r="CG361" s="143">
        <f>VLOOKUP($I361,[1]Feb!$H$7:$X$470,17,FALSE)</f>
        <v>0</v>
      </c>
      <c r="CH361" s="143">
        <f>VLOOKUP($I361,[1]Mar!$H$7:$X$470,17,FALSE)</f>
        <v>0</v>
      </c>
      <c r="CI361" s="143">
        <f>VLOOKUP($I361,[1]Abr!$H$7:$X$470,17,FALSE)</f>
        <v>0</v>
      </c>
      <c r="CJ361" s="143">
        <f>VLOOKUP($I361,[1]May!$H$7:$X$470,17,FALSE)</f>
        <v>0</v>
      </c>
      <c r="CK361" s="143">
        <f>VLOOKUP($I361,[1]Jun!$H$7:$X$470,17,FALSE)</f>
        <v>0</v>
      </c>
      <c r="CL361" s="143">
        <f>VLOOKUP($I361,[1]Jul!$H$7:$X$470,17,FALSE)</f>
        <v>0</v>
      </c>
      <c r="CM361" s="143">
        <f>VLOOKUP($I361,[1]Ago!$H$7:$X$470,17,FALSE)</f>
        <v>0</v>
      </c>
      <c r="CN361" s="143">
        <f>VLOOKUP($I361,[1]Set!$H$7:$X$470,17,FALSE)</f>
        <v>0</v>
      </c>
      <c r="CO361" s="143">
        <f>VLOOKUP($I361,[1]Oct!$H$7:$X$470,17,FALSE)</f>
        <v>0</v>
      </c>
      <c r="CP361" s="143">
        <f>VLOOKUP($I361,[1]Nov!$H$7:$X$470,17,FALSE)</f>
        <v>0</v>
      </c>
      <c r="CQ361" s="143">
        <f>VLOOKUP($I361,[1]Dic!$H$7:$X$470,17,FALSE)</f>
        <v>0</v>
      </c>
      <c r="CR361" s="111">
        <f t="shared" si="206"/>
        <v>0</v>
      </c>
      <c r="CS361" s="113">
        <f t="shared" si="194"/>
        <v>0</v>
      </c>
      <c r="CT361" s="112">
        <f t="shared" si="195"/>
        <v>0</v>
      </c>
      <c r="CU361" s="116"/>
      <c r="CV361" s="143">
        <f>VLOOKUP($I361,[1]Ene!$H$7:$AC$470,22,FALSE)</f>
        <v>0</v>
      </c>
      <c r="CW361" s="143">
        <f>VLOOKUP($I361,[1]Feb!$H$7:$AC$470,22,FALSE)</f>
        <v>0</v>
      </c>
      <c r="CX361" s="143">
        <f>VLOOKUP($I361,[1]Mar!$H$7:$AC$470,22,FALSE)</f>
        <v>0</v>
      </c>
      <c r="CY361" s="143">
        <f>VLOOKUP($I361,[1]Abr!$H$7:$AC$470,22,FALSE)</f>
        <v>0</v>
      </c>
      <c r="CZ361" s="143">
        <f>VLOOKUP($I361,[1]May!$H$7:$AC$470,22,FALSE)</f>
        <v>0</v>
      </c>
      <c r="DA361" s="143">
        <f>VLOOKUP($I361,[1]Jun!$H$7:$AC$470,22,FALSE)</f>
        <v>0</v>
      </c>
      <c r="DB361" s="143">
        <f>VLOOKUP($I361,[1]Jul!$H$7:$AC$470,22,FALSE)</f>
        <v>0</v>
      </c>
      <c r="DC361" s="143">
        <f>VLOOKUP($I361,[1]Ago!$H$7:$AC$470,22,FALSE)</f>
        <v>0</v>
      </c>
      <c r="DD361" s="143">
        <f>VLOOKUP($I361,[1]Set!$H$7:$AC$470,22,FALSE)</f>
        <v>0</v>
      </c>
      <c r="DE361" s="143">
        <f>VLOOKUP($I361,[1]Oct!$H$7:$AC$470,22,FALSE)</f>
        <v>0</v>
      </c>
      <c r="DF361" s="143">
        <f>VLOOKUP($I361,[1]Nov!$H$7:$AC$470,22,FALSE)</f>
        <v>0</v>
      </c>
      <c r="DG361" s="145">
        <f>VLOOKUP($I361,[1]Dic!$H$7:$AC$470,22,FALSE)</f>
        <v>0</v>
      </c>
      <c r="DH361" s="111">
        <f t="shared" si="207"/>
        <v>0</v>
      </c>
      <c r="DI361" s="113">
        <f t="shared" si="208"/>
        <v>0</v>
      </c>
      <c r="DJ361" s="143">
        <f>VLOOKUP($I361,[1]Ene!$H$7:$BL$470,57,FALSE)</f>
        <v>0</v>
      </c>
      <c r="DK361" s="143">
        <f>VLOOKUP($I361,[1]Feb!$H$7:$BL$470,57,FALSE)</f>
        <v>0</v>
      </c>
      <c r="DL361" s="143">
        <f>VLOOKUP($I361,[1]Mar!$H$7:$BL$470,57,FALSE)</f>
        <v>0</v>
      </c>
      <c r="DM361" s="143">
        <f>VLOOKUP($I361,[1]Abr!$H$7:$BL$470,57,FALSE)</f>
        <v>0</v>
      </c>
      <c r="DN361" s="143">
        <f>VLOOKUP($I361,[1]May!$H$7:$BL$470,57,FALSE)</f>
        <v>0</v>
      </c>
      <c r="DO361" s="143">
        <f>VLOOKUP($I361,[1]Jun!$H$7:$BL$470,57,FALSE)</f>
        <v>0</v>
      </c>
      <c r="DP361" s="143">
        <f>VLOOKUP($I361,[1]Jul!$H$7:$BL$470,57,FALSE)</f>
        <v>0</v>
      </c>
      <c r="DQ361" s="143">
        <f>VLOOKUP($I361,[1]Ago!$H$7:$BL$470,57,FALSE)</f>
        <v>0</v>
      </c>
      <c r="DR361" s="143">
        <f>VLOOKUP($I361,[1]Set!$H$7:$BL$470,57,FALSE)</f>
        <v>0</v>
      </c>
      <c r="DS361" s="143">
        <f>VLOOKUP($I361,[1]Oct!$H$7:$BL$470,57,FALSE)</f>
        <v>0</v>
      </c>
      <c r="DT361" s="143">
        <f>VLOOKUP($I361,[1]Nov!$H$7:$BL$470,57,FALSE)</f>
        <v>0</v>
      </c>
      <c r="DU361" s="143">
        <f>VLOOKUP($I361,[1]Dic!$H$7:$BL$470,57,FALSE)</f>
        <v>0</v>
      </c>
      <c r="DV361" s="111">
        <f t="shared" si="209"/>
        <v>0</v>
      </c>
      <c r="DW361" s="113">
        <f t="shared" si="210"/>
        <v>0</v>
      </c>
      <c r="DX361" s="144">
        <f>VLOOKUP($I361,[1]Ene!$H$7:$BQ$470,62,FALSE)</f>
        <v>0</v>
      </c>
      <c r="DY361" s="143">
        <f>VLOOKUP($I361,[1]Feb!$H$7:$BQ$470,62,FALSE)</f>
        <v>0</v>
      </c>
      <c r="DZ361" s="143">
        <f>VLOOKUP($I361,[1]Mar!$H$7:$BQ$470,62,FALSE)</f>
        <v>0</v>
      </c>
      <c r="EA361" s="143">
        <f>VLOOKUP($I361,[1]Abr!$H$7:$BQ$470,62,FALSE)</f>
        <v>0</v>
      </c>
      <c r="EB361" s="143">
        <f>VLOOKUP($I361,[1]May!$H$7:$BQ$470,62,FALSE)</f>
        <v>0</v>
      </c>
      <c r="EC361" s="143">
        <f>VLOOKUP($I361,[1]Jun!$H$7:$BQ$470,62,FALSE)</f>
        <v>0</v>
      </c>
      <c r="ED361" s="143">
        <f>VLOOKUP($I361,[1]Jul!$H$7:$BQ$470,62,FALSE)</f>
        <v>0</v>
      </c>
      <c r="EE361" s="143">
        <f>VLOOKUP($I361,[1]Ago!$H$7:$BQ$470,62,FALSE)</f>
        <v>0</v>
      </c>
      <c r="EF361" s="143">
        <f>VLOOKUP($I361,[1]Set!$H$7:$BQ$470,62,FALSE)</f>
        <v>0</v>
      </c>
      <c r="EG361" s="143">
        <f>VLOOKUP($I361,[1]Oct!$H$7:$BQ$470,62,FALSE)</f>
        <v>0</v>
      </c>
      <c r="EH361" s="143">
        <f>VLOOKUP($I361,[1]Nov!$H$7:$BQ$470,62,FALSE)</f>
        <v>0</v>
      </c>
      <c r="EI361" s="143">
        <f>VLOOKUP($I361,[1]Dic!$H$7:$BQ$470,62,FALSE)</f>
        <v>0</v>
      </c>
      <c r="EJ361" s="115">
        <f t="shared" si="211"/>
        <v>0</v>
      </c>
      <c r="EK361" s="113">
        <f t="shared" si="212"/>
        <v>0</v>
      </c>
      <c r="EL361" s="144">
        <f>VLOOKUP($I361,[1]Ene!$H$7:$BM$470,58,FALSE)</f>
        <v>0</v>
      </c>
      <c r="EM361" s="143">
        <f>VLOOKUP($I361,[1]Feb!$H$7:$BM$470,58,FALSE)</f>
        <v>0</v>
      </c>
      <c r="EN361" s="143">
        <f>VLOOKUP($I361,[1]Mar!$H$7:$BM$470,58,FALSE)</f>
        <v>0</v>
      </c>
      <c r="EO361" s="143">
        <f>VLOOKUP($I361,[1]Abr!$H$7:$BM$470,58,FALSE)</f>
        <v>0</v>
      </c>
      <c r="EP361" s="143">
        <f>VLOOKUP($I361,[1]May!$H$7:$BM$470,58,FALSE)</f>
        <v>0</v>
      </c>
      <c r="EQ361" s="143">
        <f>VLOOKUP($I361,[1]Jun!$H$7:$BM$470,58,FALSE)</f>
        <v>0</v>
      </c>
      <c r="ER361" s="143">
        <f>VLOOKUP($I361,[1]Jul!$H$7:$BM$470,58,FALSE)</f>
        <v>0</v>
      </c>
      <c r="ES361" s="143">
        <f>VLOOKUP($I361,[1]Ago!$H$7:$BM$470,58,FALSE)</f>
        <v>0</v>
      </c>
      <c r="ET361" s="143">
        <f>VLOOKUP($I361,[1]Set!$H$7:$BM$470,58,FALSE)</f>
        <v>0</v>
      </c>
      <c r="EU361" s="143">
        <f>VLOOKUP($I361,[1]Oct!$H$7:$BM$470,58,FALSE)</f>
        <v>0</v>
      </c>
      <c r="EV361" s="143">
        <f>VLOOKUP($I361,[1]Nov!$H$7:$BM$470,58,FALSE)</f>
        <v>0</v>
      </c>
      <c r="EW361" s="145">
        <f>VLOOKUP($I361,[1]Dic!$H$7:$BM$470,58,FALSE)</f>
        <v>0</v>
      </c>
      <c r="EX361" s="111">
        <f t="shared" si="213"/>
        <v>0</v>
      </c>
      <c r="EY361" s="113">
        <f t="shared" si="214"/>
        <v>0</v>
      </c>
      <c r="EZ361" s="143">
        <f>VLOOKUP($I361,[1]Ene!$H$7:$CL$470,70,FALSE)</f>
        <v>0</v>
      </c>
      <c r="FA361" s="143">
        <f>VLOOKUP($I361,[1]Feb!$H$7:$CL$470,70,FALSE)</f>
        <v>0</v>
      </c>
      <c r="FB361" s="143">
        <f>VLOOKUP($I361,[1]Mar!$H$7:$CL$470,70,FALSE)</f>
        <v>0</v>
      </c>
      <c r="FC361" s="143">
        <f>VLOOKUP($I361,[1]Abr!$H$7:$CL$470,70,FALSE)</f>
        <v>0</v>
      </c>
      <c r="FD361" s="143">
        <f>VLOOKUP($I361,[1]May!$H$7:$CL$470,70,FALSE)</f>
        <v>0</v>
      </c>
      <c r="FE361" s="143">
        <f>VLOOKUP($I361,[1]Jun!$H$7:$CL$470,70,FALSE)</f>
        <v>0</v>
      </c>
      <c r="FF361" s="143">
        <f>VLOOKUP($I361,[1]Jul!$H$7:$CL$470,70,FALSE)</f>
        <v>0</v>
      </c>
      <c r="FG361" s="143">
        <f>VLOOKUP($I361,[1]Ago!$H$7:$CL$470,70,FALSE)</f>
        <v>0</v>
      </c>
      <c r="FH361" s="143">
        <f>VLOOKUP($I361,[1]Set!$H$7:$CL$470,70,FALSE)</f>
        <v>0</v>
      </c>
      <c r="FI361" s="143">
        <f>VLOOKUP($I361,[1]Oct!$H$7:$CL$470,70,FALSE)</f>
        <v>0</v>
      </c>
      <c r="FJ361" s="143">
        <f>VLOOKUP($I361,[1]Nov!$H$7:$CL$470,70,FALSE)</f>
        <v>0</v>
      </c>
      <c r="FK361" s="145">
        <f>VLOOKUP($I361,[1]Dic!$H$7:$CL$470,70,FALSE)</f>
        <v>0</v>
      </c>
      <c r="FL361" s="111">
        <f t="shared" si="215"/>
        <v>0</v>
      </c>
      <c r="FM361" s="113">
        <f t="shared" si="216"/>
        <v>0</v>
      </c>
      <c r="FN361" s="143">
        <f>VLOOKUP($I361,[1]Ene!$H$7:$CL$470,72,FALSE)</f>
        <v>0</v>
      </c>
      <c r="FO361" s="143">
        <f>VLOOKUP($I361,[1]Feb!$H$7:$CL$470,72,FALSE)</f>
        <v>0</v>
      </c>
      <c r="FP361" s="143">
        <f>VLOOKUP($I361,[1]Mar!$H$7:$CL$470,72,FALSE)</f>
        <v>0</v>
      </c>
      <c r="FQ361" s="143">
        <f>VLOOKUP($I361,[1]Abr!$H$7:$CL$470,72,FALSE)</f>
        <v>0</v>
      </c>
      <c r="FR361" s="143">
        <f>VLOOKUP($I361,[1]May!$H$7:$CL$470,72,FALSE)</f>
        <v>0</v>
      </c>
      <c r="FS361" s="143">
        <f>VLOOKUP($I361,[1]Jun!$H$7:$CL$470,72,FALSE)</f>
        <v>0</v>
      </c>
      <c r="FT361" s="143">
        <f>VLOOKUP($I361,[1]Jul!$H$7:$CL$470,72,FALSE)</f>
        <v>0</v>
      </c>
      <c r="FU361" s="143">
        <f>VLOOKUP($I361,[1]Ago!$H$7:$CL$470,72,FALSE)</f>
        <v>0</v>
      </c>
      <c r="FV361" s="143">
        <f>VLOOKUP($I361,[1]Set!$H$7:$CL$470,72,FALSE)</f>
        <v>0</v>
      </c>
      <c r="FW361" s="143">
        <f>VLOOKUP($I361,[1]Oct!$H$7:$CL$470,72,FALSE)</f>
        <v>0</v>
      </c>
      <c r="FX361" s="143">
        <f>VLOOKUP($I361,[1]Nov!$H$7:$CL$470,72,FALSE)</f>
        <v>0</v>
      </c>
      <c r="FY361" s="145">
        <f>VLOOKUP($I361,[1]Dic!$H$7:$CL$470,72,FALSE)</f>
        <v>0</v>
      </c>
      <c r="FZ361" s="112">
        <f t="shared" si="217"/>
        <v>0</v>
      </c>
      <c r="GA361" s="113">
        <f t="shared" si="218"/>
        <v>0</v>
      </c>
      <c r="GB361" s="143">
        <f>VLOOKUP($I361,[1]Ene!$H$7:$CL$471,59,FALSE)</f>
        <v>0</v>
      </c>
      <c r="GC361" s="143">
        <f>VLOOKUP($I361,[1]Feb!$H$7:$CL$471,59,FALSE)</f>
        <v>0</v>
      </c>
      <c r="GD361" s="143">
        <f>VLOOKUP($I361,[1]Mar!$H$7:$CL$471,59,FALSE)</f>
        <v>0</v>
      </c>
      <c r="GE361" s="143">
        <f>VLOOKUP($I361,[1]Abr!$H$7:$CL$471,59,FALSE)</f>
        <v>0</v>
      </c>
      <c r="GF361" s="143">
        <f>VLOOKUP($I361,[1]May!$H$7:$CL$471,59,FALSE)</f>
        <v>0</v>
      </c>
      <c r="GG361" s="143">
        <f>VLOOKUP($I361,[1]Jun!$H$7:$CL$471,59,FALSE)</f>
        <v>0</v>
      </c>
      <c r="GH361" s="143">
        <f>VLOOKUP($I361,[1]Jul!$H$7:$CL$471,59,FALSE)</f>
        <v>0</v>
      </c>
      <c r="GI361" s="143">
        <f>VLOOKUP($I361,[1]Ago!$H$7:$CL$471,59,FALSE)</f>
        <v>0</v>
      </c>
      <c r="GJ361" s="143">
        <f>VLOOKUP($I361,[1]Set!$H$7:$CL$471,59,FALSE)</f>
        <v>0</v>
      </c>
      <c r="GK361" s="143">
        <f>VLOOKUP($I361,[1]Oct!$H$7:$CL$471,59,FALSE)</f>
        <v>0</v>
      </c>
      <c r="GL361" s="143">
        <f>VLOOKUP($I361,[1]Nov!$H$7:$CL$471,59,FALSE)</f>
        <v>0</v>
      </c>
      <c r="GM361" s="145">
        <f>VLOOKUP($I361,[1]Dic!$H$7:$CL$471,59,FALSE)</f>
        <v>0</v>
      </c>
      <c r="GN361" s="112">
        <f t="shared" si="219"/>
        <v>0</v>
      </c>
      <c r="GO361" s="113">
        <f t="shared" si="220"/>
        <v>0</v>
      </c>
      <c r="GP361" s="114">
        <f t="shared" si="196"/>
        <v>0</v>
      </c>
      <c r="GQ361" s="114">
        <f t="shared" si="197"/>
        <v>0</v>
      </c>
      <c r="GR361" s="116"/>
      <c r="GS361" s="143">
        <f>VLOOKUP($I361,[1]Ene!$H$7:$CL$470,71,FALSE)</f>
        <v>0</v>
      </c>
      <c r="GT361" s="143">
        <f>VLOOKUP($I361,[1]Feb!$H$7:$CL$470,71,FALSE)</f>
        <v>0</v>
      </c>
      <c r="GU361" s="143">
        <f>VLOOKUP($I361,[1]Mar!$H$7:$CL$470,71,FALSE)</f>
        <v>0</v>
      </c>
      <c r="GV361" s="143">
        <f>VLOOKUP($I361,[1]Abr!$H$7:$CL$470,71,FALSE)</f>
        <v>0</v>
      </c>
      <c r="GW361" s="143">
        <f>VLOOKUP($I361,[1]May!$H$7:$CL$470,71,FALSE)</f>
        <v>0</v>
      </c>
      <c r="GX361" s="143">
        <f>VLOOKUP($I361,[1]Jun!$H$7:$CL$470,71,FALSE)</f>
        <v>0</v>
      </c>
      <c r="GY361" s="143">
        <f>VLOOKUP($I361,[1]Jul!$H$7:$CL$470,71,FALSE)</f>
        <v>0</v>
      </c>
      <c r="GZ361" s="143">
        <f>VLOOKUP($I361,[1]Ago!$H$7:$CL$470,71,FALSE)</f>
        <v>0</v>
      </c>
      <c r="HA361" s="143">
        <f>VLOOKUP($I361,[1]Set!$H$7:$CL$470,71,FALSE)</f>
        <v>0</v>
      </c>
      <c r="HB361" s="143">
        <f>VLOOKUP($I361,[1]Oct!$H$7:$CL$470,71,FALSE)</f>
        <v>0</v>
      </c>
      <c r="HC361" s="143">
        <f>VLOOKUP($I361,[1]Nov!$H$7:$CL$470,71,FALSE)</f>
        <v>0</v>
      </c>
      <c r="HD361" s="143">
        <f>VLOOKUP($I361,[1]Dic!$H$7:$CL$470,71,FALSE)</f>
        <v>0</v>
      </c>
      <c r="HE361" s="111">
        <f t="shared" si="221"/>
        <v>0</v>
      </c>
      <c r="HF361" s="113">
        <f t="shared" si="222"/>
        <v>0</v>
      </c>
      <c r="HG361" s="143">
        <f>VLOOKUP($I361,[1]Ene!$H$7:$CL$470,73,FALSE)</f>
        <v>0</v>
      </c>
      <c r="HH361" s="143">
        <f>VLOOKUP($I361,[1]Feb!$H$7:$CL$470,73,FALSE)</f>
        <v>0</v>
      </c>
      <c r="HI361" s="143">
        <f>VLOOKUP($I361,[1]Mar!$H$7:$CL$470,73,FALSE)</f>
        <v>0</v>
      </c>
      <c r="HJ361" s="143">
        <f>VLOOKUP($I361,[1]Abr!$H$7:$CL$470,73,FALSE)</f>
        <v>0</v>
      </c>
      <c r="HK361" s="143">
        <f>VLOOKUP($I361,[1]May!$H$7:$CL$470,73,FALSE)</f>
        <v>0</v>
      </c>
      <c r="HL361" s="143">
        <f>VLOOKUP($I361,[1]Jun!$H$7:$CL$470,73,FALSE)</f>
        <v>0</v>
      </c>
      <c r="HM361" s="143">
        <f>VLOOKUP($I361,[1]Jul!$H$7:$CL$470,73,FALSE)</f>
        <v>0</v>
      </c>
      <c r="HN361" s="143">
        <f>VLOOKUP($I361,[1]Ago!$H$7:$CL$470,73,FALSE)</f>
        <v>0</v>
      </c>
      <c r="HO361" s="143">
        <f>VLOOKUP($I361,[1]Set!$H$7:$CL$470,73,FALSE)</f>
        <v>0</v>
      </c>
      <c r="HP361" s="143">
        <f>VLOOKUP($I361,[1]Oct!$H$7:$CL$470,73,FALSE)</f>
        <v>0</v>
      </c>
      <c r="HQ361" s="143">
        <f>VLOOKUP($I361,[1]Nov!$H$7:$CL$470,73,FALSE)</f>
        <v>0</v>
      </c>
      <c r="HR361" s="143">
        <f>VLOOKUP($I361,[1]Dic!$H$7:$CL$470,73,FALSE)</f>
        <v>0</v>
      </c>
      <c r="HS361" s="111">
        <f t="shared" si="223"/>
        <v>0</v>
      </c>
      <c r="HT361" s="113">
        <f t="shared" si="224"/>
        <v>0</v>
      </c>
      <c r="HU361" s="114">
        <f t="shared" si="225"/>
        <v>0</v>
      </c>
    </row>
    <row r="362" spans="1:229" s="112" customFormat="1" ht="10.5" x14ac:dyDescent="0.25">
      <c r="A362" s="184" t="s">
        <v>95</v>
      </c>
      <c r="B362" s="187" t="s">
        <v>104</v>
      </c>
      <c r="C362" s="184">
        <v>406</v>
      </c>
      <c r="D362" s="187" t="s">
        <v>528</v>
      </c>
      <c r="E362" s="187" t="s">
        <v>95</v>
      </c>
      <c r="F362" s="188" t="s">
        <v>96</v>
      </c>
      <c r="G362" s="184"/>
      <c r="H362" s="184" t="s">
        <v>688</v>
      </c>
      <c r="I362" s="316">
        <v>14253</v>
      </c>
      <c r="J362" s="184" t="s">
        <v>796</v>
      </c>
      <c r="K362" s="109">
        <f>VLOOKUP($I362,[1]Ene!$H$7:$M$470,6,FALSE)</f>
        <v>0</v>
      </c>
      <c r="L362" s="109">
        <f>VLOOKUP($I362,[1]Feb!$H$7:$M$470,6,FALSE)</f>
        <v>0</v>
      </c>
      <c r="M362" s="109">
        <f>VLOOKUP($I362,[1]Mar!$H$7:$M$470,6,FALSE)</f>
        <v>0</v>
      </c>
      <c r="N362" s="109">
        <f>VLOOKUP($I362,[1]Abr!$H$7:$M$470,6,FALSE)</f>
        <v>0</v>
      </c>
      <c r="O362" s="109">
        <f>VLOOKUP($I362,[1]May!$H$7:$M$470,6,FALSE)</f>
        <v>0</v>
      </c>
      <c r="P362" s="109">
        <f>VLOOKUP($I362,[1]Jun!$H$7:$M$470,6,FALSE)</f>
        <v>0</v>
      </c>
      <c r="Q362" s="109">
        <f>VLOOKUP($I362,[1]Jul!$H$7:$M$470,6,FALSE)</f>
        <v>0</v>
      </c>
      <c r="R362" s="109">
        <f>VLOOKUP($I362,[1]Ago!$H$7:$M$470,6,FALSE)</f>
        <v>0</v>
      </c>
      <c r="S362" s="109">
        <f>VLOOKUP($I362,[1]Set!$H$7:$M$470,6,FALSE)</f>
        <v>0</v>
      </c>
      <c r="T362" s="109">
        <f>VLOOKUP($I362,[1]Oct!$H$7:$M$470,6,FALSE)</f>
        <v>0</v>
      </c>
      <c r="U362" s="109">
        <f>VLOOKUP($I362,[1]Nov!$H$7:$M$470,6,FALSE)</f>
        <v>0</v>
      </c>
      <c r="V362" s="109">
        <f>VLOOKUP($I362,[1]Dic!$H$7:$M$470,6,FALSE)</f>
        <v>0</v>
      </c>
      <c r="W362" s="142"/>
      <c r="X362" s="112">
        <f t="shared" si="198"/>
        <v>0</v>
      </c>
      <c r="Y362" s="163">
        <f t="shared" si="199"/>
        <v>0</v>
      </c>
      <c r="Z362" s="117">
        <f>VLOOKUP($I362,[1]Ene!$H$7:$N$470,7,FALSE)</f>
        <v>0</v>
      </c>
      <c r="AA362" s="109">
        <f>VLOOKUP($I362,[1]Feb!$H$7:$N$470,7,FALSE)</f>
        <v>0</v>
      </c>
      <c r="AB362" s="109">
        <f>VLOOKUP($I362,[1]Mar!$H$7:$N$470,7,FALSE)</f>
        <v>0</v>
      </c>
      <c r="AC362" s="109">
        <f>VLOOKUP($I362,[1]Abr!$H$7:$N$470,7,FALSE)</f>
        <v>0</v>
      </c>
      <c r="AD362" s="109">
        <f>VLOOKUP($I362,[1]May!$H$7:$N$470,7,FALSE)</f>
        <v>0</v>
      </c>
      <c r="AE362" s="109">
        <f>VLOOKUP($I362,[1]Jun!$H$7:$N$470,7,FALSE)</f>
        <v>0</v>
      </c>
      <c r="AF362" s="109">
        <f>VLOOKUP($I362,[1]Jul!$H$7:$N$470,7,FALSE)</f>
        <v>0</v>
      </c>
      <c r="AG362" s="109">
        <f>VLOOKUP($I362,[1]Ago!$H$7:$N$470,7,FALSE)</f>
        <v>0</v>
      </c>
      <c r="AH362" s="109">
        <f>VLOOKUP($I362,[1]Set!$H$7:$N$470,7,FALSE)</f>
        <v>0</v>
      </c>
      <c r="AI362" s="109">
        <f>VLOOKUP($I362,[1]Oct!$H$7:$N$470,7,FALSE)</f>
        <v>0</v>
      </c>
      <c r="AJ362" s="109">
        <f>VLOOKUP($I362,[1]Nov!$H$7:$N$470,7,FALSE)</f>
        <v>0</v>
      </c>
      <c r="AK362" s="118">
        <f>VLOOKUP($I362,[1]Dic!$H$7:$N$470,7,FALSE)</f>
        <v>0</v>
      </c>
      <c r="AL362" s="112">
        <f t="shared" si="191"/>
        <v>0</v>
      </c>
      <c r="AM362" s="164">
        <f t="shared" si="200"/>
        <v>0</v>
      </c>
      <c r="AN362" s="164">
        <f t="shared" si="192"/>
        <v>0</v>
      </c>
      <c r="AO362" s="142"/>
      <c r="AP362" s="109">
        <f>VLOOKUP($I362,[1]Ene!$H$7:$Q$470,10,FALSE)</f>
        <v>0</v>
      </c>
      <c r="AQ362" s="109">
        <f>VLOOKUP($I362,[1]Feb!$H$7:$Q$470,10,FALSE)</f>
        <v>0</v>
      </c>
      <c r="AR362" s="109">
        <f>VLOOKUP($I362,[1]Mar!$H$7:$Q$470,10,FALSE)</f>
        <v>0</v>
      </c>
      <c r="AS362" s="109">
        <f>VLOOKUP($I362,[1]Abr!$H$7:$Q$470,10,FALSE)</f>
        <v>0</v>
      </c>
      <c r="AT362" s="109">
        <f>VLOOKUP($I362,[1]May!$H$7:$Q$470,10,FALSE)</f>
        <v>0</v>
      </c>
      <c r="AU362" s="109">
        <f>VLOOKUP($I362,[1]Jun!$H$7:$Q$470,10,FALSE)</f>
        <v>0</v>
      </c>
      <c r="AV362" s="109">
        <f>VLOOKUP($I362,[1]Jul!$H$7:$Q$470,10,FALSE)</f>
        <v>0</v>
      </c>
      <c r="AW362" s="109">
        <f>VLOOKUP($I362,[1]Ago!$H$7:$Q$470,10,FALSE)</f>
        <v>0</v>
      </c>
      <c r="AX362" s="109">
        <f>VLOOKUP($I362,[1]Set!$H$7:$Q$470,10,FALSE)</f>
        <v>0</v>
      </c>
      <c r="AY362" s="109">
        <f>VLOOKUP($I362,[1]Oct!$H$7:$Q$470,10,FALSE)</f>
        <v>0</v>
      </c>
      <c r="AZ362" s="109">
        <f>VLOOKUP($I362,[1]Nov!$H$7:$Q$470,10,FALSE)</f>
        <v>0</v>
      </c>
      <c r="BA362" s="118">
        <f>VLOOKUP($I362,[1]Dic!$H$7:$Q$470,10,FALSE)</f>
        <v>0</v>
      </c>
      <c r="BB362" s="112">
        <f t="shared" si="201"/>
        <v>0</v>
      </c>
      <c r="BC362" s="163">
        <f t="shared" si="202"/>
        <v>0</v>
      </c>
      <c r="BD362" s="109">
        <f>VLOOKUP($I362,[1]Ene!$H$7:$T$470,13,FALSE)</f>
        <v>0</v>
      </c>
      <c r="BE362" s="109">
        <f>VLOOKUP($I362,[1]Feb!$H$7:$T$470,13,FALSE)</f>
        <v>0</v>
      </c>
      <c r="BF362" s="109">
        <f>VLOOKUP($I362,[1]Mar!$H$7:$T$470,13,FALSE)</f>
        <v>0</v>
      </c>
      <c r="BG362" s="109">
        <f>VLOOKUP($I362,[1]Abr!$H$7:$T$470,13,FALSE)</f>
        <v>0</v>
      </c>
      <c r="BH362" s="109">
        <f>VLOOKUP($I362,[1]May!$H$7:$T$470,13,FALSE)</f>
        <v>0</v>
      </c>
      <c r="BI362" s="109">
        <f>VLOOKUP($I362,[1]Jun!$H$7:$T$470,13,FALSE)</f>
        <v>0</v>
      </c>
      <c r="BJ362" s="109">
        <f>VLOOKUP($I362,[1]Jul!$H$7:$T$470,13,FALSE)</f>
        <v>0</v>
      </c>
      <c r="BK362" s="109">
        <f>VLOOKUP($I362,[1]Ago!$H$7:$T$470,13,FALSE)</f>
        <v>0</v>
      </c>
      <c r="BL362" s="109">
        <f>VLOOKUP($I362,[1]Set!$H$7:$T$470,13,FALSE)</f>
        <v>0</v>
      </c>
      <c r="BM362" s="109">
        <f>VLOOKUP($I362,[1]Oct!$H$7:$T$470,13,FALSE)</f>
        <v>0</v>
      </c>
      <c r="BN362" s="109">
        <f>VLOOKUP($I362,[1]Nov!$H$7:$T$470,13,FALSE)</f>
        <v>0</v>
      </c>
      <c r="BO362" s="109">
        <f>VLOOKUP($I362,[1]Dic!$H$7:$T$470,13,FALSE)</f>
        <v>0</v>
      </c>
      <c r="BP362" s="111">
        <f t="shared" si="203"/>
        <v>0</v>
      </c>
      <c r="BQ362" s="113">
        <f t="shared" si="204"/>
        <v>0</v>
      </c>
      <c r="BR362" s="109">
        <f>VLOOKUP($I362,[1]Ene!$H$7:$V$470,15,FALSE)</f>
        <v>0</v>
      </c>
      <c r="BS362" s="109">
        <f>VLOOKUP($I362,[1]Feb!$H$7:$V$470,15,FALSE)</f>
        <v>0</v>
      </c>
      <c r="BT362" s="109">
        <f>VLOOKUP($I362,[1]Mar!$H$7:$V$470,15,FALSE)</f>
        <v>0</v>
      </c>
      <c r="BU362" s="109">
        <f>VLOOKUP($I362,[1]Abr!$H$7:$V$470,15,FALSE)</f>
        <v>0</v>
      </c>
      <c r="BV362" s="109">
        <f>VLOOKUP($I362,[1]May!$H$7:$V$470,15,FALSE)</f>
        <v>0</v>
      </c>
      <c r="BW362" s="109">
        <f>VLOOKUP($I362,[1]Jun!$H$7:$V$470,15,FALSE)</f>
        <v>0</v>
      </c>
      <c r="BX362" s="109">
        <f>VLOOKUP($I362,[1]Jul!$H$7:$V$470,15,FALSE)</f>
        <v>0</v>
      </c>
      <c r="BY362" s="109">
        <f>VLOOKUP($I362,[1]Ago!$H$7:$V$470,15,FALSE)</f>
        <v>0</v>
      </c>
      <c r="BZ362" s="109">
        <f>VLOOKUP($I362,[1]Set!$H$7:$V$470,15,FALSE)</f>
        <v>0</v>
      </c>
      <c r="CA362" s="109">
        <f>VLOOKUP($I362,[1]Oct!$H$7:$V$470,15,FALSE)</f>
        <v>0</v>
      </c>
      <c r="CB362" s="109">
        <f>VLOOKUP($I362,[1]Nov!$H$7:$V$470,15,FALSE)</f>
        <v>0</v>
      </c>
      <c r="CC362" s="109">
        <f>VLOOKUP($I362,[1]Dic!$H$7:$V$470,15,FALSE)</f>
        <v>0</v>
      </c>
      <c r="CD362" s="111">
        <f t="shared" si="205"/>
        <v>0</v>
      </c>
      <c r="CE362" s="113">
        <f t="shared" si="193"/>
        <v>0</v>
      </c>
      <c r="CF362" s="109">
        <f>VLOOKUP($I362,[1]Ene!$H$7:$X$470,17,FALSE)</f>
        <v>0</v>
      </c>
      <c r="CG362" s="109">
        <f>VLOOKUP($I362,[1]Feb!$H$7:$X$470,17,FALSE)</f>
        <v>0</v>
      </c>
      <c r="CH362" s="109">
        <f>VLOOKUP($I362,[1]Mar!$H$7:$X$470,17,FALSE)</f>
        <v>0</v>
      </c>
      <c r="CI362" s="109">
        <f>VLOOKUP($I362,[1]Abr!$H$7:$X$470,17,FALSE)</f>
        <v>0</v>
      </c>
      <c r="CJ362" s="109">
        <f>VLOOKUP($I362,[1]May!$H$7:$X$470,17,FALSE)</f>
        <v>0</v>
      </c>
      <c r="CK362" s="109">
        <f>VLOOKUP($I362,[1]Jun!$H$7:$X$470,17,FALSE)</f>
        <v>0</v>
      </c>
      <c r="CL362" s="109">
        <f>VLOOKUP($I362,[1]Jul!$H$7:$X$470,17,FALSE)</f>
        <v>0</v>
      </c>
      <c r="CM362" s="109">
        <f>VLOOKUP($I362,[1]Ago!$H$7:$X$470,17,FALSE)</f>
        <v>0</v>
      </c>
      <c r="CN362" s="109">
        <f>VLOOKUP($I362,[1]Set!$H$7:$X$470,17,FALSE)</f>
        <v>0</v>
      </c>
      <c r="CO362" s="109">
        <f>VLOOKUP($I362,[1]Oct!$H$7:$X$470,17,FALSE)</f>
        <v>0</v>
      </c>
      <c r="CP362" s="109">
        <f>VLOOKUP($I362,[1]Nov!$H$7:$X$470,17,FALSE)</f>
        <v>0</v>
      </c>
      <c r="CQ362" s="109">
        <f>VLOOKUP($I362,[1]Dic!$H$7:$X$470,17,FALSE)</f>
        <v>0</v>
      </c>
      <c r="CR362" s="111">
        <f t="shared" si="206"/>
        <v>0</v>
      </c>
      <c r="CS362" s="113">
        <f t="shared" si="194"/>
        <v>0</v>
      </c>
      <c r="CT362" s="112">
        <f t="shared" si="195"/>
        <v>0</v>
      </c>
      <c r="CU362" s="116"/>
      <c r="CV362" s="109">
        <f>VLOOKUP($I362,[1]Ene!$H$7:$AC$470,22,FALSE)</f>
        <v>0</v>
      </c>
      <c r="CW362" s="109">
        <f>VLOOKUP($I362,[1]Feb!$H$7:$AC$470,22,FALSE)</f>
        <v>0</v>
      </c>
      <c r="CX362" s="109">
        <f>VLOOKUP($I362,[1]Mar!$H$7:$AC$470,22,FALSE)</f>
        <v>0</v>
      </c>
      <c r="CY362" s="109">
        <f>VLOOKUP($I362,[1]Abr!$H$7:$AC$470,22,FALSE)</f>
        <v>0</v>
      </c>
      <c r="CZ362" s="109">
        <f>VLOOKUP($I362,[1]May!$H$7:$AC$470,22,FALSE)</f>
        <v>0</v>
      </c>
      <c r="DA362" s="109">
        <f>VLOOKUP($I362,[1]Jun!$H$7:$AC$470,22,FALSE)</f>
        <v>0</v>
      </c>
      <c r="DB362" s="109">
        <f>VLOOKUP($I362,[1]Jul!$H$7:$AC$470,22,FALSE)</f>
        <v>0</v>
      </c>
      <c r="DC362" s="109">
        <f>VLOOKUP($I362,[1]Ago!$H$7:$AC$470,22,FALSE)</f>
        <v>0</v>
      </c>
      <c r="DD362" s="109">
        <f>VLOOKUP($I362,[1]Set!$H$7:$AC$470,22,FALSE)</f>
        <v>0</v>
      </c>
      <c r="DE362" s="109">
        <f>VLOOKUP($I362,[1]Oct!$H$7:$AC$470,22,FALSE)</f>
        <v>0</v>
      </c>
      <c r="DF362" s="109">
        <f>VLOOKUP($I362,[1]Nov!$H$7:$AC$470,22,FALSE)</f>
        <v>0</v>
      </c>
      <c r="DG362" s="118">
        <f>VLOOKUP($I362,[1]Dic!$H$7:$AC$470,22,FALSE)</f>
        <v>0</v>
      </c>
      <c r="DH362" s="111">
        <f t="shared" si="207"/>
        <v>0</v>
      </c>
      <c r="DI362" s="113">
        <f t="shared" si="208"/>
        <v>0</v>
      </c>
      <c r="DJ362" s="109">
        <f>VLOOKUP($I362,[1]Ene!$H$7:$BL$470,57,FALSE)</f>
        <v>0</v>
      </c>
      <c r="DK362" s="109">
        <f>VLOOKUP($I362,[1]Feb!$H$7:$BL$470,57,FALSE)</f>
        <v>0</v>
      </c>
      <c r="DL362" s="109">
        <f>VLOOKUP($I362,[1]Mar!$H$7:$BL$470,57,FALSE)</f>
        <v>0</v>
      </c>
      <c r="DM362" s="109">
        <f>VLOOKUP($I362,[1]Abr!$H$7:$BL$470,57,FALSE)</f>
        <v>0</v>
      </c>
      <c r="DN362" s="109">
        <f>VLOOKUP($I362,[1]May!$H$7:$BL$470,57,FALSE)</f>
        <v>0</v>
      </c>
      <c r="DO362" s="109">
        <f>VLOOKUP($I362,[1]Jun!$H$7:$BL$470,57,FALSE)</f>
        <v>0</v>
      </c>
      <c r="DP362" s="109">
        <f>VLOOKUP($I362,[1]Jul!$H$7:$BL$470,57,FALSE)</f>
        <v>0</v>
      </c>
      <c r="DQ362" s="109">
        <f>VLOOKUP($I362,[1]Ago!$H$7:$BL$470,57,FALSE)</f>
        <v>0</v>
      </c>
      <c r="DR362" s="109">
        <f>VLOOKUP($I362,[1]Set!$H$7:$BL$470,57,FALSE)</f>
        <v>0</v>
      </c>
      <c r="DS362" s="109">
        <f>VLOOKUP($I362,[1]Oct!$H$7:$BL$470,57,FALSE)</f>
        <v>0</v>
      </c>
      <c r="DT362" s="109">
        <f>VLOOKUP($I362,[1]Nov!$H$7:$BL$470,57,FALSE)</f>
        <v>0</v>
      </c>
      <c r="DU362" s="109">
        <f>VLOOKUP($I362,[1]Dic!$H$7:$BL$470,57,FALSE)</f>
        <v>0</v>
      </c>
      <c r="DV362" s="111">
        <f t="shared" si="209"/>
        <v>0</v>
      </c>
      <c r="DW362" s="113">
        <f t="shared" si="210"/>
        <v>0</v>
      </c>
      <c r="DX362" s="117">
        <f>VLOOKUP($I362,[1]Ene!$H$7:$BQ$470,62,FALSE)</f>
        <v>0</v>
      </c>
      <c r="DY362" s="109">
        <f>VLOOKUP($I362,[1]Feb!$H$7:$BQ$470,62,FALSE)</f>
        <v>0</v>
      </c>
      <c r="DZ362" s="109">
        <f>VLOOKUP($I362,[1]Mar!$H$7:$BQ$470,62,FALSE)</f>
        <v>0</v>
      </c>
      <c r="EA362" s="109">
        <f>VLOOKUP($I362,[1]Abr!$H$7:$BQ$470,62,FALSE)</f>
        <v>0</v>
      </c>
      <c r="EB362" s="109">
        <f>VLOOKUP($I362,[1]May!$H$7:$BQ$470,62,FALSE)</f>
        <v>0</v>
      </c>
      <c r="EC362" s="109">
        <f>VLOOKUP($I362,[1]Jun!$H$7:$BQ$470,62,FALSE)</f>
        <v>0</v>
      </c>
      <c r="ED362" s="109">
        <f>VLOOKUP($I362,[1]Jul!$H$7:$BQ$470,62,FALSE)</f>
        <v>0</v>
      </c>
      <c r="EE362" s="109">
        <f>VLOOKUP($I362,[1]Ago!$H$7:$BQ$470,62,FALSE)</f>
        <v>0</v>
      </c>
      <c r="EF362" s="109">
        <f>VLOOKUP($I362,[1]Set!$H$7:$BQ$470,62,FALSE)</f>
        <v>0</v>
      </c>
      <c r="EG362" s="109">
        <f>VLOOKUP($I362,[1]Oct!$H$7:$BQ$470,62,FALSE)</f>
        <v>0</v>
      </c>
      <c r="EH362" s="109">
        <f>VLOOKUP($I362,[1]Nov!$H$7:$BQ$470,62,FALSE)</f>
        <v>0</v>
      </c>
      <c r="EI362" s="109">
        <f>VLOOKUP($I362,[1]Dic!$H$7:$BQ$470,62,FALSE)</f>
        <v>0</v>
      </c>
      <c r="EJ362" s="115">
        <f t="shared" si="211"/>
        <v>0</v>
      </c>
      <c r="EK362" s="113">
        <f t="shared" si="212"/>
        <v>0</v>
      </c>
      <c r="EL362" s="117">
        <f>VLOOKUP($I362,[1]Ene!$H$7:$BM$470,58,FALSE)</f>
        <v>0</v>
      </c>
      <c r="EM362" s="109">
        <f>VLOOKUP($I362,[1]Feb!$H$7:$BM$470,58,FALSE)</f>
        <v>0</v>
      </c>
      <c r="EN362" s="109">
        <f>VLOOKUP($I362,[1]Mar!$H$7:$BM$470,58,FALSE)</f>
        <v>0</v>
      </c>
      <c r="EO362" s="109">
        <f>VLOOKUP($I362,[1]Abr!$H$7:$BM$470,58,FALSE)</f>
        <v>0</v>
      </c>
      <c r="EP362" s="109">
        <f>VLOOKUP($I362,[1]May!$H$7:$BM$470,58,FALSE)</f>
        <v>0</v>
      </c>
      <c r="EQ362" s="109">
        <f>VLOOKUP($I362,[1]Jun!$H$7:$BM$470,58,FALSE)</f>
        <v>0</v>
      </c>
      <c r="ER362" s="109">
        <f>VLOOKUP($I362,[1]Jul!$H$7:$BM$470,58,FALSE)</f>
        <v>0</v>
      </c>
      <c r="ES362" s="109">
        <f>VLOOKUP($I362,[1]Ago!$H$7:$BM$470,58,FALSE)</f>
        <v>0</v>
      </c>
      <c r="ET362" s="109">
        <f>VLOOKUP($I362,[1]Set!$H$7:$BM$470,58,FALSE)</f>
        <v>0</v>
      </c>
      <c r="EU362" s="109">
        <f>VLOOKUP($I362,[1]Oct!$H$7:$BM$470,58,FALSE)</f>
        <v>0</v>
      </c>
      <c r="EV362" s="109">
        <f>VLOOKUP($I362,[1]Nov!$H$7:$BM$470,58,FALSE)</f>
        <v>0</v>
      </c>
      <c r="EW362" s="118">
        <f>VLOOKUP($I362,[1]Dic!$H$7:$BM$470,58,FALSE)</f>
        <v>0</v>
      </c>
      <c r="EX362" s="111">
        <f t="shared" si="213"/>
        <v>0</v>
      </c>
      <c r="EY362" s="113">
        <f t="shared" si="214"/>
        <v>0</v>
      </c>
      <c r="EZ362" s="109">
        <f>VLOOKUP($I362,[1]Ene!$H$7:$CL$470,70,FALSE)</f>
        <v>0</v>
      </c>
      <c r="FA362" s="109">
        <f>VLOOKUP($I362,[1]Feb!$H$7:$CL$470,70,FALSE)</f>
        <v>0</v>
      </c>
      <c r="FB362" s="109">
        <f>VLOOKUP($I362,[1]Mar!$H$7:$CL$470,70,FALSE)</f>
        <v>0</v>
      </c>
      <c r="FC362" s="109">
        <f>VLOOKUP($I362,[1]Abr!$H$7:$CL$470,70,FALSE)</f>
        <v>0</v>
      </c>
      <c r="FD362" s="109">
        <f>VLOOKUP($I362,[1]May!$H$7:$CL$470,70,FALSE)</f>
        <v>0</v>
      </c>
      <c r="FE362" s="109">
        <f>VLOOKUP($I362,[1]Jun!$H$7:$CL$470,70,FALSE)</f>
        <v>0</v>
      </c>
      <c r="FF362" s="109">
        <f>VLOOKUP($I362,[1]Jul!$H$7:$CL$470,70,FALSE)</f>
        <v>0</v>
      </c>
      <c r="FG362" s="109">
        <f>VLOOKUP($I362,[1]Ago!$H$7:$CL$470,70,FALSE)</f>
        <v>0</v>
      </c>
      <c r="FH362" s="109">
        <f>VLOOKUP($I362,[1]Set!$H$7:$CL$470,70,FALSE)</f>
        <v>0</v>
      </c>
      <c r="FI362" s="109">
        <f>VLOOKUP($I362,[1]Oct!$H$7:$CL$470,70,FALSE)</f>
        <v>0</v>
      </c>
      <c r="FJ362" s="109">
        <f>VLOOKUP($I362,[1]Nov!$H$7:$CL$470,70,FALSE)</f>
        <v>0</v>
      </c>
      <c r="FK362" s="118">
        <f>VLOOKUP($I362,[1]Dic!$H$7:$CL$470,70,FALSE)</f>
        <v>0</v>
      </c>
      <c r="FL362" s="111">
        <f t="shared" si="215"/>
        <v>0</v>
      </c>
      <c r="FM362" s="113">
        <f t="shared" si="216"/>
        <v>0</v>
      </c>
      <c r="FN362" s="109">
        <f>VLOOKUP($I362,[1]Ene!$H$7:$CL$470,72,FALSE)</f>
        <v>0</v>
      </c>
      <c r="FO362" s="109">
        <f>VLOOKUP($I362,[1]Feb!$H$7:$CL$470,72,FALSE)</f>
        <v>0</v>
      </c>
      <c r="FP362" s="109">
        <f>VLOOKUP($I362,[1]Mar!$H$7:$CL$470,72,FALSE)</f>
        <v>0</v>
      </c>
      <c r="FQ362" s="109">
        <f>VLOOKUP($I362,[1]Abr!$H$7:$CL$470,72,FALSE)</f>
        <v>0</v>
      </c>
      <c r="FR362" s="109">
        <f>VLOOKUP($I362,[1]May!$H$7:$CL$470,72,FALSE)</f>
        <v>0</v>
      </c>
      <c r="FS362" s="109">
        <f>VLOOKUP($I362,[1]Jun!$H$7:$CL$470,72,FALSE)</f>
        <v>0</v>
      </c>
      <c r="FT362" s="109">
        <f>VLOOKUP($I362,[1]Jul!$H$7:$CL$470,72,FALSE)</f>
        <v>0</v>
      </c>
      <c r="FU362" s="109">
        <f>VLOOKUP($I362,[1]Ago!$H$7:$CL$470,72,FALSE)</f>
        <v>0</v>
      </c>
      <c r="FV362" s="109">
        <f>VLOOKUP($I362,[1]Set!$H$7:$CL$470,72,FALSE)</f>
        <v>0</v>
      </c>
      <c r="FW362" s="109">
        <f>VLOOKUP($I362,[1]Oct!$H$7:$CL$470,72,FALSE)</f>
        <v>0</v>
      </c>
      <c r="FX362" s="109">
        <f>VLOOKUP($I362,[1]Nov!$H$7:$CL$470,72,FALSE)</f>
        <v>0</v>
      </c>
      <c r="FY362" s="118">
        <f>VLOOKUP($I362,[1]Dic!$H$7:$CL$470,72,FALSE)</f>
        <v>0</v>
      </c>
      <c r="FZ362" s="112">
        <f t="shared" si="217"/>
        <v>0</v>
      </c>
      <c r="GA362" s="113">
        <f t="shared" si="218"/>
        <v>0</v>
      </c>
      <c r="GB362" s="109">
        <f>VLOOKUP($I362,[1]Ene!$H$7:$CL$471,59,FALSE)</f>
        <v>0</v>
      </c>
      <c r="GC362" s="109">
        <f>VLOOKUP($I362,[1]Feb!$H$7:$CL$471,59,FALSE)</f>
        <v>0</v>
      </c>
      <c r="GD362" s="109">
        <f>VLOOKUP($I362,[1]Mar!$H$7:$CL$471,59,FALSE)</f>
        <v>0</v>
      </c>
      <c r="GE362" s="109">
        <f>VLOOKUP($I362,[1]Abr!$H$7:$CL$471,59,FALSE)</f>
        <v>0</v>
      </c>
      <c r="GF362" s="109">
        <f>VLOOKUP($I362,[1]May!$H$7:$CL$471,59,FALSE)</f>
        <v>0</v>
      </c>
      <c r="GG362" s="109">
        <f>VLOOKUP($I362,[1]Jun!$H$7:$CL$471,59,FALSE)</f>
        <v>0</v>
      </c>
      <c r="GH362" s="109">
        <f>VLOOKUP($I362,[1]Jul!$H$7:$CL$471,59,FALSE)</f>
        <v>0</v>
      </c>
      <c r="GI362" s="109">
        <f>VLOOKUP($I362,[1]Ago!$H$7:$CL$471,59,FALSE)</f>
        <v>0</v>
      </c>
      <c r="GJ362" s="109">
        <f>VLOOKUP($I362,[1]Set!$H$7:$CL$471,59,FALSE)</f>
        <v>0</v>
      </c>
      <c r="GK362" s="109">
        <f>VLOOKUP($I362,[1]Oct!$H$7:$CL$471,59,FALSE)</f>
        <v>0</v>
      </c>
      <c r="GL362" s="109">
        <f>VLOOKUP($I362,[1]Nov!$H$7:$CL$471,59,FALSE)</f>
        <v>0</v>
      </c>
      <c r="GM362" s="118">
        <f>VLOOKUP($I362,[1]Dic!$H$7:$CL$471,59,FALSE)</f>
        <v>0</v>
      </c>
      <c r="GN362" s="112">
        <f t="shared" si="219"/>
        <v>0</v>
      </c>
      <c r="GO362" s="113">
        <f t="shared" si="220"/>
        <v>0</v>
      </c>
      <c r="GP362" s="114">
        <f t="shared" si="196"/>
        <v>0</v>
      </c>
      <c r="GQ362" s="114">
        <f t="shared" si="197"/>
        <v>0</v>
      </c>
      <c r="GR362" s="116"/>
      <c r="GS362" s="109">
        <f>VLOOKUP($I362,[1]Ene!$H$7:$CL$470,71,FALSE)</f>
        <v>0</v>
      </c>
      <c r="GT362" s="109">
        <f>VLOOKUP($I362,[1]Feb!$H$7:$CL$470,71,FALSE)</f>
        <v>0</v>
      </c>
      <c r="GU362" s="109">
        <f>VLOOKUP($I362,[1]Mar!$H$7:$CL$470,71,FALSE)</f>
        <v>0</v>
      </c>
      <c r="GV362" s="109">
        <f>VLOOKUP($I362,[1]Abr!$H$7:$CL$470,71,FALSE)</f>
        <v>0</v>
      </c>
      <c r="GW362" s="109">
        <f>VLOOKUP($I362,[1]May!$H$7:$CL$470,71,FALSE)</f>
        <v>0</v>
      </c>
      <c r="GX362" s="109">
        <f>VLOOKUP($I362,[1]Jun!$H$7:$CL$470,71,FALSE)</f>
        <v>0</v>
      </c>
      <c r="GY362" s="109">
        <f>VLOOKUP($I362,[1]Jul!$H$7:$CL$470,71,FALSE)</f>
        <v>0</v>
      </c>
      <c r="GZ362" s="109">
        <f>VLOOKUP($I362,[1]Ago!$H$7:$CL$470,71,FALSE)</f>
        <v>0</v>
      </c>
      <c r="HA362" s="109">
        <f>VLOOKUP($I362,[1]Set!$H$7:$CL$470,71,FALSE)</f>
        <v>0</v>
      </c>
      <c r="HB362" s="109">
        <f>VLOOKUP($I362,[1]Oct!$H$7:$CL$470,71,FALSE)</f>
        <v>0</v>
      </c>
      <c r="HC362" s="109">
        <f>VLOOKUP($I362,[1]Nov!$H$7:$CL$470,71,FALSE)</f>
        <v>0</v>
      </c>
      <c r="HD362" s="109">
        <f>VLOOKUP($I362,[1]Dic!$H$7:$CL$470,71,FALSE)</f>
        <v>0</v>
      </c>
      <c r="HE362" s="111">
        <f t="shared" si="221"/>
        <v>0</v>
      </c>
      <c r="HF362" s="113">
        <f t="shared" si="222"/>
        <v>0</v>
      </c>
      <c r="HG362" s="109">
        <f>VLOOKUP($I362,[1]Ene!$H$7:$CL$470,73,FALSE)</f>
        <v>0</v>
      </c>
      <c r="HH362" s="109">
        <f>VLOOKUP($I362,[1]Feb!$H$7:$CL$470,73,FALSE)</f>
        <v>0</v>
      </c>
      <c r="HI362" s="109">
        <f>VLOOKUP($I362,[1]Mar!$H$7:$CL$470,73,FALSE)</f>
        <v>0</v>
      </c>
      <c r="HJ362" s="109">
        <f>VLOOKUP($I362,[1]Abr!$H$7:$CL$470,73,FALSE)</f>
        <v>0</v>
      </c>
      <c r="HK362" s="109">
        <f>VLOOKUP($I362,[1]May!$H$7:$CL$470,73,FALSE)</f>
        <v>0</v>
      </c>
      <c r="HL362" s="109">
        <f>VLOOKUP($I362,[1]Jun!$H$7:$CL$470,73,FALSE)</f>
        <v>0</v>
      </c>
      <c r="HM362" s="109">
        <f>VLOOKUP($I362,[1]Jul!$H$7:$CL$470,73,FALSE)</f>
        <v>0</v>
      </c>
      <c r="HN362" s="109">
        <f>VLOOKUP($I362,[1]Ago!$H$7:$CL$470,73,FALSE)</f>
        <v>0</v>
      </c>
      <c r="HO362" s="109">
        <f>VLOOKUP($I362,[1]Set!$H$7:$CL$470,73,FALSE)</f>
        <v>0</v>
      </c>
      <c r="HP362" s="109">
        <f>VLOOKUP($I362,[1]Oct!$H$7:$CL$470,73,FALSE)</f>
        <v>0</v>
      </c>
      <c r="HQ362" s="109">
        <f>VLOOKUP($I362,[1]Nov!$H$7:$CL$470,73,FALSE)</f>
        <v>0</v>
      </c>
      <c r="HR362" s="109">
        <f>VLOOKUP($I362,[1]Dic!$H$7:$CL$470,73,FALSE)</f>
        <v>0</v>
      </c>
      <c r="HS362" s="111">
        <f t="shared" si="223"/>
        <v>0</v>
      </c>
      <c r="HT362" s="113">
        <f t="shared" si="224"/>
        <v>0</v>
      </c>
      <c r="HU362" s="114">
        <f t="shared" si="225"/>
        <v>0</v>
      </c>
    </row>
    <row r="363" spans="1:229" s="112" customFormat="1" ht="10.5" x14ac:dyDescent="0.25">
      <c r="A363" s="184" t="s">
        <v>25</v>
      </c>
      <c r="B363" s="187" t="s">
        <v>292</v>
      </c>
      <c r="C363" s="184">
        <v>400</v>
      </c>
      <c r="D363" s="187" t="s">
        <v>533</v>
      </c>
      <c r="E363" s="187" t="s">
        <v>549</v>
      </c>
      <c r="F363" s="188" t="s">
        <v>293</v>
      </c>
      <c r="G363" s="184"/>
      <c r="H363" s="184" t="s">
        <v>688</v>
      </c>
      <c r="I363" s="316">
        <v>14370</v>
      </c>
      <c r="J363" s="184" t="s">
        <v>302</v>
      </c>
      <c r="K363" s="109">
        <f>VLOOKUP($I363,[1]Ene!$H$7:$M$470,6,FALSE)</f>
        <v>0</v>
      </c>
      <c r="L363" s="109">
        <f>VLOOKUP($I363,[1]Feb!$H$7:$M$470,6,FALSE)</f>
        <v>0</v>
      </c>
      <c r="M363" s="109">
        <f>VLOOKUP($I363,[1]Mar!$H$7:$M$470,6,FALSE)</f>
        <v>0</v>
      </c>
      <c r="N363" s="109">
        <f>VLOOKUP($I363,[1]Abr!$H$7:$M$470,6,FALSE)</f>
        <v>0</v>
      </c>
      <c r="O363" s="109">
        <f>VLOOKUP($I363,[1]May!$H$7:$M$470,6,FALSE)</f>
        <v>0</v>
      </c>
      <c r="P363" s="109">
        <f>VLOOKUP($I363,[1]Jun!$H$7:$M$470,6,FALSE)</f>
        <v>0</v>
      </c>
      <c r="Q363" s="109">
        <f>VLOOKUP($I363,[1]Jul!$H$7:$M$470,6,FALSE)</f>
        <v>0</v>
      </c>
      <c r="R363" s="109">
        <f>VLOOKUP($I363,[1]Ago!$H$7:$M$470,6,FALSE)</f>
        <v>0</v>
      </c>
      <c r="S363" s="109">
        <f>VLOOKUP($I363,[1]Set!$H$7:$M$470,6,FALSE)</f>
        <v>0</v>
      </c>
      <c r="T363" s="109">
        <f>VLOOKUP($I363,[1]Oct!$H$7:$M$470,6,FALSE)</f>
        <v>0</v>
      </c>
      <c r="U363" s="109">
        <f>VLOOKUP($I363,[1]Nov!$H$7:$M$470,6,FALSE)</f>
        <v>0</v>
      </c>
      <c r="V363" s="109">
        <f>VLOOKUP($I363,[1]Dic!$H$7:$M$470,6,FALSE)</f>
        <v>0</v>
      </c>
      <c r="W363" s="142"/>
      <c r="X363" s="112">
        <f t="shared" si="198"/>
        <v>0</v>
      </c>
      <c r="Y363" s="163">
        <f t="shared" si="199"/>
        <v>0</v>
      </c>
      <c r="Z363" s="117">
        <f>VLOOKUP($I363,[1]Ene!$H$7:$N$470,7,FALSE)</f>
        <v>0</v>
      </c>
      <c r="AA363" s="109">
        <f>VLOOKUP($I363,[1]Feb!$H$7:$N$470,7,FALSE)</f>
        <v>0</v>
      </c>
      <c r="AB363" s="109">
        <f>VLOOKUP($I363,[1]Mar!$H$7:$N$470,7,FALSE)</f>
        <v>0</v>
      </c>
      <c r="AC363" s="109">
        <f>VLOOKUP($I363,[1]Abr!$H$7:$N$470,7,FALSE)</f>
        <v>0</v>
      </c>
      <c r="AD363" s="109">
        <f>VLOOKUP($I363,[1]May!$H$7:$N$470,7,FALSE)</f>
        <v>0</v>
      </c>
      <c r="AE363" s="109">
        <f>VLOOKUP($I363,[1]Jun!$H$7:$N$470,7,FALSE)</f>
        <v>0</v>
      </c>
      <c r="AF363" s="109">
        <f>VLOOKUP($I363,[1]Jul!$H$7:$N$470,7,FALSE)</f>
        <v>0</v>
      </c>
      <c r="AG363" s="109">
        <f>VLOOKUP($I363,[1]Ago!$H$7:$N$470,7,FALSE)</f>
        <v>0</v>
      </c>
      <c r="AH363" s="109">
        <f>VLOOKUP($I363,[1]Set!$H$7:$N$470,7,FALSE)</f>
        <v>0</v>
      </c>
      <c r="AI363" s="109">
        <f>VLOOKUP($I363,[1]Oct!$H$7:$N$470,7,FALSE)</f>
        <v>0</v>
      </c>
      <c r="AJ363" s="109">
        <f>VLOOKUP($I363,[1]Nov!$H$7:$N$470,7,FALSE)</f>
        <v>0</v>
      </c>
      <c r="AK363" s="118">
        <f>VLOOKUP($I363,[1]Dic!$H$7:$N$470,7,FALSE)</f>
        <v>0</v>
      </c>
      <c r="AL363" s="112">
        <f t="shared" si="191"/>
        <v>0</v>
      </c>
      <c r="AM363" s="164">
        <f t="shared" si="200"/>
        <v>0</v>
      </c>
      <c r="AN363" s="164">
        <f t="shared" si="192"/>
        <v>0</v>
      </c>
      <c r="AO363" s="142"/>
      <c r="AP363" s="109">
        <f>VLOOKUP($I363,[1]Ene!$H$7:$Q$470,10,FALSE)</f>
        <v>0</v>
      </c>
      <c r="AQ363" s="109">
        <f>VLOOKUP($I363,[1]Feb!$H$7:$Q$470,10,FALSE)</f>
        <v>0</v>
      </c>
      <c r="AR363" s="109">
        <f>VLOOKUP($I363,[1]Mar!$H$7:$Q$470,10,FALSE)</f>
        <v>0</v>
      </c>
      <c r="AS363" s="109">
        <f>VLOOKUP($I363,[1]Abr!$H$7:$Q$470,10,FALSE)</f>
        <v>0</v>
      </c>
      <c r="AT363" s="109">
        <f>VLOOKUP($I363,[1]May!$H$7:$Q$470,10,FALSE)</f>
        <v>0</v>
      </c>
      <c r="AU363" s="109">
        <f>VLOOKUP($I363,[1]Jun!$H$7:$Q$470,10,FALSE)</f>
        <v>0</v>
      </c>
      <c r="AV363" s="109">
        <f>VLOOKUP($I363,[1]Jul!$H$7:$Q$470,10,FALSE)</f>
        <v>0</v>
      </c>
      <c r="AW363" s="109">
        <f>VLOOKUP($I363,[1]Ago!$H$7:$Q$470,10,FALSE)</f>
        <v>0</v>
      </c>
      <c r="AX363" s="109">
        <f>VLOOKUP($I363,[1]Set!$H$7:$Q$470,10,FALSE)</f>
        <v>0</v>
      </c>
      <c r="AY363" s="109">
        <f>VLOOKUP($I363,[1]Oct!$H$7:$Q$470,10,FALSE)</f>
        <v>0</v>
      </c>
      <c r="AZ363" s="109">
        <f>VLOOKUP($I363,[1]Nov!$H$7:$Q$470,10,FALSE)</f>
        <v>0</v>
      </c>
      <c r="BA363" s="118">
        <f>VLOOKUP($I363,[1]Dic!$H$7:$Q$470,10,FALSE)</f>
        <v>0</v>
      </c>
      <c r="BB363" s="112">
        <f t="shared" si="201"/>
        <v>0</v>
      </c>
      <c r="BC363" s="163">
        <f t="shared" si="202"/>
        <v>0</v>
      </c>
      <c r="BD363" s="109">
        <f>VLOOKUP($I363,[1]Ene!$H$7:$T$470,13,FALSE)</f>
        <v>0</v>
      </c>
      <c r="BE363" s="109">
        <f>VLOOKUP($I363,[1]Feb!$H$7:$T$470,13,FALSE)</f>
        <v>0</v>
      </c>
      <c r="BF363" s="109">
        <f>VLOOKUP($I363,[1]Mar!$H$7:$T$470,13,FALSE)</f>
        <v>0</v>
      </c>
      <c r="BG363" s="109">
        <f>VLOOKUP($I363,[1]Abr!$H$7:$T$470,13,FALSE)</f>
        <v>0</v>
      </c>
      <c r="BH363" s="109">
        <f>VLOOKUP($I363,[1]May!$H$7:$T$470,13,FALSE)</f>
        <v>0</v>
      </c>
      <c r="BI363" s="109">
        <f>VLOOKUP($I363,[1]Jun!$H$7:$T$470,13,FALSE)</f>
        <v>0</v>
      </c>
      <c r="BJ363" s="109">
        <f>VLOOKUP($I363,[1]Jul!$H$7:$T$470,13,FALSE)</f>
        <v>0</v>
      </c>
      <c r="BK363" s="109">
        <f>VLOOKUP($I363,[1]Ago!$H$7:$T$470,13,FALSE)</f>
        <v>0</v>
      </c>
      <c r="BL363" s="109">
        <f>VLOOKUP($I363,[1]Set!$H$7:$T$470,13,FALSE)</f>
        <v>0</v>
      </c>
      <c r="BM363" s="109">
        <f>VLOOKUP($I363,[1]Oct!$H$7:$T$470,13,FALSE)</f>
        <v>0</v>
      </c>
      <c r="BN363" s="109">
        <f>VLOOKUP($I363,[1]Nov!$H$7:$T$470,13,FALSE)</f>
        <v>0</v>
      </c>
      <c r="BO363" s="109">
        <f>VLOOKUP($I363,[1]Dic!$H$7:$T$470,13,FALSE)</f>
        <v>0</v>
      </c>
      <c r="BP363" s="111">
        <f t="shared" si="203"/>
        <v>0</v>
      </c>
      <c r="BQ363" s="113">
        <f t="shared" si="204"/>
        <v>0</v>
      </c>
      <c r="BR363" s="109">
        <f>VLOOKUP($I363,[1]Ene!$H$7:$V$470,15,FALSE)</f>
        <v>0</v>
      </c>
      <c r="BS363" s="109">
        <f>VLOOKUP($I363,[1]Feb!$H$7:$V$470,15,FALSE)</f>
        <v>0</v>
      </c>
      <c r="BT363" s="109">
        <f>VLOOKUP($I363,[1]Mar!$H$7:$V$470,15,FALSE)</f>
        <v>0</v>
      </c>
      <c r="BU363" s="109">
        <f>VLOOKUP($I363,[1]Abr!$H$7:$V$470,15,FALSE)</f>
        <v>0</v>
      </c>
      <c r="BV363" s="109">
        <f>VLOOKUP($I363,[1]May!$H$7:$V$470,15,FALSE)</f>
        <v>0</v>
      </c>
      <c r="BW363" s="109">
        <f>VLOOKUP($I363,[1]Jun!$H$7:$V$470,15,FALSE)</f>
        <v>0</v>
      </c>
      <c r="BX363" s="109">
        <f>VLOOKUP($I363,[1]Jul!$H$7:$V$470,15,FALSE)</f>
        <v>0</v>
      </c>
      <c r="BY363" s="109">
        <f>VLOOKUP($I363,[1]Ago!$H$7:$V$470,15,FALSE)</f>
        <v>0</v>
      </c>
      <c r="BZ363" s="109">
        <f>VLOOKUP($I363,[1]Set!$H$7:$V$470,15,FALSE)</f>
        <v>0</v>
      </c>
      <c r="CA363" s="109">
        <f>VLOOKUP($I363,[1]Oct!$H$7:$V$470,15,FALSE)</f>
        <v>0</v>
      </c>
      <c r="CB363" s="109">
        <f>VLOOKUP($I363,[1]Nov!$H$7:$V$470,15,FALSE)</f>
        <v>0</v>
      </c>
      <c r="CC363" s="109">
        <f>VLOOKUP($I363,[1]Dic!$H$7:$V$470,15,FALSE)</f>
        <v>0</v>
      </c>
      <c r="CD363" s="111">
        <f t="shared" si="205"/>
        <v>0</v>
      </c>
      <c r="CE363" s="113">
        <f t="shared" si="193"/>
        <v>0</v>
      </c>
      <c r="CF363" s="109">
        <f>VLOOKUP($I363,[1]Ene!$H$7:$X$470,17,FALSE)</f>
        <v>0</v>
      </c>
      <c r="CG363" s="109">
        <f>VLOOKUP($I363,[1]Feb!$H$7:$X$470,17,FALSE)</f>
        <v>0</v>
      </c>
      <c r="CH363" s="109">
        <f>VLOOKUP($I363,[1]Mar!$H$7:$X$470,17,FALSE)</f>
        <v>0</v>
      </c>
      <c r="CI363" s="109">
        <f>VLOOKUP($I363,[1]Abr!$H$7:$X$470,17,FALSE)</f>
        <v>0</v>
      </c>
      <c r="CJ363" s="109">
        <f>VLOOKUP($I363,[1]May!$H$7:$X$470,17,FALSE)</f>
        <v>0</v>
      </c>
      <c r="CK363" s="109">
        <f>VLOOKUP($I363,[1]Jun!$H$7:$X$470,17,FALSE)</f>
        <v>0</v>
      </c>
      <c r="CL363" s="109">
        <f>VLOOKUP($I363,[1]Jul!$H$7:$X$470,17,FALSE)</f>
        <v>0</v>
      </c>
      <c r="CM363" s="109">
        <f>VLOOKUP($I363,[1]Ago!$H$7:$X$470,17,FALSE)</f>
        <v>0</v>
      </c>
      <c r="CN363" s="109">
        <f>VLOOKUP($I363,[1]Set!$H$7:$X$470,17,FALSE)</f>
        <v>0</v>
      </c>
      <c r="CO363" s="109">
        <f>VLOOKUP($I363,[1]Oct!$H$7:$X$470,17,FALSE)</f>
        <v>0</v>
      </c>
      <c r="CP363" s="109">
        <f>VLOOKUP($I363,[1]Nov!$H$7:$X$470,17,FALSE)</f>
        <v>0</v>
      </c>
      <c r="CQ363" s="109">
        <f>VLOOKUP($I363,[1]Dic!$H$7:$X$470,17,FALSE)</f>
        <v>0</v>
      </c>
      <c r="CR363" s="111">
        <f t="shared" si="206"/>
        <v>0</v>
      </c>
      <c r="CS363" s="113">
        <f t="shared" si="194"/>
        <v>0</v>
      </c>
      <c r="CT363" s="112">
        <f t="shared" si="195"/>
        <v>0</v>
      </c>
      <c r="CU363" s="116"/>
      <c r="CV363" s="109">
        <f>VLOOKUP($I363,[1]Ene!$H$7:$AC$470,22,FALSE)</f>
        <v>0</v>
      </c>
      <c r="CW363" s="109">
        <f>VLOOKUP($I363,[1]Feb!$H$7:$AC$470,22,FALSE)</f>
        <v>0</v>
      </c>
      <c r="CX363" s="109">
        <f>VLOOKUP($I363,[1]Mar!$H$7:$AC$470,22,FALSE)</f>
        <v>0</v>
      </c>
      <c r="CY363" s="109">
        <f>VLOOKUP($I363,[1]Abr!$H$7:$AC$470,22,FALSE)</f>
        <v>0</v>
      </c>
      <c r="CZ363" s="109">
        <f>VLOOKUP($I363,[1]May!$H$7:$AC$470,22,FALSE)</f>
        <v>0</v>
      </c>
      <c r="DA363" s="109">
        <f>VLOOKUP($I363,[1]Jun!$H$7:$AC$470,22,FALSE)</f>
        <v>0</v>
      </c>
      <c r="DB363" s="109">
        <f>VLOOKUP($I363,[1]Jul!$H$7:$AC$470,22,FALSE)</f>
        <v>0</v>
      </c>
      <c r="DC363" s="109">
        <f>VLOOKUP($I363,[1]Ago!$H$7:$AC$470,22,FALSE)</f>
        <v>0</v>
      </c>
      <c r="DD363" s="109">
        <f>VLOOKUP($I363,[1]Set!$H$7:$AC$470,22,FALSE)</f>
        <v>0</v>
      </c>
      <c r="DE363" s="109">
        <f>VLOOKUP($I363,[1]Oct!$H$7:$AC$470,22,FALSE)</f>
        <v>0</v>
      </c>
      <c r="DF363" s="109">
        <f>VLOOKUP($I363,[1]Nov!$H$7:$AC$470,22,FALSE)</f>
        <v>0</v>
      </c>
      <c r="DG363" s="118">
        <f>VLOOKUP($I363,[1]Dic!$H$7:$AC$470,22,FALSE)</f>
        <v>0</v>
      </c>
      <c r="DH363" s="111">
        <f t="shared" si="207"/>
        <v>0</v>
      </c>
      <c r="DI363" s="113">
        <f t="shared" si="208"/>
        <v>0</v>
      </c>
      <c r="DJ363" s="109">
        <f>VLOOKUP($I363,[1]Ene!$H$7:$BL$470,57,FALSE)</f>
        <v>0</v>
      </c>
      <c r="DK363" s="109">
        <f>VLOOKUP($I363,[1]Feb!$H$7:$BL$470,57,FALSE)</f>
        <v>0</v>
      </c>
      <c r="DL363" s="109">
        <f>VLOOKUP($I363,[1]Mar!$H$7:$BL$470,57,FALSE)</f>
        <v>0</v>
      </c>
      <c r="DM363" s="109">
        <f>VLOOKUP($I363,[1]Abr!$H$7:$BL$470,57,FALSE)</f>
        <v>0</v>
      </c>
      <c r="DN363" s="109">
        <f>VLOOKUP($I363,[1]May!$H$7:$BL$470,57,FALSE)</f>
        <v>0</v>
      </c>
      <c r="DO363" s="109">
        <f>VLOOKUP($I363,[1]Jun!$H$7:$BL$470,57,FALSE)</f>
        <v>0</v>
      </c>
      <c r="DP363" s="109">
        <f>VLOOKUP($I363,[1]Jul!$H$7:$BL$470,57,FALSE)</f>
        <v>0</v>
      </c>
      <c r="DQ363" s="109">
        <f>VLOOKUP($I363,[1]Ago!$H$7:$BL$470,57,FALSE)</f>
        <v>0</v>
      </c>
      <c r="DR363" s="109">
        <f>VLOOKUP($I363,[1]Set!$H$7:$BL$470,57,FALSE)</f>
        <v>0</v>
      </c>
      <c r="DS363" s="109">
        <f>VLOOKUP($I363,[1]Oct!$H$7:$BL$470,57,FALSE)</f>
        <v>0</v>
      </c>
      <c r="DT363" s="109">
        <f>VLOOKUP($I363,[1]Nov!$H$7:$BL$470,57,FALSE)</f>
        <v>0</v>
      </c>
      <c r="DU363" s="109">
        <f>VLOOKUP($I363,[1]Dic!$H$7:$BL$470,57,FALSE)</f>
        <v>0</v>
      </c>
      <c r="DV363" s="111">
        <f t="shared" si="209"/>
        <v>0</v>
      </c>
      <c r="DW363" s="113">
        <f t="shared" si="210"/>
        <v>0</v>
      </c>
      <c r="DX363" s="117">
        <f>VLOOKUP($I363,[1]Ene!$H$7:$BQ$470,62,FALSE)</f>
        <v>0</v>
      </c>
      <c r="DY363" s="109">
        <f>VLOOKUP($I363,[1]Feb!$H$7:$BQ$470,62,FALSE)</f>
        <v>0</v>
      </c>
      <c r="DZ363" s="109">
        <f>VLOOKUP($I363,[1]Mar!$H$7:$BQ$470,62,FALSE)</f>
        <v>0</v>
      </c>
      <c r="EA363" s="109">
        <f>VLOOKUP($I363,[1]Abr!$H$7:$BQ$470,62,FALSE)</f>
        <v>0</v>
      </c>
      <c r="EB363" s="109">
        <f>VLOOKUP($I363,[1]May!$H$7:$BQ$470,62,FALSE)</f>
        <v>0</v>
      </c>
      <c r="EC363" s="109">
        <f>VLOOKUP($I363,[1]Jun!$H$7:$BQ$470,62,FALSE)</f>
        <v>0</v>
      </c>
      <c r="ED363" s="109">
        <f>VLOOKUP($I363,[1]Jul!$H$7:$BQ$470,62,FALSE)</f>
        <v>0</v>
      </c>
      <c r="EE363" s="109">
        <f>VLOOKUP($I363,[1]Ago!$H$7:$BQ$470,62,FALSE)</f>
        <v>0</v>
      </c>
      <c r="EF363" s="109">
        <f>VLOOKUP($I363,[1]Set!$H$7:$BQ$470,62,FALSE)</f>
        <v>0</v>
      </c>
      <c r="EG363" s="109">
        <f>VLOOKUP($I363,[1]Oct!$H$7:$BQ$470,62,FALSE)</f>
        <v>0</v>
      </c>
      <c r="EH363" s="109">
        <f>VLOOKUP($I363,[1]Nov!$H$7:$BQ$470,62,FALSE)</f>
        <v>0</v>
      </c>
      <c r="EI363" s="109">
        <f>VLOOKUP($I363,[1]Dic!$H$7:$BQ$470,62,FALSE)</f>
        <v>0</v>
      </c>
      <c r="EJ363" s="115">
        <f t="shared" si="211"/>
        <v>0</v>
      </c>
      <c r="EK363" s="113">
        <f t="shared" si="212"/>
        <v>0</v>
      </c>
      <c r="EL363" s="117">
        <f>VLOOKUP($I363,[1]Ene!$H$7:$BM$470,58,FALSE)</f>
        <v>0</v>
      </c>
      <c r="EM363" s="109">
        <f>VLOOKUP($I363,[1]Feb!$H$7:$BM$470,58,FALSE)</f>
        <v>0</v>
      </c>
      <c r="EN363" s="109">
        <f>VLOOKUP($I363,[1]Mar!$H$7:$BM$470,58,FALSE)</f>
        <v>0</v>
      </c>
      <c r="EO363" s="109">
        <f>VLOOKUP($I363,[1]Abr!$H$7:$BM$470,58,FALSE)</f>
        <v>0</v>
      </c>
      <c r="EP363" s="109">
        <f>VLOOKUP($I363,[1]May!$H$7:$BM$470,58,FALSE)</f>
        <v>0</v>
      </c>
      <c r="EQ363" s="109">
        <f>VLOOKUP($I363,[1]Jun!$H$7:$BM$470,58,FALSE)</f>
        <v>0</v>
      </c>
      <c r="ER363" s="109">
        <f>VLOOKUP($I363,[1]Jul!$H$7:$BM$470,58,FALSE)</f>
        <v>0</v>
      </c>
      <c r="ES363" s="109">
        <f>VLOOKUP($I363,[1]Ago!$H$7:$BM$470,58,FALSE)</f>
        <v>0</v>
      </c>
      <c r="ET363" s="109">
        <f>VLOOKUP($I363,[1]Set!$H$7:$BM$470,58,FALSE)</f>
        <v>0</v>
      </c>
      <c r="EU363" s="109">
        <f>VLOOKUP($I363,[1]Oct!$H$7:$BM$470,58,FALSE)</f>
        <v>0</v>
      </c>
      <c r="EV363" s="109">
        <f>VLOOKUP($I363,[1]Nov!$H$7:$BM$470,58,FALSE)</f>
        <v>0</v>
      </c>
      <c r="EW363" s="118">
        <f>VLOOKUP($I363,[1]Dic!$H$7:$BM$470,58,FALSE)</f>
        <v>0</v>
      </c>
      <c r="EX363" s="111">
        <f t="shared" si="213"/>
        <v>0</v>
      </c>
      <c r="EY363" s="113">
        <f t="shared" si="214"/>
        <v>0</v>
      </c>
      <c r="EZ363" s="109">
        <f>VLOOKUP($I363,[1]Ene!$H$7:$CL$470,70,FALSE)</f>
        <v>0</v>
      </c>
      <c r="FA363" s="109">
        <f>VLOOKUP($I363,[1]Feb!$H$7:$CL$470,70,FALSE)</f>
        <v>0</v>
      </c>
      <c r="FB363" s="109">
        <f>VLOOKUP($I363,[1]Mar!$H$7:$CL$470,70,FALSE)</f>
        <v>0</v>
      </c>
      <c r="FC363" s="109">
        <f>VLOOKUP($I363,[1]Abr!$H$7:$CL$470,70,FALSE)</f>
        <v>0</v>
      </c>
      <c r="FD363" s="109">
        <f>VLOOKUP($I363,[1]May!$H$7:$CL$470,70,FALSE)</f>
        <v>0</v>
      </c>
      <c r="FE363" s="109">
        <f>VLOOKUP($I363,[1]Jun!$H$7:$CL$470,70,FALSE)</f>
        <v>0</v>
      </c>
      <c r="FF363" s="109">
        <f>VLOOKUP($I363,[1]Jul!$H$7:$CL$470,70,FALSE)</f>
        <v>0</v>
      </c>
      <c r="FG363" s="109">
        <f>VLOOKUP($I363,[1]Ago!$H$7:$CL$470,70,FALSE)</f>
        <v>0</v>
      </c>
      <c r="FH363" s="109">
        <f>VLOOKUP($I363,[1]Set!$H$7:$CL$470,70,FALSE)</f>
        <v>0</v>
      </c>
      <c r="FI363" s="109">
        <f>VLOOKUP($I363,[1]Oct!$H$7:$CL$470,70,FALSE)</f>
        <v>0</v>
      </c>
      <c r="FJ363" s="109">
        <f>VLOOKUP($I363,[1]Nov!$H$7:$CL$470,70,FALSE)</f>
        <v>0</v>
      </c>
      <c r="FK363" s="118">
        <f>VLOOKUP($I363,[1]Dic!$H$7:$CL$470,70,FALSE)</f>
        <v>0</v>
      </c>
      <c r="FL363" s="111">
        <f t="shared" si="215"/>
        <v>0</v>
      </c>
      <c r="FM363" s="113">
        <f t="shared" si="216"/>
        <v>0</v>
      </c>
      <c r="FN363" s="109">
        <f>VLOOKUP($I363,[1]Ene!$H$7:$CL$470,72,FALSE)</f>
        <v>0</v>
      </c>
      <c r="FO363" s="109">
        <f>VLOOKUP($I363,[1]Feb!$H$7:$CL$470,72,FALSE)</f>
        <v>0</v>
      </c>
      <c r="FP363" s="109">
        <f>VLOOKUP($I363,[1]Mar!$H$7:$CL$470,72,FALSE)</f>
        <v>0</v>
      </c>
      <c r="FQ363" s="109">
        <f>VLOOKUP($I363,[1]Abr!$H$7:$CL$470,72,FALSE)</f>
        <v>0</v>
      </c>
      <c r="FR363" s="109">
        <f>VLOOKUP($I363,[1]May!$H$7:$CL$470,72,FALSE)</f>
        <v>0</v>
      </c>
      <c r="FS363" s="109">
        <f>VLOOKUP($I363,[1]Jun!$H$7:$CL$470,72,FALSE)</f>
        <v>0</v>
      </c>
      <c r="FT363" s="109">
        <f>VLOOKUP($I363,[1]Jul!$H$7:$CL$470,72,FALSE)</f>
        <v>0</v>
      </c>
      <c r="FU363" s="109">
        <f>VLOOKUP($I363,[1]Ago!$H$7:$CL$470,72,FALSE)</f>
        <v>0</v>
      </c>
      <c r="FV363" s="109">
        <f>VLOOKUP($I363,[1]Set!$H$7:$CL$470,72,FALSE)</f>
        <v>0</v>
      </c>
      <c r="FW363" s="109">
        <f>VLOOKUP($I363,[1]Oct!$H$7:$CL$470,72,FALSE)</f>
        <v>0</v>
      </c>
      <c r="FX363" s="109">
        <f>VLOOKUP($I363,[1]Nov!$H$7:$CL$470,72,FALSE)</f>
        <v>0</v>
      </c>
      <c r="FY363" s="118">
        <f>VLOOKUP($I363,[1]Dic!$H$7:$CL$470,72,FALSE)</f>
        <v>0</v>
      </c>
      <c r="FZ363" s="112">
        <f t="shared" si="217"/>
        <v>0</v>
      </c>
      <c r="GA363" s="113">
        <f t="shared" si="218"/>
        <v>0</v>
      </c>
      <c r="GB363" s="109">
        <f>VLOOKUP($I363,[1]Ene!$H$7:$CL$471,59,FALSE)</f>
        <v>0</v>
      </c>
      <c r="GC363" s="109">
        <f>VLOOKUP($I363,[1]Feb!$H$7:$CL$471,59,FALSE)</f>
        <v>0</v>
      </c>
      <c r="GD363" s="109">
        <f>VLOOKUP($I363,[1]Mar!$H$7:$CL$471,59,FALSE)</f>
        <v>0</v>
      </c>
      <c r="GE363" s="109">
        <f>VLOOKUP($I363,[1]Abr!$H$7:$CL$471,59,FALSE)</f>
        <v>0</v>
      </c>
      <c r="GF363" s="109">
        <f>VLOOKUP($I363,[1]May!$H$7:$CL$471,59,FALSE)</f>
        <v>0</v>
      </c>
      <c r="GG363" s="109">
        <f>VLOOKUP($I363,[1]Jun!$H$7:$CL$471,59,FALSE)</f>
        <v>0</v>
      </c>
      <c r="GH363" s="109">
        <f>VLOOKUP($I363,[1]Jul!$H$7:$CL$471,59,FALSE)</f>
        <v>0</v>
      </c>
      <c r="GI363" s="109">
        <f>VLOOKUP($I363,[1]Ago!$H$7:$CL$471,59,FALSE)</f>
        <v>0</v>
      </c>
      <c r="GJ363" s="109">
        <f>VLOOKUP($I363,[1]Set!$H$7:$CL$471,59,FALSE)</f>
        <v>0</v>
      </c>
      <c r="GK363" s="109">
        <f>VLOOKUP($I363,[1]Oct!$H$7:$CL$471,59,FALSE)</f>
        <v>0</v>
      </c>
      <c r="GL363" s="109">
        <f>VLOOKUP($I363,[1]Nov!$H$7:$CL$471,59,FALSE)</f>
        <v>0</v>
      </c>
      <c r="GM363" s="118">
        <f>VLOOKUP($I363,[1]Dic!$H$7:$CL$471,59,FALSE)</f>
        <v>0</v>
      </c>
      <c r="GN363" s="112">
        <f t="shared" si="219"/>
        <v>0</v>
      </c>
      <c r="GO363" s="113">
        <f t="shared" si="220"/>
        <v>0</v>
      </c>
      <c r="GP363" s="114">
        <f t="shared" si="196"/>
        <v>0</v>
      </c>
      <c r="GQ363" s="114">
        <f t="shared" si="197"/>
        <v>0</v>
      </c>
      <c r="GR363" s="116"/>
      <c r="GS363" s="109">
        <f>VLOOKUP($I363,[1]Ene!$H$7:$CL$470,71,FALSE)</f>
        <v>0</v>
      </c>
      <c r="GT363" s="109">
        <f>VLOOKUP($I363,[1]Feb!$H$7:$CL$470,71,FALSE)</f>
        <v>0</v>
      </c>
      <c r="GU363" s="109">
        <f>VLOOKUP($I363,[1]Mar!$H$7:$CL$470,71,FALSE)</f>
        <v>0</v>
      </c>
      <c r="GV363" s="109">
        <f>VLOOKUP($I363,[1]Abr!$H$7:$CL$470,71,FALSE)</f>
        <v>0</v>
      </c>
      <c r="GW363" s="109">
        <f>VLOOKUP($I363,[1]May!$H$7:$CL$470,71,FALSE)</f>
        <v>0</v>
      </c>
      <c r="GX363" s="109">
        <f>VLOOKUP($I363,[1]Jun!$H$7:$CL$470,71,FALSE)</f>
        <v>0</v>
      </c>
      <c r="GY363" s="109">
        <f>VLOOKUP($I363,[1]Jul!$H$7:$CL$470,71,FALSE)</f>
        <v>0</v>
      </c>
      <c r="GZ363" s="109">
        <f>VLOOKUP($I363,[1]Ago!$H$7:$CL$470,71,FALSE)</f>
        <v>0</v>
      </c>
      <c r="HA363" s="109">
        <f>VLOOKUP($I363,[1]Set!$H$7:$CL$470,71,FALSE)</f>
        <v>0</v>
      </c>
      <c r="HB363" s="109">
        <f>VLOOKUP($I363,[1]Oct!$H$7:$CL$470,71,FALSE)</f>
        <v>0</v>
      </c>
      <c r="HC363" s="109">
        <f>VLOOKUP($I363,[1]Nov!$H$7:$CL$470,71,FALSE)</f>
        <v>0</v>
      </c>
      <c r="HD363" s="109">
        <f>VLOOKUP($I363,[1]Dic!$H$7:$CL$470,71,FALSE)</f>
        <v>0</v>
      </c>
      <c r="HE363" s="111">
        <f t="shared" si="221"/>
        <v>0</v>
      </c>
      <c r="HF363" s="113">
        <f t="shared" si="222"/>
        <v>0</v>
      </c>
      <c r="HG363" s="109">
        <f>VLOOKUP($I363,[1]Ene!$H$7:$CL$470,73,FALSE)</f>
        <v>0</v>
      </c>
      <c r="HH363" s="109">
        <f>VLOOKUP($I363,[1]Feb!$H$7:$CL$470,73,FALSE)</f>
        <v>0</v>
      </c>
      <c r="HI363" s="109">
        <f>VLOOKUP($I363,[1]Mar!$H$7:$CL$470,73,FALSE)</f>
        <v>0</v>
      </c>
      <c r="HJ363" s="109">
        <f>VLOOKUP($I363,[1]Abr!$H$7:$CL$470,73,FALSE)</f>
        <v>0</v>
      </c>
      <c r="HK363" s="109">
        <f>VLOOKUP($I363,[1]May!$H$7:$CL$470,73,FALSE)</f>
        <v>0</v>
      </c>
      <c r="HL363" s="109">
        <f>VLOOKUP($I363,[1]Jun!$H$7:$CL$470,73,FALSE)</f>
        <v>0</v>
      </c>
      <c r="HM363" s="109">
        <f>VLOOKUP($I363,[1]Jul!$H$7:$CL$470,73,FALSE)</f>
        <v>0</v>
      </c>
      <c r="HN363" s="109">
        <f>VLOOKUP($I363,[1]Ago!$H$7:$CL$470,73,FALSE)</f>
        <v>0</v>
      </c>
      <c r="HO363" s="109">
        <f>VLOOKUP($I363,[1]Set!$H$7:$CL$470,73,FALSE)</f>
        <v>0</v>
      </c>
      <c r="HP363" s="109">
        <f>VLOOKUP($I363,[1]Oct!$H$7:$CL$470,73,FALSE)</f>
        <v>0</v>
      </c>
      <c r="HQ363" s="109">
        <f>VLOOKUP($I363,[1]Nov!$H$7:$CL$470,73,FALSE)</f>
        <v>0</v>
      </c>
      <c r="HR363" s="109">
        <f>VLOOKUP($I363,[1]Dic!$H$7:$CL$470,73,FALSE)</f>
        <v>0</v>
      </c>
      <c r="HS363" s="111">
        <f t="shared" si="223"/>
        <v>0</v>
      </c>
      <c r="HT363" s="113">
        <f t="shared" si="224"/>
        <v>0</v>
      </c>
      <c r="HU363" s="114">
        <f t="shared" si="225"/>
        <v>0</v>
      </c>
    </row>
    <row r="364" spans="1:229" s="112" customFormat="1" ht="10.5" x14ac:dyDescent="0.25">
      <c r="A364" s="184" t="s">
        <v>111</v>
      </c>
      <c r="B364" s="187" t="s">
        <v>112</v>
      </c>
      <c r="C364" s="184">
        <v>407</v>
      </c>
      <c r="D364" s="187" t="s">
        <v>562</v>
      </c>
      <c r="E364" s="187" t="s">
        <v>111</v>
      </c>
      <c r="F364" s="188" t="s">
        <v>113</v>
      </c>
      <c r="G364" s="184"/>
      <c r="H364" s="184" t="s">
        <v>688</v>
      </c>
      <c r="I364" s="316">
        <v>14717</v>
      </c>
      <c r="J364" s="184" t="s">
        <v>118</v>
      </c>
      <c r="K364" s="109">
        <f>VLOOKUP($I364,[1]Ene!$H$7:$M$470,6,FALSE)</f>
        <v>0</v>
      </c>
      <c r="L364" s="109">
        <f>VLOOKUP($I364,[1]Feb!$H$7:$M$470,6,FALSE)</f>
        <v>0</v>
      </c>
      <c r="M364" s="109">
        <f>VLOOKUP($I364,[1]Mar!$H$7:$M$470,6,FALSE)</f>
        <v>0</v>
      </c>
      <c r="N364" s="109">
        <f>VLOOKUP($I364,[1]Abr!$H$7:$M$470,6,FALSE)</f>
        <v>0</v>
      </c>
      <c r="O364" s="109">
        <f>VLOOKUP($I364,[1]May!$H$7:$M$470,6,FALSE)</f>
        <v>0</v>
      </c>
      <c r="P364" s="109">
        <f>VLOOKUP($I364,[1]Jun!$H$7:$M$470,6,FALSE)</f>
        <v>0</v>
      </c>
      <c r="Q364" s="109">
        <f>VLOOKUP($I364,[1]Jul!$H$7:$M$470,6,FALSE)</f>
        <v>0</v>
      </c>
      <c r="R364" s="109">
        <f>VLOOKUP($I364,[1]Ago!$H$7:$M$470,6,FALSE)</f>
        <v>0</v>
      </c>
      <c r="S364" s="109">
        <f>VLOOKUP($I364,[1]Set!$H$7:$M$470,6,FALSE)</f>
        <v>0</v>
      </c>
      <c r="T364" s="109">
        <f>VLOOKUP($I364,[1]Oct!$H$7:$M$470,6,FALSE)</f>
        <v>0</v>
      </c>
      <c r="U364" s="109">
        <f>VLOOKUP($I364,[1]Nov!$H$7:$M$470,6,FALSE)</f>
        <v>0</v>
      </c>
      <c r="V364" s="109">
        <f>VLOOKUP($I364,[1]Dic!$H$7:$M$470,6,FALSE)</f>
        <v>0</v>
      </c>
      <c r="W364" s="142"/>
      <c r="X364" s="112">
        <f t="shared" si="198"/>
        <v>0</v>
      </c>
      <c r="Y364" s="163">
        <f t="shared" si="199"/>
        <v>0</v>
      </c>
      <c r="Z364" s="117">
        <f>VLOOKUP($I364,[1]Ene!$H$7:$N$470,7,FALSE)</f>
        <v>0</v>
      </c>
      <c r="AA364" s="109">
        <f>VLOOKUP($I364,[1]Feb!$H$7:$N$470,7,FALSE)</f>
        <v>0</v>
      </c>
      <c r="AB364" s="109">
        <f>VLOOKUP($I364,[1]Mar!$H$7:$N$470,7,FALSE)</f>
        <v>0</v>
      </c>
      <c r="AC364" s="109">
        <f>VLOOKUP($I364,[1]Abr!$H$7:$N$470,7,FALSE)</f>
        <v>0</v>
      </c>
      <c r="AD364" s="109">
        <f>VLOOKUP($I364,[1]May!$H$7:$N$470,7,FALSE)</f>
        <v>0</v>
      </c>
      <c r="AE364" s="109">
        <f>VLOOKUP($I364,[1]Jun!$H$7:$N$470,7,FALSE)</f>
        <v>0</v>
      </c>
      <c r="AF364" s="109">
        <f>VLOOKUP($I364,[1]Jul!$H$7:$N$470,7,FALSE)</f>
        <v>0</v>
      </c>
      <c r="AG364" s="109">
        <f>VLOOKUP($I364,[1]Ago!$H$7:$N$470,7,FALSE)</f>
        <v>0</v>
      </c>
      <c r="AH364" s="109">
        <f>VLOOKUP($I364,[1]Set!$H$7:$N$470,7,FALSE)</f>
        <v>0</v>
      </c>
      <c r="AI364" s="109">
        <f>VLOOKUP($I364,[1]Oct!$H$7:$N$470,7,FALSE)</f>
        <v>0</v>
      </c>
      <c r="AJ364" s="109">
        <f>VLOOKUP($I364,[1]Nov!$H$7:$N$470,7,FALSE)</f>
        <v>0</v>
      </c>
      <c r="AK364" s="118">
        <f>VLOOKUP($I364,[1]Dic!$H$7:$N$470,7,FALSE)</f>
        <v>0</v>
      </c>
      <c r="AL364" s="112">
        <f t="shared" si="191"/>
        <v>0</v>
      </c>
      <c r="AM364" s="164">
        <f t="shared" si="200"/>
        <v>0</v>
      </c>
      <c r="AN364" s="164">
        <f t="shared" si="192"/>
        <v>0</v>
      </c>
      <c r="AO364" s="142"/>
      <c r="AP364" s="109">
        <f>VLOOKUP($I364,[1]Ene!$H$7:$Q$470,10,FALSE)</f>
        <v>0</v>
      </c>
      <c r="AQ364" s="109">
        <f>VLOOKUP($I364,[1]Feb!$H$7:$Q$470,10,FALSE)</f>
        <v>0</v>
      </c>
      <c r="AR364" s="109">
        <f>VLOOKUP($I364,[1]Mar!$H$7:$Q$470,10,FALSE)</f>
        <v>0</v>
      </c>
      <c r="AS364" s="109">
        <f>VLOOKUP($I364,[1]Abr!$H$7:$Q$470,10,FALSE)</f>
        <v>0</v>
      </c>
      <c r="AT364" s="109">
        <f>VLOOKUP($I364,[1]May!$H$7:$Q$470,10,FALSE)</f>
        <v>0</v>
      </c>
      <c r="AU364" s="109">
        <f>VLOOKUP($I364,[1]Jun!$H$7:$Q$470,10,FALSE)</f>
        <v>0</v>
      </c>
      <c r="AV364" s="109">
        <f>VLOOKUP($I364,[1]Jul!$H$7:$Q$470,10,FALSE)</f>
        <v>0</v>
      </c>
      <c r="AW364" s="109">
        <f>VLOOKUP($I364,[1]Ago!$H$7:$Q$470,10,FALSE)</f>
        <v>0</v>
      </c>
      <c r="AX364" s="109">
        <f>VLOOKUP($I364,[1]Set!$H$7:$Q$470,10,FALSE)</f>
        <v>0</v>
      </c>
      <c r="AY364" s="109">
        <f>VLOOKUP($I364,[1]Oct!$H$7:$Q$470,10,FALSE)</f>
        <v>0</v>
      </c>
      <c r="AZ364" s="109">
        <f>VLOOKUP($I364,[1]Nov!$H$7:$Q$470,10,FALSE)</f>
        <v>0</v>
      </c>
      <c r="BA364" s="118">
        <f>VLOOKUP($I364,[1]Dic!$H$7:$Q$470,10,FALSE)</f>
        <v>0</v>
      </c>
      <c r="BB364" s="112">
        <f t="shared" si="201"/>
        <v>0</v>
      </c>
      <c r="BC364" s="163">
        <f t="shared" si="202"/>
        <v>0</v>
      </c>
      <c r="BD364" s="109">
        <f>VLOOKUP($I364,[1]Ene!$H$7:$T$470,13,FALSE)</f>
        <v>0</v>
      </c>
      <c r="BE364" s="109">
        <f>VLOOKUP($I364,[1]Feb!$H$7:$T$470,13,FALSE)</f>
        <v>0</v>
      </c>
      <c r="BF364" s="109">
        <f>VLOOKUP($I364,[1]Mar!$H$7:$T$470,13,FALSE)</f>
        <v>0</v>
      </c>
      <c r="BG364" s="109">
        <f>VLOOKUP($I364,[1]Abr!$H$7:$T$470,13,FALSE)</f>
        <v>0</v>
      </c>
      <c r="BH364" s="109">
        <f>VLOOKUP($I364,[1]May!$H$7:$T$470,13,FALSE)</f>
        <v>0</v>
      </c>
      <c r="BI364" s="109">
        <f>VLOOKUP($I364,[1]Jun!$H$7:$T$470,13,FALSE)</f>
        <v>0</v>
      </c>
      <c r="BJ364" s="109">
        <f>VLOOKUP($I364,[1]Jul!$H$7:$T$470,13,FALSE)</f>
        <v>0</v>
      </c>
      <c r="BK364" s="109">
        <f>VLOOKUP($I364,[1]Ago!$H$7:$T$470,13,FALSE)</f>
        <v>0</v>
      </c>
      <c r="BL364" s="109">
        <f>VLOOKUP($I364,[1]Set!$H$7:$T$470,13,FALSE)</f>
        <v>0</v>
      </c>
      <c r="BM364" s="109">
        <f>VLOOKUP($I364,[1]Oct!$H$7:$T$470,13,FALSE)</f>
        <v>0</v>
      </c>
      <c r="BN364" s="109">
        <f>VLOOKUP($I364,[1]Nov!$H$7:$T$470,13,FALSE)</f>
        <v>0</v>
      </c>
      <c r="BO364" s="109">
        <f>VLOOKUP($I364,[1]Dic!$H$7:$T$470,13,FALSE)</f>
        <v>0</v>
      </c>
      <c r="BP364" s="111">
        <f t="shared" si="203"/>
        <v>0</v>
      </c>
      <c r="BQ364" s="113">
        <f t="shared" si="204"/>
        <v>0</v>
      </c>
      <c r="BR364" s="109">
        <f>VLOOKUP($I364,[1]Ene!$H$7:$V$470,15,FALSE)</f>
        <v>0</v>
      </c>
      <c r="BS364" s="109">
        <f>VLOOKUP($I364,[1]Feb!$H$7:$V$470,15,FALSE)</f>
        <v>0</v>
      </c>
      <c r="BT364" s="109">
        <f>VLOOKUP($I364,[1]Mar!$H$7:$V$470,15,FALSE)</f>
        <v>0</v>
      </c>
      <c r="BU364" s="109">
        <f>VLOOKUP($I364,[1]Abr!$H$7:$V$470,15,FALSE)</f>
        <v>0</v>
      </c>
      <c r="BV364" s="109">
        <f>VLOOKUP($I364,[1]May!$H$7:$V$470,15,FALSE)</f>
        <v>0</v>
      </c>
      <c r="BW364" s="109">
        <f>VLOOKUP($I364,[1]Jun!$H$7:$V$470,15,FALSE)</f>
        <v>0</v>
      </c>
      <c r="BX364" s="109">
        <f>VLOOKUP($I364,[1]Jul!$H$7:$V$470,15,FALSE)</f>
        <v>0</v>
      </c>
      <c r="BY364" s="109">
        <f>VLOOKUP($I364,[1]Ago!$H$7:$V$470,15,FALSE)</f>
        <v>0</v>
      </c>
      <c r="BZ364" s="109">
        <f>VLOOKUP($I364,[1]Set!$H$7:$V$470,15,FALSE)</f>
        <v>0</v>
      </c>
      <c r="CA364" s="109">
        <f>VLOOKUP($I364,[1]Oct!$H$7:$V$470,15,FALSE)</f>
        <v>0</v>
      </c>
      <c r="CB364" s="109">
        <f>VLOOKUP($I364,[1]Nov!$H$7:$V$470,15,FALSE)</f>
        <v>0</v>
      </c>
      <c r="CC364" s="109">
        <f>VLOOKUP($I364,[1]Dic!$H$7:$V$470,15,FALSE)</f>
        <v>0</v>
      </c>
      <c r="CD364" s="111">
        <f t="shared" si="205"/>
        <v>0</v>
      </c>
      <c r="CE364" s="113">
        <f t="shared" si="193"/>
        <v>0</v>
      </c>
      <c r="CF364" s="109">
        <f>VLOOKUP($I364,[1]Ene!$H$7:$X$470,17,FALSE)</f>
        <v>0</v>
      </c>
      <c r="CG364" s="109">
        <f>VLOOKUP($I364,[1]Feb!$H$7:$X$470,17,FALSE)</f>
        <v>0</v>
      </c>
      <c r="CH364" s="109">
        <f>VLOOKUP($I364,[1]Mar!$H$7:$X$470,17,FALSE)</f>
        <v>0</v>
      </c>
      <c r="CI364" s="109">
        <f>VLOOKUP($I364,[1]Abr!$H$7:$X$470,17,FALSE)</f>
        <v>0</v>
      </c>
      <c r="CJ364" s="109">
        <f>VLOOKUP($I364,[1]May!$H$7:$X$470,17,FALSE)</f>
        <v>0</v>
      </c>
      <c r="CK364" s="109">
        <f>VLOOKUP($I364,[1]Jun!$H$7:$X$470,17,FALSE)</f>
        <v>0</v>
      </c>
      <c r="CL364" s="109">
        <f>VLOOKUP($I364,[1]Jul!$H$7:$X$470,17,FALSE)</f>
        <v>0</v>
      </c>
      <c r="CM364" s="109">
        <f>VLOOKUP($I364,[1]Ago!$H$7:$X$470,17,FALSE)</f>
        <v>0</v>
      </c>
      <c r="CN364" s="109">
        <f>VLOOKUP($I364,[1]Set!$H$7:$X$470,17,FALSE)</f>
        <v>0</v>
      </c>
      <c r="CO364" s="109">
        <f>VLOOKUP($I364,[1]Oct!$H$7:$X$470,17,FALSE)</f>
        <v>0</v>
      </c>
      <c r="CP364" s="109">
        <f>VLOOKUP($I364,[1]Nov!$H$7:$X$470,17,FALSE)</f>
        <v>0</v>
      </c>
      <c r="CQ364" s="109">
        <f>VLOOKUP($I364,[1]Dic!$H$7:$X$470,17,FALSE)</f>
        <v>0</v>
      </c>
      <c r="CR364" s="111">
        <f t="shared" si="206"/>
        <v>0</v>
      </c>
      <c r="CS364" s="113">
        <f t="shared" si="194"/>
        <v>0</v>
      </c>
      <c r="CT364" s="112">
        <f t="shared" si="195"/>
        <v>0</v>
      </c>
      <c r="CU364" s="116"/>
      <c r="CV364" s="109">
        <f>VLOOKUP($I364,[1]Ene!$H$7:$AC$470,22,FALSE)</f>
        <v>0</v>
      </c>
      <c r="CW364" s="109">
        <f>VLOOKUP($I364,[1]Feb!$H$7:$AC$470,22,FALSE)</f>
        <v>0</v>
      </c>
      <c r="CX364" s="109">
        <f>VLOOKUP($I364,[1]Mar!$H$7:$AC$470,22,FALSE)</f>
        <v>0</v>
      </c>
      <c r="CY364" s="109">
        <f>VLOOKUP($I364,[1]Abr!$H$7:$AC$470,22,FALSE)</f>
        <v>0</v>
      </c>
      <c r="CZ364" s="109">
        <f>VLOOKUP($I364,[1]May!$H$7:$AC$470,22,FALSE)</f>
        <v>0</v>
      </c>
      <c r="DA364" s="109">
        <f>VLOOKUP($I364,[1]Jun!$H$7:$AC$470,22,FALSE)</f>
        <v>0</v>
      </c>
      <c r="DB364" s="109">
        <f>VLOOKUP($I364,[1]Jul!$H$7:$AC$470,22,FALSE)</f>
        <v>0</v>
      </c>
      <c r="DC364" s="109">
        <f>VLOOKUP($I364,[1]Ago!$H$7:$AC$470,22,FALSE)</f>
        <v>0</v>
      </c>
      <c r="DD364" s="109">
        <f>VLOOKUP($I364,[1]Set!$H$7:$AC$470,22,FALSE)</f>
        <v>0</v>
      </c>
      <c r="DE364" s="109">
        <f>VLOOKUP($I364,[1]Oct!$H$7:$AC$470,22,FALSE)</f>
        <v>0</v>
      </c>
      <c r="DF364" s="109">
        <f>VLOOKUP($I364,[1]Nov!$H$7:$AC$470,22,FALSE)</f>
        <v>0</v>
      </c>
      <c r="DG364" s="118">
        <f>VLOOKUP($I364,[1]Dic!$H$7:$AC$470,22,FALSE)</f>
        <v>0</v>
      </c>
      <c r="DH364" s="111">
        <f t="shared" si="207"/>
        <v>0</v>
      </c>
      <c r="DI364" s="113">
        <f t="shared" si="208"/>
        <v>0</v>
      </c>
      <c r="DJ364" s="109">
        <f>VLOOKUP($I364,[1]Ene!$H$7:$BL$470,57,FALSE)</f>
        <v>0</v>
      </c>
      <c r="DK364" s="109">
        <f>VLOOKUP($I364,[1]Feb!$H$7:$BL$470,57,FALSE)</f>
        <v>0</v>
      </c>
      <c r="DL364" s="109">
        <f>VLOOKUP($I364,[1]Mar!$H$7:$BL$470,57,FALSE)</f>
        <v>0</v>
      </c>
      <c r="DM364" s="109">
        <f>VLOOKUP($I364,[1]Abr!$H$7:$BL$470,57,FALSE)</f>
        <v>0</v>
      </c>
      <c r="DN364" s="109">
        <f>VLOOKUP($I364,[1]May!$H$7:$BL$470,57,FALSE)</f>
        <v>0</v>
      </c>
      <c r="DO364" s="109">
        <f>VLOOKUP($I364,[1]Jun!$H$7:$BL$470,57,FALSE)</f>
        <v>0</v>
      </c>
      <c r="DP364" s="109">
        <f>VLOOKUP($I364,[1]Jul!$H$7:$BL$470,57,FALSE)</f>
        <v>0</v>
      </c>
      <c r="DQ364" s="109">
        <f>VLOOKUP($I364,[1]Ago!$H$7:$BL$470,57,FALSE)</f>
        <v>0</v>
      </c>
      <c r="DR364" s="109">
        <f>VLOOKUP($I364,[1]Set!$H$7:$BL$470,57,FALSE)</f>
        <v>0</v>
      </c>
      <c r="DS364" s="109">
        <f>VLOOKUP($I364,[1]Oct!$H$7:$BL$470,57,FALSE)</f>
        <v>0</v>
      </c>
      <c r="DT364" s="109">
        <f>VLOOKUP($I364,[1]Nov!$H$7:$BL$470,57,FALSE)</f>
        <v>0</v>
      </c>
      <c r="DU364" s="109">
        <f>VLOOKUP($I364,[1]Dic!$H$7:$BL$470,57,FALSE)</f>
        <v>0</v>
      </c>
      <c r="DV364" s="111">
        <f t="shared" si="209"/>
        <v>0</v>
      </c>
      <c r="DW364" s="113">
        <f t="shared" si="210"/>
        <v>0</v>
      </c>
      <c r="DX364" s="117">
        <f>VLOOKUP($I364,[1]Ene!$H$7:$BQ$470,62,FALSE)</f>
        <v>0</v>
      </c>
      <c r="DY364" s="109">
        <f>VLOOKUP($I364,[1]Feb!$H$7:$BQ$470,62,FALSE)</f>
        <v>0</v>
      </c>
      <c r="DZ364" s="109">
        <f>VLOOKUP($I364,[1]Mar!$H$7:$BQ$470,62,FALSE)</f>
        <v>0</v>
      </c>
      <c r="EA364" s="109">
        <f>VLOOKUP($I364,[1]Abr!$H$7:$BQ$470,62,FALSE)</f>
        <v>0</v>
      </c>
      <c r="EB364" s="109">
        <f>VLOOKUP($I364,[1]May!$H$7:$BQ$470,62,FALSE)</f>
        <v>0</v>
      </c>
      <c r="EC364" s="109">
        <f>VLOOKUP($I364,[1]Jun!$H$7:$BQ$470,62,FALSE)</f>
        <v>0</v>
      </c>
      <c r="ED364" s="109">
        <f>VLOOKUP($I364,[1]Jul!$H$7:$BQ$470,62,FALSE)</f>
        <v>0</v>
      </c>
      <c r="EE364" s="109">
        <f>VLOOKUP($I364,[1]Ago!$H$7:$BQ$470,62,FALSE)</f>
        <v>0</v>
      </c>
      <c r="EF364" s="109">
        <f>VLOOKUP($I364,[1]Set!$H$7:$BQ$470,62,FALSE)</f>
        <v>0</v>
      </c>
      <c r="EG364" s="109">
        <f>VLOOKUP($I364,[1]Oct!$H$7:$BQ$470,62,FALSE)</f>
        <v>0</v>
      </c>
      <c r="EH364" s="109">
        <f>VLOOKUP($I364,[1]Nov!$H$7:$BQ$470,62,FALSE)</f>
        <v>0</v>
      </c>
      <c r="EI364" s="109">
        <f>VLOOKUP($I364,[1]Dic!$H$7:$BQ$470,62,FALSE)</f>
        <v>0</v>
      </c>
      <c r="EJ364" s="115">
        <f t="shared" si="211"/>
        <v>0</v>
      </c>
      <c r="EK364" s="113">
        <f t="shared" si="212"/>
        <v>0</v>
      </c>
      <c r="EL364" s="117">
        <f>VLOOKUP($I364,[1]Ene!$H$7:$BM$470,58,FALSE)</f>
        <v>0</v>
      </c>
      <c r="EM364" s="109">
        <f>VLOOKUP($I364,[1]Feb!$H$7:$BM$470,58,FALSE)</f>
        <v>0</v>
      </c>
      <c r="EN364" s="109">
        <f>VLOOKUP($I364,[1]Mar!$H$7:$BM$470,58,FALSE)</f>
        <v>0</v>
      </c>
      <c r="EO364" s="109">
        <f>VLOOKUP($I364,[1]Abr!$H$7:$BM$470,58,FALSE)</f>
        <v>0</v>
      </c>
      <c r="EP364" s="109">
        <f>VLOOKUP($I364,[1]May!$H$7:$BM$470,58,FALSE)</f>
        <v>0</v>
      </c>
      <c r="EQ364" s="109">
        <f>VLOOKUP($I364,[1]Jun!$H$7:$BM$470,58,FALSE)</f>
        <v>0</v>
      </c>
      <c r="ER364" s="109">
        <f>VLOOKUP($I364,[1]Jul!$H$7:$BM$470,58,FALSE)</f>
        <v>0</v>
      </c>
      <c r="ES364" s="109">
        <f>VLOOKUP($I364,[1]Ago!$H$7:$BM$470,58,FALSE)</f>
        <v>0</v>
      </c>
      <c r="ET364" s="109">
        <f>VLOOKUP($I364,[1]Set!$H$7:$BM$470,58,FALSE)</f>
        <v>0</v>
      </c>
      <c r="EU364" s="109">
        <f>VLOOKUP($I364,[1]Oct!$H$7:$BM$470,58,FALSE)</f>
        <v>0</v>
      </c>
      <c r="EV364" s="109">
        <f>VLOOKUP($I364,[1]Nov!$H$7:$BM$470,58,FALSE)</f>
        <v>0</v>
      </c>
      <c r="EW364" s="118">
        <f>VLOOKUP($I364,[1]Dic!$H$7:$BM$470,58,FALSE)</f>
        <v>0</v>
      </c>
      <c r="EX364" s="111">
        <f t="shared" si="213"/>
        <v>0</v>
      </c>
      <c r="EY364" s="113">
        <f t="shared" si="214"/>
        <v>0</v>
      </c>
      <c r="EZ364" s="109">
        <f>VLOOKUP($I364,[1]Ene!$H$7:$CL$470,70,FALSE)</f>
        <v>0</v>
      </c>
      <c r="FA364" s="109">
        <f>VLOOKUP($I364,[1]Feb!$H$7:$CL$470,70,FALSE)</f>
        <v>0</v>
      </c>
      <c r="FB364" s="109">
        <f>VLOOKUP($I364,[1]Mar!$H$7:$CL$470,70,FALSE)</f>
        <v>0</v>
      </c>
      <c r="FC364" s="109">
        <f>VLOOKUP($I364,[1]Abr!$H$7:$CL$470,70,FALSE)</f>
        <v>0</v>
      </c>
      <c r="FD364" s="109">
        <f>VLOOKUP($I364,[1]May!$H$7:$CL$470,70,FALSE)</f>
        <v>0</v>
      </c>
      <c r="FE364" s="109">
        <f>VLOOKUP($I364,[1]Jun!$H$7:$CL$470,70,FALSE)</f>
        <v>0</v>
      </c>
      <c r="FF364" s="109">
        <f>VLOOKUP($I364,[1]Jul!$H$7:$CL$470,70,FALSE)</f>
        <v>0</v>
      </c>
      <c r="FG364" s="109">
        <f>VLOOKUP($I364,[1]Ago!$H$7:$CL$470,70,FALSE)</f>
        <v>0</v>
      </c>
      <c r="FH364" s="109">
        <f>VLOOKUP($I364,[1]Set!$H$7:$CL$470,70,FALSE)</f>
        <v>0</v>
      </c>
      <c r="FI364" s="109">
        <f>VLOOKUP($I364,[1]Oct!$H$7:$CL$470,70,FALSE)</f>
        <v>0</v>
      </c>
      <c r="FJ364" s="109">
        <f>VLOOKUP($I364,[1]Nov!$H$7:$CL$470,70,FALSE)</f>
        <v>0</v>
      </c>
      <c r="FK364" s="118">
        <f>VLOOKUP($I364,[1]Dic!$H$7:$CL$470,70,FALSE)</f>
        <v>0</v>
      </c>
      <c r="FL364" s="111">
        <f t="shared" si="215"/>
        <v>0</v>
      </c>
      <c r="FM364" s="113">
        <f t="shared" si="216"/>
        <v>0</v>
      </c>
      <c r="FN364" s="109">
        <f>VLOOKUP($I364,[1]Ene!$H$7:$CL$470,72,FALSE)</f>
        <v>0</v>
      </c>
      <c r="FO364" s="109">
        <f>VLOOKUP($I364,[1]Feb!$H$7:$CL$470,72,FALSE)</f>
        <v>0</v>
      </c>
      <c r="FP364" s="109">
        <f>VLOOKUP($I364,[1]Mar!$H$7:$CL$470,72,FALSE)</f>
        <v>0</v>
      </c>
      <c r="FQ364" s="109">
        <f>VLOOKUP($I364,[1]Abr!$H$7:$CL$470,72,FALSE)</f>
        <v>0</v>
      </c>
      <c r="FR364" s="109">
        <f>VLOOKUP($I364,[1]May!$H$7:$CL$470,72,FALSE)</f>
        <v>0</v>
      </c>
      <c r="FS364" s="109">
        <f>VLOOKUP($I364,[1]Jun!$H$7:$CL$470,72,FALSE)</f>
        <v>0</v>
      </c>
      <c r="FT364" s="109">
        <f>VLOOKUP($I364,[1]Jul!$H$7:$CL$470,72,FALSE)</f>
        <v>0</v>
      </c>
      <c r="FU364" s="109">
        <f>VLOOKUP($I364,[1]Ago!$H$7:$CL$470,72,FALSE)</f>
        <v>0</v>
      </c>
      <c r="FV364" s="109">
        <f>VLOOKUP($I364,[1]Set!$H$7:$CL$470,72,FALSE)</f>
        <v>0</v>
      </c>
      <c r="FW364" s="109">
        <f>VLOOKUP($I364,[1]Oct!$H$7:$CL$470,72,FALSE)</f>
        <v>0</v>
      </c>
      <c r="FX364" s="109">
        <f>VLOOKUP($I364,[1]Nov!$H$7:$CL$470,72,FALSE)</f>
        <v>0</v>
      </c>
      <c r="FY364" s="118">
        <f>VLOOKUP($I364,[1]Dic!$H$7:$CL$470,72,FALSE)</f>
        <v>0</v>
      </c>
      <c r="FZ364" s="112">
        <f t="shared" si="217"/>
        <v>0</v>
      </c>
      <c r="GA364" s="113">
        <f t="shared" si="218"/>
        <v>0</v>
      </c>
      <c r="GB364" s="109">
        <f>VLOOKUP($I364,[1]Ene!$H$7:$CL$471,59,FALSE)</f>
        <v>0</v>
      </c>
      <c r="GC364" s="109">
        <f>VLOOKUP($I364,[1]Feb!$H$7:$CL$471,59,FALSE)</f>
        <v>0</v>
      </c>
      <c r="GD364" s="109">
        <f>VLOOKUP($I364,[1]Mar!$H$7:$CL$471,59,FALSE)</f>
        <v>0</v>
      </c>
      <c r="GE364" s="109">
        <f>VLOOKUP($I364,[1]Abr!$H$7:$CL$471,59,FALSE)</f>
        <v>0</v>
      </c>
      <c r="GF364" s="109">
        <f>VLOOKUP($I364,[1]May!$H$7:$CL$471,59,FALSE)</f>
        <v>0</v>
      </c>
      <c r="GG364" s="109">
        <f>VLOOKUP($I364,[1]Jun!$H$7:$CL$471,59,FALSE)</f>
        <v>0</v>
      </c>
      <c r="GH364" s="109">
        <f>VLOOKUP($I364,[1]Jul!$H$7:$CL$471,59,FALSE)</f>
        <v>0</v>
      </c>
      <c r="GI364" s="109">
        <f>VLOOKUP($I364,[1]Ago!$H$7:$CL$471,59,FALSE)</f>
        <v>0</v>
      </c>
      <c r="GJ364" s="109">
        <f>VLOOKUP($I364,[1]Set!$H$7:$CL$471,59,FALSE)</f>
        <v>0</v>
      </c>
      <c r="GK364" s="109">
        <f>VLOOKUP($I364,[1]Oct!$H$7:$CL$471,59,FALSE)</f>
        <v>0</v>
      </c>
      <c r="GL364" s="109">
        <f>VLOOKUP($I364,[1]Nov!$H$7:$CL$471,59,FALSE)</f>
        <v>0</v>
      </c>
      <c r="GM364" s="118">
        <f>VLOOKUP($I364,[1]Dic!$H$7:$CL$471,59,FALSE)</f>
        <v>0</v>
      </c>
      <c r="GN364" s="112">
        <f t="shared" si="219"/>
        <v>0</v>
      </c>
      <c r="GO364" s="113">
        <f t="shared" si="220"/>
        <v>0</v>
      </c>
      <c r="GP364" s="114">
        <f t="shared" si="196"/>
        <v>0</v>
      </c>
      <c r="GQ364" s="114">
        <f t="shared" si="197"/>
        <v>0</v>
      </c>
      <c r="GR364" s="116"/>
      <c r="GS364" s="109">
        <f>VLOOKUP($I364,[1]Ene!$H$7:$CL$470,71,FALSE)</f>
        <v>0</v>
      </c>
      <c r="GT364" s="109">
        <f>VLOOKUP($I364,[1]Feb!$H$7:$CL$470,71,FALSE)</f>
        <v>0</v>
      </c>
      <c r="GU364" s="109">
        <f>VLOOKUP($I364,[1]Mar!$H$7:$CL$470,71,FALSE)</f>
        <v>0</v>
      </c>
      <c r="GV364" s="109">
        <f>VLOOKUP($I364,[1]Abr!$H$7:$CL$470,71,FALSE)</f>
        <v>0</v>
      </c>
      <c r="GW364" s="109">
        <f>VLOOKUP($I364,[1]May!$H$7:$CL$470,71,FALSE)</f>
        <v>0</v>
      </c>
      <c r="GX364" s="109">
        <f>VLOOKUP($I364,[1]Jun!$H$7:$CL$470,71,FALSE)</f>
        <v>0</v>
      </c>
      <c r="GY364" s="109">
        <f>VLOOKUP($I364,[1]Jul!$H$7:$CL$470,71,FALSE)</f>
        <v>0</v>
      </c>
      <c r="GZ364" s="109">
        <f>VLOOKUP($I364,[1]Ago!$H$7:$CL$470,71,FALSE)</f>
        <v>0</v>
      </c>
      <c r="HA364" s="109">
        <f>VLOOKUP($I364,[1]Set!$H$7:$CL$470,71,FALSE)</f>
        <v>0</v>
      </c>
      <c r="HB364" s="109">
        <f>VLOOKUP($I364,[1]Oct!$H$7:$CL$470,71,FALSE)</f>
        <v>0</v>
      </c>
      <c r="HC364" s="109">
        <f>VLOOKUP($I364,[1]Nov!$H$7:$CL$470,71,FALSE)</f>
        <v>0</v>
      </c>
      <c r="HD364" s="109">
        <f>VLOOKUP($I364,[1]Dic!$H$7:$CL$470,71,FALSE)</f>
        <v>0</v>
      </c>
      <c r="HE364" s="111">
        <f t="shared" si="221"/>
        <v>0</v>
      </c>
      <c r="HF364" s="113">
        <f t="shared" si="222"/>
        <v>0</v>
      </c>
      <c r="HG364" s="109">
        <f>VLOOKUP($I364,[1]Ene!$H$7:$CL$470,73,FALSE)</f>
        <v>0</v>
      </c>
      <c r="HH364" s="109">
        <f>VLOOKUP($I364,[1]Feb!$H$7:$CL$470,73,FALSE)</f>
        <v>0</v>
      </c>
      <c r="HI364" s="109">
        <f>VLOOKUP($I364,[1]Mar!$H$7:$CL$470,73,FALSE)</f>
        <v>0</v>
      </c>
      <c r="HJ364" s="109">
        <f>VLOOKUP($I364,[1]Abr!$H$7:$CL$470,73,FALSE)</f>
        <v>0</v>
      </c>
      <c r="HK364" s="109">
        <f>VLOOKUP($I364,[1]May!$H$7:$CL$470,73,FALSE)</f>
        <v>0</v>
      </c>
      <c r="HL364" s="109">
        <f>VLOOKUP($I364,[1]Jun!$H$7:$CL$470,73,FALSE)</f>
        <v>0</v>
      </c>
      <c r="HM364" s="109">
        <f>VLOOKUP($I364,[1]Jul!$H$7:$CL$470,73,FALSE)</f>
        <v>0</v>
      </c>
      <c r="HN364" s="109">
        <f>VLOOKUP($I364,[1]Ago!$H$7:$CL$470,73,FALSE)</f>
        <v>0</v>
      </c>
      <c r="HO364" s="109">
        <f>VLOOKUP($I364,[1]Set!$H$7:$CL$470,73,FALSE)</f>
        <v>0</v>
      </c>
      <c r="HP364" s="109">
        <f>VLOOKUP($I364,[1]Oct!$H$7:$CL$470,73,FALSE)</f>
        <v>0</v>
      </c>
      <c r="HQ364" s="109">
        <f>VLOOKUP($I364,[1]Nov!$H$7:$CL$470,73,FALSE)</f>
        <v>0</v>
      </c>
      <c r="HR364" s="109">
        <f>VLOOKUP($I364,[1]Dic!$H$7:$CL$470,73,FALSE)</f>
        <v>0</v>
      </c>
      <c r="HS364" s="111">
        <f t="shared" si="223"/>
        <v>0</v>
      </c>
      <c r="HT364" s="113">
        <f t="shared" si="224"/>
        <v>0</v>
      </c>
      <c r="HU364" s="114">
        <f t="shared" si="225"/>
        <v>0</v>
      </c>
    </row>
    <row r="365" spans="1:229" s="112" customFormat="1" ht="10.5" x14ac:dyDescent="0.25">
      <c r="A365" s="184" t="s">
        <v>30</v>
      </c>
      <c r="B365" s="187" t="s">
        <v>219</v>
      </c>
      <c r="C365" s="184">
        <v>404</v>
      </c>
      <c r="D365" s="187" t="s">
        <v>586</v>
      </c>
      <c r="E365" s="187" t="s">
        <v>586</v>
      </c>
      <c r="F365" s="188" t="s">
        <v>219</v>
      </c>
      <c r="G365" s="184"/>
      <c r="H365" s="184" t="s">
        <v>688</v>
      </c>
      <c r="I365" s="316">
        <v>15140</v>
      </c>
      <c r="J365" s="184" t="s">
        <v>797</v>
      </c>
      <c r="K365" s="109">
        <f>VLOOKUP($I365,[1]Ene!$H$7:$M$470,6,FALSE)</f>
        <v>0</v>
      </c>
      <c r="L365" s="109">
        <f>VLOOKUP($I365,[1]Feb!$H$7:$M$470,6,FALSE)</f>
        <v>0</v>
      </c>
      <c r="M365" s="109">
        <f>VLOOKUP($I365,[1]Mar!$H$7:$M$470,6,FALSE)</f>
        <v>0</v>
      </c>
      <c r="N365" s="109">
        <f>VLOOKUP($I365,[1]Abr!$H$7:$M$470,6,FALSE)</f>
        <v>0</v>
      </c>
      <c r="O365" s="109">
        <f>VLOOKUP($I365,[1]May!$H$7:$M$470,6,FALSE)</f>
        <v>0</v>
      </c>
      <c r="P365" s="109">
        <f>VLOOKUP($I365,[1]Jun!$H$7:$M$470,6,FALSE)</f>
        <v>0</v>
      </c>
      <c r="Q365" s="109">
        <f>VLOOKUP($I365,[1]Jul!$H$7:$M$470,6,FALSE)</f>
        <v>0</v>
      </c>
      <c r="R365" s="109">
        <f>VLOOKUP($I365,[1]Ago!$H$7:$M$470,6,FALSE)</f>
        <v>0</v>
      </c>
      <c r="S365" s="109">
        <f>VLOOKUP($I365,[1]Set!$H$7:$M$470,6,FALSE)</f>
        <v>0</v>
      </c>
      <c r="T365" s="109">
        <f>VLOOKUP($I365,[1]Oct!$H$7:$M$470,6,FALSE)</f>
        <v>0</v>
      </c>
      <c r="U365" s="109">
        <f>VLOOKUP($I365,[1]Nov!$H$7:$M$470,6,FALSE)</f>
        <v>0</v>
      </c>
      <c r="V365" s="109">
        <f>VLOOKUP($I365,[1]Dic!$H$7:$M$470,6,FALSE)</f>
        <v>0</v>
      </c>
      <c r="W365" s="142"/>
      <c r="X365" s="112">
        <f t="shared" si="198"/>
        <v>0</v>
      </c>
      <c r="Y365" s="163">
        <f t="shared" si="199"/>
        <v>0</v>
      </c>
      <c r="Z365" s="117">
        <f>VLOOKUP($I365,[1]Ene!$H$7:$N$470,7,FALSE)</f>
        <v>0</v>
      </c>
      <c r="AA365" s="109">
        <f>VLOOKUP($I365,[1]Feb!$H$7:$N$470,7,FALSE)</f>
        <v>0</v>
      </c>
      <c r="AB365" s="109">
        <f>VLOOKUP($I365,[1]Mar!$H$7:$N$470,7,FALSE)</f>
        <v>0</v>
      </c>
      <c r="AC365" s="109">
        <f>VLOOKUP($I365,[1]Abr!$H$7:$N$470,7,FALSE)</f>
        <v>0</v>
      </c>
      <c r="AD365" s="109">
        <f>VLOOKUP($I365,[1]May!$H$7:$N$470,7,FALSE)</f>
        <v>0</v>
      </c>
      <c r="AE365" s="109">
        <f>VLOOKUP($I365,[1]Jun!$H$7:$N$470,7,FALSE)</f>
        <v>0</v>
      </c>
      <c r="AF365" s="109">
        <f>VLOOKUP($I365,[1]Jul!$H$7:$N$470,7,FALSE)</f>
        <v>0</v>
      </c>
      <c r="AG365" s="109">
        <f>VLOOKUP($I365,[1]Ago!$H$7:$N$470,7,FALSE)</f>
        <v>0</v>
      </c>
      <c r="AH365" s="109">
        <f>VLOOKUP($I365,[1]Set!$H$7:$N$470,7,FALSE)</f>
        <v>0</v>
      </c>
      <c r="AI365" s="109">
        <f>VLOOKUP($I365,[1]Oct!$H$7:$N$470,7,FALSE)</f>
        <v>0</v>
      </c>
      <c r="AJ365" s="109">
        <f>VLOOKUP($I365,[1]Nov!$H$7:$N$470,7,FALSE)</f>
        <v>0</v>
      </c>
      <c r="AK365" s="118">
        <f>VLOOKUP($I365,[1]Dic!$H$7:$N$470,7,FALSE)</f>
        <v>0</v>
      </c>
      <c r="AL365" s="112">
        <f t="shared" si="191"/>
        <v>0</v>
      </c>
      <c r="AM365" s="164">
        <f t="shared" si="200"/>
        <v>0</v>
      </c>
      <c r="AN365" s="164">
        <f t="shared" si="192"/>
        <v>0</v>
      </c>
      <c r="AO365" s="142"/>
      <c r="AP365" s="109">
        <f>VLOOKUP($I365,[1]Ene!$H$7:$Q$470,10,FALSE)</f>
        <v>0</v>
      </c>
      <c r="AQ365" s="109">
        <f>VLOOKUP($I365,[1]Feb!$H$7:$Q$470,10,FALSE)</f>
        <v>0</v>
      </c>
      <c r="AR365" s="109">
        <f>VLOOKUP($I365,[1]Mar!$H$7:$Q$470,10,FALSE)</f>
        <v>0</v>
      </c>
      <c r="AS365" s="109">
        <f>VLOOKUP($I365,[1]Abr!$H$7:$Q$470,10,FALSE)</f>
        <v>0</v>
      </c>
      <c r="AT365" s="109">
        <f>VLOOKUP($I365,[1]May!$H$7:$Q$470,10,FALSE)</f>
        <v>0</v>
      </c>
      <c r="AU365" s="109">
        <f>VLOOKUP($I365,[1]Jun!$H$7:$Q$470,10,FALSE)</f>
        <v>0</v>
      </c>
      <c r="AV365" s="109">
        <f>VLOOKUP($I365,[1]Jul!$H$7:$Q$470,10,FALSE)</f>
        <v>0</v>
      </c>
      <c r="AW365" s="109">
        <f>VLOOKUP($I365,[1]Ago!$H$7:$Q$470,10,FALSE)</f>
        <v>0</v>
      </c>
      <c r="AX365" s="109">
        <f>VLOOKUP($I365,[1]Set!$H$7:$Q$470,10,FALSE)</f>
        <v>0</v>
      </c>
      <c r="AY365" s="109">
        <f>VLOOKUP($I365,[1]Oct!$H$7:$Q$470,10,FALSE)</f>
        <v>0</v>
      </c>
      <c r="AZ365" s="109">
        <f>VLOOKUP($I365,[1]Nov!$H$7:$Q$470,10,FALSE)</f>
        <v>0</v>
      </c>
      <c r="BA365" s="118">
        <f>VLOOKUP($I365,[1]Dic!$H$7:$Q$470,10,FALSE)</f>
        <v>0</v>
      </c>
      <c r="BB365" s="112">
        <f t="shared" si="201"/>
        <v>0</v>
      </c>
      <c r="BC365" s="163">
        <f t="shared" si="202"/>
        <v>0</v>
      </c>
      <c r="BD365" s="109">
        <f>VLOOKUP($I365,[1]Ene!$H$7:$T$470,13,FALSE)</f>
        <v>0</v>
      </c>
      <c r="BE365" s="109">
        <f>VLOOKUP($I365,[1]Feb!$H$7:$T$470,13,FALSE)</f>
        <v>0</v>
      </c>
      <c r="BF365" s="109">
        <f>VLOOKUP($I365,[1]Mar!$H$7:$T$470,13,FALSE)</f>
        <v>0</v>
      </c>
      <c r="BG365" s="109">
        <f>VLOOKUP($I365,[1]Abr!$H$7:$T$470,13,FALSE)</f>
        <v>0</v>
      </c>
      <c r="BH365" s="109">
        <f>VLOOKUP($I365,[1]May!$H$7:$T$470,13,FALSE)</f>
        <v>0</v>
      </c>
      <c r="BI365" s="109">
        <f>VLOOKUP($I365,[1]Jun!$H$7:$T$470,13,FALSE)</f>
        <v>0</v>
      </c>
      <c r="BJ365" s="109">
        <f>VLOOKUP($I365,[1]Jul!$H$7:$T$470,13,FALSE)</f>
        <v>0</v>
      </c>
      <c r="BK365" s="109">
        <f>VLOOKUP($I365,[1]Ago!$H$7:$T$470,13,FALSE)</f>
        <v>0</v>
      </c>
      <c r="BL365" s="109">
        <f>VLOOKUP($I365,[1]Set!$H$7:$T$470,13,FALSE)</f>
        <v>0</v>
      </c>
      <c r="BM365" s="109">
        <f>VLOOKUP($I365,[1]Oct!$H$7:$T$470,13,FALSE)</f>
        <v>0</v>
      </c>
      <c r="BN365" s="109">
        <f>VLOOKUP($I365,[1]Nov!$H$7:$T$470,13,FALSE)</f>
        <v>0</v>
      </c>
      <c r="BO365" s="109">
        <f>VLOOKUP($I365,[1]Dic!$H$7:$T$470,13,FALSE)</f>
        <v>0</v>
      </c>
      <c r="BP365" s="111">
        <f t="shared" si="203"/>
        <v>0</v>
      </c>
      <c r="BQ365" s="113">
        <f t="shared" si="204"/>
        <v>0</v>
      </c>
      <c r="BR365" s="109">
        <f>VLOOKUP($I365,[1]Ene!$H$7:$V$470,15,FALSE)</f>
        <v>0</v>
      </c>
      <c r="BS365" s="109">
        <f>VLOOKUP($I365,[1]Feb!$H$7:$V$470,15,FALSE)</f>
        <v>0</v>
      </c>
      <c r="BT365" s="109">
        <f>VLOOKUP($I365,[1]Mar!$H$7:$V$470,15,FALSE)</f>
        <v>0</v>
      </c>
      <c r="BU365" s="109">
        <f>VLOOKUP($I365,[1]Abr!$H$7:$V$470,15,FALSE)</f>
        <v>0</v>
      </c>
      <c r="BV365" s="109">
        <f>VLOOKUP($I365,[1]May!$H$7:$V$470,15,FALSE)</f>
        <v>0</v>
      </c>
      <c r="BW365" s="109">
        <f>VLOOKUP($I365,[1]Jun!$H$7:$V$470,15,FALSE)</f>
        <v>0</v>
      </c>
      <c r="BX365" s="109">
        <f>VLOOKUP($I365,[1]Jul!$H$7:$V$470,15,FALSE)</f>
        <v>0</v>
      </c>
      <c r="BY365" s="109">
        <f>VLOOKUP($I365,[1]Ago!$H$7:$V$470,15,FALSE)</f>
        <v>0</v>
      </c>
      <c r="BZ365" s="109">
        <f>VLOOKUP($I365,[1]Set!$H$7:$V$470,15,FALSE)</f>
        <v>0</v>
      </c>
      <c r="CA365" s="109">
        <f>VLOOKUP($I365,[1]Oct!$H$7:$V$470,15,FALSE)</f>
        <v>0</v>
      </c>
      <c r="CB365" s="109">
        <f>VLOOKUP($I365,[1]Nov!$H$7:$V$470,15,FALSE)</f>
        <v>0</v>
      </c>
      <c r="CC365" s="109">
        <f>VLOOKUP($I365,[1]Dic!$H$7:$V$470,15,FALSE)</f>
        <v>0</v>
      </c>
      <c r="CD365" s="111">
        <f t="shared" si="205"/>
        <v>0</v>
      </c>
      <c r="CE365" s="113">
        <f t="shared" si="193"/>
        <v>0</v>
      </c>
      <c r="CF365" s="109">
        <f>VLOOKUP($I365,[1]Ene!$H$7:$X$470,17,FALSE)</f>
        <v>0</v>
      </c>
      <c r="CG365" s="109">
        <f>VLOOKUP($I365,[1]Feb!$H$7:$X$470,17,FALSE)</f>
        <v>0</v>
      </c>
      <c r="CH365" s="109">
        <f>VLOOKUP($I365,[1]Mar!$H$7:$X$470,17,FALSE)</f>
        <v>0</v>
      </c>
      <c r="CI365" s="109">
        <f>VLOOKUP($I365,[1]Abr!$H$7:$X$470,17,FALSE)</f>
        <v>0</v>
      </c>
      <c r="CJ365" s="109">
        <f>VLOOKUP($I365,[1]May!$H$7:$X$470,17,FALSE)</f>
        <v>0</v>
      </c>
      <c r="CK365" s="109">
        <f>VLOOKUP($I365,[1]Jun!$H$7:$X$470,17,FALSE)</f>
        <v>0</v>
      </c>
      <c r="CL365" s="109">
        <f>VLOOKUP($I365,[1]Jul!$H$7:$X$470,17,FALSE)</f>
        <v>0</v>
      </c>
      <c r="CM365" s="109">
        <f>VLOOKUP($I365,[1]Ago!$H$7:$X$470,17,FALSE)</f>
        <v>0</v>
      </c>
      <c r="CN365" s="109">
        <f>VLOOKUP($I365,[1]Set!$H$7:$X$470,17,FALSE)</f>
        <v>0</v>
      </c>
      <c r="CO365" s="109">
        <f>VLOOKUP($I365,[1]Oct!$H$7:$X$470,17,FALSE)</f>
        <v>0</v>
      </c>
      <c r="CP365" s="109">
        <f>VLOOKUP($I365,[1]Nov!$H$7:$X$470,17,FALSE)</f>
        <v>0</v>
      </c>
      <c r="CQ365" s="109">
        <f>VLOOKUP($I365,[1]Dic!$H$7:$X$470,17,FALSE)</f>
        <v>0</v>
      </c>
      <c r="CR365" s="111">
        <f t="shared" si="206"/>
        <v>0</v>
      </c>
      <c r="CS365" s="113">
        <f t="shared" si="194"/>
        <v>0</v>
      </c>
      <c r="CT365" s="112">
        <f t="shared" si="195"/>
        <v>0</v>
      </c>
      <c r="CU365" s="116"/>
      <c r="CV365" s="109">
        <f>VLOOKUP($I365,[1]Ene!$H$7:$AC$470,22,FALSE)</f>
        <v>0</v>
      </c>
      <c r="CW365" s="109">
        <f>VLOOKUP($I365,[1]Feb!$H$7:$AC$470,22,FALSE)</f>
        <v>0</v>
      </c>
      <c r="CX365" s="109">
        <f>VLOOKUP($I365,[1]Mar!$H$7:$AC$470,22,FALSE)</f>
        <v>0</v>
      </c>
      <c r="CY365" s="109">
        <f>VLOOKUP($I365,[1]Abr!$H$7:$AC$470,22,FALSE)</f>
        <v>0</v>
      </c>
      <c r="CZ365" s="109">
        <f>VLOOKUP($I365,[1]May!$H$7:$AC$470,22,FALSE)</f>
        <v>0</v>
      </c>
      <c r="DA365" s="109">
        <f>VLOOKUP($I365,[1]Jun!$H$7:$AC$470,22,FALSE)</f>
        <v>0</v>
      </c>
      <c r="DB365" s="109">
        <f>VLOOKUP($I365,[1]Jul!$H$7:$AC$470,22,FALSE)</f>
        <v>0</v>
      </c>
      <c r="DC365" s="109">
        <f>VLOOKUP($I365,[1]Ago!$H$7:$AC$470,22,FALSE)</f>
        <v>0</v>
      </c>
      <c r="DD365" s="109">
        <f>VLOOKUP($I365,[1]Set!$H$7:$AC$470,22,FALSE)</f>
        <v>0</v>
      </c>
      <c r="DE365" s="109">
        <f>VLOOKUP($I365,[1]Oct!$H$7:$AC$470,22,FALSE)</f>
        <v>0</v>
      </c>
      <c r="DF365" s="109">
        <f>VLOOKUP($I365,[1]Nov!$H$7:$AC$470,22,FALSE)</f>
        <v>0</v>
      </c>
      <c r="DG365" s="118">
        <f>VLOOKUP($I365,[1]Dic!$H$7:$AC$470,22,FALSE)</f>
        <v>0</v>
      </c>
      <c r="DH365" s="111">
        <f t="shared" si="207"/>
        <v>0</v>
      </c>
      <c r="DI365" s="113">
        <f t="shared" si="208"/>
        <v>0</v>
      </c>
      <c r="DJ365" s="109">
        <f>VLOOKUP($I365,[1]Ene!$H$7:$BL$470,57,FALSE)</f>
        <v>0</v>
      </c>
      <c r="DK365" s="109">
        <f>VLOOKUP($I365,[1]Feb!$H$7:$BL$470,57,FALSE)</f>
        <v>0</v>
      </c>
      <c r="DL365" s="109">
        <f>VLOOKUP($I365,[1]Mar!$H$7:$BL$470,57,FALSE)</f>
        <v>0</v>
      </c>
      <c r="DM365" s="109">
        <f>VLOOKUP($I365,[1]Abr!$H$7:$BL$470,57,FALSE)</f>
        <v>0</v>
      </c>
      <c r="DN365" s="109">
        <f>VLOOKUP($I365,[1]May!$H$7:$BL$470,57,FALSE)</f>
        <v>0</v>
      </c>
      <c r="DO365" s="109">
        <f>VLOOKUP($I365,[1]Jun!$H$7:$BL$470,57,FALSE)</f>
        <v>0</v>
      </c>
      <c r="DP365" s="109">
        <f>VLOOKUP($I365,[1]Jul!$H$7:$BL$470,57,FALSE)</f>
        <v>0</v>
      </c>
      <c r="DQ365" s="109">
        <f>VLOOKUP($I365,[1]Ago!$H$7:$BL$470,57,FALSE)</f>
        <v>0</v>
      </c>
      <c r="DR365" s="109">
        <f>VLOOKUP($I365,[1]Set!$H$7:$BL$470,57,FALSE)</f>
        <v>0</v>
      </c>
      <c r="DS365" s="109">
        <f>VLOOKUP($I365,[1]Oct!$H$7:$BL$470,57,FALSE)</f>
        <v>0</v>
      </c>
      <c r="DT365" s="109">
        <f>VLOOKUP($I365,[1]Nov!$H$7:$BL$470,57,FALSE)</f>
        <v>0</v>
      </c>
      <c r="DU365" s="109">
        <f>VLOOKUP($I365,[1]Dic!$H$7:$BL$470,57,FALSE)</f>
        <v>0</v>
      </c>
      <c r="DV365" s="111">
        <f t="shared" si="209"/>
        <v>0</v>
      </c>
      <c r="DW365" s="113">
        <f t="shared" si="210"/>
        <v>0</v>
      </c>
      <c r="DX365" s="117">
        <f>VLOOKUP($I365,[1]Ene!$H$7:$BQ$470,62,FALSE)</f>
        <v>0</v>
      </c>
      <c r="DY365" s="109">
        <f>VLOOKUP($I365,[1]Feb!$H$7:$BQ$470,62,FALSE)</f>
        <v>0</v>
      </c>
      <c r="DZ365" s="109">
        <f>VLOOKUP($I365,[1]Mar!$H$7:$BQ$470,62,FALSE)</f>
        <v>0</v>
      </c>
      <c r="EA365" s="109">
        <f>VLOOKUP($I365,[1]Abr!$H$7:$BQ$470,62,FALSE)</f>
        <v>0</v>
      </c>
      <c r="EB365" s="109">
        <f>VLOOKUP($I365,[1]May!$H$7:$BQ$470,62,FALSE)</f>
        <v>0</v>
      </c>
      <c r="EC365" s="109">
        <f>VLOOKUP($I365,[1]Jun!$H$7:$BQ$470,62,FALSE)</f>
        <v>0</v>
      </c>
      <c r="ED365" s="109">
        <f>VLOOKUP($I365,[1]Jul!$H$7:$BQ$470,62,FALSE)</f>
        <v>0</v>
      </c>
      <c r="EE365" s="109">
        <f>VLOOKUP($I365,[1]Ago!$H$7:$BQ$470,62,FALSE)</f>
        <v>0</v>
      </c>
      <c r="EF365" s="109">
        <f>VLOOKUP($I365,[1]Set!$H$7:$BQ$470,62,FALSE)</f>
        <v>0</v>
      </c>
      <c r="EG365" s="109">
        <f>VLOOKUP($I365,[1]Oct!$H$7:$BQ$470,62,FALSE)</f>
        <v>0</v>
      </c>
      <c r="EH365" s="109">
        <f>VLOOKUP($I365,[1]Nov!$H$7:$BQ$470,62,FALSE)</f>
        <v>0</v>
      </c>
      <c r="EI365" s="109">
        <f>VLOOKUP($I365,[1]Dic!$H$7:$BQ$470,62,FALSE)</f>
        <v>0</v>
      </c>
      <c r="EJ365" s="115">
        <f t="shared" si="211"/>
        <v>0</v>
      </c>
      <c r="EK365" s="113">
        <f t="shared" si="212"/>
        <v>0</v>
      </c>
      <c r="EL365" s="117">
        <f>VLOOKUP($I365,[1]Ene!$H$7:$BM$470,58,FALSE)</f>
        <v>0</v>
      </c>
      <c r="EM365" s="109">
        <f>VLOOKUP($I365,[1]Feb!$H$7:$BM$470,58,FALSE)</f>
        <v>0</v>
      </c>
      <c r="EN365" s="109">
        <f>VLOOKUP($I365,[1]Mar!$H$7:$BM$470,58,FALSE)</f>
        <v>0</v>
      </c>
      <c r="EO365" s="109">
        <f>VLOOKUP($I365,[1]Abr!$H$7:$BM$470,58,FALSE)</f>
        <v>0</v>
      </c>
      <c r="EP365" s="109">
        <f>VLOOKUP($I365,[1]May!$H$7:$BM$470,58,FALSE)</f>
        <v>0</v>
      </c>
      <c r="EQ365" s="109">
        <f>VLOOKUP($I365,[1]Jun!$H$7:$BM$470,58,FALSE)</f>
        <v>0</v>
      </c>
      <c r="ER365" s="109">
        <f>VLOOKUP($I365,[1]Jul!$H$7:$BM$470,58,FALSE)</f>
        <v>0</v>
      </c>
      <c r="ES365" s="109">
        <f>VLOOKUP($I365,[1]Ago!$H$7:$BM$470,58,FALSE)</f>
        <v>0</v>
      </c>
      <c r="ET365" s="109">
        <f>VLOOKUP($I365,[1]Set!$H$7:$BM$470,58,FALSE)</f>
        <v>0</v>
      </c>
      <c r="EU365" s="109">
        <f>VLOOKUP($I365,[1]Oct!$H$7:$BM$470,58,FALSE)</f>
        <v>0</v>
      </c>
      <c r="EV365" s="109">
        <f>VLOOKUP($I365,[1]Nov!$H$7:$BM$470,58,FALSE)</f>
        <v>0</v>
      </c>
      <c r="EW365" s="118">
        <f>VLOOKUP($I365,[1]Dic!$H$7:$BM$470,58,FALSE)</f>
        <v>0</v>
      </c>
      <c r="EX365" s="111">
        <f t="shared" si="213"/>
        <v>0</v>
      </c>
      <c r="EY365" s="113">
        <f t="shared" si="214"/>
        <v>0</v>
      </c>
      <c r="EZ365" s="109">
        <f>VLOOKUP($I365,[1]Ene!$H$7:$CL$470,70,FALSE)</f>
        <v>0</v>
      </c>
      <c r="FA365" s="109">
        <f>VLOOKUP($I365,[1]Feb!$H$7:$CL$470,70,FALSE)</f>
        <v>0</v>
      </c>
      <c r="FB365" s="109">
        <f>VLOOKUP($I365,[1]Mar!$H$7:$CL$470,70,FALSE)</f>
        <v>0</v>
      </c>
      <c r="FC365" s="109">
        <f>VLOOKUP($I365,[1]Abr!$H$7:$CL$470,70,FALSE)</f>
        <v>0</v>
      </c>
      <c r="FD365" s="109">
        <f>VLOOKUP($I365,[1]May!$H$7:$CL$470,70,FALSE)</f>
        <v>0</v>
      </c>
      <c r="FE365" s="109">
        <f>VLOOKUP($I365,[1]Jun!$H$7:$CL$470,70,FALSE)</f>
        <v>0</v>
      </c>
      <c r="FF365" s="109">
        <f>VLOOKUP($I365,[1]Jul!$H$7:$CL$470,70,FALSE)</f>
        <v>0</v>
      </c>
      <c r="FG365" s="109">
        <f>VLOOKUP($I365,[1]Ago!$H$7:$CL$470,70,FALSE)</f>
        <v>0</v>
      </c>
      <c r="FH365" s="109">
        <f>VLOOKUP($I365,[1]Set!$H$7:$CL$470,70,FALSE)</f>
        <v>0</v>
      </c>
      <c r="FI365" s="109">
        <f>VLOOKUP($I365,[1]Oct!$H$7:$CL$470,70,FALSE)</f>
        <v>0</v>
      </c>
      <c r="FJ365" s="109">
        <f>VLOOKUP($I365,[1]Nov!$H$7:$CL$470,70,FALSE)</f>
        <v>0</v>
      </c>
      <c r="FK365" s="118">
        <f>VLOOKUP($I365,[1]Dic!$H$7:$CL$470,70,FALSE)</f>
        <v>0</v>
      </c>
      <c r="FL365" s="111">
        <f t="shared" si="215"/>
        <v>0</v>
      </c>
      <c r="FM365" s="113">
        <f t="shared" si="216"/>
        <v>0</v>
      </c>
      <c r="FN365" s="109">
        <f>VLOOKUP($I365,[1]Ene!$H$7:$CL$470,72,FALSE)</f>
        <v>0</v>
      </c>
      <c r="FO365" s="109">
        <f>VLOOKUP($I365,[1]Feb!$H$7:$CL$470,72,FALSE)</f>
        <v>0</v>
      </c>
      <c r="FP365" s="109">
        <f>VLOOKUP($I365,[1]Mar!$H$7:$CL$470,72,FALSE)</f>
        <v>0</v>
      </c>
      <c r="FQ365" s="109">
        <f>VLOOKUP($I365,[1]Abr!$H$7:$CL$470,72,FALSE)</f>
        <v>0</v>
      </c>
      <c r="FR365" s="109">
        <f>VLOOKUP($I365,[1]May!$H$7:$CL$470,72,FALSE)</f>
        <v>0</v>
      </c>
      <c r="FS365" s="109">
        <f>VLOOKUP($I365,[1]Jun!$H$7:$CL$470,72,FALSE)</f>
        <v>0</v>
      </c>
      <c r="FT365" s="109">
        <f>VLOOKUP($I365,[1]Jul!$H$7:$CL$470,72,FALSE)</f>
        <v>0</v>
      </c>
      <c r="FU365" s="109">
        <f>VLOOKUP($I365,[1]Ago!$H$7:$CL$470,72,FALSE)</f>
        <v>0</v>
      </c>
      <c r="FV365" s="109">
        <f>VLOOKUP($I365,[1]Set!$H$7:$CL$470,72,FALSE)</f>
        <v>0</v>
      </c>
      <c r="FW365" s="109">
        <f>VLOOKUP($I365,[1]Oct!$H$7:$CL$470,72,FALSE)</f>
        <v>0</v>
      </c>
      <c r="FX365" s="109">
        <f>VLOOKUP($I365,[1]Nov!$H$7:$CL$470,72,FALSE)</f>
        <v>0</v>
      </c>
      <c r="FY365" s="118">
        <f>VLOOKUP($I365,[1]Dic!$H$7:$CL$470,72,FALSE)</f>
        <v>0</v>
      </c>
      <c r="FZ365" s="112">
        <f t="shared" si="217"/>
        <v>0</v>
      </c>
      <c r="GA365" s="113">
        <f t="shared" si="218"/>
        <v>0</v>
      </c>
      <c r="GB365" s="109">
        <f>VLOOKUP($I365,[1]Ene!$H$7:$CL$471,59,FALSE)</f>
        <v>0</v>
      </c>
      <c r="GC365" s="109">
        <f>VLOOKUP($I365,[1]Feb!$H$7:$CL$471,59,FALSE)</f>
        <v>0</v>
      </c>
      <c r="GD365" s="109">
        <f>VLOOKUP($I365,[1]Mar!$H$7:$CL$471,59,FALSE)</f>
        <v>0</v>
      </c>
      <c r="GE365" s="109">
        <f>VLOOKUP($I365,[1]Abr!$H$7:$CL$471,59,FALSE)</f>
        <v>0</v>
      </c>
      <c r="GF365" s="109">
        <f>VLOOKUP($I365,[1]May!$H$7:$CL$471,59,FALSE)</f>
        <v>0</v>
      </c>
      <c r="GG365" s="109">
        <f>VLOOKUP($I365,[1]Jun!$H$7:$CL$471,59,FALSE)</f>
        <v>0</v>
      </c>
      <c r="GH365" s="109">
        <f>VLOOKUP($I365,[1]Jul!$H$7:$CL$471,59,FALSE)</f>
        <v>0</v>
      </c>
      <c r="GI365" s="109">
        <f>VLOOKUP($I365,[1]Ago!$H$7:$CL$471,59,FALSE)</f>
        <v>0</v>
      </c>
      <c r="GJ365" s="109">
        <f>VLOOKUP($I365,[1]Set!$H$7:$CL$471,59,FALSE)</f>
        <v>0</v>
      </c>
      <c r="GK365" s="109">
        <f>VLOOKUP($I365,[1]Oct!$H$7:$CL$471,59,FALSE)</f>
        <v>0</v>
      </c>
      <c r="GL365" s="109">
        <f>VLOOKUP($I365,[1]Nov!$H$7:$CL$471,59,FALSE)</f>
        <v>0</v>
      </c>
      <c r="GM365" s="118">
        <f>VLOOKUP($I365,[1]Dic!$H$7:$CL$471,59,FALSE)</f>
        <v>0</v>
      </c>
      <c r="GN365" s="112">
        <f t="shared" si="219"/>
        <v>0</v>
      </c>
      <c r="GO365" s="113">
        <f t="shared" si="220"/>
        <v>0</v>
      </c>
      <c r="GP365" s="114">
        <f t="shared" si="196"/>
        <v>0</v>
      </c>
      <c r="GQ365" s="114">
        <f t="shared" si="197"/>
        <v>0</v>
      </c>
      <c r="GR365" s="116"/>
      <c r="GS365" s="109">
        <f>VLOOKUP($I365,[1]Ene!$H$7:$CL$470,71,FALSE)</f>
        <v>0</v>
      </c>
      <c r="GT365" s="109">
        <f>VLOOKUP($I365,[1]Feb!$H$7:$CL$470,71,FALSE)</f>
        <v>0</v>
      </c>
      <c r="GU365" s="109">
        <f>VLOOKUP($I365,[1]Mar!$H$7:$CL$470,71,FALSE)</f>
        <v>0</v>
      </c>
      <c r="GV365" s="109">
        <f>VLOOKUP($I365,[1]Abr!$H$7:$CL$470,71,FALSE)</f>
        <v>0</v>
      </c>
      <c r="GW365" s="109">
        <f>VLOOKUP($I365,[1]May!$H$7:$CL$470,71,FALSE)</f>
        <v>0</v>
      </c>
      <c r="GX365" s="109">
        <f>VLOOKUP($I365,[1]Jun!$H$7:$CL$470,71,FALSE)</f>
        <v>0</v>
      </c>
      <c r="GY365" s="109">
        <f>VLOOKUP($I365,[1]Jul!$H$7:$CL$470,71,FALSE)</f>
        <v>0</v>
      </c>
      <c r="GZ365" s="109">
        <f>VLOOKUP($I365,[1]Ago!$H$7:$CL$470,71,FALSE)</f>
        <v>0</v>
      </c>
      <c r="HA365" s="109">
        <f>VLOOKUP($I365,[1]Set!$H$7:$CL$470,71,FALSE)</f>
        <v>0</v>
      </c>
      <c r="HB365" s="109">
        <f>VLOOKUP($I365,[1]Oct!$H$7:$CL$470,71,FALSE)</f>
        <v>0</v>
      </c>
      <c r="HC365" s="109">
        <f>VLOOKUP($I365,[1]Nov!$H$7:$CL$470,71,FALSE)</f>
        <v>0</v>
      </c>
      <c r="HD365" s="109">
        <f>VLOOKUP($I365,[1]Dic!$H$7:$CL$470,71,FALSE)</f>
        <v>0</v>
      </c>
      <c r="HE365" s="111">
        <f t="shared" si="221"/>
        <v>0</v>
      </c>
      <c r="HF365" s="113">
        <f t="shared" si="222"/>
        <v>0</v>
      </c>
      <c r="HG365" s="109">
        <f>VLOOKUP($I365,[1]Ene!$H$7:$CL$470,73,FALSE)</f>
        <v>0</v>
      </c>
      <c r="HH365" s="109">
        <f>VLOOKUP($I365,[1]Feb!$H$7:$CL$470,73,FALSE)</f>
        <v>0</v>
      </c>
      <c r="HI365" s="109">
        <f>VLOOKUP($I365,[1]Mar!$H$7:$CL$470,73,FALSE)</f>
        <v>0</v>
      </c>
      <c r="HJ365" s="109">
        <f>VLOOKUP($I365,[1]Abr!$H$7:$CL$470,73,FALSE)</f>
        <v>0</v>
      </c>
      <c r="HK365" s="109">
        <f>VLOOKUP($I365,[1]May!$H$7:$CL$470,73,FALSE)</f>
        <v>0</v>
      </c>
      <c r="HL365" s="109">
        <f>VLOOKUP($I365,[1]Jun!$H$7:$CL$470,73,FALSE)</f>
        <v>0</v>
      </c>
      <c r="HM365" s="109">
        <f>VLOOKUP($I365,[1]Jul!$H$7:$CL$470,73,FALSE)</f>
        <v>0</v>
      </c>
      <c r="HN365" s="109">
        <f>VLOOKUP($I365,[1]Ago!$H$7:$CL$470,73,FALSE)</f>
        <v>0</v>
      </c>
      <c r="HO365" s="109">
        <f>VLOOKUP($I365,[1]Set!$H$7:$CL$470,73,FALSE)</f>
        <v>0</v>
      </c>
      <c r="HP365" s="109">
        <f>VLOOKUP($I365,[1]Oct!$H$7:$CL$470,73,FALSE)</f>
        <v>0</v>
      </c>
      <c r="HQ365" s="109">
        <f>VLOOKUP($I365,[1]Nov!$H$7:$CL$470,73,FALSE)</f>
        <v>0</v>
      </c>
      <c r="HR365" s="109">
        <f>VLOOKUP($I365,[1]Dic!$H$7:$CL$470,73,FALSE)</f>
        <v>0</v>
      </c>
      <c r="HS365" s="111">
        <f t="shared" si="223"/>
        <v>0</v>
      </c>
      <c r="HT365" s="113">
        <f t="shared" si="224"/>
        <v>0</v>
      </c>
      <c r="HU365" s="114">
        <f t="shared" si="225"/>
        <v>0</v>
      </c>
    </row>
    <row r="366" spans="1:229" s="112" customFormat="1" ht="10.5" x14ac:dyDescent="0.25">
      <c r="A366" s="184" t="s">
        <v>111</v>
      </c>
      <c r="B366" s="187" t="s">
        <v>337</v>
      </c>
      <c r="C366" s="184">
        <v>407</v>
      </c>
      <c r="D366" s="187" t="s">
        <v>562</v>
      </c>
      <c r="E366" s="187" t="s">
        <v>111</v>
      </c>
      <c r="F366" s="188" t="s">
        <v>565</v>
      </c>
      <c r="G366" s="184"/>
      <c r="H366" s="184" t="s">
        <v>688</v>
      </c>
      <c r="I366" s="316">
        <v>15291</v>
      </c>
      <c r="J366" s="184" t="s">
        <v>341</v>
      </c>
      <c r="K366" s="109">
        <f>VLOOKUP($I366,[1]Ene!$H$7:$M$470,6,FALSE)</f>
        <v>0</v>
      </c>
      <c r="L366" s="109">
        <f>VLOOKUP($I366,[1]Feb!$H$7:$M$470,6,FALSE)</f>
        <v>0</v>
      </c>
      <c r="M366" s="109">
        <f>VLOOKUP($I366,[1]Mar!$H$7:$M$470,6,FALSE)</f>
        <v>0</v>
      </c>
      <c r="N366" s="109">
        <f>VLOOKUP($I366,[1]Abr!$H$7:$M$470,6,FALSE)</f>
        <v>0</v>
      </c>
      <c r="O366" s="109">
        <f>VLOOKUP($I366,[1]May!$H$7:$M$470,6,FALSE)</f>
        <v>0</v>
      </c>
      <c r="P366" s="109">
        <f>VLOOKUP($I366,[1]Jun!$H$7:$M$470,6,FALSE)</f>
        <v>0</v>
      </c>
      <c r="Q366" s="109">
        <f>VLOOKUP($I366,[1]Jul!$H$7:$M$470,6,FALSE)</f>
        <v>0</v>
      </c>
      <c r="R366" s="109">
        <f>VLOOKUP($I366,[1]Ago!$H$7:$M$470,6,FALSE)</f>
        <v>0</v>
      </c>
      <c r="S366" s="109">
        <f>VLOOKUP($I366,[1]Set!$H$7:$M$470,6,FALSE)</f>
        <v>0</v>
      </c>
      <c r="T366" s="109">
        <f>VLOOKUP($I366,[1]Oct!$H$7:$M$470,6,FALSE)</f>
        <v>0</v>
      </c>
      <c r="U366" s="109">
        <f>VLOOKUP($I366,[1]Nov!$H$7:$M$470,6,FALSE)</f>
        <v>0</v>
      </c>
      <c r="V366" s="109">
        <f>VLOOKUP($I366,[1]Dic!$H$7:$M$470,6,FALSE)</f>
        <v>0</v>
      </c>
      <c r="W366" s="142"/>
      <c r="X366" s="112">
        <f t="shared" si="198"/>
        <v>0</v>
      </c>
      <c r="Y366" s="163">
        <f t="shared" si="199"/>
        <v>0</v>
      </c>
      <c r="Z366" s="117">
        <f>VLOOKUP($I366,[1]Ene!$H$7:$N$470,7,FALSE)</f>
        <v>0</v>
      </c>
      <c r="AA366" s="109">
        <f>VLOOKUP($I366,[1]Feb!$H$7:$N$470,7,FALSE)</f>
        <v>0</v>
      </c>
      <c r="AB366" s="109">
        <f>VLOOKUP($I366,[1]Mar!$H$7:$N$470,7,FALSE)</f>
        <v>0</v>
      </c>
      <c r="AC366" s="109">
        <f>VLOOKUP($I366,[1]Abr!$H$7:$N$470,7,FALSE)</f>
        <v>0</v>
      </c>
      <c r="AD366" s="109">
        <f>VLOOKUP($I366,[1]May!$H$7:$N$470,7,FALSE)</f>
        <v>0</v>
      </c>
      <c r="AE366" s="109">
        <f>VLOOKUP($I366,[1]Jun!$H$7:$N$470,7,FALSE)</f>
        <v>0</v>
      </c>
      <c r="AF366" s="109">
        <f>VLOOKUP($I366,[1]Jul!$H$7:$N$470,7,FALSE)</f>
        <v>0</v>
      </c>
      <c r="AG366" s="109">
        <f>VLOOKUP($I366,[1]Ago!$H$7:$N$470,7,FALSE)</f>
        <v>0</v>
      </c>
      <c r="AH366" s="109">
        <f>VLOOKUP($I366,[1]Set!$H$7:$N$470,7,FALSE)</f>
        <v>0</v>
      </c>
      <c r="AI366" s="109">
        <f>VLOOKUP($I366,[1]Oct!$H$7:$N$470,7,FALSE)</f>
        <v>0</v>
      </c>
      <c r="AJ366" s="109">
        <f>VLOOKUP($I366,[1]Nov!$H$7:$N$470,7,FALSE)</f>
        <v>0</v>
      </c>
      <c r="AK366" s="118">
        <f>VLOOKUP($I366,[1]Dic!$H$7:$N$470,7,FALSE)</f>
        <v>0</v>
      </c>
      <c r="AL366" s="112">
        <f t="shared" si="191"/>
        <v>0</v>
      </c>
      <c r="AM366" s="164">
        <f t="shared" si="200"/>
        <v>0</v>
      </c>
      <c r="AN366" s="164">
        <f t="shared" si="192"/>
        <v>0</v>
      </c>
      <c r="AO366" s="142"/>
      <c r="AP366" s="109">
        <f>VLOOKUP($I366,[1]Ene!$H$7:$Q$470,10,FALSE)</f>
        <v>0</v>
      </c>
      <c r="AQ366" s="109">
        <f>VLOOKUP($I366,[1]Feb!$H$7:$Q$470,10,FALSE)</f>
        <v>0</v>
      </c>
      <c r="AR366" s="109">
        <f>VLOOKUP($I366,[1]Mar!$H$7:$Q$470,10,FALSE)</f>
        <v>0</v>
      </c>
      <c r="AS366" s="109">
        <f>VLOOKUP($I366,[1]Abr!$H$7:$Q$470,10,FALSE)</f>
        <v>0</v>
      </c>
      <c r="AT366" s="109">
        <f>VLOOKUP($I366,[1]May!$H$7:$Q$470,10,FALSE)</f>
        <v>0</v>
      </c>
      <c r="AU366" s="109">
        <f>VLOOKUP($I366,[1]Jun!$H$7:$Q$470,10,FALSE)</f>
        <v>0</v>
      </c>
      <c r="AV366" s="109">
        <f>VLOOKUP($I366,[1]Jul!$H$7:$Q$470,10,FALSE)</f>
        <v>0</v>
      </c>
      <c r="AW366" s="109">
        <f>VLOOKUP($I366,[1]Ago!$H$7:$Q$470,10,FALSE)</f>
        <v>0</v>
      </c>
      <c r="AX366" s="109">
        <f>VLOOKUP($I366,[1]Set!$H$7:$Q$470,10,FALSE)</f>
        <v>0</v>
      </c>
      <c r="AY366" s="109">
        <f>VLOOKUP($I366,[1]Oct!$H$7:$Q$470,10,FALSE)</f>
        <v>0</v>
      </c>
      <c r="AZ366" s="109">
        <f>VLOOKUP($I366,[1]Nov!$H$7:$Q$470,10,FALSE)</f>
        <v>0</v>
      </c>
      <c r="BA366" s="118">
        <f>VLOOKUP($I366,[1]Dic!$H$7:$Q$470,10,FALSE)</f>
        <v>0</v>
      </c>
      <c r="BB366" s="112">
        <f t="shared" si="201"/>
        <v>0</v>
      </c>
      <c r="BC366" s="163">
        <f t="shared" si="202"/>
        <v>0</v>
      </c>
      <c r="BD366" s="109">
        <f>VLOOKUP($I366,[1]Ene!$H$7:$T$470,13,FALSE)</f>
        <v>0</v>
      </c>
      <c r="BE366" s="109">
        <f>VLOOKUP($I366,[1]Feb!$H$7:$T$470,13,FALSE)</f>
        <v>0</v>
      </c>
      <c r="BF366" s="109">
        <f>VLOOKUP($I366,[1]Mar!$H$7:$T$470,13,FALSE)</f>
        <v>0</v>
      </c>
      <c r="BG366" s="109">
        <f>VLOOKUP($I366,[1]Abr!$H$7:$T$470,13,FALSE)</f>
        <v>0</v>
      </c>
      <c r="BH366" s="109">
        <f>VLOOKUP($I366,[1]May!$H$7:$T$470,13,FALSE)</f>
        <v>0</v>
      </c>
      <c r="BI366" s="109">
        <f>VLOOKUP($I366,[1]Jun!$H$7:$T$470,13,FALSE)</f>
        <v>0</v>
      </c>
      <c r="BJ366" s="109">
        <f>VLOOKUP($I366,[1]Jul!$H$7:$T$470,13,FALSE)</f>
        <v>0</v>
      </c>
      <c r="BK366" s="109">
        <f>VLOOKUP($I366,[1]Ago!$H$7:$T$470,13,FALSE)</f>
        <v>0</v>
      </c>
      <c r="BL366" s="109">
        <f>VLOOKUP($I366,[1]Set!$H$7:$T$470,13,FALSE)</f>
        <v>0</v>
      </c>
      <c r="BM366" s="109">
        <f>VLOOKUP($I366,[1]Oct!$H$7:$T$470,13,FALSE)</f>
        <v>0</v>
      </c>
      <c r="BN366" s="109">
        <f>VLOOKUP($I366,[1]Nov!$H$7:$T$470,13,FALSE)</f>
        <v>0</v>
      </c>
      <c r="BO366" s="109">
        <f>VLOOKUP($I366,[1]Dic!$H$7:$T$470,13,FALSE)</f>
        <v>0</v>
      </c>
      <c r="BP366" s="111">
        <f t="shared" si="203"/>
        <v>0</v>
      </c>
      <c r="BQ366" s="113">
        <f t="shared" si="204"/>
        <v>0</v>
      </c>
      <c r="BR366" s="109">
        <f>VLOOKUP($I366,[1]Ene!$H$7:$V$470,15,FALSE)</f>
        <v>0</v>
      </c>
      <c r="BS366" s="109">
        <f>VLOOKUP($I366,[1]Feb!$H$7:$V$470,15,FALSE)</f>
        <v>0</v>
      </c>
      <c r="BT366" s="109">
        <f>VLOOKUP($I366,[1]Mar!$H$7:$V$470,15,FALSE)</f>
        <v>0</v>
      </c>
      <c r="BU366" s="109">
        <f>VLOOKUP($I366,[1]Abr!$H$7:$V$470,15,FALSE)</f>
        <v>0</v>
      </c>
      <c r="BV366" s="109">
        <f>VLOOKUP($I366,[1]May!$H$7:$V$470,15,FALSE)</f>
        <v>0</v>
      </c>
      <c r="BW366" s="109">
        <f>VLOOKUP($I366,[1]Jun!$H$7:$V$470,15,FALSE)</f>
        <v>0</v>
      </c>
      <c r="BX366" s="109">
        <f>VLOOKUP($I366,[1]Jul!$H$7:$V$470,15,FALSE)</f>
        <v>0</v>
      </c>
      <c r="BY366" s="109">
        <f>VLOOKUP($I366,[1]Ago!$H$7:$V$470,15,FALSE)</f>
        <v>0</v>
      </c>
      <c r="BZ366" s="109">
        <f>VLOOKUP($I366,[1]Set!$H$7:$V$470,15,FALSE)</f>
        <v>0</v>
      </c>
      <c r="CA366" s="109">
        <f>VLOOKUP($I366,[1]Oct!$H$7:$V$470,15,FALSE)</f>
        <v>0</v>
      </c>
      <c r="CB366" s="109">
        <f>VLOOKUP($I366,[1]Nov!$H$7:$V$470,15,FALSE)</f>
        <v>0</v>
      </c>
      <c r="CC366" s="109">
        <f>VLOOKUP($I366,[1]Dic!$H$7:$V$470,15,FALSE)</f>
        <v>0</v>
      </c>
      <c r="CD366" s="111">
        <f t="shared" si="205"/>
        <v>0</v>
      </c>
      <c r="CE366" s="113">
        <f t="shared" si="193"/>
        <v>0</v>
      </c>
      <c r="CF366" s="109">
        <f>VLOOKUP($I366,[1]Ene!$H$7:$X$470,17,FALSE)</f>
        <v>0</v>
      </c>
      <c r="CG366" s="109">
        <f>VLOOKUP($I366,[1]Feb!$H$7:$X$470,17,FALSE)</f>
        <v>0</v>
      </c>
      <c r="CH366" s="109">
        <f>VLOOKUP($I366,[1]Mar!$H$7:$X$470,17,FALSE)</f>
        <v>0</v>
      </c>
      <c r="CI366" s="109">
        <f>VLOOKUP($I366,[1]Abr!$H$7:$X$470,17,FALSE)</f>
        <v>0</v>
      </c>
      <c r="CJ366" s="109">
        <f>VLOOKUP($I366,[1]May!$H$7:$X$470,17,FALSE)</f>
        <v>0</v>
      </c>
      <c r="CK366" s="109">
        <f>VLOOKUP($I366,[1]Jun!$H$7:$X$470,17,FALSE)</f>
        <v>0</v>
      </c>
      <c r="CL366" s="109">
        <f>VLOOKUP($I366,[1]Jul!$H$7:$X$470,17,FALSE)</f>
        <v>0</v>
      </c>
      <c r="CM366" s="109">
        <f>VLOOKUP($I366,[1]Ago!$H$7:$X$470,17,FALSE)</f>
        <v>0</v>
      </c>
      <c r="CN366" s="109">
        <f>VLOOKUP($I366,[1]Set!$H$7:$X$470,17,FALSE)</f>
        <v>0</v>
      </c>
      <c r="CO366" s="109">
        <f>VLOOKUP($I366,[1]Oct!$H$7:$X$470,17,FALSE)</f>
        <v>0</v>
      </c>
      <c r="CP366" s="109">
        <f>VLOOKUP($I366,[1]Nov!$H$7:$X$470,17,FALSE)</f>
        <v>0</v>
      </c>
      <c r="CQ366" s="109">
        <f>VLOOKUP($I366,[1]Dic!$H$7:$X$470,17,FALSE)</f>
        <v>0</v>
      </c>
      <c r="CR366" s="111">
        <f t="shared" si="206"/>
        <v>0</v>
      </c>
      <c r="CS366" s="113">
        <f t="shared" si="194"/>
        <v>0</v>
      </c>
      <c r="CT366" s="112">
        <f t="shared" si="195"/>
        <v>0</v>
      </c>
      <c r="CU366" s="116"/>
      <c r="CV366" s="109">
        <f>VLOOKUP($I366,[1]Ene!$H$7:$AC$470,22,FALSE)</f>
        <v>0</v>
      </c>
      <c r="CW366" s="109">
        <f>VLOOKUP($I366,[1]Feb!$H$7:$AC$470,22,FALSE)</f>
        <v>0</v>
      </c>
      <c r="CX366" s="109">
        <f>VLOOKUP($I366,[1]Mar!$H$7:$AC$470,22,FALSE)</f>
        <v>0</v>
      </c>
      <c r="CY366" s="109">
        <f>VLOOKUP($I366,[1]Abr!$H$7:$AC$470,22,FALSE)</f>
        <v>0</v>
      </c>
      <c r="CZ366" s="109">
        <f>VLOOKUP($I366,[1]May!$H$7:$AC$470,22,FALSE)</f>
        <v>0</v>
      </c>
      <c r="DA366" s="109">
        <f>VLOOKUP($I366,[1]Jun!$H$7:$AC$470,22,FALSE)</f>
        <v>0</v>
      </c>
      <c r="DB366" s="109">
        <f>VLOOKUP($I366,[1]Jul!$H$7:$AC$470,22,FALSE)</f>
        <v>0</v>
      </c>
      <c r="DC366" s="109">
        <f>VLOOKUP($I366,[1]Ago!$H$7:$AC$470,22,FALSE)</f>
        <v>0</v>
      </c>
      <c r="DD366" s="109">
        <f>VLOOKUP($I366,[1]Set!$H$7:$AC$470,22,FALSE)</f>
        <v>0</v>
      </c>
      <c r="DE366" s="109">
        <f>VLOOKUP($I366,[1]Oct!$H$7:$AC$470,22,FALSE)</f>
        <v>0</v>
      </c>
      <c r="DF366" s="109">
        <f>VLOOKUP($I366,[1]Nov!$H$7:$AC$470,22,FALSE)</f>
        <v>0</v>
      </c>
      <c r="DG366" s="118">
        <f>VLOOKUP($I366,[1]Dic!$H$7:$AC$470,22,FALSE)</f>
        <v>0</v>
      </c>
      <c r="DH366" s="111">
        <f t="shared" si="207"/>
        <v>0</v>
      </c>
      <c r="DI366" s="113">
        <f t="shared" si="208"/>
        <v>0</v>
      </c>
      <c r="DJ366" s="109">
        <f>VLOOKUP($I366,[1]Ene!$H$7:$BL$470,57,FALSE)</f>
        <v>0</v>
      </c>
      <c r="DK366" s="109">
        <f>VLOOKUP($I366,[1]Feb!$H$7:$BL$470,57,FALSE)</f>
        <v>0</v>
      </c>
      <c r="DL366" s="109">
        <f>VLOOKUP($I366,[1]Mar!$H$7:$BL$470,57,FALSE)</f>
        <v>0</v>
      </c>
      <c r="DM366" s="109">
        <f>VLOOKUP($I366,[1]Abr!$H$7:$BL$470,57,FALSE)</f>
        <v>0</v>
      </c>
      <c r="DN366" s="109">
        <f>VLOOKUP($I366,[1]May!$H$7:$BL$470,57,FALSE)</f>
        <v>0</v>
      </c>
      <c r="DO366" s="109">
        <f>VLOOKUP($I366,[1]Jun!$H$7:$BL$470,57,FALSE)</f>
        <v>0</v>
      </c>
      <c r="DP366" s="109">
        <f>VLOOKUP($I366,[1]Jul!$H$7:$BL$470,57,FALSE)</f>
        <v>0</v>
      </c>
      <c r="DQ366" s="109">
        <f>VLOOKUP($I366,[1]Ago!$H$7:$BL$470,57,FALSE)</f>
        <v>0</v>
      </c>
      <c r="DR366" s="109">
        <f>VLOOKUP($I366,[1]Set!$H$7:$BL$470,57,FALSE)</f>
        <v>0</v>
      </c>
      <c r="DS366" s="109">
        <f>VLOOKUP($I366,[1]Oct!$H$7:$BL$470,57,FALSE)</f>
        <v>0</v>
      </c>
      <c r="DT366" s="109">
        <f>VLOOKUP($I366,[1]Nov!$H$7:$BL$470,57,FALSE)</f>
        <v>0</v>
      </c>
      <c r="DU366" s="109">
        <f>VLOOKUP($I366,[1]Dic!$H$7:$BL$470,57,FALSE)</f>
        <v>0</v>
      </c>
      <c r="DV366" s="111">
        <f t="shared" si="209"/>
        <v>0</v>
      </c>
      <c r="DW366" s="113">
        <f t="shared" si="210"/>
        <v>0</v>
      </c>
      <c r="DX366" s="117">
        <f>VLOOKUP($I366,[1]Ene!$H$7:$BQ$470,62,FALSE)</f>
        <v>0</v>
      </c>
      <c r="DY366" s="109">
        <f>VLOOKUP($I366,[1]Feb!$H$7:$BQ$470,62,FALSE)</f>
        <v>0</v>
      </c>
      <c r="DZ366" s="109">
        <f>VLOOKUP($I366,[1]Mar!$H$7:$BQ$470,62,FALSE)</f>
        <v>0</v>
      </c>
      <c r="EA366" s="109">
        <f>VLOOKUP($I366,[1]Abr!$H$7:$BQ$470,62,FALSE)</f>
        <v>0</v>
      </c>
      <c r="EB366" s="109">
        <f>VLOOKUP($I366,[1]May!$H$7:$BQ$470,62,FALSE)</f>
        <v>0</v>
      </c>
      <c r="EC366" s="109">
        <f>VLOOKUP($I366,[1]Jun!$H$7:$BQ$470,62,FALSE)</f>
        <v>0</v>
      </c>
      <c r="ED366" s="109">
        <f>VLOOKUP($I366,[1]Jul!$H$7:$BQ$470,62,FALSE)</f>
        <v>0</v>
      </c>
      <c r="EE366" s="109">
        <f>VLOOKUP($I366,[1]Ago!$H$7:$BQ$470,62,FALSE)</f>
        <v>0</v>
      </c>
      <c r="EF366" s="109">
        <f>VLOOKUP($I366,[1]Set!$H$7:$BQ$470,62,FALSE)</f>
        <v>0</v>
      </c>
      <c r="EG366" s="109">
        <f>VLOOKUP($I366,[1]Oct!$H$7:$BQ$470,62,FALSE)</f>
        <v>0</v>
      </c>
      <c r="EH366" s="109">
        <f>VLOOKUP($I366,[1]Nov!$H$7:$BQ$470,62,FALSE)</f>
        <v>0</v>
      </c>
      <c r="EI366" s="109">
        <f>VLOOKUP($I366,[1]Dic!$H$7:$BQ$470,62,FALSE)</f>
        <v>0</v>
      </c>
      <c r="EJ366" s="115">
        <f t="shared" si="211"/>
        <v>0</v>
      </c>
      <c r="EK366" s="113">
        <f t="shared" si="212"/>
        <v>0</v>
      </c>
      <c r="EL366" s="117">
        <f>VLOOKUP($I366,[1]Ene!$H$7:$BM$470,58,FALSE)</f>
        <v>0</v>
      </c>
      <c r="EM366" s="109">
        <f>VLOOKUP($I366,[1]Feb!$H$7:$BM$470,58,FALSE)</f>
        <v>0</v>
      </c>
      <c r="EN366" s="109">
        <f>VLOOKUP($I366,[1]Mar!$H$7:$BM$470,58,FALSE)</f>
        <v>0</v>
      </c>
      <c r="EO366" s="109">
        <f>VLOOKUP($I366,[1]Abr!$H$7:$BM$470,58,FALSE)</f>
        <v>0</v>
      </c>
      <c r="EP366" s="109">
        <f>VLOOKUP($I366,[1]May!$H$7:$BM$470,58,FALSE)</f>
        <v>0</v>
      </c>
      <c r="EQ366" s="109">
        <f>VLOOKUP($I366,[1]Jun!$H$7:$BM$470,58,FALSE)</f>
        <v>0</v>
      </c>
      <c r="ER366" s="109">
        <f>VLOOKUP($I366,[1]Jul!$H$7:$BM$470,58,FALSE)</f>
        <v>0</v>
      </c>
      <c r="ES366" s="109">
        <f>VLOOKUP($I366,[1]Ago!$H$7:$BM$470,58,FALSE)</f>
        <v>0</v>
      </c>
      <c r="ET366" s="109">
        <f>VLOOKUP($I366,[1]Set!$H$7:$BM$470,58,FALSE)</f>
        <v>0</v>
      </c>
      <c r="EU366" s="109">
        <f>VLOOKUP($I366,[1]Oct!$H$7:$BM$470,58,FALSE)</f>
        <v>0</v>
      </c>
      <c r="EV366" s="109">
        <f>VLOOKUP($I366,[1]Nov!$H$7:$BM$470,58,FALSE)</f>
        <v>0</v>
      </c>
      <c r="EW366" s="118">
        <f>VLOOKUP($I366,[1]Dic!$H$7:$BM$470,58,FALSE)</f>
        <v>0</v>
      </c>
      <c r="EX366" s="111">
        <f t="shared" si="213"/>
        <v>0</v>
      </c>
      <c r="EY366" s="113">
        <f t="shared" si="214"/>
        <v>0</v>
      </c>
      <c r="EZ366" s="109">
        <f>VLOOKUP($I366,[1]Ene!$H$7:$CL$470,70,FALSE)</f>
        <v>0</v>
      </c>
      <c r="FA366" s="109">
        <f>VLOOKUP($I366,[1]Feb!$H$7:$CL$470,70,FALSE)</f>
        <v>0</v>
      </c>
      <c r="FB366" s="109">
        <f>VLOOKUP($I366,[1]Mar!$H$7:$CL$470,70,FALSE)</f>
        <v>0</v>
      </c>
      <c r="FC366" s="109">
        <f>VLOOKUP($I366,[1]Abr!$H$7:$CL$470,70,FALSE)</f>
        <v>0</v>
      </c>
      <c r="FD366" s="109">
        <f>VLOOKUP($I366,[1]May!$H$7:$CL$470,70,FALSE)</f>
        <v>0</v>
      </c>
      <c r="FE366" s="109">
        <f>VLOOKUP($I366,[1]Jun!$H$7:$CL$470,70,FALSE)</f>
        <v>0</v>
      </c>
      <c r="FF366" s="109">
        <f>VLOOKUP($I366,[1]Jul!$H$7:$CL$470,70,FALSE)</f>
        <v>0</v>
      </c>
      <c r="FG366" s="109">
        <f>VLOOKUP($I366,[1]Ago!$H$7:$CL$470,70,FALSE)</f>
        <v>0</v>
      </c>
      <c r="FH366" s="109">
        <f>VLOOKUP($I366,[1]Set!$H$7:$CL$470,70,FALSE)</f>
        <v>0</v>
      </c>
      <c r="FI366" s="109">
        <f>VLOOKUP($I366,[1]Oct!$H$7:$CL$470,70,FALSE)</f>
        <v>0</v>
      </c>
      <c r="FJ366" s="109">
        <f>VLOOKUP($I366,[1]Nov!$H$7:$CL$470,70,FALSE)</f>
        <v>0</v>
      </c>
      <c r="FK366" s="118">
        <f>VLOOKUP($I366,[1]Dic!$H$7:$CL$470,70,FALSE)</f>
        <v>0</v>
      </c>
      <c r="FL366" s="111">
        <f t="shared" si="215"/>
        <v>0</v>
      </c>
      <c r="FM366" s="113">
        <f t="shared" si="216"/>
        <v>0</v>
      </c>
      <c r="FN366" s="109">
        <f>VLOOKUP($I366,[1]Ene!$H$7:$CL$470,72,FALSE)</f>
        <v>0</v>
      </c>
      <c r="FO366" s="109">
        <f>VLOOKUP($I366,[1]Feb!$H$7:$CL$470,72,FALSE)</f>
        <v>0</v>
      </c>
      <c r="FP366" s="109">
        <f>VLOOKUP($I366,[1]Mar!$H$7:$CL$470,72,FALSE)</f>
        <v>0</v>
      </c>
      <c r="FQ366" s="109">
        <f>VLOOKUP($I366,[1]Abr!$H$7:$CL$470,72,FALSE)</f>
        <v>0</v>
      </c>
      <c r="FR366" s="109">
        <f>VLOOKUP($I366,[1]May!$H$7:$CL$470,72,FALSE)</f>
        <v>0</v>
      </c>
      <c r="FS366" s="109">
        <f>VLOOKUP($I366,[1]Jun!$H$7:$CL$470,72,FALSE)</f>
        <v>0</v>
      </c>
      <c r="FT366" s="109">
        <f>VLOOKUP($I366,[1]Jul!$H$7:$CL$470,72,FALSE)</f>
        <v>0</v>
      </c>
      <c r="FU366" s="109">
        <f>VLOOKUP($I366,[1]Ago!$H$7:$CL$470,72,FALSE)</f>
        <v>0</v>
      </c>
      <c r="FV366" s="109">
        <f>VLOOKUP($I366,[1]Set!$H$7:$CL$470,72,FALSE)</f>
        <v>0</v>
      </c>
      <c r="FW366" s="109">
        <f>VLOOKUP($I366,[1]Oct!$H$7:$CL$470,72,FALSE)</f>
        <v>0</v>
      </c>
      <c r="FX366" s="109">
        <f>VLOOKUP($I366,[1]Nov!$H$7:$CL$470,72,FALSE)</f>
        <v>0</v>
      </c>
      <c r="FY366" s="118">
        <f>VLOOKUP($I366,[1]Dic!$H$7:$CL$470,72,FALSE)</f>
        <v>0</v>
      </c>
      <c r="FZ366" s="112">
        <f t="shared" si="217"/>
        <v>0</v>
      </c>
      <c r="GA366" s="113">
        <f t="shared" si="218"/>
        <v>0</v>
      </c>
      <c r="GB366" s="109">
        <f>VLOOKUP($I366,[1]Ene!$H$7:$CL$471,59,FALSE)</f>
        <v>0</v>
      </c>
      <c r="GC366" s="109">
        <f>VLOOKUP($I366,[1]Feb!$H$7:$CL$471,59,FALSE)</f>
        <v>0</v>
      </c>
      <c r="GD366" s="109">
        <f>VLOOKUP($I366,[1]Mar!$H$7:$CL$471,59,FALSE)</f>
        <v>0</v>
      </c>
      <c r="GE366" s="109">
        <f>VLOOKUP($I366,[1]Abr!$H$7:$CL$471,59,FALSE)</f>
        <v>0</v>
      </c>
      <c r="GF366" s="109">
        <f>VLOOKUP($I366,[1]May!$H$7:$CL$471,59,FALSE)</f>
        <v>0</v>
      </c>
      <c r="GG366" s="109">
        <f>VLOOKUP($I366,[1]Jun!$H$7:$CL$471,59,FALSE)</f>
        <v>0</v>
      </c>
      <c r="GH366" s="109">
        <f>VLOOKUP($I366,[1]Jul!$H$7:$CL$471,59,FALSE)</f>
        <v>0</v>
      </c>
      <c r="GI366" s="109">
        <f>VLOOKUP($I366,[1]Ago!$H$7:$CL$471,59,FALSE)</f>
        <v>0</v>
      </c>
      <c r="GJ366" s="109">
        <f>VLOOKUP($I366,[1]Set!$H$7:$CL$471,59,FALSE)</f>
        <v>0</v>
      </c>
      <c r="GK366" s="109">
        <f>VLOOKUP($I366,[1]Oct!$H$7:$CL$471,59,FALSE)</f>
        <v>0</v>
      </c>
      <c r="GL366" s="109">
        <f>VLOOKUP($I366,[1]Nov!$H$7:$CL$471,59,FALSE)</f>
        <v>0</v>
      </c>
      <c r="GM366" s="118">
        <f>VLOOKUP($I366,[1]Dic!$H$7:$CL$471,59,FALSE)</f>
        <v>0</v>
      </c>
      <c r="GN366" s="112">
        <f t="shared" si="219"/>
        <v>0</v>
      </c>
      <c r="GO366" s="113">
        <f t="shared" si="220"/>
        <v>0</v>
      </c>
      <c r="GP366" s="114">
        <f t="shared" si="196"/>
        <v>0</v>
      </c>
      <c r="GQ366" s="114">
        <f t="shared" si="197"/>
        <v>0</v>
      </c>
      <c r="GR366" s="116"/>
      <c r="GS366" s="109">
        <f>VLOOKUP($I366,[1]Ene!$H$7:$CL$470,71,FALSE)</f>
        <v>0</v>
      </c>
      <c r="GT366" s="109">
        <f>VLOOKUP($I366,[1]Feb!$H$7:$CL$470,71,FALSE)</f>
        <v>0</v>
      </c>
      <c r="GU366" s="109">
        <f>VLOOKUP($I366,[1]Mar!$H$7:$CL$470,71,FALSE)</f>
        <v>0</v>
      </c>
      <c r="GV366" s="109">
        <f>VLOOKUP($I366,[1]Abr!$H$7:$CL$470,71,FALSE)</f>
        <v>0</v>
      </c>
      <c r="GW366" s="109">
        <f>VLOOKUP($I366,[1]May!$H$7:$CL$470,71,FALSE)</f>
        <v>0</v>
      </c>
      <c r="GX366" s="109">
        <f>VLOOKUP($I366,[1]Jun!$H$7:$CL$470,71,FALSE)</f>
        <v>0</v>
      </c>
      <c r="GY366" s="109">
        <f>VLOOKUP($I366,[1]Jul!$H$7:$CL$470,71,FALSE)</f>
        <v>0</v>
      </c>
      <c r="GZ366" s="109">
        <f>VLOOKUP($I366,[1]Ago!$H$7:$CL$470,71,FALSE)</f>
        <v>0</v>
      </c>
      <c r="HA366" s="109">
        <f>VLOOKUP($I366,[1]Set!$H$7:$CL$470,71,FALSE)</f>
        <v>0</v>
      </c>
      <c r="HB366" s="109">
        <f>VLOOKUP($I366,[1]Oct!$H$7:$CL$470,71,FALSE)</f>
        <v>0</v>
      </c>
      <c r="HC366" s="109">
        <f>VLOOKUP($I366,[1]Nov!$H$7:$CL$470,71,FALSE)</f>
        <v>0</v>
      </c>
      <c r="HD366" s="109">
        <f>VLOOKUP($I366,[1]Dic!$H$7:$CL$470,71,FALSE)</f>
        <v>0</v>
      </c>
      <c r="HE366" s="111">
        <f t="shared" si="221"/>
        <v>0</v>
      </c>
      <c r="HF366" s="113">
        <f t="shared" si="222"/>
        <v>0</v>
      </c>
      <c r="HG366" s="109">
        <f>VLOOKUP($I366,[1]Ene!$H$7:$CL$470,73,FALSE)</f>
        <v>0</v>
      </c>
      <c r="HH366" s="109">
        <f>VLOOKUP($I366,[1]Feb!$H$7:$CL$470,73,FALSE)</f>
        <v>0</v>
      </c>
      <c r="HI366" s="109">
        <f>VLOOKUP($I366,[1]Mar!$H$7:$CL$470,73,FALSE)</f>
        <v>0</v>
      </c>
      <c r="HJ366" s="109">
        <f>VLOOKUP($I366,[1]Abr!$H$7:$CL$470,73,FALSE)</f>
        <v>0</v>
      </c>
      <c r="HK366" s="109">
        <f>VLOOKUP($I366,[1]May!$H$7:$CL$470,73,FALSE)</f>
        <v>0</v>
      </c>
      <c r="HL366" s="109">
        <f>VLOOKUP($I366,[1]Jun!$H$7:$CL$470,73,FALSE)</f>
        <v>0</v>
      </c>
      <c r="HM366" s="109">
        <f>VLOOKUP($I366,[1]Jul!$H$7:$CL$470,73,FALSE)</f>
        <v>0</v>
      </c>
      <c r="HN366" s="109">
        <f>VLOOKUP($I366,[1]Ago!$H$7:$CL$470,73,FALSE)</f>
        <v>0</v>
      </c>
      <c r="HO366" s="109">
        <f>VLOOKUP($I366,[1]Set!$H$7:$CL$470,73,FALSE)</f>
        <v>0</v>
      </c>
      <c r="HP366" s="109">
        <f>VLOOKUP($I366,[1]Oct!$H$7:$CL$470,73,FALSE)</f>
        <v>0</v>
      </c>
      <c r="HQ366" s="109">
        <f>VLOOKUP($I366,[1]Nov!$H$7:$CL$470,73,FALSE)</f>
        <v>0</v>
      </c>
      <c r="HR366" s="109">
        <f>VLOOKUP($I366,[1]Dic!$H$7:$CL$470,73,FALSE)</f>
        <v>0</v>
      </c>
      <c r="HS366" s="111">
        <f t="shared" si="223"/>
        <v>0</v>
      </c>
      <c r="HT366" s="113">
        <f t="shared" si="224"/>
        <v>0</v>
      </c>
      <c r="HU366" s="114">
        <f t="shared" si="225"/>
        <v>0</v>
      </c>
    </row>
    <row r="367" spans="1:229" s="112" customFormat="1" ht="10.5" x14ac:dyDescent="0.25">
      <c r="A367" s="184" t="s">
        <v>111</v>
      </c>
      <c r="B367" s="187" t="s">
        <v>202</v>
      </c>
      <c r="C367" s="184">
        <v>407</v>
      </c>
      <c r="D367" s="187" t="s">
        <v>562</v>
      </c>
      <c r="E367" s="187" t="s">
        <v>111</v>
      </c>
      <c r="F367" s="188" t="s">
        <v>202</v>
      </c>
      <c r="G367" s="184"/>
      <c r="H367" s="184" t="s">
        <v>688</v>
      </c>
      <c r="I367" s="316">
        <v>15306</v>
      </c>
      <c r="J367" s="184" t="s">
        <v>212</v>
      </c>
      <c r="K367" s="109">
        <f>VLOOKUP($I367,[1]Ene!$H$7:$M$470,6,FALSE)</f>
        <v>0</v>
      </c>
      <c r="L367" s="109">
        <f>VLOOKUP($I367,[1]Feb!$H$7:$M$470,6,FALSE)</f>
        <v>0</v>
      </c>
      <c r="M367" s="109">
        <f>VLOOKUP($I367,[1]Mar!$H$7:$M$470,6,FALSE)</f>
        <v>0</v>
      </c>
      <c r="N367" s="109">
        <f>VLOOKUP($I367,[1]Abr!$H$7:$M$470,6,FALSE)</f>
        <v>0</v>
      </c>
      <c r="O367" s="109">
        <f>VLOOKUP($I367,[1]May!$H$7:$M$470,6,FALSE)</f>
        <v>0</v>
      </c>
      <c r="P367" s="109">
        <f>VLOOKUP($I367,[1]Jun!$H$7:$M$470,6,FALSE)</f>
        <v>0</v>
      </c>
      <c r="Q367" s="109">
        <f>VLOOKUP($I367,[1]Jul!$H$7:$M$470,6,FALSE)</f>
        <v>0</v>
      </c>
      <c r="R367" s="109">
        <f>VLOOKUP($I367,[1]Ago!$H$7:$M$470,6,FALSE)</f>
        <v>0</v>
      </c>
      <c r="S367" s="109">
        <f>VLOOKUP($I367,[1]Set!$H$7:$M$470,6,FALSE)</f>
        <v>0</v>
      </c>
      <c r="T367" s="109">
        <f>VLOOKUP($I367,[1]Oct!$H$7:$M$470,6,FALSE)</f>
        <v>0</v>
      </c>
      <c r="U367" s="109">
        <f>VLOOKUP($I367,[1]Nov!$H$7:$M$470,6,FALSE)</f>
        <v>0</v>
      </c>
      <c r="V367" s="109">
        <f>VLOOKUP($I367,[1]Dic!$H$7:$M$470,6,FALSE)</f>
        <v>0</v>
      </c>
      <c r="W367" s="142"/>
      <c r="X367" s="112">
        <f t="shared" si="198"/>
        <v>0</v>
      </c>
      <c r="Y367" s="163">
        <f t="shared" si="199"/>
        <v>0</v>
      </c>
      <c r="Z367" s="117">
        <f>VLOOKUP($I367,[1]Ene!$H$7:$N$470,7,FALSE)</f>
        <v>0</v>
      </c>
      <c r="AA367" s="109">
        <f>VLOOKUP($I367,[1]Feb!$H$7:$N$470,7,FALSE)</f>
        <v>0</v>
      </c>
      <c r="AB367" s="109">
        <f>VLOOKUP($I367,[1]Mar!$H$7:$N$470,7,FALSE)</f>
        <v>0</v>
      </c>
      <c r="AC367" s="109">
        <f>VLOOKUP($I367,[1]Abr!$H$7:$N$470,7,FALSE)</f>
        <v>0</v>
      </c>
      <c r="AD367" s="109">
        <f>VLOOKUP($I367,[1]May!$H$7:$N$470,7,FALSE)</f>
        <v>0</v>
      </c>
      <c r="AE367" s="109">
        <f>VLOOKUP($I367,[1]Jun!$H$7:$N$470,7,FALSE)</f>
        <v>0</v>
      </c>
      <c r="AF367" s="109">
        <f>VLOOKUP($I367,[1]Jul!$H$7:$N$470,7,FALSE)</f>
        <v>0</v>
      </c>
      <c r="AG367" s="109">
        <f>VLOOKUP($I367,[1]Ago!$H$7:$N$470,7,FALSE)</f>
        <v>0</v>
      </c>
      <c r="AH367" s="109">
        <f>VLOOKUP($I367,[1]Set!$H$7:$N$470,7,FALSE)</f>
        <v>0</v>
      </c>
      <c r="AI367" s="109">
        <f>VLOOKUP($I367,[1]Oct!$H$7:$N$470,7,FALSE)</f>
        <v>0</v>
      </c>
      <c r="AJ367" s="109">
        <f>VLOOKUP($I367,[1]Nov!$H$7:$N$470,7,FALSE)</f>
        <v>0</v>
      </c>
      <c r="AK367" s="118">
        <f>VLOOKUP($I367,[1]Dic!$H$7:$N$470,7,FALSE)</f>
        <v>0</v>
      </c>
      <c r="AL367" s="112">
        <f t="shared" si="191"/>
        <v>0</v>
      </c>
      <c r="AM367" s="164">
        <f t="shared" si="200"/>
        <v>0</v>
      </c>
      <c r="AN367" s="164">
        <f t="shared" si="192"/>
        <v>0</v>
      </c>
      <c r="AO367" s="142"/>
      <c r="AP367" s="109">
        <f>VLOOKUP($I367,[1]Ene!$H$7:$Q$470,10,FALSE)</f>
        <v>0</v>
      </c>
      <c r="AQ367" s="109">
        <f>VLOOKUP($I367,[1]Feb!$H$7:$Q$470,10,FALSE)</f>
        <v>0</v>
      </c>
      <c r="AR367" s="109">
        <f>VLOOKUP($I367,[1]Mar!$H$7:$Q$470,10,FALSE)</f>
        <v>0</v>
      </c>
      <c r="AS367" s="109">
        <f>VLOOKUP($I367,[1]Abr!$H$7:$Q$470,10,FALSE)</f>
        <v>0</v>
      </c>
      <c r="AT367" s="109">
        <f>VLOOKUP($I367,[1]May!$H$7:$Q$470,10,FALSE)</f>
        <v>0</v>
      </c>
      <c r="AU367" s="109">
        <f>VLOOKUP($I367,[1]Jun!$H$7:$Q$470,10,FALSE)</f>
        <v>0</v>
      </c>
      <c r="AV367" s="109">
        <f>VLOOKUP($I367,[1]Jul!$H$7:$Q$470,10,FALSE)</f>
        <v>0</v>
      </c>
      <c r="AW367" s="109">
        <f>VLOOKUP($I367,[1]Ago!$H$7:$Q$470,10,FALSE)</f>
        <v>0</v>
      </c>
      <c r="AX367" s="109">
        <f>VLOOKUP($I367,[1]Set!$H$7:$Q$470,10,FALSE)</f>
        <v>0</v>
      </c>
      <c r="AY367" s="109">
        <f>VLOOKUP($I367,[1]Oct!$H$7:$Q$470,10,FALSE)</f>
        <v>0</v>
      </c>
      <c r="AZ367" s="109">
        <f>VLOOKUP($I367,[1]Nov!$H$7:$Q$470,10,FALSE)</f>
        <v>0</v>
      </c>
      <c r="BA367" s="118">
        <f>VLOOKUP($I367,[1]Dic!$H$7:$Q$470,10,FALSE)</f>
        <v>0</v>
      </c>
      <c r="BB367" s="112">
        <f t="shared" si="201"/>
        <v>0</v>
      </c>
      <c r="BC367" s="163">
        <f t="shared" si="202"/>
        <v>0</v>
      </c>
      <c r="BD367" s="109">
        <f>VLOOKUP($I367,[1]Ene!$H$7:$T$470,13,FALSE)</f>
        <v>0</v>
      </c>
      <c r="BE367" s="109">
        <f>VLOOKUP($I367,[1]Feb!$H$7:$T$470,13,FALSE)</f>
        <v>0</v>
      </c>
      <c r="BF367" s="109">
        <f>VLOOKUP($I367,[1]Mar!$H$7:$T$470,13,FALSE)</f>
        <v>0</v>
      </c>
      <c r="BG367" s="109">
        <f>VLOOKUP($I367,[1]Abr!$H$7:$T$470,13,FALSE)</f>
        <v>0</v>
      </c>
      <c r="BH367" s="109">
        <f>VLOOKUP($I367,[1]May!$H$7:$T$470,13,FALSE)</f>
        <v>0</v>
      </c>
      <c r="BI367" s="109">
        <f>VLOOKUP($I367,[1]Jun!$H$7:$T$470,13,FALSE)</f>
        <v>0</v>
      </c>
      <c r="BJ367" s="109">
        <f>VLOOKUP($I367,[1]Jul!$H$7:$T$470,13,FALSE)</f>
        <v>0</v>
      </c>
      <c r="BK367" s="109">
        <f>VLOOKUP($I367,[1]Ago!$H$7:$T$470,13,FALSE)</f>
        <v>0</v>
      </c>
      <c r="BL367" s="109">
        <f>VLOOKUP($I367,[1]Set!$H$7:$T$470,13,FALSE)</f>
        <v>0</v>
      </c>
      <c r="BM367" s="109">
        <f>VLOOKUP($I367,[1]Oct!$H$7:$T$470,13,FALSE)</f>
        <v>0</v>
      </c>
      <c r="BN367" s="109">
        <f>VLOOKUP($I367,[1]Nov!$H$7:$T$470,13,FALSE)</f>
        <v>0</v>
      </c>
      <c r="BO367" s="109">
        <f>VLOOKUP($I367,[1]Dic!$H$7:$T$470,13,FALSE)</f>
        <v>0</v>
      </c>
      <c r="BP367" s="111">
        <f t="shared" si="203"/>
        <v>0</v>
      </c>
      <c r="BQ367" s="113">
        <f t="shared" si="204"/>
        <v>0</v>
      </c>
      <c r="BR367" s="109">
        <f>VLOOKUP($I367,[1]Ene!$H$7:$V$470,15,FALSE)</f>
        <v>0</v>
      </c>
      <c r="BS367" s="109">
        <f>VLOOKUP($I367,[1]Feb!$H$7:$V$470,15,FALSE)</f>
        <v>0</v>
      </c>
      <c r="BT367" s="109">
        <f>VLOOKUP($I367,[1]Mar!$H$7:$V$470,15,FALSE)</f>
        <v>0</v>
      </c>
      <c r="BU367" s="109">
        <f>VLOOKUP($I367,[1]Abr!$H$7:$V$470,15,FALSE)</f>
        <v>0</v>
      </c>
      <c r="BV367" s="109">
        <f>VLOOKUP($I367,[1]May!$H$7:$V$470,15,FALSE)</f>
        <v>0</v>
      </c>
      <c r="BW367" s="109">
        <f>VLOOKUP($I367,[1]Jun!$H$7:$V$470,15,FALSE)</f>
        <v>0</v>
      </c>
      <c r="BX367" s="109">
        <f>VLOOKUP($I367,[1]Jul!$H$7:$V$470,15,FALSE)</f>
        <v>0</v>
      </c>
      <c r="BY367" s="109">
        <f>VLOOKUP($I367,[1]Ago!$H$7:$V$470,15,FALSE)</f>
        <v>0</v>
      </c>
      <c r="BZ367" s="109">
        <f>VLOOKUP($I367,[1]Set!$H$7:$V$470,15,FALSE)</f>
        <v>0</v>
      </c>
      <c r="CA367" s="109">
        <f>VLOOKUP($I367,[1]Oct!$H$7:$V$470,15,FALSE)</f>
        <v>0</v>
      </c>
      <c r="CB367" s="109">
        <f>VLOOKUP($I367,[1]Nov!$H$7:$V$470,15,FALSE)</f>
        <v>0</v>
      </c>
      <c r="CC367" s="109">
        <f>VLOOKUP($I367,[1]Dic!$H$7:$V$470,15,FALSE)</f>
        <v>0</v>
      </c>
      <c r="CD367" s="111">
        <f t="shared" si="205"/>
        <v>0</v>
      </c>
      <c r="CE367" s="113">
        <f t="shared" si="193"/>
        <v>0</v>
      </c>
      <c r="CF367" s="109">
        <f>VLOOKUP($I367,[1]Ene!$H$7:$X$470,17,FALSE)</f>
        <v>0</v>
      </c>
      <c r="CG367" s="109">
        <f>VLOOKUP($I367,[1]Feb!$H$7:$X$470,17,FALSE)</f>
        <v>0</v>
      </c>
      <c r="CH367" s="109">
        <f>VLOOKUP($I367,[1]Mar!$H$7:$X$470,17,FALSE)</f>
        <v>0</v>
      </c>
      <c r="CI367" s="109">
        <f>VLOOKUP($I367,[1]Abr!$H$7:$X$470,17,FALSE)</f>
        <v>0</v>
      </c>
      <c r="CJ367" s="109">
        <f>VLOOKUP($I367,[1]May!$H$7:$X$470,17,FALSE)</f>
        <v>0</v>
      </c>
      <c r="CK367" s="109">
        <f>VLOOKUP($I367,[1]Jun!$H$7:$X$470,17,FALSE)</f>
        <v>0</v>
      </c>
      <c r="CL367" s="109">
        <f>VLOOKUP($I367,[1]Jul!$H$7:$X$470,17,FALSE)</f>
        <v>0</v>
      </c>
      <c r="CM367" s="109">
        <f>VLOOKUP($I367,[1]Ago!$H$7:$X$470,17,FALSE)</f>
        <v>0</v>
      </c>
      <c r="CN367" s="109">
        <f>VLOOKUP($I367,[1]Set!$H$7:$X$470,17,FALSE)</f>
        <v>0</v>
      </c>
      <c r="CO367" s="109">
        <f>VLOOKUP($I367,[1]Oct!$H$7:$X$470,17,FALSE)</f>
        <v>0</v>
      </c>
      <c r="CP367" s="109">
        <f>VLOOKUP($I367,[1]Nov!$H$7:$X$470,17,FALSE)</f>
        <v>0</v>
      </c>
      <c r="CQ367" s="109">
        <f>VLOOKUP($I367,[1]Dic!$H$7:$X$470,17,FALSE)</f>
        <v>0</v>
      </c>
      <c r="CR367" s="111">
        <f t="shared" si="206"/>
        <v>0</v>
      </c>
      <c r="CS367" s="113">
        <f t="shared" si="194"/>
        <v>0</v>
      </c>
      <c r="CT367" s="112">
        <f t="shared" si="195"/>
        <v>0</v>
      </c>
      <c r="CU367" s="116"/>
      <c r="CV367" s="109">
        <f>VLOOKUP($I367,[1]Ene!$H$7:$AC$470,22,FALSE)</f>
        <v>0</v>
      </c>
      <c r="CW367" s="109">
        <f>VLOOKUP($I367,[1]Feb!$H$7:$AC$470,22,FALSE)</f>
        <v>0</v>
      </c>
      <c r="CX367" s="109">
        <f>VLOOKUP($I367,[1]Mar!$H$7:$AC$470,22,FALSE)</f>
        <v>0</v>
      </c>
      <c r="CY367" s="109">
        <f>VLOOKUP($I367,[1]Abr!$H$7:$AC$470,22,FALSE)</f>
        <v>0</v>
      </c>
      <c r="CZ367" s="109">
        <f>VLOOKUP($I367,[1]May!$H$7:$AC$470,22,FALSE)</f>
        <v>0</v>
      </c>
      <c r="DA367" s="109">
        <f>VLOOKUP($I367,[1]Jun!$H$7:$AC$470,22,FALSE)</f>
        <v>0</v>
      </c>
      <c r="DB367" s="109">
        <f>VLOOKUP($I367,[1]Jul!$H$7:$AC$470,22,FALSE)</f>
        <v>0</v>
      </c>
      <c r="DC367" s="109">
        <f>VLOOKUP($I367,[1]Ago!$H$7:$AC$470,22,FALSE)</f>
        <v>0</v>
      </c>
      <c r="DD367" s="109">
        <f>VLOOKUP($I367,[1]Set!$H$7:$AC$470,22,FALSE)</f>
        <v>0</v>
      </c>
      <c r="DE367" s="109">
        <f>VLOOKUP($I367,[1]Oct!$H$7:$AC$470,22,FALSE)</f>
        <v>0</v>
      </c>
      <c r="DF367" s="109">
        <f>VLOOKUP($I367,[1]Nov!$H$7:$AC$470,22,FALSE)</f>
        <v>0</v>
      </c>
      <c r="DG367" s="118">
        <f>VLOOKUP($I367,[1]Dic!$H$7:$AC$470,22,FALSE)</f>
        <v>0</v>
      </c>
      <c r="DH367" s="111">
        <f t="shared" si="207"/>
        <v>0</v>
      </c>
      <c r="DI367" s="113">
        <f t="shared" si="208"/>
        <v>0</v>
      </c>
      <c r="DJ367" s="109">
        <f>VLOOKUP($I367,[1]Ene!$H$7:$BL$470,57,FALSE)</f>
        <v>0</v>
      </c>
      <c r="DK367" s="109">
        <f>VLOOKUP($I367,[1]Feb!$H$7:$BL$470,57,FALSE)</f>
        <v>0</v>
      </c>
      <c r="DL367" s="109">
        <f>VLOOKUP($I367,[1]Mar!$H$7:$BL$470,57,FALSE)</f>
        <v>0</v>
      </c>
      <c r="DM367" s="109">
        <f>VLOOKUP($I367,[1]Abr!$H$7:$BL$470,57,FALSE)</f>
        <v>0</v>
      </c>
      <c r="DN367" s="109">
        <f>VLOOKUP($I367,[1]May!$H$7:$BL$470,57,FALSE)</f>
        <v>0</v>
      </c>
      <c r="DO367" s="109">
        <f>VLOOKUP($I367,[1]Jun!$H$7:$BL$470,57,FALSE)</f>
        <v>0</v>
      </c>
      <c r="DP367" s="109">
        <f>VLOOKUP($I367,[1]Jul!$H$7:$BL$470,57,FALSE)</f>
        <v>0</v>
      </c>
      <c r="DQ367" s="109">
        <f>VLOOKUP($I367,[1]Ago!$H$7:$BL$470,57,FALSE)</f>
        <v>0</v>
      </c>
      <c r="DR367" s="109">
        <f>VLOOKUP($I367,[1]Set!$H$7:$BL$470,57,FALSE)</f>
        <v>0</v>
      </c>
      <c r="DS367" s="109">
        <f>VLOOKUP($I367,[1]Oct!$H$7:$BL$470,57,FALSE)</f>
        <v>0</v>
      </c>
      <c r="DT367" s="109">
        <f>VLOOKUP($I367,[1]Nov!$H$7:$BL$470,57,FALSE)</f>
        <v>0</v>
      </c>
      <c r="DU367" s="109">
        <f>VLOOKUP($I367,[1]Dic!$H$7:$BL$470,57,FALSE)</f>
        <v>0</v>
      </c>
      <c r="DV367" s="111">
        <f t="shared" si="209"/>
        <v>0</v>
      </c>
      <c r="DW367" s="113">
        <f t="shared" si="210"/>
        <v>0</v>
      </c>
      <c r="DX367" s="117">
        <f>VLOOKUP($I367,[1]Ene!$H$7:$BQ$470,62,FALSE)</f>
        <v>0</v>
      </c>
      <c r="DY367" s="109">
        <f>VLOOKUP($I367,[1]Feb!$H$7:$BQ$470,62,FALSE)</f>
        <v>0</v>
      </c>
      <c r="DZ367" s="109">
        <f>VLOOKUP($I367,[1]Mar!$H$7:$BQ$470,62,FALSE)</f>
        <v>0</v>
      </c>
      <c r="EA367" s="109">
        <f>VLOOKUP($I367,[1]Abr!$H$7:$BQ$470,62,FALSE)</f>
        <v>0</v>
      </c>
      <c r="EB367" s="109">
        <f>VLOOKUP($I367,[1]May!$H$7:$BQ$470,62,FALSE)</f>
        <v>0</v>
      </c>
      <c r="EC367" s="109">
        <f>VLOOKUP($I367,[1]Jun!$H$7:$BQ$470,62,FALSE)</f>
        <v>0</v>
      </c>
      <c r="ED367" s="109">
        <f>VLOOKUP($I367,[1]Jul!$H$7:$BQ$470,62,FALSE)</f>
        <v>0</v>
      </c>
      <c r="EE367" s="109">
        <f>VLOOKUP($I367,[1]Ago!$H$7:$BQ$470,62,FALSE)</f>
        <v>0</v>
      </c>
      <c r="EF367" s="109">
        <f>VLOOKUP($I367,[1]Set!$H$7:$BQ$470,62,FALSE)</f>
        <v>0</v>
      </c>
      <c r="EG367" s="109">
        <f>VLOOKUP($I367,[1]Oct!$H$7:$BQ$470,62,FALSE)</f>
        <v>0</v>
      </c>
      <c r="EH367" s="109">
        <f>VLOOKUP($I367,[1]Nov!$H$7:$BQ$470,62,FALSE)</f>
        <v>0</v>
      </c>
      <c r="EI367" s="109">
        <f>VLOOKUP($I367,[1]Dic!$H$7:$BQ$470,62,FALSE)</f>
        <v>0</v>
      </c>
      <c r="EJ367" s="115">
        <f t="shared" si="211"/>
        <v>0</v>
      </c>
      <c r="EK367" s="113">
        <f t="shared" si="212"/>
        <v>0</v>
      </c>
      <c r="EL367" s="117">
        <f>VLOOKUP($I367,[1]Ene!$H$7:$BM$470,58,FALSE)</f>
        <v>0</v>
      </c>
      <c r="EM367" s="109">
        <f>VLOOKUP($I367,[1]Feb!$H$7:$BM$470,58,FALSE)</f>
        <v>0</v>
      </c>
      <c r="EN367" s="109">
        <f>VLOOKUP($I367,[1]Mar!$H$7:$BM$470,58,FALSE)</f>
        <v>0</v>
      </c>
      <c r="EO367" s="109">
        <f>VLOOKUP($I367,[1]Abr!$H$7:$BM$470,58,FALSE)</f>
        <v>0</v>
      </c>
      <c r="EP367" s="109">
        <f>VLOOKUP($I367,[1]May!$H$7:$BM$470,58,FALSE)</f>
        <v>0</v>
      </c>
      <c r="EQ367" s="109">
        <f>VLOOKUP($I367,[1]Jun!$H$7:$BM$470,58,FALSE)</f>
        <v>0</v>
      </c>
      <c r="ER367" s="109">
        <f>VLOOKUP($I367,[1]Jul!$H$7:$BM$470,58,FALSE)</f>
        <v>0</v>
      </c>
      <c r="ES367" s="109">
        <f>VLOOKUP($I367,[1]Ago!$H$7:$BM$470,58,FALSE)</f>
        <v>0</v>
      </c>
      <c r="ET367" s="109">
        <f>VLOOKUP($I367,[1]Set!$H$7:$BM$470,58,FALSE)</f>
        <v>0</v>
      </c>
      <c r="EU367" s="109">
        <f>VLOOKUP($I367,[1]Oct!$H$7:$BM$470,58,FALSE)</f>
        <v>0</v>
      </c>
      <c r="EV367" s="109">
        <f>VLOOKUP($I367,[1]Nov!$H$7:$BM$470,58,FALSE)</f>
        <v>0</v>
      </c>
      <c r="EW367" s="118">
        <f>VLOOKUP($I367,[1]Dic!$H$7:$BM$470,58,FALSE)</f>
        <v>0</v>
      </c>
      <c r="EX367" s="111">
        <f t="shared" si="213"/>
        <v>0</v>
      </c>
      <c r="EY367" s="113">
        <f t="shared" si="214"/>
        <v>0</v>
      </c>
      <c r="EZ367" s="109">
        <f>VLOOKUP($I367,[1]Ene!$H$7:$CL$470,70,FALSE)</f>
        <v>0</v>
      </c>
      <c r="FA367" s="109">
        <f>VLOOKUP($I367,[1]Feb!$H$7:$CL$470,70,FALSE)</f>
        <v>0</v>
      </c>
      <c r="FB367" s="109">
        <f>VLOOKUP($I367,[1]Mar!$H$7:$CL$470,70,FALSE)</f>
        <v>0</v>
      </c>
      <c r="FC367" s="109">
        <f>VLOOKUP($I367,[1]Abr!$H$7:$CL$470,70,FALSE)</f>
        <v>0</v>
      </c>
      <c r="FD367" s="109">
        <f>VLOOKUP($I367,[1]May!$H$7:$CL$470,70,FALSE)</f>
        <v>0</v>
      </c>
      <c r="FE367" s="109">
        <f>VLOOKUP($I367,[1]Jun!$H$7:$CL$470,70,FALSE)</f>
        <v>0</v>
      </c>
      <c r="FF367" s="109">
        <f>VLOOKUP($I367,[1]Jul!$H$7:$CL$470,70,FALSE)</f>
        <v>0</v>
      </c>
      <c r="FG367" s="109">
        <f>VLOOKUP($I367,[1]Ago!$H$7:$CL$470,70,FALSE)</f>
        <v>0</v>
      </c>
      <c r="FH367" s="109">
        <f>VLOOKUP($I367,[1]Set!$H$7:$CL$470,70,FALSE)</f>
        <v>0</v>
      </c>
      <c r="FI367" s="109">
        <f>VLOOKUP($I367,[1]Oct!$H$7:$CL$470,70,FALSE)</f>
        <v>0</v>
      </c>
      <c r="FJ367" s="109">
        <f>VLOOKUP($I367,[1]Nov!$H$7:$CL$470,70,FALSE)</f>
        <v>0</v>
      </c>
      <c r="FK367" s="118">
        <f>VLOOKUP($I367,[1]Dic!$H$7:$CL$470,70,FALSE)</f>
        <v>0</v>
      </c>
      <c r="FL367" s="111">
        <f t="shared" si="215"/>
        <v>0</v>
      </c>
      <c r="FM367" s="113">
        <f t="shared" si="216"/>
        <v>0</v>
      </c>
      <c r="FN367" s="109">
        <f>VLOOKUP($I367,[1]Ene!$H$7:$CL$470,72,FALSE)</f>
        <v>0</v>
      </c>
      <c r="FO367" s="109">
        <f>VLOOKUP($I367,[1]Feb!$H$7:$CL$470,72,FALSE)</f>
        <v>0</v>
      </c>
      <c r="FP367" s="109">
        <f>VLOOKUP($I367,[1]Mar!$H$7:$CL$470,72,FALSE)</f>
        <v>0</v>
      </c>
      <c r="FQ367" s="109">
        <f>VLOOKUP($I367,[1]Abr!$H$7:$CL$470,72,FALSE)</f>
        <v>0</v>
      </c>
      <c r="FR367" s="109">
        <f>VLOOKUP($I367,[1]May!$H$7:$CL$470,72,FALSE)</f>
        <v>0</v>
      </c>
      <c r="FS367" s="109">
        <f>VLOOKUP($I367,[1]Jun!$H$7:$CL$470,72,FALSE)</f>
        <v>0</v>
      </c>
      <c r="FT367" s="109">
        <f>VLOOKUP($I367,[1]Jul!$H$7:$CL$470,72,FALSE)</f>
        <v>0</v>
      </c>
      <c r="FU367" s="109">
        <f>VLOOKUP($I367,[1]Ago!$H$7:$CL$470,72,FALSE)</f>
        <v>0</v>
      </c>
      <c r="FV367" s="109">
        <f>VLOOKUP($I367,[1]Set!$H$7:$CL$470,72,FALSE)</f>
        <v>0</v>
      </c>
      <c r="FW367" s="109">
        <f>VLOOKUP($I367,[1]Oct!$H$7:$CL$470,72,FALSE)</f>
        <v>0</v>
      </c>
      <c r="FX367" s="109">
        <f>VLOOKUP($I367,[1]Nov!$H$7:$CL$470,72,FALSE)</f>
        <v>0</v>
      </c>
      <c r="FY367" s="118">
        <f>VLOOKUP($I367,[1]Dic!$H$7:$CL$470,72,FALSE)</f>
        <v>0</v>
      </c>
      <c r="FZ367" s="112">
        <f t="shared" si="217"/>
        <v>0</v>
      </c>
      <c r="GA367" s="113">
        <f t="shared" si="218"/>
        <v>0</v>
      </c>
      <c r="GB367" s="109">
        <f>VLOOKUP($I367,[1]Ene!$H$7:$CL$471,59,FALSE)</f>
        <v>0</v>
      </c>
      <c r="GC367" s="109">
        <f>VLOOKUP($I367,[1]Feb!$H$7:$CL$471,59,FALSE)</f>
        <v>0</v>
      </c>
      <c r="GD367" s="109">
        <f>VLOOKUP($I367,[1]Mar!$H$7:$CL$471,59,FALSE)</f>
        <v>0</v>
      </c>
      <c r="GE367" s="109">
        <f>VLOOKUP($I367,[1]Abr!$H$7:$CL$471,59,FALSE)</f>
        <v>0</v>
      </c>
      <c r="GF367" s="109">
        <f>VLOOKUP($I367,[1]May!$H$7:$CL$471,59,FALSE)</f>
        <v>0</v>
      </c>
      <c r="GG367" s="109">
        <f>VLOOKUP($I367,[1]Jun!$H$7:$CL$471,59,FALSE)</f>
        <v>0</v>
      </c>
      <c r="GH367" s="109">
        <f>VLOOKUP($I367,[1]Jul!$H$7:$CL$471,59,FALSE)</f>
        <v>0</v>
      </c>
      <c r="GI367" s="109">
        <f>VLOOKUP($I367,[1]Ago!$H$7:$CL$471,59,FALSE)</f>
        <v>0</v>
      </c>
      <c r="GJ367" s="109">
        <f>VLOOKUP($I367,[1]Set!$H$7:$CL$471,59,FALSE)</f>
        <v>0</v>
      </c>
      <c r="GK367" s="109">
        <f>VLOOKUP($I367,[1]Oct!$H$7:$CL$471,59,FALSE)</f>
        <v>0</v>
      </c>
      <c r="GL367" s="109">
        <f>VLOOKUP($I367,[1]Nov!$H$7:$CL$471,59,FALSE)</f>
        <v>0</v>
      </c>
      <c r="GM367" s="118">
        <f>VLOOKUP($I367,[1]Dic!$H$7:$CL$471,59,FALSE)</f>
        <v>0</v>
      </c>
      <c r="GN367" s="112">
        <f t="shared" si="219"/>
        <v>0</v>
      </c>
      <c r="GO367" s="113">
        <f t="shared" si="220"/>
        <v>0</v>
      </c>
      <c r="GP367" s="114">
        <f t="shared" si="196"/>
        <v>0</v>
      </c>
      <c r="GQ367" s="114">
        <f t="shared" si="197"/>
        <v>0</v>
      </c>
      <c r="GR367" s="116"/>
      <c r="GS367" s="109">
        <f>VLOOKUP($I367,[1]Ene!$H$7:$CL$470,71,FALSE)</f>
        <v>0</v>
      </c>
      <c r="GT367" s="109">
        <f>VLOOKUP($I367,[1]Feb!$H$7:$CL$470,71,FALSE)</f>
        <v>0</v>
      </c>
      <c r="GU367" s="109">
        <f>VLOOKUP($I367,[1]Mar!$H$7:$CL$470,71,FALSE)</f>
        <v>0</v>
      </c>
      <c r="GV367" s="109">
        <f>VLOOKUP($I367,[1]Abr!$H$7:$CL$470,71,FALSE)</f>
        <v>0</v>
      </c>
      <c r="GW367" s="109">
        <f>VLOOKUP($I367,[1]May!$H$7:$CL$470,71,FALSE)</f>
        <v>0</v>
      </c>
      <c r="GX367" s="109">
        <f>VLOOKUP($I367,[1]Jun!$H$7:$CL$470,71,FALSE)</f>
        <v>0</v>
      </c>
      <c r="GY367" s="109">
        <f>VLOOKUP($I367,[1]Jul!$H$7:$CL$470,71,FALSE)</f>
        <v>0</v>
      </c>
      <c r="GZ367" s="109">
        <f>VLOOKUP($I367,[1]Ago!$H$7:$CL$470,71,FALSE)</f>
        <v>0</v>
      </c>
      <c r="HA367" s="109">
        <f>VLOOKUP($I367,[1]Set!$H$7:$CL$470,71,FALSE)</f>
        <v>0</v>
      </c>
      <c r="HB367" s="109">
        <f>VLOOKUP($I367,[1]Oct!$H$7:$CL$470,71,FALSE)</f>
        <v>0</v>
      </c>
      <c r="HC367" s="109">
        <f>VLOOKUP($I367,[1]Nov!$H$7:$CL$470,71,FALSE)</f>
        <v>0</v>
      </c>
      <c r="HD367" s="109">
        <f>VLOOKUP($I367,[1]Dic!$H$7:$CL$470,71,FALSE)</f>
        <v>0</v>
      </c>
      <c r="HE367" s="111">
        <f t="shared" si="221"/>
        <v>0</v>
      </c>
      <c r="HF367" s="113">
        <f t="shared" si="222"/>
        <v>0</v>
      </c>
      <c r="HG367" s="109">
        <f>VLOOKUP($I367,[1]Ene!$H$7:$CL$470,73,FALSE)</f>
        <v>0</v>
      </c>
      <c r="HH367" s="109">
        <f>VLOOKUP($I367,[1]Feb!$H$7:$CL$470,73,FALSE)</f>
        <v>0</v>
      </c>
      <c r="HI367" s="109">
        <f>VLOOKUP($I367,[1]Mar!$H$7:$CL$470,73,FALSE)</f>
        <v>0</v>
      </c>
      <c r="HJ367" s="109">
        <f>VLOOKUP($I367,[1]Abr!$H$7:$CL$470,73,FALSE)</f>
        <v>0</v>
      </c>
      <c r="HK367" s="109">
        <f>VLOOKUP($I367,[1]May!$H$7:$CL$470,73,FALSE)</f>
        <v>0</v>
      </c>
      <c r="HL367" s="109">
        <f>VLOOKUP($I367,[1]Jun!$H$7:$CL$470,73,FALSE)</f>
        <v>0</v>
      </c>
      <c r="HM367" s="109">
        <f>VLOOKUP($I367,[1]Jul!$H$7:$CL$470,73,FALSE)</f>
        <v>0</v>
      </c>
      <c r="HN367" s="109">
        <f>VLOOKUP($I367,[1]Ago!$H$7:$CL$470,73,FALSE)</f>
        <v>0</v>
      </c>
      <c r="HO367" s="109">
        <f>VLOOKUP($I367,[1]Set!$H$7:$CL$470,73,FALSE)</f>
        <v>0</v>
      </c>
      <c r="HP367" s="109">
        <f>VLOOKUP($I367,[1]Oct!$H$7:$CL$470,73,FALSE)</f>
        <v>0</v>
      </c>
      <c r="HQ367" s="109">
        <f>VLOOKUP($I367,[1]Nov!$H$7:$CL$470,73,FALSE)</f>
        <v>0</v>
      </c>
      <c r="HR367" s="109">
        <f>VLOOKUP($I367,[1]Dic!$H$7:$CL$470,73,FALSE)</f>
        <v>0</v>
      </c>
      <c r="HS367" s="111">
        <f t="shared" si="223"/>
        <v>0</v>
      </c>
      <c r="HT367" s="113">
        <f t="shared" si="224"/>
        <v>0</v>
      </c>
      <c r="HU367" s="114">
        <f t="shared" si="225"/>
        <v>0</v>
      </c>
    </row>
    <row r="368" spans="1:229" s="112" customFormat="1" ht="10.5" x14ac:dyDescent="0.25">
      <c r="A368" s="184" t="s">
        <v>44</v>
      </c>
      <c r="B368" s="187" t="s">
        <v>29</v>
      </c>
      <c r="C368" s="184">
        <v>401</v>
      </c>
      <c r="D368" s="187" t="s">
        <v>29</v>
      </c>
      <c r="E368" s="187" t="s">
        <v>44</v>
      </c>
      <c r="F368" s="188" t="s">
        <v>29</v>
      </c>
      <c r="G368" s="184"/>
      <c r="H368" s="184" t="s">
        <v>688</v>
      </c>
      <c r="I368" s="316">
        <v>15311</v>
      </c>
      <c r="J368" s="184" t="s">
        <v>633</v>
      </c>
      <c r="K368" s="109">
        <f>VLOOKUP($I368,[1]Ene!$H$7:$M$470,6,FALSE)</f>
        <v>1</v>
      </c>
      <c r="L368" s="109">
        <f>VLOOKUP($I368,[1]Feb!$H$7:$M$470,6,FALSE)</f>
        <v>0</v>
      </c>
      <c r="M368" s="109">
        <f>VLOOKUP($I368,[1]Mar!$H$7:$M$470,6,FALSE)</f>
        <v>0</v>
      </c>
      <c r="N368" s="109">
        <f>VLOOKUP($I368,[1]Abr!$H$7:$M$470,6,FALSE)</f>
        <v>0</v>
      </c>
      <c r="O368" s="109">
        <f>VLOOKUP($I368,[1]May!$H$7:$M$470,6,FALSE)</f>
        <v>0</v>
      </c>
      <c r="P368" s="109">
        <f>VLOOKUP($I368,[1]Jun!$H$7:$M$470,6,FALSE)</f>
        <v>0</v>
      </c>
      <c r="Q368" s="109">
        <f>VLOOKUP($I368,[1]Jul!$H$7:$M$470,6,FALSE)</f>
        <v>0</v>
      </c>
      <c r="R368" s="109">
        <f>VLOOKUP($I368,[1]Ago!$H$7:$M$470,6,FALSE)</f>
        <v>0</v>
      </c>
      <c r="S368" s="109">
        <f>VLOOKUP($I368,[1]Set!$H$7:$M$470,6,FALSE)</f>
        <v>0</v>
      </c>
      <c r="T368" s="109">
        <f>VLOOKUP($I368,[1]Oct!$H$7:$M$470,6,FALSE)</f>
        <v>0</v>
      </c>
      <c r="U368" s="109">
        <f>VLOOKUP($I368,[1]Nov!$H$7:$M$470,6,FALSE)</f>
        <v>0</v>
      </c>
      <c r="V368" s="109">
        <f>VLOOKUP($I368,[1]Dic!$H$7:$M$470,6,FALSE)</f>
        <v>0</v>
      </c>
      <c r="W368" s="142"/>
      <c r="X368" s="112">
        <f t="shared" si="198"/>
        <v>1</v>
      </c>
      <c r="Y368" s="163">
        <f t="shared" si="199"/>
        <v>0</v>
      </c>
      <c r="Z368" s="117">
        <f>VLOOKUP($I368,[1]Ene!$H$7:$N$470,7,FALSE)</f>
        <v>1</v>
      </c>
      <c r="AA368" s="109">
        <f>VLOOKUP($I368,[1]Feb!$H$7:$N$470,7,FALSE)</f>
        <v>0</v>
      </c>
      <c r="AB368" s="109">
        <f>VLOOKUP($I368,[1]Mar!$H$7:$N$470,7,FALSE)</f>
        <v>0</v>
      </c>
      <c r="AC368" s="109">
        <f>VLOOKUP($I368,[1]Abr!$H$7:$N$470,7,FALSE)</f>
        <v>0</v>
      </c>
      <c r="AD368" s="109">
        <f>VLOOKUP($I368,[1]May!$H$7:$N$470,7,FALSE)</f>
        <v>0</v>
      </c>
      <c r="AE368" s="109">
        <f>VLOOKUP($I368,[1]Jun!$H$7:$N$470,7,FALSE)</f>
        <v>0</v>
      </c>
      <c r="AF368" s="109">
        <f>VLOOKUP($I368,[1]Jul!$H$7:$N$470,7,FALSE)</f>
        <v>0</v>
      </c>
      <c r="AG368" s="109">
        <f>VLOOKUP($I368,[1]Ago!$H$7:$N$470,7,FALSE)</f>
        <v>0</v>
      </c>
      <c r="AH368" s="109">
        <f>VLOOKUP($I368,[1]Set!$H$7:$N$470,7,FALSE)</f>
        <v>0</v>
      </c>
      <c r="AI368" s="109">
        <f>VLOOKUP($I368,[1]Oct!$H$7:$N$470,7,FALSE)</f>
        <v>0</v>
      </c>
      <c r="AJ368" s="109">
        <f>VLOOKUP($I368,[1]Nov!$H$7:$N$470,7,FALSE)</f>
        <v>0</v>
      </c>
      <c r="AK368" s="118">
        <f>VLOOKUP($I368,[1]Dic!$H$7:$N$470,7,FALSE)</f>
        <v>0</v>
      </c>
      <c r="AL368" s="112">
        <f t="shared" si="191"/>
        <v>1</v>
      </c>
      <c r="AM368" s="164">
        <f t="shared" si="200"/>
        <v>0</v>
      </c>
      <c r="AN368" s="164">
        <f t="shared" si="192"/>
        <v>0</v>
      </c>
      <c r="AO368" s="142"/>
      <c r="AP368" s="109">
        <f>VLOOKUP($I368,[1]Ene!$H$7:$Q$470,10,FALSE)</f>
        <v>1</v>
      </c>
      <c r="AQ368" s="109">
        <f>VLOOKUP($I368,[1]Feb!$H$7:$Q$470,10,FALSE)</f>
        <v>0</v>
      </c>
      <c r="AR368" s="109">
        <f>VLOOKUP($I368,[1]Mar!$H$7:$Q$470,10,FALSE)</f>
        <v>0</v>
      </c>
      <c r="AS368" s="109">
        <f>VLOOKUP($I368,[1]Abr!$H$7:$Q$470,10,FALSE)</f>
        <v>0</v>
      </c>
      <c r="AT368" s="109">
        <f>VLOOKUP($I368,[1]May!$H$7:$Q$470,10,FALSE)</f>
        <v>0</v>
      </c>
      <c r="AU368" s="109">
        <f>VLOOKUP($I368,[1]Jun!$H$7:$Q$470,10,FALSE)</f>
        <v>0</v>
      </c>
      <c r="AV368" s="109">
        <f>VLOOKUP($I368,[1]Jul!$H$7:$Q$470,10,FALSE)</f>
        <v>0</v>
      </c>
      <c r="AW368" s="109">
        <f>VLOOKUP($I368,[1]Ago!$H$7:$Q$470,10,FALSE)</f>
        <v>0</v>
      </c>
      <c r="AX368" s="109">
        <f>VLOOKUP($I368,[1]Set!$H$7:$Q$470,10,FALSE)</f>
        <v>0</v>
      </c>
      <c r="AY368" s="109">
        <f>VLOOKUP($I368,[1]Oct!$H$7:$Q$470,10,FALSE)</f>
        <v>0</v>
      </c>
      <c r="AZ368" s="109">
        <f>VLOOKUP($I368,[1]Nov!$H$7:$Q$470,10,FALSE)</f>
        <v>0</v>
      </c>
      <c r="BA368" s="118">
        <f>VLOOKUP($I368,[1]Dic!$H$7:$Q$470,10,FALSE)</f>
        <v>0</v>
      </c>
      <c r="BB368" s="112">
        <f t="shared" si="201"/>
        <v>1</v>
      </c>
      <c r="BC368" s="163">
        <f t="shared" si="202"/>
        <v>0</v>
      </c>
      <c r="BD368" s="109">
        <f>VLOOKUP($I368,[1]Ene!$H$7:$T$470,13,FALSE)</f>
        <v>2</v>
      </c>
      <c r="BE368" s="109">
        <f>VLOOKUP($I368,[1]Feb!$H$7:$T$470,13,FALSE)</f>
        <v>0</v>
      </c>
      <c r="BF368" s="109">
        <f>VLOOKUP($I368,[1]Mar!$H$7:$T$470,13,FALSE)</f>
        <v>0</v>
      </c>
      <c r="BG368" s="109">
        <f>VLOOKUP($I368,[1]Abr!$H$7:$T$470,13,FALSE)</f>
        <v>0</v>
      </c>
      <c r="BH368" s="109">
        <f>VLOOKUP($I368,[1]May!$H$7:$T$470,13,FALSE)</f>
        <v>0</v>
      </c>
      <c r="BI368" s="109">
        <f>VLOOKUP($I368,[1]Jun!$H$7:$T$470,13,FALSE)</f>
        <v>0</v>
      </c>
      <c r="BJ368" s="109">
        <f>VLOOKUP($I368,[1]Jul!$H$7:$T$470,13,FALSE)</f>
        <v>0</v>
      </c>
      <c r="BK368" s="109">
        <f>VLOOKUP($I368,[1]Ago!$H$7:$T$470,13,FALSE)</f>
        <v>0</v>
      </c>
      <c r="BL368" s="109">
        <f>VLOOKUP($I368,[1]Set!$H$7:$T$470,13,FALSE)</f>
        <v>0</v>
      </c>
      <c r="BM368" s="109">
        <f>VLOOKUP($I368,[1]Oct!$H$7:$T$470,13,FALSE)</f>
        <v>0</v>
      </c>
      <c r="BN368" s="109">
        <f>VLOOKUP($I368,[1]Nov!$H$7:$T$470,13,FALSE)</f>
        <v>0</v>
      </c>
      <c r="BO368" s="109">
        <f>VLOOKUP($I368,[1]Dic!$H$7:$T$470,13,FALSE)</f>
        <v>0</v>
      </c>
      <c r="BP368" s="111">
        <f t="shared" si="203"/>
        <v>2</v>
      </c>
      <c r="BQ368" s="113">
        <f t="shared" si="204"/>
        <v>0</v>
      </c>
      <c r="BR368" s="109">
        <f>VLOOKUP($I368,[1]Ene!$H$7:$V$470,15,FALSE)</f>
        <v>1</v>
      </c>
      <c r="BS368" s="109">
        <f>VLOOKUP($I368,[1]Feb!$H$7:$V$470,15,FALSE)</f>
        <v>0</v>
      </c>
      <c r="BT368" s="109">
        <f>VLOOKUP($I368,[1]Mar!$H$7:$V$470,15,FALSE)</f>
        <v>0</v>
      </c>
      <c r="BU368" s="109">
        <f>VLOOKUP($I368,[1]Abr!$H$7:$V$470,15,FALSE)</f>
        <v>0</v>
      </c>
      <c r="BV368" s="109">
        <f>VLOOKUP($I368,[1]May!$H$7:$V$470,15,FALSE)</f>
        <v>0</v>
      </c>
      <c r="BW368" s="109">
        <f>VLOOKUP($I368,[1]Jun!$H$7:$V$470,15,FALSE)</f>
        <v>0</v>
      </c>
      <c r="BX368" s="109">
        <f>VLOOKUP($I368,[1]Jul!$H$7:$V$470,15,FALSE)</f>
        <v>0</v>
      </c>
      <c r="BY368" s="109">
        <f>VLOOKUP($I368,[1]Ago!$H$7:$V$470,15,FALSE)</f>
        <v>0</v>
      </c>
      <c r="BZ368" s="109">
        <f>VLOOKUP($I368,[1]Set!$H$7:$V$470,15,FALSE)</f>
        <v>0</v>
      </c>
      <c r="CA368" s="109">
        <f>VLOOKUP($I368,[1]Oct!$H$7:$V$470,15,FALSE)</f>
        <v>0</v>
      </c>
      <c r="CB368" s="109">
        <f>VLOOKUP($I368,[1]Nov!$H$7:$V$470,15,FALSE)</f>
        <v>0</v>
      </c>
      <c r="CC368" s="109">
        <f>VLOOKUP($I368,[1]Dic!$H$7:$V$470,15,FALSE)</f>
        <v>0</v>
      </c>
      <c r="CD368" s="111">
        <f t="shared" si="205"/>
        <v>1</v>
      </c>
      <c r="CE368" s="113">
        <f t="shared" si="193"/>
        <v>0</v>
      </c>
      <c r="CF368" s="109">
        <f>VLOOKUP($I368,[1]Ene!$H$7:$X$470,17,FALSE)</f>
        <v>1</v>
      </c>
      <c r="CG368" s="109">
        <f>VLOOKUP($I368,[1]Feb!$H$7:$X$470,17,FALSE)</f>
        <v>0</v>
      </c>
      <c r="CH368" s="109">
        <f>VLOOKUP($I368,[1]Mar!$H$7:$X$470,17,FALSE)</f>
        <v>0</v>
      </c>
      <c r="CI368" s="109">
        <f>VLOOKUP($I368,[1]Abr!$H$7:$X$470,17,FALSE)</f>
        <v>0</v>
      </c>
      <c r="CJ368" s="109">
        <f>VLOOKUP($I368,[1]May!$H$7:$X$470,17,FALSE)</f>
        <v>0</v>
      </c>
      <c r="CK368" s="109">
        <f>VLOOKUP($I368,[1]Jun!$H$7:$X$470,17,FALSE)</f>
        <v>0</v>
      </c>
      <c r="CL368" s="109">
        <f>VLOOKUP($I368,[1]Jul!$H$7:$X$470,17,FALSE)</f>
        <v>0</v>
      </c>
      <c r="CM368" s="109">
        <f>VLOOKUP($I368,[1]Ago!$H$7:$X$470,17,FALSE)</f>
        <v>0</v>
      </c>
      <c r="CN368" s="109">
        <f>VLOOKUP($I368,[1]Set!$H$7:$X$470,17,FALSE)</f>
        <v>0</v>
      </c>
      <c r="CO368" s="109">
        <f>VLOOKUP($I368,[1]Oct!$H$7:$X$470,17,FALSE)</f>
        <v>0</v>
      </c>
      <c r="CP368" s="109">
        <f>VLOOKUP($I368,[1]Nov!$H$7:$X$470,17,FALSE)</f>
        <v>0</v>
      </c>
      <c r="CQ368" s="109">
        <f>VLOOKUP($I368,[1]Dic!$H$7:$X$470,17,FALSE)</f>
        <v>0</v>
      </c>
      <c r="CR368" s="111">
        <f t="shared" si="206"/>
        <v>1</v>
      </c>
      <c r="CS368" s="113">
        <f t="shared" si="194"/>
        <v>0</v>
      </c>
      <c r="CT368" s="112">
        <f t="shared" si="195"/>
        <v>1</v>
      </c>
      <c r="CU368" s="116"/>
      <c r="CV368" s="109">
        <f>VLOOKUP($I368,[1]Ene!$H$7:$AC$470,22,FALSE)</f>
        <v>0</v>
      </c>
      <c r="CW368" s="109">
        <f>VLOOKUP($I368,[1]Feb!$H$7:$AC$470,22,FALSE)</f>
        <v>0</v>
      </c>
      <c r="CX368" s="109">
        <f>VLOOKUP($I368,[1]Mar!$H$7:$AC$470,22,FALSE)</f>
        <v>0</v>
      </c>
      <c r="CY368" s="109">
        <f>VLOOKUP($I368,[1]Abr!$H$7:$AC$470,22,FALSE)</f>
        <v>0</v>
      </c>
      <c r="CZ368" s="109">
        <f>VLOOKUP($I368,[1]May!$H$7:$AC$470,22,FALSE)</f>
        <v>0</v>
      </c>
      <c r="DA368" s="109">
        <f>VLOOKUP($I368,[1]Jun!$H$7:$AC$470,22,FALSE)</f>
        <v>0</v>
      </c>
      <c r="DB368" s="109">
        <f>VLOOKUP($I368,[1]Jul!$H$7:$AC$470,22,FALSE)</f>
        <v>0</v>
      </c>
      <c r="DC368" s="109">
        <f>VLOOKUP($I368,[1]Ago!$H$7:$AC$470,22,FALSE)</f>
        <v>0</v>
      </c>
      <c r="DD368" s="109">
        <f>VLOOKUP($I368,[1]Set!$H$7:$AC$470,22,FALSE)</f>
        <v>0</v>
      </c>
      <c r="DE368" s="109">
        <f>VLOOKUP($I368,[1]Oct!$H$7:$AC$470,22,FALSE)</f>
        <v>0</v>
      </c>
      <c r="DF368" s="109">
        <f>VLOOKUP($I368,[1]Nov!$H$7:$AC$470,22,FALSE)</f>
        <v>0</v>
      </c>
      <c r="DG368" s="118">
        <f>VLOOKUP($I368,[1]Dic!$H$7:$AC$470,22,FALSE)</f>
        <v>0</v>
      </c>
      <c r="DH368" s="111">
        <f t="shared" si="207"/>
        <v>0</v>
      </c>
      <c r="DI368" s="113">
        <f t="shared" si="208"/>
        <v>0</v>
      </c>
      <c r="DJ368" s="109">
        <f>VLOOKUP($I368,[1]Ene!$H$7:$BL$470,57,FALSE)</f>
        <v>0</v>
      </c>
      <c r="DK368" s="109">
        <f>VLOOKUP($I368,[1]Feb!$H$7:$BL$470,57,FALSE)</f>
        <v>0</v>
      </c>
      <c r="DL368" s="109">
        <f>VLOOKUP($I368,[1]Mar!$H$7:$BL$470,57,FALSE)</f>
        <v>0</v>
      </c>
      <c r="DM368" s="109">
        <f>VLOOKUP($I368,[1]Abr!$H$7:$BL$470,57,FALSE)</f>
        <v>0</v>
      </c>
      <c r="DN368" s="109">
        <f>VLOOKUP($I368,[1]May!$H$7:$BL$470,57,FALSE)</f>
        <v>0</v>
      </c>
      <c r="DO368" s="109">
        <f>VLOOKUP($I368,[1]Jun!$H$7:$BL$470,57,FALSE)</f>
        <v>0</v>
      </c>
      <c r="DP368" s="109">
        <f>VLOOKUP($I368,[1]Jul!$H$7:$BL$470,57,FALSE)</f>
        <v>0</v>
      </c>
      <c r="DQ368" s="109">
        <f>VLOOKUP($I368,[1]Ago!$H$7:$BL$470,57,FALSE)</f>
        <v>0</v>
      </c>
      <c r="DR368" s="109">
        <f>VLOOKUP($I368,[1]Set!$H$7:$BL$470,57,FALSE)</f>
        <v>0</v>
      </c>
      <c r="DS368" s="109">
        <f>VLOOKUP($I368,[1]Oct!$H$7:$BL$470,57,FALSE)</f>
        <v>0</v>
      </c>
      <c r="DT368" s="109">
        <f>VLOOKUP($I368,[1]Nov!$H$7:$BL$470,57,FALSE)</f>
        <v>0</v>
      </c>
      <c r="DU368" s="109">
        <f>VLOOKUP($I368,[1]Dic!$H$7:$BL$470,57,FALSE)</f>
        <v>0</v>
      </c>
      <c r="DV368" s="111">
        <f t="shared" si="209"/>
        <v>0</v>
      </c>
      <c r="DW368" s="113">
        <f t="shared" si="210"/>
        <v>0</v>
      </c>
      <c r="DX368" s="117">
        <f>VLOOKUP($I368,[1]Ene!$H$7:$BQ$470,62,FALSE)</f>
        <v>0</v>
      </c>
      <c r="DY368" s="109">
        <f>VLOOKUP($I368,[1]Feb!$H$7:$BQ$470,62,FALSE)</f>
        <v>0</v>
      </c>
      <c r="DZ368" s="109">
        <f>VLOOKUP($I368,[1]Mar!$H$7:$BQ$470,62,FALSE)</f>
        <v>0</v>
      </c>
      <c r="EA368" s="109">
        <f>VLOOKUP($I368,[1]Abr!$H$7:$BQ$470,62,FALSE)</f>
        <v>0</v>
      </c>
      <c r="EB368" s="109">
        <f>VLOOKUP($I368,[1]May!$H$7:$BQ$470,62,FALSE)</f>
        <v>0</v>
      </c>
      <c r="EC368" s="109">
        <f>VLOOKUP($I368,[1]Jun!$H$7:$BQ$470,62,FALSE)</f>
        <v>0</v>
      </c>
      <c r="ED368" s="109">
        <f>VLOOKUP($I368,[1]Jul!$H$7:$BQ$470,62,FALSE)</f>
        <v>0</v>
      </c>
      <c r="EE368" s="109">
        <f>VLOOKUP($I368,[1]Ago!$H$7:$BQ$470,62,FALSE)</f>
        <v>0</v>
      </c>
      <c r="EF368" s="109">
        <f>VLOOKUP($I368,[1]Set!$H$7:$BQ$470,62,FALSE)</f>
        <v>0</v>
      </c>
      <c r="EG368" s="109">
        <f>VLOOKUP($I368,[1]Oct!$H$7:$BQ$470,62,FALSE)</f>
        <v>0</v>
      </c>
      <c r="EH368" s="109">
        <f>VLOOKUP($I368,[1]Nov!$H$7:$BQ$470,62,FALSE)</f>
        <v>0</v>
      </c>
      <c r="EI368" s="109">
        <f>VLOOKUP($I368,[1]Dic!$H$7:$BQ$470,62,FALSE)</f>
        <v>0</v>
      </c>
      <c r="EJ368" s="115">
        <f t="shared" si="211"/>
        <v>0</v>
      </c>
      <c r="EK368" s="113">
        <f t="shared" si="212"/>
        <v>0</v>
      </c>
      <c r="EL368" s="117">
        <f>VLOOKUP($I368,[1]Ene!$H$7:$BM$470,58,FALSE)</f>
        <v>1</v>
      </c>
      <c r="EM368" s="109">
        <f>VLOOKUP($I368,[1]Feb!$H$7:$BM$470,58,FALSE)</f>
        <v>0</v>
      </c>
      <c r="EN368" s="109">
        <f>VLOOKUP($I368,[1]Mar!$H$7:$BM$470,58,FALSE)</f>
        <v>0</v>
      </c>
      <c r="EO368" s="109">
        <f>VLOOKUP($I368,[1]Abr!$H$7:$BM$470,58,FALSE)</f>
        <v>0</v>
      </c>
      <c r="EP368" s="109">
        <f>VLOOKUP($I368,[1]May!$H$7:$BM$470,58,FALSE)</f>
        <v>0</v>
      </c>
      <c r="EQ368" s="109">
        <f>VLOOKUP($I368,[1]Jun!$H$7:$BM$470,58,FALSE)</f>
        <v>0</v>
      </c>
      <c r="ER368" s="109">
        <f>VLOOKUP($I368,[1]Jul!$H$7:$BM$470,58,FALSE)</f>
        <v>0</v>
      </c>
      <c r="ES368" s="109">
        <f>VLOOKUP($I368,[1]Ago!$H$7:$BM$470,58,FALSE)</f>
        <v>0</v>
      </c>
      <c r="ET368" s="109">
        <f>VLOOKUP($I368,[1]Set!$H$7:$BM$470,58,FALSE)</f>
        <v>0</v>
      </c>
      <c r="EU368" s="109">
        <f>VLOOKUP($I368,[1]Oct!$H$7:$BM$470,58,FALSE)</f>
        <v>0</v>
      </c>
      <c r="EV368" s="109">
        <f>VLOOKUP($I368,[1]Nov!$H$7:$BM$470,58,FALSE)</f>
        <v>0</v>
      </c>
      <c r="EW368" s="118">
        <f>VLOOKUP($I368,[1]Dic!$H$7:$BM$470,58,FALSE)</f>
        <v>0</v>
      </c>
      <c r="EX368" s="111">
        <f t="shared" si="213"/>
        <v>1</v>
      </c>
      <c r="EY368" s="113">
        <f t="shared" si="214"/>
        <v>0</v>
      </c>
      <c r="EZ368" s="109">
        <f>VLOOKUP($I368,[1]Ene!$H$7:$CL$470,70,FALSE)</f>
        <v>1</v>
      </c>
      <c r="FA368" s="109">
        <f>VLOOKUP($I368,[1]Feb!$H$7:$CL$470,70,FALSE)</f>
        <v>0</v>
      </c>
      <c r="FB368" s="109">
        <f>VLOOKUP($I368,[1]Mar!$H$7:$CL$470,70,FALSE)</f>
        <v>0</v>
      </c>
      <c r="FC368" s="109">
        <f>VLOOKUP($I368,[1]Abr!$H$7:$CL$470,70,FALSE)</f>
        <v>0</v>
      </c>
      <c r="FD368" s="109">
        <f>VLOOKUP($I368,[1]May!$H$7:$CL$470,70,FALSE)</f>
        <v>0</v>
      </c>
      <c r="FE368" s="109">
        <f>VLOOKUP($I368,[1]Jun!$H$7:$CL$470,70,FALSE)</f>
        <v>0</v>
      </c>
      <c r="FF368" s="109">
        <f>VLOOKUP($I368,[1]Jul!$H$7:$CL$470,70,FALSE)</f>
        <v>0</v>
      </c>
      <c r="FG368" s="109">
        <f>VLOOKUP($I368,[1]Ago!$H$7:$CL$470,70,FALSE)</f>
        <v>0</v>
      </c>
      <c r="FH368" s="109">
        <f>VLOOKUP($I368,[1]Set!$H$7:$CL$470,70,FALSE)</f>
        <v>0</v>
      </c>
      <c r="FI368" s="109">
        <f>VLOOKUP($I368,[1]Oct!$H$7:$CL$470,70,FALSE)</f>
        <v>0</v>
      </c>
      <c r="FJ368" s="109">
        <f>VLOOKUP($I368,[1]Nov!$H$7:$CL$470,70,FALSE)</f>
        <v>0</v>
      </c>
      <c r="FK368" s="118">
        <f>VLOOKUP($I368,[1]Dic!$H$7:$CL$470,70,FALSE)</f>
        <v>0</v>
      </c>
      <c r="FL368" s="111">
        <f t="shared" si="215"/>
        <v>1</v>
      </c>
      <c r="FM368" s="113">
        <f t="shared" si="216"/>
        <v>0</v>
      </c>
      <c r="FN368" s="109">
        <f>VLOOKUP($I368,[1]Ene!$H$7:$CL$470,72,FALSE)</f>
        <v>1</v>
      </c>
      <c r="FO368" s="109">
        <f>VLOOKUP($I368,[1]Feb!$H$7:$CL$470,72,FALSE)</f>
        <v>0</v>
      </c>
      <c r="FP368" s="109">
        <f>VLOOKUP($I368,[1]Mar!$H$7:$CL$470,72,FALSE)</f>
        <v>0</v>
      </c>
      <c r="FQ368" s="109">
        <f>VLOOKUP($I368,[1]Abr!$H$7:$CL$470,72,FALSE)</f>
        <v>0</v>
      </c>
      <c r="FR368" s="109">
        <f>VLOOKUP($I368,[1]May!$H$7:$CL$470,72,FALSE)</f>
        <v>0</v>
      </c>
      <c r="FS368" s="109">
        <f>VLOOKUP($I368,[1]Jun!$H$7:$CL$470,72,FALSE)</f>
        <v>0</v>
      </c>
      <c r="FT368" s="109">
        <f>VLOOKUP($I368,[1]Jul!$H$7:$CL$470,72,FALSE)</f>
        <v>0</v>
      </c>
      <c r="FU368" s="109">
        <f>VLOOKUP($I368,[1]Ago!$H$7:$CL$470,72,FALSE)</f>
        <v>0</v>
      </c>
      <c r="FV368" s="109">
        <f>VLOOKUP($I368,[1]Set!$H$7:$CL$470,72,FALSE)</f>
        <v>0</v>
      </c>
      <c r="FW368" s="109">
        <f>VLOOKUP($I368,[1]Oct!$H$7:$CL$470,72,FALSE)</f>
        <v>0</v>
      </c>
      <c r="FX368" s="109">
        <f>VLOOKUP($I368,[1]Nov!$H$7:$CL$470,72,FALSE)</f>
        <v>0</v>
      </c>
      <c r="FY368" s="118">
        <f>VLOOKUP($I368,[1]Dic!$H$7:$CL$470,72,FALSE)</f>
        <v>0</v>
      </c>
      <c r="FZ368" s="112">
        <f t="shared" si="217"/>
        <v>1</v>
      </c>
      <c r="GA368" s="113">
        <f t="shared" si="218"/>
        <v>0</v>
      </c>
      <c r="GB368" s="109">
        <f>VLOOKUP($I368,[1]Ene!$H$7:$CL$471,59,FALSE)</f>
        <v>1</v>
      </c>
      <c r="GC368" s="109">
        <f>VLOOKUP($I368,[1]Feb!$H$7:$CL$471,59,FALSE)</f>
        <v>0</v>
      </c>
      <c r="GD368" s="109">
        <f>VLOOKUP($I368,[1]Mar!$H$7:$CL$471,59,FALSE)</f>
        <v>0</v>
      </c>
      <c r="GE368" s="109">
        <f>VLOOKUP($I368,[1]Abr!$H$7:$CL$471,59,FALSE)</f>
        <v>0</v>
      </c>
      <c r="GF368" s="109">
        <f>VLOOKUP($I368,[1]May!$H$7:$CL$471,59,FALSE)</f>
        <v>0</v>
      </c>
      <c r="GG368" s="109">
        <f>VLOOKUP($I368,[1]Jun!$H$7:$CL$471,59,FALSE)</f>
        <v>0</v>
      </c>
      <c r="GH368" s="109">
        <f>VLOOKUP($I368,[1]Jul!$H$7:$CL$471,59,FALSE)</f>
        <v>0</v>
      </c>
      <c r="GI368" s="109">
        <f>VLOOKUP($I368,[1]Ago!$H$7:$CL$471,59,FALSE)</f>
        <v>0</v>
      </c>
      <c r="GJ368" s="109">
        <f>VLOOKUP($I368,[1]Set!$H$7:$CL$471,59,FALSE)</f>
        <v>0</v>
      </c>
      <c r="GK368" s="109">
        <f>VLOOKUP($I368,[1]Oct!$H$7:$CL$471,59,FALSE)</f>
        <v>0</v>
      </c>
      <c r="GL368" s="109">
        <f>VLOOKUP($I368,[1]Nov!$H$7:$CL$471,59,FALSE)</f>
        <v>0</v>
      </c>
      <c r="GM368" s="118">
        <f>VLOOKUP($I368,[1]Dic!$H$7:$CL$471,59,FALSE)</f>
        <v>0</v>
      </c>
      <c r="GN368" s="112">
        <f t="shared" si="219"/>
        <v>1</v>
      </c>
      <c r="GO368" s="113">
        <f t="shared" si="220"/>
        <v>0</v>
      </c>
      <c r="GP368" s="114">
        <f t="shared" si="196"/>
        <v>0</v>
      </c>
      <c r="GQ368" s="114">
        <f t="shared" si="197"/>
        <v>0</v>
      </c>
      <c r="GR368" s="116"/>
      <c r="GS368" s="109">
        <f>VLOOKUP($I368,[1]Ene!$H$7:$CL$470,71,FALSE)</f>
        <v>0</v>
      </c>
      <c r="GT368" s="109">
        <f>VLOOKUP($I368,[1]Feb!$H$7:$CL$470,71,FALSE)</f>
        <v>0</v>
      </c>
      <c r="GU368" s="109">
        <f>VLOOKUP($I368,[1]Mar!$H$7:$CL$470,71,FALSE)</f>
        <v>0</v>
      </c>
      <c r="GV368" s="109">
        <f>VLOOKUP($I368,[1]Abr!$H$7:$CL$470,71,FALSE)</f>
        <v>0</v>
      </c>
      <c r="GW368" s="109">
        <f>VLOOKUP($I368,[1]May!$H$7:$CL$470,71,FALSE)</f>
        <v>0</v>
      </c>
      <c r="GX368" s="109">
        <f>VLOOKUP($I368,[1]Jun!$H$7:$CL$470,71,FALSE)</f>
        <v>0</v>
      </c>
      <c r="GY368" s="109">
        <f>VLOOKUP($I368,[1]Jul!$H$7:$CL$470,71,FALSE)</f>
        <v>0</v>
      </c>
      <c r="GZ368" s="109">
        <f>VLOOKUP($I368,[1]Ago!$H$7:$CL$470,71,FALSE)</f>
        <v>0</v>
      </c>
      <c r="HA368" s="109">
        <f>VLOOKUP($I368,[1]Set!$H$7:$CL$470,71,FALSE)</f>
        <v>0</v>
      </c>
      <c r="HB368" s="109">
        <f>VLOOKUP($I368,[1]Oct!$H$7:$CL$470,71,FALSE)</f>
        <v>0</v>
      </c>
      <c r="HC368" s="109">
        <f>VLOOKUP($I368,[1]Nov!$H$7:$CL$470,71,FALSE)</f>
        <v>0</v>
      </c>
      <c r="HD368" s="109">
        <f>VLOOKUP($I368,[1]Dic!$H$7:$CL$470,71,FALSE)</f>
        <v>0</v>
      </c>
      <c r="HE368" s="111">
        <f t="shared" si="221"/>
        <v>0</v>
      </c>
      <c r="HF368" s="113">
        <f t="shared" si="222"/>
        <v>0</v>
      </c>
      <c r="HG368" s="109">
        <f>VLOOKUP($I368,[1]Ene!$H$7:$CL$470,73,FALSE)</f>
        <v>0</v>
      </c>
      <c r="HH368" s="109">
        <f>VLOOKUP($I368,[1]Feb!$H$7:$CL$470,73,FALSE)</f>
        <v>0</v>
      </c>
      <c r="HI368" s="109">
        <f>VLOOKUP($I368,[1]Mar!$H$7:$CL$470,73,FALSE)</f>
        <v>0</v>
      </c>
      <c r="HJ368" s="109">
        <f>VLOOKUP($I368,[1]Abr!$H$7:$CL$470,73,FALSE)</f>
        <v>0</v>
      </c>
      <c r="HK368" s="109">
        <f>VLOOKUP($I368,[1]May!$H$7:$CL$470,73,FALSE)</f>
        <v>0</v>
      </c>
      <c r="HL368" s="109">
        <f>VLOOKUP($I368,[1]Jun!$H$7:$CL$470,73,FALSE)</f>
        <v>0</v>
      </c>
      <c r="HM368" s="109">
        <f>VLOOKUP($I368,[1]Jul!$H$7:$CL$470,73,FALSE)</f>
        <v>0</v>
      </c>
      <c r="HN368" s="109">
        <f>VLOOKUP($I368,[1]Ago!$H$7:$CL$470,73,FALSE)</f>
        <v>0</v>
      </c>
      <c r="HO368" s="109">
        <f>VLOOKUP($I368,[1]Set!$H$7:$CL$470,73,FALSE)</f>
        <v>0</v>
      </c>
      <c r="HP368" s="109">
        <f>VLOOKUP($I368,[1]Oct!$H$7:$CL$470,73,FALSE)</f>
        <v>0</v>
      </c>
      <c r="HQ368" s="109">
        <f>VLOOKUP($I368,[1]Nov!$H$7:$CL$470,73,FALSE)</f>
        <v>0</v>
      </c>
      <c r="HR368" s="109">
        <f>VLOOKUP($I368,[1]Dic!$H$7:$CL$470,73,FALSE)</f>
        <v>0</v>
      </c>
      <c r="HS368" s="111">
        <f t="shared" si="223"/>
        <v>0</v>
      </c>
      <c r="HT368" s="113">
        <f t="shared" si="224"/>
        <v>0</v>
      </c>
      <c r="HU368" s="114">
        <f t="shared" si="225"/>
        <v>0</v>
      </c>
    </row>
    <row r="369" spans="1:229" s="112" customFormat="1" ht="10.5" x14ac:dyDescent="0.25">
      <c r="A369" s="184" t="s">
        <v>44</v>
      </c>
      <c r="B369" s="187" t="s">
        <v>303</v>
      </c>
      <c r="C369" s="184">
        <v>401</v>
      </c>
      <c r="D369" s="187" t="s">
        <v>29</v>
      </c>
      <c r="E369" s="187" t="s">
        <v>44</v>
      </c>
      <c r="F369" s="188" t="s">
        <v>303</v>
      </c>
      <c r="G369" s="184"/>
      <c r="H369" s="184" t="s">
        <v>693</v>
      </c>
      <c r="I369" s="316">
        <v>15657</v>
      </c>
      <c r="J369" s="184" t="s">
        <v>306</v>
      </c>
      <c r="K369" s="109">
        <f>VLOOKUP($I369,[1]Ene!$H$7:$M$470,6,FALSE)</f>
        <v>0</v>
      </c>
      <c r="L369" s="109">
        <f>VLOOKUP($I369,[1]Feb!$H$7:$M$470,6,FALSE)</f>
        <v>0</v>
      </c>
      <c r="M369" s="109">
        <f>VLOOKUP($I369,[1]Mar!$H$7:$M$470,6,FALSE)</f>
        <v>0</v>
      </c>
      <c r="N369" s="109">
        <f>VLOOKUP($I369,[1]Abr!$H$7:$M$470,6,FALSE)</f>
        <v>0</v>
      </c>
      <c r="O369" s="109">
        <f>VLOOKUP($I369,[1]May!$H$7:$M$470,6,FALSE)</f>
        <v>0</v>
      </c>
      <c r="P369" s="109">
        <f>VLOOKUP($I369,[1]Jun!$H$7:$M$470,6,FALSE)</f>
        <v>0</v>
      </c>
      <c r="Q369" s="109">
        <f>VLOOKUP($I369,[1]Jul!$H$7:$M$470,6,FALSE)</f>
        <v>0</v>
      </c>
      <c r="R369" s="109">
        <f>VLOOKUP($I369,[1]Ago!$H$7:$M$470,6,FALSE)</f>
        <v>0</v>
      </c>
      <c r="S369" s="109">
        <f>VLOOKUP($I369,[1]Set!$H$7:$M$470,6,FALSE)</f>
        <v>0</v>
      </c>
      <c r="T369" s="109">
        <f>VLOOKUP($I369,[1]Oct!$H$7:$M$470,6,FALSE)</f>
        <v>0</v>
      </c>
      <c r="U369" s="109">
        <f>VLOOKUP($I369,[1]Nov!$H$7:$M$470,6,FALSE)</f>
        <v>0</v>
      </c>
      <c r="V369" s="109">
        <f>VLOOKUP($I369,[1]Dic!$H$7:$M$470,6,FALSE)</f>
        <v>0</v>
      </c>
      <c r="W369" s="142"/>
      <c r="X369" s="112">
        <f t="shared" si="198"/>
        <v>0</v>
      </c>
      <c r="Y369" s="163">
        <f t="shared" si="199"/>
        <v>0</v>
      </c>
      <c r="Z369" s="117">
        <f>VLOOKUP($I369,[1]Ene!$H$7:$N$470,7,FALSE)</f>
        <v>0</v>
      </c>
      <c r="AA369" s="109">
        <f>VLOOKUP($I369,[1]Feb!$H$7:$N$470,7,FALSE)</f>
        <v>0</v>
      </c>
      <c r="AB369" s="109">
        <f>VLOOKUP($I369,[1]Mar!$H$7:$N$470,7,FALSE)</f>
        <v>0</v>
      </c>
      <c r="AC369" s="109">
        <f>VLOOKUP($I369,[1]Abr!$H$7:$N$470,7,FALSE)</f>
        <v>0</v>
      </c>
      <c r="AD369" s="109">
        <f>VLOOKUP($I369,[1]May!$H$7:$N$470,7,FALSE)</f>
        <v>0</v>
      </c>
      <c r="AE369" s="109">
        <f>VLOOKUP($I369,[1]Jun!$H$7:$N$470,7,FALSE)</f>
        <v>0</v>
      </c>
      <c r="AF369" s="109">
        <f>VLOOKUP($I369,[1]Jul!$H$7:$N$470,7,FALSE)</f>
        <v>0</v>
      </c>
      <c r="AG369" s="109">
        <f>VLOOKUP($I369,[1]Ago!$H$7:$N$470,7,FALSE)</f>
        <v>0</v>
      </c>
      <c r="AH369" s="109">
        <f>VLOOKUP($I369,[1]Set!$H$7:$N$470,7,FALSE)</f>
        <v>0</v>
      </c>
      <c r="AI369" s="109">
        <f>VLOOKUP($I369,[1]Oct!$H$7:$N$470,7,FALSE)</f>
        <v>0</v>
      </c>
      <c r="AJ369" s="109">
        <f>VLOOKUP($I369,[1]Nov!$H$7:$N$470,7,FALSE)</f>
        <v>0</v>
      </c>
      <c r="AK369" s="118">
        <f>VLOOKUP($I369,[1]Dic!$H$7:$N$470,7,FALSE)</f>
        <v>0</v>
      </c>
      <c r="AL369" s="112">
        <f t="shared" si="191"/>
        <v>0</v>
      </c>
      <c r="AM369" s="164">
        <f t="shared" si="200"/>
        <v>0</v>
      </c>
      <c r="AN369" s="164">
        <f t="shared" si="192"/>
        <v>0</v>
      </c>
      <c r="AO369" s="142"/>
      <c r="AP369" s="109">
        <f>VLOOKUP($I369,[1]Ene!$H$7:$Q$470,10,FALSE)</f>
        <v>0</v>
      </c>
      <c r="AQ369" s="109">
        <f>VLOOKUP($I369,[1]Feb!$H$7:$Q$470,10,FALSE)</f>
        <v>0</v>
      </c>
      <c r="AR369" s="109">
        <f>VLOOKUP($I369,[1]Mar!$H$7:$Q$470,10,FALSE)</f>
        <v>0</v>
      </c>
      <c r="AS369" s="109">
        <f>VLOOKUP($I369,[1]Abr!$H$7:$Q$470,10,FALSE)</f>
        <v>0</v>
      </c>
      <c r="AT369" s="109">
        <f>VLOOKUP($I369,[1]May!$H$7:$Q$470,10,FALSE)</f>
        <v>0</v>
      </c>
      <c r="AU369" s="109">
        <f>VLOOKUP($I369,[1]Jun!$H$7:$Q$470,10,FALSE)</f>
        <v>0</v>
      </c>
      <c r="AV369" s="109">
        <f>VLOOKUP($I369,[1]Jul!$H$7:$Q$470,10,FALSE)</f>
        <v>0</v>
      </c>
      <c r="AW369" s="109">
        <f>VLOOKUP($I369,[1]Ago!$H$7:$Q$470,10,FALSE)</f>
        <v>0</v>
      </c>
      <c r="AX369" s="109">
        <f>VLOOKUP($I369,[1]Set!$H$7:$Q$470,10,FALSE)</f>
        <v>0</v>
      </c>
      <c r="AY369" s="109">
        <f>VLOOKUP($I369,[1]Oct!$H$7:$Q$470,10,FALSE)</f>
        <v>0</v>
      </c>
      <c r="AZ369" s="109">
        <f>VLOOKUP($I369,[1]Nov!$H$7:$Q$470,10,FALSE)</f>
        <v>0</v>
      </c>
      <c r="BA369" s="118">
        <f>VLOOKUP($I369,[1]Dic!$H$7:$Q$470,10,FALSE)</f>
        <v>0</v>
      </c>
      <c r="BB369" s="112">
        <f t="shared" si="201"/>
        <v>0</v>
      </c>
      <c r="BC369" s="163">
        <f t="shared" si="202"/>
        <v>0</v>
      </c>
      <c r="BD369" s="109">
        <f>VLOOKUP($I369,[1]Ene!$H$7:$T$470,13,FALSE)</f>
        <v>0</v>
      </c>
      <c r="BE369" s="109">
        <f>VLOOKUP($I369,[1]Feb!$H$7:$T$470,13,FALSE)</f>
        <v>0</v>
      </c>
      <c r="BF369" s="109">
        <f>VLOOKUP($I369,[1]Mar!$H$7:$T$470,13,FALSE)</f>
        <v>0</v>
      </c>
      <c r="BG369" s="109">
        <f>VLOOKUP($I369,[1]Abr!$H$7:$T$470,13,FALSE)</f>
        <v>0</v>
      </c>
      <c r="BH369" s="109">
        <f>VLOOKUP($I369,[1]May!$H$7:$T$470,13,FALSE)</f>
        <v>0</v>
      </c>
      <c r="BI369" s="109">
        <f>VLOOKUP($I369,[1]Jun!$H$7:$T$470,13,FALSE)</f>
        <v>0</v>
      </c>
      <c r="BJ369" s="109">
        <f>VLOOKUP($I369,[1]Jul!$H$7:$T$470,13,FALSE)</f>
        <v>0</v>
      </c>
      <c r="BK369" s="109">
        <f>VLOOKUP($I369,[1]Ago!$H$7:$T$470,13,FALSE)</f>
        <v>0</v>
      </c>
      <c r="BL369" s="109">
        <f>VLOOKUP($I369,[1]Set!$H$7:$T$470,13,FALSE)</f>
        <v>0</v>
      </c>
      <c r="BM369" s="109">
        <f>VLOOKUP($I369,[1]Oct!$H$7:$T$470,13,FALSE)</f>
        <v>0</v>
      </c>
      <c r="BN369" s="109">
        <f>VLOOKUP($I369,[1]Nov!$H$7:$T$470,13,FALSE)</f>
        <v>0</v>
      </c>
      <c r="BO369" s="109">
        <f>VLOOKUP($I369,[1]Dic!$H$7:$T$470,13,FALSE)</f>
        <v>0</v>
      </c>
      <c r="BP369" s="111">
        <f t="shared" si="203"/>
        <v>0</v>
      </c>
      <c r="BQ369" s="113">
        <f t="shared" si="204"/>
        <v>0</v>
      </c>
      <c r="BR369" s="109">
        <f>VLOOKUP($I369,[1]Ene!$H$7:$V$470,15,FALSE)</f>
        <v>0</v>
      </c>
      <c r="BS369" s="109">
        <f>VLOOKUP($I369,[1]Feb!$H$7:$V$470,15,FALSE)</f>
        <v>0</v>
      </c>
      <c r="BT369" s="109">
        <f>VLOOKUP($I369,[1]Mar!$H$7:$V$470,15,FALSE)</f>
        <v>0</v>
      </c>
      <c r="BU369" s="109">
        <f>VLOOKUP($I369,[1]Abr!$H$7:$V$470,15,FALSE)</f>
        <v>0</v>
      </c>
      <c r="BV369" s="109">
        <f>VLOOKUP($I369,[1]May!$H$7:$V$470,15,FALSE)</f>
        <v>0</v>
      </c>
      <c r="BW369" s="109">
        <f>VLOOKUP($I369,[1]Jun!$H$7:$V$470,15,FALSE)</f>
        <v>0</v>
      </c>
      <c r="BX369" s="109">
        <f>VLOOKUP($I369,[1]Jul!$H$7:$V$470,15,FALSE)</f>
        <v>0</v>
      </c>
      <c r="BY369" s="109">
        <f>VLOOKUP($I369,[1]Ago!$H$7:$V$470,15,FALSE)</f>
        <v>0</v>
      </c>
      <c r="BZ369" s="109">
        <f>VLOOKUP($I369,[1]Set!$H$7:$V$470,15,FALSE)</f>
        <v>0</v>
      </c>
      <c r="CA369" s="109">
        <f>VLOOKUP($I369,[1]Oct!$H$7:$V$470,15,FALSE)</f>
        <v>0</v>
      </c>
      <c r="CB369" s="109">
        <f>VLOOKUP($I369,[1]Nov!$H$7:$V$470,15,FALSE)</f>
        <v>0</v>
      </c>
      <c r="CC369" s="109">
        <f>VLOOKUP($I369,[1]Dic!$H$7:$V$470,15,FALSE)</f>
        <v>0</v>
      </c>
      <c r="CD369" s="111">
        <f t="shared" si="205"/>
        <v>0</v>
      </c>
      <c r="CE369" s="113">
        <f t="shared" si="193"/>
        <v>0</v>
      </c>
      <c r="CF369" s="109">
        <f>VLOOKUP($I369,[1]Ene!$H$7:$X$470,17,FALSE)</f>
        <v>0</v>
      </c>
      <c r="CG369" s="109">
        <f>VLOOKUP($I369,[1]Feb!$H$7:$X$470,17,FALSE)</f>
        <v>0</v>
      </c>
      <c r="CH369" s="109">
        <f>VLOOKUP($I369,[1]Mar!$H$7:$X$470,17,FALSE)</f>
        <v>0</v>
      </c>
      <c r="CI369" s="109">
        <f>VLOOKUP($I369,[1]Abr!$H$7:$X$470,17,FALSE)</f>
        <v>0</v>
      </c>
      <c r="CJ369" s="109">
        <f>VLOOKUP($I369,[1]May!$H$7:$X$470,17,FALSE)</f>
        <v>0</v>
      </c>
      <c r="CK369" s="109">
        <f>VLOOKUP($I369,[1]Jun!$H$7:$X$470,17,FALSE)</f>
        <v>0</v>
      </c>
      <c r="CL369" s="109">
        <f>VLOOKUP($I369,[1]Jul!$H$7:$X$470,17,FALSE)</f>
        <v>0</v>
      </c>
      <c r="CM369" s="109">
        <f>VLOOKUP($I369,[1]Ago!$H$7:$X$470,17,FALSE)</f>
        <v>0</v>
      </c>
      <c r="CN369" s="109">
        <f>VLOOKUP($I369,[1]Set!$H$7:$X$470,17,FALSE)</f>
        <v>0</v>
      </c>
      <c r="CO369" s="109">
        <f>VLOOKUP($I369,[1]Oct!$H$7:$X$470,17,FALSE)</f>
        <v>0</v>
      </c>
      <c r="CP369" s="109">
        <f>VLOOKUP($I369,[1]Nov!$H$7:$X$470,17,FALSE)</f>
        <v>0</v>
      </c>
      <c r="CQ369" s="109">
        <f>VLOOKUP($I369,[1]Dic!$H$7:$X$470,17,FALSE)</f>
        <v>0</v>
      </c>
      <c r="CR369" s="111">
        <f t="shared" si="206"/>
        <v>0</v>
      </c>
      <c r="CS369" s="113">
        <f t="shared" si="194"/>
        <v>0</v>
      </c>
      <c r="CT369" s="112">
        <f t="shared" si="195"/>
        <v>0</v>
      </c>
      <c r="CU369" s="116"/>
      <c r="CV369" s="109">
        <f>VLOOKUP($I369,[1]Ene!$H$7:$AC$470,22,FALSE)</f>
        <v>0</v>
      </c>
      <c r="CW369" s="109">
        <f>VLOOKUP($I369,[1]Feb!$H$7:$AC$470,22,FALSE)</f>
        <v>0</v>
      </c>
      <c r="CX369" s="109">
        <f>VLOOKUP($I369,[1]Mar!$H$7:$AC$470,22,FALSE)</f>
        <v>0</v>
      </c>
      <c r="CY369" s="109">
        <f>VLOOKUP($I369,[1]Abr!$H$7:$AC$470,22,FALSE)</f>
        <v>0</v>
      </c>
      <c r="CZ369" s="109">
        <f>VLOOKUP($I369,[1]May!$H$7:$AC$470,22,FALSE)</f>
        <v>0</v>
      </c>
      <c r="DA369" s="109">
        <f>VLOOKUP($I369,[1]Jun!$H$7:$AC$470,22,FALSE)</f>
        <v>0</v>
      </c>
      <c r="DB369" s="109">
        <f>VLOOKUP($I369,[1]Jul!$H$7:$AC$470,22,FALSE)</f>
        <v>0</v>
      </c>
      <c r="DC369" s="109">
        <f>VLOOKUP($I369,[1]Ago!$H$7:$AC$470,22,FALSE)</f>
        <v>0</v>
      </c>
      <c r="DD369" s="109">
        <f>VLOOKUP($I369,[1]Set!$H$7:$AC$470,22,FALSE)</f>
        <v>0</v>
      </c>
      <c r="DE369" s="109">
        <f>VLOOKUP($I369,[1]Oct!$H$7:$AC$470,22,FALSE)</f>
        <v>0</v>
      </c>
      <c r="DF369" s="109">
        <f>VLOOKUP($I369,[1]Nov!$H$7:$AC$470,22,FALSE)</f>
        <v>0</v>
      </c>
      <c r="DG369" s="118">
        <f>VLOOKUP($I369,[1]Dic!$H$7:$AC$470,22,FALSE)</f>
        <v>0</v>
      </c>
      <c r="DH369" s="111">
        <f t="shared" si="207"/>
        <v>0</v>
      </c>
      <c r="DI369" s="113">
        <f t="shared" si="208"/>
        <v>0</v>
      </c>
      <c r="DJ369" s="109">
        <f>VLOOKUP($I369,[1]Ene!$H$7:$BL$470,57,FALSE)</f>
        <v>0</v>
      </c>
      <c r="DK369" s="109">
        <f>VLOOKUP($I369,[1]Feb!$H$7:$BL$470,57,FALSE)</f>
        <v>0</v>
      </c>
      <c r="DL369" s="109">
        <f>VLOOKUP($I369,[1]Mar!$H$7:$BL$470,57,FALSE)</f>
        <v>0</v>
      </c>
      <c r="DM369" s="109">
        <f>VLOOKUP($I369,[1]Abr!$H$7:$BL$470,57,FALSE)</f>
        <v>0</v>
      </c>
      <c r="DN369" s="109">
        <f>VLOOKUP($I369,[1]May!$H$7:$BL$470,57,FALSE)</f>
        <v>0</v>
      </c>
      <c r="DO369" s="109">
        <f>VLOOKUP($I369,[1]Jun!$H$7:$BL$470,57,FALSE)</f>
        <v>0</v>
      </c>
      <c r="DP369" s="109">
        <f>VLOOKUP($I369,[1]Jul!$H$7:$BL$470,57,FALSE)</f>
        <v>0</v>
      </c>
      <c r="DQ369" s="109">
        <f>VLOOKUP($I369,[1]Ago!$H$7:$BL$470,57,FALSE)</f>
        <v>0</v>
      </c>
      <c r="DR369" s="109">
        <f>VLOOKUP($I369,[1]Set!$H$7:$BL$470,57,FALSE)</f>
        <v>0</v>
      </c>
      <c r="DS369" s="109">
        <f>VLOOKUP($I369,[1]Oct!$H$7:$BL$470,57,FALSE)</f>
        <v>0</v>
      </c>
      <c r="DT369" s="109">
        <f>VLOOKUP($I369,[1]Nov!$H$7:$BL$470,57,FALSE)</f>
        <v>0</v>
      </c>
      <c r="DU369" s="109">
        <f>VLOOKUP($I369,[1]Dic!$H$7:$BL$470,57,FALSE)</f>
        <v>0</v>
      </c>
      <c r="DV369" s="111">
        <f t="shared" si="209"/>
        <v>0</v>
      </c>
      <c r="DW369" s="113">
        <f t="shared" si="210"/>
        <v>0</v>
      </c>
      <c r="DX369" s="117">
        <f>VLOOKUP($I369,[1]Ene!$H$7:$BQ$470,62,FALSE)</f>
        <v>0</v>
      </c>
      <c r="DY369" s="109">
        <f>VLOOKUP($I369,[1]Feb!$H$7:$BQ$470,62,FALSE)</f>
        <v>0</v>
      </c>
      <c r="DZ369" s="109">
        <f>VLOOKUP($I369,[1]Mar!$H$7:$BQ$470,62,FALSE)</f>
        <v>0</v>
      </c>
      <c r="EA369" s="109">
        <f>VLOOKUP($I369,[1]Abr!$H$7:$BQ$470,62,FALSE)</f>
        <v>0</v>
      </c>
      <c r="EB369" s="109">
        <f>VLOOKUP($I369,[1]May!$H$7:$BQ$470,62,FALSE)</f>
        <v>0</v>
      </c>
      <c r="EC369" s="109">
        <f>VLOOKUP($I369,[1]Jun!$H$7:$BQ$470,62,FALSE)</f>
        <v>0</v>
      </c>
      <c r="ED369" s="109">
        <f>VLOOKUP($I369,[1]Jul!$H$7:$BQ$470,62,FALSE)</f>
        <v>0</v>
      </c>
      <c r="EE369" s="109">
        <f>VLOOKUP($I369,[1]Ago!$H$7:$BQ$470,62,FALSE)</f>
        <v>0</v>
      </c>
      <c r="EF369" s="109">
        <f>VLOOKUP($I369,[1]Set!$H$7:$BQ$470,62,FALSE)</f>
        <v>0</v>
      </c>
      <c r="EG369" s="109">
        <f>VLOOKUP($I369,[1]Oct!$H$7:$BQ$470,62,FALSE)</f>
        <v>0</v>
      </c>
      <c r="EH369" s="109">
        <f>VLOOKUP($I369,[1]Nov!$H$7:$BQ$470,62,FALSE)</f>
        <v>0</v>
      </c>
      <c r="EI369" s="109">
        <f>VLOOKUP($I369,[1]Dic!$H$7:$BQ$470,62,FALSE)</f>
        <v>0</v>
      </c>
      <c r="EJ369" s="115">
        <f t="shared" si="211"/>
        <v>0</v>
      </c>
      <c r="EK369" s="113">
        <f t="shared" si="212"/>
        <v>0</v>
      </c>
      <c r="EL369" s="117">
        <f>VLOOKUP($I369,[1]Ene!$H$7:$BM$470,58,FALSE)</f>
        <v>0</v>
      </c>
      <c r="EM369" s="109">
        <f>VLOOKUP($I369,[1]Feb!$H$7:$BM$470,58,FALSE)</f>
        <v>0</v>
      </c>
      <c r="EN369" s="109">
        <f>VLOOKUP($I369,[1]Mar!$H$7:$BM$470,58,FALSE)</f>
        <v>0</v>
      </c>
      <c r="EO369" s="109">
        <f>VLOOKUP($I369,[1]Abr!$H$7:$BM$470,58,FALSE)</f>
        <v>0</v>
      </c>
      <c r="EP369" s="109">
        <f>VLOOKUP($I369,[1]May!$H$7:$BM$470,58,FALSE)</f>
        <v>0</v>
      </c>
      <c r="EQ369" s="109">
        <f>VLOOKUP($I369,[1]Jun!$H$7:$BM$470,58,FALSE)</f>
        <v>0</v>
      </c>
      <c r="ER369" s="109">
        <f>VLOOKUP($I369,[1]Jul!$H$7:$BM$470,58,FALSE)</f>
        <v>0</v>
      </c>
      <c r="ES369" s="109">
        <f>VLOOKUP($I369,[1]Ago!$H$7:$BM$470,58,FALSE)</f>
        <v>0</v>
      </c>
      <c r="ET369" s="109">
        <f>VLOOKUP($I369,[1]Set!$H$7:$BM$470,58,FALSE)</f>
        <v>0</v>
      </c>
      <c r="EU369" s="109">
        <f>VLOOKUP($I369,[1]Oct!$H$7:$BM$470,58,FALSE)</f>
        <v>0</v>
      </c>
      <c r="EV369" s="109">
        <f>VLOOKUP($I369,[1]Nov!$H$7:$BM$470,58,FALSE)</f>
        <v>0</v>
      </c>
      <c r="EW369" s="118">
        <f>VLOOKUP($I369,[1]Dic!$H$7:$BM$470,58,FALSE)</f>
        <v>0</v>
      </c>
      <c r="EX369" s="111">
        <f t="shared" si="213"/>
        <v>0</v>
      </c>
      <c r="EY369" s="113">
        <f t="shared" si="214"/>
        <v>0</v>
      </c>
      <c r="EZ369" s="109">
        <f>VLOOKUP($I369,[1]Ene!$H$7:$CL$470,70,FALSE)</f>
        <v>0</v>
      </c>
      <c r="FA369" s="109">
        <f>VLOOKUP($I369,[1]Feb!$H$7:$CL$470,70,FALSE)</f>
        <v>0</v>
      </c>
      <c r="FB369" s="109">
        <f>VLOOKUP($I369,[1]Mar!$H$7:$CL$470,70,FALSE)</f>
        <v>0</v>
      </c>
      <c r="FC369" s="109">
        <f>VLOOKUP($I369,[1]Abr!$H$7:$CL$470,70,FALSE)</f>
        <v>0</v>
      </c>
      <c r="FD369" s="109">
        <f>VLOOKUP($I369,[1]May!$H$7:$CL$470,70,FALSE)</f>
        <v>0</v>
      </c>
      <c r="FE369" s="109">
        <f>VLOOKUP($I369,[1]Jun!$H$7:$CL$470,70,FALSE)</f>
        <v>0</v>
      </c>
      <c r="FF369" s="109">
        <f>VLOOKUP($I369,[1]Jul!$H$7:$CL$470,70,FALSE)</f>
        <v>0</v>
      </c>
      <c r="FG369" s="109">
        <f>VLOOKUP($I369,[1]Ago!$H$7:$CL$470,70,FALSE)</f>
        <v>0</v>
      </c>
      <c r="FH369" s="109">
        <f>VLOOKUP($I369,[1]Set!$H$7:$CL$470,70,FALSE)</f>
        <v>0</v>
      </c>
      <c r="FI369" s="109">
        <f>VLOOKUP($I369,[1]Oct!$H$7:$CL$470,70,FALSE)</f>
        <v>0</v>
      </c>
      <c r="FJ369" s="109">
        <f>VLOOKUP($I369,[1]Nov!$H$7:$CL$470,70,FALSE)</f>
        <v>0</v>
      </c>
      <c r="FK369" s="118">
        <f>VLOOKUP($I369,[1]Dic!$H$7:$CL$470,70,FALSE)</f>
        <v>0</v>
      </c>
      <c r="FL369" s="111">
        <f t="shared" si="215"/>
        <v>0</v>
      </c>
      <c r="FM369" s="113">
        <f t="shared" si="216"/>
        <v>0</v>
      </c>
      <c r="FN369" s="109">
        <f>VLOOKUP($I369,[1]Ene!$H$7:$CL$470,72,FALSE)</f>
        <v>0</v>
      </c>
      <c r="FO369" s="109">
        <f>VLOOKUP($I369,[1]Feb!$H$7:$CL$470,72,FALSE)</f>
        <v>0</v>
      </c>
      <c r="FP369" s="109">
        <f>VLOOKUP($I369,[1]Mar!$H$7:$CL$470,72,FALSE)</f>
        <v>0</v>
      </c>
      <c r="FQ369" s="109">
        <f>VLOOKUP($I369,[1]Abr!$H$7:$CL$470,72,FALSE)</f>
        <v>0</v>
      </c>
      <c r="FR369" s="109">
        <f>VLOOKUP($I369,[1]May!$H$7:$CL$470,72,FALSE)</f>
        <v>0</v>
      </c>
      <c r="FS369" s="109">
        <f>VLOOKUP($I369,[1]Jun!$H$7:$CL$470,72,FALSE)</f>
        <v>0</v>
      </c>
      <c r="FT369" s="109">
        <f>VLOOKUP($I369,[1]Jul!$H$7:$CL$470,72,FALSE)</f>
        <v>0</v>
      </c>
      <c r="FU369" s="109">
        <f>VLOOKUP($I369,[1]Ago!$H$7:$CL$470,72,FALSE)</f>
        <v>0</v>
      </c>
      <c r="FV369" s="109">
        <f>VLOOKUP($I369,[1]Set!$H$7:$CL$470,72,FALSE)</f>
        <v>0</v>
      </c>
      <c r="FW369" s="109">
        <f>VLOOKUP($I369,[1]Oct!$H$7:$CL$470,72,FALSE)</f>
        <v>0</v>
      </c>
      <c r="FX369" s="109">
        <f>VLOOKUP($I369,[1]Nov!$H$7:$CL$470,72,FALSE)</f>
        <v>0</v>
      </c>
      <c r="FY369" s="118">
        <f>VLOOKUP($I369,[1]Dic!$H$7:$CL$470,72,FALSE)</f>
        <v>0</v>
      </c>
      <c r="FZ369" s="112">
        <f t="shared" si="217"/>
        <v>0</v>
      </c>
      <c r="GA369" s="113">
        <f t="shared" si="218"/>
        <v>0</v>
      </c>
      <c r="GB369" s="109">
        <f>VLOOKUP($I369,[1]Ene!$H$7:$CL$471,59,FALSE)</f>
        <v>0</v>
      </c>
      <c r="GC369" s="109">
        <f>VLOOKUP($I369,[1]Feb!$H$7:$CL$471,59,FALSE)</f>
        <v>0</v>
      </c>
      <c r="GD369" s="109">
        <f>VLOOKUP($I369,[1]Mar!$H$7:$CL$471,59,FALSE)</f>
        <v>0</v>
      </c>
      <c r="GE369" s="109">
        <f>VLOOKUP($I369,[1]Abr!$H$7:$CL$471,59,FALSE)</f>
        <v>0</v>
      </c>
      <c r="GF369" s="109">
        <f>VLOOKUP($I369,[1]May!$H$7:$CL$471,59,FALSE)</f>
        <v>0</v>
      </c>
      <c r="GG369" s="109">
        <f>VLOOKUP($I369,[1]Jun!$H$7:$CL$471,59,FALSE)</f>
        <v>0</v>
      </c>
      <c r="GH369" s="109">
        <f>VLOOKUP($I369,[1]Jul!$H$7:$CL$471,59,FALSE)</f>
        <v>0</v>
      </c>
      <c r="GI369" s="109">
        <f>VLOOKUP($I369,[1]Ago!$H$7:$CL$471,59,FALSE)</f>
        <v>0</v>
      </c>
      <c r="GJ369" s="109">
        <f>VLOOKUP($I369,[1]Set!$H$7:$CL$471,59,FALSE)</f>
        <v>0</v>
      </c>
      <c r="GK369" s="109">
        <f>VLOOKUP($I369,[1]Oct!$H$7:$CL$471,59,FALSE)</f>
        <v>0</v>
      </c>
      <c r="GL369" s="109">
        <f>VLOOKUP($I369,[1]Nov!$H$7:$CL$471,59,FALSE)</f>
        <v>0</v>
      </c>
      <c r="GM369" s="118">
        <f>VLOOKUP($I369,[1]Dic!$H$7:$CL$471,59,FALSE)</f>
        <v>0</v>
      </c>
      <c r="GN369" s="112">
        <f t="shared" si="219"/>
        <v>0</v>
      </c>
      <c r="GO369" s="113">
        <f t="shared" si="220"/>
        <v>0</v>
      </c>
      <c r="GP369" s="114">
        <f t="shared" si="196"/>
        <v>0</v>
      </c>
      <c r="GQ369" s="114">
        <f t="shared" si="197"/>
        <v>0</v>
      </c>
      <c r="GR369" s="116"/>
      <c r="GS369" s="109">
        <f>VLOOKUP($I369,[1]Ene!$H$7:$CL$470,71,FALSE)</f>
        <v>0</v>
      </c>
      <c r="GT369" s="109">
        <f>VLOOKUP($I369,[1]Feb!$H$7:$CL$470,71,FALSE)</f>
        <v>0</v>
      </c>
      <c r="GU369" s="109">
        <f>VLOOKUP($I369,[1]Mar!$H$7:$CL$470,71,FALSE)</f>
        <v>0</v>
      </c>
      <c r="GV369" s="109">
        <f>VLOOKUP($I369,[1]Abr!$H$7:$CL$470,71,FALSE)</f>
        <v>0</v>
      </c>
      <c r="GW369" s="109">
        <f>VLOOKUP($I369,[1]May!$H$7:$CL$470,71,FALSE)</f>
        <v>0</v>
      </c>
      <c r="GX369" s="109">
        <f>VLOOKUP($I369,[1]Jun!$H$7:$CL$470,71,FALSE)</f>
        <v>0</v>
      </c>
      <c r="GY369" s="109">
        <f>VLOOKUP($I369,[1]Jul!$H$7:$CL$470,71,FALSE)</f>
        <v>0</v>
      </c>
      <c r="GZ369" s="109">
        <f>VLOOKUP($I369,[1]Ago!$H$7:$CL$470,71,FALSE)</f>
        <v>0</v>
      </c>
      <c r="HA369" s="109">
        <f>VLOOKUP($I369,[1]Set!$H$7:$CL$470,71,FALSE)</f>
        <v>0</v>
      </c>
      <c r="HB369" s="109">
        <f>VLOOKUP($I369,[1]Oct!$H$7:$CL$470,71,FALSE)</f>
        <v>0</v>
      </c>
      <c r="HC369" s="109">
        <f>VLOOKUP($I369,[1]Nov!$H$7:$CL$470,71,FALSE)</f>
        <v>0</v>
      </c>
      <c r="HD369" s="109">
        <f>VLOOKUP($I369,[1]Dic!$H$7:$CL$470,71,FALSE)</f>
        <v>0</v>
      </c>
      <c r="HE369" s="111">
        <f t="shared" si="221"/>
        <v>0</v>
      </c>
      <c r="HF369" s="113">
        <f t="shared" si="222"/>
        <v>0</v>
      </c>
      <c r="HG369" s="109">
        <f>VLOOKUP($I369,[1]Ene!$H$7:$CL$470,73,FALSE)</f>
        <v>0</v>
      </c>
      <c r="HH369" s="109">
        <f>VLOOKUP($I369,[1]Feb!$H$7:$CL$470,73,FALSE)</f>
        <v>0</v>
      </c>
      <c r="HI369" s="109">
        <f>VLOOKUP($I369,[1]Mar!$H$7:$CL$470,73,FALSE)</f>
        <v>0</v>
      </c>
      <c r="HJ369" s="109">
        <f>VLOOKUP($I369,[1]Abr!$H$7:$CL$470,73,FALSE)</f>
        <v>0</v>
      </c>
      <c r="HK369" s="109">
        <f>VLOOKUP($I369,[1]May!$H$7:$CL$470,73,FALSE)</f>
        <v>0</v>
      </c>
      <c r="HL369" s="109">
        <f>VLOOKUP($I369,[1]Jun!$H$7:$CL$470,73,FALSE)</f>
        <v>0</v>
      </c>
      <c r="HM369" s="109">
        <f>VLOOKUP($I369,[1]Jul!$H$7:$CL$470,73,FALSE)</f>
        <v>0</v>
      </c>
      <c r="HN369" s="109">
        <f>VLOOKUP($I369,[1]Ago!$H$7:$CL$470,73,FALSE)</f>
        <v>0</v>
      </c>
      <c r="HO369" s="109">
        <f>VLOOKUP($I369,[1]Set!$H$7:$CL$470,73,FALSE)</f>
        <v>0</v>
      </c>
      <c r="HP369" s="109">
        <f>VLOOKUP($I369,[1]Oct!$H$7:$CL$470,73,FALSE)</f>
        <v>0</v>
      </c>
      <c r="HQ369" s="109">
        <f>VLOOKUP($I369,[1]Nov!$H$7:$CL$470,73,FALSE)</f>
        <v>0</v>
      </c>
      <c r="HR369" s="109">
        <f>VLOOKUP($I369,[1]Dic!$H$7:$CL$470,73,FALSE)</f>
        <v>0</v>
      </c>
      <c r="HS369" s="111">
        <f t="shared" si="223"/>
        <v>0</v>
      </c>
      <c r="HT369" s="113">
        <f t="shared" si="224"/>
        <v>0</v>
      </c>
      <c r="HU369" s="114">
        <f t="shared" si="225"/>
        <v>0</v>
      </c>
    </row>
    <row r="370" spans="1:229" s="112" customFormat="1" ht="10.5" x14ac:dyDescent="0.25">
      <c r="A370" s="184" t="s">
        <v>44</v>
      </c>
      <c r="B370" s="187" t="s">
        <v>303</v>
      </c>
      <c r="C370" s="184">
        <v>401</v>
      </c>
      <c r="D370" s="187" t="s">
        <v>29</v>
      </c>
      <c r="E370" s="187" t="s">
        <v>44</v>
      </c>
      <c r="F370" s="188" t="s">
        <v>303</v>
      </c>
      <c r="G370" s="184"/>
      <c r="H370" s="184" t="s">
        <v>688</v>
      </c>
      <c r="I370" s="316">
        <v>15854</v>
      </c>
      <c r="J370" s="184" t="s">
        <v>307</v>
      </c>
      <c r="K370" s="109">
        <f>VLOOKUP($I370,[1]Ene!$H$7:$M$470,6,FALSE)</f>
        <v>0</v>
      </c>
      <c r="L370" s="109">
        <f>VLOOKUP($I370,[1]Feb!$H$7:$M$470,6,FALSE)</f>
        <v>0</v>
      </c>
      <c r="M370" s="109">
        <f>VLOOKUP($I370,[1]Mar!$H$7:$M$470,6,FALSE)</f>
        <v>0</v>
      </c>
      <c r="N370" s="109">
        <f>VLOOKUP($I370,[1]Abr!$H$7:$M$470,6,FALSE)</f>
        <v>0</v>
      </c>
      <c r="O370" s="109">
        <f>VLOOKUP($I370,[1]May!$H$7:$M$470,6,FALSE)</f>
        <v>0</v>
      </c>
      <c r="P370" s="109">
        <f>VLOOKUP($I370,[1]Jun!$H$7:$M$470,6,FALSE)</f>
        <v>0</v>
      </c>
      <c r="Q370" s="109">
        <f>VLOOKUP($I370,[1]Jul!$H$7:$M$470,6,FALSE)</f>
        <v>0</v>
      </c>
      <c r="R370" s="109">
        <f>VLOOKUP($I370,[1]Ago!$H$7:$M$470,6,FALSE)</f>
        <v>0</v>
      </c>
      <c r="S370" s="109">
        <f>VLOOKUP($I370,[1]Set!$H$7:$M$470,6,FALSE)</f>
        <v>0</v>
      </c>
      <c r="T370" s="109">
        <f>VLOOKUP($I370,[1]Oct!$H$7:$M$470,6,FALSE)</f>
        <v>0</v>
      </c>
      <c r="U370" s="109">
        <f>VLOOKUP($I370,[1]Nov!$H$7:$M$470,6,FALSE)</f>
        <v>0</v>
      </c>
      <c r="V370" s="109">
        <f>VLOOKUP($I370,[1]Dic!$H$7:$M$470,6,FALSE)</f>
        <v>0</v>
      </c>
      <c r="W370" s="142"/>
      <c r="X370" s="112">
        <f t="shared" si="198"/>
        <v>0</v>
      </c>
      <c r="Y370" s="163">
        <f t="shared" si="199"/>
        <v>0</v>
      </c>
      <c r="Z370" s="117">
        <f>VLOOKUP($I370,[1]Ene!$H$7:$N$470,7,FALSE)</f>
        <v>0</v>
      </c>
      <c r="AA370" s="109">
        <f>VLOOKUP($I370,[1]Feb!$H$7:$N$470,7,FALSE)</f>
        <v>0</v>
      </c>
      <c r="AB370" s="109">
        <f>VLOOKUP($I370,[1]Mar!$H$7:$N$470,7,FALSE)</f>
        <v>0</v>
      </c>
      <c r="AC370" s="109">
        <f>VLOOKUP($I370,[1]Abr!$H$7:$N$470,7,FALSE)</f>
        <v>0</v>
      </c>
      <c r="AD370" s="109">
        <f>VLOOKUP($I370,[1]May!$H$7:$N$470,7,FALSE)</f>
        <v>0</v>
      </c>
      <c r="AE370" s="109">
        <f>VLOOKUP($I370,[1]Jun!$H$7:$N$470,7,FALSE)</f>
        <v>0</v>
      </c>
      <c r="AF370" s="109">
        <f>VLOOKUP($I370,[1]Jul!$H$7:$N$470,7,FALSE)</f>
        <v>0</v>
      </c>
      <c r="AG370" s="109">
        <f>VLOOKUP($I370,[1]Ago!$H$7:$N$470,7,FALSE)</f>
        <v>0</v>
      </c>
      <c r="AH370" s="109">
        <f>VLOOKUP($I370,[1]Set!$H$7:$N$470,7,FALSE)</f>
        <v>0</v>
      </c>
      <c r="AI370" s="109">
        <f>VLOOKUP($I370,[1]Oct!$H$7:$N$470,7,FALSE)</f>
        <v>0</v>
      </c>
      <c r="AJ370" s="109">
        <f>VLOOKUP($I370,[1]Nov!$H$7:$N$470,7,FALSE)</f>
        <v>0</v>
      </c>
      <c r="AK370" s="118">
        <f>VLOOKUP($I370,[1]Dic!$H$7:$N$470,7,FALSE)</f>
        <v>0</v>
      </c>
      <c r="AL370" s="112">
        <f t="shared" si="191"/>
        <v>0</v>
      </c>
      <c r="AM370" s="164">
        <f t="shared" si="200"/>
        <v>0</v>
      </c>
      <c r="AN370" s="164">
        <f t="shared" si="192"/>
        <v>0</v>
      </c>
      <c r="AO370" s="142"/>
      <c r="AP370" s="109">
        <f>VLOOKUP($I370,[1]Ene!$H$7:$Q$470,10,FALSE)</f>
        <v>0</v>
      </c>
      <c r="AQ370" s="109">
        <f>VLOOKUP($I370,[1]Feb!$H$7:$Q$470,10,FALSE)</f>
        <v>0</v>
      </c>
      <c r="AR370" s="109">
        <f>VLOOKUP($I370,[1]Mar!$H$7:$Q$470,10,FALSE)</f>
        <v>0</v>
      </c>
      <c r="AS370" s="109">
        <f>VLOOKUP($I370,[1]Abr!$H$7:$Q$470,10,FALSE)</f>
        <v>0</v>
      </c>
      <c r="AT370" s="109">
        <f>VLOOKUP($I370,[1]May!$H$7:$Q$470,10,FALSE)</f>
        <v>0</v>
      </c>
      <c r="AU370" s="109">
        <f>VLOOKUP($I370,[1]Jun!$H$7:$Q$470,10,FALSE)</f>
        <v>0</v>
      </c>
      <c r="AV370" s="109">
        <f>VLOOKUP($I370,[1]Jul!$H$7:$Q$470,10,FALSE)</f>
        <v>0</v>
      </c>
      <c r="AW370" s="109">
        <f>VLOOKUP($I370,[1]Ago!$H$7:$Q$470,10,FALSE)</f>
        <v>0</v>
      </c>
      <c r="AX370" s="109">
        <f>VLOOKUP($I370,[1]Set!$H$7:$Q$470,10,FALSE)</f>
        <v>0</v>
      </c>
      <c r="AY370" s="109">
        <f>VLOOKUP($I370,[1]Oct!$H$7:$Q$470,10,FALSE)</f>
        <v>0</v>
      </c>
      <c r="AZ370" s="109">
        <f>VLOOKUP($I370,[1]Nov!$H$7:$Q$470,10,FALSE)</f>
        <v>0</v>
      </c>
      <c r="BA370" s="118">
        <f>VLOOKUP($I370,[1]Dic!$H$7:$Q$470,10,FALSE)</f>
        <v>0</v>
      </c>
      <c r="BB370" s="112">
        <f t="shared" si="201"/>
        <v>0</v>
      </c>
      <c r="BC370" s="163">
        <f t="shared" si="202"/>
        <v>0</v>
      </c>
      <c r="BD370" s="109">
        <f>VLOOKUP($I370,[1]Ene!$H$7:$T$470,13,FALSE)</f>
        <v>0</v>
      </c>
      <c r="BE370" s="109">
        <f>VLOOKUP($I370,[1]Feb!$H$7:$T$470,13,FALSE)</f>
        <v>0</v>
      </c>
      <c r="BF370" s="109">
        <f>VLOOKUP($I370,[1]Mar!$H$7:$T$470,13,FALSE)</f>
        <v>0</v>
      </c>
      <c r="BG370" s="109">
        <f>VLOOKUP($I370,[1]Abr!$H$7:$T$470,13,FALSE)</f>
        <v>0</v>
      </c>
      <c r="BH370" s="109">
        <f>VLOOKUP($I370,[1]May!$H$7:$T$470,13,FALSE)</f>
        <v>0</v>
      </c>
      <c r="BI370" s="109">
        <f>VLOOKUP($I370,[1]Jun!$H$7:$T$470,13,FALSE)</f>
        <v>0</v>
      </c>
      <c r="BJ370" s="109">
        <f>VLOOKUP($I370,[1]Jul!$H$7:$T$470,13,FALSE)</f>
        <v>0</v>
      </c>
      <c r="BK370" s="109">
        <f>VLOOKUP($I370,[1]Ago!$H$7:$T$470,13,FALSE)</f>
        <v>0</v>
      </c>
      <c r="BL370" s="109">
        <f>VLOOKUP($I370,[1]Set!$H$7:$T$470,13,FALSE)</f>
        <v>0</v>
      </c>
      <c r="BM370" s="109">
        <f>VLOOKUP($I370,[1]Oct!$H$7:$T$470,13,FALSE)</f>
        <v>0</v>
      </c>
      <c r="BN370" s="109">
        <f>VLOOKUP($I370,[1]Nov!$H$7:$T$470,13,FALSE)</f>
        <v>0</v>
      </c>
      <c r="BO370" s="109">
        <f>VLOOKUP($I370,[1]Dic!$H$7:$T$470,13,FALSE)</f>
        <v>0</v>
      </c>
      <c r="BP370" s="111">
        <f t="shared" si="203"/>
        <v>0</v>
      </c>
      <c r="BQ370" s="113">
        <f t="shared" si="204"/>
        <v>0</v>
      </c>
      <c r="BR370" s="109">
        <f>VLOOKUP($I370,[1]Ene!$H$7:$V$470,15,FALSE)</f>
        <v>0</v>
      </c>
      <c r="BS370" s="109">
        <f>VLOOKUP($I370,[1]Feb!$H$7:$V$470,15,FALSE)</f>
        <v>0</v>
      </c>
      <c r="BT370" s="109">
        <f>VLOOKUP($I370,[1]Mar!$H$7:$V$470,15,FALSE)</f>
        <v>0</v>
      </c>
      <c r="BU370" s="109">
        <f>VLOOKUP($I370,[1]Abr!$H$7:$V$470,15,FALSE)</f>
        <v>0</v>
      </c>
      <c r="BV370" s="109">
        <f>VLOOKUP($I370,[1]May!$H$7:$V$470,15,FALSE)</f>
        <v>0</v>
      </c>
      <c r="BW370" s="109">
        <f>VLOOKUP($I370,[1]Jun!$H$7:$V$470,15,FALSE)</f>
        <v>0</v>
      </c>
      <c r="BX370" s="109">
        <f>VLOOKUP($I370,[1]Jul!$H$7:$V$470,15,FALSE)</f>
        <v>0</v>
      </c>
      <c r="BY370" s="109">
        <f>VLOOKUP($I370,[1]Ago!$H$7:$V$470,15,FALSE)</f>
        <v>0</v>
      </c>
      <c r="BZ370" s="109">
        <f>VLOOKUP($I370,[1]Set!$H$7:$V$470,15,FALSE)</f>
        <v>0</v>
      </c>
      <c r="CA370" s="109">
        <f>VLOOKUP($I370,[1]Oct!$H$7:$V$470,15,FALSE)</f>
        <v>0</v>
      </c>
      <c r="CB370" s="109">
        <f>VLOOKUP($I370,[1]Nov!$H$7:$V$470,15,FALSE)</f>
        <v>0</v>
      </c>
      <c r="CC370" s="109">
        <f>VLOOKUP($I370,[1]Dic!$H$7:$V$470,15,FALSE)</f>
        <v>0</v>
      </c>
      <c r="CD370" s="111">
        <f t="shared" si="205"/>
        <v>0</v>
      </c>
      <c r="CE370" s="113">
        <f t="shared" si="193"/>
        <v>0</v>
      </c>
      <c r="CF370" s="109">
        <f>VLOOKUP($I370,[1]Ene!$H$7:$X$470,17,FALSE)</f>
        <v>0</v>
      </c>
      <c r="CG370" s="109">
        <f>VLOOKUP($I370,[1]Feb!$H$7:$X$470,17,FALSE)</f>
        <v>0</v>
      </c>
      <c r="CH370" s="109">
        <f>VLOOKUP($I370,[1]Mar!$H$7:$X$470,17,FALSE)</f>
        <v>0</v>
      </c>
      <c r="CI370" s="109">
        <f>VLOOKUP($I370,[1]Abr!$H$7:$X$470,17,FALSE)</f>
        <v>0</v>
      </c>
      <c r="CJ370" s="109">
        <f>VLOOKUP($I370,[1]May!$H$7:$X$470,17,FALSE)</f>
        <v>0</v>
      </c>
      <c r="CK370" s="109">
        <f>VLOOKUP($I370,[1]Jun!$H$7:$X$470,17,FALSE)</f>
        <v>0</v>
      </c>
      <c r="CL370" s="109">
        <f>VLOOKUP($I370,[1]Jul!$H$7:$X$470,17,FALSE)</f>
        <v>0</v>
      </c>
      <c r="CM370" s="109">
        <f>VLOOKUP($I370,[1]Ago!$H$7:$X$470,17,FALSE)</f>
        <v>0</v>
      </c>
      <c r="CN370" s="109">
        <f>VLOOKUP($I370,[1]Set!$H$7:$X$470,17,FALSE)</f>
        <v>0</v>
      </c>
      <c r="CO370" s="109">
        <f>VLOOKUP($I370,[1]Oct!$H$7:$X$470,17,FALSE)</f>
        <v>0</v>
      </c>
      <c r="CP370" s="109">
        <f>VLOOKUP($I370,[1]Nov!$H$7:$X$470,17,FALSE)</f>
        <v>0</v>
      </c>
      <c r="CQ370" s="109">
        <f>VLOOKUP($I370,[1]Dic!$H$7:$X$470,17,FALSE)</f>
        <v>0</v>
      </c>
      <c r="CR370" s="111">
        <f t="shared" si="206"/>
        <v>0</v>
      </c>
      <c r="CS370" s="113">
        <f t="shared" si="194"/>
        <v>0</v>
      </c>
      <c r="CT370" s="112">
        <f t="shared" si="195"/>
        <v>0</v>
      </c>
      <c r="CU370" s="116"/>
      <c r="CV370" s="109">
        <f>VLOOKUP($I370,[1]Ene!$H$7:$AC$470,22,FALSE)</f>
        <v>0</v>
      </c>
      <c r="CW370" s="109">
        <f>VLOOKUP($I370,[1]Feb!$H$7:$AC$470,22,FALSE)</f>
        <v>0</v>
      </c>
      <c r="CX370" s="109">
        <f>VLOOKUP($I370,[1]Mar!$H$7:$AC$470,22,FALSE)</f>
        <v>0</v>
      </c>
      <c r="CY370" s="109">
        <f>VLOOKUP($I370,[1]Abr!$H$7:$AC$470,22,FALSE)</f>
        <v>0</v>
      </c>
      <c r="CZ370" s="109">
        <f>VLOOKUP($I370,[1]May!$H$7:$AC$470,22,FALSE)</f>
        <v>0</v>
      </c>
      <c r="DA370" s="109">
        <f>VLOOKUP($I370,[1]Jun!$H$7:$AC$470,22,FALSE)</f>
        <v>0</v>
      </c>
      <c r="DB370" s="109">
        <f>VLOOKUP($I370,[1]Jul!$H$7:$AC$470,22,FALSE)</f>
        <v>0</v>
      </c>
      <c r="DC370" s="109">
        <f>VLOOKUP($I370,[1]Ago!$H$7:$AC$470,22,FALSE)</f>
        <v>0</v>
      </c>
      <c r="DD370" s="109">
        <f>VLOOKUP($I370,[1]Set!$H$7:$AC$470,22,FALSE)</f>
        <v>0</v>
      </c>
      <c r="DE370" s="109">
        <f>VLOOKUP($I370,[1]Oct!$H$7:$AC$470,22,FALSE)</f>
        <v>0</v>
      </c>
      <c r="DF370" s="109">
        <f>VLOOKUP($I370,[1]Nov!$H$7:$AC$470,22,FALSE)</f>
        <v>0</v>
      </c>
      <c r="DG370" s="118">
        <f>VLOOKUP($I370,[1]Dic!$H$7:$AC$470,22,FALSE)</f>
        <v>0</v>
      </c>
      <c r="DH370" s="111">
        <f t="shared" si="207"/>
        <v>0</v>
      </c>
      <c r="DI370" s="113">
        <f t="shared" si="208"/>
        <v>0</v>
      </c>
      <c r="DJ370" s="109">
        <f>VLOOKUP($I370,[1]Ene!$H$7:$BL$470,57,FALSE)</f>
        <v>0</v>
      </c>
      <c r="DK370" s="109">
        <f>VLOOKUP($I370,[1]Feb!$H$7:$BL$470,57,FALSE)</f>
        <v>0</v>
      </c>
      <c r="DL370" s="109">
        <f>VLOOKUP($I370,[1]Mar!$H$7:$BL$470,57,FALSE)</f>
        <v>0</v>
      </c>
      <c r="DM370" s="109">
        <f>VLOOKUP($I370,[1]Abr!$H$7:$BL$470,57,FALSE)</f>
        <v>0</v>
      </c>
      <c r="DN370" s="109">
        <f>VLOOKUP($I370,[1]May!$H$7:$BL$470,57,FALSE)</f>
        <v>0</v>
      </c>
      <c r="DO370" s="109">
        <f>VLOOKUP($I370,[1]Jun!$H$7:$BL$470,57,FALSE)</f>
        <v>0</v>
      </c>
      <c r="DP370" s="109">
        <f>VLOOKUP($I370,[1]Jul!$H$7:$BL$470,57,FALSE)</f>
        <v>0</v>
      </c>
      <c r="DQ370" s="109">
        <f>VLOOKUP($I370,[1]Ago!$H$7:$BL$470,57,FALSE)</f>
        <v>0</v>
      </c>
      <c r="DR370" s="109">
        <f>VLOOKUP($I370,[1]Set!$H$7:$BL$470,57,FALSE)</f>
        <v>0</v>
      </c>
      <c r="DS370" s="109">
        <f>VLOOKUP($I370,[1]Oct!$H$7:$BL$470,57,FALSE)</f>
        <v>0</v>
      </c>
      <c r="DT370" s="109">
        <f>VLOOKUP($I370,[1]Nov!$H$7:$BL$470,57,FALSE)</f>
        <v>0</v>
      </c>
      <c r="DU370" s="109">
        <f>VLOOKUP($I370,[1]Dic!$H$7:$BL$470,57,FALSE)</f>
        <v>0</v>
      </c>
      <c r="DV370" s="111">
        <f t="shared" si="209"/>
        <v>0</v>
      </c>
      <c r="DW370" s="113">
        <f t="shared" si="210"/>
        <v>0</v>
      </c>
      <c r="DX370" s="117">
        <f>VLOOKUP($I370,[1]Ene!$H$7:$BQ$470,62,FALSE)</f>
        <v>0</v>
      </c>
      <c r="DY370" s="109">
        <f>VLOOKUP($I370,[1]Feb!$H$7:$BQ$470,62,FALSE)</f>
        <v>0</v>
      </c>
      <c r="DZ370" s="109">
        <f>VLOOKUP($I370,[1]Mar!$H$7:$BQ$470,62,FALSE)</f>
        <v>0</v>
      </c>
      <c r="EA370" s="109">
        <f>VLOOKUP($I370,[1]Abr!$H$7:$BQ$470,62,FALSE)</f>
        <v>0</v>
      </c>
      <c r="EB370" s="109">
        <f>VLOOKUP($I370,[1]May!$H$7:$BQ$470,62,FALSE)</f>
        <v>0</v>
      </c>
      <c r="EC370" s="109">
        <f>VLOOKUP($I370,[1]Jun!$H$7:$BQ$470,62,FALSE)</f>
        <v>0</v>
      </c>
      <c r="ED370" s="109">
        <f>VLOOKUP($I370,[1]Jul!$H$7:$BQ$470,62,FALSE)</f>
        <v>0</v>
      </c>
      <c r="EE370" s="109">
        <f>VLOOKUP($I370,[1]Ago!$H$7:$BQ$470,62,FALSE)</f>
        <v>0</v>
      </c>
      <c r="EF370" s="109">
        <f>VLOOKUP($I370,[1]Set!$H$7:$BQ$470,62,FALSE)</f>
        <v>0</v>
      </c>
      <c r="EG370" s="109">
        <f>VLOOKUP($I370,[1]Oct!$H$7:$BQ$470,62,FALSE)</f>
        <v>0</v>
      </c>
      <c r="EH370" s="109">
        <f>VLOOKUP($I370,[1]Nov!$H$7:$BQ$470,62,FALSE)</f>
        <v>0</v>
      </c>
      <c r="EI370" s="109">
        <f>VLOOKUP($I370,[1]Dic!$H$7:$BQ$470,62,FALSE)</f>
        <v>0</v>
      </c>
      <c r="EJ370" s="115">
        <f t="shared" si="211"/>
        <v>0</v>
      </c>
      <c r="EK370" s="113">
        <f t="shared" si="212"/>
        <v>0</v>
      </c>
      <c r="EL370" s="117">
        <f>VLOOKUP($I370,[1]Ene!$H$7:$BM$470,58,FALSE)</f>
        <v>0</v>
      </c>
      <c r="EM370" s="109">
        <f>VLOOKUP($I370,[1]Feb!$H$7:$BM$470,58,FALSE)</f>
        <v>0</v>
      </c>
      <c r="EN370" s="109">
        <f>VLOOKUP($I370,[1]Mar!$H$7:$BM$470,58,FALSE)</f>
        <v>0</v>
      </c>
      <c r="EO370" s="109">
        <f>VLOOKUP($I370,[1]Abr!$H$7:$BM$470,58,FALSE)</f>
        <v>0</v>
      </c>
      <c r="EP370" s="109">
        <f>VLOOKUP($I370,[1]May!$H$7:$BM$470,58,FALSE)</f>
        <v>0</v>
      </c>
      <c r="EQ370" s="109">
        <f>VLOOKUP($I370,[1]Jun!$H$7:$BM$470,58,FALSE)</f>
        <v>0</v>
      </c>
      <c r="ER370" s="109">
        <f>VLOOKUP($I370,[1]Jul!$H$7:$BM$470,58,FALSE)</f>
        <v>0</v>
      </c>
      <c r="ES370" s="109">
        <f>VLOOKUP($I370,[1]Ago!$H$7:$BM$470,58,FALSE)</f>
        <v>0</v>
      </c>
      <c r="ET370" s="109">
        <f>VLOOKUP($I370,[1]Set!$H$7:$BM$470,58,FALSE)</f>
        <v>0</v>
      </c>
      <c r="EU370" s="109">
        <f>VLOOKUP($I370,[1]Oct!$H$7:$BM$470,58,FALSE)</f>
        <v>0</v>
      </c>
      <c r="EV370" s="109">
        <f>VLOOKUP($I370,[1]Nov!$H$7:$BM$470,58,FALSE)</f>
        <v>0</v>
      </c>
      <c r="EW370" s="118">
        <f>VLOOKUP($I370,[1]Dic!$H$7:$BM$470,58,FALSE)</f>
        <v>0</v>
      </c>
      <c r="EX370" s="111">
        <f t="shared" si="213"/>
        <v>0</v>
      </c>
      <c r="EY370" s="113">
        <f t="shared" si="214"/>
        <v>0</v>
      </c>
      <c r="EZ370" s="109">
        <f>VLOOKUP($I370,[1]Ene!$H$7:$CL$470,70,FALSE)</f>
        <v>0</v>
      </c>
      <c r="FA370" s="109">
        <f>VLOOKUP($I370,[1]Feb!$H$7:$CL$470,70,FALSE)</f>
        <v>0</v>
      </c>
      <c r="FB370" s="109">
        <f>VLOOKUP($I370,[1]Mar!$H$7:$CL$470,70,FALSE)</f>
        <v>0</v>
      </c>
      <c r="FC370" s="109">
        <f>VLOOKUP($I370,[1]Abr!$H$7:$CL$470,70,FALSE)</f>
        <v>0</v>
      </c>
      <c r="FD370" s="109">
        <f>VLOOKUP($I370,[1]May!$H$7:$CL$470,70,FALSE)</f>
        <v>0</v>
      </c>
      <c r="FE370" s="109">
        <f>VLOOKUP($I370,[1]Jun!$H$7:$CL$470,70,FALSE)</f>
        <v>0</v>
      </c>
      <c r="FF370" s="109">
        <f>VLOOKUP($I370,[1]Jul!$H$7:$CL$470,70,FALSE)</f>
        <v>0</v>
      </c>
      <c r="FG370" s="109">
        <f>VLOOKUP($I370,[1]Ago!$H$7:$CL$470,70,FALSE)</f>
        <v>0</v>
      </c>
      <c r="FH370" s="109">
        <f>VLOOKUP($I370,[1]Set!$H$7:$CL$470,70,FALSE)</f>
        <v>0</v>
      </c>
      <c r="FI370" s="109">
        <f>VLOOKUP($I370,[1]Oct!$H$7:$CL$470,70,FALSE)</f>
        <v>0</v>
      </c>
      <c r="FJ370" s="109">
        <f>VLOOKUP($I370,[1]Nov!$H$7:$CL$470,70,FALSE)</f>
        <v>0</v>
      </c>
      <c r="FK370" s="118">
        <f>VLOOKUP($I370,[1]Dic!$H$7:$CL$470,70,FALSE)</f>
        <v>0</v>
      </c>
      <c r="FL370" s="111">
        <f t="shared" si="215"/>
        <v>0</v>
      </c>
      <c r="FM370" s="113">
        <f t="shared" si="216"/>
        <v>0</v>
      </c>
      <c r="FN370" s="109">
        <f>VLOOKUP($I370,[1]Ene!$H$7:$CL$470,72,FALSE)</f>
        <v>0</v>
      </c>
      <c r="FO370" s="109">
        <f>VLOOKUP($I370,[1]Feb!$H$7:$CL$470,72,FALSE)</f>
        <v>0</v>
      </c>
      <c r="FP370" s="109">
        <f>VLOOKUP($I370,[1]Mar!$H$7:$CL$470,72,FALSE)</f>
        <v>0</v>
      </c>
      <c r="FQ370" s="109">
        <f>VLOOKUP($I370,[1]Abr!$H$7:$CL$470,72,FALSE)</f>
        <v>0</v>
      </c>
      <c r="FR370" s="109">
        <f>VLOOKUP($I370,[1]May!$H$7:$CL$470,72,FALSE)</f>
        <v>0</v>
      </c>
      <c r="FS370" s="109">
        <f>VLOOKUP($I370,[1]Jun!$H$7:$CL$470,72,FALSE)</f>
        <v>0</v>
      </c>
      <c r="FT370" s="109">
        <f>VLOOKUP($I370,[1]Jul!$H$7:$CL$470,72,FALSE)</f>
        <v>0</v>
      </c>
      <c r="FU370" s="109">
        <f>VLOOKUP($I370,[1]Ago!$H$7:$CL$470,72,FALSE)</f>
        <v>0</v>
      </c>
      <c r="FV370" s="109">
        <f>VLOOKUP($I370,[1]Set!$H$7:$CL$470,72,FALSE)</f>
        <v>0</v>
      </c>
      <c r="FW370" s="109">
        <f>VLOOKUP($I370,[1]Oct!$H$7:$CL$470,72,FALSE)</f>
        <v>0</v>
      </c>
      <c r="FX370" s="109">
        <f>VLOOKUP($I370,[1]Nov!$H$7:$CL$470,72,FALSE)</f>
        <v>0</v>
      </c>
      <c r="FY370" s="118">
        <f>VLOOKUP($I370,[1]Dic!$H$7:$CL$470,72,FALSE)</f>
        <v>0</v>
      </c>
      <c r="FZ370" s="112">
        <f t="shared" si="217"/>
        <v>0</v>
      </c>
      <c r="GA370" s="113">
        <f t="shared" si="218"/>
        <v>0</v>
      </c>
      <c r="GB370" s="109">
        <f>VLOOKUP($I370,[1]Ene!$H$7:$CL$471,59,FALSE)</f>
        <v>0</v>
      </c>
      <c r="GC370" s="109">
        <f>VLOOKUP($I370,[1]Feb!$H$7:$CL$471,59,FALSE)</f>
        <v>0</v>
      </c>
      <c r="GD370" s="109">
        <f>VLOOKUP($I370,[1]Mar!$H$7:$CL$471,59,FALSE)</f>
        <v>0</v>
      </c>
      <c r="GE370" s="109">
        <f>VLOOKUP($I370,[1]Abr!$H$7:$CL$471,59,FALSE)</f>
        <v>0</v>
      </c>
      <c r="GF370" s="109">
        <f>VLOOKUP($I370,[1]May!$H$7:$CL$471,59,FALSE)</f>
        <v>0</v>
      </c>
      <c r="GG370" s="109">
        <f>VLOOKUP($I370,[1]Jun!$H$7:$CL$471,59,FALSE)</f>
        <v>0</v>
      </c>
      <c r="GH370" s="109">
        <f>VLOOKUP($I370,[1]Jul!$H$7:$CL$471,59,FALSE)</f>
        <v>0</v>
      </c>
      <c r="GI370" s="109">
        <f>VLOOKUP($I370,[1]Ago!$H$7:$CL$471,59,FALSE)</f>
        <v>0</v>
      </c>
      <c r="GJ370" s="109">
        <f>VLOOKUP($I370,[1]Set!$H$7:$CL$471,59,FALSE)</f>
        <v>0</v>
      </c>
      <c r="GK370" s="109">
        <f>VLOOKUP($I370,[1]Oct!$H$7:$CL$471,59,FALSE)</f>
        <v>0</v>
      </c>
      <c r="GL370" s="109">
        <f>VLOOKUP($I370,[1]Nov!$H$7:$CL$471,59,FALSE)</f>
        <v>0</v>
      </c>
      <c r="GM370" s="118">
        <f>VLOOKUP($I370,[1]Dic!$H$7:$CL$471,59,FALSE)</f>
        <v>0</v>
      </c>
      <c r="GN370" s="112">
        <f t="shared" si="219"/>
        <v>0</v>
      </c>
      <c r="GO370" s="113">
        <f t="shared" si="220"/>
        <v>0</v>
      </c>
      <c r="GP370" s="114">
        <f t="shared" si="196"/>
        <v>0</v>
      </c>
      <c r="GQ370" s="114">
        <f t="shared" si="197"/>
        <v>0</v>
      </c>
      <c r="GR370" s="116"/>
      <c r="GS370" s="109">
        <f>VLOOKUP($I370,[1]Ene!$H$7:$CL$470,71,FALSE)</f>
        <v>0</v>
      </c>
      <c r="GT370" s="109">
        <f>VLOOKUP($I370,[1]Feb!$H$7:$CL$470,71,FALSE)</f>
        <v>0</v>
      </c>
      <c r="GU370" s="109">
        <f>VLOOKUP($I370,[1]Mar!$H$7:$CL$470,71,FALSE)</f>
        <v>0</v>
      </c>
      <c r="GV370" s="109">
        <f>VLOOKUP($I370,[1]Abr!$H$7:$CL$470,71,FALSE)</f>
        <v>0</v>
      </c>
      <c r="GW370" s="109">
        <f>VLOOKUP($I370,[1]May!$H$7:$CL$470,71,FALSE)</f>
        <v>0</v>
      </c>
      <c r="GX370" s="109">
        <f>VLOOKUP($I370,[1]Jun!$H$7:$CL$470,71,FALSE)</f>
        <v>0</v>
      </c>
      <c r="GY370" s="109">
        <f>VLOOKUP($I370,[1]Jul!$H$7:$CL$470,71,FALSE)</f>
        <v>0</v>
      </c>
      <c r="GZ370" s="109">
        <f>VLOOKUP($I370,[1]Ago!$H$7:$CL$470,71,FALSE)</f>
        <v>0</v>
      </c>
      <c r="HA370" s="109">
        <f>VLOOKUP($I370,[1]Set!$H$7:$CL$470,71,FALSE)</f>
        <v>0</v>
      </c>
      <c r="HB370" s="109">
        <f>VLOOKUP($I370,[1]Oct!$H$7:$CL$470,71,FALSE)</f>
        <v>0</v>
      </c>
      <c r="HC370" s="109">
        <f>VLOOKUP($I370,[1]Nov!$H$7:$CL$470,71,FALSE)</f>
        <v>0</v>
      </c>
      <c r="HD370" s="109">
        <f>VLOOKUP($I370,[1]Dic!$H$7:$CL$470,71,FALSE)</f>
        <v>0</v>
      </c>
      <c r="HE370" s="111">
        <f t="shared" si="221"/>
        <v>0</v>
      </c>
      <c r="HF370" s="113">
        <f t="shared" si="222"/>
        <v>0</v>
      </c>
      <c r="HG370" s="109">
        <f>VLOOKUP($I370,[1]Ene!$H$7:$CL$470,73,FALSE)</f>
        <v>0</v>
      </c>
      <c r="HH370" s="109">
        <f>VLOOKUP($I370,[1]Feb!$H$7:$CL$470,73,FALSE)</f>
        <v>0</v>
      </c>
      <c r="HI370" s="109">
        <f>VLOOKUP($I370,[1]Mar!$H$7:$CL$470,73,FALSE)</f>
        <v>0</v>
      </c>
      <c r="HJ370" s="109">
        <f>VLOOKUP($I370,[1]Abr!$H$7:$CL$470,73,FALSE)</f>
        <v>0</v>
      </c>
      <c r="HK370" s="109">
        <f>VLOOKUP($I370,[1]May!$H$7:$CL$470,73,FALSE)</f>
        <v>0</v>
      </c>
      <c r="HL370" s="109">
        <f>VLOOKUP($I370,[1]Jun!$H$7:$CL$470,73,FALSE)</f>
        <v>0</v>
      </c>
      <c r="HM370" s="109">
        <f>VLOOKUP($I370,[1]Jul!$H$7:$CL$470,73,FALSE)</f>
        <v>0</v>
      </c>
      <c r="HN370" s="109">
        <f>VLOOKUP($I370,[1]Ago!$H$7:$CL$470,73,FALSE)</f>
        <v>0</v>
      </c>
      <c r="HO370" s="109">
        <f>VLOOKUP($I370,[1]Set!$H$7:$CL$470,73,FALSE)</f>
        <v>0</v>
      </c>
      <c r="HP370" s="109">
        <f>VLOOKUP($I370,[1]Oct!$H$7:$CL$470,73,FALSE)</f>
        <v>0</v>
      </c>
      <c r="HQ370" s="109">
        <f>VLOOKUP($I370,[1]Nov!$H$7:$CL$470,73,FALSE)</f>
        <v>0</v>
      </c>
      <c r="HR370" s="109">
        <f>VLOOKUP($I370,[1]Dic!$H$7:$CL$470,73,FALSE)</f>
        <v>0</v>
      </c>
      <c r="HS370" s="111">
        <f t="shared" si="223"/>
        <v>0</v>
      </c>
      <c r="HT370" s="113">
        <f t="shared" si="224"/>
        <v>0</v>
      </c>
      <c r="HU370" s="114">
        <f t="shared" si="225"/>
        <v>0</v>
      </c>
    </row>
    <row r="371" spans="1:229" s="112" customFormat="1" ht="10.5" x14ac:dyDescent="0.25">
      <c r="A371" s="184" t="s">
        <v>44</v>
      </c>
      <c r="B371" s="187" t="s">
        <v>150</v>
      </c>
      <c r="C371" s="184">
        <v>401</v>
      </c>
      <c r="D371" s="187" t="s">
        <v>29</v>
      </c>
      <c r="E371" s="187" t="s">
        <v>44</v>
      </c>
      <c r="F371" s="188" t="s">
        <v>150</v>
      </c>
      <c r="G371" s="184"/>
      <c r="H371" s="184" t="s">
        <v>688</v>
      </c>
      <c r="I371" s="316">
        <v>16641</v>
      </c>
      <c r="J371" s="184" t="s">
        <v>798</v>
      </c>
      <c r="K371" s="109">
        <f>VLOOKUP($I371,[1]Ene!$H$7:$M$470,6,FALSE)</f>
        <v>0</v>
      </c>
      <c r="L371" s="109">
        <f>VLOOKUP($I371,[1]Feb!$H$7:$M$470,6,FALSE)</f>
        <v>0</v>
      </c>
      <c r="M371" s="109">
        <f>VLOOKUP($I371,[1]Mar!$H$7:$M$470,6,FALSE)</f>
        <v>0</v>
      </c>
      <c r="N371" s="109">
        <f>VLOOKUP($I371,[1]Abr!$H$7:$M$470,6,FALSE)</f>
        <v>0</v>
      </c>
      <c r="O371" s="109">
        <f>VLOOKUP($I371,[1]May!$H$7:$M$470,6,FALSE)</f>
        <v>0</v>
      </c>
      <c r="P371" s="109">
        <f>VLOOKUP($I371,[1]Jun!$H$7:$M$470,6,FALSE)</f>
        <v>0</v>
      </c>
      <c r="Q371" s="109">
        <f>VLOOKUP($I371,[1]Jul!$H$7:$M$470,6,FALSE)</f>
        <v>0</v>
      </c>
      <c r="R371" s="109">
        <f>VLOOKUP($I371,[1]Ago!$H$7:$M$470,6,FALSE)</f>
        <v>0</v>
      </c>
      <c r="S371" s="109">
        <f>VLOOKUP($I371,[1]Set!$H$7:$M$470,6,FALSE)</f>
        <v>0</v>
      </c>
      <c r="T371" s="109">
        <f>VLOOKUP($I371,[1]Oct!$H$7:$M$470,6,FALSE)</f>
        <v>0</v>
      </c>
      <c r="U371" s="109">
        <f>VLOOKUP($I371,[1]Nov!$H$7:$M$470,6,FALSE)</f>
        <v>0</v>
      </c>
      <c r="V371" s="109">
        <f>VLOOKUP($I371,[1]Dic!$H$7:$M$470,6,FALSE)</f>
        <v>0</v>
      </c>
      <c r="W371" s="142"/>
      <c r="X371" s="112">
        <f t="shared" si="198"/>
        <v>0</v>
      </c>
      <c r="Y371" s="163">
        <f t="shared" si="199"/>
        <v>0</v>
      </c>
      <c r="Z371" s="117">
        <f>VLOOKUP($I371,[1]Ene!$H$7:$N$470,7,FALSE)</f>
        <v>0</v>
      </c>
      <c r="AA371" s="109">
        <f>VLOOKUP($I371,[1]Feb!$H$7:$N$470,7,FALSE)</f>
        <v>0</v>
      </c>
      <c r="AB371" s="109">
        <f>VLOOKUP($I371,[1]Mar!$H$7:$N$470,7,FALSE)</f>
        <v>0</v>
      </c>
      <c r="AC371" s="109">
        <f>VLOOKUP($I371,[1]Abr!$H$7:$N$470,7,FALSE)</f>
        <v>0</v>
      </c>
      <c r="AD371" s="109">
        <f>VLOOKUP($I371,[1]May!$H$7:$N$470,7,FALSE)</f>
        <v>0</v>
      </c>
      <c r="AE371" s="109">
        <f>VLOOKUP($I371,[1]Jun!$H$7:$N$470,7,FALSE)</f>
        <v>0</v>
      </c>
      <c r="AF371" s="109">
        <f>VLOOKUP($I371,[1]Jul!$H$7:$N$470,7,FALSE)</f>
        <v>0</v>
      </c>
      <c r="AG371" s="109">
        <f>VLOOKUP($I371,[1]Ago!$H$7:$N$470,7,FALSE)</f>
        <v>0</v>
      </c>
      <c r="AH371" s="109">
        <f>VLOOKUP($I371,[1]Set!$H$7:$N$470,7,FALSE)</f>
        <v>0</v>
      </c>
      <c r="AI371" s="109">
        <f>VLOOKUP($I371,[1]Oct!$H$7:$N$470,7,FALSE)</f>
        <v>0</v>
      </c>
      <c r="AJ371" s="109">
        <f>VLOOKUP($I371,[1]Nov!$H$7:$N$470,7,FALSE)</f>
        <v>0</v>
      </c>
      <c r="AK371" s="118">
        <f>VLOOKUP($I371,[1]Dic!$H$7:$N$470,7,FALSE)</f>
        <v>0</v>
      </c>
      <c r="AL371" s="112">
        <f t="shared" si="191"/>
        <v>0</v>
      </c>
      <c r="AM371" s="164">
        <f t="shared" si="200"/>
        <v>0</v>
      </c>
      <c r="AN371" s="164">
        <f t="shared" si="192"/>
        <v>0</v>
      </c>
      <c r="AO371" s="142"/>
      <c r="AP371" s="109">
        <f>VLOOKUP($I371,[1]Ene!$H$7:$Q$470,10,FALSE)</f>
        <v>0</v>
      </c>
      <c r="AQ371" s="109">
        <f>VLOOKUP($I371,[1]Feb!$H$7:$Q$470,10,FALSE)</f>
        <v>0</v>
      </c>
      <c r="AR371" s="109">
        <f>VLOOKUP($I371,[1]Mar!$H$7:$Q$470,10,FALSE)</f>
        <v>0</v>
      </c>
      <c r="AS371" s="109">
        <f>VLOOKUP($I371,[1]Abr!$H$7:$Q$470,10,FALSE)</f>
        <v>0</v>
      </c>
      <c r="AT371" s="109">
        <f>VLOOKUP($I371,[1]May!$H$7:$Q$470,10,FALSE)</f>
        <v>0</v>
      </c>
      <c r="AU371" s="109">
        <f>VLOOKUP($I371,[1]Jun!$H$7:$Q$470,10,FALSE)</f>
        <v>0</v>
      </c>
      <c r="AV371" s="109">
        <f>VLOOKUP($I371,[1]Jul!$H$7:$Q$470,10,FALSE)</f>
        <v>0</v>
      </c>
      <c r="AW371" s="109">
        <f>VLOOKUP($I371,[1]Ago!$H$7:$Q$470,10,FALSE)</f>
        <v>0</v>
      </c>
      <c r="AX371" s="109">
        <f>VLOOKUP($I371,[1]Set!$H$7:$Q$470,10,FALSE)</f>
        <v>0</v>
      </c>
      <c r="AY371" s="109">
        <f>VLOOKUP($I371,[1]Oct!$H$7:$Q$470,10,FALSE)</f>
        <v>0</v>
      </c>
      <c r="AZ371" s="109">
        <f>VLOOKUP($I371,[1]Nov!$H$7:$Q$470,10,FALSE)</f>
        <v>0</v>
      </c>
      <c r="BA371" s="118">
        <f>VLOOKUP($I371,[1]Dic!$H$7:$Q$470,10,FALSE)</f>
        <v>0</v>
      </c>
      <c r="BB371" s="112">
        <f t="shared" si="201"/>
        <v>0</v>
      </c>
      <c r="BC371" s="163">
        <f t="shared" si="202"/>
        <v>0</v>
      </c>
      <c r="BD371" s="109">
        <f>VLOOKUP($I371,[1]Ene!$H$7:$T$470,13,FALSE)</f>
        <v>0</v>
      </c>
      <c r="BE371" s="109">
        <f>VLOOKUP($I371,[1]Feb!$H$7:$T$470,13,FALSE)</f>
        <v>0</v>
      </c>
      <c r="BF371" s="109">
        <f>VLOOKUP($I371,[1]Mar!$H$7:$T$470,13,FALSE)</f>
        <v>0</v>
      </c>
      <c r="BG371" s="109">
        <f>VLOOKUP($I371,[1]Abr!$H$7:$T$470,13,FALSE)</f>
        <v>0</v>
      </c>
      <c r="BH371" s="109">
        <f>VLOOKUP($I371,[1]May!$H$7:$T$470,13,FALSE)</f>
        <v>0</v>
      </c>
      <c r="BI371" s="109">
        <f>VLOOKUP($I371,[1]Jun!$H$7:$T$470,13,FALSE)</f>
        <v>0</v>
      </c>
      <c r="BJ371" s="109">
        <f>VLOOKUP($I371,[1]Jul!$H$7:$T$470,13,FALSE)</f>
        <v>0</v>
      </c>
      <c r="BK371" s="109">
        <f>VLOOKUP($I371,[1]Ago!$H$7:$T$470,13,FALSE)</f>
        <v>0</v>
      </c>
      <c r="BL371" s="109">
        <f>VLOOKUP($I371,[1]Set!$H$7:$T$470,13,FALSE)</f>
        <v>0</v>
      </c>
      <c r="BM371" s="109">
        <f>VLOOKUP($I371,[1]Oct!$H$7:$T$470,13,FALSE)</f>
        <v>0</v>
      </c>
      <c r="BN371" s="109">
        <f>VLOOKUP($I371,[1]Nov!$H$7:$T$470,13,FALSE)</f>
        <v>0</v>
      </c>
      <c r="BO371" s="109">
        <f>VLOOKUP($I371,[1]Dic!$H$7:$T$470,13,FALSE)</f>
        <v>0</v>
      </c>
      <c r="BP371" s="111">
        <f t="shared" si="203"/>
        <v>0</v>
      </c>
      <c r="BQ371" s="113">
        <f t="shared" si="204"/>
        <v>0</v>
      </c>
      <c r="BR371" s="109">
        <f>VLOOKUP($I371,[1]Ene!$H$7:$V$470,15,FALSE)</f>
        <v>0</v>
      </c>
      <c r="BS371" s="109">
        <f>VLOOKUP($I371,[1]Feb!$H$7:$V$470,15,FALSE)</f>
        <v>0</v>
      </c>
      <c r="BT371" s="109">
        <f>VLOOKUP($I371,[1]Mar!$H$7:$V$470,15,FALSE)</f>
        <v>0</v>
      </c>
      <c r="BU371" s="109">
        <f>VLOOKUP($I371,[1]Abr!$H$7:$V$470,15,FALSE)</f>
        <v>0</v>
      </c>
      <c r="BV371" s="109">
        <f>VLOOKUP($I371,[1]May!$H$7:$V$470,15,FALSE)</f>
        <v>0</v>
      </c>
      <c r="BW371" s="109">
        <f>VLOOKUP($I371,[1]Jun!$H$7:$V$470,15,FALSE)</f>
        <v>0</v>
      </c>
      <c r="BX371" s="109">
        <f>VLOOKUP($I371,[1]Jul!$H$7:$V$470,15,FALSE)</f>
        <v>0</v>
      </c>
      <c r="BY371" s="109">
        <f>VLOOKUP($I371,[1]Ago!$H$7:$V$470,15,FALSE)</f>
        <v>0</v>
      </c>
      <c r="BZ371" s="109">
        <f>VLOOKUP($I371,[1]Set!$H$7:$V$470,15,FALSE)</f>
        <v>0</v>
      </c>
      <c r="CA371" s="109">
        <f>VLOOKUP($I371,[1]Oct!$H$7:$V$470,15,FALSE)</f>
        <v>0</v>
      </c>
      <c r="CB371" s="109">
        <f>VLOOKUP($I371,[1]Nov!$H$7:$V$470,15,FALSE)</f>
        <v>0</v>
      </c>
      <c r="CC371" s="109">
        <f>VLOOKUP($I371,[1]Dic!$H$7:$V$470,15,FALSE)</f>
        <v>0</v>
      </c>
      <c r="CD371" s="111">
        <f t="shared" si="205"/>
        <v>0</v>
      </c>
      <c r="CE371" s="113">
        <f t="shared" si="193"/>
        <v>0</v>
      </c>
      <c r="CF371" s="109">
        <f>VLOOKUP($I371,[1]Ene!$H$7:$X$470,17,FALSE)</f>
        <v>0</v>
      </c>
      <c r="CG371" s="109">
        <f>VLOOKUP($I371,[1]Feb!$H$7:$X$470,17,FALSE)</f>
        <v>0</v>
      </c>
      <c r="CH371" s="109">
        <f>VLOOKUP($I371,[1]Mar!$H$7:$X$470,17,FALSE)</f>
        <v>0</v>
      </c>
      <c r="CI371" s="109">
        <f>VLOOKUP($I371,[1]Abr!$H$7:$X$470,17,FALSE)</f>
        <v>0</v>
      </c>
      <c r="CJ371" s="109">
        <f>VLOOKUP($I371,[1]May!$H$7:$X$470,17,FALSE)</f>
        <v>0</v>
      </c>
      <c r="CK371" s="109">
        <f>VLOOKUP($I371,[1]Jun!$H$7:$X$470,17,FALSE)</f>
        <v>0</v>
      </c>
      <c r="CL371" s="109">
        <f>VLOOKUP($I371,[1]Jul!$H$7:$X$470,17,FALSE)</f>
        <v>0</v>
      </c>
      <c r="CM371" s="109">
        <f>VLOOKUP($I371,[1]Ago!$H$7:$X$470,17,FALSE)</f>
        <v>0</v>
      </c>
      <c r="CN371" s="109">
        <f>VLOOKUP($I371,[1]Set!$H$7:$X$470,17,FALSE)</f>
        <v>0</v>
      </c>
      <c r="CO371" s="109">
        <f>VLOOKUP($I371,[1]Oct!$H$7:$X$470,17,FALSE)</f>
        <v>0</v>
      </c>
      <c r="CP371" s="109">
        <f>VLOOKUP($I371,[1]Nov!$H$7:$X$470,17,FALSE)</f>
        <v>0</v>
      </c>
      <c r="CQ371" s="109">
        <f>VLOOKUP($I371,[1]Dic!$H$7:$X$470,17,FALSE)</f>
        <v>0</v>
      </c>
      <c r="CR371" s="111">
        <f t="shared" si="206"/>
        <v>0</v>
      </c>
      <c r="CS371" s="113">
        <f t="shared" si="194"/>
        <v>0</v>
      </c>
      <c r="CT371" s="112">
        <f t="shared" si="195"/>
        <v>0</v>
      </c>
      <c r="CU371" s="116"/>
      <c r="CV371" s="109">
        <f>VLOOKUP($I371,[1]Ene!$H$7:$AC$470,22,FALSE)</f>
        <v>0</v>
      </c>
      <c r="CW371" s="109">
        <f>VLOOKUP($I371,[1]Feb!$H$7:$AC$470,22,FALSE)</f>
        <v>0</v>
      </c>
      <c r="CX371" s="109">
        <f>VLOOKUP($I371,[1]Mar!$H$7:$AC$470,22,FALSE)</f>
        <v>0</v>
      </c>
      <c r="CY371" s="109">
        <f>VLOOKUP($I371,[1]Abr!$H$7:$AC$470,22,FALSE)</f>
        <v>0</v>
      </c>
      <c r="CZ371" s="109">
        <f>VLOOKUP($I371,[1]May!$H$7:$AC$470,22,FALSE)</f>
        <v>0</v>
      </c>
      <c r="DA371" s="109">
        <f>VLOOKUP($I371,[1]Jun!$H$7:$AC$470,22,FALSE)</f>
        <v>0</v>
      </c>
      <c r="DB371" s="109">
        <f>VLOOKUP($I371,[1]Jul!$H$7:$AC$470,22,FALSE)</f>
        <v>0</v>
      </c>
      <c r="DC371" s="109">
        <f>VLOOKUP($I371,[1]Ago!$H$7:$AC$470,22,FALSE)</f>
        <v>0</v>
      </c>
      <c r="DD371" s="109">
        <f>VLOOKUP($I371,[1]Set!$H$7:$AC$470,22,FALSE)</f>
        <v>0</v>
      </c>
      <c r="DE371" s="109">
        <f>VLOOKUP($I371,[1]Oct!$H$7:$AC$470,22,FALSE)</f>
        <v>0</v>
      </c>
      <c r="DF371" s="109">
        <f>VLOOKUP($I371,[1]Nov!$H$7:$AC$470,22,FALSE)</f>
        <v>0</v>
      </c>
      <c r="DG371" s="118">
        <f>VLOOKUP($I371,[1]Dic!$H$7:$AC$470,22,FALSE)</f>
        <v>0</v>
      </c>
      <c r="DH371" s="111">
        <f t="shared" si="207"/>
        <v>0</v>
      </c>
      <c r="DI371" s="113">
        <f t="shared" si="208"/>
        <v>0</v>
      </c>
      <c r="DJ371" s="109">
        <f>VLOOKUP($I371,[1]Ene!$H$7:$BL$470,57,FALSE)</f>
        <v>0</v>
      </c>
      <c r="DK371" s="109">
        <f>VLOOKUP($I371,[1]Feb!$H$7:$BL$470,57,FALSE)</f>
        <v>0</v>
      </c>
      <c r="DL371" s="109">
        <f>VLOOKUP($I371,[1]Mar!$H$7:$BL$470,57,FALSE)</f>
        <v>0</v>
      </c>
      <c r="DM371" s="109">
        <f>VLOOKUP($I371,[1]Abr!$H$7:$BL$470,57,FALSE)</f>
        <v>0</v>
      </c>
      <c r="DN371" s="109">
        <f>VLOOKUP($I371,[1]May!$H$7:$BL$470,57,FALSE)</f>
        <v>0</v>
      </c>
      <c r="DO371" s="109">
        <f>VLOOKUP($I371,[1]Jun!$H$7:$BL$470,57,FALSE)</f>
        <v>0</v>
      </c>
      <c r="DP371" s="109">
        <f>VLOOKUP($I371,[1]Jul!$H$7:$BL$470,57,FALSE)</f>
        <v>0</v>
      </c>
      <c r="DQ371" s="109">
        <f>VLOOKUP($I371,[1]Ago!$H$7:$BL$470,57,FALSE)</f>
        <v>0</v>
      </c>
      <c r="DR371" s="109">
        <f>VLOOKUP($I371,[1]Set!$H$7:$BL$470,57,FALSE)</f>
        <v>0</v>
      </c>
      <c r="DS371" s="109">
        <f>VLOOKUP($I371,[1]Oct!$H$7:$BL$470,57,FALSE)</f>
        <v>0</v>
      </c>
      <c r="DT371" s="109">
        <f>VLOOKUP($I371,[1]Nov!$H$7:$BL$470,57,FALSE)</f>
        <v>0</v>
      </c>
      <c r="DU371" s="109">
        <f>VLOOKUP($I371,[1]Dic!$H$7:$BL$470,57,FALSE)</f>
        <v>0</v>
      </c>
      <c r="DV371" s="111">
        <f t="shared" si="209"/>
        <v>0</v>
      </c>
      <c r="DW371" s="113">
        <f t="shared" si="210"/>
        <v>0</v>
      </c>
      <c r="DX371" s="117">
        <f>VLOOKUP($I371,[1]Ene!$H$7:$BQ$470,62,FALSE)</f>
        <v>0</v>
      </c>
      <c r="DY371" s="109">
        <f>VLOOKUP($I371,[1]Feb!$H$7:$BQ$470,62,FALSE)</f>
        <v>0</v>
      </c>
      <c r="DZ371" s="109">
        <f>VLOOKUP($I371,[1]Mar!$H$7:$BQ$470,62,FALSE)</f>
        <v>0</v>
      </c>
      <c r="EA371" s="109">
        <f>VLOOKUP($I371,[1]Abr!$H$7:$BQ$470,62,FALSE)</f>
        <v>0</v>
      </c>
      <c r="EB371" s="109">
        <f>VLOOKUP($I371,[1]May!$H$7:$BQ$470,62,FALSE)</f>
        <v>0</v>
      </c>
      <c r="EC371" s="109">
        <f>VLOOKUP($I371,[1]Jun!$H$7:$BQ$470,62,FALSE)</f>
        <v>0</v>
      </c>
      <c r="ED371" s="109">
        <f>VLOOKUP($I371,[1]Jul!$H$7:$BQ$470,62,FALSE)</f>
        <v>0</v>
      </c>
      <c r="EE371" s="109">
        <f>VLOOKUP($I371,[1]Ago!$H$7:$BQ$470,62,FALSE)</f>
        <v>0</v>
      </c>
      <c r="EF371" s="109">
        <f>VLOOKUP($I371,[1]Set!$H$7:$BQ$470,62,FALSE)</f>
        <v>0</v>
      </c>
      <c r="EG371" s="109">
        <f>VLOOKUP($I371,[1]Oct!$H$7:$BQ$470,62,FALSE)</f>
        <v>0</v>
      </c>
      <c r="EH371" s="109">
        <f>VLOOKUP($I371,[1]Nov!$H$7:$BQ$470,62,FALSE)</f>
        <v>0</v>
      </c>
      <c r="EI371" s="109">
        <f>VLOOKUP($I371,[1]Dic!$H$7:$BQ$470,62,FALSE)</f>
        <v>0</v>
      </c>
      <c r="EJ371" s="115">
        <f t="shared" si="211"/>
        <v>0</v>
      </c>
      <c r="EK371" s="113">
        <f t="shared" si="212"/>
        <v>0</v>
      </c>
      <c r="EL371" s="117">
        <f>VLOOKUP($I371,[1]Ene!$H$7:$BM$470,58,FALSE)</f>
        <v>0</v>
      </c>
      <c r="EM371" s="109">
        <f>VLOOKUP($I371,[1]Feb!$H$7:$BM$470,58,FALSE)</f>
        <v>0</v>
      </c>
      <c r="EN371" s="109">
        <f>VLOOKUP($I371,[1]Mar!$H$7:$BM$470,58,FALSE)</f>
        <v>0</v>
      </c>
      <c r="EO371" s="109">
        <f>VLOOKUP($I371,[1]Abr!$H$7:$BM$470,58,FALSE)</f>
        <v>0</v>
      </c>
      <c r="EP371" s="109">
        <f>VLOOKUP($I371,[1]May!$H$7:$BM$470,58,FALSE)</f>
        <v>0</v>
      </c>
      <c r="EQ371" s="109">
        <f>VLOOKUP($I371,[1]Jun!$H$7:$BM$470,58,FALSE)</f>
        <v>0</v>
      </c>
      <c r="ER371" s="109">
        <f>VLOOKUP($I371,[1]Jul!$H$7:$BM$470,58,FALSE)</f>
        <v>0</v>
      </c>
      <c r="ES371" s="109">
        <f>VLOOKUP($I371,[1]Ago!$H$7:$BM$470,58,FALSE)</f>
        <v>0</v>
      </c>
      <c r="ET371" s="109">
        <f>VLOOKUP($I371,[1]Set!$H$7:$BM$470,58,FALSE)</f>
        <v>0</v>
      </c>
      <c r="EU371" s="109">
        <f>VLOOKUP($I371,[1]Oct!$H$7:$BM$470,58,FALSE)</f>
        <v>0</v>
      </c>
      <c r="EV371" s="109">
        <f>VLOOKUP($I371,[1]Nov!$H$7:$BM$470,58,FALSE)</f>
        <v>0</v>
      </c>
      <c r="EW371" s="118">
        <f>VLOOKUP($I371,[1]Dic!$H$7:$BM$470,58,FALSE)</f>
        <v>0</v>
      </c>
      <c r="EX371" s="111">
        <f t="shared" si="213"/>
        <v>0</v>
      </c>
      <c r="EY371" s="113">
        <f t="shared" si="214"/>
        <v>0</v>
      </c>
      <c r="EZ371" s="109">
        <f>VLOOKUP($I371,[1]Ene!$H$7:$CL$470,70,FALSE)</f>
        <v>0</v>
      </c>
      <c r="FA371" s="109">
        <f>VLOOKUP($I371,[1]Feb!$H$7:$CL$470,70,FALSE)</f>
        <v>0</v>
      </c>
      <c r="FB371" s="109">
        <f>VLOOKUP($I371,[1]Mar!$H$7:$CL$470,70,FALSE)</f>
        <v>0</v>
      </c>
      <c r="FC371" s="109">
        <f>VLOOKUP($I371,[1]Abr!$H$7:$CL$470,70,FALSE)</f>
        <v>0</v>
      </c>
      <c r="FD371" s="109">
        <f>VLOOKUP($I371,[1]May!$H$7:$CL$470,70,FALSE)</f>
        <v>0</v>
      </c>
      <c r="FE371" s="109">
        <f>VLOOKUP($I371,[1]Jun!$H$7:$CL$470,70,FALSE)</f>
        <v>0</v>
      </c>
      <c r="FF371" s="109">
        <f>VLOOKUP($I371,[1]Jul!$H$7:$CL$470,70,FALSE)</f>
        <v>0</v>
      </c>
      <c r="FG371" s="109">
        <f>VLOOKUP($I371,[1]Ago!$H$7:$CL$470,70,FALSE)</f>
        <v>0</v>
      </c>
      <c r="FH371" s="109">
        <f>VLOOKUP($I371,[1]Set!$H$7:$CL$470,70,FALSE)</f>
        <v>0</v>
      </c>
      <c r="FI371" s="109">
        <f>VLOOKUP($I371,[1]Oct!$H$7:$CL$470,70,FALSE)</f>
        <v>0</v>
      </c>
      <c r="FJ371" s="109">
        <f>VLOOKUP($I371,[1]Nov!$H$7:$CL$470,70,FALSE)</f>
        <v>0</v>
      </c>
      <c r="FK371" s="118">
        <f>VLOOKUP($I371,[1]Dic!$H$7:$CL$470,70,FALSE)</f>
        <v>0</v>
      </c>
      <c r="FL371" s="111">
        <f t="shared" si="215"/>
        <v>0</v>
      </c>
      <c r="FM371" s="113">
        <f t="shared" si="216"/>
        <v>0</v>
      </c>
      <c r="FN371" s="109">
        <f>VLOOKUP($I371,[1]Ene!$H$7:$CL$470,72,FALSE)</f>
        <v>0</v>
      </c>
      <c r="FO371" s="109">
        <f>VLOOKUP($I371,[1]Feb!$H$7:$CL$470,72,FALSE)</f>
        <v>0</v>
      </c>
      <c r="FP371" s="109">
        <f>VLOOKUP($I371,[1]Mar!$H$7:$CL$470,72,FALSE)</f>
        <v>0</v>
      </c>
      <c r="FQ371" s="109">
        <f>VLOOKUP($I371,[1]Abr!$H$7:$CL$470,72,FALSE)</f>
        <v>0</v>
      </c>
      <c r="FR371" s="109">
        <f>VLOOKUP($I371,[1]May!$H$7:$CL$470,72,FALSE)</f>
        <v>0</v>
      </c>
      <c r="FS371" s="109">
        <f>VLOOKUP($I371,[1]Jun!$H$7:$CL$470,72,FALSE)</f>
        <v>0</v>
      </c>
      <c r="FT371" s="109">
        <f>VLOOKUP($I371,[1]Jul!$H$7:$CL$470,72,FALSE)</f>
        <v>0</v>
      </c>
      <c r="FU371" s="109">
        <f>VLOOKUP($I371,[1]Ago!$H$7:$CL$470,72,FALSE)</f>
        <v>0</v>
      </c>
      <c r="FV371" s="109">
        <f>VLOOKUP($I371,[1]Set!$H$7:$CL$470,72,FALSE)</f>
        <v>0</v>
      </c>
      <c r="FW371" s="109">
        <f>VLOOKUP($I371,[1]Oct!$H$7:$CL$470,72,FALSE)</f>
        <v>0</v>
      </c>
      <c r="FX371" s="109">
        <f>VLOOKUP($I371,[1]Nov!$H$7:$CL$470,72,FALSE)</f>
        <v>0</v>
      </c>
      <c r="FY371" s="118">
        <f>VLOOKUP($I371,[1]Dic!$H$7:$CL$470,72,FALSE)</f>
        <v>0</v>
      </c>
      <c r="FZ371" s="112">
        <f t="shared" si="217"/>
        <v>0</v>
      </c>
      <c r="GA371" s="113">
        <f t="shared" si="218"/>
        <v>0</v>
      </c>
      <c r="GB371" s="109">
        <f>VLOOKUP($I371,[1]Ene!$H$7:$CL$471,59,FALSE)</f>
        <v>0</v>
      </c>
      <c r="GC371" s="109">
        <f>VLOOKUP($I371,[1]Feb!$H$7:$CL$471,59,FALSE)</f>
        <v>0</v>
      </c>
      <c r="GD371" s="109">
        <f>VLOOKUP($I371,[1]Mar!$H$7:$CL$471,59,FALSE)</f>
        <v>0</v>
      </c>
      <c r="GE371" s="109">
        <f>VLOOKUP($I371,[1]Abr!$H$7:$CL$471,59,FALSE)</f>
        <v>0</v>
      </c>
      <c r="GF371" s="109">
        <f>VLOOKUP($I371,[1]May!$H$7:$CL$471,59,FALSE)</f>
        <v>0</v>
      </c>
      <c r="GG371" s="109">
        <f>VLOOKUP($I371,[1]Jun!$H$7:$CL$471,59,FALSE)</f>
        <v>0</v>
      </c>
      <c r="GH371" s="109">
        <f>VLOOKUP($I371,[1]Jul!$H$7:$CL$471,59,FALSE)</f>
        <v>0</v>
      </c>
      <c r="GI371" s="109">
        <f>VLOOKUP($I371,[1]Ago!$H$7:$CL$471,59,FALSE)</f>
        <v>0</v>
      </c>
      <c r="GJ371" s="109">
        <f>VLOOKUP($I371,[1]Set!$H$7:$CL$471,59,FALSE)</f>
        <v>0</v>
      </c>
      <c r="GK371" s="109">
        <f>VLOOKUP($I371,[1]Oct!$H$7:$CL$471,59,FALSE)</f>
        <v>0</v>
      </c>
      <c r="GL371" s="109">
        <f>VLOOKUP($I371,[1]Nov!$H$7:$CL$471,59,FALSE)</f>
        <v>0</v>
      </c>
      <c r="GM371" s="118">
        <f>VLOOKUP($I371,[1]Dic!$H$7:$CL$471,59,FALSE)</f>
        <v>0</v>
      </c>
      <c r="GN371" s="112">
        <f t="shared" si="219"/>
        <v>0</v>
      </c>
      <c r="GO371" s="113">
        <f t="shared" si="220"/>
        <v>0</v>
      </c>
      <c r="GP371" s="114">
        <f t="shared" si="196"/>
        <v>0</v>
      </c>
      <c r="GQ371" s="114">
        <f t="shared" si="197"/>
        <v>0</v>
      </c>
      <c r="GR371" s="116"/>
      <c r="GS371" s="109">
        <f>VLOOKUP($I371,[1]Ene!$H$7:$CL$470,71,FALSE)</f>
        <v>0</v>
      </c>
      <c r="GT371" s="109">
        <f>VLOOKUP($I371,[1]Feb!$H$7:$CL$470,71,FALSE)</f>
        <v>0</v>
      </c>
      <c r="GU371" s="109">
        <f>VLOOKUP($I371,[1]Mar!$H$7:$CL$470,71,FALSE)</f>
        <v>0</v>
      </c>
      <c r="GV371" s="109">
        <f>VLOOKUP($I371,[1]Abr!$H$7:$CL$470,71,FALSE)</f>
        <v>0</v>
      </c>
      <c r="GW371" s="109">
        <f>VLOOKUP($I371,[1]May!$H$7:$CL$470,71,FALSE)</f>
        <v>0</v>
      </c>
      <c r="GX371" s="109">
        <f>VLOOKUP($I371,[1]Jun!$H$7:$CL$470,71,FALSE)</f>
        <v>0</v>
      </c>
      <c r="GY371" s="109">
        <f>VLOOKUP($I371,[1]Jul!$H$7:$CL$470,71,FALSE)</f>
        <v>0</v>
      </c>
      <c r="GZ371" s="109">
        <f>VLOOKUP($I371,[1]Ago!$H$7:$CL$470,71,FALSE)</f>
        <v>0</v>
      </c>
      <c r="HA371" s="109">
        <f>VLOOKUP($I371,[1]Set!$H$7:$CL$470,71,FALSE)</f>
        <v>0</v>
      </c>
      <c r="HB371" s="109">
        <f>VLOOKUP($I371,[1]Oct!$H$7:$CL$470,71,FALSE)</f>
        <v>0</v>
      </c>
      <c r="HC371" s="109">
        <f>VLOOKUP($I371,[1]Nov!$H$7:$CL$470,71,FALSE)</f>
        <v>0</v>
      </c>
      <c r="HD371" s="109">
        <f>VLOOKUP($I371,[1]Dic!$H$7:$CL$470,71,FALSE)</f>
        <v>0</v>
      </c>
      <c r="HE371" s="111">
        <f t="shared" si="221"/>
        <v>0</v>
      </c>
      <c r="HF371" s="113">
        <f t="shared" si="222"/>
        <v>0</v>
      </c>
      <c r="HG371" s="109">
        <f>VLOOKUP($I371,[1]Ene!$H$7:$CL$470,73,FALSE)</f>
        <v>0</v>
      </c>
      <c r="HH371" s="109">
        <f>VLOOKUP($I371,[1]Feb!$H$7:$CL$470,73,FALSE)</f>
        <v>0</v>
      </c>
      <c r="HI371" s="109">
        <f>VLOOKUP($I371,[1]Mar!$H$7:$CL$470,73,FALSE)</f>
        <v>0</v>
      </c>
      <c r="HJ371" s="109">
        <f>VLOOKUP($I371,[1]Abr!$H$7:$CL$470,73,FALSE)</f>
        <v>0</v>
      </c>
      <c r="HK371" s="109">
        <f>VLOOKUP($I371,[1]May!$H$7:$CL$470,73,FALSE)</f>
        <v>0</v>
      </c>
      <c r="HL371" s="109">
        <f>VLOOKUP($I371,[1]Jun!$H$7:$CL$470,73,FALSE)</f>
        <v>0</v>
      </c>
      <c r="HM371" s="109">
        <f>VLOOKUP($I371,[1]Jul!$H$7:$CL$470,73,FALSE)</f>
        <v>0</v>
      </c>
      <c r="HN371" s="109">
        <f>VLOOKUP($I371,[1]Ago!$H$7:$CL$470,73,FALSE)</f>
        <v>0</v>
      </c>
      <c r="HO371" s="109">
        <f>VLOOKUP($I371,[1]Set!$H$7:$CL$470,73,FALSE)</f>
        <v>0</v>
      </c>
      <c r="HP371" s="109">
        <f>VLOOKUP($I371,[1]Oct!$H$7:$CL$470,73,FALSE)</f>
        <v>0</v>
      </c>
      <c r="HQ371" s="109">
        <f>VLOOKUP($I371,[1]Nov!$H$7:$CL$470,73,FALSE)</f>
        <v>0</v>
      </c>
      <c r="HR371" s="109">
        <f>VLOOKUP($I371,[1]Dic!$H$7:$CL$470,73,FALSE)</f>
        <v>0</v>
      </c>
      <c r="HS371" s="111">
        <f t="shared" si="223"/>
        <v>0</v>
      </c>
      <c r="HT371" s="113">
        <f t="shared" si="224"/>
        <v>0</v>
      </c>
      <c r="HU371" s="114">
        <f t="shared" si="225"/>
        <v>0</v>
      </c>
    </row>
    <row r="372" spans="1:229" s="112" customFormat="1" ht="10.5" x14ac:dyDescent="0.25">
      <c r="A372" s="184" t="s">
        <v>44</v>
      </c>
      <c r="B372" s="187" t="s">
        <v>150</v>
      </c>
      <c r="C372" s="184">
        <v>401</v>
      </c>
      <c r="D372" s="187" t="s">
        <v>29</v>
      </c>
      <c r="E372" s="187" t="s">
        <v>44</v>
      </c>
      <c r="F372" s="188" t="s">
        <v>150</v>
      </c>
      <c r="G372" s="184"/>
      <c r="H372" s="184" t="s">
        <v>688</v>
      </c>
      <c r="I372" s="316">
        <v>16651</v>
      </c>
      <c r="J372" s="184" t="s">
        <v>158</v>
      </c>
      <c r="K372" s="109">
        <f>VLOOKUP($I372,[1]Ene!$H$7:$M$470,6,FALSE)</f>
        <v>0</v>
      </c>
      <c r="L372" s="109">
        <f>VLOOKUP($I372,[1]Feb!$H$7:$M$470,6,FALSE)</f>
        <v>0</v>
      </c>
      <c r="M372" s="109">
        <f>VLOOKUP($I372,[1]Mar!$H$7:$M$470,6,FALSE)</f>
        <v>0</v>
      </c>
      <c r="N372" s="109">
        <f>VLOOKUP($I372,[1]Abr!$H$7:$M$470,6,FALSE)</f>
        <v>0</v>
      </c>
      <c r="O372" s="109">
        <f>VLOOKUP($I372,[1]May!$H$7:$M$470,6,FALSE)</f>
        <v>0</v>
      </c>
      <c r="P372" s="109">
        <f>VLOOKUP($I372,[1]Jun!$H$7:$M$470,6,FALSE)</f>
        <v>0</v>
      </c>
      <c r="Q372" s="109">
        <f>VLOOKUP($I372,[1]Jul!$H$7:$M$470,6,FALSE)</f>
        <v>0</v>
      </c>
      <c r="R372" s="109">
        <f>VLOOKUP($I372,[1]Ago!$H$7:$M$470,6,FALSE)</f>
        <v>0</v>
      </c>
      <c r="S372" s="109">
        <f>VLOOKUP($I372,[1]Set!$H$7:$M$470,6,FALSE)</f>
        <v>0</v>
      </c>
      <c r="T372" s="109">
        <f>VLOOKUP($I372,[1]Oct!$H$7:$M$470,6,FALSE)</f>
        <v>0</v>
      </c>
      <c r="U372" s="109">
        <f>VLOOKUP($I372,[1]Nov!$H$7:$M$470,6,FALSE)</f>
        <v>0</v>
      </c>
      <c r="V372" s="109">
        <f>VLOOKUP($I372,[1]Dic!$H$7:$M$470,6,FALSE)</f>
        <v>0</v>
      </c>
      <c r="W372" s="142"/>
      <c r="X372" s="112">
        <f t="shared" si="198"/>
        <v>0</v>
      </c>
      <c r="Y372" s="163">
        <f t="shared" si="199"/>
        <v>0</v>
      </c>
      <c r="Z372" s="117">
        <f>VLOOKUP($I372,[1]Ene!$H$7:$N$470,7,FALSE)</f>
        <v>0</v>
      </c>
      <c r="AA372" s="109">
        <f>VLOOKUP($I372,[1]Feb!$H$7:$N$470,7,FALSE)</f>
        <v>0</v>
      </c>
      <c r="AB372" s="109">
        <f>VLOOKUP($I372,[1]Mar!$H$7:$N$470,7,FALSE)</f>
        <v>0</v>
      </c>
      <c r="AC372" s="109">
        <f>VLOOKUP($I372,[1]Abr!$H$7:$N$470,7,FALSE)</f>
        <v>0</v>
      </c>
      <c r="AD372" s="109">
        <f>VLOOKUP($I372,[1]May!$H$7:$N$470,7,FALSE)</f>
        <v>0</v>
      </c>
      <c r="AE372" s="109">
        <f>VLOOKUP($I372,[1]Jun!$H$7:$N$470,7,FALSE)</f>
        <v>0</v>
      </c>
      <c r="AF372" s="109">
        <f>VLOOKUP($I372,[1]Jul!$H$7:$N$470,7,FALSE)</f>
        <v>0</v>
      </c>
      <c r="AG372" s="109">
        <f>VLOOKUP($I372,[1]Ago!$H$7:$N$470,7,FALSE)</f>
        <v>0</v>
      </c>
      <c r="AH372" s="109">
        <f>VLOOKUP($I372,[1]Set!$H$7:$N$470,7,FALSE)</f>
        <v>0</v>
      </c>
      <c r="AI372" s="109">
        <f>VLOOKUP($I372,[1]Oct!$H$7:$N$470,7,FALSE)</f>
        <v>0</v>
      </c>
      <c r="AJ372" s="109">
        <f>VLOOKUP($I372,[1]Nov!$H$7:$N$470,7,FALSE)</f>
        <v>0</v>
      </c>
      <c r="AK372" s="118">
        <f>VLOOKUP($I372,[1]Dic!$H$7:$N$470,7,FALSE)</f>
        <v>0</v>
      </c>
      <c r="AL372" s="112">
        <f t="shared" si="191"/>
        <v>0</v>
      </c>
      <c r="AM372" s="164">
        <f t="shared" si="200"/>
        <v>0</v>
      </c>
      <c r="AN372" s="164">
        <f t="shared" si="192"/>
        <v>0</v>
      </c>
      <c r="AO372" s="142"/>
      <c r="AP372" s="109">
        <f>VLOOKUP($I372,[1]Ene!$H$7:$Q$470,10,FALSE)</f>
        <v>0</v>
      </c>
      <c r="AQ372" s="109">
        <f>VLOOKUP($I372,[1]Feb!$H$7:$Q$470,10,FALSE)</f>
        <v>0</v>
      </c>
      <c r="AR372" s="109">
        <f>VLOOKUP($I372,[1]Mar!$H$7:$Q$470,10,FALSE)</f>
        <v>0</v>
      </c>
      <c r="AS372" s="109">
        <f>VLOOKUP($I372,[1]Abr!$H$7:$Q$470,10,FALSE)</f>
        <v>0</v>
      </c>
      <c r="AT372" s="109">
        <f>VLOOKUP($I372,[1]May!$H$7:$Q$470,10,FALSE)</f>
        <v>0</v>
      </c>
      <c r="AU372" s="109">
        <f>VLOOKUP($I372,[1]Jun!$H$7:$Q$470,10,FALSE)</f>
        <v>0</v>
      </c>
      <c r="AV372" s="109">
        <f>VLOOKUP($I372,[1]Jul!$H$7:$Q$470,10,FALSE)</f>
        <v>0</v>
      </c>
      <c r="AW372" s="109">
        <f>VLOOKUP($I372,[1]Ago!$H$7:$Q$470,10,FALSE)</f>
        <v>0</v>
      </c>
      <c r="AX372" s="109">
        <f>VLOOKUP($I372,[1]Set!$H$7:$Q$470,10,FALSE)</f>
        <v>0</v>
      </c>
      <c r="AY372" s="109">
        <f>VLOOKUP($I372,[1]Oct!$H$7:$Q$470,10,FALSE)</f>
        <v>0</v>
      </c>
      <c r="AZ372" s="109">
        <f>VLOOKUP($I372,[1]Nov!$H$7:$Q$470,10,FALSE)</f>
        <v>0</v>
      </c>
      <c r="BA372" s="118">
        <f>VLOOKUP($I372,[1]Dic!$H$7:$Q$470,10,FALSE)</f>
        <v>0</v>
      </c>
      <c r="BB372" s="112">
        <f t="shared" si="201"/>
        <v>0</v>
      </c>
      <c r="BC372" s="163">
        <f t="shared" si="202"/>
        <v>0</v>
      </c>
      <c r="BD372" s="109">
        <f>VLOOKUP($I372,[1]Ene!$H$7:$T$470,13,FALSE)</f>
        <v>0</v>
      </c>
      <c r="BE372" s="109">
        <f>VLOOKUP($I372,[1]Feb!$H$7:$T$470,13,FALSE)</f>
        <v>0</v>
      </c>
      <c r="BF372" s="109">
        <f>VLOOKUP($I372,[1]Mar!$H$7:$T$470,13,FALSE)</f>
        <v>0</v>
      </c>
      <c r="BG372" s="109">
        <f>VLOOKUP($I372,[1]Abr!$H$7:$T$470,13,FALSE)</f>
        <v>0</v>
      </c>
      <c r="BH372" s="109">
        <f>VLOOKUP($I372,[1]May!$H$7:$T$470,13,FALSE)</f>
        <v>0</v>
      </c>
      <c r="BI372" s="109">
        <f>VLOOKUP($I372,[1]Jun!$H$7:$T$470,13,FALSE)</f>
        <v>0</v>
      </c>
      <c r="BJ372" s="109">
        <f>VLOOKUP($I372,[1]Jul!$H$7:$T$470,13,FALSE)</f>
        <v>0</v>
      </c>
      <c r="BK372" s="109">
        <f>VLOOKUP($I372,[1]Ago!$H$7:$T$470,13,FALSE)</f>
        <v>0</v>
      </c>
      <c r="BL372" s="109">
        <f>VLOOKUP($I372,[1]Set!$H$7:$T$470,13,FALSE)</f>
        <v>0</v>
      </c>
      <c r="BM372" s="109">
        <f>VLOOKUP($I372,[1]Oct!$H$7:$T$470,13,FALSE)</f>
        <v>0</v>
      </c>
      <c r="BN372" s="109">
        <f>VLOOKUP($I372,[1]Nov!$H$7:$T$470,13,FALSE)</f>
        <v>0</v>
      </c>
      <c r="BO372" s="109">
        <f>VLOOKUP($I372,[1]Dic!$H$7:$T$470,13,FALSE)</f>
        <v>0</v>
      </c>
      <c r="BP372" s="111">
        <f t="shared" si="203"/>
        <v>0</v>
      </c>
      <c r="BQ372" s="113">
        <f t="shared" si="204"/>
        <v>0</v>
      </c>
      <c r="BR372" s="109">
        <f>VLOOKUP($I372,[1]Ene!$H$7:$V$470,15,FALSE)</f>
        <v>0</v>
      </c>
      <c r="BS372" s="109">
        <f>VLOOKUP($I372,[1]Feb!$H$7:$V$470,15,FALSE)</f>
        <v>0</v>
      </c>
      <c r="BT372" s="109">
        <f>VLOOKUP($I372,[1]Mar!$H$7:$V$470,15,FALSE)</f>
        <v>0</v>
      </c>
      <c r="BU372" s="109">
        <f>VLOOKUP($I372,[1]Abr!$H$7:$V$470,15,FALSE)</f>
        <v>0</v>
      </c>
      <c r="BV372" s="109">
        <f>VLOOKUP($I372,[1]May!$H$7:$V$470,15,FALSE)</f>
        <v>0</v>
      </c>
      <c r="BW372" s="109">
        <f>VLOOKUP($I372,[1]Jun!$H$7:$V$470,15,FALSE)</f>
        <v>0</v>
      </c>
      <c r="BX372" s="109">
        <f>VLOOKUP($I372,[1]Jul!$H$7:$V$470,15,FALSE)</f>
        <v>0</v>
      </c>
      <c r="BY372" s="109">
        <f>VLOOKUP($I372,[1]Ago!$H$7:$V$470,15,FALSE)</f>
        <v>0</v>
      </c>
      <c r="BZ372" s="109">
        <f>VLOOKUP($I372,[1]Set!$H$7:$V$470,15,FALSE)</f>
        <v>0</v>
      </c>
      <c r="CA372" s="109">
        <f>VLOOKUP($I372,[1]Oct!$H$7:$V$470,15,FALSE)</f>
        <v>0</v>
      </c>
      <c r="CB372" s="109">
        <f>VLOOKUP($I372,[1]Nov!$H$7:$V$470,15,FALSE)</f>
        <v>0</v>
      </c>
      <c r="CC372" s="109">
        <f>VLOOKUP($I372,[1]Dic!$H$7:$V$470,15,FALSE)</f>
        <v>0</v>
      </c>
      <c r="CD372" s="111">
        <f t="shared" si="205"/>
        <v>0</v>
      </c>
      <c r="CE372" s="113">
        <f t="shared" si="193"/>
        <v>0</v>
      </c>
      <c r="CF372" s="109">
        <f>VLOOKUP($I372,[1]Ene!$H$7:$X$470,17,FALSE)</f>
        <v>0</v>
      </c>
      <c r="CG372" s="109">
        <f>VLOOKUP($I372,[1]Feb!$H$7:$X$470,17,FALSE)</f>
        <v>0</v>
      </c>
      <c r="CH372" s="109">
        <f>VLOOKUP($I372,[1]Mar!$H$7:$X$470,17,FALSE)</f>
        <v>0</v>
      </c>
      <c r="CI372" s="109">
        <f>VLOOKUP($I372,[1]Abr!$H$7:$X$470,17,FALSE)</f>
        <v>0</v>
      </c>
      <c r="CJ372" s="109">
        <f>VLOOKUP($I372,[1]May!$H$7:$X$470,17,FALSE)</f>
        <v>0</v>
      </c>
      <c r="CK372" s="109">
        <f>VLOOKUP($I372,[1]Jun!$H$7:$X$470,17,FALSE)</f>
        <v>0</v>
      </c>
      <c r="CL372" s="109">
        <f>VLOOKUP($I372,[1]Jul!$H$7:$X$470,17,FALSE)</f>
        <v>0</v>
      </c>
      <c r="CM372" s="109">
        <f>VLOOKUP($I372,[1]Ago!$H$7:$X$470,17,FALSE)</f>
        <v>0</v>
      </c>
      <c r="CN372" s="109">
        <f>VLOOKUP($I372,[1]Set!$H$7:$X$470,17,FALSE)</f>
        <v>0</v>
      </c>
      <c r="CO372" s="109">
        <f>VLOOKUP($I372,[1]Oct!$H$7:$X$470,17,FALSE)</f>
        <v>0</v>
      </c>
      <c r="CP372" s="109">
        <f>VLOOKUP($I372,[1]Nov!$H$7:$X$470,17,FALSE)</f>
        <v>0</v>
      </c>
      <c r="CQ372" s="109">
        <f>VLOOKUP($I372,[1]Dic!$H$7:$X$470,17,FALSE)</f>
        <v>0</v>
      </c>
      <c r="CR372" s="111">
        <f t="shared" si="206"/>
        <v>0</v>
      </c>
      <c r="CS372" s="113">
        <f t="shared" si="194"/>
        <v>0</v>
      </c>
      <c r="CT372" s="112">
        <f t="shared" si="195"/>
        <v>0</v>
      </c>
      <c r="CU372" s="116"/>
      <c r="CV372" s="109">
        <f>VLOOKUP($I372,[1]Ene!$H$7:$AC$470,22,FALSE)</f>
        <v>0</v>
      </c>
      <c r="CW372" s="109">
        <f>VLOOKUP($I372,[1]Feb!$H$7:$AC$470,22,FALSE)</f>
        <v>0</v>
      </c>
      <c r="CX372" s="109">
        <f>VLOOKUP($I372,[1]Mar!$H$7:$AC$470,22,FALSE)</f>
        <v>0</v>
      </c>
      <c r="CY372" s="109">
        <f>VLOOKUP($I372,[1]Abr!$H$7:$AC$470,22,FALSE)</f>
        <v>0</v>
      </c>
      <c r="CZ372" s="109">
        <f>VLOOKUP($I372,[1]May!$H$7:$AC$470,22,FALSE)</f>
        <v>0</v>
      </c>
      <c r="DA372" s="109">
        <f>VLOOKUP($I372,[1]Jun!$H$7:$AC$470,22,FALSE)</f>
        <v>0</v>
      </c>
      <c r="DB372" s="109">
        <f>VLOOKUP($I372,[1]Jul!$H$7:$AC$470,22,FALSE)</f>
        <v>0</v>
      </c>
      <c r="DC372" s="109">
        <f>VLOOKUP($I372,[1]Ago!$H$7:$AC$470,22,FALSE)</f>
        <v>0</v>
      </c>
      <c r="DD372" s="109">
        <f>VLOOKUP($I372,[1]Set!$H$7:$AC$470,22,FALSE)</f>
        <v>0</v>
      </c>
      <c r="DE372" s="109">
        <f>VLOOKUP($I372,[1]Oct!$H$7:$AC$470,22,FALSE)</f>
        <v>0</v>
      </c>
      <c r="DF372" s="109">
        <f>VLOOKUP($I372,[1]Nov!$H$7:$AC$470,22,FALSE)</f>
        <v>0</v>
      </c>
      <c r="DG372" s="118">
        <f>VLOOKUP($I372,[1]Dic!$H$7:$AC$470,22,FALSE)</f>
        <v>0</v>
      </c>
      <c r="DH372" s="111">
        <f t="shared" si="207"/>
        <v>0</v>
      </c>
      <c r="DI372" s="113">
        <f t="shared" si="208"/>
        <v>0</v>
      </c>
      <c r="DJ372" s="109">
        <f>VLOOKUP($I372,[1]Ene!$H$7:$BL$470,57,FALSE)</f>
        <v>0</v>
      </c>
      <c r="DK372" s="109">
        <f>VLOOKUP($I372,[1]Feb!$H$7:$BL$470,57,FALSE)</f>
        <v>0</v>
      </c>
      <c r="DL372" s="109">
        <f>VLOOKUP($I372,[1]Mar!$H$7:$BL$470,57,FALSE)</f>
        <v>0</v>
      </c>
      <c r="DM372" s="109">
        <f>VLOOKUP($I372,[1]Abr!$H$7:$BL$470,57,FALSE)</f>
        <v>0</v>
      </c>
      <c r="DN372" s="109">
        <f>VLOOKUP($I372,[1]May!$H$7:$BL$470,57,FALSE)</f>
        <v>0</v>
      </c>
      <c r="DO372" s="109">
        <f>VLOOKUP($I372,[1]Jun!$H$7:$BL$470,57,FALSE)</f>
        <v>0</v>
      </c>
      <c r="DP372" s="109">
        <f>VLOOKUP($I372,[1]Jul!$H$7:$BL$470,57,FALSE)</f>
        <v>0</v>
      </c>
      <c r="DQ372" s="109">
        <f>VLOOKUP($I372,[1]Ago!$H$7:$BL$470,57,FALSE)</f>
        <v>0</v>
      </c>
      <c r="DR372" s="109">
        <f>VLOOKUP($I372,[1]Set!$H$7:$BL$470,57,FALSE)</f>
        <v>0</v>
      </c>
      <c r="DS372" s="109">
        <f>VLOOKUP($I372,[1]Oct!$H$7:$BL$470,57,FALSE)</f>
        <v>0</v>
      </c>
      <c r="DT372" s="109">
        <f>VLOOKUP($I372,[1]Nov!$H$7:$BL$470,57,FALSE)</f>
        <v>0</v>
      </c>
      <c r="DU372" s="109">
        <f>VLOOKUP($I372,[1]Dic!$H$7:$BL$470,57,FALSE)</f>
        <v>0</v>
      </c>
      <c r="DV372" s="111">
        <f t="shared" si="209"/>
        <v>0</v>
      </c>
      <c r="DW372" s="113">
        <f t="shared" si="210"/>
        <v>0</v>
      </c>
      <c r="DX372" s="117">
        <f>VLOOKUP($I372,[1]Ene!$H$7:$BQ$470,62,FALSE)</f>
        <v>0</v>
      </c>
      <c r="DY372" s="109">
        <f>VLOOKUP($I372,[1]Feb!$H$7:$BQ$470,62,FALSE)</f>
        <v>0</v>
      </c>
      <c r="DZ372" s="109">
        <f>VLOOKUP($I372,[1]Mar!$H$7:$BQ$470,62,FALSE)</f>
        <v>0</v>
      </c>
      <c r="EA372" s="109">
        <f>VLOOKUP($I372,[1]Abr!$H$7:$BQ$470,62,FALSE)</f>
        <v>0</v>
      </c>
      <c r="EB372" s="109">
        <f>VLOOKUP($I372,[1]May!$H$7:$BQ$470,62,FALSE)</f>
        <v>0</v>
      </c>
      <c r="EC372" s="109">
        <f>VLOOKUP($I372,[1]Jun!$H$7:$BQ$470,62,FALSE)</f>
        <v>0</v>
      </c>
      <c r="ED372" s="109">
        <f>VLOOKUP($I372,[1]Jul!$H$7:$BQ$470,62,FALSE)</f>
        <v>0</v>
      </c>
      <c r="EE372" s="109">
        <f>VLOOKUP($I372,[1]Ago!$H$7:$BQ$470,62,FALSE)</f>
        <v>0</v>
      </c>
      <c r="EF372" s="109">
        <f>VLOOKUP($I372,[1]Set!$H$7:$BQ$470,62,FALSE)</f>
        <v>0</v>
      </c>
      <c r="EG372" s="109">
        <f>VLOOKUP($I372,[1]Oct!$H$7:$BQ$470,62,FALSE)</f>
        <v>0</v>
      </c>
      <c r="EH372" s="109">
        <f>VLOOKUP($I372,[1]Nov!$H$7:$BQ$470,62,FALSE)</f>
        <v>0</v>
      </c>
      <c r="EI372" s="109">
        <f>VLOOKUP($I372,[1]Dic!$H$7:$BQ$470,62,FALSE)</f>
        <v>0</v>
      </c>
      <c r="EJ372" s="115">
        <f t="shared" si="211"/>
        <v>0</v>
      </c>
      <c r="EK372" s="113">
        <f t="shared" si="212"/>
        <v>0</v>
      </c>
      <c r="EL372" s="117">
        <f>VLOOKUP($I372,[1]Ene!$H$7:$BM$470,58,FALSE)</f>
        <v>0</v>
      </c>
      <c r="EM372" s="109">
        <f>VLOOKUP($I372,[1]Feb!$H$7:$BM$470,58,FALSE)</f>
        <v>0</v>
      </c>
      <c r="EN372" s="109">
        <f>VLOOKUP($I372,[1]Mar!$H$7:$BM$470,58,FALSE)</f>
        <v>0</v>
      </c>
      <c r="EO372" s="109">
        <f>VLOOKUP($I372,[1]Abr!$H$7:$BM$470,58,FALSE)</f>
        <v>0</v>
      </c>
      <c r="EP372" s="109">
        <f>VLOOKUP($I372,[1]May!$H$7:$BM$470,58,FALSE)</f>
        <v>0</v>
      </c>
      <c r="EQ372" s="109">
        <f>VLOOKUP($I372,[1]Jun!$H$7:$BM$470,58,FALSE)</f>
        <v>0</v>
      </c>
      <c r="ER372" s="109">
        <f>VLOOKUP($I372,[1]Jul!$H$7:$BM$470,58,FALSE)</f>
        <v>0</v>
      </c>
      <c r="ES372" s="109">
        <f>VLOOKUP($I372,[1]Ago!$H$7:$BM$470,58,FALSE)</f>
        <v>0</v>
      </c>
      <c r="ET372" s="109">
        <f>VLOOKUP($I372,[1]Set!$H$7:$BM$470,58,FALSE)</f>
        <v>0</v>
      </c>
      <c r="EU372" s="109">
        <f>VLOOKUP($I372,[1]Oct!$H$7:$BM$470,58,FALSE)</f>
        <v>0</v>
      </c>
      <c r="EV372" s="109">
        <f>VLOOKUP($I372,[1]Nov!$H$7:$BM$470,58,FALSE)</f>
        <v>0</v>
      </c>
      <c r="EW372" s="118">
        <f>VLOOKUP($I372,[1]Dic!$H$7:$BM$470,58,FALSE)</f>
        <v>0</v>
      </c>
      <c r="EX372" s="111">
        <f t="shared" si="213"/>
        <v>0</v>
      </c>
      <c r="EY372" s="113">
        <f t="shared" si="214"/>
        <v>0</v>
      </c>
      <c r="EZ372" s="109">
        <f>VLOOKUP($I372,[1]Ene!$H$7:$CL$470,70,FALSE)</f>
        <v>0</v>
      </c>
      <c r="FA372" s="109">
        <f>VLOOKUP($I372,[1]Feb!$H$7:$CL$470,70,FALSE)</f>
        <v>0</v>
      </c>
      <c r="FB372" s="109">
        <f>VLOOKUP($I372,[1]Mar!$H$7:$CL$470,70,FALSE)</f>
        <v>0</v>
      </c>
      <c r="FC372" s="109">
        <f>VLOOKUP($I372,[1]Abr!$H$7:$CL$470,70,FALSE)</f>
        <v>0</v>
      </c>
      <c r="FD372" s="109">
        <f>VLOOKUP($I372,[1]May!$H$7:$CL$470,70,FALSE)</f>
        <v>0</v>
      </c>
      <c r="FE372" s="109">
        <f>VLOOKUP($I372,[1]Jun!$H$7:$CL$470,70,FALSE)</f>
        <v>0</v>
      </c>
      <c r="FF372" s="109">
        <f>VLOOKUP($I372,[1]Jul!$H$7:$CL$470,70,FALSE)</f>
        <v>0</v>
      </c>
      <c r="FG372" s="109">
        <f>VLOOKUP($I372,[1]Ago!$H$7:$CL$470,70,FALSE)</f>
        <v>0</v>
      </c>
      <c r="FH372" s="109">
        <f>VLOOKUP($I372,[1]Set!$H$7:$CL$470,70,FALSE)</f>
        <v>0</v>
      </c>
      <c r="FI372" s="109">
        <f>VLOOKUP($I372,[1]Oct!$H$7:$CL$470,70,FALSE)</f>
        <v>0</v>
      </c>
      <c r="FJ372" s="109">
        <f>VLOOKUP($I372,[1]Nov!$H$7:$CL$470,70,FALSE)</f>
        <v>0</v>
      </c>
      <c r="FK372" s="118">
        <f>VLOOKUP($I372,[1]Dic!$H$7:$CL$470,70,FALSE)</f>
        <v>0</v>
      </c>
      <c r="FL372" s="111">
        <f t="shared" si="215"/>
        <v>0</v>
      </c>
      <c r="FM372" s="113">
        <f t="shared" si="216"/>
        <v>0</v>
      </c>
      <c r="FN372" s="109">
        <f>VLOOKUP($I372,[1]Ene!$H$7:$CL$470,72,FALSE)</f>
        <v>0</v>
      </c>
      <c r="FO372" s="109">
        <f>VLOOKUP($I372,[1]Feb!$H$7:$CL$470,72,FALSE)</f>
        <v>0</v>
      </c>
      <c r="FP372" s="109">
        <f>VLOOKUP($I372,[1]Mar!$H$7:$CL$470,72,FALSE)</f>
        <v>0</v>
      </c>
      <c r="FQ372" s="109">
        <f>VLOOKUP($I372,[1]Abr!$H$7:$CL$470,72,FALSE)</f>
        <v>0</v>
      </c>
      <c r="FR372" s="109">
        <f>VLOOKUP($I372,[1]May!$H$7:$CL$470,72,FALSE)</f>
        <v>0</v>
      </c>
      <c r="FS372" s="109">
        <f>VLOOKUP($I372,[1]Jun!$H$7:$CL$470,72,FALSE)</f>
        <v>0</v>
      </c>
      <c r="FT372" s="109">
        <f>VLOOKUP($I372,[1]Jul!$H$7:$CL$470,72,FALSE)</f>
        <v>0</v>
      </c>
      <c r="FU372" s="109">
        <f>VLOOKUP($I372,[1]Ago!$H$7:$CL$470,72,FALSE)</f>
        <v>0</v>
      </c>
      <c r="FV372" s="109">
        <f>VLOOKUP($I372,[1]Set!$H$7:$CL$470,72,FALSE)</f>
        <v>0</v>
      </c>
      <c r="FW372" s="109">
        <f>VLOOKUP($I372,[1]Oct!$H$7:$CL$470,72,FALSE)</f>
        <v>0</v>
      </c>
      <c r="FX372" s="109">
        <f>VLOOKUP($I372,[1]Nov!$H$7:$CL$470,72,FALSE)</f>
        <v>0</v>
      </c>
      <c r="FY372" s="118">
        <f>VLOOKUP($I372,[1]Dic!$H$7:$CL$470,72,FALSE)</f>
        <v>0</v>
      </c>
      <c r="FZ372" s="112">
        <f t="shared" si="217"/>
        <v>0</v>
      </c>
      <c r="GA372" s="113">
        <f t="shared" si="218"/>
        <v>0</v>
      </c>
      <c r="GB372" s="109">
        <f>VLOOKUP($I372,[1]Ene!$H$7:$CL$471,59,FALSE)</f>
        <v>0</v>
      </c>
      <c r="GC372" s="109">
        <f>VLOOKUP($I372,[1]Feb!$H$7:$CL$471,59,FALSE)</f>
        <v>0</v>
      </c>
      <c r="GD372" s="109">
        <f>VLOOKUP($I372,[1]Mar!$H$7:$CL$471,59,FALSE)</f>
        <v>0</v>
      </c>
      <c r="GE372" s="109">
        <f>VLOOKUP($I372,[1]Abr!$H$7:$CL$471,59,FALSE)</f>
        <v>0</v>
      </c>
      <c r="GF372" s="109">
        <f>VLOOKUP($I372,[1]May!$H$7:$CL$471,59,FALSE)</f>
        <v>0</v>
      </c>
      <c r="GG372" s="109">
        <f>VLOOKUP($I372,[1]Jun!$H$7:$CL$471,59,FALSE)</f>
        <v>0</v>
      </c>
      <c r="GH372" s="109">
        <f>VLOOKUP($I372,[1]Jul!$H$7:$CL$471,59,FALSE)</f>
        <v>0</v>
      </c>
      <c r="GI372" s="109">
        <f>VLOOKUP($I372,[1]Ago!$H$7:$CL$471,59,FALSE)</f>
        <v>0</v>
      </c>
      <c r="GJ372" s="109">
        <f>VLOOKUP($I372,[1]Set!$H$7:$CL$471,59,FALSE)</f>
        <v>0</v>
      </c>
      <c r="GK372" s="109">
        <f>VLOOKUP($I372,[1]Oct!$H$7:$CL$471,59,FALSE)</f>
        <v>0</v>
      </c>
      <c r="GL372" s="109">
        <f>VLOOKUP($I372,[1]Nov!$H$7:$CL$471,59,FALSE)</f>
        <v>0</v>
      </c>
      <c r="GM372" s="118">
        <f>VLOOKUP($I372,[1]Dic!$H$7:$CL$471,59,FALSE)</f>
        <v>0</v>
      </c>
      <c r="GN372" s="112">
        <f t="shared" si="219"/>
        <v>0</v>
      </c>
      <c r="GO372" s="113">
        <f t="shared" si="220"/>
        <v>0</v>
      </c>
      <c r="GP372" s="114">
        <f t="shared" si="196"/>
        <v>0</v>
      </c>
      <c r="GQ372" s="114">
        <f t="shared" si="197"/>
        <v>0</v>
      </c>
      <c r="GR372" s="116"/>
      <c r="GS372" s="109">
        <f>VLOOKUP($I372,[1]Ene!$H$7:$CL$470,71,FALSE)</f>
        <v>0</v>
      </c>
      <c r="GT372" s="109">
        <f>VLOOKUP($I372,[1]Feb!$H$7:$CL$470,71,FALSE)</f>
        <v>0</v>
      </c>
      <c r="GU372" s="109">
        <f>VLOOKUP($I372,[1]Mar!$H$7:$CL$470,71,FALSE)</f>
        <v>0</v>
      </c>
      <c r="GV372" s="109">
        <f>VLOOKUP($I372,[1]Abr!$H$7:$CL$470,71,FALSE)</f>
        <v>0</v>
      </c>
      <c r="GW372" s="109">
        <f>VLOOKUP($I372,[1]May!$H$7:$CL$470,71,FALSE)</f>
        <v>0</v>
      </c>
      <c r="GX372" s="109">
        <f>VLOOKUP($I372,[1]Jun!$H$7:$CL$470,71,FALSE)</f>
        <v>0</v>
      </c>
      <c r="GY372" s="109">
        <f>VLOOKUP($I372,[1]Jul!$H$7:$CL$470,71,FALSE)</f>
        <v>0</v>
      </c>
      <c r="GZ372" s="109">
        <f>VLOOKUP($I372,[1]Ago!$H$7:$CL$470,71,FALSE)</f>
        <v>0</v>
      </c>
      <c r="HA372" s="109">
        <f>VLOOKUP($I372,[1]Set!$H$7:$CL$470,71,FALSE)</f>
        <v>0</v>
      </c>
      <c r="HB372" s="109">
        <f>VLOOKUP($I372,[1]Oct!$H$7:$CL$470,71,FALSE)</f>
        <v>0</v>
      </c>
      <c r="HC372" s="109">
        <f>VLOOKUP($I372,[1]Nov!$H$7:$CL$470,71,FALSE)</f>
        <v>0</v>
      </c>
      <c r="HD372" s="109">
        <f>VLOOKUP($I372,[1]Dic!$H$7:$CL$470,71,FALSE)</f>
        <v>0</v>
      </c>
      <c r="HE372" s="111">
        <f t="shared" si="221"/>
        <v>0</v>
      </c>
      <c r="HF372" s="113">
        <f t="shared" si="222"/>
        <v>0</v>
      </c>
      <c r="HG372" s="109">
        <f>VLOOKUP($I372,[1]Ene!$H$7:$CL$470,73,FALSE)</f>
        <v>0</v>
      </c>
      <c r="HH372" s="109">
        <f>VLOOKUP($I372,[1]Feb!$H$7:$CL$470,73,FALSE)</f>
        <v>0</v>
      </c>
      <c r="HI372" s="109">
        <f>VLOOKUP($I372,[1]Mar!$H$7:$CL$470,73,FALSE)</f>
        <v>0</v>
      </c>
      <c r="HJ372" s="109">
        <f>VLOOKUP($I372,[1]Abr!$H$7:$CL$470,73,FALSE)</f>
        <v>0</v>
      </c>
      <c r="HK372" s="109">
        <f>VLOOKUP($I372,[1]May!$H$7:$CL$470,73,FALSE)</f>
        <v>0</v>
      </c>
      <c r="HL372" s="109">
        <f>VLOOKUP($I372,[1]Jun!$H$7:$CL$470,73,FALSE)</f>
        <v>0</v>
      </c>
      <c r="HM372" s="109">
        <f>VLOOKUP($I372,[1]Jul!$H$7:$CL$470,73,FALSE)</f>
        <v>0</v>
      </c>
      <c r="HN372" s="109">
        <f>VLOOKUP($I372,[1]Ago!$H$7:$CL$470,73,FALSE)</f>
        <v>0</v>
      </c>
      <c r="HO372" s="109">
        <f>VLOOKUP($I372,[1]Set!$H$7:$CL$470,73,FALSE)</f>
        <v>0</v>
      </c>
      <c r="HP372" s="109">
        <f>VLOOKUP($I372,[1]Oct!$H$7:$CL$470,73,FALSE)</f>
        <v>0</v>
      </c>
      <c r="HQ372" s="109">
        <f>VLOOKUP($I372,[1]Nov!$H$7:$CL$470,73,FALSE)</f>
        <v>0</v>
      </c>
      <c r="HR372" s="109">
        <f>VLOOKUP($I372,[1]Dic!$H$7:$CL$470,73,FALSE)</f>
        <v>0</v>
      </c>
      <c r="HS372" s="111">
        <f t="shared" si="223"/>
        <v>0</v>
      </c>
      <c r="HT372" s="113">
        <f t="shared" si="224"/>
        <v>0</v>
      </c>
      <c r="HU372" s="114">
        <f t="shared" si="225"/>
        <v>0</v>
      </c>
    </row>
    <row r="373" spans="1:229" s="112" customFormat="1" ht="10.5" x14ac:dyDescent="0.25">
      <c r="A373" s="184" t="s">
        <v>44</v>
      </c>
      <c r="B373" s="187" t="s">
        <v>148</v>
      </c>
      <c r="C373" s="184">
        <v>401</v>
      </c>
      <c r="D373" s="187" t="s">
        <v>29</v>
      </c>
      <c r="E373" s="187" t="s">
        <v>44</v>
      </c>
      <c r="F373" s="188" t="s">
        <v>148</v>
      </c>
      <c r="G373" s="184"/>
      <c r="H373" s="184" t="s">
        <v>688</v>
      </c>
      <c r="I373" s="316">
        <v>16653</v>
      </c>
      <c r="J373" s="184" t="s">
        <v>149</v>
      </c>
      <c r="K373" s="109">
        <f>VLOOKUP($I373,[1]Ene!$H$7:$M$470,6,FALSE)</f>
        <v>0</v>
      </c>
      <c r="L373" s="109">
        <f>VLOOKUP($I373,[1]Feb!$H$7:$M$470,6,FALSE)</f>
        <v>0</v>
      </c>
      <c r="M373" s="109">
        <f>VLOOKUP($I373,[1]Mar!$H$7:$M$470,6,FALSE)</f>
        <v>0</v>
      </c>
      <c r="N373" s="109">
        <f>VLOOKUP($I373,[1]Abr!$H$7:$M$470,6,FALSE)</f>
        <v>0</v>
      </c>
      <c r="O373" s="109">
        <f>VLOOKUP($I373,[1]May!$H$7:$M$470,6,FALSE)</f>
        <v>0</v>
      </c>
      <c r="P373" s="109">
        <f>VLOOKUP($I373,[1]Jun!$H$7:$M$470,6,FALSE)</f>
        <v>0</v>
      </c>
      <c r="Q373" s="109">
        <f>VLOOKUP($I373,[1]Jul!$H$7:$M$470,6,FALSE)</f>
        <v>0</v>
      </c>
      <c r="R373" s="109">
        <f>VLOOKUP($I373,[1]Ago!$H$7:$M$470,6,FALSE)</f>
        <v>0</v>
      </c>
      <c r="S373" s="109">
        <f>VLOOKUP($I373,[1]Set!$H$7:$M$470,6,FALSE)</f>
        <v>0</v>
      </c>
      <c r="T373" s="109">
        <f>VLOOKUP($I373,[1]Oct!$H$7:$M$470,6,FALSE)</f>
        <v>0</v>
      </c>
      <c r="U373" s="109">
        <f>VLOOKUP($I373,[1]Nov!$H$7:$M$470,6,FALSE)</f>
        <v>0</v>
      </c>
      <c r="V373" s="109">
        <f>VLOOKUP($I373,[1]Dic!$H$7:$M$470,6,FALSE)</f>
        <v>0</v>
      </c>
      <c r="W373" s="142"/>
      <c r="X373" s="112">
        <f t="shared" si="198"/>
        <v>0</v>
      </c>
      <c r="Y373" s="163">
        <f t="shared" si="199"/>
        <v>0</v>
      </c>
      <c r="Z373" s="117">
        <f>VLOOKUP($I373,[1]Ene!$H$7:$N$470,7,FALSE)</f>
        <v>0</v>
      </c>
      <c r="AA373" s="109">
        <f>VLOOKUP($I373,[1]Feb!$H$7:$N$470,7,FALSE)</f>
        <v>0</v>
      </c>
      <c r="AB373" s="109">
        <f>VLOOKUP($I373,[1]Mar!$H$7:$N$470,7,FALSE)</f>
        <v>0</v>
      </c>
      <c r="AC373" s="109">
        <f>VLOOKUP($I373,[1]Abr!$H$7:$N$470,7,FALSE)</f>
        <v>0</v>
      </c>
      <c r="AD373" s="109">
        <f>VLOOKUP($I373,[1]May!$H$7:$N$470,7,FALSE)</f>
        <v>0</v>
      </c>
      <c r="AE373" s="109">
        <f>VLOOKUP($I373,[1]Jun!$H$7:$N$470,7,FALSE)</f>
        <v>0</v>
      </c>
      <c r="AF373" s="109">
        <f>VLOOKUP($I373,[1]Jul!$H$7:$N$470,7,FALSE)</f>
        <v>0</v>
      </c>
      <c r="AG373" s="109">
        <f>VLOOKUP($I373,[1]Ago!$H$7:$N$470,7,FALSE)</f>
        <v>0</v>
      </c>
      <c r="AH373" s="109">
        <f>VLOOKUP($I373,[1]Set!$H$7:$N$470,7,FALSE)</f>
        <v>0</v>
      </c>
      <c r="AI373" s="109">
        <f>VLOOKUP($I373,[1]Oct!$H$7:$N$470,7,FALSE)</f>
        <v>0</v>
      </c>
      <c r="AJ373" s="109">
        <f>VLOOKUP($I373,[1]Nov!$H$7:$N$470,7,FALSE)</f>
        <v>0</v>
      </c>
      <c r="AK373" s="118">
        <f>VLOOKUP($I373,[1]Dic!$H$7:$N$470,7,FALSE)</f>
        <v>0</v>
      </c>
      <c r="AL373" s="112">
        <f t="shared" si="191"/>
        <v>0</v>
      </c>
      <c r="AM373" s="164">
        <f t="shared" si="200"/>
        <v>0</v>
      </c>
      <c r="AN373" s="164">
        <f t="shared" si="192"/>
        <v>0</v>
      </c>
      <c r="AO373" s="142"/>
      <c r="AP373" s="109">
        <f>VLOOKUP($I373,[1]Ene!$H$7:$Q$470,10,FALSE)</f>
        <v>0</v>
      </c>
      <c r="AQ373" s="109">
        <f>VLOOKUP($I373,[1]Feb!$H$7:$Q$470,10,FALSE)</f>
        <v>0</v>
      </c>
      <c r="AR373" s="109">
        <f>VLOOKUP($I373,[1]Mar!$H$7:$Q$470,10,FALSE)</f>
        <v>0</v>
      </c>
      <c r="AS373" s="109">
        <f>VLOOKUP($I373,[1]Abr!$H$7:$Q$470,10,FALSE)</f>
        <v>0</v>
      </c>
      <c r="AT373" s="109">
        <f>VLOOKUP($I373,[1]May!$H$7:$Q$470,10,FALSE)</f>
        <v>0</v>
      </c>
      <c r="AU373" s="109">
        <f>VLOOKUP($I373,[1]Jun!$H$7:$Q$470,10,FALSE)</f>
        <v>0</v>
      </c>
      <c r="AV373" s="109">
        <f>VLOOKUP($I373,[1]Jul!$H$7:$Q$470,10,FALSE)</f>
        <v>0</v>
      </c>
      <c r="AW373" s="109">
        <f>VLOOKUP($I373,[1]Ago!$H$7:$Q$470,10,FALSE)</f>
        <v>0</v>
      </c>
      <c r="AX373" s="109">
        <f>VLOOKUP($I373,[1]Set!$H$7:$Q$470,10,FALSE)</f>
        <v>0</v>
      </c>
      <c r="AY373" s="109">
        <f>VLOOKUP($I373,[1]Oct!$H$7:$Q$470,10,FALSE)</f>
        <v>0</v>
      </c>
      <c r="AZ373" s="109">
        <f>VLOOKUP($I373,[1]Nov!$H$7:$Q$470,10,FALSE)</f>
        <v>0</v>
      </c>
      <c r="BA373" s="118">
        <f>VLOOKUP($I373,[1]Dic!$H$7:$Q$470,10,FALSE)</f>
        <v>0</v>
      </c>
      <c r="BB373" s="112">
        <f t="shared" si="201"/>
        <v>0</v>
      </c>
      <c r="BC373" s="163">
        <f t="shared" si="202"/>
        <v>0</v>
      </c>
      <c r="BD373" s="109">
        <f>VLOOKUP($I373,[1]Ene!$H$7:$T$470,13,FALSE)</f>
        <v>0</v>
      </c>
      <c r="BE373" s="109">
        <f>VLOOKUP($I373,[1]Feb!$H$7:$T$470,13,FALSE)</f>
        <v>0</v>
      </c>
      <c r="BF373" s="109">
        <f>VLOOKUP($I373,[1]Mar!$H$7:$T$470,13,FALSE)</f>
        <v>0</v>
      </c>
      <c r="BG373" s="109">
        <f>VLOOKUP($I373,[1]Abr!$H$7:$T$470,13,FALSE)</f>
        <v>0</v>
      </c>
      <c r="BH373" s="109">
        <f>VLOOKUP($I373,[1]May!$H$7:$T$470,13,FALSE)</f>
        <v>0</v>
      </c>
      <c r="BI373" s="109">
        <f>VLOOKUP($I373,[1]Jun!$H$7:$T$470,13,FALSE)</f>
        <v>0</v>
      </c>
      <c r="BJ373" s="109">
        <f>VLOOKUP($I373,[1]Jul!$H$7:$T$470,13,FALSE)</f>
        <v>0</v>
      </c>
      <c r="BK373" s="109">
        <f>VLOOKUP($I373,[1]Ago!$H$7:$T$470,13,FALSE)</f>
        <v>0</v>
      </c>
      <c r="BL373" s="109">
        <f>VLOOKUP($I373,[1]Set!$H$7:$T$470,13,FALSE)</f>
        <v>0</v>
      </c>
      <c r="BM373" s="109">
        <f>VLOOKUP($I373,[1]Oct!$H$7:$T$470,13,FALSE)</f>
        <v>0</v>
      </c>
      <c r="BN373" s="109">
        <f>VLOOKUP($I373,[1]Nov!$H$7:$T$470,13,FALSE)</f>
        <v>0</v>
      </c>
      <c r="BO373" s="109">
        <f>VLOOKUP($I373,[1]Dic!$H$7:$T$470,13,FALSE)</f>
        <v>0</v>
      </c>
      <c r="BP373" s="111">
        <f t="shared" si="203"/>
        <v>0</v>
      </c>
      <c r="BQ373" s="113">
        <f t="shared" si="204"/>
        <v>0</v>
      </c>
      <c r="BR373" s="109">
        <f>VLOOKUP($I373,[1]Ene!$H$7:$V$470,15,FALSE)</f>
        <v>0</v>
      </c>
      <c r="BS373" s="109">
        <f>VLOOKUP($I373,[1]Feb!$H$7:$V$470,15,FALSE)</f>
        <v>0</v>
      </c>
      <c r="BT373" s="109">
        <f>VLOOKUP($I373,[1]Mar!$H$7:$V$470,15,FALSE)</f>
        <v>0</v>
      </c>
      <c r="BU373" s="109">
        <f>VLOOKUP($I373,[1]Abr!$H$7:$V$470,15,FALSE)</f>
        <v>0</v>
      </c>
      <c r="BV373" s="109">
        <f>VLOOKUP($I373,[1]May!$H$7:$V$470,15,FALSE)</f>
        <v>0</v>
      </c>
      <c r="BW373" s="109">
        <f>VLOOKUP($I373,[1]Jun!$H$7:$V$470,15,FALSE)</f>
        <v>0</v>
      </c>
      <c r="BX373" s="109">
        <f>VLOOKUP($I373,[1]Jul!$H$7:$V$470,15,FALSE)</f>
        <v>0</v>
      </c>
      <c r="BY373" s="109">
        <f>VLOOKUP($I373,[1]Ago!$H$7:$V$470,15,FALSE)</f>
        <v>0</v>
      </c>
      <c r="BZ373" s="109">
        <f>VLOOKUP($I373,[1]Set!$H$7:$V$470,15,FALSE)</f>
        <v>0</v>
      </c>
      <c r="CA373" s="109">
        <f>VLOOKUP($I373,[1]Oct!$H$7:$V$470,15,FALSE)</f>
        <v>0</v>
      </c>
      <c r="CB373" s="109">
        <f>VLOOKUP($I373,[1]Nov!$H$7:$V$470,15,FALSE)</f>
        <v>0</v>
      </c>
      <c r="CC373" s="109">
        <f>VLOOKUP($I373,[1]Dic!$H$7:$V$470,15,FALSE)</f>
        <v>0</v>
      </c>
      <c r="CD373" s="111">
        <f t="shared" si="205"/>
        <v>0</v>
      </c>
      <c r="CE373" s="113">
        <f t="shared" si="193"/>
        <v>0</v>
      </c>
      <c r="CF373" s="109">
        <f>VLOOKUP($I373,[1]Ene!$H$7:$X$470,17,FALSE)</f>
        <v>0</v>
      </c>
      <c r="CG373" s="109">
        <f>VLOOKUP($I373,[1]Feb!$H$7:$X$470,17,FALSE)</f>
        <v>0</v>
      </c>
      <c r="CH373" s="109">
        <f>VLOOKUP($I373,[1]Mar!$H$7:$X$470,17,FALSE)</f>
        <v>0</v>
      </c>
      <c r="CI373" s="109">
        <f>VLOOKUP($I373,[1]Abr!$H$7:$X$470,17,FALSE)</f>
        <v>0</v>
      </c>
      <c r="CJ373" s="109">
        <f>VLOOKUP($I373,[1]May!$H$7:$X$470,17,FALSE)</f>
        <v>0</v>
      </c>
      <c r="CK373" s="109">
        <f>VLOOKUP($I373,[1]Jun!$H$7:$X$470,17,FALSE)</f>
        <v>0</v>
      </c>
      <c r="CL373" s="109">
        <f>VLOOKUP($I373,[1]Jul!$H$7:$X$470,17,FALSE)</f>
        <v>0</v>
      </c>
      <c r="CM373" s="109">
        <f>VLOOKUP($I373,[1]Ago!$H$7:$X$470,17,FALSE)</f>
        <v>0</v>
      </c>
      <c r="CN373" s="109">
        <f>VLOOKUP($I373,[1]Set!$H$7:$X$470,17,FALSE)</f>
        <v>0</v>
      </c>
      <c r="CO373" s="109">
        <f>VLOOKUP($I373,[1]Oct!$H$7:$X$470,17,FALSE)</f>
        <v>0</v>
      </c>
      <c r="CP373" s="109">
        <f>VLOOKUP($I373,[1]Nov!$H$7:$X$470,17,FALSE)</f>
        <v>0</v>
      </c>
      <c r="CQ373" s="109">
        <f>VLOOKUP($I373,[1]Dic!$H$7:$X$470,17,FALSE)</f>
        <v>0</v>
      </c>
      <c r="CR373" s="111">
        <f t="shared" si="206"/>
        <v>0</v>
      </c>
      <c r="CS373" s="113">
        <f t="shared" si="194"/>
        <v>0</v>
      </c>
      <c r="CT373" s="112">
        <f t="shared" si="195"/>
        <v>0</v>
      </c>
      <c r="CU373" s="116"/>
      <c r="CV373" s="109">
        <f>VLOOKUP($I373,[1]Ene!$H$7:$AC$470,22,FALSE)</f>
        <v>0</v>
      </c>
      <c r="CW373" s="109">
        <f>VLOOKUP($I373,[1]Feb!$H$7:$AC$470,22,FALSE)</f>
        <v>0</v>
      </c>
      <c r="CX373" s="109">
        <f>VLOOKUP($I373,[1]Mar!$H$7:$AC$470,22,FALSE)</f>
        <v>0</v>
      </c>
      <c r="CY373" s="109">
        <f>VLOOKUP($I373,[1]Abr!$H$7:$AC$470,22,FALSE)</f>
        <v>0</v>
      </c>
      <c r="CZ373" s="109">
        <f>VLOOKUP($I373,[1]May!$H$7:$AC$470,22,FALSE)</f>
        <v>0</v>
      </c>
      <c r="DA373" s="109">
        <f>VLOOKUP($I373,[1]Jun!$H$7:$AC$470,22,FALSE)</f>
        <v>0</v>
      </c>
      <c r="DB373" s="109">
        <f>VLOOKUP($I373,[1]Jul!$H$7:$AC$470,22,FALSE)</f>
        <v>0</v>
      </c>
      <c r="DC373" s="109">
        <f>VLOOKUP($I373,[1]Ago!$H$7:$AC$470,22,FALSE)</f>
        <v>0</v>
      </c>
      <c r="DD373" s="109">
        <f>VLOOKUP($I373,[1]Set!$H$7:$AC$470,22,FALSE)</f>
        <v>0</v>
      </c>
      <c r="DE373" s="109">
        <f>VLOOKUP($I373,[1]Oct!$H$7:$AC$470,22,FALSE)</f>
        <v>0</v>
      </c>
      <c r="DF373" s="109">
        <f>VLOOKUP($I373,[1]Nov!$H$7:$AC$470,22,FALSE)</f>
        <v>0</v>
      </c>
      <c r="DG373" s="118">
        <f>VLOOKUP($I373,[1]Dic!$H$7:$AC$470,22,FALSE)</f>
        <v>0</v>
      </c>
      <c r="DH373" s="111">
        <f t="shared" si="207"/>
        <v>0</v>
      </c>
      <c r="DI373" s="113">
        <f t="shared" si="208"/>
        <v>0</v>
      </c>
      <c r="DJ373" s="109">
        <f>VLOOKUP($I373,[1]Ene!$H$7:$BL$470,57,FALSE)</f>
        <v>0</v>
      </c>
      <c r="DK373" s="109">
        <f>VLOOKUP($I373,[1]Feb!$H$7:$BL$470,57,FALSE)</f>
        <v>0</v>
      </c>
      <c r="DL373" s="109">
        <f>VLOOKUP($I373,[1]Mar!$H$7:$BL$470,57,FALSE)</f>
        <v>0</v>
      </c>
      <c r="DM373" s="109">
        <f>VLOOKUP($I373,[1]Abr!$H$7:$BL$470,57,FALSE)</f>
        <v>0</v>
      </c>
      <c r="DN373" s="109">
        <f>VLOOKUP($I373,[1]May!$H$7:$BL$470,57,FALSE)</f>
        <v>0</v>
      </c>
      <c r="DO373" s="109">
        <f>VLOOKUP($I373,[1]Jun!$H$7:$BL$470,57,FALSE)</f>
        <v>0</v>
      </c>
      <c r="DP373" s="109">
        <f>VLOOKUP($I373,[1]Jul!$H$7:$BL$470,57,FALSE)</f>
        <v>0</v>
      </c>
      <c r="DQ373" s="109">
        <f>VLOOKUP($I373,[1]Ago!$H$7:$BL$470,57,FALSE)</f>
        <v>0</v>
      </c>
      <c r="DR373" s="109">
        <f>VLOOKUP($I373,[1]Set!$H$7:$BL$470,57,FALSE)</f>
        <v>0</v>
      </c>
      <c r="DS373" s="109">
        <f>VLOOKUP($I373,[1]Oct!$H$7:$BL$470,57,FALSE)</f>
        <v>0</v>
      </c>
      <c r="DT373" s="109">
        <f>VLOOKUP($I373,[1]Nov!$H$7:$BL$470,57,FALSE)</f>
        <v>0</v>
      </c>
      <c r="DU373" s="109">
        <f>VLOOKUP($I373,[1]Dic!$H$7:$BL$470,57,FALSE)</f>
        <v>0</v>
      </c>
      <c r="DV373" s="111">
        <f t="shared" si="209"/>
        <v>0</v>
      </c>
      <c r="DW373" s="113">
        <f t="shared" si="210"/>
        <v>0</v>
      </c>
      <c r="DX373" s="117">
        <f>VLOOKUP($I373,[1]Ene!$H$7:$BQ$470,62,FALSE)</f>
        <v>0</v>
      </c>
      <c r="DY373" s="109">
        <f>VLOOKUP($I373,[1]Feb!$H$7:$BQ$470,62,FALSE)</f>
        <v>0</v>
      </c>
      <c r="DZ373" s="109">
        <f>VLOOKUP($I373,[1]Mar!$H$7:$BQ$470,62,FALSE)</f>
        <v>0</v>
      </c>
      <c r="EA373" s="109">
        <f>VLOOKUP($I373,[1]Abr!$H$7:$BQ$470,62,FALSE)</f>
        <v>0</v>
      </c>
      <c r="EB373" s="109">
        <f>VLOOKUP($I373,[1]May!$H$7:$BQ$470,62,FALSE)</f>
        <v>0</v>
      </c>
      <c r="EC373" s="109">
        <f>VLOOKUP($I373,[1]Jun!$H$7:$BQ$470,62,FALSE)</f>
        <v>0</v>
      </c>
      <c r="ED373" s="109">
        <f>VLOOKUP($I373,[1]Jul!$H$7:$BQ$470,62,FALSE)</f>
        <v>0</v>
      </c>
      <c r="EE373" s="109">
        <f>VLOOKUP($I373,[1]Ago!$H$7:$BQ$470,62,FALSE)</f>
        <v>0</v>
      </c>
      <c r="EF373" s="109">
        <f>VLOOKUP($I373,[1]Set!$H$7:$BQ$470,62,FALSE)</f>
        <v>0</v>
      </c>
      <c r="EG373" s="109">
        <f>VLOOKUP($I373,[1]Oct!$H$7:$BQ$470,62,FALSE)</f>
        <v>0</v>
      </c>
      <c r="EH373" s="109">
        <f>VLOOKUP($I373,[1]Nov!$H$7:$BQ$470,62,FALSE)</f>
        <v>0</v>
      </c>
      <c r="EI373" s="109">
        <f>VLOOKUP($I373,[1]Dic!$H$7:$BQ$470,62,FALSE)</f>
        <v>0</v>
      </c>
      <c r="EJ373" s="115">
        <f t="shared" si="211"/>
        <v>0</v>
      </c>
      <c r="EK373" s="113">
        <f t="shared" si="212"/>
        <v>0</v>
      </c>
      <c r="EL373" s="117">
        <f>VLOOKUP($I373,[1]Ene!$H$7:$BM$470,58,FALSE)</f>
        <v>0</v>
      </c>
      <c r="EM373" s="109">
        <f>VLOOKUP($I373,[1]Feb!$H$7:$BM$470,58,FALSE)</f>
        <v>0</v>
      </c>
      <c r="EN373" s="109">
        <f>VLOOKUP($I373,[1]Mar!$H$7:$BM$470,58,FALSE)</f>
        <v>0</v>
      </c>
      <c r="EO373" s="109">
        <f>VLOOKUP($I373,[1]Abr!$H$7:$BM$470,58,FALSE)</f>
        <v>0</v>
      </c>
      <c r="EP373" s="109">
        <f>VLOOKUP($I373,[1]May!$H$7:$BM$470,58,FALSE)</f>
        <v>0</v>
      </c>
      <c r="EQ373" s="109">
        <f>VLOOKUP($I373,[1]Jun!$H$7:$BM$470,58,FALSE)</f>
        <v>0</v>
      </c>
      <c r="ER373" s="109">
        <f>VLOOKUP($I373,[1]Jul!$H$7:$BM$470,58,FALSE)</f>
        <v>0</v>
      </c>
      <c r="ES373" s="109">
        <f>VLOOKUP($I373,[1]Ago!$H$7:$BM$470,58,FALSE)</f>
        <v>0</v>
      </c>
      <c r="ET373" s="109">
        <f>VLOOKUP($I373,[1]Set!$H$7:$BM$470,58,FALSE)</f>
        <v>0</v>
      </c>
      <c r="EU373" s="109">
        <f>VLOOKUP($I373,[1]Oct!$H$7:$BM$470,58,FALSE)</f>
        <v>0</v>
      </c>
      <c r="EV373" s="109">
        <f>VLOOKUP($I373,[1]Nov!$H$7:$BM$470,58,FALSE)</f>
        <v>0</v>
      </c>
      <c r="EW373" s="118">
        <f>VLOOKUP($I373,[1]Dic!$H$7:$BM$470,58,FALSE)</f>
        <v>0</v>
      </c>
      <c r="EX373" s="111">
        <f t="shared" si="213"/>
        <v>0</v>
      </c>
      <c r="EY373" s="113">
        <f t="shared" si="214"/>
        <v>0</v>
      </c>
      <c r="EZ373" s="109">
        <f>VLOOKUP($I373,[1]Ene!$H$7:$CL$470,70,FALSE)</f>
        <v>0</v>
      </c>
      <c r="FA373" s="109">
        <f>VLOOKUP($I373,[1]Feb!$H$7:$CL$470,70,FALSE)</f>
        <v>0</v>
      </c>
      <c r="FB373" s="109">
        <f>VLOOKUP($I373,[1]Mar!$H$7:$CL$470,70,FALSE)</f>
        <v>0</v>
      </c>
      <c r="FC373" s="109">
        <f>VLOOKUP($I373,[1]Abr!$H$7:$CL$470,70,FALSE)</f>
        <v>0</v>
      </c>
      <c r="FD373" s="109">
        <f>VLOOKUP($I373,[1]May!$H$7:$CL$470,70,FALSE)</f>
        <v>0</v>
      </c>
      <c r="FE373" s="109">
        <f>VLOOKUP($I373,[1]Jun!$H$7:$CL$470,70,FALSE)</f>
        <v>0</v>
      </c>
      <c r="FF373" s="109">
        <f>VLOOKUP($I373,[1]Jul!$H$7:$CL$470,70,FALSE)</f>
        <v>0</v>
      </c>
      <c r="FG373" s="109">
        <f>VLOOKUP($I373,[1]Ago!$H$7:$CL$470,70,FALSE)</f>
        <v>0</v>
      </c>
      <c r="FH373" s="109">
        <f>VLOOKUP($I373,[1]Set!$H$7:$CL$470,70,FALSE)</f>
        <v>0</v>
      </c>
      <c r="FI373" s="109">
        <f>VLOOKUP($I373,[1]Oct!$H$7:$CL$470,70,FALSE)</f>
        <v>0</v>
      </c>
      <c r="FJ373" s="109">
        <f>VLOOKUP($I373,[1]Nov!$H$7:$CL$470,70,FALSE)</f>
        <v>0</v>
      </c>
      <c r="FK373" s="118">
        <f>VLOOKUP($I373,[1]Dic!$H$7:$CL$470,70,FALSE)</f>
        <v>0</v>
      </c>
      <c r="FL373" s="111">
        <f t="shared" si="215"/>
        <v>0</v>
      </c>
      <c r="FM373" s="113">
        <f t="shared" si="216"/>
        <v>0</v>
      </c>
      <c r="FN373" s="109">
        <f>VLOOKUP($I373,[1]Ene!$H$7:$CL$470,72,FALSE)</f>
        <v>0</v>
      </c>
      <c r="FO373" s="109">
        <f>VLOOKUP($I373,[1]Feb!$H$7:$CL$470,72,FALSE)</f>
        <v>0</v>
      </c>
      <c r="FP373" s="109">
        <f>VLOOKUP($I373,[1]Mar!$H$7:$CL$470,72,FALSE)</f>
        <v>0</v>
      </c>
      <c r="FQ373" s="109">
        <f>VLOOKUP($I373,[1]Abr!$H$7:$CL$470,72,FALSE)</f>
        <v>0</v>
      </c>
      <c r="FR373" s="109">
        <f>VLOOKUP($I373,[1]May!$H$7:$CL$470,72,FALSE)</f>
        <v>0</v>
      </c>
      <c r="FS373" s="109">
        <f>VLOOKUP($I373,[1]Jun!$H$7:$CL$470,72,FALSE)</f>
        <v>0</v>
      </c>
      <c r="FT373" s="109">
        <f>VLOOKUP($I373,[1]Jul!$H$7:$CL$470,72,FALSE)</f>
        <v>0</v>
      </c>
      <c r="FU373" s="109">
        <f>VLOOKUP($I373,[1]Ago!$H$7:$CL$470,72,FALSE)</f>
        <v>0</v>
      </c>
      <c r="FV373" s="109">
        <f>VLOOKUP($I373,[1]Set!$H$7:$CL$470,72,FALSE)</f>
        <v>0</v>
      </c>
      <c r="FW373" s="109">
        <f>VLOOKUP($I373,[1]Oct!$H$7:$CL$470,72,FALSE)</f>
        <v>0</v>
      </c>
      <c r="FX373" s="109">
        <f>VLOOKUP($I373,[1]Nov!$H$7:$CL$470,72,FALSE)</f>
        <v>0</v>
      </c>
      <c r="FY373" s="118">
        <f>VLOOKUP($I373,[1]Dic!$H$7:$CL$470,72,FALSE)</f>
        <v>0</v>
      </c>
      <c r="FZ373" s="112">
        <f t="shared" si="217"/>
        <v>0</v>
      </c>
      <c r="GA373" s="113">
        <f t="shared" si="218"/>
        <v>0</v>
      </c>
      <c r="GB373" s="109">
        <f>VLOOKUP($I373,[1]Ene!$H$7:$CL$471,59,FALSE)</f>
        <v>0</v>
      </c>
      <c r="GC373" s="109">
        <f>VLOOKUP($I373,[1]Feb!$H$7:$CL$471,59,FALSE)</f>
        <v>0</v>
      </c>
      <c r="GD373" s="109">
        <f>VLOOKUP($I373,[1]Mar!$H$7:$CL$471,59,FALSE)</f>
        <v>0</v>
      </c>
      <c r="GE373" s="109">
        <f>VLOOKUP($I373,[1]Abr!$H$7:$CL$471,59,FALSE)</f>
        <v>0</v>
      </c>
      <c r="GF373" s="109">
        <f>VLOOKUP($I373,[1]May!$H$7:$CL$471,59,FALSE)</f>
        <v>0</v>
      </c>
      <c r="GG373" s="109">
        <f>VLOOKUP($I373,[1]Jun!$H$7:$CL$471,59,FALSE)</f>
        <v>0</v>
      </c>
      <c r="GH373" s="109">
        <f>VLOOKUP($I373,[1]Jul!$H$7:$CL$471,59,FALSE)</f>
        <v>0</v>
      </c>
      <c r="GI373" s="109">
        <f>VLOOKUP($I373,[1]Ago!$H$7:$CL$471,59,FALSE)</f>
        <v>0</v>
      </c>
      <c r="GJ373" s="109">
        <f>VLOOKUP($I373,[1]Set!$H$7:$CL$471,59,FALSE)</f>
        <v>0</v>
      </c>
      <c r="GK373" s="109">
        <f>VLOOKUP($I373,[1]Oct!$H$7:$CL$471,59,FALSE)</f>
        <v>0</v>
      </c>
      <c r="GL373" s="109">
        <f>VLOOKUP($I373,[1]Nov!$H$7:$CL$471,59,FALSE)</f>
        <v>0</v>
      </c>
      <c r="GM373" s="118">
        <f>VLOOKUP($I373,[1]Dic!$H$7:$CL$471,59,FALSE)</f>
        <v>0</v>
      </c>
      <c r="GN373" s="112">
        <f t="shared" si="219"/>
        <v>0</v>
      </c>
      <c r="GO373" s="113">
        <f t="shared" si="220"/>
        <v>0</v>
      </c>
      <c r="GP373" s="114">
        <f t="shared" si="196"/>
        <v>0</v>
      </c>
      <c r="GQ373" s="114">
        <f t="shared" si="197"/>
        <v>0</v>
      </c>
      <c r="GR373" s="116"/>
      <c r="GS373" s="109">
        <f>VLOOKUP($I373,[1]Ene!$H$7:$CL$470,71,FALSE)</f>
        <v>0</v>
      </c>
      <c r="GT373" s="109">
        <f>VLOOKUP($I373,[1]Feb!$H$7:$CL$470,71,FALSE)</f>
        <v>0</v>
      </c>
      <c r="GU373" s="109">
        <f>VLOOKUP($I373,[1]Mar!$H$7:$CL$470,71,FALSE)</f>
        <v>0</v>
      </c>
      <c r="GV373" s="109">
        <f>VLOOKUP($I373,[1]Abr!$H$7:$CL$470,71,FALSE)</f>
        <v>0</v>
      </c>
      <c r="GW373" s="109">
        <f>VLOOKUP($I373,[1]May!$H$7:$CL$470,71,FALSE)</f>
        <v>0</v>
      </c>
      <c r="GX373" s="109">
        <f>VLOOKUP($I373,[1]Jun!$H$7:$CL$470,71,FALSE)</f>
        <v>0</v>
      </c>
      <c r="GY373" s="109">
        <f>VLOOKUP($I373,[1]Jul!$H$7:$CL$470,71,FALSE)</f>
        <v>0</v>
      </c>
      <c r="GZ373" s="109">
        <f>VLOOKUP($I373,[1]Ago!$H$7:$CL$470,71,FALSE)</f>
        <v>0</v>
      </c>
      <c r="HA373" s="109">
        <f>VLOOKUP($I373,[1]Set!$H$7:$CL$470,71,FALSE)</f>
        <v>0</v>
      </c>
      <c r="HB373" s="109">
        <f>VLOOKUP($I373,[1]Oct!$H$7:$CL$470,71,FALSE)</f>
        <v>0</v>
      </c>
      <c r="HC373" s="109">
        <f>VLOOKUP($I373,[1]Nov!$H$7:$CL$470,71,FALSE)</f>
        <v>0</v>
      </c>
      <c r="HD373" s="109">
        <f>VLOOKUP($I373,[1]Dic!$H$7:$CL$470,71,FALSE)</f>
        <v>0</v>
      </c>
      <c r="HE373" s="111">
        <f t="shared" si="221"/>
        <v>0</v>
      </c>
      <c r="HF373" s="113">
        <f t="shared" si="222"/>
        <v>0</v>
      </c>
      <c r="HG373" s="109">
        <f>VLOOKUP($I373,[1]Ene!$H$7:$CL$470,73,FALSE)</f>
        <v>0</v>
      </c>
      <c r="HH373" s="109">
        <f>VLOOKUP($I373,[1]Feb!$H$7:$CL$470,73,FALSE)</f>
        <v>0</v>
      </c>
      <c r="HI373" s="109">
        <f>VLOOKUP($I373,[1]Mar!$H$7:$CL$470,73,FALSE)</f>
        <v>0</v>
      </c>
      <c r="HJ373" s="109">
        <f>VLOOKUP($I373,[1]Abr!$H$7:$CL$470,73,FALSE)</f>
        <v>0</v>
      </c>
      <c r="HK373" s="109">
        <f>VLOOKUP($I373,[1]May!$H$7:$CL$470,73,FALSE)</f>
        <v>0</v>
      </c>
      <c r="HL373" s="109">
        <f>VLOOKUP($I373,[1]Jun!$H$7:$CL$470,73,FALSE)</f>
        <v>0</v>
      </c>
      <c r="HM373" s="109">
        <f>VLOOKUP($I373,[1]Jul!$H$7:$CL$470,73,FALSE)</f>
        <v>0</v>
      </c>
      <c r="HN373" s="109">
        <f>VLOOKUP($I373,[1]Ago!$H$7:$CL$470,73,FALSE)</f>
        <v>0</v>
      </c>
      <c r="HO373" s="109">
        <f>VLOOKUP($I373,[1]Set!$H$7:$CL$470,73,FALSE)</f>
        <v>0</v>
      </c>
      <c r="HP373" s="109">
        <f>VLOOKUP($I373,[1]Oct!$H$7:$CL$470,73,FALSE)</f>
        <v>0</v>
      </c>
      <c r="HQ373" s="109">
        <f>VLOOKUP($I373,[1]Nov!$H$7:$CL$470,73,FALSE)</f>
        <v>0</v>
      </c>
      <c r="HR373" s="109">
        <f>VLOOKUP($I373,[1]Dic!$H$7:$CL$470,73,FALSE)</f>
        <v>0</v>
      </c>
      <c r="HS373" s="111">
        <f t="shared" si="223"/>
        <v>0</v>
      </c>
      <c r="HT373" s="113">
        <f t="shared" si="224"/>
        <v>0</v>
      </c>
      <c r="HU373" s="114">
        <f t="shared" si="225"/>
        <v>0</v>
      </c>
    </row>
    <row r="374" spans="1:229" s="112" customFormat="1" ht="10.5" x14ac:dyDescent="0.25">
      <c r="A374" s="184" t="s">
        <v>44</v>
      </c>
      <c r="B374" s="187" t="s">
        <v>29</v>
      </c>
      <c r="C374" s="184">
        <v>401</v>
      </c>
      <c r="D374" s="187" t="s">
        <v>29</v>
      </c>
      <c r="E374" s="187" t="s">
        <v>44</v>
      </c>
      <c r="F374" s="188" t="s">
        <v>29</v>
      </c>
      <c r="G374" s="184"/>
      <c r="H374" s="184" t="s">
        <v>688</v>
      </c>
      <c r="I374" s="316">
        <v>16827</v>
      </c>
      <c r="J374" s="184" t="s">
        <v>635</v>
      </c>
      <c r="K374" s="109">
        <f>VLOOKUP($I374,[1]Ene!$H$7:$M$470,6,FALSE)</f>
        <v>0</v>
      </c>
      <c r="L374" s="109">
        <f>VLOOKUP($I374,[1]Feb!$H$7:$M$470,6,FALSE)</f>
        <v>0</v>
      </c>
      <c r="M374" s="109">
        <f>VLOOKUP($I374,[1]Mar!$H$7:$M$470,6,FALSE)</f>
        <v>0</v>
      </c>
      <c r="N374" s="109">
        <f>VLOOKUP($I374,[1]Abr!$H$7:$M$470,6,FALSE)</f>
        <v>0</v>
      </c>
      <c r="O374" s="109">
        <f>VLOOKUP($I374,[1]May!$H$7:$M$470,6,FALSE)</f>
        <v>0</v>
      </c>
      <c r="P374" s="109">
        <f>VLOOKUP($I374,[1]Jun!$H$7:$M$470,6,FALSE)</f>
        <v>0</v>
      </c>
      <c r="Q374" s="109">
        <f>VLOOKUP($I374,[1]Jul!$H$7:$M$470,6,FALSE)</f>
        <v>0</v>
      </c>
      <c r="R374" s="109">
        <f>VLOOKUP($I374,[1]Ago!$H$7:$M$470,6,FALSE)</f>
        <v>0</v>
      </c>
      <c r="S374" s="109">
        <f>VLOOKUP($I374,[1]Set!$H$7:$M$470,6,FALSE)</f>
        <v>0</v>
      </c>
      <c r="T374" s="109">
        <f>VLOOKUP($I374,[1]Oct!$H$7:$M$470,6,FALSE)</f>
        <v>0</v>
      </c>
      <c r="U374" s="109">
        <f>VLOOKUP($I374,[1]Nov!$H$7:$M$470,6,FALSE)</f>
        <v>0</v>
      </c>
      <c r="V374" s="109">
        <f>VLOOKUP($I374,[1]Dic!$H$7:$M$470,6,FALSE)</f>
        <v>0</v>
      </c>
      <c r="W374" s="142"/>
      <c r="X374" s="112">
        <f t="shared" si="198"/>
        <v>0</v>
      </c>
      <c r="Y374" s="163">
        <f t="shared" si="199"/>
        <v>0</v>
      </c>
      <c r="Z374" s="117">
        <f>VLOOKUP($I374,[1]Ene!$H$7:$N$470,7,FALSE)</f>
        <v>1</v>
      </c>
      <c r="AA374" s="109">
        <f>VLOOKUP($I374,[1]Feb!$H$7:$N$470,7,FALSE)</f>
        <v>0</v>
      </c>
      <c r="AB374" s="109">
        <f>VLOOKUP($I374,[1]Mar!$H$7:$N$470,7,FALSE)</f>
        <v>0</v>
      </c>
      <c r="AC374" s="109">
        <f>VLOOKUP($I374,[1]Abr!$H$7:$N$470,7,FALSE)</f>
        <v>0</v>
      </c>
      <c r="AD374" s="109">
        <f>VLOOKUP($I374,[1]May!$H$7:$N$470,7,FALSE)</f>
        <v>0</v>
      </c>
      <c r="AE374" s="109">
        <f>VLOOKUP($I374,[1]Jun!$H$7:$N$470,7,FALSE)</f>
        <v>0</v>
      </c>
      <c r="AF374" s="109">
        <f>VLOOKUP($I374,[1]Jul!$H$7:$N$470,7,FALSE)</f>
        <v>0</v>
      </c>
      <c r="AG374" s="109">
        <f>VLOOKUP($I374,[1]Ago!$H$7:$N$470,7,FALSE)</f>
        <v>0</v>
      </c>
      <c r="AH374" s="109">
        <f>VLOOKUP($I374,[1]Set!$H$7:$N$470,7,FALSE)</f>
        <v>0</v>
      </c>
      <c r="AI374" s="109">
        <f>VLOOKUP($I374,[1]Oct!$H$7:$N$470,7,FALSE)</f>
        <v>0</v>
      </c>
      <c r="AJ374" s="109">
        <f>VLOOKUP($I374,[1]Nov!$H$7:$N$470,7,FALSE)</f>
        <v>0</v>
      </c>
      <c r="AK374" s="118">
        <f>VLOOKUP($I374,[1]Dic!$H$7:$N$470,7,FALSE)</f>
        <v>0</v>
      </c>
      <c r="AL374" s="112">
        <f t="shared" si="191"/>
        <v>1</v>
      </c>
      <c r="AM374" s="164">
        <f t="shared" si="200"/>
        <v>0</v>
      </c>
      <c r="AN374" s="164">
        <f t="shared" si="192"/>
        <v>0</v>
      </c>
      <c r="AO374" s="142"/>
      <c r="AP374" s="109">
        <f>VLOOKUP($I374,[1]Ene!$H$7:$Q$470,10,FALSE)</f>
        <v>0</v>
      </c>
      <c r="AQ374" s="109">
        <f>VLOOKUP($I374,[1]Feb!$H$7:$Q$470,10,FALSE)</f>
        <v>0</v>
      </c>
      <c r="AR374" s="109">
        <f>VLOOKUP($I374,[1]Mar!$H$7:$Q$470,10,FALSE)</f>
        <v>0</v>
      </c>
      <c r="AS374" s="109">
        <f>VLOOKUP($I374,[1]Abr!$H$7:$Q$470,10,FALSE)</f>
        <v>0</v>
      </c>
      <c r="AT374" s="109">
        <f>VLOOKUP($I374,[1]May!$H$7:$Q$470,10,FALSE)</f>
        <v>0</v>
      </c>
      <c r="AU374" s="109">
        <f>VLOOKUP($I374,[1]Jun!$H$7:$Q$470,10,FALSE)</f>
        <v>0</v>
      </c>
      <c r="AV374" s="109">
        <f>VLOOKUP($I374,[1]Jul!$H$7:$Q$470,10,FALSE)</f>
        <v>0</v>
      </c>
      <c r="AW374" s="109">
        <f>VLOOKUP($I374,[1]Ago!$H$7:$Q$470,10,FALSE)</f>
        <v>0</v>
      </c>
      <c r="AX374" s="109">
        <f>VLOOKUP($I374,[1]Set!$H$7:$Q$470,10,FALSE)</f>
        <v>0</v>
      </c>
      <c r="AY374" s="109">
        <f>VLOOKUP($I374,[1]Oct!$H$7:$Q$470,10,FALSE)</f>
        <v>0</v>
      </c>
      <c r="AZ374" s="109">
        <f>VLOOKUP($I374,[1]Nov!$H$7:$Q$470,10,FALSE)</f>
        <v>0</v>
      </c>
      <c r="BA374" s="118">
        <f>VLOOKUP($I374,[1]Dic!$H$7:$Q$470,10,FALSE)</f>
        <v>0</v>
      </c>
      <c r="BB374" s="112">
        <f t="shared" si="201"/>
        <v>0</v>
      </c>
      <c r="BC374" s="163">
        <f t="shared" si="202"/>
        <v>0</v>
      </c>
      <c r="BD374" s="109">
        <f>VLOOKUP($I374,[1]Ene!$H$7:$T$470,13,FALSE)</f>
        <v>0</v>
      </c>
      <c r="BE374" s="109">
        <f>VLOOKUP($I374,[1]Feb!$H$7:$T$470,13,FALSE)</f>
        <v>0</v>
      </c>
      <c r="BF374" s="109">
        <f>VLOOKUP($I374,[1]Mar!$H$7:$T$470,13,FALSE)</f>
        <v>0</v>
      </c>
      <c r="BG374" s="109">
        <f>VLOOKUP($I374,[1]Abr!$H$7:$T$470,13,FALSE)</f>
        <v>0</v>
      </c>
      <c r="BH374" s="109">
        <f>VLOOKUP($I374,[1]May!$H$7:$T$470,13,FALSE)</f>
        <v>0</v>
      </c>
      <c r="BI374" s="109">
        <f>VLOOKUP($I374,[1]Jun!$H$7:$T$470,13,FALSE)</f>
        <v>0</v>
      </c>
      <c r="BJ374" s="109">
        <f>VLOOKUP($I374,[1]Jul!$H$7:$T$470,13,FALSE)</f>
        <v>0</v>
      </c>
      <c r="BK374" s="109">
        <f>VLOOKUP($I374,[1]Ago!$H$7:$T$470,13,FALSE)</f>
        <v>0</v>
      </c>
      <c r="BL374" s="109">
        <f>VLOOKUP($I374,[1]Set!$H$7:$T$470,13,FALSE)</f>
        <v>0</v>
      </c>
      <c r="BM374" s="109">
        <f>VLOOKUP($I374,[1]Oct!$H$7:$T$470,13,FALSE)</f>
        <v>0</v>
      </c>
      <c r="BN374" s="109">
        <f>VLOOKUP($I374,[1]Nov!$H$7:$T$470,13,FALSE)</f>
        <v>0</v>
      </c>
      <c r="BO374" s="109">
        <f>VLOOKUP($I374,[1]Dic!$H$7:$T$470,13,FALSE)</f>
        <v>0</v>
      </c>
      <c r="BP374" s="111">
        <f t="shared" si="203"/>
        <v>0</v>
      </c>
      <c r="BQ374" s="113">
        <f t="shared" si="204"/>
        <v>0</v>
      </c>
      <c r="BR374" s="109">
        <f>VLOOKUP($I374,[1]Ene!$H$7:$V$470,15,FALSE)</f>
        <v>1</v>
      </c>
      <c r="BS374" s="109">
        <f>VLOOKUP($I374,[1]Feb!$H$7:$V$470,15,FALSE)</f>
        <v>0</v>
      </c>
      <c r="BT374" s="109">
        <f>VLOOKUP($I374,[1]Mar!$H$7:$V$470,15,FALSE)</f>
        <v>0</v>
      </c>
      <c r="BU374" s="109">
        <f>VLOOKUP($I374,[1]Abr!$H$7:$V$470,15,FALSE)</f>
        <v>0</v>
      </c>
      <c r="BV374" s="109">
        <f>VLOOKUP($I374,[1]May!$H$7:$V$470,15,FALSE)</f>
        <v>0</v>
      </c>
      <c r="BW374" s="109">
        <f>VLOOKUP($I374,[1]Jun!$H$7:$V$470,15,FALSE)</f>
        <v>0</v>
      </c>
      <c r="BX374" s="109">
        <f>VLOOKUP($I374,[1]Jul!$H$7:$V$470,15,FALSE)</f>
        <v>0</v>
      </c>
      <c r="BY374" s="109">
        <f>VLOOKUP($I374,[1]Ago!$H$7:$V$470,15,FALSE)</f>
        <v>0</v>
      </c>
      <c r="BZ374" s="109">
        <f>VLOOKUP($I374,[1]Set!$H$7:$V$470,15,FALSE)</f>
        <v>0</v>
      </c>
      <c r="CA374" s="109">
        <f>VLOOKUP($I374,[1]Oct!$H$7:$V$470,15,FALSE)</f>
        <v>0</v>
      </c>
      <c r="CB374" s="109">
        <f>VLOOKUP($I374,[1]Nov!$H$7:$V$470,15,FALSE)</f>
        <v>0</v>
      </c>
      <c r="CC374" s="109">
        <f>VLOOKUP($I374,[1]Dic!$H$7:$V$470,15,FALSE)</f>
        <v>0</v>
      </c>
      <c r="CD374" s="111">
        <f t="shared" si="205"/>
        <v>1</v>
      </c>
      <c r="CE374" s="113">
        <f t="shared" si="193"/>
        <v>0</v>
      </c>
      <c r="CF374" s="109">
        <f>VLOOKUP($I374,[1]Ene!$H$7:$X$470,17,FALSE)</f>
        <v>1</v>
      </c>
      <c r="CG374" s="109">
        <f>VLOOKUP($I374,[1]Feb!$H$7:$X$470,17,FALSE)</f>
        <v>0</v>
      </c>
      <c r="CH374" s="109">
        <f>VLOOKUP($I374,[1]Mar!$H$7:$X$470,17,FALSE)</f>
        <v>0</v>
      </c>
      <c r="CI374" s="109">
        <f>VLOOKUP($I374,[1]Abr!$H$7:$X$470,17,FALSE)</f>
        <v>0</v>
      </c>
      <c r="CJ374" s="109">
        <f>VLOOKUP($I374,[1]May!$H$7:$X$470,17,FALSE)</f>
        <v>0</v>
      </c>
      <c r="CK374" s="109">
        <f>VLOOKUP($I374,[1]Jun!$H$7:$X$470,17,FALSE)</f>
        <v>0</v>
      </c>
      <c r="CL374" s="109">
        <f>VLOOKUP($I374,[1]Jul!$H$7:$X$470,17,FALSE)</f>
        <v>0</v>
      </c>
      <c r="CM374" s="109">
        <f>VLOOKUP($I374,[1]Ago!$H$7:$X$470,17,FALSE)</f>
        <v>0</v>
      </c>
      <c r="CN374" s="109">
        <f>VLOOKUP($I374,[1]Set!$H$7:$X$470,17,FALSE)</f>
        <v>0</v>
      </c>
      <c r="CO374" s="109">
        <f>VLOOKUP($I374,[1]Oct!$H$7:$X$470,17,FALSE)</f>
        <v>0</v>
      </c>
      <c r="CP374" s="109">
        <f>VLOOKUP($I374,[1]Nov!$H$7:$X$470,17,FALSE)</f>
        <v>0</v>
      </c>
      <c r="CQ374" s="109">
        <f>VLOOKUP($I374,[1]Dic!$H$7:$X$470,17,FALSE)</f>
        <v>0</v>
      </c>
      <c r="CR374" s="111">
        <f t="shared" si="206"/>
        <v>1</v>
      </c>
      <c r="CS374" s="113">
        <f t="shared" si="194"/>
        <v>0</v>
      </c>
      <c r="CT374" s="112">
        <f t="shared" si="195"/>
        <v>0</v>
      </c>
      <c r="CU374" s="116"/>
      <c r="CV374" s="109">
        <f>VLOOKUP($I374,[1]Ene!$H$7:$AC$470,22,FALSE)</f>
        <v>0</v>
      </c>
      <c r="CW374" s="109">
        <f>VLOOKUP($I374,[1]Feb!$H$7:$AC$470,22,FALSE)</f>
        <v>0</v>
      </c>
      <c r="CX374" s="109">
        <f>VLOOKUP($I374,[1]Mar!$H$7:$AC$470,22,FALSE)</f>
        <v>0</v>
      </c>
      <c r="CY374" s="109">
        <f>VLOOKUP($I374,[1]Abr!$H$7:$AC$470,22,FALSE)</f>
        <v>0</v>
      </c>
      <c r="CZ374" s="109">
        <f>VLOOKUP($I374,[1]May!$H$7:$AC$470,22,FALSE)</f>
        <v>0</v>
      </c>
      <c r="DA374" s="109">
        <f>VLOOKUP($I374,[1]Jun!$H$7:$AC$470,22,FALSE)</f>
        <v>0</v>
      </c>
      <c r="DB374" s="109">
        <f>VLOOKUP($I374,[1]Jul!$H$7:$AC$470,22,FALSE)</f>
        <v>0</v>
      </c>
      <c r="DC374" s="109">
        <f>VLOOKUP($I374,[1]Ago!$H$7:$AC$470,22,FALSE)</f>
        <v>0</v>
      </c>
      <c r="DD374" s="109">
        <f>VLOOKUP($I374,[1]Set!$H$7:$AC$470,22,FALSE)</f>
        <v>0</v>
      </c>
      <c r="DE374" s="109">
        <f>VLOOKUP($I374,[1]Oct!$H$7:$AC$470,22,FALSE)</f>
        <v>0</v>
      </c>
      <c r="DF374" s="109">
        <f>VLOOKUP($I374,[1]Nov!$H$7:$AC$470,22,FALSE)</f>
        <v>0</v>
      </c>
      <c r="DG374" s="118">
        <f>VLOOKUP($I374,[1]Dic!$H$7:$AC$470,22,FALSE)</f>
        <v>0</v>
      </c>
      <c r="DH374" s="111">
        <f t="shared" si="207"/>
        <v>0</v>
      </c>
      <c r="DI374" s="113">
        <f t="shared" si="208"/>
        <v>0</v>
      </c>
      <c r="DJ374" s="109">
        <f>VLOOKUP($I374,[1]Ene!$H$7:$BL$470,57,FALSE)</f>
        <v>0</v>
      </c>
      <c r="DK374" s="109">
        <f>VLOOKUP($I374,[1]Feb!$H$7:$BL$470,57,FALSE)</f>
        <v>0</v>
      </c>
      <c r="DL374" s="109">
        <f>VLOOKUP($I374,[1]Mar!$H$7:$BL$470,57,FALSE)</f>
        <v>0</v>
      </c>
      <c r="DM374" s="109">
        <f>VLOOKUP($I374,[1]Abr!$H$7:$BL$470,57,FALSE)</f>
        <v>0</v>
      </c>
      <c r="DN374" s="109">
        <f>VLOOKUP($I374,[1]May!$H$7:$BL$470,57,FALSE)</f>
        <v>0</v>
      </c>
      <c r="DO374" s="109">
        <f>VLOOKUP($I374,[1]Jun!$H$7:$BL$470,57,FALSE)</f>
        <v>0</v>
      </c>
      <c r="DP374" s="109">
        <f>VLOOKUP($I374,[1]Jul!$H$7:$BL$470,57,FALSE)</f>
        <v>0</v>
      </c>
      <c r="DQ374" s="109">
        <f>VLOOKUP($I374,[1]Ago!$H$7:$BL$470,57,FALSE)</f>
        <v>0</v>
      </c>
      <c r="DR374" s="109">
        <f>VLOOKUP($I374,[1]Set!$H$7:$BL$470,57,FALSE)</f>
        <v>0</v>
      </c>
      <c r="DS374" s="109">
        <f>VLOOKUP($I374,[1]Oct!$H$7:$BL$470,57,FALSE)</f>
        <v>0</v>
      </c>
      <c r="DT374" s="109">
        <f>VLOOKUP($I374,[1]Nov!$H$7:$BL$470,57,FALSE)</f>
        <v>0</v>
      </c>
      <c r="DU374" s="109">
        <f>VLOOKUP($I374,[1]Dic!$H$7:$BL$470,57,FALSE)</f>
        <v>0</v>
      </c>
      <c r="DV374" s="111">
        <f t="shared" si="209"/>
        <v>0</v>
      </c>
      <c r="DW374" s="113">
        <f t="shared" si="210"/>
        <v>0</v>
      </c>
      <c r="DX374" s="117">
        <f>VLOOKUP($I374,[1]Ene!$H$7:$BQ$470,62,FALSE)</f>
        <v>0</v>
      </c>
      <c r="DY374" s="109">
        <f>VLOOKUP($I374,[1]Feb!$H$7:$BQ$470,62,FALSE)</f>
        <v>0</v>
      </c>
      <c r="DZ374" s="109">
        <f>VLOOKUP($I374,[1]Mar!$H$7:$BQ$470,62,FALSE)</f>
        <v>0</v>
      </c>
      <c r="EA374" s="109">
        <f>VLOOKUP($I374,[1]Abr!$H$7:$BQ$470,62,FALSE)</f>
        <v>0</v>
      </c>
      <c r="EB374" s="109">
        <f>VLOOKUP($I374,[1]May!$H$7:$BQ$470,62,FALSE)</f>
        <v>0</v>
      </c>
      <c r="EC374" s="109">
        <f>VLOOKUP($I374,[1]Jun!$H$7:$BQ$470,62,FALSE)</f>
        <v>0</v>
      </c>
      <c r="ED374" s="109">
        <f>VLOOKUP($I374,[1]Jul!$H$7:$BQ$470,62,FALSE)</f>
        <v>0</v>
      </c>
      <c r="EE374" s="109">
        <f>VLOOKUP($I374,[1]Ago!$H$7:$BQ$470,62,FALSE)</f>
        <v>0</v>
      </c>
      <c r="EF374" s="109">
        <f>VLOOKUP($I374,[1]Set!$H$7:$BQ$470,62,FALSE)</f>
        <v>0</v>
      </c>
      <c r="EG374" s="109">
        <f>VLOOKUP($I374,[1]Oct!$H$7:$BQ$470,62,FALSE)</f>
        <v>0</v>
      </c>
      <c r="EH374" s="109">
        <f>VLOOKUP($I374,[1]Nov!$H$7:$BQ$470,62,FALSE)</f>
        <v>0</v>
      </c>
      <c r="EI374" s="109">
        <f>VLOOKUP($I374,[1]Dic!$H$7:$BQ$470,62,FALSE)</f>
        <v>0</v>
      </c>
      <c r="EJ374" s="115">
        <f t="shared" si="211"/>
        <v>0</v>
      </c>
      <c r="EK374" s="113">
        <f t="shared" si="212"/>
        <v>0</v>
      </c>
      <c r="EL374" s="117">
        <f>VLOOKUP($I374,[1]Ene!$H$7:$BM$470,58,FALSE)</f>
        <v>0</v>
      </c>
      <c r="EM374" s="109">
        <f>VLOOKUP($I374,[1]Feb!$H$7:$BM$470,58,FALSE)</f>
        <v>0</v>
      </c>
      <c r="EN374" s="109">
        <f>VLOOKUP($I374,[1]Mar!$H$7:$BM$470,58,FALSE)</f>
        <v>0</v>
      </c>
      <c r="EO374" s="109">
        <f>VLOOKUP($I374,[1]Abr!$H$7:$BM$470,58,FALSE)</f>
        <v>0</v>
      </c>
      <c r="EP374" s="109">
        <f>VLOOKUP($I374,[1]May!$H$7:$BM$470,58,FALSE)</f>
        <v>0</v>
      </c>
      <c r="EQ374" s="109">
        <f>VLOOKUP($I374,[1]Jun!$H$7:$BM$470,58,FALSE)</f>
        <v>0</v>
      </c>
      <c r="ER374" s="109">
        <f>VLOOKUP($I374,[1]Jul!$H$7:$BM$470,58,FALSE)</f>
        <v>0</v>
      </c>
      <c r="ES374" s="109">
        <f>VLOOKUP($I374,[1]Ago!$H$7:$BM$470,58,FALSE)</f>
        <v>0</v>
      </c>
      <c r="ET374" s="109">
        <f>VLOOKUP($I374,[1]Set!$H$7:$BM$470,58,FALSE)</f>
        <v>0</v>
      </c>
      <c r="EU374" s="109">
        <f>VLOOKUP($I374,[1]Oct!$H$7:$BM$470,58,FALSE)</f>
        <v>0</v>
      </c>
      <c r="EV374" s="109">
        <f>VLOOKUP($I374,[1]Nov!$H$7:$BM$470,58,FALSE)</f>
        <v>0</v>
      </c>
      <c r="EW374" s="118">
        <f>VLOOKUP($I374,[1]Dic!$H$7:$BM$470,58,FALSE)</f>
        <v>0</v>
      </c>
      <c r="EX374" s="111">
        <f t="shared" si="213"/>
        <v>0</v>
      </c>
      <c r="EY374" s="113">
        <f t="shared" si="214"/>
        <v>0</v>
      </c>
      <c r="EZ374" s="109">
        <f>VLOOKUP($I374,[1]Ene!$H$7:$CL$470,70,FALSE)</f>
        <v>0</v>
      </c>
      <c r="FA374" s="109">
        <f>VLOOKUP($I374,[1]Feb!$H$7:$CL$470,70,FALSE)</f>
        <v>0</v>
      </c>
      <c r="FB374" s="109">
        <f>VLOOKUP($I374,[1]Mar!$H$7:$CL$470,70,FALSE)</f>
        <v>0</v>
      </c>
      <c r="FC374" s="109">
        <f>VLOOKUP($I374,[1]Abr!$H$7:$CL$470,70,FALSE)</f>
        <v>0</v>
      </c>
      <c r="FD374" s="109">
        <f>VLOOKUP($I374,[1]May!$H$7:$CL$470,70,FALSE)</f>
        <v>0</v>
      </c>
      <c r="FE374" s="109">
        <f>VLOOKUP($I374,[1]Jun!$H$7:$CL$470,70,FALSE)</f>
        <v>0</v>
      </c>
      <c r="FF374" s="109">
        <f>VLOOKUP($I374,[1]Jul!$H$7:$CL$470,70,FALSE)</f>
        <v>0</v>
      </c>
      <c r="FG374" s="109">
        <f>VLOOKUP($I374,[1]Ago!$H$7:$CL$470,70,FALSE)</f>
        <v>0</v>
      </c>
      <c r="FH374" s="109">
        <f>VLOOKUP($I374,[1]Set!$H$7:$CL$470,70,FALSE)</f>
        <v>0</v>
      </c>
      <c r="FI374" s="109">
        <f>VLOOKUP($I374,[1]Oct!$H$7:$CL$470,70,FALSE)</f>
        <v>0</v>
      </c>
      <c r="FJ374" s="109">
        <f>VLOOKUP($I374,[1]Nov!$H$7:$CL$470,70,FALSE)</f>
        <v>0</v>
      </c>
      <c r="FK374" s="118">
        <f>VLOOKUP($I374,[1]Dic!$H$7:$CL$470,70,FALSE)</f>
        <v>0</v>
      </c>
      <c r="FL374" s="111">
        <f t="shared" si="215"/>
        <v>0</v>
      </c>
      <c r="FM374" s="113">
        <f t="shared" si="216"/>
        <v>0</v>
      </c>
      <c r="FN374" s="109">
        <f>VLOOKUP($I374,[1]Ene!$H$7:$CL$470,72,FALSE)</f>
        <v>0</v>
      </c>
      <c r="FO374" s="109">
        <f>VLOOKUP($I374,[1]Feb!$H$7:$CL$470,72,FALSE)</f>
        <v>0</v>
      </c>
      <c r="FP374" s="109">
        <f>VLOOKUP($I374,[1]Mar!$H$7:$CL$470,72,FALSE)</f>
        <v>0</v>
      </c>
      <c r="FQ374" s="109">
        <f>VLOOKUP($I374,[1]Abr!$H$7:$CL$470,72,FALSE)</f>
        <v>0</v>
      </c>
      <c r="FR374" s="109">
        <f>VLOOKUP($I374,[1]May!$H$7:$CL$470,72,FALSE)</f>
        <v>0</v>
      </c>
      <c r="FS374" s="109">
        <f>VLOOKUP($I374,[1]Jun!$H$7:$CL$470,72,FALSE)</f>
        <v>0</v>
      </c>
      <c r="FT374" s="109">
        <f>VLOOKUP($I374,[1]Jul!$H$7:$CL$470,72,FALSE)</f>
        <v>0</v>
      </c>
      <c r="FU374" s="109">
        <f>VLOOKUP($I374,[1]Ago!$H$7:$CL$470,72,FALSE)</f>
        <v>0</v>
      </c>
      <c r="FV374" s="109">
        <f>VLOOKUP($I374,[1]Set!$H$7:$CL$470,72,FALSE)</f>
        <v>0</v>
      </c>
      <c r="FW374" s="109">
        <f>VLOOKUP($I374,[1]Oct!$H$7:$CL$470,72,FALSE)</f>
        <v>0</v>
      </c>
      <c r="FX374" s="109">
        <f>VLOOKUP($I374,[1]Nov!$H$7:$CL$470,72,FALSE)</f>
        <v>0</v>
      </c>
      <c r="FY374" s="118">
        <f>VLOOKUP($I374,[1]Dic!$H$7:$CL$470,72,FALSE)</f>
        <v>0</v>
      </c>
      <c r="FZ374" s="112">
        <f t="shared" si="217"/>
        <v>0</v>
      </c>
      <c r="GA374" s="113">
        <f t="shared" si="218"/>
        <v>0</v>
      </c>
      <c r="GB374" s="109">
        <f>VLOOKUP($I374,[1]Ene!$H$7:$CL$471,59,FALSE)</f>
        <v>3</v>
      </c>
      <c r="GC374" s="109">
        <f>VLOOKUP($I374,[1]Feb!$H$7:$CL$471,59,FALSE)</f>
        <v>0</v>
      </c>
      <c r="GD374" s="109">
        <f>VLOOKUP($I374,[1]Mar!$H$7:$CL$471,59,FALSE)</f>
        <v>0</v>
      </c>
      <c r="GE374" s="109">
        <f>VLOOKUP($I374,[1]Abr!$H$7:$CL$471,59,FALSE)</f>
        <v>0</v>
      </c>
      <c r="GF374" s="109">
        <f>VLOOKUP($I374,[1]May!$H$7:$CL$471,59,FALSE)</f>
        <v>0</v>
      </c>
      <c r="GG374" s="109">
        <f>VLOOKUP($I374,[1]Jun!$H$7:$CL$471,59,FALSE)</f>
        <v>0</v>
      </c>
      <c r="GH374" s="109">
        <f>VLOOKUP($I374,[1]Jul!$H$7:$CL$471,59,FALSE)</f>
        <v>0</v>
      </c>
      <c r="GI374" s="109">
        <f>VLOOKUP($I374,[1]Ago!$H$7:$CL$471,59,FALSE)</f>
        <v>0</v>
      </c>
      <c r="GJ374" s="109">
        <f>VLOOKUP($I374,[1]Set!$H$7:$CL$471,59,FALSE)</f>
        <v>0</v>
      </c>
      <c r="GK374" s="109">
        <f>VLOOKUP($I374,[1]Oct!$H$7:$CL$471,59,FALSE)</f>
        <v>0</v>
      </c>
      <c r="GL374" s="109">
        <f>VLOOKUP($I374,[1]Nov!$H$7:$CL$471,59,FALSE)</f>
        <v>0</v>
      </c>
      <c r="GM374" s="118">
        <f>VLOOKUP($I374,[1]Dic!$H$7:$CL$471,59,FALSE)</f>
        <v>0</v>
      </c>
      <c r="GN374" s="112">
        <f t="shared" si="219"/>
        <v>3</v>
      </c>
      <c r="GO374" s="113">
        <f t="shared" si="220"/>
        <v>0</v>
      </c>
      <c r="GP374" s="114">
        <f t="shared" si="196"/>
        <v>0</v>
      </c>
      <c r="GQ374" s="114">
        <f t="shared" si="197"/>
        <v>0</v>
      </c>
      <c r="GR374" s="116"/>
      <c r="GS374" s="109">
        <f>VLOOKUP($I374,[1]Ene!$H$7:$CL$470,71,FALSE)</f>
        <v>0</v>
      </c>
      <c r="GT374" s="109">
        <f>VLOOKUP($I374,[1]Feb!$H$7:$CL$470,71,FALSE)</f>
        <v>0</v>
      </c>
      <c r="GU374" s="109">
        <f>VLOOKUP($I374,[1]Mar!$H$7:$CL$470,71,FALSE)</f>
        <v>0</v>
      </c>
      <c r="GV374" s="109">
        <f>VLOOKUP($I374,[1]Abr!$H$7:$CL$470,71,FALSE)</f>
        <v>0</v>
      </c>
      <c r="GW374" s="109">
        <f>VLOOKUP($I374,[1]May!$H$7:$CL$470,71,FALSE)</f>
        <v>0</v>
      </c>
      <c r="GX374" s="109">
        <f>VLOOKUP($I374,[1]Jun!$H$7:$CL$470,71,FALSE)</f>
        <v>0</v>
      </c>
      <c r="GY374" s="109">
        <f>VLOOKUP($I374,[1]Jul!$H$7:$CL$470,71,FALSE)</f>
        <v>0</v>
      </c>
      <c r="GZ374" s="109">
        <f>VLOOKUP($I374,[1]Ago!$H$7:$CL$470,71,FALSE)</f>
        <v>0</v>
      </c>
      <c r="HA374" s="109">
        <f>VLOOKUP($I374,[1]Set!$H$7:$CL$470,71,FALSE)</f>
        <v>0</v>
      </c>
      <c r="HB374" s="109">
        <f>VLOOKUP($I374,[1]Oct!$H$7:$CL$470,71,FALSE)</f>
        <v>0</v>
      </c>
      <c r="HC374" s="109">
        <f>VLOOKUP($I374,[1]Nov!$H$7:$CL$470,71,FALSE)</f>
        <v>0</v>
      </c>
      <c r="HD374" s="109">
        <f>VLOOKUP($I374,[1]Dic!$H$7:$CL$470,71,FALSE)</f>
        <v>0</v>
      </c>
      <c r="HE374" s="111">
        <f t="shared" si="221"/>
        <v>0</v>
      </c>
      <c r="HF374" s="113">
        <f t="shared" si="222"/>
        <v>0</v>
      </c>
      <c r="HG374" s="109">
        <f>VLOOKUP($I374,[1]Ene!$H$7:$CL$470,73,FALSE)</f>
        <v>0</v>
      </c>
      <c r="HH374" s="109">
        <f>VLOOKUP($I374,[1]Feb!$H$7:$CL$470,73,FALSE)</f>
        <v>0</v>
      </c>
      <c r="HI374" s="109">
        <f>VLOOKUP($I374,[1]Mar!$H$7:$CL$470,73,FALSE)</f>
        <v>0</v>
      </c>
      <c r="HJ374" s="109">
        <f>VLOOKUP($I374,[1]Abr!$H$7:$CL$470,73,FALSE)</f>
        <v>0</v>
      </c>
      <c r="HK374" s="109">
        <f>VLOOKUP($I374,[1]May!$H$7:$CL$470,73,FALSE)</f>
        <v>0</v>
      </c>
      <c r="HL374" s="109">
        <f>VLOOKUP($I374,[1]Jun!$H$7:$CL$470,73,FALSE)</f>
        <v>0</v>
      </c>
      <c r="HM374" s="109">
        <f>VLOOKUP($I374,[1]Jul!$H$7:$CL$470,73,FALSE)</f>
        <v>0</v>
      </c>
      <c r="HN374" s="109">
        <f>VLOOKUP($I374,[1]Ago!$H$7:$CL$470,73,FALSE)</f>
        <v>0</v>
      </c>
      <c r="HO374" s="109">
        <f>VLOOKUP($I374,[1]Set!$H$7:$CL$470,73,FALSE)</f>
        <v>0</v>
      </c>
      <c r="HP374" s="109">
        <f>VLOOKUP($I374,[1]Oct!$H$7:$CL$470,73,FALSE)</f>
        <v>0</v>
      </c>
      <c r="HQ374" s="109">
        <f>VLOOKUP($I374,[1]Nov!$H$7:$CL$470,73,FALSE)</f>
        <v>0</v>
      </c>
      <c r="HR374" s="109">
        <f>VLOOKUP($I374,[1]Dic!$H$7:$CL$470,73,FALSE)</f>
        <v>0</v>
      </c>
      <c r="HS374" s="111">
        <f t="shared" si="223"/>
        <v>0</v>
      </c>
      <c r="HT374" s="113">
        <f t="shared" si="224"/>
        <v>0</v>
      </c>
      <c r="HU374" s="114">
        <f t="shared" si="225"/>
        <v>0</v>
      </c>
    </row>
    <row r="375" spans="1:229" s="112" customFormat="1" ht="10.5" x14ac:dyDescent="0.25">
      <c r="A375" s="184" t="s">
        <v>25</v>
      </c>
      <c r="B375" s="187" t="s">
        <v>130</v>
      </c>
      <c r="C375" s="184">
        <v>400</v>
      </c>
      <c r="D375" s="187" t="s">
        <v>533</v>
      </c>
      <c r="E375" s="187" t="s">
        <v>534</v>
      </c>
      <c r="F375" s="188" t="s">
        <v>131</v>
      </c>
      <c r="G375" s="184"/>
      <c r="H375" s="184" t="s">
        <v>688</v>
      </c>
      <c r="I375" s="316">
        <v>17213</v>
      </c>
      <c r="J375" s="184" t="s">
        <v>142</v>
      </c>
      <c r="K375" s="109">
        <f>VLOOKUP($I375,[1]Ene!$H$7:$M$470,6,FALSE)</f>
        <v>0</v>
      </c>
      <c r="L375" s="109">
        <f>VLOOKUP($I375,[1]Feb!$H$7:$M$470,6,FALSE)</f>
        <v>0</v>
      </c>
      <c r="M375" s="109">
        <f>VLOOKUP($I375,[1]Mar!$H$7:$M$470,6,FALSE)</f>
        <v>0</v>
      </c>
      <c r="N375" s="109">
        <f>VLOOKUP($I375,[1]Abr!$H$7:$M$470,6,FALSE)</f>
        <v>0</v>
      </c>
      <c r="O375" s="109">
        <f>VLOOKUP($I375,[1]May!$H$7:$M$470,6,FALSE)</f>
        <v>0</v>
      </c>
      <c r="P375" s="109">
        <f>VLOOKUP($I375,[1]Jun!$H$7:$M$470,6,FALSE)</f>
        <v>0</v>
      </c>
      <c r="Q375" s="109">
        <f>VLOOKUP($I375,[1]Jul!$H$7:$M$470,6,FALSE)</f>
        <v>0</v>
      </c>
      <c r="R375" s="109">
        <f>VLOOKUP($I375,[1]Ago!$H$7:$M$470,6,FALSE)</f>
        <v>0</v>
      </c>
      <c r="S375" s="109">
        <f>VLOOKUP($I375,[1]Set!$H$7:$M$470,6,FALSE)</f>
        <v>0</v>
      </c>
      <c r="T375" s="109">
        <f>VLOOKUP($I375,[1]Oct!$H$7:$M$470,6,FALSE)</f>
        <v>0</v>
      </c>
      <c r="U375" s="109">
        <f>VLOOKUP($I375,[1]Nov!$H$7:$M$470,6,FALSE)</f>
        <v>0</v>
      </c>
      <c r="V375" s="109">
        <f>VLOOKUP($I375,[1]Dic!$H$7:$M$470,6,FALSE)</f>
        <v>0</v>
      </c>
      <c r="W375" s="142"/>
      <c r="X375" s="112">
        <f t="shared" si="198"/>
        <v>0</v>
      </c>
      <c r="Y375" s="163">
        <f t="shared" si="199"/>
        <v>0</v>
      </c>
      <c r="Z375" s="117">
        <f>VLOOKUP($I375,[1]Ene!$H$7:$N$470,7,FALSE)</f>
        <v>0</v>
      </c>
      <c r="AA375" s="109">
        <f>VLOOKUP($I375,[1]Feb!$H$7:$N$470,7,FALSE)</f>
        <v>0</v>
      </c>
      <c r="AB375" s="109">
        <f>VLOOKUP($I375,[1]Mar!$H$7:$N$470,7,FALSE)</f>
        <v>0</v>
      </c>
      <c r="AC375" s="109">
        <f>VLOOKUP($I375,[1]Abr!$H$7:$N$470,7,FALSE)</f>
        <v>0</v>
      </c>
      <c r="AD375" s="109">
        <f>VLOOKUP($I375,[1]May!$H$7:$N$470,7,FALSE)</f>
        <v>0</v>
      </c>
      <c r="AE375" s="109">
        <f>VLOOKUP($I375,[1]Jun!$H$7:$N$470,7,FALSE)</f>
        <v>0</v>
      </c>
      <c r="AF375" s="109">
        <f>VLOOKUP($I375,[1]Jul!$H$7:$N$470,7,FALSE)</f>
        <v>0</v>
      </c>
      <c r="AG375" s="109">
        <f>VLOOKUP($I375,[1]Ago!$H$7:$N$470,7,FALSE)</f>
        <v>0</v>
      </c>
      <c r="AH375" s="109">
        <f>VLOOKUP($I375,[1]Set!$H$7:$N$470,7,FALSE)</f>
        <v>0</v>
      </c>
      <c r="AI375" s="109">
        <f>VLOOKUP($I375,[1]Oct!$H$7:$N$470,7,FALSE)</f>
        <v>0</v>
      </c>
      <c r="AJ375" s="109">
        <f>VLOOKUP($I375,[1]Nov!$H$7:$N$470,7,FALSE)</f>
        <v>0</v>
      </c>
      <c r="AK375" s="118">
        <f>VLOOKUP($I375,[1]Dic!$H$7:$N$470,7,FALSE)</f>
        <v>0</v>
      </c>
      <c r="AL375" s="112">
        <f t="shared" si="191"/>
        <v>0</v>
      </c>
      <c r="AM375" s="164">
        <f t="shared" si="200"/>
        <v>0</v>
      </c>
      <c r="AN375" s="164">
        <f t="shared" si="192"/>
        <v>0</v>
      </c>
      <c r="AO375" s="142"/>
      <c r="AP375" s="109">
        <f>VLOOKUP($I375,[1]Ene!$H$7:$Q$470,10,FALSE)</f>
        <v>0</v>
      </c>
      <c r="AQ375" s="109">
        <f>VLOOKUP($I375,[1]Feb!$H$7:$Q$470,10,FALSE)</f>
        <v>0</v>
      </c>
      <c r="AR375" s="109">
        <f>VLOOKUP($I375,[1]Mar!$H$7:$Q$470,10,FALSE)</f>
        <v>0</v>
      </c>
      <c r="AS375" s="109">
        <f>VLOOKUP($I375,[1]Abr!$H$7:$Q$470,10,FALSE)</f>
        <v>0</v>
      </c>
      <c r="AT375" s="109">
        <f>VLOOKUP($I375,[1]May!$H$7:$Q$470,10,FALSE)</f>
        <v>0</v>
      </c>
      <c r="AU375" s="109">
        <f>VLOOKUP($I375,[1]Jun!$H$7:$Q$470,10,FALSE)</f>
        <v>0</v>
      </c>
      <c r="AV375" s="109">
        <f>VLOOKUP($I375,[1]Jul!$H$7:$Q$470,10,FALSE)</f>
        <v>0</v>
      </c>
      <c r="AW375" s="109">
        <f>VLOOKUP($I375,[1]Ago!$H$7:$Q$470,10,FALSE)</f>
        <v>0</v>
      </c>
      <c r="AX375" s="109">
        <f>VLOOKUP($I375,[1]Set!$H$7:$Q$470,10,FALSE)</f>
        <v>0</v>
      </c>
      <c r="AY375" s="109">
        <f>VLOOKUP($I375,[1]Oct!$H$7:$Q$470,10,FALSE)</f>
        <v>0</v>
      </c>
      <c r="AZ375" s="109">
        <f>VLOOKUP($I375,[1]Nov!$H$7:$Q$470,10,FALSE)</f>
        <v>0</v>
      </c>
      <c r="BA375" s="118">
        <f>VLOOKUP($I375,[1]Dic!$H$7:$Q$470,10,FALSE)</f>
        <v>0</v>
      </c>
      <c r="BB375" s="112">
        <f t="shared" si="201"/>
        <v>0</v>
      </c>
      <c r="BC375" s="163">
        <f t="shared" si="202"/>
        <v>0</v>
      </c>
      <c r="BD375" s="109">
        <f>VLOOKUP($I375,[1]Ene!$H$7:$T$470,13,FALSE)</f>
        <v>0</v>
      </c>
      <c r="BE375" s="109">
        <f>VLOOKUP($I375,[1]Feb!$H$7:$T$470,13,FALSE)</f>
        <v>0</v>
      </c>
      <c r="BF375" s="109">
        <f>VLOOKUP($I375,[1]Mar!$H$7:$T$470,13,FALSE)</f>
        <v>0</v>
      </c>
      <c r="BG375" s="109">
        <f>VLOOKUP($I375,[1]Abr!$H$7:$T$470,13,FALSE)</f>
        <v>0</v>
      </c>
      <c r="BH375" s="109">
        <f>VLOOKUP($I375,[1]May!$H$7:$T$470,13,FALSE)</f>
        <v>0</v>
      </c>
      <c r="BI375" s="109">
        <f>VLOOKUP($I375,[1]Jun!$H$7:$T$470,13,FALSE)</f>
        <v>0</v>
      </c>
      <c r="BJ375" s="109">
        <f>VLOOKUP($I375,[1]Jul!$H$7:$T$470,13,FALSE)</f>
        <v>0</v>
      </c>
      <c r="BK375" s="109">
        <f>VLOOKUP($I375,[1]Ago!$H$7:$T$470,13,FALSE)</f>
        <v>0</v>
      </c>
      <c r="BL375" s="109">
        <f>VLOOKUP($I375,[1]Set!$H$7:$T$470,13,FALSE)</f>
        <v>0</v>
      </c>
      <c r="BM375" s="109">
        <f>VLOOKUP($I375,[1]Oct!$H$7:$T$470,13,FALSE)</f>
        <v>0</v>
      </c>
      <c r="BN375" s="109">
        <f>VLOOKUP($I375,[1]Nov!$H$7:$T$470,13,FALSE)</f>
        <v>0</v>
      </c>
      <c r="BO375" s="109">
        <f>VLOOKUP($I375,[1]Dic!$H$7:$T$470,13,FALSE)</f>
        <v>0</v>
      </c>
      <c r="BP375" s="111">
        <f t="shared" si="203"/>
        <v>0</v>
      </c>
      <c r="BQ375" s="113">
        <f t="shared" si="204"/>
        <v>0</v>
      </c>
      <c r="BR375" s="109">
        <f>VLOOKUP($I375,[1]Ene!$H$7:$V$470,15,FALSE)</f>
        <v>0</v>
      </c>
      <c r="BS375" s="109">
        <f>VLOOKUP($I375,[1]Feb!$H$7:$V$470,15,FALSE)</f>
        <v>0</v>
      </c>
      <c r="BT375" s="109">
        <f>VLOOKUP($I375,[1]Mar!$H$7:$V$470,15,FALSE)</f>
        <v>0</v>
      </c>
      <c r="BU375" s="109">
        <f>VLOOKUP($I375,[1]Abr!$H$7:$V$470,15,FALSE)</f>
        <v>0</v>
      </c>
      <c r="BV375" s="109">
        <f>VLOOKUP($I375,[1]May!$H$7:$V$470,15,FALSE)</f>
        <v>0</v>
      </c>
      <c r="BW375" s="109">
        <f>VLOOKUP($I375,[1]Jun!$H$7:$V$470,15,FALSE)</f>
        <v>0</v>
      </c>
      <c r="BX375" s="109">
        <f>VLOOKUP($I375,[1]Jul!$H$7:$V$470,15,FALSE)</f>
        <v>0</v>
      </c>
      <c r="BY375" s="109">
        <f>VLOOKUP($I375,[1]Ago!$H$7:$V$470,15,FALSE)</f>
        <v>0</v>
      </c>
      <c r="BZ375" s="109">
        <f>VLOOKUP($I375,[1]Set!$H$7:$V$470,15,FALSE)</f>
        <v>0</v>
      </c>
      <c r="CA375" s="109">
        <f>VLOOKUP($I375,[1]Oct!$H$7:$V$470,15,FALSE)</f>
        <v>0</v>
      </c>
      <c r="CB375" s="109">
        <f>VLOOKUP($I375,[1]Nov!$H$7:$V$470,15,FALSE)</f>
        <v>0</v>
      </c>
      <c r="CC375" s="109">
        <f>VLOOKUP($I375,[1]Dic!$H$7:$V$470,15,FALSE)</f>
        <v>0</v>
      </c>
      <c r="CD375" s="111">
        <f t="shared" si="205"/>
        <v>0</v>
      </c>
      <c r="CE375" s="113">
        <f t="shared" si="193"/>
        <v>0</v>
      </c>
      <c r="CF375" s="109">
        <f>VLOOKUP($I375,[1]Ene!$H$7:$X$470,17,FALSE)</f>
        <v>0</v>
      </c>
      <c r="CG375" s="109">
        <f>VLOOKUP($I375,[1]Feb!$H$7:$X$470,17,FALSE)</f>
        <v>0</v>
      </c>
      <c r="CH375" s="109">
        <f>VLOOKUP($I375,[1]Mar!$H$7:$X$470,17,FALSE)</f>
        <v>0</v>
      </c>
      <c r="CI375" s="109">
        <f>VLOOKUP($I375,[1]Abr!$H$7:$X$470,17,FALSE)</f>
        <v>0</v>
      </c>
      <c r="CJ375" s="109">
        <f>VLOOKUP($I375,[1]May!$H$7:$X$470,17,FALSE)</f>
        <v>0</v>
      </c>
      <c r="CK375" s="109">
        <f>VLOOKUP($I375,[1]Jun!$H$7:$X$470,17,FALSE)</f>
        <v>0</v>
      </c>
      <c r="CL375" s="109">
        <f>VLOOKUP($I375,[1]Jul!$H$7:$X$470,17,FALSE)</f>
        <v>0</v>
      </c>
      <c r="CM375" s="109">
        <f>VLOOKUP($I375,[1]Ago!$H$7:$X$470,17,FALSE)</f>
        <v>0</v>
      </c>
      <c r="CN375" s="109">
        <f>VLOOKUP($I375,[1]Set!$H$7:$X$470,17,FALSE)</f>
        <v>0</v>
      </c>
      <c r="CO375" s="109">
        <f>VLOOKUP($I375,[1]Oct!$H$7:$X$470,17,FALSE)</f>
        <v>0</v>
      </c>
      <c r="CP375" s="109">
        <f>VLOOKUP($I375,[1]Nov!$H$7:$X$470,17,FALSE)</f>
        <v>0</v>
      </c>
      <c r="CQ375" s="109">
        <f>VLOOKUP($I375,[1]Dic!$H$7:$X$470,17,FALSE)</f>
        <v>0</v>
      </c>
      <c r="CR375" s="111">
        <f t="shared" si="206"/>
        <v>0</v>
      </c>
      <c r="CS375" s="113">
        <f t="shared" si="194"/>
        <v>0</v>
      </c>
      <c r="CT375" s="112">
        <f t="shared" si="195"/>
        <v>0</v>
      </c>
      <c r="CU375" s="116"/>
      <c r="CV375" s="109">
        <f>VLOOKUP($I375,[1]Ene!$H$7:$AC$470,22,FALSE)</f>
        <v>0</v>
      </c>
      <c r="CW375" s="109">
        <f>VLOOKUP($I375,[1]Feb!$H$7:$AC$470,22,FALSE)</f>
        <v>0</v>
      </c>
      <c r="CX375" s="109">
        <f>VLOOKUP($I375,[1]Mar!$H$7:$AC$470,22,FALSE)</f>
        <v>0</v>
      </c>
      <c r="CY375" s="109">
        <f>VLOOKUP($I375,[1]Abr!$H$7:$AC$470,22,FALSE)</f>
        <v>0</v>
      </c>
      <c r="CZ375" s="109">
        <f>VLOOKUP($I375,[1]May!$H$7:$AC$470,22,FALSE)</f>
        <v>0</v>
      </c>
      <c r="DA375" s="109">
        <f>VLOOKUP($I375,[1]Jun!$H$7:$AC$470,22,FALSE)</f>
        <v>0</v>
      </c>
      <c r="DB375" s="109">
        <f>VLOOKUP($I375,[1]Jul!$H$7:$AC$470,22,FALSE)</f>
        <v>0</v>
      </c>
      <c r="DC375" s="109">
        <f>VLOOKUP($I375,[1]Ago!$H$7:$AC$470,22,FALSE)</f>
        <v>0</v>
      </c>
      <c r="DD375" s="109">
        <f>VLOOKUP($I375,[1]Set!$H$7:$AC$470,22,FALSE)</f>
        <v>0</v>
      </c>
      <c r="DE375" s="109">
        <f>VLOOKUP($I375,[1]Oct!$H$7:$AC$470,22,FALSE)</f>
        <v>0</v>
      </c>
      <c r="DF375" s="109">
        <f>VLOOKUP($I375,[1]Nov!$H$7:$AC$470,22,FALSE)</f>
        <v>0</v>
      </c>
      <c r="DG375" s="118">
        <f>VLOOKUP($I375,[1]Dic!$H$7:$AC$470,22,FALSE)</f>
        <v>0</v>
      </c>
      <c r="DH375" s="111">
        <f t="shared" si="207"/>
        <v>0</v>
      </c>
      <c r="DI375" s="113">
        <f t="shared" si="208"/>
        <v>0</v>
      </c>
      <c r="DJ375" s="109">
        <f>VLOOKUP($I375,[1]Ene!$H$7:$BL$470,57,FALSE)</f>
        <v>0</v>
      </c>
      <c r="DK375" s="109">
        <f>VLOOKUP($I375,[1]Feb!$H$7:$BL$470,57,FALSE)</f>
        <v>0</v>
      </c>
      <c r="DL375" s="109">
        <f>VLOOKUP($I375,[1]Mar!$H$7:$BL$470,57,FALSE)</f>
        <v>0</v>
      </c>
      <c r="DM375" s="109">
        <f>VLOOKUP($I375,[1]Abr!$H$7:$BL$470,57,FALSE)</f>
        <v>0</v>
      </c>
      <c r="DN375" s="109">
        <f>VLOOKUP($I375,[1]May!$H$7:$BL$470,57,FALSE)</f>
        <v>0</v>
      </c>
      <c r="DO375" s="109">
        <f>VLOOKUP($I375,[1]Jun!$H$7:$BL$470,57,FALSE)</f>
        <v>0</v>
      </c>
      <c r="DP375" s="109">
        <f>VLOOKUP($I375,[1]Jul!$H$7:$BL$470,57,FALSE)</f>
        <v>0</v>
      </c>
      <c r="DQ375" s="109">
        <f>VLOOKUP($I375,[1]Ago!$H$7:$BL$470,57,FALSE)</f>
        <v>0</v>
      </c>
      <c r="DR375" s="109">
        <f>VLOOKUP($I375,[1]Set!$H$7:$BL$470,57,FALSE)</f>
        <v>0</v>
      </c>
      <c r="DS375" s="109">
        <f>VLOOKUP($I375,[1]Oct!$H$7:$BL$470,57,FALSE)</f>
        <v>0</v>
      </c>
      <c r="DT375" s="109">
        <f>VLOOKUP($I375,[1]Nov!$H$7:$BL$470,57,FALSE)</f>
        <v>0</v>
      </c>
      <c r="DU375" s="109">
        <f>VLOOKUP($I375,[1]Dic!$H$7:$BL$470,57,FALSE)</f>
        <v>0</v>
      </c>
      <c r="DV375" s="111">
        <f t="shared" si="209"/>
        <v>0</v>
      </c>
      <c r="DW375" s="113">
        <f t="shared" si="210"/>
        <v>0</v>
      </c>
      <c r="DX375" s="117">
        <f>VLOOKUP($I375,[1]Ene!$H$7:$BQ$470,62,FALSE)</f>
        <v>0</v>
      </c>
      <c r="DY375" s="109">
        <f>VLOOKUP($I375,[1]Feb!$H$7:$BQ$470,62,FALSE)</f>
        <v>0</v>
      </c>
      <c r="DZ375" s="109">
        <f>VLOOKUP($I375,[1]Mar!$H$7:$BQ$470,62,FALSE)</f>
        <v>0</v>
      </c>
      <c r="EA375" s="109">
        <f>VLOOKUP($I375,[1]Abr!$H$7:$BQ$470,62,FALSE)</f>
        <v>0</v>
      </c>
      <c r="EB375" s="109">
        <f>VLOOKUP($I375,[1]May!$H$7:$BQ$470,62,FALSE)</f>
        <v>0</v>
      </c>
      <c r="EC375" s="109">
        <f>VLOOKUP($I375,[1]Jun!$H$7:$BQ$470,62,FALSE)</f>
        <v>0</v>
      </c>
      <c r="ED375" s="109">
        <f>VLOOKUP($I375,[1]Jul!$H$7:$BQ$470,62,FALSE)</f>
        <v>0</v>
      </c>
      <c r="EE375" s="109">
        <f>VLOOKUP($I375,[1]Ago!$H$7:$BQ$470,62,FALSE)</f>
        <v>0</v>
      </c>
      <c r="EF375" s="109">
        <f>VLOOKUP($I375,[1]Set!$H$7:$BQ$470,62,FALSE)</f>
        <v>0</v>
      </c>
      <c r="EG375" s="109">
        <f>VLOOKUP($I375,[1]Oct!$H$7:$BQ$470,62,FALSE)</f>
        <v>0</v>
      </c>
      <c r="EH375" s="109">
        <f>VLOOKUP($I375,[1]Nov!$H$7:$BQ$470,62,FALSE)</f>
        <v>0</v>
      </c>
      <c r="EI375" s="109">
        <f>VLOOKUP($I375,[1]Dic!$H$7:$BQ$470,62,FALSE)</f>
        <v>0</v>
      </c>
      <c r="EJ375" s="115">
        <f t="shared" si="211"/>
        <v>0</v>
      </c>
      <c r="EK375" s="113">
        <f t="shared" si="212"/>
        <v>0</v>
      </c>
      <c r="EL375" s="117">
        <f>VLOOKUP($I375,[1]Ene!$H$7:$BM$470,58,FALSE)</f>
        <v>0</v>
      </c>
      <c r="EM375" s="109">
        <f>VLOOKUP($I375,[1]Feb!$H$7:$BM$470,58,FALSE)</f>
        <v>0</v>
      </c>
      <c r="EN375" s="109">
        <f>VLOOKUP($I375,[1]Mar!$H$7:$BM$470,58,FALSE)</f>
        <v>0</v>
      </c>
      <c r="EO375" s="109">
        <f>VLOOKUP($I375,[1]Abr!$H$7:$BM$470,58,FALSE)</f>
        <v>0</v>
      </c>
      <c r="EP375" s="109">
        <f>VLOOKUP($I375,[1]May!$H$7:$BM$470,58,FALSE)</f>
        <v>0</v>
      </c>
      <c r="EQ375" s="109">
        <f>VLOOKUP($I375,[1]Jun!$H$7:$BM$470,58,FALSE)</f>
        <v>0</v>
      </c>
      <c r="ER375" s="109">
        <f>VLOOKUP($I375,[1]Jul!$H$7:$BM$470,58,FALSE)</f>
        <v>0</v>
      </c>
      <c r="ES375" s="109">
        <f>VLOOKUP($I375,[1]Ago!$H$7:$BM$470,58,FALSE)</f>
        <v>0</v>
      </c>
      <c r="ET375" s="109">
        <f>VLOOKUP($I375,[1]Set!$H$7:$BM$470,58,FALSE)</f>
        <v>0</v>
      </c>
      <c r="EU375" s="109">
        <f>VLOOKUP($I375,[1]Oct!$H$7:$BM$470,58,FALSE)</f>
        <v>0</v>
      </c>
      <c r="EV375" s="109">
        <f>VLOOKUP($I375,[1]Nov!$H$7:$BM$470,58,FALSE)</f>
        <v>0</v>
      </c>
      <c r="EW375" s="118">
        <f>VLOOKUP($I375,[1]Dic!$H$7:$BM$470,58,FALSE)</f>
        <v>0</v>
      </c>
      <c r="EX375" s="111">
        <f t="shared" si="213"/>
        <v>0</v>
      </c>
      <c r="EY375" s="113">
        <f t="shared" si="214"/>
        <v>0</v>
      </c>
      <c r="EZ375" s="109">
        <f>VLOOKUP($I375,[1]Ene!$H$7:$CL$470,70,FALSE)</f>
        <v>0</v>
      </c>
      <c r="FA375" s="109">
        <f>VLOOKUP($I375,[1]Feb!$H$7:$CL$470,70,FALSE)</f>
        <v>0</v>
      </c>
      <c r="FB375" s="109">
        <f>VLOOKUP($I375,[1]Mar!$H$7:$CL$470,70,FALSE)</f>
        <v>0</v>
      </c>
      <c r="FC375" s="109">
        <f>VLOOKUP($I375,[1]Abr!$H$7:$CL$470,70,FALSE)</f>
        <v>0</v>
      </c>
      <c r="FD375" s="109">
        <f>VLOOKUP($I375,[1]May!$H$7:$CL$470,70,FALSE)</f>
        <v>0</v>
      </c>
      <c r="FE375" s="109">
        <f>VLOOKUP($I375,[1]Jun!$H$7:$CL$470,70,FALSE)</f>
        <v>0</v>
      </c>
      <c r="FF375" s="109">
        <f>VLOOKUP($I375,[1]Jul!$H$7:$CL$470,70,FALSE)</f>
        <v>0</v>
      </c>
      <c r="FG375" s="109">
        <f>VLOOKUP($I375,[1]Ago!$H$7:$CL$470,70,FALSE)</f>
        <v>0</v>
      </c>
      <c r="FH375" s="109">
        <f>VLOOKUP($I375,[1]Set!$H$7:$CL$470,70,FALSE)</f>
        <v>0</v>
      </c>
      <c r="FI375" s="109">
        <f>VLOOKUP($I375,[1]Oct!$H$7:$CL$470,70,FALSE)</f>
        <v>0</v>
      </c>
      <c r="FJ375" s="109">
        <f>VLOOKUP($I375,[1]Nov!$H$7:$CL$470,70,FALSE)</f>
        <v>0</v>
      </c>
      <c r="FK375" s="118">
        <f>VLOOKUP($I375,[1]Dic!$H$7:$CL$470,70,FALSE)</f>
        <v>0</v>
      </c>
      <c r="FL375" s="111">
        <f t="shared" si="215"/>
        <v>0</v>
      </c>
      <c r="FM375" s="113">
        <f t="shared" si="216"/>
        <v>0</v>
      </c>
      <c r="FN375" s="109">
        <f>VLOOKUP($I375,[1]Ene!$H$7:$CL$470,72,FALSE)</f>
        <v>0</v>
      </c>
      <c r="FO375" s="109">
        <f>VLOOKUP($I375,[1]Feb!$H$7:$CL$470,72,FALSE)</f>
        <v>0</v>
      </c>
      <c r="FP375" s="109">
        <f>VLOOKUP($I375,[1]Mar!$H$7:$CL$470,72,FALSE)</f>
        <v>0</v>
      </c>
      <c r="FQ375" s="109">
        <f>VLOOKUP($I375,[1]Abr!$H$7:$CL$470,72,FALSE)</f>
        <v>0</v>
      </c>
      <c r="FR375" s="109">
        <f>VLOOKUP($I375,[1]May!$H$7:$CL$470,72,FALSE)</f>
        <v>0</v>
      </c>
      <c r="FS375" s="109">
        <f>VLOOKUP($I375,[1]Jun!$H$7:$CL$470,72,FALSE)</f>
        <v>0</v>
      </c>
      <c r="FT375" s="109">
        <f>VLOOKUP($I375,[1]Jul!$H$7:$CL$470,72,FALSE)</f>
        <v>0</v>
      </c>
      <c r="FU375" s="109">
        <f>VLOOKUP($I375,[1]Ago!$H$7:$CL$470,72,FALSE)</f>
        <v>0</v>
      </c>
      <c r="FV375" s="109">
        <f>VLOOKUP($I375,[1]Set!$H$7:$CL$470,72,FALSE)</f>
        <v>0</v>
      </c>
      <c r="FW375" s="109">
        <f>VLOOKUP($I375,[1]Oct!$H$7:$CL$470,72,FALSE)</f>
        <v>0</v>
      </c>
      <c r="FX375" s="109">
        <f>VLOOKUP($I375,[1]Nov!$H$7:$CL$470,72,FALSE)</f>
        <v>0</v>
      </c>
      <c r="FY375" s="118">
        <f>VLOOKUP($I375,[1]Dic!$H$7:$CL$470,72,FALSE)</f>
        <v>0</v>
      </c>
      <c r="FZ375" s="112">
        <f t="shared" si="217"/>
        <v>0</v>
      </c>
      <c r="GA375" s="113">
        <f t="shared" si="218"/>
        <v>0</v>
      </c>
      <c r="GB375" s="109">
        <f>VLOOKUP($I375,[1]Ene!$H$7:$CL$471,59,FALSE)</f>
        <v>0</v>
      </c>
      <c r="GC375" s="109">
        <f>VLOOKUP($I375,[1]Feb!$H$7:$CL$471,59,FALSE)</f>
        <v>0</v>
      </c>
      <c r="GD375" s="109">
        <f>VLOOKUP($I375,[1]Mar!$H$7:$CL$471,59,FALSE)</f>
        <v>0</v>
      </c>
      <c r="GE375" s="109">
        <f>VLOOKUP($I375,[1]Abr!$H$7:$CL$471,59,FALSE)</f>
        <v>0</v>
      </c>
      <c r="GF375" s="109">
        <f>VLOOKUP($I375,[1]May!$H$7:$CL$471,59,FALSE)</f>
        <v>0</v>
      </c>
      <c r="GG375" s="109">
        <f>VLOOKUP($I375,[1]Jun!$H$7:$CL$471,59,FALSE)</f>
        <v>0</v>
      </c>
      <c r="GH375" s="109">
        <f>VLOOKUP($I375,[1]Jul!$H$7:$CL$471,59,FALSE)</f>
        <v>0</v>
      </c>
      <c r="GI375" s="109">
        <f>VLOOKUP($I375,[1]Ago!$H$7:$CL$471,59,FALSE)</f>
        <v>0</v>
      </c>
      <c r="GJ375" s="109">
        <f>VLOOKUP($I375,[1]Set!$H$7:$CL$471,59,FALSE)</f>
        <v>0</v>
      </c>
      <c r="GK375" s="109">
        <f>VLOOKUP($I375,[1]Oct!$H$7:$CL$471,59,FALSE)</f>
        <v>0</v>
      </c>
      <c r="GL375" s="109">
        <f>VLOOKUP($I375,[1]Nov!$H$7:$CL$471,59,FALSE)</f>
        <v>0</v>
      </c>
      <c r="GM375" s="118">
        <f>VLOOKUP($I375,[1]Dic!$H$7:$CL$471,59,FALSE)</f>
        <v>0</v>
      </c>
      <c r="GN375" s="112">
        <f t="shared" si="219"/>
        <v>0</v>
      </c>
      <c r="GO375" s="113">
        <f t="shared" si="220"/>
        <v>0</v>
      </c>
      <c r="GP375" s="114">
        <f t="shared" si="196"/>
        <v>0</v>
      </c>
      <c r="GQ375" s="114">
        <f t="shared" si="197"/>
        <v>0</v>
      </c>
      <c r="GR375" s="116"/>
      <c r="GS375" s="109">
        <f>VLOOKUP($I375,[1]Ene!$H$7:$CL$470,71,FALSE)</f>
        <v>0</v>
      </c>
      <c r="GT375" s="109">
        <f>VLOOKUP($I375,[1]Feb!$H$7:$CL$470,71,FALSE)</f>
        <v>0</v>
      </c>
      <c r="GU375" s="109">
        <f>VLOOKUP($I375,[1]Mar!$H$7:$CL$470,71,FALSE)</f>
        <v>0</v>
      </c>
      <c r="GV375" s="109">
        <f>VLOOKUP($I375,[1]Abr!$H$7:$CL$470,71,FALSE)</f>
        <v>0</v>
      </c>
      <c r="GW375" s="109">
        <f>VLOOKUP($I375,[1]May!$H$7:$CL$470,71,FALSE)</f>
        <v>0</v>
      </c>
      <c r="GX375" s="109">
        <f>VLOOKUP($I375,[1]Jun!$H$7:$CL$470,71,FALSE)</f>
        <v>0</v>
      </c>
      <c r="GY375" s="109">
        <f>VLOOKUP($I375,[1]Jul!$H$7:$CL$470,71,FALSE)</f>
        <v>0</v>
      </c>
      <c r="GZ375" s="109">
        <f>VLOOKUP($I375,[1]Ago!$H$7:$CL$470,71,FALSE)</f>
        <v>0</v>
      </c>
      <c r="HA375" s="109">
        <f>VLOOKUP($I375,[1]Set!$H$7:$CL$470,71,FALSE)</f>
        <v>0</v>
      </c>
      <c r="HB375" s="109">
        <f>VLOOKUP($I375,[1]Oct!$H$7:$CL$470,71,FALSE)</f>
        <v>0</v>
      </c>
      <c r="HC375" s="109">
        <f>VLOOKUP($I375,[1]Nov!$H$7:$CL$470,71,FALSE)</f>
        <v>0</v>
      </c>
      <c r="HD375" s="109">
        <f>VLOOKUP($I375,[1]Dic!$H$7:$CL$470,71,FALSE)</f>
        <v>0</v>
      </c>
      <c r="HE375" s="111">
        <f t="shared" si="221"/>
        <v>0</v>
      </c>
      <c r="HF375" s="113">
        <f t="shared" si="222"/>
        <v>0</v>
      </c>
      <c r="HG375" s="109">
        <f>VLOOKUP($I375,[1]Ene!$H$7:$CL$470,73,FALSE)</f>
        <v>0</v>
      </c>
      <c r="HH375" s="109">
        <f>VLOOKUP($I375,[1]Feb!$H$7:$CL$470,73,FALSE)</f>
        <v>0</v>
      </c>
      <c r="HI375" s="109">
        <f>VLOOKUP($I375,[1]Mar!$H$7:$CL$470,73,FALSE)</f>
        <v>0</v>
      </c>
      <c r="HJ375" s="109">
        <f>VLOOKUP($I375,[1]Abr!$H$7:$CL$470,73,FALSE)</f>
        <v>0</v>
      </c>
      <c r="HK375" s="109">
        <f>VLOOKUP($I375,[1]May!$H$7:$CL$470,73,FALSE)</f>
        <v>0</v>
      </c>
      <c r="HL375" s="109">
        <f>VLOOKUP($I375,[1]Jun!$H$7:$CL$470,73,FALSE)</f>
        <v>0</v>
      </c>
      <c r="HM375" s="109">
        <f>VLOOKUP($I375,[1]Jul!$H$7:$CL$470,73,FALSE)</f>
        <v>0</v>
      </c>
      <c r="HN375" s="109">
        <f>VLOOKUP($I375,[1]Ago!$H$7:$CL$470,73,FALSE)</f>
        <v>0</v>
      </c>
      <c r="HO375" s="109">
        <f>VLOOKUP($I375,[1]Set!$H$7:$CL$470,73,FALSE)</f>
        <v>0</v>
      </c>
      <c r="HP375" s="109">
        <f>VLOOKUP($I375,[1]Oct!$H$7:$CL$470,73,FALSE)</f>
        <v>0</v>
      </c>
      <c r="HQ375" s="109">
        <f>VLOOKUP($I375,[1]Nov!$H$7:$CL$470,73,FALSE)</f>
        <v>0</v>
      </c>
      <c r="HR375" s="109">
        <f>VLOOKUP($I375,[1]Dic!$H$7:$CL$470,73,FALSE)</f>
        <v>0</v>
      </c>
      <c r="HS375" s="111">
        <f t="shared" si="223"/>
        <v>0</v>
      </c>
      <c r="HT375" s="113">
        <f t="shared" si="224"/>
        <v>0</v>
      </c>
      <c r="HU375" s="114">
        <f t="shared" si="225"/>
        <v>0</v>
      </c>
    </row>
    <row r="376" spans="1:229" s="112" customFormat="1" ht="10.5" x14ac:dyDescent="0.25">
      <c r="A376" s="184" t="s">
        <v>95</v>
      </c>
      <c r="B376" s="187" t="s">
        <v>103</v>
      </c>
      <c r="C376" s="184">
        <v>406</v>
      </c>
      <c r="D376" s="187" t="s">
        <v>528</v>
      </c>
      <c r="E376" s="187" t="s">
        <v>95</v>
      </c>
      <c r="F376" s="188" t="s">
        <v>96</v>
      </c>
      <c r="G376" s="184"/>
      <c r="H376" s="184" t="s">
        <v>688</v>
      </c>
      <c r="I376" s="316">
        <v>17455</v>
      </c>
      <c r="J376" s="184" t="s">
        <v>110</v>
      </c>
      <c r="K376" s="109">
        <f>VLOOKUP($I376,[1]Ene!$H$7:$M$470,6,FALSE)</f>
        <v>0</v>
      </c>
      <c r="L376" s="109">
        <f>VLOOKUP($I376,[1]Feb!$H$7:$M$470,6,FALSE)</f>
        <v>0</v>
      </c>
      <c r="M376" s="109">
        <f>VLOOKUP($I376,[1]Mar!$H$7:$M$470,6,FALSE)</f>
        <v>0</v>
      </c>
      <c r="N376" s="109">
        <f>VLOOKUP($I376,[1]Abr!$H$7:$M$470,6,FALSE)</f>
        <v>0</v>
      </c>
      <c r="O376" s="109">
        <f>VLOOKUP($I376,[1]May!$H$7:$M$470,6,FALSE)</f>
        <v>0</v>
      </c>
      <c r="P376" s="109">
        <f>VLOOKUP($I376,[1]Jun!$H$7:$M$470,6,FALSE)</f>
        <v>0</v>
      </c>
      <c r="Q376" s="109">
        <f>VLOOKUP($I376,[1]Jul!$H$7:$M$470,6,FALSE)</f>
        <v>0</v>
      </c>
      <c r="R376" s="109">
        <f>VLOOKUP($I376,[1]Ago!$H$7:$M$470,6,FALSE)</f>
        <v>0</v>
      </c>
      <c r="S376" s="109">
        <f>VLOOKUP($I376,[1]Set!$H$7:$M$470,6,FALSE)</f>
        <v>0</v>
      </c>
      <c r="T376" s="109">
        <f>VLOOKUP($I376,[1]Oct!$H$7:$M$470,6,FALSE)</f>
        <v>0</v>
      </c>
      <c r="U376" s="109">
        <f>VLOOKUP($I376,[1]Nov!$H$7:$M$470,6,FALSE)</f>
        <v>0</v>
      </c>
      <c r="V376" s="109">
        <f>VLOOKUP($I376,[1]Dic!$H$7:$M$470,6,FALSE)</f>
        <v>0</v>
      </c>
      <c r="W376" s="142"/>
      <c r="X376" s="112">
        <f t="shared" si="198"/>
        <v>0</v>
      </c>
      <c r="Y376" s="163">
        <f t="shared" si="199"/>
        <v>0</v>
      </c>
      <c r="Z376" s="117">
        <f>VLOOKUP($I376,[1]Ene!$H$7:$N$470,7,FALSE)</f>
        <v>0</v>
      </c>
      <c r="AA376" s="109">
        <f>VLOOKUP($I376,[1]Feb!$H$7:$N$470,7,FALSE)</f>
        <v>0</v>
      </c>
      <c r="AB376" s="109">
        <f>VLOOKUP($I376,[1]Mar!$H$7:$N$470,7,FALSE)</f>
        <v>0</v>
      </c>
      <c r="AC376" s="109">
        <f>VLOOKUP($I376,[1]Abr!$H$7:$N$470,7,FALSE)</f>
        <v>0</v>
      </c>
      <c r="AD376" s="109">
        <f>VLOOKUP($I376,[1]May!$H$7:$N$470,7,FALSE)</f>
        <v>0</v>
      </c>
      <c r="AE376" s="109">
        <f>VLOOKUP($I376,[1]Jun!$H$7:$N$470,7,FALSE)</f>
        <v>0</v>
      </c>
      <c r="AF376" s="109">
        <f>VLOOKUP($I376,[1]Jul!$H$7:$N$470,7,FALSE)</f>
        <v>0</v>
      </c>
      <c r="AG376" s="109">
        <f>VLOOKUP($I376,[1]Ago!$H$7:$N$470,7,FALSE)</f>
        <v>0</v>
      </c>
      <c r="AH376" s="109">
        <f>VLOOKUP($I376,[1]Set!$H$7:$N$470,7,FALSE)</f>
        <v>0</v>
      </c>
      <c r="AI376" s="109">
        <f>VLOOKUP($I376,[1]Oct!$H$7:$N$470,7,FALSE)</f>
        <v>0</v>
      </c>
      <c r="AJ376" s="109">
        <f>VLOOKUP($I376,[1]Nov!$H$7:$N$470,7,FALSE)</f>
        <v>0</v>
      </c>
      <c r="AK376" s="118">
        <f>VLOOKUP($I376,[1]Dic!$H$7:$N$470,7,FALSE)</f>
        <v>0</v>
      </c>
      <c r="AL376" s="112">
        <f t="shared" si="191"/>
        <v>0</v>
      </c>
      <c r="AM376" s="164">
        <f t="shared" si="200"/>
        <v>0</v>
      </c>
      <c r="AN376" s="164">
        <f t="shared" si="192"/>
        <v>0</v>
      </c>
      <c r="AO376" s="142"/>
      <c r="AP376" s="109">
        <f>VLOOKUP($I376,[1]Ene!$H$7:$Q$470,10,FALSE)</f>
        <v>0</v>
      </c>
      <c r="AQ376" s="109">
        <f>VLOOKUP($I376,[1]Feb!$H$7:$Q$470,10,FALSE)</f>
        <v>0</v>
      </c>
      <c r="AR376" s="109">
        <f>VLOOKUP($I376,[1]Mar!$H$7:$Q$470,10,FALSE)</f>
        <v>0</v>
      </c>
      <c r="AS376" s="109">
        <f>VLOOKUP($I376,[1]Abr!$H$7:$Q$470,10,FALSE)</f>
        <v>0</v>
      </c>
      <c r="AT376" s="109">
        <f>VLOOKUP($I376,[1]May!$H$7:$Q$470,10,FALSE)</f>
        <v>0</v>
      </c>
      <c r="AU376" s="109">
        <f>VLOOKUP($I376,[1]Jun!$H$7:$Q$470,10,FALSE)</f>
        <v>0</v>
      </c>
      <c r="AV376" s="109">
        <f>VLOOKUP($I376,[1]Jul!$H$7:$Q$470,10,FALSE)</f>
        <v>0</v>
      </c>
      <c r="AW376" s="109">
        <f>VLOOKUP($I376,[1]Ago!$H$7:$Q$470,10,FALSE)</f>
        <v>0</v>
      </c>
      <c r="AX376" s="109">
        <f>VLOOKUP($I376,[1]Set!$H$7:$Q$470,10,FALSE)</f>
        <v>0</v>
      </c>
      <c r="AY376" s="109">
        <f>VLOOKUP($I376,[1]Oct!$H$7:$Q$470,10,FALSE)</f>
        <v>0</v>
      </c>
      <c r="AZ376" s="109">
        <f>VLOOKUP($I376,[1]Nov!$H$7:$Q$470,10,FALSE)</f>
        <v>0</v>
      </c>
      <c r="BA376" s="118">
        <f>VLOOKUP($I376,[1]Dic!$H$7:$Q$470,10,FALSE)</f>
        <v>0</v>
      </c>
      <c r="BB376" s="112">
        <f t="shared" si="201"/>
        <v>0</v>
      </c>
      <c r="BC376" s="163">
        <f t="shared" si="202"/>
        <v>0</v>
      </c>
      <c r="BD376" s="109">
        <f>VLOOKUP($I376,[1]Ene!$H$7:$T$470,13,FALSE)</f>
        <v>0</v>
      </c>
      <c r="BE376" s="109">
        <f>VLOOKUP($I376,[1]Feb!$H$7:$T$470,13,FALSE)</f>
        <v>0</v>
      </c>
      <c r="BF376" s="109">
        <f>VLOOKUP($I376,[1]Mar!$H$7:$T$470,13,FALSE)</f>
        <v>0</v>
      </c>
      <c r="BG376" s="109">
        <f>VLOOKUP($I376,[1]Abr!$H$7:$T$470,13,FALSE)</f>
        <v>0</v>
      </c>
      <c r="BH376" s="109">
        <f>VLOOKUP($I376,[1]May!$H$7:$T$470,13,FALSE)</f>
        <v>0</v>
      </c>
      <c r="BI376" s="109">
        <f>VLOOKUP($I376,[1]Jun!$H$7:$T$470,13,FALSE)</f>
        <v>0</v>
      </c>
      <c r="BJ376" s="109">
        <f>VLOOKUP($I376,[1]Jul!$H$7:$T$470,13,FALSE)</f>
        <v>0</v>
      </c>
      <c r="BK376" s="109">
        <f>VLOOKUP($I376,[1]Ago!$H$7:$T$470,13,FALSE)</f>
        <v>0</v>
      </c>
      <c r="BL376" s="109">
        <f>VLOOKUP($I376,[1]Set!$H$7:$T$470,13,FALSE)</f>
        <v>0</v>
      </c>
      <c r="BM376" s="109">
        <f>VLOOKUP($I376,[1]Oct!$H$7:$T$470,13,FALSE)</f>
        <v>0</v>
      </c>
      <c r="BN376" s="109">
        <f>VLOOKUP($I376,[1]Nov!$H$7:$T$470,13,FALSE)</f>
        <v>0</v>
      </c>
      <c r="BO376" s="109">
        <f>VLOOKUP($I376,[1]Dic!$H$7:$T$470,13,FALSE)</f>
        <v>0</v>
      </c>
      <c r="BP376" s="111">
        <f t="shared" si="203"/>
        <v>0</v>
      </c>
      <c r="BQ376" s="113">
        <f t="shared" si="204"/>
        <v>0</v>
      </c>
      <c r="BR376" s="109">
        <f>VLOOKUP($I376,[1]Ene!$H$7:$V$470,15,FALSE)</f>
        <v>0</v>
      </c>
      <c r="BS376" s="109">
        <f>VLOOKUP($I376,[1]Feb!$H$7:$V$470,15,FALSE)</f>
        <v>0</v>
      </c>
      <c r="BT376" s="109">
        <f>VLOOKUP($I376,[1]Mar!$H$7:$V$470,15,FALSE)</f>
        <v>0</v>
      </c>
      <c r="BU376" s="109">
        <f>VLOOKUP($I376,[1]Abr!$H$7:$V$470,15,FALSE)</f>
        <v>0</v>
      </c>
      <c r="BV376" s="109">
        <f>VLOOKUP($I376,[1]May!$H$7:$V$470,15,FALSE)</f>
        <v>0</v>
      </c>
      <c r="BW376" s="109">
        <f>VLOOKUP($I376,[1]Jun!$H$7:$V$470,15,FALSE)</f>
        <v>0</v>
      </c>
      <c r="BX376" s="109">
        <f>VLOOKUP($I376,[1]Jul!$H$7:$V$470,15,FALSE)</f>
        <v>0</v>
      </c>
      <c r="BY376" s="109">
        <f>VLOOKUP($I376,[1]Ago!$H$7:$V$470,15,FALSE)</f>
        <v>0</v>
      </c>
      <c r="BZ376" s="109">
        <f>VLOOKUP($I376,[1]Set!$H$7:$V$470,15,FALSE)</f>
        <v>0</v>
      </c>
      <c r="CA376" s="109">
        <f>VLOOKUP($I376,[1]Oct!$H$7:$V$470,15,FALSE)</f>
        <v>0</v>
      </c>
      <c r="CB376" s="109">
        <f>VLOOKUP($I376,[1]Nov!$H$7:$V$470,15,FALSE)</f>
        <v>0</v>
      </c>
      <c r="CC376" s="109">
        <f>VLOOKUP($I376,[1]Dic!$H$7:$V$470,15,FALSE)</f>
        <v>0</v>
      </c>
      <c r="CD376" s="111">
        <f t="shared" si="205"/>
        <v>0</v>
      </c>
      <c r="CE376" s="113">
        <f t="shared" si="193"/>
        <v>0</v>
      </c>
      <c r="CF376" s="109">
        <f>VLOOKUP($I376,[1]Ene!$H$7:$X$470,17,FALSE)</f>
        <v>0</v>
      </c>
      <c r="CG376" s="109">
        <f>VLOOKUP($I376,[1]Feb!$H$7:$X$470,17,FALSE)</f>
        <v>0</v>
      </c>
      <c r="CH376" s="109">
        <f>VLOOKUP($I376,[1]Mar!$H$7:$X$470,17,FALSE)</f>
        <v>0</v>
      </c>
      <c r="CI376" s="109">
        <f>VLOOKUP($I376,[1]Abr!$H$7:$X$470,17,FALSE)</f>
        <v>0</v>
      </c>
      <c r="CJ376" s="109">
        <f>VLOOKUP($I376,[1]May!$H$7:$X$470,17,FALSE)</f>
        <v>0</v>
      </c>
      <c r="CK376" s="109">
        <f>VLOOKUP($I376,[1]Jun!$H$7:$X$470,17,FALSE)</f>
        <v>0</v>
      </c>
      <c r="CL376" s="109">
        <f>VLOOKUP($I376,[1]Jul!$H$7:$X$470,17,FALSE)</f>
        <v>0</v>
      </c>
      <c r="CM376" s="109">
        <f>VLOOKUP($I376,[1]Ago!$H$7:$X$470,17,FALSE)</f>
        <v>0</v>
      </c>
      <c r="CN376" s="109">
        <f>VLOOKUP($I376,[1]Set!$H$7:$X$470,17,FALSE)</f>
        <v>0</v>
      </c>
      <c r="CO376" s="109">
        <f>VLOOKUP($I376,[1]Oct!$H$7:$X$470,17,FALSE)</f>
        <v>0</v>
      </c>
      <c r="CP376" s="109">
        <f>VLOOKUP($I376,[1]Nov!$H$7:$X$470,17,FALSE)</f>
        <v>0</v>
      </c>
      <c r="CQ376" s="109">
        <f>VLOOKUP($I376,[1]Dic!$H$7:$X$470,17,FALSE)</f>
        <v>0</v>
      </c>
      <c r="CR376" s="111">
        <f t="shared" si="206"/>
        <v>0</v>
      </c>
      <c r="CS376" s="113">
        <f t="shared" si="194"/>
        <v>0</v>
      </c>
      <c r="CT376" s="112">
        <f t="shared" si="195"/>
        <v>0</v>
      </c>
      <c r="CU376" s="116"/>
      <c r="CV376" s="109">
        <f>VLOOKUP($I376,[1]Ene!$H$7:$AC$470,22,FALSE)</f>
        <v>0</v>
      </c>
      <c r="CW376" s="109">
        <f>VLOOKUP($I376,[1]Feb!$H$7:$AC$470,22,FALSE)</f>
        <v>0</v>
      </c>
      <c r="CX376" s="109">
        <f>VLOOKUP($I376,[1]Mar!$H$7:$AC$470,22,FALSE)</f>
        <v>0</v>
      </c>
      <c r="CY376" s="109">
        <f>VLOOKUP($I376,[1]Abr!$H$7:$AC$470,22,FALSE)</f>
        <v>0</v>
      </c>
      <c r="CZ376" s="109">
        <f>VLOOKUP($I376,[1]May!$H$7:$AC$470,22,FALSE)</f>
        <v>0</v>
      </c>
      <c r="DA376" s="109">
        <f>VLOOKUP($I376,[1]Jun!$H$7:$AC$470,22,FALSE)</f>
        <v>0</v>
      </c>
      <c r="DB376" s="109">
        <f>VLOOKUP($I376,[1]Jul!$H$7:$AC$470,22,FALSE)</f>
        <v>0</v>
      </c>
      <c r="DC376" s="109">
        <f>VLOOKUP($I376,[1]Ago!$H$7:$AC$470,22,FALSE)</f>
        <v>0</v>
      </c>
      <c r="DD376" s="109">
        <f>VLOOKUP($I376,[1]Set!$H$7:$AC$470,22,FALSE)</f>
        <v>0</v>
      </c>
      <c r="DE376" s="109">
        <f>VLOOKUP($I376,[1]Oct!$H$7:$AC$470,22,FALSE)</f>
        <v>0</v>
      </c>
      <c r="DF376" s="109">
        <f>VLOOKUP($I376,[1]Nov!$H$7:$AC$470,22,FALSE)</f>
        <v>0</v>
      </c>
      <c r="DG376" s="118">
        <f>VLOOKUP($I376,[1]Dic!$H$7:$AC$470,22,FALSE)</f>
        <v>0</v>
      </c>
      <c r="DH376" s="111">
        <f t="shared" si="207"/>
        <v>0</v>
      </c>
      <c r="DI376" s="113">
        <f t="shared" si="208"/>
        <v>0</v>
      </c>
      <c r="DJ376" s="109">
        <f>VLOOKUP($I376,[1]Ene!$H$7:$BL$470,57,FALSE)</f>
        <v>0</v>
      </c>
      <c r="DK376" s="109">
        <f>VLOOKUP($I376,[1]Feb!$H$7:$BL$470,57,FALSE)</f>
        <v>0</v>
      </c>
      <c r="DL376" s="109">
        <f>VLOOKUP($I376,[1]Mar!$H$7:$BL$470,57,FALSE)</f>
        <v>0</v>
      </c>
      <c r="DM376" s="109">
        <f>VLOOKUP($I376,[1]Abr!$H$7:$BL$470,57,FALSE)</f>
        <v>0</v>
      </c>
      <c r="DN376" s="109">
        <f>VLOOKUP($I376,[1]May!$H$7:$BL$470,57,FALSE)</f>
        <v>0</v>
      </c>
      <c r="DO376" s="109">
        <f>VLOOKUP($I376,[1]Jun!$H$7:$BL$470,57,FALSE)</f>
        <v>0</v>
      </c>
      <c r="DP376" s="109">
        <f>VLOOKUP($I376,[1]Jul!$H$7:$BL$470,57,FALSE)</f>
        <v>0</v>
      </c>
      <c r="DQ376" s="109">
        <f>VLOOKUP($I376,[1]Ago!$H$7:$BL$470,57,FALSE)</f>
        <v>0</v>
      </c>
      <c r="DR376" s="109">
        <f>VLOOKUP($I376,[1]Set!$H$7:$BL$470,57,FALSE)</f>
        <v>0</v>
      </c>
      <c r="DS376" s="109">
        <f>VLOOKUP($I376,[1]Oct!$H$7:$BL$470,57,FALSE)</f>
        <v>0</v>
      </c>
      <c r="DT376" s="109">
        <f>VLOOKUP($I376,[1]Nov!$H$7:$BL$470,57,FALSE)</f>
        <v>0</v>
      </c>
      <c r="DU376" s="109">
        <f>VLOOKUP($I376,[1]Dic!$H$7:$BL$470,57,FALSE)</f>
        <v>0</v>
      </c>
      <c r="DV376" s="111">
        <f t="shared" si="209"/>
        <v>0</v>
      </c>
      <c r="DW376" s="113">
        <f t="shared" si="210"/>
        <v>0</v>
      </c>
      <c r="DX376" s="117">
        <f>VLOOKUP($I376,[1]Ene!$H$7:$BQ$470,62,FALSE)</f>
        <v>0</v>
      </c>
      <c r="DY376" s="109">
        <f>VLOOKUP($I376,[1]Feb!$H$7:$BQ$470,62,FALSE)</f>
        <v>0</v>
      </c>
      <c r="DZ376" s="109">
        <f>VLOOKUP($I376,[1]Mar!$H$7:$BQ$470,62,FALSE)</f>
        <v>0</v>
      </c>
      <c r="EA376" s="109">
        <f>VLOOKUP($I376,[1]Abr!$H$7:$BQ$470,62,FALSE)</f>
        <v>0</v>
      </c>
      <c r="EB376" s="109">
        <f>VLOOKUP($I376,[1]May!$H$7:$BQ$470,62,FALSE)</f>
        <v>0</v>
      </c>
      <c r="EC376" s="109">
        <f>VLOOKUP($I376,[1]Jun!$H$7:$BQ$470,62,FALSE)</f>
        <v>0</v>
      </c>
      <c r="ED376" s="109">
        <f>VLOOKUP($I376,[1]Jul!$H$7:$BQ$470,62,FALSE)</f>
        <v>0</v>
      </c>
      <c r="EE376" s="109">
        <f>VLOOKUP($I376,[1]Ago!$H$7:$BQ$470,62,FALSE)</f>
        <v>0</v>
      </c>
      <c r="EF376" s="109">
        <f>VLOOKUP($I376,[1]Set!$H$7:$BQ$470,62,FALSE)</f>
        <v>0</v>
      </c>
      <c r="EG376" s="109">
        <f>VLOOKUP($I376,[1]Oct!$H$7:$BQ$470,62,FALSE)</f>
        <v>0</v>
      </c>
      <c r="EH376" s="109">
        <f>VLOOKUP($I376,[1]Nov!$H$7:$BQ$470,62,FALSE)</f>
        <v>0</v>
      </c>
      <c r="EI376" s="109">
        <f>VLOOKUP($I376,[1]Dic!$H$7:$BQ$470,62,FALSE)</f>
        <v>0</v>
      </c>
      <c r="EJ376" s="115">
        <f t="shared" si="211"/>
        <v>0</v>
      </c>
      <c r="EK376" s="113">
        <f t="shared" si="212"/>
        <v>0</v>
      </c>
      <c r="EL376" s="117">
        <f>VLOOKUP($I376,[1]Ene!$H$7:$BM$470,58,FALSE)</f>
        <v>0</v>
      </c>
      <c r="EM376" s="109">
        <f>VLOOKUP($I376,[1]Feb!$H$7:$BM$470,58,FALSE)</f>
        <v>0</v>
      </c>
      <c r="EN376" s="109">
        <f>VLOOKUP($I376,[1]Mar!$H$7:$BM$470,58,FALSE)</f>
        <v>0</v>
      </c>
      <c r="EO376" s="109">
        <f>VLOOKUP($I376,[1]Abr!$H$7:$BM$470,58,FALSE)</f>
        <v>0</v>
      </c>
      <c r="EP376" s="109">
        <f>VLOOKUP($I376,[1]May!$H$7:$BM$470,58,FALSE)</f>
        <v>0</v>
      </c>
      <c r="EQ376" s="109">
        <f>VLOOKUP($I376,[1]Jun!$H$7:$BM$470,58,FALSE)</f>
        <v>0</v>
      </c>
      <c r="ER376" s="109">
        <f>VLOOKUP($I376,[1]Jul!$H$7:$BM$470,58,FALSE)</f>
        <v>0</v>
      </c>
      <c r="ES376" s="109">
        <f>VLOOKUP($I376,[1]Ago!$H$7:$BM$470,58,FALSE)</f>
        <v>0</v>
      </c>
      <c r="ET376" s="109">
        <f>VLOOKUP($I376,[1]Set!$H$7:$BM$470,58,FALSE)</f>
        <v>0</v>
      </c>
      <c r="EU376" s="109">
        <f>VLOOKUP($I376,[1]Oct!$H$7:$BM$470,58,FALSE)</f>
        <v>0</v>
      </c>
      <c r="EV376" s="109">
        <f>VLOOKUP($I376,[1]Nov!$H$7:$BM$470,58,FALSE)</f>
        <v>0</v>
      </c>
      <c r="EW376" s="118">
        <f>VLOOKUP($I376,[1]Dic!$H$7:$BM$470,58,FALSE)</f>
        <v>0</v>
      </c>
      <c r="EX376" s="111">
        <f t="shared" si="213"/>
        <v>0</v>
      </c>
      <c r="EY376" s="113">
        <f t="shared" si="214"/>
        <v>0</v>
      </c>
      <c r="EZ376" s="109">
        <f>VLOOKUP($I376,[1]Ene!$H$7:$CL$470,70,FALSE)</f>
        <v>0</v>
      </c>
      <c r="FA376" s="109">
        <f>VLOOKUP($I376,[1]Feb!$H$7:$CL$470,70,FALSE)</f>
        <v>0</v>
      </c>
      <c r="FB376" s="109">
        <f>VLOOKUP($I376,[1]Mar!$H$7:$CL$470,70,FALSE)</f>
        <v>0</v>
      </c>
      <c r="FC376" s="109">
        <f>VLOOKUP($I376,[1]Abr!$H$7:$CL$470,70,FALSE)</f>
        <v>0</v>
      </c>
      <c r="FD376" s="109">
        <f>VLOOKUP($I376,[1]May!$H$7:$CL$470,70,FALSE)</f>
        <v>0</v>
      </c>
      <c r="FE376" s="109">
        <f>VLOOKUP($I376,[1]Jun!$H$7:$CL$470,70,FALSE)</f>
        <v>0</v>
      </c>
      <c r="FF376" s="109">
        <f>VLOOKUP($I376,[1]Jul!$H$7:$CL$470,70,FALSE)</f>
        <v>0</v>
      </c>
      <c r="FG376" s="109">
        <f>VLOOKUP($I376,[1]Ago!$H$7:$CL$470,70,FALSE)</f>
        <v>0</v>
      </c>
      <c r="FH376" s="109">
        <f>VLOOKUP($I376,[1]Set!$H$7:$CL$470,70,FALSE)</f>
        <v>0</v>
      </c>
      <c r="FI376" s="109">
        <f>VLOOKUP($I376,[1]Oct!$H$7:$CL$470,70,FALSE)</f>
        <v>0</v>
      </c>
      <c r="FJ376" s="109">
        <f>VLOOKUP($I376,[1]Nov!$H$7:$CL$470,70,FALSE)</f>
        <v>0</v>
      </c>
      <c r="FK376" s="118">
        <f>VLOOKUP($I376,[1]Dic!$H$7:$CL$470,70,FALSE)</f>
        <v>0</v>
      </c>
      <c r="FL376" s="111">
        <f t="shared" si="215"/>
        <v>0</v>
      </c>
      <c r="FM376" s="113">
        <f t="shared" si="216"/>
        <v>0</v>
      </c>
      <c r="FN376" s="109">
        <f>VLOOKUP($I376,[1]Ene!$H$7:$CL$470,72,FALSE)</f>
        <v>0</v>
      </c>
      <c r="FO376" s="109">
        <f>VLOOKUP($I376,[1]Feb!$H$7:$CL$470,72,FALSE)</f>
        <v>0</v>
      </c>
      <c r="FP376" s="109">
        <f>VLOOKUP($I376,[1]Mar!$H$7:$CL$470,72,FALSE)</f>
        <v>0</v>
      </c>
      <c r="FQ376" s="109">
        <f>VLOOKUP($I376,[1]Abr!$H$7:$CL$470,72,FALSE)</f>
        <v>0</v>
      </c>
      <c r="FR376" s="109">
        <f>VLOOKUP($I376,[1]May!$H$7:$CL$470,72,FALSE)</f>
        <v>0</v>
      </c>
      <c r="FS376" s="109">
        <f>VLOOKUP($I376,[1]Jun!$H$7:$CL$470,72,FALSE)</f>
        <v>0</v>
      </c>
      <c r="FT376" s="109">
        <f>VLOOKUP($I376,[1]Jul!$H$7:$CL$470,72,FALSE)</f>
        <v>0</v>
      </c>
      <c r="FU376" s="109">
        <f>VLOOKUP($I376,[1]Ago!$H$7:$CL$470,72,FALSE)</f>
        <v>0</v>
      </c>
      <c r="FV376" s="109">
        <f>VLOOKUP($I376,[1]Set!$H$7:$CL$470,72,FALSE)</f>
        <v>0</v>
      </c>
      <c r="FW376" s="109">
        <f>VLOOKUP($I376,[1]Oct!$H$7:$CL$470,72,FALSE)</f>
        <v>0</v>
      </c>
      <c r="FX376" s="109">
        <f>VLOOKUP($I376,[1]Nov!$H$7:$CL$470,72,FALSE)</f>
        <v>0</v>
      </c>
      <c r="FY376" s="118">
        <f>VLOOKUP($I376,[1]Dic!$H$7:$CL$470,72,FALSE)</f>
        <v>0</v>
      </c>
      <c r="FZ376" s="112">
        <f t="shared" si="217"/>
        <v>0</v>
      </c>
      <c r="GA376" s="113">
        <f t="shared" si="218"/>
        <v>0</v>
      </c>
      <c r="GB376" s="109">
        <f>VLOOKUP($I376,[1]Ene!$H$7:$CL$471,59,FALSE)</f>
        <v>0</v>
      </c>
      <c r="GC376" s="109">
        <f>VLOOKUP($I376,[1]Feb!$H$7:$CL$471,59,FALSE)</f>
        <v>0</v>
      </c>
      <c r="GD376" s="109">
        <f>VLOOKUP($I376,[1]Mar!$H$7:$CL$471,59,FALSE)</f>
        <v>0</v>
      </c>
      <c r="GE376" s="109">
        <f>VLOOKUP($I376,[1]Abr!$H$7:$CL$471,59,FALSE)</f>
        <v>0</v>
      </c>
      <c r="GF376" s="109">
        <f>VLOOKUP($I376,[1]May!$H$7:$CL$471,59,FALSE)</f>
        <v>0</v>
      </c>
      <c r="GG376" s="109">
        <f>VLOOKUP($I376,[1]Jun!$H$7:$CL$471,59,FALSE)</f>
        <v>0</v>
      </c>
      <c r="GH376" s="109">
        <f>VLOOKUP($I376,[1]Jul!$H$7:$CL$471,59,FALSE)</f>
        <v>0</v>
      </c>
      <c r="GI376" s="109">
        <f>VLOOKUP($I376,[1]Ago!$H$7:$CL$471,59,FALSE)</f>
        <v>0</v>
      </c>
      <c r="GJ376" s="109">
        <f>VLOOKUP($I376,[1]Set!$H$7:$CL$471,59,FALSE)</f>
        <v>0</v>
      </c>
      <c r="GK376" s="109">
        <f>VLOOKUP($I376,[1]Oct!$H$7:$CL$471,59,FALSE)</f>
        <v>0</v>
      </c>
      <c r="GL376" s="109">
        <f>VLOOKUP($I376,[1]Nov!$H$7:$CL$471,59,FALSE)</f>
        <v>0</v>
      </c>
      <c r="GM376" s="118">
        <f>VLOOKUP($I376,[1]Dic!$H$7:$CL$471,59,FALSE)</f>
        <v>0</v>
      </c>
      <c r="GN376" s="112">
        <f t="shared" si="219"/>
        <v>0</v>
      </c>
      <c r="GO376" s="113">
        <f t="shared" si="220"/>
        <v>0</v>
      </c>
      <c r="GP376" s="114">
        <f t="shared" si="196"/>
        <v>0</v>
      </c>
      <c r="GQ376" s="114">
        <f t="shared" si="197"/>
        <v>0</v>
      </c>
      <c r="GR376" s="116"/>
      <c r="GS376" s="109">
        <f>VLOOKUP($I376,[1]Ene!$H$7:$CL$470,71,FALSE)</f>
        <v>0</v>
      </c>
      <c r="GT376" s="109">
        <f>VLOOKUP($I376,[1]Feb!$H$7:$CL$470,71,FALSE)</f>
        <v>0</v>
      </c>
      <c r="GU376" s="109">
        <f>VLOOKUP($I376,[1]Mar!$H$7:$CL$470,71,FALSE)</f>
        <v>0</v>
      </c>
      <c r="GV376" s="109">
        <f>VLOOKUP($I376,[1]Abr!$H$7:$CL$470,71,FALSE)</f>
        <v>0</v>
      </c>
      <c r="GW376" s="109">
        <f>VLOOKUP($I376,[1]May!$H$7:$CL$470,71,FALSE)</f>
        <v>0</v>
      </c>
      <c r="GX376" s="109">
        <f>VLOOKUP($I376,[1]Jun!$H$7:$CL$470,71,FALSE)</f>
        <v>0</v>
      </c>
      <c r="GY376" s="109">
        <f>VLOOKUP($I376,[1]Jul!$H$7:$CL$470,71,FALSE)</f>
        <v>0</v>
      </c>
      <c r="GZ376" s="109">
        <f>VLOOKUP($I376,[1]Ago!$H$7:$CL$470,71,FALSE)</f>
        <v>0</v>
      </c>
      <c r="HA376" s="109">
        <f>VLOOKUP($I376,[1]Set!$H$7:$CL$470,71,FALSE)</f>
        <v>0</v>
      </c>
      <c r="HB376" s="109">
        <f>VLOOKUP($I376,[1]Oct!$H$7:$CL$470,71,FALSE)</f>
        <v>0</v>
      </c>
      <c r="HC376" s="109">
        <f>VLOOKUP($I376,[1]Nov!$H$7:$CL$470,71,FALSE)</f>
        <v>0</v>
      </c>
      <c r="HD376" s="109">
        <f>VLOOKUP($I376,[1]Dic!$H$7:$CL$470,71,FALSE)</f>
        <v>0</v>
      </c>
      <c r="HE376" s="111">
        <f t="shared" si="221"/>
        <v>0</v>
      </c>
      <c r="HF376" s="113">
        <f t="shared" si="222"/>
        <v>0</v>
      </c>
      <c r="HG376" s="109">
        <f>VLOOKUP($I376,[1]Ene!$H$7:$CL$470,73,FALSE)</f>
        <v>0</v>
      </c>
      <c r="HH376" s="109">
        <f>VLOOKUP($I376,[1]Feb!$H$7:$CL$470,73,FALSE)</f>
        <v>0</v>
      </c>
      <c r="HI376" s="109">
        <f>VLOOKUP($I376,[1]Mar!$H$7:$CL$470,73,FALSE)</f>
        <v>0</v>
      </c>
      <c r="HJ376" s="109">
        <f>VLOOKUP($I376,[1]Abr!$H$7:$CL$470,73,FALSE)</f>
        <v>0</v>
      </c>
      <c r="HK376" s="109">
        <f>VLOOKUP($I376,[1]May!$H$7:$CL$470,73,FALSE)</f>
        <v>0</v>
      </c>
      <c r="HL376" s="109">
        <f>VLOOKUP($I376,[1]Jun!$H$7:$CL$470,73,FALSE)</f>
        <v>0</v>
      </c>
      <c r="HM376" s="109">
        <f>VLOOKUP($I376,[1]Jul!$H$7:$CL$470,73,FALSE)</f>
        <v>0</v>
      </c>
      <c r="HN376" s="109">
        <f>VLOOKUP($I376,[1]Ago!$H$7:$CL$470,73,FALSE)</f>
        <v>0</v>
      </c>
      <c r="HO376" s="109">
        <f>VLOOKUP($I376,[1]Set!$H$7:$CL$470,73,FALSE)</f>
        <v>0</v>
      </c>
      <c r="HP376" s="109">
        <f>VLOOKUP($I376,[1]Oct!$H$7:$CL$470,73,FALSE)</f>
        <v>0</v>
      </c>
      <c r="HQ376" s="109">
        <f>VLOOKUP($I376,[1]Nov!$H$7:$CL$470,73,FALSE)</f>
        <v>0</v>
      </c>
      <c r="HR376" s="109">
        <f>VLOOKUP($I376,[1]Dic!$H$7:$CL$470,73,FALSE)</f>
        <v>0</v>
      </c>
      <c r="HS376" s="111">
        <f t="shared" si="223"/>
        <v>0</v>
      </c>
      <c r="HT376" s="113">
        <f t="shared" si="224"/>
        <v>0</v>
      </c>
      <c r="HU376" s="114">
        <f t="shared" si="225"/>
        <v>0</v>
      </c>
    </row>
    <row r="377" spans="1:229" s="112" customFormat="1" ht="10.5" x14ac:dyDescent="0.25">
      <c r="A377" s="184" t="s">
        <v>44</v>
      </c>
      <c r="B377" s="187" t="s">
        <v>43</v>
      </c>
      <c r="C377" s="184">
        <v>401</v>
      </c>
      <c r="D377" s="187" t="s">
        <v>29</v>
      </c>
      <c r="E377" s="187" t="s">
        <v>44</v>
      </c>
      <c r="F377" s="188" t="s">
        <v>43</v>
      </c>
      <c r="G377" s="184"/>
      <c r="H377" s="184" t="s">
        <v>688</v>
      </c>
      <c r="I377" s="316">
        <v>17569</v>
      </c>
      <c r="J377" s="184" t="s">
        <v>55</v>
      </c>
      <c r="K377" s="109">
        <f>VLOOKUP($I377,[1]Ene!$H$7:$M$470,6,FALSE)</f>
        <v>0</v>
      </c>
      <c r="L377" s="109">
        <f>VLOOKUP($I377,[1]Feb!$H$7:$M$470,6,FALSE)</f>
        <v>0</v>
      </c>
      <c r="M377" s="109">
        <f>VLOOKUP($I377,[1]Mar!$H$7:$M$470,6,FALSE)</f>
        <v>0</v>
      </c>
      <c r="N377" s="109">
        <f>VLOOKUP($I377,[1]Abr!$H$7:$M$470,6,FALSE)</f>
        <v>0</v>
      </c>
      <c r="O377" s="109">
        <f>VLOOKUP($I377,[1]May!$H$7:$M$470,6,FALSE)</f>
        <v>0</v>
      </c>
      <c r="P377" s="109">
        <f>VLOOKUP($I377,[1]Jun!$H$7:$M$470,6,FALSE)</f>
        <v>0</v>
      </c>
      <c r="Q377" s="109">
        <f>VLOOKUP($I377,[1]Jul!$H$7:$M$470,6,FALSE)</f>
        <v>0</v>
      </c>
      <c r="R377" s="109">
        <f>VLOOKUP($I377,[1]Ago!$H$7:$M$470,6,FALSE)</f>
        <v>0</v>
      </c>
      <c r="S377" s="109">
        <f>VLOOKUP($I377,[1]Set!$H$7:$M$470,6,FALSE)</f>
        <v>0</v>
      </c>
      <c r="T377" s="109">
        <f>VLOOKUP($I377,[1]Oct!$H$7:$M$470,6,FALSE)</f>
        <v>0</v>
      </c>
      <c r="U377" s="109">
        <f>VLOOKUP($I377,[1]Nov!$H$7:$M$470,6,FALSE)</f>
        <v>0</v>
      </c>
      <c r="V377" s="109">
        <f>VLOOKUP($I377,[1]Dic!$H$7:$M$470,6,FALSE)</f>
        <v>0</v>
      </c>
      <c r="W377" s="142"/>
      <c r="X377" s="112">
        <f t="shared" si="198"/>
        <v>0</v>
      </c>
      <c r="Y377" s="163">
        <f t="shared" si="199"/>
        <v>0</v>
      </c>
      <c r="Z377" s="117">
        <f>VLOOKUP($I377,[1]Ene!$H$7:$N$470,7,FALSE)</f>
        <v>0</v>
      </c>
      <c r="AA377" s="109">
        <f>VLOOKUP($I377,[1]Feb!$H$7:$N$470,7,FALSE)</f>
        <v>0</v>
      </c>
      <c r="AB377" s="109">
        <f>VLOOKUP($I377,[1]Mar!$H$7:$N$470,7,FALSE)</f>
        <v>0</v>
      </c>
      <c r="AC377" s="109">
        <f>VLOOKUP($I377,[1]Abr!$H$7:$N$470,7,FALSE)</f>
        <v>0</v>
      </c>
      <c r="AD377" s="109">
        <f>VLOOKUP($I377,[1]May!$H$7:$N$470,7,FALSE)</f>
        <v>0</v>
      </c>
      <c r="AE377" s="109">
        <f>VLOOKUP($I377,[1]Jun!$H$7:$N$470,7,FALSE)</f>
        <v>0</v>
      </c>
      <c r="AF377" s="109">
        <f>VLOOKUP($I377,[1]Jul!$H$7:$N$470,7,FALSE)</f>
        <v>0</v>
      </c>
      <c r="AG377" s="109">
        <f>VLOOKUP($I377,[1]Ago!$H$7:$N$470,7,FALSE)</f>
        <v>0</v>
      </c>
      <c r="AH377" s="109">
        <f>VLOOKUP($I377,[1]Set!$H$7:$N$470,7,FALSE)</f>
        <v>0</v>
      </c>
      <c r="AI377" s="109">
        <f>VLOOKUP($I377,[1]Oct!$H$7:$N$470,7,FALSE)</f>
        <v>0</v>
      </c>
      <c r="AJ377" s="109">
        <f>VLOOKUP($I377,[1]Nov!$H$7:$N$470,7,FALSE)</f>
        <v>0</v>
      </c>
      <c r="AK377" s="118">
        <f>VLOOKUP($I377,[1]Dic!$H$7:$N$470,7,FALSE)</f>
        <v>0</v>
      </c>
      <c r="AL377" s="112">
        <f t="shared" si="191"/>
        <v>0</v>
      </c>
      <c r="AM377" s="164">
        <f t="shared" si="200"/>
        <v>0</v>
      </c>
      <c r="AN377" s="164">
        <f t="shared" si="192"/>
        <v>0</v>
      </c>
      <c r="AO377" s="142"/>
      <c r="AP377" s="109">
        <f>VLOOKUP($I377,[1]Ene!$H$7:$Q$470,10,FALSE)</f>
        <v>0</v>
      </c>
      <c r="AQ377" s="109">
        <f>VLOOKUP($I377,[1]Feb!$H$7:$Q$470,10,FALSE)</f>
        <v>0</v>
      </c>
      <c r="AR377" s="109">
        <f>VLOOKUP($I377,[1]Mar!$H$7:$Q$470,10,FALSE)</f>
        <v>0</v>
      </c>
      <c r="AS377" s="109">
        <f>VLOOKUP($I377,[1]Abr!$H$7:$Q$470,10,FALSE)</f>
        <v>0</v>
      </c>
      <c r="AT377" s="109">
        <f>VLOOKUP($I377,[1]May!$H$7:$Q$470,10,FALSE)</f>
        <v>0</v>
      </c>
      <c r="AU377" s="109">
        <f>VLOOKUP($I377,[1]Jun!$H$7:$Q$470,10,FALSE)</f>
        <v>0</v>
      </c>
      <c r="AV377" s="109">
        <f>VLOOKUP($I377,[1]Jul!$H$7:$Q$470,10,FALSE)</f>
        <v>0</v>
      </c>
      <c r="AW377" s="109">
        <f>VLOOKUP($I377,[1]Ago!$H$7:$Q$470,10,FALSE)</f>
        <v>0</v>
      </c>
      <c r="AX377" s="109">
        <f>VLOOKUP($I377,[1]Set!$H$7:$Q$470,10,FALSE)</f>
        <v>0</v>
      </c>
      <c r="AY377" s="109">
        <f>VLOOKUP($I377,[1]Oct!$H$7:$Q$470,10,FALSE)</f>
        <v>0</v>
      </c>
      <c r="AZ377" s="109">
        <f>VLOOKUP($I377,[1]Nov!$H$7:$Q$470,10,FALSE)</f>
        <v>0</v>
      </c>
      <c r="BA377" s="118">
        <f>VLOOKUP($I377,[1]Dic!$H$7:$Q$470,10,FALSE)</f>
        <v>0</v>
      </c>
      <c r="BB377" s="112">
        <f t="shared" si="201"/>
        <v>0</v>
      </c>
      <c r="BC377" s="163">
        <f t="shared" si="202"/>
        <v>0</v>
      </c>
      <c r="BD377" s="109">
        <f>VLOOKUP($I377,[1]Ene!$H$7:$T$470,13,FALSE)</f>
        <v>0</v>
      </c>
      <c r="BE377" s="109">
        <f>VLOOKUP($I377,[1]Feb!$H$7:$T$470,13,FALSE)</f>
        <v>0</v>
      </c>
      <c r="BF377" s="109">
        <f>VLOOKUP($I377,[1]Mar!$H$7:$T$470,13,FALSE)</f>
        <v>0</v>
      </c>
      <c r="BG377" s="109">
        <f>VLOOKUP($I377,[1]Abr!$H$7:$T$470,13,FALSE)</f>
        <v>0</v>
      </c>
      <c r="BH377" s="109">
        <f>VLOOKUP($I377,[1]May!$H$7:$T$470,13,FALSE)</f>
        <v>0</v>
      </c>
      <c r="BI377" s="109">
        <f>VLOOKUP($I377,[1]Jun!$H$7:$T$470,13,FALSE)</f>
        <v>0</v>
      </c>
      <c r="BJ377" s="109">
        <f>VLOOKUP($I377,[1]Jul!$H$7:$T$470,13,FALSE)</f>
        <v>0</v>
      </c>
      <c r="BK377" s="109">
        <f>VLOOKUP($I377,[1]Ago!$H$7:$T$470,13,FALSE)</f>
        <v>0</v>
      </c>
      <c r="BL377" s="109">
        <f>VLOOKUP($I377,[1]Set!$H$7:$T$470,13,FALSE)</f>
        <v>0</v>
      </c>
      <c r="BM377" s="109">
        <f>VLOOKUP($I377,[1]Oct!$H$7:$T$470,13,FALSE)</f>
        <v>0</v>
      </c>
      <c r="BN377" s="109">
        <f>VLOOKUP($I377,[1]Nov!$H$7:$T$470,13,FALSE)</f>
        <v>0</v>
      </c>
      <c r="BO377" s="109">
        <f>VLOOKUP($I377,[1]Dic!$H$7:$T$470,13,FALSE)</f>
        <v>0</v>
      </c>
      <c r="BP377" s="111">
        <f t="shared" si="203"/>
        <v>0</v>
      </c>
      <c r="BQ377" s="113">
        <f t="shared" si="204"/>
        <v>0</v>
      </c>
      <c r="BR377" s="109">
        <f>VLOOKUP($I377,[1]Ene!$H$7:$V$470,15,FALSE)</f>
        <v>0</v>
      </c>
      <c r="BS377" s="109">
        <f>VLOOKUP($I377,[1]Feb!$H$7:$V$470,15,FALSE)</f>
        <v>0</v>
      </c>
      <c r="BT377" s="109">
        <f>VLOOKUP($I377,[1]Mar!$H$7:$V$470,15,FALSE)</f>
        <v>0</v>
      </c>
      <c r="BU377" s="109">
        <f>VLOOKUP($I377,[1]Abr!$H$7:$V$470,15,FALSE)</f>
        <v>0</v>
      </c>
      <c r="BV377" s="109">
        <f>VLOOKUP($I377,[1]May!$H$7:$V$470,15,FALSE)</f>
        <v>0</v>
      </c>
      <c r="BW377" s="109">
        <f>VLOOKUP($I377,[1]Jun!$H$7:$V$470,15,FALSE)</f>
        <v>0</v>
      </c>
      <c r="BX377" s="109">
        <f>VLOOKUP($I377,[1]Jul!$H$7:$V$470,15,FALSE)</f>
        <v>0</v>
      </c>
      <c r="BY377" s="109">
        <f>VLOOKUP($I377,[1]Ago!$H$7:$V$470,15,FALSE)</f>
        <v>0</v>
      </c>
      <c r="BZ377" s="109">
        <f>VLOOKUP($I377,[1]Set!$H$7:$V$470,15,FALSE)</f>
        <v>0</v>
      </c>
      <c r="CA377" s="109">
        <f>VLOOKUP($I377,[1]Oct!$H$7:$V$470,15,FALSE)</f>
        <v>0</v>
      </c>
      <c r="CB377" s="109">
        <f>VLOOKUP($I377,[1]Nov!$H$7:$V$470,15,FALSE)</f>
        <v>0</v>
      </c>
      <c r="CC377" s="109">
        <f>VLOOKUP($I377,[1]Dic!$H$7:$V$470,15,FALSE)</f>
        <v>0</v>
      </c>
      <c r="CD377" s="111">
        <f t="shared" si="205"/>
        <v>0</v>
      </c>
      <c r="CE377" s="113">
        <f t="shared" si="193"/>
        <v>0</v>
      </c>
      <c r="CF377" s="109">
        <f>VLOOKUP($I377,[1]Ene!$H$7:$X$470,17,FALSE)</f>
        <v>0</v>
      </c>
      <c r="CG377" s="109">
        <f>VLOOKUP($I377,[1]Feb!$H$7:$X$470,17,FALSE)</f>
        <v>0</v>
      </c>
      <c r="CH377" s="109">
        <f>VLOOKUP($I377,[1]Mar!$H$7:$X$470,17,FALSE)</f>
        <v>0</v>
      </c>
      <c r="CI377" s="109">
        <f>VLOOKUP($I377,[1]Abr!$H$7:$X$470,17,FALSE)</f>
        <v>0</v>
      </c>
      <c r="CJ377" s="109">
        <f>VLOOKUP($I377,[1]May!$H$7:$X$470,17,FALSE)</f>
        <v>0</v>
      </c>
      <c r="CK377" s="109">
        <f>VLOOKUP($I377,[1]Jun!$H$7:$X$470,17,FALSE)</f>
        <v>0</v>
      </c>
      <c r="CL377" s="109">
        <f>VLOOKUP($I377,[1]Jul!$H$7:$X$470,17,FALSE)</f>
        <v>0</v>
      </c>
      <c r="CM377" s="109">
        <f>VLOOKUP($I377,[1]Ago!$H$7:$X$470,17,FALSE)</f>
        <v>0</v>
      </c>
      <c r="CN377" s="109">
        <f>VLOOKUP($I377,[1]Set!$H$7:$X$470,17,FALSE)</f>
        <v>0</v>
      </c>
      <c r="CO377" s="109">
        <f>VLOOKUP($I377,[1]Oct!$H$7:$X$470,17,FALSE)</f>
        <v>0</v>
      </c>
      <c r="CP377" s="109">
        <f>VLOOKUP($I377,[1]Nov!$H$7:$X$470,17,FALSE)</f>
        <v>0</v>
      </c>
      <c r="CQ377" s="109">
        <f>VLOOKUP($I377,[1]Dic!$H$7:$X$470,17,FALSE)</f>
        <v>0</v>
      </c>
      <c r="CR377" s="111">
        <f t="shared" si="206"/>
        <v>0</v>
      </c>
      <c r="CS377" s="113">
        <f t="shared" si="194"/>
        <v>0</v>
      </c>
      <c r="CT377" s="112">
        <f t="shared" si="195"/>
        <v>0</v>
      </c>
      <c r="CU377" s="116"/>
      <c r="CV377" s="109">
        <f>VLOOKUP($I377,[1]Ene!$H$7:$AC$470,22,FALSE)</f>
        <v>0</v>
      </c>
      <c r="CW377" s="109">
        <f>VLOOKUP($I377,[1]Feb!$H$7:$AC$470,22,FALSE)</f>
        <v>0</v>
      </c>
      <c r="CX377" s="109">
        <f>VLOOKUP($I377,[1]Mar!$H$7:$AC$470,22,FALSE)</f>
        <v>0</v>
      </c>
      <c r="CY377" s="109">
        <f>VLOOKUP($I377,[1]Abr!$H$7:$AC$470,22,FALSE)</f>
        <v>0</v>
      </c>
      <c r="CZ377" s="109">
        <f>VLOOKUP($I377,[1]May!$H$7:$AC$470,22,FALSE)</f>
        <v>0</v>
      </c>
      <c r="DA377" s="109">
        <f>VLOOKUP($I377,[1]Jun!$H$7:$AC$470,22,FALSE)</f>
        <v>0</v>
      </c>
      <c r="DB377" s="109">
        <f>VLOOKUP($I377,[1]Jul!$H$7:$AC$470,22,FALSE)</f>
        <v>0</v>
      </c>
      <c r="DC377" s="109">
        <f>VLOOKUP($I377,[1]Ago!$H$7:$AC$470,22,FALSE)</f>
        <v>0</v>
      </c>
      <c r="DD377" s="109">
        <f>VLOOKUP($I377,[1]Set!$H$7:$AC$470,22,FALSE)</f>
        <v>0</v>
      </c>
      <c r="DE377" s="109">
        <f>VLOOKUP($I377,[1]Oct!$H$7:$AC$470,22,FALSE)</f>
        <v>0</v>
      </c>
      <c r="DF377" s="109">
        <f>VLOOKUP($I377,[1]Nov!$H$7:$AC$470,22,FALSE)</f>
        <v>0</v>
      </c>
      <c r="DG377" s="118">
        <f>VLOOKUP($I377,[1]Dic!$H$7:$AC$470,22,FALSE)</f>
        <v>0</v>
      </c>
      <c r="DH377" s="111">
        <f t="shared" si="207"/>
        <v>0</v>
      </c>
      <c r="DI377" s="113">
        <f t="shared" si="208"/>
        <v>0</v>
      </c>
      <c r="DJ377" s="109">
        <f>VLOOKUP($I377,[1]Ene!$H$7:$BL$470,57,FALSE)</f>
        <v>0</v>
      </c>
      <c r="DK377" s="109">
        <f>VLOOKUP($I377,[1]Feb!$H$7:$BL$470,57,FALSE)</f>
        <v>0</v>
      </c>
      <c r="DL377" s="109">
        <f>VLOOKUP($I377,[1]Mar!$H$7:$BL$470,57,FALSE)</f>
        <v>0</v>
      </c>
      <c r="DM377" s="109">
        <f>VLOOKUP($I377,[1]Abr!$H$7:$BL$470,57,FALSE)</f>
        <v>0</v>
      </c>
      <c r="DN377" s="109">
        <f>VLOOKUP($I377,[1]May!$H$7:$BL$470,57,FALSE)</f>
        <v>0</v>
      </c>
      <c r="DO377" s="109">
        <f>VLOOKUP($I377,[1]Jun!$H$7:$BL$470,57,FALSE)</f>
        <v>0</v>
      </c>
      <c r="DP377" s="109">
        <f>VLOOKUP($I377,[1]Jul!$H$7:$BL$470,57,FALSE)</f>
        <v>0</v>
      </c>
      <c r="DQ377" s="109">
        <f>VLOOKUP($I377,[1]Ago!$H$7:$BL$470,57,FALSE)</f>
        <v>0</v>
      </c>
      <c r="DR377" s="109">
        <f>VLOOKUP($I377,[1]Set!$H$7:$BL$470,57,FALSE)</f>
        <v>0</v>
      </c>
      <c r="DS377" s="109">
        <f>VLOOKUP($I377,[1]Oct!$H$7:$BL$470,57,FALSE)</f>
        <v>0</v>
      </c>
      <c r="DT377" s="109">
        <f>VLOOKUP($I377,[1]Nov!$H$7:$BL$470,57,FALSE)</f>
        <v>0</v>
      </c>
      <c r="DU377" s="109">
        <f>VLOOKUP($I377,[1]Dic!$H$7:$BL$470,57,FALSE)</f>
        <v>0</v>
      </c>
      <c r="DV377" s="111">
        <f t="shared" si="209"/>
        <v>0</v>
      </c>
      <c r="DW377" s="113">
        <f t="shared" si="210"/>
        <v>0</v>
      </c>
      <c r="DX377" s="117">
        <f>VLOOKUP($I377,[1]Ene!$H$7:$BQ$470,62,FALSE)</f>
        <v>0</v>
      </c>
      <c r="DY377" s="109">
        <f>VLOOKUP($I377,[1]Feb!$H$7:$BQ$470,62,FALSE)</f>
        <v>0</v>
      </c>
      <c r="DZ377" s="109">
        <f>VLOOKUP($I377,[1]Mar!$H$7:$BQ$470,62,FALSE)</f>
        <v>0</v>
      </c>
      <c r="EA377" s="109">
        <f>VLOOKUP($I377,[1]Abr!$H$7:$BQ$470,62,FALSE)</f>
        <v>0</v>
      </c>
      <c r="EB377" s="109">
        <f>VLOOKUP($I377,[1]May!$H$7:$BQ$470,62,FALSE)</f>
        <v>0</v>
      </c>
      <c r="EC377" s="109">
        <f>VLOOKUP($I377,[1]Jun!$H$7:$BQ$470,62,FALSE)</f>
        <v>0</v>
      </c>
      <c r="ED377" s="109">
        <f>VLOOKUP($I377,[1]Jul!$H$7:$BQ$470,62,FALSE)</f>
        <v>0</v>
      </c>
      <c r="EE377" s="109">
        <f>VLOOKUP($I377,[1]Ago!$H$7:$BQ$470,62,FALSE)</f>
        <v>0</v>
      </c>
      <c r="EF377" s="109">
        <f>VLOOKUP($I377,[1]Set!$H$7:$BQ$470,62,FALSE)</f>
        <v>0</v>
      </c>
      <c r="EG377" s="109">
        <f>VLOOKUP($I377,[1]Oct!$H$7:$BQ$470,62,FALSE)</f>
        <v>0</v>
      </c>
      <c r="EH377" s="109">
        <f>VLOOKUP($I377,[1]Nov!$H$7:$BQ$470,62,FALSE)</f>
        <v>0</v>
      </c>
      <c r="EI377" s="109">
        <f>VLOOKUP($I377,[1]Dic!$H$7:$BQ$470,62,FALSE)</f>
        <v>0</v>
      </c>
      <c r="EJ377" s="115">
        <f t="shared" si="211"/>
        <v>0</v>
      </c>
      <c r="EK377" s="113">
        <f t="shared" si="212"/>
        <v>0</v>
      </c>
      <c r="EL377" s="117">
        <f>VLOOKUP($I377,[1]Ene!$H$7:$BM$470,58,FALSE)</f>
        <v>0</v>
      </c>
      <c r="EM377" s="109">
        <f>VLOOKUP($I377,[1]Feb!$H$7:$BM$470,58,FALSE)</f>
        <v>0</v>
      </c>
      <c r="EN377" s="109">
        <f>VLOOKUP($I377,[1]Mar!$H$7:$BM$470,58,FALSE)</f>
        <v>0</v>
      </c>
      <c r="EO377" s="109">
        <f>VLOOKUP($I377,[1]Abr!$H$7:$BM$470,58,FALSE)</f>
        <v>0</v>
      </c>
      <c r="EP377" s="109">
        <f>VLOOKUP($I377,[1]May!$H$7:$BM$470,58,FALSE)</f>
        <v>0</v>
      </c>
      <c r="EQ377" s="109">
        <f>VLOOKUP($I377,[1]Jun!$H$7:$BM$470,58,FALSE)</f>
        <v>0</v>
      </c>
      <c r="ER377" s="109">
        <f>VLOOKUP($I377,[1]Jul!$H$7:$BM$470,58,FALSE)</f>
        <v>0</v>
      </c>
      <c r="ES377" s="109">
        <f>VLOOKUP($I377,[1]Ago!$H$7:$BM$470,58,FALSE)</f>
        <v>0</v>
      </c>
      <c r="ET377" s="109">
        <f>VLOOKUP($I377,[1]Set!$H$7:$BM$470,58,FALSE)</f>
        <v>0</v>
      </c>
      <c r="EU377" s="109">
        <f>VLOOKUP($I377,[1]Oct!$H$7:$BM$470,58,FALSE)</f>
        <v>0</v>
      </c>
      <c r="EV377" s="109">
        <f>VLOOKUP($I377,[1]Nov!$H$7:$BM$470,58,FALSE)</f>
        <v>0</v>
      </c>
      <c r="EW377" s="118">
        <f>VLOOKUP($I377,[1]Dic!$H$7:$BM$470,58,FALSE)</f>
        <v>0</v>
      </c>
      <c r="EX377" s="111">
        <f t="shared" si="213"/>
        <v>0</v>
      </c>
      <c r="EY377" s="113">
        <f t="shared" si="214"/>
        <v>0</v>
      </c>
      <c r="EZ377" s="109">
        <f>VLOOKUP($I377,[1]Ene!$H$7:$CL$470,70,FALSE)</f>
        <v>0</v>
      </c>
      <c r="FA377" s="109">
        <f>VLOOKUP($I377,[1]Feb!$H$7:$CL$470,70,FALSE)</f>
        <v>0</v>
      </c>
      <c r="FB377" s="109">
        <f>VLOOKUP($I377,[1]Mar!$H$7:$CL$470,70,FALSE)</f>
        <v>0</v>
      </c>
      <c r="FC377" s="109">
        <f>VLOOKUP($I377,[1]Abr!$H$7:$CL$470,70,FALSE)</f>
        <v>0</v>
      </c>
      <c r="FD377" s="109">
        <f>VLOOKUP($I377,[1]May!$H$7:$CL$470,70,FALSE)</f>
        <v>0</v>
      </c>
      <c r="FE377" s="109">
        <f>VLOOKUP($I377,[1]Jun!$H$7:$CL$470,70,FALSE)</f>
        <v>0</v>
      </c>
      <c r="FF377" s="109">
        <f>VLOOKUP($I377,[1]Jul!$H$7:$CL$470,70,FALSE)</f>
        <v>0</v>
      </c>
      <c r="FG377" s="109">
        <f>VLOOKUP($I377,[1]Ago!$H$7:$CL$470,70,FALSE)</f>
        <v>0</v>
      </c>
      <c r="FH377" s="109">
        <f>VLOOKUP($I377,[1]Set!$H$7:$CL$470,70,FALSE)</f>
        <v>0</v>
      </c>
      <c r="FI377" s="109">
        <f>VLOOKUP($I377,[1]Oct!$H$7:$CL$470,70,FALSE)</f>
        <v>0</v>
      </c>
      <c r="FJ377" s="109">
        <f>VLOOKUP($I377,[1]Nov!$H$7:$CL$470,70,FALSE)</f>
        <v>0</v>
      </c>
      <c r="FK377" s="118">
        <f>VLOOKUP($I377,[1]Dic!$H$7:$CL$470,70,FALSE)</f>
        <v>0</v>
      </c>
      <c r="FL377" s="111">
        <f t="shared" si="215"/>
        <v>0</v>
      </c>
      <c r="FM377" s="113">
        <f t="shared" si="216"/>
        <v>0</v>
      </c>
      <c r="FN377" s="109">
        <f>VLOOKUP($I377,[1]Ene!$H$7:$CL$470,72,FALSE)</f>
        <v>0</v>
      </c>
      <c r="FO377" s="109">
        <f>VLOOKUP($I377,[1]Feb!$H$7:$CL$470,72,FALSE)</f>
        <v>0</v>
      </c>
      <c r="FP377" s="109">
        <f>VLOOKUP($I377,[1]Mar!$H$7:$CL$470,72,FALSE)</f>
        <v>0</v>
      </c>
      <c r="FQ377" s="109">
        <f>VLOOKUP($I377,[1]Abr!$H$7:$CL$470,72,FALSE)</f>
        <v>0</v>
      </c>
      <c r="FR377" s="109">
        <f>VLOOKUP($I377,[1]May!$H$7:$CL$470,72,FALSE)</f>
        <v>0</v>
      </c>
      <c r="FS377" s="109">
        <f>VLOOKUP($I377,[1]Jun!$H$7:$CL$470,72,FALSE)</f>
        <v>0</v>
      </c>
      <c r="FT377" s="109">
        <f>VLOOKUP($I377,[1]Jul!$H$7:$CL$470,72,FALSE)</f>
        <v>0</v>
      </c>
      <c r="FU377" s="109">
        <f>VLOOKUP($I377,[1]Ago!$H$7:$CL$470,72,FALSE)</f>
        <v>0</v>
      </c>
      <c r="FV377" s="109">
        <f>VLOOKUP($I377,[1]Set!$H$7:$CL$470,72,FALSE)</f>
        <v>0</v>
      </c>
      <c r="FW377" s="109">
        <f>VLOOKUP($I377,[1]Oct!$H$7:$CL$470,72,FALSE)</f>
        <v>0</v>
      </c>
      <c r="FX377" s="109">
        <f>VLOOKUP($I377,[1]Nov!$H$7:$CL$470,72,FALSE)</f>
        <v>0</v>
      </c>
      <c r="FY377" s="118">
        <f>VLOOKUP($I377,[1]Dic!$H$7:$CL$470,72,FALSE)</f>
        <v>0</v>
      </c>
      <c r="FZ377" s="112">
        <f t="shared" si="217"/>
        <v>0</v>
      </c>
      <c r="GA377" s="113">
        <f t="shared" si="218"/>
        <v>0</v>
      </c>
      <c r="GB377" s="109">
        <f>VLOOKUP($I377,[1]Ene!$H$7:$CL$471,59,FALSE)</f>
        <v>0</v>
      </c>
      <c r="GC377" s="109">
        <f>VLOOKUP($I377,[1]Feb!$H$7:$CL$471,59,FALSE)</f>
        <v>0</v>
      </c>
      <c r="GD377" s="109">
        <f>VLOOKUP($I377,[1]Mar!$H$7:$CL$471,59,FALSE)</f>
        <v>0</v>
      </c>
      <c r="GE377" s="109">
        <f>VLOOKUP($I377,[1]Abr!$H$7:$CL$471,59,FALSE)</f>
        <v>0</v>
      </c>
      <c r="GF377" s="109">
        <f>VLOOKUP($I377,[1]May!$H$7:$CL$471,59,FALSE)</f>
        <v>0</v>
      </c>
      <c r="GG377" s="109">
        <f>VLOOKUP($I377,[1]Jun!$H$7:$CL$471,59,FALSE)</f>
        <v>0</v>
      </c>
      <c r="GH377" s="109">
        <f>VLOOKUP($I377,[1]Jul!$H$7:$CL$471,59,FALSE)</f>
        <v>0</v>
      </c>
      <c r="GI377" s="109">
        <f>VLOOKUP($I377,[1]Ago!$H$7:$CL$471,59,FALSE)</f>
        <v>0</v>
      </c>
      <c r="GJ377" s="109">
        <f>VLOOKUP($I377,[1]Set!$H$7:$CL$471,59,FALSE)</f>
        <v>0</v>
      </c>
      <c r="GK377" s="109">
        <f>VLOOKUP($I377,[1]Oct!$H$7:$CL$471,59,FALSE)</f>
        <v>0</v>
      </c>
      <c r="GL377" s="109">
        <f>VLOOKUP($I377,[1]Nov!$H$7:$CL$471,59,FALSE)</f>
        <v>0</v>
      </c>
      <c r="GM377" s="118">
        <f>VLOOKUP($I377,[1]Dic!$H$7:$CL$471,59,FALSE)</f>
        <v>0</v>
      </c>
      <c r="GN377" s="112">
        <f t="shared" si="219"/>
        <v>0</v>
      </c>
      <c r="GO377" s="113">
        <f t="shared" si="220"/>
        <v>0</v>
      </c>
      <c r="GP377" s="114">
        <f t="shared" si="196"/>
        <v>0</v>
      </c>
      <c r="GQ377" s="114">
        <f t="shared" si="197"/>
        <v>0</v>
      </c>
      <c r="GR377" s="116"/>
      <c r="GS377" s="109">
        <f>VLOOKUP($I377,[1]Ene!$H$7:$CL$470,71,FALSE)</f>
        <v>0</v>
      </c>
      <c r="GT377" s="109">
        <f>VLOOKUP($I377,[1]Feb!$H$7:$CL$470,71,FALSE)</f>
        <v>0</v>
      </c>
      <c r="GU377" s="109">
        <f>VLOOKUP($I377,[1]Mar!$H$7:$CL$470,71,FALSE)</f>
        <v>0</v>
      </c>
      <c r="GV377" s="109">
        <f>VLOOKUP($I377,[1]Abr!$H$7:$CL$470,71,FALSE)</f>
        <v>0</v>
      </c>
      <c r="GW377" s="109">
        <f>VLOOKUP($I377,[1]May!$H$7:$CL$470,71,FALSE)</f>
        <v>0</v>
      </c>
      <c r="GX377" s="109">
        <f>VLOOKUP($I377,[1]Jun!$H$7:$CL$470,71,FALSE)</f>
        <v>0</v>
      </c>
      <c r="GY377" s="109">
        <f>VLOOKUP($I377,[1]Jul!$H$7:$CL$470,71,FALSE)</f>
        <v>0</v>
      </c>
      <c r="GZ377" s="109">
        <f>VLOOKUP($I377,[1]Ago!$H$7:$CL$470,71,FALSE)</f>
        <v>0</v>
      </c>
      <c r="HA377" s="109">
        <f>VLOOKUP($I377,[1]Set!$H$7:$CL$470,71,FALSE)</f>
        <v>0</v>
      </c>
      <c r="HB377" s="109">
        <f>VLOOKUP($I377,[1]Oct!$H$7:$CL$470,71,FALSE)</f>
        <v>0</v>
      </c>
      <c r="HC377" s="109">
        <f>VLOOKUP($I377,[1]Nov!$H$7:$CL$470,71,FALSE)</f>
        <v>0</v>
      </c>
      <c r="HD377" s="109">
        <f>VLOOKUP($I377,[1]Dic!$H$7:$CL$470,71,FALSE)</f>
        <v>0</v>
      </c>
      <c r="HE377" s="111">
        <f t="shared" si="221"/>
        <v>0</v>
      </c>
      <c r="HF377" s="113">
        <f t="shared" si="222"/>
        <v>0</v>
      </c>
      <c r="HG377" s="109">
        <f>VLOOKUP($I377,[1]Ene!$H$7:$CL$470,73,FALSE)</f>
        <v>0</v>
      </c>
      <c r="HH377" s="109">
        <f>VLOOKUP($I377,[1]Feb!$H$7:$CL$470,73,FALSE)</f>
        <v>0</v>
      </c>
      <c r="HI377" s="109">
        <f>VLOOKUP($I377,[1]Mar!$H$7:$CL$470,73,FALSE)</f>
        <v>0</v>
      </c>
      <c r="HJ377" s="109">
        <f>VLOOKUP($I377,[1]Abr!$H$7:$CL$470,73,FALSE)</f>
        <v>0</v>
      </c>
      <c r="HK377" s="109">
        <f>VLOOKUP($I377,[1]May!$H$7:$CL$470,73,FALSE)</f>
        <v>0</v>
      </c>
      <c r="HL377" s="109">
        <f>VLOOKUP($I377,[1]Jun!$H$7:$CL$470,73,FALSE)</f>
        <v>0</v>
      </c>
      <c r="HM377" s="109">
        <f>VLOOKUP($I377,[1]Jul!$H$7:$CL$470,73,FALSE)</f>
        <v>0</v>
      </c>
      <c r="HN377" s="109">
        <f>VLOOKUP($I377,[1]Ago!$H$7:$CL$470,73,FALSE)</f>
        <v>0</v>
      </c>
      <c r="HO377" s="109">
        <f>VLOOKUP($I377,[1]Set!$H$7:$CL$470,73,FALSE)</f>
        <v>0</v>
      </c>
      <c r="HP377" s="109">
        <f>VLOOKUP($I377,[1]Oct!$H$7:$CL$470,73,FALSE)</f>
        <v>0</v>
      </c>
      <c r="HQ377" s="109">
        <f>VLOOKUP($I377,[1]Nov!$H$7:$CL$470,73,FALSE)</f>
        <v>0</v>
      </c>
      <c r="HR377" s="109">
        <f>VLOOKUP($I377,[1]Dic!$H$7:$CL$470,73,FALSE)</f>
        <v>0</v>
      </c>
      <c r="HS377" s="111">
        <f t="shared" si="223"/>
        <v>0</v>
      </c>
      <c r="HT377" s="113">
        <f t="shared" si="224"/>
        <v>0</v>
      </c>
      <c r="HU377" s="114">
        <f t="shared" si="225"/>
        <v>0</v>
      </c>
    </row>
    <row r="378" spans="1:229" s="112" customFormat="1" ht="10.5" x14ac:dyDescent="0.25">
      <c r="A378" s="184" t="s">
        <v>44</v>
      </c>
      <c r="B378" s="187" t="s">
        <v>29</v>
      </c>
      <c r="C378" s="184">
        <v>401</v>
      </c>
      <c r="D378" s="187" t="s">
        <v>29</v>
      </c>
      <c r="E378" s="187" t="s">
        <v>44</v>
      </c>
      <c r="F378" s="188" t="s">
        <v>29</v>
      </c>
      <c r="G378" s="184"/>
      <c r="H378" s="184" t="s">
        <v>688</v>
      </c>
      <c r="I378" s="316">
        <v>17570</v>
      </c>
      <c r="J378" s="184" t="s">
        <v>370</v>
      </c>
      <c r="K378" s="109">
        <f>VLOOKUP($I378,[1]Ene!$H$7:$M$470,6,FALSE)</f>
        <v>0</v>
      </c>
      <c r="L378" s="109">
        <f>VLOOKUP($I378,[1]Feb!$H$7:$M$470,6,FALSE)</f>
        <v>0</v>
      </c>
      <c r="M378" s="109">
        <f>VLOOKUP($I378,[1]Mar!$H$7:$M$470,6,FALSE)</f>
        <v>0</v>
      </c>
      <c r="N378" s="109">
        <f>VLOOKUP($I378,[1]Abr!$H$7:$M$470,6,FALSE)</f>
        <v>0</v>
      </c>
      <c r="O378" s="109">
        <f>VLOOKUP($I378,[1]May!$H$7:$M$470,6,FALSE)</f>
        <v>0</v>
      </c>
      <c r="P378" s="109">
        <f>VLOOKUP($I378,[1]Jun!$H$7:$M$470,6,FALSE)</f>
        <v>0</v>
      </c>
      <c r="Q378" s="109">
        <f>VLOOKUP($I378,[1]Jul!$H$7:$M$470,6,FALSE)</f>
        <v>0</v>
      </c>
      <c r="R378" s="109">
        <f>VLOOKUP($I378,[1]Ago!$H$7:$M$470,6,FALSE)</f>
        <v>0</v>
      </c>
      <c r="S378" s="109">
        <f>VLOOKUP($I378,[1]Set!$H$7:$M$470,6,FALSE)</f>
        <v>0</v>
      </c>
      <c r="T378" s="109">
        <f>VLOOKUP($I378,[1]Oct!$H$7:$M$470,6,FALSE)</f>
        <v>0</v>
      </c>
      <c r="U378" s="109">
        <f>VLOOKUP($I378,[1]Nov!$H$7:$M$470,6,FALSE)</f>
        <v>0</v>
      </c>
      <c r="V378" s="109">
        <f>VLOOKUP($I378,[1]Dic!$H$7:$M$470,6,FALSE)</f>
        <v>0</v>
      </c>
      <c r="W378" s="142"/>
      <c r="X378" s="112">
        <f t="shared" si="198"/>
        <v>0</v>
      </c>
      <c r="Y378" s="163">
        <f t="shared" si="199"/>
        <v>0</v>
      </c>
      <c r="Z378" s="117">
        <f>VLOOKUP($I378,[1]Ene!$H$7:$N$470,7,FALSE)</f>
        <v>1</v>
      </c>
      <c r="AA378" s="109">
        <f>VLOOKUP($I378,[1]Feb!$H$7:$N$470,7,FALSE)</f>
        <v>0</v>
      </c>
      <c r="AB378" s="109">
        <f>VLOOKUP($I378,[1]Mar!$H$7:$N$470,7,FALSE)</f>
        <v>0</v>
      </c>
      <c r="AC378" s="109">
        <f>VLOOKUP($I378,[1]Abr!$H$7:$N$470,7,FALSE)</f>
        <v>0</v>
      </c>
      <c r="AD378" s="109">
        <f>VLOOKUP($I378,[1]May!$H$7:$N$470,7,FALSE)</f>
        <v>0</v>
      </c>
      <c r="AE378" s="109">
        <f>VLOOKUP($I378,[1]Jun!$H$7:$N$470,7,FALSE)</f>
        <v>0</v>
      </c>
      <c r="AF378" s="109">
        <f>VLOOKUP($I378,[1]Jul!$H$7:$N$470,7,FALSE)</f>
        <v>0</v>
      </c>
      <c r="AG378" s="109">
        <f>VLOOKUP($I378,[1]Ago!$H$7:$N$470,7,FALSE)</f>
        <v>0</v>
      </c>
      <c r="AH378" s="109">
        <f>VLOOKUP($I378,[1]Set!$H$7:$N$470,7,FALSE)</f>
        <v>0</v>
      </c>
      <c r="AI378" s="109">
        <f>VLOOKUP($I378,[1]Oct!$H$7:$N$470,7,FALSE)</f>
        <v>0</v>
      </c>
      <c r="AJ378" s="109">
        <f>VLOOKUP($I378,[1]Nov!$H$7:$N$470,7,FALSE)</f>
        <v>0</v>
      </c>
      <c r="AK378" s="118">
        <f>VLOOKUP($I378,[1]Dic!$H$7:$N$470,7,FALSE)</f>
        <v>0</v>
      </c>
      <c r="AL378" s="112">
        <f t="shared" si="191"/>
        <v>1</v>
      </c>
      <c r="AM378" s="164">
        <f t="shared" si="200"/>
        <v>0</v>
      </c>
      <c r="AN378" s="164">
        <f t="shared" si="192"/>
        <v>0</v>
      </c>
      <c r="AO378" s="142"/>
      <c r="AP378" s="109">
        <f>VLOOKUP($I378,[1]Ene!$H$7:$Q$470,10,FALSE)</f>
        <v>1</v>
      </c>
      <c r="AQ378" s="109">
        <f>VLOOKUP($I378,[1]Feb!$H$7:$Q$470,10,FALSE)</f>
        <v>0</v>
      </c>
      <c r="AR378" s="109">
        <f>VLOOKUP($I378,[1]Mar!$H$7:$Q$470,10,FALSE)</f>
        <v>0</v>
      </c>
      <c r="AS378" s="109">
        <f>VLOOKUP($I378,[1]Abr!$H$7:$Q$470,10,FALSE)</f>
        <v>0</v>
      </c>
      <c r="AT378" s="109">
        <f>VLOOKUP($I378,[1]May!$H$7:$Q$470,10,FALSE)</f>
        <v>0</v>
      </c>
      <c r="AU378" s="109">
        <f>VLOOKUP($I378,[1]Jun!$H$7:$Q$470,10,FALSE)</f>
        <v>0</v>
      </c>
      <c r="AV378" s="109">
        <f>VLOOKUP($I378,[1]Jul!$H$7:$Q$470,10,FALSE)</f>
        <v>0</v>
      </c>
      <c r="AW378" s="109">
        <f>VLOOKUP($I378,[1]Ago!$H$7:$Q$470,10,FALSE)</f>
        <v>0</v>
      </c>
      <c r="AX378" s="109">
        <f>VLOOKUP($I378,[1]Set!$H$7:$Q$470,10,FALSE)</f>
        <v>0</v>
      </c>
      <c r="AY378" s="109">
        <f>VLOOKUP($I378,[1]Oct!$H$7:$Q$470,10,FALSE)</f>
        <v>0</v>
      </c>
      <c r="AZ378" s="109">
        <f>VLOOKUP($I378,[1]Nov!$H$7:$Q$470,10,FALSE)</f>
        <v>0</v>
      </c>
      <c r="BA378" s="118">
        <f>VLOOKUP($I378,[1]Dic!$H$7:$Q$470,10,FALSE)</f>
        <v>0</v>
      </c>
      <c r="BB378" s="112">
        <f t="shared" si="201"/>
        <v>1</v>
      </c>
      <c r="BC378" s="163">
        <f t="shared" si="202"/>
        <v>0</v>
      </c>
      <c r="BD378" s="109">
        <f>VLOOKUP($I378,[1]Ene!$H$7:$T$470,13,FALSE)</f>
        <v>1</v>
      </c>
      <c r="BE378" s="109">
        <f>VLOOKUP($I378,[1]Feb!$H$7:$T$470,13,FALSE)</f>
        <v>0</v>
      </c>
      <c r="BF378" s="109">
        <f>VLOOKUP($I378,[1]Mar!$H$7:$T$470,13,FALSE)</f>
        <v>0</v>
      </c>
      <c r="BG378" s="109">
        <f>VLOOKUP($I378,[1]Abr!$H$7:$T$470,13,FALSE)</f>
        <v>0</v>
      </c>
      <c r="BH378" s="109">
        <f>VLOOKUP($I378,[1]May!$H$7:$T$470,13,FALSE)</f>
        <v>0</v>
      </c>
      <c r="BI378" s="109">
        <f>VLOOKUP($I378,[1]Jun!$H$7:$T$470,13,FALSE)</f>
        <v>0</v>
      </c>
      <c r="BJ378" s="109">
        <f>VLOOKUP($I378,[1]Jul!$H$7:$T$470,13,FALSE)</f>
        <v>0</v>
      </c>
      <c r="BK378" s="109">
        <f>VLOOKUP($I378,[1]Ago!$H$7:$T$470,13,FALSE)</f>
        <v>0</v>
      </c>
      <c r="BL378" s="109">
        <f>VLOOKUP($I378,[1]Set!$H$7:$T$470,13,FALSE)</f>
        <v>0</v>
      </c>
      <c r="BM378" s="109">
        <f>VLOOKUP($I378,[1]Oct!$H$7:$T$470,13,FALSE)</f>
        <v>0</v>
      </c>
      <c r="BN378" s="109">
        <f>VLOOKUP($I378,[1]Nov!$H$7:$T$470,13,FALSE)</f>
        <v>0</v>
      </c>
      <c r="BO378" s="109">
        <f>VLOOKUP($I378,[1]Dic!$H$7:$T$470,13,FALSE)</f>
        <v>0</v>
      </c>
      <c r="BP378" s="111">
        <f t="shared" si="203"/>
        <v>1</v>
      </c>
      <c r="BQ378" s="113">
        <f t="shared" si="204"/>
        <v>0</v>
      </c>
      <c r="BR378" s="109">
        <f>VLOOKUP($I378,[1]Ene!$H$7:$V$470,15,FALSE)</f>
        <v>0</v>
      </c>
      <c r="BS378" s="109">
        <f>VLOOKUP($I378,[1]Feb!$H$7:$V$470,15,FALSE)</f>
        <v>0</v>
      </c>
      <c r="BT378" s="109">
        <f>VLOOKUP($I378,[1]Mar!$H$7:$V$470,15,FALSE)</f>
        <v>0</v>
      </c>
      <c r="BU378" s="109">
        <f>VLOOKUP($I378,[1]Abr!$H$7:$V$470,15,FALSE)</f>
        <v>0</v>
      </c>
      <c r="BV378" s="109">
        <f>VLOOKUP($I378,[1]May!$H$7:$V$470,15,FALSE)</f>
        <v>0</v>
      </c>
      <c r="BW378" s="109">
        <f>VLOOKUP($I378,[1]Jun!$H$7:$V$470,15,FALSE)</f>
        <v>0</v>
      </c>
      <c r="BX378" s="109">
        <f>VLOOKUP($I378,[1]Jul!$H$7:$V$470,15,FALSE)</f>
        <v>0</v>
      </c>
      <c r="BY378" s="109">
        <f>VLOOKUP($I378,[1]Ago!$H$7:$V$470,15,FALSE)</f>
        <v>0</v>
      </c>
      <c r="BZ378" s="109">
        <f>VLOOKUP($I378,[1]Set!$H$7:$V$470,15,FALSE)</f>
        <v>0</v>
      </c>
      <c r="CA378" s="109">
        <f>VLOOKUP($I378,[1]Oct!$H$7:$V$470,15,FALSE)</f>
        <v>0</v>
      </c>
      <c r="CB378" s="109">
        <f>VLOOKUP($I378,[1]Nov!$H$7:$V$470,15,FALSE)</f>
        <v>0</v>
      </c>
      <c r="CC378" s="109">
        <f>VLOOKUP($I378,[1]Dic!$H$7:$V$470,15,FALSE)</f>
        <v>0</v>
      </c>
      <c r="CD378" s="111">
        <f t="shared" si="205"/>
        <v>0</v>
      </c>
      <c r="CE378" s="113">
        <f t="shared" si="193"/>
        <v>0</v>
      </c>
      <c r="CF378" s="109">
        <f>VLOOKUP($I378,[1]Ene!$H$7:$X$470,17,FALSE)</f>
        <v>0</v>
      </c>
      <c r="CG378" s="109">
        <f>VLOOKUP($I378,[1]Feb!$H$7:$X$470,17,FALSE)</f>
        <v>0</v>
      </c>
      <c r="CH378" s="109">
        <f>VLOOKUP($I378,[1]Mar!$H$7:$X$470,17,FALSE)</f>
        <v>0</v>
      </c>
      <c r="CI378" s="109">
        <f>VLOOKUP($I378,[1]Abr!$H$7:$X$470,17,FALSE)</f>
        <v>0</v>
      </c>
      <c r="CJ378" s="109">
        <f>VLOOKUP($I378,[1]May!$H$7:$X$470,17,FALSE)</f>
        <v>0</v>
      </c>
      <c r="CK378" s="109">
        <f>VLOOKUP($I378,[1]Jun!$H$7:$X$470,17,FALSE)</f>
        <v>0</v>
      </c>
      <c r="CL378" s="109">
        <f>VLOOKUP($I378,[1]Jul!$H$7:$X$470,17,FALSE)</f>
        <v>0</v>
      </c>
      <c r="CM378" s="109">
        <f>VLOOKUP($I378,[1]Ago!$H$7:$X$470,17,FALSE)</f>
        <v>0</v>
      </c>
      <c r="CN378" s="109">
        <f>VLOOKUP($I378,[1]Set!$H$7:$X$470,17,FALSE)</f>
        <v>0</v>
      </c>
      <c r="CO378" s="109">
        <f>VLOOKUP($I378,[1]Oct!$H$7:$X$470,17,FALSE)</f>
        <v>0</v>
      </c>
      <c r="CP378" s="109">
        <f>VLOOKUP($I378,[1]Nov!$H$7:$X$470,17,FALSE)</f>
        <v>0</v>
      </c>
      <c r="CQ378" s="109">
        <f>VLOOKUP($I378,[1]Dic!$H$7:$X$470,17,FALSE)</f>
        <v>0</v>
      </c>
      <c r="CR378" s="111">
        <f t="shared" si="206"/>
        <v>0</v>
      </c>
      <c r="CS378" s="113">
        <f t="shared" si="194"/>
        <v>0</v>
      </c>
      <c r="CT378" s="112">
        <f t="shared" si="195"/>
        <v>0</v>
      </c>
      <c r="CU378" s="116"/>
      <c r="CV378" s="109">
        <f>VLOOKUP($I378,[1]Ene!$H$7:$AC$470,22,FALSE)</f>
        <v>2</v>
      </c>
      <c r="CW378" s="109">
        <f>VLOOKUP($I378,[1]Feb!$H$7:$AC$470,22,FALSE)</f>
        <v>0</v>
      </c>
      <c r="CX378" s="109">
        <f>VLOOKUP($I378,[1]Mar!$H$7:$AC$470,22,FALSE)</f>
        <v>0</v>
      </c>
      <c r="CY378" s="109">
        <f>VLOOKUP($I378,[1]Abr!$H$7:$AC$470,22,FALSE)</f>
        <v>0</v>
      </c>
      <c r="CZ378" s="109">
        <f>VLOOKUP($I378,[1]May!$H$7:$AC$470,22,FALSE)</f>
        <v>0</v>
      </c>
      <c r="DA378" s="109">
        <f>VLOOKUP($I378,[1]Jun!$H$7:$AC$470,22,FALSE)</f>
        <v>0</v>
      </c>
      <c r="DB378" s="109">
        <f>VLOOKUP($I378,[1]Jul!$H$7:$AC$470,22,FALSE)</f>
        <v>0</v>
      </c>
      <c r="DC378" s="109">
        <f>VLOOKUP($I378,[1]Ago!$H$7:$AC$470,22,FALSE)</f>
        <v>0</v>
      </c>
      <c r="DD378" s="109">
        <f>VLOOKUP($I378,[1]Set!$H$7:$AC$470,22,FALSE)</f>
        <v>0</v>
      </c>
      <c r="DE378" s="109">
        <f>VLOOKUP($I378,[1]Oct!$H$7:$AC$470,22,FALSE)</f>
        <v>0</v>
      </c>
      <c r="DF378" s="109">
        <f>VLOOKUP($I378,[1]Nov!$H$7:$AC$470,22,FALSE)</f>
        <v>0</v>
      </c>
      <c r="DG378" s="118">
        <f>VLOOKUP($I378,[1]Dic!$H$7:$AC$470,22,FALSE)</f>
        <v>0</v>
      </c>
      <c r="DH378" s="111">
        <f t="shared" si="207"/>
        <v>2</v>
      </c>
      <c r="DI378" s="113">
        <f t="shared" si="208"/>
        <v>0</v>
      </c>
      <c r="DJ378" s="109">
        <f>VLOOKUP($I378,[1]Ene!$H$7:$BL$470,57,FALSE)</f>
        <v>2</v>
      </c>
      <c r="DK378" s="109">
        <f>VLOOKUP($I378,[1]Feb!$H$7:$BL$470,57,FALSE)</f>
        <v>0</v>
      </c>
      <c r="DL378" s="109">
        <f>VLOOKUP($I378,[1]Mar!$H$7:$BL$470,57,FALSE)</f>
        <v>0</v>
      </c>
      <c r="DM378" s="109">
        <f>VLOOKUP($I378,[1]Abr!$H$7:$BL$470,57,FALSE)</f>
        <v>0</v>
      </c>
      <c r="DN378" s="109">
        <f>VLOOKUP($I378,[1]May!$H$7:$BL$470,57,FALSE)</f>
        <v>0</v>
      </c>
      <c r="DO378" s="109">
        <f>VLOOKUP($I378,[1]Jun!$H$7:$BL$470,57,FALSE)</f>
        <v>0</v>
      </c>
      <c r="DP378" s="109">
        <f>VLOOKUP($I378,[1]Jul!$H$7:$BL$470,57,FALSE)</f>
        <v>0</v>
      </c>
      <c r="DQ378" s="109">
        <f>VLOOKUP($I378,[1]Ago!$H$7:$BL$470,57,FALSE)</f>
        <v>0</v>
      </c>
      <c r="DR378" s="109">
        <f>VLOOKUP($I378,[1]Set!$H$7:$BL$470,57,FALSE)</f>
        <v>0</v>
      </c>
      <c r="DS378" s="109">
        <f>VLOOKUP($I378,[1]Oct!$H$7:$BL$470,57,FALSE)</f>
        <v>0</v>
      </c>
      <c r="DT378" s="109">
        <f>VLOOKUP($I378,[1]Nov!$H$7:$BL$470,57,FALSE)</f>
        <v>0</v>
      </c>
      <c r="DU378" s="109">
        <f>VLOOKUP($I378,[1]Dic!$H$7:$BL$470,57,FALSE)</f>
        <v>0</v>
      </c>
      <c r="DV378" s="111">
        <f t="shared" si="209"/>
        <v>2</v>
      </c>
      <c r="DW378" s="113">
        <f t="shared" si="210"/>
        <v>0</v>
      </c>
      <c r="DX378" s="117">
        <f>VLOOKUP($I378,[1]Ene!$H$7:$BQ$470,62,FALSE)</f>
        <v>0</v>
      </c>
      <c r="DY378" s="109">
        <f>VLOOKUP($I378,[1]Feb!$H$7:$BQ$470,62,FALSE)</f>
        <v>0</v>
      </c>
      <c r="DZ378" s="109">
        <f>VLOOKUP($I378,[1]Mar!$H$7:$BQ$470,62,FALSE)</f>
        <v>0</v>
      </c>
      <c r="EA378" s="109">
        <f>VLOOKUP($I378,[1]Abr!$H$7:$BQ$470,62,FALSE)</f>
        <v>0</v>
      </c>
      <c r="EB378" s="109">
        <f>VLOOKUP($I378,[1]May!$H$7:$BQ$470,62,FALSE)</f>
        <v>0</v>
      </c>
      <c r="EC378" s="109">
        <f>VLOOKUP($I378,[1]Jun!$H$7:$BQ$470,62,FALSE)</f>
        <v>0</v>
      </c>
      <c r="ED378" s="109">
        <f>VLOOKUP($I378,[1]Jul!$H$7:$BQ$470,62,FALSE)</f>
        <v>0</v>
      </c>
      <c r="EE378" s="109">
        <f>VLOOKUP($I378,[1]Ago!$H$7:$BQ$470,62,FALSE)</f>
        <v>0</v>
      </c>
      <c r="EF378" s="109">
        <f>VLOOKUP($I378,[1]Set!$H$7:$BQ$470,62,FALSE)</f>
        <v>0</v>
      </c>
      <c r="EG378" s="109">
        <f>VLOOKUP($I378,[1]Oct!$H$7:$BQ$470,62,FALSE)</f>
        <v>0</v>
      </c>
      <c r="EH378" s="109">
        <f>VLOOKUP($I378,[1]Nov!$H$7:$BQ$470,62,FALSE)</f>
        <v>0</v>
      </c>
      <c r="EI378" s="109">
        <f>VLOOKUP($I378,[1]Dic!$H$7:$BQ$470,62,FALSE)</f>
        <v>0</v>
      </c>
      <c r="EJ378" s="115">
        <f t="shared" si="211"/>
        <v>0</v>
      </c>
      <c r="EK378" s="113">
        <f t="shared" si="212"/>
        <v>0</v>
      </c>
      <c r="EL378" s="117">
        <f>VLOOKUP($I378,[1]Ene!$H$7:$BM$470,58,FALSE)</f>
        <v>1</v>
      </c>
      <c r="EM378" s="109">
        <f>VLOOKUP($I378,[1]Feb!$H$7:$BM$470,58,FALSE)</f>
        <v>0</v>
      </c>
      <c r="EN378" s="109">
        <f>VLOOKUP($I378,[1]Mar!$H$7:$BM$470,58,FALSE)</f>
        <v>0</v>
      </c>
      <c r="EO378" s="109">
        <f>VLOOKUP($I378,[1]Abr!$H$7:$BM$470,58,FALSE)</f>
        <v>0</v>
      </c>
      <c r="EP378" s="109">
        <f>VLOOKUP($I378,[1]May!$H$7:$BM$470,58,FALSE)</f>
        <v>0</v>
      </c>
      <c r="EQ378" s="109">
        <f>VLOOKUP($I378,[1]Jun!$H$7:$BM$470,58,FALSE)</f>
        <v>0</v>
      </c>
      <c r="ER378" s="109">
        <f>VLOOKUP($I378,[1]Jul!$H$7:$BM$470,58,FALSE)</f>
        <v>0</v>
      </c>
      <c r="ES378" s="109">
        <f>VLOOKUP($I378,[1]Ago!$H$7:$BM$470,58,FALSE)</f>
        <v>0</v>
      </c>
      <c r="ET378" s="109">
        <f>VLOOKUP($I378,[1]Set!$H$7:$BM$470,58,FALSE)</f>
        <v>0</v>
      </c>
      <c r="EU378" s="109">
        <f>VLOOKUP($I378,[1]Oct!$H$7:$BM$470,58,FALSE)</f>
        <v>0</v>
      </c>
      <c r="EV378" s="109">
        <f>VLOOKUP($I378,[1]Nov!$H$7:$BM$470,58,FALSE)</f>
        <v>0</v>
      </c>
      <c r="EW378" s="118">
        <f>VLOOKUP($I378,[1]Dic!$H$7:$BM$470,58,FALSE)</f>
        <v>0</v>
      </c>
      <c r="EX378" s="111">
        <f t="shared" si="213"/>
        <v>1</v>
      </c>
      <c r="EY378" s="113">
        <f t="shared" si="214"/>
        <v>0</v>
      </c>
      <c r="EZ378" s="109">
        <f>VLOOKUP($I378,[1]Ene!$H$7:$CL$470,70,FALSE)</f>
        <v>0</v>
      </c>
      <c r="FA378" s="109">
        <f>VLOOKUP($I378,[1]Feb!$H$7:$CL$470,70,FALSE)</f>
        <v>0</v>
      </c>
      <c r="FB378" s="109">
        <f>VLOOKUP($I378,[1]Mar!$H$7:$CL$470,70,FALSE)</f>
        <v>0</v>
      </c>
      <c r="FC378" s="109">
        <f>VLOOKUP($I378,[1]Abr!$H$7:$CL$470,70,FALSE)</f>
        <v>0</v>
      </c>
      <c r="FD378" s="109">
        <f>VLOOKUP($I378,[1]May!$H$7:$CL$470,70,FALSE)</f>
        <v>0</v>
      </c>
      <c r="FE378" s="109">
        <f>VLOOKUP($I378,[1]Jun!$H$7:$CL$470,70,FALSE)</f>
        <v>0</v>
      </c>
      <c r="FF378" s="109">
        <f>VLOOKUP($I378,[1]Jul!$H$7:$CL$470,70,FALSE)</f>
        <v>0</v>
      </c>
      <c r="FG378" s="109">
        <f>VLOOKUP($I378,[1]Ago!$H$7:$CL$470,70,FALSE)</f>
        <v>0</v>
      </c>
      <c r="FH378" s="109">
        <f>VLOOKUP($I378,[1]Set!$H$7:$CL$470,70,FALSE)</f>
        <v>0</v>
      </c>
      <c r="FI378" s="109">
        <f>VLOOKUP($I378,[1]Oct!$H$7:$CL$470,70,FALSE)</f>
        <v>0</v>
      </c>
      <c r="FJ378" s="109">
        <f>VLOOKUP($I378,[1]Nov!$H$7:$CL$470,70,FALSE)</f>
        <v>0</v>
      </c>
      <c r="FK378" s="118">
        <f>VLOOKUP($I378,[1]Dic!$H$7:$CL$470,70,FALSE)</f>
        <v>0</v>
      </c>
      <c r="FL378" s="111">
        <f t="shared" si="215"/>
        <v>0</v>
      </c>
      <c r="FM378" s="113">
        <f t="shared" si="216"/>
        <v>0</v>
      </c>
      <c r="FN378" s="109">
        <f>VLOOKUP($I378,[1]Ene!$H$7:$CL$470,72,FALSE)</f>
        <v>1</v>
      </c>
      <c r="FO378" s="109">
        <f>VLOOKUP($I378,[1]Feb!$H$7:$CL$470,72,FALSE)</f>
        <v>0</v>
      </c>
      <c r="FP378" s="109">
        <f>VLOOKUP($I378,[1]Mar!$H$7:$CL$470,72,FALSE)</f>
        <v>0</v>
      </c>
      <c r="FQ378" s="109">
        <f>VLOOKUP($I378,[1]Abr!$H$7:$CL$470,72,FALSE)</f>
        <v>0</v>
      </c>
      <c r="FR378" s="109">
        <f>VLOOKUP($I378,[1]May!$H$7:$CL$470,72,FALSE)</f>
        <v>0</v>
      </c>
      <c r="FS378" s="109">
        <f>VLOOKUP($I378,[1]Jun!$H$7:$CL$470,72,FALSE)</f>
        <v>0</v>
      </c>
      <c r="FT378" s="109">
        <f>VLOOKUP($I378,[1]Jul!$H$7:$CL$470,72,FALSE)</f>
        <v>0</v>
      </c>
      <c r="FU378" s="109">
        <f>VLOOKUP($I378,[1]Ago!$H$7:$CL$470,72,FALSE)</f>
        <v>0</v>
      </c>
      <c r="FV378" s="109">
        <f>VLOOKUP($I378,[1]Set!$H$7:$CL$470,72,FALSE)</f>
        <v>0</v>
      </c>
      <c r="FW378" s="109">
        <f>VLOOKUP($I378,[1]Oct!$H$7:$CL$470,72,FALSE)</f>
        <v>0</v>
      </c>
      <c r="FX378" s="109">
        <f>VLOOKUP($I378,[1]Nov!$H$7:$CL$470,72,FALSE)</f>
        <v>0</v>
      </c>
      <c r="FY378" s="118">
        <f>VLOOKUP($I378,[1]Dic!$H$7:$CL$470,72,FALSE)</f>
        <v>0</v>
      </c>
      <c r="FZ378" s="112">
        <f t="shared" si="217"/>
        <v>1</v>
      </c>
      <c r="GA378" s="113">
        <f t="shared" si="218"/>
        <v>0</v>
      </c>
      <c r="GB378" s="109">
        <f>VLOOKUP($I378,[1]Ene!$H$7:$CL$471,59,FALSE)</f>
        <v>0</v>
      </c>
      <c r="GC378" s="109">
        <f>VLOOKUP($I378,[1]Feb!$H$7:$CL$471,59,FALSE)</f>
        <v>0</v>
      </c>
      <c r="GD378" s="109">
        <f>VLOOKUP($I378,[1]Mar!$H$7:$CL$471,59,FALSE)</f>
        <v>0</v>
      </c>
      <c r="GE378" s="109">
        <f>VLOOKUP($I378,[1]Abr!$H$7:$CL$471,59,FALSE)</f>
        <v>0</v>
      </c>
      <c r="GF378" s="109">
        <f>VLOOKUP($I378,[1]May!$H$7:$CL$471,59,FALSE)</f>
        <v>0</v>
      </c>
      <c r="GG378" s="109">
        <f>VLOOKUP($I378,[1]Jun!$H$7:$CL$471,59,FALSE)</f>
        <v>0</v>
      </c>
      <c r="GH378" s="109">
        <f>VLOOKUP($I378,[1]Jul!$H$7:$CL$471,59,FALSE)</f>
        <v>0</v>
      </c>
      <c r="GI378" s="109">
        <f>VLOOKUP($I378,[1]Ago!$H$7:$CL$471,59,FALSE)</f>
        <v>0</v>
      </c>
      <c r="GJ378" s="109">
        <f>VLOOKUP($I378,[1]Set!$H$7:$CL$471,59,FALSE)</f>
        <v>0</v>
      </c>
      <c r="GK378" s="109">
        <f>VLOOKUP($I378,[1]Oct!$H$7:$CL$471,59,FALSE)</f>
        <v>0</v>
      </c>
      <c r="GL378" s="109">
        <f>VLOOKUP($I378,[1]Nov!$H$7:$CL$471,59,FALSE)</f>
        <v>0</v>
      </c>
      <c r="GM378" s="118">
        <f>VLOOKUP($I378,[1]Dic!$H$7:$CL$471,59,FALSE)</f>
        <v>0</v>
      </c>
      <c r="GN378" s="112">
        <f t="shared" si="219"/>
        <v>0</v>
      </c>
      <c r="GO378" s="113">
        <f t="shared" si="220"/>
        <v>0</v>
      </c>
      <c r="GP378" s="114">
        <f t="shared" si="196"/>
        <v>0</v>
      </c>
      <c r="GQ378" s="114">
        <f t="shared" si="197"/>
        <v>0</v>
      </c>
      <c r="GR378" s="116"/>
      <c r="GS378" s="109">
        <f>VLOOKUP($I378,[1]Ene!$H$7:$CL$470,71,FALSE)</f>
        <v>0</v>
      </c>
      <c r="GT378" s="109">
        <f>VLOOKUP($I378,[1]Feb!$H$7:$CL$470,71,FALSE)</f>
        <v>0</v>
      </c>
      <c r="GU378" s="109">
        <f>VLOOKUP($I378,[1]Mar!$H$7:$CL$470,71,FALSE)</f>
        <v>0</v>
      </c>
      <c r="GV378" s="109">
        <f>VLOOKUP($I378,[1]Abr!$H$7:$CL$470,71,FALSE)</f>
        <v>0</v>
      </c>
      <c r="GW378" s="109">
        <f>VLOOKUP($I378,[1]May!$H$7:$CL$470,71,FALSE)</f>
        <v>0</v>
      </c>
      <c r="GX378" s="109">
        <f>VLOOKUP($I378,[1]Jun!$H$7:$CL$470,71,FALSE)</f>
        <v>0</v>
      </c>
      <c r="GY378" s="109">
        <f>VLOOKUP($I378,[1]Jul!$H$7:$CL$470,71,FALSE)</f>
        <v>0</v>
      </c>
      <c r="GZ378" s="109">
        <f>VLOOKUP($I378,[1]Ago!$H$7:$CL$470,71,FALSE)</f>
        <v>0</v>
      </c>
      <c r="HA378" s="109">
        <f>VLOOKUP($I378,[1]Set!$H$7:$CL$470,71,FALSE)</f>
        <v>0</v>
      </c>
      <c r="HB378" s="109">
        <f>VLOOKUP($I378,[1]Oct!$H$7:$CL$470,71,FALSE)</f>
        <v>0</v>
      </c>
      <c r="HC378" s="109">
        <f>VLOOKUP($I378,[1]Nov!$H$7:$CL$470,71,FALSE)</f>
        <v>0</v>
      </c>
      <c r="HD378" s="109">
        <f>VLOOKUP($I378,[1]Dic!$H$7:$CL$470,71,FALSE)</f>
        <v>0</v>
      </c>
      <c r="HE378" s="111">
        <f t="shared" si="221"/>
        <v>0</v>
      </c>
      <c r="HF378" s="113">
        <f t="shared" si="222"/>
        <v>0</v>
      </c>
      <c r="HG378" s="109">
        <f>VLOOKUP($I378,[1]Ene!$H$7:$CL$470,73,FALSE)</f>
        <v>0</v>
      </c>
      <c r="HH378" s="109">
        <f>VLOOKUP($I378,[1]Feb!$H$7:$CL$470,73,FALSE)</f>
        <v>0</v>
      </c>
      <c r="HI378" s="109">
        <f>VLOOKUP($I378,[1]Mar!$H$7:$CL$470,73,FALSE)</f>
        <v>0</v>
      </c>
      <c r="HJ378" s="109">
        <f>VLOOKUP($I378,[1]Abr!$H$7:$CL$470,73,FALSE)</f>
        <v>0</v>
      </c>
      <c r="HK378" s="109">
        <f>VLOOKUP($I378,[1]May!$H$7:$CL$470,73,FALSE)</f>
        <v>0</v>
      </c>
      <c r="HL378" s="109">
        <f>VLOOKUP($I378,[1]Jun!$H$7:$CL$470,73,FALSE)</f>
        <v>0</v>
      </c>
      <c r="HM378" s="109">
        <f>VLOOKUP($I378,[1]Jul!$H$7:$CL$470,73,FALSE)</f>
        <v>0</v>
      </c>
      <c r="HN378" s="109">
        <f>VLOOKUP($I378,[1]Ago!$H$7:$CL$470,73,FALSE)</f>
        <v>0</v>
      </c>
      <c r="HO378" s="109">
        <f>VLOOKUP($I378,[1]Set!$H$7:$CL$470,73,FALSE)</f>
        <v>0</v>
      </c>
      <c r="HP378" s="109">
        <f>VLOOKUP($I378,[1]Oct!$H$7:$CL$470,73,FALSE)</f>
        <v>0</v>
      </c>
      <c r="HQ378" s="109">
        <f>VLOOKUP($I378,[1]Nov!$H$7:$CL$470,73,FALSE)</f>
        <v>0</v>
      </c>
      <c r="HR378" s="109">
        <f>VLOOKUP($I378,[1]Dic!$H$7:$CL$470,73,FALSE)</f>
        <v>0</v>
      </c>
      <c r="HS378" s="111">
        <f t="shared" si="223"/>
        <v>0</v>
      </c>
      <c r="HT378" s="113">
        <f t="shared" si="224"/>
        <v>0</v>
      </c>
      <c r="HU378" s="114">
        <f t="shared" si="225"/>
        <v>0</v>
      </c>
    </row>
    <row r="379" spans="1:229" s="112" customFormat="1" ht="10.5" x14ac:dyDescent="0.25">
      <c r="A379" s="184" t="s">
        <v>44</v>
      </c>
      <c r="B379" s="187" t="s">
        <v>43</v>
      </c>
      <c r="C379" s="184">
        <v>401</v>
      </c>
      <c r="D379" s="187" t="s">
        <v>29</v>
      </c>
      <c r="E379" s="187" t="s">
        <v>44</v>
      </c>
      <c r="F379" s="188" t="s">
        <v>43</v>
      </c>
      <c r="G379" s="184"/>
      <c r="H379" s="184" t="s">
        <v>688</v>
      </c>
      <c r="I379" s="316">
        <v>17571</v>
      </c>
      <c r="J379" s="184" t="s">
        <v>56</v>
      </c>
      <c r="K379" s="109">
        <f>VLOOKUP($I379,[1]Ene!$H$7:$M$470,6,FALSE)</f>
        <v>0</v>
      </c>
      <c r="L379" s="109">
        <f>VLOOKUP($I379,[1]Feb!$H$7:$M$470,6,FALSE)</f>
        <v>0</v>
      </c>
      <c r="M379" s="109">
        <f>VLOOKUP($I379,[1]Mar!$H$7:$M$470,6,FALSE)</f>
        <v>0</v>
      </c>
      <c r="N379" s="109">
        <f>VLOOKUP($I379,[1]Abr!$H$7:$M$470,6,FALSE)</f>
        <v>0</v>
      </c>
      <c r="O379" s="109">
        <f>VLOOKUP($I379,[1]May!$H$7:$M$470,6,FALSE)</f>
        <v>0</v>
      </c>
      <c r="P379" s="109">
        <f>VLOOKUP($I379,[1]Jun!$H$7:$M$470,6,FALSE)</f>
        <v>0</v>
      </c>
      <c r="Q379" s="109">
        <f>VLOOKUP($I379,[1]Jul!$H$7:$M$470,6,FALSE)</f>
        <v>0</v>
      </c>
      <c r="R379" s="109">
        <f>VLOOKUP($I379,[1]Ago!$H$7:$M$470,6,FALSE)</f>
        <v>0</v>
      </c>
      <c r="S379" s="109">
        <f>VLOOKUP($I379,[1]Set!$H$7:$M$470,6,FALSE)</f>
        <v>0</v>
      </c>
      <c r="T379" s="109">
        <f>VLOOKUP($I379,[1]Oct!$H$7:$M$470,6,FALSE)</f>
        <v>0</v>
      </c>
      <c r="U379" s="109">
        <f>VLOOKUP($I379,[1]Nov!$H$7:$M$470,6,FALSE)</f>
        <v>0</v>
      </c>
      <c r="V379" s="109">
        <f>VLOOKUP($I379,[1]Dic!$H$7:$M$470,6,FALSE)</f>
        <v>0</v>
      </c>
      <c r="W379" s="142"/>
      <c r="X379" s="112">
        <f t="shared" si="198"/>
        <v>0</v>
      </c>
      <c r="Y379" s="163">
        <f t="shared" si="199"/>
        <v>0</v>
      </c>
      <c r="Z379" s="117">
        <f>VLOOKUP($I379,[1]Ene!$H$7:$N$470,7,FALSE)</f>
        <v>0</v>
      </c>
      <c r="AA379" s="109">
        <f>VLOOKUP($I379,[1]Feb!$H$7:$N$470,7,FALSE)</f>
        <v>0</v>
      </c>
      <c r="AB379" s="109">
        <f>VLOOKUP($I379,[1]Mar!$H$7:$N$470,7,FALSE)</f>
        <v>0</v>
      </c>
      <c r="AC379" s="109">
        <f>VLOOKUP($I379,[1]Abr!$H$7:$N$470,7,FALSE)</f>
        <v>0</v>
      </c>
      <c r="AD379" s="109">
        <f>VLOOKUP($I379,[1]May!$H$7:$N$470,7,FALSE)</f>
        <v>0</v>
      </c>
      <c r="AE379" s="109">
        <f>VLOOKUP($I379,[1]Jun!$H$7:$N$470,7,FALSE)</f>
        <v>0</v>
      </c>
      <c r="AF379" s="109">
        <f>VLOOKUP($I379,[1]Jul!$H$7:$N$470,7,FALSE)</f>
        <v>0</v>
      </c>
      <c r="AG379" s="109">
        <f>VLOOKUP($I379,[1]Ago!$H$7:$N$470,7,FALSE)</f>
        <v>0</v>
      </c>
      <c r="AH379" s="109">
        <f>VLOOKUP($I379,[1]Set!$H$7:$N$470,7,FALSE)</f>
        <v>0</v>
      </c>
      <c r="AI379" s="109">
        <f>VLOOKUP($I379,[1]Oct!$H$7:$N$470,7,FALSE)</f>
        <v>0</v>
      </c>
      <c r="AJ379" s="109">
        <f>VLOOKUP($I379,[1]Nov!$H$7:$N$470,7,FALSE)</f>
        <v>0</v>
      </c>
      <c r="AK379" s="118">
        <f>VLOOKUP($I379,[1]Dic!$H$7:$N$470,7,FALSE)</f>
        <v>0</v>
      </c>
      <c r="AL379" s="112">
        <f t="shared" si="191"/>
        <v>0</v>
      </c>
      <c r="AM379" s="164">
        <f t="shared" si="200"/>
        <v>0</v>
      </c>
      <c r="AN379" s="164">
        <f t="shared" si="192"/>
        <v>0</v>
      </c>
      <c r="AO379" s="142"/>
      <c r="AP379" s="109">
        <f>VLOOKUP($I379,[1]Ene!$H$7:$Q$470,10,FALSE)</f>
        <v>0</v>
      </c>
      <c r="AQ379" s="109">
        <f>VLOOKUP($I379,[1]Feb!$H$7:$Q$470,10,FALSE)</f>
        <v>0</v>
      </c>
      <c r="AR379" s="109">
        <f>VLOOKUP($I379,[1]Mar!$H$7:$Q$470,10,FALSE)</f>
        <v>0</v>
      </c>
      <c r="AS379" s="109">
        <f>VLOOKUP($I379,[1]Abr!$H$7:$Q$470,10,FALSE)</f>
        <v>0</v>
      </c>
      <c r="AT379" s="109">
        <f>VLOOKUP($I379,[1]May!$H$7:$Q$470,10,FALSE)</f>
        <v>0</v>
      </c>
      <c r="AU379" s="109">
        <f>VLOOKUP($I379,[1]Jun!$H$7:$Q$470,10,FALSE)</f>
        <v>0</v>
      </c>
      <c r="AV379" s="109">
        <f>VLOOKUP($I379,[1]Jul!$H$7:$Q$470,10,FALSE)</f>
        <v>0</v>
      </c>
      <c r="AW379" s="109">
        <f>VLOOKUP($I379,[1]Ago!$H$7:$Q$470,10,FALSE)</f>
        <v>0</v>
      </c>
      <c r="AX379" s="109">
        <f>VLOOKUP($I379,[1]Set!$H$7:$Q$470,10,FALSE)</f>
        <v>0</v>
      </c>
      <c r="AY379" s="109">
        <f>VLOOKUP($I379,[1]Oct!$H$7:$Q$470,10,FALSE)</f>
        <v>0</v>
      </c>
      <c r="AZ379" s="109">
        <f>VLOOKUP($I379,[1]Nov!$H$7:$Q$470,10,FALSE)</f>
        <v>0</v>
      </c>
      <c r="BA379" s="118">
        <f>VLOOKUP($I379,[1]Dic!$H$7:$Q$470,10,FALSE)</f>
        <v>0</v>
      </c>
      <c r="BB379" s="112">
        <f t="shared" si="201"/>
        <v>0</v>
      </c>
      <c r="BC379" s="163">
        <f t="shared" si="202"/>
        <v>0</v>
      </c>
      <c r="BD379" s="109">
        <f>VLOOKUP($I379,[1]Ene!$H$7:$T$470,13,FALSE)</f>
        <v>0</v>
      </c>
      <c r="BE379" s="109">
        <f>VLOOKUP($I379,[1]Feb!$H$7:$T$470,13,FALSE)</f>
        <v>0</v>
      </c>
      <c r="BF379" s="109">
        <f>VLOOKUP($I379,[1]Mar!$H$7:$T$470,13,FALSE)</f>
        <v>0</v>
      </c>
      <c r="BG379" s="109">
        <f>VLOOKUP($I379,[1]Abr!$H$7:$T$470,13,FALSE)</f>
        <v>0</v>
      </c>
      <c r="BH379" s="109">
        <f>VLOOKUP($I379,[1]May!$H$7:$T$470,13,FALSE)</f>
        <v>0</v>
      </c>
      <c r="BI379" s="109">
        <f>VLOOKUP($I379,[1]Jun!$H$7:$T$470,13,FALSE)</f>
        <v>0</v>
      </c>
      <c r="BJ379" s="109">
        <f>VLOOKUP($I379,[1]Jul!$H$7:$T$470,13,FALSE)</f>
        <v>0</v>
      </c>
      <c r="BK379" s="109">
        <f>VLOOKUP($I379,[1]Ago!$H$7:$T$470,13,FALSE)</f>
        <v>0</v>
      </c>
      <c r="BL379" s="109">
        <f>VLOOKUP($I379,[1]Set!$H$7:$T$470,13,FALSE)</f>
        <v>0</v>
      </c>
      <c r="BM379" s="109">
        <f>VLOOKUP($I379,[1]Oct!$H$7:$T$470,13,FALSE)</f>
        <v>0</v>
      </c>
      <c r="BN379" s="109">
        <f>VLOOKUP($I379,[1]Nov!$H$7:$T$470,13,FALSE)</f>
        <v>0</v>
      </c>
      <c r="BO379" s="109">
        <f>VLOOKUP($I379,[1]Dic!$H$7:$T$470,13,FALSE)</f>
        <v>0</v>
      </c>
      <c r="BP379" s="111">
        <f t="shared" si="203"/>
        <v>0</v>
      </c>
      <c r="BQ379" s="113">
        <f t="shared" si="204"/>
        <v>0</v>
      </c>
      <c r="BR379" s="109">
        <f>VLOOKUP($I379,[1]Ene!$H$7:$V$470,15,FALSE)</f>
        <v>0</v>
      </c>
      <c r="BS379" s="109">
        <f>VLOOKUP($I379,[1]Feb!$H$7:$V$470,15,FALSE)</f>
        <v>0</v>
      </c>
      <c r="BT379" s="109">
        <f>VLOOKUP($I379,[1]Mar!$H$7:$V$470,15,FALSE)</f>
        <v>0</v>
      </c>
      <c r="BU379" s="109">
        <f>VLOOKUP($I379,[1]Abr!$H$7:$V$470,15,FALSE)</f>
        <v>0</v>
      </c>
      <c r="BV379" s="109">
        <f>VLOOKUP($I379,[1]May!$H$7:$V$470,15,FALSE)</f>
        <v>0</v>
      </c>
      <c r="BW379" s="109">
        <f>VLOOKUP($I379,[1]Jun!$H$7:$V$470,15,FALSE)</f>
        <v>0</v>
      </c>
      <c r="BX379" s="109">
        <f>VLOOKUP($I379,[1]Jul!$H$7:$V$470,15,FALSE)</f>
        <v>0</v>
      </c>
      <c r="BY379" s="109">
        <f>VLOOKUP($I379,[1]Ago!$H$7:$V$470,15,FALSE)</f>
        <v>0</v>
      </c>
      <c r="BZ379" s="109">
        <f>VLOOKUP($I379,[1]Set!$H$7:$V$470,15,FALSE)</f>
        <v>0</v>
      </c>
      <c r="CA379" s="109">
        <f>VLOOKUP($I379,[1]Oct!$H$7:$V$470,15,FALSE)</f>
        <v>0</v>
      </c>
      <c r="CB379" s="109">
        <f>VLOOKUP($I379,[1]Nov!$H$7:$V$470,15,FALSE)</f>
        <v>0</v>
      </c>
      <c r="CC379" s="109">
        <f>VLOOKUP($I379,[1]Dic!$H$7:$V$470,15,FALSE)</f>
        <v>0</v>
      </c>
      <c r="CD379" s="111">
        <f t="shared" si="205"/>
        <v>0</v>
      </c>
      <c r="CE379" s="113">
        <f t="shared" si="193"/>
        <v>0</v>
      </c>
      <c r="CF379" s="109">
        <f>VLOOKUP($I379,[1]Ene!$H$7:$X$470,17,FALSE)</f>
        <v>0</v>
      </c>
      <c r="CG379" s="109">
        <f>VLOOKUP($I379,[1]Feb!$H$7:$X$470,17,FALSE)</f>
        <v>0</v>
      </c>
      <c r="CH379" s="109">
        <f>VLOOKUP($I379,[1]Mar!$H$7:$X$470,17,FALSE)</f>
        <v>0</v>
      </c>
      <c r="CI379" s="109">
        <f>VLOOKUP($I379,[1]Abr!$H$7:$X$470,17,FALSE)</f>
        <v>0</v>
      </c>
      <c r="CJ379" s="109">
        <f>VLOOKUP($I379,[1]May!$H$7:$X$470,17,FALSE)</f>
        <v>0</v>
      </c>
      <c r="CK379" s="109">
        <f>VLOOKUP($I379,[1]Jun!$H$7:$X$470,17,FALSE)</f>
        <v>0</v>
      </c>
      <c r="CL379" s="109">
        <f>VLOOKUP($I379,[1]Jul!$H$7:$X$470,17,FALSE)</f>
        <v>0</v>
      </c>
      <c r="CM379" s="109">
        <f>VLOOKUP($I379,[1]Ago!$H$7:$X$470,17,FALSE)</f>
        <v>0</v>
      </c>
      <c r="CN379" s="109">
        <f>VLOOKUP($I379,[1]Set!$H$7:$X$470,17,FALSE)</f>
        <v>0</v>
      </c>
      <c r="CO379" s="109">
        <f>VLOOKUP($I379,[1]Oct!$H$7:$X$470,17,FALSE)</f>
        <v>0</v>
      </c>
      <c r="CP379" s="109">
        <f>VLOOKUP($I379,[1]Nov!$H$7:$X$470,17,FALSE)</f>
        <v>0</v>
      </c>
      <c r="CQ379" s="109">
        <f>VLOOKUP($I379,[1]Dic!$H$7:$X$470,17,FALSE)</f>
        <v>0</v>
      </c>
      <c r="CR379" s="111">
        <f t="shared" si="206"/>
        <v>0</v>
      </c>
      <c r="CS379" s="113">
        <f t="shared" si="194"/>
        <v>0</v>
      </c>
      <c r="CT379" s="112">
        <f t="shared" si="195"/>
        <v>0</v>
      </c>
      <c r="CU379" s="116"/>
      <c r="CV379" s="109">
        <f>VLOOKUP($I379,[1]Ene!$H$7:$AC$470,22,FALSE)</f>
        <v>0</v>
      </c>
      <c r="CW379" s="109">
        <f>VLOOKUP($I379,[1]Feb!$H$7:$AC$470,22,FALSE)</f>
        <v>0</v>
      </c>
      <c r="CX379" s="109">
        <f>VLOOKUP($I379,[1]Mar!$H$7:$AC$470,22,FALSE)</f>
        <v>0</v>
      </c>
      <c r="CY379" s="109">
        <f>VLOOKUP($I379,[1]Abr!$H$7:$AC$470,22,FALSE)</f>
        <v>0</v>
      </c>
      <c r="CZ379" s="109">
        <f>VLOOKUP($I379,[1]May!$H$7:$AC$470,22,FALSE)</f>
        <v>0</v>
      </c>
      <c r="DA379" s="109">
        <f>VLOOKUP($I379,[1]Jun!$H$7:$AC$470,22,FALSE)</f>
        <v>0</v>
      </c>
      <c r="DB379" s="109">
        <f>VLOOKUP($I379,[1]Jul!$H$7:$AC$470,22,FALSE)</f>
        <v>0</v>
      </c>
      <c r="DC379" s="109">
        <f>VLOOKUP($I379,[1]Ago!$H$7:$AC$470,22,FALSE)</f>
        <v>0</v>
      </c>
      <c r="DD379" s="109">
        <f>VLOOKUP($I379,[1]Set!$H$7:$AC$470,22,FALSE)</f>
        <v>0</v>
      </c>
      <c r="DE379" s="109">
        <f>VLOOKUP($I379,[1]Oct!$H$7:$AC$470,22,FALSE)</f>
        <v>0</v>
      </c>
      <c r="DF379" s="109">
        <f>VLOOKUP($I379,[1]Nov!$H$7:$AC$470,22,FALSE)</f>
        <v>0</v>
      </c>
      <c r="DG379" s="118">
        <f>VLOOKUP($I379,[1]Dic!$H$7:$AC$470,22,FALSE)</f>
        <v>0</v>
      </c>
      <c r="DH379" s="111">
        <f t="shared" si="207"/>
        <v>0</v>
      </c>
      <c r="DI379" s="113">
        <f t="shared" si="208"/>
        <v>0</v>
      </c>
      <c r="DJ379" s="109">
        <f>VLOOKUP($I379,[1]Ene!$H$7:$BL$470,57,FALSE)</f>
        <v>0</v>
      </c>
      <c r="DK379" s="109">
        <f>VLOOKUP($I379,[1]Feb!$H$7:$BL$470,57,FALSE)</f>
        <v>0</v>
      </c>
      <c r="DL379" s="109">
        <f>VLOOKUP($I379,[1]Mar!$H$7:$BL$470,57,FALSE)</f>
        <v>0</v>
      </c>
      <c r="DM379" s="109">
        <f>VLOOKUP($I379,[1]Abr!$H$7:$BL$470,57,FALSE)</f>
        <v>0</v>
      </c>
      <c r="DN379" s="109">
        <f>VLOOKUP($I379,[1]May!$H$7:$BL$470,57,FALSE)</f>
        <v>0</v>
      </c>
      <c r="DO379" s="109">
        <f>VLOOKUP($I379,[1]Jun!$H$7:$BL$470,57,FALSE)</f>
        <v>0</v>
      </c>
      <c r="DP379" s="109">
        <f>VLOOKUP($I379,[1]Jul!$H$7:$BL$470,57,FALSE)</f>
        <v>0</v>
      </c>
      <c r="DQ379" s="109">
        <f>VLOOKUP($I379,[1]Ago!$H$7:$BL$470,57,FALSE)</f>
        <v>0</v>
      </c>
      <c r="DR379" s="109">
        <f>VLOOKUP($I379,[1]Set!$H$7:$BL$470,57,FALSE)</f>
        <v>0</v>
      </c>
      <c r="DS379" s="109">
        <f>VLOOKUP($I379,[1]Oct!$H$7:$BL$470,57,FALSE)</f>
        <v>0</v>
      </c>
      <c r="DT379" s="109">
        <f>VLOOKUP($I379,[1]Nov!$H$7:$BL$470,57,FALSE)</f>
        <v>0</v>
      </c>
      <c r="DU379" s="109">
        <f>VLOOKUP($I379,[1]Dic!$H$7:$BL$470,57,FALSE)</f>
        <v>0</v>
      </c>
      <c r="DV379" s="111">
        <f t="shared" si="209"/>
        <v>0</v>
      </c>
      <c r="DW379" s="113">
        <f t="shared" si="210"/>
        <v>0</v>
      </c>
      <c r="DX379" s="117">
        <f>VLOOKUP($I379,[1]Ene!$H$7:$BQ$470,62,FALSE)</f>
        <v>0</v>
      </c>
      <c r="DY379" s="109">
        <f>VLOOKUP($I379,[1]Feb!$H$7:$BQ$470,62,FALSE)</f>
        <v>0</v>
      </c>
      <c r="DZ379" s="109">
        <f>VLOOKUP($I379,[1]Mar!$H$7:$BQ$470,62,FALSE)</f>
        <v>0</v>
      </c>
      <c r="EA379" s="109">
        <f>VLOOKUP($I379,[1]Abr!$H$7:$BQ$470,62,FALSE)</f>
        <v>0</v>
      </c>
      <c r="EB379" s="109">
        <f>VLOOKUP($I379,[1]May!$H$7:$BQ$470,62,FALSE)</f>
        <v>0</v>
      </c>
      <c r="EC379" s="109">
        <f>VLOOKUP($I379,[1]Jun!$H$7:$BQ$470,62,FALSE)</f>
        <v>0</v>
      </c>
      <c r="ED379" s="109">
        <f>VLOOKUP($I379,[1]Jul!$H$7:$BQ$470,62,FALSE)</f>
        <v>0</v>
      </c>
      <c r="EE379" s="109">
        <f>VLOOKUP($I379,[1]Ago!$H$7:$BQ$470,62,FALSE)</f>
        <v>0</v>
      </c>
      <c r="EF379" s="109">
        <f>VLOOKUP($I379,[1]Set!$H$7:$BQ$470,62,FALSE)</f>
        <v>0</v>
      </c>
      <c r="EG379" s="109">
        <f>VLOOKUP($I379,[1]Oct!$H$7:$BQ$470,62,FALSE)</f>
        <v>0</v>
      </c>
      <c r="EH379" s="109">
        <f>VLOOKUP($I379,[1]Nov!$H$7:$BQ$470,62,FALSE)</f>
        <v>0</v>
      </c>
      <c r="EI379" s="109">
        <f>VLOOKUP($I379,[1]Dic!$H$7:$BQ$470,62,FALSE)</f>
        <v>0</v>
      </c>
      <c r="EJ379" s="115">
        <f t="shared" si="211"/>
        <v>0</v>
      </c>
      <c r="EK379" s="113">
        <f t="shared" si="212"/>
        <v>0</v>
      </c>
      <c r="EL379" s="117">
        <f>VLOOKUP($I379,[1]Ene!$H$7:$BM$470,58,FALSE)</f>
        <v>0</v>
      </c>
      <c r="EM379" s="109">
        <f>VLOOKUP($I379,[1]Feb!$H$7:$BM$470,58,FALSE)</f>
        <v>0</v>
      </c>
      <c r="EN379" s="109">
        <f>VLOOKUP($I379,[1]Mar!$H$7:$BM$470,58,FALSE)</f>
        <v>0</v>
      </c>
      <c r="EO379" s="109">
        <f>VLOOKUP($I379,[1]Abr!$H$7:$BM$470,58,FALSE)</f>
        <v>0</v>
      </c>
      <c r="EP379" s="109">
        <f>VLOOKUP($I379,[1]May!$H$7:$BM$470,58,FALSE)</f>
        <v>0</v>
      </c>
      <c r="EQ379" s="109">
        <f>VLOOKUP($I379,[1]Jun!$H$7:$BM$470,58,FALSE)</f>
        <v>0</v>
      </c>
      <c r="ER379" s="109">
        <f>VLOOKUP($I379,[1]Jul!$H$7:$BM$470,58,FALSE)</f>
        <v>0</v>
      </c>
      <c r="ES379" s="109">
        <f>VLOOKUP($I379,[1]Ago!$H$7:$BM$470,58,FALSE)</f>
        <v>0</v>
      </c>
      <c r="ET379" s="109">
        <f>VLOOKUP($I379,[1]Set!$H$7:$BM$470,58,FALSE)</f>
        <v>0</v>
      </c>
      <c r="EU379" s="109">
        <f>VLOOKUP($I379,[1]Oct!$H$7:$BM$470,58,FALSE)</f>
        <v>0</v>
      </c>
      <c r="EV379" s="109">
        <f>VLOOKUP($I379,[1]Nov!$H$7:$BM$470,58,FALSE)</f>
        <v>0</v>
      </c>
      <c r="EW379" s="118">
        <f>VLOOKUP($I379,[1]Dic!$H$7:$BM$470,58,FALSE)</f>
        <v>0</v>
      </c>
      <c r="EX379" s="111">
        <f t="shared" si="213"/>
        <v>0</v>
      </c>
      <c r="EY379" s="113">
        <f t="shared" si="214"/>
        <v>0</v>
      </c>
      <c r="EZ379" s="109">
        <f>VLOOKUP($I379,[1]Ene!$H$7:$CL$470,70,FALSE)</f>
        <v>0</v>
      </c>
      <c r="FA379" s="109">
        <f>VLOOKUP($I379,[1]Feb!$H$7:$CL$470,70,FALSE)</f>
        <v>0</v>
      </c>
      <c r="FB379" s="109">
        <f>VLOOKUP($I379,[1]Mar!$H$7:$CL$470,70,FALSE)</f>
        <v>0</v>
      </c>
      <c r="FC379" s="109">
        <f>VLOOKUP($I379,[1]Abr!$H$7:$CL$470,70,FALSE)</f>
        <v>0</v>
      </c>
      <c r="FD379" s="109">
        <f>VLOOKUP($I379,[1]May!$H$7:$CL$470,70,FALSE)</f>
        <v>0</v>
      </c>
      <c r="FE379" s="109">
        <f>VLOOKUP($I379,[1]Jun!$H$7:$CL$470,70,FALSE)</f>
        <v>0</v>
      </c>
      <c r="FF379" s="109">
        <f>VLOOKUP($I379,[1]Jul!$H$7:$CL$470,70,FALSE)</f>
        <v>0</v>
      </c>
      <c r="FG379" s="109">
        <f>VLOOKUP($I379,[1]Ago!$H$7:$CL$470,70,FALSE)</f>
        <v>0</v>
      </c>
      <c r="FH379" s="109">
        <f>VLOOKUP($I379,[1]Set!$H$7:$CL$470,70,FALSE)</f>
        <v>0</v>
      </c>
      <c r="FI379" s="109">
        <f>VLOOKUP($I379,[1]Oct!$H$7:$CL$470,70,FALSE)</f>
        <v>0</v>
      </c>
      <c r="FJ379" s="109">
        <f>VLOOKUP($I379,[1]Nov!$H$7:$CL$470,70,FALSE)</f>
        <v>0</v>
      </c>
      <c r="FK379" s="118">
        <f>VLOOKUP($I379,[1]Dic!$H$7:$CL$470,70,FALSE)</f>
        <v>0</v>
      </c>
      <c r="FL379" s="111">
        <f t="shared" si="215"/>
        <v>0</v>
      </c>
      <c r="FM379" s="113">
        <f t="shared" si="216"/>
        <v>0</v>
      </c>
      <c r="FN379" s="109">
        <f>VLOOKUP($I379,[1]Ene!$H$7:$CL$470,72,FALSE)</f>
        <v>0</v>
      </c>
      <c r="FO379" s="109">
        <f>VLOOKUP($I379,[1]Feb!$H$7:$CL$470,72,FALSE)</f>
        <v>0</v>
      </c>
      <c r="FP379" s="109">
        <f>VLOOKUP($I379,[1]Mar!$H$7:$CL$470,72,FALSE)</f>
        <v>0</v>
      </c>
      <c r="FQ379" s="109">
        <f>VLOOKUP($I379,[1]Abr!$H$7:$CL$470,72,FALSE)</f>
        <v>0</v>
      </c>
      <c r="FR379" s="109">
        <f>VLOOKUP($I379,[1]May!$H$7:$CL$470,72,FALSE)</f>
        <v>0</v>
      </c>
      <c r="FS379" s="109">
        <f>VLOOKUP($I379,[1]Jun!$H$7:$CL$470,72,FALSE)</f>
        <v>0</v>
      </c>
      <c r="FT379" s="109">
        <f>VLOOKUP($I379,[1]Jul!$H$7:$CL$470,72,FALSE)</f>
        <v>0</v>
      </c>
      <c r="FU379" s="109">
        <f>VLOOKUP($I379,[1]Ago!$H$7:$CL$470,72,FALSE)</f>
        <v>0</v>
      </c>
      <c r="FV379" s="109">
        <f>VLOOKUP($I379,[1]Set!$H$7:$CL$470,72,FALSE)</f>
        <v>0</v>
      </c>
      <c r="FW379" s="109">
        <f>VLOOKUP($I379,[1]Oct!$H$7:$CL$470,72,FALSE)</f>
        <v>0</v>
      </c>
      <c r="FX379" s="109">
        <f>VLOOKUP($I379,[1]Nov!$H$7:$CL$470,72,FALSE)</f>
        <v>0</v>
      </c>
      <c r="FY379" s="118">
        <f>VLOOKUP($I379,[1]Dic!$H$7:$CL$470,72,FALSE)</f>
        <v>0</v>
      </c>
      <c r="FZ379" s="112">
        <f t="shared" si="217"/>
        <v>0</v>
      </c>
      <c r="GA379" s="113">
        <f t="shared" si="218"/>
        <v>0</v>
      </c>
      <c r="GB379" s="109">
        <f>VLOOKUP($I379,[1]Ene!$H$7:$CL$471,59,FALSE)</f>
        <v>0</v>
      </c>
      <c r="GC379" s="109">
        <f>VLOOKUP($I379,[1]Feb!$H$7:$CL$471,59,FALSE)</f>
        <v>0</v>
      </c>
      <c r="GD379" s="109">
        <f>VLOOKUP($I379,[1]Mar!$H$7:$CL$471,59,FALSE)</f>
        <v>0</v>
      </c>
      <c r="GE379" s="109">
        <f>VLOOKUP($I379,[1]Abr!$H$7:$CL$471,59,FALSE)</f>
        <v>0</v>
      </c>
      <c r="GF379" s="109">
        <f>VLOOKUP($I379,[1]May!$H$7:$CL$471,59,FALSE)</f>
        <v>0</v>
      </c>
      <c r="GG379" s="109">
        <f>VLOOKUP($I379,[1]Jun!$H$7:$CL$471,59,FALSE)</f>
        <v>0</v>
      </c>
      <c r="GH379" s="109">
        <f>VLOOKUP($I379,[1]Jul!$H$7:$CL$471,59,FALSE)</f>
        <v>0</v>
      </c>
      <c r="GI379" s="109">
        <f>VLOOKUP($I379,[1]Ago!$H$7:$CL$471,59,FALSE)</f>
        <v>0</v>
      </c>
      <c r="GJ379" s="109">
        <f>VLOOKUP($I379,[1]Set!$H$7:$CL$471,59,FALSE)</f>
        <v>0</v>
      </c>
      <c r="GK379" s="109">
        <f>VLOOKUP($I379,[1]Oct!$H$7:$CL$471,59,FALSE)</f>
        <v>0</v>
      </c>
      <c r="GL379" s="109">
        <f>VLOOKUP($I379,[1]Nov!$H$7:$CL$471,59,FALSE)</f>
        <v>0</v>
      </c>
      <c r="GM379" s="118">
        <f>VLOOKUP($I379,[1]Dic!$H$7:$CL$471,59,FALSE)</f>
        <v>0</v>
      </c>
      <c r="GN379" s="112">
        <f t="shared" si="219"/>
        <v>0</v>
      </c>
      <c r="GO379" s="113">
        <f t="shared" si="220"/>
        <v>0</v>
      </c>
      <c r="GP379" s="114">
        <f t="shared" si="196"/>
        <v>0</v>
      </c>
      <c r="GQ379" s="114">
        <f t="shared" si="197"/>
        <v>0</v>
      </c>
      <c r="GR379" s="116"/>
      <c r="GS379" s="109">
        <f>VLOOKUP($I379,[1]Ene!$H$7:$CL$470,71,FALSE)</f>
        <v>0</v>
      </c>
      <c r="GT379" s="109">
        <f>VLOOKUP($I379,[1]Feb!$H$7:$CL$470,71,FALSE)</f>
        <v>0</v>
      </c>
      <c r="GU379" s="109">
        <f>VLOOKUP($I379,[1]Mar!$H$7:$CL$470,71,FALSE)</f>
        <v>0</v>
      </c>
      <c r="GV379" s="109">
        <f>VLOOKUP($I379,[1]Abr!$H$7:$CL$470,71,FALSE)</f>
        <v>0</v>
      </c>
      <c r="GW379" s="109">
        <f>VLOOKUP($I379,[1]May!$H$7:$CL$470,71,FALSE)</f>
        <v>0</v>
      </c>
      <c r="GX379" s="109">
        <f>VLOOKUP($I379,[1]Jun!$H$7:$CL$470,71,FALSE)</f>
        <v>0</v>
      </c>
      <c r="GY379" s="109">
        <f>VLOOKUP($I379,[1]Jul!$H$7:$CL$470,71,FALSE)</f>
        <v>0</v>
      </c>
      <c r="GZ379" s="109">
        <f>VLOOKUP($I379,[1]Ago!$H$7:$CL$470,71,FALSE)</f>
        <v>0</v>
      </c>
      <c r="HA379" s="109">
        <f>VLOOKUP($I379,[1]Set!$H$7:$CL$470,71,FALSE)</f>
        <v>0</v>
      </c>
      <c r="HB379" s="109">
        <f>VLOOKUP($I379,[1]Oct!$H$7:$CL$470,71,FALSE)</f>
        <v>0</v>
      </c>
      <c r="HC379" s="109">
        <f>VLOOKUP($I379,[1]Nov!$H$7:$CL$470,71,FALSE)</f>
        <v>0</v>
      </c>
      <c r="HD379" s="109">
        <f>VLOOKUP($I379,[1]Dic!$H$7:$CL$470,71,FALSE)</f>
        <v>0</v>
      </c>
      <c r="HE379" s="111">
        <f t="shared" si="221"/>
        <v>0</v>
      </c>
      <c r="HF379" s="113">
        <f t="shared" si="222"/>
        <v>0</v>
      </c>
      <c r="HG379" s="109">
        <f>VLOOKUP($I379,[1]Ene!$H$7:$CL$470,73,FALSE)</f>
        <v>0</v>
      </c>
      <c r="HH379" s="109">
        <f>VLOOKUP($I379,[1]Feb!$H$7:$CL$470,73,FALSE)</f>
        <v>0</v>
      </c>
      <c r="HI379" s="109">
        <f>VLOOKUP($I379,[1]Mar!$H$7:$CL$470,73,FALSE)</f>
        <v>0</v>
      </c>
      <c r="HJ379" s="109">
        <f>VLOOKUP($I379,[1]Abr!$H$7:$CL$470,73,FALSE)</f>
        <v>0</v>
      </c>
      <c r="HK379" s="109">
        <f>VLOOKUP($I379,[1]May!$H$7:$CL$470,73,FALSE)</f>
        <v>0</v>
      </c>
      <c r="HL379" s="109">
        <f>VLOOKUP($I379,[1]Jun!$H$7:$CL$470,73,FALSE)</f>
        <v>0</v>
      </c>
      <c r="HM379" s="109">
        <f>VLOOKUP($I379,[1]Jul!$H$7:$CL$470,73,FALSE)</f>
        <v>0</v>
      </c>
      <c r="HN379" s="109">
        <f>VLOOKUP($I379,[1]Ago!$H$7:$CL$470,73,FALSE)</f>
        <v>0</v>
      </c>
      <c r="HO379" s="109">
        <f>VLOOKUP($I379,[1]Set!$H$7:$CL$470,73,FALSE)</f>
        <v>0</v>
      </c>
      <c r="HP379" s="109">
        <f>VLOOKUP($I379,[1]Oct!$H$7:$CL$470,73,FALSE)</f>
        <v>0</v>
      </c>
      <c r="HQ379" s="109">
        <f>VLOOKUP($I379,[1]Nov!$H$7:$CL$470,73,FALSE)</f>
        <v>0</v>
      </c>
      <c r="HR379" s="109">
        <f>VLOOKUP($I379,[1]Dic!$H$7:$CL$470,73,FALSE)</f>
        <v>0</v>
      </c>
      <c r="HS379" s="111">
        <f t="shared" si="223"/>
        <v>0</v>
      </c>
      <c r="HT379" s="113">
        <f t="shared" si="224"/>
        <v>0</v>
      </c>
      <c r="HU379" s="114">
        <f t="shared" si="225"/>
        <v>0</v>
      </c>
    </row>
    <row r="380" spans="1:229" s="112" customFormat="1" ht="10.5" x14ac:dyDescent="0.25">
      <c r="A380" s="184" t="s">
        <v>44</v>
      </c>
      <c r="B380" s="187" t="s">
        <v>43</v>
      </c>
      <c r="C380" s="184">
        <v>401</v>
      </c>
      <c r="D380" s="187" t="s">
        <v>29</v>
      </c>
      <c r="E380" s="187" t="s">
        <v>44</v>
      </c>
      <c r="F380" s="188" t="s">
        <v>43</v>
      </c>
      <c r="G380" s="184"/>
      <c r="H380" s="184" t="s">
        <v>688</v>
      </c>
      <c r="I380" s="316">
        <v>17572</v>
      </c>
      <c r="J380" s="184" t="s">
        <v>57</v>
      </c>
      <c r="K380" s="109">
        <f>VLOOKUP($I380,[1]Ene!$H$7:$M$470,6,FALSE)</f>
        <v>0</v>
      </c>
      <c r="L380" s="109">
        <f>VLOOKUP($I380,[1]Feb!$H$7:$M$470,6,FALSE)</f>
        <v>0</v>
      </c>
      <c r="M380" s="109">
        <f>VLOOKUP($I380,[1]Mar!$H$7:$M$470,6,FALSE)</f>
        <v>0</v>
      </c>
      <c r="N380" s="109">
        <f>VLOOKUP($I380,[1]Abr!$H$7:$M$470,6,FALSE)</f>
        <v>0</v>
      </c>
      <c r="O380" s="109">
        <f>VLOOKUP($I380,[1]May!$H$7:$M$470,6,FALSE)</f>
        <v>0</v>
      </c>
      <c r="P380" s="109">
        <f>VLOOKUP($I380,[1]Jun!$H$7:$M$470,6,FALSE)</f>
        <v>0</v>
      </c>
      <c r="Q380" s="109">
        <f>VLOOKUP($I380,[1]Jul!$H$7:$M$470,6,FALSE)</f>
        <v>0</v>
      </c>
      <c r="R380" s="109">
        <f>VLOOKUP($I380,[1]Ago!$H$7:$M$470,6,FALSE)</f>
        <v>0</v>
      </c>
      <c r="S380" s="109">
        <f>VLOOKUP($I380,[1]Set!$H$7:$M$470,6,FALSE)</f>
        <v>0</v>
      </c>
      <c r="T380" s="109">
        <f>VLOOKUP($I380,[1]Oct!$H$7:$M$470,6,FALSE)</f>
        <v>0</v>
      </c>
      <c r="U380" s="109">
        <f>VLOOKUP($I380,[1]Nov!$H$7:$M$470,6,FALSE)</f>
        <v>0</v>
      </c>
      <c r="V380" s="109">
        <f>VLOOKUP($I380,[1]Dic!$H$7:$M$470,6,FALSE)</f>
        <v>0</v>
      </c>
      <c r="W380" s="142"/>
      <c r="X380" s="112">
        <f t="shared" si="198"/>
        <v>0</v>
      </c>
      <c r="Y380" s="163">
        <f t="shared" si="199"/>
        <v>0</v>
      </c>
      <c r="Z380" s="117">
        <f>VLOOKUP($I380,[1]Ene!$H$7:$N$470,7,FALSE)</f>
        <v>0</v>
      </c>
      <c r="AA380" s="109">
        <f>VLOOKUP($I380,[1]Feb!$H$7:$N$470,7,FALSE)</f>
        <v>0</v>
      </c>
      <c r="AB380" s="109">
        <f>VLOOKUP($I380,[1]Mar!$H$7:$N$470,7,FALSE)</f>
        <v>0</v>
      </c>
      <c r="AC380" s="109">
        <f>VLOOKUP($I380,[1]Abr!$H$7:$N$470,7,FALSE)</f>
        <v>0</v>
      </c>
      <c r="AD380" s="109">
        <f>VLOOKUP($I380,[1]May!$H$7:$N$470,7,FALSE)</f>
        <v>0</v>
      </c>
      <c r="AE380" s="109">
        <f>VLOOKUP($I380,[1]Jun!$H$7:$N$470,7,FALSE)</f>
        <v>0</v>
      </c>
      <c r="AF380" s="109">
        <f>VLOOKUP($I380,[1]Jul!$H$7:$N$470,7,FALSE)</f>
        <v>0</v>
      </c>
      <c r="AG380" s="109">
        <f>VLOOKUP($I380,[1]Ago!$H$7:$N$470,7,FALSE)</f>
        <v>0</v>
      </c>
      <c r="AH380" s="109">
        <f>VLOOKUP($I380,[1]Set!$H$7:$N$470,7,FALSE)</f>
        <v>0</v>
      </c>
      <c r="AI380" s="109">
        <f>VLOOKUP($I380,[1]Oct!$H$7:$N$470,7,FALSE)</f>
        <v>0</v>
      </c>
      <c r="AJ380" s="109">
        <f>VLOOKUP($I380,[1]Nov!$H$7:$N$470,7,FALSE)</f>
        <v>0</v>
      </c>
      <c r="AK380" s="118">
        <f>VLOOKUP($I380,[1]Dic!$H$7:$N$470,7,FALSE)</f>
        <v>0</v>
      </c>
      <c r="AL380" s="112">
        <f t="shared" si="191"/>
        <v>0</v>
      </c>
      <c r="AM380" s="164">
        <f t="shared" si="200"/>
        <v>0</v>
      </c>
      <c r="AN380" s="164">
        <f t="shared" si="192"/>
        <v>0</v>
      </c>
      <c r="AO380" s="142"/>
      <c r="AP380" s="109">
        <f>VLOOKUP($I380,[1]Ene!$H$7:$Q$470,10,FALSE)</f>
        <v>0</v>
      </c>
      <c r="AQ380" s="109">
        <f>VLOOKUP($I380,[1]Feb!$H$7:$Q$470,10,FALSE)</f>
        <v>0</v>
      </c>
      <c r="AR380" s="109">
        <f>VLOOKUP($I380,[1]Mar!$H$7:$Q$470,10,FALSE)</f>
        <v>0</v>
      </c>
      <c r="AS380" s="109">
        <f>VLOOKUP($I380,[1]Abr!$H$7:$Q$470,10,FALSE)</f>
        <v>0</v>
      </c>
      <c r="AT380" s="109">
        <f>VLOOKUP($I380,[1]May!$H$7:$Q$470,10,FALSE)</f>
        <v>0</v>
      </c>
      <c r="AU380" s="109">
        <f>VLOOKUP($I380,[1]Jun!$H$7:$Q$470,10,FALSE)</f>
        <v>0</v>
      </c>
      <c r="AV380" s="109">
        <f>VLOOKUP($I380,[1]Jul!$H$7:$Q$470,10,FALSE)</f>
        <v>0</v>
      </c>
      <c r="AW380" s="109">
        <f>VLOOKUP($I380,[1]Ago!$H$7:$Q$470,10,FALSE)</f>
        <v>0</v>
      </c>
      <c r="AX380" s="109">
        <f>VLOOKUP($I380,[1]Set!$H$7:$Q$470,10,FALSE)</f>
        <v>0</v>
      </c>
      <c r="AY380" s="109">
        <f>VLOOKUP($I380,[1]Oct!$H$7:$Q$470,10,FALSE)</f>
        <v>0</v>
      </c>
      <c r="AZ380" s="109">
        <f>VLOOKUP($I380,[1]Nov!$H$7:$Q$470,10,FALSE)</f>
        <v>0</v>
      </c>
      <c r="BA380" s="118">
        <f>VLOOKUP($I380,[1]Dic!$H$7:$Q$470,10,FALSE)</f>
        <v>0</v>
      </c>
      <c r="BB380" s="112">
        <f t="shared" si="201"/>
        <v>0</v>
      </c>
      <c r="BC380" s="163">
        <f t="shared" si="202"/>
        <v>0</v>
      </c>
      <c r="BD380" s="109">
        <f>VLOOKUP($I380,[1]Ene!$H$7:$T$470,13,FALSE)</f>
        <v>0</v>
      </c>
      <c r="BE380" s="109">
        <f>VLOOKUP($I380,[1]Feb!$H$7:$T$470,13,FALSE)</f>
        <v>0</v>
      </c>
      <c r="BF380" s="109">
        <f>VLOOKUP($I380,[1]Mar!$H$7:$T$470,13,FALSE)</f>
        <v>0</v>
      </c>
      <c r="BG380" s="109">
        <f>VLOOKUP($I380,[1]Abr!$H$7:$T$470,13,FALSE)</f>
        <v>0</v>
      </c>
      <c r="BH380" s="109">
        <f>VLOOKUP($I380,[1]May!$H$7:$T$470,13,FALSE)</f>
        <v>0</v>
      </c>
      <c r="BI380" s="109">
        <f>VLOOKUP($I380,[1]Jun!$H$7:$T$470,13,FALSE)</f>
        <v>0</v>
      </c>
      <c r="BJ380" s="109">
        <f>VLOOKUP($I380,[1]Jul!$H$7:$T$470,13,FALSE)</f>
        <v>0</v>
      </c>
      <c r="BK380" s="109">
        <f>VLOOKUP($I380,[1]Ago!$H$7:$T$470,13,FALSE)</f>
        <v>0</v>
      </c>
      <c r="BL380" s="109">
        <f>VLOOKUP($I380,[1]Set!$H$7:$T$470,13,FALSE)</f>
        <v>0</v>
      </c>
      <c r="BM380" s="109">
        <f>VLOOKUP($I380,[1]Oct!$H$7:$T$470,13,FALSE)</f>
        <v>0</v>
      </c>
      <c r="BN380" s="109">
        <f>VLOOKUP($I380,[1]Nov!$H$7:$T$470,13,FALSE)</f>
        <v>0</v>
      </c>
      <c r="BO380" s="109">
        <f>VLOOKUP($I380,[1]Dic!$H$7:$T$470,13,FALSE)</f>
        <v>0</v>
      </c>
      <c r="BP380" s="111">
        <f t="shared" si="203"/>
        <v>0</v>
      </c>
      <c r="BQ380" s="113">
        <f t="shared" si="204"/>
        <v>0</v>
      </c>
      <c r="BR380" s="109">
        <f>VLOOKUP($I380,[1]Ene!$H$7:$V$470,15,FALSE)</f>
        <v>0</v>
      </c>
      <c r="BS380" s="109">
        <f>VLOOKUP($I380,[1]Feb!$H$7:$V$470,15,FALSE)</f>
        <v>0</v>
      </c>
      <c r="BT380" s="109">
        <f>VLOOKUP($I380,[1]Mar!$H$7:$V$470,15,FALSE)</f>
        <v>0</v>
      </c>
      <c r="BU380" s="109">
        <f>VLOOKUP($I380,[1]Abr!$H$7:$V$470,15,FALSE)</f>
        <v>0</v>
      </c>
      <c r="BV380" s="109">
        <f>VLOOKUP($I380,[1]May!$H$7:$V$470,15,FALSE)</f>
        <v>0</v>
      </c>
      <c r="BW380" s="109">
        <f>VLOOKUP($I380,[1]Jun!$H$7:$V$470,15,FALSE)</f>
        <v>0</v>
      </c>
      <c r="BX380" s="109">
        <f>VLOOKUP($I380,[1]Jul!$H$7:$V$470,15,FALSE)</f>
        <v>0</v>
      </c>
      <c r="BY380" s="109">
        <f>VLOOKUP($I380,[1]Ago!$H$7:$V$470,15,FALSE)</f>
        <v>0</v>
      </c>
      <c r="BZ380" s="109">
        <f>VLOOKUP($I380,[1]Set!$H$7:$V$470,15,FALSE)</f>
        <v>0</v>
      </c>
      <c r="CA380" s="109">
        <f>VLOOKUP($I380,[1]Oct!$H$7:$V$470,15,FALSE)</f>
        <v>0</v>
      </c>
      <c r="CB380" s="109">
        <f>VLOOKUP($I380,[1]Nov!$H$7:$V$470,15,FALSE)</f>
        <v>0</v>
      </c>
      <c r="CC380" s="109">
        <f>VLOOKUP($I380,[1]Dic!$H$7:$V$470,15,FALSE)</f>
        <v>0</v>
      </c>
      <c r="CD380" s="111">
        <f t="shared" si="205"/>
        <v>0</v>
      </c>
      <c r="CE380" s="113">
        <f t="shared" si="193"/>
        <v>0</v>
      </c>
      <c r="CF380" s="109">
        <f>VLOOKUP($I380,[1]Ene!$H$7:$X$470,17,FALSE)</f>
        <v>0</v>
      </c>
      <c r="CG380" s="109">
        <f>VLOOKUP($I380,[1]Feb!$H$7:$X$470,17,FALSE)</f>
        <v>0</v>
      </c>
      <c r="CH380" s="109">
        <f>VLOOKUP($I380,[1]Mar!$H$7:$X$470,17,FALSE)</f>
        <v>0</v>
      </c>
      <c r="CI380" s="109">
        <f>VLOOKUP($I380,[1]Abr!$H$7:$X$470,17,FALSE)</f>
        <v>0</v>
      </c>
      <c r="CJ380" s="109">
        <f>VLOOKUP($I380,[1]May!$H$7:$X$470,17,FALSE)</f>
        <v>0</v>
      </c>
      <c r="CK380" s="109">
        <f>VLOOKUP($I380,[1]Jun!$H$7:$X$470,17,FALSE)</f>
        <v>0</v>
      </c>
      <c r="CL380" s="109">
        <f>VLOOKUP($I380,[1]Jul!$H$7:$X$470,17,FALSE)</f>
        <v>0</v>
      </c>
      <c r="CM380" s="109">
        <f>VLOOKUP($I380,[1]Ago!$H$7:$X$470,17,FALSE)</f>
        <v>0</v>
      </c>
      <c r="CN380" s="109">
        <f>VLOOKUP($I380,[1]Set!$H$7:$X$470,17,FALSE)</f>
        <v>0</v>
      </c>
      <c r="CO380" s="109">
        <f>VLOOKUP($I380,[1]Oct!$H$7:$X$470,17,FALSE)</f>
        <v>0</v>
      </c>
      <c r="CP380" s="109">
        <f>VLOOKUP($I380,[1]Nov!$H$7:$X$470,17,FALSE)</f>
        <v>0</v>
      </c>
      <c r="CQ380" s="109">
        <f>VLOOKUP($I380,[1]Dic!$H$7:$X$470,17,FALSE)</f>
        <v>0</v>
      </c>
      <c r="CR380" s="111">
        <f t="shared" si="206"/>
        <v>0</v>
      </c>
      <c r="CS380" s="113">
        <f t="shared" si="194"/>
        <v>0</v>
      </c>
      <c r="CT380" s="112">
        <f t="shared" si="195"/>
        <v>0</v>
      </c>
      <c r="CU380" s="116"/>
      <c r="CV380" s="109">
        <f>VLOOKUP($I380,[1]Ene!$H$7:$AC$470,22,FALSE)</f>
        <v>0</v>
      </c>
      <c r="CW380" s="109">
        <f>VLOOKUP($I380,[1]Feb!$H$7:$AC$470,22,FALSE)</f>
        <v>0</v>
      </c>
      <c r="CX380" s="109">
        <f>VLOOKUP($I380,[1]Mar!$H$7:$AC$470,22,FALSE)</f>
        <v>0</v>
      </c>
      <c r="CY380" s="109">
        <f>VLOOKUP($I380,[1]Abr!$H$7:$AC$470,22,FALSE)</f>
        <v>0</v>
      </c>
      <c r="CZ380" s="109">
        <f>VLOOKUP($I380,[1]May!$H$7:$AC$470,22,FALSE)</f>
        <v>0</v>
      </c>
      <c r="DA380" s="109">
        <f>VLOOKUP($I380,[1]Jun!$H$7:$AC$470,22,FALSE)</f>
        <v>0</v>
      </c>
      <c r="DB380" s="109">
        <f>VLOOKUP($I380,[1]Jul!$H$7:$AC$470,22,FALSE)</f>
        <v>0</v>
      </c>
      <c r="DC380" s="109">
        <f>VLOOKUP($I380,[1]Ago!$H$7:$AC$470,22,FALSE)</f>
        <v>0</v>
      </c>
      <c r="DD380" s="109">
        <f>VLOOKUP($I380,[1]Set!$H$7:$AC$470,22,FALSE)</f>
        <v>0</v>
      </c>
      <c r="DE380" s="109">
        <f>VLOOKUP($I380,[1]Oct!$H$7:$AC$470,22,FALSE)</f>
        <v>0</v>
      </c>
      <c r="DF380" s="109">
        <f>VLOOKUP($I380,[1]Nov!$H$7:$AC$470,22,FALSE)</f>
        <v>0</v>
      </c>
      <c r="DG380" s="118">
        <f>VLOOKUP($I380,[1]Dic!$H$7:$AC$470,22,FALSE)</f>
        <v>0</v>
      </c>
      <c r="DH380" s="111">
        <f t="shared" si="207"/>
        <v>0</v>
      </c>
      <c r="DI380" s="113">
        <f t="shared" si="208"/>
        <v>0</v>
      </c>
      <c r="DJ380" s="109">
        <f>VLOOKUP($I380,[1]Ene!$H$7:$BL$470,57,FALSE)</f>
        <v>0</v>
      </c>
      <c r="DK380" s="109">
        <f>VLOOKUP($I380,[1]Feb!$H$7:$BL$470,57,FALSE)</f>
        <v>0</v>
      </c>
      <c r="DL380" s="109">
        <f>VLOOKUP($I380,[1]Mar!$H$7:$BL$470,57,FALSE)</f>
        <v>0</v>
      </c>
      <c r="DM380" s="109">
        <f>VLOOKUP($I380,[1]Abr!$H$7:$BL$470,57,FALSE)</f>
        <v>0</v>
      </c>
      <c r="DN380" s="109">
        <f>VLOOKUP($I380,[1]May!$H$7:$BL$470,57,FALSE)</f>
        <v>0</v>
      </c>
      <c r="DO380" s="109">
        <f>VLOOKUP($I380,[1]Jun!$H$7:$BL$470,57,FALSE)</f>
        <v>0</v>
      </c>
      <c r="DP380" s="109">
        <f>VLOOKUP($I380,[1]Jul!$H$7:$BL$470,57,FALSE)</f>
        <v>0</v>
      </c>
      <c r="DQ380" s="109">
        <f>VLOOKUP($I380,[1]Ago!$H$7:$BL$470,57,FALSE)</f>
        <v>0</v>
      </c>
      <c r="DR380" s="109">
        <f>VLOOKUP($I380,[1]Set!$H$7:$BL$470,57,FALSE)</f>
        <v>0</v>
      </c>
      <c r="DS380" s="109">
        <f>VLOOKUP($I380,[1]Oct!$H$7:$BL$470,57,FALSE)</f>
        <v>0</v>
      </c>
      <c r="DT380" s="109">
        <f>VLOOKUP($I380,[1]Nov!$H$7:$BL$470,57,FALSE)</f>
        <v>0</v>
      </c>
      <c r="DU380" s="109">
        <f>VLOOKUP($I380,[1]Dic!$H$7:$BL$470,57,FALSE)</f>
        <v>0</v>
      </c>
      <c r="DV380" s="111">
        <f t="shared" si="209"/>
        <v>0</v>
      </c>
      <c r="DW380" s="113">
        <f t="shared" si="210"/>
        <v>0</v>
      </c>
      <c r="DX380" s="117">
        <f>VLOOKUP($I380,[1]Ene!$H$7:$BQ$470,62,FALSE)</f>
        <v>0</v>
      </c>
      <c r="DY380" s="109">
        <f>VLOOKUP($I380,[1]Feb!$H$7:$BQ$470,62,FALSE)</f>
        <v>0</v>
      </c>
      <c r="DZ380" s="109">
        <f>VLOOKUP($I380,[1]Mar!$H$7:$BQ$470,62,FALSE)</f>
        <v>0</v>
      </c>
      <c r="EA380" s="109">
        <f>VLOOKUP($I380,[1]Abr!$H$7:$BQ$470,62,FALSE)</f>
        <v>0</v>
      </c>
      <c r="EB380" s="109">
        <f>VLOOKUP($I380,[1]May!$H$7:$BQ$470,62,FALSE)</f>
        <v>0</v>
      </c>
      <c r="EC380" s="109">
        <f>VLOOKUP($I380,[1]Jun!$H$7:$BQ$470,62,FALSE)</f>
        <v>0</v>
      </c>
      <c r="ED380" s="109">
        <f>VLOOKUP($I380,[1]Jul!$H$7:$BQ$470,62,FALSE)</f>
        <v>0</v>
      </c>
      <c r="EE380" s="109">
        <f>VLOOKUP($I380,[1]Ago!$H$7:$BQ$470,62,FALSE)</f>
        <v>0</v>
      </c>
      <c r="EF380" s="109">
        <f>VLOOKUP($I380,[1]Set!$H$7:$BQ$470,62,FALSE)</f>
        <v>0</v>
      </c>
      <c r="EG380" s="109">
        <f>VLOOKUP($I380,[1]Oct!$H$7:$BQ$470,62,FALSE)</f>
        <v>0</v>
      </c>
      <c r="EH380" s="109">
        <f>VLOOKUP($I380,[1]Nov!$H$7:$BQ$470,62,FALSE)</f>
        <v>0</v>
      </c>
      <c r="EI380" s="109">
        <f>VLOOKUP($I380,[1]Dic!$H$7:$BQ$470,62,FALSE)</f>
        <v>0</v>
      </c>
      <c r="EJ380" s="115">
        <f t="shared" si="211"/>
        <v>0</v>
      </c>
      <c r="EK380" s="113">
        <f t="shared" si="212"/>
        <v>0</v>
      </c>
      <c r="EL380" s="117">
        <f>VLOOKUP($I380,[1]Ene!$H$7:$BM$470,58,FALSE)</f>
        <v>0</v>
      </c>
      <c r="EM380" s="109">
        <f>VLOOKUP($I380,[1]Feb!$H$7:$BM$470,58,FALSE)</f>
        <v>0</v>
      </c>
      <c r="EN380" s="109">
        <f>VLOOKUP($I380,[1]Mar!$H$7:$BM$470,58,FALSE)</f>
        <v>0</v>
      </c>
      <c r="EO380" s="109">
        <f>VLOOKUP($I380,[1]Abr!$H$7:$BM$470,58,FALSE)</f>
        <v>0</v>
      </c>
      <c r="EP380" s="109">
        <f>VLOOKUP($I380,[1]May!$H$7:$BM$470,58,FALSE)</f>
        <v>0</v>
      </c>
      <c r="EQ380" s="109">
        <f>VLOOKUP($I380,[1]Jun!$H$7:$BM$470,58,FALSE)</f>
        <v>0</v>
      </c>
      <c r="ER380" s="109">
        <f>VLOOKUP($I380,[1]Jul!$H$7:$BM$470,58,FALSE)</f>
        <v>0</v>
      </c>
      <c r="ES380" s="109">
        <f>VLOOKUP($I380,[1]Ago!$H$7:$BM$470,58,FALSE)</f>
        <v>0</v>
      </c>
      <c r="ET380" s="109">
        <f>VLOOKUP($I380,[1]Set!$H$7:$BM$470,58,FALSE)</f>
        <v>0</v>
      </c>
      <c r="EU380" s="109">
        <f>VLOOKUP($I380,[1]Oct!$H$7:$BM$470,58,FALSE)</f>
        <v>0</v>
      </c>
      <c r="EV380" s="109">
        <f>VLOOKUP($I380,[1]Nov!$H$7:$BM$470,58,FALSE)</f>
        <v>0</v>
      </c>
      <c r="EW380" s="118">
        <f>VLOOKUP($I380,[1]Dic!$H$7:$BM$470,58,FALSE)</f>
        <v>0</v>
      </c>
      <c r="EX380" s="111">
        <f t="shared" si="213"/>
        <v>0</v>
      </c>
      <c r="EY380" s="113">
        <f t="shared" si="214"/>
        <v>0</v>
      </c>
      <c r="EZ380" s="109">
        <f>VLOOKUP($I380,[1]Ene!$H$7:$CL$470,70,FALSE)</f>
        <v>0</v>
      </c>
      <c r="FA380" s="109">
        <f>VLOOKUP($I380,[1]Feb!$H$7:$CL$470,70,FALSE)</f>
        <v>0</v>
      </c>
      <c r="FB380" s="109">
        <f>VLOOKUP($I380,[1]Mar!$H$7:$CL$470,70,FALSE)</f>
        <v>0</v>
      </c>
      <c r="FC380" s="109">
        <f>VLOOKUP($I380,[1]Abr!$H$7:$CL$470,70,FALSE)</f>
        <v>0</v>
      </c>
      <c r="FD380" s="109">
        <f>VLOOKUP($I380,[1]May!$H$7:$CL$470,70,FALSE)</f>
        <v>0</v>
      </c>
      <c r="FE380" s="109">
        <f>VLOOKUP($I380,[1]Jun!$H$7:$CL$470,70,FALSE)</f>
        <v>0</v>
      </c>
      <c r="FF380" s="109">
        <f>VLOOKUP($I380,[1]Jul!$H$7:$CL$470,70,FALSE)</f>
        <v>0</v>
      </c>
      <c r="FG380" s="109">
        <f>VLOOKUP($I380,[1]Ago!$H$7:$CL$470,70,FALSE)</f>
        <v>0</v>
      </c>
      <c r="FH380" s="109">
        <f>VLOOKUP($I380,[1]Set!$H$7:$CL$470,70,FALSE)</f>
        <v>0</v>
      </c>
      <c r="FI380" s="109">
        <f>VLOOKUP($I380,[1]Oct!$H$7:$CL$470,70,FALSE)</f>
        <v>0</v>
      </c>
      <c r="FJ380" s="109">
        <f>VLOOKUP($I380,[1]Nov!$H$7:$CL$470,70,FALSE)</f>
        <v>0</v>
      </c>
      <c r="FK380" s="118">
        <f>VLOOKUP($I380,[1]Dic!$H$7:$CL$470,70,FALSE)</f>
        <v>0</v>
      </c>
      <c r="FL380" s="111">
        <f t="shared" si="215"/>
        <v>0</v>
      </c>
      <c r="FM380" s="113">
        <f t="shared" si="216"/>
        <v>0</v>
      </c>
      <c r="FN380" s="109">
        <f>VLOOKUP($I380,[1]Ene!$H$7:$CL$470,72,FALSE)</f>
        <v>0</v>
      </c>
      <c r="FO380" s="109">
        <f>VLOOKUP($I380,[1]Feb!$H$7:$CL$470,72,FALSE)</f>
        <v>0</v>
      </c>
      <c r="FP380" s="109">
        <f>VLOOKUP($I380,[1]Mar!$H$7:$CL$470,72,FALSE)</f>
        <v>0</v>
      </c>
      <c r="FQ380" s="109">
        <f>VLOOKUP($I380,[1]Abr!$H$7:$CL$470,72,FALSE)</f>
        <v>0</v>
      </c>
      <c r="FR380" s="109">
        <f>VLOOKUP($I380,[1]May!$H$7:$CL$470,72,FALSE)</f>
        <v>0</v>
      </c>
      <c r="FS380" s="109">
        <f>VLOOKUP($I380,[1]Jun!$H$7:$CL$470,72,FALSE)</f>
        <v>0</v>
      </c>
      <c r="FT380" s="109">
        <f>VLOOKUP($I380,[1]Jul!$H$7:$CL$470,72,FALSE)</f>
        <v>0</v>
      </c>
      <c r="FU380" s="109">
        <f>VLOOKUP($I380,[1]Ago!$H$7:$CL$470,72,FALSE)</f>
        <v>0</v>
      </c>
      <c r="FV380" s="109">
        <f>VLOOKUP($I380,[1]Set!$H$7:$CL$470,72,FALSE)</f>
        <v>0</v>
      </c>
      <c r="FW380" s="109">
        <f>VLOOKUP($I380,[1]Oct!$H$7:$CL$470,72,FALSE)</f>
        <v>0</v>
      </c>
      <c r="FX380" s="109">
        <f>VLOOKUP($I380,[1]Nov!$H$7:$CL$470,72,FALSE)</f>
        <v>0</v>
      </c>
      <c r="FY380" s="118">
        <f>VLOOKUP($I380,[1]Dic!$H$7:$CL$470,72,FALSE)</f>
        <v>0</v>
      </c>
      <c r="FZ380" s="112">
        <f t="shared" si="217"/>
        <v>0</v>
      </c>
      <c r="GA380" s="113">
        <f t="shared" si="218"/>
        <v>0</v>
      </c>
      <c r="GB380" s="109">
        <f>VLOOKUP($I380,[1]Ene!$H$7:$CL$471,59,FALSE)</f>
        <v>0</v>
      </c>
      <c r="GC380" s="109">
        <f>VLOOKUP($I380,[1]Feb!$H$7:$CL$471,59,FALSE)</f>
        <v>0</v>
      </c>
      <c r="GD380" s="109">
        <f>VLOOKUP($I380,[1]Mar!$H$7:$CL$471,59,FALSE)</f>
        <v>0</v>
      </c>
      <c r="GE380" s="109">
        <f>VLOOKUP($I380,[1]Abr!$H$7:$CL$471,59,FALSE)</f>
        <v>0</v>
      </c>
      <c r="GF380" s="109">
        <f>VLOOKUP($I380,[1]May!$H$7:$CL$471,59,FALSE)</f>
        <v>0</v>
      </c>
      <c r="GG380" s="109">
        <f>VLOOKUP($I380,[1]Jun!$H$7:$CL$471,59,FALSE)</f>
        <v>0</v>
      </c>
      <c r="GH380" s="109">
        <f>VLOOKUP($I380,[1]Jul!$H$7:$CL$471,59,FALSE)</f>
        <v>0</v>
      </c>
      <c r="GI380" s="109">
        <f>VLOOKUP($I380,[1]Ago!$H$7:$CL$471,59,FALSE)</f>
        <v>0</v>
      </c>
      <c r="GJ380" s="109">
        <f>VLOOKUP($I380,[1]Set!$H$7:$CL$471,59,FALSE)</f>
        <v>0</v>
      </c>
      <c r="GK380" s="109">
        <f>VLOOKUP($I380,[1]Oct!$H$7:$CL$471,59,FALSE)</f>
        <v>0</v>
      </c>
      <c r="GL380" s="109">
        <f>VLOOKUP($I380,[1]Nov!$H$7:$CL$471,59,FALSE)</f>
        <v>0</v>
      </c>
      <c r="GM380" s="118">
        <f>VLOOKUP($I380,[1]Dic!$H$7:$CL$471,59,FALSE)</f>
        <v>0</v>
      </c>
      <c r="GN380" s="112">
        <f t="shared" si="219"/>
        <v>0</v>
      </c>
      <c r="GO380" s="113">
        <f t="shared" si="220"/>
        <v>0</v>
      </c>
      <c r="GP380" s="114">
        <f t="shared" si="196"/>
        <v>0</v>
      </c>
      <c r="GQ380" s="114">
        <f t="shared" si="197"/>
        <v>0</v>
      </c>
      <c r="GR380" s="116"/>
      <c r="GS380" s="109">
        <f>VLOOKUP($I380,[1]Ene!$H$7:$CL$470,71,FALSE)</f>
        <v>0</v>
      </c>
      <c r="GT380" s="109">
        <f>VLOOKUP($I380,[1]Feb!$H$7:$CL$470,71,FALSE)</f>
        <v>0</v>
      </c>
      <c r="GU380" s="109">
        <f>VLOOKUP($I380,[1]Mar!$H$7:$CL$470,71,FALSE)</f>
        <v>0</v>
      </c>
      <c r="GV380" s="109">
        <f>VLOOKUP($I380,[1]Abr!$H$7:$CL$470,71,FALSE)</f>
        <v>0</v>
      </c>
      <c r="GW380" s="109">
        <f>VLOOKUP($I380,[1]May!$H$7:$CL$470,71,FALSE)</f>
        <v>0</v>
      </c>
      <c r="GX380" s="109">
        <f>VLOOKUP($I380,[1]Jun!$H$7:$CL$470,71,FALSE)</f>
        <v>0</v>
      </c>
      <c r="GY380" s="109">
        <f>VLOOKUP($I380,[1]Jul!$H$7:$CL$470,71,FALSE)</f>
        <v>0</v>
      </c>
      <c r="GZ380" s="109">
        <f>VLOOKUP($I380,[1]Ago!$H$7:$CL$470,71,FALSE)</f>
        <v>0</v>
      </c>
      <c r="HA380" s="109">
        <f>VLOOKUP($I380,[1]Set!$H$7:$CL$470,71,FALSE)</f>
        <v>0</v>
      </c>
      <c r="HB380" s="109">
        <f>VLOOKUP($I380,[1]Oct!$H$7:$CL$470,71,FALSE)</f>
        <v>0</v>
      </c>
      <c r="HC380" s="109">
        <f>VLOOKUP($I380,[1]Nov!$H$7:$CL$470,71,FALSE)</f>
        <v>0</v>
      </c>
      <c r="HD380" s="109">
        <f>VLOOKUP($I380,[1]Dic!$H$7:$CL$470,71,FALSE)</f>
        <v>0</v>
      </c>
      <c r="HE380" s="111">
        <f t="shared" si="221"/>
        <v>0</v>
      </c>
      <c r="HF380" s="113">
        <f t="shared" si="222"/>
        <v>0</v>
      </c>
      <c r="HG380" s="109">
        <f>VLOOKUP($I380,[1]Ene!$H$7:$CL$470,73,FALSE)</f>
        <v>0</v>
      </c>
      <c r="HH380" s="109">
        <f>VLOOKUP($I380,[1]Feb!$H$7:$CL$470,73,FALSE)</f>
        <v>0</v>
      </c>
      <c r="HI380" s="109">
        <f>VLOOKUP($I380,[1]Mar!$H$7:$CL$470,73,FALSE)</f>
        <v>0</v>
      </c>
      <c r="HJ380" s="109">
        <f>VLOOKUP($I380,[1]Abr!$H$7:$CL$470,73,FALSE)</f>
        <v>0</v>
      </c>
      <c r="HK380" s="109">
        <f>VLOOKUP($I380,[1]May!$H$7:$CL$470,73,FALSE)</f>
        <v>0</v>
      </c>
      <c r="HL380" s="109">
        <f>VLOOKUP($I380,[1]Jun!$H$7:$CL$470,73,FALSE)</f>
        <v>0</v>
      </c>
      <c r="HM380" s="109">
        <f>VLOOKUP($I380,[1]Jul!$H$7:$CL$470,73,FALSE)</f>
        <v>0</v>
      </c>
      <c r="HN380" s="109">
        <f>VLOOKUP($I380,[1]Ago!$H$7:$CL$470,73,FALSE)</f>
        <v>0</v>
      </c>
      <c r="HO380" s="109">
        <f>VLOOKUP($I380,[1]Set!$H$7:$CL$470,73,FALSE)</f>
        <v>0</v>
      </c>
      <c r="HP380" s="109">
        <f>VLOOKUP($I380,[1]Oct!$H$7:$CL$470,73,FALSE)</f>
        <v>0</v>
      </c>
      <c r="HQ380" s="109">
        <f>VLOOKUP($I380,[1]Nov!$H$7:$CL$470,73,FALSE)</f>
        <v>0</v>
      </c>
      <c r="HR380" s="109">
        <f>VLOOKUP($I380,[1]Dic!$H$7:$CL$470,73,FALSE)</f>
        <v>0</v>
      </c>
      <c r="HS380" s="111">
        <f t="shared" si="223"/>
        <v>0</v>
      </c>
      <c r="HT380" s="113">
        <f t="shared" si="224"/>
        <v>0</v>
      </c>
      <c r="HU380" s="114">
        <f t="shared" si="225"/>
        <v>0</v>
      </c>
    </row>
    <row r="381" spans="1:229" s="112" customFormat="1" ht="10.5" x14ac:dyDescent="0.25">
      <c r="A381" s="184" t="s">
        <v>44</v>
      </c>
      <c r="B381" s="187" t="s">
        <v>303</v>
      </c>
      <c r="C381" s="184">
        <v>401</v>
      </c>
      <c r="D381" s="187" t="s">
        <v>29</v>
      </c>
      <c r="E381" s="187" t="s">
        <v>44</v>
      </c>
      <c r="F381" s="188" t="s">
        <v>303</v>
      </c>
      <c r="G381" s="184"/>
      <c r="H381" s="184" t="s">
        <v>688</v>
      </c>
      <c r="I381" s="316">
        <v>17685</v>
      </c>
      <c r="J381" s="184" t="s">
        <v>308</v>
      </c>
      <c r="K381" s="109">
        <f>VLOOKUP($I381,[1]Ene!$H$7:$M$470,6,FALSE)</f>
        <v>0</v>
      </c>
      <c r="L381" s="109">
        <f>VLOOKUP($I381,[1]Feb!$H$7:$M$470,6,FALSE)</f>
        <v>0</v>
      </c>
      <c r="M381" s="109">
        <f>VLOOKUP($I381,[1]Mar!$H$7:$M$470,6,FALSE)</f>
        <v>0</v>
      </c>
      <c r="N381" s="109">
        <f>VLOOKUP($I381,[1]Abr!$H$7:$M$470,6,FALSE)</f>
        <v>0</v>
      </c>
      <c r="O381" s="109">
        <f>VLOOKUP($I381,[1]May!$H$7:$M$470,6,FALSE)</f>
        <v>0</v>
      </c>
      <c r="P381" s="109">
        <f>VLOOKUP($I381,[1]Jun!$H$7:$M$470,6,FALSE)</f>
        <v>0</v>
      </c>
      <c r="Q381" s="109">
        <f>VLOOKUP($I381,[1]Jul!$H$7:$M$470,6,FALSE)</f>
        <v>0</v>
      </c>
      <c r="R381" s="109">
        <f>VLOOKUP($I381,[1]Ago!$H$7:$M$470,6,FALSE)</f>
        <v>0</v>
      </c>
      <c r="S381" s="109">
        <f>VLOOKUP($I381,[1]Set!$H$7:$M$470,6,FALSE)</f>
        <v>0</v>
      </c>
      <c r="T381" s="109">
        <f>VLOOKUP($I381,[1]Oct!$H$7:$M$470,6,FALSE)</f>
        <v>0</v>
      </c>
      <c r="U381" s="109">
        <f>VLOOKUP($I381,[1]Nov!$H$7:$M$470,6,FALSE)</f>
        <v>0</v>
      </c>
      <c r="V381" s="109">
        <f>VLOOKUP($I381,[1]Dic!$H$7:$M$470,6,FALSE)</f>
        <v>0</v>
      </c>
      <c r="W381" s="142"/>
      <c r="X381" s="112">
        <f t="shared" si="198"/>
        <v>0</v>
      </c>
      <c r="Y381" s="163">
        <f t="shared" si="199"/>
        <v>0</v>
      </c>
      <c r="Z381" s="117">
        <f>VLOOKUP($I381,[1]Ene!$H$7:$N$470,7,FALSE)</f>
        <v>0</v>
      </c>
      <c r="AA381" s="109">
        <f>VLOOKUP($I381,[1]Feb!$H$7:$N$470,7,FALSE)</f>
        <v>0</v>
      </c>
      <c r="AB381" s="109">
        <f>VLOOKUP($I381,[1]Mar!$H$7:$N$470,7,FALSE)</f>
        <v>0</v>
      </c>
      <c r="AC381" s="109">
        <f>VLOOKUP($I381,[1]Abr!$H$7:$N$470,7,FALSE)</f>
        <v>0</v>
      </c>
      <c r="AD381" s="109">
        <f>VLOOKUP($I381,[1]May!$H$7:$N$470,7,FALSE)</f>
        <v>0</v>
      </c>
      <c r="AE381" s="109">
        <f>VLOOKUP($I381,[1]Jun!$H$7:$N$470,7,FALSE)</f>
        <v>0</v>
      </c>
      <c r="AF381" s="109">
        <f>VLOOKUP($I381,[1]Jul!$H$7:$N$470,7,FALSE)</f>
        <v>0</v>
      </c>
      <c r="AG381" s="109">
        <f>VLOOKUP($I381,[1]Ago!$H$7:$N$470,7,FALSE)</f>
        <v>0</v>
      </c>
      <c r="AH381" s="109">
        <f>VLOOKUP($I381,[1]Set!$H$7:$N$470,7,FALSE)</f>
        <v>0</v>
      </c>
      <c r="AI381" s="109">
        <f>VLOOKUP($I381,[1]Oct!$H$7:$N$470,7,FALSE)</f>
        <v>0</v>
      </c>
      <c r="AJ381" s="109">
        <f>VLOOKUP($I381,[1]Nov!$H$7:$N$470,7,FALSE)</f>
        <v>0</v>
      </c>
      <c r="AK381" s="118">
        <f>VLOOKUP($I381,[1]Dic!$H$7:$N$470,7,FALSE)</f>
        <v>0</v>
      </c>
      <c r="AL381" s="112">
        <f t="shared" si="191"/>
        <v>0</v>
      </c>
      <c r="AM381" s="164">
        <f t="shared" si="200"/>
        <v>0</v>
      </c>
      <c r="AN381" s="164">
        <f t="shared" si="192"/>
        <v>0</v>
      </c>
      <c r="AO381" s="142"/>
      <c r="AP381" s="109">
        <f>VLOOKUP($I381,[1]Ene!$H$7:$Q$470,10,FALSE)</f>
        <v>0</v>
      </c>
      <c r="AQ381" s="109">
        <f>VLOOKUP($I381,[1]Feb!$H$7:$Q$470,10,FALSE)</f>
        <v>0</v>
      </c>
      <c r="AR381" s="109">
        <f>VLOOKUP($I381,[1]Mar!$H$7:$Q$470,10,FALSE)</f>
        <v>0</v>
      </c>
      <c r="AS381" s="109">
        <f>VLOOKUP($I381,[1]Abr!$H$7:$Q$470,10,FALSE)</f>
        <v>0</v>
      </c>
      <c r="AT381" s="109">
        <f>VLOOKUP($I381,[1]May!$H$7:$Q$470,10,FALSE)</f>
        <v>0</v>
      </c>
      <c r="AU381" s="109">
        <f>VLOOKUP($I381,[1]Jun!$H$7:$Q$470,10,FALSE)</f>
        <v>0</v>
      </c>
      <c r="AV381" s="109">
        <f>VLOOKUP($I381,[1]Jul!$H$7:$Q$470,10,FALSE)</f>
        <v>0</v>
      </c>
      <c r="AW381" s="109">
        <f>VLOOKUP($I381,[1]Ago!$H$7:$Q$470,10,FALSE)</f>
        <v>0</v>
      </c>
      <c r="AX381" s="109">
        <f>VLOOKUP($I381,[1]Set!$H$7:$Q$470,10,FALSE)</f>
        <v>0</v>
      </c>
      <c r="AY381" s="109">
        <f>VLOOKUP($I381,[1]Oct!$H$7:$Q$470,10,FALSE)</f>
        <v>0</v>
      </c>
      <c r="AZ381" s="109">
        <f>VLOOKUP($I381,[1]Nov!$H$7:$Q$470,10,FALSE)</f>
        <v>0</v>
      </c>
      <c r="BA381" s="118">
        <f>VLOOKUP($I381,[1]Dic!$H$7:$Q$470,10,FALSE)</f>
        <v>0</v>
      </c>
      <c r="BB381" s="112">
        <f t="shared" si="201"/>
        <v>0</v>
      </c>
      <c r="BC381" s="163">
        <f t="shared" si="202"/>
        <v>0</v>
      </c>
      <c r="BD381" s="109">
        <f>VLOOKUP($I381,[1]Ene!$H$7:$T$470,13,FALSE)</f>
        <v>0</v>
      </c>
      <c r="BE381" s="109">
        <f>VLOOKUP($I381,[1]Feb!$H$7:$T$470,13,FALSE)</f>
        <v>0</v>
      </c>
      <c r="BF381" s="109">
        <f>VLOOKUP($I381,[1]Mar!$H$7:$T$470,13,FALSE)</f>
        <v>0</v>
      </c>
      <c r="BG381" s="109">
        <f>VLOOKUP($I381,[1]Abr!$H$7:$T$470,13,FALSE)</f>
        <v>0</v>
      </c>
      <c r="BH381" s="109">
        <f>VLOOKUP($I381,[1]May!$H$7:$T$470,13,FALSE)</f>
        <v>0</v>
      </c>
      <c r="BI381" s="109">
        <f>VLOOKUP($I381,[1]Jun!$H$7:$T$470,13,FALSE)</f>
        <v>0</v>
      </c>
      <c r="BJ381" s="109">
        <f>VLOOKUP($I381,[1]Jul!$H$7:$T$470,13,FALSE)</f>
        <v>0</v>
      </c>
      <c r="BK381" s="109">
        <f>VLOOKUP($I381,[1]Ago!$H$7:$T$470,13,FALSE)</f>
        <v>0</v>
      </c>
      <c r="BL381" s="109">
        <f>VLOOKUP($I381,[1]Set!$H$7:$T$470,13,FALSE)</f>
        <v>0</v>
      </c>
      <c r="BM381" s="109">
        <f>VLOOKUP($I381,[1]Oct!$H$7:$T$470,13,FALSE)</f>
        <v>0</v>
      </c>
      <c r="BN381" s="109">
        <f>VLOOKUP($I381,[1]Nov!$H$7:$T$470,13,FALSE)</f>
        <v>0</v>
      </c>
      <c r="BO381" s="109">
        <f>VLOOKUP($I381,[1]Dic!$H$7:$T$470,13,FALSE)</f>
        <v>0</v>
      </c>
      <c r="BP381" s="111">
        <f t="shared" si="203"/>
        <v>0</v>
      </c>
      <c r="BQ381" s="113">
        <f t="shared" si="204"/>
        <v>0</v>
      </c>
      <c r="BR381" s="109">
        <f>VLOOKUP($I381,[1]Ene!$H$7:$V$470,15,FALSE)</f>
        <v>0</v>
      </c>
      <c r="BS381" s="109">
        <f>VLOOKUP($I381,[1]Feb!$H$7:$V$470,15,FALSE)</f>
        <v>0</v>
      </c>
      <c r="BT381" s="109">
        <f>VLOOKUP($I381,[1]Mar!$H$7:$V$470,15,FALSE)</f>
        <v>0</v>
      </c>
      <c r="BU381" s="109">
        <f>VLOOKUP($I381,[1]Abr!$H$7:$V$470,15,FALSE)</f>
        <v>0</v>
      </c>
      <c r="BV381" s="109">
        <f>VLOOKUP($I381,[1]May!$H$7:$V$470,15,FALSE)</f>
        <v>0</v>
      </c>
      <c r="BW381" s="109">
        <f>VLOOKUP($I381,[1]Jun!$H$7:$V$470,15,FALSE)</f>
        <v>0</v>
      </c>
      <c r="BX381" s="109">
        <f>VLOOKUP($I381,[1]Jul!$H$7:$V$470,15,FALSE)</f>
        <v>0</v>
      </c>
      <c r="BY381" s="109">
        <f>VLOOKUP($I381,[1]Ago!$H$7:$V$470,15,FALSE)</f>
        <v>0</v>
      </c>
      <c r="BZ381" s="109">
        <f>VLOOKUP($I381,[1]Set!$H$7:$V$470,15,FALSE)</f>
        <v>0</v>
      </c>
      <c r="CA381" s="109">
        <f>VLOOKUP($I381,[1]Oct!$H$7:$V$470,15,FALSE)</f>
        <v>0</v>
      </c>
      <c r="CB381" s="109">
        <f>VLOOKUP($I381,[1]Nov!$H$7:$V$470,15,FALSE)</f>
        <v>0</v>
      </c>
      <c r="CC381" s="109">
        <f>VLOOKUP($I381,[1]Dic!$H$7:$V$470,15,FALSE)</f>
        <v>0</v>
      </c>
      <c r="CD381" s="111">
        <f t="shared" si="205"/>
        <v>0</v>
      </c>
      <c r="CE381" s="113">
        <f t="shared" si="193"/>
        <v>0</v>
      </c>
      <c r="CF381" s="109">
        <f>VLOOKUP($I381,[1]Ene!$H$7:$X$470,17,FALSE)</f>
        <v>0</v>
      </c>
      <c r="CG381" s="109">
        <f>VLOOKUP($I381,[1]Feb!$H$7:$X$470,17,FALSE)</f>
        <v>0</v>
      </c>
      <c r="CH381" s="109">
        <f>VLOOKUP($I381,[1]Mar!$H$7:$X$470,17,FALSE)</f>
        <v>0</v>
      </c>
      <c r="CI381" s="109">
        <f>VLOOKUP($I381,[1]Abr!$H$7:$X$470,17,FALSE)</f>
        <v>0</v>
      </c>
      <c r="CJ381" s="109">
        <f>VLOOKUP($I381,[1]May!$H$7:$X$470,17,FALSE)</f>
        <v>0</v>
      </c>
      <c r="CK381" s="109">
        <f>VLOOKUP($I381,[1]Jun!$H$7:$X$470,17,FALSE)</f>
        <v>0</v>
      </c>
      <c r="CL381" s="109">
        <f>VLOOKUP($I381,[1]Jul!$H$7:$X$470,17,FALSE)</f>
        <v>0</v>
      </c>
      <c r="CM381" s="109">
        <f>VLOOKUP($I381,[1]Ago!$H$7:$X$470,17,FALSE)</f>
        <v>0</v>
      </c>
      <c r="CN381" s="109">
        <f>VLOOKUP($I381,[1]Set!$H$7:$X$470,17,FALSE)</f>
        <v>0</v>
      </c>
      <c r="CO381" s="109">
        <f>VLOOKUP($I381,[1]Oct!$H$7:$X$470,17,FALSE)</f>
        <v>0</v>
      </c>
      <c r="CP381" s="109">
        <f>VLOOKUP($I381,[1]Nov!$H$7:$X$470,17,FALSE)</f>
        <v>0</v>
      </c>
      <c r="CQ381" s="109">
        <f>VLOOKUP($I381,[1]Dic!$H$7:$X$470,17,FALSE)</f>
        <v>0</v>
      </c>
      <c r="CR381" s="111">
        <f t="shared" si="206"/>
        <v>0</v>
      </c>
      <c r="CS381" s="113">
        <f t="shared" si="194"/>
        <v>0</v>
      </c>
      <c r="CT381" s="112">
        <f t="shared" si="195"/>
        <v>0</v>
      </c>
      <c r="CU381" s="116"/>
      <c r="CV381" s="109">
        <f>VLOOKUP($I381,[1]Ene!$H$7:$AC$470,22,FALSE)</f>
        <v>0</v>
      </c>
      <c r="CW381" s="109">
        <f>VLOOKUP($I381,[1]Feb!$H$7:$AC$470,22,FALSE)</f>
        <v>0</v>
      </c>
      <c r="CX381" s="109">
        <f>VLOOKUP($I381,[1]Mar!$H$7:$AC$470,22,FALSE)</f>
        <v>0</v>
      </c>
      <c r="CY381" s="109">
        <f>VLOOKUP($I381,[1]Abr!$H$7:$AC$470,22,FALSE)</f>
        <v>0</v>
      </c>
      <c r="CZ381" s="109">
        <f>VLOOKUP($I381,[1]May!$H$7:$AC$470,22,FALSE)</f>
        <v>0</v>
      </c>
      <c r="DA381" s="109">
        <f>VLOOKUP($I381,[1]Jun!$H$7:$AC$470,22,FALSE)</f>
        <v>0</v>
      </c>
      <c r="DB381" s="109">
        <f>VLOOKUP($I381,[1]Jul!$H$7:$AC$470,22,FALSE)</f>
        <v>0</v>
      </c>
      <c r="DC381" s="109">
        <f>VLOOKUP($I381,[1]Ago!$H$7:$AC$470,22,FALSE)</f>
        <v>0</v>
      </c>
      <c r="DD381" s="109">
        <f>VLOOKUP($I381,[1]Set!$H$7:$AC$470,22,FALSE)</f>
        <v>0</v>
      </c>
      <c r="DE381" s="109">
        <f>VLOOKUP($I381,[1]Oct!$H$7:$AC$470,22,FALSE)</f>
        <v>0</v>
      </c>
      <c r="DF381" s="109">
        <f>VLOOKUP($I381,[1]Nov!$H$7:$AC$470,22,FALSE)</f>
        <v>0</v>
      </c>
      <c r="DG381" s="118">
        <f>VLOOKUP($I381,[1]Dic!$H$7:$AC$470,22,FALSE)</f>
        <v>0</v>
      </c>
      <c r="DH381" s="111">
        <f t="shared" si="207"/>
        <v>0</v>
      </c>
      <c r="DI381" s="113">
        <f t="shared" si="208"/>
        <v>0</v>
      </c>
      <c r="DJ381" s="109">
        <f>VLOOKUP($I381,[1]Ene!$H$7:$BL$470,57,FALSE)</f>
        <v>0</v>
      </c>
      <c r="DK381" s="109">
        <f>VLOOKUP($I381,[1]Feb!$H$7:$BL$470,57,FALSE)</f>
        <v>0</v>
      </c>
      <c r="DL381" s="109">
        <f>VLOOKUP($I381,[1]Mar!$H$7:$BL$470,57,FALSE)</f>
        <v>0</v>
      </c>
      <c r="DM381" s="109">
        <f>VLOOKUP($I381,[1]Abr!$H$7:$BL$470,57,FALSE)</f>
        <v>0</v>
      </c>
      <c r="DN381" s="109">
        <f>VLOOKUP($I381,[1]May!$H$7:$BL$470,57,FALSE)</f>
        <v>0</v>
      </c>
      <c r="DO381" s="109">
        <f>VLOOKUP($I381,[1]Jun!$H$7:$BL$470,57,FALSE)</f>
        <v>0</v>
      </c>
      <c r="DP381" s="109">
        <f>VLOOKUP($I381,[1]Jul!$H$7:$BL$470,57,FALSE)</f>
        <v>0</v>
      </c>
      <c r="DQ381" s="109">
        <f>VLOOKUP($I381,[1]Ago!$H$7:$BL$470,57,FALSE)</f>
        <v>0</v>
      </c>
      <c r="DR381" s="109">
        <f>VLOOKUP($I381,[1]Set!$H$7:$BL$470,57,FALSE)</f>
        <v>0</v>
      </c>
      <c r="DS381" s="109">
        <f>VLOOKUP($I381,[1]Oct!$H$7:$BL$470,57,FALSE)</f>
        <v>0</v>
      </c>
      <c r="DT381" s="109">
        <f>VLOOKUP($I381,[1]Nov!$H$7:$BL$470,57,FALSE)</f>
        <v>0</v>
      </c>
      <c r="DU381" s="109">
        <f>VLOOKUP($I381,[1]Dic!$H$7:$BL$470,57,FALSE)</f>
        <v>0</v>
      </c>
      <c r="DV381" s="111">
        <f t="shared" si="209"/>
        <v>0</v>
      </c>
      <c r="DW381" s="113">
        <f t="shared" si="210"/>
        <v>0</v>
      </c>
      <c r="DX381" s="117">
        <f>VLOOKUP($I381,[1]Ene!$H$7:$BQ$470,62,FALSE)</f>
        <v>0</v>
      </c>
      <c r="DY381" s="109">
        <f>VLOOKUP($I381,[1]Feb!$H$7:$BQ$470,62,FALSE)</f>
        <v>0</v>
      </c>
      <c r="DZ381" s="109">
        <f>VLOOKUP($I381,[1]Mar!$H$7:$BQ$470,62,FALSE)</f>
        <v>0</v>
      </c>
      <c r="EA381" s="109">
        <f>VLOOKUP($I381,[1]Abr!$H$7:$BQ$470,62,FALSE)</f>
        <v>0</v>
      </c>
      <c r="EB381" s="109">
        <f>VLOOKUP($I381,[1]May!$H$7:$BQ$470,62,FALSE)</f>
        <v>0</v>
      </c>
      <c r="EC381" s="109">
        <f>VLOOKUP($I381,[1]Jun!$H$7:$BQ$470,62,FALSE)</f>
        <v>0</v>
      </c>
      <c r="ED381" s="109">
        <f>VLOOKUP($I381,[1]Jul!$H$7:$BQ$470,62,FALSE)</f>
        <v>0</v>
      </c>
      <c r="EE381" s="109">
        <f>VLOOKUP($I381,[1]Ago!$H$7:$BQ$470,62,FALSE)</f>
        <v>0</v>
      </c>
      <c r="EF381" s="109">
        <f>VLOOKUP($I381,[1]Set!$H$7:$BQ$470,62,FALSE)</f>
        <v>0</v>
      </c>
      <c r="EG381" s="109">
        <f>VLOOKUP($I381,[1]Oct!$H$7:$BQ$470,62,FALSE)</f>
        <v>0</v>
      </c>
      <c r="EH381" s="109">
        <f>VLOOKUP($I381,[1]Nov!$H$7:$BQ$470,62,FALSE)</f>
        <v>0</v>
      </c>
      <c r="EI381" s="109">
        <f>VLOOKUP($I381,[1]Dic!$H$7:$BQ$470,62,FALSE)</f>
        <v>0</v>
      </c>
      <c r="EJ381" s="115">
        <f t="shared" si="211"/>
        <v>0</v>
      </c>
      <c r="EK381" s="113">
        <f t="shared" si="212"/>
        <v>0</v>
      </c>
      <c r="EL381" s="117">
        <f>VLOOKUP($I381,[1]Ene!$H$7:$BM$470,58,FALSE)</f>
        <v>0</v>
      </c>
      <c r="EM381" s="109">
        <f>VLOOKUP($I381,[1]Feb!$H$7:$BM$470,58,FALSE)</f>
        <v>0</v>
      </c>
      <c r="EN381" s="109">
        <f>VLOOKUP($I381,[1]Mar!$H$7:$BM$470,58,FALSE)</f>
        <v>0</v>
      </c>
      <c r="EO381" s="109">
        <f>VLOOKUP($I381,[1]Abr!$H$7:$BM$470,58,FALSE)</f>
        <v>0</v>
      </c>
      <c r="EP381" s="109">
        <f>VLOOKUP($I381,[1]May!$H$7:$BM$470,58,FALSE)</f>
        <v>0</v>
      </c>
      <c r="EQ381" s="109">
        <f>VLOOKUP($I381,[1]Jun!$H$7:$BM$470,58,FALSE)</f>
        <v>0</v>
      </c>
      <c r="ER381" s="109">
        <f>VLOOKUP($I381,[1]Jul!$H$7:$BM$470,58,FALSE)</f>
        <v>0</v>
      </c>
      <c r="ES381" s="109">
        <f>VLOOKUP($I381,[1]Ago!$H$7:$BM$470,58,FALSE)</f>
        <v>0</v>
      </c>
      <c r="ET381" s="109">
        <f>VLOOKUP($I381,[1]Set!$H$7:$BM$470,58,FALSE)</f>
        <v>0</v>
      </c>
      <c r="EU381" s="109">
        <f>VLOOKUP($I381,[1]Oct!$H$7:$BM$470,58,FALSE)</f>
        <v>0</v>
      </c>
      <c r="EV381" s="109">
        <f>VLOOKUP($I381,[1]Nov!$H$7:$BM$470,58,FALSE)</f>
        <v>0</v>
      </c>
      <c r="EW381" s="118">
        <f>VLOOKUP($I381,[1]Dic!$H$7:$BM$470,58,FALSE)</f>
        <v>0</v>
      </c>
      <c r="EX381" s="111">
        <f t="shared" si="213"/>
        <v>0</v>
      </c>
      <c r="EY381" s="113">
        <f t="shared" si="214"/>
        <v>0</v>
      </c>
      <c r="EZ381" s="109">
        <f>VLOOKUP($I381,[1]Ene!$H$7:$CL$470,70,FALSE)</f>
        <v>0</v>
      </c>
      <c r="FA381" s="109">
        <f>VLOOKUP($I381,[1]Feb!$H$7:$CL$470,70,FALSE)</f>
        <v>0</v>
      </c>
      <c r="FB381" s="109">
        <f>VLOOKUP($I381,[1]Mar!$H$7:$CL$470,70,FALSE)</f>
        <v>0</v>
      </c>
      <c r="FC381" s="109">
        <f>VLOOKUP($I381,[1]Abr!$H$7:$CL$470,70,FALSE)</f>
        <v>0</v>
      </c>
      <c r="FD381" s="109">
        <f>VLOOKUP($I381,[1]May!$H$7:$CL$470,70,FALSE)</f>
        <v>0</v>
      </c>
      <c r="FE381" s="109">
        <f>VLOOKUP($I381,[1]Jun!$H$7:$CL$470,70,FALSE)</f>
        <v>0</v>
      </c>
      <c r="FF381" s="109">
        <f>VLOOKUP($I381,[1]Jul!$H$7:$CL$470,70,FALSE)</f>
        <v>0</v>
      </c>
      <c r="FG381" s="109">
        <f>VLOOKUP($I381,[1]Ago!$H$7:$CL$470,70,FALSE)</f>
        <v>0</v>
      </c>
      <c r="FH381" s="109">
        <f>VLOOKUP($I381,[1]Set!$H$7:$CL$470,70,FALSE)</f>
        <v>0</v>
      </c>
      <c r="FI381" s="109">
        <f>VLOOKUP($I381,[1]Oct!$H$7:$CL$470,70,FALSE)</f>
        <v>0</v>
      </c>
      <c r="FJ381" s="109">
        <f>VLOOKUP($I381,[1]Nov!$H$7:$CL$470,70,FALSE)</f>
        <v>0</v>
      </c>
      <c r="FK381" s="118">
        <f>VLOOKUP($I381,[1]Dic!$H$7:$CL$470,70,FALSE)</f>
        <v>0</v>
      </c>
      <c r="FL381" s="111">
        <f t="shared" si="215"/>
        <v>0</v>
      </c>
      <c r="FM381" s="113">
        <f t="shared" si="216"/>
        <v>0</v>
      </c>
      <c r="FN381" s="109">
        <f>VLOOKUP($I381,[1]Ene!$H$7:$CL$470,72,FALSE)</f>
        <v>0</v>
      </c>
      <c r="FO381" s="109">
        <f>VLOOKUP($I381,[1]Feb!$H$7:$CL$470,72,FALSE)</f>
        <v>0</v>
      </c>
      <c r="FP381" s="109">
        <f>VLOOKUP($I381,[1]Mar!$H$7:$CL$470,72,FALSE)</f>
        <v>0</v>
      </c>
      <c r="FQ381" s="109">
        <f>VLOOKUP($I381,[1]Abr!$H$7:$CL$470,72,FALSE)</f>
        <v>0</v>
      </c>
      <c r="FR381" s="109">
        <f>VLOOKUP($I381,[1]May!$H$7:$CL$470,72,FALSE)</f>
        <v>0</v>
      </c>
      <c r="FS381" s="109">
        <f>VLOOKUP($I381,[1]Jun!$H$7:$CL$470,72,FALSE)</f>
        <v>0</v>
      </c>
      <c r="FT381" s="109">
        <f>VLOOKUP($I381,[1]Jul!$H$7:$CL$470,72,FALSE)</f>
        <v>0</v>
      </c>
      <c r="FU381" s="109">
        <f>VLOOKUP($I381,[1]Ago!$H$7:$CL$470,72,FALSE)</f>
        <v>0</v>
      </c>
      <c r="FV381" s="109">
        <f>VLOOKUP($I381,[1]Set!$H$7:$CL$470,72,FALSE)</f>
        <v>0</v>
      </c>
      <c r="FW381" s="109">
        <f>VLOOKUP($I381,[1]Oct!$H$7:$CL$470,72,FALSE)</f>
        <v>0</v>
      </c>
      <c r="FX381" s="109">
        <f>VLOOKUP($I381,[1]Nov!$H$7:$CL$470,72,FALSE)</f>
        <v>0</v>
      </c>
      <c r="FY381" s="118">
        <f>VLOOKUP($I381,[1]Dic!$H$7:$CL$470,72,FALSE)</f>
        <v>0</v>
      </c>
      <c r="FZ381" s="112">
        <f t="shared" si="217"/>
        <v>0</v>
      </c>
      <c r="GA381" s="113">
        <f t="shared" si="218"/>
        <v>0</v>
      </c>
      <c r="GB381" s="109">
        <f>VLOOKUP($I381,[1]Ene!$H$7:$CL$471,59,FALSE)</f>
        <v>0</v>
      </c>
      <c r="GC381" s="109">
        <f>VLOOKUP($I381,[1]Feb!$H$7:$CL$471,59,FALSE)</f>
        <v>0</v>
      </c>
      <c r="GD381" s="109">
        <f>VLOOKUP($I381,[1]Mar!$H$7:$CL$471,59,FALSE)</f>
        <v>0</v>
      </c>
      <c r="GE381" s="109">
        <f>VLOOKUP($I381,[1]Abr!$H$7:$CL$471,59,FALSE)</f>
        <v>0</v>
      </c>
      <c r="GF381" s="109">
        <f>VLOOKUP($I381,[1]May!$H$7:$CL$471,59,FALSE)</f>
        <v>0</v>
      </c>
      <c r="GG381" s="109">
        <f>VLOOKUP($I381,[1]Jun!$H$7:$CL$471,59,FALSE)</f>
        <v>0</v>
      </c>
      <c r="GH381" s="109">
        <f>VLOOKUP($I381,[1]Jul!$H$7:$CL$471,59,FALSE)</f>
        <v>0</v>
      </c>
      <c r="GI381" s="109">
        <f>VLOOKUP($I381,[1]Ago!$H$7:$CL$471,59,FALSE)</f>
        <v>0</v>
      </c>
      <c r="GJ381" s="109">
        <f>VLOOKUP($I381,[1]Set!$H$7:$CL$471,59,FALSE)</f>
        <v>0</v>
      </c>
      <c r="GK381" s="109">
        <f>VLOOKUP($I381,[1]Oct!$H$7:$CL$471,59,FALSE)</f>
        <v>0</v>
      </c>
      <c r="GL381" s="109">
        <f>VLOOKUP($I381,[1]Nov!$H$7:$CL$471,59,FALSE)</f>
        <v>0</v>
      </c>
      <c r="GM381" s="118">
        <f>VLOOKUP($I381,[1]Dic!$H$7:$CL$471,59,FALSE)</f>
        <v>0</v>
      </c>
      <c r="GN381" s="112">
        <f t="shared" si="219"/>
        <v>0</v>
      </c>
      <c r="GO381" s="113">
        <f t="shared" si="220"/>
        <v>0</v>
      </c>
      <c r="GP381" s="114">
        <f t="shared" si="196"/>
        <v>0</v>
      </c>
      <c r="GQ381" s="114">
        <f t="shared" si="197"/>
        <v>0</v>
      </c>
      <c r="GR381" s="116"/>
      <c r="GS381" s="109">
        <f>VLOOKUP($I381,[1]Ene!$H$7:$CL$470,71,FALSE)</f>
        <v>0</v>
      </c>
      <c r="GT381" s="109">
        <f>VLOOKUP($I381,[1]Feb!$H$7:$CL$470,71,FALSE)</f>
        <v>0</v>
      </c>
      <c r="GU381" s="109">
        <f>VLOOKUP($I381,[1]Mar!$H$7:$CL$470,71,FALSE)</f>
        <v>0</v>
      </c>
      <c r="GV381" s="109">
        <f>VLOOKUP($I381,[1]Abr!$H$7:$CL$470,71,FALSE)</f>
        <v>0</v>
      </c>
      <c r="GW381" s="109">
        <f>VLOOKUP($I381,[1]May!$H$7:$CL$470,71,FALSE)</f>
        <v>0</v>
      </c>
      <c r="GX381" s="109">
        <f>VLOOKUP($I381,[1]Jun!$H$7:$CL$470,71,FALSE)</f>
        <v>0</v>
      </c>
      <c r="GY381" s="109">
        <f>VLOOKUP($I381,[1]Jul!$H$7:$CL$470,71,FALSE)</f>
        <v>0</v>
      </c>
      <c r="GZ381" s="109">
        <f>VLOOKUP($I381,[1]Ago!$H$7:$CL$470,71,FALSE)</f>
        <v>0</v>
      </c>
      <c r="HA381" s="109">
        <f>VLOOKUP($I381,[1]Set!$H$7:$CL$470,71,FALSE)</f>
        <v>0</v>
      </c>
      <c r="HB381" s="109">
        <f>VLOOKUP($I381,[1]Oct!$H$7:$CL$470,71,FALSE)</f>
        <v>0</v>
      </c>
      <c r="HC381" s="109">
        <f>VLOOKUP($I381,[1]Nov!$H$7:$CL$470,71,FALSE)</f>
        <v>0</v>
      </c>
      <c r="HD381" s="109">
        <f>VLOOKUP($I381,[1]Dic!$H$7:$CL$470,71,FALSE)</f>
        <v>0</v>
      </c>
      <c r="HE381" s="111">
        <f t="shared" si="221"/>
        <v>0</v>
      </c>
      <c r="HF381" s="113">
        <f t="shared" si="222"/>
        <v>0</v>
      </c>
      <c r="HG381" s="109">
        <f>VLOOKUP($I381,[1]Ene!$H$7:$CL$470,73,FALSE)</f>
        <v>0</v>
      </c>
      <c r="HH381" s="109">
        <f>VLOOKUP($I381,[1]Feb!$H$7:$CL$470,73,FALSE)</f>
        <v>0</v>
      </c>
      <c r="HI381" s="109">
        <f>VLOOKUP($I381,[1]Mar!$H$7:$CL$470,73,FALSE)</f>
        <v>0</v>
      </c>
      <c r="HJ381" s="109">
        <f>VLOOKUP($I381,[1]Abr!$H$7:$CL$470,73,FALSE)</f>
        <v>0</v>
      </c>
      <c r="HK381" s="109">
        <f>VLOOKUP($I381,[1]May!$H$7:$CL$470,73,FALSE)</f>
        <v>0</v>
      </c>
      <c r="HL381" s="109">
        <f>VLOOKUP($I381,[1]Jun!$H$7:$CL$470,73,FALSE)</f>
        <v>0</v>
      </c>
      <c r="HM381" s="109">
        <f>VLOOKUP($I381,[1]Jul!$H$7:$CL$470,73,FALSE)</f>
        <v>0</v>
      </c>
      <c r="HN381" s="109">
        <f>VLOOKUP($I381,[1]Ago!$H$7:$CL$470,73,FALSE)</f>
        <v>0</v>
      </c>
      <c r="HO381" s="109">
        <f>VLOOKUP($I381,[1]Set!$H$7:$CL$470,73,FALSE)</f>
        <v>0</v>
      </c>
      <c r="HP381" s="109">
        <f>VLOOKUP($I381,[1]Oct!$H$7:$CL$470,73,FALSE)</f>
        <v>0</v>
      </c>
      <c r="HQ381" s="109">
        <f>VLOOKUP($I381,[1]Nov!$H$7:$CL$470,73,FALSE)</f>
        <v>0</v>
      </c>
      <c r="HR381" s="109">
        <f>VLOOKUP($I381,[1]Dic!$H$7:$CL$470,73,FALSE)</f>
        <v>0</v>
      </c>
      <c r="HS381" s="111">
        <f t="shared" si="223"/>
        <v>0</v>
      </c>
      <c r="HT381" s="113">
        <f t="shared" si="224"/>
        <v>0</v>
      </c>
      <c r="HU381" s="114">
        <f t="shared" si="225"/>
        <v>0</v>
      </c>
    </row>
    <row r="382" spans="1:229" s="112" customFormat="1" ht="10.5" x14ac:dyDescent="0.25">
      <c r="A382" s="184" t="s">
        <v>111</v>
      </c>
      <c r="B382" s="187" t="s">
        <v>337</v>
      </c>
      <c r="C382" s="184">
        <v>407</v>
      </c>
      <c r="D382" s="187" t="s">
        <v>562</v>
      </c>
      <c r="E382" s="187" t="s">
        <v>111</v>
      </c>
      <c r="F382" s="188" t="s">
        <v>565</v>
      </c>
      <c r="G382" s="184"/>
      <c r="H382" s="184" t="s">
        <v>688</v>
      </c>
      <c r="I382" s="316">
        <v>18148</v>
      </c>
      <c r="J382" s="184" t="s">
        <v>342</v>
      </c>
      <c r="K382" s="109">
        <f>VLOOKUP($I382,[1]Ene!$H$7:$M$470,6,FALSE)</f>
        <v>0</v>
      </c>
      <c r="L382" s="109">
        <f>VLOOKUP($I382,[1]Feb!$H$7:$M$470,6,FALSE)</f>
        <v>0</v>
      </c>
      <c r="M382" s="109">
        <f>VLOOKUP($I382,[1]Mar!$H$7:$M$470,6,FALSE)</f>
        <v>0</v>
      </c>
      <c r="N382" s="109">
        <f>VLOOKUP($I382,[1]Abr!$H$7:$M$470,6,FALSE)</f>
        <v>0</v>
      </c>
      <c r="O382" s="109">
        <f>VLOOKUP($I382,[1]May!$H$7:$M$470,6,FALSE)</f>
        <v>0</v>
      </c>
      <c r="P382" s="109">
        <f>VLOOKUP($I382,[1]Jun!$H$7:$M$470,6,FALSE)</f>
        <v>0</v>
      </c>
      <c r="Q382" s="109">
        <f>VLOOKUP($I382,[1]Jul!$H$7:$M$470,6,FALSE)</f>
        <v>0</v>
      </c>
      <c r="R382" s="109">
        <f>VLOOKUP($I382,[1]Ago!$H$7:$M$470,6,FALSE)</f>
        <v>0</v>
      </c>
      <c r="S382" s="109">
        <f>VLOOKUP($I382,[1]Set!$H$7:$M$470,6,FALSE)</f>
        <v>0</v>
      </c>
      <c r="T382" s="109">
        <f>VLOOKUP($I382,[1]Oct!$H$7:$M$470,6,FALSE)</f>
        <v>0</v>
      </c>
      <c r="U382" s="109">
        <f>VLOOKUP($I382,[1]Nov!$H$7:$M$470,6,FALSE)</f>
        <v>0</v>
      </c>
      <c r="V382" s="109">
        <f>VLOOKUP($I382,[1]Dic!$H$7:$M$470,6,FALSE)</f>
        <v>0</v>
      </c>
      <c r="W382" s="142"/>
      <c r="X382" s="112">
        <f t="shared" si="198"/>
        <v>0</v>
      </c>
      <c r="Y382" s="163">
        <f t="shared" si="199"/>
        <v>0</v>
      </c>
      <c r="Z382" s="117">
        <f>VLOOKUP($I382,[1]Ene!$H$7:$N$470,7,FALSE)</f>
        <v>0</v>
      </c>
      <c r="AA382" s="109">
        <f>VLOOKUP($I382,[1]Feb!$H$7:$N$470,7,FALSE)</f>
        <v>0</v>
      </c>
      <c r="AB382" s="109">
        <f>VLOOKUP($I382,[1]Mar!$H$7:$N$470,7,FALSE)</f>
        <v>0</v>
      </c>
      <c r="AC382" s="109">
        <f>VLOOKUP($I382,[1]Abr!$H$7:$N$470,7,FALSE)</f>
        <v>0</v>
      </c>
      <c r="AD382" s="109">
        <f>VLOOKUP($I382,[1]May!$H$7:$N$470,7,FALSE)</f>
        <v>0</v>
      </c>
      <c r="AE382" s="109">
        <f>VLOOKUP($I382,[1]Jun!$H$7:$N$470,7,FALSE)</f>
        <v>0</v>
      </c>
      <c r="AF382" s="109">
        <f>VLOOKUP($I382,[1]Jul!$H$7:$N$470,7,FALSE)</f>
        <v>0</v>
      </c>
      <c r="AG382" s="109">
        <f>VLOOKUP($I382,[1]Ago!$H$7:$N$470,7,FALSE)</f>
        <v>0</v>
      </c>
      <c r="AH382" s="109">
        <f>VLOOKUP($I382,[1]Set!$H$7:$N$470,7,FALSE)</f>
        <v>0</v>
      </c>
      <c r="AI382" s="109">
        <f>VLOOKUP($I382,[1]Oct!$H$7:$N$470,7,FALSE)</f>
        <v>0</v>
      </c>
      <c r="AJ382" s="109">
        <f>VLOOKUP($I382,[1]Nov!$H$7:$N$470,7,FALSE)</f>
        <v>0</v>
      </c>
      <c r="AK382" s="118">
        <f>VLOOKUP($I382,[1]Dic!$H$7:$N$470,7,FALSE)</f>
        <v>0</v>
      </c>
      <c r="AL382" s="112">
        <f t="shared" si="191"/>
        <v>0</v>
      </c>
      <c r="AM382" s="164">
        <f t="shared" si="200"/>
        <v>0</v>
      </c>
      <c r="AN382" s="164">
        <f t="shared" si="192"/>
        <v>0</v>
      </c>
      <c r="AO382" s="142"/>
      <c r="AP382" s="109">
        <f>VLOOKUP($I382,[1]Ene!$H$7:$Q$470,10,FALSE)</f>
        <v>0</v>
      </c>
      <c r="AQ382" s="109">
        <f>VLOOKUP($I382,[1]Feb!$H$7:$Q$470,10,FALSE)</f>
        <v>0</v>
      </c>
      <c r="AR382" s="109">
        <f>VLOOKUP($I382,[1]Mar!$H$7:$Q$470,10,FALSE)</f>
        <v>0</v>
      </c>
      <c r="AS382" s="109">
        <f>VLOOKUP($I382,[1]Abr!$H$7:$Q$470,10,FALSE)</f>
        <v>0</v>
      </c>
      <c r="AT382" s="109">
        <f>VLOOKUP($I382,[1]May!$H$7:$Q$470,10,FALSE)</f>
        <v>0</v>
      </c>
      <c r="AU382" s="109">
        <f>VLOOKUP($I382,[1]Jun!$H$7:$Q$470,10,FALSE)</f>
        <v>0</v>
      </c>
      <c r="AV382" s="109">
        <f>VLOOKUP($I382,[1]Jul!$H$7:$Q$470,10,FALSE)</f>
        <v>0</v>
      </c>
      <c r="AW382" s="109">
        <f>VLOOKUP($I382,[1]Ago!$H$7:$Q$470,10,FALSE)</f>
        <v>0</v>
      </c>
      <c r="AX382" s="109">
        <f>VLOOKUP($I382,[1]Set!$H$7:$Q$470,10,FALSE)</f>
        <v>0</v>
      </c>
      <c r="AY382" s="109">
        <f>VLOOKUP($I382,[1]Oct!$H$7:$Q$470,10,FALSE)</f>
        <v>0</v>
      </c>
      <c r="AZ382" s="109">
        <f>VLOOKUP($I382,[1]Nov!$H$7:$Q$470,10,FALSE)</f>
        <v>0</v>
      </c>
      <c r="BA382" s="118">
        <f>VLOOKUP($I382,[1]Dic!$H$7:$Q$470,10,FALSE)</f>
        <v>0</v>
      </c>
      <c r="BB382" s="112">
        <f t="shared" si="201"/>
        <v>0</v>
      </c>
      <c r="BC382" s="163">
        <f t="shared" si="202"/>
        <v>0</v>
      </c>
      <c r="BD382" s="109">
        <f>VLOOKUP($I382,[1]Ene!$H$7:$T$470,13,FALSE)</f>
        <v>0</v>
      </c>
      <c r="BE382" s="109">
        <f>VLOOKUP($I382,[1]Feb!$H$7:$T$470,13,FALSE)</f>
        <v>0</v>
      </c>
      <c r="BF382" s="109">
        <f>VLOOKUP($I382,[1]Mar!$H$7:$T$470,13,FALSE)</f>
        <v>0</v>
      </c>
      <c r="BG382" s="109">
        <f>VLOOKUP($I382,[1]Abr!$H$7:$T$470,13,FALSE)</f>
        <v>0</v>
      </c>
      <c r="BH382" s="109">
        <f>VLOOKUP($I382,[1]May!$H$7:$T$470,13,FALSE)</f>
        <v>0</v>
      </c>
      <c r="BI382" s="109">
        <f>VLOOKUP($I382,[1]Jun!$H$7:$T$470,13,FALSE)</f>
        <v>0</v>
      </c>
      <c r="BJ382" s="109">
        <f>VLOOKUP($I382,[1]Jul!$H$7:$T$470,13,FALSE)</f>
        <v>0</v>
      </c>
      <c r="BK382" s="109">
        <f>VLOOKUP($I382,[1]Ago!$H$7:$T$470,13,FALSE)</f>
        <v>0</v>
      </c>
      <c r="BL382" s="109">
        <f>VLOOKUP($I382,[1]Set!$H$7:$T$470,13,FALSE)</f>
        <v>0</v>
      </c>
      <c r="BM382" s="109">
        <f>VLOOKUP($I382,[1]Oct!$H$7:$T$470,13,FALSE)</f>
        <v>0</v>
      </c>
      <c r="BN382" s="109">
        <f>VLOOKUP($I382,[1]Nov!$H$7:$T$470,13,FALSE)</f>
        <v>0</v>
      </c>
      <c r="BO382" s="109">
        <f>VLOOKUP($I382,[1]Dic!$H$7:$T$470,13,FALSE)</f>
        <v>0</v>
      </c>
      <c r="BP382" s="111">
        <f t="shared" si="203"/>
        <v>0</v>
      </c>
      <c r="BQ382" s="113">
        <f t="shared" si="204"/>
        <v>0</v>
      </c>
      <c r="BR382" s="109">
        <f>VLOOKUP($I382,[1]Ene!$H$7:$V$470,15,FALSE)</f>
        <v>0</v>
      </c>
      <c r="BS382" s="109">
        <f>VLOOKUP($I382,[1]Feb!$H$7:$V$470,15,FALSE)</f>
        <v>0</v>
      </c>
      <c r="BT382" s="109">
        <f>VLOOKUP($I382,[1]Mar!$H$7:$V$470,15,FALSE)</f>
        <v>0</v>
      </c>
      <c r="BU382" s="109">
        <f>VLOOKUP($I382,[1]Abr!$H$7:$V$470,15,FALSE)</f>
        <v>0</v>
      </c>
      <c r="BV382" s="109">
        <f>VLOOKUP($I382,[1]May!$H$7:$V$470,15,FALSE)</f>
        <v>0</v>
      </c>
      <c r="BW382" s="109">
        <f>VLOOKUP($I382,[1]Jun!$H$7:$V$470,15,FALSE)</f>
        <v>0</v>
      </c>
      <c r="BX382" s="109">
        <f>VLOOKUP($I382,[1]Jul!$H$7:$V$470,15,FALSE)</f>
        <v>0</v>
      </c>
      <c r="BY382" s="109">
        <f>VLOOKUP($I382,[1]Ago!$H$7:$V$470,15,FALSE)</f>
        <v>0</v>
      </c>
      <c r="BZ382" s="109">
        <f>VLOOKUP($I382,[1]Set!$H$7:$V$470,15,FALSE)</f>
        <v>0</v>
      </c>
      <c r="CA382" s="109">
        <f>VLOOKUP($I382,[1]Oct!$H$7:$V$470,15,FALSE)</f>
        <v>0</v>
      </c>
      <c r="CB382" s="109">
        <f>VLOOKUP($I382,[1]Nov!$H$7:$V$470,15,FALSE)</f>
        <v>0</v>
      </c>
      <c r="CC382" s="109">
        <f>VLOOKUP($I382,[1]Dic!$H$7:$V$470,15,FALSE)</f>
        <v>0</v>
      </c>
      <c r="CD382" s="111">
        <f t="shared" si="205"/>
        <v>0</v>
      </c>
      <c r="CE382" s="113">
        <f t="shared" si="193"/>
        <v>0</v>
      </c>
      <c r="CF382" s="109">
        <f>VLOOKUP($I382,[1]Ene!$H$7:$X$470,17,FALSE)</f>
        <v>0</v>
      </c>
      <c r="CG382" s="109">
        <f>VLOOKUP($I382,[1]Feb!$H$7:$X$470,17,FALSE)</f>
        <v>0</v>
      </c>
      <c r="CH382" s="109">
        <f>VLOOKUP($I382,[1]Mar!$H$7:$X$470,17,FALSE)</f>
        <v>0</v>
      </c>
      <c r="CI382" s="109">
        <f>VLOOKUP($I382,[1]Abr!$H$7:$X$470,17,FALSE)</f>
        <v>0</v>
      </c>
      <c r="CJ382" s="109">
        <f>VLOOKUP($I382,[1]May!$H$7:$X$470,17,FALSE)</f>
        <v>0</v>
      </c>
      <c r="CK382" s="109">
        <f>VLOOKUP($I382,[1]Jun!$H$7:$X$470,17,FALSE)</f>
        <v>0</v>
      </c>
      <c r="CL382" s="109">
        <f>VLOOKUP($I382,[1]Jul!$H$7:$X$470,17,FALSE)</f>
        <v>0</v>
      </c>
      <c r="CM382" s="109">
        <f>VLOOKUP($I382,[1]Ago!$H$7:$X$470,17,FALSE)</f>
        <v>0</v>
      </c>
      <c r="CN382" s="109">
        <f>VLOOKUP($I382,[1]Set!$H$7:$X$470,17,FALSE)</f>
        <v>0</v>
      </c>
      <c r="CO382" s="109">
        <f>VLOOKUP($I382,[1]Oct!$H$7:$X$470,17,FALSE)</f>
        <v>0</v>
      </c>
      <c r="CP382" s="109">
        <f>VLOOKUP($I382,[1]Nov!$H$7:$X$470,17,FALSE)</f>
        <v>0</v>
      </c>
      <c r="CQ382" s="109">
        <f>VLOOKUP($I382,[1]Dic!$H$7:$X$470,17,FALSE)</f>
        <v>0</v>
      </c>
      <c r="CR382" s="111">
        <f t="shared" si="206"/>
        <v>0</v>
      </c>
      <c r="CS382" s="113">
        <f t="shared" si="194"/>
        <v>0</v>
      </c>
      <c r="CT382" s="112">
        <f t="shared" si="195"/>
        <v>0</v>
      </c>
      <c r="CU382" s="116"/>
      <c r="CV382" s="109">
        <f>VLOOKUP($I382,[1]Ene!$H$7:$AC$470,22,FALSE)</f>
        <v>0</v>
      </c>
      <c r="CW382" s="109">
        <f>VLOOKUP($I382,[1]Feb!$H$7:$AC$470,22,FALSE)</f>
        <v>0</v>
      </c>
      <c r="CX382" s="109">
        <f>VLOOKUP($I382,[1]Mar!$H$7:$AC$470,22,FALSE)</f>
        <v>0</v>
      </c>
      <c r="CY382" s="109">
        <f>VLOOKUP($I382,[1]Abr!$H$7:$AC$470,22,FALSE)</f>
        <v>0</v>
      </c>
      <c r="CZ382" s="109">
        <f>VLOOKUP($I382,[1]May!$H$7:$AC$470,22,FALSE)</f>
        <v>0</v>
      </c>
      <c r="DA382" s="109">
        <f>VLOOKUP($I382,[1]Jun!$H$7:$AC$470,22,FALSE)</f>
        <v>0</v>
      </c>
      <c r="DB382" s="109">
        <f>VLOOKUP($I382,[1]Jul!$H$7:$AC$470,22,FALSE)</f>
        <v>0</v>
      </c>
      <c r="DC382" s="109">
        <f>VLOOKUP($I382,[1]Ago!$H$7:$AC$470,22,FALSE)</f>
        <v>0</v>
      </c>
      <c r="DD382" s="109">
        <f>VLOOKUP($I382,[1]Set!$H$7:$AC$470,22,FALSE)</f>
        <v>0</v>
      </c>
      <c r="DE382" s="109">
        <f>VLOOKUP($I382,[1]Oct!$H$7:$AC$470,22,FALSE)</f>
        <v>0</v>
      </c>
      <c r="DF382" s="109">
        <f>VLOOKUP($I382,[1]Nov!$H$7:$AC$470,22,FALSE)</f>
        <v>0</v>
      </c>
      <c r="DG382" s="118">
        <f>VLOOKUP($I382,[1]Dic!$H$7:$AC$470,22,FALSE)</f>
        <v>0</v>
      </c>
      <c r="DH382" s="111">
        <f t="shared" si="207"/>
        <v>0</v>
      </c>
      <c r="DI382" s="113">
        <f t="shared" si="208"/>
        <v>0</v>
      </c>
      <c r="DJ382" s="109">
        <f>VLOOKUP($I382,[1]Ene!$H$7:$BL$470,57,FALSE)</f>
        <v>0</v>
      </c>
      <c r="DK382" s="109">
        <f>VLOOKUP($I382,[1]Feb!$H$7:$BL$470,57,FALSE)</f>
        <v>0</v>
      </c>
      <c r="DL382" s="109">
        <f>VLOOKUP($I382,[1]Mar!$H$7:$BL$470,57,FALSE)</f>
        <v>0</v>
      </c>
      <c r="DM382" s="109">
        <f>VLOOKUP($I382,[1]Abr!$H$7:$BL$470,57,FALSE)</f>
        <v>0</v>
      </c>
      <c r="DN382" s="109">
        <f>VLOOKUP($I382,[1]May!$H$7:$BL$470,57,FALSE)</f>
        <v>0</v>
      </c>
      <c r="DO382" s="109">
        <f>VLOOKUP($I382,[1]Jun!$H$7:$BL$470,57,FALSE)</f>
        <v>0</v>
      </c>
      <c r="DP382" s="109">
        <f>VLOOKUP($I382,[1]Jul!$H$7:$BL$470,57,FALSE)</f>
        <v>0</v>
      </c>
      <c r="DQ382" s="109">
        <f>VLOOKUP($I382,[1]Ago!$H$7:$BL$470,57,FALSE)</f>
        <v>0</v>
      </c>
      <c r="DR382" s="109">
        <f>VLOOKUP($I382,[1]Set!$H$7:$BL$470,57,FALSE)</f>
        <v>0</v>
      </c>
      <c r="DS382" s="109">
        <f>VLOOKUP($I382,[1]Oct!$H$7:$BL$470,57,FALSE)</f>
        <v>0</v>
      </c>
      <c r="DT382" s="109">
        <f>VLOOKUP($I382,[1]Nov!$H$7:$BL$470,57,FALSE)</f>
        <v>0</v>
      </c>
      <c r="DU382" s="109">
        <f>VLOOKUP($I382,[1]Dic!$H$7:$BL$470,57,FALSE)</f>
        <v>0</v>
      </c>
      <c r="DV382" s="111">
        <f t="shared" si="209"/>
        <v>0</v>
      </c>
      <c r="DW382" s="113">
        <f t="shared" si="210"/>
        <v>0</v>
      </c>
      <c r="DX382" s="117">
        <f>VLOOKUP($I382,[1]Ene!$H$7:$BQ$470,62,FALSE)</f>
        <v>0</v>
      </c>
      <c r="DY382" s="109">
        <f>VLOOKUP($I382,[1]Feb!$H$7:$BQ$470,62,FALSE)</f>
        <v>0</v>
      </c>
      <c r="DZ382" s="109">
        <f>VLOOKUP($I382,[1]Mar!$H$7:$BQ$470,62,FALSE)</f>
        <v>0</v>
      </c>
      <c r="EA382" s="109">
        <f>VLOOKUP($I382,[1]Abr!$H$7:$BQ$470,62,FALSE)</f>
        <v>0</v>
      </c>
      <c r="EB382" s="109">
        <f>VLOOKUP($I382,[1]May!$H$7:$BQ$470,62,FALSE)</f>
        <v>0</v>
      </c>
      <c r="EC382" s="109">
        <f>VLOOKUP($I382,[1]Jun!$H$7:$BQ$470,62,FALSE)</f>
        <v>0</v>
      </c>
      <c r="ED382" s="109">
        <f>VLOOKUP($I382,[1]Jul!$H$7:$BQ$470,62,FALSE)</f>
        <v>0</v>
      </c>
      <c r="EE382" s="109">
        <f>VLOOKUP($I382,[1]Ago!$H$7:$BQ$470,62,FALSE)</f>
        <v>0</v>
      </c>
      <c r="EF382" s="109">
        <f>VLOOKUP($I382,[1]Set!$H$7:$BQ$470,62,FALSE)</f>
        <v>0</v>
      </c>
      <c r="EG382" s="109">
        <f>VLOOKUP($I382,[1]Oct!$H$7:$BQ$470,62,FALSE)</f>
        <v>0</v>
      </c>
      <c r="EH382" s="109">
        <f>VLOOKUP($I382,[1]Nov!$H$7:$BQ$470,62,FALSE)</f>
        <v>0</v>
      </c>
      <c r="EI382" s="109">
        <f>VLOOKUP($I382,[1]Dic!$H$7:$BQ$470,62,FALSE)</f>
        <v>0</v>
      </c>
      <c r="EJ382" s="115">
        <f t="shared" si="211"/>
        <v>0</v>
      </c>
      <c r="EK382" s="113">
        <f t="shared" si="212"/>
        <v>0</v>
      </c>
      <c r="EL382" s="117">
        <f>VLOOKUP($I382,[1]Ene!$H$7:$BM$470,58,FALSE)</f>
        <v>0</v>
      </c>
      <c r="EM382" s="109">
        <f>VLOOKUP($I382,[1]Feb!$H$7:$BM$470,58,FALSE)</f>
        <v>0</v>
      </c>
      <c r="EN382" s="109">
        <f>VLOOKUP($I382,[1]Mar!$H$7:$BM$470,58,FALSE)</f>
        <v>0</v>
      </c>
      <c r="EO382" s="109">
        <f>VLOOKUP($I382,[1]Abr!$H$7:$BM$470,58,FALSE)</f>
        <v>0</v>
      </c>
      <c r="EP382" s="109">
        <f>VLOOKUP($I382,[1]May!$H$7:$BM$470,58,FALSE)</f>
        <v>0</v>
      </c>
      <c r="EQ382" s="109">
        <f>VLOOKUP($I382,[1]Jun!$H$7:$BM$470,58,FALSE)</f>
        <v>0</v>
      </c>
      <c r="ER382" s="109">
        <f>VLOOKUP($I382,[1]Jul!$H$7:$BM$470,58,FALSE)</f>
        <v>0</v>
      </c>
      <c r="ES382" s="109">
        <f>VLOOKUP($I382,[1]Ago!$H$7:$BM$470,58,FALSE)</f>
        <v>0</v>
      </c>
      <c r="ET382" s="109">
        <f>VLOOKUP($I382,[1]Set!$H$7:$BM$470,58,FALSE)</f>
        <v>0</v>
      </c>
      <c r="EU382" s="109">
        <f>VLOOKUP($I382,[1]Oct!$H$7:$BM$470,58,FALSE)</f>
        <v>0</v>
      </c>
      <c r="EV382" s="109">
        <f>VLOOKUP($I382,[1]Nov!$H$7:$BM$470,58,FALSE)</f>
        <v>0</v>
      </c>
      <c r="EW382" s="118">
        <f>VLOOKUP($I382,[1]Dic!$H$7:$BM$470,58,FALSE)</f>
        <v>0</v>
      </c>
      <c r="EX382" s="111">
        <f t="shared" si="213"/>
        <v>0</v>
      </c>
      <c r="EY382" s="113">
        <f t="shared" si="214"/>
        <v>0</v>
      </c>
      <c r="EZ382" s="109">
        <f>VLOOKUP($I382,[1]Ene!$H$7:$CL$470,70,FALSE)</f>
        <v>0</v>
      </c>
      <c r="FA382" s="109">
        <f>VLOOKUP($I382,[1]Feb!$H$7:$CL$470,70,FALSE)</f>
        <v>0</v>
      </c>
      <c r="FB382" s="109">
        <f>VLOOKUP($I382,[1]Mar!$H$7:$CL$470,70,FALSE)</f>
        <v>0</v>
      </c>
      <c r="FC382" s="109">
        <f>VLOOKUP($I382,[1]Abr!$H$7:$CL$470,70,FALSE)</f>
        <v>0</v>
      </c>
      <c r="FD382" s="109">
        <f>VLOOKUP($I382,[1]May!$H$7:$CL$470,70,FALSE)</f>
        <v>0</v>
      </c>
      <c r="FE382" s="109">
        <f>VLOOKUP($I382,[1]Jun!$H$7:$CL$470,70,FALSE)</f>
        <v>0</v>
      </c>
      <c r="FF382" s="109">
        <f>VLOOKUP($I382,[1]Jul!$H$7:$CL$470,70,FALSE)</f>
        <v>0</v>
      </c>
      <c r="FG382" s="109">
        <f>VLOOKUP($I382,[1]Ago!$H$7:$CL$470,70,FALSE)</f>
        <v>0</v>
      </c>
      <c r="FH382" s="109">
        <f>VLOOKUP($I382,[1]Set!$H$7:$CL$470,70,FALSE)</f>
        <v>0</v>
      </c>
      <c r="FI382" s="109">
        <f>VLOOKUP($I382,[1]Oct!$H$7:$CL$470,70,FALSE)</f>
        <v>0</v>
      </c>
      <c r="FJ382" s="109">
        <f>VLOOKUP($I382,[1]Nov!$H$7:$CL$470,70,FALSE)</f>
        <v>0</v>
      </c>
      <c r="FK382" s="118">
        <f>VLOOKUP($I382,[1]Dic!$H$7:$CL$470,70,FALSE)</f>
        <v>0</v>
      </c>
      <c r="FL382" s="111">
        <f t="shared" si="215"/>
        <v>0</v>
      </c>
      <c r="FM382" s="113">
        <f t="shared" si="216"/>
        <v>0</v>
      </c>
      <c r="FN382" s="109">
        <f>VLOOKUP($I382,[1]Ene!$H$7:$CL$470,72,FALSE)</f>
        <v>0</v>
      </c>
      <c r="FO382" s="109">
        <f>VLOOKUP($I382,[1]Feb!$H$7:$CL$470,72,FALSE)</f>
        <v>0</v>
      </c>
      <c r="FP382" s="109">
        <f>VLOOKUP($I382,[1]Mar!$H$7:$CL$470,72,FALSE)</f>
        <v>0</v>
      </c>
      <c r="FQ382" s="109">
        <f>VLOOKUP($I382,[1]Abr!$H$7:$CL$470,72,FALSE)</f>
        <v>0</v>
      </c>
      <c r="FR382" s="109">
        <f>VLOOKUP($I382,[1]May!$H$7:$CL$470,72,FALSE)</f>
        <v>0</v>
      </c>
      <c r="FS382" s="109">
        <f>VLOOKUP($I382,[1]Jun!$H$7:$CL$470,72,FALSE)</f>
        <v>0</v>
      </c>
      <c r="FT382" s="109">
        <f>VLOOKUP($I382,[1]Jul!$H$7:$CL$470,72,FALSE)</f>
        <v>0</v>
      </c>
      <c r="FU382" s="109">
        <f>VLOOKUP($I382,[1]Ago!$H$7:$CL$470,72,FALSE)</f>
        <v>0</v>
      </c>
      <c r="FV382" s="109">
        <f>VLOOKUP($I382,[1]Set!$H$7:$CL$470,72,FALSE)</f>
        <v>0</v>
      </c>
      <c r="FW382" s="109">
        <f>VLOOKUP($I382,[1]Oct!$H$7:$CL$470,72,FALSE)</f>
        <v>0</v>
      </c>
      <c r="FX382" s="109">
        <f>VLOOKUP($I382,[1]Nov!$H$7:$CL$470,72,FALSE)</f>
        <v>0</v>
      </c>
      <c r="FY382" s="118">
        <f>VLOOKUP($I382,[1]Dic!$H$7:$CL$470,72,FALSE)</f>
        <v>0</v>
      </c>
      <c r="FZ382" s="112">
        <f t="shared" si="217"/>
        <v>0</v>
      </c>
      <c r="GA382" s="113">
        <f t="shared" si="218"/>
        <v>0</v>
      </c>
      <c r="GB382" s="109">
        <f>VLOOKUP($I382,[1]Ene!$H$7:$CL$471,59,FALSE)</f>
        <v>0</v>
      </c>
      <c r="GC382" s="109">
        <f>VLOOKUP($I382,[1]Feb!$H$7:$CL$471,59,FALSE)</f>
        <v>0</v>
      </c>
      <c r="GD382" s="109">
        <f>VLOOKUP($I382,[1]Mar!$H$7:$CL$471,59,FALSE)</f>
        <v>0</v>
      </c>
      <c r="GE382" s="109">
        <f>VLOOKUP($I382,[1]Abr!$H$7:$CL$471,59,FALSE)</f>
        <v>0</v>
      </c>
      <c r="GF382" s="109">
        <f>VLOOKUP($I382,[1]May!$H$7:$CL$471,59,FALSE)</f>
        <v>0</v>
      </c>
      <c r="GG382" s="109">
        <f>VLOOKUP($I382,[1]Jun!$H$7:$CL$471,59,FALSE)</f>
        <v>0</v>
      </c>
      <c r="GH382" s="109">
        <f>VLOOKUP($I382,[1]Jul!$H$7:$CL$471,59,FALSE)</f>
        <v>0</v>
      </c>
      <c r="GI382" s="109">
        <f>VLOOKUP($I382,[1]Ago!$H$7:$CL$471,59,FALSE)</f>
        <v>0</v>
      </c>
      <c r="GJ382" s="109">
        <f>VLOOKUP($I382,[1]Set!$H$7:$CL$471,59,FALSE)</f>
        <v>0</v>
      </c>
      <c r="GK382" s="109">
        <f>VLOOKUP($I382,[1]Oct!$H$7:$CL$471,59,FALSE)</f>
        <v>0</v>
      </c>
      <c r="GL382" s="109">
        <f>VLOOKUP($I382,[1]Nov!$H$7:$CL$471,59,FALSE)</f>
        <v>0</v>
      </c>
      <c r="GM382" s="118">
        <f>VLOOKUP($I382,[1]Dic!$H$7:$CL$471,59,FALSE)</f>
        <v>0</v>
      </c>
      <c r="GN382" s="112">
        <f t="shared" si="219"/>
        <v>0</v>
      </c>
      <c r="GO382" s="113">
        <f t="shared" si="220"/>
        <v>0</v>
      </c>
      <c r="GP382" s="114">
        <f t="shared" si="196"/>
        <v>0</v>
      </c>
      <c r="GQ382" s="114">
        <f t="shared" si="197"/>
        <v>0</v>
      </c>
      <c r="GR382" s="116"/>
      <c r="GS382" s="109">
        <f>VLOOKUP($I382,[1]Ene!$H$7:$CL$470,71,FALSE)</f>
        <v>0</v>
      </c>
      <c r="GT382" s="109">
        <f>VLOOKUP($I382,[1]Feb!$H$7:$CL$470,71,FALSE)</f>
        <v>0</v>
      </c>
      <c r="GU382" s="109">
        <f>VLOOKUP($I382,[1]Mar!$H$7:$CL$470,71,FALSE)</f>
        <v>0</v>
      </c>
      <c r="GV382" s="109">
        <f>VLOOKUP($I382,[1]Abr!$H$7:$CL$470,71,FALSE)</f>
        <v>0</v>
      </c>
      <c r="GW382" s="109">
        <f>VLOOKUP($I382,[1]May!$H$7:$CL$470,71,FALSE)</f>
        <v>0</v>
      </c>
      <c r="GX382" s="109">
        <f>VLOOKUP($I382,[1]Jun!$H$7:$CL$470,71,FALSE)</f>
        <v>0</v>
      </c>
      <c r="GY382" s="109">
        <f>VLOOKUP($I382,[1]Jul!$H$7:$CL$470,71,FALSE)</f>
        <v>0</v>
      </c>
      <c r="GZ382" s="109">
        <f>VLOOKUP($I382,[1]Ago!$H$7:$CL$470,71,FALSE)</f>
        <v>0</v>
      </c>
      <c r="HA382" s="109">
        <f>VLOOKUP($I382,[1]Set!$H$7:$CL$470,71,FALSE)</f>
        <v>0</v>
      </c>
      <c r="HB382" s="109">
        <f>VLOOKUP($I382,[1]Oct!$H$7:$CL$470,71,FALSE)</f>
        <v>0</v>
      </c>
      <c r="HC382" s="109">
        <f>VLOOKUP($I382,[1]Nov!$H$7:$CL$470,71,FALSE)</f>
        <v>0</v>
      </c>
      <c r="HD382" s="109">
        <f>VLOOKUP($I382,[1]Dic!$H$7:$CL$470,71,FALSE)</f>
        <v>0</v>
      </c>
      <c r="HE382" s="111">
        <f t="shared" si="221"/>
        <v>0</v>
      </c>
      <c r="HF382" s="113">
        <f t="shared" si="222"/>
        <v>0</v>
      </c>
      <c r="HG382" s="109">
        <f>VLOOKUP($I382,[1]Ene!$H$7:$CL$470,73,FALSE)</f>
        <v>0</v>
      </c>
      <c r="HH382" s="109">
        <f>VLOOKUP($I382,[1]Feb!$H$7:$CL$470,73,FALSE)</f>
        <v>0</v>
      </c>
      <c r="HI382" s="109">
        <f>VLOOKUP($I382,[1]Mar!$H$7:$CL$470,73,FALSE)</f>
        <v>0</v>
      </c>
      <c r="HJ382" s="109">
        <f>VLOOKUP($I382,[1]Abr!$H$7:$CL$470,73,FALSE)</f>
        <v>0</v>
      </c>
      <c r="HK382" s="109">
        <f>VLOOKUP($I382,[1]May!$H$7:$CL$470,73,FALSE)</f>
        <v>0</v>
      </c>
      <c r="HL382" s="109">
        <f>VLOOKUP($I382,[1]Jun!$H$7:$CL$470,73,FALSE)</f>
        <v>0</v>
      </c>
      <c r="HM382" s="109">
        <f>VLOOKUP($I382,[1]Jul!$H$7:$CL$470,73,FALSE)</f>
        <v>0</v>
      </c>
      <c r="HN382" s="109">
        <f>VLOOKUP($I382,[1]Ago!$H$7:$CL$470,73,FALSE)</f>
        <v>0</v>
      </c>
      <c r="HO382" s="109">
        <f>VLOOKUP($I382,[1]Set!$H$7:$CL$470,73,FALSE)</f>
        <v>0</v>
      </c>
      <c r="HP382" s="109">
        <f>VLOOKUP($I382,[1]Oct!$H$7:$CL$470,73,FALSE)</f>
        <v>0</v>
      </c>
      <c r="HQ382" s="109">
        <f>VLOOKUP($I382,[1]Nov!$H$7:$CL$470,73,FALSE)</f>
        <v>0</v>
      </c>
      <c r="HR382" s="109">
        <f>VLOOKUP($I382,[1]Dic!$H$7:$CL$470,73,FALSE)</f>
        <v>0</v>
      </c>
      <c r="HS382" s="111">
        <f t="shared" si="223"/>
        <v>0</v>
      </c>
      <c r="HT382" s="113">
        <f t="shared" si="224"/>
        <v>0</v>
      </c>
      <c r="HU382" s="114">
        <f t="shared" si="225"/>
        <v>0</v>
      </c>
    </row>
    <row r="383" spans="1:229" s="112" customFormat="1" ht="10.5" x14ac:dyDescent="0.25">
      <c r="A383" s="184" t="s">
        <v>111</v>
      </c>
      <c r="B383" s="187" t="s">
        <v>112</v>
      </c>
      <c r="C383" s="184">
        <v>407</v>
      </c>
      <c r="D383" s="187" t="s">
        <v>562</v>
      </c>
      <c r="E383" s="187" t="s">
        <v>111</v>
      </c>
      <c r="F383" s="188" t="s">
        <v>113</v>
      </c>
      <c r="G383" s="184"/>
      <c r="H383" s="184" t="s">
        <v>688</v>
      </c>
      <c r="I383" s="316">
        <v>18573</v>
      </c>
      <c r="J383" s="184" t="s">
        <v>119</v>
      </c>
      <c r="K383" s="109">
        <f>VLOOKUP($I383,[1]Ene!$H$7:$M$470,6,FALSE)</f>
        <v>0</v>
      </c>
      <c r="L383" s="109">
        <f>VLOOKUP($I383,[1]Feb!$H$7:$M$470,6,FALSE)</f>
        <v>0</v>
      </c>
      <c r="M383" s="109">
        <f>VLOOKUP($I383,[1]Mar!$H$7:$M$470,6,FALSE)</f>
        <v>0</v>
      </c>
      <c r="N383" s="109">
        <f>VLOOKUP($I383,[1]Abr!$H$7:$M$470,6,FALSE)</f>
        <v>0</v>
      </c>
      <c r="O383" s="109">
        <f>VLOOKUP($I383,[1]May!$H$7:$M$470,6,FALSE)</f>
        <v>0</v>
      </c>
      <c r="P383" s="109">
        <f>VLOOKUP($I383,[1]Jun!$H$7:$M$470,6,FALSE)</f>
        <v>0</v>
      </c>
      <c r="Q383" s="109">
        <f>VLOOKUP($I383,[1]Jul!$H$7:$M$470,6,FALSE)</f>
        <v>0</v>
      </c>
      <c r="R383" s="109">
        <f>VLOOKUP($I383,[1]Ago!$H$7:$M$470,6,FALSE)</f>
        <v>0</v>
      </c>
      <c r="S383" s="109">
        <f>VLOOKUP($I383,[1]Set!$H$7:$M$470,6,FALSE)</f>
        <v>0</v>
      </c>
      <c r="T383" s="109">
        <f>VLOOKUP($I383,[1]Oct!$H$7:$M$470,6,FALSE)</f>
        <v>0</v>
      </c>
      <c r="U383" s="109">
        <f>VLOOKUP($I383,[1]Nov!$H$7:$M$470,6,FALSE)</f>
        <v>0</v>
      </c>
      <c r="V383" s="109">
        <f>VLOOKUP($I383,[1]Dic!$H$7:$M$470,6,FALSE)</f>
        <v>0</v>
      </c>
      <c r="W383" s="142"/>
      <c r="X383" s="112">
        <f t="shared" si="198"/>
        <v>0</v>
      </c>
      <c r="Y383" s="163">
        <f t="shared" si="199"/>
        <v>0</v>
      </c>
      <c r="Z383" s="117">
        <f>VLOOKUP($I383,[1]Ene!$H$7:$N$470,7,FALSE)</f>
        <v>0</v>
      </c>
      <c r="AA383" s="109">
        <f>VLOOKUP($I383,[1]Feb!$H$7:$N$470,7,FALSE)</f>
        <v>0</v>
      </c>
      <c r="AB383" s="109">
        <f>VLOOKUP($I383,[1]Mar!$H$7:$N$470,7,FALSE)</f>
        <v>0</v>
      </c>
      <c r="AC383" s="109">
        <f>VLOOKUP($I383,[1]Abr!$H$7:$N$470,7,FALSE)</f>
        <v>0</v>
      </c>
      <c r="AD383" s="109">
        <f>VLOOKUP($I383,[1]May!$H$7:$N$470,7,FALSE)</f>
        <v>0</v>
      </c>
      <c r="AE383" s="109">
        <f>VLOOKUP($I383,[1]Jun!$H$7:$N$470,7,FALSE)</f>
        <v>0</v>
      </c>
      <c r="AF383" s="109">
        <f>VLOOKUP($I383,[1]Jul!$H$7:$N$470,7,FALSE)</f>
        <v>0</v>
      </c>
      <c r="AG383" s="109">
        <f>VLOOKUP($I383,[1]Ago!$H$7:$N$470,7,FALSE)</f>
        <v>0</v>
      </c>
      <c r="AH383" s="109">
        <f>VLOOKUP($I383,[1]Set!$H$7:$N$470,7,FALSE)</f>
        <v>0</v>
      </c>
      <c r="AI383" s="109">
        <f>VLOOKUP($I383,[1]Oct!$H$7:$N$470,7,FALSE)</f>
        <v>0</v>
      </c>
      <c r="AJ383" s="109">
        <f>VLOOKUP($I383,[1]Nov!$H$7:$N$470,7,FALSE)</f>
        <v>0</v>
      </c>
      <c r="AK383" s="118">
        <f>VLOOKUP($I383,[1]Dic!$H$7:$N$470,7,FALSE)</f>
        <v>0</v>
      </c>
      <c r="AL383" s="112">
        <f t="shared" si="191"/>
        <v>0</v>
      </c>
      <c r="AM383" s="164">
        <f t="shared" si="200"/>
        <v>0</v>
      </c>
      <c r="AN383" s="164">
        <f t="shared" si="192"/>
        <v>0</v>
      </c>
      <c r="AO383" s="142"/>
      <c r="AP383" s="109">
        <f>VLOOKUP($I383,[1]Ene!$H$7:$Q$470,10,FALSE)</f>
        <v>0</v>
      </c>
      <c r="AQ383" s="109">
        <f>VLOOKUP($I383,[1]Feb!$H$7:$Q$470,10,FALSE)</f>
        <v>0</v>
      </c>
      <c r="AR383" s="109">
        <f>VLOOKUP($I383,[1]Mar!$H$7:$Q$470,10,FALSE)</f>
        <v>0</v>
      </c>
      <c r="AS383" s="109">
        <f>VLOOKUP($I383,[1]Abr!$H$7:$Q$470,10,FALSE)</f>
        <v>0</v>
      </c>
      <c r="AT383" s="109">
        <f>VLOOKUP($I383,[1]May!$H$7:$Q$470,10,FALSE)</f>
        <v>0</v>
      </c>
      <c r="AU383" s="109">
        <f>VLOOKUP($I383,[1]Jun!$H$7:$Q$470,10,FALSE)</f>
        <v>0</v>
      </c>
      <c r="AV383" s="109">
        <f>VLOOKUP($I383,[1]Jul!$H$7:$Q$470,10,FALSE)</f>
        <v>0</v>
      </c>
      <c r="AW383" s="109">
        <f>VLOOKUP($I383,[1]Ago!$H$7:$Q$470,10,FALSE)</f>
        <v>0</v>
      </c>
      <c r="AX383" s="109">
        <f>VLOOKUP($I383,[1]Set!$H$7:$Q$470,10,FALSE)</f>
        <v>0</v>
      </c>
      <c r="AY383" s="109">
        <f>VLOOKUP($I383,[1]Oct!$H$7:$Q$470,10,FALSE)</f>
        <v>0</v>
      </c>
      <c r="AZ383" s="109">
        <f>VLOOKUP($I383,[1]Nov!$H$7:$Q$470,10,FALSE)</f>
        <v>0</v>
      </c>
      <c r="BA383" s="118">
        <f>VLOOKUP($I383,[1]Dic!$H$7:$Q$470,10,FALSE)</f>
        <v>0</v>
      </c>
      <c r="BB383" s="112">
        <f t="shared" si="201"/>
        <v>0</v>
      </c>
      <c r="BC383" s="163">
        <f t="shared" si="202"/>
        <v>0</v>
      </c>
      <c r="BD383" s="109">
        <f>VLOOKUP($I383,[1]Ene!$H$7:$T$470,13,FALSE)</f>
        <v>0</v>
      </c>
      <c r="BE383" s="109">
        <f>VLOOKUP($I383,[1]Feb!$H$7:$T$470,13,FALSE)</f>
        <v>0</v>
      </c>
      <c r="BF383" s="109">
        <f>VLOOKUP($I383,[1]Mar!$H$7:$T$470,13,FALSE)</f>
        <v>0</v>
      </c>
      <c r="BG383" s="109">
        <f>VLOOKUP($I383,[1]Abr!$H$7:$T$470,13,FALSE)</f>
        <v>0</v>
      </c>
      <c r="BH383" s="109">
        <f>VLOOKUP($I383,[1]May!$H$7:$T$470,13,FALSE)</f>
        <v>0</v>
      </c>
      <c r="BI383" s="109">
        <f>VLOOKUP($I383,[1]Jun!$H$7:$T$470,13,FALSE)</f>
        <v>0</v>
      </c>
      <c r="BJ383" s="109">
        <f>VLOOKUP($I383,[1]Jul!$H$7:$T$470,13,FALSE)</f>
        <v>0</v>
      </c>
      <c r="BK383" s="109">
        <f>VLOOKUP($I383,[1]Ago!$H$7:$T$470,13,FALSE)</f>
        <v>0</v>
      </c>
      <c r="BL383" s="109">
        <f>VLOOKUP($I383,[1]Set!$H$7:$T$470,13,FALSE)</f>
        <v>0</v>
      </c>
      <c r="BM383" s="109">
        <f>VLOOKUP($I383,[1]Oct!$H$7:$T$470,13,FALSE)</f>
        <v>0</v>
      </c>
      <c r="BN383" s="109">
        <f>VLOOKUP($I383,[1]Nov!$H$7:$T$470,13,FALSE)</f>
        <v>0</v>
      </c>
      <c r="BO383" s="109">
        <f>VLOOKUP($I383,[1]Dic!$H$7:$T$470,13,FALSE)</f>
        <v>0</v>
      </c>
      <c r="BP383" s="111">
        <f t="shared" si="203"/>
        <v>0</v>
      </c>
      <c r="BQ383" s="113">
        <f t="shared" si="204"/>
        <v>0</v>
      </c>
      <c r="BR383" s="109">
        <f>VLOOKUP($I383,[1]Ene!$H$7:$V$470,15,FALSE)</f>
        <v>0</v>
      </c>
      <c r="BS383" s="109">
        <f>VLOOKUP($I383,[1]Feb!$H$7:$V$470,15,FALSE)</f>
        <v>0</v>
      </c>
      <c r="BT383" s="109">
        <f>VLOOKUP($I383,[1]Mar!$H$7:$V$470,15,FALSE)</f>
        <v>0</v>
      </c>
      <c r="BU383" s="109">
        <f>VLOOKUP($I383,[1]Abr!$H$7:$V$470,15,FALSE)</f>
        <v>0</v>
      </c>
      <c r="BV383" s="109">
        <f>VLOOKUP($I383,[1]May!$H$7:$V$470,15,FALSE)</f>
        <v>0</v>
      </c>
      <c r="BW383" s="109">
        <f>VLOOKUP($I383,[1]Jun!$H$7:$V$470,15,FALSE)</f>
        <v>0</v>
      </c>
      <c r="BX383" s="109">
        <f>VLOOKUP($I383,[1]Jul!$H$7:$V$470,15,FALSE)</f>
        <v>0</v>
      </c>
      <c r="BY383" s="109">
        <f>VLOOKUP($I383,[1]Ago!$H$7:$V$470,15,FALSE)</f>
        <v>0</v>
      </c>
      <c r="BZ383" s="109">
        <f>VLOOKUP($I383,[1]Set!$H$7:$V$470,15,FALSE)</f>
        <v>0</v>
      </c>
      <c r="CA383" s="109">
        <f>VLOOKUP($I383,[1]Oct!$H$7:$V$470,15,FALSE)</f>
        <v>0</v>
      </c>
      <c r="CB383" s="109">
        <f>VLOOKUP($I383,[1]Nov!$H$7:$V$470,15,FALSE)</f>
        <v>0</v>
      </c>
      <c r="CC383" s="109">
        <f>VLOOKUP($I383,[1]Dic!$H$7:$V$470,15,FALSE)</f>
        <v>0</v>
      </c>
      <c r="CD383" s="111">
        <f t="shared" si="205"/>
        <v>0</v>
      </c>
      <c r="CE383" s="113">
        <f t="shared" si="193"/>
        <v>0</v>
      </c>
      <c r="CF383" s="109">
        <f>VLOOKUP($I383,[1]Ene!$H$7:$X$470,17,FALSE)</f>
        <v>0</v>
      </c>
      <c r="CG383" s="109">
        <f>VLOOKUP($I383,[1]Feb!$H$7:$X$470,17,FALSE)</f>
        <v>0</v>
      </c>
      <c r="CH383" s="109">
        <f>VLOOKUP($I383,[1]Mar!$H$7:$X$470,17,FALSE)</f>
        <v>0</v>
      </c>
      <c r="CI383" s="109">
        <f>VLOOKUP($I383,[1]Abr!$H$7:$X$470,17,FALSE)</f>
        <v>0</v>
      </c>
      <c r="CJ383" s="109">
        <f>VLOOKUP($I383,[1]May!$H$7:$X$470,17,FALSE)</f>
        <v>0</v>
      </c>
      <c r="CK383" s="109">
        <f>VLOOKUP($I383,[1]Jun!$H$7:$X$470,17,FALSE)</f>
        <v>0</v>
      </c>
      <c r="CL383" s="109">
        <f>VLOOKUP($I383,[1]Jul!$H$7:$X$470,17,FALSE)</f>
        <v>0</v>
      </c>
      <c r="CM383" s="109">
        <f>VLOOKUP($I383,[1]Ago!$H$7:$X$470,17,FALSE)</f>
        <v>0</v>
      </c>
      <c r="CN383" s="109">
        <f>VLOOKUP($I383,[1]Set!$H$7:$X$470,17,FALSE)</f>
        <v>0</v>
      </c>
      <c r="CO383" s="109">
        <f>VLOOKUP($I383,[1]Oct!$H$7:$X$470,17,FALSE)</f>
        <v>0</v>
      </c>
      <c r="CP383" s="109">
        <f>VLOOKUP($I383,[1]Nov!$H$7:$X$470,17,FALSE)</f>
        <v>0</v>
      </c>
      <c r="CQ383" s="109">
        <f>VLOOKUP($I383,[1]Dic!$H$7:$X$470,17,FALSE)</f>
        <v>0</v>
      </c>
      <c r="CR383" s="111">
        <f t="shared" si="206"/>
        <v>0</v>
      </c>
      <c r="CS383" s="113">
        <f t="shared" si="194"/>
        <v>0</v>
      </c>
      <c r="CT383" s="112">
        <f t="shared" si="195"/>
        <v>0</v>
      </c>
      <c r="CU383" s="116"/>
      <c r="CV383" s="109">
        <f>VLOOKUP($I383,[1]Ene!$H$7:$AC$470,22,FALSE)</f>
        <v>0</v>
      </c>
      <c r="CW383" s="109">
        <f>VLOOKUP($I383,[1]Feb!$H$7:$AC$470,22,FALSE)</f>
        <v>0</v>
      </c>
      <c r="CX383" s="109">
        <f>VLOOKUP($I383,[1]Mar!$H$7:$AC$470,22,FALSE)</f>
        <v>0</v>
      </c>
      <c r="CY383" s="109">
        <f>VLOOKUP($I383,[1]Abr!$H$7:$AC$470,22,FALSE)</f>
        <v>0</v>
      </c>
      <c r="CZ383" s="109">
        <f>VLOOKUP($I383,[1]May!$H$7:$AC$470,22,FALSE)</f>
        <v>0</v>
      </c>
      <c r="DA383" s="109">
        <f>VLOOKUP($I383,[1]Jun!$H$7:$AC$470,22,FALSE)</f>
        <v>0</v>
      </c>
      <c r="DB383" s="109">
        <f>VLOOKUP($I383,[1]Jul!$H$7:$AC$470,22,FALSE)</f>
        <v>0</v>
      </c>
      <c r="DC383" s="109">
        <f>VLOOKUP($I383,[1]Ago!$H$7:$AC$470,22,FALSE)</f>
        <v>0</v>
      </c>
      <c r="DD383" s="109">
        <f>VLOOKUP($I383,[1]Set!$H$7:$AC$470,22,FALSE)</f>
        <v>0</v>
      </c>
      <c r="DE383" s="109">
        <f>VLOOKUP($I383,[1]Oct!$H$7:$AC$470,22,FALSE)</f>
        <v>0</v>
      </c>
      <c r="DF383" s="109">
        <f>VLOOKUP($I383,[1]Nov!$H$7:$AC$470,22,FALSE)</f>
        <v>0</v>
      </c>
      <c r="DG383" s="118">
        <f>VLOOKUP($I383,[1]Dic!$H$7:$AC$470,22,FALSE)</f>
        <v>0</v>
      </c>
      <c r="DH383" s="111">
        <f t="shared" si="207"/>
        <v>0</v>
      </c>
      <c r="DI383" s="113">
        <f t="shared" si="208"/>
        <v>0</v>
      </c>
      <c r="DJ383" s="109">
        <f>VLOOKUP($I383,[1]Ene!$H$7:$BL$470,57,FALSE)</f>
        <v>0</v>
      </c>
      <c r="DK383" s="109">
        <f>VLOOKUP($I383,[1]Feb!$H$7:$BL$470,57,FALSE)</f>
        <v>0</v>
      </c>
      <c r="DL383" s="109">
        <f>VLOOKUP($I383,[1]Mar!$H$7:$BL$470,57,FALSE)</f>
        <v>0</v>
      </c>
      <c r="DM383" s="109">
        <f>VLOOKUP($I383,[1]Abr!$H$7:$BL$470,57,FALSE)</f>
        <v>0</v>
      </c>
      <c r="DN383" s="109">
        <f>VLOOKUP($I383,[1]May!$H$7:$BL$470,57,FALSE)</f>
        <v>0</v>
      </c>
      <c r="DO383" s="109">
        <f>VLOOKUP($I383,[1]Jun!$H$7:$BL$470,57,FALSE)</f>
        <v>0</v>
      </c>
      <c r="DP383" s="109">
        <f>VLOOKUP($I383,[1]Jul!$H$7:$BL$470,57,FALSE)</f>
        <v>0</v>
      </c>
      <c r="DQ383" s="109">
        <f>VLOOKUP($I383,[1]Ago!$H$7:$BL$470,57,FALSE)</f>
        <v>0</v>
      </c>
      <c r="DR383" s="109">
        <f>VLOOKUP($I383,[1]Set!$H$7:$BL$470,57,FALSE)</f>
        <v>0</v>
      </c>
      <c r="DS383" s="109">
        <f>VLOOKUP($I383,[1]Oct!$H$7:$BL$470,57,FALSE)</f>
        <v>0</v>
      </c>
      <c r="DT383" s="109">
        <f>VLOOKUP($I383,[1]Nov!$H$7:$BL$470,57,FALSE)</f>
        <v>0</v>
      </c>
      <c r="DU383" s="109">
        <f>VLOOKUP($I383,[1]Dic!$H$7:$BL$470,57,FALSE)</f>
        <v>0</v>
      </c>
      <c r="DV383" s="111">
        <f t="shared" si="209"/>
        <v>0</v>
      </c>
      <c r="DW383" s="113">
        <f t="shared" si="210"/>
        <v>0</v>
      </c>
      <c r="DX383" s="117">
        <f>VLOOKUP($I383,[1]Ene!$H$7:$BQ$470,62,FALSE)</f>
        <v>0</v>
      </c>
      <c r="DY383" s="109">
        <f>VLOOKUP($I383,[1]Feb!$H$7:$BQ$470,62,FALSE)</f>
        <v>0</v>
      </c>
      <c r="DZ383" s="109">
        <f>VLOOKUP($I383,[1]Mar!$H$7:$BQ$470,62,FALSE)</f>
        <v>0</v>
      </c>
      <c r="EA383" s="109">
        <f>VLOOKUP($I383,[1]Abr!$H$7:$BQ$470,62,FALSE)</f>
        <v>0</v>
      </c>
      <c r="EB383" s="109">
        <f>VLOOKUP($I383,[1]May!$H$7:$BQ$470,62,FALSE)</f>
        <v>0</v>
      </c>
      <c r="EC383" s="109">
        <f>VLOOKUP($I383,[1]Jun!$H$7:$BQ$470,62,FALSE)</f>
        <v>0</v>
      </c>
      <c r="ED383" s="109">
        <f>VLOOKUP($I383,[1]Jul!$H$7:$BQ$470,62,FALSE)</f>
        <v>0</v>
      </c>
      <c r="EE383" s="109">
        <f>VLOOKUP($I383,[1]Ago!$H$7:$BQ$470,62,FALSE)</f>
        <v>0</v>
      </c>
      <c r="EF383" s="109">
        <f>VLOOKUP($I383,[1]Set!$H$7:$BQ$470,62,FALSE)</f>
        <v>0</v>
      </c>
      <c r="EG383" s="109">
        <f>VLOOKUP($I383,[1]Oct!$H$7:$BQ$470,62,FALSE)</f>
        <v>0</v>
      </c>
      <c r="EH383" s="109">
        <f>VLOOKUP($I383,[1]Nov!$H$7:$BQ$470,62,FALSE)</f>
        <v>0</v>
      </c>
      <c r="EI383" s="109">
        <f>VLOOKUP($I383,[1]Dic!$H$7:$BQ$470,62,FALSE)</f>
        <v>0</v>
      </c>
      <c r="EJ383" s="115">
        <f t="shared" si="211"/>
        <v>0</v>
      </c>
      <c r="EK383" s="113">
        <f t="shared" si="212"/>
        <v>0</v>
      </c>
      <c r="EL383" s="117">
        <f>VLOOKUP($I383,[1]Ene!$H$7:$BM$470,58,FALSE)</f>
        <v>0</v>
      </c>
      <c r="EM383" s="109">
        <f>VLOOKUP($I383,[1]Feb!$H$7:$BM$470,58,FALSE)</f>
        <v>0</v>
      </c>
      <c r="EN383" s="109">
        <f>VLOOKUP($I383,[1]Mar!$H$7:$BM$470,58,FALSE)</f>
        <v>0</v>
      </c>
      <c r="EO383" s="109">
        <f>VLOOKUP($I383,[1]Abr!$H$7:$BM$470,58,FALSE)</f>
        <v>0</v>
      </c>
      <c r="EP383" s="109">
        <f>VLOOKUP($I383,[1]May!$H$7:$BM$470,58,FALSE)</f>
        <v>0</v>
      </c>
      <c r="EQ383" s="109">
        <f>VLOOKUP($I383,[1]Jun!$H$7:$BM$470,58,FALSE)</f>
        <v>0</v>
      </c>
      <c r="ER383" s="109">
        <f>VLOOKUP($I383,[1]Jul!$H$7:$BM$470,58,FALSE)</f>
        <v>0</v>
      </c>
      <c r="ES383" s="109">
        <f>VLOOKUP($I383,[1]Ago!$H$7:$BM$470,58,FALSE)</f>
        <v>0</v>
      </c>
      <c r="ET383" s="109">
        <f>VLOOKUP($I383,[1]Set!$H$7:$BM$470,58,FALSE)</f>
        <v>0</v>
      </c>
      <c r="EU383" s="109">
        <f>VLOOKUP($I383,[1]Oct!$H$7:$BM$470,58,FALSE)</f>
        <v>0</v>
      </c>
      <c r="EV383" s="109">
        <f>VLOOKUP($I383,[1]Nov!$H$7:$BM$470,58,FALSE)</f>
        <v>0</v>
      </c>
      <c r="EW383" s="118">
        <f>VLOOKUP($I383,[1]Dic!$H$7:$BM$470,58,FALSE)</f>
        <v>0</v>
      </c>
      <c r="EX383" s="111">
        <f t="shared" si="213"/>
        <v>0</v>
      </c>
      <c r="EY383" s="113">
        <f t="shared" si="214"/>
        <v>0</v>
      </c>
      <c r="EZ383" s="109">
        <f>VLOOKUP($I383,[1]Ene!$H$7:$CL$470,70,FALSE)</f>
        <v>0</v>
      </c>
      <c r="FA383" s="109">
        <f>VLOOKUP($I383,[1]Feb!$H$7:$CL$470,70,FALSE)</f>
        <v>0</v>
      </c>
      <c r="FB383" s="109">
        <f>VLOOKUP($I383,[1]Mar!$H$7:$CL$470,70,FALSE)</f>
        <v>0</v>
      </c>
      <c r="FC383" s="109">
        <f>VLOOKUP($I383,[1]Abr!$H$7:$CL$470,70,FALSE)</f>
        <v>0</v>
      </c>
      <c r="FD383" s="109">
        <f>VLOOKUP($I383,[1]May!$H$7:$CL$470,70,FALSE)</f>
        <v>0</v>
      </c>
      <c r="FE383" s="109">
        <f>VLOOKUP($I383,[1]Jun!$H$7:$CL$470,70,FALSE)</f>
        <v>0</v>
      </c>
      <c r="FF383" s="109">
        <f>VLOOKUP($I383,[1]Jul!$H$7:$CL$470,70,FALSE)</f>
        <v>0</v>
      </c>
      <c r="FG383" s="109">
        <f>VLOOKUP($I383,[1]Ago!$H$7:$CL$470,70,FALSE)</f>
        <v>0</v>
      </c>
      <c r="FH383" s="109">
        <f>VLOOKUP($I383,[1]Set!$H$7:$CL$470,70,FALSE)</f>
        <v>0</v>
      </c>
      <c r="FI383" s="109">
        <f>VLOOKUP($I383,[1]Oct!$H$7:$CL$470,70,FALSE)</f>
        <v>0</v>
      </c>
      <c r="FJ383" s="109">
        <f>VLOOKUP($I383,[1]Nov!$H$7:$CL$470,70,FALSE)</f>
        <v>0</v>
      </c>
      <c r="FK383" s="118">
        <f>VLOOKUP($I383,[1]Dic!$H$7:$CL$470,70,FALSE)</f>
        <v>0</v>
      </c>
      <c r="FL383" s="111">
        <f t="shared" si="215"/>
        <v>0</v>
      </c>
      <c r="FM383" s="113">
        <f t="shared" si="216"/>
        <v>0</v>
      </c>
      <c r="FN383" s="109">
        <f>VLOOKUP($I383,[1]Ene!$H$7:$CL$470,72,FALSE)</f>
        <v>0</v>
      </c>
      <c r="FO383" s="109">
        <f>VLOOKUP($I383,[1]Feb!$H$7:$CL$470,72,FALSE)</f>
        <v>0</v>
      </c>
      <c r="FP383" s="109">
        <f>VLOOKUP($I383,[1]Mar!$H$7:$CL$470,72,FALSE)</f>
        <v>0</v>
      </c>
      <c r="FQ383" s="109">
        <f>VLOOKUP($I383,[1]Abr!$H$7:$CL$470,72,FALSE)</f>
        <v>0</v>
      </c>
      <c r="FR383" s="109">
        <f>VLOOKUP($I383,[1]May!$H$7:$CL$470,72,FALSE)</f>
        <v>0</v>
      </c>
      <c r="FS383" s="109">
        <f>VLOOKUP($I383,[1]Jun!$H$7:$CL$470,72,FALSE)</f>
        <v>0</v>
      </c>
      <c r="FT383" s="109">
        <f>VLOOKUP($I383,[1]Jul!$H$7:$CL$470,72,FALSE)</f>
        <v>0</v>
      </c>
      <c r="FU383" s="109">
        <f>VLOOKUP($I383,[1]Ago!$H$7:$CL$470,72,FALSE)</f>
        <v>0</v>
      </c>
      <c r="FV383" s="109">
        <f>VLOOKUP($I383,[1]Set!$H$7:$CL$470,72,FALSE)</f>
        <v>0</v>
      </c>
      <c r="FW383" s="109">
        <f>VLOOKUP($I383,[1]Oct!$H$7:$CL$470,72,FALSE)</f>
        <v>0</v>
      </c>
      <c r="FX383" s="109">
        <f>VLOOKUP($I383,[1]Nov!$H$7:$CL$470,72,FALSE)</f>
        <v>0</v>
      </c>
      <c r="FY383" s="118">
        <f>VLOOKUP($I383,[1]Dic!$H$7:$CL$470,72,FALSE)</f>
        <v>0</v>
      </c>
      <c r="FZ383" s="112">
        <f t="shared" si="217"/>
        <v>0</v>
      </c>
      <c r="GA383" s="113">
        <f t="shared" si="218"/>
        <v>0</v>
      </c>
      <c r="GB383" s="109">
        <f>VLOOKUP($I383,[1]Ene!$H$7:$CL$471,59,FALSE)</f>
        <v>0</v>
      </c>
      <c r="GC383" s="109">
        <f>VLOOKUP($I383,[1]Feb!$H$7:$CL$471,59,FALSE)</f>
        <v>0</v>
      </c>
      <c r="GD383" s="109">
        <f>VLOOKUP($I383,[1]Mar!$H$7:$CL$471,59,FALSE)</f>
        <v>0</v>
      </c>
      <c r="GE383" s="109">
        <f>VLOOKUP($I383,[1]Abr!$H$7:$CL$471,59,FALSE)</f>
        <v>0</v>
      </c>
      <c r="GF383" s="109">
        <f>VLOOKUP($I383,[1]May!$H$7:$CL$471,59,FALSE)</f>
        <v>0</v>
      </c>
      <c r="GG383" s="109">
        <f>VLOOKUP($I383,[1]Jun!$H$7:$CL$471,59,FALSE)</f>
        <v>0</v>
      </c>
      <c r="GH383" s="109">
        <f>VLOOKUP($I383,[1]Jul!$H$7:$CL$471,59,FALSE)</f>
        <v>0</v>
      </c>
      <c r="GI383" s="109">
        <f>VLOOKUP($I383,[1]Ago!$H$7:$CL$471,59,FALSE)</f>
        <v>0</v>
      </c>
      <c r="GJ383" s="109">
        <f>VLOOKUP($I383,[1]Set!$H$7:$CL$471,59,FALSE)</f>
        <v>0</v>
      </c>
      <c r="GK383" s="109">
        <f>VLOOKUP($I383,[1]Oct!$H$7:$CL$471,59,FALSE)</f>
        <v>0</v>
      </c>
      <c r="GL383" s="109">
        <f>VLOOKUP($I383,[1]Nov!$H$7:$CL$471,59,FALSE)</f>
        <v>0</v>
      </c>
      <c r="GM383" s="118">
        <f>VLOOKUP($I383,[1]Dic!$H$7:$CL$471,59,FALSE)</f>
        <v>0</v>
      </c>
      <c r="GN383" s="112">
        <f t="shared" si="219"/>
        <v>0</v>
      </c>
      <c r="GO383" s="113">
        <f t="shared" si="220"/>
        <v>0</v>
      </c>
      <c r="GP383" s="114">
        <f t="shared" si="196"/>
        <v>0</v>
      </c>
      <c r="GQ383" s="114">
        <f t="shared" si="197"/>
        <v>0</v>
      </c>
      <c r="GR383" s="116"/>
      <c r="GS383" s="109">
        <f>VLOOKUP($I383,[1]Ene!$H$7:$CL$470,71,FALSE)</f>
        <v>0</v>
      </c>
      <c r="GT383" s="109">
        <f>VLOOKUP($I383,[1]Feb!$H$7:$CL$470,71,FALSE)</f>
        <v>0</v>
      </c>
      <c r="GU383" s="109">
        <f>VLOOKUP($I383,[1]Mar!$H$7:$CL$470,71,FALSE)</f>
        <v>0</v>
      </c>
      <c r="GV383" s="109">
        <f>VLOOKUP($I383,[1]Abr!$H$7:$CL$470,71,FALSE)</f>
        <v>0</v>
      </c>
      <c r="GW383" s="109">
        <f>VLOOKUP($I383,[1]May!$H$7:$CL$470,71,FALSE)</f>
        <v>0</v>
      </c>
      <c r="GX383" s="109">
        <f>VLOOKUP($I383,[1]Jun!$H$7:$CL$470,71,FALSE)</f>
        <v>0</v>
      </c>
      <c r="GY383" s="109">
        <f>VLOOKUP($I383,[1]Jul!$H$7:$CL$470,71,FALSE)</f>
        <v>0</v>
      </c>
      <c r="GZ383" s="109">
        <f>VLOOKUP($I383,[1]Ago!$H$7:$CL$470,71,FALSE)</f>
        <v>0</v>
      </c>
      <c r="HA383" s="109">
        <f>VLOOKUP($I383,[1]Set!$H$7:$CL$470,71,FALSE)</f>
        <v>0</v>
      </c>
      <c r="HB383" s="109">
        <f>VLOOKUP($I383,[1]Oct!$H$7:$CL$470,71,FALSE)</f>
        <v>0</v>
      </c>
      <c r="HC383" s="109">
        <f>VLOOKUP($I383,[1]Nov!$H$7:$CL$470,71,FALSE)</f>
        <v>0</v>
      </c>
      <c r="HD383" s="109">
        <f>VLOOKUP($I383,[1]Dic!$H$7:$CL$470,71,FALSE)</f>
        <v>0</v>
      </c>
      <c r="HE383" s="111">
        <f t="shared" si="221"/>
        <v>0</v>
      </c>
      <c r="HF383" s="113">
        <f t="shared" si="222"/>
        <v>0</v>
      </c>
      <c r="HG383" s="109">
        <f>VLOOKUP($I383,[1]Ene!$H$7:$CL$470,73,FALSE)</f>
        <v>0</v>
      </c>
      <c r="HH383" s="109">
        <f>VLOOKUP($I383,[1]Feb!$H$7:$CL$470,73,FALSE)</f>
        <v>0</v>
      </c>
      <c r="HI383" s="109">
        <f>VLOOKUP($I383,[1]Mar!$H$7:$CL$470,73,FALSE)</f>
        <v>0</v>
      </c>
      <c r="HJ383" s="109">
        <f>VLOOKUP($I383,[1]Abr!$H$7:$CL$470,73,FALSE)</f>
        <v>0</v>
      </c>
      <c r="HK383" s="109">
        <f>VLOOKUP($I383,[1]May!$H$7:$CL$470,73,FALSE)</f>
        <v>0</v>
      </c>
      <c r="HL383" s="109">
        <f>VLOOKUP($I383,[1]Jun!$H$7:$CL$470,73,FALSE)</f>
        <v>0</v>
      </c>
      <c r="HM383" s="109">
        <f>VLOOKUP($I383,[1]Jul!$H$7:$CL$470,73,FALSE)</f>
        <v>0</v>
      </c>
      <c r="HN383" s="109">
        <f>VLOOKUP($I383,[1]Ago!$H$7:$CL$470,73,FALSE)</f>
        <v>0</v>
      </c>
      <c r="HO383" s="109">
        <f>VLOOKUP($I383,[1]Set!$H$7:$CL$470,73,FALSE)</f>
        <v>0</v>
      </c>
      <c r="HP383" s="109">
        <f>VLOOKUP($I383,[1]Oct!$H$7:$CL$470,73,FALSE)</f>
        <v>0</v>
      </c>
      <c r="HQ383" s="109">
        <f>VLOOKUP($I383,[1]Nov!$H$7:$CL$470,73,FALSE)</f>
        <v>0</v>
      </c>
      <c r="HR383" s="109">
        <f>VLOOKUP($I383,[1]Dic!$H$7:$CL$470,73,FALSE)</f>
        <v>0</v>
      </c>
      <c r="HS383" s="111">
        <f t="shared" si="223"/>
        <v>0</v>
      </c>
      <c r="HT383" s="113">
        <f t="shared" si="224"/>
        <v>0</v>
      </c>
      <c r="HU383" s="114">
        <f t="shared" si="225"/>
        <v>0</v>
      </c>
    </row>
    <row r="384" spans="1:229" s="112" customFormat="1" ht="10.5" x14ac:dyDescent="0.25">
      <c r="A384" s="184" t="s">
        <v>111</v>
      </c>
      <c r="B384" s="187" t="s">
        <v>337</v>
      </c>
      <c r="C384" s="184">
        <v>407</v>
      </c>
      <c r="D384" s="187" t="s">
        <v>562</v>
      </c>
      <c r="E384" s="187" t="s">
        <v>111</v>
      </c>
      <c r="F384" s="188" t="s">
        <v>565</v>
      </c>
      <c r="G384" s="184"/>
      <c r="H384" s="184" t="s">
        <v>688</v>
      </c>
      <c r="I384" s="316">
        <v>18666</v>
      </c>
      <c r="J384" s="184" t="s">
        <v>799</v>
      </c>
      <c r="K384" s="109">
        <f>VLOOKUP($I384,[1]Ene!$H$7:$M$470,6,FALSE)</f>
        <v>0</v>
      </c>
      <c r="L384" s="109">
        <f>VLOOKUP($I384,[1]Feb!$H$7:$M$470,6,FALSE)</f>
        <v>0</v>
      </c>
      <c r="M384" s="109">
        <f>VLOOKUP($I384,[1]Mar!$H$7:$M$470,6,FALSE)</f>
        <v>0</v>
      </c>
      <c r="N384" s="109">
        <f>VLOOKUP($I384,[1]Abr!$H$7:$M$470,6,FALSE)</f>
        <v>0</v>
      </c>
      <c r="O384" s="109">
        <f>VLOOKUP($I384,[1]May!$H$7:$M$470,6,FALSE)</f>
        <v>0</v>
      </c>
      <c r="P384" s="109">
        <f>VLOOKUP($I384,[1]Jun!$H$7:$M$470,6,FALSE)</f>
        <v>0</v>
      </c>
      <c r="Q384" s="109">
        <f>VLOOKUP($I384,[1]Jul!$H$7:$M$470,6,FALSE)</f>
        <v>0</v>
      </c>
      <c r="R384" s="109">
        <f>VLOOKUP($I384,[1]Ago!$H$7:$M$470,6,FALSE)</f>
        <v>0</v>
      </c>
      <c r="S384" s="109">
        <f>VLOOKUP($I384,[1]Set!$H$7:$M$470,6,FALSE)</f>
        <v>0</v>
      </c>
      <c r="T384" s="109">
        <f>VLOOKUP($I384,[1]Oct!$H$7:$M$470,6,FALSE)</f>
        <v>0</v>
      </c>
      <c r="U384" s="109">
        <f>VLOOKUP($I384,[1]Nov!$H$7:$M$470,6,FALSE)</f>
        <v>0</v>
      </c>
      <c r="V384" s="109">
        <f>VLOOKUP($I384,[1]Dic!$H$7:$M$470,6,FALSE)</f>
        <v>0</v>
      </c>
      <c r="W384" s="142"/>
      <c r="X384" s="112">
        <f t="shared" si="198"/>
        <v>0</v>
      </c>
      <c r="Y384" s="163">
        <f t="shared" si="199"/>
        <v>0</v>
      </c>
      <c r="Z384" s="117">
        <f>VLOOKUP($I384,[1]Ene!$H$7:$N$470,7,FALSE)</f>
        <v>0</v>
      </c>
      <c r="AA384" s="109">
        <f>VLOOKUP($I384,[1]Feb!$H$7:$N$470,7,FALSE)</f>
        <v>0</v>
      </c>
      <c r="AB384" s="109">
        <f>VLOOKUP($I384,[1]Mar!$H$7:$N$470,7,FALSE)</f>
        <v>0</v>
      </c>
      <c r="AC384" s="109">
        <f>VLOOKUP($I384,[1]Abr!$H$7:$N$470,7,FALSE)</f>
        <v>0</v>
      </c>
      <c r="AD384" s="109">
        <f>VLOOKUP($I384,[1]May!$H$7:$N$470,7,FALSE)</f>
        <v>0</v>
      </c>
      <c r="AE384" s="109">
        <f>VLOOKUP($I384,[1]Jun!$H$7:$N$470,7,FALSE)</f>
        <v>0</v>
      </c>
      <c r="AF384" s="109">
        <f>VLOOKUP($I384,[1]Jul!$H$7:$N$470,7,FALSE)</f>
        <v>0</v>
      </c>
      <c r="AG384" s="109">
        <f>VLOOKUP($I384,[1]Ago!$H$7:$N$470,7,FALSE)</f>
        <v>0</v>
      </c>
      <c r="AH384" s="109">
        <f>VLOOKUP($I384,[1]Set!$H$7:$N$470,7,FALSE)</f>
        <v>0</v>
      </c>
      <c r="AI384" s="109">
        <f>VLOOKUP($I384,[1]Oct!$H$7:$N$470,7,FALSE)</f>
        <v>0</v>
      </c>
      <c r="AJ384" s="109">
        <f>VLOOKUP($I384,[1]Nov!$H$7:$N$470,7,FALSE)</f>
        <v>0</v>
      </c>
      <c r="AK384" s="118">
        <f>VLOOKUP($I384,[1]Dic!$H$7:$N$470,7,FALSE)</f>
        <v>0</v>
      </c>
      <c r="AL384" s="112">
        <f t="shared" si="191"/>
        <v>0</v>
      </c>
      <c r="AM384" s="164">
        <f t="shared" si="200"/>
        <v>0</v>
      </c>
      <c r="AN384" s="164">
        <f t="shared" si="192"/>
        <v>0</v>
      </c>
      <c r="AO384" s="142"/>
      <c r="AP384" s="109">
        <f>VLOOKUP($I384,[1]Ene!$H$7:$Q$470,10,FALSE)</f>
        <v>0</v>
      </c>
      <c r="AQ384" s="109">
        <f>VLOOKUP($I384,[1]Feb!$H$7:$Q$470,10,FALSE)</f>
        <v>0</v>
      </c>
      <c r="AR384" s="109">
        <f>VLOOKUP($I384,[1]Mar!$H$7:$Q$470,10,FALSE)</f>
        <v>0</v>
      </c>
      <c r="AS384" s="109">
        <f>VLOOKUP($I384,[1]Abr!$H$7:$Q$470,10,FALSE)</f>
        <v>0</v>
      </c>
      <c r="AT384" s="109">
        <f>VLOOKUP($I384,[1]May!$H$7:$Q$470,10,FALSE)</f>
        <v>0</v>
      </c>
      <c r="AU384" s="109">
        <f>VLOOKUP($I384,[1]Jun!$H$7:$Q$470,10,FALSE)</f>
        <v>0</v>
      </c>
      <c r="AV384" s="109">
        <f>VLOOKUP($I384,[1]Jul!$H$7:$Q$470,10,FALSE)</f>
        <v>0</v>
      </c>
      <c r="AW384" s="109">
        <f>VLOOKUP($I384,[1]Ago!$H$7:$Q$470,10,FALSE)</f>
        <v>0</v>
      </c>
      <c r="AX384" s="109">
        <f>VLOOKUP($I384,[1]Set!$H$7:$Q$470,10,FALSE)</f>
        <v>0</v>
      </c>
      <c r="AY384" s="109">
        <f>VLOOKUP($I384,[1]Oct!$H$7:$Q$470,10,FALSE)</f>
        <v>0</v>
      </c>
      <c r="AZ384" s="109">
        <f>VLOOKUP($I384,[1]Nov!$H$7:$Q$470,10,FALSE)</f>
        <v>0</v>
      </c>
      <c r="BA384" s="118">
        <f>VLOOKUP($I384,[1]Dic!$H$7:$Q$470,10,FALSE)</f>
        <v>0</v>
      </c>
      <c r="BB384" s="112">
        <f t="shared" si="201"/>
        <v>0</v>
      </c>
      <c r="BC384" s="163">
        <f t="shared" si="202"/>
        <v>0</v>
      </c>
      <c r="BD384" s="109">
        <f>VLOOKUP($I384,[1]Ene!$H$7:$T$470,13,FALSE)</f>
        <v>0</v>
      </c>
      <c r="BE384" s="109">
        <f>VLOOKUP($I384,[1]Feb!$H$7:$T$470,13,FALSE)</f>
        <v>0</v>
      </c>
      <c r="BF384" s="109">
        <f>VLOOKUP($I384,[1]Mar!$H$7:$T$470,13,FALSE)</f>
        <v>0</v>
      </c>
      <c r="BG384" s="109">
        <f>VLOOKUP($I384,[1]Abr!$H$7:$T$470,13,FALSE)</f>
        <v>0</v>
      </c>
      <c r="BH384" s="109">
        <f>VLOOKUP($I384,[1]May!$H$7:$T$470,13,FALSE)</f>
        <v>0</v>
      </c>
      <c r="BI384" s="109">
        <f>VLOOKUP($I384,[1]Jun!$H$7:$T$470,13,FALSE)</f>
        <v>0</v>
      </c>
      <c r="BJ384" s="109">
        <f>VLOOKUP($I384,[1]Jul!$H$7:$T$470,13,FALSE)</f>
        <v>0</v>
      </c>
      <c r="BK384" s="109">
        <f>VLOOKUP($I384,[1]Ago!$H$7:$T$470,13,FALSE)</f>
        <v>0</v>
      </c>
      <c r="BL384" s="109">
        <f>VLOOKUP($I384,[1]Set!$H$7:$T$470,13,FALSE)</f>
        <v>0</v>
      </c>
      <c r="BM384" s="109">
        <f>VLOOKUP($I384,[1]Oct!$H$7:$T$470,13,FALSE)</f>
        <v>0</v>
      </c>
      <c r="BN384" s="109">
        <f>VLOOKUP($I384,[1]Nov!$H$7:$T$470,13,FALSE)</f>
        <v>0</v>
      </c>
      <c r="BO384" s="109">
        <f>VLOOKUP($I384,[1]Dic!$H$7:$T$470,13,FALSE)</f>
        <v>0</v>
      </c>
      <c r="BP384" s="111">
        <f t="shared" si="203"/>
        <v>0</v>
      </c>
      <c r="BQ384" s="113">
        <f t="shared" si="204"/>
        <v>0</v>
      </c>
      <c r="BR384" s="109">
        <f>VLOOKUP($I384,[1]Ene!$H$7:$V$470,15,FALSE)</f>
        <v>0</v>
      </c>
      <c r="BS384" s="109">
        <f>VLOOKUP($I384,[1]Feb!$H$7:$V$470,15,FALSE)</f>
        <v>0</v>
      </c>
      <c r="BT384" s="109">
        <f>VLOOKUP($I384,[1]Mar!$H$7:$V$470,15,FALSE)</f>
        <v>0</v>
      </c>
      <c r="BU384" s="109">
        <f>VLOOKUP($I384,[1]Abr!$H$7:$V$470,15,FALSE)</f>
        <v>0</v>
      </c>
      <c r="BV384" s="109">
        <f>VLOOKUP($I384,[1]May!$H$7:$V$470,15,FALSE)</f>
        <v>0</v>
      </c>
      <c r="BW384" s="109">
        <f>VLOOKUP($I384,[1]Jun!$H$7:$V$470,15,FALSE)</f>
        <v>0</v>
      </c>
      <c r="BX384" s="109">
        <f>VLOOKUP($I384,[1]Jul!$H$7:$V$470,15,FALSE)</f>
        <v>0</v>
      </c>
      <c r="BY384" s="109">
        <f>VLOOKUP($I384,[1]Ago!$H$7:$V$470,15,FALSE)</f>
        <v>0</v>
      </c>
      <c r="BZ384" s="109">
        <f>VLOOKUP($I384,[1]Set!$H$7:$V$470,15,FALSE)</f>
        <v>0</v>
      </c>
      <c r="CA384" s="109">
        <f>VLOOKUP($I384,[1]Oct!$H$7:$V$470,15,FALSE)</f>
        <v>0</v>
      </c>
      <c r="CB384" s="109">
        <f>VLOOKUP($I384,[1]Nov!$H$7:$V$470,15,FALSE)</f>
        <v>0</v>
      </c>
      <c r="CC384" s="109">
        <f>VLOOKUP($I384,[1]Dic!$H$7:$V$470,15,FALSE)</f>
        <v>0</v>
      </c>
      <c r="CD384" s="111">
        <f t="shared" si="205"/>
        <v>0</v>
      </c>
      <c r="CE384" s="113">
        <f t="shared" si="193"/>
        <v>0</v>
      </c>
      <c r="CF384" s="109">
        <f>VLOOKUP($I384,[1]Ene!$H$7:$X$470,17,FALSE)</f>
        <v>0</v>
      </c>
      <c r="CG384" s="109">
        <f>VLOOKUP($I384,[1]Feb!$H$7:$X$470,17,FALSE)</f>
        <v>0</v>
      </c>
      <c r="CH384" s="109">
        <f>VLOOKUP($I384,[1]Mar!$H$7:$X$470,17,FALSE)</f>
        <v>0</v>
      </c>
      <c r="CI384" s="109">
        <f>VLOOKUP($I384,[1]Abr!$H$7:$X$470,17,FALSE)</f>
        <v>0</v>
      </c>
      <c r="CJ384" s="109">
        <f>VLOOKUP($I384,[1]May!$H$7:$X$470,17,FALSE)</f>
        <v>0</v>
      </c>
      <c r="CK384" s="109">
        <f>VLOOKUP($I384,[1]Jun!$H$7:$X$470,17,FALSE)</f>
        <v>0</v>
      </c>
      <c r="CL384" s="109">
        <f>VLOOKUP($I384,[1]Jul!$H$7:$X$470,17,FALSE)</f>
        <v>0</v>
      </c>
      <c r="CM384" s="109">
        <f>VLOOKUP($I384,[1]Ago!$H$7:$X$470,17,FALSE)</f>
        <v>0</v>
      </c>
      <c r="CN384" s="109">
        <f>VLOOKUP($I384,[1]Set!$H$7:$X$470,17,FALSE)</f>
        <v>0</v>
      </c>
      <c r="CO384" s="109">
        <f>VLOOKUP($I384,[1]Oct!$H$7:$X$470,17,FALSE)</f>
        <v>0</v>
      </c>
      <c r="CP384" s="109">
        <f>VLOOKUP($I384,[1]Nov!$H$7:$X$470,17,FALSE)</f>
        <v>0</v>
      </c>
      <c r="CQ384" s="109">
        <f>VLOOKUP($I384,[1]Dic!$H$7:$X$470,17,FALSE)</f>
        <v>0</v>
      </c>
      <c r="CR384" s="111">
        <f t="shared" si="206"/>
        <v>0</v>
      </c>
      <c r="CS384" s="113">
        <f t="shared" si="194"/>
        <v>0</v>
      </c>
      <c r="CT384" s="112">
        <f t="shared" si="195"/>
        <v>0</v>
      </c>
      <c r="CU384" s="116"/>
      <c r="CV384" s="109">
        <f>VLOOKUP($I384,[1]Ene!$H$7:$AC$470,22,FALSE)</f>
        <v>0</v>
      </c>
      <c r="CW384" s="109">
        <f>VLOOKUP($I384,[1]Feb!$H$7:$AC$470,22,FALSE)</f>
        <v>0</v>
      </c>
      <c r="CX384" s="109">
        <f>VLOOKUP($I384,[1]Mar!$H$7:$AC$470,22,FALSE)</f>
        <v>0</v>
      </c>
      <c r="CY384" s="109">
        <f>VLOOKUP($I384,[1]Abr!$H$7:$AC$470,22,FALSE)</f>
        <v>0</v>
      </c>
      <c r="CZ384" s="109">
        <f>VLOOKUP($I384,[1]May!$H$7:$AC$470,22,FALSE)</f>
        <v>0</v>
      </c>
      <c r="DA384" s="109">
        <f>VLOOKUP($I384,[1]Jun!$H$7:$AC$470,22,FALSE)</f>
        <v>0</v>
      </c>
      <c r="DB384" s="109">
        <f>VLOOKUP($I384,[1]Jul!$H$7:$AC$470,22,FALSE)</f>
        <v>0</v>
      </c>
      <c r="DC384" s="109">
        <f>VLOOKUP($I384,[1]Ago!$H$7:$AC$470,22,FALSE)</f>
        <v>0</v>
      </c>
      <c r="DD384" s="109">
        <f>VLOOKUP($I384,[1]Set!$H$7:$AC$470,22,FALSE)</f>
        <v>0</v>
      </c>
      <c r="DE384" s="109">
        <f>VLOOKUP($I384,[1]Oct!$H$7:$AC$470,22,FALSE)</f>
        <v>0</v>
      </c>
      <c r="DF384" s="109">
        <f>VLOOKUP($I384,[1]Nov!$H$7:$AC$470,22,FALSE)</f>
        <v>0</v>
      </c>
      <c r="DG384" s="118">
        <f>VLOOKUP($I384,[1]Dic!$H$7:$AC$470,22,FALSE)</f>
        <v>0</v>
      </c>
      <c r="DH384" s="111">
        <f t="shared" si="207"/>
        <v>0</v>
      </c>
      <c r="DI384" s="113">
        <f t="shared" si="208"/>
        <v>0</v>
      </c>
      <c r="DJ384" s="109">
        <f>VLOOKUP($I384,[1]Ene!$H$7:$BL$470,57,FALSE)</f>
        <v>0</v>
      </c>
      <c r="DK384" s="109">
        <f>VLOOKUP($I384,[1]Feb!$H$7:$BL$470,57,FALSE)</f>
        <v>0</v>
      </c>
      <c r="DL384" s="109">
        <f>VLOOKUP($I384,[1]Mar!$H$7:$BL$470,57,FALSE)</f>
        <v>0</v>
      </c>
      <c r="DM384" s="109">
        <f>VLOOKUP($I384,[1]Abr!$H$7:$BL$470,57,FALSE)</f>
        <v>0</v>
      </c>
      <c r="DN384" s="109">
        <f>VLOOKUP($I384,[1]May!$H$7:$BL$470,57,FALSE)</f>
        <v>0</v>
      </c>
      <c r="DO384" s="109">
        <f>VLOOKUP($I384,[1]Jun!$H$7:$BL$470,57,FALSE)</f>
        <v>0</v>
      </c>
      <c r="DP384" s="109">
        <f>VLOOKUP($I384,[1]Jul!$H$7:$BL$470,57,FALSE)</f>
        <v>0</v>
      </c>
      <c r="DQ384" s="109">
        <f>VLOOKUP($I384,[1]Ago!$H$7:$BL$470,57,FALSE)</f>
        <v>0</v>
      </c>
      <c r="DR384" s="109">
        <f>VLOOKUP($I384,[1]Set!$H$7:$BL$470,57,FALSE)</f>
        <v>0</v>
      </c>
      <c r="DS384" s="109">
        <f>VLOOKUP($I384,[1]Oct!$H$7:$BL$470,57,FALSE)</f>
        <v>0</v>
      </c>
      <c r="DT384" s="109">
        <f>VLOOKUP($I384,[1]Nov!$H$7:$BL$470,57,FALSE)</f>
        <v>0</v>
      </c>
      <c r="DU384" s="109">
        <f>VLOOKUP($I384,[1]Dic!$H$7:$BL$470,57,FALSE)</f>
        <v>0</v>
      </c>
      <c r="DV384" s="111">
        <f t="shared" si="209"/>
        <v>0</v>
      </c>
      <c r="DW384" s="113">
        <f t="shared" si="210"/>
        <v>0</v>
      </c>
      <c r="DX384" s="117">
        <f>VLOOKUP($I384,[1]Ene!$H$7:$BQ$470,62,FALSE)</f>
        <v>0</v>
      </c>
      <c r="DY384" s="109">
        <f>VLOOKUP($I384,[1]Feb!$H$7:$BQ$470,62,FALSE)</f>
        <v>0</v>
      </c>
      <c r="DZ384" s="109">
        <f>VLOOKUP($I384,[1]Mar!$H$7:$BQ$470,62,FALSE)</f>
        <v>0</v>
      </c>
      <c r="EA384" s="109">
        <f>VLOOKUP($I384,[1]Abr!$H$7:$BQ$470,62,FALSE)</f>
        <v>0</v>
      </c>
      <c r="EB384" s="109">
        <f>VLOOKUP($I384,[1]May!$H$7:$BQ$470,62,FALSE)</f>
        <v>0</v>
      </c>
      <c r="EC384" s="109">
        <f>VLOOKUP($I384,[1]Jun!$H$7:$BQ$470,62,FALSE)</f>
        <v>0</v>
      </c>
      <c r="ED384" s="109">
        <f>VLOOKUP($I384,[1]Jul!$H$7:$BQ$470,62,FALSE)</f>
        <v>0</v>
      </c>
      <c r="EE384" s="109">
        <f>VLOOKUP($I384,[1]Ago!$H$7:$BQ$470,62,FALSE)</f>
        <v>0</v>
      </c>
      <c r="EF384" s="109">
        <f>VLOOKUP($I384,[1]Set!$H$7:$BQ$470,62,FALSE)</f>
        <v>0</v>
      </c>
      <c r="EG384" s="109">
        <f>VLOOKUP($I384,[1]Oct!$H$7:$BQ$470,62,FALSE)</f>
        <v>0</v>
      </c>
      <c r="EH384" s="109">
        <f>VLOOKUP($I384,[1]Nov!$H$7:$BQ$470,62,FALSE)</f>
        <v>0</v>
      </c>
      <c r="EI384" s="109">
        <f>VLOOKUP($I384,[1]Dic!$H$7:$BQ$470,62,FALSE)</f>
        <v>0</v>
      </c>
      <c r="EJ384" s="115">
        <f t="shared" si="211"/>
        <v>0</v>
      </c>
      <c r="EK384" s="113">
        <f t="shared" si="212"/>
        <v>0</v>
      </c>
      <c r="EL384" s="117">
        <f>VLOOKUP($I384,[1]Ene!$H$7:$BM$470,58,FALSE)</f>
        <v>0</v>
      </c>
      <c r="EM384" s="109">
        <f>VLOOKUP($I384,[1]Feb!$H$7:$BM$470,58,FALSE)</f>
        <v>0</v>
      </c>
      <c r="EN384" s="109">
        <f>VLOOKUP($I384,[1]Mar!$H$7:$BM$470,58,FALSE)</f>
        <v>0</v>
      </c>
      <c r="EO384" s="109">
        <f>VLOOKUP($I384,[1]Abr!$H$7:$BM$470,58,FALSE)</f>
        <v>0</v>
      </c>
      <c r="EP384" s="109">
        <f>VLOOKUP($I384,[1]May!$H$7:$BM$470,58,FALSE)</f>
        <v>0</v>
      </c>
      <c r="EQ384" s="109">
        <f>VLOOKUP($I384,[1]Jun!$H$7:$BM$470,58,FALSE)</f>
        <v>0</v>
      </c>
      <c r="ER384" s="109">
        <f>VLOOKUP($I384,[1]Jul!$H$7:$BM$470,58,FALSE)</f>
        <v>0</v>
      </c>
      <c r="ES384" s="109">
        <f>VLOOKUP($I384,[1]Ago!$H$7:$BM$470,58,FALSE)</f>
        <v>0</v>
      </c>
      <c r="ET384" s="109">
        <f>VLOOKUP($I384,[1]Set!$H$7:$BM$470,58,FALSE)</f>
        <v>0</v>
      </c>
      <c r="EU384" s="109">
        <f>VLOOKUP($I384,[1]Oct!$H$7:$BM$470,58,FALSE)</f>
        <v>0</v>
      </c>
      <c r="EV384" s="109">
        <f>VLOOKUP($I384,[1]Nov!$H$7:$BM$470,58,FALSE)</f>
        <v>0</v>
      </c>
      <c r="EW384" s="118">
        <f>VLOOKUP($I384,[1]Dic!$H$7:$BM$470,58,FALSE)</f>
        <v>0</v>
      </c>
      <c r="EX384" s="111">
        <f t="shared" si="213"/>
        <v>0</v>
      </c>
      <c r="EY384" s="113">
        <f t="shared" si="214"/>
        <v>0</v>
      </c>
      <c r="EZ384" s="109">
        <f>VLOOKUP($I384,[1]Ene!$H$7:$CL$470,70,FALSE)</f>
        <v>0</v>
      </c>
      <c r="FA384" s="109">
        <f>VLOOKUP($I384,[1]Feb!$H$7:$CL$470,70,FALSE)</f>
        <v>0</v>
      </c>
      <c r="FB384" s="109">
        <f>VLOOKUP($I384,[1]Mar!$H$7:$CL$470,70,FALSE)</f>
        <v>0</v>
      </c>
      <c r="FC384" s="109">
        <f>VLOOKUP($I384,[1]Abr!$H$7:$CL$470,70,FALSE)</f>
        <v>0</v>
      </c>
      <c r="FD384" s="109">
        <f>VLOOKUP($I384,[1]May!$H$7:$CL$470,70,FALSE)</f>
        <v>0</v>
      </c>
      <c r="FE384" s="109">
        <f>VLOOKUP($I384,[1]Jun!$H$7:$CL$470,70,FALSE)</f>
        <v>0</v>
      </c>
      <c r="FF384" s="109">
        <f>VLOOKUP($I384,[1]Jul!$H$7:$CL$470,70,FALSE)</f>
        <v>0</v>
      </c>
      <c r="FG384" s="109">
        <f>VLOOKUP($I384,[1]Ago!$H$7:$CL$470,70,FALSE)</f>
        <v>0</v>
      </c>
      <c r="FH384" s="109">
        <f>VLOOKUP($I384,[1]Set!$H$7:$CL$470,70,FALSE)</f>
        <v>0</v>
      </c>
      <c r="FI384" s="109">
        <f>VLOOKUP($I384,[1]Oct!$H$7:$CL$470,70,FALSE)</f>
        <v>0</v>
      </c>
      <c r="FJ384" s="109">
        <f>VLOOKUP($I384,[1]Nov!$H$7:$CL$470,70,FALSE)</f>
        <v>0</v>
      </c>
      <c r="FK384" s="118">
        <f>VLOOKUP($I384,[1]Dic!$H$7:$CL$470,70,FALSE)</f>
        <v>0</v>
      </c>
      <c r="FL384" s="111">
        <f t="shared" si="215"/>
        <v>0</v>
      </c>
      <c r="FM384" s="113">
        <f t="shared" si="216"/>
        <v>0</v>
      </c>
      <c r="FN384" s="109">
        <f>VLOOKUP($I384,[1]Ene!$H$7:$CL$470,72,FALSE)</f>
        <v>0</v>
      </c>
      <c r="FO384" s="109">
        <f>VLOOKUP($I384,[1]Feb!$H$7:$CL$470,72,FALSE)</f>
        <v>0</v>
      </c>
      <c r="FP384" s="109">
        <f>VLOOKUP($I384,[1]Mar!$H$7:$CL$470,72,FALSE)</f>
        <v>0</v>
      </c>
      <c r="FQ384" s="109">
        <f>VLOOKUP($I384,[1]Abr!$H$7:$CL$470,72,FALSE)</f>
        <v>0</v>
      </c>
      <c r="FR384" s="109">
        <f>VLOOKUP($I384,[1]May!$H$7:$CL$470,72,FALSE)</f>
        <v>0</v>
      </c>
      <c r="FS384" s="109">
        <f>VLOOKUP($I384,[1]Jun!$H$7:$CL$470,72,FALSE)</f>
        <v>0</v>
      </c>
      <c r="FT384" s="109">
        <f>VLOOKUP($I384,[1]Jul!$H$7:$CL$470,72,FALSE)</f>
        <v>0</v>
      </c>
      <c r="FU384" s="109">
        <f>VLOOKUP($I384,[1]Ago!$H$7:$CL$470,72,FALSE)</f>
        <v>0</v>
      </c>
      <c r="FV384" s="109">
        <f>VLOOKUP($I384,[1]Set!$H$7:$CL$470,72,FALSE)</f>
        <v>0</v>
      </c>
      <c r="FW384" s="109">
        <f>VLOOKUP($I384,[1]Oct!$H$7:$CL$470,72,FALSE)</f>
        <v>0</v>
      </c>
      <c r="FX384" s="109">
        <f>VLOOKUP($I384,[1]Nov!$H$7:$CL$470,72,FALSE)</f>
        <v>0</v>
      </c>
      <c r="FY384" s="118">
        <f>VLOOKUP($I384,[1]Dic!$H$7:$CL$470,72,FALSE)</f>
        <v>0</v>
      </c>
      <c r="FZ384" s="112">
        <f t="shared" si="217"/>
        <v>0</v>
      </c>
      <c r="GA384" s="113">
        <f t="shared" si="218"/>
        <v>0</v>
      </c>
      <c r="GB384" s="109">
        <f>VLOOKUP($I384,[1]Ene!$H$7:$CL$471,59,FALSE)</f>
        <v>0</v>
      </c>
      <c r="GC384" s="109">
        <f>VLOOKUP($I384,[1]Feb!$H$7:$CL$471,59,FALSE)</f>
        <v>0</v>
      </c>
      <c r="GD384" s="109">
        <f>VLOOKUP($I384,[1]Mar!$H$7:$CL$471,59,FALSE)</f>
        <v>0</v>
      </c>
      <c r="GE384" s="109">
        <f>VLOOKUP($I384,[1]Abr!$H$7:$CL$471,59,FALSE)</f>
        <v>0</v>
      </c>
      <c r="GF384" s="109">
        <f>VLOOKUP($I384,[1]May!$H$7:$CL$471,59,FALSE)</f>
        <v>0</v>
      </c>
      <c r="GG384" s="109">
        <f>VLOOKUP($I384,[1]Jun!$H$7:$CL$471,59,FALSE)</f>
        <v>0</v>
      </c>
      <c r="GH384" s="109">
        <f>VLOOKUP($I384,[1]Jul!$H$7:$CL$471,59,FALSE)</f>
        <v>0</v>
      </c>
      <c r="GI384" s="109">
        <f>VLOOKUP($I384,[1]Ago!$H$7:$CL$471,59,FALSE)</f>
        <v>0</v>
      </c>
      <c r="GJ384" s="109">
        <f>VLOOKUP($I384,[1]Set!$H$7:$CL$471,59,FALSE)</f>
        <v>0</v>
      </c>
      <c r="GK384" s="109">
        <f>VLOOKUP($I384,[1]Oct!$H$7:$CL$471,59,FALSE)</f>
        <v>0</v>
      </c>
      <c r="GL384" s="109">
        <f>VLOOKUP($I384,[1]Nov!$H$7:$CL$471,59,FALSE)</f>
        <v>0</v>
      </c>
      <c r="GM384" s="118">
        <f>VLOOKUP($I384,[1]Dic!$H$7:$CL$471,59,FALSE)</f>
        <v>0</v>
      </c>
      <c r="GN384" s="112">
        <f t="shared" si="219"/>
        <v>0</v>
      </c>
      <c r="GO384" s="113">
        <f t="shared" si="220"/>
        <v>0</v>
      </c>
      <c r="GP384" s="114">
        <f t="shared" si="196"/>
        <v>0</v>
      </c>
      <c r="GQ384" s="114">
        <f t="shared" si="197"/>
        <v>0</v>
      </c>
      <c r="GR384" s="116"/>
      <c r="GS384" s="109">
        <f>VLOOKUP($I384,[1]Ene!$H$7:$CL$470,71,FALSE)</f>
        <v>0</v>
      </c>
      <c r="GT384" s="109">
        <f>VLOOKUP($I384,[1]Feb!$H$7:$CL$470,71,FALSE)</f>
        <v>0</v>
      </c>
      <c r="GU384" s="109">
        <f>VLOOKUP($I384,[1]Mar!$H$7:$CL$470,71,FALSE)</f>
        <v>0</v>
      </c>
      <c r="GV384" s="109">
        <f>VLOOKUP($I384,[1]Abr!$H$7:$CL$470,71,FALSE)</f>
        <v>0</v>
      </c>
      <c r="GW384" s="109">
        <f>VLOOKUP($I384,[1]May!$H$7:$CL$470,71,FALSE)</f>
        <v>0</v>
      </c>
      <c r="GX384" s="109">
        <f>VLOOKUP($I384,[1]Jun!$H$7:$CL$470,71,FALSE)</f>
        <v>0</v>
      </c>
      <c r="GY384" s="109">
        <f>VLOOKUP($I384,[1]Jul!$H$7:$CL$470,71,FALSE)</f>
        <v>0</v>
      </c>
      <c r="GZ384" s="109">
        <f>VLOOKUP($I384,[1]Ago!$H$7:$CL$470,71,FALSE)</f>
        <v>0</v>
      </c>
      <c r="HA384" s="109">
        <f>VLOOKUP($I384,[1]Set!$H$7:$CL$470,71,FALSE)</f>
        <v>0</v>
      </c>
      <c r="HB384" s="109">
        <f>VLOOKUP($I384,[1]Oct!$H$7:$CL$470,71,FALSE)</f>
        <v>0</v>
      </c>
      <c r="HC384" s="109">
        <f>VLOOKUP($I384,[1]Nov!$H$7:$CL$470,71,FALSE)</f>
        <v>0</v>
      </c>
      <c r="HD384" s="109">
        <f>VLOOKUP($I384,[1]Dic!$H$7:$CL$470,71,FALSE)</f>
        <v>0</v>
      </c>
      <c r="HE384" s="111">
        <f t="shared" si="221"/>
        <v>0</v>
      </c>
      <c r="HF384" s="113">
        <f t="shared" si="222"/>
        <v>0</v>
      </c>
      <c r="HG384" s="109">
        <f>VLOOKUP($I384,[1]Ene!$H$7:$CL$470,73,FALSE)</f>
        <v>0</v>
      </c>
      <c r="HH384" s="109">
        <f>VLOOKUP($I384,[1]Feb!$H$7:$CL$470,73,FALSE)</f>
        <v>0</v>
      </c>
      <c r="HI384" s="109">
        <f>VLOOKUP($I384,[1]Mar!$H$7:$CL$470,73,FALSE)</f>
        <v>0</v>
      </c>
      <c r="HJ384" s="109">
        <f>VLOOKUP($I384,[1]Abr!$H$7:$CL$470,73,FALSE)</f>
        <v>0</v>
      </c>
      <c r="HK384" s="109">
        <f>VLOOKUP($I384,[1]May!$H$7:$CL$470,73,FALSE)</f>
        <v>0</v>
      </c>
      <c r="HL384" s="109">
        <f>VLOOKUP($I384,[1]Jun!$H$7:$CL$470,73,FALSE)</f>
        <v>0</v>
      </c>
      <c r="HM384" s="109">
        <f>VLOOKUP($I384,[1]Jul!$H$7:$CL$470,73,FALSE)</f>
        <v>0</v>
      </c>
      <c r="HN384" s="109">
        <f>VLOOKUP($I384,[1]Ago!$H$7:$CL$470,73,FALSE)</f>
        <v>0</v>
      </c>
      <c r="HO384" s="109">
        <f>VLOOKUP($I384,[1]Set!$H$7:$CL$470,73,FALSE)</f>
        <v>0</v>
      </c>
      <c r="HP384" s="109">
        <f>VLOOKUP($I384,[1]Oct!$H$7:$CL$470,73,FALSE)</f>
        <v>0</v>
      </c>
      <c r="HQ384" s="109">
        <f>VLOOKUP($I384,[1]Nov!$H$7:$CL$470,73,FALSE)</f>
        <v>0</v>
      </c>
      <c r="HR384" s="109">
        <f>VLOOKUP($I384,[1]Dic!$H$7:$CL$470,73,FALSE)</f>
        <v>0</v>
      </c>
      <c r="HS384" s="111">
        <f t="shared" si="223"/>
        <v>0</v>
      </c>
      <c r="HT384" s="113">
        <f t="shared" si="224"/>
        <v>0</v>
      </c>
      <c r="HU384" s="114">
        <f t="shared" si="225"/>
        <v>0</v>
      </c>
    </row>
    <row r="385" spans="1:229" s="112" customFormat="1" ht="10.5" x14ac:dyDescent="0.25">
      <c r="A385" s="184" t="s">
        <v>111</v>
      </c>
      <c r="B385" s="187" t="s">
        <v>337</v>
      </c>
      <c r="C385" s="184">
        <v>407</v>
      </c>
      <c r="D385" s="187" t="s">
        <v>562</v>
      </c>
      <c r="E385" s="187" t="s">
        <v>111</v>
      </c>
      <c r="F385" s="188" t="s">
        <v>565</v>
      </c>
      <c r="G385" s="184"/>
      <c r="H385" s="184" t="s">
        <v>688</v>
      </c>
      <c r="I385" s="316">
        <v>18739</v>
      </c>
      <c r="J385" s="184" t="s">
        <v>343</v>
      </c>
      <c r="K385" s="109">
        <f>VLOOKUP($I385,[1]Ene!$H$7:$M$470,6,FALSE)</f>
        <v>0</v>
      </c>
      <c r="L385" s="109">
        <f>VLOOKUP($I385,[1]Feb!$H$7:$M$470,6,FALSE)</f>
        <v>0</v>
      </c>
      <c r="M385" s="109">
        <f>VLOOKUP($I385,[1]Mar!$H$7:$M$470,6,FALSE)</f>
        <v>0</v>
      </c>
      <c r="N385" s="109">
        <f>VLOOKUP($I385,[1]Abr!$H$7:$M$470,6,FALSE)</f>
        <v>0</v>
      </c>
      <c r="O385" s="109">
        <f>VLOOKUP($I385,[1]May!$H$7:$M$470,6,FALSE)</f>
        <v>0</v>
      </c>
      <c r="P385" s="109">
        <f>VLOOKUP($I385,[1]Jun!$H$7:$M$470,6,FALSE)</f>
        <v>0</v>
      </c>
      <c r="Q385" s="109">
        <f>VLOOKUP($I385,[1]Jul!$H$7:$M$470,6,FALSE)</f>
        <v>0</v>
      </c>
      <c r="R385" s="109">
        <f>VLOOKUP($I385,[1]Ago!$H$7:$M$470,6,FALSE)</f>
        <v>0</v>
      </c>
      <c r="S385" s="109">
        <f>VLOOKUP($I385,[1]Set!$H$7:$M$470,6,FALSE)</f>
        <v>0</v>
      </c>
      <c r="T385" s="109">
        <f>VLOOKUP($I385,[1]Oct!$H$7:$M$470,6,FALSE)</f>
        <v>0</v>
      </c>
      <c r="U385" s="109">
        <f>VLOOKUP($I385,[1]Nov!$H$7:$M$470,6,FALSE)</f>
        <v>0</v>
      </c>
      <c r="V385" s="109">
        <f>VLOOKUP($I385,[1]Dic!$H$7:$M$470,6,FALSE)</f>
        <v>0</v>
      </c>
      <c r="W385" s="142"/>
      <c r="X385" s="112">
        <f t="shared" si="198"/>
        <v>0</v>
      </c>
      <c r="Y385" s="163">
        <f t="shared" si="199"/>
        <v>0</v>
      </c>
      <c r="Z385" s="117">
        <f>VLOOKUP($I385,[1]Ene!$H$7:$N$470,7,FALSE)</f>
        <v>0</v>
      </c>
      <c r="AA385" s="109">
        <f>VLOOKUP($I385,[1]Feb!$H$7:$N$470,7,FALSE)</f>
        <v>0</v>
      </c>
      <c r="AB385" s="109">
        <f>VLOOKUP($I385,[1]Mar!$H$7:$N$470,7,FALSE)</f>
        <v>0</v>
      </c>
      <c r="AC385" s="109">
        <f>VLOOKUP($I385,[1]Abr!$H$7:$N$470,7,FALSE)</f>
        <v>0</v>
      </c>
      <c r="AD385" s="109">
        <f>VLOOKUP($I385,[1]May!$H$7:$N$470,7,FALSE)</f>
        <v>0</v>
      </c>
      <c r="AE385" s="109">
        <f>VLOOKUP($I385,[1]Jun!$H$7:$N$470,7,FALSE)</f>
        <v>0</v>
      </c>
      <c r="AF385" s="109">
        <f>VLOOKUP($I385,[1]Jul!$H$7:$N$470,7,FALSE)</f>
        <v>0</v>
      </c>
      <c r="AG385" s="109">
        <f>VLOOKUP($I385,[1]Ago!$H$7:$N$470,7,FALSE)</f>
        <v>0</v>
      </c>
      <c r="AH385" s="109">
        <f>VLOOKUP($I385,[1]Set!$H$7:$N$470,7,FALSE)</f>
        <v>0</v>
      </c>
      <c r="AI385" s="109">
        <f>VLOOKUP($I385,[1]Oct!$H$7:$N$470,7,FALSE)</f>
        <v>0</v>
      </c>
      <c r="AJ385" s="109">
        <f>VLOOKUP($I385,[1]Nov!$H$7:$N$470,7,FALSE)</f>
        <v>0</v>
      </c>
      <c r="AK385" s="118">
        <f>VLOOKUP($I385,[1]Dic!$H$7:$N$470,7,FALSE)</f>
        <v>0</v>
      </c>
      <c r="AL385" s="112">
        <f t="shared" si="191"/>
        <v>0</v>
      </c>
      <c r="AM385" s="164">
        <f t="shared" si="200"/>
        <v>0</v>
      </c>
      <c r="AN385" s="164">
        <f t="shared" si="192"/>
        <v>0</v>
      </c>
      <c r="AO385" s="142"/>
      <c r="AP385" s="109">
        <f>VLOOKUP($I385,[1]Ene!$H$7:$Q$470,10,FALSE)</f>
        <v>0</v>
      </c>
      <c r="AQ385" s="109">
        <f>VLOOKUP($I385,[1]Feb!$H$7:$Q$470,10,FALSE)</f>
        <v>0</v>
      </c>
      <c r="AR385" s="109">
        <f>VLOOKUP($I385,[1]Mar!$H$7:$Q$470,10,FALSE)</f>
        <v>0</v>
      </c>
      <c r="AS385" s="109">
        <f>VLOOKUP($I385,[1]Abr!$H$7:$Q$470,10,FALSE)</f>
        <v>0</v>
      </c>
      <c r="AT385" s="109">
        <f>VLOOKUP($I385,[1]May!$H$7:$Q$470,10,FALSE)</f>
        <v>0</v>
      </c>
      <c r="AU385" s="109">
        <f>VLOOKUP($I385,[1]Jun!$H$7:$Q$470,10,FALSE)</f>
        <v>0</v>
      </c>
      <c r="AV385" s="109">
        <f>VLOOKUP($I385,[1]Jul!$H$7:$Q$470,10,FALSE)</f>
        <v>0</v>
      </c>
      <c r="AW385" s="109">
        <f>VLOOKUP($I385,[1]Ago!$H$7:$Q$470,10,FALSE)</f>
        <v>0</v>
      </c>
      <c r="AX385" s="109">
        <f>VLOOKUP($I385,[1]Set!$H$7:$Q$470,10,FALSE)</f>
        <v>0</v>
      </c>
      <c r="AY385" s="109">
        <f>VLOOKUP($I385,[1]Oct!$H$7:$Q$470,10,FALSE)</f>
        <v>0</v>
      </c>
      <c r="AZ385" s="109">
        <f>VLOOKUP($I385,[1]Nov!$H$7:$Q$470,10,FALSE)</f>
        <v>0</v>
      </c>
      <c r="BA385" s="118">
        <f>VLOOKUP($I385,[1]Dic!$H$7:$Q$470,10,FALSE)</f>
        <v>0</v>
      </c>
      <c r="BB385" s="112">
        <f t="shared" si="201"/>
        <v>0</v>
      </c>
      <c r="BC385" s="163">
        <f t="shared" si="202"/>
        <v>0</v>
      </c>
      <c r="BD385" s="109">
        <f>VLOOKUP($I385,[1]Ene!$H$7:$T$470,13,FALSE)</f>
        <v>0</v>
      </c>
      <c r="BE385" s="109">
        <f>VLOOKUP($I385,[1]Feb!$H$7:$T$470,13,FALSE)</f>
        <v>0</v>
      </c>
      <c r="BF385" s="109">
        <f>VLOOKUP($I385,[1]Mar!$H$7:$T$470,13,FALSE)</f>
        <v>0</v>
      </c>
      <c r="BG385" s="109">
        <f>VLOOKUP($I385,[1]Abr!$H$7:$T$470,13,FALSE)</f>
        <v>0</v>
      </c>
      <c r="BH385" s="109">
        <f>VLOOKUP($I385,[1]May!$H$7:$T$470,13,FALSE)</f>
        <v>0</v>
      </c>
      <c r="BI385" s="109">
        <f>VLOOKUP($I385,[1]Jun!$H$7:$T$470,13,FALSE)</f>
        <v>0</v>
      </c>
      <c r="BJ385" s="109">
        <f>VLOOKUP($I385,[1]Jul!$H$7:$T$470,13,FALSE)</f>
        <v>0</v>
      </c>
      <c r="BK385" s="109">
        <f>VLOOKUP($I385,[1]Ago!$H$7:$T$470,13,FALSE)</f>
        <v>0</v>
      </c>
      <c r="BL385" s="109">
        <f>VLOOKUP($I385,[1]Set!$H$7:$T$470,13,FALSE)</f>
        <v>0</v>
      </c>
      <c r="BM385" s="109">
        <f>VLOOKUP($I385,[1]Oct!$H$7:$T$470,13,FALSE)</f>
        <v>0</v>
      </c>
      <c r="BN385" s="109">
        <f>VLOOKUP($I385,[1]Nov!$H$7:$T$470,13,FALSE)</f>
        <v>0</v>
      </c>
      <c r="BO385" s="109">
        <f>VLOOKUP($I385,[1]Dic!$H$7:$T$470,13,FALSE)</f>
        <v>0</v>
      </c>
      <c r="BP385" s="111">
        <f t="shared" si="203"/>
        <v>0</v>
      </c>
      <c r="BQ385" s="113">
        <f t="shared" si="204"/>
        <v>0</v>
      </c>
      <c r="BR385" s="109">
        <f>VLOOKUP($I385,[1]Ene!$H$7:$V$470,15,FALSE)</f>
        <v>0</v>
      </c>
      <c r="BS385" s="109">
        <f>VLOOKUP($I385,[1]Feb!$H$7:$V$470,15,FALSE)</f>
        <v>0</v>
      </c>
      <c r="BT385" s="109">
        <f>VLOOKUP($I385,[1]Mar!$H$7:$V$470,15,FALSE)</f>
        <v>0</v>
      </c>
      <c r="BU385" s="109">
        <f>VLOOKUP($I385,[1]Abr!$H$7:$V$470,15,FALSE)</f>
        <v>0</v>
      </c>
      <c r="BV385" s="109">
        <f>VLOOKUP($I385,[1]May!$H$7:$V$470,15,FALSE)</f>
        <v>0</v>
      </c>
      <c r="BW385" s="109">
        <f>VLOOKUP($I385,[1]Jun!$H$7:$V$470,15,FALSE)</f>
        <v>0</v>
      </c>
      <c r="BX385" s="109">
        <f>VLOOKUP($I385,[1]Jul!$H$7:$V$470,15,FALSE)</f>
        <v>0</v>
      </c>
      <c r="BY385" s="109">
        <f>VLOOKUP($I385,[1]Ago!$H$7:$V$470,15,FALSE)</f>
        <v>0</v>
      </c>
      <c r="BZ385" s="109">
        <f>VLOOKUP($I385,[1]Set!$H$7:$V$470,15,FALSE)</f>
        <v>0</v>
      </c>
      <c r="CA385" s="109">
        <f>VLOOKUP($I385,[1]Oct!$H$7:$V$470,15,FALSE)</f>
        <v>0</v>
      </c>
      <c r="CB385" s="109">
        <f>VLOOKUP($I385,[1]Nov!$H$7:$V$470,15,FALSE)</f>
        <v>0</v>
      </c>
      <c r="CC385" s="109">
        <f>VLOOKUP($I385,[1]Dic!$H$7:$V$470,15,FALSE)</f>
        <v>0</v>
      </c>
      <c r="CD385" s="111">
        <f t="shared" si="205"/>
        <v>0</v>
      </c>
      <c r="CE385" s="113">
        <f t="shared" si="193"/>
        <v>0</v>
      </c>
      <c r="CF385" s="109">
        <f>VLOOKUP($I385,[1]Ene!$H$7:$X$470,17,FALSE)</f>
        <v>0</v>
      </c>
      <c r="CG385" s="109">
        <f>VLOOKUP($I385,[1]Feb!$H$7:$X$470,17,FALSE)</f>
        <v>0</v>
      </c>
      <c r="CH385" s="109">
        <f>VLOOKUP($I385,[1]Mar!$H$7:$X$470,17,FALSE)</f>
        <v>0</v>
      </c>
      <c r="CI385" s="109">
        <f>VLOOKUP($I385,[1]Abr!$H$7:$X$470,17,FALSE)</f>
        <v>0</v>
      </c>
      <c r="CJ385" s="109">
        <f>VLOOKUP($I385,[1]May!$H$7:$X$470,17,FALSE)</f>
        <v>0</v>
      </c>
      <c r="CK385" s="109">
        <f>VLOOKUP($I385,[1]Jun!$H$7:$X$470,17,FALSE)</f>
        <v>0</v>
      </c>
      <c r="CL385" s="109">
        <f>VLOOKUP($I385,[1]Jul!$H$7:$X$470,17,FALSE)</f>
        <v>0</v>
      </c>
      <c r="CM385" s="109">
        <f>VLOOKUP($I385,[1]Ago!$H$7:$X$470,17,FALSE)</f>
        <v>0</v>
      </c>
      <c r="CN385" s="109">
        <f>VLOOKUP($I385,[1]Set!$H$7:$X$470,17,FALSE)</f>
        <v>0</v>
      </c>
      <c r="CO385" s="109">
        <f>VLOOKUP($I385,[1]Oct!$H$7:$X$470,17,FALSE)</f>
        <v>0</v>
      </c>
      <c r="CP385" s="109">
        <f>VLOOKUP($I385,[1]Nov!$H$7:$X$470,17,FALSE)</f>
        <v>0</v>
      </c>
      <c r="CQ385" s="109">
        <f>VLOOKUP($I385,[1]Dic!$H$7:$X$470,17,FALSE)</f>
        <v>0</v>
      </c>
      <c r="CR385" s="111">
        <f t="shared" si="206"/>
        <v>0</v>
      </c>
      <c r="CS385" s="113">
        <f t="shared" si="194"/>
        <v>0</v>
      </c>
      <c r="CT385" s="112">
        <f t="shared" si="195"/>
        <v>0</v>
      </c>
      <c r="CU385" s="116"/>
      <c r="CV385" s="109">
        <f>VLOOKUP($I385,[1]Ene!$H$7:$AC$470,22,FALSE)</f>
        <v>0</v>
      </c>
      <c r="CW385" s="109">
        <f>VLOOKUP($I385,[1]Feb!$H$7:$AC$470,22,FALSE)</f>
        <v>0</v>
      </c>
      <c r="CX385" s="109">
        <f>VLOOKUP($I385,[1]Mar!$H$7:$AC$470,22,FALSE)</f>
        <v>0</v>
      </c>
      <c r="CY385" s="109">
        <f>VLOOKUP($I385,[1]Abr!$H$7:$AC$470,22,FALSE)</f>
        <v>0</v>
      </c>
      <c r="CZ385" s="109">
        <f>VLOOKUP($I385,[1]May!$H$7:$AC$470,22,FALSE)</f>
        <v>0</v>
      </c>
      <c r="DA385" s="109">
        <f>VLOOKUP($I385,[1]Jun!$H$7:$AC$470,22,FALSE)</f>
        <v>0</v>
      </c>
      <c r="DB385" s="109">
        <f>VLOOKUP($I385,[1]Jul!$H$7:$AC$470,22,FALSE)</f>
        <v>0</v>
      </c>
      <c r="DC385" s="109">
        <f>VLOOKUP($I385,[1]Ago!$H$7:$AC$470,22,FALSE)</f>
        <v>0</v>
      </c>
      <c r="DD385" s="109">
        <f>VLOOKUP($I385,[1]Set!$H$7:$AC$470,22,FALSE)</f>
        <v>0</v>
      </c>
      <c r="DE385" s="109">
        <f>VLOOKUP($I385,[1]Oct!$H$7:$AC$470,22,FALSE)</f>
        <v>0</v>
      </c>
      <c r="DF385" s="109">
        <f>VLOOKUP($I385,[1]Nov!$H$7:$AC$470,22,FALSE)</f>
        <v>0</v>
      </c>
      <c r="DG385" s="118">
        <f>VLOOKUP($I385,[1]Dic!$H$7:$AC$470,22,FALSE)</f>
        <v>0</v>
      </c>
      <c r="DH385" s="111">
        <f t="shared" si="207"/>
        <v>0</v>
      </c>
      <c r="DI385" s="113">
        <f t="shared" si="208"/>
        <v>0</v>
      </c>
      <c r="DJ385" s="109">
        <f>VLOOKUP($I385,[1]Ene!$H$7:$BL$470,57,FALSE)</f>
        <v>0</v>
      </c>
      <c r="DK385" s="109">
        <f>VLOOKUP($I385,[1]Feb!$H$7:$BL$470,57,FALSE)</f>
        <v>0</v>
      </c>
      <c r="DL385" s="109">
        <f>VLOOKUP($I385,[1]Mar!$H$7:$BL$470,57,FALSE)</f>
        <v>0</v>
      </c>
      <c r="DM385" s="109">
        <f>VLOOKUP($I385,[1]Abr!$H$7:$BL$470,57,FALSE)</f>
        <v>0</v>
      </c>
      <c r="DN385" s="109">
        <f>VLOOKUP($I385,[1]May!$H$7:$BL$470,57,FALSE)</f>
        <v>0</v>
      </c>
      <c r="DO385" s="109">
        <f>VLOOKUP($I385,[1]Jun!$H$7:$BL$470,57,FALSE)</f>
        <v>0</v>
      </c>
      <c r="DP385" s="109">
        <f>VLOOKUP($I385,[1]Jul!$H$7:$BL$470,57,FALSE)</f>
        <v>0</v>
      </c>
      <c r="DQ385" s="109">
        <f>VLOOKUP($I385,[1]Ago!$H$7:$BL$470,57,FALSE)</f>
        <v>0</v>
      </c>
      <c r="DR385" s="109">
        <f>VLOOKUP($I385,[1]Set!$H$7:$BL$470,57,FALSE)</f>
        <v>0</v>
      </c>
      <c r="DS385" s="109">
        <f>VLOOKUP($I385,[1]Oct!$H$7:$BL$470,57,FALSE)</f>
        <v>0</v>
      </c>
      <c r="DT385" s="109">
        <f>VLOOKUP($I385,[1]Nov!$H$7:$BL$470,57,FALSE)</f>
        <v>0</v>
      </c>
      <c r="DU385" s="109">
        <f>VLOOKUP($I385,[1]Dic!$H$7:$BL$470,57,FALSE)</f>
        <v>0</v>
      </c>
      <c r="DV385" s="111">
        <f t="shared" si="209"/>
        <v>0</v>
      </c>
      <c r="DW385" s="113">
        <f t="shared" si="210"/>
        <v>0</v>
      </c>
      <c r="DX385" s="117">
        <f>VLOOKUP($I385,[1]Ene!$H$7:$BQ$470,62,FALSE)</f>
        <v>0</v>
      </c>
      <c r="DY385" s="109">
        <f>VLOOKUP($I385,[1]Feb!$H$7:$BQ$470,62,FALSE)</f>
        <v>0</v>
      </c>
      <c r="DZ385" s="109">
        <f>VLOOKUP($I385,[1]Mar!$H$7:$BQ$470,62,FALSE)</f>
        <v>0</v>
      </c>
      <c r="EA385" s="109">
        <f>VLOOKUP($I385,[1]Abr!$H$7:$BQ$470,62,FALSE)</f>
        <v>0</v>
      </c>
      <c r="EB385" s="109">
        <f>VLOOKUP($I385,[1]May!$H$7:$BQ$470,62,FALSE)</f>
        <v>0</v>
      </c>
      <c r="EC385" s="109">
        <f>VLOOKUP($I385,[1]Jun!$H$7:$BQ$470,62,FALSE)</f>
        <v>0</v>
      </c>
      <c r="ED385" s="109">
        <f>VLOOKUP($I385,[1]Jul!$H$7:$BQ$470,62,FALSE)</f>
        <v>0</v>
      </c>
      <c r="EE385" s="109">
        <f>VLOOKUP($I385,[1]Ago!$H$7:$BQ$470,62,FALSE)</f>
        <v>0</v>
      </c>
      <c r="EF385" s="109">
        <f>VLOOKUP($I385,[1]Set!$H$7:$BQ$470,62,FALSE)</f>
        <v>0</v>
      </c>
      <c r="EG385" s="109">
        <f>VLOOKUP($I385,[1]Oct!$H$7:$BQ$470,62,FALSE)</f>
        <v>0</v>
      </c>
      <c r="EH385" s="109">
        <f>VLOOKUP($I385,[1]Nov!$H$7:$BQ$470,62,FALSE)</f>
        <v>0</v>
      </c>
      <c r="EI385" s="109">
        <f>VLOOKUP($I385,[1]Dic!$H$7:$BQ$470,62,FALSE)</f>
        <v>0</v>
      </c>
      <c r="EJ385" s="115">
        <f t="shared" si="211"/>
        <v>0</v>
      </c>
      <c r="EK385" s="113">
        <f t="shared" si="212"/>
        <v>0</v>
      </c>
      <c r="EL385" s="117">
        <f>VLOOKUP($I385,[1]Ene!$H$7:$BM$470,58,FALSE)</f>
        <v>0</v>
      </c>
      <c r="EM385" s="109">
        <f>VLOOKUP($I385,[1]Feb!$H$7:$BM$470,58,FALSE)</f>
        <v>0</v>
      </c>
      <c r="EN385" s="109">
        <f>VLOOKUP($I385,[1]Mar!$H$7:$BM$470,58,FALSE)</f>
        <v>0</v>
      </c>
      <c r="EO385" s="109">
        <f>VLOOKUP($I385,[1]Abr!$H$7:$BM$470,58,FALSE)</f>
        <v>0</v>
      </c>
      <c r="EP385" s="109">
        <f>VLOOKUP($I385,[1]May!$H$7:$BM$470,58,FALSE)</f>
        <v>0</v>
      </c>
      <c r="EQ385" s="109">
        <f>VLOOKUP($I385,[1]Jun!$H$7:$BM$470,58,FALSE)</f>
        <v>0</v>
      </c>
      <c r="ER385" s="109">
        <f>VLOOKUP($I385,[1]Jul!$H$7:$BM$470,58,FALSE)</f>
        <v>0</v>
      </c>
      <c r="ES385" s="109">
        <f>VLOOKUP($I385,[1]Ago!$H$7:$BM$470,58,FALSE)</f>
        <v>0</v>
      </c>
      <c r="ET385" s="109">
        <f>VLOOKUP($I385,[1]Set!$H$7:$BM$470,58,FALSE)</f>
        <v>0</v>
      </c>
      <c r="EU385" s="109">
        <f>VLOOKUP($I385,[1]Oct!$H$7:$BM$470,58,FALSE)</f>
        <v>0</v>
      </c>
      <c r="EV385" s="109">
        <f>VLOOKUP($I385,[1]Nov!$H$7:$BM$470,58,FALSE)</f>
        <v>0</v>
      </c>
      <c r="EW385" s="118">
        <f>VLOOKUP($I385,[1]Dic!$H$7:$BM$470,58,FALSE)</f>
        <v>0</v>
      </c>
      <c r="EX385" s="111">
        <f t="shared" si="213"/>
        <v>0</v>
      </c>
      <c r="EY385" s="113">
        <f t="shared" si="214"/>
        <v>0</v>
      </c>
      <c r="EZ385" s="109">
        <f>VLOOKUP($I385,[1]Ene!$H$7:$CL$470,70,FALSE)</f>
        <v>0</v>
      </c>
      <c r="FA385" s="109">
        <f>VLOOKUP($I385,[1]Feb!$H$7:$CL$470,70,FALSE)</f>
        <v>0</v>
      </c>
      <c r="FB385" s="109">
        <f>VLOOKUP($I385,[1]Mar!$H$7:$CL$470,70,FALSE)</f>
        <v>0</v>
      </c>
      <c r="FC385" s="109">
        <f>VLOOKUP($I385,[1]Abr!$H$7:$CL$470,70,FALSE)</f>
        <v>0</v>
      </c>
      <c r="FD385" s="109">
        <f>VLOOKUP($I385,[1]May!$H$7:$CL$470,70,FALSE)</f>
        <v>0</v>
      </c>
      <c r="FE385" s="109">
        <f>VLOOKUP($I385,[1]Jun!$H$7:$CL$470,70,FALSE)</f>
        <v>0</v>
      </c>
      <c r="FF385" s="109">
        <f>VLOOKUP($I385,[1]Jul!$H$7:$CL$470,70,FALSE)</f>
        <v>0</v>
      </c>
      <c r="FG385" s="109">
        <f>VLOOKUP($I385,[1]Ago!$H$7:$CL$470,70,FALSE)</f>
        <v>0</v>
      </c>
      <c r="FH385" s="109">
        <f>VLOOKUP($I385,[1]Set!$H$7:$CL$470,70,FALSE)</f>
        <v>0</v>
      </c>
      <c r="FI385" s="109">
        <f>VLOOKUP($I385,[1]Oct!$H$7:$CL$470,70,FALSE)</f>
        <v>0</v>
      </c>
      <c r="FJ385" s="109">
        <f>VLOOKUP($I385,[1]Nov!$H$7:$CL$470,70,FALSE)</f>
        <v>0</v>
      </c>
      <c r="FK385" s="118">
        <f>VLOOKUP($I385,[1]Dic!$H$7:$CL$470,70,FALSE)</f>
        <v>0</v>
      </c>
      <c r="FL385" s="111">
        <f t="shared" si="215"/>
        <v>0</v>
      </c>
      <c r="FM385" s="113">
        <f t="shared" si="216"/>
        <v>0</v>
      </c>
      <c r="FN385" s="109">
        <f>VLOOKUP($I385,[1]Ene!$H$7:$CL$470,72,FALSE)</f>
        <v>0</v>
      </c>
      <c r="FO385" s="109">
        <f>VLOOKUP($I385,[1]Feb!$H$7:$CL$470,72,FALSE)</f>
        <v>0</v>
      </c>
      <c r="FP385" s="109">
        <f>VLOOKUP($I385,[1]Mar!$H$7:$CL$470,72,FALSE)</f>
        <v>0</v>
      </c>
      <c r="FQ385" s="109">
        <f>VLOOKUP($I385,[1]Abr!$H$7:$CL$470,72,FALSE)</f>
        <v>0</v>
      </c>
      <c r="FR385" s="109">
        <f>VLOOKUP($I385,[1]May!$H$7:$CL$470,72,FALSE)</f>
        <v>0</v>
      </c>
      <c r="FS385" s="109">
        <f>VLOOKUP($I385,[1]Jun!$H$7:$CL$470,72,FALSE)</f>
        <v>0</v>
      </c>
      <c r="FT385" s="109">
        <f>VLOOKUP($I385,[1]Jul!$H$7:$CL$470,72,FALSE)</f>
        <v>0</v>
      </c>
      <c r="FU385" s="109">
        <f>VLOOKUP($I385,[1]Ago!$H$7:$CL$470,72,FALSE)</f>
        <v>0</v>
      </c>
      <c r="FV385" s="109">
        <f>VLOOKUP($I385,[1]Set!$H$7:$CL$470,72,FALSE)</f>
        <v>0</v>
      </c>
      <c r="FW385" s="109">
        <f>VLOOKUP($I385,[1]Oct!$H$7:$CL$470,72,FALSE)</f>
        <v>0</v>
      </c>
      <c r="FX385" s="109">
        <f>VLOOKUP($I385,[1]Nov!$H$7:$CL$470,72,FALSE)</f>
        <v>0</v>
      </c>
      <c r="FY385" s="118">
        <f>VLOOKUP($I385,[1]Dic!$H$7:$CL$470,72,FALSE)</f>
        <v>0</v>
      </c>
      <c r="FZ385" s="112">
        <f t="shared" si="217"/>
        <v>0</v>
      </c>
      <c r="GA385" s="113">
        <f t="shared" si="218"/>
        <v>0</v>
      </c>
      <c r="GB385" s="109">
        <f>VLOOKUP($I385,[1]Ene!$H$7:$CL$471,59,FALSE)</f>
        <v>0</v>
      </c>
      <c r="GC385" s="109">
        <f>VLOOKUP($I385,[1]Feb!$H$7:$CL$471,59,FALSE)</f>
        <v>0</v>
      </c>
      <c r="GD385" s="109">
        <f>VLOOKUP($I385,[1]Mar!$H$7:$CL$471,59,FALSE)</f>
        <v>0</v>
      </c>
      <c r="GE385" s="109">
        <f>VLOOKUP($I385,[1]Abr!$H$7:$CL$471,59,FALSE)</f>
        <v>0</v>
      </c>
      <c r="GF385" s="109">
        <f>VLOOKUP($I385,[1]May!$H$7:$CL$471,59,FALSE)</f>
        <v>0</v>
      </c>
      <c r="GG385" s="109">
        <f>VLOOKUP($I385,[1]Jun!$H$7:$CL$471,59,FALSE)</f>
        <v>0</v>
      </c>
      <c r="GH385" s="109">
        <f>VLOOKUP($I385,[1]Jul!$H$7:$CL$471,59,FALSE)</f>
        <v>0</v>
      </c>
      <c r="GI385" s="109">
        <f>VLOOKUP($I385,[1]Ago!$H$7:$CL$471,59,FALSE)</f>
        <v>0</v>
      </c>
      <c r="GJ385" s="109">
        <f>VLOOKUP($I385,[1]Set!$H$7:$CL$471,59,FALSE)</f>
        <v>0</v>
      </c>
      <c r="GK385" s="109">
        <f>VLOOKUP($I385,[1]Oct!$H$7:$CL$471,59,FALSE)</f>
        <v>0</v>
      </c>
      <c r="GL385" s="109">
        <f>VLOOKUP($I385,[1]Nov!$H$7:$CL$471,59,FALSE)</f>
        <v>0</v>
      </c>
      <c r="GM385" s="118">
        <f>VLOOKUP($I385,[1]Dic!$H$7:$CL$471,59,FALSE)</f>
        <v>0</v>
      </c>
      <c r="GN385" s="112">
        <f t="shared" si="219"/>
        <v>0</v>
      </c>
      <c r="GO385" s="113">
        <f t="shared" si="220"/>
        <v>0</v>
      </c>
      <c r="GP385" s="114">
        <f t="shared" si="196"/>
        <v>0</v>
      </c>
      <c r="GQ385" s="114">
        <f t="shared" si="197"/>
        <v>0</v>
      </c>
      <c r="GR385" s="116"/>
      <c r="GS385" s="109">
        <f>VLOOKUP($I385,[1]Ene!$H$7:$CL$470,71,FALSE)</f>
        <v>0</v>
      </c>
      <c r="GT385" s="109">
        <f>VLOOKUP($I385,[1]Feb!$H$7:$CL$470,71,FALSE)</f>
        <v>0</v>
      </c>
      <c r="GU385" s="109">
        <f>VLOOKUP($I385,[1]Mar!$H$7:$CL$470,71,FALSE)</f>
        <v>0</v>
      </c>
      <c r="GV385" s="109">
        <f>VLOOKUP($I385,[1]Abr!$H$7:$CL$470,71,FALSE)</f>
        <v>0</v>
      </c>
      <c r="GW385" s="109">
        <f>VLOOKUP($I385,[1]May!$H$7:$CL$470,71,FALSE)</f>
        <v>0</v>
      </c>
      <c r="GX385" s="109">
        <f>VLOOKUP($I385,[1]Jun!$H$7:$CL$470,71,FALSE)</f>
        <v>0</v>
      </c>
      <c r="GY385" s="109">
        <f>VLOOKUP($I385,[1]Jul!$H$7:$CL$470,71,FALSE)</f>
        <v>0</v>
      </c>
      <c r="GZ385" s="109">
        <f>VLOOKUP($I385,[1]Ago!$H$7:$CL$470,71,FALSE)</f>
        <v>0</v>
      </c>
      <c r="HA385" s="109">
        <f>VLOOKUP($I385,[1]Set!$H$7:$CL$470,71,FALSE)</f>
        <v>0</v>
      </c>
      <c r="HB385" s="109">
        <f>VLOOKUP($I385,[1]Oct!$H$7:$CL$470,71,FALSE)</f>
        <v>0</v>
      </c>
      <c r="HC385" s="109">
        <f>VLOOKUP($I385,[1]Nov!$H$7:$CL$470,71,FALSE)</f>
        <v>0</v>
      </c>
      <c r="HD385" s="109">
        <f>VLOOKUP($I385,[1]Dic!$H$7:$CL$470,71,FALSE)</f>
        <v>0</v>
      </c>
      <c r="HE385" s="111">
        <f t="shared" si="221"/>
        <v>0</v>
      </c>
      <c r="HF385" s="113">
        <f t="shared" si="222"/>
        <v>0</v>
      </c>
      <c r="HG385" s="109">
        <f>VLOOKUP($I385,[1]Ene!$H$7:$CL$470,73,FALSE)</f>
        <v>0</v>
      </c>
      <c r="HH385" s="109">
        <f>VLOOKUP($I385,[1]Feb!$H$7:$CL$470,73,FALSE)</f>
        <v>0</v>
      </c>
      <c r="HI385" s="109">
        <f>VLOOKUP($I385,[1]Mar!$H$7:$CL$470,73,FALSE)</f>
        <v>0</v>
      </c>
      <c r="HJ385" s="109">
        <f>VLOOKUP($I385,[1]Abr!$H$7:$CL$470,73,FALSE)</f>
        <v>0</v>
      </c>
      <c r="HK385" s="109">
        <f>VLOOKUP($I385,[1]May!$H$7:$CL$470,73,FALSE)</f>
        <v>0</v>
      </c>
      <c r="HL385" s="109">
        <f>VLOOKUP($I385,[1]Jun!$H$7:$CL$470,73,FALSE)</f>
        <v>0</v>
      </c>
      <c r="HM385" s="109">
        <f>VLOOKUP($I385,[1]Jul!$H$7:$CL$470,73,FALSE)</f>
        <v>0</v>
      </c>
      <c r="HN385" s="109">
        <f>VLOOKUP($I385,[1]Ago!$H$7:$CL$470,73,FALSE)</f>
        <v>0</v>
      </c>
      <c r="HO385" s="109">
        <f>VLOOKUP($I385,[1]Set!$H$7:$CL$470,73,FALSE)</f>
        <v>0</v>
      </c>
      <c r="HP385" s="109">
        <f>VLOOKUP($I385,[1]Oct!$H$7:$CL$470,73,FALSE)</f>
        <v>0</v>
      </c>
      <c r="HQ385" s="109">
        <f>VLOOKUP($I385,[1]Nov!$H$7:$CL$470,73,FALSE)</f>
        <v>0</v>
      </c>
      <c r="HR385" s="109">
        <f>VLOOKUP($I385,[1]Dic!$H$7:$CL$470,73,FALSE)</f>
        <v>0</v>
      </c>
      <c r="HS385" s="111">
        <f t="shared" si="223"/>
        <v>0</v>
      </c>
      <c r="HT385" s="113">
        <f t="shared" si="224"/>
        <v>0</v>
      </c>
      <c r="HU385" s="114">
        <f t="shared" si="225"/>
        <v>0</v>
      </c>
    </row>
    <row r="386" spans="1:229" s="112" customFormat="1" ht="10.5" x14ac:dyDescent="0.25">
      <c r="A386" s="184" t="s">
        <v>111</v>
      </c>
      <c r="B386" s="187" t="s">
        <v>337</v>
      </c>
      <c r="C386" s="184">
        <v>407</v>
      </c>
      <c r="D386" s="187" t="s">
        <v>562</v>
      </c>
      <c r="E386" s="187" t="s">
        <v>111</v>
      </c>
      <c r="F386" s="188" t="s">
        <v>565</v>
      </c>
      <c r="G386" s="184"/>
      <c r="H386" s="184" t="s">
        <v>688</v>
      </c>
      <c r="I386" s="316">
        <v>18740</v>
      </c>
      <c r="J386" s="189" t="s">
        <v>344</v>
      </c>
      <c r="K386" s="109">
        <f>VLOOKUP($I386,[1]Ene!$H$7:$M$470,6,FALSE)</f>
        <v>0</v>
      </c>
      <c r="L386" s="109">
        <f>VLOOKUP($I386,[1]Feb!$H$7:$M$470,6,FALSE)</f>
        <v>0</v>
      </c>
      <c r="M386" s="109">
        <f>VLOOKUP($I386,[1]Mar!$H$7:$M$470,6,FALSE)</f>
        <v>0</v>
      </c>
      <c r="N386" s="109">
        <f>VLOOKUP($I386,[1]Abr!$H$7:$M$470,6,FALSE)</f>
        <v>0</v>
      </c>
      <c r="O386" s="109">
        <f>VLOOKUP($I386,[1]May!$H$7:$M$470,6,FALSE)</f>
        <v>0</v>
      </c>
      <c r="P386" s="109">
        <f>VLOOKUP($I386,[1]Jun!$H$7:$M$470,6,FALSE)</f>
        <v>0</v>
      </c>
      <c r="Q386" s="109">
        <f>VLOOKUP($I386,[1]Jul!$H$7:$M$470,6,FALSE)</f>
        <v>0</v>
      </c>
      <c r="R386" s="109">
        <f>VLOOKUP($I386,[1]Ago!$H$7:$M$470,6,FALSE)</f>
        <v>0</v>
      </c>
      <c r="S386" s="109">
        <f>VLOOKUP($I386,[1]Set!$H$7:$M$470,6,FALSE)</f>
        <v>0</v>
      </c>
      <c r="T386" s="109">
        <f>VLOOKUP($I386,[1]Oct!$H$7:$M$470,6,FALSE)</f>
        <v>0</v>
      </c>
      <c r="U386" s="109">
        <f>VLOOKUP($I386,[1]Nov!$H$7:$M$470,6,FALSE)</f>
        <v>0</v>
      </c>
      <c r="V386" s="109">
        <f>VLOOKUP($I386,[1]Dic!$H$7:$M$470,6,FALSE)</f>
        <v>0</v>
      </c>
      <c r="W386" s="142"/>
      <c r="X386" s="112">
        <f t="shared" si="198"/>
        <v>0</v>
      </c>
      <c r="Y386" s="163">
        <f t="shared" si="199"/>
        <v>0</v>
      </c>
      <c r="Z386" s="117">
        <f>VLOOKUP($I386,[1]Ene!$H$7:$N$470,7,FALSE)</f>
        <v>0</v>
      </c>
      <c r="AA386" s="109">
        <f>VLOOKUP($I386,[1]Feb!$H$7:$N$470,7,FALSE)</f>
        <v>0</v>
      </c>
      <c r="AB386" s="109">
        <f>VLOOKUP($I386,[1]Mar!$H$7:$N$470,7,FALSE)</f>
        <v>0</v>
      </c>
      <c r="AC386" s="109">
        <f>VLOOKUP($I386,[1]Abr!$H$7:$N$470,7,FALSE)</f>
        <v>0</v>
      </c>
      <c r="AD386" s="109">
        <f>VLOOKUP($I386,[1]May!$H$7:$N$470,7,FALSE)</f>
        <v>0</v>
      </c>
      <c r="AE386" s="109">
        <f>VLOOKUP($I386,[1]Jun!$H$7:$N$470,7,FALSE)</f>
        <v>0</v>
      </c>
      <c r="AF386" s="109">
        <f>VLOOKUP($I386,[1]Jul!$H$7:$N$470,7,FALSE)</f>
        <v>0</v>
      </c>
      <c r="AG386" s="109">
        <f>VLOOKUP($I386,[1]Ago!$H$7:$N$470,7,FALSE)</f>
        <v>0</v>
      </c>
      <c r="AH386" s="109">
        <f>VLOOKUP($I386,[1]Set!$H$7:$N$470,7,FALSE)</f>
        <v>0</v>
      </c>
      <c r="AI386" s="109">
        <f>VLOOKUP($I386,[1]Oct!$H$7:$N$470,7,FALSE)</f>
        <v>0</v>
      </c>
      <c r="AJ386" s="109">
        <f>VLOOKUP($I386,[1]Nov!$H$7:$N$470,7,FALSE)</f>
        <v>0</v>
      </c>
      <c r="AK386" s="118">
        <f>VLOOKUP($I386,[1]Dic!$H$7:$N$470,7,FALSE)</f>
        <v>0</v>
      </c>
      <c r="AL386" s="112">
        <f t="shared" si="191"/>
        <v>0</v>
      </c>
      <c r="AM386" s="164">
        <f t="shared" si="200"/>
        <v>0</v>
      </c>
      <c r="AN386" s="164">
        <f t="shared" si="192"/>
        <v>0</v>
      </c>
      <c r="AO386" s="142"/>
      <c r="AP386" s="109">
        <f>VLOOKUP($I386,[1]Ene!$H$7:$Q$470,10,FALSE)</f>
        <v>0</v>
      </c>
      <c r="AQ386" s="109">
        <f>VLOOKUP($I386,[1]Feb!$H$7:$Q$470,10,FALSE)</f>
        <v>0</v>
      </c>
      <c r="AR386" s="109">
        <f>VLOOKUP($I386,[1]Mar!$H$7:$Q$470,10,FALSE)</f>
        <v>0</v>
      </c>
      <c r="AS386" s="109">
        <f>VLOOKUP($I386,[1]Abr!$H$7:$Q$470,10,FALSE)</f>
        <v>0</v>
      </c>
      <c r="AT386" s="109">
        <f>VLOOKUP($I386,[1]May!$H$7:$Q$470,10,FALSE)</f>
        <v>0</v>
      </c>
      <c r="AU386" s="109">
        <f>VLOOKUP($I386,[1]Jun!$H$7:$Q$470,10,FALSE)</f>
        <v>0</v>
      </c>
      <c r="AV386" s="109">
        <f>VLOOKUP($I386,[1]Jul!$H$7:$Q$470,10,FALSE)</f>
        <v>0</v>
      </c>
      <c r="AW386" s="109">
        <f>VLOOKUP($I386,[1]Ago!$H$7:$Q$470,10,FALSE)</f>
        <v>0</v>
      </c>
      <c r="AX386" s="109">
        <f>VLOOKUP($I386,[1]Set!$H$7:$Q$470,10,FALSE)</f>
        <v>0</v>
      </c>
      <c r="AY386" s="109">
        <f>VLOOKUP($I386,[1]Oct!$H$7:$Q$470,10,FALSE)</f>
        <v>0</v>
      </c>
      <c r="AZ386" s="109">
        <f>VLOOKUP($I386,[1]Nov!$H$7:$Q$470,10,FALSE)</f>
        <v>0</v>
      </c>
      <c r="BA386" s="118">
        <f>VLOOKUP($I386,[1]Dic!$H$7:$Q$470,10,FALSE)</f>
        <v>0</v>
      </c>
      <c r="BB386" s="112">
        <f t="shared" si="201"/>
        <v>0</v>
      </c>
      <c r="BC386" s="163">
        <f t="shared" si="202"/>
        <v>0</v>
      </c>
      <c r="BD386" s="109">
        <f>VLOOKUP($I386,[1]Ene!$H$7:$T$470,13,FALSE)</f>
        <v>0</v>
      </c>
      <c r="BE386" s="109">
        <f>VLOOKUP($I386,[1]Feb!$H$7:$T$470,13,FALSE)</f>
        <v>0</v>
      </c>
      <c r="BF386" s="109">
        <f>VLOOKUP($I386,[1]Mar!$H$7:$T$470,13,FALSE)</f>
        <v>0</v>
      </c>
      <c r="BG386" s="109">
        <f>VLOOKUP($I386,[1]Abr!$H$7:$T$470,13,FALSE)</f>
        <v>0</v>
      </c>
      <c r="BH386" s="109">
        <f>VLOOKUP($I386,[1]May!$H$7:$T$470,13,FALSE)</f>
        <v>0</v>
      </c>
      <c r="BI386" s="109">
        <f>VLOOKUP($I386,[1]Jun!$H$7:$T$470,13,FALSE)</f>
        <v>0</v>
      </c>
      <c r="BJ386" s="109">
        <f>VLOOKUP($I386,[1]Jul!$H$7:$T$470,13,FALSE)</f>
        <v>0</v>
      </c>
      <c r="BK386" s="109">
        <f>VLOOKUP($I386,[1]Ago!$H$7:$T$470,13,FALSE)</f>
        <v>0</v>
      </c>
      <c r="BL386" s="109">
        <f>VLOOKUP($I386,[1]Set!$H$7:$T$470,13,FALSE)</f>
        <v>0</v>
      </c>
      <c r="BM386" s="109">
        <f>VLOOKUP($I386,[1]Oct!$H$7:$T$470,13,FALSE)</f>
        <v>0</v>
      </c>
      <c r="BN386" s="109">
        <f>VLOOKUP($I386,[1]Nov!$H$7:$T$470,13,FALSE)</f>
        <v>0</v>
      </c>
      <c r="BO386" s="109">
        <f>VLOOKUP($I386,[1]Dic!$H$7:$T$470,13,FALSE)</f>
        <v>0</v>
      </c>
      <c r="BP386" s="111">
        <f t="shared" si="203"/>
        <v>0</v>
      </c>
      <c r="BQ386" s="113">
        <f t="shared" si="204"/>
        <v>0</v>
      </c>
      <c r="BR386" s="109">
        <f>VLOOKUP($I386,[1]Ene!$H$7:$V$470,15,FALSE)</f>
        <v>0</v>
      </c>
      <c r="BS386" s="109">
        <f>VLOOKUP($I386,[1]Feb!$H$7:$V$470,15,FALSE)</f>
        <v>0</v>
      </c>
      <c r="BT386" s="109">
        <f>VLOOKUP($I386,[1]Mar!$H$7:$V$470,15,FALSE)</f>
        <v>0</v>
      </c>
      <c r="BU386" s="109">
        <f>VLOOKUP($I386,[1]Abr!$H$7:$V$470,15,FALSE)</f>
        <v>0</v>
      </c>
      <c r="BV386" s="109">
        <f>VLOOKUP($I386,[1]May!$H$7:$V$470,15,FALSE)</f>
        <v>0</v>
      </c>
      <c r="BW386" s="109">
        <f>VLOOKUP($I386,[1]Jun!$H$7:$V$470,15,FALSE)</f>
        <v>0</v>
      </c>
      <c r="BX386" s="109">
        <f>VLOOKUP($I386,[1]Jul!$H$7:$V$470,15,FALSE)</f>
        <v>0</v>
      </c>
      <c r="BY386" s="109">
        <f>VLOOKUP($I386,[1]Ago!$H$7:$V$470,15,FALSE)</f>
        <v>0</v>
      </c>
      <c r="BZ386" s="109">
        <f>VLOOKUP($I386,[1]Set!$H$7:$V$470,15,FALSE)</f>
        <v>0</v>
      </c>
      <c r="CA386" s="109">
        <f>VLOOKUP($I386,[1]Oct!$H$7:$V$470,15,FALSE)</f>
        <v>0</v>
      </c>
      <c r="CB386" s="109">
        <f>VLOOKUP($I386,[1]Nov!$H$7:$V$470,15,FALSE)</f>
        <v>0</v>
      </c>
      <c r="CC386" s="109">
        <f>VLOOKUP($I386,[1]Dic!$H$7:$V$470,15,FALSE)</f>
        <v>0</v>
      </c>
      <c r="CD386" s="111">
        <f t="shared" si="205"/>
        <v>0</v>
      </c>
      <c r="CE386" s="113">
        <f t="shared" si="193"/>
        <v>0</v>
      </c>
      <c r="CF386" s="109">
        <f>VLOOKUP($I386,[1]Ene!$H$7:$X$470,17,FALSE)</f>
        <v>0</v>
      </c>
      <c r="CG386" s="109">
        <f>VLOOKUP($I386,[1]Feb!$H$7:$X$470,17,FALSE)</f>
        <v>0</v>
      </c>
      <c r="CH386" s="109">
        <f>VLOOKUP($I386,[1]Mar!$H$7:$X$470,17,FALSE)</f>
        <v>0</v>
      </c>
      <c r="CI386" s="109">
        <f>VLOOKUP($I386,[1]Abr!$H$7:$X$470,17,FALSE)</f>
        <v>0</v>
      </c>
      <c r="CJ386" s="109">
        <f>VLOOKUP($I386,[1]May!$H$7:$X$470,17,FALSE)</f>
        <v>0</v>
      </c>
      <c r="CK386" s="109">
        <f>VLOOKUP($I386,[1]Jun!$H$7:$X$470,17,FALSE)</f>
        <v>0</v>
      </c>
      <c r="CL386" s="109">
        <f>VLOOKUP($I386,[1]Jul!$H$7:$X$470,17,FALSE)</f>
        <v>0</v>
      </c>
      <c r="CM386" s="109">
        <f>VLOOKUP($I386,[1]Ago!$H$7:$X$470,17,FALSE)</f>
        <v>0</v>
      </c>
      <c r="CN386" s="109">
        <f>VLOOKUP($I386,[1]Set!$H$7:$X$470,17,FALSE)</f>
        <v>0</v>
      </c>
      <c r="CO386" s="109">
        <f>VLOOKUP($I386,[1]Oct!$H$7:$X$470,17,FALSE)</f>
        <v>0</v>
      </c>
      <c r="CP386" s="109">
        <f>VLOOKUP($I386,[1]Nov!$H$7:$X$470,17,FALSE)</f>
        <v>0</v>
      </c>
      <c r="CQ386" s="109">
        <f>VLOOKUP($I386,[1]Dic!$H$7:$X$470,17,FALSE)</f>
        <v>0</v>
      </c>
      <c r="CR386" s="111">
        <f t="shared" si="206"/>
        <v>0</v>
      </c>
      <c r="CS386" s="113">
        <f t="shared" si="194"/>
        <v>0</v>
      </c>
      <c r="CT386" s="112">
        <f t="shared" si="195"/>
        <v>0</v>
      </c>
      <c r="CU386" s="116"/>
      <c r="CV386" s="109">
        <f>VLOOKUP($I386,[1]Ene!$H$7:$AC$470,22,FALSE)</f>
        <v>0</v>
      </c>
      <c r="CW386" s="109">
        <f>VLOOKUP($I386,[1]Feb!$H$7:$AC$470,22,FALSE)</f>
        <v>0</v>
      </c>
      <c r="CX386" s="109">
        <f>VLOOKUP($I386,[1]Mar!$H$7:$AC$470,22,FALSE)</f>
        <v>0</v>
      </c>
      <c r="CY386" s="109">
        <f>VLOOKUP($I386,[1]Abr!$H$7:$AC$470,22,FALSE)</f>
        <v>0</v>
      </c>
      <c r="CZ386" s="109">
        <f>VLOOKUP($I386,[1]May!$H$7:$AC$470,22,FALSE)</f>
        <v>0</v>
      </c>
      <c r="DA386" s="109">
        <f>VLOOKUP($I386,[1]Jun!$H$7:$AC$470,22,FALSE)</f>
        <v>0</v>
      </c>
      <c r="DB386" s="109">
        <f>VLOOKUP($I386,[1]Jul!$H$7:$AC$470,22,FALSE)</f>
        <v>0</v>
      </c>
      <c r="DC386" s="109">
        <f>VLOOKUP($I386,[1]Ago!$H$7:$AC$470,22,FALSE)</f>
        <v>0</v>
      </c>
      <c r="DD386" s="109">
        <f>VLOOKUP($I386,[1]Set!$H$7:$AC$470,22,FALSE)</f>
        <v>0</v>
      </c>
      <c r="DE386" s="109">
        <f>VLOOKUP($I386,[1]Oct!$H$7:$AC$470,22,FALSE)</f>
        <v>0</v>
      </c>
      <c r="DF386" s="109">
        <f>VLOOKUP($I386,[1]Nov!$H$7:$AC$470,22,FALSE)</f>
        <v>0</v>
      </c>
      <c r="DG386" s="118">
        <f>VLOOKUP($I386,[1]Dic!$H$7:$AC$470,22,FALSE)</f>
        <v>0</v>
      </c>
      <c r="DH386" s="111">
        <f t="shared" si="207"/>
        <v>0</v>
      </c>
      <c r="DI386" s="113">
        <f t="shared" si="208"/>
        <v>0</v>
      </c>
      <c r="DJ386" s="109">
        <f>VLOOKUP($I386,[1]Ene!$H$7:$BL$470,57,FALSE)</f>
        <v>0</v>
      </c>
      <c r="DK386" s="109">
        <f>VLOOKUP($I386,[1]Feb!$H$7:$BL$470,57,FALSE)</f>
        <v>0</v>
      </c>
      <c r="DL386" s="109">
        <f>VLOOKUP($I386,[1]Mar!$H$7:$BL$470,57,FALSE)</f>
        <v>0</v>
      </c>
      <c r="DM386" s="109">
        <f>VLOOKUP($I386,[1]Abr!$H$7:$BL$470,57,FALSE)</f>
        <v>0</v>
      </c>
      <c r="DN386" s="109">
        <f>VLOOKUP($I386,[1]May!$H$7:$BL$470,57,FALSE)</f>
        <v>0</v>
      </c>
      <c r="DO386" s="109">
        <f>VLOOKUP($I386,[1]Jun!$H$7:$BL$470,57,FALSE)</f>
        <v>0</v>
      </c>
      <c r="DP386" s="109">
        <f>VLOOKUP($I386,[1]Jul!$H$7:$BL$470,57,FALSE)</f>
        <v>0</v>
      </c>
      <c r="DQ386" s="109">
        <f>VLOOKUP($I386,[1]Ago!$H$7:$BL$470,57,FALSE)</f>
        <v>0</v>
      </c>
      <c r="DR386" s="109">
        <f>VLOOKUP($I386,[1]Set!$H$7:$BL$470,57,FALSE)</f>
        <v>0</v>
      </c>
      <c r="DS386" s="109">
        <f>VLOOKUP($I386,[1]Oct!$H$7:$BL$470,57,FALSE)</f>
        <v>0</v>
      </c>
      <c r="DT386" s="109">
        <f>VLOOKUP($I386,[1]Nov!$H$7:$BL$470,57,FALSE)</f>
        <v>0</v>
      </c>
      <c r="DU386" s="109">
        <f>VLOOKUP($I386,[1]Dic!$H$7:$BL$470,57,FALSE)</f>
        <v>0</v>
      </c>
      <c r="DV386" s="111">
        <f t="shared" si="209"/>
        <v>0</v>
      </c>
      <c r="DW386" s="113">
        <f t="shared" si="210"/>
        <v>0</v>
      </c>
      <c r="DX386" s="117">
        <f>VLOOKUP($I386,[1]Ene!$H$7:$BQ$470,62,FALSE)</f>
        <v>0</v>
      </c>
      <c r="DY386" s="109">
        <f>VLOOKUP($I386,[1]Feb!$H$7:$BQ$470,62,FALSE)</f>
        <v>0</v>
      </c>
      <c r="DZ386" s="109">
        <f>VLOOKUP($I386,[1]Mar!$H$7:$BQ$470,62,FALSE)</f>
        <v>0</v>
      </c>
      <c r="EA386" s="109">
        <f>VLOOKUP($I386,[1]Abr!$H$7:$BQ$470,62,FALSE)</f>
        <v>0</v>
      </c>
      <c r="EB386" s="109">
        <f>VLOOKUP($I386,[1]May!$H$7:$BQ$470,62,FALSE)</f>
        <v>0</v>
      </c>
      <c r="EC386" s="109">
        <f>VLOOKUP($I386,[1]Jun!$H$7:$BQ$470,62,FALSE)</f>
        <v>0</v>
      </c>
      <c r="ED386" s="109">
        <f>VLOOKUP($I386,[1]Jul!$H$7:$BQ$470,62,FALSE)</f>
        <v>0</v>
      </c>
      <c r="EE386" s="109">
        <f>VLOOKUP($I386,[1]Ago!$H$7:$BQ$470,62,FALSE)</f>
        <v>0</v>
      </c>
      <c r="EF386" s="109">
        <f>VLOOKUP($I386,[1]Set!$H$7:$BQ$470,62,FALSE)</f>
        <v>0</v>
      </c>
      <c r="EG386" s="109">
        <f>VLOOKUP($I386,[1]Oct!$H$7:$BQ$470,62,FALSE)</f>
        <v>0</v>
      </c>
      <c r="EH386" s="109">
        <f>VLOOKUP($I386,[1]Nov!$H$7:$BQ$470,62,FALSE)</f>
        <v>0</v>
      </c>
      <c r="EI386" s="109">
        <f>VLOOKUP($I386,[1]Dic!$H$7:$BQ$470,62,FALSE)</f>
        <v>0</v>
      </c>
      <c r="EJ386" s="115">
        <f t="shared" si="211"/>
        <v>0</v>
      </c>
      <c r="EK386" s="113">
        <f t="shared" si="212"/>
        <v>0</v>
      </c>
      <c r="EL386" s="117">
        <f>VLOOKUP($I386,[1]Ene!$H$7:$BM$470,58,FALSE)</f>
        <v>0</v>
      </c>
      <c r="EM386" s="109">
        <f>VLOOKUP($I386,[1]Feb!$H$7:$BM$470,58,FALSE)</f>
        <v>0</v>
      </c>
      <c r="EN386" s="109">
        <f>VLOOKUP($I386,[1]Mar!$H$7:$BM$470,58,FALSE)</f>
        <v>0</v>
      </c>
      <c r="EO386" s="109">
        <f>VLOOKUP($I386,[1]Abr!$H$7:$BM$470,58,FALSE)</f>
        <v>0</v>
      </c>
      <c r="EP386" s="109">
        <f>VLOOKUP($I386,[1]May!$H$7:$BM$470,58,FALSE)</f>
        <v>0</v>
      </c>
      <c r="EQ386" s="109">
        <f>VLOOKUP($I386,[1]Jun!$H$7:$BM$470,58,FALSE)</f>
        <v>0</v>
      </c>
      <c r="ER386" s="109">
        <f>VLOOKUP($I386,[1]Jul!$H$7:$BM$470,58,FALSE)</f>
        <v>0</v>
      </c>
      <c r="ES386" s="109">
        <f>VLOOKUP($I386,[1]Ago!$H$7:$BM$470,58,FALSE)</f>
        <v>0</v>
      </c>
      <c r="ET386" s="109">
        <f>VLOOKUP($I386,[1]Set!$H$7:$BM$470,58,FALSE)</f>
        <v>0</v>
      </c>
      <c r="EU386" s="109">
        <f>VLOOKUP($I386,[1]Oct!$H$7:$BM$470,58,FALSE)</f>
        <v>0</v>
      </c>
      <c r="EV386" s="109">
        <f>VLOOKUP($I386,[1]Nov!$H$7:$BM$470,58,FALSE)</f>
        <v>0</v>
      </c>
      <c r="EW386" s="118">
        <f>VLOOKUP($I386,[1]Dic!$H$7:$BM$470,58,FALSE)</f>
        <v>0</v>
      </c>
      <c r="EX386" s="111">
        <f t="shared" si="213"/>
        <v>0</v>
      </c>
      <c r="EY386" s="113">
        <f t="shared" si="214"/>
        <v>0</v>
      </c>
      <c r="EZ386" s="109">
        <f>VLOOKUP($I386,[1]Ene!$H$7:$CL$470,70,FALSE)</f>
        <v>0</v>
      </c>
      <c r="FA386" s="109">
        <f>VLOOKUP($I386,[1]Feb!$H$7:$CL$470,70,FALSE)</f>
        <v>0</v>
      </c>
      <c r="FB386" s="109">
        <f>VLOOKUP($I386,[1]Mar!$H$7:$CL$470,70,FALSE)</f>
        <v>0</v>
      </c>
      <c r="FC386" s="109">
        <f>VLOOKUP($I386,[1]Abr!$H$7:$CL$470,70,FALSE)</f>
        <v>0</v>
      </c>
      <c r="FD386" s="109">
        <f>VLOOKUP($I386,[1]May!$H$7:$CL$470,70,FALSE)</f>
        <v>0</v>
      </c>
      <c r="FE386" s="109">
        <f>VLOOKUP($I386,[1]Jun!$H$7:$CL$470,70,FALSE)</f>
        <v>0</v>
      </c>
      <c r="FF386" s="109">
        <f>VLOOKUP($I386,[1]Jul!$H$7:$CL$470,70,FALSE)</f>
        <v>0</v>
      </c>
      <c r="FG386" s="109">
        <f>VLOOKUP($I386,[1]Ago!$H$7:$CL$470,70,FALSE)</f>
        <v>0</v>
      </c>
      <c r="FH386" s="109">
        <f>VLOOKUP($I386,[1]Set!$H$7:$CL$470,70,FALSE)</f>
        <v>0</v>
      </c>
      <c r="FI386" s="109">
        <f>VLOOKUP($I386,[1]Oct!$H$7:$CL$470,70,FALSE)</f>
        <v>0</v>
      </c>
      <c r="FJ386" s="109">
        <f>VLOOKUP($I386,[1]Nov!$H$7:$CL$470,70,FALSE)</f>
        <v>0</v>
      </c>
      <c r="FK386" s="118">
        <f>VLOOKUP($I386,[1]Dic!$H$7:$CL$470,70,FALSE)</f>
        <v>0</v>
      </c>
      <c r="FL386" s="111">
        <f t="shared" si="215"/>
        <v>0</v>
      </c>
      <c r="FM386" s="113">
        <f t="shared" si="216"/>
        <v>0</v>
      </c>
      <c r="FN386" s="109">
        <f>VLOOKUP($I386,[1]Ene!$H$7:$CL$470,72,FALSE)</f>
        <v>0</v>
      </c>
      <c r="FO386" s="109">
        <f>VLOOKUP($I386,[1]Feb!$H$7:$CL$470,72,FALSE)</f>
        <v>0</v>
      </c>
      <c r="FP386" s="109">
        <f>VLOOKUP($I386,[1]Mar!$H$7:$CL$470,72,FALSE)</f>
        <v>0</v>
      </c>
      <c r="FQ386" s="109">
        <f>VLOOKUP($I386,[1]Abr!$H$7:$CL$470,72,FALSE)</f>
        <v>0</v>
      </c>
      <c r="FR386" s="109">
        <f>VLOOKUP($I386,[1]May!$H$7:$CL$470,72,FALSE)</f>
        <v>0</v>
      </c>
      <c r="FS386" s="109">
        <f>VLOOKUP($I386,[1]Jun!$H$7:$CL$470,72,FALSE)</f>
        <v>0</v>
      </c>
      <c r="FT386" s="109">
        <f>VLOOKUP($I386,[1]Jul!$H$7:$CL$470,72,FALSE)</f>
        <v>0</v>
      </c>
      <c r="FU386" s="109">
        <f>VLOOKUP($I386,[1]Ago!$H$7:$CL$470,72,FALSE)</f>
        <v>0</v>
      </c>
      <c r="FV386" s="109">
        <f>VLOOKUP($I386,[1]Set!$H$7:$CL$470,72,FALSE)</f>
        <v>0</v>
      </c>
      <c r="FW386" s="109">
        <f>VLOOKUP($I386,[1]Oct!$H$7:$CL$470,72,FALSE)</f>
        <v>0</v>
      </c>
      <c r="FX386" s="109">
        <f>VLOOKUP($I386,[1]Nov!$H$7:$CL$470,72,FALSE)</f>
        <v>0</v>
      </c>
      <c r="FY386" s="118">
        <f>VLOOKUP($I386,[1]Dic!$H$7:$CL$470,72,FALSE)</f>
        <v>0</v>
      </c>
      <c r="FZ386" s="112">
        <f t="shared" si="217"/>
        <v>0</v>
      </c>
      <c r="GA386" s="113">
        <f t="shared" si="218"/>
        <v>0</v>
      </c>
      <c r="GB386" s="109">
        <f>VLOOKUP($I386,[1]Ene!$H$7:$CL$471,59,FALSE)</f>
        <v>0</v>
      </c>
      <c r="GC386" s="109">
        <f>VLOOKUP($I386,[1]Feb!$H$7:$CL$471,59,FALSE)</f>
        <v>0</v>
      </c>
      <c r="GD386" s="109">
        <f>VLOOKUP($I386,[1]Mar!$H$7:$CL$471,59,FALSE)</f>
        <v>0</v>
      </c>
      <c r="GE386" s="109">
        <f>VLOOKUP($I386,[1]Abr!$H$7:$CL$471,59,FALSE)</f>
        <v>0</v>
      </c>
      <c r="GF386" s="109">
        <f>VLOOKUP($I386,[1]May!$H$7:$CL$471,59,FALSE)</f>
        <v>0</v>
      </c>
      <c r="GG386" s="109">
        <f>VLOOKUP($I386,[1]Jun!$H$7:$CL$471,59,FALSE)</f>
        <v>0</v>
      </c>
      <c r="GH386" s="109">
        <f>VLOOKUP($I386,[1]Jul!$H$7:$CL$471,59,FALSE)</f>
        <v>0</v>
      </c>
      <c r="GI386" s="109">
        <f>VLOOKUP($I386,[1]Ago!$H$7:$CL$471,59,FALSE)</f>
        <v>0</v>
      </c>
      <c r="GJ386" s="109">
        <f>VLOOKUP($I386,[1]Set!$H$7:$CL$471,59,FALSE)</f>
        <v>0</v>
      </c>
      <c r="GK386" s="109">
        <f>VLOOKUP($I386,[1]Oct!$H$7:$CL$471,59,FALSE)</f>
        <v>0</v>
      </c>
      <c r="GL386" s="109">
        <f>VLOOKUP($I386,[1]Nov!$H$7:$CL$471,59,FALSE)</f>
        <v>0</v>
      </c>
      <c r="GM386" s="118">
        <f>VLOOKUP($I386,[1]Dic!$H$7:$CL$471,59,FALSE)</f>
        <v>0</v>
      </c>
      <c r="GN386" s="112">
        <f t="shared" si="219"/>
        <v>0</v>
      </c>
      <c r="GO386" s="113">
        <f t="shared" si="220"/>
        <v>0</v>
      </c>
      <c r="GP386" s="114">
        <f t="shared" si="196"/>
        <v>0</v>
      </c>
      <c r="GQ386" s="114">
        <f t="shared" si="197"/>
        <v>0</v>
      </c>
      <c r="GR386" s="116"/>
      <c r="GS386" s="109">
        <f>VLOOKUP($I386,[1]Ene!$H$7:$CL$470,71,FALSE)</f>
        <v>0</v>
      </c>
      <c r="GT386" s="109">
        <f>VLOOKUP($I386,[1]Feb!$H$7:$CL$470,71,FALSE)</f>
        <v>0</v>
      </c>
      <c r="GU386" s="109">
        <f>VLOOKUP($I386,[1]Mar!$H$7:$CL$470,71,FALSE)</f>
        <v>0</v>
      </c>
      <c r="GV386" s="109">
        <f>VLOOKUP($I386,[1]Abr!$H$7:$CL$470,71,FALSE)</f>
        <v>0</v>
      </c>
      <c r="GW386" s="109">
        <f>VLOOKUP($I386,[1]May!$H$7:$CL$470,71,FALSE)</f>
        <v>0</v>
      </c>
      <c r="GX386" s="109">
        <f>VLOOKUP($I386,[1]Jun!$H$7:$CL$470,71,FALSE)</f>
        <v>0</v>
      </c>
      <c r="GY386" s="109">
        <f>VLOOKUP($I386,[1]Jul!$H$7:$CL$470,71,FALSE)</f>
        <v>0</v>
      </c>
      <c r="GZ386" s="109">
        <f>VLOOKUP($I386,[1]Ago!$H$7:$CL$470,71,FALSE)</f>
        <v>0</v>
      </c>
      <c r="HA386" s="109">
        <f>VLOOKUP($I386,[1]Set!$H$7:$CL$470,71,FALSE)</f>
        <v>0</v>
      </c>
      <c r="HB386" s="109">
        <f>VLOOKUP($I386,[1]Oct!$H$7:$CL$470,71,FALSE)</f>
        <v>0</v>
      </c>
      <c r="HC386" s="109">
        <f>VLOOKUP($I386,[1]Nov!$H$7:$CL$470,71,FALSE)</f>
        <v>0</v>
      </c>
      <c r="HD386" s="109">
        <f>VLOOKUP($I386,[1]Dic!$H$7:$CL$470,71,FALSE)</f>
        <v>0</v>
      </c>
      <c r="HE386" s="111">
        <f t="shared" si="221"/>
        <v>0</v>
      </c>
      <c r="HF386" s="113">
        <f t="shared" si="222"/>
        <v>0</v>
      </c>
      <c r="HG386" s="109">
        <f>VLOOKUP($I386,[1]Ene!$H$7:$CL$470,73,FALSE)</f>
        <v>0</v>
      </c>
      <c r="HH386" s="109">
        <f>VLOOKUP($I386,[1]Feb!$H$7:$CL$470,73,FALSE)</f>
        <v>0</v>
      </c>
      <c r="HI386" s="109">
        <f>VLOOKUP($I386,[1]Mar!$H$7:$CL$470,73,FALSE)</f>
        <v>0</v>
      </c>
      <c r="HJ386" s="109">
        <f>VLOOKUP($I386,[1]Abr!$H$7:$CL$470,73,FALSE)</f>
        <v>0</v>
      </c>
      <c r="HK386" s="109">
        <f>VLOOKUP($I386,[1]May!$H$7:$CL$470,73,FALSE)</f>
        <v>0</v>
      </c>
      <c r="HL386" s="109">
        <f>VLOOKUP($I386,[1]Jun!$H$7:$CL$470,73,FALSE)</f>
        <v>0</v>
      </c>
      <c r="HM386" s="109">
        <f>VLOOKUP($I386,[1]Jul!$H$7:$CL$470,73,FALSE)</f>
        <v>0</v>
      </c>
      <c r="HN386" s="109">
        <f>VLOOKUP($I386,[1]Ago!$H$7:$CL$470,73,FALSE)</f>
        <v>0</v>
      </c>
      <c r="HO386" s="109">
        <f>VLOOKUP($I386,[1]Set!$H$7:$CL$470,73,FALSE)</f>
        <v>0</v>
      </c>
      <c r="HP386" s="109">
        <f>VLOOKUP($I386,[1]Oct!$H$7:$CL$470,73,FALSE)</f>
        <v>0</v>
      </c>
      <c r="HQ386" s="109">
        <f>VLOOKUP($I386,[1]Nov!$H$7:$CL$470,73,FALSE)</f>
        <v>0</v>
      </c>
      <c r="HR386" s="109">
        <f>VLOOKUP($I386,[1]Dic!$H$7:$CL$470,73,FALSE)</f>
        <v>0</v>
      </c>
      <c r="HS386" s="111">
        <f t="shared" si="223"/>
        <v>0</v>
      </c>
      <c r="HT386" s="113">
        <f t="shared" si="224"/>
        <v>0</v>
      </c>
      <c r="HU386" s="114">
        <f t="shared" si="225"/>
        <v>0</v>
      </c>
    </row>
    <row r="387" spans="1:229" s="112" customFormat="1" ht="10.5" x14ac:dyDescent="0.25">
      <c r="A387" s="184" t="s">
        <v>111</v>
      </c>
      <c r="B387" s="187" t="s">
        <v>337</v>
      </c>
      <c r="C387" s="184">
        <v>407</v>
      </c>
      <c r="D387" s="187" t="s">
        <v>562</v>
      </c>
      <c r="E387" s="187" t="s">
        <v>111</v>
      </c>
      <c r="F387" s="188" t="s">
        <v>565</v>
      </c>
      <c r="G387" s="184"/>
      <c r="H387" s="184" t="s">
        <v>688</v>
      </c>
      <c r="I387" s="316">
        <v>18741</v>
      </c>
      <c r="J387" s="184" t="s">
        <v>345</v>
      </c>
      <c r="K387" s="109">
        <f>VLOOKUP($I387,[1]Ene!$H$7:$M$470,6,FALSE)</f>
        <v>0</v>
      </c>
      <c r="L387" s="109">
        <f>VLOOKUP($I387,[1]Feb!$H$7:$M$470,6,FALSE)</f>
        <v>0</v>
      </c>
      <c r="M387" s="109">
        <f>VLOOKUP($I387,[1]Mar!$H$7:$M$470,6,FALSE)</f>
        <v>0</v>
      </c>
      <c r="N387" s="109">
        <f>VLOOKUP($I387,[1]Abr!$H$7:$M$470,6,FALSE)</f>
        <v>0</v>
      </c>
      <c r="O387" s="109">
        <f>VLOOKUP($I387,[1]May!$H$7:$M$470,6,FALSE)</f>
        <v>0</v>
      </c>
      <c r="P387" s="109">
        <f>VLOOKUP($I387,[1]Jun!$H$7:$M$470,6,FALSE)</f>
        <v>0</v>
      </c>
      <c r="Q387" s="109">
        <f>VLOOKUP($I387,[1]Jul!$H$7:$M$470,6,FALSE)</f>
        <v>0</v>
      </c>
      <c r="R387" s="109">
        <f>VLOOKUP($I387,[1]Ago!$H$7:$M$470,6,FALSE)</f>
        <v>0</v>
      </c>
      <c r="S387" s="109">
        <f>VLOOKUP($I387,[1]Set!$H$7:$M$470,6,FALSE)</f>
        <v>0</v>
      </c>
      <c r="T387" s="109">
        <f>VLOOKUP($I387,[1]Oct!$H$7:$M$470,6,FALSE)</f>
        <v>0</v>
      </c>
      <c r="U387" s="109">
        <f>VLOOKUP($I387,[1]Nov!$H$7:$M$470,6,FALSE)</f>
        <v>0</v>
      </c>
      <c r="V387" s="109">
        <f>VLOOKUP($I387,[1]Dic!$H$7:$M$470,6,FALSE)</f>
        <v>0</v>
      </c>
      <c r="W387" s="142"/>
      <c r="X387" s="112">
        <f t="shared" si="198"/>
        <v>0</v>
      </c>
      <c r="Y387" s="163">
        <f t="shared" si="199"/>
        <v>0</v>
      </c>
      <c r="Z387" s="117">
        <f>VLOOKUP($I387,[1]Ene!$H$7:$N$470,7,FALSE)</f>
        <v>0</v>
      </c>
      <c r="AA387" s="109">
        <f>VLOOKUP($I387,[1]Feb!$H$7:$N$470,7,FALSE)</f>
        <v>0</v>
      </c>
      <c r="AB387" s="109">
        <f>VLOOKUP($I387,[1]Mar!$H$7:$N$470,7,FALSE)</f>
        <v>0</v>
      </c>
      <c r="AC387" s="109">
        <f>VLOOKUP($I387,[1]Abr!$H$7:$N$470,7,FALSE)</f>
        <v>0</v>
      </c>
      <c r="AD387" s="109">
        <f>VLOOKUP($I387,[1]May!$H$7:$N$470,7,FALSE)</f>
        <v>0</v>
      </c>
      <c r="AE387" s="109">
        <f>VLOOKUP($I387,[1]Jun!$H$7:$N$470,7,FALSE)</f>
        <v>0</v>
      </c>
      <c r="AF387" s="109">
        <f>VLOOKUP($I387,[1]Jul!$H$7:$N$470,7,FALSE)</f>
        <v>0</v>
      </c>
      <c r="AG387" s="109">
        <f>VLOOKUP($I387,[1]Ago!$H$7:$N$470,7,FALSE)</f>
        <v>0</v>
      </c>
      <c r="AH387" s="109">
        <f>VLOOKUP($I387,[1]Set!$H$7:$N$470,7,FALSE)</f>
        <v>0</v>
      </c>
      <c r="AI387" s="109">
        <f>VLOOKUP($I387,[1]Oct!$H$7:$N$470,7,FALSE)</f>
        <v>0</v>
      </c>
      <c r="AJ387" s="109">
        <f>VLOOKUP($I387,[1]Nov!$H$7:$N$470,7,FALSE)</f>
        <v>0</v>
      </c>
      <c r="AK387" s="118">
        <f>VLOOKUP($I387,[1]Dic!$H$7:$N$470,7,FALSE)</f>
        <v>0</v>
      </c>
      <c r="AL387" s="112">
        <f t="shared" si="191"/>
        <v>0</v>
      </c>
      <c r="AM387" s="164">
        <f t="shared" si="200"/>
        <v>0</v>
      </c>
      <c r="AN387" s="164">
        <f t="shared" si="192"/>
        <v>0</v>
      </c>
      <c r="AO387" s="142"/>
      <c r="AP387" s="109">
        <f>VLOOKUP($I387,[1]Ene!$H$7:$Q$470,10,FALSE)</f>
        <v>0</v>
      </c>
      <c r="AQ387" s="109">
        <f>VLOOKUP($I387,[1]Feb!$H$7:$Q$470,10,FALSE)</f>
        <v>0</v>
      </c>
      <c r="AR387" s="109">
        <f>VLOOKUP($I387,[1]Mar!$H$7:$Q$470,10,FALSE)</f>
        <v>0</v>
      </c>
      <c r="AS387" s="109">
        <f>VLOOKUP($I387,[1]Abr!$H$7:$Q$470,10,FALSE)</f>
        <v>0</v>
      </c>
      <c r="AT387" s="109">
        <f>VLOOKUP($I387,[1]May!$H$7:$Q$470,10,FALSE)</f>
        <v>0</v>
      </c>
      <c r="AU387" s="109">
        <f>VLOOKUP($I387,[1]Jun!$H$7:$Q$470,10,FALSE)</f>
        <v>0</v>
      </c>
      <c r="AV387" s="109">
        <f>VLOOKUP($I387,[1]Jul!$H$7:$Q$470,10,FALSE)</f>
        <v>0</v>
      </c>
      <c r="AW387" s="109">
        <f>VLOOKUP($I387,[1]Ago!$H$7:$Q$470,10,FALSE)</f>
        <v>0</v>
      </c>
      <c r="AX387" s="109">
        <f>VLOOKUP($I387,[1]Set!$H$7:$Q$470,10,FALSE)</f>
        <v>0</v>
      </c>
      <c r="AY387" s="109">
        <f>VLOOKUP($I387,[1]Oct!$H$7:$Q$470,10,FALSE)</f>
        <v>0</v>
      </c>
      <c r="AZ387" s="109">
        <f>VLOOKUP($I387,[1]Nov!$H$7:$Q$470,10,FALSE)</f>
        <v>0</v>
      </c>
      <c r="BA387" s="118">
        <f>VLOOKUP($I387,[1]Dic!$H$7:$Q$470,10,FALSE)</f>
        <v>0</v>
      </c>
      <c r="BB387" s="112">
        <f t="shared" si="201"/>
        <v>0</v>
      </c>
      <c r="BC387" s="163">
        <f t="shared" si="202"/>
        <v>0</v>
      </c>
      <c r="BD387" s="109">
        <f>VLOOKUP($I387,[1]Ene!$H$7:$T$470,13,FALSE)</f>
        <v>0</v>
      </c>
      <c r="BE387" s="109">
        <f>VLOOKUP($I387,[1]Feb!$H$7:$T$470,13,FALSE)</f>
        <v>0</v>
      </c>
      <c r="BF387" s="109">
        <f>VLOOKUP($I387,[1]Mar!$H$7:$T$470,13,FALSE)</f>
        <v>0</v>
      </c>
      <c r="BG387" s="109">
        <f>VLOOKUP($I387,[1]Abr!$H$7:$T$470,13,FALSE)</f>
        <v>0</v>
      </c>
      <c r="BH387" s="109">
        <f>VLOOKUP($I387,[1]May!$H$7:$T$470,13,FALSE)</f>
        <v>0</v>
      </c>
      <c r="BI387" s="109">
        <f>VLOOKUP($I387,[1]Jun!$H$7:$T$470,13,FALSE)</f>
        <v>0</v>
      </c>
      <c r="BJ387" s="109">
        <f>VLOOKUP($I387,[1]Jul!$H$7:$T$470,13,FALSE)</f>
        <v>0</v>
      </c>
      <c r="BK387" s="109">
        <f>VLOOKUP($I387,[1]Ago!$H$7:$T$470,13,FALSE)</f>
        <v>0</v>
      </c>
      <c r="BL387" s="109">
        <f>VLOOKUP($I387,[1]Set!$H$7:$T$470,13,FALSE)</f>
        <v>0</v>
      </c>
      <c r="BM387" s="109">
        <f>VLOOKUP($I387,[1]Oct!$H$7:$T$470,13,FALSE)</f>
        <v>0</v>
      </c>
      <c r="BN387" s="109">
        <f>VLOOKUP($I387,[1]Nov!$H$7:$T$470,13,FALSE)</f>
        <v>0</v>
      </c>
      <c r="BO387" s="109">
        <f>VLOOKUP($I387,[1]Dic!$H$7:$T$470,13,FALSE)</f>
        <v>0</v>
      </c>
      <c r="BP387" s="111">
        <f t="shared" si="203"/>
        <v>0</v>
      </c>
      <c r="BQ387" s="113">
        <f t="shared" si="204"/>
        <v>0</v>
      </c>
      <c r="BR387" s="109">
        <f>VLOOKUP($I387,[1]Ene!$H$7:$V$470,15,FALSE)</f>
        <v>0</v>
      </c>
      <c r="BS387" s="109">
        <f>VLOOKUP($I387,[1]Feb!$H$7:$V$470,15,FALSE)</f>
        <v>0</v>
      </c>
      <c r="BT387" s="109">
        <f>VLOOKUP($I387,[1]Mar!$H$7:$V$470,15,FALSE)</f>
        <v>0</v>
      </c>
      <c r="BU387" s="109">
        <f>VLOOKUP($I387,[1]Abr!$H$7:$V$470,15,FALSE)</f>
        <v>0</v>
      </c>
      <c r="BV387" s="109">
        <f>VLOOKUP($I387,[1]May!$H$7:$V$470,15,FALSE)</f>
        <v>0</v>
      </c>
      <c r="BW387" s="109">
        <f>VLOOKUP($I387,[1]Jun!$H$7:$V$470,15,FALSE)</f>
        <v>0</v>
      </c>
      <c r="BX387" s="109">
        <f>VLOOKUP($I387,[1]Jul!$H$7:$V$470,15,FALSE)</f>
        <v>0</v>
      </c>
      <c r="BY387" s="109">
        <f>VLOOKUP($I387,[1]Ago!$H$7:$V$470,15,FALSE)</f>
        <v>0</v>
      </c>
      <c r="BZ387" s="109">
        <f>VLOOKUP($I387,[1]Set!$H$7:$V$470,15,FALSE)</f>
        <v>0</v>
      </c>
      <c r="CA387" s="109">
        <f>VLOOKUP($I387,[1]Oct!$H$7:$V$470,15,FALSE)</f>
        <v>0</v>
      </c>
      <c r="CB387" s="109">
        <f>VLOOKUP($I387,[1]Nov!$H$7:$V$470,15,FALSE)</f>
        <v>0</v>
      </c>
      <c r="CC387" s="109">
        <f>VLOOKUP($I387,[1]Dic!$H$7:$V$470,15,FALSE)</f>
        <v>0</v>
      </c>
      <c r="CD387" s="111">
        <f t="shared" si="205"/>
        <v>0</v>
      </c>
      <c r="CE387" s="113">
        <f t="shared" si="193"/>
        <v>0</v>
      </c>
      <c r="CF387" s="109">
        <f>VLOOKUP($I387,[1]Ene!$H$7:$X$470,17,FALSE)</f>
        <v>0</v>
      </c>
      <c r="CG387" s="109">
        <f>VLOOKUP($I387,[1]Feb!$H$7:$X$470,17,FALSE)</f>
        <v>0</v>
      </c>
      <c r="CH387" s="109">
        <f>VLOOKUP($I387,[1]Mar!$H$7:$X$470,17,FALSE)</f>
        <v>0</v>
      </c>
      <c r="CI387" s="109">
        <f>VLOOKUP($I387,[1]Abr!$H$7:$X$470,17,FALSE)</f>
        <v>0</v>
      </c>
      <c r="CJ387" s="109">
        <f>VLOOKUP($I387,[1]May!$H$7:$X$470,17,FALSE)</f>
        <v>0</v>
      </c>
      <c r="CK387" s="109">
        <f>VLOOKUP($I387,[1]Jun!$H$7:$X$470,17,FALSE)</f>
        <v>0</v>
      </c>
      <c r="CL387" s="109">
        <f>VLOOKUP($I387,[1]Jul!$H$7:$X$470,17,FALSE)</f>
        <v>0</v>
      </c>
      <c r="CM387" s="109">
        <f>VLOOKUP($I387,[1]Ago!$H$7:$X$470,17,FALSE)</f>
        <v>0</v>
      </c>
      <c r="CN387" s="109">
        <f>VLOOKUP($I387,[1]Set!$H$7:$X$470,17,FALSE)</f>
        <v>0</v>
      </c>
      <c r="CO387" s="109">
        <f>VLOOKUP($I387,[1]Oct!$H$7:$X$470,17,FALSE)</f>
        <v>0</v>
      </c>
      <c r="CP387" s="109">
        <f>VLOOKUP($I387,[1]Nov!$H$7:$X$470,17,FALSE)</f>
        <v>0</v>
      </c>
      <c r="CQ387" s="109">
        <f>VLOOKUP($I387,[1]Dic!$H$7:$X$470,17,FALSE)</f>
        <v>0</v>
      </c>
      <c r="CR387" s="111">
        <f t="shared" si="206"/>
        <v>0</v>
      </c>
      <c r="CS387" s="113">
        <f t="shared" si="194"/>
        <v>0</v>
      </c>
      <c r="CT387" s="112">
        <f t="shared" si="195"/>
        <v>0</v>
      </c>
      <c r="CU387" s="116"/>
      <c r="CV387" s="109">
        <f>VLOOKUP($I387,[1]Ene!$H$7:$AC$470,22,FALSE)</f>
        <v>0</v>
      </c>
      <c r="CW387" s="109">
        <f>VLOOKUP($I387,[1]Feb!$H$7:$AC$470,22,FALSE)</f>
        <v>0</v>
      </c>
      <c r="CX387" s="109">
        <f>VLOOKUP($I387,[1]Mar!$H$7:$AC$470,22,FALSE)</f>
        <v>0</v>
      </c>
      <c r="CY387" s="109">
        <f>VLOOKUP($I387,[1]Abr!$H$7:$AC$470,22,FALSE)</f>
        <v>0</v>
      </c>
      <c r="CZ387" s="109">
        <f>VLOOKUP($I387,[1]May!$H$7:$AC$470,22,FALSE)</f>
        <v>0</v>
      </c>
      <c r="DA387" s="109">
        <f>VLOOKUP($I387,[1]Jun!$H$7:$AC$470,22,FALSE)</f>
        <v>0</v>
      </c>
      <c r="DB387" s="109">
        <f>VLOOKUP($I387,[1]Jul!$H$7:$AC$470,22,FALSE)</f>
        <v>0</v>
      </c>
      <c r="DC387" s="109">
        <f>VLOOKUP($I387,[1]Ago!$H$7:$AC$470,22,FALSE)</f>
        <v>0</v>
      </c>
      <c r="DD387" s="109">
        <f>VLOOKUP($I387,[1]Set!$H$7:$AC$470,22,FALSE)</f>
        <v>0</v>
      </c>
      <c r="DE387" s="109">
        <f>VLOOKUP($I387,[1]Oct!$H$7:$AC$470,22,FALSE)</f>
        <v>0</v>
      </c>
      <c r="DF387" s="109">
        <f>VLOOKUP($I387,[1]Nov!$H$7:$AC$470,22,FALSE)</f>
        <v>0</v>
      </c>
      <c r="DG387" s="118">
        <f>VLOOKUP($I387,[1]Dic!$H$7:$AC$470,22,FALSE)</f>
        <v>0</v>
      </c>
      <c r="DH387" s="111">
        <f t="shared" si="207"/>
        <v>0</v>
      </c>
      <c r="DI387" s="113">
        <f t="shared" si="208"/>
        <v>0</v>
      </c>
      <c r="DJ387" s="109">
        <f>VLOOKUP($I387,[1]Ene!$H$7:$BL$470,57,FALSE)</f>
        <v>0</v>
      </c>
      <c r="DK387" s="109">
        <f>VLOOKUP($I387,[1]Feb!$H$7:$BL$470,57,FALSE)</f>
        <v>0</v>
      </c>
      <c r="DL387" s="109">
        <f>VLOOKUP($I387,[1]Mar!$H$7:$BL$470,57,FALSE)</f>
        <v>0</v>
      </c>
      <c r="DM387" s="109">
        <f>VLOOKUP($I387,[1]Abr!$H$7:$BL$470,57,FALSE)</f>
        <v>0</v>
      </c>
      <c r="DN387" s="109">
        <f>VLOOKUP($I387,[1]May!$H$7:$BL$470,57,FALSE)</f>
        <v>0</v>
      </c>
      <c r="DO387" s="109">
        <f>VLOOKUP($I387,[1]Jun!$H$7:$BL$470,57,FALSE)</f>
        <v>0</v>
      </c>
      <c r="DP387" s="109">
        <f>VLOOKUP($I387,[1]Jul!$H$7:$BL$470,57,FALSE)</f>
        <v>0</v>
      </c>
      <c r="DQ387" s="109">
        <f>VLOOKUP($I387,[1]Ago!$H$7:$BL$470,57,FALSE)</f>
        <v>0</v>
      </c>
      <c r="DR387" s="109">
        <f>VLOOKUP($I387,[1]Set!$H$7:$BL$470,57,FALSE)</f>
        <v>0</v>
      </c>
      <c r="DS387" s="109">
        <f>VLOOKUP($I387,[1]Oct!$H$7:$BL$470,57,FALSE)</f>
        <v>0</v>
      </c>
      <c r="DT387" s="109">
        <f>VLOOKUP($I387,[1]Nov!$H$7:$BL$470,57,FALSE)</f>
        <v>0</v>
      </c>
      <c r="DU387" s="109">
        <f>VLOOKUP($I387,[1]Dic!$H$7:$BL$470,57,FALSE)</f>
        <v>0</v>
      </c>
      <c r="DV387" s="111">
        <f t="shared" si="209"/>
        <v>0</v>
      </c>
      <c r="DW387" s="113">
        <f t="shared" si="210"/>
        <v>0</v>
      </c>
      <c r="DX387" s="117">
        <f>VLOOKUP($I387,[1]Ene!$H$7:$BQ$470,62,FALSE)</f>
        <v>0</v>
      </c>
      <c r="DY387" s="109">
        <f>VLOOKUP($I387,[1]Feb!$H$7:$BQ$470,62,FALSE)</f>
        <v>0</v>
      </c>
      <c r="DZ387" s="109">
        <f>VLOOKUP($I387,[1]Mar!$H$7:$BQ$470,62,FALSE)</f>
        <v>0</v>
      </c>
      <c r="EA387" s="109">
        <f>VLOOKUP($I387,[1]Abr!$H$7:$BQ$470,62,FALSE)</f>
        <v>0</v>
      </c>
      <c r="EB387" s="109">
        <f>VLOOKUP($I387,[1]May!$H$7:$BQ$470,62,FALSE)</f>
        <v>0</v>
      </c>
      <c r="EC387" s="109">
        <f>VLOOKUP($I387,[1]Jun!$H$7:$BQ$470,62,FALSE)</f>
        <v>0</v>
      </c>
      <c r="ED387" s="109">
        <f>VLOOKUP($I387,[1]Jul!$H$7:$BQ$470,62,FALSE)</f>
        <v>0</v>
      </c>
      <c r="EE387" s="109">
        <f>VLOOKUP($I387,[1]Ago!$H$7:$BQ$470,62,FALSE)</f>
        <v>0</v>
      </c>
      <c r="EF387" s="109">
        <f>VLOOKUP($I387,[1]Set!$H$7:$BQ$470,62,FALSE)</f>
        <v>0</v>
      </c>
      <c r="EG387" s="109">
        <f>VLOOKUP($I387,[1]Oct!$H$7:$BQ$470,62,FALSE)</f>
        <v>0</v>
      </c>
      <c r="EH387" s="109">
        <f>VLOOKUP($I387,[1]Nov!$H$7:$BQ$470,62,FALSE)</f>
        <v>0</v>
      </c>
      <c r="EI387" s="109">
        <f>VLOOKUP($I387,[1]Dic!$H$7:$BQ$470,62,FALSE)</f>
        <v>0</v>
      </c>
      <c r="EJ387" s="115">
        <f t="shared" si="211"/>
        <v>0</v>
      </c>
      <c r="EK387" s="113">
        <f t="shared" si="212"/>
        <v>0</v>
      </c>
      <c r="EL387" s="117">
        <f>VLOOKUP($I387,[1]Ene!$H$7:$BM$470,58,FALSE)</f>
        <v>0</v>
      </c>
      <c r="EM387" s="109">
        <f>VLOOKUP($I387,[1]Feb!$H$7:$BM$470,58,FALSE)</f>
        <v>0</v>
      </c>
      <c r="EN387" s="109">
        <f>VLOOKUP($I387,[1]Mar!$H$7:$BM$470,58,FALSE)</f>
        <v>0</v>
      </c>
      <c r="EO387" s="109">
        <f>VLOOKUP($I387,[1]Abr!$H$7:$BM$470,58,FALSE)</f>
        <v>0</v>
      </c>
      <c r="EP387" s="109">
        <f>VLOOKUP($I387,[1]May!$H$7:$BM$470,58,FALSE)</f>
        <v>0</v>
      </c>
      <c r="EQ387" s="109">
        <f>VLOOKUP($I387,[1]Jun!$H$7:$BM$470,58,FALSE)</f>
        <v>0</v>
      </c>
      <c r="ER387" s="109">
        <f>VLOOKUP($I387,[1]Jul!$H$7:$BM$470,58,FALSE)</f>
        <v>0</v>
      </c>
      <c r="ES387" s="109">
        <f>VLOOKUP($I387,[1]Ago!$H$7:$BM$470,58,FALSE)</f>
        <v>0</v>
      </c>
      <c r="ET387" s="109">
        <f>VLOOKUP($I387,[1]Set!$H$7:$BM$470,58,FALSE)</f>
        <v>0</v>
      </c>
      <c r="EU387" s="109">
        <f>VLOOKUP($I387,[1]Oct!$H$7:$BM$470,58,FALSE)</f>
        <v>0</v>
      </c>
      <c r="EV387" s="109">
        <f>VLOOKUP($I387,[1]Nov!$H$7:$BM$470,58,FALSE)</f>
        <v>0</v>
      </c>
      <c r="EW387" s="118">
        <f>VLOOKUP($I387,[1]Dic!$H$7:$BM$470,58,FALSE)</f>
        <v>0</v>
      </c>
      <c r="EX387" s="111">
        <f t="shared" si="213"/>
        <v>0</v>
      </c>
      <c r="EY387" s="113">
        <f t="shared" si="214"/>
        <v>0</v>
      </c>
      <c r="EZ387" s="109">
        <f>VLOOKUP($I387,[1]Ene!$H$7:$CL$470,70,FALSE)</f>
        <v>0</v>
      </c>
      <c r="FA387" s="109">
        <f>VLOOKUP($I387,[1]Feb!$H$7:$CL$470,70,FALSE)</f>
        <v>0</v>
      </c>
      <c r="FB387" s="109">
        <f>VLOOKUP($I387,[1]Mar!$H$7:$CL$470,70,FALSE)</f>
        <v>0</v>
      </c>
      <c r="FC387" s="109">
        <f>VLOOKUP($I387,[1]Abr!$H$7:$CL$470,70,FALSE)</f>
        <v>0</v>
      </c>
      <c r="FD387" s="109">
        <f>VLOOKUP($I387,[1]May!$H$7:$CL$470,70,FALSE)</f>
        <v>0</v>
      </c>
      <c r="FE387" s="109">
        <f>VLOOKUP($I387,[1]Jun!$H$7:$CL$470,70,FALSE)</f>
        <v>0</v>
      </c>
      <c r="FF387" s="109">
        <f>VLOOKUP($I387,[1]Jul!$H$7:$CL$470,70,FALSE)</f>
        <v>0</v>
      </c>
      <c r="FG387" s="109">
        <f>VLOOKUP($I387,[1]Ago!$H$7:$CL$470,70,FALSE)</f>
        <v>0</v>
      </c>
      <c r="FH387" s="109">
        <f>VLOOKUP($I387,[1]Set!$H$7:$CL$470,70,FALSE)</f>
        <v>0</v>
      </c>
      <c r="FI387" s="109">
        <f>VLOOKUP($I387,[1]Oct!$H$7:$CL$470,70,FALSE)</f>
        <v>0</v>
      </c>
      <c r="FJ387" s="109">
        <f>VLOOKUP($I387,[1]Nov!$H$7:$CL$470,70,FALSE)</f>
        <v>0</v>
      </c>
      <c r="FK387" s="118">
        <f>VLOOKUP($I387,[1]Dic!$H$7:$CL$470,70,FALSE)</f>
        <v>0</v>
      </c>
      <c r="FL387" s="111">
        <f t="shared" si="215"/>
        <v>0</v>
      </c>
      <c r="FM387" s="113">
        <f t="shared" si="216"/>
        <v>0</v>
      </c>
      <c r="FN387" s="109">
        <f>VLOOKUP($I387,[1]Ene!$H$7:$CL$470,72,FALSE)</f>
        <v>0</v>
      </c>
      <c r="FO387" s="109">
        <f>VLOOKUP($I387,[1]Feb!$H$7:$CL$470,72,FALSE)</f>
        <v>0</v>
      </c>
      <c r="FP387" s="109">
        <f>VLOOKUP($I387,[1]Mar!$H$7:$CL$470,72,FALSE)</f>
        <v>0</v>
      </c>
      <c r="FQ387" s="109">
        <f>VLOOKUP($I387,[1]Abr!$H$7:$CL$470,72,FALSE)</f>
        <v>0</v>
      </c>
      <c r="FR387" s="109">
        <f>VLOOKUP($I387,[1]May!$H$7:$CL$470,72,FALSE)</f>
        <v>0</v>
      </c>
      <c r="FS387" s="109">
        <f>VLOOKUP($I387,[1]Jun!$H$7:$CL$470,72,FALSE)</f>
        <v>0</v>
      </c>
      <c r="FT387" s="109">
        <f>VLOOKUP($I387,[1]Jul!$H$7:$CL$470,72,FALSE)</f>
        <v>0</v>
      </c>
      <c r="FU387" s="109">
        <f>VLOOKUP($I387,[1]Ago!$H$7:$CL$470,72,FALSE)</f>
        <v>0</v>
      </c>
      <c r="FV387" s="109">
        <f>VLOOKUP($I387,[1]Set!$H$7:$CL$470,72,FALSE)</f>
        <v>0</v>
      </c>
      <c r="FW387" s="109">
        <f>VLOOKUP($I387,[1]Oct!$H$7:$CL$470,72,FALSE)</f>
        <v>0</v>
      </c>
      <c r="FX387" s="109">
        <f>VLOOKUP($I387,[1]Nov!$H$7:$CL$470,72,FALSE)</f>
        <v>0</v>
      </c>
      <c r="FY387" s="118">
        <f>VLOOKUP($I387,[1]Dic!$H$7:$CL$470,72,FALSE)</f>
        <v>0</v>
      </c>
      <c r="FZ387" s="112">
        <f t="shared" si="217"/>
        <v>0</v>
      </c>
      <c r="GA387" s="113">
        <f t="shared" si="218"/>
        <v>0</v>
      </c>
      <c r="GB387" s="109">
        <f>VLOOKUP($I387,[1]Ene!$H$7:$CL$471,59,FALSE)</f>
        <v>0</v>
      </c>
      <c r="GC387" s="109">
        <f>VLOOKUP($I387,[1]Feb!$H$7:$CL$471,59,FALSE)</f>
        <v>0</v>
      </c>
      <c r="GD387" s="109">
        <f>VLOOKUP($I387,[1]Mar!$H$7:$CL$471,59,FALSE)</f>
        <v>0</v>
      </c>
      <c r="GE387" s="109">
        <f>VLOOKUP($I387,[1]Abr!$H$7:$CL$471,59,FALSE)</f>
        <v>0</v>
      </c>
      <c r="GF387" s="109">
        <f>VLOOKUP($I387,[1]May!$H$7:$CL$471,59,FALSE)</f>
        <v>0</v>
      </c>
      <c r="GG387" s="109">
        <f>VLOOKUP($I387,[1]Jun!$H$7:$CL$471,59,FALSE)</f>
        <v>0</v>
      </c>
      <c r="GH387" s="109">
        <f>VLOOKUP($I387,[1]Jul!$H$7:$CL$471,59,FALSE)</f>
        <v>0</v>
      </c>
      <c r="GI387" s="109">
        <f>VLOOKUP($I387,[1]Ago!$H$7:$CL$471,59,FALSE)</f>
        <v>0</v>
      </c>
      <c r="GJ387" s="109">
        <f>VLOOKUP($I387,[1]Set!$H$7:$CL$471,59,FALSE)</f>
        <v>0</v>
      </c>
      <c r="GK387" s="109">
        <f>VLOOKUP($I387,[1]Oct!$H$7:$CL$471,59,FALSE)</f>
        <v>0</v>
      </c>
      <c r="GL387" s="109">
        <f>VLOOKUP($I387,[1]Nov!$H$7:$CL$471,59,FALSE)</f>
        <v>0</v>
      </c>
      <c r="GM387" s="118">
        <f>VLOOKUP($I387,[1]Dic!$H$7:$CL$471,59,FALSE)</f>
        <v>0</v>
      </c>
      <c r="GN387" s="112">
        <f t="shared" si="219"/>
        <v>0</v>
      </c>
      <c r="GO387" s="113">
        <f t="shared" si="220"/>
        <v>0</v>
      </c>
      <c r="GP387" s="114">
        <f t="shared" si="196"/>
        <v>0</v>
      </c>
      <c r="GQ387" s="114">
        <f t="shared" si="197"/>
        <v>0</v>
      </c>
      <c r="GR387" s="116"/>
      <c r="GS387" s="109">
        <f>VLOOKUP($I387,[1]Ene!$H$7:$CL$470,71,FALSE)</f>
        <v>0</v>
      </c>
      <c r="GT387" s="109">
        <f>VLOOKUP($I387,[1]Feb!$H$7:$CL$470,71,FALSE)</f>
        <v>0</v>
      </c>
      <c r="GU387" s="109">
        <f>VLOOKUP($I387,[1]Mar!$H$7:$CL$470,71,FALSE)</f>
        <v>0</v>
      </c>
      <c r="GV387" s="109">
        <f>VLOOKUP($I387,[1]Abr!$H$7:$CL$470,71,FALSE)</f>
        <v>0</v>
      </c>
      <c r="GW387" s="109">
        <f>VLOOKUP($I387,[1]May!$H$7:$CL$470,71,FALSE)</f>
        <v>0</v>
      </c>
      <c r="GX387" s="109">
        <f>VLOOKUP($I387,[1]Jun!$H$7:$CL$470,71,FALSE)</f>
        <v>0</v>
      </c>
      <c r="GY387" s="109">
        <f>VLOOKUP($I387,[1]Jul!$H$7:$CL$470,71,FALSE)</f>
        <v>0</v>
      </c>
      <c r="GZ387" s="109">
        <f>VLOOKUP($I387,[1]Ago!$H$7:$CL$470,71,FALSE)</f>
        <v>0</v>
      </c>
      <c r="HA387" s="109">
        <f>VLOOKUP($I387,[1]Set!$H$7:$CL$470,71,FALSE)</f>
        <v>0</v>
      </c>
      <c r="HB387" s="109">
        <f>VLOOKUP($I387,[1]Oct!$H$7:$CL$470,71,FALSE)</f>
        <v>0</v>
      </c>
      <c r="HC387" s="109">
        <f>VLOOKUP($I387,[1]Nov!$H$7:$CL$470,71,FALSE)</f>
        <v>0</v>
      </c>
      <c r="HD387" s="109">
        <f>VLOOKUP($I387,[1]Dic!$H$7:$CL$470,71,FALSE)</f>
        <v>0</v>
      </c>
      <c r="HE387" s="111">
        <f t="shared" si="221"/>
        <v>0</v>
      </c>
      <c r="HF387" s="113">
        <f t="shared" si="222"/>
        <v>0</v>
      </c>
      <c r="HG387" s="109">
        <f>VLOOKUP($I387,[1]Ene!$H$7:$CL$470,73,FALSE)</f>
        <v>0</v>
      </c>
      <c r="HH387" s="109">
        <f>VLOOKUP($I387,[1]Feb!$H$7:$CL$470,73,FALSE)</f>
        <v>0</v>
      </c>
      <c r="HI387" s="109">
        <f>VLOOKUP($I387,[1]Mar!$H$7:$CL$470,73,FALSE)</f>
        <v>0</v>
      </c>
      <c r="HJ387" s="109">
        <f>VLOOKUP($I387,[1]Abr!$H$7:$CL$470,73,FALSE)</f>
        <v>0</v>
      </c>
      <c r="HK387" s="109">
        <f>VLOOKUP($I387,[1]May!$H$7:$CL$470,73,FALSE)</f>
        <v>0</v>
      </c>
      <c r="HL387" s="109">
        <f>VLOOKUP($I387,[1]Jun!$H$7:$CL$470,73,FALSE)</f>
        <v>0</v>
      </c>
      <c r="HM387" s="109">
        <f>VLOOKUP($I387,[1]Jul!$H$7:$CL$470,73,FALSE)</f>
        <v>0</v>
      </c>
      <c r="HN387" s="109">
        <f>VLOOKUP($I387,[1]Ago!$H$7:$CL$470,73,FALSE)</f>
        <v>0</v>
      </c>
      <c r="HO387" s="109">
        <f>VLOOKUP($I387,[1]Set!$H$7:$CL$470,73,FALSE)</f>
        <v>0</v>
      </c>
      <c r="HP387" s="109">
        <f>VLOOKUP($I387,[1]Oct!$H$7:$CL$470,73,FALSE)</f>
        <v>0</v>
      </c>
      <c r="HQ387" s="109">
        <f>VLOOKUP($I387,[1]Nov!$H$7:$CL$470,73,FALSE)</f>
        <v>0</v>
      </c>
      <c r="HR387" s="109">
        <f>VLOOKUP($I387,[1]Dic!$H$7:$CL$470,73,FALSE)</f>
        <v>0</v>
      </c>
      <c r="HS387" s="111">
        <f t="shared" si="223"/>
        <v>0</v>
      </c>
      <c r="HT387" s="113">
        <f t="shared" si="224"/>
        <v>0</v>
      </c>
      <c r="HU387" s="114">
        <f t="shared" si="225"/>
        <v>0</v>
      </c>
    </row>
    <row r="388" spans="1:229" s="112" customFormat="1" ht="10.5" x14ac:dyDescent="0.25">
      <c r="A388" s="184" t="s">
        <v>25</v>
      </c>
      <c r="B388" s="187" t="s">
        <v>25</v>
      </c>
      <c r="C388" s="184">
        <v>400</v>
      </c>
      <c r="D388" s="187" t="s">
        <v>533</v>
      </c>
      <c r="E388" s="187" t="s">
        <v>534</v>
      </c>
      <c r="F388" s="188" t="s">
        <v>121</v>
      </c>
      <c r="G388" s="184"/>
      <c r="H388" s="184" t="s">
        <v>794</v>
      </c>
      <c r="I388" s="316">
        <v>21146</v>
      </c>
      <c r="J388" s="184" t="s">
        <v>800</v>
      </c>
      <c r="K388" s="109">
        <f>VLOOKUP($I388,[1]Ene!$H$7:$M$470,6,FALSE)</f>
        <v>0</v>
      </c>
      <c r="L388" s="109">
        <f>VLOOKUP($I388,[1]Feb!$H$7:$M$470,6,FALSE)</f>
        <v>0</v>
      </c>
      <c r="M388" s="109">
        <f>VLOOKUP($I388,[1]Mar!$H$7:$M$470,6,FALSE)</f>
        <v>0</v>
      </c>
      <c r="N388" s="109">
        <f>VLOOKUP($I388,[1]Abr!$H$7:$M$470,6,FALSE)</f>
        <v>0</v>
      </c>
      <c r="O388" s="109">
        <f>VLOOKUP($I388,[1]May!$H$7:$M$470,6,FALSE)</f>
        <v>0</v>
      </c>
      <c r="P388" s="109">
        <f>VLOOKUP($I388,[1]Jun!$H$7:$M$470,6,FALSE)</f>
        <v>0</v>
      </c>
      <c r="Q388" s="109">
        <f>VLOOKUP($I388,[1]Jul!$H$7:$M$470,6,FALSE)</f>
        <v>0</v>
      </c>
      <c r="R388" s="109">
        <f>VLOOKUP($I388,[1]Ago!$H$7:$M$470,6,FALSE)</f>
        <v>0</v>
      </c>
      <c r="S388" s="109">
        <f>VLOOKUP($I388,[1]Set!$H$7:$M$470,6,FALSE)</f>
        <v>0</v>
      </c>
      <c r="T388" s="109">
        <f>VLOOKUP($I388,[1]Oct!$H$7:$M$470,6,FALSE)</f>
        <v>0</v>
      </c>
      <c r="U388" s="109">
        <f>VLOOKUP($I388,[1]Nov!$H$7:$M$470,6,FALSE)</f>
        <v>0</v>
      </c>
      <c r="V388" s="109">
        <f>VLOOKUP($I388,[1]Dic!$H$7:$M$470,6,FALSE)</f>
        <v>0</v>
      </c>
      <c r="W388" s="142"/>
      <c r="X388" s="112">
        <f t="shared" si="198"/>
        <v>0</v>
      </c>
      <c r="Y388" s="163">
        <f t="shared" si="199"/>
        <v>0</v>
      </c>
      <c r="Z388" s="117">
        <f>VLOOKUP($I388,[1]Ene!$H$7:$N$470,7,FALSE)</f>
        <v>0</v>
      </c>
      <c r="AA388" s="109">
        <f>VLOOKUP($I388,[1]Feb!$H$7:$N$470,7,FALSE)</f>
        <v>0</v>
      </c>
      <c r="AB388" s="109">
        <f>VLOOKUP($I388,[1]Mar!$H$7:$N$470,7,FALSE)</f>
        <v>0</v>
      </c>
      <c r="AC388" s="109">
        <f>VLOOKUP($I388,[1]Abr!$H$7:$N$470,7,FALSE)</f>
        <v>0</v>
      </c>
      <c r="AD388" s="109">
        <f>VLOOKUP($I388,[1]May!$H$7:$N$470,7,FALSE)</f>
        <v>0</v>
      </c>
      <c r="AE388" s="109">
        <f>VLOOKUP($I388,[1]Jun!$H$7:$N$470,7,FALSE)</f>
        <v>0</v>
      </c>
      <c r="AF388" s="109">
        <f>VLOOKUP($I388,[1]Jul!$H$7:$N$470,7,FALSE)</f>
        <v>0</v>
      </c>
      <c r="AG388" s="109">
        <f>VLOOKUP($I388,[1]Ago!$H$7:$N$470,7,FALSE)</f>
        <v>0</v>
      </c>
      <c r="AH388" s="109">
        <f>VLOOKUP($I388,[1]Set!$H$7:$N$470,7,FALSE)</f>
        <v>0</v>
      </c>
      <c r="AI388" s="109">
        <f>VLOOKUP($I388,[1]Oct!$H$7:$N$470,7,FALSE)</f>
        <v>0</v>
      </c>
      <c r="AJ388" s="109">
        <f>VLOOKUP($I388,[1]Nov!$H$7:$N$470,7,FALSE)</f>
        <v>0</v>
      </c>
      <c r="AK388" s="118">
        <f>VLOOKUP($I388,[1]Dic!$H$7:$N$470,7,FALSE)</f>
        <v>0</v>
      </c>
      <c r="AL388" s="112">
        <f t="shared" si="191"/>
        <v>0</v>
      </c>
      <c r="AM388" s="164">
        <f t="shared" si="200"/>
        <v>0</v>
      </c>
      <c r="AN388" s="164">
        <f t="shared" si="192"/>
        <v>0</v>
      </c>
      <c r="AO388" s="142"/>
      <c r="AP388" s="109">
        <f>VLOOKUP($I388,[1]Ene!$H$7:$Q$470,10,FALSE)</f>
        <v>0</v>
      </c>
      <c r="AQ388" s="109">
        <f>VLOOKUP($I388,[1]Feb!$H$7:$Q$470,10,FALSE)</f>
        <v>0</v>
      </c>
      <c r="AR388" s="109">
        <f>VLOOKUP($I388,[1]Mar!$H$7:$Q$470,10,FALSE)</f>
        <v>0</v>
      </c>
      <c r="AS388" s="109">
        <f>VLOOKUP($I388,[1]Abr!$H$7:$Q$470,10,FALSE)</f>
        <v>0</v>
      </c>
      <c r="AT388" s="109">
        <f>VLOOKUP($I388,[1]May!$H$7:$Q$470,10,FALSE)</f>
        <v>0</v>
      </c>
      <c r="AU388" s="109">
        <f>VLOOKUP($I388,[1]Jun!$H$7:$Q$470,10,FALSE)</f>
        <v>0</v>
      </c>
      <c r="AV388" s="109">
        <f>VLOOKUP($I388,[1]Jul!$H$7:$Q$470,10,FALSE)</f>
        <v>0</v>
      </c>
      <c r="AW388" s="109">
        <f>VLOOKUP($I388,[1]Ago!$H$7:$Q$470,10,FALSE)</f>
        <v>0</v>
      </c>
      <c r="AX388" s="109">
        <f>VLOOKUP($I388,[1]Set!$H$7:$Q$470,10,FALSE)</f>
        <v>0</v>
      </c>
      <c r="AY388" s="109">
        <f>VLOOKUP($I388,[1]Oct!$H$7:$Q$470,10,FALSE)</f>
        <v>0</v>
      </c>
      <c r="AZ388" s="109">
        <f>VLOOKUP($I388,[1]Nov!$H$7:$Q$470,10,FALSE)</f>
        <v>0</v>
      </c>
      <c r="BA388" s="118">
        <f>VLOOKUP($I388,[1]Dic!$H$7:$Q$470,10,FALSE)</f>
        <v>0</v>
      </c>
      <c r="BB388" s="112">
        <f t="shared" si="201"/>
        <v>0</v>
      </c>
      <c r="BC388" s="163">
        <f t="shared" si="202"/>
        <v>0</v>
      </c>
      <c r="BD388" s="109">
        <f>VLOOKUP($I388,[1]Ene!$H$7:$T$470,13,FALSE)</f>
        <v>0</v>
      </c>
      <c r="BE388" s="109">
        <f>VLOOKUP($I388,[1]Feb!$H$7:$T$470,13,FALSE)</f>
        <v>0</v>
      </c>
      <c r="BF388" s="109">
        <f>VLOOKUP($I388,[1]Mar!$H$7:$T$470,13,FALSE)</f>
        <v>0</v>
      </c>
      <c r="BG388" s="109">
        <f>VLOOKUP($I388,[1]Abr!$H$7:$T$470,13,FALSE)</f>
        <v>0</v>
      </c>
      <c r="BH388" s="109">
        <f>VLOOKUP($I388,[1]May!$H$7:$T$470,13,FALSE)</f>
        <v>0</v>
      </c>
      <c r="BI388" s="109">
        <f>VLOOKUP($I388,[1]Jun!$H$7:$T$470,13,FALSE)</f>
        <v>0</v>
      </c>
      <c r="BJ388" s="109">
        <f>VLOOKUP($I388,[1]Jul!$H$7:$T$470,13,FALSE)</f>
        <v>0</v>
      </c>
      <c r="BK388" s="109">
        <f>VLOOKUP($I388,[1]Ago!$H$7:$T$470,13,FALSE)</f>
        <v>0</v>
      </c>
      <c r="BL388" s="109">
        <f>VLOOKUP($I388,[1]Set!$H$7:$T$470,13,FALSE)</f>
        <v>0</v>
      </c>
      <c r="BM388" s="109">
        <f>VLOOKUP($I388,[1]Oct!$H$7:$T$470,13,FALSE)</f>
        <v>0</v>
      </c>
      <c r="BN388" s="109">
        <f>VLOOKUP($I388,[1]Nov!$H$7:$T$470,13,FALSE)</f>
        <v>0</v>
      </c>
      <c r="BO388" s="109">
        <f>VLOOKUP($I388,[1]Dic!$H$7:$T$470,13,FALSE)</f>
        <v>0</v>
      </c>
      <c r="BP388" s="111">
        <f t="shared" si="203"/>
        <v>0</v>
      </c>
      <c r="BQ388" s="113">
        <f t="shared" si="204"/>
        <v>0</v>
      </c>
      <c r="BR388" s="109">
        <f>VLOOKUP($I388,[1]Ene!$H$7:$V$470,15,FALSE)</f>
        <v>0</v>
      </c>
      <c r="BS388" s="109">
        <f>VLOOKUP($I388,[1]Feb!$H$7:$V$470,15,FALSE)</f>
        <v>0</v>
      </c>
      <c r="BT388" s="109">
        <f>VLOOKUP($I388,[1]Mar!$H$7:$V$470,15,FALSE)</f>
        <v>0</v>
      </c>
      <c r="BU388" s="109">
        <f>VLOOKUP($I388,[1]Abr!$H$7:$V$470,15,FALSE)</f>
        <v>0</v>
      </c>
      <c r="BV388" s="109">
        <f>VLOOKUP($I388,[1]May!$H$7:$V$470,15,FALSE)</f>
        <v>0</v>
      </c>
      <c r="BW388" s="109">
        <f>VLOOKUP($I388,[1]Jun!$H$7:$V$470,15,FALSE)</f>
        <v>0</v>
      </c>
      <c r="BX388" s="109">
        <f>VLOOKUP($I388,[1]Jul!$H$7:$V$470,15,FALSE)</f>
        <v>0</v>
      </c>
      <c r="BY388" s="109">
        <f>VLOOKUP($I388,[1]Ago!$H$7:$V$470,15,FALSE)</f>
        <v>0</v>
      </c>
      <c r="BZ388" s="109">
        <f>VLOOKUP($I388,[1]Set!$H$7:$V$470,15,FALSE)</f>
        <v>0</v>
      </c>
      <c r="CA388" s="109">
        <f>VLOOKUP($I388,[1]Oct!$H$7:$V$470,15,FALSE)</f>
        <v>0</v>
      </c>
      <c r="CB388" s="109">
        <f>VLOOKUP($I388,[1]Nov!$H$7:$V$470,15,FALSE)</f>
        <v>0</v>
      </c>
      <c r="CC388" s="109">
        <f>VLOOKUP($I388,[1]Dic!$H$7:$V$470,15,FALSE)</f>
        <v>0</v>
      </c>
      <c r="CD388" s="111">
        <f t="shared" si="205"/>
        <v>0</v>
      </c>
      <c r="CE388" s="113">
        <f t="shared" si="193"/>
        <v>0</v>
      </c>
      <c r="CF388" s="109">
        <f>VLOOKUP($I388,[1]Ene!$H$7:$X$470,17,FALSE)</f>
        <v>0</v>
      </c>
      <c r="CG388" s="109">
        <f>VLOOKUP($I388,[1]Feb!$H$7:$X$470,17,FALSE)</f>
        <v>0</v>
      </c>
      <c r="CH388" s="109">
        <f>VLOOKUP($I388,[1]Mar!$H$7:$X$470,17,FALSE)</f>
        <v>0</v>
      </c>
      <c r="CI388" s="109">
        <f>VLOOKUP($I388,[1]Abr!$H$7:$X$470,17,FALSE)</f>
        <v>0</v>
      </c>
      <c r="CJ388" s="109">
        <f>VLOOKUP($I388,[1]May!$H$7:$X$470,17,FALSE)</f>
        <v>0</v>
      </c>
      <c r="CK388" s="109">
        <f>VLOOKUP($I388,[1]Jun!$H$7:$X$470,17,FALSE)</f>
        <v>0</v>
      </c>
      <c r="CL388" s="109">
        <f>VLOOKUP($I388,[1]Jul!$H$7:$X$470,17,FALSE)</f>
        <v>0</v>
      </c>
      <c r="CM388" s="109">
        <f>VLOOKUP($I388,[1]Ago!$H$7:$X$470,17,FALSE)</f>
        <v>0</v>
      </c>
      <c r="CN388" s="109">
        <f>VLOOKUP($I388,[1]Set!$H$7:$X$470,17,FALSE)</f>
        <v>0</v>
      </c>
      <c r="CO388" s="109">
        <f>VLOOKUP($I388,[1]Oct!$H$7:$X$470,17,FALSE)</f>
        <v>0</v>
      </c>
      <c r="CP388" s="109">
        <f>VLOOKUP($I388,[1]Nov!$H$7:$X$470,17,FALSE)</f>
        <v>0</v>
      </c>
      <c r="CQ388" s="109">
        <f>VLOOKUP($I388,[1]Dic!$H$7:$X$470,17,FALSE)</f>
        <v>0</v>
      </c>
      <c r="CR388" s="111">
        <f t="shared" si="206"/>
        <v>0</v>
      </c>
      <c r="CS388" s="113">
        <f t="shared" si="194"/>
        <v>0</v>
      </c>
      <c r="CT388" s="112">
        <f t="shared" si="195"/>
        <v>0</v>
      </c>
      <c r="CU388" s="116"/>
      <c r="CV388" s="109">
        <f>VLOOKUP($I388,[1]Ene!$H$7:$AC$470,22,FALSE)</f>
        <v>0</v>
      </c>
      <c r="CW388" s="109">
        <f>VLOOKUP($I388,[1]Feb!$H$7:$AC$470,22,FALSE)</f>
        <v>0</v>
      </c>
      <c r="CX388" s="109">
        <f>VLOOKUP($I388,[1]Mar!$H$7:$AC$470,22,FALSE)</f>
        <v>0</v>
      </c>
      <c r="CY388" s="109">
        <f>VLOOKUP($I388,[1]Abr!$H$7:$AC$470,22,FALSE)</f>
        <v>0</v>
      </c>
      <c r="CZ388" s="109">
        <f>VLOOKUP($I388,[1]May!$H$7:$AC$470,22,FALSE)</f>
        <v>0</v>
      </c>
      <c r="DA388" s="109">
        <f>VLOOKUP($I388,[1]Jun!$H$7:$AC$470,22,FALSE)</f>
        <v>0</v>
      </c>
      <c r="DB388" s="109">
        <f>VLOOKUP($I388,[1]Jul!$H$7:$AC$470,22,FALSE)</f>
        <v>0</v>
      </c>
      <c r="DC388" s="109">
        <f>VLOOKUP($I388,[1]Ago!$H$7:$AC$470,22,FALSE)</f>
        <v>0</v>
      </c>
      <c r="DD388" s="109">
        <f>VLOOKUP($I388,[1]Set!$H$7:$AC$470,22,FALSE)</f>
        <v>0</v>
      </c>
      <c r="DE388" s="109">
        <f>VLOOKUP($I388,[1]Oct!$H$7:$AC$470,22,FALSE)</f>
        <v>0</v>
      </c>
      <c r="DF388" s="109">
        <f>VLOOKUP($I388,[1]Nov!$H$7:$AC$470,22,FALSE)</f>
        <v>0</v>
      </c>
      <c r="DG388" s="118">
        <f>VLOOKUP($I388,[1]Dic!$H$7:$AC$470,22,FALSE)</f>
        <v>0</v>
      </c>
      <c r="DH388" s="111">
        <f t="shared" si="207"/>
        <v>0</v>
      </c>
      <c r="DI388" s="113">
        <f t="shared" si="208"/>
        <v>0</v>
      </c>
      <c r="DJ388" s="109">
        <f>VLOOKUP($I388,[1]Ene!$H$7:$BL$470,57,FALSE)</f>
        <v>0</v>
      </c>
      <c r="DK388" s="109">
        <f>VLOOKUP($I388,[1]Feb!$H$7:$BL$470,57,FALSE)</f>
        <v>0</v>
      </c>
      <c r="DL388" s="109">
        <f>VLOOKUP($I388,[1]Mar!$H$7:$BL$470,57,FALSE)</f>
        <v>0</v>
      </c>
      <c r="DM388" s="109">
        <f>VLOOKUP($I388,[1]Abr!$H$7:$BL$470,57,FALSE)</f>
        <v>0</v>
      </c>
      <c r="DN388" s="109">
        <f>VLOOKUP($I388,[1]May!$H$7:$BL$470,57,FALSE)</f>
        <v>0</v>
      </c>
      <c r="DO388" s="109">
        <f>VLOOKUP($I388,[1]Jun!$H$7:$BL$470,57,FALSE)</f>
        <v>0</v>
      </c>
      <c r="DP388" s="109">
        <f>VLOOKUP($I388,[1]Jul!$H$7:$BL$470,57,FALSE)</f>
        <v>0</v>
      </c>
      <c r="DQ388" s="109">
        <f>VLOOKUP($I388,[1]Ago!$H$7:$BL$470,57,FALSE)</f>
        <v>0</v>
      </c>
      <c r="DR388" s="109">
        <f>VLOOKUP($I388,[1]Set!$H$7:$BL$470,57,FALSE)</f>
        <v>0</v>
      </c>
      <c r="DS388" s="109">
        <f>VLOOKUP($I388,[1]Oct!$H$7:$BL$470,57,FALSE)</f>
        <v>0</v>
      </c>
      <c r="DT388" s="109">
        <f>VLOOKUP($I388,[1]Nov!$H$7:$BL$470,57,FALSE)</f>
        <v>0</v>
      </c>
      <c r="DU388" s="109">
        <f>VLOOKUP($I388,[1]Dic!$H$7:$BL$470,57,FALSE)</f>
        <v>0</v>
      </c>
      <c r="DV388" s="111">
        <f t="shared" si="209"/>
        <v>0</v>
      </c>
      <c r="DW388" s="113">
        <f t="shared" si="210"/>
        <v>0</v>
      </c>
      <c r="DX388" s="117">
        <f>VLOOKUP($I388,[1]Ene!$H$7:$BQ$470,62,FALSE)</f>
        <v>0</v>
      </c>
      <c r="DY388" s="109">
        <f>VLOOKUP($I388,[1]Feb!$H$7:$BQ$470,62,FALSE)</f>
        <v>0</v>
      </c>
      <c r="DZ388" s="109">
        <f>VLOOKUP($I388,[1]Mar!$H$7:$BQ$470,62,FALSE)</f>
        <v>0</v>
      </c>
      <c r="EA388" s="109">
        <f>VLOOKUP($I388,[1]Abr!$H$7:$BQ$470,62,FALSE)</f>
        <v>0</v>
      </c>
      <c r="EB388" s="109">
        <f>VLOOKUP($I388,[1]May!$H$7:$BQ$470,62,FALSE)</f>
        <v>0</v>
      </c>
      <c r="EC388" s="109">
        <f>VLOOKUP($I388,[1]Jun!$H$7:$BQ$470,62,FALSE)</f>
        <v>0</v>
      </c>
      <c r="ED388" s="109">
        <f>VLOOKUP($I388,[1]Jul!$H$7:$BQ$470,62,FALSE)</f>
        <v>0</v>
      </c>
      <c r="EE388" s="109">
        <f>VLOOKUP($I388,[1]Ago!$H$7:$BQ$470,62,FALSE)</f>
        <v>0</v>
      </c>
      <c r="EF388" s="109">
        <f>VLOOKUP($I388,[1]Set!$H$7:$BQ$470,62,FALSE)</f>
        <v>0</v>
      </c>
      <c r="EG388" s="109">
        <f>VLOOKUP($I388,[1]Oct!$H$7:$BQ$470,62,FALSE)</f>
        <v>0</v>
      </c>
      <c r="EH388" s="109">
        <f>VLOOKUP($I388,[1]Nov!$H$7:$BQ$470,62,FALSE)</f>
        <v>0</v>
      </c>
      <c r="EI388" s="109">
        <f>VLOOKUP($I388,[1]Dic!$H$7:$BQ$470,62,FALSE)</f>
        <v>0</v>
      </c>
      <c r="EJ388" s="115">
        <f t="shared" si="211"/>
        <v>0</v>
      </c>
      <c r="EK388" s="113">
        <f t="shared" si="212"/>
        <v>0</v>
      </c>
      <c r="EL388" s="117">
        <f>VLOOKUP($I388,[1]Ene!$H$7:$BM$470,58,FALSE)</f>
        <v>0</v>
      </c>
      <c r="EM388" s="109">
        <f>VLOOKUP($I388,[1]Feb!$H$7:$BM$470,58,FALSE)</f>
        <v>0</v>
      </c>
      <c r="EN388" s="109">
        <f>VLOOKUP($I388,[1]Mar!$H$7:$BM$470,58,FALSE)</f>
        <v>0</v>
      </c>
      <c r="EO388" s="109">
        <f>VLOOKUP($I388,[1]Abr!$H$7:$BM$470,58,FALSE)</f>
        <v>0</v>
      </c>
      <c r="EP388" s="109">
        <f>VLOOKUP($I388,[1]May!$H$7:$BM$470,58,FALSE)</f>
        <v>0</v>
      </c>
      <c r="EQ388" s="109">
        <f>VLOOKUP($I388,[1]Jun!$H$7:$BM$470,58,FALSE)</f>
        <v>0</v>
      </c>
      <c r="ER388" s="109">
        <f>VLOOKUP($I388,[1]Jul!$H$7:$BM$470,58,FALSE)</f>
        <v>0</v>
      </c>
      <c r="ES388" s="109">
        <f>VLOOKUP($I388,[1]Ago!$H$7:$BM$470,58,FALSE)</f>
        <v>0</v>
      </c>
      <c r="ET388" s="109">
        <f>VLOOKUP($I388,[1]Set!$H$7:$BM$470,58,FALSE)</f>
        <v>0</v>
      </c>
      <c r="EU388" s="109">
        <f>VLOOKUP($I388,[1]Oct!$H$7:$BM$470,58,FALSE)</f>
        <v>0</v>
      </c>
      <c r="EV388" s="109">
        <f>VLOOKUP($I388,[1]Nov!$H$7:$BM$470,58,FALSE)</f>
        <v>0</v>
      </c>
      <c r="EW388" s="118">
        <f>VLOOKUP($I388,[1]Dic!$H$7:$BM$470,58,FALSE)</f>
        <v>0</v>
      </c>
      <c r="EX388" s="111">
        <f t="shared" si="213"/>
        <v>0</v>
      </c>
      <c r="EY388" s="113">
        <f t="shared" si="214"/>
        <v>0</v>
      </c>
      <c r="EZ388" s="109">
        <f>VLOOKUP($I388,[1]Ene!$H$7:$CL$470,70,FALSE)</f>
        <v>0</v>
      </c>
      <c r="FA388" s="109">
        <f>VLOOKUP($I388,[1]Feb!$H$7:$CL$470,70,FALSE)</f>
        <v>0</v>
      </c>
      <c r="FB388" s="109">
        <f>VLOOKUP($I388,[1]Mar!$H$7:$CL$470,70,FALSE)</f>
        <v>0</v>
      </c>
      <c r="FC388" s="109">
        <f>VLOOKUP($I388,[1]Abr!$H$7:$CL$470,70,FALSE)</f>
        <v>0</v>
      </c>
      <c r="FD388" s="109">
        <f>VLOOKUP($I388,[1]May!$H$7:$CL$470,70,FALSE)</f>
        <v>0</v>
      </c>
      <c r="FE388" s="109">
        <f>VLOOKUP($I388,[1]Jun!$H$7:$CL$470,70,FALSE)</f>
        <v>0</v>
      </c>
      <c r="FF388" s="109">
        <f>VLOOKUP($I388,[1]Jul!$H$7:$CL$470,70,FALSE)</f>
        <v>0</v>
      </c>
      <c r="FG388" s="109">
        <f>VLOOKUP($I388,[1]Ago!$H$7:$CL$470,70,FALSE)</f>
        <v>0</v>
      </c>
      <c r="FH388" s="109">
        <f>VLOOKUP($I388,[1]Set!$H$7:$CL$470,70,FALSE)</f>
        <v>0</v>
      </c>
      <c r="FI388" s="109">
        <f>VLOOKUP($I388,[1]Oct!$H$7:$CL$470,70,FALSE)</f>
        <v>0</v>
      </c>
      <c r="FJ388" s="109">
        <f>VLOOKUP($I388,[1]Nov!$H$7:$CL$470,70,FALSE)</f>
        <v>0</v>
      </c>
      <c r="FK388" s="118">
        <f>VLOOKUP($I388,[1]Dic!$H$7:$CL$470,70,FALSE)</f>
        <v>0</v>
      </c>
      <c r="FL388" s="111">
        <f t="shared" si="215"/>
        <v>0</v>
      </c>
      <c r="FM388" s="113">
        <f t="shared" si="216"/>
        <v>0</v>
      </c>
      <c r="FN388" s="109">
        <f>VLOOKUP($I388,[1]Ene!$H$7:$CL$470,72,FALSE)</f>
        <v>0</v>
      </c>
      <c r="FO388" s="109">
        <f>VLOOKUP($I388,[1]Feb!$H$7:$CL$470,72,FALSE)</f>
        <v>0</v>
      </c>
      <c r="FP388" s="109">
        <f>VLOOKUP($I388,[1]Mar!$H$7:$CL$470,72,FALSE)</f>
        <v>0</v>
      </c>
      <c r="FQ388" s="109">
        <f>VLOOKUP($I388,[1]Abr!$H$7:$CL$470,72,FALSE)</f>
        <v>0</v>
      </c>
      <c r="FR388" s="109">
        <f>VLOOKUP($I388,[1]May!$H$7:$CL$470,72,FALSE)</f>
        <v>0</v>
      </c>
      <c r="FS388" s="109">
        <f>VLOOKUP($I388,[1]Jun!$H$7:$CL$470,72,FALSE)</f>
        <v>0</v>
      </c>
      <c r="FT388" s="109">
        <f>VLOOKUP($I388,[1]Jul!$H$7:$CL$470,72,FALSE)</f>
        <v>0</v>
      </c>
      <c r="FU388" s="109">
        <f>VLOOKUP($I388,[1]Ago!$H$7:$CL$470,72,FALSE)</f>
        <v>0</v>
      </c>
      <c r="FV388" s="109">
        <f>VLOOKUP($I388,[1]Set!$H$7:$CL$470,72,FALSE)</f>
        <v>0</v>
      </c>
      <c r="FW388" s="109">
        <f>VLOOKUP($I388,[1]Oct!$H$7:$CL$470,72,FALSE)</f>
        <v>0</v>
      </c>
      <c r="FX388" s="109">
        <f>VLOOKUP($I388,[1]Nov!$H$7:$CL$470,72,FALSE)</f>
        <v>0</v>
      </c>
      <c r="FY388" s="118">
        <f>VLOOKUP($I388,[1]Dic!$H$7:$CL$470,72,FALSE)</f>
        <v>0</v>
      </c>
      <c r="FZ388" s="112">
        <f t="shared" si="217"/>
        <v>0</v>
      </c>
      <c r="GA388" s="113">
        <f t="shared" si="218"/>
        <v>0</v>
      </c>
      <c r="GB388" s="109">
        <f>VLOOKUP($I388,[1]Ene!$H$7:$CL$471,59,FALSE)</f>
        <v>0</v>
      </c>
      <c r="GC388" s="109">
        <f>VLOOKUP($I388,[1]Feb!$H$7:$CL$471,59,FALSE)</f>
        <v>0</v>
      </c>
      <c r="GD388" s="109">
        <f>VLOOKUP($I388,[1]Mar!$H$7:$CL$471,59,FALSE)</f>
        <v>0</v>
      </c>
      <c r="GE388" s="109">
        <f>VLOOKUP($I388,[1]Abr!$H$7:$CL$471,59,FALSE)</f>
        <v>0</v>
      </c>
      <c r="GF388" s="109">
        <f>VLOOKUP($I388,[1]May!$H$7:$CL$471,59,FALSE)</f>
        <v>0</v>
      </c>
      <c r="GG388" s="109">
        <f>VLOOKUP($I388,[1]Jun!$H$7:$CL$471,59,FALSE)</f>
        <v>0</v>
      </c>
      <c r="GH388" s="109">
        <f>VLOOKUP($I388,[1]Jul!$H$7:$CL$471,59,FALSE)</f>
        <v>0</v>
      </c>
      <c r="GI388" s="109">
        <f>VLOOKUP($I388,[1]Ago!$H$7:$CL$471,59,FALSE)</f>
        <v>0</v>
      </c>
      <c r="GJ388" s="109">
        <f>VLOOKUP($I388,[1]Set!$H$7:$CL$471,59,FALSE)</f>
        <v>0</v>
      </c>
      <c r="GK388" s="109">
        <f>VLOOKUP($I388,[1]Oct!$H$7:$CL$471,59,FALSE)</f>
        <v>0</v>
      </c>
      <c r="GL388" s="109">
        <f>VLOOKUP($I388,[1]Nov!$H$7:$CL$471,59,FALSE)</f>
        <v>0</v>
      </c>
      <c r="GM388" s="118">
        <f>VLOOKUP($I388,[1]Dic!$H$7:$CL$471,59,FALSE)</f>
        <v>0</v>
      </c>
      <c r="GN388" s="112">
        <f t="shared" si="219"/>
        <v>0</v>
      </c>
      <c r="GO388" s="113">
        <f t="shared" si="220"/>
        <v>0</v>
      </c>
      <c r="GP388" s="114">
        <f t="shared" si="196"/>
        <v>0</v>
      </c>
      <c r="GQ388" s="114">
        <f t="shared" si="197"/>
        <v>0</v>
      </c>
      <c r="GR388" s="116"/>
      <c r="GS388" s="109">
        <f>VLOOKUP($I388,[1]Ene!$H$7:$CL$470,71,FALSE)</f>
        <v>0</v>
      </c>
      <c r="GT388" s="109">
        <f>VLOOKUP($I388,[1]Feb!$H$7:$CL$470,71,FALSE)</f>
        <v>0</v>
      </c>
      <c r="GU388" s="109">
        <f>VLOOKUP($I388,[1]Mar!$H$7:$CL$470,71,FALSE)</f>
        <v>0</v>
      </c>
      <c r="GV388" s="109">
        <f>VLOOKUP($I388,[1]Abr!$H$7:$CL$470,71,FALSE)</f>
        <v>0</v>
      </c>
      <c r="GW388" s="109">
        <f>VLOOKUP($I388,[1]May!$H$7:$CL$470,71,FALSE)</f>
        <v>0</v>
      </c>
      <c r="GX388" s="109">
        <f>VLOOKUP($I388,[1]Jun!$H$7:$CL$470,71,FALSE)</f>
        <v>0</v>
      </c>
      <c r="GY388" s="109">
        <f>VLOOKUP($I388,[1]Jul!$H$7:$CL$470,71,FALSE)</f>
        <v>0</v>
      </c>
      <c r="GZ388" s="109">
        <f>VLOOKUP($I388,[1]Ago!$H$7:$CL$470,71,FALSE)</f>
        <v>0</v>
      </c>
      <c r="HA388" s="109">
        <f>VLOOKUP($I388,[1]Set!$H$7:$CL$470,71,FALSE)</f>
        <v>0</v>
      </c>
      <c r="HB388" s="109">
        <f>VLOOKUP($I388,[1]Oct!$H$7:$CL$470,71,FALSE)</f>
        <v>0</v>
      </c>
      <c r="HC388" s="109">
        <f>VLOOKUP($I388,[1]Nov!$H$7:$CL$470,71,FALSE)</f>
        <v>0</v>
      </c>
      <c r="HD388" s="109">
        <f>VLOOKUP($I388,[1]Dic!$H$7:$CL$470,71,FALSE)</f>
        <v>0</v>
      </c>
      <c r="HE388" s="111">
        <f t="shared" si="221"/>
        <v>0</v>
      </c>
      <c r="HF388" s="113">
        <f t="shared" si="222"/>
        <v>0</v>
      </c>
      <c r="HG388" s="109">
        <f>VLOOKUP($I388,[1]Ene!$H$7:$CL$470,73,FALSE)</f>
        <v>0</v>
      </c>
      <c r="HH388" s="109">
        <f>VLOOKUP($I388,[1]Feb!$H$7:$CL$470,73,FALSE)</f>
        <v>0</v>
      </c>
      <c r="HI388" s="109">
        <f>VLOOKUP($I388,[1]Mar!$H$7:$CL$470,73,FALSE)</f>
        <v>0</v>
      </c>
      <c r="HJ388" s="109">
        <f>VLOOKUP($I388,[1]Abr!$H$7:$CL$470,73,FALSE)</f>
        <v>0</v>
      </c>
      <c r="HK388" s="109">
        <f>VLOOKUP($I388,[1]May!$H$7:$CL$470,73,FALSE)</f>
        <v>0</v>
      </c>
      <c r="HL388" s="109">
        <f>VLOOKUP($I388,[1]Jun!$H$7:$CL$470,73,FALSE)</f>
        <v>0</v>
      </c>
      <c r="HM388" s="109">
        <f>VLOOKUP($I388,[1]Jul!$H$7:$CL$470,73,FALSE)</f>
        <v>0</v>
      </c>
      <c r="HN388" s="109">
        <f>VLOOKUP($I388,[1]Ago!$H$7:$CL$470,73,FALSE)</f>
        <v>0</v>
      </c>
      <c r="HO388" s="109">
        <f>VLOOKUP($I388,[1]Set!$H$7:$CL$470,73,FALSE)</f>
        <v>0</v>
      </c>
      <c r="HP388" s="109">
        <f>VLOOKUP($I388,[1]Oct!$H$7:$CL$470,73,FALSE)</f>
        <v>0</v>
      </c>
      <c r="HQ388" s="109">
        <f>VLOOKUP($I388,[1]Nov!$H$7:$CL$470,73,FALSE)</f>
        <v>0</v>
      </c>
      <c r="HR388" s="109">
        <f>VLOOKUP($I388,[1]Dic!$H$7:$CL$470,73,FALSE)</f>
        <v>0</v>
      </c>
      <c r="HS388" s="111">
        <f t="shared" si="223"/>
        <v>0</v>
      </c>
      <c r="HT388" s="113">
        <f t="shared" si="224"/>
        <v>0</v>
      </c>
      <c r="HU388" s="114">
        <f t="shared" si="225"/>
        <v>0</v>
      </c>
    </row>
    <row r="389" spans="1:229" s="112" customFormat="1" ht="10.5" x14ac:dyDescent="0.25">
      <c r="A389" s="184" t="s">
        <v>25</v>
      </c>
      <c r="B389" s="187" t="s">
        <v>26</v>
      </c>
      <c r="C389" s="184">
        <v>400</v>
      </c>
      <c r="D389" s="187" t="s">
        <v>533</v>
      </c>
      <c r="E389" s="187" t="s">
        <v>534</v>
      </c>
      <c r="F389" s="188" t="s">
        <v>121</v>
      </c>
      <c r="G389" s="184"/>
      <c r="H389" s="184" t="s">
        <v>688</v>
      </c>
      <c r="I389" s="316">
        <v>21334</v>
      </c>
      <c r="J389" s="184" t="s">
        <v>129</v>
      </c>
      <c r="K389" s="109">
        <f>VLOOKUP($I389,[1]Ene!$H$7:$M$470,6,FALSE)</f>
        <v>0</v>
      </c>
      <c r="L389" s="109">
        <f>VLOOKUP($I389,[1]Feb!$H$7:$M$470,6,FALSE)</f>
        <v>0</v>
      </c>
      <c r="M389" s="109">
        <f>VLOOKUP($I389,[1]Mar!$H$7:$M$470,6,FALSE)</f>
        <v>0</v>
      </c>
      <c r="N389" s="109">
        <f>VLOOKUP($I389,[1]Abr!$H$7:$M$470,6,FALSE)</f>
        <v>0</v>
      </c>
      <c r="O389" s="109">
        <f>VLOOKUP($I389,[1]May!$H$7:$M$470,6,FALSE)</f>
        <v>0</v>
      </c>
      <c r="P389" s="109">
        <f>VLOOKUP($I389,[1]Jun!$H$7:$M$470,6,FALSE)</f>
        <v>0</v>
      </c>
      <c r="Q389" s="109">
        <f>VLOOKUP($I389,[1]Jul!$H$7:$M$470,6,FALSE)</f>
        <v>0</v>
      </c>
      <c r="R389" s="109">
        <f>VLOOKUP($I389,[1]Ago!$H$7:$M$470,6,FALSE)</f>
        <v>0</v>
      </c>
      <c r="S389" s="109">
        <f>VLOOKUP($I389,[1]Set!$H$7:$M$470,6,FALSE)</f>
        <v>0</v>
      </c>
      <c r="T389" s="109">
        <f>VLOOKUP($I389,[1]Oct!$H$7:$M$470,6,FALSE)</f>
        <v>0</v>
      </c>
      <c r="U389" s="109">
        <f>VLOOKUP($I389,[1]Nov!$H$7:$M$470,6,FALSE)</f>
        <v>0</v>
      </c>
      <c r="V389" s="109">
        <f>VLOOKUP($I389,[1]Dic!$H$7:$M$470,6,FALSE)</f>
        <v>0</v>
      </c>
      <c r="W389" s="142"/>
      <c r="X389" s="112">
        <f t="shared" si="198"/>
        <v>0</v>
      </c>
      <c r="Y389" s="163">
        <f t="shared" si="199"/>
        <v>0</v>
      </c>
      <c r="Z389" s="117">
        <f>VLOOKUP($I389,[1]Ene!$H$7:$N$470,7,FALSE)</f>
        <v>0</v>
      </c>
      <c r="AA389" s="109">
        <f>VLOOKUP($I389,[1]Feb!$H$7:$N$470,7,FALSE)</f>
        <v>0</v>
      </c>
      <c r="AB389" s="109">
        <f>VLOOKUP($I389,[1]Mar!$H$7:$N$470,7,FALSE)</f>
        <v>0</v>
      </c>
      <c r="AC389" s="109">
        <f>VLOOKUP($I389,[1]Abr!$H$7:$N$470,7,FALSE)</f>
        <v>0</v>
      </c>
      <c r="AD389" s="109">
        <f>VLOOKUP($I389,[1]May!$H$7:$N$470,7,FALSE)</f>
        <v>0</v>
      </c>
      <c r="AE389" s="109">
        <f>VLOOKUP($I389,[1]Jun!$H$7:$N$470,7,FALSE)</f>
        <v>0</v>
      </c>
      <c r="AF389" s="109">
        <f>VLOOKUP($I389,[1]Jul!$H$7:$N$470,7,FALSE)</f>
        <v>0</v>
      </c>
      <c r="AG389" s="109">
        <f>VLOOKUP($I389,[1]Ago!$H$7:$N$470,7,FALSE)</f>
        <v>0</v>
      </c>
      <c r="AH389" s="109">
        <f>VLOOKUP($I389,[1]Set!$H$7:$N$470,7,FALSE)</f>
        <v>0</v>
      </c>
      <c r="AI389" s="109">
        <f>VLOOKUP($I389,[1]Oct!$H$7:$N$470,7,FALSE)</f>
        <v>0</v>
      </c>
      <c r="AJ389" s="109">
        <f>VLOOKUP($I389,[1]Nov!$H$7:$N$470,7,FALSE)</f>
        <v>0</v>
      </c>
      <c r="AK389" s="118">
        <f>VLOOKUP($I389,[1]Dic!$H$7:$N$470,7,FALSE)</f>
        <v>0</v>
      </c>
      <c r="AL389" s="112">
        <f t="shared" si="191"/>
        <v>0</v>
      </c>
      <c r="AM389" s="164">
        <f t="shared" si="200"/>
        <v>0</v>
      </c>
      <c r="AN389" s="164">
        <f t="shared" si="192"/>
        <v>0</v>
      </c>
      <c r="AO389" s="142"/>
      <c r="AP389" s="109">
        <f>VLOOKUP($I389,[1]Ene!$H$7:$Q$470,10,FALSE)</f>
        <v>0</v>
      </c>
      <c r="AQ389" s="109">
        <f>VLOOKUP($I389,[1]Feb!$H$7:$Q$470,10,FALSE)</f>
        <v>0</v>
      </c>
      <c r="AR389" s="109">
        <f>VLOOKUP($I389,[1]Mar!$H$7:$Q$470,10,FALSE)</f>
        <v>0</v>
      </c>
      <c r="AS389" s="109">
        <f>VLOOKUP($I389,[1]Abr!$H$7:$Q$470,10,FALSE)</f>
        <v>0</v>
      </c>
      <c r="AT389" s="109">
        <f>VLOOKUP($I389,[1]May!$H$7:$Q$470,10,FALSE)</f>
        <v>0</v>
      </c>
      <c r="AU389" s="109">
        <f>VLOOKUP($I389,[1]Jun!$H$7:$Q$470,10,FALSE)</f>
        <v>0</v>
      </c>
      <c r="AV389" s="109">
        <f>VLOOKUP($I389,[1]Jul!$H$7:$Q$470,10,FALSE)</f>
        <v>0</v>
      </c>
      <c r="AW389" s="109">
        <f>VLOOKUP($I389,[1]Ago!$H$7:$Q$470,10,FALSE)</f>
        <v>0</v>
      </c>
      <c r="AX389" s="109">
        <f>VLOOKUP($I389,[1]Set!$H$7:$Q$470,10,FALSE)</f>
        <v>0</v>
      </c>
      <c r="AY389" s="109">
        <f>VLOOKUP($I389,[1]Oct!$H$7:$Q$470,10,FALSE)</f>
        <v>0</v>
      </c>
      <c r="AZ389" s="109">
        <f>VLOOKUP($I389,[1]Nov!$H$7:$Q$470,10,FALSE)</f>
        <v>0</v>
      </c>
      <c r="BA389" s="118">
        <f>VLOOKUP($I389,[1]Dic!$H$7:$Q$470,10,FALSE)</f>
        <v>0</v>
      </c>
      <c r="BB389" s="112">
        <f t="shared" si="201"/>
        <v>0</v>
      </c>
      <c r="BC389" s="163">
        <f t="shared" si="202"/>
        <v>0</v>
      </c>
      <c r="BD389" s="109">
        <f>VLOOKUP($I389,[1]Ene!$H$7:$T$470,13,FALSE)</f>
        <v>0</v>
      </c>
      <c r="BE389" s="109">
        <f>VLOOKUP($I389,[1]Feb!$H$7:$T$470,13,FALSE)</f>
        <v>0</v>
      </c>
      <c r="BF389" s="109">
        <f>VLOOKUP($I389,[1]Mar!$H$7:$T$470,13,FALSE)</f>
        <v>0</v>
      </c>
      <c r="BG389" s="109">
        <f>VLOOKUP($I389,[1]Abr!$H$7:$T$470,13,FALSE)</f>
        <v>0</v>
      </c>
      <c r="BH389" s="109">
        <f>VLOOKUP($I389,[1]May!$H$7:$T$470,13,FALSE)</f>
        <v>0</v>
      </c>
      <c r="BI389" s="109">
        <f>VLOOKUP($I389,[1]Jun!$H$7:$T$470,13,FALSE)</f>
        <v>0</v>
      </c>
      <c r="BJ389" s="109">
        <f>VLOOKUP($I389,[1]Jul!$H$7:$T$470,13,FALSE)</f>
        <v>0</v>
      </c>
      <c r="BK389" s="109">
        <f>VLOOKUP($I389,[1]Ago!$H$7:$T$470,13,FALSE)</f>
        <v>0</v>
      </c>
      <c r="BL389" s="109">
        <f>VLOOKUP($I389,[1]Set!$H$7:$T$470,13,FALSE)</f>
        <v>0</v>
      </c>
      <c r="BM389" s="109">
        <f>VLOOKUP($I389,[1]Oct!$H$7:$T$470,13,FALSE)</f>
        <v>0</v>
      </c>
      <c r="BN389" s="109">
        <f>VLOOKUP($I389,[1]Nov!$H$7:$T$470,13,FALSE)</f>
        <v>0</v>
      </c>
      <c r="BO389" s="109">
        <f>VLOOKUP($I389,[1]Dic!$H$7:$T$470,13,FALSE)</f>
        <v>0</v>
      </c>
      <c r="BP389" s="111">
        <f t="shared" si="203"/>
        <v>0</v>
      </c>
      <c r="BQ389" s="113">
        <f t="shared" si="204"/>
        <v>0</v>
      </c>
      <c r="BR389" s="109">
        <f>VLOOKUP($I389,[1]Ene!$H$7:$V$470,15,FALSE)</f>
        <v>0</v>
      </c>
      <c r="BS389" s="109">
        <f>VLOOKUP($I389,[1]Feb!$H$7:$V$470,15,FALSE)</f>
        <v>0</v>
      </c>
      <c r="BT389" s="109">
        <f>VLOOKUP($I389,[1]Mar!$H$7:$V$470,15,FALSE)</f>
        <v>0</v>
      </c>
      <c r="BU389" s="109">
        <f>VLOOKUP($I389,[1]Abr!$H$7:$V$470,15,FALSE)</f>
        <v>0</v>
      </c>
      <c r="BV389" s="109">
        <f>VLOOKUP($I389,[1]May!$H$7:$V$470,15,FALSE)</f>
        <v>0</v>
      </c>
      <c r="BW389" s="109">
        <f>VLOOKUP($I389,[1]Jun!$H$7:$V$470,15,FALSE)</f>
        <v>0</v>
      </c>
      <c r="BX389" s="109">
        <f>VLOOKUP($I389,[1]Jul!$H$7:$V$470,15,FALSE)</f>
        <v>0</v>
      </c>
      <c r="BY389" s="109">
        <f>VLOOKUP($I389,[1]Ago!$H$7:$V$470,15,FALSE)</f>
        <v>0</v>
      </c>
      <c r="BZ389" s="109">
        <f>VLOOKUP($I389,[1]Set!$H$7:$V$470,15,FALSE)</f>
        <v>0</v>
      </c>
      <c r="CA389" s="109">
        <f>VLOOKUP($I389,[1]Oct!$H$7:$V$470,15,FALSE)</f>
        <v>0</v>
      </c>
      <c r="CB389" s="109">
        <f>VLOOKUP($I389,[1]Nov!$H$7:$V$470,15,FALSE)</f>
        <v>0</v>
      </c>
      <c r="CC389" s="109">
        <f>VLOOKUP($I389,[1]Dic!$H$7:$V$470,15,FALSE)</f>
        <v>0</v>
      </c>
      <c r="CD389" s="111">
        <f t="shared" si="205"/>
        <v>0</v>
      </c>
      <c r="CE389" s="113">
        <f t="shared" si="193"/>
        <v>0</v>
      </c>
      <c r="CF389" s="109">
        <f>VLOOKUP($I389,[1]Ene!$H$7:$X$470,17,FALSE)</f>
        <v>0</v>
      </c>
      <c r="CG389" s="109">
        <f>VLOOKUP($I389,[1]Feb!$H$7:$X$470,17,FALSE)</f>
        <v>0</v>
      </c>
      <c r="CH389" s="109">
        <f>VLOOKUP($I389,[1]Mar!$H$7:$X$470,17,FALSE)</f>
        <v>0</v>
      </c>
      <c r="CI389" s="109">
        <f>VLOOKUP($I389,[1]Abr!$H$7:$X$470,17,FALSE)</f>
        <v>0</v>
      </c>
      <c r="CJ389" s="109">
        <f>VLOOKUP($I389,[1]May!$H$7:$X$470,17,FALSE)</f>
        <v>0</v>
      </c>
      <c r="CK389" s="109">
        <f>VLOOKUP($I389,[1]Jun!$H$7:$X$470,17,FALSE)</f>
        <v>0</v>
      </c>
      <c r="CL389" s="109">
        <f>VLOOKUP($I389,[1]Jul!$H$7:$X$470,17,FALSE)</f>
        <v>0</v>
      </c>
      <c r="CM389" s="109">
        <f>VLOOKUP($I389,[1]Ago!$H$7:$X$470,17,FALSE)</f>
        <v>0</v>
      </c>
      <c r="CN389" s="109">
        <f>VLOOKUP($I389,[1]Set!$H$7:$X$470,17,FALSE)</f>
        <v>0</v>
      </c>
      <c r="CO389" s="109">
        <f>VLOOKUP($I389,[1]Oct!$H$7:$X$470,17,FALSE)</f>
        <v>0</v>
      </c>
      <c r="CP389" s="109">
        <f>VLOOKUP($I389,[1]Nov!$H$7:$X$470,17,FALSE)</f>
        <v>0</v>
      </c>
      <c r="CQ389" s="109">
        <f>VLOOKUP($I389,[1]Dic!$H$7:$X$470,17,FALSE)</f>
        <v>0</v>
      </c>
      <c r="CR389" s="111">
        <f t="shared" si="206"/>
        <v>0</v>
      </c>
      <c r="CS389" s="113">
        <f t="shared" si="194"/>
        <v>0</v>
      </c>
      <c r="CT389" s="112">
        <f t="shared" si="195"/>
        <v>0</v>
      </c>
      <c r="CU389" s="116"/>
      <c r="CV389" s="109">
        <f>VLOOKUP($I389,[1]Ene!$H$7:$AC$470,22,FALSE)</f>
        <v>0</v>
      </c>
      <c r="CW389" s="109">
        <f>VLOOKUP($I389,[1]Feb!$H$7:$AC$470,22,FALSE)</f>
        <v>0</v>
      </c>
      <c r="CX389" s="109">
        <f>VLOOKUP($I389,[1]Mar!$H$7:$AC$470,22,FALSE)</f>
        <v>0</v>
      </c>
      <c r="CY389" s="109">
        <f>VLOOKUP($I389,[1]Abr!$H$7:$AC$470,22,FALSE)</f>
        <v>0</v>
      </c>
      <c r="CZ389" s="109">
        <f>VLOOKUP($I389,[1]May!$H$7:$AC$470,22,FALSE)</f>
        <v>0</v>
      </c>
      <c r="DA389" s="109">
        <f>VLOOKUP($I389,[1]Jun!$H$7:$AC$470,22,FALSE)</f>
        <v>0</v>
      </c>
      <c r="DB389" s="109">
        <f>VLOOKUP($I389,[1]Jul!$H$7:$AC$470,22,FALSE)</f>
        <v>0</v>
      </c>
      <c r="DC389" s="109">
        <f>VLOOKUP($I389,[1]Ago!$H$7:$AC$470,22,FALSE)</f>
        <v>0</v>
      </c>
      <c r="DD389" s="109">
        <f>VLOOKUP($I389,[1]Set!$H$7:$AC$470,22,FALSE)</f>
        <v>0</v>
      </c>
      <c r="DE389" s="109">
        <f>VLOOKUP($I389,[1]Oct!$H$7:$AC$470,22,FALSE)</f>
        <v>0</v>
      </c>
      <c r="DF389" s="109">
        <f>VLOOKUP($I389,[1]Nov!$H$7:$AC$470,22,FALSE)</f>
        <v>0</v>
      </c>
      <c r="DG389" s="118">
        <f>VLOOKUP($I389,[1]Dic!$H$7:$AC$470,22,FALSE)</f>
        <v>0</v>
      </c>
      <c r="DH389" s="111">
        <f t="shared" si="207"/>
        <v>0</v>
      </c>
      <c r="DI389" s="113">
        <f t="shared" si="208"/>
        <v>0</v>
      </c>
      <c r="DJ389" s="109">
        <f>VLOOKUP($I389,[1]Ene!$H$7:$BL$470,57,FALSE)</f>
        <v>0</v>
      </c>
      <c r="DK389" s="109">
        <f>VLOOKUP($I389,[1]Feb!$H$7:$BL$470,57,FALSE)</f>
        <v>0</v>
      </c>
      <c r="DL389" s="109">
        <f>VLOOKUP($I389,[1]Mar!$H$7:$BL$470,57,FALSE)</f>
        <v>0</v>
      </c>
      <c r="DM389" s="109">
        <f>VLOOKUP($I389,[1]Abr!$H$7:$BL$470,57,FALSE)</f>
        <v>0</v>
      </c>
      <c r="DN389" s="109">
        <f>VLOOKUP($I389,[1]May!$H$7:$BL$470,57,FALSE)</f>
        <v>0</v>
      </c>
      <c r="DO389" s="109">
        <f>VLOOKUP($I389,[1]Jun!$H$7:$BL$470,57,FALSE)</f>
        <v>0</v>
      </c>
      <c r="DP389" s="109">
        <f>VLOOKUP($I389,[1]Jul!$H$7:$BL$470,57,FALSE)</f>
        <v>0</v>
      </c>
      <c r="DQ389" s="109">
        <f>VLOOKUP($I389,[1]Ago!$H$7:$BL$470,57,FALSE)</f>
        <v>0</v>
      </c>
      <c r="DR389" s="109">
        <f>VLOOKUP($I389,[1]Set!$H$7:$BL$470,57,FALSE)</f>
        <v>0</v>
      </c>
      <c r="DS389" s="109">
        <f>VLOOKUP($I389,[1]Oct!$H$7:$BL$470,57,FALSE)</f>
        <v>0</v>
      </c>
      <c r="DT389" s="109">
        <f>VLOOKUP($I389,[1]Nov!$H$7:$BL$470,57,FALSE)</f>
        <v>0</v>
      </c>
      <c r="DU389" s="109">
        <f>VLOOKUP($I389,[1]Dic!$H$7:$BL$470,57,FALSE)</f>
        <v>0</v>
      </c>
      <c r="DV389" s="111">
        <f t="shared" si="209"/>
        <v>0</v>
      </c>
      <c r="DW389" s="113">
        <f t="shared" si="210"/>
        <v>0</v>
      </c>
      <c r="DX389" s="117">
        <f>VLOOKUP($I389,[1]Ene!$H$7:$BQ$470,62,FALSE)</f>
        <v>0</v>
      </c>
      <c r="DY389" s="109">
        <f>VLOOKUP($I389,[1]Feb!$H$7:$BQ$470,62,FALSE)</f>
        <v>0</v>
      </c>
      <c r="DZ389" s="109">
        <f>VLOOKUP($I389,[1]Mar!$H$7:$BQ$470,62,FALSE)</f>
        <v>0</v>
      </c>
      <c r="EA389" s="109">
        <f>VLOOKUP($I389,[1]Abr!$H$7:$BQ$470,62,FALSE)</f>
        <v>0</v>
      </c>
      <c r="EB389" s="109">
        <f>VLOOKUP($I389,[1]May!$H$7:$BQ$470,62,FALSE)</f>
        <v>0</v>
      </c>
      <c r="EC389" s="109">
        <f>VLOOKUP($I389,[1]Jun!$H$7:$BQ$470,62,FALSE)</f>
        <v>0</v>
      </c>
      <c r="ED389" s="109">
        <f>VLOOKUP($I389,[1]Jul!$H$7:$BQ$470,62,FALSE)</f>
        <v>0</v>
      </c>
      <c r="EE389" s="109">
        <f>VLOOKUP($I389,[1]Ago!$H$7:$BQ$470,62,FALSE)</f>
        <v>0</v>
      </c>
      <c r="EF389" s="109">
        <f>VLOOKUP($I389,[1]Set!$H$7:$BQ$470,62,FALSE)</f>
        <v>0</v>
      </c>
      <c r="EG389" s="109">
        <f>VLOOKUP($I389,[1]Oct!$H$7:$BQ$470,62,FALSE)</f>
        <v>0</v>
      </c>
      <c r="EH389" s="109">
        <f>VLOOKUP($I389,[1]Nov!$H$7:$BQ$470,62,FALSE)</f>
        <v>0</v>
      </c>
      <c r="EI389" s="109">
        <f>VLOOKUP($I389,[1]Dic!$H$7:$BQ$470,62,FALSE)</f>
        <v>0</v>
      </c>
      <c r="EJ389" s="115">
        <f t="shared" si="211"/>
        <v>0</v>
      </c>
      <c r="EK389" s="113">
        <f t="shared" si="212"/>
        <v>0</v>
      </c>
      <c r="EL389" s="117">
        <f>VLOOKUP($I389,[1]Ene!$H$7:$BM$470,58,FALSE)</f>
        <v>0</v>
      </c>
      <c r="EM389" s="109">
        <f>VLOOKUP($I389,[1]Feb!$H$7:$BM$470,58,FALSE)</f>
        <v>0</v>
      </c>
      <c r="EN389" s="109">
        <f>VLOOKUP($I389,[1]Mar!$H$7:$BM$470,58,FALSE)</f>
        <v>0</v>
      </c>
      <c r="EO389" s="109">
        <f>VLOOKUP($I389,[1]Abr!$H$7:$BM$470,58,FALSE)</f>
        <v>0</v>
      </c>
      <c r="EP389" s="109">
        <f>VLOOKUP($I389,[1]May!$H$7:$BM$470,58,FALSE)</f>
        <v>0</v>
      </c>
      <c r="EQ389" s="109">
        <f>VLOOKUP($I389,[1]Jun!$H$7:$BM$470,58,FALSE)</f>
        <v>0</v>
      </c>
      <c r="ER389" s="109">
        <f>VLOOKUP($I389,[1]Jul!$H$7:$BM$470,58,FALSE)</f>
        <v>0</v>
      </c>
      <c r="ES389" s="109">
        <f>VLOOKUP($I389,[1]Ago!$H$7:$BM$470,58,FALSE)</f>
        <v>0</v>
      </c>
      <c r="ET389" s="109">
        <f>VLOOKUP($I389,[1]Set!$H$7:$BM$470,58,FALSE)</f>
        <v>0</v>
      </c>
      <c r="EU389" s="109">
        <f>VLOOKUP($I389,[1]Oct!$H$7:$BM$470,58,FALSE)</f>
        <v>0</v>
      </c>
      <c r="EV389" s="109">
        <f>VLOOKUP($I389,[1]Nov!$H$7:$BM$470,58,FALSE)</f>
        <v>0</v>
      </c>
      <c r="EW389" s="118">
        <f>VLOOKUP($I389,[1]Dic!$H$7:$BM$470,58,FALSE)</f>
        <v>0</v>
      </c>
      <c r="EX389" s="111">
        <f t="shared" si="213"/>
        <v>0</v>
      </c>
      <c r="EY389" s="113">
        <f t="shared" si="214"/>
        <v>0</v>
      </c>
      <c r="EZ389" s="109">
        <f>VLOOKUP($I389,[1]Ene!$H$7:$CL$470,70,FALSE)</f>
        <v>0</v>
      </c>
      <c r="FA389" s="109">
        <f>VLOOKUP($I389,[1]Feb!$H$7:$CL$470,70,FALSE)</f>
        <v>0</v>
      </c>
      <c r="FB389" s="109">
        <f>VLOOKUP($I389,[1]Mar!$H$7:$CL$470,70,FALSE)</f>
        <v>0</v>
      </c>
      <c r="FC389" s="109">
        <f>VLOOKUP($I389,[1]Abr!$H$7:$CL$470,70,FALSE)</f>
        <v>0</v>
      </c>
      <c r="FD389" s="109">
        <f>VLOOKUP($I389,[1]May!$H$7:$CL$470,70,FALSE)</f>
        <v>0</v>
      </c>
      <c r="FE389" s="109">
        <f>VLOOKUP($I389,[1]Jun!$H$7:$CL$470,70,FALSE)</f>
        <v>0</v>
      </c>
      <c r="FF389" s="109">
        <f>VLOOKUP($I389,[1]Jul!$H$7:$CL$470,70,FALSE)</f>
        <v>0</v>
      </c>
      <c r="FG389" s="109">
        <f>VLOOKUP($I389,[1]Ago!$H$7:$CL$470,70,FALSE)</f>
        <v>0</v>
      </c>
      <c r="FH389" s="109">
        <f>VLOOKUP($I389,[1]Set!$H$7:$CL$470,70,FALSE)</f>
        <v>0</v>
      </c>
      <c r="FI389" s="109">
        <f>VLOOKUP($I389,[1]Oct!$H$7:$CL$470,70,FALSE)</f>
        <v>0</v>
      </c>
      <c r="FJ389" s="109">
        <f>VLOOKUP($I389,[1]Nov!$H$7:$CL$470,70,FALSE)</f>
        <v>0</v>
      </c>
      <c r="FK389" s="118">
        <f>VLOOKUP($I389,[1]Dic!$H$7:$CL$470,70,FALSE)</f>
        <v>0</v>
      </c>
      <c r="FL389" s="111">
        <f t="shared" si="215"/>
        <v>0</v>
      </c>
      <c r="FM389" s="113">
        <f t="shared" si="216"/>
        <v>0</v>
      </c>
      <c r="FN389" s="109">
        <f>VLOOKUP($I389,[1]Ene!$H$7:$CL$470,72,FALSE)</f>
        <v>0</v>
      </c>
      <c r="FO389" s="109">
        <f>VLOOKUP($I389,[1]Feb!$H$7:$CL$470,72,FALSE)</f>
        <v>0</v>
      </c>
      <c r="FP389" s="109">
        <f>VLOOKUP($I389,[1]Mar!$H$7:$CL$470,72,FALSE)</f>
        <v>0</v>
      </c>
      <c r="FQ389" s="109">
        <f>VLOOKUP($I389,[1]Abr!$H$7:$CL$470,72,FALSE)</f>
        <v>0</v>
      </c>
      <c r="FR389" s="109">
        <f>VLOOKUP($I389,[1]May!$H$7:$CL$470,72,FALSE)</f>
        <v>0</v>
      </c>
      <c r="FS389" s="109">
        <f>VLOOKUP($I389,[1]Jun!$H$7:$CL$470,72,FALSE)</f>
        <v>0</v>
      </c>
      <c r="FT389" s="109">
        <f>VLOOKUP($I389,[1]Jul!$H$7:$CL$470,72,FALSE)</f>
        <v>0</v>
      </c>
      <c r="FU389" s="109">
        <f>VLOOKUP($I389,[1]Ago!$H$7:$CL$470,72,FALSE)</f>
        <v>0</v>
      </c>
      <c r="FV389" s="109">
        <f>VLOOKUP($I389,[1]Set!$H$7:$CL$470,72,FALSE)</f>
        <v>0</v>
      </c>
      <c r="FW389" s="109">
        <f>VLOOKUP($I389,[1]Oct!$H$7:$CL$470,72,FALSE)</f>
        <v>0</v>
      </c>
      <c r="FX389" s="109">
        <f>VLOOKUP($I389,[1]Nov!$H$7:$CL$470,72,FALSE)</f>
        <v>0</v>
      </c>
      <c r="FY389" s="118">
        <f>VLOOKUP($I389,[1]Dic!$H$7:$CL$470,72,FALSE)</f>
        <v>0</v>
      </c>
      <c r="FZ389" s="112">
        <f t="shared" si="217"/>
        <v>0</v>
      </c>
      <c r="GA389" s="113">
        <f t="shared" si="218"/>
        <v>0</v>
      </c>
      <c r="GB389" s="109">
        <f>VLOOKUP($I389,[1]Ene!$H$7:$CL$471,59,FALSE)</f>
        <v>0</v>
      </c>
      <c r="GC389" s="109">
        <f>VLOOKUP($I389,[1]Feb!$H$7:$CL$471,59,FALSE)</f>
        <v>0</v>
      </c>
      <c r="GD389" s="109">
        <f>VLOOKUP($I389,[1]Mar!$H$7:$CL$471,59,FALSE)</f>
        <v>0</v>
      </c>
      <c r="GE389" s="109">
        <f>VLOOKUP($I389,[1]Abr!$H$7:$CL$471,59,FALSE)</f>
        <v>0</v>
      </c>
      <c r="GF389" s="109">
        <f>VLOOKUP($I389,[1]May!$H$7:$CL$471,59,FALSE)</f>
        <v>0</v>
      </c>
      <c r="GG389" s="109">
        <f>VLOOKUP($I389,[1]Jun!$H$7:$CL$471,59,FALSE)</f>
        <v>0</v>
      </c>
      <c r="GH389" s="109">
        <f>VLOOKUP($I389,[1]Jul!$H$7:$CL$471,59,FALSE)</f>
        <v>0</v>
      </c>
      <c r="GI389" s="109">
        <f>VLOOKUP($I389,[1]Ago!$H$7:$CL$471,59,FALSE)</f>
        <v>0</v>
      </c>
      <c r="GJ389" s="109">
        <f>VLOOKUP($I389,[1]Set!$H$7:$CL$471,59,FALSE)</f>
        <v>0</v>
      </c>
      <c r="GK389" s="109">
        <f>VLOOKUP($I389,[1]Oct!$H$7:$CL$471,59,FALSE)</f>
        <v>0</v>
      </c>
      <c r="GL389" s="109">
        <f>VLOOKUP($I389,[1]Nov!$H$7:$CL$471,59,FALSE)</f>
        <v>0</v>
      </c>
      <c r="GM389" s="118">
        <f>VLOOKUP($I389,[1]Dic!$H$7:$CL$471,59,FALSE)</f>
        <v>0</v>
      </c>
      <c r="GN389" s="112">
        <f t="shared" si="219"/>
        <v>0</v>
      </c>
      <c r="GO389" s="113">
        <f t="shared" si="220"/>
        <v>0</v>
      </c>
      <c r="GP389" s="114">
        <f t="shared" si="196"/>
        <v>0</v>
      </c>
      <c r="GQ389" s="114">
        <f t="shared" si="197"/>
        <v>0</v>
      </c>
      <c r="GR389" s="116"/>
      <c r="GS389" s="109">
        <f>VLOOKUP($I389,[1]Ene!$H$7:$CL$470,71,FALSE)</f>
        <v>0</v>
      </c>
      <c r="GT389" s="109">
        <f>VLOOKUP($I389,[1]Feb!$H$7:$CL$470,71,FALSE)</f>
        <v>0</v>
      </c>
      <c r="GU389" s="109">
        <f>VLOOKUP($I389,[1]Mar!$H$7:$CL$470,71,FALSE)</f>
        <v>0</v>
      </c>
      <c r="GV389" s="109">
        <f>VLOOKUP($I389,[1]Abr!$H$7:$CL$470,71,FALSE)</f>
        <v>0</v>
      </c>
      <c r="GW389" s="109">
        <f>VLOOKUP($I389,[1]May!$H$7:$CL$470,71,FALSE)</f>
        <v>0</v>
      </c>
      <c r="GX389" s="109">
        <f>VLOOKUP($I389,[1]Jun!$H$7:$CL$470,71,FALSE)</f>
        <v>0</v>
      </c>
      <c r="GY389" s="109">
        <f>VLOOKUP($I389,[1]Jul!$H$7:$CL$470,71,FALSE)</f>
        <v>0</v>
      </c>
      <c r="GZ389" s="109">
        <f>VLOOKUP($I389,[1]Ago!$H$7:$CL$470,71,FALSE)</f>
        <v>0</v>
      </c>
      <c r="HA389" s="109">
        <f>VLOOKUP($I389,[1]Set!$H$7:$CL$470,71,FALSE)</f>
        <v>0</v>
      </c>
      <c r="HB389" s="109">
        <f>VLOOKUP($I389,[1]Oct!$H$7:$CL$470,71,FALSE)</f>
        <v>0</v>
      </c>
      <c r="HC389" s="109">
        <f>VLOOKUP($I389,[1]Nov!$H$7:$CL$470,71,FALSE)</f>
        <v>0</v>
      </c>
      <c r="HD389" s="109">
        <f>VLOOKUP($I389,[1]Dic!$H$7:$CL$470,71,FALSE)</f>
        <v>0</v>
      </c>
      <c r="HE389" s="111">
        <f t="shared" si="221"/>
        <v>0</v>
      </c>
      <c r="HF389" s="113">
        <f t="shared" si="222"/>
        <v>0</v>
      </c>
      <c r="HG389" s="109">
        <f>VLOOKUP($I389,[1]Ene!$H$7:$CL$470,73,FALSE)</f>
        <v>0</v>
      </c>
      <c r="HH389" s="109">
        <f>VLOOKUP($I389,[1]Feb!$H$7:$CL$470,73,FALSE)</f>
        <v>0</v>
      </c>
      <c r="HI389" s="109">
        <f>VLOOKUP($I389,[1]Mar!$H$7:$CL$470,73,FALSE)</f>
        <v>0</v>
      </c>
      <c r="HJ389" s="109">
        <f>VLOOKUP($I389,[1]Abr!$H$7:$CL$470,73,FALSE)</f>
        <v>0</v>
      </c>
      <c r="HK389" s="109">
        <f>VLOOKUP($I389,[1]May!$H$7:$CL$470,73,FALSE)</f>
        <v>0</v>
      </c>
      <c r="HL389" s="109">
        <f>VLOOKUP($I389,[1]Jun!$H$7:$CL$470,73,FALSE)</f>
        <v>0</v>
      </c>
      <c r="HM389" s="109">
        <f>VLOOKUP($I389,[1]Jul!$H$7:$CL$470,73,FALSE)</f>
        <v>0</v>
      </c>
      <c r="HN389" s="109">
        <f>VLOOKUP($I389,[1]Ago!$H$7:$CL$470,73,FALSE)</f>
        <v>0</v>
      </c>
      <c r="HO389" s="109">
        <f>VLOOKUP($I389,[1]Set!$H$7:$CL$470,73,FALSE)</f>
        <v>0</v>
      </c>
      <c r="HP389" s="109">
        <f>VLOOKUP($I389,[1]Oct!$H$7:$CL$470,73,FALSE)</f>
        <v>0</v>
      </c>
      <c r="HQ389" s="109">
        <f>VLOOKUP($I389,[1]Nov!$H$7:$CL$470,73,FALSE)</f>
        <v>0</v>
      </c>
      <c r="HR389" s="109">
        <f>VLOOKUP($I389,[1]Dic!$H$7:$CL$470,73,FALSE)</f>
        <v>0</v>
      </c>
      <c r="HS389" s="111">
        <f t="shared" si="223"/>
        <v>0</v>
      </c>
      <c r="HT389" s="113">
        <f t="shared" si="224"/>
        <v>0</v>
      </c>
      <c r="HU389" s="114">
        <f t="shared" si="225"/>
        <v>0</v>
      </c>
    </row>
    <row r="390" spans="1:229" s="112" customFormat="1" ht="10.5" x14ac:dyDescent="0.25">
      <c r="A390" s="184" t="s">
        <v>82</v>
      </c>
      <c r="B390" s="187" t="s">
        <v>287</v>
      </c>
      <c r="C390" s="184">
        <v>400</v>
      </c>
      <c r="D390" s="187" t="s">
        <v>533</v>
      </c>
      <c r="E390" s="187" t="s">
        <v>82</v>
      </c>
      <c r="F390" s="188" t="s">
        <v>287</v>
      </c>
      <c r="G390" s="184"/>
      <c r="H390" s="184" t="s">
        <v>688</v>
      </c>
      <c r="I390" s="316">
        <v>21348</v>
      </c>
      <c r="J390" s="184" t="s">
        <v>290</v>
      </c>
      <c r="K390" s="109">
        <f>VLOOKUP($I390,[1]Ene!$H$7:$M$470,6,FALSE)</f>
        <v>0</v>
      </c>
      <c r="L390" s="109">
        <f>VLOOKUP($I390,[1]Feb!$H$7:$M$470,6,FALSE)</f>
        <v>0</v>
      </c>
      <c r="M390" s="109">
        <f>VLOOKUP($I390,[1]Mar!$H$7:$M$470,6,FALSE)</f>
        <v>0</v>
      </c>
      <c r="N390" s="109">
        <f>VLOOKUP($I390,[1]Abr!$H$7:$M$470,6,FALSE)</f>
        <v>0</v>
      </c>
      <c r="O390" s="109">
        <f>VLOOKUP($I390,[1]May!$H$7:$M$470,6,FALSE)</f>
        <v>0</v>
      </c>
      <c r="P390" s="109">
        <f>VLOOKUP($I390,[1]Jun!$H$7:$M$470,6,FALSE)</f>
        <v>0</v>
      </c>
      <c r="Q390" s="109">
        <f>VLOOKUP($I390,[1]Jul!$H$7:$M$470,6,FALSE)</f>
        <v>0</v>
      </c>
      <c r="R390" s="109">
        <f>VLOOKUP($I390,[1]Ago!$H$7:$M$470,6,FALSE)</f>
        <v>0</v>
      </c>
      <c r="S390" s="109">
        <f>VLOOKUP($I390,[1]Set!$H$7:$M$470,6,FALSE)</f>
        <v>0</v>
      </c>
      <c r="T390" s="109">
        <f>VLOOKUP($I390,[1]Oct!$H$7:$M$470,6,FALSE)</f>
        <v>0</v>
      </c>
      <c r="U390" s="109">
        <f>VLOOKUP($I390,[1]Nov!$H$7:$M$470,6,FALSE)</f>
        <v>0</v>
      </c>
      <c r="V390" s="109">
        <f>VLOOKUP($I390,[1]Dic!$H$7:$M$470,6,FALSE)</f>
        <v>0</v>
      </c>
      <c r="W390" s="142"/>
      <c r="X390" s="112">
        <f t="shared" si="198"/>
        <v>0</v>
      </c>
      <c r="Y390" s="163">
        <f t="shared" si="199"/>
        <v>0</v>
      </c>
      <c r="Z390" s="117">
        <f>VLOOKUP($I390,[1]Ene!$H$7:$N$470,7,FALSE)</f>
        <v>0</v>
      </c>
      <c r="AA390" s="109">
        <f>VLOOKUP($I390,[1]Feb!$H$7:$N$470,7,FALSE)</f>
        <v>0</v>
      </c>
      <c r="AB390" s="109">
        <f>VLOOKUP($I390,[1]Mar!$H$7:$N$470,7,FALSE)</f>
        <v>0</v>
      </c>
      <c r="AC390" s="109">
        <f>VLOOKUP($I390,[1]Abr!$H$7:$N$470,7,FALSE)</f>
        <v>0</v>
      </c>
      <c r="AD390" s="109">
        <f>VLOOKUP($I390,[1]May!$H$7:$N$470,7,FALSE)</f>
        <v>0</v>
      </c>
      <c r="AE390" s="109">
        <f>VLOOKUP($I390,[1]Jun!$H$7:$N$470,7,FALSE)</f>
        <v>0</v>
      </c>
      <c r="AF390" s="109">
        <f>VLOOKUP($I390,[1]Jul!$H$7:$N$470,7,FALSE)</f>
        <v>0</v>
      </c>
      <c r="AG390" s="109">
        <f>VLOOKUP($I390,[1]Ago!$H$7:$N$470,7,FALSE)</f>
        <v>0</v>
      </c>
      <c r="AH390" s="109">
        <f>VLOOKUP($I390,[1]Set!$H$7:$N$470,7,FALSE)</f>
        <v>0</v>
      </c>
      <c r="AI390" s="109">
        <f>VLOOKUP($I390,[1]Oct!$H$7:$N$470,7,FALSE)</f>
        <v>0</v>
      </c>
      <c r="AJ390" s="109">
        <f>VLOOKUP($I390,[1]Nov!$H$7:$N$470,7,FALSE)</f>
        <v>0</v>
      </c>
      <c r="AK390" s="118">
        <f>VLOOKUP($I390,[1]Dic!$H$7:$N$470,7,FALSE)</f>
        <v>0</v>
      </c>
      <c r="AL390" s="112">
        <f t="shared" si="191"/>
        <v>0</v>
      </c>
      <c r="AM390" s="164">
        <f t="shared" si="200"/>
        <v>0</v>
      </c>
      <c r="AN390" s="164">
        <f t="shared" si="192"/>
        <v>0</v>
      </c>
      <c r="AO390" s="142"/>
      <c r="AP390" s="109">
        <f>VLOOKUP($I390,[1]Ene!$H$7:$Q$470,10,FALSE)</f>
        <v>0</v>
      </c>
      <c r="AQ390" s="109">
        <f>VLOOKUP($I390,[1]Feb!$H$7:$Q$470,10,FALSE)</f>
        <v>0</v>
      </c>
      <c r="AR390" s="109">
        <f>VLOOKUP($I390,[1]Mar!$H$7:$Q$470,10,FALSE)</f>
        <v>0</v>
      </c>
      <c r="AS390" s="109">
        <f>VLOOKUP($I390,[1]Abr!$H$7:$Q$470,10,FALSE)</f>
        <v>0</v>
      </c>
      <c r="AT390" s="109">
        <f>VLOOKUP($I390,[1]May!$H$7:$Q$470,10,FALSE)</f>
        <v>0</v>
      </c>
      <c r="AU390" s="109">
        <f>VLOOKUP($I390,[1]Jun!$H$7:$Q$470,10,FALSE)</f>
        <v>0</v>
      </c>
      <c r="AV390" s="109">
        <f>VLOOKUP($I390,[1]Jul!$H$7:$Q$470,10,FALSE)</f>
        <v>0</v>
      </c>
      <c r="AW390" s="109">
        <f>VLOOKUP($I390,[1]Ago!$H$7:$Q$470,10,FALSE)</f>
        <v>0</v>
      </c>
      <c r="AX390" s="109">
        <f>VLOOKUP($I390,[1]Set!$H$7:$Q$470,10,FALSE)</f>
        <v>0</v>
      </c>
      <c r="AY390" s="109">
        <f>VLOOKUP($I390,[1]Oct!$H$7:$Q$470,10,FALSE)</f>
        <v>0</v>
      </c>
      <c r="AZ390" s="109">
        <f>VLOOKUP($I390,[1]Nov!$H$7:$Q$470,10,FALSE)</f>
        <v>0</v>
      </c>
      <c r="BA390" s="118">
        <f>VLOOKUP($I390,[1]Dic!$H$7:$Q$470,10,FALSE)</f>
        <v>0</v>
      </c>
      <c r="BB390" s="112">
        <f t="shared" si="201"/>
        <v>0</v>
      </c>
      <c r="BC390" s="163">
        <f t="shared" si="202"/>
        <v>0</v>
      </c>
      <c r="BD390" s="109">
        <f>VLOOKUP($I390,[1]Ene!$H$7:$T$470,13,FALSE)</f>
        <v>0</v>
      </c>
      <c r="BE390" s="109">
        <f>VLOOKUP($I390,[1]Feb!$H$7:$T$470,13,FALSE)</f>
        <v>0</v>
      </c>
      <c r="BF390" s="109">
        <f>VLOOKUP($I390,[1]Mar!$H$7:$T$470,13,FALSE)</f>
        <v>0</v>
      </c>
      <c r="BG390" s="109">
        <f>VLOOKUP($I390,[1]Abr!$H$7:$T$470,13,FALSE)</f>
        <v>0</v>
      </c>
      <c r="BH390" s="109">
        <f>VLOOKUP($I390,[1]May!$H$7:$T$470,13,FALSE)</f>
        <v>0</v>
      </c>
      <c r="BI390" s="109">
        <f>VLOOKUP($I390,[1]Jun!$H$7:$T$470,13,FALSE)</f>
        <v>0</v>
      </c>
      <c r="BJ390" s="109">
        <f>VLOOKUP($I390,[1]Jul!$H$7:$T$470,13,FALSE)</f>
        <v>0</v>
      </c>
      <c r="BK390" s="109">
        <f>VLOOKUP($I390,[1]Ago!$H$7:$T$470,13,FALSE)</f>
        <v>0</v>
      </c>
      <c r="BL390" s="109">
        <f>VLOOKUP($I390,[1]Set!$H$7:$T$470,13,FALSE)</f>
        <v>0</v>
      </c>
      <c r="BM390" s="109">
        <f>VLOOKUP($I390,[1]Oct!$H$7:$T$470,13,FALSE)</f>
        <v>0</v>
      </c>
      <c r="BN390" s="109">
        <f>VLOOKUP($I390,[1]Nov!$H$7:$T$470,13,FALSE)</f>
        <v>0</v>
      </c>
      <c r="BO390" s="109">
        <f>VLOOKUP($I390,[1]Dic!$H$7:$T$470,13,FALSE)</f>
        <v>0</v>
      </c>
      <c r="BP390" s="111">
        <f t="shared" si="203"/>
        <v>0</v>
      </c>
      <c r="BQ390" s="113">
        <f t="shared" si="204"/>
        <v>0</v>
      </c>
      <c r="BR390" s="109">
        <f>VLOOKUP($I390,[1]Ene!$H$7:$V$470,15,FALSE)</f>
        <v>0</v>
      </c>
      <c r="BS390" s="109">
        <f>VLOOKUP($I390,[1]Feb!$H$7:$V$470,15,FALSE)</f>
        <v>0</v>
      </c>
      <c r="BT390" s="109">
        <f>VLOOKUP($I390,[1]Mar!$H$7:$V$470,15,FALSE)</f>
        <v>0</v>
      </c>
      <c r="BU390" s="109">
        <f>VLOOKUP($I390,[1]Abr!$H$7:$V$470,15,FALSE)</f>
        <v>0</v>
      </c>
      <c r="BV390" s="109">
        <f>VLOOKUP($I390,[1]May!$H$7:$V$470,15,FALSE)</f>
        <v>0</v>
      </c>
      <c r="BW390" s="109">
        <f>VLOOKUP($I390,[1]Jun!$H$7:$V$470,15,FALSE)</f>
        <v>0</v>
      </c>
      <c r="BX390" s="109">
        <f>VLOOKUP($I390,[1]Jul!$H$7:$V$470,15,FALSE)</f>
        <v>0</v>
      </c>
      <c r="BY390" s="109">
        <f>VLOOKUP($I390,[1]Ago!$H$7:$V$470,15,FALSE)</f>
        <v>0</v>
      </c>
      <c r="BZ390" s="109">
        <f>VLOOKUP($I390,[1]Set!$H$7:$V$470,15,FALSE)</f>
        <v>0</v>
      </c>
      <c r="CA390" s="109">
        <f>VLOOKUP($I390,[1]Oct!$H$7:$V$470,15,FALSE)</f>
        <v>0</v>
      </c>
      <c r="CB390" s="109">
        <f>VLOOKUP($I390,[1]Nov!$H$7:$V$470,15,FALSE)</f>
        <v>0</v>
      </c>
      <c r="CC390" s="109">
        <f>VLOOKUP($I390,[1]Dic!$H$7:$V$470,15,FALSE)</f>
        <v>0</v>
      </c>
      <c r="CD390" s="111">
        <f t="shared" si="205"/>
        <v>0</v>
      </c>
      <c r="CE390" s="113">
        <f t="shared" si="193"/>
        <v>0</v>
      </c>
      <c r="CF390" s="109">
        <f>VLOOKUP($I390,[1]Ene!$H$7:$X$470,17,FALSE)</f>
        <v>0</v>
      </c>
      <c r="CG390" s="109">
        <f>VLOOKUP($I390,[1]Feb!$H$7:$X$470,17,FALSE)</f>
        <v>0</v>
      </c>
      <c r="CH390" s="109">
        <f>VLOOKUP($I390,[1]Mar!$H$7:$X$470,17,FALSE)</f>
        <v>0</v>
      </c>
      <c r="CI390" s="109">
        <f>VLOOKUP($I390,[1]Abr!$H$7:$X$470,17,FALSE)</f>
        <v>0</v>
      </c>
      <c r="CJ390" s="109">
        <f>VLOOKUP($I390,[1]May!$H$7:$X$470,17,FALSE)</f>
        <v>0</v>
      </c>
      <c r="CK390" s="109">
        <f>VLOOKUP($I390,[1]Jun!$H$7:$X$470,17,FALSE)</f>
        <v>0</v>
      </c>
      <c r="CL390" s="109">
        <f>VLOOKUP($I390,[1]Jul!$H$7:$X$470,17,FALSE)</f>
        <v>0</v>
      </c>
      <c r="CM390" s="109">
        <f>VLOOKUP($I390,[1]Ago!$H$7:$X$470,17,FALSE)</f>
        <v>0</v>
      </c>
      <c r="CN390" s="109">
        <f>VLOOKUP($I390,[1]Set!$H$7:$X$470,17,FALSE)</f>
        <v>0</v>
      </c>
      <c r="CO390" s="109">
        <f>VLOOKUP($I390,[1]Oct!$H$7:$X$470,17,FALSE)</f>
        <v>0</v>
      </c>
      <c r="CP390" s="109">
        <f>VLOOKUP($I390,[1]Nov!$H$7:$X$470,17,FALSE)</f>
        <v>0</v>
      </c>
      <c r="CQ390" s="109">
        <f>VLOOKUP($I390,[1]Dic!$H$7:$X$470,17,FALSE)</f>
        <v>0</v>
      </c>
      <c r="CR390" s="111">
        <f t="shared" si="206"/>
        <v>0</v>
      </c>
      <c r="CS390" s="113">
        <f t="shared" si="194"/>
        <v>0</v>
      </c>
      <c r="CT390" s="112">
        <f t="shared" si="195"/>
        <v>0</v>
      </c>
      <c r="CU390" s="116"/>
      <c r="CV390" s="109">
        <f>VLOOKUP($I390,[1]Ene!$H$7:$AC$470,22,FALSE)</f>
        <v>0</v>
      </c>
      <c r="CW390" s="109">
        <f>VLOOKUP($I390,[1]Feb!$H$7:$AC$470,22,FALSE)</f>
        <v>0</v>
      </c>
      <c r="CX390" s="109">
        <f>VLOOKUP($I390,[1]Mar!$H$7:$AC$470,22,FALSE)</f>
        <v>0</v>
      </c>
      <c r="CY390" s="109">
        <f>VLOOKUP($I390,[1]Abr!$H$7:$AC$470,22,FALSE)</f>
        <v>0</v>
      </c>
      <c r="CZ390" s="109">
        <f>VLOOKUP($I390,[1]May!$H$7:$AC$470,22,FALSE)</f>
        <v>0</v>
      </c>
      <c r="DA390" s="109">
        <f>VLOOKUP($I390,[1]Jun!$H$7:$AC$470,22,FALSE)</f>
        <v>0</v>
      </c>
      <c r="DB390" s="109">
        <f>VLOOKUP($I390,[1]Jul!$H$7:$AC$470,22,FALSE)</f>
        <v>0</v>
      </c>
      <c r="DC390" s="109">
        <f>VLOOKUP($I390,[1]Ago!$H$7:$AC$470,22,FALSE)</f>
        <v>0</v>
      </c>
      <c r="DD390" s="109">
        <f>VLOOKUP($I390,[1]Set!$H$7:$AC$470,22,FALSE)</f>
        <v>0</v>
      </c>
      <c r="DE390" s="109">
        <f>VLOOKUP($I390,[1]Oct!$H$7:$AC$470,22,FALSE)</f>
        <v>0</v>
      </c>
      <c r="DF390" s="109">
        <f>VLOOKUP($I390,[1]Nov!$H$7:$AC$470,22,FALSE)</f>
        <v>0</v>
      </c>
      <c r="DG390" s="118">
        <f>VLOOKUP($I390,[1]Dic!$H$7:$AC$470,22,FALSE)</f>
        <v>0</v>
      </c>
      <c r="DH390" s="111">
        <f t="shared" si="207"/>
        <v>0</v>
      </c>
      <c r="DI390" s="113">
        <f t="shared" si="208"/>
        <v>0</v>
      </c>
      <c r="DJ390" s="109">
        <f>VLOOKUP($I390,[1]Ene!$H$7:$BL$470,57,FALSE)</f>
        <v>0</v>
      </c>
      <c r="DK390" s="109">
        <f>VLOOKUP($I390,[1]Feb!$H$7:$BL$470,57,FALSE)</f>
        <v>0</v>
      </c>
      <c r="DL390" s="109">
        <f>VLOOKUP($I390,[1]Mar!$H$7:$BL$470,57,FALSE)</f>
        <v>0</v>
      </c>
      <c r="DM390" s="109">
        <f>VLOOKUP($I390,[1]Abr!$H$7:$BL$470,57,FALSE)</f>
        <v>0</v>
      </c>
      <c r="DN390" s="109">
        <f>VLOOKUP($I390,[1]May!$H$7:$BL$470,57,FALSE)</f>
        <v>0</v>
      </c>
      <c r="DO390" s="109">
        <f>VLOOKUP($I390,[1]Jun!$H$7:$BL$470,57,FALSE)</f>
        <v>0</v>
      </c>
      <c r="DP390" s="109">
        <f>VLOOKUP($I390,[1]Jul!$H$7:$BL$470,57,FALSE)</f>
        <v>0</v>
      </c>
      <c r="DQ390" s="109">
        <f>VLOOKUP($I390,[1]Ago!$H$7:$BL$470,57,FALSE)</f>
        <v>0</v>
      </c>
      <c r="DR390" s="109">
        <f>VLOOKUP($I390,[1]Set!$H$7:$BL$470,57,FALSE)</f>
        <v>0</v>
      </c>
      <c r="DS390" s="109">
        <f>VLOOKUP($I390,[1]Oct!$H$7:$BL$470,57,FALSE)</f>
        <v>0</v>
      </c>
      <c r="DT390" s="109">
        <f>VLOOKUP($I390,[1]Nov!$H$7:$BL$470,57,FALSE)</f>
        <v>0</v>
      </c>
      <c r="DU390" s="109">
        <f>VLOOKUP($I390,[1]Dic!$H$7:$BL$470,57,FALSE)</f>
        <v>0</v>
      </c>
      <c r="DV390" s="111">
        <f t="shared" si="209"/>
        <v>0</v>
      </c>
      <c r="DW390" s="113">
        <f t="shared" si="210"/>
        <v>0</v>
      </c>
      <c r="DX390" s="117">
        <f>VLOOKUP($I390,[1]Ene!$H$7:$BQ$470,62,FALSE)</f>
        <v>0</v>
      </c>
      <c r="DY390" s="109">
        <f>VLOOKUP($I390,[1]Feb!$H$7:$BQ$470,62,FALSE)</f>
        <v>0</v>
      </c>
      <c r="DZ390" s="109">
        <f>VLOOKUP($I390,[1]Mar!$H$7:$BQ$470,62,FALSE)</f>
        <v>0</v>
      </c>
      <c r="EA390" s="109">
        <f>VLOOKUP($I390,[1]Abr!$H$7:$BQ$470,62,FALSE)</f>
        <v>0</v>
      </c>
      <c r="EB390" s="109">
        <f>VLOOKUP($I390,[1]May!$H$7:$BQ$470,62,FALSE)</f>
        <v>0</v>
      </c>
      <c r="EC390" s="109">
        <f>VLOOKUP($I390,[1]Jun!$H$7:$BQ$470,62,FALSE)</f>
        <v>0</v>
      </c>
      <c r="ED390" s="109">
        <f>VLOOKUP($I390,[1]Jul!$H$7:$BQ$470,62,FALSE)</f>
        <v>0</v>
      </c>
      <c r="EE390" s="109">
        <f>VLOOKUP($I390,[1]Ago!$H$7:$BQ$470,62,FALSE)</f>
        <v>0</v>
      </c>
      <c r="EF390" s="109">
        <f>VLOOKUP($I390,[1]Set!$H$7:$BQ$470,62,FALSE)</f>
        <v>0</v>
      </c>
      <c r="EG390" s="109">
        <f>VLOOKUP($I390,[1]Oct!$H$7:$BQ$470,62,FALSE)</f>
        <v>0</v>
      </c>
      <c r="EH390" s="109">
        <f>VLOOKUP($I390,[1]Nov!$H$7:$BQ$470,62,FALSE)</f>
        <v>0</v>
      </c>
      <c r="EI390" s="109">
        <f>VLOOKUP($I390,[1]Dic!$H$7:$BQ$470,62,FALSE)</f>
        <v>0</v>
      </c>
      <c r="EJ390" s="115">
        <f t="shared" si="211"/>
        <v>0</v>
      </c>
      <c r="EK390" s="113">
        <f t="shared" si="212"/>
        <v>0</v>
      </c>
      <c r="EL390" s="117">
        <f>VLOOKUP($I390,[1]Ene!$H$7:$BM$470,58,FALSE)</f>
        <v>0</v>
      </c>
      <c r="EM390" s="109">
        <f>VLOOKUP($I390,[1]Feb!$H$7:$BM$470,58,FALSE)</f>
        <v>0</v>
      </c>
      <c r="EN390" s="109">
        <f>VLOOKUP($I390,[1]Mar!$H$7:$BM$470,58,FALSE)</f>
        <v>0</v>
      </c>
      <c r="EO390" s="109">
        <f>VLOOKUP($I390,[1]Abr!$H$7:$BM$470,58,FALSE)</f>
        <v>0</v>
      </c>
      <c r="EP390" s="109">
        <f>VLOOKUP($I390,[1]May!$H$7:$BM$470,58,FALSE)</f>
        <v>0</v>
      </c>
      <c r="EQ390" s="109">
        <f>VLOOKUP($I390,[1]Jun!$H$7:$BM$470,58,FALSE)</f>
        <v>0</v>
      </c>
      <c r="ER390" s="109">
        <f>VLOOKUP($I390,[1]Jul!$H$7:$BM$470,58,FALSE)</f>
        <v>0</v>
      </c>
      <c r="ES390" s="109">
        <f>VLOOKUP($I390,[1]Ago!$H$7:$BM$470,58,FALSE)</f>
        <v>0</v>
      </c>
      <c r="ET390" s="109">
        <f>VLOOKUP($I390,[1]Set!$H$7:$BM$470,58,FALSE)</f>
        <v>0</v>
      </c>
      <c r="EU390" s="109">
        <f>VLOOKUP($I390,[1]Oct!$H$7:$BM$470,58,FALSE)</f>
        <v>0</v>
      </c>
      <c r="EV390" s="109">
        <f>VLOOKUP($I390,[1]Nov!$H$7:$BM$470,58,FALSE)</f>
        <v>0</v>
      </c>
      <c r="EW390" s="118">
        <f>VLOOKUP($I390,[1]Dic!$H$7:$BM$470,58,FALSE)</f>
        <v>0</v>
      </c>
      <c r="EX390" s="111">
        <f t="shared" si="213"/>
        <v>0</v>
      </c>
      <c r="EY390" s="113">
        <f t="shared" si="214"/>
        <v>0</v>
      </c>
      <c r="EZ390" s="109">
        <f>VLOOKUP($I390,[1]Ene!$H$7:$CL$470,70,FALSE)</f>
        <v>0</v>
      </c>
      <c r="FA390" s="109">
        <f>VLOOKUP($I390,[1]Feb!$H$7:$CL$470,70,FALSE)</f>
        <v>0</v>
      </c>
      <c r="FB390" s="109">
        <f>VLOOKUP($I390,[1]Mar!$H$7:$CL$470,70,FALSE)</f>
        <v>0</v>
      </c>
      <c r="FC390" s="109">
        <f>VLOOKUP($I390,[1]Abr!$H$7:$CL$470,70,FALSE)</f>
        <v>0</v>
      </c>
      <c r="FD390" s="109">
        <f>VLOOKUP($I390,[1]May!$H$7:$CL$470,70,FALSE)</f>
        <v>0</v>
      </c>
      <c r="FE390" s="109">
        <f>VLOOKUP($I390,[1]Jun!$H$7:$CL$470,70,FALSE)</f>
        <v>0</v>
      </c>
      <c r="FF390" s="109">
        <f>VLOOKUP($I390,[1]Jul!$H$7:$CL$470,70,FALSE)</f>
        <v>0</v>
      </c>
      <c r="FG390" s="109">
        <f>VLOOKUP($I390,[1]Ago!$H$7:$CL$470,70,FALSE)</f>
        <v>0</v>
      </c>
      <c r="FH390" s="109">
        <f>VLOOKUP($I390,[1]Set!$H$7:$CL$470,70,FALSE)</f>
        <v>0</v>
      </c>
      <c r="FI390" s="109">
        <f>VLOOKUP($I390,[1]Oct!$H$7:$CL$470,70,FALSE)</f>
        <v>0</v>
      </c>
      <c r="FJ390" s="109">
        <f>VLOOKUP($I390,[1]Nov!$H$7:$CL$470,70,FALSE)</f>
        <v>0</v>
      </c>
      <c r="FK390" s="118">
        <f>VLOOKUP($I390,[1]Dic!$H$7:$CL$470,70,FALSE)</f>
        <v>0</v>
      </c>
      <c r="FL390" s="111">
        <f t="shared" si="215"/>
        <v>0</v>
      </c>
      <c r="FM390" s="113">
        <f t="shared" si="216"/>
        <v>0</v>
      </c>
      <c r="FN390" s="109">
        <f>VLOOKUP($I390,[1]Ene!$H$7:$CL$470,72,FALSE)</f>
        <v>0</v>
      </c>
      <c r="FO390" s="109">
        <f>VLOOKUP($I390,[1]Feb!$H$7:$CL$470,72,FALSE)</f>
        <v>0</v>
      </c>
      <c r="FP390" s="109">
        <f>VLOOKUP($I390,[1]Mar!$H$7:$CL$470,72,FALSE)</f>
        <v>0</v>
      </c>
      <c r="FQ390" s="109">
        <f>VLOOKUP($I390,[1]Abr!$H$7:$CL$470,72,FALSE)</f>
        <v>0</v>
      </c>
      <c r="FR390" s="109">
        <f>VLOOKUP($I390,[1]May!$H$7:$CL$470,72,FALSE)</f>
        <v>0</v>
      </c>
      <c r="FS390" s="109">
        <f>VLOOKUP($I390,[1]Jun!$H$7:$CL$470,72,FALSE)</f>
        <v>0</v>
      </c>
      <c r="FT390" s="109">
        <f>VLOOKUP($I390,[1]Jul!$H$7:$CL$470,72,FALSE)</f>
        <v>0</v>
      </c>
      <c r="FU390" s="109">
        <f>VLOOKUP($I390,[1]Ago!$H$7:$CL$470,72,FALSE)</f>
        <v>0</v>
      </c>
      <c r="FV390" s="109">
        <f>VLOOKUP($I390,[1]Set!$H$7:$CL$470,72,FALSE)</f>
        <v>0</v>
      </c>
      <c r="FW390" s="109">
        <f>VLOOKUP($I390,[1]Oct!$H$7:$CL$470,72,FALSE)</f>
        <v>0</v>
      </c>
      <c r="FX390" s="109">
        <f>VLOOKUP($I390,[1]Nov!$H$7:$CL$470,72,FALSE)</f>
        <v>0</v>
      </c>
      <c r="FY390" s="118">
        <f>VLOOKUP($I390,[1]Dic!$H$7:$CL$470,72,FALSE)</f>
        <v>0</v>
      </c>
      <c r="FZ390" s="112">
        <f t="shared" si="217"/>
        <v>0</v>
      </c>
      <c r="GA390" s="113">
        <f t="shared" si="218"/>
        <v>0</v>
      </c>
      <c r="GB390" s="109">
        <f>VLOOKUP($I390,[1]Ene!$H$7:$CL$471,59,FALSE)</f>
        <v>0</v>
      </c>
      <c r="GC390" s="109">
        <f>VLOOKUP($I390,[1]Feb!$H$7:$CL$471,59,FALSE)</f>
        <v>0</v>
      </c>
      <c r="GD390" s="109">
        <f>VLOOKUP($I390,[1]Mar!$H$7:$CL$471,59,FALSE)</f>
        <v>0</v>
      </c>
      <c r="GE390" s="109">
        <f>VLOOKUP($I390,[1]Abr!$H$7:$CL$471,59,FALSE)</f>
        <v>0</v>
      </c>
      <c r="GF390" s="109">
        <f>VLOOKUP($I390,[1]May!$H$7:$CL$471,59,FALSE)</f>
        <v>0</v>
      </c>
      <c r="GG390" s="109">
        <f>VLOOKUP($I390,[1]Jun!$H$7:$CL$471,59,FALSE)</f>
        <v>0</v>
      </c>
      <c r="GH390" s="109">
        <f>VLOOKUP($I390,[1]Jul!$H$7:$CL$471,59,FALSE)</f>
        <v>0</v>
      </c>
      <c r="GI390" s="109">
        <f>VLOOKUP($I390,[1]Ago!$H$7:$CL$471,59,FALSE)</f>
        <v>0</v>
      </c>
      <c r="GJ390" s="109">
        <f>VLOOKUP($I390,[1]Set!$H$7:$CL$471,59,FALSE)</f>
        <v>0</v>
      </c>
      <c r="GK390" s="109">
        <f>VLOOKUP($I390,[1]Oct!$H$7:$CL$471,59,FALSE)</f>
        <v>0</v>
      </c>
      <c r="GL390" s="109">
        <f>VLOOKUP($I390,[1]Nov!$H$7:$CL$471,59,FALSE)</f>
        <v>0</v>
      </c>
      <c r="GM390" s="118">
        <f>VLOOKUP($I390,[1]Dic!$H$7:$CL$471,59,FALSE)</f>
        <v>0</v>
      </c>
      <c r="GN390" s="112">
        <f t="shared" si="219"/>
        <v>0</v>
      </c>
      <c r="GO390" s="113">
        <f t="shared" si="220"/>
        <v>0</v>
      </c>
      <c r="GP390" s="114">
        <f t="shared" si="196"/>
        <v>0</v>
      </c>
      <c r="GQ390" s="114">
        <f t="shared" si="197"/>
        <v>0</v>
      </c>
      <c r="GR390" s="116"/>
      <c r="GS390" s="109">
        <f>VLOOKUP($I390,[1]Ene!$H$7:$CL$470,71,FALSE)</f>
        <v>0</v>
      </c>
      <c r="GT390" s="109">
        <f>VLOOKUP($I390,[1]Feb!$H$7:$CL$470,71,FALSE)</f>
        <v>0</v>
      </c>
      <c r="GU390" s="109">
        <f>VLOOKUP($I390,[1]Mar!$H$7:$CL$470,71,FALSE)</f>
        <v>0</v>
      </c>
      <c r="GV390" s="109">
        <f>VLOOKUP($I390,[1]Abr!$H$7:$CL$470,71,FALSE)</f>
        <v>0</v>
      </c>
      <c r="GW390" s="109">
        <f>VLOOKUP($I390,[1]May!$H$7:$CL$470,71,FALSE)</f>
        <v>0</v>
      </c>
      <c r="GX390" s="109">
        <f>VLOOKUP($I390,[1]Jun!$H$7:$CL$470,71,FALSE)</f>
        <v>0</v>
      </c>
      <c r="GY390" s="109">
        <f>VLOOKUP($I390,[1]Jul!$H$7:$CL$470,71,FALSE)</f>
        <v>0</v>
      </c>
      <c r="GZ390" s="109">
        <f>VLOOKUP($I390,[1]Ago!$H$7:$CL$470,71,FALSE)</f>
        <v>0</v>
      </c>
      <c r="HA390" s="109">
        <f>VLOOKUP($I390,[1]Set!$H$7:$CL$470,71,FALSE)</f>
        <v>0</v>
      </c>
      <c r="HB390" s="109">
        <f>VLOOKUP($I390,[1]Oct!$H$7:$CL$470,71,FALSE)</f>
        <v>0</v>
      </c>
      <c r="HC390" s="109">
        <f>VLOOKUP($I390,[1]Nov!$H$7:$CL$470,71,FALSE)</f>
        <v>0</v>
      </c>
      <c r="HD390" s="109">
        <f>VLOOKUP($I390,[1]Dic!$H$7:$CL$470,71,FALSE)</f>
        <v>0</v>
      </c>
      <c r="HE390" s="111">
        <f t="shared" si="221"/>
        <v>0</v>
      </c>
      <c r="HF390" s="113">
        <f t="shared" si="222"/>
        <v>0</v>
      </c>
      <c r="HG390" s="109">
        <f>VLOOKUP($I390,[1]Ene!$H$7:$CL$470,73,FALSE)</f>
        <v>0</v>
      </c>
      <c r="HH390" s="109">
        <f>VLOOKUP($I390,[1]Feb!$H$7:$CL$470,73,FALSE)</f>
        <v>0</v>
      </c>
      <c r="HI390" s="109">
        <f>VLOOKUP($I390,[1]Mar!$H$7:$CL$470,73,FALSE)</f>
        <v>0</v>
      </c>
      <c r="HJ390" s="109">
        <f>VLOOKUP($I390,[1]Abr!$H$7:$CL$470,73,FALSE)</f>
        <v>0</v>
      </c>
      <c r="HK390" s="109">
        <f>VLOOKUP($I390,[1]May!$H$7:$CL$470,73,FALSE)</f>
        <v>0</v>
      </c>
      <c r="HL390" s="109">
        <f>VLOOKUP($I390,[1]Jun!$H$7:$CL$470,73,FALSE)</f>
        <v>0</v>
      </c>
      <c r="HM390" s="109">
        <f>VLOOKUP($I390,[1]Jul!$H$7:$CL$470,73,FALSE)</f>
        <v>0</v>
      </c>
      <c r="HN390" s="109">
        <f>VLOOKUP($I390,[1]Ago!$H$7:$CL$470,73,FALSE)</f>
        <v>0</v>
      </c>
      <c r="HO390" s="109">
        <f>VLOOKUP($I390,[1]Set!$H$7:$CL$470,73,FALSE)</f>
        <v>0</v>
      </c>
      <c r="HP390" s="109">
        <f>VLOOKUP($I390,[1]Oct!$H$7:$CL$470,73,FALSE)</f>
        <v>0</v>
      </c>
      <c r="HQ390" s="109">
        <f>VLOOKUP($I390,[1]Nov!$H$7:$CL$470,73,FALSE)</f>
        <v>0</v>
      </c>
      <c r="HR390" s="109">
        <f>VLOOKUP($I390,[1]Dic!$H$7:$CL$470,73,FALSE)</f>
        <v>0</v>
      </c>
      <c r="HS390" s="111">
        <f t="shared" si="223"/>
        <v>0</v>
      </c>
      <c r="HT390" s="113">
        <f t="shared" si="224"/>
        <v>0</v>
      </c>
      <c r="HU390" s="114">
        <f t="shared" si="225"/>
        <v>0</v>
      </c>
    </row>
    <row r="391" spans="1:229" s="112" customFormat="1" ht="10.5" x14ac:dyDescent="0.25">
      <c r="A391" s="184" t="s">
        <v>82</v>
      </c>
      <c r="B391" s="187" t="s">
        <v>287</v>
      </c>
      <c r="C391" s="184">
        <v>400</v>
      </c>
      <c r="D391" s="187" t="s">
        <v>533</v>
      </c>
      <c r="E391" s="187" t="s">
        <v>82</v>
      </c>
      <c r="F391" s="188" t="s">
        <v>287</v>
      </c>
      <c r="G391" s="184"/>
      <c r="H391" s="184" t="s">
        <v>688</v>
      </c>
      <c r="I391" s="316">
        <v>21349</v>
      </c>
      <c r="J391" s="184" t="s">
        <v>291</v>
      </c>
      <c r="K391" s="109">
        <f>VLOOKUP($I391,[1]Ene!$H$7:$M$470,6,FALSE)</f>
        <v>0</v>
      </c>
      <c r="L391" s="109">
        <f>VLOOKUP($I391,[1]Feb!$H$7:$M$470,6,FALSE)</f>
        <v>0</v>
      </c>
      <c r="M391" s="109">
        <f>VLOOKUP($I391,[1]Mar!$H$7:$M$470,6,FALSE)</f>
        <v>0</v>
      </c>
      <c r="N391" s="109">
        <f>VLOOKUP($I391,[1]Abr!$H$7:$M$470,6,FALSE)</f>
        <v>0</v>
      </c>
      <c r="O391" s="109">
        <f>VLOOKUP($I391,[1]May!$H$7:$M$470,6,FALSE)</f>
        <v>0</v>
      </c>
      <c r="P391" s="109">
        <f>VLOOKUP($I391,[1]Jun!$H$7:$M$470,6,FALSE)</f>
        <v>0</v>
      </c>
      <c r="Q391" s="109">
        <f>VLOOKUP($I391,[1]Jul!$H$7:$M$470,6,FALSE)</f>
        <v>0</v>
      </c>
      <c r="R391" s="109">
        <f>VLOOKUP($I391,[1]Ago!$H$7:$M$470,6,FALSE)</f>
        <v>0</v>
      </c>
      <c r="S391" s="109">
        <f>VLOOKUP($I391,[1]Set!$H$7:$M$470,6,FALSE)</f>
        <v>0</v>
      </c>
      <c r="T391" s="109">
        <f>VLOOKUP($I391,[1]Oct!$H$7:$M$470,6,FALSE)</f>
        <v>0</v>
      </c>
      <c r="U391" s="109">
        <f>VLOOKUP($I391,[1]Nov!$H$7:$M$470,6,FALSE)</f>
        <v>0</v>
      </c>
      <c r="V391" s="109">
        <f>VLOOKUP($I391,[1]Dic!$H$7:$M$470,6,FALSE)</f>
        <v>0</v>
      </c>
      <c r="W391" s="142"/>
      <c r="X391" s="112">
        <f t="shared" si="198"/>
        <v>0</v>
      </c>
      <c r="Y391" s="163">
        <f t="shared" si="199"/>
        <v>0</v>
      </c>
      <c r="Z391" s="117">
        <f>VLOOKUP($I391,[1]Ene!$H$7:$N$470,7,FALSE)</f>
        <v>0</v>
      </c>
      <c r="AA391" s="109">
        <f>VLOOKUP($I391,[1]Feb!$H$7:$N$470,7,FALSE)</f>
        <v>0</v>
      </c>
      <c r="AB391" s="109">
        <f>VLOOKUP($I391,[1]Mar!$H$7:$N$470,7,FALSE)</f>
        <v>0</v>
      </c>
      <c r="AC391" s="109">
        <f>VLOOKUP($I391,[1]Abr!$H$7:$N$470,7,FALSE)</f>
        <v>0</v>
      </c>
      <c r="AD391" s="109">
        <f>VLOOKUP($I391,[1]May!$H$7:$N$470,7,FALSE)</f>
        <v>0</v>
      </c>
      <c r="AE391" s="109">
        <f>VLOOKUP($I391,[1]Jun!$H$7:$N$470,7,FALSE)</f>
        <v>0</v>
      </c>
      <c r="AF391" s="109">
        <f>VLOOKUP($I391,[1]Jul!$H$7:$N$470,7,FALSE)</f>
        <v>0</v>
      </c>
      <c r="AG391" s="109">
        <f>VLOOKUP($I391,[1]Ago!$H$7:$N$470,7,FALSE)</f>
        <v>0</v>
      </c>
      <c r="AH391" s="109">
        <f>VLOOKUP($I391,[1]Set!$H$7:$N$470,7,FALSE)</f>
        <v>0</v>
      </c>
      <c r="AI391" s="109">
        <f>VLOOKUP($I391,[1]Oct!$H$7:$N$470,7,FALSE)</f>
        <v>0</v>
      </c>
      <c r="AJ391" s="109">
        <f>VLOOKUP($I391,[1]Nov!$H$7:$N$470,7,FALSE)</f>
        <v>0</v>
      </c>
      <c r="AK391" s="118">
        <f>VLOOKUP($I391,[1]Dic!$H$7:$N$470,7,FALSE)</f>
        <v>0</v>
      </c>
      <c r="AL391" s="112">
        <f t="shared" ref="AL391:AL435" si="226">SUM(Z391:AK391)</f>
        <v>0</v>
      </c>
      <c r="AM391" s="164">
        <f t="shared" si="200"/>
        <v>0</v>
      </c>
      <c r="AN391" s="164">
        <f t="shared" ref="AN391:AN446" si="227">IFERROR(MIN(X391,AL391)/W391,0)</f>
        <v>0</v>
      </c>
      <c r="AO391" s="142"/>
      <c r="AP391" s="109">
        <f>VLOOKUP($I391,[1]Ene!$H$7:$Q$470,10,FALSE)</f>
        <v>0</v>
      </c>
      <c r="AQ391" s="109">
        <f>VLOOKUP($I391,[1]Feb!$H$7:$Q$470,10,FALSE)</f>
        <v>0</v>
      </c>
      <c r="AR391" s="109">
        <f>VLOOKUP($I391,[1]Mar!$H$7:$Q$470,10,FALSE)</f>
        <v>0</v>
      </c>
      <c r="AS391" s="109">
        <f>VLOOKUP($I391,[1]Abr!$H$7:$Q$470,10,FALSE)</f>
        <v>0</v>
      </c>
      <c r="AT391" s="109">
        <f>VLOOKUP($I391,[1]May!$H$7:$Q$470,10,FALSE)</f>
        <v>0</v>
      </c>
      <c r="AU391" s="109">
        <f>VLOOKUP($I391,[1]Jun!$H$7:$Q$470,10,FALSE)</f>
        <v>0</v>
      </c>
      <c r="AV391" s="109">
        <f>VLOOKUP($I391,[1]Jul!$H$7:$Q$470,10,FALSE)</f>
        <v>0</v>
      </c>
      <c r="AW391" s="109">
        <f>VLOOKUP($I391,[1]Ago!$H$7:$Q$470,10,FALSE)</f>
        <v>0</v>
      </c>
      <c r="AX391" s="109">
        <f>VLOOKUP($I391,[1]Set!$H$7:$Q$470,10,FALSE)</f>
        <v>0</v>
      </c>
      <c r="AY391" s="109">
        <f>VLOOKUP($I391,[1]Oct!$H$7:$Q$470,10,FALSE)</f>
        <v>0</v>
      </c>
      <c r="AZ391" s="109">
        <f>VLOOKUP($I391,[1]Nov!$H$7:$Q$470,10,FALSE)</f>
        <v>0</v>
      </c>
      <c r="BA391" s="118">
        <f>VLOOKUP($I391,[1]Dic!$H$7:$Q$470,10,FALSE)</f>
        <v>0</v>
      </c>
      <c r="BB391" s="112">
        <f t="shared" si="201"/>
        <v>0</v>
      </c>
      <c r="BC391" s="163">
        <f t="shared" si="202"/>
        <v>0</v>
      </c>
      <c r="BD391" s="109">
        <f>VLOOKUP($I391,[1]Ene!$H$7:$T$470,13,FALSE)</f>
        <v>0</v>
      </c>
      <c r="BE391" s="109">
        <f>VLOOKUP($I391,[1]Feb!$H$7:$T$470,13,FALSE)</f>
        <v>0</v>
      </c>
      <c r="BF391" s="109">
        <f>VLOOKUP($I391,[1]Mar!$H$7:$T$470,13,FALSE)</f>
        <v>0</v>
      </c>
      <c r="BG391" s="109">
        <f>VLOOKUP($I391,[1]Abr!$H$7:$T$470,13,FALSE)</f>
        <v>0</v>
      </c>
      <c r="BH391" s="109">
        <f>VLOOKUP($I391,[1]May!$H$7:$T$470,13,FALSE)</f>
        <v>0</v>
      </c>
      <c r="BI391" s="109">
        <f>VLOOKUP($I391,[1]Jun!$H$7:$T$470,13,FALSE)</f>
        <v>0</v>
      </c>
      <c r="BJ391" s="109">
        <f>VLOOKUP($I391,[1]Jul!$H$7:$T$470,13,FALSE)</f>
        <v>0</v>
      </c>
      <c r="BK391" s="109">
        <f>VLOOKUP($I391,[1]Ago!$H$7:$T$470,13,FALSE)</f>
        <v>0</v>
      </c>
      <c r="BL391" s="109">
        <f>VLOOKUP($I391,[1]Set!$H$7:$T$470,13,FALSE)</f>
        <v>0</v>
      </c>
      <c r="BM391" s="109">
        <f>VLOOKUP($I391,[1]Oct!$H$7:$T$470,13,FALSE)</f>
        <v>0</v>
      </c>
      <c r="BN391" s="109">
        <f>VLOOKUP($I391,[1]Nov!$H$7:$T$470,13,FALSE)</f>
        <v>0</v>
      </c>
      <c r="BO391" s="109">
        <f>VLOOKUP($I391,[1]Dic!$H$7:$T$470,13,FALSE)</f>
        <v>0</v>
      </c>
      <c r="BP391" s="111">
        <f t="shared" si="203"/>
        <v>0</v>
      </c>
      <c r="BQ391" s="113">
        <f t="shared" si="204"/>
        <v>0</v>
      </c>
      <c r="BR391" s="109">
        <f>VLOOKUP($I391,[1]Ene!$H$7:$V$470,15,FALSE)</f>
        <v>0</v>
      </c>
      <c r="BS391" s="109">
        <f>VLOOKUP($I391,[1]Feb!$H$7:$V$470,15,FALSE)</f>
        <v>0</v>
      </c>
      <c r="BT391" s="109">
        <f>VLOOKUP($I391,[1]Mar!$H$7:$V$470,15,FALSE)</f>
        <v>0</v>
      </c>
      <c r="BU391" s="109">
        <f>VLOOKUP($I391,[1]Abr!$H$7:$V$470,15,FALSE)</f>
        <v>0</v>
      </c>
      <c r="BV391" s="109">
        <f>VLOOKUP($I391,[1]May!$H$7:$V$470,15,FALSE)</f>
        <v>0</v>
      </c>
      <c r="BW391" s="109">
        <f>VLOOKUP($I391,[1]Jun!$H$7:$V$470,15,FALSE)</f>
        <v>0</v>
      </c>
      <c r="BX391" s="109">
        <f>VLOOKUP($I391,[1]Jul!$H$7:$V$470,15,FALSE)</f>
        <v>0</v>
      </c>
      <c r="BY391" s="109">
        <f>VLOOKUP($I391,[1]Ago!$H$7:$V$470,15,FALSE)</f>
        <v>0</v>
      </c>
      <c r="BZ391" s="109">
        <f>VLOOKUP($I391,[1]Set!$H$7:$V$470,15,FALSE)</f>
        <v>0</v>
      </c>
      <c r="CA391" s="109">
        <f>VLOOKUP($I391,[1]Oct!$H$7:$V$470,15,FALSE)</f>
        <v>0</v>
      </c>
      <c r="CB391" s="109">
        <f>VLOOKUP($I391,[1]Nov!$H$7:$V$470,15,FALSE)</f>
        <v>0</v>
      </c>
      <c r="CC391" s="109">
        <f>VLOOKUP($I391,[1]Dic!$H$7:$V$470,15,FALSE)</f>
        <v>0</v>
      </c>
      <c r="CD391" s="111">
        <f t="shared" si="205"/>
        <v>0</v>
      </c>
      <c r="CE391" s="113">
        <f t="shared" ref="CE391:CE405" si="228">IFERROR(CD391/AO391,0)</f>
        <v>0</v>
      </c>
      <c r="CF391" s="109">
        <f>VLOOKUP($I391,[1]Ene!$H$7:$X$470,17,FALSE)</f>
        <v>0</v>
      </c>
      <c r="CG391" s="109">
        <f>VLOOKUP($I391,[1]Feb!$H$7:$X$470,17,FALSE)</f>
        <v>0</v>
      </c>
      <c r="CH391" s="109">
        <f>VLOOKUP($I391,[1]Mar!$H$7:$X$470,17,FALSE)</f>
        <v>0</v>
      </c>
      <c r="CI391" s="109">
        <f>VLOOKUP($I391,[1]Abr!$H$7:$X$470,17,FALSE)</f>
        <v>0</v>
      </c>
      <c r="CJ391" s="109">
        <f>VLOOKUP($I391,[1]May!$H$7:$X$470,17,FALSE)</f>
        <v>0</v>
      </c>
      <c r="CK391" s="109">
        <f>VLOOKUP($I391,[1]Jun!$H$7:$X$470,17,FALSE)</f>
        <v>0</v>
      </c>
      <c r="CL391" s="109">
        <f>VLOOKUP($I391,[1]Jul!$H$7:$X$470,17,FALSE)</f>
        <v>0</v>
      </c>
      <c r="CM391" s="109">
        <f>VLOOKUP($I391,[1]Ago!$H$7:$X$470,17,FALSE)</f>
        <v>0</v>
      </c>
      <c r="CN391" s="109">
        <f>VLOOKUP($I391,[1]Set!$H$7:$X$470,17,FALSE)</f>
        <v>0</v>
      </c>
      <c r="CO391" s="109">
        <f>VLOOKUP($I391,[1]Oct!$H$7:$X$470,17,FALSE)</f>
        <v>0</v>
      </c>
      <c r="CP391" s="109">
        <f>VLOOKUP($I391,[1]Nov!$H$7:$X$470,17,FALSE)</f>
        <v>0</v>
      </c>
      <c r="CQ391" s="109">
        <f>VLOOKUP($I391,[1]Dic!$H$7:$X$470,17,FALSE)</f>
        <v>0</v>
      </c>
      <c r="CR391" s="111">
        <f t="shared" si="206"/>
        <v>0</v>
      </c>
      <c r="CS391" s="113">
        <f t="shared" ref="CS391:CS405" si="229">IFERROR(CR391/AO391,0)</f>
        <v>0</v>
      </c>
      <c r="CT391" s="112">
        <f t="shared" ref="CT391:CT446" si="230">IF(H391="BCG",MIN(X391,BB391,BP391,CD391),MIN(BB391,BP391,CD391))</f>
        <v>0</v>
      </c>
      <c r="CU391" s="116"/>
      <c r="CV391" s="109">
        <f>VLOOKUP($I391,[1]Ene!$H$7:$AC$470,22,FALSE)</f>
        <v>0</v>
      </c>
      <c r="CW391" s="109">
        <f>VLOOKUP($I391,[1]Feb!$H$7:$AC$470,22,FALSE)</f>
        <v>0</v>
      </c>
      <c r="CX391" s="109">
        <f>VLOOKUP($I391,[1]Mar!$H$7:$AC$470,22,FALSE)</f>
        <v>0</v>
      </c>
      <c r="CY391" s="109">
        <f>VLOOKUP($I391,[1]Abr!$H$7:$AC$470,22,FALSE)</f>
        <v>0</v>
      </c>
      <c r="CZ391" s="109">
        <f>VLOOKUP($I391,[1]May!$H$7:$AC$470,22,FALSE)</f>
        <v>0</v>
      </c>
      <c r="DA391" s="109">
        <f>VLOOKUP($I391,[1]Jun!$H$7:$AC$470,22,FALSE)</f>
        <v>0</v>
      </c>
      <c r="DB391" s="109">
        <f>VLOOKUP($I391,[1]Jul!$H$7:$AC$470,22,FALSE)</f>
        <v>0</v>
      </c>
      <c r="DC391" s="109">
        <f>VLOOKUP($I391,[1]Ago!$H$7:$AC$470,22,FALSE)</f>
        <v>0</v>
      </c>
      <c r="DD391" s="109">
        <f>VLOOKUP($I391,[1]Set!$H$7:$AC$470,22,FALSE)</f>
        <v>0</v>
      </c>
      <c r="DE391" s="109">
        <f>VLOOKUP($I391,[1]Oct!$H$7:$AC$470,22,FALSE)</f>
        <v>0</v>
      </c>
      <c r="DF391" s="109">
        <f>VLOOKUP($I391,[1]Nov!$H$7:$AC$470,22,FALSE)</f>
        <v>0</v>
      </c>
      <c r="DG391" s="118">
        <f>VLOOKUP($I391,[1]Dic!$H$7:$AC$470,22,FALSE)</f>
        <v>0</v>
      </c>
      <c r="DH391" s="111">
        <f t="shared" si="207"/>
        <v>0</v>
      </c>
      <c r="DI391" s="113">
        <f t="shared" si="208"/>
        <v>0</v>
      </c>
      <c r="DJ391" s="109">
        <f>VLOOKUP($I391,[1]Ene!$H$7:$BL$470,57,FALSE)</f>
        <v>0</v>
      </c>
      <c r="DK391" s="109">
        <f>VLOOKUP($I391,[1]Feb!$H$7:$BL$470,57,FALSE)</f>
        <v>0</v>
      </c>
      <c r="DL391" s="109">
        <f>VLOOKUP($I391,[1]Mar!$H$7:$BL$470,57,FALSE)</f>
        <v>0</v>
      </c>
      <c r="DM391" s="109">
        <f>VLOOKUP($I391,[1]Abr!$H$7:$BL$470,57,FALSE)</f>
        <v>0</v>
      </c>
      <c r="DN391" s="109">
        <f>VLOOKUP($I391,[1]May!$H$7:$BL$470,57,FALSE)</f>
        <v>0</v>
      </c>
      <c r="DO391" s="109">
        <f>VLOOKUP($I391,[1]Jun!$H$7:$BL$470,57,FALSE)</f>
        <v>0</v>
      </c>
      <c r="DP391" s="109">
        <f>VLOOKUP($I391,[1]Jul!$H$7:$BL$470,57,FALSE)</f>
        <v>0</v>
      </c>
      <c r="DQ391" s="109">
        <f>VLOOKUP($I391,[1]Ago!$H$7:$BL$470,57,FALSE)</f>
        <v>0</v>
      </c>
      <c r="DR391" s="109">
        <f>VLOOKUP($I391,[1]Set!$H$7:$BL$470,57,FALSE)</f>
        <v>0</v>
      </c>
      <c r="DS391" s="109">
        <f>VLOOKUP($I391,[1]Oct!$H$7:$BL$470,57,FALSE)</f>
        <v>0</v>
      </c>
      <c r="DT391" s="109">
        <f>VLOOKUP($I391,[1]Nov!$H$7:$BL$470,57,FALSE)</f>
        <v>0</v>
      </c>
      <c r="DU391" s="109">
        <f>VLOOKUP($I391,[1]Dic!$H$7:$BL$470,57,FALSE)</f>
        <v>0</v>
      </c>
      <c r="DV391" s="111">
        <f t="shared" si="209"/>
        <v>0</v>
      </c>
      <c r="DW391" s="113">
        <f t="shared" si="210"/>
        <v>0</v>
      </c>
      <c r="DX391" s="117">
        <f>VLOOKUP($I391,[1]Ene!$H$7:$BQ$470,62,FALSE)</f>
        <v>0</v>
      </c>
      <c r="DY391" s="109">
        <f>VLOOKUP($I391,[1]Feb!$H$7:$BQ$470,62,FALSE)</f>
        <v>0</v>
      </c>
      <c r="DZ391" s="109">
        <f>VLOOKUP($I391,[1]Mar!$H$7:$BQ$470,62,FALSE)</f>
        <v>0</v>
      </c>
      <c r="EA391" s="109">
        <f>VLOOKUP($I391,[1]Abr!$H$7:$BQ$470,62,FALSE)</f>
        <v>0</v>
      </c>
      <c r="EB391" s="109">
        <f>VLOOKUP($I391,[1]May!$H$7:$BQ$470,62,FALSE)</f>
        <v>0</v>
      </c>
      <c r="EC391" s="109">
        <f>VLOOKUP($I391,[1]Jun!$H$7:$BQ$470,62,FALSE)</f>
        <v>0</v>
      </c>
      <c r="ED391" s="109">
        <f>VLOOKUP($I391,[1]Jul!$H$7:$BQ$470,62,FALSE)</f>
        <v>0</v>
      </c>
      <c r="EE391" s="109">
        <f>VLOOKUP($I391,[1]Ago!$H$7:$BQ$470,62,FALSE)</f>
        <v>0</v>
      </c>
      <c r="EF391" s="109">
        <f>VLOOKUP($I391,[1]Set!$H$7:$BQ$470,62,FALSE)</f>
        <v>0</v>
      </c>
      <c r="EG391" s="109">
        <f>VLOOKUP($I391,[1]Oct!$H$7:$BQ$470,62,FALSE)</f>
        <v>0</v>
      </c>
      <c r="EH391" s="109">
        <f>VLOOKUP($I391,[1]Nov!$H$7:$BQ$470,62,FALSE)</f>
        <v>0</v>
      </c>
      <c r="EI391" s="109">
        <f>VLOOKUP($I391,[1]Dic!$H$7:$BQ$470,62,FALSE)</f>
        <v>0</v>
      </c>
      <c r="EJ391" s="115">
        <f t="shared" si="211"/>
        <v>0</v>
      </c>
      <c r="EK391" s="113">
        <f t="shared" si="212"/>
        <v>0</v>
      </c>
      <c r="EL391" s="117">
        <f>VLOOKUP($I391,[1]Ene!$H$7:$BM$470,58,FALSE)</f>
        <v>0</v>
      </c>
      <c r="EM391" s="109">
        <f>VLOOKUP($I391,[1]Feb!$H$7:$BM$470,58,FALSE)</f>
        <v>0</v>
      </c>
      <c r="EN391" s="109">
        <f>VLOOKUP($I391,[1]Mar!$H$7:$BM$470,58,FALSE)</f>
        <v>0</v>
      </c>
      <c r="EO391" s="109">
        <f>VLOOKUP($I391,[1]Abr!$H$7:$BM$470,58,FALSE)</f>
        <v>0</v>
      </c>
      <c r="EP391" s="109">
        <f>VLOOKUP($I391,[1]May!$H$7:$BM$470,58,FALSE)</f>
        <v>0</v>
      </c>
      <c r="EQ391" s="109">
        <f>VLOOKUP($I391,[1]Jun!$H$7:$BM$470,58,FALSE)</f>
        <v>0</v>
      </c>
      <c r="ER391" s="109">
        <f>VLOOKUP($I391,[1]Jul!$H$7:$BM$470,58,FALSE)</f>
        <v>0</v>
      </c>
      <c r="ES391" s="109">
        <f>VLOOKUP($I391,[1]Ago!$H$7:$BM$470,58,FALSE)</f>
        <v>0</v>
      </c>
      <c r="ET391" s="109">
        <f>VLOOKUP($I391,[1]Set!$H$7:$BM$470,58,FALSE)</f>
        <v>0</v>
      </c>
      <c r="EU391" s="109">
        <f>VLOOKUP($I391,[1]Oct!$H$7:$BM$470,58,FALSE)</f>
        <v>0</v>
      </c>
      <c r="EV391" s="109">
        <f>VLOOKUP($I391,[1]Nov!$H$7:$BM$470,58,FALSE)</f>
        <v>0</v>
      </c>
      <c r="EW391" s="118">
        <f>VLOOKUP($I391,[1]Dic!$H$7:$BM$470,58,FALSE)</f>
        <v>0</v>
      </c>
      <c r="EX391" s="111">
        <f t="shared" si="213"/>
        <v>0</v>
      </c>
      <c r="EY391" s="113">
        <f t="shared" si="214"/>
        <v>0</v>
      </c>
      <c r="EZ391" s="109">
        <f>VLOOKUP($I391,[1]Ene!$H$7:$CL$470,70,FALSE)</f>
        <v>0</v>
      </c>
      <c r="FA391" s="109">
        <f>VLOOKUP($I391,[1]Feb!$H$7:$CL$470,70,FALSE)</f>
        <v>0</v>
      </c>
      <c r="FB391" s="109">
        <f>VLOOKUP($I391,[1]Mar!$H$7:$CL$470,70,FALSE)</f>
        <v>0</v>
      </c>
      <c r="FC391" s="109">
        <f>VLOOKUP($I391,[1]Abr!$H$7:$CL$470,70,FALSE)</f>
        <v>0</v>
      </c>
      <c r="FD391" s="109">
        <f>VLOOKUP($I391,[1]May!$H$7:$CL$470,70,FALSE)</f>
        <v>0</v>
      </c>
      <c r="FE391" s="109">
        <f>VLOOKUP($I391,[1]Jun!$H$7:$CL$470,70,FALSE)</f>
        <v>0</v>
      </c>
      <c r="FF391" s="109">
        <f>VLOOKUP($I391,[1]Jul!$H$7:$CL$470,70,FALSE)</f>
        <v>0</v>
      </c>
      <c r="FG391" s="109">
        <f>VLOOKUP($I391,[1]Ago!$H$7:$CL$470,70,FALSE)</f>
        <v>0</v>
      </c>
      <c r="FH391" s="109">
        <f>VLOOKUP($I391,[1]Set!$H$7:$CL$470,70,FALSE)</f>
        <v>0</v>
      </c>
      <c r="FI391" s="109">
        <f>VLOOKUP($I391,[1]Oct!$H$7:$CL$470,70,FALSE)</f>
        <v>0</v>
      </c>
      <c r="FJ391" s="109">
        <f>VLOOKUP($I391,[1]Nov!$H$7:$CL$470,70,FALSE)</f>
        <v>0</v>
      </c>
      <c r="FK391" s="118">
        <f>VLOOKUP($I391,[1]Dic!$H$7:$CL$470,70,FALSE)</f>
        <v>0</v>
      </c>
      <c r="FL391" s="111">
        <f t="shared" si="215"/>
        <v>0</v>
      </c>
      <c r="FM391" s="113">
        <f t="shared" si="216"/>
        <v>0</v>
      </c>
      <c r="FN391" s="109">
        <f>VLOOKUP($I391,[1]Ene!$H$7:$CL$470,72,FALSE)</f>
        <v>0</v>
      </c>
      <c r="FO391" s="109">
        <f>VLOOKUP($I391,[1]Feb!$H$7:$CL$470,72,FALSE)</f>
        <v>0</v>
      </c>
      <c r="FP391" s="109">
        <f>VLOOKUP($I391,[1]Mar!$H$7:$CL$470,72,FALSE)</f>
        <v>0</v>
      </c>
      <c r="FQ391" s="109">
        <f>VLOOKUP($I391,[1]Abr!$H$7:$CL$470,72,FALSE)</f>
        <v>0</v>
      </c>
      <c r="FR391" s="109">
        <f>VLOOKUP($I391,[1]May!$H$7:$CL$470,72,FALSE)</f>
        <v>0</v>
      </c>
      <c r="FS391" s="109">
        <f>VLOOKUP($I391,[1]Jun!$H$7:$CL$470,72,FALSE)</f>
        <v>0</v>
      </c>
      <c r="FT391" s="109">
        <f>VLOOKUP($I391,[1]Jul!$H$7:$CL$470,72,FALSE)</f>
        <v>0</v>
      </c>
      <c r="FU391" s="109">
        <f>VLOOKUP($I391,[1]Ago!$H$7:$CL$470,72,FALSE)</f>
        <v>0</v>
      </c>
      <c r="FV391" s="109">
        <f>VLOOKUP($I391,[1]Set!$H$7:$CL$470,72,FALSE)</f>
        <v>0</v>
      </c>
      <c r="FW391" s="109">
        <f>VLOOKUP($I391,[1]Oct!$H$7:$CL$470,72,FALSE)</f>
        <v>0</v>
      </c>
      <c r="FX391" s="109">
        <f>VLOOKUP($I391,[1]Nov!$H$7:$CL$470,72,FALSE)</f>
        <v>0</v>
      </c>
      <c r="FY391" s="118">
        <f>VLOOKUP($I391,[1]Dic!$H$7:$CL$470,72,FALSE)</f>
        <v>0</v>
      </c>
      <c r="FZ391" s="112">
        <f t="shared" si="217"/>
        <v>0</v>
      </c>
      <c r="GA391" s="113">
        <f t="shared" si="218"/>
        <v>0</v>
      </c>
      <c r="GB391" s="109">
        <f>VLOOKUP($I391,[1]Ene!$H$7:$CL$471,59,FALSE)</f>
        <v>0</v>
      </c>
      <c r="GC391" s="109">
        <f>VLOOKUP($I391,[1]Feb!$H$7:$CL$471,59,FALSE)</f>
        <v>0</v>
      </c>
      <c r="GD391" s="109">
        <f>VLOOKUP($I391,[1]Mar!$H$7:$CL$471,59,FALSE)</f>
        <v>0</v>
      </c>
      <c r="GE391" s="109">
        <f>VLOOKUP($I391,[1]Abr!$H$7:$CL$471,59,FALSE)</f>
        <v>0</v>
      </c>
      <c r="GF391" s="109">
        <f>VLOOKUP($I391,[1]May!$H$7:$CL$471,59,FALSE)</f>
        <v>0</v>
      </c>
      <c r="GG391" s="109">
        <f>VLOOKUP($I391,[1]Jun!$H$7:$CL$471,59,FALSE)</f>
        <v>0</v>
      </c>
      <c r="GH391" s="109">
        <f>VLOOKUP($I391,[1]Jul!$H$7:$CL$471,59,FALSE)</f>
        <v>0</v>
      </c>
      <c r="GI391" s="109">
        <f>VLOOKUP($I391,[1]Ago!$H$7:$CL$471,59,FALSE)</f>
        <v>0</v>
      </c>
      <c r="GJ391" s="109">
        <f>VLOOKUP($I391,[1]Set!$H$7:$CL$471,59,FALSE)</f>
        <v>0</v>
      </c>
      <c r="GK391" s="109">
        <f>VLOOKUP($I391,[1]Oct!$H$7:$CL$471,59,FALSE)</f>
        <v>0</v>
      </c>
      <c r="GL391" s="109">
        <f>VLOOKUP($I391,[1]Nov!$H$7:$CL$471,59,FALSE)</f>
        <v>0</v>
      </c>
      <c r="GM391" s="118">
        <f>VLOOKUP($I391,[1]Dic!$H$7:$CL$471,59,FALSE)</f>
        <v>0</v>
      </c>
      <c r="GN391" s="112">
        <f t="shared" si="219"/>
        <v>0</v>
      </c>
      <c r="GO391" s="113">
        <f t="shared" si="220"/>
        <v>0</v>
      </c>
      <c r="GP391" s="114">
        <f t="shared" ref="GP391:GP446" si="231">MIN(DH391,DV391,EJ391,EX391,FL391,FZ391)</f>
        <v>0</v>
      </c>
      <c r="GQ391" s="114">
        <f t="shared" ref="GQ391:GQ446" si="232">IF(H391="BCG",MIN(X391,BB391,BP391,CD391,DH391,DV391),MIN(BB391,BP391,CD391,DH391,DV391))</f>
        <v>0</v>
      </c>
      <c r="GR391" s="116"/>
      <c r="GS391" s="109">
        <f>VLOOKUP($I391,[1]Ene!$H$7:$CL$470,71,FALSE)</f>
        <v>0</v>
      </c>
      <c r="GT391" s="109">
        <f>VLOOKUP($I391,[1]Feb!$H$7:$CL$470,71,FALSE)</f>
        <v>0</v>
      </c>
      <c r="GU391" s="109">
        <f>VLOOKUP($I391,[1]Mar!$H$7:$CL$470,71,FALSE)</f>
        <v>0</v>
      </c>
      <c r="GV391" s="109">
        <f>VLOOKUP($I391,[1]Abr!$H$7:$CL$470,71,FALSE)</f>
        <v>0</v>
      </c>
      <c r="GW391" s="109">
        <f>VLOOKUP($I391,[1]May!$H$7:$CL$470,71,FALSE)</f>
        <v>0</v>
      </c>
      <c r="GX391" s="109">
        <f>VLOOKUP($I391,[1]Jun!$H$7:$CL$470,71,FALSE)</f>
        <v>0</v>
      </c>
      <c r="GY391" s="109">
        <f>VLOOKUP($I391,[1]Jul!$H$7:$CL$470,71,FALSE)</f>
        <v>0</v>
      </c>
      <c r="GZ391" s="109">
        <f>VLOOKUP($I391,[1]Ago!$H$7:$CL$470,71,FALSE)</f>
        <v>0</v>
      </c>
      <c r="HA391" s="109">
        <f>VLOOKUP($I391,[1]Set!$H$7:$CL$470,71,FALSE)</f>
        <v>0</v>
      </c>
      <c r="HB391" s="109">
        <f>VLOOKUP($I391,[1]Oct!$H$7:$CL$470,71,FALSE)</f>
        <v>0</v>
      </c>
      <c r="HC391" s="109">
        <f>VLOOKUP($I391,[1]Nov!$H$7:$CL$470,71,FALSE)</f>
        <v>0</v>
      </c>
      <c r="HD391" s="109">
        <f>VLOOKUP($I391,[1]Dic!$H$7:$CL$470,71,FALSE)</f>
        <v>0</v>
      </c>
      <c r="HE391" s="111">
        <f t="shared" si="221"/>
        <v>0</v>
      </c>
      <c r="HF391" s="113">
        <f t="shared" si="222"/>
        <v>0</v>
      </c>
      <c r="HG391" s="109">
        <f>VLOOKUP($I391,[1]Ene!$H$7:$CL$470,73,FALSE)</f>
        <v>0</v>
      </c>
      <c r="HH391" s="109">
        <f>VLOOKUP($I391,[1]Feb!$H$7:$CL$470,73,FALSE)</f>
        <v>0</v>
      </c>
      <c r="HI391" s="109">
        <f>VLOOKUP($I391,[1]Mar!$H$7:$CL$470,73,FALSE)</f>
        <v>0</v>
      </c>
      <c r="HJ391" s="109">
        <f>VLOOKUP($I391,[1]Abr!$H$7:$CL$470,73,FALSE)</f>
        <v>0</v>
      </c>
      <c r="HK391" s="109">
        <f>VLOOKUP($I391,[1]May!$H$7:$CL$470,73,FALSE)</f>
        <v>0</v>
      </c>
      <c r="HL391" s="109">
        <f>VLOOKUP($I391,[1]Jun!$H$7:$CL$470,73,FALSE)</f>
        <v>0</v>
      </c>
      <c r="HM391" s="109">
        <f>VLOOKUP($I391,[1]Jul!$H$7:$CL$470,73,FALSE)</f>
        <v>0</v>
      </c>
      <c r="HN391" s="109">
        <f>VLOOKUP($I391,[1]Ago!$H$7:$CL$470,73,FALSE)</f>
        <v>0</v>
      </c>
      <c r="HO391" s="109">
        <f>VLOOKUP($I391,[1]Set!$H$7:$CL$470,73,FALSE)</f>
        <v>0</v>
      </c>
      <c r="HP391" s="109">
        <f>VLOOKUP($I391,[1]Oct!$H$7:$CL$470,73,FALSE)</f>
        <v>0</v>
      </c>
      <c r="HQ391" s="109">
        <f>VLOOKUP($I391,[1]Nov!$H$7:$CL$470,73,FALSE)</f>
        <v>0</v>
      </c>
      <c r="HR391" s="109">
        <f>VLOOKUP($I391,[1]Dic!$H$7:$CL$470,73,FALSE)</f>
        <v>0</v>
      </c>
      <c r="HS391" s="111">
        <f t="shared" si="223"/>
        <v>0</v>
      </c>
      <c r="HT391" s="113">
        <f t="shared" si="224"/>
        <v>0</v>
      </c>
      <c r="HU391" s="114">
        <f t="shared" si="225"/>
        <v>0</v>
      </c>
    </row>
    <row r="392" spans="1:229" s="112" customFormat="1" ht="10.5" x14ac:dyDescent="0.25">
      <c r="A392" s="184" t="s">
        <v>111</v>
      </c>
      <c r="B392" s="187" t="s">
        <v>169</v>
      </c>
      <c r="C392" s="184">
        <v>407</v>
      </c>
      <c r="D392" s="187" t="s">
        <v>562</v>
      </c>
      <c r="E392" s="187" t="s">
        <v>111</v>
      </c>
      <c r="F392" s="188" t="s">
        <v>170</v>
      </c>
      <c r="G392" s="184"/>
      <c r="H392" s="184" t="s">
        <v>693</v>
      </c>
      <c r="I392" s="316">
        <v>21486</v>
      </c>
      <c r="J392" s="184" t="s">
        <v>175</v>
      </c>
      <c r="K392" s="109">
        <f>VLOOKUP($I392,[1]Ene!$H$7:$M$470,6,FALSE)</f>
        <v>0</v>
      </c>
      <c r="L392" s="109">
        <f>VLOOKUP($I392,[1]Feb!$H$7:$M$470,6,FALSE)</f>
        <v>0</v>
      </c>
      <c r="M392" s="109">
        <f>VLOOKUP($I392,[1]Mar!$H$7:$M$470,6,FALSE)</f>
        <v>0</v>
      </c>
      <c r="N392" s="109">
        <f>VLOOKUP($I392,[1]Abr!$H$7:$M$470,6,FALSE)</f>
        <v>0</v>
      </c>
      <c r="O392" s="109">
        <f>VLOOKUP($I392,[1]May!$H$7:$M$470,6,FALSE)</f>
        <v>0</v>
      </c>
      <c r="P392" s="109">
        <f>VLOOKUP($I392,[1]Jun!$H$7:$M$470,6,FALSE)</f>
        <v>0</v>
      </c>
      <c r="Q392" s="109">
        <f>VLOOKUP($I392,[1]Jul!$H$7:$M$470,6,FALSE)</f>
        <v>0</v>
      </c>
      <c r="R392" s="109">
        <f>VLOOKUP($I392,[1]Ago!$H$7:$M$470,6,FALSE)</f>
        <v>0</v>
      </c>
      <c r="S392" s="109">
        <f>VLOOKUP($I392,[1]Set!$H$7:$M$470,6,FALSE)</f>
        <v>0</v>
      </c>
      <c r="T392" s="109">
        <f>VLOOKUP($I392,[1]Oct!$H$7:$M$470,6,FALSE)</f>
        <v>0</v>
      </c>
      <c r="U392" s="109">
        <f>VLOOKUP($I392,[1]Nov!$H$7:$M$470,6,FALSE)</f>
        <v>0</v>
      </c>
      <c r="V392" s="109">
        <f>VLOOKUP($I392,[1]Dic!$H$7:$M$470,6,FALSE)</f>
        <v>0</v>
      </c>
      <c r="W392" s="142"/>
      <c r="X392" s="112">
        <f t="shared" ref="X392:X434" si="233">SUM(K392:V392)</f>
        <v>0</v>
      </c>
      <c r="Y392" s="163">
        <f t="shared" ref="Y392:Y401" si="234">IFERROR(X392/W392,0)</f>
        <v>0</v>
      </c>
      <c r="Z392" s="117">
        <f>VLOOKUP($I392,[1]Ene!$H$7:$N$470,7,FALSE)</f>
        <v>0</v>
      </c>
      <c r="AA392" s="109">
        <f>VLOOKUP($I392,[1]Feb!$H$7:$N$470,7,FALSE)</f>
        <v>0</v>
      </c>
      <c r="AB392" s="109">
        <f>VLOOKUP($I392,[1]Mar!$H$7:$N$470,7,FALSE)</f>
        <v>0</v>
      </c>
      <c r="AC392" s="109">
        <f>VLOOKUP($I392,[1]Abr!$H$7:$N$470,7,FALSE)</f>
        <v>0</v>
      </c>
      <c r="AD392" s="109">
        <f>VLOOKUP($I392,[1]May!$H$7:$N$470,7,FALSE)</f>
        <v>0</v>
      </c>
      <c r="AE392" s="109">
        <f>VLOOKUP($I392,[1]Jun!$H$7:$N$470,7,FALSE)</f>
        <v>0</v>
      </c>
      <c r="AF392" s="109">
        <f>VLOOKUP($I392,[1]Jul!$H$7:$N$470,7,FALSE)</f>
        <v>0</v>
      </c>
      <c r="AG392" s="109">
        <f>VLOOKUP($I392,[1]Ago!$H$7:$N$470,7,FALSE)</f>
        <v>0</v>
      </c>
      <c r="AH392" s="109">
        <f>VLOOKUP($I392,[1]Set!$H$7:$N$470,7,FALSE)</f>
        <v>0</v>
      </c>
      <c r="AI392" s="109">
        <f>VLOOKUP($I392,[1]Oct!$H$7:$N$470,7,FALSE)</f>
        <v>0</v>
      </c>
      <c r="AJ392" s="109">
        <f>VLOOKUP($I392,[1]Nov!$H$7:$N$470,7,FALSE)</f>
        <v>0</v>
      </c>
      <c r="AK392" s="118">
        <f>VLOOKUP($I392,[1]Dic!$H$7:$N$470,7,FALSE)</f>
        <v>0</v>
      </c>
      <c r="AL392" s="112">
        <f t="shared" si="226"/>
        <v>0</v>
      </c>
      <c r="AM392" s="164">
        <f t="shared" ref="AM392:AM446" si="235">IFERROR(AL392/W392,0)</f>
        <v>0</v>
      </c>
      <c r="AN392" s="164">
        <f t="shared" si="227"/>
        <v>0</v>
      </c>
      <c r="AO392" s="142"/>
      <c r="AP392" s="109">
        <f>VLOOKUP($I392,[1]Ene!$H$7:$Q$470,10,FALSE)</f>
        <v>0</v>
      </c>
      <c r="AQ392" s="109">
        <f>VLOOKUP($I392,[1]Feb!$H$7:$Q$470,10,FALSE)</f>
        <v>0</v>
      </c>
      <c r="AR392" s="109">
        <f>VLOOKUP($I392,[1]Mar!$H$7:$Q$470,10,FALSE)</f>
        <v>0</v>
      </c>
      <c r="AS392" s="109">
        <f>VLOOKUP($I392,[1]Abr!$H$7:$Q$470,10,FALSE)</f>
        <v>0</v>
      </c>
      <c r="AT392" s="109">
        <f>VLOOKUP($I392,[1]May!$H$7:$Q$470,10,FALSE)</f>
        <v>0</v>
      </c>
      <c r="AU392" s="109">
        <f>VLOOKUP($I392,[1]Jun!$H$7:$Q$470,10,FALSE)</f>
        <v>0</v>
      </c>
      <c r="AV392" s="109">
        <f>VLOOKUP($I392,[1]Jul!$H$7:$Q$470,10,FALSE)</f>
        <v>0</v>
      </c>
      <c r="AW392" s="109">
        <f>VLOOKUP($I392,[1]Ago!$H$7:$Q$470,10,FALSE)</f>
        <v>0</v>
      </c>
      <c r="AX392" s="109">
        <f>VLOOKUP($I392,[1]Set!$H$7:$Q$470,10,FALSE)</f>
        <v>0</v>
      </c>
      <c r="AY392" s="109">
        <f>VLOOKUP($I392,[1]Oct!$H$7:$Q$470,10,FALSE)</f>
        <v>0</v>
      </c>
      <c r="AZ392" s="109">
        <f>VLOOKUP($I392,[1]Nov!$H$7:$Q$470,10,FALSE)</f>
        <v>0</v>
      </c>
      <c r="BA392" s="118">
        <f>VLOOKUP($I392,[1]Dic!$H$7:$Q$470,10,FALSE)</f>
        <v>0</v>
      </c>
      <c r="BB392" s="112">
        <f t="shared" ref="BB392:BB405" si="236">SUM(AP392:BA392)</f>
        <v>0</v>
      </c>
      <c r="BC392" s="163">
        <f t="shared" ref="BC392:BC405" si="237">IFERROR(BB392/AO392,0)</f>
        <v>0</v>
      </c>
      <c r="BD392" s="109">
        <f>VLOOKUP($I392,[1]Ene!$H$7:$T$470,13,FALSE)</f>
        <v>0</v>
      </c>
      <c r="BE392" s="109">
        <f>VLOOKUP($I392,[1]Feb!$H$7:$T$470,13,FALSE)</f>
        <v>0</v>
      </c>
      <c r="BF392" s="109">
        <f>VLOOKUP($I392,[1]Mar!$H$7:$T$470,13,FALSE)</f>
        <v>0</v>
      </c>
      <c r="BG392" s="109">
        <f>VLOOKUP($I392,[1]Abr!$H$7:$T$470,13,FALSE)</f>
        <v>0</v>
      </c>
      <c r="BH392" s="109">
        <f>VLOOKUP($I392,[1]May!$H$7:$T$470,13,FALSE)</f>
        <v>0</v>
      </c>
      <c r="BI392" s="109">
        <f>VLOOKUP($I392,[1]Jun!$H$7:$T$470,13,FALSE)</f>
        <v>0</v>
      </c>
      <c r="BJ392" s="109">
        <f>VLOOKUP($I392,[1]Jul!$H$7:$T$470,13,FALSE)</f>
        <v>0</v>
      </c>
      <c r="BK392" s="109">
        <f>VLOOKUP($I392,[1]Ago!$H$7:$T$470,13,FALSE)</f>
        <v>0</v>
      </c>
      <c r="BL392" s="109">
        <f>VLOOKUP($I392,[1]Set!$H$7:$T$470,13,FALSE)</f>
        <v>0</v>
      </c>
      <c r="BM392" s="109">
        <f>VLOOKUP($I392,[1]Oct!$H$7:$T$470,13,FALSE)</f>
        <v>0</v>
      </c>
      <c r="BN392" s="109">
        <f>VLOOKUP($I392,[1]Nov!$H$7:$T$470,13,FALSE)</f>
        <v>0</v>
      </c>
      <c r="BO392" s="109">
        <f>VLOOKUP($I392,[1]Dic!$H$7:$T$470,13,FALSE)</f>
        <v>0</v>
      </c>
      <c r="BP392" s="111">
        <f t="shared" ref="BP392:BP405" si="238">SUM(BD392:BO392)</f>
        <v>0</v>
      </c>
      <c r="BQ392" s="113">
        <f t="shared" ref="BQ392:BQ405" si="239">IFERROR(BP392/AO392,0)</f>
        <v>0</v>
      </c>
      <c r="BR392" s="109">
        <f>VLOOKUP($I392,[1]Ene!$H$7:$V$470,15,FALSE)</f>
        <v>0</v>
      </c>
      <c r="BS392" s="109">
        <f>VLOOKUP($I392,[1]Feb!$H$7:$V$470,15,FALSE)</f>
        <v>0</v>
      </c>
      <c r="BT392" s="109">
        <f>VLOOKUP($I392,[1]Mar!$H$7:$V$470,15,FALSE)</f>
        <v>0</v>
      </c>
      <c r="BU392" s="109">
        <f>VLOOKUP($I392,[1]Abr!$H$7:$V$470,15,FALSE)</f>
        <v>0</v>
      </c>
      <c r="BV392" s="109">
        <f>VLOOKUP($I392,[1]May!$H$7:$V$470,15,FALSE)</f>
        <v>0</v>
      </c>
      <c r="BW392" s="109">
        <f>VLOOKUP($I392,[1]Jun!$H$7:$V$470,15,FALSE)</f>
        <v>0</v>
      </c>
      <c r="BX392" s="109">
        <f>VLOOKUP($I392,[1]Jul!$H$7:$V$470,15,FALSE)</f>
        <v>0</v>
      </c>
      <c r="BY392" s="109">
        <f>VLOOKUP($I392,[1]Ago!$H$7:$V$470,15,FALSE)</f>
        <v>0</v>
      </c>
      <c r="BZ392" s="109">
        <f>VLOOKUP($I392,[1]Set!$H$7:$V$470,15,FALSE)</f>
        <v>0</v>
      </c>
      <c r="CA392" s="109">
        <f>VLOOKUP($I392,[1]Oct!$H$7:$V$470,15,FALSE)</f>
        <v>0</v>
      </c>
      <c r="CB392" s="109">
        <f>VLOOKUP($I392,[1]Nov!$H$7:$V$470,15,FALSE)</f>
        <v>0</v>
      </c>
      <c r="CC392" s="109">
        <f>VLOOKUP($I392,[1]Dic!$H$7:$V$470,15,FALSE)</f>
        <v>0</v>
      </c>
      <c r="CD392" s="111">
        <f t="shared" ref="CD392:CD405" si="240">SUM(BR392:CC392)</f>
        <v>0</v>
      </c>
      <c r="CE392" s="113">
        <f t="shared" si="228"/>
        <v>0</v>
      </c>
      <c r="CF392" s="109">
        <f>VLOOKUP($I392,[1]Ene!$H$7:$X$470,17,FALSE)</f>
        <v>0</v>
      </c>
      <c r="CG392" s="109">
        <f>VLOOKUP($I392,[1]Feb!$H$7:$X$470,17,FALSE)</f>
        <v>0</v>
      </c>
      <c r="CH392" s="109">
        <f>VLOOKUP($I392,[1]Mar!$H$7:$X$470,17,FALSE)</f>
        <v>0</v>
      </c>
      <c r="CI392" s="109">
        <f>VLOOKUP($I392,[1]Abr!$H$7:$X$470,17,FALSE)</f>
        <v>0</v>
      </c>
      <c r="CJ392" s="109">
        <f>VLOOKUP($I392,[1]May!$H$7:$X$470,17,FALSE)</f>
        <v>0</v>
      </c>
      <c r="CK392" s="109">
        <f>VLOOKUP($I392,[1]Jun!$H$7:$X$470,17,FALSE)</f>
        <v>0</v>
      </c>
      <c r="CL392" s="109">
        <f>VLOOKUP($I392,[1]Jul!$H$7:$X$470,17,FALSE)</f>
        <v>0</v>
      </c>
      <c r="CM392" s="109">
        <f>VLOOKUP($I392,[1]Ago!$H$7:$X$470,17,FALSE)</f>
        <v>0</v>
      </c>
      <c r="CN392" s="109">
        <f>VLOOKUP($I392,[1]Set!$H$7:$X$470,17,FALSE)</f>
        <v>0</v>
      </c>
      <c r="CO392" s="109">
        <f>VLOOKUP($I392,[1]Oct!$H$7:$X$470,17,FALSE)</f>
        <v>0</v>
      </c>
      <c r="CP392" s="109">
        <f>VLOOKUP($I392,[1]Nov!$H$7:$X$470,17,FALSE)</f>
        <v>0</v>
      </c>
      <c r="CQ392" s="109">
        <f>VLOOKUP($I392,[1]Dic!$H$7:$X$470,17,FALSE)</f>
        <v>0</v>
      </c>
      <c r="CR392" s="111">
        <f t="shared" ref="CR392:CR405" si="241">SUM(CF392:CQ392)</f>
        <v>0</v>
      </c>
      <c r="CS392" s="113">
        <f t="shared" si="229"/>
        <v>0</v>
      </c>
      <c r="CT392" s="112">
        <f t="shared" si="230"/>
        <v>0</v>
      </c>
      <c r="CU392" s="116"/>
      <c r="CV392" s="109">
        <f>VLOOKUP($I392,[1]Ene!$H$7:$AC$470,22,FALSE)</f>
        <v>0</v>
      </c>
      <c r="CW392" s="109">
        <f>VLOOKUP($I392,[1]Feb!$H$7:$AC$470,22,FALSE)</f>
        <v>0</v>
      </c>
      <c r="CX392" s="109">
        <f>VLOOKUP($I392,[1]Mar!$H$7:$AC$470,22,FALSE)</f>
        <v>0</v>
      </c>
      <c r="CY392" s="109">
        <f>VLOOKUP($I392,[1]Abr!$H$7:$AC$470,22,FALSE)</f>
        <v>0</v>
      </c>
      <c r="CZ392" s="109">
        <f>VLOOKUP($I392,[1]May!$H$7:$AC$470,22,FALSE)</f>
        <v>0</v>
      </c>
      <c r="DA392" s="109">
        <f>VLOOKUP($I392,[1]Jun!$H$7:$AC$470,22,FALSE)</f>
        <v>0</v>
      </c>
      <c r="DB392" s="109">
        <f>VLOOKUP($I392,[1]Jul!$H$7:$AC$470,22,FALSE)</f>
        <v>0</v>
      </c>
      <c r="DC392" s="109">
        <f>VLOOKUP($I392,[1]Ago!$H$7:$AC$470,22,FALSE)</f>
        <v>0</v>
      </c>
      <c r="DD392" s="109">
        <f>VLOOKUP($I392,[1]Set!$H$7:$AC$470,22,FALSE)</f>
        <v>0</v>
      </c>
      <c r="DE392" s="109">
        <f>VLOOKUP($I392,[1]Oct!$H$7:$AC$470,22,FALSE)</f>
        <v>0</v>
      </c>
      <c r="DF392" s="109">
        <f>VLOOKUP($I392,[1]Nov!$H$7:$AC$470,22,FALSE)</f>
        <v>0</v>
      </c>
      <c r="DG392" s="118">
        <f>VLOOKUP($I392,[1]Dic!$H$7:$AC$470,22,FALSE)</f>
        <v>0</v>
      </c>
      <c r="DH392" s="111">
        <f t="shared" ref="DH392:DH404" si="242">SUM(CV392:DG392)</f>
        <v>0</v>
      </c>
      <c r="DI392" s="113">
        <f t="shared" ref="DI392:DI404" si="243">IFERROR(DH392/CU392,0)</f>
        <v>0</v>
      </c>
      <c r="DJ392" s="109">
        <f>VLOOKUP($I392,[1]Ene!$H$7:$BL$470,57,FALSE)</f>
        <v>0</v>
      </c>
      <c r="DK392" s="109">
        <f>VLOOKUP($I392,[1]Feb!$H$7:$BL$470,57,FALSE)</f>
        <v>0</v>
      </c>
      <c r="DL392" s="109">
        <f>VLOOKUP($I392,[1]Mar!$H$7:$BL$470,57,FALSE)</f>
        <v>0</v>
      </c>
      <c r="DM392" s="109">
        <f>VLOOKUP($I392,[1]Abr!$H$7:$BL$470,57,FALSE)</f>
        <v>0</v>
      </c>
      <c r="DN392" s="109">
        <f>VLOOKUP($I392,[1]May!$H$7:$BL$470,57,FALSE)</f>
        <v>0</v>
      </c>
      <c r="DO392" s="109">
        <f>VLOOKUP($I392,[1]Jun!$H$7:$BL$470,57,FALSE)</f>
        <v>0</v>
      </c>
      <c r="DP392" s="109">
        <f>VLOOKUP($I392,[1]Jul!$H$7:$BL$470,57,FALSE)</f>
        <v>0</v>
      </c>
      <c r="DQ392" s="109">
        <f>VLOOKUP($I392,[1]Ago!$H$7:$BL$470,57,FALSE)</f>
        <v>0</v>
      </c>
      <c r="DR392" s="109">
        <f>VLOOKUP($I392,[1]Set!$H$7:$BL$470,57,FALSE)</f>
        <v>0</v>
      </c>
      <c r="DS392" s="109">
        <f>VLOOKUP($I392,[1]Oct!$H$7:$BL$470,57,FALSE)</f>
        <v>0</v>
      </c>
      <c r="DT392" s="109">
        <f>VLOOKUP($I392,[1]Nov!$H$7:$BL$470,57,FALSE)</f>
        <v>0</v>
      </c>
      <c r="DU392" s="109">
        <f>VLOOKUP($I392,[1]Dic!$H$7:$BL$470,57,FALSE)</f>
        <v>0</v>
      </c>
      <c r="DV392" s="111">
        <f t="shared" ref="DV392:DV405" si="244">SUM(DJ392:DU392)</f>
        <v>0</v>
      </c>
      <c r="DW392" s="113">
        <f t="shared" ref="DW392:DW405" si="245">IFERROR(DV392/CU392,0)</f>
        <v>0</v>
      </c>
      <c r="DX392" s="117">
        <f>VLOOKUP($I392,[1]Ene!$H$7:$BQ$470,62,FALSE)</f>
        <v>0</v>
      </c>
      <c r="DY392" s="109">
        <f>VLOOKUP($I392,[1]Feb!$H$7:$BQ$470,62,FALSE)</f>
        <v>0</v>
      </c>
      <c r="DZ392" s="109">
        <f>VLOOKUP($I392,[1]Mar!$H$7:$BQ$470,62,FALSE)</f>
        <v>0</v>
      </c>
      <c r="EA392" s="109">
        <f>VLOOKUP($I392,[1]Abr!$H$7:$BQ$470,62,FALSE)</f>
        <v>0</v>
      </c>
      <c r="EB392" s="109">
        <f>VLOOKUP($I392,[1]May!$H$7:$BQ$470,62,FALSE)</f>
        <v>0</v>
      </c>
      <c r="EC392" s="109">
        <f>VLOOKUP($I392,[1]Jun!$H$7:$BQ$470,62,FALSE)</f>
        <v>0</v>
      </c>
      <c r="ED392" s="109">
        <f>VLOOKUP($I392,[1]Jul!$H$7:$BQ$470,62,FALSE)</f>
        <v>0</v>
      </c>
      <c r="EE392" s="109">
        <f>VLOOKUP($I392,[1]Ago!$H$7:$BQ$470,62,FALSE)</f>
        <v>0</v>
      </c>
      <c r="EF392" s="109">
        <f>VLOOKUP($I392,[1]Set!$H$7:$BQ$470,62,FALSE)</f>
        <v>0</v>
      </c>
      <c r="EG392" s="109">
        <f>VLOOKUP($I392,[1]Oct!$H$7:$BQ$470,62,FALSE)</f>
        <v>0</v>
      </c>
      <c r="EH392" s="109">
        <f>VLOOKUP($I392,[1]Nov!$H$7:$BQ$470,62,FALSE)</f>
        <v>0</v>
      </c>
      <c r="EI392" s="109">
        <f>VLOOKUP($I392,[1]Dic!$H$7:$BQ$470,62,FALSE)</f>
        <v>0</v>
      </c>
      <c r="EJ392" s="115">
        <f t="shared" ref="EJ392:EJ405" si="246">SUM(DX392:EI392)</f>
        <v>0</v>
      </c>
      <c r="EK392" s="113">
        <f t="shared" ref="EK392:EK405" si="247">IFERROR(EJ392/CU392,0)</f>
        <v>0</v>
      </c>
      <c r="EL392" s="117">
        <f>VLOOKUP($I392,[1]Ene!$H$7:$BM$470,58,FALSE)</f>
        <v>0</v>
      </c>
      <c r="EM392" s="109">
        <f>VLOOKUP($I392,[1]Feb!$H$7:$BM$470,58,FALSE)</f>
        <v>0</v>
      </c>
      <c r="EN392" s="109">
        <f>VLOOKUP($I392,[1]Mar!$H$7:$BM$470,58,FALSE)</f>
        <v>0</v>
      </c>
      <c r="EO392" s="109">
        <f>VLOOKUP($I392,[1]Abr!$H$7:$BM$470,58,FALSE)</f>
        <v>0</v>
      </c>
      <c r="EP392" s="109">
        <f>VLOOKUP($I392,[1]May!$H$7:$BM$470,58,FALSE)</f>
        <v>0</v>
      </c>
      <c r="EQ392" s="109">
        <f>VLOOKUP($I392,[1]Jun!$H$7:$BM$470,58,FALSE)</f>
        <v>0</v>
      </c>
      <c r="ER392" s="109">
        <f>VLOOKUP($I392,[1]Jul!$H$7:$BM$470,58,FALSE)</f>
        <v>0</v>
      </c>
      <c r="ES392" s="109">
        <f>VLOOKUP($I392,[1]Ago!$H$7:$BM$470,58,FALSE)</f>
        <v>0</v>
      </c>
      <c r="ET392" s="109">
        <f>VLOOKUP($I392,[1]Set!$H$7:$BM$470,58,FALSE)</f>
        <v>0</v>
      </c>
      <c r="EU392" s="109">
        <f>VLOOKUP($I392,[1]Oct!$H$7:$BM$470,58,FALSE)</f>
        <v>0</v>
      </c>
      <c r="EV392" s="109">
        <f>VLOOKUP($I392,[1]Nov!$H$7:$BM$470,58,FALSE)</f>
        <v>0</v>
      </c>
      <c r="EW392" s="118">
        <f>VLOOKUP($I392,[1]Dic!$H$7:$BM$470,58,FALSE)</f>
        <v>0</v>
      </c>
      <c r="EX392" s="111">
        <f t="shared" ref="EX392:EX405" si="248">SUM(EL392:EW392)</f>
        <v>0</v>
      </c>
      <c r="EY392" s="113">
        <f t="shared" ref="EY392:EY405" si="249">IFERROR(EX392/CU392,0)</f>
        <v>0</v>
      </c>
      <c r="EZ392" s="109">
        <f>VLOOKUP($I392,[1]Ene!$H$7:$CL$470,70,FALSE)</f>
        <v>0</v>
      </c>
      <c r="FA392" s="109">
        <f>VLOOKUP($I392,[1]Feb!$H$7:$CL$470,70,FALSE)</f>
        <v>0</v>
      </c>
      <c r="FB392" s="109">
        <f>VLOOKUP($I392,[1]Mar!$H$7:$CL$470,70,FALSE)</f>
        <v>0</v>
      </c>
      <c r="FC392" s="109">
        <f>VLOOKUP($I392,[1]Abr!$H$7:$CL$470,70,FALSE)</f>
        <v>0</v>
      </c>
      <c r="FD392" s="109">
        <f>VLOOKUP($I392,[1]May!$H$7:$CL$470,70,FALSE)</f>
        <v>0</v>
      </c>
      <c r="FE392" s="109">
        <f>VLOOKUP($I392,[1]Jun!$H$7:$CL$470,70,FALSE)</f>
        <v>0</v>
      </c>
      <c r="FF392" s="109">
        <f>VLOOKUP($I392,[1]Jul!$H$7:$CL$470,70,FALSE)</f>
        <v>0</v>
      </c>
      <c r="FG392" s="109">
        <f>VLOOKUP($I392,[1]Ago!$H$7:$CL$470,70,FALSE)</f>
        <v>0</v>
      </c>
      <c r="FH392" s="109">
        <f>VLOOKUP($I392,[1]Set!$H$7:$CL$470,70,FALSE)</f>
        <v>0</v>
      </c>
      <c r="FI392" s="109">
        <f>VLOOKUP($I392,[1]Oct!$H$7:$CL$470,70,FALSE)</f>
        <v>0</v>
      </c>
      <c r="FJ392" s="109">
        <f>VLOOKUP($I392,[1]Nov!$H$7:$CL$470,70,FALSE)</f>
        <v>0</v>
      </c>
      <c r="FK392" s="118">
        <f>VLOOKUP($I392,[1]Dic!$H$7:$CL$470,70,FALSE)</f>
        <v>0</v>
      </c>
      <c r="FL392" s="111">
        <f t="shared" ref="FL392:FL405" si="250">SUM(EZ392:FK392)</f>
        <v>0</v>
      </c>
      <c r="FM392" s="113">
        <f t="shared" ref="FM392:FM405" si="251">IFERROR(FL392/CU392,0)</f>
        <v>0</v>
      </c>
      <c r="FN392" s="109">
        <f>VLOOKUP($I392,[1]Ene!$H$7:$CL$470,72,FALSE)</f>
        <v>0</v>
      </c>
      <c r="FO392" s="109">
        <f>VLOOKUP($I392,[1]Feb!$H$7:$CL$470,72,FALSE)</f>
        <v>0</v>
      </c>
      <c r="FP392" s="109">
        <f>VLOOKUP($I392,[1]Mar!$H$7:$CL$470,72,FALSE)</f>
        <v>0</v>
      </c>
      <c r="FQ392" s="109">
        <f>VLOOKUP($I392,[1]Abr!$H$7:$CL$470,72,FALSE)</f>
        <v>0</v>
      </c>
      <c r="FR392" s="109">
        <f>VLOOKUP($I392,[1]May!$H$7:$CL$470,72,FALSE)</f>
        <v>0</v>
      </c>
      <c r="FS392" s="109">
        <f>VLOOKUP($I392,[1]Jun!$H$7:$CL$470,72,FALSE)</f>
        <v>0</v>
      </c>
      <c r="FT392" s="109">
        <f>VLOOKUP($I392,[1]Jul!$H$7:$CL$470,72,FALSE)</f>
        <v>0</v>
      </c>
      <c r="FU392" s="109">
        <f>VLOOKUP($I392,[1]Ago!$H$7:$CL$470,72,FALSE)</f>
        <v>0</v>
      </c>
      <c r="FV392" s="109">
        <f>VLOOKUP($I392,[1]Set!$H$7:$CL$470,72,FALSE)</f>
        <v>0</v>
      </c>
      <c r="FW392" s="109">
        <f>VLOOKUP($I392,[1]Oct!$H$7:$CL$470,72,FALSE)</f>
        <v>0</v>
      </c>
      <c r="FX392" s="109">
        <f>VLOOKUP($I392,[1]Nov!$H$7:$CL$470,72,FALSE)</f>
        <v>0</v>
      </c>
      <c r="FY392" s="118">
        <f>VLOOKUP($I392,[1]Dic!$H$7:$CL$470,72,FALSE)</f>
        <v>0</v>
      </c>
      <c r="FZ392" s="112">
        <f t="shared" ref="FZ392:FZ405" si="252">SUM(FN392:FY392)</f>
        <v>0</v>
      </c>
      <c r="GA392" s="113">
        <f t="shared" ref="GA392:GA405" si="253">IFERROR(FZ392/CU392,0)</f>
        <v>0</v>
      </c>
      <c r="GB392" s="109">
        <f>VLOOKUP($I392,[1]Ene!$H$7:$CL$471,59,FALSE)</f>
        <v>0</v>
      </c>
      <c r="GC392" s="109">
        <f>VLOOKUP($I392,[1]Feb!$H$7:$CL$471,59,FALSE)</f>
        <v>0</v>
      </c>
      <c r="GD392" s="109">
        <f>VLOOKUP($I392,[1]Mar!$H$7:$CL$471,59,FALSE)</f>
        <v>0</v>
      </c>
      <c r="GE392" s="109">
        <f>VLOOKUP($I392,[1]Abr!$H$7:$CL$471,59,FALSE)</f>
        <v>0</v>
      </c>
      <c r="GF392" s="109">
        <f>VLOOKUP($I392,[1]May!$H$7:$CL$471,59,FALSE)</f>
        <v>0</v>
      </c>
      <c r="GG392" s="109">
        <f>VLOOKUP($I392,[1]Jun!$H$7:$CL$471,59,FALSE)</f>
        <v>0</v>
      </c>
      <c r="GH392" s="109">
        <f>VLOOKUP($I392,[1]Jul!$H$7:$CL$471,59,FALSE)</f>
        <v>0</v>
      </c>
      <c r="GI392" s="109">
        <f>VLOOKUP($I392,[1]Ago!$H$7:$CL$471,59,FALSE)</f>
        <v>0</v>
      </c>
      <c r="GJ392" s="109">
        <f>VLOOKUP($I392,[1]Set!$H$7:$CL$471,59,FALSE)</f>
        <v>0</v>
      </c>
      <c r="GK392" s="109">
        <f>VLOOKUP($I392,[1]Oct!$H$7:$CL$471,59,FALSE)</f>
        <v>0</v>
      </c>
      <c r="GL392" s="109">
        <f>VLOOKUP($I392,[1]Nov!$H$7:$CL$471,59,FALSE)</f>
        <v>0</v>
      </c>
      <c r="GM392" s="118">
        <f>VLOOKUP($I392,[1]Dic!$H$7:$CL$471,59,FALSE)</f>
        <v>0</v>
      </c>
      <c r="GN392" s="112">
        <f t="shared" ref="GN392:GN434" si="254">SUM(GB392:GM392)</f>
        <v>0</v>
      </c>
      <c r="GO392" s="113">
        <f t="shared" ref="GO392:GO446" si="255">IFERROR(GN392/CU392,0)</f>
        <v>0</v>
      </c>
      <c r="GP392" s="114">
        <f t="shared" si="231"/>
        <v>0</v>
      </c>
      <c r="GQ392" s="114">
        <f t="shared" si="232"/>
        <v>0</v>
      </c>
      <c r="GR392" s="116"/>
      <c r="GS392" s="109">
        <f>VLOOKUP($I392,[1]Ene!$H$7:$CL$470,71,FALSE)</f>
        <v>0</v>
      </c>
      <c r="GT392" s="109">
        <f>VLOOKUP($I392,[1]Feb!$H$7:$CL$470,71,FALSE)</f>
        <v>0</v>
      </c>
      <c r="GU392" s="109">
        <f>VLOOKUP($I392,[1]Mar!$H$7:$CL$470,71,FALSE)</f>
        <v>0</v>
      </c>
      <c r="GV392" s="109">
        <f>VLOOKUP($I392,[1]Abr!$H$7:$CL$470,71,FALSE)</f>
        <v>0</v>
      </c>
      <c r="GW392" s="109">
        <f>VLOOKUP($I392,[1]May!$H$7:$CL$470,71,FALSE)</f>
        <v>0</v>
      </c>
      <c r="GX392" s="109">
        <f>VLOOKUP($I392,[1]Jun!$H$7:$CL$470,71,FALSE)</f>
        <v>0</v>
      </c>
      <c r="GY392" s="109">
        <f>VLOOKUP($I392,[1]Jul!$H$7:$CL$470,71,FALSE)</f>
        <v>0</v>
      </c>
      <c r="GZ392" s="109">
        <f>VLOOKUP($I392,[1]Ago!$H$7:$CL$470,71,FALSE)</f>
        <v>0</v>
      </c>
      <c r="HA392" s="109">
        <f>VLOOKUP($I392,[1]Set!$H$7:$CL$470,71,FALSE)</f>
        <v>0</v>
      </c>
      <c r="HB392" s="109">
        <f>VLOOKUP($I392,[1]Oct!$H$7:$CL$470,71,FALSE)</f>
        <v>0</v>
      </c>
      <c r="HC392" s="109">
        <f>VLOOKUP($I392,[1]Nov!$H$7:$CL$470,71,FALSE)</f>
        <v>0</v>
      </c>
      <c r="HD392" s="109">
        <f>VLOOKUP($I392,[1]Dic!$H$7:$CL$470,71,FALSE)</f>
        <v>0</v>
      </c>
      <c r="HE392" s="111">
        <f t="shared" ref="HE392:HE405" si="256">SUM(GS392:HD392)</f>
        <v>0</v>
      </c>
      <c r="HF392" s="113">
        <f t="shared" ref="HF392:HF405" si="257">IFERROR(HE392/GR392,0)</f>
        <v>0</v>
      </c>
      <c r="HG392" s="109">
        <f>VLOOKUP($I392,[1]Ene!$H$7:$CL$470,73,FALSE)</f>
        <v>0</v>
      </c>
      <c r="HH392" s="109">
        <f>VLOOKUP($I392,[1]Feb!$H$7:$CL$470,73,FALSE)</f>
        <v>0</v>
      </c>
      <c r="HI392" s="109">
        <f>VLOOKUP($I392,[1]Mar!$H$7:$CL$470,73,FALSE)</f>
        <v>0</v>
      </c>
      <c r="HJ392" s="109">
        <f>VLOOKUP($I392,[1]Abr!$H$7:$CL$470,73,FALSE)</f>
        <v>0</v>
      </c>
      <c r="HK392" s="109">
        <f>VLOOKUP($I392,[1]May!$H$7:$CL$470,73,FALSE)</f>
        <v>0</v>
      </c>
      <c r="HL392" s="109">
        <f>VLOOKUP($I392,[1]Jun!$H$7:$CL$470,73,FALSE)</f>
        <v>0</v>
      </c>
      <c r="HM392" s="109">
        <f>VLOOKUP($I392,[1]Jul!$H$7:$CL$470,73,FALSE)</f>
        <v>0</v>
      </c>
      <c r="HN392" s="109">
        <f>VLOOKUP($I392,[1]Ago!$H$7:$CL$470,73,FALSE)</f>
        <v>0</v>
      </c>
      <c r="HO392" s="109">
        <f>VLOOKUP($I392,[1]Set!$H$7:$CL$470,73,FALSE)</f>
        <v>0</v>
      </c>
      <c r="HP392" s="109">
        <f>VLOOKUP($I392,[1]Oct!$H$7:$CL$470,73,FALSE)</f>
        <v>0</v>
      </c>
      <c r="HQ392" s="109">
        <f>VLOOKUP($I392,[1]Nov!$H$7:$CL$470,73,FALSE)</f>
        <v>0</v>
      </c>
      <c r="HR392" s="109">
        <f>VLOOKUP($I392,[1]Dic!$H$7:$CL$470,73,FALSE)</f>
        <v>0</v>
      </c>
      <c r="HS392" s="111">
        <f t="shared" ref="HS392:HS405" si="258">SUM(HG392:HR392)</f>
        <v>0</v>
      </c>
      <c r="HT392" s="113">
        <f t="shared" ref="HT392:HT405" si="259">IFERROR(HS392/GR392,0)</f>
        <v>0</v>
      </c>
      <c r="HU392" s="114">
        <f t="shared" ref="HU392:HU405" si="260">MIN(HE392,HS392)</f>
        <v>0</v>
      </c>
    </row>
    <row r="393" spans="1:229" s="112" customFormat="1" ht="10.5" x14ac:dyDescent="0.25">
      <c r="A393" s="184" t="s">
        <v>82</v>
      </c>
      <c r="B393" s="187" t="s">
        <v>227</v>
      </c>
      <c r="C393" s="184">
        <v>400</v>
      </c>
      <c r="D393" s="187" t="s">
        <v>533</v>
      </c>
      <c r="E393" s="187" t="s">
        <v>82</v>
      </c>
      <c r="F393" s="188" t="s">
        <v>227</v>
      </c>
      <c r="G393" s="184"/>
      <c r="H393" s="184" t="s">
        <v>688</v>
      </c>
      <c r="I393" s="316">
        <v>24047</v>
      </c>
      <c r="J393" s="184" t="s">
        <v>233</v>
      </c>
      <c r="K393" s="109">
        <f>VLOOKUP($I393,[1]Ene!$H$7:$M$470,6,FALSE)</f>
        <v>0</v>
      </c>
      <c r="L393" s="109">
        <f>VLOOKUP($I393,[1]Feb!$H$7:$M$470,6,FALSE)</f>
        <v>0</v>
      </c>
      <c r="M393" s="109">
        <f>VLOOKUP($I393,[1]Mar!$H$7:$M$470,6,FALSE)</f>
        <v>0</v>
      </c>
      <c r="N393" s="109">
        <f>VLOOKUP($I393,[1]Abr!$H$7:$M$470,6,FALSE)</f>
        <v>0</v>
      </c>
      <c r="O393" s="109">
        <f>VLOOKUP($I393,[1]May!$H$7:$M$470,6,FALSE)</f>
        <v>0</v>
      </c>
      <c r="P393" s="109">
        <f>VLOOKUP($I393,[1]Jun!$H$7:$M$470,6,FALSE)</f>
        <v>0</v>
      </c>
      <c r="Q393" s="109">
        <f>VLOOKUP($I393,[1]Jul!$H$7:$M$470,6,FALSE)</f>
        <v>0</v>
      </c>
      <c r="R393" s="109">
        <f>VLOOKUP($I393,[1]Ago!$H$7:$M$470,6,FALSE)</f>
        <v>0</v>
      </c>
      <c r="S393" s="109">
        <f>VLOOKUP($I393,[1]Set!$H$7:$M$470,6,FALSE)</f>
        <v>0</v>
      </c>
      <c r="T393" s="109">
        <f>VLOOKUP($I393,[1]Oct!$H$7:$M$470,6,FALSE)</f>
        <v>0</v>
      </c>
      <c r="U393" s="109">
        <f>VLOOKUP($I393,[1]Nov!$H$7:$M$470,6,FALSE)</f>
        <v>0</v>
      </c>
      <c r="V393" s="109">
        <f>VLOOKUP($I393,[1]Dic!$H$7:$M$470,6,FALSE)</f>
        <v>0</v>
      </c>
      <c r="W393" s="142"/>
      <c r="X393" s="112">
        <f t="shared" si="233"/>
        <v>0</v>
      </c>
      <c r="Y393" s="163">
        <f t="shared" si="234"/>
        <v>0</v>
      </c>
      <c r="Z393" s="117">
        <f>VLOOKUP($I393,[1]Ene!$H$7:$N$470,7,FALSE)</f>
        <v>0</v>
      </c>
      <c r="AA393" s="109">
        <f>VLOOKUP($I393,[1]Feb!$H$7:$N$470,7,FALSE)</f>
        <v>0</v>
      </c>
      <c r="AB393" s="109">
        <f>VLOOKUP($I393,[1]Mar!$H$7:$N$470,7,FALSE)</f>
        <v>0</v>
      </c>
      <c r="AC393" s="109">
        <f>VLOOKUP($I393,[1]Abr!$H$7:$N$470,7,FALSE)</f>
        <v>0</v>
      </c>
      <c r="AD393" s="109">
        <f>VLOOKUP($I393,[1]May!$H$7:$N$470,7,FALSE)</f>
        <v>0</v>
      </c>
      <c r="AE393" s="109">
        <f>VLOOKUP($I393,[1]Jun!$H$7:$N$470,7,FALSE)</f>
        <v>0</v>
      </c>
      <c r="AF393" s="109">
        <f>VLOOKUP($I393,[1]Jul!$H$7:$N$470,7,FALSE)</f>
        <v>0</v>
      </c>
      <c r="AG393" s="109">
        <f>VLOOKUP($I393,[1]Ago!$H$7:$N$470,7,FALSE)</f>
        <v>0</v>
      </c>
      <c r="AH393" s="109">
        <f>VLOOKUP($I393,[1]Set!$H$7:$N$470,7,FALSE)</f>
        <v>0</v>
      </c>
      <c r="AI393" s="109">
        <f>VLOOKUP($I393,[1]Oct!$H$7:$N$470,7,FALSE)</f>
        <v>0</v>
      </c>
      <c r="AJ393" s="109">
        <f>VLOOKUP($I393,[1]Nov!$H$7:$N$470,7,FALSE)</f>
        <v>0</v>
      </c>
      <c r="AK393" s="118">
        <f>VLOOKUP($I393,[1]Dic!$H$7:$N$470,7,FALSE)</f>
        <v>0</v>
      </c>
      <c r="AL393" s="112">
        <f t="shared" si="226"/>
        <v>0</v>
      </c>
      <c r="AM393" s="164">
        <f t="shared" si="235"/>
        <v>0</v>
      </c>
      <c r="AN393" s="164">
        <f t="shared" si="227"/>
        <v>0</v>
      </c>
      <c r="AO393" s="142"/>
      <c r="AP393" s="109">
        <f>VLOOKUP($I393,[1]Ene!$H$7:$Q$470,10,FALSE)</f>
        <v>3</v>
      </c>
      <c r="AQ393" s="109">
        <f>VLOOKUP($I393,[1]Feb!$H$7:$Q$470,10,FALSE)</f>
        <v>0</v>
      </c>
      <c r="AR393" s="109">
        <f>VLOOKUP($I393,[1]Mar!$H$7:$Q$470,10,FALSE)</f>
        <v>0</v>
      </c>
      <c r="AS393" s="109">
        <f>VLOOKUP($I393,[1]Abr!$H$7:$Q$470,10,FALSE)</f>
        <v>0</v>
      </c>
      <c r="AT393" s="109">
        <f>VLOOKUP($I393,[1]May!$H$7:$Q$470,10,FALSE)</f>
        <v>0</v>
      </c>
      <c r="AU393" s="109">
        <f>VLOOKUP($I393,[1]Jun!$H$7:$Q$470,10,FALSE)</f>
        <v>0</v>
      </c>
      <c r="AV393" s="109">
        <f>VLOOKUP($I393,[1]Jul!$H$7:$Q$470,10,FALSE)</f>
        <v>0</v>
      </c>
      <c r="AW393" s="109">
        <f>VLOOKUP($I393,[1]Ago!$H$7:$Q$470,10,FALSE)</f>
        <v>0</v>
      </c>
      <c r="AX393" s="109">
        <f>VLOOKUP($I393,[1]Set!$H$7:$Q$470,10,FALSE)</f>
        <v>0</v>
      </c>
      <c r="AY393" s="109">
        <f>VLOOKUP($I393,[1]Oct!$H$7:$Q$470,10,FALSE)</f>
        <v>0</v>
      </c>
      <c r="AZ393" s="109">
        <f>VLOOKUP($I393,[1]Nov!$H$7:$Q$470,10,FALSE)</f>
        <v>0</v>
      </c>
      <c r="BA393" s="118">
        <f>VLOOKUP($I393,[1]Dic!$H$7:$Q$470,10,FALSE)</f>
        <v>0</v>
      </c>
      <c r="BB393" s="112">
        <f t="shared" si="236"/>
        <v>3</v>
      </c>
      <c r="BC393" s="163">
        <f t="shared" si="237"/>
        <v>0</v>
      </c>
      <c r="BD393" s="109">
        <f>VLOOKUP($I393,[1]Ene!$H$7:$T$470,13,FALSE)</f>
        <v>3</v>
      </c>
      <c r="BE393" s="109">
        <f>VLOOKUP($I393,[1]Feb!$H$7:$T$470,13,FALSE)</f>
        <v>0</v>
      </c>
      <c r="BF393" s="109">
        <f>VLOOKUP($I393,[1]Mar!$H$7:$T$470,13,FALSE)</f>
        <v>0</v>
      </c>
      <c r="BG393" s="109">
        <f>VLOOKUP($I393,[1]Abr!$H$7:$T$470,13,FALSE)</f>
        <v>0</v>
      </c>
      <c r="BH393" s="109">
        <f>VLOOKUP($I393,[1]May!$H$7:$T$470,13,FALSE)</f>
        <v>0</v>
      </c>
      <c r="BI393" s="109">
        <f>VLOOKUP($I393,[1]Jun!$H$7:$T$470,13,FALSE)</f>
        <v>0</v>
      </c>
      <c r="BJ393" s="109">
        <f>VLOOKUP($I393,[1]Jul!$H$7:$T$470,13,FALSE)</f>
        <v>0</v>
      </c>
      <c r="BK393" s="109">
        <f>VLOOKUP($I393,[1]Ago!$H$7:$T$470,13,FALSE)</f>
        <v>0</v>
      </c>
      <c r="BL393" s="109">
        <f>VLOOKUP($I393,[1]Set!$H$7:$T$470,13,FALSE)</f>
        <v>0</v>
      </c>
      <c r="BM393" s="109">
        <f>VLOOKUP($I393,[1]Oct!$H$7:$T$470,13,FALSE)</f>
        <v>0</v>
      </c>
      <c r="BN393" s="109">
        <f>VLOOKUP($I393,[1]Nov!$H$7:$T$470,13,FALSE)</f>
        <v>0</v>
      </c>
      <c r="BO393" s="109">
        <f>VLOOKUP($I393,[1]Dic!$H$7:$T$470,13,FALSE)</f>
        <v>0</v>
      </c>
      <c r="BP393" s="111">
        <f t="shared" si="238"/>
        <v>3</v>
      </c>
      <c r="BQ393" s="113">
        <f t="shared" si="239"/>
        <v>0</v>
      </c>
      <c r="BR393" s="109">
        <f>VLOOKUP($I393,[1]Ene!$H$7:$V$470,15,FALSE)</f>
        <v>2</v>
      </c>
      <c r="BS393" s="109">
        <f>VLOOKUP($I393,[1]Feb!$H$7:$V$470,15,FALSE)</f>
        <v>0</v>
      </c>
      <c r="BT393" s="109">
        <f>VLOOKUP($I393,[1]Mar!$H$7:$V$470,15,FALSE)</f>
        <v>0</v>
      </c>
      <c r="BU393" s="109">
        <f>VLOOKUP($I393,[1]Abr!$H$7:$V$470,15,FALSE)</f>
        <v>0</v>
      </c>
      <c r="BV393" s="109">
        <f>VLOOKUP($I393,[1]May!$H$7:$V$470,15,FALSE)</f>
        <v>0</v>
      </c>
      <c r="BW393" s="109">
        <f>VLOOKUP($I393,[1]Jun!$H$7:$V$470,15,FALSE)</f>
        <v>0</v>
      </c>
      <c r="BX393" s="109">
        <f>VLOOKUP($I393,[1]Jul!$H$7:$V$470,15,FALSE)</f>
        <v>0</v>
      </c>
      <c r="BY393" s="109">
        <f>VLOOKUP($I393,[1]Ago!$H$7:$V$470,15,FALSE)</f>
        <v>0</v>
      </c>
      <c r="BZ393" s="109">
        <f>VLOOKUP($I393,[1]Set!$H$7:$V$470,15,FALSE)</f>
        <v>0</v>
      </c>
      <c r="CA393" s="109">
        <f>VLOOKUP($I393,[1]Oct!$H$7:$V$470,15,FALSE)</f>
        <v>0</v>
      </c>
      <c r="CB393" s="109">
        <f>VLOOKUP($I393,[1]Nov!$H$7:$V$470,15,FALSE)</f>
        <v>0</v>
      </c>
      <c r="CC393" s="109">
        <f>VLOOKUP($I393,[1]Dic!$H$7:$V$470,15,FALSE)</f>
        <v>0</v>
      </c>
      <c r="CD393" s="111">
        <f t="shared" si="240"/>
        <v>2</v>
      </c>
      <c r="CE393" s="113">
        <f t="shared" si="228"/>
        <v>0</v>
      </c>
      <c r="CF393" s="109">
        <f>VLOOKUP($I393,[1]Ene!$H$7:$X$470,17,FALSE)</f>
        <v>2</v>
      </c>
      <c r="CG393" s="109">
        <f>VLOOKUP($I393,[1]Feb!$H$7:$X$470,17,FALSE)</f>
        <v>0</v>
      </c>
      <c r="CH393" s="109">
        <f>VLOOKUP($I393,[1]Mar!$H$7:$X$470,17,FALSE)</f>
        <v>0</v>
      </c>
      <c r="CI393" s="109">
        <f>VLOOKUP($I393,[1]Abr!$H$7:$X$470,17,FALSE)</f>
        <v>0</v>
      </c>
      <c r="CJ393" s="109">
        <f>VLOOKUP($I393,[1]May!$H$7:$X$470,17,FALSE)</f>
        <v>0</v>
      </c>
      <c r="CK393" s="109">
        <f>VLOOKUP($I393,[1]Jun!$H$7:$X$470,17,FALSE)</f>
        <v>0</v>
      </c>
      <c r="CL393" s="109">
        <f>VLOOKUP($I393,[1]Jul!$H$7:$X$470,17,FALSE)</f>
        <v>0</v>
      </c>
      <c r="CM393" s="109">
        <f>VLOOKUP($I393,[1]Ago!$H$7:$X$470,17,FALSE)</f>
        <v>0</v>
      </c>
      <c r="CN393" s="109">
        <f>VLOOKUP($I393,[1]Set!$H$7:$X$470,17,FALSE)</f>
        <v>0</v>
      </c>
      <c r="CO393" s="109">
        <f>VLOOKUP($I393,[1]Oct!$H$7:$X$470,17,FALSE)</f>
        <v>0</v>
      </c>
      <c r="CP393" s="109">
        <f>VLOOKUP($I393,[1]Nov!$H$7:$X$470,17,FALSE)</f>
        <v>0</v>
      </c>
      <c r="CQ393" s="109">
        <f>VLOOKUP($I393,[1]Dic!$H$7:$X$470,17,FALSE)</f>
        <v>0</v>
      </c>
      <c r="CR393" s="111">
        <f t="shared" si="241"/>
        <v>2</v>
      </c>
      <c r="CS393" s="113">
        <f t="shared" si="229"/>
        <v>0</v>
      </c>
      <c r="CT393" s="112">
        <f t="shared" si="230"/>
        <v>2</v>
      </c>
      <c r="CU393" s="116"/>
      <c r="CV393" s="109">
        <f>VLOOKUP($I393,[1]Ene!$H$7:$AC$470,22,FALSE)</f>
        <v>1</v>
      </c>
      <c r="CW393" s="109">
        <f>VLOOKUP($I393,[1]Feb!$H$7:$AC$470,22,FALSE)</f>
        <v>0</v>
      </c>
      <c r="CX393" s="109">
        <f>VLOOKUP($I393,[1]Mar!$H$7:$AC$470,22,FALSE)</f>
        <v>0</v>
      </c>
      <c r="CY393" s="109">
        <f>VLOOKUP($I393,[1]Abr!$H$7:$AC$470,22,FALSE)</f>
        <v>0</v>
      </c>
      <c r="CZ393" s="109">
        <f>VLOOKUP($I393,[1]May!$H$7:$AC$470,22,FALSE)</f>
        <v>0</v>
      </c>
      <c r="DA393" s="109">
        <f>VLOOKUP($I393,[1]Jun!$H$7:$AC$470,22,FALSE)</f>
        <v>0</v>
      </c>
      <c r="DB393" s="109">
        <f>VLOOKUP($I393,[1]Jul!$H$7:$AC$470,22,FALSE)</f>
        <v>0</v>
      </c>
      <c r="DC393" s="109">
        <f>VLOOKUP($I393,[1]Ago!$H$7:$AC$470,22,FALSE)</f>
        <v>0</v>
      </c>
      <c r="DD393" s="109">
        <f>VLOOKUP($I393,[1]Set!$H$7:$AC$470,22,FALSE)</f>
        <v>0</v>
      </c>
      <c r="DE393" s="109">
        <f>VLOOKUP($I393,[1]Oct!$H$7:$AC$470,22,FALSE)</f>
        <v>0</v>
      </c>
      <c r="DF393" s="109">
        <f>VLOOKUP($I393,[1]Nov!$H$7:$AC$470,22,FALSE)</f>
        <v>0</v>
      </c>
      <c r="DG393" s="118">
        <f>VLOOKUP($I393,[1]Dic!$H$7:$AC$470,22,FALSE)</f>
        <v>0</v>
      </c>
      <c r="DH393" s="111">
        <f t="shared" si="242"/>
        <v>1</v>
      </c>
      <c r="DI393" s="113">
        <f t="shared" si="243"/>
        <v>0</v>
      </c>
      <c r="DJ393" s="109">
        <f>VLOOKUP($I393,[1]Ene!$H$7:$BL$470,57,FALSE)</f>
        <v>1</v>
      </c>
      <c r="DK393" s="109">
        <f>VLOOKUP($I393,[1]Feb!$H$7:$BL$470,57,FALSE)</f>
        <v>0</v>
      </c>
      <c r="DL393" s="109">
        <f>VLOOKUP($I393,[1]Mar!$H$7:$BL$470,57,FALSE)</f>
        <v>0</v>
      </c>
      <c r="DM393" s="109">
        <f>VLOOKUP($I393,[1]Abr!$H$7:$BL$470,57,FALSE)</f>
        <v>0</v>
      </c>
      <c r="DN393" s="109">
        <f>VLOOKUP($I393,[1]May!$H$7:$BL$470,57,FALSE)</f>
        <v>0</v>
      </c>
      <c r="DO393" s="109">
        <f>VLOOKUP($I393,[1]Jun!$H$7:$BL$470,57,FALSE)</f>
        <v>0</v>
      </c>
      <c r="DP393" s="109">
        <f>VLOOKUP($I393,[1]Jul!$H$7:$BL$470,57,FALSE)</f>
        <v>0</v>
      </c>
      <c r="DQ393" s="109">
        <f>VLOOKUP($I393,[1]Ago!$H$7:$BL$470,57,FALSE)</f>
        <v>0</v>
      </c>
      <c r="DR393" s="109">
        <f>VLOOKUP($I393,[1]Set!$H$7:$BL$470,57,FALSE)</f>
        <v>0</v>
      </c>
      <c r="DS393" s="109">
        <f>VLOOKUP($I393,[1]Oct!$H$7:$BL$470,57,FALSE)</f>
        <v>0</v>
      </c>
      <c r="DT393" s="109">
        <f>VLOOKUP($I393,[1]Nov!$H$7:$BL$470,57,FALSE)</f>
        <v>0</v>
      </c>
      <c r="DU393" s="109">
        <f>VLOOKUP($I393,[1]Dic!$H$7:$BL$470,57,FALSE)</f>
        <v>0</v>
      </c>
      <c r="DV393" s="111">
        <f t="shared" si="244"/>
        <v>1</v>
      </c>
      <c r="DW393" s="113">
        <f t="shared" si="245"/>
        <v>0</v>
      </c>
      <c r="DX393" s="117">
        <f>VLOOKUP($I393,[1]Ene!$H$7:$BQ$470,62,FALSE)</f>
        <v>1</v>
      </c>
      <c r="DY393" s="109">
        <f>VLOOKUP($I393,[1]Feb!$H$7:$BQ$470,62,FALSE)</f>
        <v>0</v>
      </c>
      <c r="DZ393" s="109">
        <f>VLOOKUP($I393,[1]Mar!$H$7:$BQ$470,62,FALSE)</f>
        <v>0</v>
      </c>
      <c r="EA393" s="109">
        <f>VLOOKUP($I393,[1]Abr!$H$7:$BQ$470,62,FALSE)</f>
        <v>0</v>
      </c>
      <c r="EB393" s="109">
        <f>VLOOKUP($I393,[1]May!$H$7:$BQ$470,62,FALSE)</f>
        <v>0</v>
      </c>
      <c r="EC393" s="109">
        <f>VLOOKUP($I393,[1]Jun!$H$7:$BQ$470,62,FALSE)</f>
        <v>0</v>
      </c>
      <c r="ED393" s="109">
        <f>VLOOKUP($I393,[1]Jul!$H$7:$BQ$470,62,FALSE)</f>
        <v>0</v>
      </c>
      <c r="EE393" s="109">
        <f>VLOOKUP($I393,[1]Ago!$H$7:$BQ$470,62,FALSE)</f>
        <v>0</v>
      </c>
      <c r="EF393" s="109">
        <f>VLOOKUP($I393,[1]Set!$H$7:$BQ$470,62,FALSE)</f>
        <v>0</v>
      </c>
      <c r="EG393" s="109">
        <f>VLOOKUP($I393,[1]Oct!$H$7:$BQ$470,62,FALSE)</f>
        <v>0</v>
      </c>
      <c r="EH393" s="109">
        <f>VLOOKUP($I393,[1]Nov!$H$7:$BQ$470,62,FALSE)</f>
        <v>0</v>
      </c>
      <c r="EI393" s="109">
        <f>VLOOKUP($I393,[1]Dic!$H$7:$BQ$470,62,FALSE)</f>
        <v>0</v>
      </c>
      <c r="EJ393" s="115">
        <f t="shared" si="246"/>
        <v>1</v>
      </c>
      <c r="EK393" s="113">
        <f t="shared" si="247"/>
        <v>0</v>
      </c>
      <c r="EL393" s="117">
        <f>VLOOKUP($I393,[1]Ene!$H$7:$BM$470,58,FALSE)</f>
        <v>1</v>
      </c>
      <c r="EM393" s="109">
        <f>VLOOKUP($I393,[1]Feb!$H$7:$BM$470,58,FALSE)</f>
        <v>0</v>
      </c>
      <c r="EN393" s="109">
        <f>VLOOKUP($I393,[1]Mar!$H$7:$BM$470,58,FALSE)</f>
        <v>0</v>
      </c>
      <c r="EO393" s="109">
        <f>VLOOKUP($I393,[1]Abr!$H$7:$BM$470,58,FALSE)</f>
        <v>0</v>
      </c>
      <c r="EP393" s="109">
        <f>VLOOKUP($I393,[1]May!$H$7:$BM$470,58,FALSE)</f>
        <v>0</v>
      </c>
      <c r="EQ393" s="109">
        <f>VLOOKUP($I393,[1]Jun!$H$7:$BM$470,58,FALSE)</f>
        <v>0</v>
      </c>
      <c r="ER393" s="109">
        <f>VLOOKUP($I393,[1]Jul!$H$7:$BM$470,58,FALSE)</f>
        <v>0</v>
      </c>
      <c r="ES393" s="109">
        <f>VLOOKUP($I393,[1]Ago!$H$7:$BM$470,58,FALSE)</f>
        <v>0</v>
      </c>
      <c r="ET393" s="109">
        <f>VLOOKUP($I393,[1]Set!$H$7:$BM$470,58,FALSE)</f>
        <v>0</v>
      </c>
      <c r="EU393" s="109">
        <f>VLOOKUP($I393,[1]Oct!$H$7:$BM$470,58,FALSE)</f>
        <v>0</v>
      </c>
      <c r="EV393" s="109">
        <f>VLOOKUP($I393,[1]Nov!$H$7:$BM$470,58,FALSE)</f>
        <v>0</v>
      </c>
      <c r="EW393" s="118">
        <f>VLOOKUP($I393,[1]Dic!$H$7:$BM$470,58,FALSE)</f>
        <v>0</v>
      </c>
      <c r="EX393" s="111">
        <f t="shared" si="248"/>
        <v>1</v>
      </c>
      <c r="EY393" s="113">
        <f t="shared" si="249"/>
        <v>0</v>
      </c>
      <c r="EZ393" s="109">
        <f>VLOOKUP($I393,[1]Ene!$H$7:$CL$470,70,FALSE)</f>
        <v>1</v>
      </c>
      <c r="FA393" s="109">
        <f>VLOOKUP($I393,[1]Feb!$H$7:$CL$470,70,FALSE)</f>
        <v>0</v>
      </c>
      <c r="FB393" s="109">
        <f>VLOOKUP($I393,[1]Mar!$H$7:$CL$470,70,FALSE)</f>
        <v>0</v>
      </c>
      <c r="FC393" s="109">
        <f>VLOOKUP($I393,[1]Abr!$H$7:$CL$470,70,FALSE)</f>
        <v>0</v>
      </c>
      <c r="FD393" s="109">
        <f>VLOOKUP($I393,[1]May!$H$7:$CL$470,70,FALSE)</f>
        <v>0</v>
      </c>
      <c r="FE393" s="109">
        <f>VLOOKUP($I393,[1]Jun!$H$7:$CL$470,70,FALSE)</f>
        <v>0</v>
      </c>
      <c r="FF393" s="109">
        <f>VLOOKUP($I393,[1]Jul!$H$7:$CL$470,70,FALSE)</f>
        <v>0</v>
      </c>
      <c r="FG393" s="109">
        <f>VLOOKUP($I393,[1]Ago!$H$7:$CL$470,70,FALSE)</f>
        <v>0</v>
      </c>
      <c r="FH393" s="109">
        <f>VLOOKUP($I393,[1]Set!$H$7:$CL$470,70,FALSE)</f>
        <v>0</v>
      </c>
      <c r="FI393" s="109">
        <f>VLOOKUP($I393,[1]Oct!$H$7:$CL$470,70,FALSE)</f>
        <v>0</v>
      </c>
      <c r="FJ393" s="109">
        <f>VLOOKUP($I393,[1]Nov!$H$7:$CL$470,70,FALSE)</f>
        <v>0</v>
      </c>
      <c r="FK393" s="118">
        <f>VLOOKUP($I393,[1]Dic!$H$7:$CL$470,70,FALSE)</f>
        <v>0</v>
      </c>
      <c r="FL393" s="111">
        <f t="shared" si="250"/>
        <v>1</v>
      </c>
      <c r="FM393" s="113">
        <f t="shared" si="251"/>
        <v>0</v>
      </c>
      <c r="FN393" s="109">
        <f>VLOOKUP($I393,[1]Ene!$H$7:$CL$470,72,FALSE)</f>
        <v>1</v>
      </c>
      <c r="FO393" s="109">
        <f>VLOOKUP($I393,[1]Feb!$H$7:$CL$470,72,FALSE)</f>
        <v>0</v>
      </c>
      <c r="FP393" s="109">
        <f>VLOOKUP($I393,[1]Mar!$H$7:$CL$470,72,FALSE)</f>
        <v>0</v>
      </c>
      <c r="FQ393" s="109">
        <f>VLOOKUP($I393,[1]Abr!$H$7:$CL$470,72,FALSE)</f>
        <v>0</v>
      </c>
      <c r="FR393" s="109">
        <f>VLOOKUP($I393,[1]May!$H$7:$CL$470,72,FALSE)</f>
        <v>0</v>
      </c>
      <c r="FS393" s="109">
        <f>VLOOKUP($I393,[1]Jun!$H$7:$CL$470,72,FALSE)</f>
        <v>0</v>
      </c>
      <c r="FT393" s="109">
        <f>VLOOKUP($I393,[1]Jul!$H$7:$CL$470,72,FALSE)</f>
        <v>0</v>
      </c>
      <c r="FU393" s="109">
        <f>VLOOKUP($I393,[1]Ago!$H$7:$CL$470,72,FALSE)</f>
        <v>0</v>
      </c>
      <c r="FV393" s="109">
        <f>VLOOKUP($I393,[1]Set!$H$7:$CL$470,72,FALSE)</f>
        <v>0</v>
      </c>
      <c r="FW393" s="109">
        <f>VLOOKUP($I393,[1]Oct!$H$7:$CL$470,72,FALSE)</f>
        <v>0</v>
      </c>
      <c r="FX393" s="109">
        <f>VLOOKUP($I393,[1]Nov!$H$7:$CL$470,72,FALSE)</f>
        <v>0</v>
      </c>
      <c r="FY393" s="118">
        <f>VLOOKUP($I393,[1]Dic!$H$7:$CL$470,72,FALSE)</f>
        <v>0</v>
      </c>
      <c r="FZ393" s="112">
        <f t="shared" si="252"/>
        <v>1</v>
      </c>
      <c r="GA393" s="113">
        <f t="shared" si="253"/>
        <v>0</v>
      </c>
      <c r="GB393" s="109">
        <f>VLOOKUP($I393,[1]Ene!$H$7:$CL$471,59,FALSE)</f>
        <v>1</v>
      </c>
      <c r="GC393" s="109">
        <f>VLOOKUP($I393,[1]Feb!$H$7:$CL$471,59,FALSE)</f>
        <v>0</v>
      </c>
      <c r="GD393" s="109">
        <f>VLOOKUP($I393,[1]Mar!$H$7:$CL$471,59,FALSE)</f>
        <v>0</v>
      </c>
      <c r="GE393" s="109">
        <f>VLOOKUP($I393,[1]Abr!$H$7:$CL$471,59,FALSE)</f>
        <v>0</v>
      </c>
      <c r="GF393" s="109">
        <f>VLOOKUP($I393,[1]May!$H$7:$CL$471,59,FALSE)</f>
        <v>0</v>
      </c>
      <c r="GG393" s="109">
        <f>VLOOKUP($I393,[1]Jun!$H$7:$CL$471,59,FALSE)</f>
        <v>0</v>
      </c>
      <c r="GH393" s="109">
        <f>VLOOKUP($I393,[1]Jul!$H$7:$CL$471,59,FALSE)</f>
        <v>0</v>
      </c>
      <c r="GI393" s="109">
        <f>VLOOKUP($I393,[1]Ago!$H$7:$CL$471,59,FALSE)</f>
        <v>0</v>
      </c>
      <c r="GJ393" s="109">
        <f>VLOOKUP($I393,[1]Set!$H$7:$CL$471,59,FALSE)</f>
        <v>0</v>
      </c>
      <c r="GK393" s="109">
        <f>VLOOKUP($I393,[1]Oct!$H$7:$CL$471,59,FALSE)</f>
        <v>0</v>
      </c>
      <c r="GL393" s="109">
        <f>VLOOKUP($I393,[1]Nov!$H$7:$CL$471,59,FALSE)</f>
        <v>0</v>
      </c>
      <c r="GM393" s="118">
        <f>VLOOKUP($I393,[1]Dic!$H$7:$CL$471,59,FALSE)</f>
        <v>0</v>
      </c>
      <c r="GN393" s="112">
        <f t="shared" si="254"/>
        <v>1</v>
      </c>
      <c r="GO393" s="113">
        <f t="shared" si="255"/>
        <v>0</v>
      </c>
      <c r="GP393" s="114">
        <f t="shared" si="231"/>
        <v>1</v>
      </c>
      <c r="GQ393" s="114">
        <f t="shared" si="232"/>
        <v>1</v>
      </c>
      <c r="GR393" s="116"/>
      <c r="GS393" s="109">
        <f>VLOOKUP($I393,[1]Ene!$H$7:$CL$470,71,FALSE)</f>
        <v>0</v>
      </c>
      <c r="GT393" s="109">
        <f>VLOOKUP($I393,[1]Feb!$H$7:$CL$470,71,FALSE)</f>
        <v>0</v>
      </c>
      <c r="GU393" s="109">
        <f>VLOOKUP($I393,[1]Mar!$H$7:$CL$470,71,FALSE)</f>
        <v>0</v>
      </c>
      <c r="GV393" s="109">
        <f>VLOOKUP($I393,[1]Abr!$H$7:$CL$470,71,FALSE)</f>
        <v>0</v>
      </c>
      <c r="GW393" s="109">
        <f>VLOOKUP($I393,[1]May!$H$7:$CL$470,71,FALSE)</f>
        <v>0</v>
      </c>
      <c r="GX393" s="109">
        <f>VLOOKUP($I393,[1]Jun!$H$7:$CL$470,71,FALSE)</f>
        <v>0</v>
      </c>
      <c r="GY393" s="109">
        <f>VLOOKUP($I393,[1]Jul!$H$7:$CL$470,71,FALSE)</f>
        <v>0</v>
      </c>
      <c r="GZ393" s="109">
        <f>VLOOKUP($I393,[1]Ago!$H$7:$CL$470,71,FALSE)</f>
        <v>0</v>
      </c>
      <c r="HA393" s="109">
        <f>VLOOKUP($I393,[1]Set!$H$7:$CL$470,71,FALSE)</f>
        <v>0</v>
      </c>
      <c r="HB393" s="109">
        <f>VLOOKUP($I393,[1]Oct!$H$7:$CL$470,71,FALSE)</f>
        <v>0</v>
      </c>
      <c r="HC393" s="109">
        <f>VLOOKUP($I393,[1]Nov!$H$7:$CL$470,71,FALSE)</f>
        <v>0</v>
      </c>
      <c r="HD393" s="109">
        <f>VLOOKUP($I393,[1]Dic!$H$7:$CL$470,71,FALSE)</f>
        <v>0</v>
      </c>
      <c r="HE393" s="111">
        <f t="shared" si="256"/>
        <v>0</v>
      </c>
      <c r="HF393" s="113">
        <f t="shared" si="257"/>
        <v>0</v>
      </c>
      <c r="HG393" s="109">
        <f>VLOOKUP($I393,[1]Ene!$H$7:$CL$470,73,FALSE)</f>
        <v>0</v>
      </c>
      <c r="HH393" s="109">
        <f>VLOOKUP($I393,[1]Feb!$H$7:$CL$470,73,FALSE)</f>
        <v>0</v>
      </c>
      <c r="HI393" s="109">
        <f>VLOOKUP($I393,[1]Mar!$H$7:$CL$470,73,FALSE)</f>
        <v>0</v>
      </c>
      <c r="HJ393" s="109">
        <f>VLOOKUP($I393,[1]Abr!$H$7:$CL$470,73,FALSE)</f>
        <v>0</v>
      </c>
      <c r="HK393" s="109">
        <f>VLOOKUP($I393,[1]May!$H$7:$CL$470,73,FALSE)</f>
        <v>0</v>
      </c>
      <c r="HL393" s="109">
        <f>VLOOKUP($I393,[1]Jun!$H$7:$CL$470,73,FALSE)</f>
        <v>0</v>
      </c>
      <c r="HM393" s="109">
        <f>VLOOKUP($I393,[1]Jul!$H$7:$CL$470,73,FALSE)</f>
        <v>0</v>
      </c>
      <c r="HN393" s="109">
        <f>VLOOKUP($I393,[1]Ago!$H$7:$CL$470,73,FALSE)</f>
        <v>0</v>
      </c>
      <c r="HO393" s="109">
        <f>VLOOKUP($I393,[1]Set!$H$7:$CL$470,73,FALSE)</f>
        <v>0</v>
      </c>
      <c r="HP393" s="109">
        <f>VLOOKUP($I393,[1]Oct!$H$7:$CL$470,73,FALSE)</f>
        <v>0</v>
      </c>
      <c r="HQ393" s="109">
        <f>VLOOKUP($I393,[1]Nov!$H$7:$CL$470,73,FALSE)</f>
        <v>0</v>
      </c>
      <c r="HR393" s="109">
        <f>VLOOKUP($I393,[1]Dic!$H$7:$CL$470,73,FALSE)</f>
        <v>0</v>
      </c>
      <c r="HS393" s="111">
        <f t="shared" si="258"/>
        <v>0</v>
      </c>
      <c r="HT393" s="113">
        <f t="shared" si="259"/>
        <v>0</v>
      </c>
      <c r="HU393" s="114">
        <f t="shared" si="260"/>
        <v>0</v>
      </c>
    </row>
    <row r="394" spans="1:229" s="112" customFormat="1" ht="10.5" x14ac:dyDescent="0.25">
      <c r="A394" s="184" t="s">
        <v>25</v>
      </c>
      <c r="B394" s="187" t="s">
        <v>319</v>
      </c>
      <c r="C394" s="184">
        <v>400</v>
      </c>
      <c r="D394" s="187" t="s">
        <v>533</v>
      </c>
      <c r="E394" s="187" t="s">
        <v>549</v>
      </c>
      <c r="F394" s="188" t="s">
        <v>320</v>
      </c>
      <c r="G394" s="184"/>
      <c r="H394" s="184" t="s">
        <v>688</v>
      </c>
      <c r="I394" s="316">
        <v>24407</v>
      </c>
      <c r="J394" s="184" t="s">
        <v>329</v>
      </c>
      <c r="K394" s="109">
        <f>VLOOKUP($I394,[1]Ene!$H$7:$M$470,6,FALSE)</f>
        <v>0</v>
      </c>
      <c r="L394" s="109">
        <f>VLOOKUP($I394,[1]Feb!$H$7:$M$470,6,FALSE)</f>
        <v>0</v>
      </c>
      <c r="M394" s="109">
        <f>VLOOKUP($I394,[1]Mar!$H$7:$M$470,6,FALSE)</f>
        <v>0</v>
      </c>
      <c r="N394" s="109">
        <f>VLOOKUP($I394,[1]Abr!$H$7:$M$470,6,FALSE)</f>
        <v>0</v>
      </c>
      <c r="O394" s="109">
        <f>VLOOKUP($I394,[1]May!$H$7:$M$470,6,FALSE)</f>
        <v>0</v>
      </c>
      <c r="P394" s="109">
        <f>VLOOKUP($I394,[1]Jun!$H$7:$M$470,6,FALSE)</f>
        <v>0</v>
      </c>
      <c r="Q394" s="109">
        <f>VLOOKUP($I394,[1]Jul!$H$7:$M$470,6,FALSE)</f>
        <v>0</v>
      </c>
      <c r="R394" s="109">
        <f>VLOOKUP($I394,[1]Ago!$H$7:$M$470,6,FALSE)</f>
        <v>0</v>
      </c>
      <c r="S394" s="109">
        <f>VLOOKUP($I394,[1]Set!$H$7:$M$470,6,FALSE)</f>
        <v>0</v>
      </c>
      <c r="T394" s="109">
        <f>VLOOKUP($I394,[1]Oct!$H$7:$M$470,6,FALSE)</f>
        <v>0</v>
      </c>
      <c r="U394" s="109">
        <f>VLOOKUP($I394,[1]Nov!$H$7:$M$470,6,FALSE)</f>
        <v>0</v>
      </c>
      <c r="V394" s="109">
        <f>VLOOKUP($I394,[1]Dic!$H$7:$M$470,6,FALSE)</f>
        <v>0</v>
      </c>
      <c r="W394" s="142"/>
      <c r="X394" s="112">
        <f t="shared" si="233"/>
        <v>0</v>
      </c>
      <c r="Y394" s="163">
        <f t="shared" si="234"/>
        <v>0</v>
      </c>
      <c r="Z394" s="117">
        <f>VLOOKUP($I394,[1]Ene!$H$7:$N$470,7,FALSE)</f>
        <v>0</v>
      </c>
      <c r="AA394" s="109">
        <f>VLOOKUP($I394,[1]Feb!$H$7:$N$470,7,FALSE)</f>
        <v>0</v>
      </c>
      <c r="AB394" s="109">
        <f>VLOOKUP($I394,[1]Mar!$H$7:$N$470,7,FALSE)</f>
        <v>0</v>
      </c>
      <c r="AC394" s="109">
        <f>VLOOKUP($I394,[1]Abr!$H$7:$N$470,7,FALSE)</f>
        <v>0</v>
      </c>
      <c r="AD394" s="109">
        <f>VLOOKUP($I394,[1]May!$H$7:$N$470,7,FALSE)</f>
        <v>0</v>
      </c>
      <c r="AE394" s="109">
        <f>VLOOKUP($I394,[1]Jun!$H$7:$N$470,7,FALSE)</f>
        <v>0</v>
      </c>
      <c r="AF394" s="109">
        <f>VLOOKUP($I394,[1]Jul!$H$7:$N$470,7,FALSE)</f>
        <v>0</v>
      </c>
      <c r="AG394" s="109">
        <f>VLOOKUP($I394,[1]Ago!$H$7:$N$470,7,FALSE)</f>
        <v>0</v>
      </c>
      <c r="AH394" s="109">
        <f>VLOOKUP($I394,[1]Set!$H$7:$N$470,7,FALSE)</f>
        <v>0</v>
      </c>
      <c r="AI394" s="109">
        <f>VLOOKUP($I394,[1]Oct!$H$7:$N$470,7,FALSE)</f>
        <v>0</v>
      </c>
      <c r="AJ394" s="109">
        <f>VLOOKUP($I394,[1]Nov!$H$7:$N$470,7,FALSE)</f>
        <v>0</v>
      </c>
      <c r="AK394" s="118">
        <f>VLOOKUP($I394,[1]Dic!$H$7:$N$470,7,FALSE)</f>
        <v>0</v>
      </c>
      <c r="AL394" s="112">
        <f t="shared" si="226"/>
        <v>0</v>
      </c>
      <c r="AM394" s="164">
        <f t="shared" si="235"/>
        <v>0</v>
      </c>
      <c r="AN394" s="164">
        <f t="shared" si="227"/>
        <v>0</v>
      </c>
      <c r="AO394" s="142"/>
      <c r="AP394" s="109">
        <f>VLOOKUP($I394,[1]Ene!$H$7:$Q$470,10,FALSE)</f>
        <v>0</v>
      </c>
      <c r="AQ394" s="109">
        <f>VLOOKUP($I394,[1]Feb!$H$7:$Q$470,10,FALSE)</f>
        <v>0</v>
      </c>
      <c r="AR394" s="109">
        <f>VLOOKUP($I394,[1]Mar!$H$7:$Q$470,10,FALSE)</f>
        <v>0</v>
      </c>
      <c r="AS394" s="109">
        <f>VLOOKUP($I394,[1]Abr!$H$7:$Q$470,10,FALSE)</f>
        <v>0</v>
      </c>
      <c r="AT394" s="109">
        <f>VLOOKUP($I394,[1]May!$H$7:$Q$470,10,FALSE)</f>
        <v>0</v>
      </c>
      <c r="AU394" s="109">
        <f>VLOOKUP($I394,[1]Jun!$H$7:$Q$470,10,FALSE)</f>
        <v>0</v>
      </c>
      <c r="AV394" s="109">
        <f>VLOOKUP($I394,[1]Jul!$H$7:$Q$470,10,FALSE)</f>
        <v>0</v>
      </c>
      <c r="AW394" s="109">
        <f>VLOOKUP($I394,[1]Ago!$H$7:$Q$470,10,FALSE)</f>
        <v>0</v>
      </c>
      <c r="AX394" s="109">
        <f>VLOOKUP($I394,[1]Set!$H$7:$Q$470,10,FALSE)</f>
        <v>0</v>
      </c>
      <c r="AY394" s="109">
        <f>VLOOKUP($I394,[1]Oct!$H$7:$Q$470,10,FALSE)</f>
        <v>0</v>
      </c>
      <c r="AZ394" s="109">
        <f>VLOOKUP($I394,[1]Nov!$H$7:$Q$470,10,FALSE)</f>
        <v>0</v>
      </c>
      <c r="BA394" s="118">
        <f>VLOOKUP($I394,[1]Dic!$H$7:$Q$470,10,FALSE)</f>
        <v>0</v>
      </c>
      <c r="BB394" s="112">
        <f t="shared" si="236"/>
        <v>0</v>
      </c>
      <c r="BC394" s="163">
        <f t="shared" si="237"/>
        <v>0</v>
      </c>
      <c r="BD394" s="109">
        <f>VLOOKUP($I394,[1]Ene!$H$7:$T$470,13,FALSE)</f>
        <v>0</v>
      </c>
      <c r="BE394" s="109">
        <f>VLOOKUP($I394,[1]Feb!$H$7:$T$470,13,FALSE)</f>
        <v>0</v>
      </c>
      <c r="BF394" s="109">
        <f>VLOOKUP($I394,[1]Mar!$H$7:$T$470,13,FALSE)</f>
        <v>0</v>
      </c>
      <c r="BG394" s="109">
        <f>VLOOKUP($I394,[1]Abr!$H$7:$T$470,13,FALSE)</f>
        <v>0</v>
      </c>
      <c r="BH394" s="109">
        <f>VLOOKUP($I394,[1]May!$H$7:$T$470,13,FALSE)</f>
        <v>0</v>
      </c>
      <c r="BI394" s="109">
        <f>VLOOKUP($I394,[1]Jun!$H$7:$T$470,13,FALSE)</f>
        <v>0</v>
      </c>
      <c r="BJ394" s="109">
        <f>VLOOKUP($I394,[1]Jul!$H$7:$T$470,13,FALSE)</f>
        <v>0</v>
      </c>
      <c r="BK394" s="109">
        <f>VLOOKUP($I394,[1]Ago!$H$7:$T$470,13,FALSE)</f>
        <v>0</v>
      </c>
      <c r="BL394" s="109">
        <f>VLOOKUP($I394,[1]Set!$H$7:$T$470,13,FALSE)</f>
        <v>0</v>
      </c>
      <c r="BM394" s="109">
        <f>VLOOKUP($I394,[1]Oct!$H$7:$T$470,13,FALSE)</f>
        <v>0</v>
      </c>
      <c r="BN394" s="109">
        <f>VLOOKUP($I394,[1]Nov!$H$7:$T$470,13,FALSE)</f>
        <v>0</v>
      </c>
      <c r="BO394" s="109">
        <f>VLOOKUP($I394,[1]Dic!$H$7:$T$470,13,FALSE)</f>
        <v>0</v>
      </c>
      <c r="BP394" s="111">
        <f t="shared" si="238"/>
        <v>0</v>
      </c>
      <c r="BQ394" s="113">
        <f t="shared" si="239"/>
        <v>0</v>
      </c>
      <c r="BR394" s="109">
        <f>VLOOKUP($I394,[1]Ene!$H$7:$V$470,15,FALSE)</f>
        <v>0</v>
      </c>
      <c r="BS394" s="109">
        <f>VLOOKUP($I394,[1]Feb!$H$7:$V$470,15,FALSE)</f>
        <v>0</v>
      </c>
      <c r="BT394" s="109">
        <f>VLOOKUP($I394,[1]Mar!$H$7:$V$470,15,FALSE)</f>
        <v>0</v>
      </c>
      <c r="BU394" s="109">
        <f>VLOOKUP($I394,[1]Abr!$H$7:$V$470,15,FALSE)</f>
        <v>0</v>
      </c>
      <c r="BV394" s="109">
        <f>VLOOKUP($I394,[1]May!$H$7:$V$470,15,FALSE)</f>
        <v>0</v>
      </c>
      <c r="BW394" s="109">
        <f>VLOOKUP($I394,[1]Jun!$H$7:$V$470,15,FALSE)</f>
        <v>0</v>
      </c>
      <c r="BX394" s="109">
        <f>VLOOKUP($I394,[1]Jul!$H$7:$V$470,15,FALSE)</f>
        <v>0</v>
      </c>
      <c r="BY394" s="109">
        <f>VLOOKUP($I394,[1]Ago!$H$7:$V$470,15,FALSE)</f>
        <v>0</v>
      </c>
      <c r="BZ394" s="109">
        <f>VLOOKUP($I394,[1]Set!$H$7:$V$470,15,FALSE)</f>
        <v>0</v>
      </c>
      <c r="CA394" s="109">
        <f>VLOOKUP($I394,[1]Oct!$H$7:$V$470,15,FALSE)</f>
        <v>0</v>
      </c>
      <c r="CB394" s="109">
        <f>VLOOKUP($I394,[1]Nov!$H$7:$V$470,15,FALSE)</f>
        <v>0</v>
      </c>
      <c r="CC394" s="109">
        <f>VLOOKUP($I394,[1]Dic!$H$7:$V$470,15,FALSE)</f>
        <v>0</v>
      </c>
      <c r="CD394" s="111">
        <f t="shared" si="240"/>
        <v>0</v>
      </c>
      <c r="CE394" s="113">
        <f t="shared" si="228"/>
        <v>0</v>
      </c>
      <c r="CF394" s="109">
        <f>VLOOKUP($I394,[1]Ene!$H$7:$X$470,17,FALSE)</f>
        <v>0</v>
      </c>
      <c r="CG394" s="109">
        <f>VLOOKUP($I394,[1]Feb!$H$7:$X$470,17,FALSE)</f>
        <v>0</v>
      </c>
      <c r="CH394" s="109">
        <f>VLOOKUP($I394,[1]Mar!$H$7:$X$470,17,FALSE)</f>
        <v>0</v>
      </c>
      <c r="CI394" s="109">
        <f>VLOOKUP($I394,[1]Abr!$H$7:$X$470,17,FALSE)</f>
        <v>0</v>
      </c>
      <c r="CJ394" s="109">
        <f>VLOOKUP($I394,[1]May!$H$7:$X$470,17,FALSE)</f>
        <v>0</v>
      </c>
      <c r="CK394" s="109">
        <f>VLOOKUP($I394,[1]Jun!$H$7:$X$470,17,FALSE)</f>
        <v>0</v>
      </c>
      <c r="CL394" s="109">
        <f>VLOOKUP($I394,[1]Jul!$H$7:$X$470,17,FALSE)</f>
        <v>0</v>
      </c>
      <c r="CM394" s="109">
        <f>VLOOKUP($I394,[1]Ago!$H$7:$X$470,17,FALSE)</f>
        <v>0</v>
      </c>
      <c r="CN394" s="109">
        <f>VLOOKUP($I394,[1]Set!$H$7:$X$470,17,FALSE)</f>
        <v>0</v>
      </c>
      <c r="CO394" s="109">
        <f>VLOOKUP($I394,[1]Oct!$H$7:$X$470,17,FALSE)</f>
        <v>0</v>
      </c>
      <c r="CP394" s="109">
        <f>VLOOKUP($I394,[1]Nov!$H$7:$X$470,17,FALSE)</f>
        <v>0</v>
      </c>
      <c r="CQ394" s="109">
        <f>VLOOKUP($I394,[1]Dic!$H$7:$X$470,17,FALSE)</f>
        <v>0</v>
      </c>
      <c r="CR394" s="111">
        <f t="shared" si="241"/>
        <v>0</v>
      </c>
      <c r="CS394" s="113">
        <f t="shared" si="229"/>
        <v>0</v>
      </c>
      <c r="CT394" s="112">
        <f t="shared" si="230"/>
        <v>0</v>
      </c>
      <c r="CU394" s="116"/>
      <c r="CV394" s="109">
        <f>VLOOKUP($I394,[1]Ene!$H$7:$AC$470,22,FALSE)</f>
        <v>0</v>
      </c>
      <c r="CW394" s="109">
        <f>VLOOKUP($I394,[1]Feb!$H$7:$AC$470,22,FALSE)</f>
        <v>0</v>
      </c>
      <c r="CX394" s="109">
        <f>VLOOKUP($I394,[1]Mar!$H$7:$AC$470,22,FALSE)</f>
        <v>0</v>
      </c>
      <c r="CY394" s="109">
        <f>VLOOKUP($I394,[1]Abr!$H$7:$AC$470,22,FALSE)</f>
        <v>0</v>
      </c>
      <c r="CZ394" s="109">
        <f>VLOOKUP($I394,[1]May!$H$7:$AC$470,22,FALSE)</f>
        <v>0</v>
      </c>
      <c r="DA394" s="109">
        <f>VLOOKUP($I394,[1]Jun!$H$7:$AC$470,22,FALSE)</f>
        <v>0</v>
      </c>
      <c r="DB394" s="109">
        <f>VLOOKUP($I394,[1]Jul!$H$7:$AC$470,22,FALSE)</f>
        <v>0</v>
      </c>
      <c r="DC394" s="109">
        <f>VLOOKUP($I394,[1]Ago!$H$7:$AC$470,22,FALSE)</f>
        <v>0</v>
      </c>
      <c r="DD394" s="109">
        <f>VLOOKUP($I394,[1]Set!$H$7:$AC$470,22,FALSE)</f>
        <v>0</v>
      </c>
      <c r="DE394" s="109">
        <f>VLOOKUP($I394,[1]Oct!$H$7:$AC$470,22,FALSE)</f>
        <v>0</v>
      </c>
      <c r="DF394" s="109">
        <f>VLOOKUP($I394,[1]Nov!$H$7:$AC$470,22,FALSE)</f>
        <v>0</v>
      </c>
      <c r="DG394" s="118">
        <f>VLOOKUP($I394,[1]Dic!$H$7:$AC$470,22,FALSE)</f>
        <v>0</v>
      </c>
      <c r="DH394" s="111">
        <f t="shared" si="242"/>
        <v>0</v>
      </c>
      <c r="DI394" s="113">
        <f t="shared" si="243"/>
        <v>0</v>
      </c>
      <c r="DJ394" s="109">
        <f>VLOOKUP($I394,[1]Ene!$H$7:$BL$470,57,FALSE)</f>
        <v>0</v>
      </c>
      <c r="DK394" s="109">
        <f>VLOOKUP($I394,[1]Feb!$H$7:$BL$470,57,FALSE)</f>
        <v>0</v>
      </c>
      <c r="DL394" s="109">
        <f>VLOOKUP($I394,[1]Mar!$H$7:$BL$470,57,FALSE)</f>
        <v>0</v>
      </c>
      <c r="DM394" s="109">
        <f>VLOOKUP($I394,[1]Abr!$H$7:$BL$470,57,FALSE)</f>
        <v>0</v>
      </c>
      <c r="DN394" s="109">
        <f>VLOOKUP($I394,[1]May!$H$7:$BL$470,57,FALSE)</f>
        <v>0</v>
      </c>
      <c r="DO394" s="109">
        <f>VLOOKUP($I394,[1]Jun!$H$7:$BL$470,57,FALSE)</f>
        <v>0</v>
      </c>
      <c r="DP394" s="109">
        <f>VLOOKUP($I394,[1]Jul!$H$7:$BL$470,57,FALSE)</f>
        <v>0</v>
      </c>
      <c r="DQ394" s="109">
        <f>VLOOKUP($I394,[1]Ago!$H$7:$BL$470,57,FALSE)</f>
        <v>0</v>
      </c>
      <c r="DR394" s="109">
        <f>VLOOKUP($I394,[1]Set!$H$7:$BL$470,57,FALSE)</f>
        <v>0</v>
      </c>
      <c r="DS394" s="109">
        <f>VLOOKUP($I394,[1]Oct!$H$7:$BL$470,57,FALSE)</f>
        <v>0</v>
      </c>
      <c r="DT394" s="109">
        <f>VLOOKUP($I394,[1]Nov!$H$7:$BL$470,57,FALSE)</f>
        <v>0</v>
      </c>
      <c r="DU394" s="109">
        <f>VLOOKUP($I394,[1]Dic!$H$7:$BL$470,57,FALSE)</f>
        <v>0</v>
      </c>
      <c r="DV394" s="111">
        <f t="shared" si="244"/>
        <v>0</v>
      </c>
      <c r="DW394" s="113">
        <f t="shared" si="245"/>
        <v>0</v>
      </c>
      <c r="DX394" s="117">
        <f>VLOOKUP($I394,[1]Ene!$H$7:$BQ$470,62,FALSE)</f>
        <v>0</v>
      </c>
      <c r="DY394" s="109">
        <f>VLOOKUP($I394,[1]Feb!$H$7:$BQ$470,62,FALSE)</f>
        <v>0</v>
      </c>
      <c r="DZ394" s="109">
        <f>VLOOKUP($I394,[1]Mar!$H$7:$BQ$470,62,FALSE)</f>
        <v>0</v>
      </c>
      <c r="EA394" s="109">
        <f>VLOOKUP($I394,[1]Abr!$H$7:$BQ$470,62,FALSE)</f>
        <v>0</v>
      </c>
      <c r="EB394" s="109">
        <f>VLOOKUP($I394,[1]May!$H$7:$BQ$470,62,FALSE)</f>
        <v>0</v>
      </c>
      <c r="EC394" s="109">
        <f>VLOOKUP($I394,[1]Jun!$H$7:$BQ$470,62,FALSE)</f>
        <v>0</v>
      </c>
      <c r="ED394" s="109">
        <f>VLOOKUP($I394,[1]Jul!$H$7:$BQ$470,62,FALSE)</f>
        <v>0</v>
      </c>
      <c r="EE394" s="109">
        <f>VLOOKUP($I394,[1]Ago!$H$7:$BQ$470,62,FALSE)</f>
        <v>0</v>
      </c>
      <c r="EF394" s="109">
        <f>VLOOKUP($I394,[1]Set!$H$7:$BQ$470,62,FALSE)</f>
        <v>0</v>
      </c>
      <c r="EG394" s="109">
        <f>VLOOKUP($I394,[1]Oct!$H$7:$BQ$470,62,FALSE)</f>
        <v>0</v>
      </c>
      <c r="EH394" s="109">
        <f>VLOOKUP($I394,[1]Nov!$H$7:$BQ$470,62,FALSE)</f>
        <v>0</v>
      </c>
      <c r="EI394" s="109">
        <f>VLOOKUP($I394,[1]Dic!$H$7:$BQ$470,62,FALSE)</f>
        <v>0</v>
      </c>
      <c r="EJ394" s="115">
        <f t="shared" si="246"/>
        <v>0</v>
      </c>
      <c r="EK394" s="113">
        <f t="shared" si="247"/>
        <v>0</v>
      </c>
      <c r="EL394" s="117">
        <f>VLOOKUP($I394,[1]Ene!$H$7:$BM$470,58,FALSE)</f>
        <v>0</v>
      </c>
      <c r="EM394" s="109">
        <f>VLOOKUP($I394,[1]Feb!$H$7:$BM$470,58,FALSE)</f>
        <v>0</v>
      </c>
      <c r="EN394" s="109">
        <f>VLOOKUP($I394,[1]Mar!$H$7:$BM$470,58,FALSE)</f>
        <v>0</v>
      </c>
      <c r="EO394" s="109">
        <f>VLOOKUP($I394,[1]Abr!$H$7:$BM$470,58,FALSE)</f>
        <v>0</v>
      </c>
      <c r="EP394" s="109">
        <f>VLOOKUP($I394,[1]May!$H$7:$BM$470,58,FALSE)</f>
        <v>0</v>
      </c>
      <c r="EQ394" s="109">
        <f>VLOOKUP($I394,[1]Jun!$H$7:$BM$470,58,FALSE)</f>
        <v>0</v>
      </c>
      <c r="ER394" s="109">
        <f>VLOOKUP($I394,[1]Jul!$H$7:$BM$470,58,FALSE)</f>
        <v>0</v>
      </c>
      <c r="ES394" s="109">
        <f>VLOOKUP($I394,[1]Ago!$H$7:$BM$470,58,FALSE)</f>
        <v>0</v>
      </c>
      <c r="ET394" s="109">
        <f>VLOOKUP($I394,[1]Set!$H$7:$BM$470,58,FALSE)</f>
        <v>0</v>
      </c>
      <c r="EU394" s="109">
        <f>VLOOKUP($I394,[1]Oct!$H$7:$BM$470,58,FALSE)</f>
        <v>0</v>
      </c>
      <c r="EV394" s="109">
        <f>VLOOKUP($I394,[1]Nov!$H$7:$BM$470,58,FALSE)</f>
        <v>0</v>
      </c>
      <c r="EW394" s="118">
        <f>VLOOKUP($I394,[1]Dic!$H$7:$BM$470,58,FALSE)</f>
        <v>0</v>
      </c>
      <c r="EX394" s="111">
        <f t="shared" si="248"/>
        <v>0</v>
      </c>
      <c r="EY394" s="113">
        <f t="shared" si="249"/>
        <v>0</v>
      </c>
      <c r="EZ394" s="109">
        <f>VLOOKUP($I394,[1]Ene!$H$7:$CL$470,70,FALSE)</f>
        <v>0</v>
      </c>
      <c r="FA394" s="109">
        <f>VLOOKUP($I394,[1]Feb!$H$7:$CL$470,70,FALSE)</f>
        <v>0</v>
      </c>
      <c r="FB394" s="109">
        <f>VLOOKUP($I394,[1]Mar!$H$7:$CL$470,70,FALSE)</f>
        <v>0</v>
      </c>
      <c r="FC394" s="109">
        <f>VLOOKUP($I394,[1]Abr!$H$7:$CL$470,70,FALSE)</f>
        <v>0</v>
      </c>
      <c r="FD394" s="109">
        <f>VLOOKUP($I394,[1]May!$H$7:$CL$470,70,FALSE)</f>
        <v>0</v>
      </c>
      <c r="FE394" s="109">
        <f>VLOOKUP($I394,[1]Jun!$H$7:$CL$470,70,FALSE)</f>
        <v>0</v>
      </c>
      <c r="FF394" s="109">
        <f>VLOOKUP($I394,[1]Jul!$H$7:$CL$470,70,FALSE)</f>
        <v>0</v>
      </c>
      <c r="FG394" s="109">
        <f>VLOOKUP($I394,[1]Ago!$H$7:$CL$470,70,FALSE)</f>
        <v>0</v>
      </c>
      <c r="FH394" s="109">
        <f>VLOOKUP($I394,[1]Set!$H$7:$CL$470,70,FALSE)</f>
        <v>0</v>
      </c>
      <c r="FI394" s="109">
        <f>VLOOKUP($I394,[1]Oct!$H$7:$CL$470,70,FALSE)</f>
        <v>0</v>
      </c>
      <c r="FJ394" s="109">
        <f>VLOOKUP($I394,[1]Nov!$H$7:$CL$470,70,FALSE)</f>
        <v>0</v>
      </c>
      <c r="FK394" s="118">
        <f>VLOOKUP($I394,[1]Dic!$H$7:$CL$470,70,FALSE)</f>
        <v>0</v>
      </c>
      <c r="FL394" s="111">
        <f t="shared" si="250"/>
        <v>0</v>
      </c>
      <c r="FM394" s="113">
        <f t="shared" si="251"/>
        <v>0</v>
      </c>
      <c r="FN394" s="109">
        <f>VLOOKUP($I394,[1]Ene!$H$7:$CL$470,72,FALSE)</f>
        <v>0</v>
      </c>
      <c r="FO394" s="109">
        <f>VLOOKUP($I394,[1]Feb!$H$7:$CL$470,72,FALSE)</f>
        <v>0</v>
      </c>
      <c r="FP394" s="109">
        <f>VLOOKUP($I394,[1]Mar!$H$7:$CL$470,72,FALSE)</f>
        <v>0</v>
      </c>
      <c r="FQ394" s="109">
        <f>VLOOKUP($I394,[1]Abr!$H$7:$CL$470,72,FALSE)</f>
        <v>0</v>
      </c>
      <c r="FR394" s="109">
        <f>VLOOKUP($I394,[1]May!$H$7:$CL$470,72,FALSE)</f>
        <v>0</v>
      </c>
      <c r="FS394" s="109">
        <f>VLOOKUP($I394,[1]Jun!$H$7:$CL$470,72,FALSE)</f>
        <v>0</v>
      </c>
      <c r="FT394" s="109">
        <f>VLOOKUP($I394,[1]Jul!$H$7:$CL$470,72,FALSE)</f>
        <v>0</v>
      </c>
      <c r="FU394" s="109">
        <f>VLOOKUP($I394,[1]Ago!$H$7:$CL$470,72,FALSE)</f>
        <v>0</v>
      </c>
      <c r="FV394" s="109">
        <f>VLOOKUP($I394,[1]Set!$H$7:$CL$470,72,FALSE)</f>
        <v>0</v>
      </c>
      <c r="FW394" s="109">
        <f>VLOOKUP($I394,[1]Oct!$H$7:$CL$470,72,FALSE)</f>
        <v>0</v>
      </c>
      <c r="FX394" s="109">
        <f>VLOOKUP($I394,[1]Nov!$H$7:$CL$470,72,FALSE)</f>
        <v>0</v>
      </c>
      <c r="FY394" s="118">
        <f>VLOOKUP($I394,[1]Dic!$H$7:$CL$470,72,FALSE)</f>
        <v>0</v>
      </c>
      <c r="FZ394" s="112">
        <f t="shared" si="252"/>
        <v>0</v>
      </c>
      <c r="GA394" s="113">
        <f t="shared" si="253"/>
        <v>0</v>
      </c>
      <c r="GB394" s="109">
        <f>VLOOKUP($I394,[1]Ene!$H$7:$CL$471,59,FALSE)</f>
        <v>0</v>
      </c>
      <c r="GC394" s="109">
        <f>VLOOKUP($I394,[1]Feb!$H$7:$CL$471,59,FALSE)</f>
        <v>0</v>
      </c>
      <c r="GD394" s="109">
        <f>VLOOKUP($I394,[1]Mar!$H$7:$CL$471,59,FALSE)</f>
        <v>0</v>
      </c>
      <c r="GE394" s="109">
        <f>VLOOKUP($I394,[1]Abr!$H$7:$CL$471,59,FALSE)</f>
        <v>0</v>
      </c>
      <c r="GF394" s="109">
        <f>VLOOKUP($I394,[1]May!$H$7:$CL$471,59,FALSE)</f>
        <v>0</v>
      </c>
      <c r="GG394" s="109">
        <f>VLOOKUP($I394,[1]Jun!$H$7:$CL$471,59,FALSE)</f>
        <v>0</v>
      </c>
      <c r="GH394" s="109">
        <f>VLOOKUP($I394,[1]Jul!$H$7:$CL$471,59,FALSE)</f>
        <v>0</v>
      </c>
      <c r="GI394" s="109">
        <f>VLOOKUP($I394,[1]Ago!$H$7:$CL$471,59,FALSE)</f>
        <v>0</v>
      </c>
      <c r="GJ394" s="109">
        <f>VLOOKUP($I394,[1]Set!$H$7:$CL$471,59,FALSE)</f>
        <v>0</v>
      </c>
      <c r="GK394" s="109">
        <f>VLOOKUP($I394,[1]Oct!$H$7:$CL$471,59,FALSE)</f>
        <v>0</v>
      </c>
      <c r="GL394" s="109">
        <f>VLOOKUP($I394,[1]Nov!$H$7:$CL$471,59,FALSE)</f>
        <v>0</v>
      </c>
      <c r="GM394" s="118">
        <f>VLOOKUP($I394,[1]Dic!$H$7:$CL$471,59,FALSE)</f>
        <v>0</v>
      </c>
      <c r="GN394" s="112">
        <f t="shared" si="254"/>
        <v>0</v>
      </c>
      <c r="GO394" s="113">
        <f t="shared" si="255"/>
        <v>0</v>
      </c>
      <c r="GP394" s="114">
        <f t="shared" si="231"/>
        <v>0</v>
      </c>
      <c r="GQ394" s="114">
        <f t="shared" si="232"/>
        <v>0</v>
      </c>
      <c r="GR394" s="116"/>
      <c r="GS394" s="109">
        <f>VLOOKUP($I394,[1]Ene!$H$7:$CL$470,71,FALSE)</f>
        <v>0</v>
      </c>
      <c r="GT394" s="109">
        <f>VLOOKUP($I394,[1]Feb!$H$7:$CL$470,71,FALSE)</f>
        <v>0</v>
      </c>
      <c r="GU394" s="109">
        <f>VLOOKUP($I394,[1]Mar!$H$7:$CL$470,71,FALSE)</f>
        <v>0</v>
      </c>
      <c r="GV394" s="109">
        <f>VLOOKUP($I394,[1]Abr!$H$7:$CL$470,71,FALSE)</f>
        <v>0</v>
      </c>
      <c r="GW394" s="109">
        <f>VLOOKUP($I394,[1]May!$H$7:$CL$470,71,FALSE)</f>
        <v>0</v>
      </c>
      <c r="GX394" s="109">
        <f>VLOOKUP($I394,[1]Jun!$H$7:$CL$470,71,FALSE)</f>
        <v>0</v>
      </c>
      <c r="GY394" s="109">
        <f>VLOOKUP($I394,[1]Jul!$H$7:$CL$470,71,FALSE)</f>
        <v>0</v>
      </c>
      <c r="GZ394" s="109">
        <f>VLOOKUP($I394,[1]Ago!$H$7:$CL$470,71,FALSE)</f>
        <v>0</v>
      </c>
      <c r="HA394" s="109">
        <f>VLOOKUP($I394,[1]Set!$H$7:$CL$470,71,FALSE)</f>
        <v>0</v>
      </c>
      <c r="HB394" s="109">
        <f>VLOOKUP($I394,[1]Oct!$H$7:$CL$470,71,FALSE)</f>
        <v>0</v>
      </c>
      <c r="HC394" s="109">
        <f>VLOOKUP($I394,[1]Nov!$H$7:$CL$470,71,FALSE)</f>
        <v>0</v>
      </c>
      <c r="HD394" s="109">
        <f>VLOOKUP($I394,[1]Dic!$H$7:$CL$470,71,FALSE)</f>
        <v>0</v>
      </c>
      <c r="HE394" s="111">
        <f t="shared" si="256"/>
        <v>0</v>
      </c>
      <c r="HF394" s="113">
        <f t="shared" si="257"/>
        <v>0</v>
      </c>
      <c r="HG394" s="109">
        <f>VLOOKUP($I394,[1]Ene!$H$7:$CL$470,73,FALSE)</f>
        <v>0</v>
      </c>
      <c r="HH394" s="109">
        <f>VLOOKUP($I394,[1]Feb!$H$7:$CL$470,73,FALSE)</f>
        <v>0</v>
      </c>
      <c r="HI394" s="109">
        <f>VLOOKUP($I394,[1]Mar!$H$7:$CL$470,73,FALSE)</f>
        <v>0</v>
      </c>
      <c r="HJ394" s="109">
        <f>VLOOKUP($I394,[1]Abr!$H$7:$CL$470,73,FALSE)</f>
        <v>0</v>
      </c>
      <c r="HK394" s="109">
        <f>VLOOKUP($I394,[1]May!$H$7:$CL$470,73,FALSE)</f>
        <v>0</v>
      </c>
      <c r="HL394" s="109">
        <f>VLOOKUP($I394,[1]Jun!$H$7:$CL$470,73,FALSE)</f>
        <v>0</v>
      </c>
      <c r="HM394" s="109">
        <f>VLOOKUP($I394,[1]Jul!$H$7:$CL$470,73,FALSE)</f>
        <v>0</v>
      </c>
      <c r="HN394" s="109">
        <f>VLOOKUP($I394,[1]Ago!$H$7:$CL$470,73,FALSE)</f>
        <v>0</v>
      </c>
      <c r="HO394" s="109">
        <f>VLOOKUP($I394,[1]Set!$H$7:$CL$470,73,FALSE)</f>
        <v>0</v>
      </c>
      <c r="HP394" s="109">
        <f>VLOOKUP($I394,[1]Oct!$H$7:$CL$470,73,FALSE)</f>
        <v>0</v>
      </c>
      <c r="HQ394" s="109">
        <f>VLOOKUP($I394,[1]Nov!$H$7:$CL$470,73,FALSE)</f>
        <v>0</v>
      </c>
      <c r="HR394" s="109">
        <f>VLOOKUP($I394,[1]Dic!$H$7:$CL$470,73,FALSE)</f>
        <v>0</v>
      </c>
      <c r="HS394" s="111">
        <f t="shared" si="258"/>
        <v>0</v>
      </c>
      <c r="HT394" s="113">
        <f t="shared" si="259"/>
        <v>0</v>
      </c>
      <c r="HU394" s="114">
        <f t="shared" si="260"/>
        <v>0</v>
      </c>
    </row>
    <row r="395" spans="1:229" s="112" customFormat="1" ht="10.5" x14ac:dyDescent="0.25">
      <c r="A395" s="184" t="s">
        <v>30</v>
      </c>
      <c r="B395" s="187" t="s">
        <v>193</v>
      </c>
      <c r="C395" s="184">
        <v>404</v>
      </c>
      <c r="D395" s="187" t="s">
        <v>586</v>
      </c>
      <c r="E395" s="187" t="s">
        <v>586</v>
      </c>
      <c r="F395" s="188" t="s">
        <v>193</v>
      </c>
      <c r="G395" s="184"/>
      <c r="H395" s="184" t="s">
        <v>688</v>
      </c>
      <c r="I395" s="316">
        <v>24414</v>
      </c>
      <c r="J395" s="184" t="s">
        <v>801</v>
      </c>
      <c r="K395" s="109">
        <f>VLOOKUP($I395,[1]Ene!$H$7:$M$470,6,FALSE)</f>
        <v>0</v>
      </c>
      <c r="L395" s="109">
        <f>VLOOKUP($I395,[1]Feb!$H$7:$M$470,6,FALSE)</f>
        <v>0</v>
      </c>
      <c r="M395" s="109">
        <f>VLOOKUP($I395,[1]Mar!$H$7:$M$470,6,FALSE)</f>
        <v>0</v>
      </c>
      <c r="N395" s="109">
        <f>VLOOKUP($I395,[1]Abr!$H$7:$M$470,6,FALSE)</f>
        <v>0</v>
      </c>
      <c r="O395" s="109">
        <f>VLOOKUP($I395,[1]May!$H$7:$M$470,6,FALSE)</f>
        <v>0</v>
      </c>
      <c r="P395" s="109">
        <f>VLOOKUP($I395,[1]Jun!$H$7:$M$470,6,FALSE)</f>
        <v>0</v>
      </c>
      <c r="Q395" s="109">
        <f>VLOOKUP($I395,[1]Jul!$H$7:$M$470,6,FALSE)</f>
        <v>0</v>
      </c>
      <c r="R395" s="109">
        <f>VLOOKUP($I395,[1]Ago!$H$7:$M$470,6,FALSE)</f>
        <v>0</v>
      </c>
      <c r="S395" s="109">
        <f>VLOOKUP($I395,[1]Set!$H$7:$M$470,6,FALSE)</f>
        <v>0</v>
      </c>
      <c r="T395" s="109">
        <f>VLOOKUP($I395,[1]Oct!$H$7:$M$470,6,FALSE)</f>
        <v>0</v>
      </c>
      <c r="U395" s="109">
        <f>VLOOKUP($I395,[1]Nov!$H$7:$M$470,6,FALSE)</f>
        <v>0</v>
      </c>
      <c r="V395" s="109">
        <f>VLOOKUP($I395,[1]Dic!$H$7:$M$470,6,FALSE)</f>
        <v>0</v>
      </c>
      <c r="W395" s="142"/>
      <c r="X395" s="112">
        <f t="shared" si="233"/>
        <v>0</v>
      </c>
      <c r="Y395" s="163">
        <f t="shared" si="234"/>
        <v>0</v>
      </c>
      <c r="Z395" s="117">
        <f>VLOOKUP($I395,[1]Ene!$H$7:$N$470,7,FALSE)</f>
        <v>0</v>
      </c>
      <c r="AA395" s="109">
        <f>VLOOKUP($I395,[1]Feb!$H$7:$N$470,7,FALSE)</f>
        <v>0</v>
      </c>
      <c r="AB395" s="109">
        <f>VLOOKUP($I395,[1]Mar!$H$7:$N$470,7,FALSE)</f>
        <v>0</v>
      </c>
      <c r="AC395" s="109">
        <f>VLOOKUP($I395,[1]Abr!$H$7:$N$470,7,FALSE)</f>
        <v>0</v>
      </c>
      <c r="AD395" s="109">
        <f>VLOOKUP($I395,[1]May!$H$7:$N$470,7,FALSE)</f>
        <v>0</v>
      </c>
      <c r="AE395" s="109">
        <f>VLOOKUP($I395,[1]Jun!$H$7:$N$470,7,FALSE)</f>
        <v>0</v>
      </c>
      <c r="AF395" s="109">
        <f>VLOOKUP($I395,[1]Jul!$H$7:$N$470,7,FALSE)</f>
        <v>0</v>
      </c>
      <c r="AG395" s="109">
        <f>VLOOKUP($I395,[1]Ago!$H$7:$N$470,7,FALSE)</f>
        <v>0</v>
      </c>
      <c r="AH395" s="109">
        <f>VLOOKUP($I395,[1]Set!$H$7:$N$470,7,FALSE)</f>
        <v>0</v>
      </c>
      <c r="AI395" s="109">
        <f>VLOOKUP($I395,[1]Oct!$H$7:$N$470,7,FALSE)</f>
        <v>0</v>
      </c>
      <c r="AJ395" s="109">
        <f>VLOOKUP($I395,[1]Nov!$H$7:$N$470,7,FALSE)</f>
        <v>0</v>
      </c>
      <c r="AK395" s="118">
        <f>VLOOKUP($I395,[1]Dic!$H$7:$N$470,7,FALSE)</f>
        <v>0</v>
      </c>
      <c r="AL395" s="112">
        <f t="shared" si="226"/>
        <v>0</v>
      </c>
      <c r="AM395" s="164">
        <f t="shared" si="235"/>
        <v>0</v>
      </c>
      <c r="AN395" s="164">
        <f t="shared" si="227"/>
        <v>0</v>
      </c>
      <c r="AO395" s="142"/>
      <c r="AP395" s="109">
        <f>VLOOKUP($I395,[1]Ene!$H$7:$Q$470,10,FALSE)</f>
        <v>0</v>
      </c>
      <c r="AQ395" s="109">
        <f>VLOOKUP($I395,[1]Feb!$H$7:$Q$470,10,FALSE)</f>
        <v>0</v>
      </c>
      <c r="AR395" s="109">
        <f>VLOOKUP($I395,[1]Mar!$H$7:$Q$470,10,FALSE)</f>
        <v>0</v>
      </c>
      <c r="AS395" s="109">
        <f>VLOOKUP($I395,[1]Abr!$H$7:$Q$470,10,FALSE)</f>
        <v>0</v>
      </c>
      <c r="AT395" s="109">
        <f>VLOOKUP($I395,[1]May!$H$7:$Q$470,10,FALSE)</f>
        <v>0</v>
      </c>
      <c r="AU395" s="109">
        <f>VLOOKUP($I395,[1]Jun!$H$7:$Q$470,10,FALSE)</f>
        <v>0</v>
      </c>
      <c r="AV395" s="109">
        <f>VLOOKUP($I395,[1]Jul!$H$7:$Q$470,10,FALSE)</f>
        <v>0</v>
      </c>
      <c r="AW395" s="109">
        <f>VLOOKUP($I395,[1]Ago!$H$7:$Q$470,10,FALSE)</f>
        <v>0</v>
      </c>
      <c r="AX395" s="109">
        <f>VLOOKUP($I395,[1]Set!$H$7:$Q$470,10,FALSE)</f>
        <v>0</v>
      </c>
      <c r="AY395" s="109">
        <f>VLOOKUP($I395,[1]Oct!$H$7:$Q$470,10,FALSE)</f>
        <v>0</v>
      </c>
      <c r="AZ395" s="109">
        <f>VLOOKUP($I395,[1]Nov!$H$7:$Q$470,10,FALSE)</f>
        <v>0</v>
      </c>
      <c r="BA395" s="118">
        <f>VLOOKUP($I395,[1]Dic!$H$7:$Q$470,10,FALSE)</f>
        <v>0</v>
      </c>
      <c r="BB395" s="112">
        <f t="shared" si="236"/>
        <v>0</v>
      </c>
      <c r="BC395" s="163">
        <f t="shared" si="237"/>
        <v>0</v>
      </c>
      <c r="BD395" s="109">
        <f>VLOOKUP($I395,[1]Ene!$H$7:$T$470,13,FALSE)</f>
        <v>0</v>
      </c>
      <c r="BE395" s="109">
        <f>VLOOKUP($I395,[1]Feb!$H$7:$T$470,13,FALSE)</f>
        <v>0</v>
      </c>
      <c r="BF395" s="109">
        <f>VLOOKUP($I395,[1]Mar!$H$7:$T$470,13,FALSE)</f>
        <v>0</v>
      </c>
      <c r="BG395" s="109">
        <f>VLOOKUP($I395,[1]Abr!$H$7:$T$470,13,FALSE)</f>
        <v>0</v>
      </c>
      <c r="BH395" s="109">
        <f>VLOOKUP($I395,[1]May!$H$7:$T$470,13,FALSE)</f>
        <v>0</v>
      </c>
      <c r="BI395" s="109">
        <f>VLOOKUP($I395,[1]Jun!$H$7:$T$470,13,FALSE)</f>
        <v>0</v>
      </c>
      <c r="BJ395" s="109">
        <f>VLOOKUP($I395,[1]Jul!$H$7:$T$470,13,FALSE)</f>
        <v>0</v>
      </c>
      <c r="BK395" s="109">
        <f>VLOOKUP($I395,[1]Ago!$H$7:$T$470,13,FALSE)</f>
        <v>0</v>
      </c>
      <c r="BL395" s="109">
        <f>VLOOKUP($I395,[1]Set!$H$7:$T$470,13,FALSE)</f>
        <v>0</v>
      </c>
      <c r="BM395" s="109">
        <f>VLOOKUP($I395,[1]Oct!$H$7:$T$470,13,FALSE)</f>
        <v>0</v>
      </c>
      <c r="BN395" s="109">
        <f>VLOOKUP($I395,[1]Nov!$H$7:$T$470,13,FALSE)</f>
        <v>0</v>
      </c>
      <c r="BO395" s="109">
        <f>VLOOKUP($I395,[1]Dic!$H$7:$T$470,13,FALSE)</f>
        <v>0</v>
      </c>
      <c r="BP395" s="111">
        <f t="shared" si="238"/>
        <v>0</v>
      </c>
      <c r="BQ395" s="113">
        <f t="shared" si="239"/>
        <v>0</v>
      </c>
      <c r="BR395" s="109">
        <f>VLOOKUP($I395,[1]Ene!$H$7:$V$470,15,FALSE)</f>
        <v>0</v>
      </c>
      <c r="BS395" s="109">
        <f>VLOOKUP($I395,[1]Feb!$H$7:$V$470,15,FALSE)</f>
        <v>0</v>
      </c>
      <c r="BT395" s="109">
        <f>VLOOKUP($I395,[1]Mar!$H$7:$V$470,15,FALSE)</f>
        <v>0</v>
      </c>
      <c r="BU395" s="109">
        <f>VLOOKUP($I395,[1]Abr!$H$7:$V$470,15,FALSE)</f>
        <v>0</v>
      </c>
      <c r="BV395" s="109">
        <f>VLOOKUP($I395,[1]May!$H$7:$V$470,15,FALSE)</f>
        <v>0</v>
      </c>
      <c r="BW395" s="109">
        <f>VLOOKUP($I395,[1]Jun!$H$7:$V$470,15,FALSE)</f>
        <v>0</v>
      </c>
      <c r="BX395" s="109">
        <f>VLOOKUP($I395,[1]Jul!$H$7:$V$470,15,FALSE)</f>
        <v>0</v>
      </c>
      <c r="BY395" s="109">
        <f>VLOOKUP($I395,[1]Ago!$H$7:$V$470,15,FALSE)</f>
        <v>0</v>
      </c>
      <c r="BZ395" s="109">
        <f>VLOOKUP($I395,[1]Set!$H$7:$V$470,15,FALSE)</f>
        <v>0</v>
      </c>
      <c r="CA395" s="109">
        <f>VLOOKUP($I395,[1]Oct!$H$7:$V$470,15,FALSE)</f>
        <v>0</v>
      </c>
      <c r="CB395" s="109">
        <f>VLOOKUP($I395,[1]Nov!$H$7:$V$470,15,FALSE)</f>
        <v>0</v>
      </c>
      <c r="CC395" s="109">
        <f>VLOOKUP($I395,[1]Dic!$H$7:$V$470,15,FALSE)</f>
        <v>0</v>
      </c>
      <c r="CD395" s="111">
        <f t="shared" si="240"/>
        <v>0</v>
      </c>
      <c r="CE395" s="113">
        <f t="shared" si="228"/>
        <v>0</v>
      </c>
      <c r="CF395" s="109">
        <f>VLOOKUP($I395,[1]Ene!$H$7:$X$470,17,FALSE)</f>
        <v>0</v>
      </c>
      <c r="CG395" s="109">
        <f>VLOOKUP($I395,[1]Feb!$H$7:$X$470,17,FALSE)</f>
        <v>0</v>
      </c>
      <c r="CH395" s="109">
        <f>VLOOKUP($I395,[1]Mar!$H$7:$X$470,17,FALSE)</f>
        <v>0</v>
      </c>
      <c r="CI395" s="109">
        <f>VLOOKUP($I395,[1]Abr!$H$7:$X$470,17,FALSE)</f>
        <v>0</v>
      </c>
      <c r="CJ395" s="109">
        <f>VLOOKUP($I395,[1]May!$H$7:$X$470,17,FALSE)</f>
        <v>0</v>
      </c>
      <c r="CK395" s="109">
        <f>VLOOKUP($I395,[1]Jun!$H$7:$X$470,17,FALSE)</f>
        <v>0</v>
      </c>
      <c r="CL395" s="109">
        <f>VLOOKUP($I395,[1]Jul!$H$7:$X$470,17,FALSE)</f>
        <v>0</v>
      </c>
      <c r="CM395" s="109">
        <f>VLOOKUP($I395,[1]Ago!$H$7:$X$470,17,FALSE)</f>
        <v>0</v>
      </c>
      <c r="CN395" s="109">
        <f>VLOOKUP($I395,[1]Set!$H$7:$X$470,17,FALSE)</f>
        <v>0</v>
      </c>
      <c r="CO395" s="109">
        <f>VLOOKUP($I395,[1]Oct!$H$7:$X$470,17,FALSE)</f>
        <v>0</v>
      </c>
      <c r="CP395" s="109">
        <f>VLOOKUP($I395,[1]Nov!$H$7:$X$470,17,FALSE)</f>
        <v>0</v>
      </c>
      <c r="CQ395" s="109">
        <f>VLOOKUP($I395,[1]Dic!$H$7:$X$470,17,FALSE)</f>
        <v>0</v>
      </c>
      <c r="CR395" s="111">
        <f t="shared" si="241"/>
        <v>0</v>
      </c>
      <c r="CS395" s="113">
        <f t="shared" si="229"/>
        <v>0</v>
      </c>
      <c r="CT395" s="112">
        <f t="shared" si="230"/>
        <v>0</v>
      </c>
      <c r="CU395" s="116"/>
      <c r="CV395" s="109">
        <f>VLOOKUP($I395,[1]Ene!$H$7:$AC$470,22,FALSE)</f>
        <v>0</v>
      </c>
      <c r="CW395" s="109">
        <f>VLOOKUP($I395,[1]Feb!$H$7:$AC$470,22,FALSE)</f>
        <v>0</v>
      </c>
      <c r="CX395" s="109">
        <f>VLOOKUP($I395,[1]Mar!$H$7:$AC$470,22,FALSE)</f>
        <v>0</v>
      </c>
      <c r="CY395" s="109">
        <f>VLOOKUP($I395,[1]Abr!$H$7:$AC$470,22,FALSE)</f>
        <v>0</v>
      </c>
      <c r="CZ395" s="109">
        <f>VLOOKUP($I395,[1]May!$H$7:$AC$470,22,FALSE)</f>
        <v>0</v>
      </c>
      <c r="DA395" s="109">
        <f>VLOOKUP($I395,[1]Jun!$H$7:$AC$470,22,FALSE)</f>
        <v>0</v>
      </c>
      <c r="DB395" s="109">
        <f>VLOOKUP($I395,[1]Jul!$H$7:$AC$470,22,FALSE)</f>
        <v>0</v>
      </c>
      <c r="DC395" s="109">
        <f>VLOOKUP($I395,[1]Ago!$H$7:$AC$470,22,FALSE)</f>
        <v>0</v>
      </c>
      <c r="DD395" s="109">
        <f>VLOOKUP($I395,[1]Set!$H$7:$AC$470,22,FALSE)</f>
        <v>0</v>
      </c>
      <c r="DE395" s="109">
        <f>VLOOKUP($I395,[1]Oct!$H$7:$AC$470,22,FALSE)</f>
        <v>0</v>
      </c>
      <c r="DF395" s="109">
        <f>VLOOKUP($I395,[1]Nov!$H$7:$AC$470,22,FALSE)</f>
        <v>0</v>
      </c>
      <c r="DG395" s="118">
        <f>VLOOKUP($I395,[1]Dic!$H$7:$AC$470,22,FALSE)</f>
        <v>0</v>
      </c>
      <c r="DH395" s="111">
        <f t="shared" si="242"/>
        <v>0</v>
      </c>
      <c r="DI395" s="113">
        <f t="shared" si="243"/>
        <v>0</v>
      </c>
      <c r="DJ395" s="109">
        <f>VLOOKUP($I395,[1]Ene!$H$7:$BL$470,57,FALSE)</f>
        <v>0</v>
      </c>
      <c r="DK395" s="109">
        <f>VLOOKUP($I395,[1]Feb!$H$7:$BL$470,57,FALSE)</f>
        <v>0</v>
      </c>
      <c r="DL395" s="109">
        <f>VLOOKUP($I395,[1]Mar!$H$7:$BL$470,57,FALSE)</f>
        <v>0</v>
      </c>
      <c r="DM395" s="109">
        <f>VLOOKUP($I395,[1]Abr!$H$7:$BL$470,57,FALSE)</f>
        <v>0</v>
      </c>
      <c r="DN395" s="109">
        <f>VLOOKUP($I395,[1]May!$H$7:$BL$470,57,FALSE)</f>
        <v>0</v>
      </c>
      <c r="DO395" s="109">
        <f>VLOOKUP($I395,[1]Jun!$H$7:$BL$470,57,FALSE)</f>
        <v>0</v>
      </c>
      <c r="DP395" s="109">
        <f>VLOOKUP($I395,[1]Jul!$H$7:$BL$470,57,FALSE)</f>
        <v>0</v>
      </c>
      <c r="DQ395" s="109">
        <f>VLOOKUP($I395,[1]Ago!$H$7:$BL$470,57,FALSE)</f>
        <v>0</v>
      </c>
      <c r="DR395" s="109">
        <f>VLOOKUP($I395,[1]Set!$H$7:$BL$470,57,FALSE)</f>
        <v>0</v>
      </c>
      <c r="DS395" s="109">
        <f>VLOOKUP($I395,[1]Oct!$H$7:$BL$470,57,FALSE)</f>
        <v>0</v>
      </c>
      <c r="DT395" s="109">
        <f>VLOOKUP($I395,[1]Nov!$H$7:$BL$470,57,FALSE)</f>
        <v>0</v>
      </c>
      <c r="DU395" s="109">
        <f>VLOOKUP($I395,[1]Dic!$H$7:$BL$470,57,FALSE)</f>
        <v>0</v>
      </c>
      <c r="DV395" s="111">
        <f t="shared" si="244"/>
        <v>0</v>
      </c>
      <c r="DW395" s="113">
        <f t="shared" si="245"/>
        <v>0</v>
      </c>
      <c r="DX395" s="117">
        <f>VLOOKUP($I395,[1]Ene!$H$7:$BQ$470,62,FALSE)</f>
        <v>0</v>
      </c>
      <c r="DY395" s="109">
        <f>VLOOKUP($I395,[1]Feb!$H$7:$BQ$470,62,FALSE)</f>
        <v>0</v>
      </c>
      <c r="DZ395" s="109">
        <f>VLOOKUP($I395,[1]Mar!$H$7:$BQ$470,62,FALSE)</f>
        <v>0</v>
      </c>
      <c r="EA395" s="109">
        <f>VLOOKUP($I395,[1]Abr!$H$7:$BQ$470,62,FALSE)</f>
        <v>0</v>
      </c>
      <c r="EB395" s="109">
        <f>VLOOKUP($I395,[1]May!$H$7:$BQ$470,62,FALSE)</f>
        <v>0</v>
      </c>
      <c r="EC395" s="109">
        <f>VLOOKUP($I395,[1]Jun!$H$7:$BQ$470,62,FALSE)</f>
        <v>0</v>
      </c>
      <c r="ED395" s="109">
        <f>VLOOKUP($I395,[1]Jul!$H$7:$BQ$470,62,FALSE)</f>
        <v>0</v>
      </c>
      <c r="EE395" s="109">
        <f>VLOOKUP($I395,[1]Ago!$H$7:$BQ$470,62,FALSE)</f>
        <v>0</v>
      </c>
      <c r="EF395" s="109">
        <f>VLOOKUP($I395,[1]Set!$H$7:$BQ$470,62,FALSE)</f>
        <v>0</v>
      </c>
      <c r="EG395" s="109">
        <f>VLOOKUP($I395,[1]Oct!$H$7:$BQ$470,62,FALSE)</f>
        <v>0</v>
      </c>
      <c r="EH395" s="109">
        <f>VLOOKUP($I395,[1]Nov!$H$7:$BQ$470,62,FALSE)</f>
        <v>0</v>
      </c>
      <c r="EI395" s="109">
        <f>VLOOKUP($I395,[1]Dic!$H$7:$BQ$470,62,FALSE)</f>
        <v>0</v>
      </c>
      <c r="EJ395" s="115">
        <f t="shared" si="246"/>
        <v>0</v>
      </c>
      <c r="EK395" s="113">
        <f t="shared" si="247"/>
        <v>0</v>
      </c>
      <c r="EL395" s="117">
        <f>VLOOKUP($I395,[1]Ene!$H$7:$BM$470,58,FALSE)</f>
        <v>0</v>
      </c>
      <c r="EM395" s="109">
        <f>VLOOKUP($I395,[1]Feb!$H$7:$BM$470,58,FALSE)</f>
        <v>0</v>
      </c>
      <c r="EN395" s="109">
        <f>VLOOKUP($I395,[1]Mar!$H$7:$BM$470,58,FALSE)</f>
        <v>0</v>
      </c>
      <c r="EO395" s="109">
        <f>VLOOKUP($I395,[1]Abr!$H$7:$BM$470,58,FALSE)</f>
        <v>0</v>
      </c>
      <c r="EP395" s="109">
        <f>VLOOKUP($I395,[1]May!$H$7:$BM$470,58,FALSE)</f>
        <v>0</v>
      </c>
      <c r="EQ395" s="109">
        <f>VLOOKUP($I395,[1]Jun!$H$7:$BM$470,58,FALSE)</f>
        <v>0</v>
      </c>
      <c r="ER395" s="109">
        <f>VLOOKUP($I395,[1]Jul!$H$7:$BM$470,58,FALSE)</f>
        <v>0</v>
      </c>
      <c r="ES395" s="109">
        <f>VLOOKUP($I395,[1]Ago!$H$7:$BM$470,58,FALSE)</f>
        <v>0</v>
      </c>
      <c r="ET395" s="109">
        <f>VLOOKUP($I395,[1]Set!$H$7:$BM$470,58,FALSE)</f>
        <v>0</v>
      </c>
      <c r="EU395" s="109">
        <f>VLOOKUP($I395,[1]Oct!$H$7:$BM$470,58,FALSE)</f>
        <v>0</v>
      </c>
      <c r="EV395" s="109">
        <f>VLOOKUP($I395,[1]Nov!$H$7:$BM$470,58,FALSE)</f>
        <v>0</v>
      </c>
      <c r="EW395" s="118">
        <f>VLOOKUP($I395,[1]Dic!$H$7:$BM$470,58,FALSE)</f>
        <v>0</v>
      </c>
      <c r="EX395" s="111">
        <f t="shared" si="248"/>
        <v>0</v>
      </c>
      <c r="EY395" s="113">
        <f t="shared" si="249"/>
        <v>0</v>
      </c>
      <c r="EZ395" s="109">
        <f>VLOOKUP($I395,[1]Ene!$H$7:$CL$470,70,FALSE)</f>
        <v>0</v>
      </c>
      <c r="FA395" s="109">
        <f>VLOOKUP($I395,[1]Feb!$H$7:$CL$470,70,FALSE)</f>
        <v>0</v>
      </c>
      <c r="FB395" s="109">
        <f>VLOOKUP($I395,[1]Mar!$H$7:$CL$470,70,FALSE)</f>
        <v>0</v>
      </c>
      <c r="FC395" s="109">
        <f>VLOOKUP($I395,[1]Abr!$H$7:$CL$470,70,FALSE)</f>
        <v>0</v>
      </c>
      <c r="FD395" s="109">
        <f>VLOOKUP($I395,[1]May!$H$7:$CL$470,70,FALSE)</f>
        <v>0</v>
      </c>
      <c r="FE395" s="109">
        <f>VLOOKUP($I395,[1]Jun!$H$7:$CL$470,70,FALSE)</f>
        <v>0</v>
      </c>
      <c r="FF395" s="109">
        <f>VLOOKUP($I395,[1]Jul!$H$7:$CL$470,70,FALSE)</f>
        <v>0</v>
      </c>
      <c r="FG395" s="109">
        <f>VLOOKUP($I395,[1]Ago!$H$7:$CL$470,70,FALSE)</f>
        <v>0</v>
      </c>
      <c r="FH395" s="109">
        <f>VLOOKUP($I395,[1]Set!$H$7:$CL$470,70,FALSE)</f>
        <v>0</v>
      </c>
      <c r="FI395" s="109">
        <f>VLOOKUP($I395,[1]Oct!$H$7:$CL$470,70,FALSE)</f>
        <v>0</v>
      </c>
      <c r="FJ395" s="109">
        <f>VLOOKUP($I395,[1]Nov!$H$7:$CL$470,70,FALSE)</f>
        <v>0</v>
      </c>
      <c r="FK395" s="118">
        <f>VLOOKUP($I395,[1]Dic!$H$7:$CL$470,70,FALSE)</f>
        <v>0</v>
      </c>
      <c r="FL395" s="111">
        <f t="shared" si="250"/>
        <v>0</v>
      </c>
      <c r="FM395" s="113">
        <f t="shared" si="251"/>
        <v>0</v>
      </c>
      <c r="FN395" s="109">
        <f>VLOOKUP($I395,[1]Ene!$H$7:$CL$470,72,FALSE)</f>
        <v>0</v>
      </c>
      <c r="FO395" s="109">
        <f>VLOOKUP($I395,[1]Feb!$H$7:$CL$470,72,FALSE)</f>
        <v>0</v>
      </c>
      <c r="FP395" s="109">
        <f>VLOOKUP($I395,[1]Mar!$H$7:$CL$470,72,FALSE)</f>
        <v>0</v>
      </c>
      <c r="FQ395" s="109">
        <f>VLOOKUP($I395,[1]Abr!$H$7:$CL$470,72,FALSE)</f>
        <v>0</v>
      </c>
      <c r="FR395" s="109">
        <f>VLOOKUP($I395,[1]May!$H$7:$CL$470,72,FALSE)</f>
        <v>0</v>
      </c>
      <c r="FS395" s="109">
        <f>VLOOKUP($I395,[1]Jun!$H$7:$CL$470,72,FALSE)</f>
        <v>0</v>
      </c>
      <c r="FT395" s="109">
        <f>VLOOKUP($I395,[1]Jul!$H$7:$CL$470,72,FALSE)</f>
        <v>0</v>
      </c>
      <c r="FU395" s="109">
        <f>VLOOKUP($I395,[1]Ago!$H$7:$CL$470,72,FALSE)</f>
        <v>0</v>
      </c>
      <c r="FV395" s="109">
        <f>VLOOKUP($I395,[1]Set!$H$7:$CL$470,72,FALSE)</f>
        <v>0</v>
      </c>
      <c r="FW395" s="109">
        <f>VLOOKUP($I395,[1]Oct!$H$7:$CL$470,72,FALSE)</f>
        <v>0</v>
      </c>
      <c r="FX395" s="109">
        <f>VLOOKUP($I395,[1]Nov!$H$7:$CL$470,72,FALSE)</f>
        <v>0</v>
      </c>
      <c r="FY395" s="118">
        <f>VLOOKUP($I395,[1]Dic!$H$7:$CL$470,72,FALSE)</f>
        <v>0</v>
      </c>
      <c r="FZ395" s="112">
        <f t="shared" si="252"/>
        <v>0</v>
      </c>
      <c r="GA395" s="113">
        <f t="shared" si="253"/>
        <v>0</v>
      </c>
      <c r="GB395" s="109">
        <f>VLOOKUP($I395,[1]Ene!$H$7:$CL$471,59,FALSE)</f>
        <v>0</v>
      </c>
      <c r="GC395" s="109">
        <f>VLOOKUP($I395,[1]Feb!$H$7:$CL$471,59,FALSE)</f>
        <v>0</v>
      </c>
      <c r="GD395" s="109">
        <f>VLOOKUP($I395,[1]Mar!$H$7:$CL$471,59,FALSE)</f>
        <v>0</v>
      </c>
      <c r="GE395" s="109">
        <f>VLOOKUP($I395,[1]Abr!$H$7:$CL$471,59,FALSE)</f>
        <v>0</v>
      </c>
      <c r="GF395" s="109">
        <f>VLOOKUP($I395,[1]May!$H$7:$CL$471,59,FALSE)</f>
        <v>0</v>
      </c>
      <c r="GG395" s="109">
        <f>VLOOKUP($I395,[1]Jun!$H$7:$CL$471,59,FALSE)</f>
        <v>0</v>
      </c>
      <c r="GH395" s="109">
        <f>VLOOKUP($I395,[1]Jul!$H$7:$CL$471,59,FALSE)</f>
        <v>0</v>
      </c>
      <c r="GI395" s="109">
        <f>VLOOKUP($I395,[1]Ago!$H$7:$CL$471,59,FALSE)</f>
        <v>0</v>
      </c>
      <c r="GJ395" s="109">
        <f>VLOOKUP($I395,[1]Set!$H$7:$CL$471,59,FALSE)</f>
        <v>0</v>
      </c>
      <c r="GK395" s="109">
        <f>VLOOKUP($I395,[1]Oct!$H$7:$CL$471,59,FALSE)</f>
        <v>0</v>
      </c>
      <c r="GL395" s="109">
        <f>VLOOKUP($I395,[1]Nov!$H$7:$CL$471,59,FALSE)</f>
        <v>0</v>
      </c>
      <c r="GM395" s="118">
        <f>VLOOKUP($I395,[1]Dic!$H$7:$CL$471,59,FALSE)</f>
        <v>0</v>
      </c>
      <c r="GN395" s="112">
        <f t="shared" si="254"/>
        <v>0</v>
      </c>
      <c r="GO395" s="113">
        <f t="shared" si="255"/>
        <v>0</v>
      </c>
      <c r="GP395" s="114">
        <f t="shared" si="231"/>
        <v>0</v>
      </c>
      <c r="GQ395" s="114">
        <f t="shared" si="232"/>
        <v>0</v>
      </c>
      <c r="GR395" s="116"/>
      <c r="GS395" s="109">
        <f>VLOOKUP($I395,[1]Ene!$H$7:$CL$470,71,FALSE)</f>
        <v>0</v>
      </c>
      <c r="GT395" s="109">
        <f>VLOOKUP($I395,[1]Feb!$H$7:$CL$470,71,FALSE)</f>
        <v>0</v>
      </c>
      <c r="GU395" s="109">
        <f>VLOOKUP($I395,[1]Mar!$H$7:$CL$470,71,FALSE)</f>
        <v>0</v>
      </c>
      <c r="GV395" s="109">
        <f>VLOOKUP($I395,[1]Abr!$H$7:$CL$470,71,FALSE)</f>
        <v>0</v>
      </c>
      <c r="GW395" s="109">
        <f>VLOOKUP($I395,[1]May!$H$7:$CL$470,71,FALSE)</f>
        <v>0</v>
      </c>
      <c r="GX395" s="109">
        <f>VLOOKUP($I395,[1]Jun!$H$7:$CL$470,71,FALSE)</f>
        <v>0</v>
      </c>
      <c r="GY395" s="109">
        <f>VLOOKUP($I395,[1]Jul!$H$7:$CL$470,71,FALSE)</f>
        <v>0</v>
      </c>
      <c r="GZ395" s="109">
        <f>VLOOKUP($I395,[1]Ago!$H$7:$CL$470,71,FALSE)</f>
        <v>0</v>
      </c>
      <c r="HA395" s="109">
        <f>VLOOKUP($I395,[1]Set!$H$7:$CL$470,71,FALSE)</f>
        <v>0</v>
      </c>
      <c r="HB395" s="109">
        <f>VLOOKUP($I395,[1]Oct!$H$7:$CL$470,71,FALSE)</f>
        <v>0</v>
      </c>
      <c r="HC395" s="109">
        <f>VLOOKUP($I395,[1]Nov!$H$7:$CL$470,71,FALSE)</f>
        <v>0</v>
      </c>
      <c r="HD395" s="109">
        <f>VLOOKUP($I395,[1]Dic!$H$7:$CL$470,71,FALSE)</f>
        <v>0</v>
      </c>
      <c r="HE395" s="111">
        <f t="shared" si="256"/>
        <v>0</v>
      </c>
      <c r="HF395" s="113">
        <f t="shared" si="257"/>
        <v>0</v>
      </c>
      <c r="HG395" s="109">
        <f>VLOOKUP($I395,[1]Ene!$H$7:$CL$470,73,FALSE)</f>
        <v>0</v>
      </c>
      <c r="HH395" s="109">
        <f>VLOOKUP($I395,[1]Feb!$H$7:$CL$470,73,FALSE)</f>
        <v>0</v>
      </c>
      <c r="HI395" s="109">
        <f>VLOOKUP($I395,[1]Mar!$H$7:$CL$470,73,FALSE)</f>
        <v>0</v>
      </c>
      <c r="HJ395" s="109">
        <f>VLOOKUP($I395,[1]Abr!$H$7:$CL$470,73,FALSE)</f>
        <v>0</v>
      </c>
      <c r="HK395" s="109">
        <f>VLOOKUP($I395,[1]May!$H$7:$CL$470,73,FALSE)</f>
        <v>0</v>
      </c>
      <c r="HL395" s="109">
        <f>VLOOKUP($I395,[1]Jun!$H$7:$CL$470,73,FALSE)</f>
        <v>0</v>
      </c>
      <c r="HM395" s="109">
        <f>VLOOKUP($I395,[1]Jul!$H$7:$CL$470,73,FALSE)</f>
        <v>0</v>
      </c>
      <c r="HN395" s="109">
        <f>VLOOKUP($I395,[1]Ago!$H$7:$CL$470,73,FALSE)</f>
        <v>0</v>
      </c>
      <c r="HO395" s="109">
        <f>VLOOKUP($I395,[1]Set!$H$7:$CL$470,73,FALSE)</f>
        <v>0</v>
      </c>
      <c r="HP395" s="109">
        <f>VLOOKUP($I395,[1]Oct!$H$7:$CL$470,73,FALSE)</f>
        <v>0</v>
      </c>
      <c r="HQ395" s="109">
        <f>VLOOKUP($I395,[1]Nov!$H$7:$CL$470,73,FALSE)</f>
        <v>0</v>
      </c>
      <c r="HR395" s="109">
        <f>VLOOKUP($I395,[1]Dic!$H$7:$CL$470,73,FALSE)</f>
        <v>0</v>
      </c>
      <c r="HS395" s="111">
        <f t="shared" si="258"/>
        <v>0</v>
      </c>
      <c r="HT395" s="113">
        <f t="shared" si="259"/>
        <v>0</v>
      </c>
      <c r="HU395" s="114">
        <f t="shared" si="260"/>
        <v>0</v>
      </c>
    </row>
    <row r="396" spans="1:229" s="112" customFormat="1" ht="10.5" x14ac:dyDescent="0.25">
      <c r="A396" s="184" t="s">
        <v>111</v>
      </c>
      <c r="B396" s="187" t="s">
        <v>208</v>
      </c>
      <c r="C396" s="184">
        <v>407</v>
      </c>
      <c r="D396" s="187" t="s">
        <v>562</v>
      </c>
      <c r="E396" s="187" t="s">
        <v>111</v>
      </c>
      <c r="F396" s="188" t="s">
        <v>202</v>
      </c>
      <c r="G396" s="184"/>
      <c r="H396" s="184" t="s">
        <v>688</v>
      </c>
      <c r="I396" s="316">
        <v>25007</v>
      </c>
      <c r="J396" s="184" t="s">
        <v>802</v>
      </c>
      <c r="K396" s="109">
        <f>VLOOKUP($I396,[1]Ene!$H$7:$M$470,6,FALSE)</f>
        <v>0</v>
      </c>
      <c r="L396" s="109">
        <f>VLOOKUP($I396,[1]Feb!$H$7:$M$470,6,FALSE)</f>
        <v>0</v>
      </c>
      <c r="M396" s="109">
        <f>VLOOKUP($I396,[1]Mar!$H$7:$M$470,6,FALSE)</f>
        <v>0</v>
      </c>
      <c r="N396" s="109">
        <f>VLOOKUP($I396,[1]Abr!$H$7:$M$470,6,FALSE)</f>
        <v>0</v>
      </c>
      <c r="O396" s="109">
        <f>VLOOKUP($I396,[1]May!$H$7:$M$470,6,FALSE)</f>
        <v>0</v>
      </c>
      <c r="P396" s="109">
        <f>VLOOKUP($I396,[1]Jun!$H$7:$M$470,6,FALSE)</f>
        <v>0</v>
      </c>
      <c r="Q396" s="109">
        <f>VLOOKUP($I396,[1]Jul!$H$7:$M$470,6,FALSE)</f>
        <v>0</v>
      </c>
      <c r="R396" s="109">
        <f>VLOOKUP($I396,[1]Ago!$H$7:$M$470,6,FALSE)</f>
        <v>0</v>
      </c>
      <c r="S396" s="109">
        <f>VLOOKUP($I396,[1]Set!$H$7:$M$470,6,FALSE)</f>
        <v>0</v>
      </c>
      <c r="T396" s="109">
        <f>VLOOKUP($I396,[1]Oct!$H$7:$M$470,6,FALSE)</f>
        <v>0</v>
      </c>
      <c r="U396" s="109">
        <f>VLOOKUP($I396,[1]Nov!$H$7:$M$470,6,FALSE)</f>
        <v>0</v>
      </c>
      <c r="V396" s="109">
        <f>VLOOKUP($I396,[1]Dic!$H$7:$M$470,6,FALSE)</f>
        <v>0</v>
      </c>
      <c r="W396" s="142"/>
      <c r="X396" s="112">
        <f t="shared" si="233"/>
        <v>0</v>
      </c>
      <c r="Y396" s="163">
        <f t="shared" si="234"/>
        <v>0</v>
      </c>
      <c r="Z396" s="117">
        <f>VLOOKUP($I396,[1]Ene!$H$7:$N$470,7,FALSE)</f>
        <v>0</v>
      </c>
      <c r="AA396" s="109">
        <f>VLOOKUP($I396,[1]Feb!$H$7:$N$470,7,FALSE)</f>
        <v>0</v>
      </c>
      <c r="AB396" s="109">
        <f>VLOOKUP($I396,[1]Mar!$H$7:$N$470,7,FALSE)</f>
        <v>0</v>
      </c>
      <c r="AC396" s="109">
        <f>VLOOKUP($I396,[1]Abr!$H$7:$N$470,7,FALSE)</f>
        <v>0</v>
      </c>
      <c r="AD396" s="109">
        <f>VLOOKUP($I396,[1]May!$H$7:$N$470,7,FALSE)</f>
        <v>0</v>
      </c>
      <c r="AE396" s="109">
        <f>VLOOKUP($I396,[1]Jun!$H$7:$N$470,7,FALSE)</f>
        <v>0</v>
      </c>
      <c r="AF396" s="109">
        <f>VLOOKUP($I396,[1]Jul!$H$7:$N$470,7,FALSE)</f>
        <v>0</v>
      </c>
      <c r="AG396" s="109">
        <f>VLOOKUP($I396,[1]Ago!$H$7:$N$470,7,FALSE)</f>
        <v>0</v>
      </c>
      <c r="AH396" s="109">
        <f>VLOOKUP($I396,[1]Set!$H$7:$N$470,7,FALSE)</f>
        <v>0</v>
      </c>
      <c r="AI396" s="109">
        <f>VLOOKUP($I396,[1]Oct!$H$7:$N$470,7,FALSE)</f>
        <v>0</v>
      </c>
      <c r="AJ396" s="109">
        <f>VLOOKUP($I396,[1]Nov!$H$7:$N$470,7,FALSE)</f>
        <v>0</v>
      </c>
      <c r="AK396" s="118">
        <f>VLOOKUP($I396,[1]Dic!$H$7:$N$470,7,FALSE)</f>
        <v>0</v>
      </c>
      <c r="AL396" s="112">
        <f t="shared" si="226"/>
        <v>0</v>
      </c>
      <c r="AM396" s="164">
        <f t="shared" si="235"/>
        <v>0</v>
      </c>
      <c r="AN396" s="164">
        <f t="shared" si="227"/>
        <v>0</v>
      </c>
      <c r="AO396" s="142"/>
      <c r="AP396" s="109">
        <f>VLOOKUP($I396,[1]Ene!$H$7:$Q$470,10,FALSE)</f>
        <v>0</v>
      </c>
      <c r="AQ396" s="109">
        <f>VLOOKUP($I396,[1]Feb!$H$7:$Q$470,10,FALSE)</f>
        <v>0</v>
      </c>
      <c r="AR396" s="109">
        <f>VLOOKUP($I396,[1]Mar!$H$7:$Q$470,10,FALSE)</f>
        <v>0</v>
      </c>
      <c r="AS396" s="109">
        <f>VLOOKUP($I396,[1]Abr!$H$7:$Q$470,10,FALSE)</f>
        <v>0</v>
      </c>
      <c r="AT396" s="109">
        <f>VLOOKUP($I396,[1]May!$H$7:$Q$470,10,FALSE)</f>
        <v>0</v>
      </c>
      <c r="AU396" s="109">
        <f>VLOOKUP($I396,[1]Jun!$H$7:$Q$470,10,FALSE)</f>
        <v>0</v>
      </c>
      <c r="AV396" s="109">
        <f>VLOOKUP($I396,[1]Jul!$H$7:$Q$470,10,FALSE)</f>
        <v>0</v>
      </c>
      <c r="AW396" s="109">
        <f>VLOOKUP($I396,[1]Ago!$H$7:$Q$470,10,FALSE)</f>
        <v>0</v>
      </c>
      <c r="AX396" s="109">
        <f>VLOOKUP($I396,[1]Set!$H$7:$Q$470,10,FALSE)</f>
        <v>0</v>
      </c>
      <c r="AY396" s="109">
        <f>VLOOKUP($I396,[1]Oct!$H$7:$Q$470,10,FALSE)</f>
        <v>0</v>
      </c>
      <c r="AZ396" s="109">
        <f>VLOOKUP($I396,[1]Nov!$H$7:$Q$470,10,FALSE)</f>
        <v>0</v>
      </c>
      <c r="BA396" s="118">
        <f>VLOOKUP($I396,[1]Dic!$H$7:$Q$470,10,FALSE)</f>
        <v>0</v>
      </c>
      <c r="BB396" s="112">
        <f t="shared" si="236"/>
        <v>0</v>
      </c>
      <c r="BC396" s="163">
        <f t="shared" si="237"/>
        <v>0</v>
      </c>
      <c r="BD396" s="109">
        <f>VLOOKUP($I396,[1]Ene!$H$7:$T$470,13,FALSE)</f>
        <v>0</v>
      </c>
      <c r="BE396" s="109">
        <f>VLOOKUP($I396,[1]Feb!$H$7:$T$470,13,FALSE)</f>
        <v>0</v>
      </c>
      <c r="BF396" s="109">
        <f>VLOOKUP($I396,[1]Mar!$H$7:$T$470,13,FALSE)</f>
        <v>0</v>
      </c>
      <c r="BG396" s="109">
        <f>VLOOKUP($I396,[1]Abr!$H$7:$T$470,13,FALSE)</f>
        <v>0</v>
      </c>
      <c r="BH396" s="109">
        <f>VLOOKUP($I396,[1]May!$H$7:$T$470,13,FALSE)</f>
        <v>0</v>
      </c>
      <c r="BI396" s="109">
        <f>VLOOKUP($I396,[1]Jun!$H$7:$T$470,13,FALSE)</f>
        <v>0</v>
      </c>
      <c r="BJ396" s="109">
        <f>VLOOKUP($I396,[1]Jul!$H$7:$T$470,13,FALSE)</f>
        <v>0</v>
      </c>
      <c r="BK396" s="109">
        <f>VLOOKUP($I396,[1]Ago!$H$7:$T$470,13,FALSE)</f>
        <v>0</v>
      </c>
      <c r="BL396" s="109">
        <f>VLOOKUP($I396,[1]Set!$H$7:$T$470,13,FALSE)</f>
        <v>0</v>
      </c>
      <c r="BM396" s="109">
        <f>VLOOKUP($I396,[1]Oct!$H$7:$T$470,13,FALSE)</f>
        <v>0</v>
      </c>
      <c r="BN396" s="109">
        <f>VLOOKUP($I396,[1]Nov!$H$7:$T$470,13,FALSE)</f>
        <v>0</v>
      </c>
      <c r="BO396" s="109">
        <f>VLOOKUP($I396,[1]Dic!$H$7:$T$470,13,FALSE)</f>
        <v>0</v>
      </c>
      <c r="BP396" s="111">
        <f t="shared" si="238"/>
        <v>0</v>
      </c>
      <c r="BQ396" s="113">
        <f t="shared" si="239"/>
        <v>0</v>
      </c>
      <c r="BR396" s="109">
        <f>VLOOKUP($I396,[1]Ene!$H$7:$V$470,15,FALSE)</f>
        <v>1</v>
      </c>
      <c r="BS396" s="109">
        <f>VLOOKUP($I396,[1]Feb!$H$7:$V$470,15,FALSE)</f>
        <v>0</v>
      </c>
      <c r="BT396" s="109">
        <f>VLOOKUP($I396,[1]Mar!$H$7:$V$470,15,FALSE)</f>
        <v>0</v>
      </c>
      <c r="BU396" s="109">
        <f>VLOOKUP($I396,[1]Abr!$H$7:$V$470,15,FALSE)</f>
        <v>0</v>
      </c>
      <c r="BV396" s="109">
        <f>VLOOKUP($I396,[1]May!$H$7:$V$470,15,FALSE)</f>
        <v>0</v>
      </c>
      <c r="BW396" s="109">
        <f>VLOOKUP($I396,[1]Jun!$H$7:$V$470,15,FALSE)</f>
        <v>0</v>
      </c>
      <c r="BX396" s="109">
        <f>VLOOKUP($I396,[1]Jul!$H$7:$V$470,15,FALSE)</f>
        <v>0</v>
      </c>
      <c r="BY396" s="109">
        <f>VLOOKUP($I396,[1]Ago!$H$7:$V$470,15,FALSE)</f>
        <v>0</v>
      </c>
      <c r="BZ396" s="109">
        <f>VLOOKUP($I396,[1]Set!$H$7:$V$470,15,FALSE)</f>
        <v>0</v>
      </c>
      <c r="CA396" s="109">
        <f>VLOOKUP($I396,[1]Oct!$H$7:$V$470,15,FALSE)</f>
        <v>0</v>
      </c>
      <c r="CB396" s="109">
        <f>VLOOKUP($I396,[1]Nov!$H$7:$V$470,15,FALSE)</f>
        <v>0</v>
      </c>
      <c r="CC396" s="109">
        <f>VLOOKUP($I396,[1]Dic!$H$7:$V$470,15,FALSE)</f>
        <v>0</v>
      </c>
      <c r="CD396" s="111">
        <f t="shared" si="240"/>
        <v>1</v>
      </c>
      <c r="CE396" s="113">
        <f t="shared" si="228"/>
        <v>0</v>
      </c>
      <c r="CF396" s="109">
        <f>VLOOKUP($I396,[1]Ene!$H$7:$X$470,17,FALSE)</f>
        <v>1</v>
      </c>
      <c r="CG396" s="109">
        <f>VLOOKUP($I396,[1]Feb!$H$7:$X$470,17,FALSE)</f>
        <v>0</v>
      </c>
      <c r="CH396" s="109">
        <f>VLOOKUP($I396,[1]Mar!$H$7:$X$470,17,FALSE)</f>
        <v>0</v>
      </c>
      <c r="CI396" s="109">
        <f>VLOOKUP($I396,[1]Abr!$H$7:$X$470,17,FALSE)</f>
        <v>0</v>
      </c>
      <c r="CJ396" s="109">
        <f>VLOOKUP($I396,[1]May!$H$7:$X$470,17,FALSE)</f>
        <v>0</v>
      </c>
      <c r="CK396" s="109">
        <f>VLOOKUP($I396,[1]Jun!$H$7:$X$470,17,FALSE)</f>
        <v>0</v>
      </c>
      <c r="CL396" s="109">
        <f>VLOOKUP($I396,[1]Jul!$H$7:$X$470,17,FALSE)</f>
        <v>0</v>
      </c>
      <c r="CM396" s="109">
        <f>VLOOKUP($I396,[1]Ago!$H$7:$X$470,17,FALSE)</f>
        <v>0</v>
      </c>
      <c r="CN396" s="109">
        <f>VLOOKUP($I396,[1]Set!$H$7:$X$470,17,FALSE)</f>
        <v>0</v>
      </c>
      <c r="CO396" s="109">
        <f>VLOOKUP($I396,[1]Oct!$H$7:$X$470,17,FALSE)</f>
        <v>0</v>
      </c>
      <c r="CP396" s="109">
        <f>VLOOKUP($I396,[1]Nov!$H$7:$X$470,17,FALSE)</f>
        <v>0</v>
      </c>
      <c r="CQ396" s="109">
        <f>VLOOKUP($I396,[1]Dic!$H$7:$X$470,17,FALSE)</f>
        <v>0</v>
      </c>
      <c r="CR396" s="111">
        <f t="shared" si="241"/>
        <v>1</v>
      </c>
      <c r="CS396" s="113">
        <f t="shared" si="229"/>
        <v>0</v>
      </c>
      <c r="CT396" s="112">
        <f t="shared" si="230"/>
        <v>0</v>
      </c>
      <c r="CU396" s="116"/>
      <c r="CV396" s="109">
        <f>VLOOKUP($I396,[1]Ene!$H$7:$AC$470,22,FALSE)</f>
        <v>0</v>
      </c>
      <c r="CW396" s="109">
        <f>VLOOKUP($I396,[1]Feb!$H$7:$AC$470,22,FALSE)</f>
        <v>0</v>
      </c>
      <c r="CX396" s="109">
        <f>VLOOKUP($I396,[1]Mar!$H$7:$AC$470,22,FALSE)</f>
        <v>0</v>
      </c>
      <c r="CY396" s="109">
        <f>VLOOKUP($I396,[1]Abr!$H$7:$AC$470,22,FALSE)</f>
        <v>0</v>
      </c>
      <c r="CZ396" s="109">
        <f>VLOOKUP($I396,[1]May!$H$7:$AC$470,22,FALSE)</f>
        <v>0</v>
      </c>
      <c r="DA396" s="109">
        <f>VLOOKUP($I396,[1]Jun!$H$7:$AC$470,22,FALSE)</f>
        <v>0</v>
      </c>
      <c r="DB396" s="109">
        <f>VLOOKUP($I396,[1]Jul!$H$7:$AC$470,22,FALSE)</f>
        <v>0</v>
      </c>
      <c r="DC396" s="109">
        <f>VLOOKUP($I396,[1]Ago!$H$7:$AC$470,22,FALSE)</f>
        <v>0</v>
      </c>
      <c r="DD396" s="109">
        <f>VLOOKUP($I396,[1]Set!$H$7:$AC$470,22,FALSE)</f>
        <v>0</v>
      </c>
      <c r="DE396" s="109">
        <f>VLOOKUP($I396,[1]Oct!$H$7:$AC$470,22,FALSE)</f>
        <v>0</v>
      </c>
      <c r="DF396" s="109">
        <f>VLOOKUP($I396,[1]Nov!$H$7:$AC$470,22,FALSE)</f>
        <v>0</v>
      </c>
      <c r="DG396" s="118">
        <f>VLOOKUP($I396,[1]Dic!$H$7:$AC$470,22,FALSE)</f>
        <v>0</v>
      </c>
      <c r="DH396" s="111">
        <f t="shared" si="242"/>
        <v>0</v>
      </c>
      <c r="DI396" s="113">
        <f t="shared" si="243"/>
        <v>0</v>
      </c>
      <c r="DJ396" s="109">
        <f>VLOOKUP($I396,[1]Ene!$H$7:$BL$470,57,FALSE)</f>
        <v>0</v>
      </c>
      <c r="DK396" s="109">
        <f>VLOOKUP($I396,[1]Feb!$H$7:$BL$470,57,FALSE)</f>
        <v>0</v>
      </c>
      <c r="DL396" s="109">
        <f>VLOOKUP($I396,[1]Mar!$H$7:$BL$470,57,FALSE)</f>
        <v>0</v>
      </c>
      <c r="DM396" s="109">
        <f>VLOOKUP($I396,[1]Abr!$H$7:$BL$470,57,FALSE)</f>
        <v>0</v>
      </c>
      <c r="DN396" s="109">
        <f>VLOOKUP($I396,[1]May!$H$7:$BL$470,57,FALSE)</f>
        <v>0</v>
      </c>
      <c r="DO396" s="109">
        <f>VLOOKUP($I396,[1]Jun!$H$7:$BL$470,57,FALSE)</f>
        <v>0</v>
      </c>
      <c r="DP396" s="109">
        <f>VLOOKUP($I396,[1]Jul!$H$7:$BL$470,57,FALSE)</f>
        <v>0</v>
      </c>
      <c r="DQ396" s="109">
        <f>VLOOKUP($I396,[1]Ago!$H$7:$BL$470,57,FALSE)</f>
        <v>0</v>
      </c>
      <c r="DR396" s="109">
        <f>VLOOKUP($I396,[1]Set!$H$7:$BL$470,57,FALSE)</f>
        <v>0</v>
      </c>
      <c r="DS396" s="109">
        <f>VLOOKUP($I396,[1]Oct!$H$7:$BL$470,57,FALSE)</f>
        <v>0</v>
      </c>
      <c r="DT396" s="109">
        <f>VLOOKUP($I396,[1]Nov!$H$7:$BL$470,57,FALSE)</f>
        <v>0</v>
      </c>
      <c r="DU396" s="109">
        <f>VLOOKUP($I396,[1]Dic!$H$7:$BL$470,57,FALSE)</f>
        <v>0</v>
      </c>
      <c r="DV396" s="111">
        <f t="shared" si="244"/>
        <v>0</v>
      </c>
      <c r="DW396" s="113">
        <f t="shared" si="245"/>
        <v>0</v>
      </c>
      <c r="DX396" s="117">
        <f>VLOOKUP($I396,[1]Ene!$H$7:$BQ$470,62,FALSE)</f>
        <v>0</v>
      </c>
      <c r="DY396" s="109">
        <f>VLOOKUP($I396,[1]Feb!$H$7:$BQ$470,62,FALSE)</f>
        <v>0</v>
      </c>
      <c r="DZ396" s="109">
        <f>VLOOKUP($I396,[1]Mar!$H$7:$BQ$470,62,FALSE)</f>
        <v>0</v>
      </c>
      <c r="EA396" s="109">
        <f>VLOOKUP($I396,[1]Abr!$H$7:$BQ$470,62,FALSE)</f>
        <v>0</v>
      </c>
      <c r="EB396" s="109">
        <f>VLOOKUP($I396,[1]May!$H$7:$BQ$470,62,FALSE)</f>
        <v>0</v>
      </c>
      <c r="EC396" s="109">
        <f>VLOOKUP($I396,[1]Jun!$H$7:$BQ$470,62,FALSE)</f>
        <v>0</v>
      </c>
      <c r="ED396" s="109">
        <f>VLOOKUP($I396,[1]Jul!$H$7:$BQ$470,62,FALSE)</f>
        <v>0</v>
      </c>
      <c r="EE396" s="109">
        <f>VLOOKUP($I396,[1]Ago!$H$7:$BQ$470,62,FALSE)</f>
        <v>0</v>
      </c>
      <c r="EF396" s="109">
        <f>VLOOKUP($I396,[1]Set!$H$7:$BQ$470,62,FALSE)</f>
        <v>0</v>
      </c>
      <c r="EG396" s="109">
        <f>VLOOKUP($I396,[1]Oct!$H$7:$BQ$470,62,FALSE)</f>
        <v>0</v>
      </c>
      <c r="EH396" s="109">
        <f>VLOOKUP($I396,[1]Nov!$H$7:$BQ$470,62,FALSE)</f>
        <v>0</v>
      </c>
      <c r="EI396" s="109">
        <f>VLOOKUP($I396,[1]Dic!$H$7:$BQ$470,62,FALSE)</f>
        <v>0</v>
      </c>
      <c r="EJ396" s="115">
        <f t="shared" si="246"/>
        <v>0</v>
      </c>
      <c r="EK396" s="113">
        <f t="shared" si="247"/>
        <v>0</v>
      </c>
      <c r="EL396" s="117">
        <f>VLOOKUP($I396,[1]Ene!$H$7:$BM$470,58,FALSE)</f>
        <v>0</v>
      </c>
      <c r="EM396" s="109">
        <f>VLOOKUP($I396,[1]Feb!$H$7:$BM$470,58,FALSE)</f>
        <v>0</v>
      </c>
      <c r="EN396" s="109">
        <f>VLOOKUP($I396,[1]Mar!$H$7:$BM$470,58,FALSE)</f>
        <v>0</v>
      </c>
      <c r="EO396" s="109">
        <f>VLOOKUP($I396,[1]Abr!$H$7:$BM$470,58,FALSE)</f>
        <v>0</v>
      </c>
      <c r="EP396" s="109">
        <f>VLOOKUP($I396,[1]May!$H$7:$BM$470,58,FALSE)</f>
        <v>0</v>
      </c>
      <c r="EQ396" s="109">
        <f>VLOOKUP($I396,[1]Jun!$H$7:$BM$470,58,FALSE)</f>
        <v>0</v>
      </c>
      <c r="ER396" s="109">
        <f>VLOOKUP($I396,[1]Jul!$H$7:$BM$470,58,FALSE)</f>
        <v>0</v>
      </c>
      <c r="ES396" s="109">
        <f>VLOOKUP($I396,[1]Ago!$H$7:$BM$470,58,FALSE)</f>
        <v>0</v>
      </c>
      <c r="ET396" s="109">
        <f>VLOOKUP($I396,[1]Set!$H$7:$BM$470,58,FALSE)</f>
        <v>0</v>
      </c>
      <c r="EU396" s="109">
        <f>VLOOKUP($I396,[1]Oct!$H$7:$BM$470,58,FALSE)</f>
        <v>0</v>
      </c>
      <c r="EV396" s="109">
        <f>VLOOKUP($I396,[1]Nov!$H$7:$BM$470,58,FALSE)</f>
        <v>0</v>
      </c>
      <c r="EW396" s="118">
        <f>VLOOKUP($I396,[1]Dic!$H$7:$BM$470,58,FALSE)</f>
        <v>0</v>
      </c>
      <c r="EX396" s="111">
        <f t="shared" si="248"/>
        <v>0</v>
      </c>
      <c r="EY396" s="113">
        <f t="shared" si="249"/>
        <v>0</v>
      </c>
      <c r="EZ396" s="109">
        <f>VLOOKUP($I396,[1]Ene!$H$7:$CL$470,70,FALSE)</f>
        <v>0</v>
      </c>
      <c r="FA396" s="109">
        <f>VLOOKUP($I396,[1]Feb!$H$7:$CL$470,70,FALSE)</f>
        <v>0</v>
      </c>
      <c r="FB396" s="109">
        <f>VLOOKUP($I396,[1]Mar!$H$7:$CL$470,70,FALSE)</f>
        <v>0</v>
      </c>
      <c r="FC396" s="109">
        <f>VLOOKUP($I396,[1]Abr!$H$7:$CL$470,70,FALSE)</f>
        <v>0</v>
      </c>
      <c r="FD396" s="109">
        <f>VLOOKUP($I396,[1]May!$H$7:$CL$470,70,FALSE)</f>
        <v>0</v>
      </c>
      <c r="FE396" s="109">
        <f>VLOOKUP($I396,[1]Jun!$H$7:$CL$470,70,FALSE)</f>
        <v>0</v>
      </c>
      <c r="FF396" s="109">
        <f>VLOOKUP($I396,[1]Jul!$H$7:$CL$470,70,FALSE)</f>
        <v>0</v>
      </c>
      <c r="FG396" s="109">
        <f>VLOOKUP($I396,[1]Ago!$H$7:$CL$470,70,FALSE)</f>
        <v>0</v>
      </c>
      <c r="FH396" s="109">
        <f>VLOOKUP($I396,[1]Set!$H$7:$CL$470,70,FALSE)</f>
        <v>0</v>
      </c>
      <c r="FI396" s="109">
        <f>VLOOKUP($I396,[1]Oct!$H$7:$CL$470,70,FALSE)</f>
        <v>0</v>
      </c>
      <c r="FJ396" s="109">
        <f>VLOOKUP($I396,[1]Nov!$H$7:$CL$470,70,FALSE)</f>
        <v>0</v>
      </c>
      <c r="FK396" s="118">
        <f>VLOOKUP($I396,[1]Dic!$H$7:$CL$470,70,FALSE)</f>
        <v>0</v>
      </c>
      <c r="FL396" s="111">
        <f t="shared" si="250"/>
        <v>0</v>
      </c>
      <c r="FM396" s="113">
        <f t="shared" si="251"/>
        <v>0</v>
      </c>
      <c r="FN396" s="109">
        <f>VLOOKUP($I396,[1]Ene!$H$7:$CL$470,72,FALSE)</f>
        <v>0</v>
      </c>
      <c r="FO396" s="109">
        <f>VLOOKUP($I396,[1]Feb!$H$7:$CL$470,72,FALSE)</f>
        <v>0</v>
      </c>
      <c r="FP396" s="109">
        <f>VLOOKUP($I396,[1]Mar!$H$7:$CL$470,72,FALSE)</f>
        <v>0</v>
      </c>
      <c r="FQ396" s="109">
        <f>VLOOKUP($I396,[1]Abr!$H$7:$CL$470,72,FALSE)</f>
        <v>0</v>
      </c>
      <c r="FR396" s="109">
        <f>VLOOKUP($I396,[1]May!$H$7:$CL$470,72,FALSE)</f>
        <v>0</v>
      </c>
      <c r="FS396" s="109">
        <f>VLOOKUP($I396,[1]Jun!$H$7:$CL$470,72,FALSE)</f>
        <v>0</v>
      </c>
      <c r="FT396" s="109">
        <f>VLOOKUP($I396,[1]Jul!$H$7:$CL$470,72,FALSE)</f>
        <v>0</v>
      </c>
      <c r="FU396" s="109">
        <f>VLOOKUP($I396,[1]Ago!$H$7:$CL$470,72,FALSE)</f>
        <v>0</v>
      </c>
      <c r="FV396" s="109">
        <f>VLOOKUP($I396,[1]Set!$H$7:$CL$470,72,FALSE)</f>
        <v>0</v>
      </c>
      <c r="FW396" s="109">
        <f>VLOOKUP($I396,[1]Oct!$H$7:$CL$470,72,FALSE)</f>
        <v>0</v>
      </c>
      <c r="FX396" s="109">
        <f>VLOOKUP($I396,[1]Nov!$H$7:$CL$470,72,FALSE)</f>
        <v>0</v>
      </c>
      <c r="FY396" s="118">
        <f>VLOOKUP($I396,[1]Dic!$H$7:$CL$470,72,FALSE)</f>
        <v>0</v>
      </c>
      <c r="FZ396" s="112">
        <f t="shared" si="252"/>
        <v>0</v>
      </c>
      <c r="GA396" s="113">
        <f t="shared" si="253"/>
        <v>0</v>
      </c>
      <c r="GB396" s="109">
        <f>VLOOKUP($I396,[1]Ene!$H$7:$CL$471,59,FALSE)</f>
        <v>0</v>
      </c>
      <c r="GC396" s="109">
        <f>VLOOKUP($I396,[1]Feb!$H$7:$CL$471,59,FALSE)</f>
        <v>0</v>
      </c>
      <c r="GD396" s="109">
        <f>VLOOKUP($I396,[1]Mar!$H$7:$CL$471,59,FALSE)</f>
        <v>0</v>
      </c>
      <c r="GE396" s="109">
        <f>VLOOKUP($I396,[1]Abr!$H$7:$CL$471,59,FALSE)</f>
        <v>0</v>
      </c>
      <c r="GF396" s="109">
        <f>VLOOKUP($I396,[1]May!$H$7:$CL$471,59,FALSE)</f>
        <v>0</v>
      </c>
      <c r="GG396" s="109">
        <f>VLOOKUP($I396,[1]Jun!$H$7:$CL$471,59,FALSE)</f>
        <v>0</v>
      </c>
      <c r="GH396" s="109">
        <f>VLOOKUP($I396,[1]Jul!$H$7:$CL$471,59,FALSE)</f>
        <v>0</v>
      </c>
      <c r="GI396" s="109">
        <f>VLOOKUP($I396,[1]Ago!$H$7:$CL$471,59,FALSE)</f>
        <v>0</v>
      </c>
      <c r="GJ396" s="109">
        <f>VLOOKUP($I396,[1]Set!$H$7:$CL$471,59,FALSE)</f>
        <v>0</v>
      </c>
      <c r="GK396" s="109">
        <f>VLOOKUP($I396,[1]Oct!$H$7:$CL$471,59,FALSE)</f>
        <v>0</v>
      </c>
      <c r="GL396" s="109">
        <f>VLOOKUP($I396,[1]Nov!$H$7:$CL$471,59,FALSE)</f>
        <v>0</v>
      </c>
      <c r="GM396" s="118">
        <f>VLOOKUP($I396,[1]Dic!$H$7:$CL$471,59,FALSE)</f>
        <v>0</v>
      </c>
      <c r="GN396" s="112">
        <f t="shared" si="254"/>
        <v>0</v>
      </c>
      <c r="GO396" s="113">
        <f t="shared" si="255"/>
        <v>0</v>
      </c>
      <c r="GP396" s="114">
        <f t="shared" si="231"/>
        <v>0</v>
      </c>
      <c r="GQ396" s="114">
        <f t="shared" si="232"/>
        <v>0</v>
      </c>
      <c r="GR396" s="116"/>
      <c r="GS396" s="109">
        <f>VLOOKUP($I396,[1]Ene!$H$7:$CL$470,71,FALSE)</f>
        <v>0</v>
      </c>
      <c r="GT396" s="109">
        <f>VLOOKUP($I396,[1]Feb!$H$7:$CL$470,71,FALSE)</f>
        <v>0</v>
      </c>
      <c r="GU396" s="109">
        <f>VLOOKUP($I396,[1]Mar!$H$7:$CL$470,71,FALSE)</f>
        <v>0</v>
      </c>
      <c r="GV396" s="109">
        <f>VLOOKUP($I396,[1]Abr!$H$7:$CL$470,71,FALSE)</f>
        <v>0</v>
      </c>
      <c r="GW396" s="109">
        <f>VLOOKUP($I396,[1]May!$H$7:$CL$470,71,FALSE)</f>
        <v>0</v>
      </c>
      <c r="GX396" s="109">
        <f>VLOOKUP($I396,[1]Jun!$H$7:$CL$470,71,FALSE)</f>
        <v>0</v>
      </c>
      <c r="GY396" s="109">
        <f>VLOOKUP($I396,[1]Jul!$H$7:$CL$470,71,FALSE)</f>
        <v>0</v>
      </c>
      <c r="GZ396" s="109">
        <f>VLOOKUP($I396,[1]Ago!$H$7:$CL$470,71,FALSE)</f>
        <v>0</v>
      </c>
      <c r="HA396" s="109">
        <f>VLOOKUP($I396,[1]Set!$H$7:$CL$470,71,FALSE)</f>
        <v>0</v>
      </c>
      <c r="HB396" s="109">
        <f>VLOOKUP($I396,[1]Oct!$H$7:$CL$470,71,FALSE)</f>
        <v>0</v>
      </c>
      <c r="HC396" s="109">
        <f>VLOOKUP($I396,[1]Nov!$H$7:$CL$470,71,FALSE)</f>
        <v>0</v>
      </c>
      <c r="HD396" s="109">
        <f>VLOOKUP($I396,[1]Dic!$H$7:$CL$470,71,FALSE)</f>
        <v>0</v>
      </c>
      <c r="HE396" s="111">
        <f t="shared" si="256"/>
        <v>0</v>
      </c>
      <c r="HF396" s="113">
        <f t="shared" si="257"/>
        <v>0</v>
      </c>
      <c r="HG396" s="109">
        <f>VLOOKUP($I396,[1]Ene!$H$7:$CL$470,73,FALSE)</f>
        <v>0</v>
      </c>
      <c r="HH396" s="109">
        <f>VLOOKUP($I396,[1]Feb!$H$7:$CL$470,73,FALSE)</f>
        <v>0</v>
      </c>
      <c r="HI396" s="109">
        <f>VLOOKUP($I396,[1]Mar!$H$7:$CL$470,73,FALSE)</f>
        <v>0</v>
      </c>
      <c r="HJ396" s="109">
        <f>VLOOKUP($I396,[1]Abr!$H$7:$CL$470,73,FALSE)</f>
        <v>0</v>
      </c>
      <c r="HK396" s="109">
        <f>VLOOKUP($I396,[1]May!$H$7:$CL$470,73,FALSE)</f>
        <v>0</v>
      </c>
      <c r="HL396" s="109">
        <f>VLOOKUP($I396,[1]Jun!$H$7:$CL$470,73,FALSE)</f>
        <v>0</v>
      </c>
      <c r="HM396" s="109">
        <f>VLOOKUP($I396,[1]Jul!$H$7:$CL$470,73,FALSE)</f>
        <v>0</v>
      </c>
      <c r="HN396" s="109">
        <f>VLOOKUP($I396,[1]Ago!$H$7:$CL$470,73,FALSE)</f>
        <v>0</v>
      </c>
      <c r="HO396" s="109">
        <f>VLOOKUP($I396,[1]Set!$H$7:$CL$470,73,FALSE)</f>
        <v>0</v>
      </c>
      <c r="HP396" s="109">
        <f>VLOOKUP($I396,[1]Oct!$H$7:$CL$470,73,FALSE)</f>
        <v>0</v>
      </c>
      <c r="HQ396" s="109">
        <f>VLOOKUP($I396,[1]Nov!$H$7:$CL$470,73,FALSE)</f>
        <v>0</v>
      </c>
      <c r="HR396" s="109">
        <f>VLOOKUP($I396,[1]Dic!$H$7:$CL$470,73,FALSE)</f>
        <v>0</v>
      </c>
      <c r="HS396" s="111">
        <f t="shared" si="258"/>
        <v>0</v>
      </c>
      <c r="HT396" s="113">
        <f t="shared" si="259"/>
        <v>0</v>
      </c>
      <c r="HU396" s="114">
        <f t="shared" si="260"/>
        <v>0</v>
      </c>
    </row>
    <row r="397" spans="1:229" s="112" customFormat="1" ht="10.5" x14ac:dyDescent="0.25">
      <c r="A397" s="184" t="s">
        <v>30</v>
      </c>
      <c r="B397" s="187" t="s">
        <v>159</v>
      </c>
      <c r="C397" s="184">
        <v>404</v>
      </c>
      <c r="D397" s="187" t="s">
        <v>586</v>
      </c>
      <c r="E397" s="187" t="s">
        <v>586</v>
      </c>
      <c r="F397" s="188" t="s">
        <v>159</v>
      </c>
      <c r="G397" s="184"/>
      <c r="H397" s="184" t="s">
        <v>693</v>
      </c>
      <c r="I397" s="316">
        <v>25127</v>
      </c>
      <c r="J397" s="184" t="s">
        <v>168</v>
      </c>
      <c r="K397" s="109">
        <f>VLOOKUP($I397,[1]Ene!$H$7:$M$470,6,FALSE)</f>
        <v>0</v>
      </c>
      <c r="L397" s="109">
        <f>VLOOKUP($I397,[1]Feb!$H$7:$M$470,6,FALSE)</f>
        <v>0</v>
      </c>
      <c r="M397" s="109">
        <f>VLOOKUP($I397,[1]Mar!$H$7:$M$470,6,FALSE)</f>
        <v>0</v>
      </c>
      <c r="N397" s="109">
        <f>VLOOKUP($I397,[1]Abr!$H$7:$M$470,6,FALSE)</f>
        <v>0</v>
      </c>
      <c r="O397" s="109">
        <f>VLOOKUP($I397,[1]May!$H$7:$M$470,6,FALSE)</f>
        <v>0</v>
      </c>
      <c r="P397" s="109">
        <f>VLOOKUP($I397,[1]Jun!$H$7:$M$470,6,FALSE)</f>
        <v>0</v>
      </c>
      <c r="Q397" s="109">
        <f>VLOOKUP($I397,[1]Jul!$H$7:$M$470,6,FALSE)</f>
        <v>0</v>
      </c>
      <c r="R397" s="109">
        <f>VLOOKUP($I397,[1]Ago!$H$7:$M$470,6,FALSE)</f>
        <v>0</v>
      </c>
      <c r="S397" s="109">
        <f>VLOOKUP($I397,[1]Set!$H$7:$M$470,6,FALSE)</f>
        <v>0</v>
      </c>
      <c r="T397" s="109">
        <f>VLOOKUP($I397,[1]Oct!$H$7:$M$470,6,FALSE)</f>
        <v>0</v>
      </c>
      <c r="U397" s="109">
        <f>VLOOKUP($I397,[1]Nov!$H$7:$M$470,6,FALSE)</f>
        <v>0</v>
      </c>
      <c r="V397" s="109">
        <f>VLOOKUP($I397,[1]Dic!$H$7:$M$470,6,FALSE)</f>
        <v>0</v>
      </c>
      <c r="W397" s="142"/>
      <c r="X397" s="112">
        <f t="shared" si="233"/>
        <v>0</v>
      </c>
      <c r="Y397" s="163">
        <f t="shared" si="234"/>
        <v>0</v>
      </c>
      <c r="Z397" s="117">
        <f>VLOOKUP($I397,[1]Ene!$H$7:$N$470,7,FALSE)</f>
        <v>0</v>
      </c>
      <c r="AA397" s="109">
        <f>VLOOKUP($I397,[1]Feb!$H$7:$N$470,7,FALSE)</f>
        <v>0</v>
      </c>
      <c r="AB397" s="109">
        <f>VLOOKUP($I397,[1]Mar!$H$7:$N$470,7,FALSE)</f>
        <v>0</v>
      </c>
      <c r="AC397" s="109">
        <f>VLOOKUP($I397,[1]Abr!$H$7:$N$470,7,FALSE)</f>
        <v>0</v>
      </c>
      <c r="AD397" s="109">
        <f>VLOOKUP($I397,[1]May!$H$7:$N$470,7,FALSE)</f>
        <v>0</v>
      </c>
      <c r="AE397" s="109">
        <f>VLOOKUP($I397,[1]Jun!$H$7:$N$470,7,FALSE)</f>
        <v>0</v>
      </c>
      <c r="AF397" s="109">
        <f>VLOOKUP($I397,[1]Jul!$H$7:$N$470,7,FALSE)</f>
        <v>0</v>
      </c>
      <c r="AG397" s="109">
        <f>VLOOKUP($I397,[1]Ago!$H$7:$N$470,7,FALSE)</f>
        <v>0</v>
      </c>
      <c r="AH397" s="109">
        <f>VLOOKUP($I397,[1]Set!$H$7:$N$470,7,FALSE)</f>
        <v>0</v>
      </c>
      <c r="AI397" s="109">
        <f>VLOOKUP($I397,[1]Oct!$H$7:$N$470,7,FALSE)</f>
        <v>0</v>
      </c>
      <c r="AJ397" s="109">
        <f>VLOOKUP($I397,[1]Nov!$H$7:$N$470,7,FALSE)</f>
        <v>0</v>
      </c>
      <c r="AK397" s="118">
        <f>VLOOKUP($I397,[1]Dic!$H$7:$N$470,7,FALSE)</f>
        <v>0</v>
      </c>
      <c r="AL397" s="112">
        <f t="shared" si="226"/>
        <v>0</v>
      </c>
      <c r="AM397" s="164">
        <f t="shared" si="235"/>
        <v>0</v>
      </c>
      <c r="AN397" s="164">
        <f t="shared" si="227"/>
        <v>0</v>
      </c>
      <c r="AO397" s="142"/>
      <c r="AP397" s="109">
        <f>VLOOKUP($I397,[1]Ene!$H$7:$Q$470,10,FALSE)</f>
        <v>0</v>
      </c>
      <c r="AQ397" s="109">
        <f>VLOOKUP($I397,[1]Feb!$H$7:$Q$470,10,FALSE)</f>
        <v>0</v>
      </c>
      <c r="AR397" s="109">
        <f>VLOOKUP($I397,[1]Mar!$H$7:$Q$470,10,FALSE)</f>
        <v>0</v>
      </c>
      <c r="AS397" s="109">
        <f>VLOOKUP($I397,[1]Abr!$H$7:$Q$470,10,FALSE)</f>
        <v>0</v>
      </c>
      <c r="AT397" s="109">
        <f>VLOOKUP($I397,[1]May!$H$7:$Q$470,10,FALSE)</f>
        <v>0</v>
      </c>
      <c r="AU397" s="109">
        <f>VLOOKUP($I397,[1]Jun!$H$7:$Q$470,10,FALSE)</f>
        <v>0</v>
      </c>
      <c r="AV397" s="109">
        <f>VLOOKUP($I397,[1]Jul!$H$7:$Q$470,10,FALSE)</f>
        <v>0</v>
      </c>
      <c r="AW397" s="109">
        <f>VLOOKUP($I397,[1]Ago!$H$7:$Q$470,10,FALSE)</f>
        <v>0</v>
      </c>
      <c r="AX397" s="109">
        <f>VLOOKUP($I397,[1]Set!$H$7:$Q$470,10,FALSE)</f>
        <v>0</v>
      </c>
      <c r="AY397" s="109">
        <f>VLOOKUP($I397,[1]Oct!$H$7:$Q$470,10,FALSE)</f>
        <v>0</v>
      </c>
      <c r="AZ397" s="109">
        <f>VLOOKUP($I397,[1]Nov!$H$7:$Q$470,10,FALSE)</f>
        <v>0</v>
      </c>
      <c r="BA397" s="118">
        <f>VLOOKUP($I397,[1]Dic!$H$7:$Q$470,10,FALSE)</f>
        <v>0</v>
      </c>
      <c r="BB397" s="112">
        <f t="shared" si="236"/>
        <v>0</v>
      </c>
      <c r="BC397" s="163">
        <f t="shared" si="237"/>
        <v>0</v>
      </c>
      <c r="BD397" s="109">
        <f>VLOOKUP($I397,[1]Ene!$H$7:$T$470,13,FALSE)</f>
        <v>0</v>
      </c>
      <c r="BE397" s="109">
        <f>VLOOKUP($I397,[1]Feb!$H$7:$T$470,13,FALSE)</f>
        <v>0</v>
      </c>
      <c r="BF397" s="109">
        <f>VLOOKUP($I397,[1]Mar!$H$7:$T$470,13,FALSE)</f>
        <v>0</v>
      </c>
      <c r="BG397" s="109">
        <f>VLOOKUP($I397,[1]Abr!$H$7:$T$470,13,FALSE)</f>
        <v>0</v>
      </c>
      <c r="BH397" s="109">
        <f>VLOOKUP($I397,[1]May!$H$7:$T$470,13,FALSE)</f>
        <v>0</v>
      </c>
      <c r="BI397" s="109">
        <f>VLOOKUP($I397,[1]Jun!$H$7:$T$470,13,FALSE)</f>
        <v>0</v>
      </c>
      <c r="BJ397" s="109">
        <f>VLOOKUP($I397,[1]Jul!$H$7:$T$470,13,FALSE)</f>
        <v>0</v>
      </c>
      <c r="BK397" s="109">
        <f>VLOOKUP($I397,[1]Ago!$H$7:$T$470,13,FALSE)</f>
        <v>0</v>
      </c>
      <c r="BL397" s="109">
        <f>VLOOKUP($I397,[1]Set!$H$7:$T$470,13,FALSE)</f>
        <v>0</v>
      </c>
      <c r="BM397" s="109">
        <f>VLOOKUP($I397,[1]Oct!$H$7:$T$470,13,FALSE)</f>
        <v>0</v>
      </c>
      <c r="BN397" s="109">
        <f>VLOOKUP($I397,[1]Nov!$H$7:$T$470,13,FALSE)</f>
        <v>0</v>
      </c>
      <c r="BO397" s="109">
        <f>VLOOKUP($I397,[1]Dic!$H$7:$T$470,13,FALSE)</f>
        <v>0</v>
      </c>
      <c r="BP397" s="111">
        <f t="shared" si="238"/>
        <v>0</v>
      </c>
      <c r="BQ397" s="113">
        <f t="shared" si="239"/>
        <v>0</v>
      </c>
      <c r="BR397" s="109">
        <f>VLOOKUP($I397,[1]Ene!$H$7:$V$470,15,FALSE)</f>
        <v>0</v>
      </c>
      <c r="BS397" s="109">
        <f>VLOOKUP($I397,[1]Feb!$H$7:$V$470,15,FALSE)</f>
        <v>0</v>
      </c>
      <c r="BT397" s="109">
        <f>VLOOKUP($I397,[1]Mar!$H$7:$V$470,15,FALSE)</f>
        <v>0</v>
      </c>
      <c r="BU397" s="109">
        <f>VLOOKUP($I397,[1]Abr!$H$7:$V$470,15,FALSE)</f>
        <v>0</v>
      </c>
      <c r="BV397" s="109">
        <f>VLOOKUP($I397,[1]May!$H$7:$V$470,15,FALSE)</f>
        <v>0</v>
      </c>
      <c r="BW397" s="109">
        <f>VLOOKUP($I397,[1]Jun!$H$7:$V$470,15,FALSE)</f>
        <v>0</v>
      </c>
      <c r="BX397" s="109">
        <f>VLOOKUP($I397,[1]Jul!$H$7:$V$470,15,FALSE)</f>
        <v>0</v>
      </c>
      <c r="BY397" s="109">
        <f>VLOOKUP($I397,[1]Ago!$H$7:$V$470,15,FALSE)</f>
        <v>0</v>
      </c>
      <c r="BZ397" s="109">
        <f>VLOOKUP($I397,[1]Set!$H$7:$V$470,15,FALSE)</f>
        <v>0</v>
      </c>
      <c r="CA397" s="109">
        <f>VLOOKUP($I397,[1]Oct!$H$7:$V$470,15,FALSE)</f>
        <v>0</v>
      </c>
      <c r="CB397" s="109">
        <f>VLOOKUP($I397,[1]Nov!$H$7:$V$470,15,FALSE)</f>
        <v>0</v>
      </c>
      <c r="CC397" s="109">
        <f>VLOOKUP($I397,[1]Dic!$H$7:$V$470,15,FALSE)</f>
        <v>0</v>
      </c>
      <c r="CD397" s="111">
        <f t="shared" si="240"/>
        <v>0</v>
      </c>
      <c r="CE397" s="113">
        <f t="shared" si="228"/>
        <v>0</v>
      </c>
      <c r="CF397" s="109">
        <f>VLOOKUP($I397,[1]Ene!$H$7:$X$470,17,FALSE)</f>
        <v>0</v>
      </c>
      <c r="CG397" s="109">
        <f>VLOOKUP($I397,[1]Feb!$H$7:$X$470,17,FALSE)</f>
        <v>0</v>
      </c>
      <c r="CH397" s="109">
        <f>VLOOKUP($I397,[1]Mar!$H$7:$X$470,17,FALSE)</f>
        <v>0</v>
      </c>
      <c r="CI397" s="109">
        <f>VLOOKUP($I397,[1]Abr!$H$7:$X$470,17,FALSE)</f>
        <v>0</v>
      </c>
      <c r="CJ397" s="109">
        <f>VLOOKUP($I397,[1]May!$H$7:$X$470,17,FALSE)</f>
        <v>0</v>
      </c>
      <c r="CK397" s="109">
        <f>VLOOKUP($I397,[1]Jun!$H$7:$X$470,17,FALSE)</f>
        <v>0</v>
      </c>
      <c r="CL397" s="109">
        <f>VLOOKUP($I397,[1]Jul!$H$7:$X$470,17,FALSE)</f>
        <v>0</v>
      </c>
      <c r="CM397" s="109">
        <f>VLOOKUP($I397,[1]Ago!$H$7:$X$470,17,FALSE)</f>
        <v>0</v>
      </c>
      <c r="CN397" s="109">
        <f>VLOOKUP($I397,[1]Set!$H$7:$X$470,17,FALSE)</f>
        <v>0</v>
      </c>
      <c r="CO397" s="109">
        <f>VLOOKUP($I397,[1]Oct!$H$7:$X$470,17,FALSE)</f>
        <v>0</v>
      </c>
      <c r="CP397" s="109">
        <f>VLOOKUP($I397,[1]Nov!$H$7:$X$470,17,FALSE)</f>
        <v>0</v>
      </c>
      <c r="CQ397" s="109">
        <f>VLOOKUP($I397,[1]Dic!$H$7:$X$470,17,FALSE)</f>
        <v>0</v>
      </c>
      <c r="CR397" s="111">
        <f t="shared" si="241"/>
        <v>0</v>
      </c>
      <c r="CS397" s="113">
        <f t="shared" si="229"/>
        <v>0</v>
      </c>
      <c r="CT397" s="112">
        <f t="shared" si="230"/>
        <v>0</v>
      </c>
      <c r="CU397" s="116"/>
      <c r="CV397" s="109">
        <f>VLOOKUP($I397,[1]Ene!$H$7:$AC$470,22,FALSE)</f>
        <v>0</v>
      </c>
      <c r="CW397" s="109">
        <f>VLOOKUP($I397,[1]Feb!$H$7:$AC$470,22,FALSE)</f>
        <v>0</v>
      </c>
      <c r="CX397" s="109">
        <f>VLOOKUP($I397,[1]Mar!$H$7:$AC$470,22,FALSE)</f>
        <v>0</v>
      </c>
      <c r="CY397" s="109">
        <f>VLOOKUP($I397,[1]Abr!$H$7:$AC$470,22,FALSE)</f>
        <v>0</v>
      </c>
      <c r="CZ397" s="109">
        <f>VLOOKUP($I397,[1]May!$H$7:$AC$470,22,FALSE)</f>
        <v>0</v>
      </c>
      <c r="DA397" s="109">
        <f>VLOOKUP($I397,[1]Jun!$H$7:$AC$470,22,FALSE)</f>
        <v>0</v>
      </c>
      <c r="DB397" s="109">
        <f>VLOOKUP($I397,[1]Jul!$H$7:$AC$470,22,FALSE)</f>
        <v>0</v>
      </c>
      <c r="DC397" s="109">
        <f>VLOOKUP($I397,[1]Ago!$H$7:$AC$470,22,FALSE)</f>
        <v>0</v>
      </c>
      <c r="DD397" s="109">
        <f>VLOOKUP($I397,[1]Set!$H$7:$AC$470,22,FALSE)</f>
        <v>0</v>
      </c>
      <c r="DE397" s="109">
        <f>VLOOKUP($I397,[1]Oct!$H$7:$AC$470,22,FALSE)</f>
        <v>0</v>
      </c>
      <c r="DF397" s="109">
        <f>VLOOKUP($I397,[1]Nov!$H$7:$AC$470,22,FALSE)</f>
        <v>0</v>
      </c>
      <c r="DG397" s="118">
        <f>VLOOKUP($I397,[1]Dic!$H$7:$AC$470,22,FALSE)</f>
        <v>0</v>
      </c>
      <c r="DH397" s="111">
        <f t="shared" si="242"/>
        <v>0</v>
      </c>
      <c r="DI397" s="113">
        <f t="shared" si="243"/>
        <v>0</v>
      </c>
      <c r="DJ397" s="109">
        <f>VLOOKUP($I397,[1]Ene!$H$7:$BL$470,57,FALSE)</f>
        <v>0</v>
      </c>
      <c r="DK397" s="109">
        <f>VLOOKUP($I397,[1]Feb!$H$7:$BL$470,57,FALSE)</f>
        <v>0</v>
      </c>
      <c r="DL397" s="109">
        <f>VLOOKUP($I397,[1]Mar!$H$7:$BL$470,57,FALSE)</f>
        <v>0</v>
      </c>
      <c r="DM397" s="109">
        <f>VLOOKUP($I397,[1]Abr!$H$7:$BL$470,57,FALSE)</f>
        <v>0</v>
      </c>
      <c r="DN397" s="109">
        <f>VLOOKUP($I397,[1]May!$H$7:$BL$470,57,FALSE)</f>
        <v>0</v>
      </c>
      <c r="DO397" s="109">
        <f>VLOOKUP($I397,[1]Jun!$H$7:$BL$470,57,FALSE)</f>
        <v>0</v>
      </c>
      <c r="DP397" s="109">
        <f>VLOOKUP($I397,[1]Jul!$H$7:$BL$470,57,FALSE)</f>
        <v>0</v>
      </c>
      <c r="DQ397" s="109">
        <f>VLOOKUP($I397,[1]Ago!$H$7:$BL$470,57,FALSE)</f>
        <v>0</v>
      </c>
      <c r="DR397" s="109">
        <f>VLOOKUP($I397,[1]Set!$H$7:$BL$470,57,FALSE)</f>
        <v>0</v>
      </c>
      <c r="DS397" s="109">
        <f>VLOOKUP($I397,[1]Oct!$H$7:$BL$470,57,FALSE)</f>
        <v>0</v>
      </c>
      <c r="DT397" s="109">
        <f>VLOOKUP($I397,[1]Nov!$H$7:$BL$470,57,FALSE)</f>
        <v>0</v>
      </c>
      <c r="DU397" s="109">
        <f>VLOOKUP($I397,[1]Dic!$H$7:$BL$470,57,FALSE)</f>
        <v>0</v>
      </c>
      <c r="DV397" s="111">
        <f t="shared" si="244"/>
        <v>0</v>
      </c>
      <c r="DW397" s="113">
        <f t="shared" si="245"/>
        <v>0</v>
      </c>
      <c r="DX397" s="117">
        <f>VLOOKUP($I397,[1]Ene!$H$7:$BQ$470,62,FALSE)</f>
        <v>0</v>
      </c>
      <c r="DY397" s="109">
        <f>VLOOKUP($I397,[1]Feb!$H$7:$BQ$470,62,FALSE)</f>
        <v>0</v>
      </c>
      <c r="DZ397" s="109">
        <f>VLOOKUP($I397,[1]Mar!$H$7:$BQ$470,62,FALSE)</f>
        <v>0</v>
      </c>
      <c r="EA397" s="109">
        <f>VLOOKUP($I397,[1]Abr!$H$7:$BQ$470,62,FALSE)</f>
        <v>0</v>
      </c>
      <c r="EB397" s="109">
        <f>VLOOKUP($I397,[1]May!$H$7:$BQ$470,62,FALSE)</f>
        <v>0</v>
      </c>
      <c r="EC397" s="109">
        <f>VLOOKUP($I397,[1]Jun!$H$7:$BQ$470,62,FALSE)</f>
        <v>0</v>
      </c>
      <c r="ED397" s="109">
        <f>VLOOKUP($I397,[1]Jul!$H$7:$BQ$470,62,FALSE)</f>
        <v>0</v>
      </c>
      <c r="EE397" s="109">
        <f>VLOOKUP($I397,[1]Ago!$H$7:$BQ$470,62,FALSE)</f>
        <v>0</v>
      </c>
      <c r="EF397" s="109">
        <f>VLOOKUP($I397,[1]Set!$H$7:$BQ$470,62,FALSE)</f>
        <v>0</v>
      </c>
      <c r="EG397" s="109">
        <f>VLOOKUP($I397,[1]Oct!$H$7:$BQ$470,62,FALSE)</f>
        <v>0</v>
      </c>
      <c r="EH397" s="109">
        <f>VLOOKUP($I397,[1]Nov!$H$7:$BQ$470,62,FALSE)</f>
        <v>0</v>
      </c>
      <c r="EI397" s="109">
        <f>VLOOKUP($I397,[1]Dic!$H$7:$BQ$470,62,FALSE)</f>
        <v>0</v>
      </c>
      <c r="EJ397" s="115">
        <f t="shared" si="246"/>
        <v>0</v>
      </c>
      <c r="EK397" s="113">
        <f t="shared" si="247"/>
        <v>0</v>
      </c>
      <c r="EL397" s="117">
        <f>VLOOKUP($I397,[1]Ene!$H$7:$BM$470,58,FALSE)</f>
        <v>0</v>
      </c>
      <c r="EM397" s="109">
        <f>VLOOKUP($I397,[1]Feb!$H$7:$BM$470,58,FALSE)</f>
        <v>0</v>
      </c>
      <c r="EN397" s="109">
        <f>VLOOKUP($I397,[1]Mar!$H$7:$BM$470,58,FALSE)</f>
        <v>0</v>
      </c>
      <c r="EO397" s="109">
        <f>VLOOKUP($I397,[1]Abr!$H$7:$BM$470,58,FALSE)</f>
        <v>0</v>
      </c>
      <c r="EP397" s="109">
        <f>VLOOKUP($I397,[1]May!$H$7:$BM$470,58,FALSE)</f>
        <v>0</v>
      </c>
      <c r="EQ397" s="109">
        <f>VLOOKUP($I397,[1]Jun!$H$7:$BM$470,58,FALSE)</f>
        <v>0</v>
      </c>
      <c r="ER397" s="109">
        <f>VLOOKUP($I397,[1]Jul!$H$7:$BM$470,58,FALSE)</f>
        <v>0</v>
      </c>
      <c r="ES397" s="109">
        <f>VLOOKUP($I397,[1]Ago!$H$7:$BM$470,58,FALSE)</f>
        <v>0</v>
      </c>
      <c r="ET397" s="109">
        <f>VLOOKUP($I397,[1]Set!$H$7:$BM$470,58,FALSE)</f>
        <v>0</v>
      </c>
      <c r="EU397" s="109">
        <f>VLOOKUP($I397,[1]Oct!$H$7:$BM$470,58,FALSE)</f>
        <v>0</v>
      </c>
      <c r="EV397" s="109">
        <f>VLOOKUP($I397,[1]Nov!$H$7:$BM$470,58,FALSE)</f>
        <v>0</v>
      </c>
      <c r="EW397" s="118">
        <f>VLOOKUP($I397,[1]Dic!$H$7:$BM$470,58,FALSE)</f>
        <v>0</v>
      </c>
      <c r="EX397" s="111">
        <f t="shared" si="248"/>
        <v>0</v>
      </c>
      <c r="EY397" s="113">
        <f t="shared" si="249"/>
        <v>0</v>
      </c>
      <c r="EZ397" s="109">
        <f>VLOOKUP($I397,[1]Ene!$H$7:$CL$470,70,FALSE)</f>
        <v>0</v>
      </c>
      <c r="FA397" s="109">
        <f>VLOOKUP($I397,[1]Feb!$H$7:$CL$470,70,FALSE)</f>
        <v>0</v>
      </c>
      <c r="FB397" s="109">
        <f>VLOOKUP($I397,[1]Mar!$H$7:$CL$470,70,FALSE)</f>
        <v>0</v>
      </c>
      <c r="FC397" s="109">
        <f>VLOOKUP($I397,[1]Abr!$H$7:$CL$470,70,FALSE)</f>
        <v>0</v>
      </c>
      <c r="FD397" s="109">
        <f>VLOOKUP($I397,[1]May!$H$7:$CL$470,70,FALSE)</f>
        <v>0</v>
      </c>
      <c r="FE397" s="109">
        <f>VLOOKUP($I397,[1]Jun!$H$7:$CL$470,70,FALSE)</f>
        <v>0</v>
      </c>
      <c r="FF397" s="109">
        <f>VLOOKUP($I397,[1]Jul!$H$7:$CL$470,70,FALSE)</f>
        <v>0</v>
      </c>
      <c r="FG397" s="109">
        <f>VLOOKUP($I397,[1]Ago!$H$7:$CL$470,70,FALSE)</f>
        <v>0</v>
      </c>
      <c r="FH397" s="109">
        <f>VLOOKUP($I397,[1]Set!$H$7:$CL$470,70,FALSE)</f>
        <v>0</v>
      </c>
      <c r="FI397" s="109">
        <f>VLOOKUP($I397,[1]Oct!$H$7:$CL$470,70,FALSE)</f>
        <v>0</v>
      </c>
      <c r="FJ397" s="109">
        <f>VLOOKUP($I397,[1]Nov!$H$7:$CL$470,70,FALSE)</f>
        <v>0</v>
      </c>
      <c r="FK397" s="118">
        <f>VLOOKUP($I397,[1]Dic!$H$7:$CL$470,70,FALSE)</f>
        <v>0</v>
      </c>
      <c r="FL397" s="111">
        <f t="shared" si="250"/>
        <v>0</v>
      </c>
      <c r="FM397" s="113">
        <f t="shared" si="251"/>
        <v>0</v>
      </c>
      <c r="FN397" s="109">
        <f>VLOOKUP($I397,[1]Ene!$H$7:$CL$470,72,FALSE)</f>
        <v>0</v>
      </c>
      <c r="FO397" s="109">
        <f>VLOOKUP($I397,[1]Feb!$H$7:$CL$470,72,FALSE)</f>
        <v>0</v>
      </c>
      <c r="FP397" s="109">
        <f>VLOOKUP($I397,[1]Mar!$H$7:$CL$470,72,FALSE)</f>
        <v>0</v>
      </c>
      <c r="FQ397" s="109">
        <f>VLOOKUP($I397,[1]Abr!$H$7:$CL$470,72,FALSE)</f>
        <v>0</v>
      </c>
      <c r="FR397" s="109">
        <f>VLOOKUP($I397,[1]May!$H$7:$CL$470,72,FALSE)</f>
        <v>0</v>
      </c>
      <c r="FS397" s="109">
        <f>VLOOKUP($I397,[1]Jun!$H$7:$CL$470,72,FALSE)</f>
        <v>0</v>
      </c>
      <c r="FT397" s="109">
        <f>VLOOKUP($I397,[1]Jul!$H$7:$CL$470,72,FALSE)</f>
        <v>0</v>
      </c>
      <c r="FU397" s="109">
        <f>VLOOKUP($I397,[1]Ago!$H$7:$CL$470,72,FALSE)</f>
        <v>0</v>
      </c>
      <c r="FV397" s="109">
        <f>VLOOKUP($I397,[1]Set!$H$7:$CL$470,72,FALSE)</f>
        <v>0</v>
      </c>
      <c r="FW397" s="109">
        <f>VLOOKUP($I397,[1]Oct!$H$7:$CL$470,72,FALSE)</f>
        <v>0</v>
      </c>
      <c r="FX397" s="109">
        <f>VLOOKUP($I397,[1]Nov!$H$7:$CL$470,72,FALSE)</f>
        <v>0</v>
      </c>
      <c r="FY397" s="118">
        <f>VLOOKUP($I397,[1]Dic!$H$7:$CL$470,72,FALSE)</f>
        <v>0</v>
      </c>
      <c r="FZ397" s="112">
        <f t="shared" si="252"/>
        <v>0</v>
      </c>
      <c r="GA397" s="113">
        <f t="shared" si="253"/>
        <v>0</v>
      </c>
      <c r="GB397" s="109">
        <f>VLOOKUP($I397,[1]Ene!$H$7:$CL$471,59,FALSE)</f>
        <v>0</v>
      </c>
      <c r="GC397" s="109">
        <f>VLOOKUP($I397,[1]Feb!$H$7:$CL$471,59,FALSE)</f>
        <v>0</v>
      </c>
      <c r="GD397" s="109">
        <f>VLOOKUP($I397,[1]Mar!$H$7:$CL$471,59,FALSE)</f>
        <v>0</v>
      </c>
      <c r="GE397" s="109">
        <f>VLOOKUP($I397,[1]Abr!$H$7:$CL$471,59,FALSE)</f>
        <v>0</v>
      </c>
      <c r="GF397" s="109">
        <f>VLOOKUP($I397,[1]May!$H$7:$CL$471,59,FALSE)</f>
        <v>0</v>
      </c>
      <c r="GG397" s="109">
        <f>VLOOKUP($I397,[1]Jun!$H$7:$CL$471,59,FALSE)</f>
        <v>0</v>
      </c>
      <c r="GH397" s="109">
        <f>VLOOKUP($I397,[1]Jul!$H$7:$CL$471,59,FALSE)</f>
        <v>0</v>
      </c>
      <c r="GI397" s="109">
        <f>VLOOKUP($I397,[1]Ago!$H$7:$CL$471,59,FALSE)</f>
        <v>0</v>
      </c>
      <c r="GJ397" s="109">
        <f>VLOOKUP($I397,[1]Set!$H$7:$CL$471,59,FALSE)</f>
        <v>0</v>
      </c>
      <c r="GK397" s="109">
        <f>VLOOKUP($I397,[1]Oct!$H$7:$CL$471,59,FALSE)</f>
        <v>0</v>
      </c>
      <c r="GL397" s="109">
        <f>VLOOKUP($I397,[1]Nov!$H$7:$CL$471,59,FALSE)</f>
        <v>0</v>
      </c>
      <c r="GM397" s="118">
        <f>VLOOKUP($I397,[1]Dic!$H$7:$CL$471,59,FALSE)</f>
        <v>0</v>
      </c>
      <c r="GN397" s="112">
        <f t="shared" si="254"/>
        <v>0</v>
      </c>
      <c r="GO397" s="113">
        <f t="shared" si="255"/>
        <v>0</v>
      </c>
      <c r="GP397" s="114">
        <f t="shared" si="231"/>
        <v>0</v>
      </c>
      <c r="GQ397" s="114">
        <f t="shared" si="232"/>
        <v>0</v>
      </c>
      <c r="GR397" s="116"/>
      <c r="GS397" s="109">
        <f>VLOOKUP($I397,[1]Ene!$H$7:$CL$470,71,FALSE)</f>
        <v>0</v>
      </c>
      <c r="GT397" s="109">
        <f>VLOOKUP($I397,[1]Feb!$H$7:$CL$470,71,FALSE)</f>
        <v>0</v>
      </c>
      <c r="GU397" s="109">
        <f>VLOOKUP($I397,[1]Mar!$H$7:$CL$470,71,FALSE)</f>
        <v>0</v>
      </c>
      <c r="GV397" s="109">
        <f>VLOOKUP($I397,[1]Abr!$H$7:$CL$470,71,FALSE)</f>
        <v>0</v>
      </c>
      <c r="GW397" s="109">
        <f>VLOOKUP($I397,[1]May!$H$7:$CL$470,71,FALSE)</f>
        <v>0</v>
      </c>
      <c r="GX397" s="109">
        <f>VLOOKUP($I397,[1]Jun!$H$7:$CL$470,71,FALSE)</f>
        <v>0</v>
      </c>
      <c r="GY397" s="109">
        <f>VLOOKUP($I397,[1]Jul!$H$7:$CL$470,71,FALSE)</f>
        <v>0</v>
      </c>
      <c r="GZ397" s="109">
        <f>VLOOKUP($I397,[1]Ago!$H$7:$CL$470,71,FALSE)</f>
        <v>0</v>
      </c>
      <c r="HA397" s="109">
        <f>VLOOKUP($I397,[1]Set!$H$7:$CL$470,71,FALSE)</f>
        <v>0</v>
      </c>
      <c r="HB397" s="109">
        <f>VLOOKUP($I397,[1]Oct!$H$7:$CL$470,71,FALSE)</f>
        <v>0</v>
      </c>
      <c r="HC397" s="109">
        <f>VLOOKUP($I397,[1]Nov!$H$7:$CL$470,71,FALSE)</f>
        <v>0</v>
      </c>
      <c r="HD397" s="109">
        <f>VLOOKUP($I397,[1]Dic!$H$7:$CL$470,71,FALSE)</f>
        <v>0</v>
      </c>
      <c r="HE397" s="111">
        <f t="shared" si="256"/>
        <v>0</v>
      </c>
      <c r="HF397" s="113">
        <f t="shared" si="257"/>
        <v>0</v>
      </c>
      <c r="HG397" s="109">
        <f>VLOOKUP($I397,[1]Ene!$H$7:$CL$470,73,FALSE)</f>
        <v>0</v>
      </c>
      <c r="HH397" s="109">
        <f>VLOOKUP($I397,[1]Feb!$H$7:$CL$470,73,FALSE)</f>
        <v>0</v>
      </c>
      <c r="HI397" s="109">
        <f>VLOOKUP($I397,[1]Mar!$H$7:$CL$470,73,FALSE)</f>
        <v>0</v>
      </c>
      <c r="HJ397" s="109">
        <f>VLOOKUP($I397,[1]Abr!$H$7:$CL$470,73,FALSE)</f>
        <v>0</v>
      </c>
      <c r="HK397" s="109">
        <f>VLOOKUP($I397,[1]May!$H$7:$CL$470,73,FALSE)</f>
        <v>0</v>
      </c>
      <c r="HL397" s="109">
        <f>VLOOKUP($I397,[1]Jun!$H$7:$CL$470,73,FALSE)</f>
        <v>0</v>
      </c>
      <c r="HM397" s="109">
        <f>VLOOKUP($I397,[1]Jul!$H$7:$CL$470,73,FALSE)</f>
        <v>0</v>
      </c>
      <c r="HN397" s="109">
        <f>VLOOKUP($I397,[1]Ago!$H$7:$CL$470,73,FALSE)</f>
        <v>0</v>
      </c>
      <c r="HO397" s="109">
        <f>VLOOKUP($I397,[1]Set!$H$7:$CL$470,73,FALSE)</f>
        <v>0</v>
      </c>
      <c r="HP397" s="109">
        <f>VLOOKUP($I397,[1]Oct!$H$7:$CL$470,73,FALSE)</f>
        <v>0</v>
      </c>
      <c r="HQ397" s="109">
        <f>VLOOKUP($I397,[1]Nov!$H$7:$CL$470,73,FALSE)</f>
        <v>0</v>
      </c>
      <c r="HR397" s="109">
        <f>VLOOKUP($I397,[1]Dic!$H$7:$CL$470,73,FALSE)</f>
        <v>0</v>
      </c>
      <c r="HS397" s="111">
        <f t="shared" si="258"/>
        <v>0</v>
      </c>
      <c r="HT397" s="113">
        <f t="shared" si="259"/>
        <v>0</v>
      </c>
      <c r="HU397" s="114">
        <f t="shared" si="260"/>
        <v>0</v>
      </c>
    </row>
    <row r="398" spans="1:229" s="112" customFormat="1" ht="10.5" x14ac:dyDescent="0.25">
      <c r="A398" s="184" t="s">
        <v>44</v>
      </c>
      <c r="B398" s="187" t="s">
        <v>148</v>
      </c>
      <c r="C398" s="184">
        <v>401</v>
      </c>
      <c r="D398" s="187" t="s">
        <v>29</v>
      </c>
      <c r="E398" s="187" t="s">
        <v>44</v>
      </c>
      <c r="F398" s="188" t="s">
        <v>148</v>
      </c>
      <c r="G398" s="184"/>
      <c r="H398" s="184" t="s">
        <v>688</v>
      </c>
      <c r="I398" s="316">
        <v>25338</v>
      </c>
      <c r="J398" s="184" t="s">
        <v>431</v>
      </c>
      <c r="K398" s="109">
        <f>VLOOKUP($I398,[1]Ene!$H$7:$M$470,6,FALSE)</f>
        <v>0</v>
      </c>
      <c r="L398" s="109">
        <f>VLOOKUP($I398,[1]Feb!$H$7:$M$470,6,FALSE)</f>
        <v>0</v>
      </c>
      <c r="M398" s="109">
        <f>VLOOKUP($I398,[1]Mar!$H$7:$M$470,6,FALSE)</f>
        <v>0</v>
      </c>
      <c r="N398" s="109">
        <f>VLOOKUP($I398,[1]Abr!$H$7:$M$470,6,FALSE)</f>
        <v>0</v>
      </c>
      <c r="O398" s="109">
        <f>VLOOKUP($I398,[1]May!$H$7:$M$470,6,FALSE)</f>
        <v>0</v>
      </c>
      <c r="P398" s="109">
        <f>VLOOKUP($I398,[1]Jun!$H$7:$M$470,6,FALSE)</f>
        <v>0</v>
      </c>
      <c r="Q398" s="109">
        <f>VLOOKUP($I398,[1]Jul!$H$7:$M$470,6,FALSE)</f>
        <v>0</v>
      </c>
      <c r="R398" s="109">
        <f>VLOOKUP($I398,[1]Ago!$H$7:$M$470,6,FALSE)</f>
        <v>0</v>
      </c>
      <c r="S398" s="109">
        <f>VLOOKUP($I398,[1]Set!$H$7:$M$470,6,FALSE)</f>
        <v>0</v>
      </c>
      <c r="T398" s="109">
        <f>VLOOKUP($I398,[1]Oct!$H$7:$M$470,6,FALSE)</f>
        <v>0</v>
      </c>
      <c r="U398" s="109">
        <f>VLOOKUP($I398,[1]Nov!$H$7:$M$470,6,FALSE)</f>
        <v>0</v>
      </c>
      <c r="V398" s="109">
        <f>VLOOKUP($I398,[1]Dic!$H$7:$M$470,6,FALSE)</f>
        <v>0</v>
      </c>
      <c r="W398" s="142"/>
      <c r="X398" s="112">
        <f t="shared" si="233"/>
        <v>0</v>
      </c>
      <c r="Y398" s="163">
        <f t="shared" si="234"/>
        <v>0</v>
      </c>
      <c r="Z398" s="117">
        <f>VLOOKUP($I398,[1]Ene!$H$7:$N$470,7,FALSE)</f>
        <v>0</v>
      </c>
      <c r="AA398" s="109">
        <f>VLOOKUP($I398,[1]Feb!$H$7:$N$470,7,FALSE)</f>
        <v>0</v>
      </c>
      <c r="AB398" s="109">
        <f>VLOOKUP($I398,[1]Mar!$H$7:$N$470,7,FALSE)</f>
        <v>0</v>
      </c>
      <c r="AC398" s="109">
        <f>VLOOKUP($I398,[1]Abr!$H$7:$N$470,7,FALSE)</f>
        <v>0</v>
      </c>
      <c r="AD398" s="109">
        <f>VLOOKUP($I398,[1]May!$H$7:$N$470,7,FALSE)</f>
        <v>0</v>
      </c>
      <c r="AE398" s="109">
        <f>VLOOKUP($I398,[1]Jun!$H$7:$N$470,7,FALSE)</f>
        <v>0</v>
      </c>
      <c r="AF398" s="109">
        <f>VLOOKUP($I398,[1]Jul!$H$7:$N$470,7,FALSE)</f>
        <v>0</v>
      </c>
      <c r="AG398" s="109">
        <f>VLOOKUP($I398,[1]Ago!$H$7:$N$470,7,FALSE)</f>
        <v>0</v>
      </c>
      <c r="AH398" s="109">
        <f>VLOOKUP($I398,[1]Set!$H$7:$N$470,7,FALSE)</f>
        <v>0</v>
      </c>
      <c r="AI398" s="109">
        <f>VLOOKUP($I398,[1]Oct!$H$7:$N$470,7,FALSE)</f>
        <v>0</v>
      </c>
      <c r="AJ398" s="109">
        <f>VLOOKUP($I398,[1]Nov!$H$7:$N$470,7,FALSE)</f>
        <v>0</v>
      </c>
      <c r="AK398" s="118">
        <f>VLOOKUP($I398,[1]Dic!$H$7:$N$470,7,FALSE)</f>
        <v>0</v>
      </c>
      <c r="AL398" s="112">
        <f t="shared" si="226"/>
        <v>0</v>
      </c>
      <c r="AM398" s="164">
        <f t="shared" si="235"/>
        <v>0</v>
      </c>
      <c r="AN398" s="164">
        <f t="shared" si="227"/>
        <v>0</v>
      </c>
      <c r="AO398" s="142"/>
      <c r="AP398" s="109">
        <f>VLOOKUP($I398,[1]Ene!$H$7:$Q$470,10,FALSE)</f>
        <v>0</v>
      </c>
      <c r="AQ398" s="109">
        <f>VLOOKUP($I398,[1]Feb!$H$7:$Q$470,10,FALSE)</f>
        <v>0</v>
      </c>
      <c r="AR398" s="109">
        <f>VLOOKUP($I398,[1]Mar!$H$7:$Q$470,10,FALSE)</f>
        <v>0</v>
      </c>
      <c r="AS398" s="109">
        <f>VLOOKUP($I398,[1]Abr!$H$7:$Q$470,10,FALSE)</f>
        <v>0</v>
      </c>
      <c r="AT398" s="109">
        <f>VLOOKUP($I398,[1]May!$H$7:$Q$470,10,FALSE)</f>
        <v>0</v>
      </c>
      <c r="AU398" s="109">
        <f>VLOOKUP($I398,[1]Jun!$H$7:$Q$470,10,FALSE)</f>
        <v>0</v>
      </c>
      <c r="AV398" s="109">
        <f>VLOOKUP($I398,[1]Jul!$H$7:$Q$470,10,FALSE)</f>
        <v>0</v>
      </c>
      <c r="AW398" s="109">
        <f>VLOOKUP($I398,[1]Ago!$H$7:$Q$470,10,FALSE)</f>
        <v>0</v>
      </c>
      <c r="AX398" s="109">
        <f>VLOOKUP($I398,[1]Set!$H$7:$Q$470,10,FALSE)</f>
        <v>0</v>
      </c>
      <c r="AY398" s="109">
        <f>VLOOKUP($I398,[1]Oct!$H$7:$Q$470,10,FALSE)</f>
        <v>0</v>
      </c>
      <c r="AZ398" s="109">
        <f>VLOOKUP($I398,[1]Nov!$H$7:$Q$470,10,FALSE)</f>
        <v>0</v>
      </c>
      <c r="BA398" s="118">
        <f>VLOOKUP($I398,[1]Dic!$H$7:$Q$470,10,FALSE)</f>
        <v>0</v>
      </c>
      <c r="BB398" s="112">
        <f t="shared" si="236"/>
        <v>0</v>
      </c>
      <c r="BC398" s="163">
        <f t="shared" si="237"/>
        <v>0</v>
      </c>
      <c r="BD398" s="109">
        <f>VLOOKUP($I398,[1]Ene!$H$7:$T$470,13,FALSE)</f>
        <v>0</v>
      </c>
      <c r="BE398" s="109">
        <f>VLOOKUP($I398,[1]Feb!$H$7:$T$470,13,FALSE)</f>
        <v>0</v>
      </c>
      <c r="BF398" s="109">
        <f>VLOOKUP($I398,[1]Mar!$H$7:$T$470,13,FALSE)</f>
        <v>0</v>
      </c>
      <c r="BG398" s="109">
        <f>VLOOKUP($I398,[1]Abr!$H$7:$T$470,13,FALSE)</f>
        <v>0</v>
      </c>
      <c r="BH398" s="109">
        <f>VLOOKUP($I398,[1]May!$H$7:$T$470,13,FALSE)</f>
        <v>0</v>
      </c>
      <c r="BI398" s="109">
        <f>VLOOKUP($I398,[1]Jun!$H$7:$T$470,13,FALSE)</f>
        <v>0</v>
      </c>
      <c r="BJ398" s="109">
        <f>VLOOKUP($I398,[1]Jul!$H$7:$T$470,13,FALSE)</f>
        <v>0</v>
      </c>
      <c r="BK398" s="109">
        <f>VLOOKUP($I398,[1]Ago!$H$7:$T$470,13,FALSE)</f>
        <v>0</v>
      </c>
      <c r="BL398" s="109">
        <f>VLOOKUP($I398,[1]Set!$H$7:$T$470,13,FALSE)</f>
        <v>0</v>
      </c>
      <c r="BM398" s="109">
        <f>VLOOKUP($I398,[1]Oct!$H$7:$T$470,13,FALSE)</f>
        <v>0</v>
      </c>
      <c r="BN398" s="109">
        <f>VLOOKUP($I398,[1]Nov!$H$7:$T$470,13,FALSE)</f>
        <v>0</v>
      </c>
      <c r="BO398" s="109">
        <f>VLOOKUP($I398,[1]Dic!$H$7:$T$470,13,FALSE)</f>
        <v>0</v>
      </c>
      <c r="BP398" s="111">
        <f t="shared" si="238"/>
        <v>0</v>
      </c>
      <c r="BQ398" s="113">
        <f t="shared" si="239"/>
        <v>0</v>
      </c>
      <c r="BR398" s="109">
        <f>VLOOKUP($I398,[1]Ene!$H$7:$V$470,15,FALSE)</f>
        <v>0</v>
      </c>
      <c r="BS398" s="109">
        <f>VLOOKUP($I398,[1]Feb!$H$7:$V$470,15,FALSE)</f>
        <v>0</v>
      </c>
      <c r="BT398" s="109">
        <f>VLOOKUP($I398,[1]Mar!$H$7:$V$470,15,FALSE)</f>
        <v>0</v>
      </c>
      <c r="BU398" s="109">
        <f>VLOOKUP($I398,[1]Abr!$H$7:$V$470,15,FALSE)</f>
        <v>0</v>
      </c>
      <c r="BV398" s="109">
        <f>VLOOKUP($I398,[1]May!$H$7:$V$470,15,FALSE)</f>
        <v>0</v>
      </c>
      <c r="BW398" s="109">
        <f>VLOOKUP($I398,[1]Jun!$H$7:$V$470,15,FALSE)</f>
        <v>0</v>
      </c>
      <c r="BX398" s="109">
        <f>VLOOKUP($I398,[1]Jul!$H$7:$V$470,15,FALSE)</f>
        <v>0</v>
      </c>
      <c r="BY398" s="109">
        <f>VLOOKUP($I398,[1]Ago!$H$7:$V$470,15,FALSE)</f>
        <v>0</v>
      </c>
      <c r="BZ398" s="109">
        <f>VLOOKUP($I398,[1]Set!$H$7:$V$470,15,FALSE)</f>
        <v>0</v>
      </c>
      <c r="CA398" s="109">
        <f>VLOOKUP($I398,[1]Oct!$H$7:$V$470,15,FALSE)</f>
        <v>0</v>
      </c>
      <c r="CB398" s="109">
        <f>VLOOKUP($I398,[1]Nov!$H$7:$V$470,15,FALSE)</f>
        <v>0</v>
      </c>
      <c r="CC398" s="109">
        <f>VLOOKUP($I398,[1]Dic!$H$7:$V$470,15,FALSE)</f>
        <v>0</v>
      </c>
      <c r="CD398" s="111">
        <f t="shared" si="240"/>
        <v>0</v>
      </c>
      <c r="CE398" s="113">
        <f t="shared" si="228"/>
        <v>0</v>
      </c>
      <c r="CF398" s="109">
        <f>VLOOKUP($I398,[1]Ene!$H$7:$X$470,17,FALSE)</f>
        <v>0</v>
      </c>
      <c r="CG398" s="109">
        <f>VLOOKUP($I398,[1]Feb!$H$7:$X$470,17,FALSE)</f>
        <v>0</v>
      </c>
      <c r="CH398" s="109">
        <f>VLOOKUP($I398,[1]Mar!$H$7:$X$470,17,FALSE)</f>
        <v>0</v>
      </c>
      <c r="CI398" s="109">
        <f>VLOOKUP($I398,[1]Abr!$H$7:$X$470,17,FALSE)</f>
        <v>0</v>
      </c>
      <c r="CJ398" s="109">
        <f>VLOOKUP($I398,[1]May!$H$7:$X$470,17,FALSE)</f>
        <v>0</v>
      </c>
      <c r="CK398" s="109">
        <f>VLOOKUP($I398,[1]Jun!$H$7:$X$470,17,FALSE)</f>
        <v>0</v>
      </c>
      <c r="CL398" s="109">
        <f>VLOOKUP($I398,[1]Jul!$H$7:$X$470,17,FALSE)</f>
        <v>0</v>
      </c>
      <c r="CM398" s="109">
        <f>VLOOKUP($I398,[1]Ago!$H$7:$X$470,17,FALSE)</f>
        <v>0</v>
      </c>
      <c r="CN398" s="109">
        <f>VLOOKUP($I398,[1]Set!$H$7:$X$470,17,FALSE)</f>
        <v>0</v>
      </c>
      <c r="CO398" s="109">
        <f>VLOOKUP($I398,[1]Oct!$H$7:$X$470,17,FALSE)</f>
        <v>0</v>
      </c>
      <c r="CP398" s="109">
        <f>VLOOKUP($I398,[1]Nov!$H$7:$X$470,17,FALSE)</f>
        <v>0</v>
      </c>
      <c r="CQ398" s="109">
        <f>VLOOKUP($I398,[1]Dic!$H$7:$X$470,17,FALSE)</f>
        <v>0</v>
      </c>
      <c r="CR398" s="111">
        <f t="shared" si="241"/>
        <v>0</v>
      </c>
      <c r="CS398" s="113">
        <f t="shared" si="229"/>
        <v>0</v>
      </c>
      <c r="CT398" s="112">
        <f t="shared" si="230"/>
        <v>0</v>
      </c>
      <c r="CU398" s="116"/>
      <c r="CV398" s="109">
        <f>VLOOKUP($I398,[1]Ene!$H$7:$AC$470,22,FALSE)</f>
        <v>0</v>
      </c>
      <c r="CW398" s="109">
        <f>VLOOKUP($I398,[1]Feb!$H$7:$AC$470,22,FALSE)</f>
        <v>0</v>
      </c>
      <c r="CX398" s="109">
        <f>VLOOKUP($I398,[1]Mar!$H$7:$AC$470,22,FALSE)</f>
        <v>0</v>
      </c>
      <c r="CY398" s="109">
        <f>VLOOKUP($I398,[1]Abr!$H$7:$AC$470,22,FALSE)</f>
        <v>0</v>
      </c>
      <c r="CZ398" s="109">
        <f>VLOOKUP($I398,[1]May!$H$7:$AC$470,22,FALSE)</f>
        <v>0</v>
      </c>
      <c r="DA398" s="109">
        <f>VLOOKUP($I398,[1]Jun!$H$7:$AC$470,22,FALSE)</f>
        <v>0</v>
      </c>
      <c r="DB398" s="109">
        <f>VLOOKUP($I398,[1]Jul!$H$7:$AC$470,22,FALSE)</f>
        <v>0</v>
      </c>
      <c r="DC398" s="109">
        <f>VLOOKUP($I398,[1]Ago!$H$7:$AC$470,22,FALSE)</f>
        <v>0</v>
      </c>
      <c r="DD398" s="109">
        <f>VLOOKUP($I398,[1]Set!$H$7:$AC$470,22,FALSE)</f>
        <v>0</v>
      </c>
      <c r="DE398" s="109">
        <f>VLOOKUP($I398,[1]Oct!$H$7:$AC$470,22,FALSE)</f>
        <v>0</v>
      </c>
      <c r="DF398" s="109">
        <f>VLOOKUP($I398,[1]Nov!$H$7:$AC$470,22,FALSE)</f>
        <v>0</v>
      </c>
      <c r="DG398" s="118">
        <f>VLOOKUP($I398,[1]Dic!$H$7:$AC$470,22,FALSE)</f>
        <v>0</v>
      </c>
      <c r="DH398" s="111">
        <f t="shared" si="242"/>
        <v>0</v>
      </c>
      <c r="DI398" s="113">
        <f t="shared" si="243"/>
        <v>0</v>
      </c>
      <c r="DJ398" s="109">
        <f>VLOOKUP($I398,[1]Ene!$H$7:$BL$470,57,FALSE)</f>
        <v>0</v>
      </c>
      <c r="DK398" s="109">
        <f>VLOOKUP($I398,[1]Feb!$H$7:$BL$470,57,FALSE)</f>
        <v>0</v>
      </c>
      <c r="DL398" s="109">
        <f>VLOOKUP($I398,[1]Mar!$H$7:$BL$470,57,FALSE)</f>
        <v>0</v>
      </c>
      <c r="DM398" s="109">
        <f>VLOOKUP($I398,[1]Abr!$H$7:$BL$470,57,FALSE)</f>
        <v>0</v>
      </c>
      <c r="DN398" s="109">
        <f>VLOOKUP($I398,[1]May!$H$7:$BL$470,57,FALSE)</f>
        <v>0</v>
      </c>
      <c r="DO398" s="109">
        <f>VLOOKUP($I398,[1]Jun!$H$7:$BL$470,57,FALSE)</f>
        <v>0</v>
      </c>
      <c r="DP398" s="109">
        <f>VLOOKUP($I398,[1]Jul!$H$7:$BL$470,57,FALSE)</f>
        <v>0</v>
      </c>
      <c r="DQ398" s="109">
        <f>VLOOKUP($I398,[1]Ago!$H$7:$BL$470,57,FALSE)</f>
        <v>0</v>
      </c>
      <c r="DR398" s="109">
        <f>VLOOKUP($I398,[1]Set!$H$7:$BL$470,57,FALSE)</f>
        <v>0</v>
      </c>
      <c r="DS398" s="109">
        <f>VLOOKUP($I398,[1]Oct!$H$7:$BL$470,57,FALSE)</f>
        <v>0</v>
      </c>
      <c r="DT398" s="109">
        <f>VLOOKUP($I398,[1]Nov!$H$7:$BL$470,57,FALSE)</f>
        <v>0</v>
      </c>
      <c r="DU398" s="109">
        <f>VLOOKUP($I398,[1]Dic!$H$7:$BL$470,57,FALSE)</f>
        <v>0</v>
      </c>
      <c r="DV398" s="111">
        <f t="shared" si="244"/>
        <v>0</v>
      </c>
      <c r="DW398" s="113">
        <f t="shared" si="245"/>
        <v>0</v>
      </c>
      <c r="DX398" s="117">
        <f>VLOOKUP($I398,[1]Ene!$H$7:$BQ$470,62,FALSE)</f>
        <v>0</v>
      </c>
      <c r="DY398" s="109">
        <f>VLOOKUP($I398,[1]Feb!$H$7:$BQ$470,62,FALSE)</f>
        <v>0</v>
      </c>
      <c r="DZ398" s="109">
        <f>VLOOKUP($I398,[1]Mar!$H$7:$BQ$470,62,FALSE)</f>
        <v>0</v>
      </c>
      <c r="EA398" s="109">
        <f>VLOOKUP($I398,[1]Abr!$H$7:$BQ$470,62,FALSE)</f>
        <v>0</v>
      </c>
      <c r="EB398" s="109">
        <f>VLOOKUP($I398,[1]May!$H$7:$BQ$470,62,FALSE)</f>
        <v>0</v>
      </c>
      <c r="EC398" s="109">
        <f>VLOOKUP($I398,[1]Jun!$H$7:$BQ$470,62,FALSE)</f>
        <v>0</v>
      </c>
      <c r="ED398" s="109">
        <f>VLOOKUP($I398,[1]Jul!$H$7:$BQ$470,62,FALSE)</f>
        <v>0</v>
      </c>
      <c r="EE398" s="109">
        <f>VLOOKUP($I398,[1]Ago!$H$7:$BQ$470,62,FALSE)</f>
        <v>0</v>
      </c>
      <c r="EF398" s="109">
        <f>VLOOKUP($I398,[1]Set!$H$7:$BQ$470,62,FALSE)</f>
        <v>0</v>
      </c>
      <c r="EG398" s="109">
        <f>VLOOKUP($I398,[1]Oct!$H$7:$BQ$470,62,FALSE)</f>
        <v>0</v>
      </c>
      <c r="EH398" s="109">
        <f>VLOOKUP($I398,[1]Nov!$H$7:$BQ$470,62,FALSE)</f>
        <v>0</v>
      </c>
      <c r="EI398" s="109">
        <f>VLOOKUP($I398,[1]Dic!$H$7:$BQ$470,62,FALSE)</f>
        <v>0</v>
      </c>
      <c r="EJ398" s="115">
        <f t="shared" si="246"/>
        <v>0</v>
      </c>
      <c r="EK398" s="113">
        <f t="shared" si="247"/>
        <v>0</v>
      </c>
      <c r="EL398" s="117">
        <f>VLOOKUP($I398,[1]Ene!$H$7:$BM$470,58,FALSE)</f>
        <v>0</v>
      </c>
      <c r="EM398" s="109">
        <f>VLOOKUP($I398,[1]Feb!$H$7:$BM$470,58,FALSE)</f>
        <v>0</v>
      </c>
      <c r="EN398" s="109">
        <f>VLOOKUP($I398,[1]Mar!$H$7:$BM$470,58,FALSE)</f>
        <v>0</v>
      </c>
      <c r="EO398" s="109">
        <f>VLOOKUP($I398,[1]Abr!$H$7:$BM$470,58,FALSE)</f>
        <v>0</v>
      </c>
      <c r="EP398" s="109">
        <f>VLOOKUP($I398,[1]May!$H$7:$BM$470,58,FALSE)</f>
        <v>0</v>
      </c>
      <c r="EQ398" s="109">
        <f>VLOOKUP($I398,[1]Jun!$H$7:$BM$470,58,FALSE)</f>
        <v>0</v>
      </c>
      <c r="ER398" s="109">
        <f>VLOOKUP($I398,[1]Jul!$H$7:$BM$470,58,FALSE)</f>
        <v>0</v>
      </c>
      <c r="ES398" s="109">
        <f>VLOOKUP($I398,[1]Ago!$H$7:$BM$470,58,FALSE)</f>
        <v>0</v>
      </c>
      <c r="ET398" s="109">
        <f>VLOOKUP($I398,[1]Set!$H$7:$BM$470,58,FALSE)</f>
        <v>0</v>
      </c>
      <c r="EU398" s="109">
        <f>VLOOKUP($I398,[1]Oct!$H$7:$BM$470,58,FALSE)</f>
        <v>0</v>
      </c>
      <c r="EV398" s="109">
        <f>VLOOKUP($I398,[1]Nov!$H$7:$BM$470,58,FALSE)</f>
        <v>0</v>
      </c>
      <c r="EW398" s="118">
        <f>VLOOKUP($I398,[1]Dic!$H$7:$BM$470,58,FALSE)</f>
        <v>0</v>
      </c>
      <c r="EX398" s="111">
        <f t="shared" si="248"/>
        <v>0</v>
      </c>
      <c r="EY398" s="113">
        <f t="shared" si="249"/>
        <v>0</v>
      </c>
      <c r="EZ398" s="109">
        <f>VLOOKUP($I398,[1]Ene!$H$7:$CL$470,70,FALSE)</f>
        <v>0</v>
      </c>
      <c r="FA398" s="109">
        <f>VLOOKUP($I398,[1]Feb!$H$7:$CL$470,70,FALSE)</f>
        <v>0</v>
      </c>
      <c r="FB398" s="109">
        <f>VLOOKUP($I398,[1]Mar!$H$7:$CL$470,70,FALSE)</f>
        <v>0</v>
      </c>
      <c r="FC398" s="109">
        <f>VLOOKUP($I398,[1]Abr!$H$7:$CL$470,70,FALSE)</f>
        <v>0</v>
      </c>
      <c r="FD398" s="109">
        <f>VLOOKUP($I398,[1]May!$H$7:$CL$470,70,FALSE)</f>
        <v>0</v>
      </c>
      <c r="FE398" s="109">
        <f>VLOOKUP($I398,[1]Jun!$H$7:$CL$470,70,FALSE)</f>
        <v>0</v>
      </c>
      <c r="FF398" s="109">
        <f>VLOOKUP($I398,[1]Jul!$H$7:$CL$470,70,FALSE)</f>
        <v>0</v>
      </c>
      <c r="FG398" s="109">
        <f>VLOOKUP($I398,[1]Ago!$H$7:$CL$470,70,FALSE)</f>
        <v>0</v>
      </c>
      <c r="FH398" s="109">
        <f>VLOOKUP($I398,[1]Set!$H$7:$CL$470,70,FALSE)</f>
        <v>0</v>
      </c>
      <c r="FI398" s="109">
        <f>VLOOKUP($I398,[1]Oct!$H$7:$CL$470,70,FALSE)</f>
        <v>0</v>
      </c>
      <c r="FJ398" s="109">
        <f>VLOOKUP($I398,[1]Nov!$H$7:$CL$470,70,FALSE)</f>
        <v>0</v>
      </c>
      <c r="FK398" s="118">
        <f>VLOOKUP($I398,[1]Dic!$H$7:$CL$470,70,FALSE)</f>
        <v>0</v>
      </c>
      <c r="FL398" s="111">
        <f t="shared" si="250"/>
        <v>0</v>
      </c>
      <c r="FM398" s="113">
        <f t="shared" si="251"/>
        <v>0</v>
      </c>
      <c r="FN398" s="109">
        <f>VLOOKUP($I398,[1]Ene!$H$7:$CL$470,72,FALSE)</f>
        <v>0</v>
      </c>
      <c r="FO398" s="109">
        <f>VLOOKUP($I398,[1]Feb!$H$7:$CL$470,72,FALSE)</f>
        <v>0</v>
      </c>
      <c r="FP398" s="109">
        <f>VLOOKUP($I398,[1]Mar!$H$7:$CL$470,72,FALSE)</f>
        <v>0</v>
      </c>
      <c r="FQ398" s="109">
        <f>VLOOKUP($I398,[1]Abr!$H$7:$CL$470,72,FALSE)</f>
        <v>0</v>
      </c>
      <c r="FR398" s="109">
        <f>VLOOKUP($I398,[1]May!$H$7:$CL$470,72,FALSE)</f>
        <v>0</v>
      </c>
      <c r="FS398" s="109">
        <f>VLOOKUP($I398,[1]Jun!$H$7:$CL$470,72,FALSE)</f>
        <v>0</v>
      </c>
      <c r="FT398" s="109">
        <f>VLOOKUP($I398,[1]Jul!$H$7:$CL$470,72,FALSE)</f>
        <v>0</v>
      </c>
      <c r="FU398" s="109">
        <f>VLOOKUP($I398,[1]Ago!$H$7:$CL$470,72,FALSE)</f>
        <v>0</v>
      </c>
      <c r="FV398" s="109">
        <f>VLOOKUP($I398,[1]Set!$H$7:$CL$470,72,FALSE)</f>
        <v>0</v>
      </c>
      <c r="FW398" s="109">
        <f>VLOOKUP($I398,[1]Oct!$H$7:$CL$470,72,FALSE)</f>
        <v>0</v>
      </c>
      <c r="FX398" s="109">
        <f>VLOOKUP($I398,[1]Nov!$H$7:$CL$470,72,FALSE)</f>
        <v>0</v>
      </c>
      <c r="FY398" s="118">
        <f>VLOOKUP($I398,[1]Dic!$H$7:$CL$470,72,FALSE)</f>
        <v>0</v>
      </c>
      <c r="FZ398" s="112">
        <f t="shared" si="252"/>
        <v>0</v>
      </c>
      <c r="GA398" s="113">
        <f t="shared" si="253"/>
        <v>0</v>
      </c>
      <c r="GB398" s="109">
        <f>VLOOKUP($I398,[1]Ene!$H$7:$CL$471,59,FALSE)</f>
        <v>0</v>
      </c>
      <c r="GC398" s="109">
        <f>VLOOKUP($I398,[1]Feb!$H$7:$CL$471,59,FALSE)</f>
        <v>0</v>
      </c>
      <c r="GD398" s="109">
        <f>VLOOKUP($I398,[1]Mar!$H$7:$CL$471,59,FALSE)</f>
        <v>0</v>
      </c>
      <c r="GE398" s="109">
        <f>VLOOKUP($I398,[1]Abr!$H$7:$CL$471,59,FALSE)</f>
        <v>0</v>
      </c>
      <c r="GF398" s="109">
        <f>VLOOKUP($I398,[1]May!$H$7:$CL$471,59,FALSE)</f>
        <v>0</v>
      </c>
      <c r="GG398" s="109">
        <f>VLOOKUP($I398,[1]Jun!$H$7:$CL$471,59,FALSE)</f>
        <v>0</v>
      </c>
      <c r="GH398" s="109">
        <f>VLOOKUP($I398,[1]Jul!$H$7:$CL$471,59,FALSE)</f>
        <v>0</v>
      </c>
      <c r="GI398" s="109">
        <f>VLOOKUP($I398,[1]Ago!$H$7:$CL$471,59,FALSE)</f>
        <v>0</v>
      </c>
      <c r="GJ398" s="109">
        <f>VLOOKUP($I398,[1]Set!$H$7:$CL$471,59,FALSE)</f>
        <v>0</v>
      </c>
      <c r="GK398" s="109">
        <f>VLOOKUP($I398,[1]Oct!$H$7:$CL$471,59,FALSE)</f>
        <v>0</v>
      </c>
      <c r="GL398" s="109">
        <f>VLOOKUP($I398,[1]Nov!$H$7:$CL$471,59,FALSE)</f>
        <v>0</v>
      </c>
      <c r="GM398" s="118">
        <f>VLOOKUP($I398,[1]Dic!$H$7:$CL$471,59,FALSE)</f>
        <v>0</v>
      </c>
      <c r="GN398" s="112">
        <f t="shared" si="254"/>
        <v>0</v>
      </c>
      <c r="GO398" s="113">
        <f t="shared" si="255"/>
        <v>0</v>
      </c>
      <c r="GP398" s="114">
        <f t="shared" si="231"/>
        <v>0</v>
      </c>
      <c r="GQ398" s="114">
        <f t="shared" si="232"/>
        <v>0</v>
      </c>
      <c r="GR398" s="116"/>
      <c r="GS398" s="109">
        <f>VLOOKUP($I398,[1]Ene!$H$7:$CL$470,71,FALSE)</f>
        <v>0</v>
      </c>
      <c r="GT398" s="109">
        <f>VLOOKUP($I398,[1]Feb!$H$7:$CL$470,71,FALSE)</f>
        <v>0</v>
      </c>
      <c r="GU398" s="109">
        <f>VLOOKUP($I398,[1]Mar!$H$7:$CL$470,71,FALSE)</f>
        <v>0</v>
      </c>
      <c r="GV398" s="109">
        <f>VLOOKUP($I398,[1]Abr!$H$7:$CL$470,71,FALSE)</f>
        <v>0</v>
      </c>
      <c r="GW398" s="109">
        <f>VLOOKUP($I398,[1]May!$H$7:$CL$470,71,FALSE)</f>
        <v>0</v>
      </c>
      <c r="GX398" s="109">
        <f>VLOOKUP($I398,[1]Jun!$H$7:$CL$470,71,FALSE)</f>
        <v>0</v>
      </c>
      <c r="GY398" s="109">
        <f>VLOOKUP($I398,[1]Jul!$H$7:$CL$470,71,FALSE)</f>
        <v>0</v>
      </c>
      <c r="GZ398" s="109">
        <f>VLOOKUP($I398,[1]Ago!$H$7:$CL$470,71,FALSE)</f>
        <v>0</v>
      </c>
      <c r="HA398" s="109">
        <f>VLOOKUP($I398,[1]Set!$H$7:$CL$470,71,FALSE)</f>
        <v>0</v>
      </c>
      <c r="HB398" s="109">
        <f>VLOOKUP($I398,[1]Oct!$H$7:$CL$470,71,FALSE)</f>
        <v>0</v>
      </c>
      <c r="HC398" s="109">
        <f>VLOOKUP($I398,[1]Nov!$H$7:$CL$470,71,FALSE)</f>
        <v>0</v>
      </c>
      <c r="HD398" s="109">
        <f>VLOOKUP($I398,[1]Dic!$H$7:$CL$470,71,FALSE)</f>
        <v>0</v>
      </c>
      <c r="HE398" s="111">
        <f t="shared" si="256"/>
        <v>0</v>
      </c>
      <c r="HF398" s="113">
        <f t="shared" si="257"/>
        <v>0</v>
      </c>
      <c r="HG398" s="109">
        <f>VLOOKUP($I398,[1]Ene!$H$7:$CL$470,73,FALSE)</f>
        <v>0</v>
      </c>
      <c r="HH398" s="109">
        <f>VLOOKUP($I398,[1]Feb!$H$7:$CL$470,73,FALSE)</f>
        <v>0</v>
      </c>
      <c r="HI398" s="109">
        <f>VLOOKUP($I398,[1]Mar!$H$7:$CL$470,73,FALSE)</f>
        <v>0</v>
      </c>
      <c r="HJ398" s="109">
        <f>VLOOKUP($I398,[1]Abr!$H$7:$CL$470,73,FALSE)</f>
        <v>0</v>
      </c>
      <c r="HK398" s="109">
        <f>VLOOKUP($I398,[1]May!$H$7:$CL$470,73,FALSE)</f>
        <v>0</v>
      </c>
      <c r="HL398" s="109">
        <f>VLOOKUP($I398,[1]Jun!$H$7:$CL$470,73,FALSE)</f>
        <v>0</v>
      </c>
      <c r="HM398" s="109">
        <f>VLOOKUP($I398,[1]Jul!$H$7:$CL$470,73,FALSE)</f>
        <v>0</v>
      </c>
      <c r="HN398" s="109">
        <f>VLOOKUP($I398,[1]Ago!$H$7:$CL$470,73,FALSE)</f>
        <v>0</v>
      </c>
      <c r="HO398" s="109">
        <f>VLOOKUP($I398,[1]Set!$H$7:$CL$470,73,FALSE)</f>
        <v>0</v>
      </c>
      <c r="HP398" s="109">
        <f>VLOOKUP($I398,[1]Oct!$H$7:$CL$470,73,FALSE)</f>
        <v>0</v>
      </c>
      <c r="HQ398" s="109">
        <f>VLOOKUP($I398,[1]Nov!$H$7:$CL$470,73,FALSE)</f>
        <v>0</v>
      </c>
      <c r="HR398" s="109">
        <f>VLOOKUP($I398,[1]Dic!$H$7:$CL$470,73,FALSE)</f>
        <v>0</v>
      </c>
      <c r="HS398" s="111">
        <f t="shared" si="258"/>
        <v>0</v>
      </c>
      <c r="HT398" s="113">
        <f t="shared" si="259"/>
        <v>0</v>
      </c>
      <c r="HU398" s="114">
        <f t="shared" si="260"/>
        <v>0</v>
      </c>
    </row>
    <row r="399" spans="1:229" s="112" customFormat="1" ht="10.5" x14ac:dyDescent="0.25">
      <c r="A399" s="184" t="s">
        <v>44</v>
      </c>
      <c r="B399" s="187" t="s">
        <v>29</v>
      </c>
      <c r="C399" s="184">
        <v>401</v>
      </c>
      <c r="D399" s="187" t="s">
        <v>29</v>
      </c>
      <c r="E399" s="187" t="s">
        <v>44</v>
      </c>
      <c r="F399" s="188" t="s">
        <v>330</v>
      </c>
      <c r="G399" s="184"/>
      <c r="H399" s="184" t="s">
        <v>688</v>
      </c>
      <c r="I399" s="316">
        <v>25340</v>
      </c>
      <c r="J399" s="184" t="s">
        <v>803</v>
      </c>
      <c r="K399" s="109">
        <f>VLOOKUP($I399,[1]Ene!$H$7:$M$470,6,FALSE)</f>
        <v>0</v>
      </c>
      <c r="L399" s="109">
        <f>VLOOKUP($I399,[1]Feb!$H$7:$M$470,6,FALSE)</f>
        <v>0</v>
      </c>
      <c r="M399" s="109">
        <f>VLOOKUP($I399,[1]Mar!$H$7:$M$470,6,FALSE)</f>
        <v>0</v>
      </c>
      <c r="N399" s="109">
        <f>VLOOKUP($I399,[1]Abr!$H$7:$M$470,6,FALSE)</f>
        <v>0</v>
      </c>
      <c r="O399" s="109">
        <f>VLOOKUP($I399,[1]May!$H$7:$M$470,6,FALSE)</f>
        <v>0</v>
      </c>
      <c r="P399" s="109">
        <f>VLOOKUP($I399,[1]Jun!$H$7:$M$470,6,FALSE)</f>
        <v>0</v>
      </c>
      <c r="Q399" s="109">
        <f>VLOOKUP($I399,[1]Jul!$H$7:$M$470,6,FALSE)</f>
        <v>0</v>
      </c>
      <c r="R399" s="109">
        <f>VLOOKUP($I399,[1]Ago!$H$7:$M$470,6,FALSE)</f>
        <v>0</v>
      </c>
      <c r="S399" s="109">
        <f>VLOOKUP($I399,[1]Set!$H$7:$M$470,6,FALSE)</f>
        <v>0</v>
      </c>
      <c r="T399" s="109">
        <f>VLOOKUP($I399,[1]Oct!$H$7:$M$470,6,FALSE)</f>
        <v>0</v>
      </c>
      <c r="U399" s="109">
        <f>VLOOKUP($I399,[1]Nov!$H$7:$M$470,6,FALSE)</f>
        <v>0</v>
      </c>
      <c r="V399" s="109">
        <f>VLOOKUP($I399,[1]Dic!$H$7:$M$470,6,FALSE)</f>
        <v>0</v>
      </c>
      <c r="W399" s="142"/>
      <c r="X399" s="112">
        <f t="shared" si="233"/>
        <v>0</v>
      </c>
      <c r="Y399" s="163">
        <f t="shared" si="234"/>
        <v>0</v>
      </c>
      <c r="Z399" s="117">
        <f>VLOOKUP($I399,[1]Ene!$H$7:$N$470,7,FALSE)</f>
        <v>0</v>
      </c>
      <c r="AA399" s="109">
        <f>VLOOKUP($I399,[1]Feb!$H$7:$N$470,7,FALSE)</f>
        <v>0</v>
      </c>
      <c r="AB399" s="109">
        <f>VLOOKUP($I399,[1]Mar!$H$7:$N$470,7,FALSE)</f>
        <v>0</v>
      </c>
      <c r="AC399" s="109">
        <f>VLOOKUP($I399,[1]Abr!$H$7:$N$470,7,FALSE)</f>
        <v>0</v>
      </c>
      <c r="AD399" s="109">
        <f>VLOOKUP($I399,[1]May!$H$7:$N$470,7,FALSE)</f>
        <v>0</v>
      </c>
      <c r="AE399" s="109">
        <f>VLOOKUP($I399,[1]Jun!$H$7:$N$470,7,FALSE)</f>
        <v>0</v>
      </c>
      <c r="AF399" s="109">
        <f>VLOOKUP($I399,[1]Jul!$H$7:$N$470,7,FALSE)</f>
        <v>0</v>
      </c>
      <c r="AG399" s="109">
        <f>VLOOKUP($I399,[1]Ago!$H$7:$N$470,7,FALSE)</f>
        <v>0</v>
      </c>
      <c r="AH399" s="109">
        <f>VLOOKUP($I399,[1]Set!$H$7:$N$470,7,FALSE)</f>
        <v>0</v>
      </c>
      <c r="AI399" s="109">
        <f>VLOOKUP($I399,[1]Oct!$H$7:$N$470,7,FALSE)</f>
        <v>0</v>
      </c>
      <c r="AJ399" s="109">
        <f>VLOOKUP($I399,[1]Nov!$H$7:$N$470,7,FALSE)</f>
        <v>0</v>
      </c>
      <c r="AK399" s="118">
        <f>VLOOKUP($I399,[1]Dic!$H$7:$N$470,7,FALSE)</f>
        <v>0</v>
      </c>
      <c r="AL399" s="112">
        <f t="shared" si="226"/>
        <v>0</v>
      </c>
      <c r="AM399" s="164">
        <f t="shared" si="235"/>
        <v>0</v>
      </c>
      <c r="AN399" s="164">
        <f t="shared" si="227"/>
        <v>0</v>
      </c>
      <c r="AO399" s="142"/>
      <c r="AP399" s="109">
        <f>VLOOKUP($I399,[1]Ene!$H$7:$Q$470,10,FALSE)</f>
        <v>0</v>
      </c>
      <c r="AQ399" s="109">
        <f>VLOOKUP($I399,[1]Feb!$H$7:$Q$470,10,FALSE)</f>
        <v>0</v>
      </c>
      <c r="AR399" s="109">
        <f>VLOOKUP($I399,[1]Mar!$H$7:$Q$470,10,FALSE)</f>
        <v>0</v>
      </c>
      <c r="AS399" s="109">
        <f>VLOOKUP($I399,[1]Abr!$H$7:$Q$470,10,FALSE)</f>
        <v>0</v>
      </c>
      <c r="AT399" s="109">
        <f>VLOOKUP($I399,[1]May!$H$7:$Q$470,10,FALSE)</f>
        <v>0</v>
      </c>
      <c r="AU399" s="109">
        <f>VLOOKUP($I399,[1]Jun!$H$7:$Q$470,10,FALSE)</f>
        <v>0</v>
      </c>
      <c r="AV399" s="109">
        <f>VLOOKUP($I399,[1]Jul!$H$7:$Q$470,10,FALSE)</f>
        <v>0</v>
      </c>
      <c r="AW399" s="109">
        <f>VLOOKUP($I399,[1]Ago!$H$7:$Q$470,10,FALSE)</f>
        <v>0</v>
      </c>
      <c r="AX399" s="109">
        <f>VLOOKUP($I399,[1]Set!$H$7:$Q$470,10,FALSE)</f>
        <v>0</v>
      </c>
      <c r="AY399" s="109">
        <f>VLOOKUP($I399,[1]Oct!$H$7:$Q$470,10,FALSE)</f>
        <v>0</v>
      </c>
      <c r="AZ399" s="109">
        <f>VLOOKUP($I399,[1]Nov!$H$7:$Q$470,10,FALSE)</f>
        <v>0</v>
      </c>
      <c r="BA399" s="118">
        <f>VLOOKUP($I399,[1]Dic!$H$7:$Q$470,10,FALSE)</f>
        <v>0</v>
      </c>
      <c r="BB399" s="112">
        <f t="shared" si="236"/>
        <v>0</v>
      </c>
      <c r="BC399" s="163">
        <f t="shared" si="237"/>
        <v>0</v>
      </c>
      <c r="BD399" s="109">
        <f>VLOOKUP($I399,[1]Ene!$H$7:$T$470,13,FALSE)</f>
        <v>0</v>
      </c>
      <c r="BE399" s="109">
        <f>VLOOKUP($I399,[1]Feb!$H$7:$T$470,13,FALSE)</f>
        <v>0</v>
      </c>
      <c r="BF399" s="109">
        <f>VLOOKUP($I399,[1]Mar!$H$7:$T$470,13,FALSE)</f>
        <v>0</v>
      </c>
      <c r="BG399" s="109">
        <f>VLOOKUP($I399,[1]Abr!$H$7:$T$470,13,FALSE)</f>
        <v>0</v>
      </c>
      <c r="BH399" s="109">
        <f>VLOOKUP($I399,[1]May!$H$7:$T$470,13,FALSE)</f>
        <v>0</v>
      </c>
      <c r="BI399" s="109">
        <f>VLOOKUP($I399,[1]Jun!$H$7:$T$470,13,FALSE)</f>
        <v>0</v>
      </c>
      <c r="BJ399" s="109">
        <f>VLOOKUP($I399,[1]Jul!$H$7:$T$470,13,FALSE)</f>
        <v>0</v>
      </c>
      <c r="BK399" s="109">
        <f>VLOOKUP($I399,[1]Ago!$H$7:$T$470,13,FALSE)</f>
        <v>0</v>
      </c>
      <c r="BL399" s="109">
        <f>VLOOKUP($I399,[1]Set!$H$7:$T$470,13,FALSE)</f>
        <v>0</v>
      </c>
      <c r="BM399" s="109">
        <f>VLOOKUP($I399,[1]Oct!$H$7:$T$470,13,FALSE)</f>
        <v>0</v>
      </c>
      <c r="BN399" s="109">
        <f>VLOOKUP($I399,[1]Nov!$H$7:$T$470,13,FALSE)</f>
        <v>0</v>
      </c>
      <c r="BO399" s="109">
        <f>VLOOKUP($I399,[1]Dic!$H$7:$T$470,13,FALSE)</f>
        <v>0</v>
      </c>
      <c r="BP399" s="111">
        <f t="shared" si="238"/>
        <v>0</v>
      </c>
      <c r="BQ399" s="113">
        <f t="shared" si="239"/>
        <v>0</v>
      </c>
      <c r="BR399" s="109">
        <f>VLOOKUP($I399,[1]Ene!$H$7:$V$470,15,FALSE)</f>
        <v>0</v>
      </c>
      <c r="BS399" s="109">
        <f>VLOOKUP($I399,[1]Feb!$H$7:$V$470,15,FALSE)</f>
        <v>0</v>
      </c>
      <c r="BT399" s="109">
        <f>VLOOKUP($I399,[1]Mar!$H$7:$V$470,15,FALSE)</f>
        <v>0</v>
      </c>
      <c r="BU399" s="109">
        <f>VLOOKUP($I399,[1]Abr!$H$7:$V$470,15,FALSE)</f>
        <v>0</v>
      </c>
      <c r="BV399" s="109">
        <f>VLOOKUP($I399,[1]May!$H$7:$V$470,15,FALSE)</f>
        <v>0</v>
      </c>
      <c r="BW399" s="109">
        <f>VLOOKUP($I399,[1]Jun!$H$7:$V$470,15,FALSE)</f>
        <v>0</v>
      </c>
      <c r="BX399" s="109">
        <f>VLOOKUP($I399,[1]Jul!$H$7:$V$470,15,FALSE)</f>
        <v>0</v>
      </c>
      <c r="BY399" s="109">
        <f>VLOOKUP($I399,[1]Ago!$H$7:$V$470,15,FALSE)</f>
        <v>0</v>
      </c>
      <c r="BZ399" s="109">
        <f>VLOOKUP($I399,[1]Set!$H$7:$V$470,15,FALSE)</f>
        <v>0</v>
      </c>
      <c r="CA399" s="109">
        <f>VLOOKUP($I399,[1]Oct!$H$7:$V$470,15,FALSE)</f>
        <v>0</v>
      </c>
      <c r="CB399" s="109">
        <f>VLOOKUP($I399,[1]Nov!$H$7:$V$470,15,FALSE)</f>
        <v>0</v>
      </c>
      <c r="CC399" s="109">
        <f>VLOOKUP($I399,[1]Dic!$H$7:$V$470,15,FALSE)</f>
        <v>0</v>
      </c>
      <c r="CD399" s="111">
        <f t="shared" si="240"/>
        <v>0</v>
      </c>
      <c r="CE399" s="113">
        <f t="shared" si="228"/>
        <v>0</v>
      </c>
      <c r="CF399" s="109">
        <f>VLOOKUP($I399,[1]Ene!$H$7:$X$470,17,FALSE)</f>
        <v>0</v>
      </c>
      <c r="CG399" s="109">
        <f>VLOOKUP($I399,[1]Feb!$H$7:$X$470,17,FALSE)</f>
        <v>0</v>
      </c>
      <c r="CH399" s="109">
        <f>VLOOKUP($I399,[1]Mar!$H$7:$X$470,17,FALSE)</f>
        <v>0</v>
      </c>
      <c r="CI399" s="109">
        <f>VLOOKUP($I399,[1]Abr!$H$7:$X$470,17,FALSE)</f>
        <v>0</v>
      </c>
      <c r="CJ399" s="109">
        <f>VLOOKUP($I399,[1]May!$H$7:$X$470,17,FALSE)</f>
        <v>0</v>
      </c>
      <c r="CK399" s="109">
        <f>VLOOKUP($I399,[1]Jun!$H$7:$X$470,17,FALSE)</f>
        <v>0</v>
      </c>
      <c r="CL399" s="109">
        <f>VLOOKUP($I399,[1]Jul!$H$7:$X$470,17,FALSE)</f>
        <v>0</v>
      </c>
      <c r="CM399" s="109">
        <f>VLOOKUP($I399,[1]Ago!$H$7:$X$470,17,FALSE)</f>
        <v>0</v>
      </c>
      <c r="CN399" s="109">
        <f>VLOOKUP($I399,[1]Set!$H$7:$X$470,17,FALSE)</f>
        <v>0</v>
      </c>
      <c r="CO399" s="109">
        <f>VLOOKUP($I399,[1]Oct!$H$7:$X$470,17,FALSE)</f>
        <v>0</v>
      </c>
      <c r="CP399" s="109">
        <f>VLOOKUP($I399,[1]Nov!$H$7:$X$470,17,FALSE)</f>
        <v>0</v>
      </c>
      <c r="CQ399" s="109">
        <f>VLOOKUP($I399,[1]Dic!$H$7:$X$470,17,FALSE)</f>
        <v>0</v>
      </c>
      <c r="CR399" s="111">
        <f t="shared" si="241"/>
        <v>0</v>
      </c>
      <c r="CS399" s="113">
        <f t="shared" si="229"/>
        <v>0</v>
      </c>
      <c r="CT399" s="112">
        <f t="shared" si="230"/>
        <v>0</v>
      </c>
      <c r="CU399" s="116"/>
      <c r="CV399" s="109">
        <f>VLOOKUP($I399,[1]Ene!$H$7:$AC$470,22,FALSE)</f>
        <v>0</v>
      </c>
      <c r="CW399" s="109">
        <f>VLOOKUP($I399,[1]Feb!$H$7:$AC$470,22,FALSE)</f>
        <v>0</v>
      </c>
      <c r="CX399" s="109">
        <f>VLOOKUP($I399,[1]Mar!$H$7:$AC$470,22,FALSE)</f>
        <v>0</v>
      </c>
      <c r="CY399" s="109">
        <f>VLOOKUP($I399,[1]Abr!$H$7:$AC$470,22,FALSE)</f>
        <v>0</v>
      </c>
      <c r="CZ399" s="109">
        <f>VLOOKUP($I399,[1]May!$H$7:$AC$470,22,FALSE)</f>
        <v>0</v>
      </c>
      <c r="DA399" s="109">
        <f>VLOOKUP($I399,[1]Jun!$H$7:$AC$470,22,FALSE)</f>
        <v>0</v>
      </c>
      <c r="DB399" s="109">
        <f>VLOOKUP($I399,[1]Jul!$H$7:$AC$470,22,FALSE)</f>
        <v>0</v>
      </c>
      <c r="DC399" s="109">
        <f>VLOOKUP($I399,[1]Ago!$H$7:$AC$470,22,FALSE)</f>
        <v>0</v>
      </c>
      <c r="DD399" s="109">
        <f>VLOOKUP($I399,[1]Set!$H$7:$AC$470,22,FALSE)</f>
        <v>0</v>
      </c>
      <c r="DE399" s="109">
        <f>VLOOKUP($I399,[1]Oct!$H$7:$AC$470,22,FALSE)</f>
        <v>0</v>
      </c>
      <c r="DF399" s="109">
        <f>VLOOKUP($I399,[1]Nov!$H$7:$AC$470,22,FALSE)</f>
        <v>0</v>
      </c>
      <c r="DG399" s="118">
        <f>VLOOKUP($I399,[1]Dic!$H$7:$AC$470,22,FALSE)</f>
        <v>0</v>
      </c>
      <c r="DH399" s="111">
        <f t="shared" si="242"/>
        <v>0</v>
      </c>
      <c r="DI399" s="113">
        <f t="shared" si="243"/>
        <v>0</v>
      </c>
      <c r="DJ399" s="109">
        <f>VLOOKUP($I399,[1]Ene!$H$7:$BL$470,57,FALSE)</f>
        <v>0</v>
      </c>
      <c r="DK399" s="109">
        <f>VLOOKUP($I399,[1]Feb!$H$7:$BL$470,57,FALSE)</f>
        <v>0</v>
      </c>
      <c r="DL399" s="109">
        <f>VLOOKUP($I399,[1]Mar!$H$7:$BL$470,57,FALSE)</f>
        <v>0</v>
      </c>
      <c r="DM399" s="109">
        <f>VLOOKUP($I399,[1]Abr!$H$7:$BL$470,57,FALSE)</f>
        <v>0</v>
      </c>
      <c r="DN399" s="109">
        <f>VLOOKUP($I399,[1]May!$H$7:$BL$470,57,FALSE)</f>
        <v>0</v>
      </c>
      <c r="DO399" s="109">
        <f>VLOOKUP($I399,[1]Jun!$H$7:$BL$470,57,FALSE)</f>
        <v>0</v>
      </c>
      <c r="DP399" s="109">
        <f>VLOOKUP($I399,[1]Jul!$H$7:$BL$470,57,FALSE)</f>
        <v>0</v>
      </c>
      <c r="DQ399" s="109">
        <f>VLOOKUP($I399,[1]Ago!$H$7:$BL$470,57,FALSE)</f>
        <v>0</v>
      </c>
      <c r="DR399" s="109">
        <f>VLOOKUP($I399,[1]Set!$H$7:$BL$470,57,FALSE)</f>
        <v>0</v>
      </c>
      <c r="DS399" s="109">
        <f>VLOOKUP($I399,[1]Oct!$H$7:$BL$470,57,FALSE)</f>
        <v>0</v>
      </c>
      <c r="DT399" s="109">
        <f>VLOOKUP($I399,[1]Nov!$H$7:$BL$470,57,FALSE)</f>
        <v>0</v>
      </c>
      <c r="DU399" s="109">
        <f>VLOOKUP($I399,[1]Dic!$H$7:$BL$470,57,FALSE)</f>
        <v>0</v>
      </c>
      <c r="DV399" s="111">
        <f t="shared" si="244"/>
        <v>0</v>
      </c>
      <c r="DW399" s="113">
        <f t="shared" si="245"/>
        <v>0</v>
      </c>
      <c r="DX399" s="117">
        <f>VLOOKUP($I399,[1]Ene!$H$7:$BQ$470,62,FALSE)</f>
        <v>0</v>
      </c>
      <c r="DY399" s="109">
        <f>VLOOKUP($I399,[1]Feb!$H$7:$BQ$470,62,FALSE)</f>
        <v>0</v>
      </c>
      <c r="DZ399" s="109">
        <f>VLOOKUP($I399,[1]Mar!$H$7:$BQ$470,62,FALSE)</f>
        <v>0</v>
      </c>
      <c r="EA399" s="109">
        <f>VLOOKUP($I399,[1]Abr!$H$7:$BQ$470,62,FALSE)</f>
        <v>0</v>
      </c>
      <c r="EB399" s="109">
        <f>VLOOKUP($I399,[1]May!$H$7:$BQ$470,62,FALSE)</f>
        <v>0</v>
      </c>
      <c r="EC399" s="109">
        <f>VLOOKUP($I399,[1]Jun!$H$7:$BQ$470,62,FALSE)</f>
        <v>0</v>
      </c>
      <c r="ED399" s="109">
        <f>VLOOKUP($I399,[1]Jul!$H$7:$BQ$470,62,FALSE)</f>
        <v>0</v>
      </c>
      <c r="EE399" s="109">
        <f>VLOOKUP($I399,[1]Ago!$H$7:$BQ$470,62,FALSE)</f>
        <v>0</v>
      </c>
      <c r="EF399" s="109">
        <f>VLOOKUP($I399,[1]Set!$H$7:$BQ$470,62,FALSE)</f>
        <v>0</v>
      </c>
      <c r="EG399" s="109">
        <f>VLOOKUP($I399,[1]Oct!$H$7:$BQ$470,62,FALSE)</f>
        <v>0</v>
      </c>
      <c r="EH399" s="109">
        <f>VLOOKUP($I399,[1]Nov!$H$7:$BQ$470,62,FALSE)</f>
        <v>0</v>
      </c>
      <c r="EI399" s="109">
        <f>VLOOKUP($I399,[1]Dic!$H$7:$BQ$470,62,FALSE)</f>
        <v>0</v>
      </c>
      <c r="EJ399" s="115">
        <f t="shared" si="246"/>
        <v>0</v>
      </c>
      <c r="EK399" s="113">
        <f t="shared" si="247"/>
        <v>0</v>
      </c>
      <c r="EL399" s="117">
        <f>VLOOKUP($I399,[1]Ene!$H$7:$BM$470,58,FALSE)</f>
        <v>1</v>
      </c>
      <c r="EM399" s="109">
        <f>VLOOKUP($I399,[1]Feb!$H$7:$BM$470,58,FALSE)</f>
        <v>0</v>
      </c>
      <c r="EN399" s="109">
        <f>VLOOKUP($I399,[1]Mar!$H$7:$BM$470,58,FALSE)</f>
        <v>0</v>
      </c>
      <c r="EO399" s="109">
        <f>VLOOKUP($I399,[1]Abr!$H$7:$BM$470,58,FALSE)</f>
        <v>0</v>
      </c>
      <c r="EP399" s="109">
        <f>VLOOKUP($I399,[1]May!$H$7:$BM$470,58,FALSE)</f>
        <v>0</v>
      </c>
      <c r="EQ399" s="109">
        <f>VLOOKUP($I399,[1]Jun!$H$7:$BM$470,58,FALSE)</f>
        <v>0</v>
      </c>
      <c r="ER399" s="109">
        <f>VLOOKUP($I399,[1]Jul!$H$7:$BM$470,58,FALSE)</f>
        <v>0</v>
      </c>
      <c r="ES399" s="109">
        <f>VLOOKUP($I399,[1]Ago!$H$7:$BM$470,58,FALSE)</f>
        <v>0</v>
      </c>
      <c r="ET399" s="109">
        <f>VLOOKUP($I399,[1]Set!$H$7:$BM$470,58,FALSE)</f>
        <v>0</v>
      </c>
      <c r="EU399" s="109">
        <f>VLOOKUP($I399,[1]Oct!$H$7:$BM$470,58,FALSE)</f>
        <v>0</v>
      </c>
      <c r="EV399" s="109">
        <f>VLOOKUP($I399,[1]Nov!$H$7:$BM$470,58,FALSE)</f>
        <v>0</v>
      </c>
      <c r="EW399" s="118">
        <f>VLOOKUP($I399,[1]Dic!$H$7:$BM$470,58,FALSE)</f>
        <v>0</v>
      </c>
      <c r="EX399" s="111">
        <f t="shared" si="248"/>
        <v>1</v>
      </c>
      <c r="EY399" s="113">
        <f t="shared" si="249"/>
        <v>0</v>
      </c>
      <c r="EZ399" s="109">
        <f>VLOOKUP($I399,[1]Ene!$H$7:$CL$470,70,FALSE)</f>
        <v>1</v>
      </c>
      <c r="FA399" s="109">
        <f>VLOOKUP($I399,[1]Feb!$H$7:$CL$470,70,FALSE)</f>
        <v>0</v>
      </c>
      <c r="FB399" s="109">
        <f>VLOOKUP($I399,[1]Mar!$H$7:$CL$470,70,FALSE)</f>
        <v>0</v>
      </c>
      <c r="FC399" s="109">
        <f>VLOOKUP($I399,[1]Abr!$H$7:$CL$470,70,FALSE)</f>
        <v>0</v>
      </c>
      <c r="FD399" s="109">
        <f>VLOOKUP($I399,[1]May!$H$7:$CL$470,70,FALSE)</f>
        <v>0</v>
      </c>
      <c r="FE399" s="109">
        <f>VLOOKUP($I399,[1]Jun!$H$7:$CL$470,70,FALSE)</f>
        <v>0</v>
      </c>
      <c r="FF399" s="109">
        <f>VLOOKUP($I399,[1]Jul!$H$7:$CL$470,70,FALSE)</f>
        <v>0</v>
      </c>
      <c r="FG399" s="109">
        <f>VLOOKUP($I399,[1]Ago!$H$7:$CL$470,70,FALSE)</f>
        <v>0</v>
      </c>
      <c r="FH399" s="109">
        <f>VLOOKUP($I399,[1]Set!$H$7:$CL$470,70,FALSE)</f>
        <v>0</v>
      </c>
      <c r="FI399" s="109">
        <f>VLOOKUP($I399,[1]Oct!$H$7:$CL$470,70,FALSE)</f>
        <v>0</v>
      </c>
      <c r="FJ399" s="109">
        <f>VLOOKUP($I399,[1]Nov!$H$7:$CL$470,70,FALSE)</f>
        <v>0</v>
      </c>
      <c r="FK399" s="118">
        <f>VLOOKUP($I399,[1]Dic!$H$7:$CL$470,70,FALSE)</f>
        <v>0</v>
      </c>
      <c r="FL399" s="111">
        <f t="shared" si="250"/>
        <v>1</v>
      </c>
      <c r="FM399" s="113">
        <f t="shared" si="251"/>
        <v>0</v>
      </c>
      <c r="FN399" s="109">
        <f>VLOOKUP($I399,[1]Ene!$H$7:$CL$470,72,FALSE)</f>
        <v>1</v>
      </c>
      <c r="FO399" s="109">
        <f>VLOOKUP($I399,[1]Feb!$H$7:$CL$470,72,FALSE)</f>
        <v>0</v>
      </c>
      <c r="FP399" s="109">
        <f>VLOOKUP($I399,[1]Mar!$H$7:$CL$470,72,FALSE)</f>
        <v>0</v>
      </c>
      <c r="FQ399" s="109">
        <f>VLOOKUP($I399,[1]Abr!$H$7:$CL$470,72,FALSE)</f>
        <v>0</v>
      </c>
      <c r="FR399" s="109">
        <f>VLOOKUP($I399,[1]May!$H$7:$CL$470,72,FALSE)</f>
        <v>0</v>
      </c>
      <c r="FS399" s="109">
        <f>VLOOKUP($I399,[1]Jun!$H$7:$CL$470,72,FALSE)</f>
        <v>0</v>
      </c>
      <c r="FT399" s="109">
        <f>VLOOKUP($I399,[1]Jul!$H$7:$CL$470,72,FALSE)</f>
        <v>0</v>
      </c>
      <c r="FU399" s="109">
        <f>VLOOKUP($I399,[1]Ago!$H$7:$CL$470,72,FALSE)</f>
        <v>0</v>
      </c>
      <c r="FV399" s="109">
        <f>VLOOKUP($I399,[1]Set!$H$7:$CL$470,72,FALSE)</f>
        <v>0</v>
      </c>
      <c r="FW399" s="109">
        <f>VLOOKUP($I399,[1]Oct!$H$7:$CL$470,72,FALSE)</f>
        <v>0</v>
      </c>
      <c r="FX399" s="109">
        <f>VLOOKUP($I399,[1]Nov!$H$7:$CL$470,72,FALSE)</f>
        <v>0</v>
      </c>
      <c r="FY399" s="118">
        <f>VLOOKUP($I399,[1]Dic!$H$7:$CL$470,72,FALSE)</f>
        <v>0</v>
      </c>
      <c r="FZ399" s="112">
        <f t="shared" si="252"/>
        <v>1</v>
      </c>
      <c r="GA399" s="113">
        <f t="shared" si="253"/>
        <v>0</v>
      </c>
      <c r="GB399" s="109">
        <f>VLOOKUP($I399,[1]Ene!$H$7:$CL$471,59,FALSE)</f>
        <v>0</v>
      </c>
      <c r="GC399" s="109">
        <f>VLOOKUP($I399,[1]Feb!$H$7:$CL$471,59,FALSE)</f>
        <v>0</v>
      </c>
      <c r="GD399" s="109">
        <f>VLOOKUP($I399,[1]Mar!$H$7:$CL$471,59,FALSE)</f>
        <v>0</v>
      </c>
      <c r="GE399" s="109">
        <f>VLOOKUP($I399,[1]Abr!$H$7:$CL$471,59,FALSE)</f>
        <v>0</v>
      </c>
      <c r="GF399" s="109">
        <f>VLOOKUP($I399,[1]May!$H$7:$CL$471,59,FALSE)</f>
        <v>0</v>
      </c>
      <c r="GG399" s="109">
        <f>VLOOKUP($I399,[1]Jun!$H$7:$CL$471,59,FALSE)</f>
        <v>0</v>
      </c>
      <c r="GH399" s="109">
        <f>VLOOKUP($I399,[1]Jul!$H$7:$CL$471,59,FALSE)</f>
        <v>0</v>
      </c>
      <c r="GI399" s="109">
        <f>VLOOKUP($I399,[1]Ago!$H$7:$CL$471,59,FALSE)</f>
        <v>0</v>
      </c>
      <c r="GJ399" s="109">
        <f>VLOOKUP($I399,[1]Set!$H$7:$CL$471,59,FALSE)</f>
        <v>0</v>
      </c>
      <c r="GK399" s="109">
        <f>VLOOKUP($I399,[1]Oct!$H$7:$CL$471,59,FALSE)</f>
        <v>0</v>
      </c>
      <c r="GL399" s="109">
        <f>VLOOKUP($I399,[1]Nov!$H$7:$CL$471,59,FALSE)</f>
        <v>0</v>
      </c>
      <c r="GM399" s="118">
        <f>VLOOKUP($I399,[1]Dic!$H$7:$CL$471,59,FALSE)</f>
        <v>0</v>
      </c>
      <c r="GN399" s="112">
        <f t="shared" si="254"/>
        <v>0</v>
      </c>
      <c r="GO399" s="113">
        <f t="shared" si="255"/>
        <v>0</v>
      </c>
      <c r="GP399" s="114">
        <f t="shared" si="231"/>
        <v>0</v>
      </c>
      <c r="GQ399" s="114">
        <f t="shared" si="232"/>
        <v>0</v>
      </c>
      <c r="GR399" s="116"/>
      <c r="GS399" s="109">
        <f>VLOOKUP($I399,[1]Ene!$H$7:$CL$470,71,FALSE)</f>
        <v>0</v>
      </c>
      <c r="GT399" s="109">
        <f>VLOOKUP($I399,[1]Feb!$H$7:$CL$470,71,FALSE)</f>
        <v>0</v>
      </c>
      <c r="GU399" s="109">
        <f>VLOOKUP($I399,[1]Mar!$H$7:$CL$470,71,FALSE)</f>
        <v>0</v>
      </c>
      <c r="GV399" s="109">
        <f>VLOOKUP($I399,[1]Abr!$H$7:$CL$470,71,FALSE)</f>
        <v>0</v>
      </c>
      <c r="GW399" s="109">
        <f>VLOOKUP($I399,[1]May!$H$7:$CL$470,71,FALSE)</f>
        <v>0</v>
      </c>
      <c r="GX399" s="109">
        <f>VLOOKUP($I399,[1]Jun!$H$7:$CL$470,71,FALSE)</f>
        <v>0</v>
      </c>
      <c r="GY399" s="109">
        <f>VLOOKUP($I399,[1]Jul!$H$7:$CL$470,71,FALSE)</f>
        <v>0</v>
      </c>
      <c r="GZ399" s="109">
        <f>VLOOKUP($I399,[1]Ago!$H$7:$CL$470,71,FALSE)</f>
        <v>0</v>
      </c>
      <c r="HA399" s="109">
        <f>VLOOKUP($I399,[1]Set!$H$7:$CL$470,71,FALSE)</f>
        <v>0</v>
      </c>
      <c r="HB399" s="109">
        <f>VLOOKUP($I399,[1]Oct!$H$7:$CL$470,71,FALSE)</f>
        <v>0</v>
      </c>
      <c r="HC399" s="109">
        <f>VLOOKUP($I399,[1]Nov!$H$7:$CL$470,71,FALSE)</f>
        <v>0</v>
      </c>
      <c r="HD399" s="109">
        <f>VLOOKUP($I399,[1]Dic!$H$7:$CL$470,71,FALSE)</f>
        <v>0</v>
      </c>
      <c r="HE399" s="111">
        <f t="shared" si="256"/>
        <v>0</v>
      </c>
      <c r="HF399" s="113">
        <f t="shared" si="257"/>
        <v>0</v>
      </c>
      <c r="HG399" s="109">
        <f>VLOOKUP($I399,[1]Ene!$H$7:$CL$470,73,FALSE)</f>
        <v>0</v>
      </c>
      <c r="HH399" s="109">
        <f>VLOOKUP($I399,[1]Feb!$H$7:$CL$470,73,FALSE)</f>
        <v>0</v>
      </c>
      <c r="HI399" s="109">
        <f>VLOOKUP($I399,[1]Mar!$H$7:$CL$470,73,FALSE)</f>
        <v>0</v>
      </c>
      <c r="HJ399" s="109">
        <f>VLOOKUP($I399,[1]Abr!$H$7:$CL$470,73,FALSE)</f>
        <v>0</v>
      </c>
      <c r="HK399" s="109">
        <f>VLOOKUP($I399,[1]May!$H$7:$CL$470,73,FALSE)</f>
        <v>0</v>
      </c>
      <c r="HL399" s="109">
        <f>VLOOKUP($I399,[1]Jun!$H$7:$CL$470,73,FALSE)</f>
        <v>0</v>
      </c>
      <c r="HM399" s="109">
        <f>VLOOKUP($I399,[1]Jul!$H$7:$CL$470,73,FALSE)</f>
        <v>0</v>
      </c>
      <c r="HN399" s="109">
        <f>VLOOKUP($I399,[1]Ago!$H$7:$CL$470,73,FALSE)</f>
        <v>0</v>
      </c>
      <c r="HO399" s="109">
        <f>VLOOKUP($I399,[1]Set!$H$7:$CL$470,73,FALSE)</f>
        <v>0</v>
      </c>
      <c r="HP399" s="109">
        <f>VLOOKUP($I399,[1]Oct!$H$7:$CL$470,73,FALSE)</f>
        <v>0</v>
      </c>
      <c r="HQ399" s="109">
        <f>VLOOKUP($I399,[1]Nov!$H$7:$CL$470,73,FALSE)</f>
        <v>0</v>
      </c>
      <c r="HR399" s="109">
        <f>VLOOKUP($I399,[1]Dic!$H$7:$CL$470,73,FALSE)</f>
        <v>0</v>
      </c>
      <c r="HS399" s="111">
        <f t="shared" si="258"/>
        <v>0</v>
      </c>
      <c r="HT399" s="113">
        <f t="shared" si="259"/>
        <v>0</v>
      </c>
      <c r="HU399" s="114">
        <f t="shared" si="260"/>
        <v>0</v>
      </c>
    </row>
    <row r="400" spans="1:229" s="112" customFormat="1" ht="10.5" x14ac:dyDescent="0.25">
      <c r="A400" s="184" t="s">
        <v>44</v>
      </c>
      <c r="B400" s="187" t="s">
        <v>148</v>
      </c>
      <c r="C400" s="184">
        <v>401</v>
      </c>
      <c r="D400" s="187" t="s">
        <v>29</v>
      </c>
      <c r="E400" s="187" t="s">
        <v>44</v>
      </c>
      <c r="F400" s="188" t="s">
        <v>148</v>
      </c>
      <c r="G400" s="184"/>
      <c r="H400" s="184" t="s">
        <v>688</v>
      </c>
      <c r="I400" s="316">
        <v>25343</v>
      </c>
      <c r="J400" s="184" t="s">
        <v>804</v>
      </c>
      <c r="K400" s="109">
        <f>VLOOKUP($I400,[1]Ene!$H$7:$M$470,6,FALSE)</f>
        <v>0</v>
      </c>
      <c r="L400" s="109">
        <f>VLOOKUP($I400,[1]Feb!$H$7:$M$470,6,FALSE)</f>
        <v>0</v>
      </c>
      <c r="M400" s="109">
        <f>VLOOKUP($I400,[1]Mar!$H$7:$M$470,6,FALSE)</f>
        <v>0</v>
      </c>
      <c r="N400" s="109">
        <f>VLOOKUP($I400,[1]Abr!$H$7:$M$470,6,FALSE)</f>
        <v>0</v>
      </c>
      <c r="O400" s="109">
        <f>VLOOKUP($I400,[1]May!$H$7:$M$470,6,FALSE)</f>
        <v>0</v>
      </c>
      <c r="P400" s="109">
        <f>VLOOKUP($I400,[1]Jun!$H$7:$M$470,6,FALSE)</f>
        <v>0</v>
      </c>
      <c r="Q400" s="109">
        <f>VLOOKUP($I400,[1]Jul!$H$7:$M$470,6,FALSE)</f>
        <v>0</v>
      </c>
      <c r="R400" s="109">
        <f>VLOOKUP($I400,[1]Ago!$H$7:$M$470,6,FALSE)</f>
        <v>0</v>
      </c>
      <c r="S400" s="109">
        <f>VLOOKUP($I400,[1]Set!$H$7:$M$470,6,FALSE)</f>
        <v>0</v>
      </c>
      <c r="T400" s="109">
        <f>VLOOKUP($I400,[1]Oct!$H$7:$M$470,6,FALSE)</f>
        <v>0</v>
      </c>
      <c r="U400" s="109">
        <f>VLOOKUP($I400,[1]Nov!$H$7:$M$470,6,FALSE)</f>
        <v>0</v>
      </c>
      <c r="V400" s="109">
        <f>VLOOKUP($I400,[1]Dic!$H$7:$M$470,6,FALSE)</f>
        <v>0</v>
      </c>
      <c r="W400" s="142"/>
      <c r="X400" s="112">
        <f t="shared" si="233"/>
        <v>0</v>
      </c>
      <c r="Y400" s="163">
        <f t="shared" si="234"/>
        <v>0</v>
      </c>
      <c r="Z400" s="117">
        <f>VLOOKUP($I400,[1]Ene!$H$7:$N$470,7,FALSE)</f>
        <v>0</v>
      </c>
      <c r="AA400" s="109">
        <f>VLOOKUP($I400,[1]Feb!$H$7:$N$470,7,FALSE)</f>
        <v>0</v>
      </c>
      <c r="AB400" s="109">
        <f>VLOOKUP($I400,[1]Mar!$H$7:$N$470,7,FALSE)</f>
        <v>0</v>
      </c>
      <c r="AC400" s="109">
        <f>VLOOKUP($I400,[1]Abr!$H$7:$N$470,7,FALSE)</f>
        <v>0</v>
      </c>
      <c r="AD400" s="109">
        <f>VLOOKUP($I400,[1]May!$H$7:$N$470,7,FALSE)</f>
        <v>0</v>
      </c>
      <c r="AE400" s="109">
        <f>VLOOKUP($I400,[1]Jun!$H$7:$N$470,7,FALSE)</f>
        <v>0</v>
      </c>
      <c r="AF400" s="109">
        <f>VLOOKUP($I400,[1]Jul!$H$7:$N$470,7,FALSE)</f>
        <v>0</v>
      </c>
      <c r="AG400" s="109">
        <f>VLOOKUP($I400,[1]Ago!$H$7:$N$470,7,FALSE)</f>
        <v>0</v>
      </c>
      <c r="AH400" s="109">
        <f>VLOOKUP($I400,[1]Set!$H$7:$N$470,7,FALSE)</f>
        <v>0</v>
      </c>
      <c r="AI400" s="109">
        <f>VLOOKUP($I400,[1]Oct!$H$7:$N$470,7,FALSE)</f>
        <v>0</v>
      </c>
      <c r="AJ400" s="109">
        <f>VLOOKUP($I400,[1]Nov!$H$7:$N$470,7,FALSE)</f>
        <v>0</v>
      </c>
      <c r="AK400" s="118">
        <f>VLOOKUP($I400,[1]Dic!$H$7:$N$470,7,FALSE)</f>
        <v>0</v>
      </c>
      <c r="AL400" s="112">
        <f t="shared" si="226"/>
        <v>0</v>
      </c>
      <c r="AM400" s="164">
        <f t="shared" si="235"/>
        <v>0</v>
      </c>
      <c r="AN400" s="164">
        <f t="shared" si="227"/>
        <v>0</v>
      </c>
      <c r="AO400" s="142"/>
      <c r="AP400" s="109">
        <f>VLOOKUP($I400,[1]Ene!$H$7:$Q$470,10,FALSE)</f>
        <v>0</v>
      </c>
      <c r="AQ400" s="109">
        <f>VLOOKUP($I400,[1]Feb!$H$7:$Q$470,10,FALSE)</f>
        <v>0</v>
      </c>
      <c r="AR400" s="109">
        <f>VLOOKUP($I400,[1]Mar!$H$7:$Q$470,10,FALSE)</f>
        <v>0</v>
      </c>
      <c r="AS400" s="109">
        <f>VLOOKUP($I400,[1]Abr!$H$7:$Q$470,10,FALSE)</f>
        <v>0</v>
      </c>
      <c r="AT400" s="109">
        <f>VLOOKUP($I400,[1]May!$H$7:$Q$470,10,FALSE)</f>
        <v>0</v>
      </c>
      <c r="AU400" s="109">
        <f>VLOOKUP($I400,[1]Jun!$H$7:$Q$470,10,FALSE)</f>
        <v>0</v>
      </c>
      <c r="AV400" s="109">
        <f>VLOOKUP($I400,[1]Jul!$H$7:$Q$470,10,FALSE)</f>
        <v>0</v>
      </c>
      <c r="AW400" s="109">
        <f>VLOOKUP($I400,[1]Ago!$H$7:$Q$470,10,FALSE)</f>
        <v>0</v>
      </c>
      <c r="AX400" s="109">
        <f>VLOOKUP($I400,[1]Set!$H$7:$Q$470,10,FALSE)</f>
        <v>0</v>
      </c>
      <c r="AY400" s="109">
        <f>VLOOKUP($I400,[1]Oct!$H$7:$Q$470,10,FALSE)</f>
        <v>0</v>
      </c>
      <c r="AZ400" s="109">
        <f>VLOOKUP($I400,[1]Nov!$H$7:$Q$470,10,FALSE)</f>
        <v>0</v>
      </c>
      <c r="BA400" s="118">
        <f>VLOOKUP($I400,[1]Dic!$H$7:$Q$470,10,FALSE)</f>
        <v>0</v>
      </c>
      <c r="BB400" s="112">
        <f t="shared" si="236"/>
        <v>0</v>
      </c>
      <c r="BC400" s="163">
        <f t="shared" si="237"/>
        <v>0</v>
      </c>
      <c r="BD400" s="109">
        <f>VLOOKUP($I400,[1]Ene!$H$7:$T$470,13,FALSE)</f>
        <v>0</v>
      </c>
      <c r="BE400" s="109">
        <f>VLOOKUP($I400,[1]Feb!$H$7:$T$470,13,FALSE)</f>
        <v>0</v>
      </c>
      <c r="BF400" s="109">
        <f>VLOOKUP($I400,[1]Mar!$H$7:$T$470,13,FALSE)</f>
        <v>0</v>
      </c>
      <c r="BG400" s="109">
        <f>VLOOKUP($I400,[1]Abr!$H$7:$T$470,13,FALSE)</f>
        <v>0</v>
      </c>
      <c r="BH400" s="109">
        <f>VLOOKUP($I400,[1]May!$H$7:$T$470,13,FALSE)</f>
        <v>0</v>
      </c>
      <c r="BI400" s="109">
        <f>VLOOKUP($I400,[1]Jun!$H$7:$T$470,13,FALSE)</f>
        <v>0</v>
      </c>
      <c r="BJ400" s="109">
        <f>VLOOKUP($I400,[1]Jul!$H$7:$T$470,13,FALSE)</f>
        <v>0</v>
      </c>
      <c r="BK400" s="109">
        <f>VLOOKUP($I400,[1]Ago!$H$7:$T$470,13,FALSE)</f>
        <v>0</v>
      </c>
      <c r="BL400" s="109">
        <f>VLOOKUP($I400,[1]Set!$H$7:$T$470,13,FALSE)</f>
        <v>0</v>
      </c>
      <c r="BM400" s="109">
        <f>VLOOKUP($I400,[1]Oct!$H$7:$T$470,13,FALSE)</f>
        <v>0</v>
      </c>
      <c r="BN400" s="109">
        <f>VLOOKUP($I400,[1]Nov!$H$7:$T$470,13,FALSE)</f>
        <v>0</v>
      </c>
      <c r="BO400" s="109">
        <f>VLOOKUP($I400,[1]Dic!$H$7:$T$470,13,FALSE)</f>
        <v>0</v>
      </c>
      <c r="BP400" s="111">
        <f t="shared" si="238"/>
        <v>0</v>
      </c>
      <c r="BQ400" s="113">
        <f t="shared" si="239"/>
        <v>0</v>
      </c>
      <c r="BR400" s="109">
        <f>VLOOKUP($I400,[1]Ene!$H$7:$V$470,15,FALSE)</f>
        <v>0</v>
      </c>
      <c r="BS400" s="109">
        <f>VLOOKUP($I400,[1]Feb!$H$7:$V$470,15,FALSE)</f>
        <v>0</v>
      </c>
      <c r="BT400" s="109">
        <f>VLOOKUP($I400,[1]Mar!$H$7:$V$470,15,FALSE)</f>
        <v>0</v>
      </c>
      <c r="BU400" s="109">
        <f>VLOOKUP($I400,[1]Abr!$H$7:$V$470,15,FALSE)</f>
        <v>0</v>
      </c>
      <c r="BV400" s="109">
        <f>VLOOKUP($I400,[1]May!$H$7:$V$470,15,FALSE)</f>
        <v>0</v>
      </c>
      <c r="BW400" s="109">
        <f>VLOOKUP($I400,[1]Jun!$H$7:$V$470,15,FALSE)</f>
        <v>0</v>
      </c>
      <c r="BX400" s="109">
        <f>VLOOKUP($I400,[1]Jul!$H$7:$V$470,15,FALSE)</f>
        <v>0</v>
      </c>
      <c r="BY400" s="109">
        <f>VLOOKUP($I400,[1]Ago!$H$7:$V$470,15,FALSE)</f>
        <v>0</v>
      </c>
      <c r="BZ400" s="109">
        <f>VLOOKUP($I400,[1]Set!$H$7:$V$470,15,FALSE)</f>
        <v>0</v>
      </c>
      <c r="CA400" s="109">
        <f>VLOOKUP($I400,[1]Oct!$H$7:$V$470,15,FALSE)</f>
        <v>0</v>
      </c>
      <c r="CB400" s="109">
        <f>VLOOKUP($I400,[1]Nov!$H$7:$V$470,15,FALSE)</f>
        <v>0</v>
      </c>
      <c r="CC400" s="109">
        <f>VLOOKUP($I400,[1]Dic!$H$7:$V$470,15,FALSE)</f>
        <v>0</v>
      </c>
      <c r="CD400" s="111">
        <f t="shared" si="240"/>
        <v>0</v>
      </c>
      <c r="CE400" s="113">
        <f t="shared" si="228"/>
        <v>0</v>
      </c>
      <c r="CF400" s="109">
        <f>VLOOKUP($I400,[1]Ene!$H$7:$X$470,17,FALSE)</f>
        <v>0</v>
      </c>
      <c r="CG400" s="109">
        <f>VLOOKUP($I400,[1]Feb!$H$7:$X$470,17,FALSE)</f>
        <v>0</v>
      </c>
      <c r="CH400" s="109">
        <f>VLOOKUP($I400,[1]Mar!$H$7:$X$470,17,FALSE)</f>
        <v>0</v>
      </c>
      <c r="CI400" s="109">
        <f>VLOOKUP($I400,[1]Abr!$H$7:$X$470,17,FALSE)</f>
        <v>0</v>
      </c>
      <c r="CJ400" s="109">
        <f>VLOOKUP($I400,[1]May!$H$7:$X$470,17,FALSE)</f>
        <v>0</v>
      </c>
      <c r="CK400" s="109">
        <f>VLOOKUP($I400,[1]Jun!$H$7:$X$470,17,FALSE)</f>
        <v>0</v>
      </c>
      <c r="CL400" s="109">
        <f>VLOOKUP($I400,[1]Jul!$H$7:$X$470,17,FALSE)</f>
        <v>0</v>
      </c>
      <c r="CM400" s="109">
        <f>VLOOKUP($I400,[1]Ago!$H$7:$X$470,17,FALSE)</f>
        <v>0</v>
      </c>
      <c r="CN400" s="109">
        <f>VLOOKUP($I400,[1]Set!$H$7:$X$470,17,FALSE)</f>
        <v>0</v>
      </c>
      <c r="CO400" s="109">
        <f>VLOOKUP($I400,[1]Oct!$H$7:$X$470,17,FALSE)</f>
        <v>0</v>
      </c>
      <c r="CP400" s="109">
        <f>VLOOKUP($I400,[1]Nov!$H$7:$X$470,17,FALSE)</f>
        <v>0</v>
      </c>
      <c r="CQ400" s="109">
        <f>VLOOKUP($I400,[1]Dic!$H$7:$X$470,17,FALSE)</f>
        <v>0</v>
      </c>
      <c r="CR400" s="111">
        <f t="shared" si="241"/>
        <v>0</v>
      </c>
      <c r="CS400" s="113">
        <f t="shared" si="229"/>
        <v>0</v>
      </c>
      <c r="CT400" s="112">
        <f t="shared" si="230"/>
        <v>0</v>
      </c>
      <c r="CU400" s="116"/>
      <c r="CV400" s="109">
        <f>VLOOKUP($I400,[1]Ene!$H$7:$AC$470,22,FALSE)</f>
        <v>0</v>
      </c>
      <c r="CW400" s="109">
        <f>VLOOKUP($I400,[1]Feb!$H$7:$AC$470,22,FALSE)</f>
        <v>0</v>
      </c>
      <c r="CX400" s="109">
        <f>VLOOKUP($I400,[1]Mar!$H$7:$AC$470,22,FALSE)</f>
        <v>0</v>
      </c>
      <c r="CY400" s="109">
        <f>VLOOKUP($I400,[1]Abr!$H$7:$AC$470,22,FALSE)</f>
        <v>0</v>
      </c>
      <c r="CZ400" s="109">
        <f>VLOOKUP($I400,[1]May!$H$7:$AC$470,22,FALSE)</f>
        <v>0</v>
      </c>
      <c r="DA400" s="109">
        <f>VLOOKUP($I400,[1]Jun!$H$7:$AC$470,22,FALSE)</f>
        <v>0</v>
      </c>
      <c r="DB400" s="109">
        <f>VLOOKUP($I400,[1]Jul!$H$7:$AC$470,22,FALSE)</f>
        <v>0</v>
      </c>
      <c r="DC400" s="109">
        <f>VLOOKUP($I400,[1]Ago!$H$7:$AC$470,22,FALSE)</f>
        <v>0</v>
      </c>
      <c r="DD400" s="109">
        <f>VLOOKUP($I400,[1]Set!$H$7:$AC$470,22,FALSE)</f>
        <v>0</v>
      </c>
      <c r="DE400" s="109">
        <f>VLOOKUP($I400,[1]Oct!$H$7:$AC$470,22,FALSE)</f>
        <v>0</v>
      </c>
      <c r="DF400" s="109">
        <f>VLOOKUP($I400,[1]Nov!$H$7:$AC$470,22,FALSE)</f>
        <v>0</v>
      </c>
      <c r="DG400" s="118">
        <f>VLOOKUP($I400,[1]Dic!$H$7:$AC$470,22,FALSE)</f>
        <v>0</v>
      </c>
      <c r="DH400" s="111">
        <f t="shared" si="242"/>
        <v>0</v>
      </c>
      <c r="DI400" s="113">
        <f t="shared" si="243"/>
        <v>0</v>
      </c>
      <c r="DJ400" s="109">
        <f>VLOOKUP($I400,[1]Ene!$H$7:$BL$470,57,FALSE)</f>
        <v>0</v>
      </c>
      <c r="DK400" s="109">
        <f>VLOOKUP($I400,[1]Feb!$H$7:$BL$470,57,FALSE)</f>
        <v>0</v>
      </c>
      <c r="DL400" s="109">
        <f>VLOOKUP($I400,[1]Mar!$H$7:$BL$470,57,FALSE)</f>
        <v>0</v>
      </c>
      <c r="DM400" s="109">
        <f>VLOOKUP($I400,[1]Abr!$H$7:$BL$470,57,FALSE)</f>
        <v>0</v>
      </c>
      <c r="DN400" s="109">
        <f>VLOOKUP($I400,[1]May!$H$7:$BL$470,57,FALSE)</f>
        <v>0</v>
      </c>
      <c r="DO400" s="109">
        <f>VLOOKUP($I400,[1]Jun!$H$7:$BL$470,57,FALSE)</f>
        <v>0</v>
      </c>
      <c r="DP400" s="109">
        <f>VLOOKUP($I400,[1]Jul!$H$7:$BL$470,57,FALSE)</f>
        <v>0</v>
      </c>
      <c r="DQ400" s="109">
        <f>VLOOKUP($I400,[1]Ago!$H$7:$BL$470,57,FALSE)</f>
        <v>0</v>
      </c>
      <c r="DR400" s="109">
        <f>VLOOKUP($I400,[1]Set!$H$7:$BL$470,57,FALSE)</f>
        <v>0</v>
      </c>
      <c r="DS400" s="109">
        <f>VLOOKUP($I400,[1]Oct!$H$7:$BL$470,57,FALSE)</f>
        <v>0</v>
      </c>
      <c r="DT400" s="109">
        <f>VLOOKUP($I400,[1]Nov!$H$7:$BL$470,57,FALSE)</f>
        <v>0</v>
      </c>
      <c r="DU400" s="109">
        <f>VLOOKUP($I400,[1]Dic!$H$7:$BL$470,57,FALSE)</f>
        <v>0</v>
      </c>
      <c r="DV400" s="111">
        <f t="shared" si="244"/>
        <v>0</v>
      </c>
      <c r="DW400" s="113">
        <f t="shared" si="245"/>
        <v>0</v>
      </c>
      <c r="DX400" s="117">
        <f>VLOOKUP($I400,[1]Ene!$H$7:$BQ$470,62,FALSE)</f>
        <v>0</v>
      </c>
      <c r="DY400" s="109">
        <f>VLOOKUP($I400,[1]Feb!$H$7:$BQ$470,62,FALSE)</f>
        <v>0</v>
      </c>
      <c r="DZ400" s="109">
        <f>VLOOKUP($I400,[1]Mar!$H$7:$BQ$470,62,FALSE)</f>
        <v>0</v>
      </c>
      <c r="EA400" s="109">
        <f>VLOOKUP($I400,[1]Abr!$H$7:$BQ$470,62,FALSE)</f>
        <v>0</v>
      </c>
      <c r="EB400" s="109">
        <f>VLOOKUP($I400,[1]May!$H$7:$BQ$470,62,FALSE)</f>
        <v>0</v>
      </c>
      <c r="EC400" s="109">
        <f>VLOOKUP($I400,[1]Jun!$H$7:$BQ$470,62,FALSE)</f>
        <v>0</v>
      </c>
      <c r="ED400" s="109">
        <f>VLOOKUP($I400,[1]Jul!$H$7:$BQ$470,62,FALSE)</f>
        <v>0</v>
      </c>
      <c r="EE400" s="109">
        <f>VLOOKUP($I400,[1]Ago!$H$7:$BQ$470,62,FALSE)</f>
        <v>0</v>
      </c>
      <c r="EF400" s="109">
        <f>VLOOKUP($I400,[1]Set!$H$7:$BQ$470,62,FALSE)</f>
        <v>0</v>
      </c>
      <c r="EG400" s="109">
        <f>VLOOKUP($I400,[1]Oct!$H$7:$BQ$470,62,FALSE)</f>
        <v>0</v>
      </c>
      <c r="EH400" s="109">
        <f>VLOOKUP($I400,[1]Nov!$H$7:$BQ$470,62,FALSE)</f>
        <v>0</v>
      </c>
      <c r="EI400" s="109">
        <f>VLOOKUP($I400,[1]Dic!$H$7:$BQ$470,62,FALSE)</f>
        <v>0</v>
      </c>
      <c r="EJ400" s="115">
        <f t="shared" si="246"/>
        <v>0</v>
      </c>
      <c r="EK400" s="113">
        <f t="shared" si="247"/>
        <v>0</v>
      </c>
      <c r="EL400" s="117">
        <f>VLOOKUP($I400,[1]Ene!$H$7:$BM$470,58,FALSE)</f>
        <v>0</v>
      </c>
      <c r="EM400" s="109">
        <f>VLOOKUP($I400,[1]Feb!$H$7:$BM$470,58,FALSE)</f>
        <v>0</v>
      </c>
      <c r="EN400" s="109">
        <f>VLOOKUP($I400,[1]Mar!$H$7:$BM$470,58,FALSE)</f>
        <v>0</v>
      </c>
      <c r="EO400" s="109">
        <f>VLOOKUP($I400,[1]Abr!$H$7:$BM$470,58,FALSE)</f>
        <v>0</v>
      </c>
      <c r="EP400" s="109">
        <f>VLOOKUP($I400,[1]May!$H$7:$BM$470,58,FALSE)</f>
        <v>0</v>
      </c>
      <c r="EQ400" s="109">
        <f>VLOOKUP($I400,[1]Jun!$H$7:$BM$470,58,FALSE)</f>
        <v>0</v>
      </c>
      <c r="ER400" s="109">
        <f>VLOOKUP($I400,[1]Jul!$H$7:$BM$470,58,FALSE)</f>
        <v>0</v>
      </c>
      <c r="ES400" s="109">
        <f>VLOOKUP($I400,[1]Ago!$H$7:$BM$470,58,FALSE)</f>
        <v>0</v>
      </c>
      <c r="ET400" s="109">
        <f>VLOOKUP($I400,[1]Set!$H$7:$BM$470,58,FALSE)</f>
        <v>0</v>
      </c>
      <c r="EU400" s="109">
        <f>VLOOKUP($I400,[1]Oct!$H$7:$BM$470,58,FALSE)</f>
        <v>0</v>
      </c>
      <c r="EV400" s="109">
        <f>VLOOKUP($I400,[1]Nov!$H$7:$BM$470,58,FALSE)</f>
        <v>0</v>
      </c>
      <c r="EW400" s="118">
        <f>VLOOKUP($I400,[1]Dic!$H$7:$BM$470,58,FALSE)</f>
        <v>0</v>
      </c>
      <c r="EX400" s="111">
        <f t="shared" si="248"/>
        <v>0</v>
      </c>
      <c r="EY400" s="113">
        <f t="shared" si="249"/>
        <v>0</v>
      </c>
      <c r="EZ400" s="109">
        <f>VLOOKUP($I400,[1]Ene!$H$7:$CL$470,70,FALSE)</f>
        <v>0</v>
      </c>
      <c r="FA400" s="109">
        <f>VLOOKUP($I400,[1]Feb!$H$7:$CL$470,70,FALSE)</f>
        <v>0</v>
      </c>
      <c r="FB400" s="109">
        <f>VLOOKUP($I400,[1]Mar!$H$7:$CL$470,70,FALSE)</f>
        <v>0</v>
      </c>
      <c r="FC400" s="109">
        <f>VLOOKUP($I400,[1]Abr!$H$7:$CL$470,70,FALSE)</f>
        <v>0</v>
      </c>
      <c r="FD400" s="109">
        <f>VLOOKUP($I400,[1]May!$H$7:$CL$470,70,FALSE)</f>
        <v>0</v>
      </c>
      <c r="FE400" s="109">
        <f>VLOOKUP($I400,[1]Jun!$H$7:$CL$470,70,FALSE)</f>
        <v>0</v>
      </c>
      <c r="FF400" s="109">
        <f>VLOOKUP($I400,[1]Jul!$H$7:$CL$470,70,FALSE)</f>
        <v>0</v>
      </c>
      <c r="FG400" s="109">
        <f>VLOOKUP($I400,[1]Ago!$H$7:$CL$470,70,FALSE)</f>
        <v>0</v>
      </c>
      <c r="FH400" s="109">
        <f>VLOOKUP($I400,[1]Set!$H$7:$CL$470,70,FALSE)</f>
        <v>0</v>
      </c>
      <c r="FI400" s="109">
        <f>VLOOKUP($I400,[1]Oct!$H$7:$CL$470,70,FALSE)</f>
        <v>0</v>
      </c>
      <c r="FJ400" s="109">
        <f>VLOOKUP($I400,[1]Nov!$H$7:$CL$470,70,FALSE)</f>
        <v>0</v>
      </c>
      <c r="FK400" s="118">
        <f>VLOOKUP($I400,[1]Dic!$H$7:$CL$470,70,FALSE)</f>
        <v>0</v>
      </c>
      <c r="FL400" s="111">
        <f t="shared" si="250"/>
        <v>0</v>
      </c>
      <c r="FM400" s="113">
        <f t="shared" si="251"/>
        <v>0</v>
      </c>
      <c r="FN400" s="109">
        <f>VLOOKUP($I400,[1]Ene!$H$7:$CL$470,72,FALSE)</f>
        <v>0</v>
      </c>
      <c r="FO400" s="109">
        <f>VLOOKUP($I400,[1]Feb!$H$7:$CL$470,72,FALSE)</f>
        <v>0</v>
      </c>
      <c r="FP400" s="109">
        <f>VLOOKUP($I400,[1]Mar!$H$7:$CL$470,72,FALSE)</f>
        <v>0</v>
      </c>
      <c r="FQ400" s="109">
        <f>VLOOKUP($I400,[1]Abr!$H$7:$CL$470,72,FALSE)</f>
        <v>0</v>
      </c>
      <c r="FR400" s="109">
        <f>VLOOKUP($I400,[1]May!$H$7:$CL$470,72,FALSE)</f>
        <v>0</v>
      </c>
      <c r="FS400" s="109">
        <f>VLOOKUP($I400,[1]Jun!$H$7:$CL$470,72,FALSE)</f>
        <v>0</v>
      </c>
      <c r="FT400" s="109">
        <f>VLOOKUP($I400,[1]Jul!$H$7:$CL$470,72,FALSE)</f>
        <v>0</v>
      </c>
      <c r="FU400" s="109">
        <f>VLOOKUP($I400,[1]Ago!$H$7:$CL$470,72,FALSE)</f>
        <v>0</v>
      </c>
      <c r="FV400" s="109">
        <f>VLOOKUP($I400,[1]Set!$H$7:$CL$470,72,FALSE)</f>
        <v>0</v>
      </c>
      <c r="FW400" s="109">
        <f>VLOOKUP($I400,[1]Oct!$H$7:$CL$470,72,FALSE)</f>
        <v>0</v>
      </c>
      <c r="FX400" s="109">
        <f>VLOOKUP($I400,[1]Nov!$H$7:$CL$470,72,FALSE)</f>
        <v>0</v>
      </c>
      <c r="FY400" s="118">
        <f>VLOOKUP($I400,[1]Dic!$H$7:$CL$470,72,FALSE)</f>
        <v>0</v>
      </c>
      <c r="FZ400" s="112">
        <f t="shared" si="252"/>
        <v>0</v>
      </c>
      <c r="GA400" s="113">
        <f t="shared" si="253"/>
        <v>0</v>
      </c>
      <c r="GB400" s="109">
        <f>VLOOKUP($I400,[1]Ene!$H$7:$CL$471,59,FALSE)</f>
        <v>0</v>
      </c>
      <c r="GC400" s="109">
        <f>VLOOKUP($I400,[1]Feb!$H$7:$CL$471,59,FALSE)</f>
        <v>0</v>
      </c>
      <c r="GD400" s="109">
        <f>VLOOKUP($I400,[1]Mar!$H$7:$CL$471,59,FALSE)</f>
        <v>0</v>
      </c>
      <c r="GE400" s="109">
        <f>VLOOKUP($I400,[1]Abr!$H$7:$CL$471,59,FALSE)</f>
        <v>0</v>
      </c>
      <c r="GF400" s="109">
        <f>VLOOKUP($I400,[1]May!$H$7:$CL$471,59,FALSE)</f>
        <v>0</v>
      </c>
      <c r="GG400" s="109">
        <f>VLOOKUP($I400,[1]Jun!$H$7:$CL$471,59,FALSE)</f>
        <v>0</v>
      </c>
      <c r="GH400" s="109">
        <f>VLOOKUP($I400,[1]Jul!$H$7:$CL$471,59,FALSE)</f>
        <v>0</v>
      </c>
      <c r="GI400" s="109">
        <f>VLOOKUP($I400,[1]Ago!$H$7:$CL$471,59,FALSE)</f>
        <v>0</v>
      </c>
      <c r="GJ400" s="109">
        <f>VLOOKUP($I400,[1]Set!$H$7:$CL$471,59,FALSE)</f>
        <v>0</v>
      </c>
      <c r="GK400" s="109">
        <f>VLOOKUP($I400,[1]Oct!$H$7:$CL$471,59,FALSE)</f>
        <v>0</v>
      </c>
      <c r="GL400" s="109">
        <f>VLOOKUP($I400,[1]Nov!$H$7:$CL$471,59,FALSE)</f>
        <v>0</v>
      </c>
      <c r="GM400" s="118">
        <f>VLOOKUP($I400,[1]Dic!$H$7:$CL$471,59,FALSE)</f>
        <v>0</v>
      </c>
      <c r="GN400" s="112">
        <f t="shared" si="254"/>
        <v>0</v>
      </c>
      <c r="GO400" s="113">
        <f t="shared" si="255"/>
        <v>0</v>
      </c>
      <c r="GP400" s="114">
        <f t="shared" si="231"/>
        <v>0</v>
      </c>
      <c r="GQ400" s="114">
        <f t="shared" si="232"/>
        <v>0</v>
      </c>
      <c r="GR400" s="116"/>
      <c r="GS400" s="109">
        <f>VLOOKUP($I400,[1]Ene!$H$7:$CL$470,71,FALSE)</f>
        <v>0</v>
      </c>
      <c r="GT400" s="109">
        <f>VLOOKUP($I400,[1]Feb!$H$7:$CL$470,71,FALSE)</f>
        <v>0</v>
      </c>
      <c r="GU400" s="109">
        <f>VLOOKUP($I400,[1]Mar!$H$7:$CL$470,71,FALSE)</f>
        <v>0</v>
      </c>
      <c r="GV400" s="109">
        <f>VLOOKUP($I400,[1]Abr!$H$7:$CL$470,71,FALSE)</f>
        <v>0</v>
      </c>
      <c r="GW400" s="109">
        <f>VLOOKUP($I400,[1]May!$H$7:$CL$470,71,FALSE)</f>
        <v>0</v>
      </c>
      <c r="GX400" s="109">
        <f>VLOOKUP($I400,[1]Jun!$H$7:$CL$470,71,FALSE)</f>
        <v>0</v>
      </c>
      <c r="GY400" s="109">
        <f>VLOOKUP($I400,[1]Jul!$H$7:$CL$470,71,FALSE)</f>
        <v>0</v>
      </c>
      <c r="GZ400" s="109">
        <f>VLOOKUP($I400,[1]Ago!$H$7:$CL$470,71,FALSE)</f>
        <v>0</v>
      </c>
      <c r="HA400" s="109">
        <f>VLOOKUP($I400,[1]Set!$H$7:$CL$470,71,FALSE)</f>
        <v>0</v>
      </c>
      <c r="HB400" s="109">
        <f>VLOOKUP($I400,[1]Oct!$H$7:$CL$470,71,FALSE)</f>
        <v>0</v>
      </c>
      <c r="HC400" s="109">
        <f>VLOOKUP($I400,[1]Nov!$H$7:$CL$470,71,FALSE)</f>
        <v>0</v>
      </c>
      <c r="HD400" s="109">
        <f>VLOOKUP($I400,[1]Dic!$H$7:$CL$470,71,FALSE)</f>
        <v>0</v>
      </c>
      <c r="HE400" s="111">
        <f t="shared" si="256"/>
        <v>0</v>
      </c>
      <c r="HF400" s="113">
        <f t="shared" si="257"/>
        <v>0</v>
      </c>
      <c r="HG400" s="109">
        <f>VLOOKUP($I400,[1]Ene!$H$7:$CL$470,73,FALSE)</f>
        <v>0</v>
      </c>
      <c r="HH400" s="109">
        <f>VLOOKUP($I400,[1]Feb!$H$7:$CL$470,73,FALSE)</f>
        <v>0</v>
      </c>
      <c r="HI400" s="109">
        <f>VLOOKUP($I400,[1]Mar!$H$7:$CL$470,73,FALSE)</f>
        <v>0</v>
      </c>
      <c r="HJ400" s="109">
        <f>VLOOKUP($I400,[1]Abr!$H$7:$CL$470,73,FALSE)</f>
        <v>0</v>
      </c>
      <c r="HK400" s="109">
        <f>VLOOKUP($I400,[1]May!$H$7:$CL$470,73,FALSE)</f>
        <v>0</v>
      </c>
      <c r="HL400" s="109">
        <f>VLOOKUP($I400,[1]Jun!$H$7:$CL$470,73,FALSE)</f>
        <v>0</v>
      </c>
      <c r="HM400" s="109">
        <f>VLOOKUP($I400,[1]Jul!$H$7:$CL$470,73,FALSE)</f>
        <v>0</v>
      </c>
      <c r="HN400" s="109">
        <f>VLOOKUP($I400,[1]Ago!$H$7:$CL$470,73,FALSE)</f>
        <v>0</v>
      </c>
      <c r="HO400" s="109">
        <f>VLOOKUP($I400,[1]Set!$H$7:$CL$470,73,FALSE)</f>
        <v>0</v>
      </c>
      <c r="HP400" s="109">
        <f>VLOOKUP($I400,[1]Oct!$H$7:$CL$470,73,FALSE)</f>
        <v>0</v>
      </c>
      <c r="HQ400" s="109">
        <f>VLOOKUP($I400,[1]Nov!$H$7:$CL$470,73,FALSE)</f>
        <v>0</v>
      </c>
      <c r="HR400" s="109">
        <f>VLOOKUP($I400,[1]Dic!$H$7:$CL$470,73,FALSE)</f>
        <v>0</v>
      </c>
      <c r="HS400" s="111">
        <f t="shared" si="258"/>
        <v>0</v>
      </c>
      <c r="HT400" s="113">
        <f t="shared" si="259"/>
        <v>0</v>
      </c>
      <c r="HU400" s="114">
        <f t="shared" si="260"/>
        <v>0</v>
      </c>
    </row>
    <row r="401" spans="1:229" s="112" customFormat="1" ht="10.5" x14ac:dyDescent="0.25">
      <c r="A401" s="184" t="s">
        <v>44</v>
      </c>
      <c r="B401" s="187" t="s">
        <v>150</v>
      </c>
      <c r="C401" s="184">
        <v>401</v>
      </c>
      <c r="D401" s="187" t="s">
        <v>29</v>
      </c>
      <c r="E401" s="187" t="s">
        <v>44</v>
      </c>
      <c r="F401" s="188" t="s">
        <v>150</v>
      </c>
      <c r="G401" s="184"/>
      <c r="H401" s="184" t="s">
        <v>688</v>
      </c>
      <c r="I401" s="316">
        <v>25346</v>
      </c>
      <c r="J401" s="184" t="s">
        <v>805</v>
      </c>
      <c r="K401" s="109">
        <f>VLOOKUP($I401,[1]Ene!$H$7:$M$470,6,FALSE)</f>
        <v>3</v>
      </c>
      <c r="L401" s="109">
        <f>VLOOKUP($I401,[1]Feb!$H$7:$M$470,6,FALSE)</f>
        <v>0</v>
      </c>
      <c r="M401" s="109">
        <f>VLOOKUP($I401,[1]Mar!$H$7:$M$470,6,FALSE)</f>
        <v>0</v>
      </c>
      <c r="N401" s="109">
        <f>VLOOKUP($I401,[1]Abr!$H$7:$M$470,6,FALSE)</f>
        <v>0</v>
      </c>
      <c r="O401" s="109">
        <f>VLOOKUP($I401,[1]May!$H$7:$M$470,6,FALSE)</f>
        <v>0</v>
      </c>
      <c r="P401" s="109">
        <f>VLOOKUP($I401,[1]Jun!$H$7:$M$470,6,FALSE)</f>
        <v>0</v>
      </c>
      <c r="Q401" s="109">
        <f>VLOOKUP($I401,[1]Jul!$H$7:$M$470,6,FALSE)</f>
        <v>0</v>
      </c>
      <c r="R401" s="109">
        <f>VLOOKUP($I401,[1]Ago!$H$7:$M$470,6,FALSE)</f>
        <v>0</v>
      </c>
      <c r="S401" s="109">
        <f>VLOOKUP($I401,[1]Set!$H$7:$M$470,6,FALSE)</f>
        <v>0</v>
      </c>
      <c r="T401" s="109">
        <f>VLOOKUP($I401,[1]Oct!$H$7:$M$470,6,FALSE)</f>
        <v>0</v>
      </c>
      <c r="U401" s="109">
        <f>VLOOKUP($I401,[1]Nov!$H$7:$M$470,6,FALSE)</f>
        <v>0</v>
      </c>
      <c r="V401" s="109">
        <f>VLOOKUP($I401,[1]Dic!$H$7:$M$470,6,FALSE)</f>
        <v>0</v>
      </c>
      <c r="W401" s="142"/>
      <c r="X401" s="112">
        <f t="shared" si="233"/>
        <v>3</v>
      </c>
      <c r="Y401" s="163">
        <f t="shared" si="234"/>
        <v>0</v>
      </c>
      <c r="Z401" s="117">
        <f>VLOOKUP($I401,[1]Ene!$H$7:$N$470,7,FALSE)</f>
        <v>1</v>
      </c>
      <c r="AA401" s="109">
        <f>VLOOKUP($I401,[1]Feb!$H$7:$N$470,7,FALSE)</f>
        <v>0</v>
      </c>
      <c r="AB401" s="109">
        <f>VLOOKUP($I401,[1]Mar!$H$7:$N$470,7,FALSE)</f>
        <v>0</v>
      </c>
      <c r="AC401" s="109">
        <f>VLOOKUP($I401,[1]Abr!$H$7:$N$470,7,FALSE)</f>
        <v>0</v>
      </c>
      <c r="AD401" s="109">
        <f>VLOOKUP($I401,[1]May!$H$7:$N$470,7,FALSE)</f>
        <v>0</v>
      </c>
      <c r="AE401" s="109">
        <f>VLOOKUP($I401,[1]Jun!$H$7:$N$470,7,FALSE)</f>
        <v>0</v>
      </c>
      <c r="AF401" s="109">
        <f>VLOOKUP($I401,[1]Jul!$H$7:$N$470,7,FALSE)</f>
        <v>0</v>
      </c>
      <c r="AG401" s="109">
        <f>VLOOKUP($I401,[1]Ago!$H$7:$N$470,7,FALSE)</f>
        <v>0</v>
      </c>
      <c r="AH401" s="109">
        <f>VLOOKUP($I401,[1]Set!$H$7:$N$470,7,FALSE)</f>
        <v>0</v>
      </c>
      <c r="AI401" s="109">
        <f>VLOOKUP($I401,[1]Oct!$H$7:$N$470,7,FALSE)</f>
        <v>0</v>
      </c>
      <c r="AJ401" s="109">
        <f>VLOOKUP($I401,[1]Nov!$H$7:$N$470,7,FALSE)</f>
        <v>0</v>
      </c>
      <c r="AK401" s="118">
        <f>VLOOKUP($I401,[1]Dic!$H$7:$N$470,7,FALSE)</f>
        <v>0</v>
      </c>
      <c r="AL401" s="112">
        <f t="shared" si="226"/>
        <v>1</v>
      </c>
      <c r="AM401" s="164">
        <f t="shared" si="235"/>
        <v>0</v>
      </c>
      <c r="AN401" s="164">
        <f t="shared" si="227"/>
        <v>0</v>
      </c>
      <c r="AO401" s="142"/>
      <c r="AP401" s="109">
        <f>VLOOKUP($I401,[1]Ene!$H$7:$Q$470,10,FALSE)</f>
        <v>2</v>
      </c>
      <c r="AQ401" s="109">
        <f>VLOOKUP($I401,[1]Feb!$H$7:$Q$470,10,FALSE)</f>
        <v>0</v>
      </c>
      <c r="AR401" s="109">
        <f>VLOOKUP($I401,[1]Mar!$H$7:$Q$470,10,FALSE)</f>
        <v>0</v>
      </c>
      <c r="AS401" s="109">
        <f>VLOOKUP($I401,[1]Abr!$H$7:$Q$470,10,FALSE)</f>
        <v>0</v>
      </c>
      <c r="AT401" s="109">
        <f>VLOOKUP($I401,[1]May!$H$7:$Q$470,10,FALSE)</f>
        <v>0</v>
      </c>
      <c r="AU401" s="109">
        <f>VLOOKUP($I401,[1]Jun!$H$7:$Q$470,10,FALSE)</f>
        <v>0</v>
      </c>
      <c r="AV401" s="109">
        <f>VLOOKUP($I401,[1]Jul!$H$7:$Q$470,10,FALSE)</f>
        <v>0</v>
      </c>
      <c r="AW401" s="109">
        <f>VLOOKUP($I401,[1]Ago!$H$7:$Q$470,10,FALSE)</f>
        <v>0</v>
      </c>
      <c r="AX401" s="109">
        <f>VLOOKUP($I401,[1]Set!$H$7:$Q$470,10,FALSE)</f>
        <v>0</v>
      </c>
      <c r="AY401" s="109">
        <f>VLOOKUP($I401,[1]Oct!$H$7:$Q$470,10,FALSE)</f>
        <v>0</v>
      </c>
      <c r="AZ401" s="109">
        <f>VLOOKUP($I401,[1]Nov!$H$7:$Q$470,10,FALSE)</f>
        <v>0</v>
      </c>
      <c r="BA401" s="118">
        <f>VLOOKUP($I401,[1]Dic!$H$7:$Q$470,10,FALSE)</f>
        <v>0</v>
      </c>
      <c r="BB401" s="112">
        <f t="shared" si="236"/>
        <v>2</v>
      </c>
      <c r="BC401" s="163">
        <f t="shared" si="237"/>
        <v>0</v>
      </c>
      <c r="BD401" s="109">
        <f>VLOOKUP($I401,[1]Ene!$H$7:$T$470,13,FALSE)</f>
        <v>1</v>
      </c>
      <c r="BE401" s="109">
        <f>VLOOKUP($I401,[1]Feb!$H$7:$T$470,13,FALSE)</f>
        <v>0</v>
      </c>
      <c r="BF401" s="109">
        <f>VLOOKUP($I401,[1]Mar!$H$7:$T$470,13,FALSE)</f>
        <v>0</v>
      </c>
      <c r="BG401" s="109">
        <f>VLOOKUP($I401,[1]Abr!$H$7:$T$470,13,FALSE)</f>
        <v>0</v>
      </c>
      <c r="BH401" s="109">
        <f>VLOOKUP($I401,[1]May!$H$7:$T$470,13,FALSE)</f>
        <v>0</v>
      </c>
      <c r="BI401" s="109">
        <f>VLOOKUP($I401,[1]Jun!$H$7:$T$470,13,FALSE)</f>
        <v>0</v>
      </c>
      <c r="BJ401" s="109">
        <f>VLOOKUP($I401,[1]Jul!$H$7:$T$470,13,FALSE)</f>
        <v>0</v>
      </c>
      <c r="BK401" s="109">
        <f>VLOOKUP($I401,[1]Ago!$H$7:$T$470,13,FALSE)</f>
        <v>0</v>
      </c>
      <c r="BL401" s="109">
        <f>VLOOKUP($I401,[1]Set!$H$7:$T$470,13,FALSE)</f>
        <v>0</v>
      </c>
      <c r="BM401" s="109">
        <f>VLOOKUP($I401,[1]Oct!$H$7:$T$470,13,FALSE)</f>
        <v>0</v>
      </c>
      <c r="BN401" s="109">
        <f>VLOOKUP($I401,[1]Nov!$H$7:$T$470,13,FALSE)</f>
        <v>0</v>
      </c>
      <c r="BO401" s="109">
        <f>VLOOKUP($I401,[1]Dic!$H$7:$T$470,13,FALSE)</f>
        <v>0</v>
      </c>
      <c r="BP401" s="111">
        <f t="shared" si="238"/>
        <v>1</v>
      </c>
      <c r="BQ401" s="113">
        <f t="shared" si="239"/>
        <v>0</v>
      </c>
      <c r="BR401" s="109">
        <f>VLOOKUP($I401,[1]Ene!$H$7:$V$470,15,FALSE)</f>
        <v>0</v>
      </c>
      <c r="BS401" s="109">
        <f>VLOOKUP($I401,[1]Feb!$H$7:$V$470,15,FALSE)</f>
        <v>0</v>
      </c>
      <c r="BT401" s="109">
        <f>VLOOKUP($I401,[1]Mar!$H$7:$V$470,15,FALSE)</f>
        <v>0</v>
      </c>
      <c r="BU401" s="109">
        <f>VLOOKUP($I401,[1]Abr!$H$7:$V$470,15,FALSE)</f>
        <v>0</v>
      </c>
      <c r="BV401" s="109">
        <f>VLOOKUP($I401,[1]May!$H$7:$V$470,15,FALSE)</f>
        <v>0</v>
      </c>
      <c r="BW401" s="109">
        <f>VLOOKUP($I401,[1]Jun!$H$7:$V$470,15,FALSE)</f>
        <v>0</v>
      </c>
      <c r="BX401" s="109">
        <f>VLOOKUP($I401,[1]Jul!$H$7:$V$470,15,FALSE)</f>
        <v>0</v>
      </c>
      <c r="BY401" s="109">
        <f>VLOOKUP($I401,[1]Ago!$H$7:$V$470,15,FALSE)</f>
        <v>0</v>
      </c>
      <c r="BZ401" s="109">
        <f>VLOOKUP($I401,[1]Set!$H$7:$V$470,15,FALSE)</f>
        <v>0</v>
      </c>
      <c r="CA401" s="109">
        <f>VLOOKUP($I401,[1]Oct!$H$7:$V$470,15,FALSE)</f>
        <v>0</v>
      </c>
      <c r="CB401" s="109">
        <f>VLOOKUP($I401,[1]Nov!$H$7:$V$470,15,FALSE)</f>
        <v>0</v>
      </c>
      <c r="CC401" s="109">
        <f>VLOOKUP($I401,[1]Dic!$H$7:$V$470,15,FALSE)</f>
        <v>0</v>
      </c>
      <c r="CD401" s="111">
        <f t="shared" si="240"/>
        <v>0</v>
      </c>
      <c r="CE401" s="113">
        <f t="shared" si="228"/>
        <v>0</v>
      </c>
      <c r="CF401" s="109">
        <f>VLOOKUP($I401,[1]Ene!$H$7:$X$470,17,FALSE)</f>
        <v>0</v>
      </c>
      <c r="CG401" s="109">
        <f>VLOOKUP($I401,[1]Feb!$H$7:$X$470,17,FALSE)</f>
        <v>0</v>
      </c>
      <c r="CH401" s="109">
        <f>VLOOKUP($I401,[1]Mar!$H$7:$X$470,17,FALSE)</f>
        <v>0</v>
      </c>
      <c r="CI401" s="109">
        <f>VLOOKUP($I401,[1]Abr!$H$7:$X$470,17,FALSE)</f>
        <v>0</v>
      </c>
      <c r="CJ401" s="109">
        <f>VLOOKUP($I401,[1]May!$H$7:$X$470,17,FALSE)</f>
        <v>0</v>
      </c>
      <c r="CK401" s="109">
        <f>VLOOKUP($I401,[1]Jun!$H$7:$X$470,17,FALSE)</f>
        <v>0</v>
      </c>
      <c r="CL401" s="109">
        <f>VLOOKUP($I401,[1]Jul!$H$7:$X$470,17,FALSE)</f>
        <v>0</v>
      </c>
      <c r="CM401" s="109">
        <f>VLOOKUP($I401,[1]Ago!$H$7:$X$470,17,FALSE)</f>
        <v>0</v>
      </c>
      <c r="CN401" s="109">
        <f>VLOOKUP($I401,[1]Set!$H$7:$X$470,17,FALSE)</f>
        <v>0</v>
      </c>
      <c r="CO401" s="109">
        <f>VLOOKUP($I401,[1]Oct!$H$7:$X$470,17,FALSE)</f>
        <v>0</v>
      </c>
      <c r="CP401" s="109">
        <f>VLOOKUP($I401,[1]Nov!$H$7:$X$470,17,FALSE)</f>
        <v>0</v>
      </c>
      <c r="CQ401" s="109">
        <f>VLOOKUP($I401,[1]Dic!$H$7:$X$470,17,FALSE)</f>
        <v>0</v>
      </c>
      <c r="CR401" s="111">
        <f t="shared" si="241"/>
        <v>0</v>
      </c>
      <c r="CS401" s="113">
        <f t="shared" si="229"/>
        <v>0</v>
      </c>
      <c r="CT401" s="112">
        <f t="shared" si="230"/>
        <v>0</v>
      </c>
      <c r="CU401" s="116"/>
      <c r="CV401" s="109">
        <f>VLOOKUP($I401,[1]Ene!$H$7:$AC$470,22,FALSE)</f>
        <v>2</v>
      </c>
      <c r="CW401" s="109">
        <f>VLOOKUP($I401,[1]Feb!$H$7:$AC$470,22,FALSE)</f>
        <v>0</v>
      </c>
      <c r="CX401" s="109">
        <f>VLOOKUP($I401,[1]Mar!$H$7:$AC$470,22,FALSE)</f>
        <v>0</v>
      </c>
      <c r="CY401" s="109">
        <f>VLOOKUP($I401,[1]Abr!$H$7:$AC$470,22,FALSE)</f>
        <v>0</v>
      </c>
      <c r="CZ401" s="109">
        <f>VLOOKUP($I401,[1]May!$H$7:$AC$470,22,FALSE)</f>
        <v>0</v>
      </c>
      <c r="DA401" s="109">
        <f>VLOOKUP($I401,[1]Jun!$H$7:$AC$470,22,FALSE)</f>
        <v>0</v>
      </c>
      <c r="DB401" s="109">
        <f>VLOOKUP($I401,[1]Jul!$H$7:$AC$470,22,FALSE)</f>
        <v>0</v>
      </c>
      <c r="DC401" s="109">
        <f>VLOOKUP($I401,[1]Ago!$H$7:$AC$470,22,FALSE)</f>
        <v>0</v>
      </c>
      <c r="DD401" s="109">
        <f>VLOOKUP($I401,[1]Set!$H$7:$AC$470,22,FALSE)</f>
        <v>0</v>
      </c>
      <c r="DE401" s="109">
        <f>VLOOKUP($I401,[1]Oct!$H$7:$AC$470,22,FALSE)</f>
        <v>0</v>
      </c>
      <c r="DF401" s="109">
        <f>VLOOKUP($I401,[1]Nov!$H$7:$AC$470,22,FALSE)</f>
        <v>0</v>
      </c>
      <c r="DG401" s="118">
        <f>VLOOKUP($I401,[1]Dic!$H$7:$AC$470,22,FALSE)</f>
        <v>0</v>
      </c>
      <c r="DH401" s="111">
        <f t="shared" si="242"/>
        <v>2</v>
      </c>
      <c r="DI401" s="113">
        <f t="shared" si="243"/>
        <v>0</v>
      </c>
      <c r="DJ401" s="109">
        <f>VLOOKUP($I401,[1]Ene!$H$7:$BL$470,57,FALSE)</f>
        <v>5</v>
      </c>
      <c r="DK401" s="109">
        <f>VLOOKUP($I401,[1]Feb!$H$7:$BL$470,57,FALSE)</f>
        <v>0</v>
      </c>
      <c r="DL401" s="109">
        <f>VLOOKUP($I401,[1]Mar!$H$7:$BL$470,57,FALSE)</f>
        <v>0</v>
      </c>
      <c r="DM401" s="109">
        <f>VLOOKUP($I401,[1]Abr!$H$7:$BL$470,57,FALSE)</f>
        <v>0</v>
      </c>
      <c r="DN401" s="109">
        <f>VLOOKUP($I401,[1]May!$H$7:$BL$470,57,FALSE)</f>
        <v>0</v>
      </c>
      <c r="DO401" s="109">
        <f>VLOOKUP($I401,[1]Jun!$H$7:$BL$470,57,FALSE)</f>
        <v>0</v>
      </c>
      <c r="DP401" s="109">
        <f>VLOOKUP($I401,[1]Jul!$H$7:$BL$470,57,FALSE)</f>
        <v>0</v>
      </c>
      <c r="DQ401" s="109">
        <f>VLOOKUP($I401,[1]Ago!$H$7:$BL$470,57,FALSE)</f>
        <v>0</v>
      </c>
      <c r="DR401" s="109">
        <f>VLOOKUP($I401,[1]Set!$H$7:$BL$470,57,FALSE)</f>
        <v>0</v>
      </c>
      <c r="DS401" s="109">
        <f>VLOOKUP($I401,[1]Oct!$H$7:$BL$470,57,FALSE)</f>
        <v>0</v>
      </c>
      <c r="DT401" s="109">
        <f>VLOOKUP($I401,[1]Nov!$H$7:$BL$470,57,FALSE)</f>
        <v>0</v>
      </c>
      <c r="DU401" s="109">
        <f>VLOOKUP($I401,[1]Dic!$H$7:$BL$470,57,FALSE)</f>
        <v>0</v>
      </c>
      <c r="DV401" s="111">
        <f t="shared" si="244"/>
        <v>5</v>
      </c>
      <c r="DW401" s="113">
        <f t="shared" si="245"/>
        <v>0</v>
      </c>
      <c r="DX401" s="117">
        <f>VLOOKUP($I401,[1]Ene!$H$7:$BQ$470,62,FALSE)</f>
        <v>0</v>
      </c>
      <c r="DY401" s="109">
        <f>VLOOKUP($I401,[1]Feb!$H$7:$BQ$470,62,FALSE)</f>
        <v>0</v>
      </c>
      <c r="DZ401" s="109">
        <f>VLOOKUP($I401,[1]Mar!$H$7:$BQ$470,62,FALSE)</f>
        <v>0</v>
      </c>
      <c r="EA401" s="109">
        <f>VLOOKUP($I401,[1]Abr!$H$7:$BQ$470,62,FALSE)</f>
        <v>0</v>
      </c>
      <c r="EB401" s="109">
        <f>VLOOKUP($I401,[1]May!$H$7:$BQ$470,62,FALSE)</f>
        <v>0</v>
      </c>
      <c r="EC401" s="109">
        <f>VLOOKUP($I401,[1]Jun!$H$7:$BQ$470,62,FALSE)</f>
        <v>0</v>
      </c>
      <c r="ED401" s="109">
        <f>VLOOKUP($I401,[1]Jul!$H$7:$BQ$470,62,FALSE)</f>
        <v>0</v>
      </c>
      <c r="EE401" s="109">
        <f>VLOOKUP($I401,[1]Ago!$H$7:$BQ$470,62,FALSE)</f>
        <v>0</v>
      </c>
      <c r="EF401" s="109">
        <f>VLOOKUP($I401,[1]Set!$H$7:$BQ$470,62,FALSE)</f>
        <v>0</v>
      </c>
      <c r="EG401" s="109">
        <f>VLOOKUP($I401,[1]Oct!$H$7:$BQ$470,62,FALSE)</f>
        <v>0</v>
      </c>
      <c r="EH401" s="109">
        <f>VLOOKUP($I401,[1]Nov!$H$7:$BQ$470,62,FALSE)</f>
        <v>0</v>
      </c>
      <c r="EI401" s="109">
        <f>VLOOKUP($I401,[1]Dic!$H$7:$BQ$470,62,FALSE)</f>
        <v>0</v>
      </c>
      <c r="EJ401" s="115">
        <f t="shared" si="246"/>
        <v>0</v>
      </c>
      <c r="EK401" s="113">
        <f t="shared" si="247"/>
        <v>0</v>
      </c>
      <c r="EL401" s="117">
        <f>VLOOKUP($I401,[1]Ene!$H$7:$BM$470,58,FALSE)</f>
        <v>0</v>
      </c>
      <c r="EM401" s="109">
        <f>VLOOKUP($I401,[1]Feb!$H$7:$BM$470,58,FALSE)</f>
        <v>0</v>
      </c>
      <c r="EN401" s="109">
        <f>VLOOKUP($I401,[1]Mar!$H$7:$BM$470,58,FALSE)</f>
        <v>0</v>
      </c>
      <c r="EO401" s="109">
        <f>VLOOKUP($I401,[1]Abr!$H$7:$BM$470,58,FALSE)</f>
        <v>0</v>
      </c>
      <c r="EP401" s="109">
        <f>VLOOKUP($I401,[1]May!$H$7:$BM$470,58,FALSE)</f>
        <v>0</v>
      </c>
      <c r="EQ401" s="109">
        <f>VLOOKUP($I401,[1]Jun!$H$7:$BM$470,58,FALSE)</f>
        <v>0</v>
      </c>
      <c r="ER401" s="109">
        <f>VLOOKUP($I401,[1]Jul!$H$7:$BM$470,58,FALSE)</f>
        <v>0</v>
      </c>
      <c r="ES401" s="109">
        <f>VLOOKUP($I401,[1]Ago!$H$7:$BM$470,58,FALSE)</f>
        <v>0</v>
      </c>
      <c r="ET401" s="109">
        <f>VLOOKUP($I401,[1]Set!$H$7:$BM$470,58,FALSE)</f>
        <v>0</v>
      </c>
      <c r="EU401" s="109">
        <f>VLOOKUP($I401,[1]Oct!$H$7:$BM$470,58,FALSE)</f>
        <v>0</v>
      </c>
      <c r="EV401" s="109">
        <f>VLOOKUP($I401,[1]Nov!$H$7:$BM$470,58,FALSE)</f>
        <v>0</v>
      </c>
      <c r="EW401" s="118">
        <f>VLOOKUP($I401,[1]Dic!$H$7:$BM$470,58,FALSE)</f>
        <v>0</v>
      </c>
      <c r="EX401" s="111">
        <f t="shared" si="248"/>
        <v>0</v>
      </c>
      <c r="EY401" s="113">
        <f t="shared" si="249"/>
        <v>0</v>
      </c>
      <c r="EZ401" s="109">
        <f>VLOOKUP($I401,[1]Ene!$H$7:$CL$470,70,FALSE)</f>
        <v>1</v>
      </c>
      <c r="FA401" s="109">
        <f>VLOOKUP($I401,[1]Feb!$H$7:$CL$470,70,FALSE)</f>
        <v>0</v>
      </c>
      <c r="FB401" s="109">
        <f>VLOOKUP($I401,[1]Mar!$H$7:$CL$470,70,FALSE)</f>
        <v>0</v>
      </c>
      <c r="FC401" s="109">
        <f>VLOOKUP($I401,[1]Abr!$H$7:$CL$470,70,FALSE)</f>
        <v>0</v>
      </c>
      <c r="FD401" s="109">
        <f>VLOOKUP($I401,[1]May!$H$7:$CL$470,70,FALSE)</f>
        <v>0</v>
      </c>
      <c r="FE401" s="109">
        <f>VLOOKUP($I401,[1]Jun!$H$7:$CL$470,70,FALSE)</f>
        <v>0</v>
      </c>
      <c r="FF401" s="109">
        <f>VLOOKUP($I401,[1]Jul!$H$7:$CL$470,70,FALSE)</f>
        <v>0</v>
      </c>
      <c r="FG401" s="109">
        <f>VLOOKUP($I401,[1]Ago!$H$7:$CL$470,70,FALSE)</f>
        <v>0</v>
      </c>
      <c r="FH401" s="109">
        <f>VLOOKUP($I401,[1]Set!$H$7:$CL$470,70,FALSE)</f>
        <v>0</v>
      </c>
      <c r="FI401" s="109">
        <f>VLOOKUP($I401,[1]Oct!$H$7:$CL$470,70,FALSE)</f>
        <v>0</v>
      </c>
      <c r="FJ401" s="109">
        <f>VLOOKUP($I401,[1]Nov!$H$7:$CL$470,70,FALSE)</f>
        <v>0</v>
      </c>
      <c r="FK401" s="118">
        <f>VLOOKUP($I401,[1]Dic!$H$7:$CL$470,70,FALSE)</f>
        <v>0</v>
      </c>
      <c r="FL401" s="111">
        <f t="shared" si="250"/>
        <v>1</v>
      </c>
      <c r="FM401" s="113">
        <f t="shared" si="251"/>
        <v>0</v>
      </c>
      <c r="FN401" s="109">
        <f>VLOOKUP($I401,[1]Ene!$H$7:$CL$470,72,FALSE)</f>
        <v>1</v>
      </c>
      <c r="FO401" s="109">
        <f>VLOOKUP($I401,[1]Feb!$H$7:$CL$470,72,FALSE)</f>
        <v>0</v>
      </c>
      <c r="FP401" s="109">
        <f>VLOOKUP($I401,[1]Mar!$H$7:$CL$470,72,FALSE)</f>
        <v>0</v>
      </c>
      <c r="FQ401" s="109">
        <f>VLOOKUP($I401,[1]Abr!$H$7:$CL$470,72,FALSE)</f>
        <v>0</v>
      </c>
      <c r="FR401" s="109">
        <f>VLOOKUP($I401,[1]May!$H$7:$CL$470,72,FALSE)</f>
        <v>0</v>
      </c>
      <c r="FS401" s="109">
        <f>VLOOKUP($I401,[1]Jun!$H$7:$CL$470,72,FALSE)</f>
        <v>0</v>
      </c>
      <c r="FT401" s="109">
        <f>VLOOKUP($I401,[1]Jul!$H$7:$CL$470,72,FALSE)</f>
        <v>0</v>
      </c>
      <c r="FU401" s="109">
        <f>VLOOKUP($I401,[1]Ago!$H$7:$CL$470,72,FALSE)</f>
        <v>0</v>
      </c>
      <c r="FV401" s="109">
        <f>VLOOKUP($I401,[1]Set!$H$7:$CL$470,72,FALSE)</f>
        <v>0</v>
      </c>
      <c r="FW401" s="109">
        <f>VLOOKUP($I401,[1]Oct!$H$7:$CL$470,72,FALSE)</f>
        <v>0</v>
      </c>
      <c r="FX401" s="109">
        <f>VLOOKUP($I401,[1]Nov!$H$7:$CL$470,72,FALSE)</f>
        <v>0</v>
      </c>
      <c r="FY401" s="118">
        <f>VLOOKUP($I401,[1]Dic!$H$7:$CL$470,72,FALSE)</f>
        <v>0</v>
      </c>
      <c r="FZ401" s="112">
        <f t="shared" si="252"/>
        <v>1</v>
      </c>
      <c r="GA401" s="113">
        <f t="shared" si="253"/>
        <v>0</v>
      </c>
      <c r="GB401" s="109">
        <f>VLOOKUP($I401,[1]Ene!$H$7:$CL$471,59,FALSE)</f>
        <v>3</v>
      </c>
      <c r="GC401" s="109">
        <f>VLOOKUP($I401,[1]Feb!$H$7:$CL$471,59,FALSE)</f>
        <v>0</v>
      </c>
      <c r="GD401" s="109">
        <f>VLOOKUP($I401,[1]Mar!$H$7:$CL$471,59,FALSE)</f>
        <v>0</v>
      </c>
      <c r="GE401" s="109">
        <f>VLOOKUP($I401,[1]Abr!$H$7:$CL$471,59,FALSE)</f>
        <v>0</v>
      </c>
      <c r="GF401" s="109">
        <f>VLOOKUP($I401,[1]May!$H$7:$CL$471,59,FALSE)</f>
        <v>0</v>
      </c>
      <c r="GG401" s="109">
        <f>VLOOKUP($I401,[1]Jun!$H$7:$CL$471,59,FALSE)</f>
        <v>0</v>
      </c>
      <c r="GH401" s="109">
        <f>VLOOKUP($I401,[1]Jul!$H$7:$CL$471,59,FALSE)</f>
        <v>0</v>
      </c>
      <c r="GI401" s="109">
        <f>VLOOKUP($I401,[1]Ago!$H$7:$CL$471,59,FALSE)</f>
        <v>0</v>
      </c>
      <c r="GJ401" s="109">
        <f>VLOOKUP($I401,[1]Set!$H$7:$CL$471,59,FALSE)</f>
        <v>0</v>
      </c>
      <c r="GK401" s="109">
        <f>VLOOKUP($I401,[1]Oct!$H$7:$CL$471,59,FALSE)</f>
        <v>0</v>
      </c>
      <c r="GL401" s="109">
        <f>VLOOKUP($I401,[1]Nov!$H$7:$CL$471,59,FALSE)</f>
        <v>0</v>
      </c>
      <c r="GM401" s="118">
        <f>VLOOKUP($I401,[1]Dic!$H$7:$CL$471,59,FALSE)</f>
        <v>0</v>
      </c>
      <c r="GN401" s="112">
        <f t="shared" si="254"/>
        <v>3</v>
      </c>
      <c r="GO401" s="113">
        <f t="shared" si="255"/>
        <v>0</v>
      </c>
      <c r="GP401" s="114">
        <f t="shared" si="231"/>
        <v>0</v>
      </c>
      <c r="GQ401" s="114">
        <f t="shared" si="232"/>
        <v>0</v>
      </c>
      <c r="GR401" s="116"/>
      <c r="GS401" s="109">
        <f>VLOOKUP($I401,[1]Ene!$H$7:$CL$470,71,FALSE)</f>
        <v>0</v>
      </c>
      <c r="GT401" s="109">
        <f>VLOOKUP($I401,[1]Feb!$H$7:$CL$470,71,FALSE)</f>
        <v>0</v>
      </c>
      <c r="GU401" s="109">
        <f>VLOOKUP($I401,[1]Mar!$H$7:$CL$470,71,FALSE)</f>
        <v>0</v>
      </c>
      <c r="GV401" s="109">
        <f>VLOOKUP($I401,[1]Abr!$H$7:$CL$470,71,FALSE)</f>
        <v>0</v>
      </c>
      <c r="GW401" s="109">
        <f>VLOOKUP($I401,[1]May!$H$7:$CL$470,71,FALSE)</f>
        <v>0</v>
      </c>
      <c r="GX401" s="109">
        <f>VLOOKUP($I401,[1]Jun!$H$7:$CL$470,71,FALSE)</f>
        <v>0</v>
      </c>
      <c r="GY401" s="109">
        <f>VLOOKUP($I401,[1]Jul!$H$7:$CL$470,71,FALSE)</f>
        <v>0</v>
      </c>
      <c r="GZ401" s="109">
        <f>VLOOKUP($I401,[1]Ago!$H$7:$CL$470,71,FALSE)</f>
        <v>0</v>
      </c>
      <c r="HA401" s="109">
        <f>VLOOKUP($I401,[1]Set!$H$7:$CL$470,71,FALSE)</f>
        <v>0</v>
      </c>
      <c r="HB401" s="109">
        <f>VLOOKUP($I401,[1]Oct!$H$7:$CL$470,71,FALSE)</f>
        <v>0</v>
      </c>
      <c r="HC401" s="109">
        <f>VLOOKUP($I401,[1]Nov!$H$7:$CL$470,71,FALSE)</f>
        <v>0</v>
      </c>
      <c r="HD401" s="109">
        <f>VLOOKUP($I401,[1]Dic!$H$7:$CL$470,71,FALSE)</f>
        <v>0</v>
      </c>
      <c r="HE401" s="111">
        <f t="shared" si="256"/>
        <v>0</v>
      </c>
      <c r="HF401" s="113">
        <f t="shared" si="257"/>
        <v>0</v>
      </c>
      <c r="HG401" s="109">
        <f>VLOOKUP($I401,[1]Ene!$H$7:$CL$470,73,FALSE)</f>
        <v>0</v>
      </c>
      <c r="HH401" s="109">
        <f>VLOOKUP($I401,[1]Feb!$H$7:$CL$470,73,FALSE)</f>
        <v>0</v>
      </c>
      <c r="HI401" s="109">
        <f>VLOOKUP($I401,[1]Mar!$H$7:$CL$470,73,FALSE)</f>
        <v>0</v>
      </c>
      <c r="HJ401" s="109">
        <f>VLOOKUP($I401,[1]Abr!$H$7:$CL$470,73,FALSE)</f>
        <v>0</v>
      </c>
      <c r="HK401" s="109">
        <f>VLOOKUP($I401,[1]May!$H$7:$CL$470,73,FALSE)</f>
        <v>0</v>
      </c>
      <c r="HL401" s="109">
        <f>VLOOKUP($I401,[1]Jun!$H$7:$CL$470,73,FALSE)</f>
        <v>0</v>
      </c>
      <c r="HM401" s="109">
        <f>VLOOKUP($I401,[1]Jul!$H$7:$CL$470,73,FALSE)</f>
        <v>0</v>
      </c>
      <c r="HN401" s="109">
        <f>VLOOKUP($I401,[1]Ago!$H$7:$CL$470,73,FALSE)</f>
        <v>0</v>
      </c>
      <c r="HO401" s="109">
        <f>VLOOKUP($I401,[1]Set!$H$7:$CL$470,73,FALSE)</f>
        <v>0</v>
      </c>
      <c r="HP401" s="109">
        <f>VLOOKUP($I401,[1]Oct!$H$7:$CL$470,73,FALSE)</f>
        <v>0</v>
      </c>
      <c r="HQ401" s="109">
        <f>VLOOKUP($I401,[1]Nov!$H$7:$CL$470,73,FALSE)</f>
        <v>0</v>
      </c>
      <c r="HR401" s="109">
        <f>VLOOKUP($I401,[1]Dic!$H$7:$CL$470,73,FALSE)</f>
        <v>0</v>
      </c>
      <c r="HS401" s="111">
        <f t="shared" si="258"/>
        <v>0</v>
      </c>
      <c r="HT401" s="113">
        <f t="shared" si="259"/>
        <v>0</v>
      </c>
      <c r="HU401" s="114">
        <f t="shared" si="260"/>
        <v>0</v>
      </c>
    </row>
    <row r="402" spans="1:229" s="112" customFormat="1" ht="10.5" x14ac:dyDescent="0.25">
      <c r="A402" s="184" t="s">
        <v>44</v>
      </c>
      <c r="B402" s="187" t="s">
        <v>29</v>
      </c>
      <c r="C402" s="184">
        <v>401</v>
      </c>
      <c r="D402" s="187" t="s">
        <v>29</v>
      </c>
      <c r="E402" s="187" t="s">
        <v>44</v>
      </c>
      <c r="F402" s="188" t="s">
        <v>29</v>
      </c>
      <c r="G402" s="184"/>
      <c r="H402" s="184" t="s">
        <v>688</v>
      </c>
      <c r="I402" s="316">
        <v>25393</v>
      </c>
      <c r="J402" s="184" t="s">
        <v>369</v>
      </c>
      <c r="K402" s="109">
        <f>VLOOKUP($I402,[1]Ene!$H$7:$M$470,6,FALSE)</f>
        <v>3</v>
      </c>
      <c r="L402" s="109">
        <f>VLOOKUP($I402,[1]Feb!$H$7:$M$470,6,FALSE)</f>
        <v>0</v>
      </c>
      <c r="M402" s="109">
        <f>VLOOKUP($I402,[1]Mar!$H$7:$M$470,6,FALSE)</f>
        <v>0</v>
      </c>
      <c r="N402" s="109">
        <f>VLOOKUP($I402,[1]Abr!$H$7:$M$470,6,FALSE)</f>
        <v>0</v>
      </c>
      <c r="O402" s="109">
        <f>VLOOKUP($I402,[1]May!$H$7:$M$470,6,FALSE)</f>
        <v>0</v>
      </c>
      <c r="P402" s="109">
        <f>VLOOKUP($I402,[1]Jun!$H$7:$M$470,6,FALSE)</f>
        <v>0</v>
      </c>
      <c r="Q402" s="109">
        <f>VLOOKUP($I402,[1]Jul!$H$7:$M$470,6,FALSE)</f>
        <v>0</v>
      </c>
      <c r="R402" s="109">
        <f>VLOOKUP($I402,[1]Ago!$H$7:$M$470,6,FALSE)</f>
        <v>0</v>
      </c>
      <c r="S402" s="109">
        <f>VLOOKUP($I402,[1]Set!$H$7:$M$470,6,FALSE)</f>
        <v>0</v>
      </c>
      <c r="T402" s="109">
        <f>VLOOKUP($I402,[1]Oct!$H$7:$M$470,6,FALSE)</f>
        <v>0</v>
      </c>
      <c r="U402" s="109">
        <f>VLOOKUP($I402,[1]Nov!$H$7:$M$470,6,FALSE)</f>
        <v>0</v>
      </c>
      <c r="V402" s="109">
        <f>VLOOKUP($I402,[1]Dic!$H$7:$M$470,6,FALSE)</f>
        <v>0</v>
      </c>
      <c r="W402" s="142"/>
      <c r="X402" s="112">
        <f t="shared" si="233"/>
        <v>3</v>
      </c>
      <c r="Y402" s="163">
        <f t="shared" ref="Y402:Y434" si="261">IFERROR(X402/W402,0)</f>
        <v>0</v>
      </c>
      <c r="Z402" s="117">
        <f>VLOOKUP($I402,[1]Ene!$H$7:$N$470,7,FALSE)</f>
        <v>1</v>
      </c>
      <c r="AA402" s="109">
        <f>VLOOKUP($I402,[1]Feb!$H$7:$N$470,7,FALSE)</f>
        <v>0</v>
      </c>
      <c r="AB402" s="109">
        <f>VLOOKUP($I402,[1]Mar!$H$7:$N$470,7,FALSE)</f>
        <v>0</v>
      </c>
      <c r="AC402" s="109">
        <f>VLOOKUP($I402,[1]Abr!$H$7:$N$470,7,FALSE)</f>
        <v>0</v>
      </c>
      <c r="AD402" s="109">
        <f>VLOOKUP($I402,[1]May!$H$7:$N$470,7,FALSE)</f>
        <v>0</v>
      </c>
      <c r="AE402" s="109">
        <f>VLOOKUP($I402,[1]Jun!$H$7:$N$470,7,FALSE)</f>
        <v>0</v>
      </c>
      <c r="AF402" s="109">
        <f>VLOOKUP($I402,[1]Jul!$H$7:$N$470,7,FALSE)</f>
        <v>0</v>
      </c>
      <c r="AG402" s="109">
        <f>VLOOKUP($I402,[1]Ago!$H$7:$N$470,7,FALSE)</f>
        <v>0</v>
      </c>
      <c r="AH402" s="109">
        <f>VLOOKUP($I402,[1]Set!$H$7:$N$470,7,FALSE)</f>
        <v>0</v>
      </c>
      <c r="AI402" s="109">
        <f>VLOOKUP($I402,[1]Oct!$H$7:$N$470,7,FALSE)</f>
        <v>0</v>
      </c>
      <c r="AJ402" s="109">
        <f>VLOOKUP($I402,[1]Nov!$H$7:$N$470,7,FALSE)</f>
        <v>0</v>
      </c>
      <c r="AK402" s="118">
        <f>VLOOKUP($I402,[1]Dic!$H$7:$N$470,7,FALSE)</f>
        <v>0</v>
      </c>
      <c r="AL402" s="112">
        <f t="shared" si="226"/>
        <v>1</v>
      </c>
      <c r="AM402" s="164">
        <f t="shared" si="235"/>
        <v>0</v>
      </c>
      <c r="AN402" s="164">
        <f t="shared" si="227"/>
        <v>0</v>
      </c>
      <c r="AO402" s="142"/>
      <c r="AP402" s="109">
        <f>VLOOKUP($I402,[1]Ene!$H$7:$Q$470,10,FALSE)</f>
        <v>1</v>
      </c>
      <c r="AQ402" s="109">
        <f>VLOOKUP($I402,[1]Feb!$H$7:$Q$470,10,FALSE)</f>
        <v>0</v>
      </c>
      <c r="AR402" s="109">
        <f>VLOOKUP($I402,[1]Mar!$H$7:$Q$470,10,FALSE)</f>
        <v>0</v>
      </c>
      <c r="AS402" s="109">
        <f>VLOOKUP($I402,[1]Abr!$H$7:$Q$470,10,FALSE)</f>
        <v>0</v>
      </c>
      <c r="AT402" s="109">
        <f>VLOOKUP($I402,[1]May!$H$7:$Q$470,10,FALSE)</f>
        <v>0</v>
      </c>
      <c r="AU402" s="109">
        <f>VLOOKUP($I402,[1]Jun!$H$7:$Q$470,10,FALSE)</f>
        <v>0</v>
      </c>
      <c r="AV402" s="109">
        <f>VLOOKUP($I402,[1]Jul!$H$7:$Q$470,10,FALSE)</f>
        <v>0</v>
      </c>
      <c r="AW402" s="109">
        <f>VLOOKUP($I402,[1]Ago!$H$7:$Q$470,10,FALSE)</f>
        <v>0</v>
      </c>
      <c r="AX402" s="109">
        <f>VLOOKUP($I402,[1]Set!$H$7:$Q$470,10,FALSE)</f>
        <v>0</v>
      </c>
      <c r="AY402" s="109">
        <f>VLOOKUP($I402,[1]Oct!$H$7:$Q$470,10,FALSE)</f>
        <v>0</v>
      </c>
      <c r="AZ402" s="109">
        <f>VLOOKUP($I402,[1]Nov!$H$7:$Q$470,10,FALSE)</f>
        <v>0</v>
      </c>
      <c r="BA402" s="118">
        <f>VLOOKUP($I402,[1]Dic!$H$7:$Q$470,10,FALSE)</f>
        <v>0</v>
      </c>
      <c r="BB402" s="112">
        <f t="shared" si="236"/>
        <v>1</v>
      </c>
      <c r="BC402" s="163">
        <f t="shared" si="237"/>
        <v>0</v>
      </c>
      <c r="BD402" s="109">
        <f>VLOOKUP($I402,[1]Ene!$H$7:$T$470,13,FALSE)</f>
        <v>1</v>
      </c>
      <c r="BE402" s="109">
        <f>VLOOKUP($I402,[1]Feb!$H$7:$T$470,13,FALSE)</f>
        <v>0</v>
      </c>
      <c r="BF402" s="109">
        <f>VLOOKUP($I402,[1]Mar!$H$7:$T$470,13,FALSE)</f>
        <v>0</v>
      </c>
      <c r="BG402" s="109">
        <f>VLOOKUP($I402,[1]Abr!$H$7:$T$470,13,FALSE)</f>
        <v>0</v>
      </c>
      <c r="BH402" s="109">
        <f>VLOOKUP($I402,[1]May!$H$7:$T$470,13,FALSE)</f>
        <v>0</v>
      </c>
      <c r="BI402" s="109">
        <f>VLOOKUP($I402,[1]Jun!$H$7:$T$470,13,FALSE)</f>
        <v>0</v>
      </c>
      <c r="BJ402" s="109">
        <f>VLOOKUP($I402,[1]Jul!$H$7:$T$470,13,FALSE)</f>
        <v>0</v>
      </c>
      <c r="BK402" s="109">
        <f>VLOOKUP($I402,[1]Ago!$H$7:$T$470,13,FALSE)</f>
        <v>0</v>
      </c>
      <c r="BL402" s="109">
        <f>VLOOKUP($I402,[1]Set!$H$7:$T$470,13,FALSE)</f>
        <v>0</v>
      </c>
      <c r="BM402" s="109">
        <f>VLOOKUP($I402,[1]Oct!$H$7:$T$470,13,FALSE)</f>
        <v>0</v>
      </c>
      <c r="BN402" s="109">
        <f>VLOOKUP($I402,[1]Nov!$H$7:$T$470,13,FALSE)</f>
        <v>0</v>
      </c>
      <c r="BO402" s="109">
        <f>VLOOKUP($I402,[1]Dic!$H$7:$T$470,13,FALSE)</f>
        <v>0</v>
      </c>
      <c r="BP402" s="111">
        <f t="shared" si="238"/>
        <v>1</v>
      </c>
      <c r="BQ402" s="113">
        <f t="shared" si="239"/>
        <v>0</v>
      </c>
      <c r="BR402" s="109">
        <f>VLOOKUP($I402,[1]Ene!$H$7:$V$470,15,FALSE)</f>
        <v>1</v>
      </c>
      <c r="BS402" s="109">
        <f>VLOOKUP($I402,[1]Feb!$H$7:$V$470,15,FALSE)</f>
        <v>0</v>
      </c>
      <c r="BT402" s="109">
        <f>VLOOKUP($I402,[1]Mar!$H$7:$V$470,15,FALSE)</f>
        <v>0</v>
      </c>
      <c r="BU402" s="109">
        <f>VLOOKUP($I402,[1]Abr!$H$7:$V$470,15,FALSE)</f>
        <v>0</v>
      </c>
      <c r="BV402" s="109">
        <f>VLOOKUP($I402,[1]May!$H$7:$V$470,15,FALSE)</f>
        <v>0</v>
      </c>
      <c r="BW402" s="109">
        <f>VLOOKUP($I402,[1]Jun!$H$7:$V$470,15,FALSE)</f>
        <v>0</v>
      </c>
      <c r="BX402" s="109">
        <f>VLOOKUP($I402,[1]Jul!$H$7:$V$470,15,FALSE)</f>
        <v>0</v>
      </c>
      <c r="BY402" s="109">
        <f>VLOOKUP($I402,[1]Ago!$H$7:$V$470,15,FALSE)</f>
        <v>0</v>
      </c>
      <c r="BZ402" s="109">
        <f>VLOOKUP($I402,[1]Set!$H$7:$V$470,15,FALSE)</f>
        <v>0</v>
      </c>
      <c r="CA402" s="109">
        <f>VLOOKUP($I402,[1]Oct!$H$7:$V$470,15,FALSE)</f>
        <v>0</v>
      </c>
      <c r="CB402" s="109">
        <f>VLOOKUP($I402,[1]Nov!$H$7:$V$470,15,FALSE)</f>
        <v>0</v>
      </c>
      <c r="CC402" s="109">
        <f>VLOOKUP($I402,[1]Dic!$H$7:$V$470,15,FALSE)</f>
        <v>0</v>
      </c>
      <c r="CD402" s="111">
        <f t="shared" si="240"/>
        <v>1</v>
      </c>
      <c r="CE402" s="113">
        <f t="shared" si="228"/>
        <v>0</v>
      </c>
      <c r="CF402" s="109">
        <f>VLOOKUP($I402,[1]Ene!$H$7:$X$470,17,FALSE)</f>
        <v>1</v>
      </c>
      <c r="CG402" s="109">
        <f>VLOOKUP($I402,[1]Feb!$H$7:$X$470,17,FALSE)</f>
        <v>0</v>
      </c>
      <c r="CH402" s="109">
        <f>VLOOKUP($I402,[1]Mar!$H$7:$X$470,17,FALSE)</f>
        <v>0</v>
      </c>
      <c r="CI402" s="109">
        <f>VLOOKUP($I402,[1]Abr!$H$7:$X$470,17,FALSE)</f>
        <v>0</v>
      </c>
      <c r="CJ402" s="109">
        <f>VLOOKUP($I402,[1]May!$H$7:$X$470,17,FALSE)</f>
        <v>0</v>
      </c>
      <c r="CK402" s="109">
        <f>VLOOKUP($I402,[1]Jun!$H$7:$X$470,17,FALSE)</f>
        <v>0</v>
      </c>
      <c r="CL402" s="109">
        <f>VLOOKUP($I402,[1]Jul!$H$7:$X$470,17,FALSE)</f>
        <v>0</v>
      </c>
      <c r="CM402" s="109">
        <f>VLOOKUP($I402,[1]Ago!$H$7:$X$470,17,FALSE)</f>
        <v>0</v>
      </c>
      <c r="CN402" s="109">
        <f>VLOOKUP($I402,[1]Set!$H$7:$X$470,17,FALSE)</f>
        <v>0</v>
      </c>
      <c r="CO402" s="109">
        <f>VLOOKUP($I402,[1]Oct!$H$7:$X$470,17,FALSE)</f>
        <v>0</v>
      </c>
      <c r="CP402" s="109">
        <f>VLOOKUP($I402,[1]Nov!$H$7:$X$470,17,FALSE)</f>
        <v>0</v>
      </c>
      <c r="CQ402" s="109">
        <f>VLOOKUP($I402,[1]Dic!$H$7:$X$470,17,FALSE)</f>
        <v>0</v>
      </c>
      <c r="CR402" s="111">
        <f t="shared" si="241"/>
        <v>1</v>
      </c>
      <c r="CS402" s="113">
        <f t="shared" si="229"/>
        <v>0</v>
      </c>
      <c r="CT402" s="112">
        <f t="shared" si="230"/>
        <v>1</v>
      </c>
      <c r="CU402" s="116"/>
      <c r="CV402" s="109">
        <f>VLOOKUP($I402,[1]Ene!$H$7:$AC$470,22,FALSE)</f>
        <v>4</v>
      </c>
      <c r="CW402" s="109">
        <f>VLOOKUP($I402,[1]Feb!$H$7:$AC$470,22,FALSE)</f>
        <v>0</v>
      </c>
      <c r="CX402" s="109">
        <f>VLOOKUP($I402,[1]Mar!$H$7:$AC$470,22,FALSE)</f>
        <v>0</v>
      </c>
      <c r="CY402" s="109">
        <f>VLOOKUP($I402,[1]Abr!$H$7:$AC$470,22,FALSE)</f>
        <v>0</v>
      </c>
      <c r="CZ402" s="109">
        <f>VLOOKUP($I402,[1]May!$H$7:$AC$470,22,FALSE)</f>
        <v>0</v>
      </c>
      <c r="DA402" s="109">
        <f>VLOOKUP($I402,[1]Jun!$H$7:$AC$470,22,FALSE)</f>
        <v>0</v>
      </c>
      <c r="DB402" s="109">
        <f>VLOOKUP($I402,[1]Jul!$H$7:$AC$470,22,FALSE)</f>
        <v>0</v>
      </c>
      <c r="DC402" s="109">
        <f>VLOOKUP($I402,[1]Ago!$H$7:$AC$470,22,FALSE)</f>
        <v>0</v>
      </c>
      <c r="DD402" s="109">
        <f>VLOOKUP($I402,[1]Set!$H$7:$AC$470,22,FALSE)</f>
        <v>0</v>
      </c>
      <c r="DE402" s="109">
        <f>VLOOKUP($I402,[1]Oct!$H$7:$AC$470,22,FALSE)</f>
        <v>0</v>
      </c>
      <c r="DF402" s="109">
        <f>VLOOKUP($I402,[1]Nov!$H$7:$AC$470,22,FALSE)</f>
        <v>0</v>
      </c>
      <c r="DG402" s="118">
        <f>VLOOKUP($I402,[1]Dic!$H$7:$AC$470,22,FALSE)</f>
        <v>0</v>
      </c>
      <c r="DH402" s="111">
        <f t="shared" si="242"/>
        <v>4</v>
      </c>
      <c r="DI402" s="113">
        <f t="shared" si="243"/>
        <v>0</v>
      </c>
      <c r="DJ402" s="109">
        <f>VLOOKUP($I402,[1]Ene!$H$7:$BL$470,57,FALSE)</f>
        <v>1</v>
      </c>
      <c r="DK402" s="109">
        <f>VLOOKUP($I402,[1]Feb!$H$7:$BL$470,57,FALSE)</f>
        <v>0</v>
      </c>
      <c r="DL402" s="109">
        <f>VLOOKUP($I402,[1]Mar!$H$7:$BL$470,57,FALSE)</f>
        <v>0</v>
      </c>
      <c r="DM402" s="109">
        <f>VLOOKUP($I402,[1]Abr!$H$7:$BL$470,57,FALSE)</f>
        <v>0</v>
      </c>
      <c r="DN402" s="109">
        <f>VLOOKUP($I402,[1]May!$H$7:$BL$470,57,FALSE)</f>
        <v>0</v>
      </c>
      <c r="DO402" s="109">
        <f>VLOOKUP($I402,[1]Jun!$H$7:$BL$470,57,FALSE)</f>
        <v>0</v>
      </c>
      <c r="DP402" s="109">
        <f>VLOOKUP($I402,[1]Jul!$H$7:$BL$470,57,FALSE)</f>
        <v>0</v>
      </c>
      <c r="DQ402" s="109">
        <f>VLOOKUP($I402,[1]Ago!$H$7:$BL$470,57,FALSE)</f>
        <v>0</v>
      </c>
      <c r="DR402" s="109">
        <f>VLOOKUP($I402,[1]Set!$H$7:$BL$470,57,FALSE)</f>
        <v>0</v>
      </c>
      <c r="DS402" s="109">
        <f>VLOOKUP($I402,[1]Oct!$H$7:$BL$470,57,FALSE)</f>
        <v>0</v>
      </c>
      <c r="DT402" s="109">
        <f>VLOOKUP($I402,[1]Nov!$H$7:$BL$470,57,FALSE)</f>
        <v>0</v>
      </c>
      <c r="DU402" s="109">
        <f>VLOOKUP($I402,[1]Dic!$H$7:$BL$470,57,FALSE)</f>
        <v>0</v>
      </c>
      <c r="DV402" s="111">
        <f t="shared" si="244"/>
        <v>1</v>
      </c>
      <c r="DW402" s="113">
        <f t="shared" si="245"/>
        <v>0</v>
      </c>
      <c r="DX402" s="117">
        <f>VLOOKUP($I402,[1]Ene!$H$7:$BQ$470,62,FALSE)</f>
        <v>5</v>
      </c>
      <c r="DY402" s="109">
        <f>VLOOKUP($I402,[1]Feb!$H$7:$BQ$470,62,FALSE)</f>
        <v>0</v>
      </c>
      <c r="DZ402" s="109">
        <f>VLOOKUP($I402,[1]Mar!$H$7:$BQ$470,62,FALSE)</f>
        <v>0</v>
      </c>
      <c r="EA402" s="109">
        <f>VLOOKUP($I402,[1]Abr!$H$7:$BQ$470,62,FALSE)</f>
        <v>0</v>
      </c>
      <c r="EB402" s="109">
        <f>VLOOKUP($I402,[1]May!$H$7:$BQ$470,62,FALSE)</f>
        <v>0</v>
      </c>
      <c r="EC402" s="109">
        <f>VLOOKUP($I402,[1]Jun!$H$7:$BQ$470,62,FALSE)</f>
        <v>0</v>
      </c>
      <c r="ED402" s="109">
        <f>VLOOKUP($I402,[1]Jul!$H$7:$BQ$470,62,FALSE)</f>
        <v>0</v>
      </c>
      <c r="EE402" s="109">
        <f>VLOOKUP($I402,[1]Ago!$H$7:$BQ$470,62,FALSE)</f>
        <v>0</v>
      </c>
      <c r="EF402" s="109">
        <f>VLOOKUP($I402,[1]Set!$H$7:$BQ$470,62,FALSE)</f>
        <v>0</v>
      </c>
      <c r="EG402" s="109">
        <f>VLOOKUP($I402,[1]Oct!$H$7:$BQ$470,62,FALSE)</f>
        <v>0</v>
      </c>
      <c r="EH402" s="109">
        <f>VLOOKUP($I402,[1]Nov!$H$7:$BQ$470,62,FALSE)</f>
        <v>0</v>
      </c>
      <c r="EI402" s="109">
        <f>VLOOKUP($I402,[1]Dic!$H$7:$BQ$470,62,FALSE)</f>
        <v>0</v>
      </c>
      <c r="EJ402" s="115">
        <f t="shared" si="246"/>
        <v>5</v>
      </c>
      <c r="EK402" s="113">
        <f t="shared" si="247"/>
        <v>0</v>
      </c>
      <c r="EL402" s="117">
        <f>VLOOKUP($I402,[1]Ene!$H$7:$BM$470,58,FALSE)</f>
        <v>0</v>
      </c>
      <c r="EM402" s="109">
        <f>VLOOKUP($I402,[1]Feb!$H$7:$BM$470,58,FALSE)</f>
        <v>0</v>
      </c>
      <c r="EN402" s="109">
        <f>VLOOKUP($I402,[1]Mar!$H$7:$BM$470,58,FALSE)</f>
        <v>0</v>
      </c>
      <c r="EO402" s="109">
        <f>VLOOKUP($I402,[1]Abr!$H$7:$BM$470,58,FALSE)</f>
        <v>0</v>
      </c>
      <c r="EP402" s="109">
        <f>VLOOKUP($I402,[1]May!$H$7:$BM$470,58,FALSE)</f>
        <v>0</v>
      </c>
      <c r="EQ402" s="109">
        <f>VLOOKUP($I402,[1]Jun!$H$7:$BM$470,58,FALSE)</f>
        <v>0</v>
      </c>
      <c r="ER402" s="109">
        <f>VLOOKUP($I402,[1]Jul!$H$7:$BM$470,58,FALSE)</f>
        <v>0</v>
      </c>
      <c r="ES402" s="109">
        <f>VLOOKUP($I402,[1]Ago!$H$7:$BM$470,58,FALSE)</f>
        <v>0</v>
      </c>
      <c r="ET402" s="109">
        <f>VLOOKUP($I402,[1]Set!$H$7:$BM$470,58,FALSE)</f>
        <v>0</v>
      </c>
      <c r="EU402" s="109">
        <f>VLOOKUP($I402,[1]Oct!$H$7:$BM$470,58,FALSE)</f>
        <v>0</v>
      </c>
      <c r="EV402" s="109">
        <f>VLOOKUP($I402,[1]Nov!$H$7:$BM$470,58,FALSE)</f>
        <v>0</v>
      </c>
      <c r="EW402" s="118">
        <f>VLOOKUP($I402,[1]Dic!$H$7:$BM$470,58,FALSE)</f>
        <v>0</v>
      </c>
      <c r="EX402" s="111">
        <f t="shared" si="248"/>
        <v>0</v>
      </c>
      <c r="EY402" s="113">
        <f t="shared" si="249"/>
        <v>0</v>
      </c>
      <c r="EZ402" s="109">
        <f>VLOOKUP($I402,[1]Ene!$H$7:$CL$470,70,FALSE)</f>
        <v>1</v>
      </c>
      <c r="FA402" s="109">
        <f>VLOOKUP($I402,[1]Feb!$H$7:$CL$470,70,FALSE)</f>
        <v>0</v>
      </c>
      <c r="FB402" s="109">
        <f>VLOOKUP($I402,[1]Mar!$H$7:$CL$470,70,FALSE)</f>
        <v>0</v>
      </c>
      <c r="FC402" s="109">
        <f>VLOOKUP($I402,[1]Abr!$H$7:$CL$470,70,FALSE)</f>
        <v>0</v>
      </c>
      <c r="FD402" s="109">
        <f>VLOOKUP($I402,[1]May!$H$7:$CL$470,70,FALSE)</f>
        <v>0</v>
      </c>
      <c r="FE402" s="109">
        <f>VLOOKUP($I402,[1]Jun!$H$7:$CL$470,70,FALSE)</f>
        <v>0</v>
      </c>
      <c r="FF402" s="109">
        <f>VLOOKUP($I402,[1]Jul!$H$7:$CL$470,70,FALSE)</f>
        <v>0</v>
      </c>
      <c r="FG402" s="109">
        <f>VLOOKUP($I402,[1]Ago!$H$7:$CL$470,70,FALSE)</f>
        <v>0</v>
      </c>
      <c r="FH402" s="109">
        <f>VLOOKUP($I402,[1]Set!$H$7:$CL$470,70,FALSE)</f>
        <v>0</v>
      </c>
      <c r="FI402" s="109">
        <f>VLOOKUP($I402,[1]Oct!$H$7:$CL$470,70,FALSE)</f>
        <v>0</v>
      </c>
      <c r="FJ402" s="109">
        <f>VLOOKUP($I402,[1]Nov!$H$7:$CL$470,70,FALSE)</f>
        <v>0</v>
      </c>
      <c r="FK402" s="118">
        <f>VLOOKUP($I402,[1]Dic!$H$7:$CL$470,70,FALSE)</f>
        <v>0</v>
      </c>
      <c r="FL402" s="111">
        <f t="shared" si="250"/>
        <v>1</v>
      </c>
      <c r="FM402" s="113">
        <f t="shared" si="251"/>
        <v>0</v>
      </c>
      <c r="FN402" s="109">
        <f>VLOOKUP($I402,[1]Ene!$H$7:$CL$470,72,FALSE)</f>
        <v>1</v>
      </c>
      <c r="FO402" s="109">
        <f>VLOOKUP($I402,[1]Feb!$H$7:$CL$470,72,FALSE)</f>
        <v>0</v>
      </c>
      <c r="FP402" s="109">
        <f>VLOOKUP($I402,[1]Mar!$H$7:$CL$470,72,FALSE)</f>
        <v>0</v>
      </c>
      <c r="FQ402" s="109">
        <f>VLOOKUP($I402,[1]Abr!$H$7:$CL$470,72,FALSE)</f>
        <v>0</v>
      </c>
      <c r="FR402" s="109">
        <f>VLOOKUP($I402,[1]May!$H$7:$CL$470,72,FALSE)</f>
        <v>0</v>
      </c>
      <c r="FS402" s="109">
        <f>VLOOKUP($I402,[1]Jun!$H$7:$CL$470,72,FALSE)</f>
        <v>0</v>
      </c>
      <c r="FT402" s="109">
        <f>VLOOKUP($I402,[1]Jul!$H$7:$CL$470,72,FALSE)</f>
        <v>0</v>
      </c>
      <c r="FU402" s="109">
        <f>VLOOKUP($I402,[1]Ago!$H$7:$CL$470,72,FALSE)</f>
        <v>0</v>
      </c>
      <c r="FV402" s="109">
        <f>VLOOKUP($I402,[1]Set!$H$7:$CL$470,72,FALSE)</f>
        <v>0</v>
      </c>
      <c r="FW402" s="109">
        <f>VLOOKUP($I402,[1]Oct!$H$7:$CL$470,72,FALSE)</f>
        <v>0</v>
      </c>
      <c r="FX402" s="109">
        <f>VLOOKUP($I402,[1]Nov!$H$7:$CL$470,72,FALSE)</f>
        <v>0</v>
      </c>
      <c r="FY402" s="118">
        <f>VLOOKUP($I402,[1]Dic!$H$7:$CL$470,72,FALSE)</f>
        <v>0</v>
      </c>
      <c r="FZ402" s="112">
        <f t="shared" si="252"/>
        <v>1</v>
      </c>
      <c r="GA402" s="113">
        <f t="shared" si="253"/>
        <v>0</v>
      </c>
      <c r="GB402" s="109">
        <f>VLOOKUP($I402,[1]Ene!$H$7:$CL$471,59,FALSE)</f>
        <v>5</v>
      </c>
      <c r="GC402" s="109">
        <f>VLOOKUP($I402,[1]Feb!$H$7:$CL$471,59,FALSE)</f>
        <v>0</v>
      </c>
      <c r="GD402" s="109">
        <f>VLOOKUP($I402,[1]Mar!$H$7:$CL$471,59,FALSE)</f>
        <v>0</v>
      </c>
      <c r="GE402" s="109">
        <f>VLOOKUP($I402,[1]Abr!$H$7:$CL$471,59,FALSE)</f>
        <v>0</v>
      </c>
      <c r="GF402" s="109">
        <f>VLOOKUP($I402,[1]May!$H$7:$CL$471,59,FALSE)</f>
        <v>0</v>
      </c>
      <c r="GG402" s="109">
        <f>VLOOKUP($I402,[1]Jun!$H$7:$CL$471,59,FALSE)</f>
        <v>0</v>
      </c>
      <c r="GH402" s="109">
        <f>VLOOKUP($I402,[1]Jul!$H$7:$CL$471,59,FALSE)</f>
        <v>0</v>
      </c>
      <c r="GI402" s="109">
        <f>VLOOKUP($I402,[1]Ago!$H$7:$CL$471,59,FALSE)</f>
        <v>0</v>
      </c>
      <c r="GJ402" s="109">
        <f>VLOOKUP($I402,[1]Set!$H$7:$CL$471,59,FALSE)</f>
        <v>0</v>
      </c>
      <c r="GK402" s="109">
        <f>VLOOKUP($I402,[1]Oct!$H$7:$CL$471,59,FALSE)</f>
        <v>0</v>
      </c>
      <c r="GL402" s="109">
        <f>VLOOKUP($I402,[1]Nov!$H$7:$CL$471,59,FALSE)</f>
        <v>0</v>
      </c>
      <c r="GM402" s="118">
        <f>VLOOKUP($I402,[1]Dic!$H$7:$CL$471,59,FALSE)</f>
        <v>0</v>
      </c>
      <c r="GN402" s="112">
        <f t="shared" si="254"/>
        <v>5</v>
      </c>
      <c r="GO402" s="113">
        <f t="shared" si="255"/>
        <v>0</v>
      </c>
      <c r="GP402" s="114">
        <f t="shared" si="231"/>
        <v>0</v>
      </c>
      <c r="GQ402" s="114">
        <f t="shared" si="232"/>
        <v>1</v>
      </c>
      <c r="GR402" s="116"/>
      <c r="GS402" s="109">
        <f>VLOOKUP($I402,[1]Ene!$H$7:$CL$470,71,FALSE)</f>
        <v>1</v>
      </c>
      <c r="GT402" s="109">
        <f>VLOOKUP($I402,[1]Feb!$H$7:$CL$470,71,FALSE)</f>
        <v>0</v>
      </c>
      <c r="GU402" s="109">
        <f>VLOOKUP($I402,[1]Mar!$H$7:$CL$470,71,FALSE)</f>
        <v>0</v>
      </c>
      <c r="GV402" s="109">
        <f>VLOOKUP($I402,[1]Abr!$H$7:$CL$470,71,FALSE)</f>
        <v>0</v>
      </c>
      <c r="GW402" s="109">
        <f>VLOOKUP($I402,[1]May!$H$7:$CL$470,71,FALSE)</f>
        <v>0</v>
      </c>
      <c r="GX402" s="109">
        <f>VLOOKUP($I402,[1]Jun!$H$7:$CL$470,71,FALSE)</f>
        <v>0</v>
      </c>
      <c r="GY402" s="109">
        <f>VLOOKUP($I402,[1]Jul!$H$7:$CL$470,71,FALSE)</f>
        <v>0</v>
      </c>
      <c r="GZ402" s="109">
        <f>VLOOKUP($I402,[1]Ago!$H$7:$CL$470,71,FALSE)</f>
        <v>0</v>
      </c>
      <c r="HA402" s="109">
        <f>VLOOKUP($I402,[1]Set!$H$7:$CL$470,71,FALSE)</f>
        <v>0</v>
      </c>
      <c r="HB402" s="109">
        <f>VLOOKUP($I402,[1]Oct!$H$7:$CL$470,71,FALSE)</f>
        <v>0</v>
      </c>
      <c r="HC402" s="109">
        <f>VLOOKUP($I402,[1]Nov!$H$7:$CL$470,71,FALSE)</f>
        <v>0</v>
      </c>
      <c r="HD402" s="109">
        <f>VLOOKUP($I402,[1]Dic!$H$7:$CL$470,71,FALSE)</f>
        <v>0</v>
      </c>
      <c r="HE402" s="111">
        <f t="shared" si="256"/>
        <v>1</v>
      </c>
      <c r="HF402" s="113">
        <f t="shared" si="257"/>
        <v>0</v>
      </c>
      <c r="HG402" s="109">
        <f>VLOOKUP($I402,[1]Ene!$H$7:$CL$470,73,FALSE)</f>
        <v>1</v>
      </c>
      <c r="HH402" s="109">
        <f>VLOOKUP($I402,[1]Feb!$H$7:$CL$470,73,FALSE)</f>
        <v>0</v>
      </c>
      <c r="HI402" s="109">
        <f>VLOOKUP($I402,[1]Mar!$H$7:$CL$470,73,FALSE)</f>
        <v>0</v>
      </c>
      <c r="HJ402" s="109">
        <f>VLOOKUP($I402,[1]Abr!$H$7:$CL$470,73,FALSE)</f>
        <v>0</v>
      </c>
      <c r="HK402" s="109">
        <f>VLOOKUP($I402,[1]May!$H$7:$CL$470,73,FALSE)</f>
        <v>0</v>
      </c>
      <c r="HL402" s="109">
        <f>VLOOKUP($I402,[1]Jun!$H$7:$CL$470,73,FALSE)</f>
        <v>0</v>
      </c>
      <c r="HM402" s="109">
        <f>VLOOKUP($I402,[1]Jul!$H$7:$CL$470,73,FALSE)</f>
        <v>0</v>
      </c>
      <c r="HN402" s="109">
        <f>VLOOKUP($I402,[1]Ago!$H$7:$CL$470,73,FALSE)</f>
        <v>0</v>
      </c>
      <c r="HO402" s="109">
        <f>VLOOKUP($I402,[1]Set!$H$7:$CL$470,73,FALSE)</f>
        <v>0</v>
      </c>
      <c r="HP402" s="109">
        <f>VLOOKUP($I402,[1]Oct!$H$7:$CL$470,73,FALSE)</f>
        <v>0</v>
      </c>
      <c r="HQ402" s="109">
        <f>VLOOKUP($I402,[1]Nov!$H$7:$CL$470,73,FALSE)</f>
        <v>0</v>
      </c>
      <c r="HR402" s="109">
        <f>VLOOKUP($I402,[1]Dic!$H$7:$CL$470,73,FALSE)</f>
        <v>0</v>
      </c>
      <c r="HS402" s="111">
        <f t="shared" si="258"/>
        <v>1</v>
      </c>
      <c r="HT402" s="113">
        <f t="shared" si="259"/>
        <v>0</v>
      </c>
      <c r="HU402" s="114">
        <f t="shared" si="260"/>
        <v>1</v>
      </c>
    </row>
    <row r="403" spans="1:229" s="112" customFormat="1" ht="10.5" x14ac:dyDescent="0.25">
      <c r="A403" s="184" t="s">
        <v>25</v>
      </c>
      <c r="B403" s="187" t="s">
        <v>26</v>
      </c>
      <c r="C403" s="184">
        <v>400</v>
      </c>
      <c r="D403" s="187" t="s">
        <v>533</v>
      </c>
      <c r="E403" s="187" t="s">
        <v>793</v>
      </c>
      <c r="F403" s="188" t="s">
        <v>793</v>
      </c>
      <c r="G403" s="184"/>
      <c r="H403" s="184" t="s">
        <v>794</v>
      </c>
      <c r="I403" s="316">
        <v>25449</v>
      </c>
      <c r="J403" s="184" t="s">
        <v>806</v>
      </c>
      <c r="K403" s="109">
        <f>VLOOKUP($I403,[1]Ene!$H$7:$M$470,6,FALSE)</f>
        <v>0</v>
      </c>
      <c r="L403" s="109">
        <f>VLOOKUP($I403,[1]Feb!$H$7:$M$470,6,FALSE)</f>
        <v>0</v>
      </c>
      <c r="M403" s="109">
        <f>VLOOKUP($I403,[1]Mar!$H$7:$M$470,6,FALSE)</f>
        <v>0</v>
      </c>
      <c r="N403" s="109">
        <f>VLOOKUP($I403,[1]Abr!$H$7:$M$470,6,FALSE)</f>
        <v>0</v>
      </c>
      <c r="O403" s="109">
        <f>VLOOKUP($I403,[1]May!$H$7:$M$470,6,FALSE)</f>
        <v>0</v>
      </c>
      <c r="P403" s="109">
        <f>VLOOKUP($I403,[1]Jun!$H$7:$M$470,6,FALSE)</f>
        <v>0</v>
      </c>
      <c r="Q403" s="109">
        <f>VLOOKUP($I403,[1]Jul!$H$7:$M$470,6,FALSE)</f>
        <v>0</v>
      </c>
      <c r="R403" s="109">
        <f>VLOOKUP($I403,[1]Ago!$H$7:$M$470,6,FALSE)</f>
        <v>0</v>
      </c>
      <c r="S403" s="109">
        <f>VLOOKUP($I403,[1]Set!$H$7:$M$470,6,FALSE)</f>
        <v>0</v>
      </c>
      <c r="T403" s="109">
        <f>VLOOKUP($I403,[1]Oct!$H$7:$M$470,6,FALSE)</f>
        <v>0</v>
      </c>
      <c r="U403" s="109">
        <f>VLOOKUP($I403,[1]Nov!$H$7:$M$470,6,FALSE)</f>
        <v>0</v>
      </c>
      <c r="V403" s="109">
        <f>VLOOKUP($I403,[1]Dic!$H$7:$M$470,6,FALSE)</f>
        <v>0</v>
      </c>
      <c r="W403" s="142"/>
      <c r="X403" s="112">
        <f t="shared" si="233"/>
        <v>0</v>
      </c>
      <c r="Y403" s="163">
        <f t="shared" si="261"/>
        <v>0</v>
      </c>
      <c r="Z403" s="117">
        <f>VLOOKUP($I403,[1]Ene!$H$7:$N$470,7,FALSE)</f>
        <v>0</v>
      </c>
      <c r="AA403" s="109">
        <f>VLOOKUP($I403,[1]Feb!$H$7:$N$470,7,FALSE)</f>
        <v>0</v>
      </c>
      <c r="AB403" s="109">
        <f>VLOOKUP($I403,[1]Mar!$H$7:$N$470,7,FALSE)</f>
        <v>0</v>
      </c>
      <c r="AC403" s="109">
        <f>VLOOKUP($I403,[1]Abr!$H$7:$N$470,7,FALSE)</f>
        <v>0</v>
      </c>
      <c r="AD403" s="109">
        <f>VLOOKUP($I403,[1]May!$H$7:$N$470,7,FALSE)</f>
        <v>0</v>
      </c>
      <c r="AE403" s="109">
        <f>VLOOKUP($I403,[1]Jun!$H$7:$N$470,7,FALSE)</f>
        <v>0</v>
      </c>
      <c r="AF403" s="109">
        <f>VLOOKUP($I403,[1]Jul!$H$7:$N$470,7,FALSE)</f>
        <v>0</v>
      </c>
      <c r="AG403" s="109">
        <f>VLOOKUP($I403,[1]Ago!$H$7:$N$470,7,FALSE)</f>
        <v>0</v>
      </c>
      <c r="AH403" s="109">
        <f>VLOOKUP($I403,[1]Set!$H$7:$N$470,7,FALSE)</f>
        <v>0</v>
      </c>
      <c r="AI403" s="109">
        <f>VLOOKUP($I403,[1]Oct!$H$7:$N$470,7,FALSE)</f>
        <v>0</v>
      </c>
      <c r="AJ403" s="109">
        <f>VLOOKUP($I403,[1]Nov!$H$7:$N$470,7,FALSE)</f>
        <v>0</v>
      </c>
      <c r="AK403" s="118">
        <f>VLOOKUP($I403,[1]Dic!$H$7:$N$470,7,FALSE)</f>
        <v>0</v>
      </c>
      <c r="AL403" s="112">
        <f t="shared" si="226"/>
        <v>0</v>
      </c>
      <c r="AM403" s="164">
        <f t="shared" si="235"/>
        <v>0</v>
      </c>
      <c r="AN403" s="164">
        <f t="shared" si="227"/>
        <v>0</v>
      </c>
      <c r="AO403" s="142"/>
      <c r="AP403" s="109">
        <f>VLOOKUP($I403,[1]Ene!$H$7:$Q$470,10,FALSE)</f>
        <v>0</v>
      </c>
      <c r="AQ403" s="109">
        <f>VLOOKUP($I403,[1]Feb!$H$7:$Q$470,10,FALSE)</f>
        <v>0</v>
      </c>
      <c r="AR403" s="109">
        <f>VLOOKUP($I403,[1]Mar!$H$7:$Q$470,10,FALSE)</f>
        <v>0</v>
      </c>
      <c r="AS403" s="109">
        <f>VLOOKUP($I403,[1]Abr!$H$7:$Q$470,10,FALSE)</f>
        <v>0</v>
      </c>
      <c r="AT403" s="109">
        <f>VLOOKUP($I403,[1]May!$H$7:$Q$470,10,FALSE)</f>
        <v>0</v>
      </c>
      <c r="AU403" s="109">
        <f>VLOOKUP($I403,[1]Jun!$H$7:$Q$470,10,FALSE)</f>
        <v>0</v>
      </c>
      <c r="AV403" s="109">
        <f>VLOOKUP($I403,[1]Jul!$H$7:$Q$470,10,FALSE)</f>
        <v>0</v>
      </c>
      <c r="AW403" s="109">
        <f>VLOOKUP($I403,[1]Ago!$H$7:$Q$470,10,FALSE)</f>
        <v>0</v>
      </c>
      <c r="AX403" s="109">
        <f>VLOOKUP($I403,[1]Set!$H$7:$Q$470,10,FALSE)</f>
        <v>0</v>
      </c>
      <c r="AY403" s="109">
        <f>VLOOKUP($I403,[1]Oct!$H$7:$Q$470,10,FALSE)</f>
        <v>0</v>
      </c>
      <c r="AZ403" s="109">
        <f>VLOOKUP($I403,[1]Nov!$H$7:$Q$470,10,FALSE)</f>
        <v>0</v>
      </c>
      <c r="BA403" s="118">
        <f>VLOOKUP($I403,[1]Dic!$H$7:$Q$470,10,FALSE)</f>
        <v>0</v>
      </c>
      <c r="BB403" s="112">
        <f t="shared" si="236"/>
        <v>0</v>
      </c>
      <c r="BC403" s="163">
        <f t="shared" si="237"/>
        <v>0</v>
      </c>
      <c r="BD403" s="109">
        <f>VLOOKUP($I403,[1]Ene!$H$7:$T$470,13,FALSE)</f>
        <v>0</v>
      </c>
      <c r="BE403" s="109">
        <f>VLOOKUP($I403,[1]Feb!$H$7:$T$470,13,FALSE)</f>
        <v>0</v>
      </c>
      <c r="BF403" s="109">
        <f>VLOOKUP($I403,[1]Mar!$H$7:$T$470,13,FALSE)</f>
        <v>0</v>
      </c>
      <c r="BG403" s="109">
        <f>VLOOKUP($I403,[1]Abr!$H$7:$T$470,13,FALSE)</f>
        <v>0</v>
      </c>
      <c r="BH403" s="109">
        <f>VLOOKUP($I403,[1]May!$H$7:$T$470,13,FALSE)</f>
        <v>0</v>
      </c>
      <c r="BI403" s="109">
        <f>VLOOKUP($I403,[1]Jun!$H$7:$T$470,13,FALSE)</f>
        <v>0</v>
      </c>
      <c r="BJ403" s="109">
        <f>VLOOKUP($I403,[1]Jul!$H$7:$T$470,13,FALSE)</f>
        <v>0</v>
      </c>
      <c r="BK403" s="109">
        <f>VLOOKUP($I403,[1]Ago!$H$7:$T$470,13,FALSE)</f>
        <v>0</v>
      </c>
      <c r="BL403" s="109">
        <f>VLOOKUP($I403,[1]Set!$H$7:$T$470,13,FALSE)</f>
        <v>0</v>
      </c>
      <c r="BM403" s="109">
        <f>VLOOKUP($I403,[1]Oct!$H$7:$T$470,13,FALSE)</f>
        <v>0</v>
      </c>
      <c r="BN403" s="109">
        <f>VLOOKUP($I403,[1]Nov!$H$7:$T$470,13,FALSE)</f>
        <v>0</v>
      </c>
      <c r="BO403" s="109">
        <f>VLOOKUP($I403,[1]Dic!$H$7:$T$470,13,FALSE)</f>
        <v>0</v>
      </c>
      <c r="BP403" s="111">
        <f t="shared" si="238"/>
        <v>0</v>
      </c>
      <c r="BQ403" s="113">
        <f t="shared" si="239"/>
        <v>0</v>
      </c>
      <c r="BR403" s="109">
        <f>VLOOKUP($I403,[1]Ene!$H$7:$V$470,15,FALSE)</f>
        <v>0</v>
      </c>
      <c r="BS403" s="109">
        <f>VLOOKUP($I403,[1]Feb!$H$7:$V$470,15,FALSE)</f>
        <v>0</v>
      </c>
      <c r="BT403" s="109">
        <f>VLOOKUP($I403,[1]Mar!$H$7:$V$470,15,FALSE)</f>
        <v>0</v>
      </c>
      <c r="BU403" s="109">
        <f>VLOOKUP($I403,[1]Abr!$H$7:$V$470,15,FALSE)</f>
        <v>0</v>
      </c>
      <c r="BV403" s="109">
        <f>VLOOKUP($I403,[1]May!$H$7:$V$470,15,FALSE)</f>
        <v>0</v>
      </c>
      <c r="BW403" s="109">
        <f>VLOOKUP($I403,[1]Jun!$H$7:$V$470,15,FALSE)</f>
        <v>0</v>
      </c>
      <c r="BX403" s="109">
        <f>VLOOKUP($I403,[1]Jul!$H$7:$V$470,15,FALSE)</f>
        <v>0</v>
      </c>
      <c r="BY403" s="109">
        <f>VLOOKUP($I403,[1]Ago!$H$7:$V$470,15,FALSE)</f>
        <v>0</v>
      </c>
      <c r="BZ403" s="109">
        <f>VLOOKUP($I403,[1]Set!$H$7:$V$470,15,FALSE)</f>
        <v>0</v>
      </c>
      <c r="CA403" s="109">
        <f>VLOOKUP($I403,[1]Oct!$H$7:$V$470,15,FALSE)</f>
        <v>0</v>
      </c>
      <c r="CB403" s="109">
        <f>VLOOKUP($I403,[1]Nov!$H$7:$V$470,15,FALSE)</f>
        <v>0</v>
      </c>
      <c r="CC403" s="109">
        <f>VLOOKUP($I403,[1]Dic!$H$7:$V$470,15,FALSE)</f>
        <v>0</v>
      </c>
      <c r="CD403" s="111">
        <f t="shared" si="240"/>
        <v>0</v>
      </c>
      <c r="CE403" s="113">
        <f t="shared" si="228"/>
        <v>0</v>
      </c>
      <c r="CF403" s="109">
        <f>VLOOKUP($I403,[1]Ene!$H$7:$X$470,17,FALSE)</f>
        <v>0</v>
      </c>
      <c r="CG403" s="109">
        <f>VLOOKUP($I403,[1]Feb!$H$7:$X$470,17,FALSE)</f>
        <v>0</v>
      </c>
      <c r="CH403" s="109">
        <f>VLOOKUP($I403,[1]Mar!$H$7:$X$470,17,FALSE)</f>
        <v>0</v>
      </c>
      <c r="CI403" s="109">
        <f>VLOOKUP($I403,[1]Abr!$H$7:$X$470,17,FALSE)</f>
        <v>0</v>
      </c>
      <c r="CJ403" s="109">
        <f>VLOOKUP($I403,[1]May!$H$7:$X$470,17,FALSE)</f>
        <v>0</v>
      </c>
      <c r="CK403" s="109">
        <f>VLOOKUP($I403,[1]Jun!$H$7:$X$470,17,FALSE)</f>
        <v>0</v>
      </c>
      <c r="CL403" s="109">
        <f>VLOOKUP($I403,[1]Jul!$H$7:$X$470,17,FALSE)</f>
        <v>0</v>
      </c>
      <c r="CM403" s="109">
        <f>VLOOKUP($I403,[1]Ago!$H$7:$X$470,17,FALSE)</f>
        <v>0</v>
      </c>
      <c r="CN403" s="109">
        <f>VLOOKUP($I403,[1]Set!$H$7:$X$470,17,FALSE)</f>
        <v>0</v>
      </c>
      <c r="CO403" s="109">
        <f>VLOOKUP($I403,[1]Oct!$H$7:$X$470,17,FALSE)</f>
        <v>0</v>
      </c>
      <c r="CP403" s="109">
        <f>VLOOKUP($I403,[1]Nov!$H$7:$X$470,17,FALSE)</f>
        <v>0</v>
      </c>
      <c r="CQ403" s="109">
        <f>VLOOKUP($I403,[1]Dic!$H$7:$X$470,17,FALSE)</f>
        <v>0</v>
      </c>
      <c r="CR403" s="111">
        <f t="shared" si="241"/>
        <v>0</v>
      </c>
      <c r="CS403" s="113">
        <f t="shared" si="229"/>
        <v>0</v>
      </c>
      <c r="CT403" s="112">
        <f t="shared" si="230"/>
        <v>0</v>
      </c>
      <c r="CU403" s="116"/>
      <c r="CV403" s="109">
        <f>VLOOKUP($I403,[1]Ene!$H$7:$AC$470,22,FALSE)</f>
        <v>0</v>
      </c>
      <c r="CW403" s="109">
        <f>VLOOKUP($I403,[1]Feb!$H$7:$AC$470,22,FALSE)</f>
        <v>0</v>
      </c>
      <c r="CX403" s="109">
        <f>VLOOKUP($I403,[1]Mar!$H$7:$AC$470,22,FALSE)</f>
        <v>0</v>
      </c>
      <c r="CY403" s="109">
        <f>VLOOKUP($I403,[1]Abr!$H$7:$AC$470,22,FALSE)</f>
        <v>0</v>
      </c>
      <c r="CZ403" s="109">
        <f>VLOOKUP($I403,[1]May!$H$7:$AC$470,22,FALSE)</f>
        <v>0</v>
      </c>
      <c r="DA403" s="109">
        <f>VLOOKUP($I403,[1]Jun!$H$7:$AC$470,22,FALSE)</f>
        <v>0</v>
      </c>
      <c r="DB403" s="109">
        <f>VLOOKUP($I403,[1]Jul!$H$7:$AC$470,22,FALSE)</f>
        <v>0</v>
      </c>
      <c r="DC403" s="109">
        <f>VLOOKUP($I403,[1]Ago!$H$7:$AC$470,22,FALSE)</f>
        <v>0</v>
      </c>
      <c r="DD403" s="109">
        <f>VLOOKUP($I403,[1]Set!$H$7:$AC$470,22,FALSE)</f>
        <v>0</v>
      </c>
      <c r="DE403" s="109">
        <f>VLOOKUP($I403,[1]Oct!$H$7:$AC$470,22,FALSE)</f>
        <v>0</v>
      </c>
      <c r="DF403" s="109">
        <f>VLOOKUP($I403,[1]Nov!$H$7:$AC$470,22,FALSE)</f>
        <v>0</v>
      </c>
      <c r="DG403" s="118">
        <f>VLOOKUP($I403,[1]Dic!$H$7:$AC$470,22,FALSE)</f>
        <v>0</v>
      </c>
      <c r="DH403" s="111">
        <f t="shared" si="242"/>
        <v>0</v>
      </c>
      <c r="DI403" s="113">
        <f t="shared" si="243"/>
        <v>0</v>
      </c>
      <c r="DJ403" s="109">
        <f>VLOOKUP($I403,[1]Ene!$H$7:$BL$470,57,FALSE)</f>
        <v>0</v>
      </c>
      <c r="DK403" s="109">
        <f>VLOOKUP($I403,[1]Feb!$H$7:$BL$470,57,FALSE)</f>
        <v>0</v>
      </c>
      <c r="DL403" s="109">
        <f>VLOOKUP($I403,[1]Mar!$H$7:$BL$470,57,FALSE)</f>
        <v>0</v>
      </c>
      <c r="DM403" s="109">
        <f>VLOOKUP($I403,[1]Abr!$H$7:$BL$470,57,FALSE)</f>
        <v>0</v>
      </c>
      <c r="DN403" s="109">
        <f>VLOOKUP($I403,[1]May!$H$7:$BL$470,57,FALSE)</f>
        <v>0</v>
      </c>
      <c r="DO403" s="109">
        <f>VLOOKUP($I403,[1]Jun!$H$7:$BL$470,57,FALSE)</f>
        <v>0</v>
      </c>
      <c r="DP403" s="109">
        <f>VLOOKUP($I403,[1]Jul!$H$7:$BL$470,57,FALSE)</f>
        <v>0</v>
      </c>
      <c r="DQ403" s="109">
        <f>VLOOKUP($I403,[1]Ago!$H$7:$BL$470,57,FALSE)</f>
        <v>0</v>
      </c>
      <c r="DR403" s="109">
        <f>VLOOKUP($I403,[1]Set!$H$7:$BL$470,57,FALSE)</f>
        <v>0</v>
      </c>
      <c r="DS403" s="109">
        <f>VLOOKUP($I403,[1]Oct!$H$7:$BL$470,57,FALSE)</f>
        <v>0</v>
      </c>
      <c r="DT403" s="109">
        <f>VLOOKUP($I403,[1]Nov!$H$7:$BL$470,57,FALSE)</f>
        <v>0</v>
      </c>
      <c r="DU403" s="109">
        <f>VLOOKUP($I403,[1]Dic!$H$7:$BL$470,57,FALSE)</f>
        <v>0</v>
      </c>
      <c r="DV403" s="111">
        <f t="shared" si="244"/>
        <v>0</v>
      </c>
      <c r="DW403" s="113">
        <f t="shared" si="245"/>
        <v>0</v>
      </c>
      <c r="DX403" s="117">
        <f>VLOOKUP($I403,[1]Ene!$H$7:$BQ$470,62,FALSE)</f>
        <v>0</v>
      </c>
      <c r="DY403" s="109">
        <f>VLOOKUP($I403,[1]Feb!$H$7:$BQ$470,62,FALSE)</f>
        <v>0</v>
      </c>
      <c r="DZ403" s="109">
        <f>VLOOKUP($I403,[1]Mar!$H$7:$BQ$470,62,FALSE)</f>
        <v>0</v>
      </c>
      <c r="EA403" s="109">
        <f>VLOOKUP($I403,[1]Abr!$H$7:$BQ$470,62,FALSE)</f>
        <v>0</v>
      </c>
      <c r="EB403" s="109">
        <f>VLOOKUP($I403,[1]May!$H$7:$BQ$470,62,FALSE)</f>
        <v>0</v>
      </c>
      <c r="EC403" s="109">
        <f>VLOOKUP($I403,[1]Jun!$H$7:$BQ$470,62,FALSE)</f>
        <v>0</v>
      </c>
      <c r="ED403" s="109">
        <f>VLOOKUP($I403,[1]Jul!$H$7:$BQ$470,62,FALSE)</f>
        <v>0</v>
      </c>
      <c r="EE403" s="109">
        <f>VLOOKUP($I403,[1]Ago!$H$7:$BQ$470,62,FALSE)</f>
        <v>0</v>
      </c>
      <c r="EF403" s="109">
        <f>VLOOKUP($I403,[1]Set!$H$7:$BQ$470,62,FALSE)</f>
        <v>0</v>
      </c>
      <c r="EG403" s="109">
        <f>VLOOKUP($I403,[1]Oct!$H$7:$BQ$470,62,FALSE)</f>
        <v>0</v>
      </c>
      <c r="EH403" s="109">
        <f>VLOOKUP($I403,[1]Nov!$H$7:$BQ$470,62,FALSE)</f>
        <v>0</v>
      </c>
      <c r="EI403" s="109">
        <f>VLOOKUP($I403,[1]Dic!$H$7:$BQ$470,62,FALSE)</f>
        <v>0</v>
      </c>
      <c r="EJ403" s="115">
        <f t="shared" si="246"/>
        <v>0</v>
      </c>
      <c r="EK403" s="113">
        <f t="shared" si="247"/>
        <v>0</v>
      </c>
      <c r="EL403" s="117">
        <f>VLOOKUP($I403,[1]Ene!$H$7:$BM$470,58,FALSE)</f>
        <v>0</v>
      </c>
      <c r="EM403" s="109">
        <f>VLOOKUP($I403,[1]Feb!$H$7:$BM$470,58,FALSE)</f>
        <v>0</v>
      </c>
      <c r="EN403" s="109">
        <f>VLOOKUP($I403,[1]Mar!$H$7:$BM$470,58,FALSE)</f>
        <v>0</v>
      </c>
      <c r="EO403" s="109">
        <f>VLOOKUP($I403,[1]Abr!$H$7:$BM$470,58,FALSE)</f>
        <v>0</v>
      </c>
      <c r="EP403" s="109">
        <f>VLOOKUP($I403,[1]May!$H$7:$BM$470,58,FALSE)</f>
        <v>0</v>
      </c>
      <c r="EQ403" s="109">
        <f>VLOOKUP($I403,[1]Jun!$H$7:$BM$470,58,FALSE)</f>
        <v>0</v>
      </c>
      <c r="ER403" s="109">
        <f>VLOOKUP($I403,[1]Jul!$H$7:$BM$470,58,FALSE)</f>
        <v>0</v>
      </c>
      <c r="ES403" s="109">
        <f>VLOOKUP($I403,[1]Ago!$H$7:$BM$470,58,FALSE)</f>
        <v>0</v>
      </c>
      <c r="ET403" s="109">
        <f>VLOOKUP($I403,[1]Set!$H$7:$BM$470,58,FALSE)</f>
        <v>0</v>
      </c>
      <c r="EU403" s="109">
        <f>VLOOKUP($I403,[1]Oct!$H$7:$BM$470,58,FALSE)</f>
        <v>0</v>
      </c>
      <c r="EV403" s="109">
        <f>VLOOKUP($I403,[1]Nov!$H$7:$BM$470,58,FALSE)</f>
        <v>0</v>
      </c>
      <c r="EW403" s="118">
        <f>VLOOKUP($I403,[1]Dic!$H$7:$BM$470,58,FALSE)</f>
        <v>0</v>
      </c>
      <c r="EX403" s="111">
        <f t="shared" si="248"/>
        <v>0</v>
      </c>
      <c r="EY403" s="113">
        <f t="shared" si="249"/>
        <v>0</v>
      </c>
      <c r="EZ403" s="109">
        <f>VLOOKUP($I403,[1]Ene!$H$7:$CL$470,70,FALSE)</f>
        <v>0</v>
      </c>
      <c r="FA403" s="109">
        <f>VLOOKUP($I403,[1]Feb!$H$7:$CL$470,70,FALSE)</f>
        <v>0</v>
      </c>
      <c r="FB403" s="109">
        <f>VLOOKUP($I403,[1]Mar!$H$7:$CL$470,70,FALSE)</f>
        <v>0</v>
      </c>
      <c r="FC403" s="109">
        <f>VLOOKUP($I403,[1]Abr!$H$7:$CL$470,70,FALSE)</f>
        <v>0</v>
      </c>
      <c r="FD403" s="109">
        <f>VLOOKUP($I403,[1]May!$H$7:$CL$470,70,FALSE)</f>
        <v>0</v>
      </c>
      <c r="FE403" s="109">
        <f>VLOOKUP($I403,[1]Jun!$H$7:$CL$470,70,FALSE)</f>
        <v>0</v>
      </c>
      <c r="FF403" s="109">
        <f>VLOOKUP($I403,[1]Jul!$H$7:$CL$470,70,FALSE)</f>
        <v>0</v>
      </c>
      <c r="FG403" s="109">
        <f>VLOOKUP($I403,[1]Ago!$H$7:$CL$470,70,FALSE)</f>
        <v>0</v>
      </c>
      <c r="FH403" s="109">
        <f>VLOOKUP($I403,[1]Set!$H$7:$CL$470,70,FALSE)</f>
        <v>0</v>
      </c>
      <c r="FI403" s="109">
        <f>VLOOKUP($I403,[1]Oct!$H$7:$CL$470,70,FALSE)</f>
        <v>0</v>
      </c>
      <c r="FJ403" s="109">
        <f>VLOOKUP($I403,[1]Nov!$H$7:$CL$470,70,FALSE)</f>
        <v>0</v>
      </c>
      <c r="FK403" s="118">
        <f>VLOOKUP($I403,[1]Dic!$H$7:$CL$470,70,FALSE)</f>
        <v>0</v>
      </c>
      <c r="FL403" s="111">
        <f t="shared" si="250"/>
        <v>0</v>
      </c>
      <c r="FM403" s="113">
        <f t="shared" si="251"/>
        <v>0</v>
      </c>
      <c r="FN403" s="109">
        <f>VLOOKUP($I403,[1]Ene!$H$7:$CL$470,72,FALSE)</f>
        <v>0</v>
      </c>
      <c r="FO403" s="109">
        <f>VLOOKUP($I403,[1]Feb!$H$7:$CL$470,72,FALSE)</f>
        <v>0</v>
      </c>
      <c r="FP403" s="109">
        <f>VLOOKUP($I403,[1]Mar!$H$7:$CL$470,72,FALSE)</f>
        <v>0</v>
      </c>
      <c r="FQ403" s="109">
        <f>VLOOKUP($I403,[1]Abr!$H$7:$CL$470,72,FALSE)</f>
        <v>0</v>
      </c>
      <c r="FR403" s="109">
        <f>VLOOKUP($I403,[1]May!$H$7:$CL$470,72,FALSE)</f>
        <v>0</v>
      </c>
      <c r="FS403" s="109">
        <f>VLOOKUP($I403,[1]Jun!$H$7:$CL$470,72,FALSE)</f>
        <v>0</v>
      </c>
      <c r="FT403" s="109">
        <f>VLOOKUP($I403,[1]Jul!$H$7:$CL$470,72,FALSE)</f>
        <v>0</v>
      </c>
      <c r="FU403" s="109">
        <f>VLOOKUP($I403,[1]Ago!$H$7:$CL$470,72,FALSE)</f>
        <v>0</v>
      </c>
      <c r="FV403" s="109">
        <f>VLOOKUP($I403,[1]Set!$H$7:$CL$470,72,FALSE)</f>
        <v>0</v>
      </c>
      <c r="FW403" s="109">
        <f>VLOOKUP($I403,[1]Oct!$H$7:$CL$470,72,FALSE)</f>
        <v>0</v>
      </c>
      <c r="FX403" s="109">
        <f>VLOOKUP($I403,[1]Nov!$H$7:$CL$470,72,FALSE)</f>
        <v>0</v>
      </c>
      <c r="FY403" s="118">
        <f>VLOOKUP($I403,[1]Dic!$H$7:$CL$470,72,FALSE)</f>
        <v>0</v>
      </c>
      <c r="FZ403" s="112">
        <f t="shared" si="252"/>
        <v>0</v>
      </c>
      <c r="GA403" s="113">
        <f t="shared" si="253"/>
        <v>0</v>
      </c>
      <c r="GB403" s="109">
        <f>VLOOKUP($I403,[1]Ene!$H$7:$CL$471,59,FALSE)</f>
        <v>0</v>
      </c>
      <c r="GC403" s="109">
        <f>VLOOKUP($I403,[1]Feb!$H$7:$CL$471,59,FALSE)</f>
        <v>0</v>
      </c>
      <c r="GD403" s="109">
        <f>VLOOKUP($I403,[1]Mar!$H$7:$CL$471,59,FALSE)</f>
        <v>0</v>
      </c>
      <c r="GE403" s="109">
        <f>VLOOKUP($I403,[1]Abr!$H$7:$CL$471,59,FALSE)</f>
        <v>0</v>
      </c>
      <c r="GF403" s="109">
        <f>VLOOKUP($I403,[1]May!$H$7:$CL$471,59,FALSE)</f>
        <v>0</v>
      </c>
      <c r="GG403" s="109">
        <f>VLOOKUP($I403,[1]Jun!$H$7:$CL$471,59,FALSE)</f>
        <v>0</v>
      </c>
      <c r="GH403" s="109">
        <f>VLOOKUP($I403,[1]Jul!$H$7:$CL$471,59,FALSE)</f>
        <v>0</v>
      </c>
      <c r="GI403" s="109">
        <f>VLOOKUP($I403,[1]Ago!$H$7:$CL$471,59,FALSE)</f>
        <v>0</v>
      </c>
      <c r="GJ403" s="109">
        <f>VLOOKUP($I403,[1]Set!$H$7:$CL$471,59,FALSE)</f>
        <v>0</v>
      </c>
      <c r="GK403" s="109">
        <f>VLOOKUP($I403,[1]Oct!$H$7:$CL$471,59,FALSE)</f>
        <v>0</v>
      </c>
      <c r="GL403" s="109">
        <f>VLOOKUP($I403,[1]Nov!$H$7:$CL$471,59,FALSE)</f>
        <v>0</v>
      </c>
      <c r="GM403" s="118">
        <f>VLOOKUP($I403,[1]Dic!$H$7:$CL$471,59,FALSE)</f>
        <v>0</v>
      </c>
      <c r="GN403" s="112">
        <f t="shared" si="254"/>
        <v>0</v>
      </c>
      <c r="GO403" s="113">
        <f t="shared" si="255"/>
        <v>0</v>
      </c>
      <c r="GP403" s="114">
        <f t="shared" si="231"/>
        <v>0</v>
      </c>
      <c r="GQ403" s="114">
        <f t="shared" si="232"/>
        <v>0</v>
      </c>
      <c r="GR403" s="116"/>
      <c r="GS403" s="109">
        <f>VLOOKUP($I403,[1]Ene!$H$7:$CL$470,71,FALSE)</f>
        <v>0</v>
      </c>
      <c r="GT403" s="109">
        <f>VLOOKUP($I403,[1]Feb!$H$7:$CL$470,71,FALSE)</f>
        <v>0</v>
      </c>
      <c r="GU403" s="109">
        <f>VLOOKUP($I403,[1]Mar!$H$7:$CL$470,71,FALSE)</f>
        <v>0</v>
      </c>
      <c r="GV403" s="109">
        <f>VLOOKUP($I403,[1]Abr!$H$7:$CL$470,71,FALSE)</f>
        <v>0</v>
      </c>
      <c r="GW403" s="109">
        <f>VLOOKUP($I403,[1]May!$H$7:$CL$470,71,FALSE)</f>
        <v>0</v>
      </c>
      <c r="GX403" s="109">
        <f>VLOOKUP($I403,[1]Jun!$H$7:$CL$470,71,FALSE)</f>
        <v>0</v>
      </c>
      <c r="GY403" s="109">
        <f>VLOOKUP($I403,[1]Jul!$H$7:$CL$470,71,FALSE)</f>
        <v>0</v>
      </c>
      <c r="GZ403" s="109">
        <f>VLOOKUP($I403,[1]Ago!$H$7:$CL$470,71,FALSE)</f>
        <v>0</v>
      </c>
      <c r="HA403" s="109">
        <f>VLOOKUP($I403,[1]Set!$H$7:$CL$470,71,FALSE)</f>
        <v>0</v>
      </c>
      <c r="HB403" s="109">
        <f>VLOOKUP($I403,[1]Oct!$H$7:$CL$470,71,FALSE)</f>
        <v>0</v>
      </c>
      <c r="HC403" s="109">
        <f>VLOOKUP($I403,[1]Nov!$H$7:$CL$470,71,FALSE)</f>
        <v>0</v>
      </c>
      <c r="HD403" s="109">
        <f>VLOOKUP($I403,[1]Dic!$H$7:$CL$470,71,FALSE)</f>
        <v>0</v>
      </c>
      <c r="HE403" s="111">
        <f t="shared" si="256"/>
        <v>0</v>
      </c>
      <c r="HF403" s="113">
        <f t="shared" si="257"/>
        <v>0</v>
      </c>
      <c r="HG403" s="109">
        <f>VLOOKUP($I403,[1]Ene!$H$7:$CL$470,73,FALSE)</f>
        <v>0</v>
      </c>
      <c r="HH403" s="109">
        <f>VLOOKUP($I403,[1]Feb!$H$7:$CL$470,73,FALSE)</f>
        <v>0</v>
      </c>
      <c r="HI403" s="109">
        <f>VLOOKUP($I403,[1]Mar!$H$7:$CL$470,73,FALSE)</f>
        <v>0</v>
      </c>
      <c r="HJ403" s="109">
        <f>VLOOKUP($I403,[1]Abr!$H$7:$CL$470,73,FALSE)</f>
        <v>0</v>
      </c>
      <c r="HK403" s="109">
        <f>VLOOKUP($I403,[1]May!$H$7:$CL$470,73,FALSE)</f>
        <v>0</v>
      </c>
      <c r="HL403" s="109">
        <f>VLOOKUP($I403,[1]Jun!$H$7:$CL$470,73,FALSE)</f>
        <v>0</v>
      </c>
      <c r="HM403" s="109">
        <f>VLOOKUP($I403,[1]Jul!$H$7:$CL$470,73,FALSE)</f>
        <v>0</v>
      </c>
      <c r="HN403" s="109">
        <f>VLOOKUP($I403,[1]Ago!$H$7:$CL$470,73,FALSE)</f>
        <v>0</v>
      </c>
      <c r="HO403" s="109">
        <f>VLOOKUP($I403,[1]Set!$H$7:$CL$470,73,FALSE)</f>
        <v>0</v>
      </c>
      <c r="HP403" s="109">
        <f>VLOOKUP($I403,[1]Oct!$H$7:$CL$470,73,FALSE)</f>
        <v>0</v>
      </c>
      <c r="HQ403" s="109">
        <f>VLOOKUP($I403,[1]Nov!$H$7:$CL$470,73,FALSE)</f>
        <v>0</v>
      </c>
      <c r="HR403" s="109">
        <f>VLOOKUP($I403,[1]Dic!$H$7:$CL$470,73,FALSE)</f>
        <v>0</v>
      </c>
      <c r="HS403" s="111">
        <f t="shared" si="258"/>
        <v>0</v>
      </c>
      <c r="HT403" s="113">
        <f t="shared" si="259"/>
        <v>0</v>
      </c>
      <c r="HU403" s="114">
        <f t="shared" si="260"/>
        <v>0</v>
      </c>
    </row>
    <row r="404" spans="1:229" s="112" customFormat="1" ht="10.5" x14ac:dyDescent="0.25">
      <c r="A404" s="184" t="s">
        <v>111</v>
      </c>
      <c r="B404" s="187" t="s">
        <v>169</v>
      </c>
      <c r="C404" s="184">
        <v>407</v>
      </c>
      <c r="D404" s="187" t="s">
        <v>562</v>
      </c>
      <c r="E404" s="187" t="s">
        <v>111</v>
      </c>
      <c r="F404" s="188" t="s">
        <v>170</v>
      </c>
      <c r="G404" s="184"/>
      <c r="H404" s="184" t="s">
        <v>693</v>
      </c>
      <c r="I404" s="316">
        <v>25574</v>
      </c>
      <c r="J404" s="184" t="s">
        <v>347</v>
      </c>
      <c r="K404" s="109">
        <f>VLOOKUP($I404,[1]Ene!$H$7:$M$470,6,FALSE)</f>
        <v>0</v>
      </c>
      <c r="L404" s="109">
        <f>VLOOKUP($I404,[1]Feb!$H$7:$M$470,6,FALSE)</f>
        <v>0</v>
      </c>
      <c r="M404" s="109">
        <f>VLOOKUP($I404,[1]Mar!$H$7:$M$470,6,FALSE)</f>
        <v>0</v>
      </c>
      <c r="N404" s="109">
        <f>VLOOKUP($I404,[1]Abr!$H$7:$M$470,6,FALSE)</f>
        <v>0</v>
      </c>
      <c r="O404" s="109">
        <f>VLOOKUP($I404,[1]May!$H$7:$M$470,6,FALSE)</f>
        <v>0</v>
      </c>
      <c r="P404" s="109">
        <f>VLOOKUP($I404,[1]Jun!$H$7:$M$470,6,FALSE)</f>
        <v>0</v>
      </c>
      <c r="Q404" s="109">
        <f>VLOOKUP($I404,[1]Jul!$H$7:$M$470,6,FALSE)</f>
        <v>0</v>
      </c>
      <c r="R404" s="109">
        <f>VLOOKUP($I404,[1]Ago!$H$7:$M$470,6,FALSE)</f>
        <v>0</v>
      </c>
      <c r="S404" s="109">
        <f>VLOOKUP($I404,[1]Set!$H$7:$M$470,6,FALSE)</f>
        <v>0</v>
      </c>
      <c r="T404" s="109">
        <f>VLOOKUP($I404,[1]Oct!$H$7:$M$470,6,FALSE)</f>
        <v>0</v>
      </c>
      <c r="U404" s="109">
        <f>VLOOKUP($I404,[1]Nov!$H$7:$M$470,6,FALSE)</f>
        <v>0</v>
      </c>
      <c r="V404" s="109">
        <f>VLOOKUP($I404,[1]Dic!$H$7:$M$470,6,FALSE)</f>
        <v>0</v>
      </c>
      <c r="W404" s="142"/>
      <c r="X404" s="112">
        <f t="shared" si="233"/>
        <v>0</v>
      </c>
      <c r="Y404" s="163">
        <f t="shared" si="261"/>
        <v>0</v>
      </c>
      <c r="Z404" s="117">
        <f>VLOOKUP($I404,[1]Ene!$H$7:$N$470,7,FALSE)</f>
        <v>0</v>
      </c>
      <c r="AA404" s="109">
        <f>VLOOKUP($I404,[1]Feb!$H$7:$N$470,7,FALSE)</f>
        <v>0</v>
      </c>
      <c r="AB404" s="109">
        <f>VLOOKUP($I404,[1]Mar!$H$7:$N$470,7,FALSE)</f>
        <v>0</v>
      </c>
      <c r="AC404" s="109">
        <f>VLOOKUP($I404,[1]Abr!$H$7:$N$470,7,FALSE)</f>
        <v>0</v>
      </c>
      <c r="AD404" s="109">
        <f>VLOOKUP($I404,[1]May!$H$7:$N$470,7,FALSE)</f>
        <v>0</v>
      </c>
      <c r="AE404" s="109">
        <f>VLOOKUP($I404,[1]Jun!$H$7:$N$470,7,FALSE)</f>
        <v>0</v>
      </c>
      <c r="AF404" s="109">
        <f>VLOOKUP($I404,[1]Jul!$H$7:$N$470,7,FALSE)</f>
        <v>0</v>
      </c>
      <c r="AG404" s="109">
        <f>VLOOKUP($I404,[1]Ago!$H$7:$N$470,7,FALSE)</f>
        <v>0</v>
      </c>
      <c r="AH404" s="109">
        <f>VLOOKUP($I404,[1]Set!$H$7:$N$470,7,FALSE)</f>
        <v>0</v>
      </c>
      <c r="AI404" s="109">
        <f>VLOOKUP($I404,[1]Oct!$H$7:$N$470,7,FALSE)</f>
        <v>0</v>
      </c>
      <c r="AJ404" s="109">
        <f>VLOOKUP($I404,[1]Nov!$H$7:$N$470,7,FALSE)</f>
        <v>0</v>
      </c>
      <c r="AK404" s="118">
        <f>VLOOKUP($I404,[1]Dic!$H$7:$N$470,7,FALSE)</f>
        <v>0</v>
      </c>
      <c r="AL404" s="112">
        <f t="shared" si="226"/>
        <v>0</v>
      </c>
      <c r="AM404" s="164">
        <f t="shared" si="235"/>
        <v>0</v>
      </c>
      <c r="AN404" s="164">
        <f t="shared" si="227"/>
        <v>0</v>
      </c>
      <c r="AO404" s="142"/>
      <c r="AP404" s="109">
        <f>VLOOKUP($I404,[1]Ene!$H$7:$Q$470,10,FALSE)</f>
        <v>0</v>
      </c>
      <c r="AQ404" s="109">
        <f>VLOOKUP($I404,[1]Feb!$H$7:$Q$470,10,FALSE)</f>
        <v>0</v>
      </c>
      <c r="AR404" s="109">
        <f>VLOOKUP($I404,[1]Mar!$H$7:$Q$470,10,FALSE)</f>
        <v>0</v>
      </c>
      <c r="AS404" s="109">
        <f>VLOOKUP($I404,[1]Abr!$H$7:$Q$470,10,FALSE)</f>
        <v>0</v>
      </c>
      <c r="AT404" s="109">
        <f>VLOOKUP($I404,[1]May!$H$7:$Q$470,10,FALSE)</f>
        <v>0</v>
      </c>
      <c r="AU404" s="109">
        <f>VLOOKUP($I404,[1]Jun!$H$7:$Q$470,10,FALSE)</f>
        <v>0</v>
      </c>
      <c r="AV404" s="109">
        <f>VLOOKUP($I404,[1]Jul!$H$7:$Q$470,10,FALSE)</f>
        <v>0</v>
      </c>
      <c r="AW404" s="109">
        <f>VLOOKUP($I404,[1]Ago!$H$7:$Q$470,10,FALSE)</f>
        <v>0</v>
      </c>
      <c r="AX404" s="109">
        <f>VLOOKUP($I404,[1]Set!$H$7:$Q$470,10,FALSE)</f>
        <v>0</v>
      </c>
      <c r="AY404" s="109">
        <f>VLOOKUP($I404,[1]Oct!$H$7:$Q$470,10,FALSE)</f>
        <v>0</v>
      </c>
      <c r="AZ404" s="109">
        <f>VLOOKUP($I404,[1]Nov!$H$7:$Q$470,10,FALSE)</f>
        <v>0</v>
      </c>
      <c r="BA404" s="118">
        <f>VLOOKUP($I404,[1]Dic!$H$7:$Q$470,10,FALSE)</f>
        <v>0</v>
      </c>
      <c r="BB404" s="112">
        <f t="shared" si="236"/>
        <v>0</v>
      </c>
      <c r="BC404" s="163">
        <f t="shared" si="237"/>
        <v>0</v>
      </c>
      <c r="BD404" s="109">
        <f>VLOOKUP($I404,[1]Ene!$H$7:$T$470,13,FALSE)</f>
        <v>0</v>
      </c>
      <c r="BE404" s="109">
        <f>VLOOKUP($I404,[1]Feb!$H$7:$T$470,13,FALSE)</f>
        <v>0</v>
      </c>
      <c r="BF404" s="109">
        <f>VLOOKUP($I404,[1]Mar!$H$7:$T$470,13,FALSE)</f>
        <v>0</v>
      </c>
      <c r="BG404" s="109">
        <f>VLOOKUP($I404,[1]Abr!$H$7:$T$470,13,FALSE)</f>
        <v>0</v>
      </c>
      <c r="BH404" s="109">
        <f>VLOOKUP($I404,[1]May!$H$7:$T$470,13,FALSE)</f>
        <v>0</v>
      </c>
      <c r="BI404" s="109">
        <f>VLOOKUP($I404,[1]Jun!$H$7:$T$470,13,FALSE)</f>
        <v>0</v>
      </c>
      <c r="BJ404" s="109">
        <f>VLOOKUP($I404,[1]Jul!$H$7:$T$470,13,FALSE)</f>
        <v>0</v>
      </c>
      <c r="BK404" s="109">
        <f>VLOOKUP($I404,[1]Ago!$H$7:$T$470,13,FALSE)</f>
        <v>0</v>
      </c>
      <c r="BL404" s="109">
        <f>VLOOKUP($I404,[1]Set!$H$7:$T$470,13,FALSE)</f>
        <v>0</v>
      </c>
      <c r="BM404" s="109">
        <f>VLOOKUP($I404,[1]Oct!$H$7:$T$470,13,FALSE)</f>
        <v>0</v>
      </c>
      <c r="BN404" s="109">
        <f>VLOOKUP($I404,[1]Nov!$H$7:$T$470,13,FALSE)</f>
        <v>0</v>
      </c>
      <c r="BO404" s="109">
        <f>VLOOKUP($I404,[1]Dic!$H$7:$T$470,13,FALSE)</f>
        <v>0</v>
      </c>
      <c r="BP404" s="111">
        <f t="shared" si="238"/>
        <v>0</v>
      </c>
      <c r="BQ404" s="113">
        <f t="shared" si="239"/>
        <v>0</v>
      </c>
      <c r="BR404" s="109">
        <f>VLOOKUP($I404,[1]Ene!$H$7:$V$470,15,FALSE)</f>
        <v>0</v>
      </c>
      <c r="BS404" s="109">
        <f>VLOOKUP($I404,[1]Feb!$H$7:$V$470,15,FALSE)</f>
        <v>0</v>
      </c>
      <c r="BT404" s="109">
        <f>VLOOKUP($I404,[1]Mar!$H$7:$V$470,15,FALSE)</f>
        <v>0</v>
      </c>
      <c r="BU404" s="109">
        <f>VLOOKUP($I404,[1]Abr!$H$7:$V$470,15,FALSE)</f>
        <v>0</v>
      </c>
      <c r="BV404" s="109">
        <f>VLOOKUP($I404,[1]May!$H$7:$V$470,15,FALSE)</f>
        <v>0</v>
      </c>
      <c r="BW404" s="109">
        <f>VLOOKUP($I404,[1]Jun!$H$7:$V$470,15,FALSE)</f>
        <v>0</v>
      </c>
      <c r="BX404" s="109">
        <f>VLOOKUP($I404,[1]Jul!$H$7:$V$470,15,FALSE)</f>
        <v>0</v>
      </c>
      <c r="BY404" s="109">
        <f>VLOOKUP($I404,[1]Ago!$H$7:$V$470,15,FALSE)</f>
        <v>0</v>
      </c>
      <c r="BZ404" s="109">
        <f>VLOOKUP($I404,[1]Set!$H$7:$V$470,15,FALSE)</f>
        <v>0</v>
      </c>
      <c r="CA404" s="109">
        <f>VLOOKUP($I404,[1]Oct!$H$7:$V$470,15,FALSE)</f>
        <v>0</v>
      </c>
      <c r="CB404" s="109">
        <f>VLOOKUP($I404,[1]Nov!$H$7:$V$470,15,FALSE)</f>
        <v>0</v>
      </c>
      <c r="CC404" s="109">
        <f>VLOOKUP($I404,[1]Dic!$H$7:$V$470,15,FALSE)</f>
        <v>0</v>
      </c>
      <c r="CD404" s="111">
        <f t="shared" si="240"/>
        <v>0</v>
      </c>
      <c r="CE404" s="113">
        <f t="shared" si="228"/>
        <v>0</v>
      </c>
      <c r="CF404" s="109">
        <f>VLOOKUP($I404,[1]Ene!$H$7:$X$470,17,FALSE)</f>
        <v>0</v>
      </c>
      <c r="CG404" s="109">
        <f>VLOOKUP($I404,[1]Feb!$H$7:$X$470,17,FALSE)</f>
        <v>0</v>
      </c>
      <c r="CH404" s="109">
        <f>VLOOKUP($I404,[1]Mar!$H$7:$X$470,17,FALSE)</f>
        <v>0</v>
      </c>
      <c r="CI404" s="109">
        <f>VLOOKUP($I404,[1]Abr!$H$7:$X$470,17,FALSE)</f>
        <v>0</v>
      </c>
      <c r="CJ404" s="109">
        <f>VLOOKUP($I404,[1]May!$H$7:$X$470,17,FALSE)</f>
        <v>0</v>
      </c>
      <c r="CK404" s="109">
        <f>VLOOKUP($I404,[1]Jun!$H$7:$X$470,17,FALSE)</f>
        <v>0</v>
      </c>
      <c r="CL404" s="109">
        <f>VLOOKUP($I404,[1]Jul!$H$7:$X$470,17,FALSE)</f>
        <v>0</v>
      </c>
      <c r="CM404" s="109">
        <f>VLOOKUP($I404,[1]Ago!$H$7:$X$470,17,FALSE)</f>
        <v>0</v>
      </c>
      <c r="CN404" s="109">
        <f>VLOOKUP($I404,[1]Set!$H$7:$X$470,17,FALSE)</f>
        <v>0</v>
      </c>
      <c r="CO404" s="109">
        <f>VLOOKUP($I404,[1]Oct!$H$7:$X$470,17,FALSE)</f>
        <v>0</v>
      </c>
      <c r="CP404" s="109">
        <f>VLOOKUP($I404,[1]Nov!$H$7:$X$470,17,FALSE)</f>
        <v>0</v>
      </c>
      <c r="CQ404" s="109">
        <f>VLOOKUP($I404,[1]Dic!$H$7:$X$470,17,FALSE)</f>
        <v>0</v>
      </c>
      <c r="CR404" s="111">
        <f t="shared" si="241"/>
        <v>0</v>
      </c>
      <c r="CS404" s="113">
        <f t="shared" si="229"/>
        <v>0</v>
      </c>
      <c r="CT404" s="112">
        <f t="shared" si="230"/>
        <v>0</v>
      </c>
      <c r="CU404" s="116"/>
      <c r="CV404" s="109">
        <f>VLOOKUP($I404,[1]Ene!$H$7:$AC$470,22,FALSE)</f>
        <v>0</v>
      </c>
      <c r="CW404" s="109">
        <f>VLOOKUP($I404,[1]Feb!$H$7:$AC$470,22,FALSE)</f>
        <v>0</v>
      </c>
      <c r="CX404" s="109">
        <f>VLOOKUP($I404,[1]Mar!$H$7:$AC$470,22,FALSE)</f>
        <v>0</v>
      </c>
      <c r="CY404" s="109">
        <f>VLOOKUP($I404,[1]Abr!$H$7:$AC$470,22,FALSE)</f>
        <v>0</v>
      </c>
      <c r="CZ404" s="109">
        <f>VLOOKUP($I404,[1]May!$H$7:$AC$470,22,FALSE)</f>
        <v>0</v>
      </c>
      <c r="DA404" s="109">
        <f>VLOOKUP($I404,[1]Jun!$H$7:$AC$470,22,FALSE)</f>
        <v>0</v>
      </c>
      <c r="DB404" s="109">
        <f>VLOOKUP($I404,[1]Jul!$H$7:$AC$470,22,FALSE)</f>
        <v>0</v>
      </c>
      <c r="DC404" s="109">
        <f>VLOOKUP($I404,[1]Ago!$H$7:$AC$470,22,FALSE)</f>
        <v>0</v>
      </c>
      <c r="DD404" s="109">
        <f>VLOOKUP($I404,[1]Set!$H$7:$AC$470,22,FALSE)</f>
        <v>0</v>
      </c>
      <c r="DE404" s="109">
        <f>VLOOKUP($I404,[1]Oct!$H$7:$AC$470,22,FALSE)</f>
        <v>0</v>
      </c>
      <c r="DF404" s="109">
        <f>VLOOKUP($I404,[1]Nov!$H$7:$AC$470,22,FALSE)</f>
        <v>0</v>
      </c>
      <c r="DG404" s="118">
        <f>VLOOKUP($I404,[1]Dic!$H$7:$AC$470,22,FALSE)</f>
        <v>0</v>
      </c>
      <c r="DH404" s="111">
        <f t="shared" si="242"/>
        <v>0</v>
      </c>
      <c r="DI404" s="113">
        <f t="shared" si="243"/>
        <v>0</v>
      </c>
      <c r="DJ404" s="109">
        <f>VLOOKUP($I404,[1]Ene!$H$7:$BL$470,57,FALSE)</f>
        <v>0</v>
      </c>
      <c r="DK404" s="109">
        <f>VLOOKUP($I404,[1]Feb!$H$7:$BL$470,57,FALSE)</f>
        <v>0</v>
      </c>
      <c r="DL404" s="109">
        <f>VLOOKUP($I404,[1]Mar!$H$7:$BL$470,57,FALSE)</f>
        <v>0</v>
      </c>
      <c r="DM404" s="109">
        <f>VLOOKUP($I404,[1]Abr!$H$7:$BL$470,57,FALSE)</f>
        <v>0</v>
      </c>
      <c r="DN404" s="109">
        <f>VLOOKUP($I404,[1]May!$H$7:$BL$470,57,FALSE)</f>
        <v>0</v>
      </c>
      <c r="DO404" s="109">
        <f>VLOOKUP($I404,[1]Jun!$H$7:$BL$470,57,FALSE)</f>
        <v>0</v>
      </c>
      <c r="DP404" s="109">
        <f>VLOOKUP($I404,[1]Jul!$H$7:$BL$470,57,FALSE)</f>
        <v>0</v>
      </c>
      <c r="DQ404" s="109">
        <f>VLOOKUP($I404,[1]Ago!$H$7:$BL$470,57,FALSE)</f>
        <v>0</v>
      </c>
      <c r="DR404" s="109">
        <f>VLOOKUP($I404,[1]Set!$H$7:$BL$470,57,FALSE)</f>
        <v>0</v>
      </c>
      <c r="DS404" s="109">
        <f>VLOOKUP($I404,[1]Oct!$H$7:$BL$470,57,FALSE)</f>
        <v>0</v>
      </c>
      <c r="DT404" s="109">
        <f>VLOOKUP($I404,[1]Nov!$H$7:$BL$470,57,FALSE)</f>
        <v>0</v>
      </c>
      <c r="DU404" s="109">
        <f>VLOOKUP($I404,[1]Dic!$H$7:$BL$470,57,FALSE)</f>
        <v>0</v>
      </c>
      <c r="DV404" s="111">
        <f t="shared" si="244"/>
        <v>0</v>
      </c>
      <c r="DW404" s="113">
        <f t="shared" si="245"/>
        <v>0</v>
      </c>
      <c r="DX404" s="117">
        <f>VLOOKUP($I404,[1]Ene!$H$7:$BQ$470,62,FALSE)</f>
        <v>0</v>
      </c>
      <c r="DY404" s="109">
        <f>VLOOKUP($I404,[1]Feb!$H$7:$BQ$470,62,FALSE)</f>
        <v>0</v>
      </c>
      <c r="DZ404" s="109">
        <f>VLOOKUP($I404,[1]Mar!$H$7:$BQ$470,62,FALSE)</f>
        <v>0</v>
      </c>
      <c r="EA404" s="109">
        <f>VLOOKUP($I404,[1]Abr!$H$7:$BQ$470,62,FALSE)</f>
        <v>0</v>
      </c>
      <c r="EB404" s="109">
        <f>VLOOKUP($I404,[1]May!$H$7:$BQ$470,62,FALSE)</f>
        <v>0</v>
      </c>
      <c r="EC404" s="109">
        <f>VLOOKUP($I404,[1]Jun!$H$7:$BQ$470,62,FALSE)</f>
        <v>0</v>
      </c>
      <c r="ED404" s="109">
        <f>VLOOKUP($I404,[1]Jul!$H$7:$BQ$470,62,FALSE)</f>
        <v>0</v>
      </c>
      <c r="EE404" s="109">
        <f>VLOOKUP($I404,[1]Ago!$H$7:$BQ$470,62,FALSE)</f>
        <v>0</v>
      </c>
      <c r="EF404" s="109">
        <f>VLOOKUP($I404,[1]Set!$H$7:$BQ$470,62,FALSE)</f>
        <v>0</v>
      </c>
      <c r="EG404" s="109">
        <f>VLOOKUP($I404,[1]Oct!$H$7:$BQ$470,62,FALSE)</f>
        <v>0</v>
      </c>
      <c r="EH404" s="109">
        <f>VLOOKUP($I404,[1]Nov!$H$7:$BQ$470,62,FALSE)</f>
        <v>0</v>
      </c>
      <c r="EI404" s="109">
        <f>VLOOKUP($I404,[1]Dic!$H$7:$BQ$470,62,FALSE)</f>
        <v>0</v>
      </c>
      <c r="EJ404" s="115">
        <f t="shared" si="246"/>
        <v>0</v>
      </c>
      <c r="EK404" s="113">
        <f t="shared" si="247"/>
        <v>0</v>
      </c>
      <c r="EL404" s="117">
        <f>VLOOKUP($I404,[1]Ene!$H$7:$BM$470,58,FALSE)</f>
        <v>0</v>
      </c>
      <c r="EM404" s="109">
        <f>VLOOKUP($I404,[1]Feb!$H$7:$BM$470,58,FALSE)</f>
        <v>0</v>
      </c>
      <c r="EN404" s="109">
        <f>VLOOKUP($I404,[1]Mar!$H$7:$BM$470,58,FALSE)</f>
        <v>0</v>
      </c>
      <c r="EO404" s="109">
        <f>VLOOKUP($I404,[1]Abr!$H$7:$BM$470,58,FALSE)</f>
        <v>0</v>
      </c>
      <c r="EP404" s="109">
        <f>VLOOKUP($I404,[1]May!$H$7:$BM$470,58,FALSE)</f>
        <v>0</v>
      </c>
      <c r="EQ404" s="109">
        <f>VLOOKUP($I404,[1]Jun!$H$7:$BM$470,58,FALSE)</f>
        <v>0</v>
      </c>
      <c r="ER404" s="109">
        <f>VLOOKUP($I404,[1]Jul!$H$7:$BM$470,58,FALSE)</f>
        <v>0</v>
      </c>
      <c r="ES404" s="109">
        <f>VLOOKUP($I404,[1]Ago!$H$7:$BM$470,58,FALSE)</f>
        <v>0</v>
      </c>
      <c r="ET404" s="109">
        <f>VLOOKUP($I404,[1]Set!$H$7:$BM$470,58,FALSE)</f>
        <v>0</v>
      </c>
      <c r="EU404" s="109">
        <f>VLOOKUP($I404,[1]Oct!$H$7:$BM$470,58,FALSE)</f>
        <v>0</v>
      </c>
      <c r="EV404" s="109">
        <f>VLOOKUP($I404,[1]Nov!$H$7:$BM$470,58,FALSE)</f>
        <v>0</v>
      </c>
      <c r="EW404" s="118">
        <f>VLOOKUP($I404,[1]Dic!$H$7:$BM$470,58,FALSE)</f>
        <v>0</v>
      </c>
      <c r="EX404" s="111">
        <f t="shared" si="248"/>
        <v>0</v>
      </c>
      <c r="EY404" s="113">
        <f t="shared" si="249"/>
        <v>0</v>
      </c>
      <c r="EZ404" s="109">
        <f>VLOOKUP($I404,[1]Ene!$H$7:$CL$470,70,FALSE)</f>
        <v>0</v>
      </c>
      <c r="FA404" s="109">
        <f>VLOOKUP($I404,[1]Feb!$H$7:$CL$470,70,FALSE)</f>
        <v>0</v>
      </c>
      <c r="FB404" s="109">
        <f>VLOOKUP($I404,[1]Mar!$H$7:$CL$470,70,FALSE)</f>
        <v>0</v>
      </c>
      <c r="FC404" s="109">
        <f>VLOOKUP($I404,[1]Abr!$H$7:$CL$470,70,FALSE)</f>
        <v>0</v>
      </c>
      <c r="FD404" s="109">
        <f>VLOOKUP($I404,[1]May!$H$7:$CL$470,70,FALSE)</f>
        <v>0</v>
      </c>
      <c r="FE404" s="109">
        <f>VLOOKUP($I404,[1]Jun!$H$7:$CL$470,70,FALSE)</f>
        <v>0</v>
      </c>
      <c r="FF404" s="109">
        <f>VLOOKUP($I404,[1]Jul!$H$7:$CL$470,70,FALSE)</f>
        <v>0</v>
      </c>
      <c r="FG404" s="109">
        <f>VLOOKUP($I404,[1]Ago!$H$7:$CL$470,70,FALSE)</f>
        <v>0</v>
      </c>
      <c r="FH404" s="109">
        <f>VLOOKUP($I404,[1]Set!$H$7:$CL$470,70,FALSE)</f>
        <v>0</v>
      </c>
      <c r="FI404" s="109">
        <f>VLOOKUP($I404,[1]Oct!$H$7:$CL$470,70,FALSE)</f>
        <v>0</v>
      </c>
      <c r="FJ404" s="109">
        <f>VLOOKUP($I404,[1]Nov!$H$7:$CL$470,70,FALSE)</f>
        <v>0</v>
      </c>
      <c r="FK404" s="118">
        <f>VLOOKUP($I404,[1]Dic!$H$7:$CL$470,70,FALSE)</f>
        <v>0</v>
      </c>
      <c r="FL404" s="111">
        <f t="shared" si="250"/>
        <v>0</v>
      </c>
      <c r="FM404" s="113">
        <f t="shared" si="251"/>
        <v>0</v>
      </c>
      <c r="FN404" s="109">
        <f>VLOOKUP($I404,[1]Ene!$H$7:$CL$470,72,FALSE)</f>
        <v>0</v>
      </c>
      <c r="FO404" s="109">
        <f>VLOOKUP($I404,[1]Feb!$H$7:$CL$470,72,FALSE)</f>
        <v>0</v>
      </c>
      <c r="FP404" s="109">
        <f>VLOOKUP($I404,[1]Mar!$H$7:$CL$470,72,FALSE)</f>
        <v>0</v>
      </c>
      <c r="FQ404" s="109">
        <f>VLOOKUP($I404,[1]Abr!$H$7:$CL$470,72,FALSE)</f>
        <v>0</v>
      </c>
      <c r="FR404" s="109">
        <f>VLOOKUP($I404,[1]May!$H$7:$CL$470,72,FALSE)</f>
        <v>0</v>
      </c>
      <c r="FS404" s="109">
        <f>VLOOKUP($I404,[1]Jun!$H$7:$CL$470,72,FALSE)</f>
        <v>0</v>
      </c>
      <c r="FT404" s="109">
        <f>VLOOKUP($I404,[1]Jul!$H$7:$CL$470,72,FALSE)</f>
        <v>0</v>
      </c>
      <c r="FU404" s="109">
        <f>VLOOKUP($I404,[1]Ago!$H$7:$CL$470,72,FALSE)</f>
        <v>0</v>
      </c>
      <c r="FV404" s="109">
        <f>VLOOKUP($I404,[1]Set!$H$7:$CL$470,72,FALSE)</f>
        <v>0</v>
      </c>
      <c r="FW404" s="109">
        <f>VLOOKUP($I404,[1]Oct!$H$7:$CL$470,72,FALSE)</f>
        <v>0</v>
      </c>
      <c r="FX404" s="109">
        <f>VLOOKUP($I404,[1]Nov!$H$7:$CL$470,72,FALSE)</f>
        <v>0</v>
      </c>
      <c r="FY404" s="118">
        <f>VLOOKUP($I404,[1]Dic!$H$7:$CL$470,72,FALSE)</f>
        <v>0</v>
      </c>
      <c r="FZ404" s="112">
        <f t="shared" si="252"/>
        <v>0</v>
      </c>
      <c r="GA404" s="113">
        <f t="shared" si="253"/>
        <v>0</v>
      </c>
      <c r="GB404" s="109">
        <f>VLOOKUP($I404,[1]Ene!$H$7:$CL$471,59,FALSE)</f>
        <v>0</v>
      </c>
      <c r="GC404" s="109">
        <f>VLOOKUP($I404,[1]Feb!$H$7:$CL$471,59,FALSE)</f>
        <v>0</v>
      </c>
      <c r="GD404" s="109">
        <f>VLOOKUP($I404,[1]Mar!$H$7:$CL$471,59,FALSE)</f>
        <v>0</v>
      </c>
      <c r="GE404" s="109">
        <f>VLOOKUP($I404,[1]Abr!$H$7:$CL$471,59,FALSE)</f>
        <v>0</v>
      </c>
      <c r="GF404" s="109">
        <f>VLOOKUP($I404,[1]May!$H$7:$CL$471,59,FALSE)</f>
        <v>0</v>
      </c>
      <c r="GG404" s="109">
        <f>VLOOKUP($I404,[1]Jun!$H$7:$CL$471,59,FALSE)</f>
        <v>0</v>
      </c>
      <c r="GH404" s="109">
        <f>VLOOKUP($I404,[1]Jul!$H$7:$CL$471,59,FALSE)</f>
        <v>0</v>
      </c>
      <c r="GI404" s="109">
        <f>VLOOKUP($I404,[1]Ago!$H$7:$CL$471,59,FALSE)</f>
        <v>0</v>
      </c>
      <c r="GJ404" s="109">
        <f>VLOOKUP($I404,[1]Set!$H$7:$CL$471,59,FALSE)</f>
        <v>0</v>
      </c>
      <c r="GK404" s="109">
        <f>VLOOKUP($I404,[1]Oct!$H$7:$CL$471,59,FALSE)</f>
        <v>0</v>
      </c>
      <c r="GL404" s="109">
        <f>VLOOKUP($I404,[1]Nov!$H$7:$CL$471,59,FALSE)</f>
        <v>0</v>
      </c>
      <c r="GM404" s="118">
        <f>VLOOKUP($I404,[1]Dic!$H$7:$CL$471,59,FALSE)</f>
        <v>0</v>
      </c>
      <c r="GN404" s="112">
        <f t="shared" si="254"/>
        <v>0</v>
      </c>
      <c r="GO404" s="113">
        <f t="shared" si="255"/>
        <v>0</v>
      </c>
      <c r="GP404" s="114">
        <f t="shared" si="231"/>
        <v>0</v>
      </c>
      <c r="GQ404" s="114">
        <f t="shared" si="232"/>
        <v>0</v>
      </c>
      <c r="GR404" s="116"/>
      <c r="GS404" s="109">
        <f>VLOOKUP($I404,[1]Ene!$H$7:$CL$470,71,FALSE)</f>
        <v>0</v>
      </c>
      <c r="GT404" s="109">
        <f>VLOOKUP($I404,[1]Feb!$H$7:$CL$470,71,FALSE)</f>
        <v>0</v>
      </c>
      <c r="GU404" s="109">
        <f>VLOOKUP($I404,[1]Mar!$H$7:$CL$470,71,FALSE)</f>
        <v>0</v>
      </c>
      <c r="GV404" s="109">
        <f>VLOOKUP($I404,[1]Abr!$H$7:$CL$470,71,FALSE)</f>
        <v>0</v>
      </c>
      <c r="GW404" s="109">
        <f>VLOOKUP($I404,[1]May!$H$7:$CL$470,71,FALSE)</f>
        <v>0</v>
      </c>
      <c r="GX404" s="109">
        <f>VLOOKUP($I404,[1]Jun!$H$7:$CL$470,71,FALSE)</f>
        <v>0</v>
      </c>
      <c r="GY404" s="109">
        <f>VLOOKUP($I404,[1]Jul!$H$7:$CL$470,71,FALSE)</f>
        <v>0</v>
      </c>
      <c r="GZ404" s="109">
        <f>VLOOKUP($I404,[1]Ago!$H$7:$CL$470,71,FALSE)</f>
        <v>0</v>
      </c>
      <c r="HA404" s="109">
        <f>VLOOKUP($I404,[1]Set!$H$7:$CL$470,71,FALSE)</f>
        <v>0</v>
      </c>
      <c r="HB404" s="109">
        <f>VLOOKUP($I404,[1]Oct!$H$7:$CL$470,71,FALSE)</f>
        <v>0</v>
      </c>
      <c r="HC404" s="109">
        <f>VLOOKUP($I404,[1]Nov!$H$7:$CL$470,71,FALSE)</f>
        <v>0</v>
      </c>
      <c r="HD404" s="109">
        <f>VLOOKUP($I404,[1]Dic!$H$7:$CL$470,71,FALSE)</f>
        <v>0</v>
      </c>
      <c r="HE404" s="111">
        <f t="shared" si="256"/>
        <v>0</v>
      </c>
      <c r="HF404" s="113">
        <f t="shared" si="257"/>
        <v>0</v>
      </c>
      <c r="HG404" s="109">
        <f>VLOOKUP($I404,[1]Ene!$H$7:$CL$470,73,FALSE)</f>
        <v>0</v>
      </c>
      <c r="HH404" s="109">
        <f>VLOOKUP($I404,[1]Feb!$H$7:$CL$470,73,FALSE)</f>
        <v>0</v>
      </c>
      <c r="HI404" s="109">
        <f>VLOOKUP($I404,[1]Mar!$H$7:$CL$470,73,FALSE)</f>
        <v>0</v>
      </c>
      <c r="HJ404" s="109">
        <f>VLOOKUP($I404,[1]Abr!$H$7:$CL$470,73,FALSE)</f>
        <v>0</v>
      </c>
      <c r="HK404" s="109">
        <f>VLOOKUP($I404,[1]May!$H$7:$CL$470,73,FALSE)</f>
        <v>0</v>
      </c>
      <c r="HL404" s="109">
        <f>VLOOKUP($I404,[1]Jun!$H$7:$CL$470,73,FALSE)</f>
        <v>0</v>
      </c>
      <c r="HM404" s="109">
        <f>VLOOKUP($I404,[1]Jul!$H$7:$CL$470,73,FALSE)</f>
        <v>0</v>
      </c>
      <c r="HN404" s="109">
        <f>VLOOKUP($I404,[1]Ago!$H$7:$CL$470,73,FALSE)</f>
        <v>0</v>
      </c>
      <c r="HO404" s="109">
        <f>VLOOKUP($I404,[1]Set!$H$7:$CL$470,73,FALSE)</f>
        <v>0</v>
      </c>
      <c r="HP404" s="109">
        <f>VLOOKUP($I404,[1]Oct!$H$7:$CL$470,73,FALSE)</f>
        <v>0</v>
      </c>
      <c r="HQ404" s="109">
        <f>VLOOKUP($I404,[1]Nov!$H$7:$CL$470,73,FALSE)</f>
        <v>0</v>
      </c>
      <c r="HR404" s="109">
        <f>VLOOKUP($I404,[1]Dic!$H$7:$CL$470,73,FALSE)</f>
        <v>0</v>
      </c>
      <c r="HS404" s="111">
        <f t="shared" si="258"/>
        <v>0</v>
      </c>
      <c r="HT404" s="113">
        <f t="shared" si="259"/>
        <v>0</v>
      </c>
      <c r="HU404" s="114">
        <f t="shared" si="260"/>
        <v>0</v>
      </c>
    </row>
    <row r="405" spans="1:229" s="112" customFormat="1" ht="10.5" x14ac:dyDescent="0.25">
      <c r="A405" s="184" t="s">
        <v>111</v>
      </c>
      <c r="B405" s="187" t="s">
        <v>202</v>
      </c>
      <c r="C405" s="184">
        <v>407</v>
      </c>
      <c r="D405" s="187" t="s">
        <v>562</v>
      </c>
      <c r="E405" s="187" t="s">
        <v>111</v>
      </c>
      <c r="F405" s="188" t="s">
        <v>202</v>
      </c>
      <c r="G405" s="184"/>
      <c r="H405" s="184" t="s">
        <v>688</v>
      </c>
      <c r="I405" s="316">
        <v>25590</v>
      </c>
      <c r="J405" s="184" t="s">
        <v>213</v>
      </c>
      <c r="K405" s="109">
        <f>VLOOKUP($I405,[1]Ene!$H$7:$M$470,6,FALSE)</f>
        <v>0</v>
      </c>
      <c r="L405" s="109">
        <f>VLOOKUP($I405,[1]Feb!$H$7:$M$470,6,FALSE)</f>
        <v>0</v>
      </c>
      <c r="M405" s="109">
        <f>VLOOKUP($I405,[1]Mar!$H$7:$M$470,6,FALSE)</f>
        <v>0</v>
      </c>
      <c r="N405" s="109">
        <f>VLOOKUP($I405,[1]Abr!$H$7:$M$470,6,FALSE)</f>
        <v>0</v>
      </c>
      <c r="O405" s="109">
        <f>VLOOKUP($I405,[1]May!$H$7:$M$470,6,FALSE)</f>
        <v>0</v>
      </c>
      <c r="P405" s="109">
        <f>VLOOKUP($I405,[1]Jun!$H$7:$M$470,6,FALSE)</f>
        <v>0</v>
      </c>
      <c r="Q405" s="109">
        <f>VLOOKUP($I405,[1]Jul!$H$7:$M$470,6,FALSE)</f>
        <v>0</v>
      </c>
      <c r="R405" s="109">
        <f>VLOOKUP($I405,[1]Ago!$H$7:$M$470,6,FALSE)</f>
        <v>0</v>
      </c>
      <c r="S405" s="109">
        <f>VLOOKUP($I405,[1]Set!$H$7:$M$470,6,FALSE)</f>
        <v>0</v>
      </c>
      <c r="T405" s="109">
        <f>VLOOKUP($I405,[1]Oct!$H$7:$M$470,6,FALSE)</f>
        <v>0</v>
      </c>
      <c r="U405" s="109">
        <f>VLOOKUP($I405,[1]Nov!$H$7:$M$470,6,FALSE)</f>
        <v>0</v>
      </c>
      <c r="V405" s="109">
        <f>VLOOKUP($I405,[1]Dic!$H$7:$M$470,6,FALSE)</f>
        <v>0</v>
      </c>
      <c r="W405" s="142"/>
      <c r="X405" s="112">
        <f t="shared" si="233"/>
        <v>0</v>
      </c>
      <c r="Y405" s="163">
        <f t="shared" si="261"/>
        <v>0</v>
      </c>
      <c r="Z405" s="117">
        <f>VLOOKUP($I405,[1]Ene!$H$7:$N$470,7,FALSE)</f>
        <v>0</v>
      </c>
      <c r="AA405" s="109">
        <f>VLOOKUP($I405,[1]Feb!$H$7:$N$470,7,FALSE)</f>
        <v>0</v>
      </c>
      <c r="AB405" s="109">
        <f>VLOOKUP($I405,[1]Mar!$H$7:$N$470,7,FALSE)</f>
        <v>0</v>
      </c>
      <c r="AC405" s="109">
        <f>VLOOKUP($I405,[1]Abr!$H$7:$N$470,7,FALSE)</f>
        <v>0</v>
      </c>
      <c r="AD405" s="109">
        <f>VLOOKUP($I405,[1]May!$H$7:$N$470,7,FALSE)</f>
        <v>0</v>
      </c>
      <c r="AE405" s="109">
        <f>VLOOKUP($I405,[1]Jun!$H$7:$N$470,7,FALSE)</f>
        <v>0</v>
      </c>
      <c r="AF405" s="109">
        <f>VLOOKUP($I405,[1]Jul!$H$7:$N$470,7,FALSE)</f>
        <v>0</v>
      </c>
      <c r="AG405" s="109">
        <f>VLOOKUP($I405,[1]Ago!$H$7:$N$470,7,FALSE)</f>
        <v>0</v>
      </c>
      <c r="AH405" s="109">
        <f>VLOOKUP($I405,[1]Set!$H$7:$N$470,7,FALSE)</f>
        <v>0</v>
      </c>
      <c r="AI405" s="109">
        <f>VLOOKUP($I405,[1]Oct!$H$7:$N$470,7,FALSE)</f>
        <v>0</v>
      </c>
      <c r="AJ405" s="109">
        <f>VLOOKUP($I405,[1]Nov!$H$7:$N$470,7,FALSE)</f>
        <v>0</v>
      </c>
      <c r="AK405" s="118">
        <f>VLOOKUP($I405,[1]Dic!$H$7:$N$470,7,FALSE)</f>
        <v>0</v>
      </c>
      <c r="AL405" s="112">
        <f t="shared" si="226"/>
        <v>0</v>
      </c>
      <c r="AM405" s="164">
        <f t="shared" si="235"/>
        <v>0</v>
      </c>
      <c r="AN405" s="164">
        <f t="shared" si="227"/>
        <v>0</v>
      </c>
      <c r="AO405" s="142"/>
      <c r="AP405" s="109">
        <f>VLOOKUP($I405,[1]Ene!$H$7:$Q$470,10,FALSE)</f>
        <v>0</v>
      </c>
      <c r="AQ405" s="109">
        <f>VLOOKUP($I405,[1]Feb!$H$7:$Q$470,10,FALSE)</f>
        <v>0</v>
      </c>
      <c r="AR405" s="109">
        <f>VLOOKUP($I405,[1]Mar!$H$7:$Q$470,10,FALSE)</f>
        <v>0</v>
      </c>
      <c r="AS405" s="109">
        <f>VLOOKUP($I405,[1]Abr!$H$7:$Q$470,10,FALSE)</f>
        <v>0</v>
      </c>
      <c r="AT405" s="109">
        <f>VLOOKUP($I405,[1]May!$H$7:$Q$470,10,FALSE)</f>
        <v>0</v>
      </c>
      <c r="AU405" s="109">
        <f>VLOOKUP($I405,[1]Jun!$H$7:$Q$470,10,FALSE)</f>
        <v>0</v>
      </c>
      <c r="AV405" s="109">
        <f>VLOOKUP($I405,[1]Jul!$H$7:$Q$470,10,FALSE)</f>
        <v>0</v>
      </c>
      <c r="AW405" s="109">
        <f>VLOOKUP($I405,[1]Ago!$H$7:$Q$470,10,FALSE)</f>
        <v>0</v>
      </c>
      <c r="AX405" s="109">
        <f>VLOOKUP($I405,[1]Set!$H$7:$Q$470,10,FALSE)</f>
        <v>0</v>
      </c>
      <c r="AY405" s="109">
        <f>VLOOKUP($I405,[1]Oct!$H$7:$Q$470,10,FALSE)</f>
        <v>0</v>
      </c>
      <c r="AZ405" s="109">
        <f>VLOOKUP($I405,[1]Nov!$H$7:$Q$470,10,FALSE)</f>
        <v>0</v>
      </c>
      <c r="BA405" s="118">
        <f>VLOOKUP($I405,[1]Dic!$H$7:$Q$470,10,FALSE)</f>
        <v>0</v>
      </c>
      <c r="BB405" s="112">
        <f t="shared" si="236"/>
        <v>0</v>
      </c>
      <c r="BC405" s="163">
        <f t="shared" si="237"/>
        <v>0</v>
      </c>
      <c r="BD405" s="109">
        <f>VLOOKUP($I405,[1]Ene!$H$7:$T$470,13,FALSE)</f>
        <v>0</v>
      </c>
      <c r="BE405" s="109">
        <f>VLOOKUP($I405,[1]Feb!$H$7:$T$470,13,FALSE)</f>
        <v>0</v>
      </c>
      <c r="BF405" s="109">
        <f>VLOOKUP($I405,[1]Mar!$H$7:$T$470,13,FALSE)</f>
        <v>0</v>
      </c>
      <c r="BG405" s="109">
        <f>VLOOKUP($I405,[1]Abr!$H$7:$T$470,13,FALSE)</f>
        <v>0</v>
      </c>
      <c r="BH405" s="109">
        <f>VLOOKUP($I405,[1]May!$H$7:$T$470,13,FALSE)</f>
        <v>0</v>
      </c>
      <c r="BI405" s="109">
        <f>VLOOKUP($I405,[1]Jun!$H$7:$T$470,13,FALSE)</f>
        <v>0</v>
      </c>
      <c r="BJ405" s="109">
        <f>VLOOKUP($I405,[1]Jul!$H$7:$T$470,13,FALSE)</f>
        <v>0</v>
      </c>
      <c r="BK405" s="109">
        <f>VLOOKUP($I405,[1]Ago!$H$7:$T$470,13,FALSE)</f>
        <v>0</v>
      </c>
      <c r="BL405" s="109">
        <f>VLOOKUP($I405,[1]Set!$H$7:$T$470,13,FALSE)</f>
        <v>0</v>
      </c>
      <c r="BM405" s="109">
        <f>VLOOKUP($I405,[1]Oct!$H$7:$T$470,13,FALSE)</f>
        <v>0</v>
      </c>
      <c r="BN405" s="109">
        <f>VLOOKUP($I405,[1]Nov!$H$7:$T$470,13,FALSE)</f>
        <v>0</v>
      </c>
      <c r="BO405" s="109">
        <f>VLOOKUP($I405,[1]Dic!$H$7:$T$470,13,FALSE)</f>
        <v>0</v>
      </c>
      <c r="BP405" s="111">
        <f t="shared" si="238"/>
        <v>0</v>
      </c>
      <c r="BQ405" s="113">
        <f t="shared" si="239"/>
        <v>0</v>
      </c>
      <c r="BR405" s="109">
        <f>VLOOKUP($I405,[1]Ene!$H$7:$V$470,15,FALSE)</f>
        <v>0</v>
      </c>
      <c r="BS405" s="109">
        <f>VLOOKUP($I405,[1]Feb!$H$7:$V$470,15,FALSE)</f>
        <v>0</v>
      </c>
      <c r="BT405" s="109">
        <f>VLOOKUP($I405,[1]Mar!$H$7:$V$470,15,FALSE)</f>
        <v>0</v>
      </c>
      <c r="BU405" s="109">
        <f>VLOOKUP($I405,[1]Abr!$H$7:$V$470,15,FALSE)</f>
        <v>0</v>
      </c>
      <c r="BV405" s="109">
        <f>VLOOKUP($I405,[1]May!$H$7:$V$470,15,FALSE)</f>
        <v>0</v>
      </c>
      <c r="BW405" s="109">
        <f>VLOOKUP($I405,[1]Jun!$H$7:$V$470,15,FALSE)</f>
        <v>0</v>
      </c>
      <c r="BX405" s="109">
        <f>VLOOKUP($I405,[1]Jul!$H$7:$V$470,15,FALSE)</f>
        <v>0</v>
      </c>
      <c r="BY405" s="109">
        <f>VLOOKUP($I405,[1]Ago!$H$7:$V$470,15,FALSE)</f>
        <v>0</v>
      </c>
      <c r="BZ405" s="109">
        <f>VLOOKUP($I405,[1]Set!$H$7:$V$470,15,FALSE)</f>
        <v>0</v>
      </c>
      <c r="CA405" s="109">
        <f>VLOOKUP($I405,[1]Oct!$H$7:$V$470,15,FALSE)</f>
        <v>0</v>
      </c>
      <c r="CB405" s="109">
        <f>VLOOKUP($I405,[1]Nov!$H$7:$V$470,15,FALSE)</f>
        <v>0</v>
      </c>
      <c r="CC405" s="109">
        <f>VLOOKUP($I405,[1]Dic!$H$7:$V$470,15,FALSE)</f>
        <v>0</v>
      </c>
      <c r="CD405" s="111">
        <f t="shared" si="240"/>
        <v>0</v>
      </c>
      <c r="CE405" s="113">
        <f t="shared" si="228"/>
        <v>0</v>
      </c>
      <c r="CF405" s="109">
        <f>VLOOKUP($I405,[1]Ene!$H$7:$X$470,17,FALSE)</f>
        <v>0</v>
      </c>
      <c r="CG405" s="109">
        <f>VLOOKUP($I405,[1]Feb!$H$7:$X$470,17,FALSE)</f>
        <v>0</v>
      </c>
      <c r="CH405" s="109">
        <f>VLOOKUP($I405,[1]Mar!$H$7:$X$470,17,FALSE)</f>
        <v>0</v>
      </c>
      <c r="CI405" s="109">
        <f>VLOOKUP($I405,[1]Abr!$H$7:$X$470,17,FALSE)</f>
        <v>0</v>
      </c>
      <c r="CJ405" s="109">
        <f>VLOOKUP($I405,[1]May!$H$7:$X$470,17,FALSE)</f>
        <v>0</v>
      </c>
      <c r="CK405" s="109">
        <f>VLOOKUP($I405,[1]Jun!$H$7:$X$470,17,FALSE)</f>
        <v>0</v>
      </c>
      <c r="CL405" s="109">
        <f>VLOOKUP($I405,[1]Jul!$H$7:$X$470,17,FALSE)</f>
        <v>0</v>
      </c>
      <c r="CM405" s="109">
        <f>VLOOKUP($I405,[1]Ago!$H$7:$X$470,17,FALSE)</f>
        <v>0</v>
      </c>
      <c r="CN405" s="109">
        <f>VLOOKUP($I405,[1]Set!$H$7:$X$470,17,FALSE)</f>
        <v>0</v>
      </c>
      <c r="CO405" s="109">
        <f>VLOOKUP($I405,[1]Oct!$H$7:$X$470,17,FALSE)</f>
        <v>0</v>
      </c>
      <c r="CP405" s="109">
        <f>VLOOKUP($I405,[1]Nov!$H$7:$X$470,17,FALSE)</f>
        <v>0</v>
      </c>
      <c r="CQ405" s="109">
        <f>VLOOKUP($I405,[1]Dic!$H$7:$X$470,17,FALSE)</f>
        <v>0</v>
      </c>
      <c r="CR405" s="111">
        <f t="shared" si="241"/>
        <v>0</v>
      </c>
      <c r="CS405" s="113">
        <f t="shared" si="229"/>
        <v>0</v>
      </c>
      <c r="CT405" s="112">
        <f t="shared" si="230"/>
        <v>0</v>
      </c>
      <c r="CU405" s="116"/>
      <c r="CV405" s="109">
        <f>VLOOKUP($I405,[1]Ene!$H$7:$AC$470,22,FALSE)</f>
        <v>0</v>
      </c>
      <c r="CW405" s="109">
        <f>VLOOKUP($I405,[1]Feb!$H$7:$AC$470,22,FALSE)</f>
        <v>0</v>
      </c>
      <c r="CX405" s="109">
        <f>VLOOKUP($I405,[1]Mar!$H$7:$AC$470,22,FALSE)</f>
        <v>0</v>
      </c>
      <c r="CY405" s="109">
        <f>VLOOKUP($I405,[1]Abr!$H$7:$AC$470,22,FALSE)</f>
        <v>0</v>
      </c>
      <c r="CZ405" s="109">
        <f>VLOOKUP($I405,[1]May!$H$7:$AC$470,22,FALSE)</f>
        <v>0</v>
      </c>
      <c r="DA405" s="109">
        <f>VLOOKUP($I405,[1]Jun!$H$7:$AC$470,22,FALSE)</f>
        <v>0</v>
      </c>
      <c r="DB405" s="109">
        <f>VLOOKUP($I405,[1]Jul!$H$7:$AC$470,22,FALSE)</f>
        <v>0</v>
      </c>
      <c r="DC405" s="109">
        <f>VLOOKUP($I405,[1]Ago!$H$7:$AC$470,22,FALSE)</f>
        <v>0</v>
      </c>
      <c r="DD405" s="109">
        <f>VLOOKUP($I405,[1]Set!$H$7:$AC$470,22,FALSE)</f>
        <v>0</v>
      </c>
      <c r="DE405" s="109">
        <f>VLOOKUP($I405,[1]Oct!$H$7:$AC$470,22,FALSE)</f>
        <v>0</v>
      </c>
      <c r="DF405" s="109">
        <f>VLOOKUP($I405,[1]Nov!$H$7:$AC$470,22,FALSE)</f>
        <v>0</v>
      </c>
      <c r="DG405" s="118">
        <f>VLOOKUP($I405,[1]Dic!$H$7:$AC$470,22,FALSE)</f>
        <v>0</v>
      </c>
      <c r="DH405" s="111">
        <f t="shared" ref="DH405:DH412" si="262">SUM(CV405:DG405)</f>
        <v>0</v>
      </c>
      <c r="DI405" s="113">
        <f t="shared" ref="DI405:DI412" si="263">IFERROR(DH405/CU405,0)</f>
        <v>0</v>
      </c>
      <c r="DJ405" s="109">
        <f>VLOOKUP($I405,[1]Ene!$H$7:$BL$470,57,FALSE)</f>
        <v>0</v>
      </c>
      <c r="DK405" s="109">
        <f>VLOOKUP($I405,[1]Feb!$H$7:$BL$470,57,FALSE)</f>
        <v>0</v>
      </c>
      <c r="DL405" s="109">
        <f>VLOOKUP($I405,[1]Mar!$H$7:$BL$470,57,FALSE)</f>
        <v>0</v>
      </c>
      <c r="DM405" s="109">
        <f>VLOOKUP($I405,[1]Abr!$H$7:$BL$470,57,FALSE)</f>
        <v>0</v>
      </c>
      <c r="DN405" s="109">
        <f>VLOOKUP($I405,[1]May!$H$7:$BL$470,57,FALSE)</f>
        <v>0</v>
      </c>
      <c r="DO405" s="109">
        <f>VLOOKUP($I405,[1]Jun!$H$7:$BL$470,57,FALSE)</f>
        <v>0</v>
      </c>
      <c r="DP405" s="109">
        <f>VLOOKUP($I405,[1]Jul!$H$7:$BL$470,57,FALSE)</f>
        <v>0</v>
      </c>
      <c r="DQ405" s="109">
        <f>VLOOKUP($I405,[1]Ago!$H$7:$BL$470,57,FALSE)</f>
        <v>0</v>
      </c>
      <c r="DR405" s="109">
        <f>VLOOKUP($I405,[1]Set!$H$7:$BL$470,57,FALSE)</f>
        <v>0</v>
      </c>
      <c r="DS405" s="109">
        <f>VLOOKUP($I405,[1]Oct!$H$7:$BL$470,57,FALSE)</f>
        <v>0</v>
      </c>
      <c r="DT405" s="109">
        <f>VLOOKUP($I405,[1]Nov!$H$7:$BL$470,57,FALSE)</f>
        <v>0</v>
      </c>
      <c r="DU405" s="109">
        <f>VLOOKUP($I405,[1]Dic!$H$7:$BL$470,57,FALSE)</f>
        <v>0</v>
      </c>
      <c r="DV405" s="111">
        <f t="shared" si="244"/>
        <v>0</v>
      </c>
      <c r="DW405" s="113">
        <f t="shared" si="245"/>
        <v>0</v>
      </c>
      <c r="DX405" s="117">
        <f>VLOOKUP($I405,[1]Ene!$H$7:$BQ$470,62,FALSE)</f>
        <v>0</v>
      </c>
      <c r="DY405" s="109">
        <f>VLOOKUP($I405,[1]Feb!$H$7:$BQ$470,62,FALSE)</f>
        <v>0</v>
      </c>
      <c r="DZ405" s="109">
        <f>VLOOKUP($I405,[1]Mar!$H$7:$BQ$470,62,FALSE)</f>
        <v>0</v>
      </c>
      <c r="EA405" s="109">
        <f>VLOOKUP($I405,[1]Abr!$H$7:$BQ$470,62,FALSE)</f>
        <v>0</v>
      </c>
      <c r="EB405" s="109">
        <f>VLOOKUP($I405,[1]May!$H$7:$BQ$470,62,FALSE)</f>
        <v>0</v>
      </c>
      <c r="EC405" s="109">
        <f>VLOOKUP($I405,[1]Jun!$H$7:$BQ$470,62,FALSE)</f>
        <v>0</v>
      </c>
      <c r="ED405" s="109">
        <f>VLOOKUP($I405,[1]Jul!$H$7:$BQ$470,62,FALSE)</f>
        <v>0</v>
      </c>
      <c r="EE405" s="109">
        <f>VLOOKUP($I405,[1]Ago!$H$7:$BQ$470,62,FALSE)</f>
        <v>0</v>
      </c>
      <c r="EF405" s="109">
        <f>VLOOKUP($I405,[1]Set!$H$7:$BQ$470,62,FALSE)</f>
        <v>0</v>
      </c>
      <c r="EG405" s="109">
        <f>VLOOKUP($I405,[1]Oct!$H$7:$BQ$470,62,FALSE)</f>
        <v>0</v>
      </c>
      <c r="EH405" s="109">
        <f>VLOOKUP($I405,[1]Nov!$H$7:$BQ$470,62,FALSE)</f>
        <v>0</v>
      </c>
      <c r="EI405" s="109">
        <f>VLOOKUP($I405,[1]Dic!$H$7:$BQ$470,62,FALSE)</f>
        <v>0</v>
      </c>
      <c r="EJ405" s="115">
        <f t="shared" si="246"/>
        <v>0</v>
      </c>
      <c r="EK405" s="113">
        <f t="shared" si="247"/>
        <v>0</v>
      </c>
      <c r="EL405" s="117">
        <f>VLOOKUP($I405,[1]Ene!$H$7:$BM$470,58,FALSE)</f>
        <v>0</v>
      </c>
      <c r="EM405" s="109">
        <f>VLOOKUP($I405,[1]Feb!$H$7:$BM$470,58,FALSE)</f>
        <v>0</v>
      </c>
      <c r="EN405" s="109">
        <f>VLOOKUP($I405,[1]Mar!$H$7:$BM$470,58,FALSE)</f>
        <v>0</v>
      </c>
      <c r="EO405" s="109">
        <f>VLOOKUP($I405,[1]Abr!$H$7:$BM$470,58,FALSE)</f>
        <v>0</v>
      </c>
      <c r="EP405" s="109">
        <f>VLOOKUP($I405,[1]May!$H$7:$BM$470,58,FALSE)</f>
        <v>0</v>
      </c>
      <c r="EQ405" s="109">
        <f>VLOOKUP($I405,[1]Jun!$H$7:$BM$470,58,FALSE)</f>
        <v>0</v>
      </c>
      <c r="ER405" s="109">
        <f>VLOOKUP($I405,[1]Jul!$H$7:$BM$470,58,FALSE)</f>
        <v>0</v>
      </c>
      <c r="ES405" s="109">
        <f>VLOOKUP($I405,[1]Ago!$H$7:$BM$470,58,FALSE)</f>
        <v>0</v>
      </c>
      <c r="ET405" s="109">
        <f>VLOOKUP($I405,[1]Set!$H$7:$BM$470,58,FALSE)</f>
        <v>0</v>
      </c>
      <c r="EU405" s="109">
        <f>VLOOKUP($I405,[1]Oct!$H$7:$BM$470,58,FALSE)</f>
        <v>0</v>
      </c>
      <c r="EV405" s="109">
        <f>VLOOKUP($I405,[1]Nov!$H$7:$BM$470,58,FALSE)</f>
        <v>0</v>
      </c>
      <c r="EW405" s="118">
        <f>VLOOKUP($I405,[1]Dic!$H$7:$BM$470,58,FALSE)</f>
        <v>0</v>
      </c>
      <c r="EX405" s="111">
        <f t="shared" si="248"/>
        <v>0</v>
      </c>
      <c r="EY405" s="113">
        <f t="shared" si="249"/>
        <v>0</v>
      </c>
      <c r="EZ405" s="109">
        <f>VLOOKUP($I405,[1]Ene!$H$7:$CL$470,70,FALSE)</f>
        <v>0</v>
      </c>
      <c r="FA405" s="109">
        <f>VLOOKUP($I405,[1]Feb!$H$7:$CL$470,70,FALSE)</f>
        <v>0</v>
      </c>
      <c r="FB405" s="109">
        <f>VLOOKUP($I405,[1]Mar!$H$7:$CL$470,70,FALSE)</f>
        <v>0</v>
      </c>
      <c r="FC405" s="109">
        <f>VLOOKUP($I405,[1]Abr!$H$7:$CL$470,70,FALSE)</f>
        <v>0</v>
      </c>
      <c r="FD405" s="109">
        <f>VLOOKUP($I405,[1]May!$H$7:$CL$470,70,FALSE)</f>
        <v>0</v>
      </c>
      <c r="FE405" s="109">
        <f>VLOOKUP($I405,[1]Jun!$H$7:$CL$470,70,FALSE)</f>
        <v>0</v>
      </c>
      <c r="FF405" s="109">
        <f>VLOOKUP($I405,[1]Jul!$H$7:$CL$470,70,FALSE)</f>
        <v>0</v>
      </c>
      <c r="FG405" s="109">
        <f>VLOOKUP($I405,[1]Ago!$H$7:$CL$470,70,FALSE)</f>
        <v>0</v>
      </c>
      <c r="FH405" s="109">
        <f>VLOOKUP($I405,[1]Set!$H$7:$CL$470,70,FALSE)</f>
        <v>0</v>
      </c>
      <c r="FI405" s="109">
        <f>VLOOKUP($I405,[1]Oct!$H$7:$CL$470,70,FALSE)</f>
        <v>0</v>
      </c>
      <c r="FJ405" s="109">
        <f>VLOOKUP($I405,[1]Nov!$H$7:$CL$470,70,FALSE)</f>
        <v>0</v>
      </c>
      <c r="FK405" s="118">
        <f>VLOOKUP($I405,[1]Dic!$H$7:$CL$470,70,FALSE)</f>
        <v>0</v>
      </c>
      <c r="FL405" s="111">
        <f t="shared" si="250"/>
        <v>0</v>
      </c>
      <c r="FM405" s="113">
        <f t="shared" si="251"/>
        <v>0</v>
      </c>
      <c r="FN405" s="109">
        <f>VLOOKUP($I405,[1]Ene!$H$7:$CL$470,72,FALSE)</f>
        <v>0</v>
      </c>
      <c r="FO405" s="109">
        <f>VLOOKUP($I405,[1]Feb!$H$7:$CL$470,72,FALSE)</f>
        <v>0</v>
      </c>
      <c r="FP405" s="109">
        <f>VLOOKUP($I405,[1]Mar!$H$7:$CL$470,72,FALSE)</f>
        <v>0</v>
      </c>
      <c r="FQ405" s="109">
        <f>VLOOKUP($I405,[1]Abr!$H$7:$CL$470,72,FALSE)</f>
        <v>0</v>
      </c>
      <c r="FR405" s="109">
        <f>VLOOKUP($I405,[1]May!$H$7:$CL$470,72,FALSE)</f>
        <v>0</v>
      </c>
      <c r="FS405" s="109">
        <f>VLOOKUP($I405,[1]Jun!$H$7:$CL$470,72,FALSE)</f>
        <v>0</v>
      </c>
      <c r="FT405" s="109">
        <f>VLOOKUP($I405,[1]Jul!$H$7:$CL$470,72,FALSE)</f>
        <v>0</v>
      </c>
      <c r="FU405" s="109">
        <f>VLOOKUP($I405,[1]Ago!$H$7:$CL$470,72,FALSE)</f>
        <v>0</v>
      </c>
      <c r="FV405" s="109">
        <f>VLOOKUP($I405,[1]Set!$H$7:$CL$470,72,FALSE)</f>
        <v>0</v>
      </c>
      <c r="FW405" s="109">
        <f>VLOOKUP($I405,[1]Oct!$H$7:$CL$470,72,FALSE)</f>
        <v>0</v>
      </c>
      <c r="FX405" s="109">
        <f>VLOOKUP($I405,[1]Nov!$H$7:$CL$470,72,FALSE)</f>
        <v>0</v>
      </c>
      <c r="FY405" s="118">
        <f>VLOOKUP($I405,[1]Dic!$H$7:$CL$470,72,FALSE)</f>
        <v>0</v>
      </c>
      <c r="FZ405" s="112">
        <f t="shared" si="252"/>
        <v>0</v>
      </c>
      <c r="GA405" s="113">
        <f t="shared" si="253"/>
        <v>0</v>
      </c>
      <c r="GB405" s="109">
        <f>VLOOKUP($I405,[1]Ene!$H$7:$CL$471,59,FALSE)</f>
        <v>0</v>
      </c>
      <c r="GC405" s="109">
        <f>VLOOKUP($I405,[1]Feb!$H$7:$CL$471,59,FALSE)</f>
        <v>0</v>
      </c>
      <c r="GD405" s="109">
        <f>VLOOKUP($I405,[1]Mar!$H$7:$CL$471,59,FALSE)</f>
        <v>0</v>
      </c>
      <c r="GE405" s="109">
        <f>VLOOKUP($I405,[1]Abr!$H$7:$CL$471,59,FALSE)</f>
        <v>0</v>
      </c>
      <c r="GF405" s="109">
        <f>VLOOKUP($I405,[1]May!$H$7:$CL$471,59,FALSE)</f>
        <v>0</v>
      </c>
      <c r="GG405" s="109">
        <f>VLOOKUP($I405,[1]Jun!$H$7:$CL$471,59,FALSE)</f>
        <v>0</v>
      </c>
      <c r="GH405" s="109">
        <f>VLOOKUP($I405,[1]Jul!$H$7:$CL$471,59,FALSE)</f>
        <v>0</v>
      </c>
      <c r="GI405" s="109">
        <f>VLOOKUP($I405,[1]Ago!$H$7:$CL$471,59,FALSE)</f>
        <v>0</v>
      </c>
      <c r="GJ405" s="109">
        <f>VLOOKUP($I405,[1]Set!$H$7:$CL$471,59,FALSE)</f>
        <v>0</v>
      </c>
      <c r="GK405" s="109">
        <f>VLOOKUP($I405,[1]Oct!$H$7:$CL$471,59,FALSE)</f>
        <v>0</v>
      </c>
      <c r="GL405" s="109">
        <f>VLOOKUP($I405,[1]Nov!$H$7:$CL$471,59,FALSE)</f>
        <v>0</v>
      </c>
      <c r="GM405" s="118">
        <f>VLOOKUP($I405,[1]Dic!$H$7:$CL$471,59,FALSE)</f>
        <v>0</v>
      </c>
      <c r="GN405" s="112">
        <f t="shared" si="254"/>
        <v>0</v>
      </c>
      <c r="GO405" s="113">
        <f t="shared" si="255"/>
        <v>0</v>
      </c>
      <c r="GP405" s="114">
        <f t="shared" si="231"/>
        <v>0</v>
      </c>
      <c r="GQ405" s="114">
        <f t="shared" si="232"/>
        <v>0</v>
      </c>
      <c r="GR405" s="116"/>
      <c r="GS405" s="109">
        <f>VLOOKUP($I405,[1]Ene!$H$7:$CL$470,71,FALSE)</f>
        <v>0</v>
      </c>
      <c r="GT405" s="109">
        <f>VLOOKUP($I405,[1]Feb!$H$7:$CL$470,71,FALSE)</f>
        <v>0</v>
      </c>
      <c r="GU405" s="109">
        <f>VLOOKUP($I405,[1]Mar!$H$7:$CL$470,71,FALSE)</f>
        <v>0</v>
      </c>
      <c r="GV405" s="109">
        <f>VLOOKUP($I405,[1]Abr!$H$7:$CL$470,71,FALSE)</f>
        <v>0</v>
      </c>
      <c r="GW405" s="109">
        <f>VLOOKUP($I405,[1]May!$H$7:$CL$470,71,FALSE)</f>
        <v>0</v>
      </c>
      <c r="GX405" s="109">
        <f>VLOOKUP($I405,[1]Jun!$H$7:$CL$470,71,FALSE)</f>
        <v>0</v>
      </c>
      <c r="GY405" s="109">
        <f>VLOOKUP($I405,[1]Jul!$H$7:$CL$470,71,FALSE)</f>
        <v>0</v>
      </c>
      <c r="GZ405" s="109">
        <f>VLOOKUP($I405,[1]Ago!$H$7:$CL$470,71,FALSE)</f>
        <v>0</v>
      </c>
      <c r="HA405" s="109">
        <f>VLOOKUP($I405,[1]Set!$H$7:$CL$470,71,FALSE)</f>
        <v>0</v>
      </c>
      <c r="HB405" s="109">
        <f>VLOOKUP($I405,[1]Oct!$H$7:$CL$470,71,FALSE)</f>
        <v>0</v>
      </c>
      <c r="HC405" s="109">
        <f>VLOOKUP($I405,[1]Nov!$H$7:$CL$470,71,FALSE)</f>
        <v>0</v>
      </c>
      <c r="HD405" s="109">
        <f>VLOOKUP($I405,[1]Dic!$H$7:$CL$470,71,FALSE)</f>
        <v>0</v>
      </c>
      <c r="HE405" s="111">
        <f t="shared" si="256"/>
        <v>0</v>
      </c>
      <c r="HF405" s="113">
        <f t="shared" si="257"/>
        <v>0</v>
      </c>
      <c r="HG405" s="109">
        <f>VLOOKUP($I405,[1]Ene!$H$7:$CL$470,73,FALSE)</f>
        <v>0</v>
      </c>
      <c r="HH405" s="109">
        <f>VLOOKUP($I405,[1]Feb!$H$7:$CL$470,73,FALSE)</f>
        <v>0</v>
      </c>
      <c r="HI405" s="109">
        <f>VLOOKUP($I405,[1]Mar!$H$7:$CL$470,73,FALSE)</f>
        <v>0</v>
      </c>
      <c r="HJ405" s="109">
        <f>VLOOKUP($I405,[1]Abr!$H$7:$CL$470,73,FALSE)</f>
        <v>0</v>
      </c>
      <c r="HK405" s="109">
        <f>VLOOKUP($I405,[1]May!$H$7:$CL$470,73,FALSE)</f>
        <v>0</v>
      </c>
      <c r="HL405" s="109">
        <f>VLOOKUP($I405,[1]Jun!$H$7:$CL$470,73,FALSE)</f>
        <v>0</v>
      </c>
      <c r="HM405" s="109">
        <f>VLOOKUP($I405,[1]Jul!$H$7:$CL$470,73,FALSE)</f>
        <v>0</v>
      </c>
      <c r="HN405" s="109">
        <f>VLOOKUP($I405,[1]Ago!$H$7:$CL$470,73,FALSE)</f>
        <v>0</v>
      </c>
      <c r="HO405" s="109">
        <f>VLOOKUP($I405,[1]Set!$H$7:$CL$470,73,FALSE)</f>
        <v>0</v>
      </c>
      <c r="HP405" s="109">
        <f>VLOOKUP($I405,[1]Oct!$H$7:$CL$470,73,FALSE)</f>
        <v>0</v>
      </c>
      <c r="HQ405" s="109">
        <f>VLOOKUP($I405,[1]Nov!$H$7:$CL$470,73,FALSE)</f>
        <v>0</v>
      </c>
      <c r="HR405" s="109">
        <f>VLOOKUP($I405,[1]Dic!$H$7:$CL$470,73,FALSE)</f>
        <v>0</v>
      </c>
      <c r="HS405" s="111">
        <f t="shared" si="258"/>
        <v>0</v>
      </c>
      <c r="HT405" s="113">
        <f t="shared" si="259"/>
        <v>0</v>
      </c>
      <c r="HU405" s="114">
        <f t="shared" si="260"/>
        <v>0</v>
      </c>
    </row>
    <row r="406" spans="1:229" s="112" customFormat="1" ht="13.5" customHeight="1" x14ac:dyDescent="0.25">
      <c r="A406" s="184" t="s">
        <v>111</v>
      </c>
      <c r="B406" s="187" t="s">
        <v>337</v>
      </c>
      <c r="C406" s="184">
        <v>407</v>
      </c>
      <c r="D406" s="187" t="s">
        <v>562</v>
      </c>
      <c r="E406" s="187" t="s">
        <v>111</v>
      </c>
      <c r="F406" s="188" t="s">
        <v>565</v>
      </c>
      <c r="G406" s="184"/>
      <c r="H406" s="184" t="s">
        <v>688</v>
      </c>
      <c r="I406" s="316">
        <v>25605</v>
      </c>
      <c r="J406" s="184" t="s">
        <v>346</v>
      </c>
      <c r="K406" s="109">
        <f>VLOOKUP($I406,[1]Ene!$H$7:$M$470,6,FALSE)</f>
        <v>0</v>
      </c>
      <c r="L406" s="110">
        <f>VLOOKUP($I406,[1]Feb!$H$7:$M$470,6,FALSE)</f>
        <v>0</v>
      </c>
      <c r="M406" s="110">
        <f>VLOOKUP($I406,[1]Mar!$H$7:$M$470,6,FALSE)</f>
        <v>0</v>
      </c>
      <c r="N406" s="110">
        <f>VLOOKUP($I406,[1]Abr!$H$7:$M$470,6,FALSE)</f>
        <v>0</v>
      </c>
      <c r="O406" s="110">
        <f>VLOOKUP($I406,[1]May!$H$7:$M$470,6,FALSE)</f>
        <v>0</v>
      </c>
      <c r="P406" s="110">
        <f>VLOOKUP($I406,[1]Jun!$H$7:$M$470,6,FALSE)</f>
        <v>0</v>
      </c>
      <c r="Q406" s="110">
        <f>VLOOKUP($I406,[1]Jul!$H$7:$M$470,6,FALSE)</f>
        <v>0</v>
      </c>
      <c r="R406" s="110">
        <f>VLOOKUP($I406,[1]Ago!$H$7:$M$470,6,FALSE)</f>
        <v>0</v>
      </c>
      <c r="S406" s="110">
        <f>VLOOKUP($I406,[1]Set!$H$7:$M$470,6,FALSE)</f>
        <v>0</v>
      </c>
      <c r="T406" s="110">
        <f>VLOOKUP($I406,[1]Oct!$H$7:$M$470,6,FALSE)</f>
        <v>0</v>
      </c>
      <c r="U406" s="110">
        <f>VLOOKUP($I406,[1]Nov!$H$7:$M$470,6,FALSE)</f>
        <v>0</v>
      </c>
      <c r="V406" s="110">
        <f>VLOOKUP($I406,[1]Dic!$H$7:$M$470,6,FALSE)</f>
        <v>0</v>
      </c>
      <c r="W406" s="116"/>
      <c r="X406" s="112">
        <f t="shared" si="233"/>
        <v>0</v>
      </c>
      <c r="Y406" s="163">
        <f t="shared" ref="Y406" si="264">IFERROR(X406/W406,0)</f>
        <v>0</v>
      </c>
      <c r="Z406" s="111">
        <f>VLOOKUP($I406,[1]Ene!$H$7:$N$470,7,FALSE)</f>
        <v>0</v>
      </c>
      <c r="AA406" s="112">
        <f>VLOOKUP($I406,[1]Feb!$H$7:$N$470,7,FALSE)</f>
        <v>0</v>
      </c>
      <c r="AB406" s="112">
        <f>VLOOKUP($I406,[1]Mar!$H$7:$N$470,7,FALSE)</f>
        <v>0</v>
      </c>
      <c r="AC406" s="112">
        <f>VLOOKUP($I406,[1]Abr!$H$7:$N$470,7,FALSE)</f>
        <v>0</v>
      </c>
      <c r="AD406" s="112">
        <f>VLOOKUP($I406,[1]May!$H$7:$N$470,7,FALSE)</f>
        <v>0</v>
      </c>
      <c r="AE406" s="112">
        <f>VLOOKUP($I406,[1]Jun!$H$7:$N$470,7,FALSE)</f>
        <v>0</v>
      </c>
      <c r="AF406" s="112">
        <f>VLOOKUP($I406,[1]Jul!$H$7:$N$470,7,FALSE)</f>
        <v>0</v>
      </c>
      <c r="AG406" s="112">
        <f>VLOOKUP($I406,[1]Ago!$H$7:$N$470,7,FALSE)</f>
        <v>0</v>
      </c>
      <c r="AH406" s="112">
        <f>VLOOKUP($I406,[1]Set!$H$7:$N$470,7,FALSE)</f>
        <v>0</v>
      </c>
      <c r="AI406" s="112">
        <f>VLOOKUP($I406,[1]Oct!$H$7:$N$470,7,FALSE)</f>
        <v>0</v>
      </c>
      <c r="AJ406" s="112">
        <f>VLOOKUP($I406,[1]Nov!$H$7:$N$470,7,FALSE)</f>
        <v>0</v>
      </c>
      <c r="AK406" s="114">
        <f>VLOOKUP($I406,[1]Dic!$H$7:$N$470,7,FALSE)</f>
        <v>0</v>
      </c>
      <c r="AL406" s="112">
        <f t="shared" si="226"/>
        <v>0</v>
      </c>
      <c r="AM406" s="164">
        <f t="shared" si="235"/>
        <v>0</v>
      </c>
      <c r="AN406" s="164">
        <f t="shared" si="227"/>
        <v>0</v>
      </c>
      <c r="AO406" s="116"/>
      <c r="AP406" s="112">
        <f>VLOOKUP($I406,[1]Ene!$H$7:$Q$470,10,FALSE)</f>
        <v>0</v>
      </c>
      <c r="AQ406" s="112">
        <f>VLOOKUP($I406,[1]Feb!$H$7:$Q$470,10,FALSE)</f>
        <v>0</v>
      </c>
      <c r="AR406" s="112">
        <f>VLOOKUP($I406,[1]Mar!$H$7:$Q$470,10,FALSE)</f>
        <v>0</v>
      </c>
      <c r="AS406" s="112">
        <f>VLOOKUP($I406,[1]Abr!$H$7:$Q$470,10,FALSE)</f>
        <v>0</v>
      </c>
      <c r="AT406" s="112">
        <f>VLOOKUP($I406,[1]May!$H$7:$Q$470,10,FALSE)</f>
        <v>0</v>
      </c>
      <c r="AU406" s="112">
        <f>VLOOKUP($I406,[1]Jun!$H$7:$Q$470,10,FALSE)</f>
        <v>0</v>
      </c>
      <c r="AV406" s="112">
        <f>VLOOKUP($I406,[1]Jul!$H$7:$Q$470,10,FALSE)</f>
        <v>0</v>
      </c>
      <c r="AW406" s="112">
        <f>VLOOKUP($I406,[1]Ago!$H$7:$Q$470,10,FALSE)</f>
        <v>0</v>
      </c>
      <c r="AX406" s="112">
        <f>VLOOKUP($I406,[1]Set!$H$7:$Q$470,10,FALSE)</f>
        <v>0</v>
      </c>
      <c r="AY406" s="112">
        <f>VLOOKUP($I406,[1]Oct!$H$7:$Q$470,10,FALSE)</f>
        <v>0</v>
      </c>
      <c r="AZ406" s="112">
        <f>VLOOKUP($I406,[1]Nov!$H$7:$Q$470,10,FALSE)</f>
        <v>0</v>
      </c>
      <c r="BA406" s="114">
        <f>VLOOKUP($I406,[1]Dic!$H$7:$Q$470,10,FALSE)</f>
        <v>0</v>
      </c>
      <c r="BB406" s="112">
        <f t="shared" ref="BB406:BB412" si="265">SUM(AP406:BA406)</f>
        <v>0</v>
      </c>
      <c r="BC406" s="163">
        <f t="shared" ref="BC406:BC412" si="266">IFERROR(BB406/AO406,0)</f>
        <v>0</v>
      </c>
      <c r="BD406" s="112">
        <f>VLOOKUP($I406,[1]Ene!$H$7:$T$470,13,FALSE)</f>
        <v>0</v>
      </c>
      <c r="BE406" s="112">
        <f>VLOOKUP($I406,[1]Feb!$H$7:$T$470,13,FALSE)</f>
        <v>0</v>
      </c>
      <c r="BF406" s="112">
        <f>VLOOKUP($I406,[1]Mar!$H$7:$T$470,13,FALSE)</f>
        <v>0</v>
      </c>
      <c r="BG406" s="112">
        <f>VLOOKUP($I406,[1]Abr!$H$7:$T$470,13,FALSE)</f>
        <v>0</v>
      </c>
      <c r="BH406" s="112">
        <f>VLOOKUP($I406,[1]May!$H$7:$T$470,13,FALSE)</f>
        <v>0</v>
      </c>
      <c r="BI406" s="112">
        <f>VLOOKUP($I406,[1]Jun!$H$7:$T$470,13,FALSE)</f>
        <v>0</v>
      </c>
      <c r="BJ406" s="112">
        <f>VLOOKUP($I406,[1]Jul!$H$7:$T$470,13,FALSE)</f>
        <v>0</v>
      </c>
      <c r="BK406" s="112">
        <f>VLOOKUP($I406,[1]Ago!$H$7:$T$470,13,FALSE)</f>
        <v>0</v>
      </c>
      <c r="BL406" s="112">
        <f>VLOOKUP($I406,[1]Set!$H$7:$T$470,13,FALSE)</f>
        <v>0</v>
      </c>
      <c r="BM406" s="112">
        <f>VLOOKUP($I406,[1]Oct!$H$7:$T$470,13,FALSE)</f>
        <v>0</v>
      </c>
      <c r="BN406" s="112">
        <f>VLOOKUP($I406,[1]Nov!$H$7:$T$470,13,FALSE)</f>
        <v>0</v>
      </c>
      <c r="BO406" s="112">
        <f>VLOOKUP($I406,[1]Dic!$H$7:$T$470,13,FALSE)</f>
        <v>0</v>
      </c>
      <c r="BP406" s="111">
        <f t="shared" ref="BP406:BP439" si="267">SUM(BD406:BO406)</f>
        <v>0</v>
      </c>
      <c r="BQ406" s="113">
        <f t="shared" ref="BQ406:BQ434" si="268">IFERROR(BP406/AO406,0)</f>
        <v>0</v>
      </c>
      <c r="BR406" s="112">
        <f>VLOOKUP($I406,[1]Ene!$H$7:$V$470,15,FALSE)</f>
        <v>0</v>
      </c>
      <c r="BS406" s="112">
        <f>VLOOKUP($I406,[1]Feb!$H$7:$V$470,15,FALSE)</f>
        <v>0</v>
      </c>
      <c r="BT406" s="112">
        <f>VLOOKUP($I406,[1]Mar!$H$7:$V$470,15,FALSE)</f>
        <v>0</v>
      </c>
      <c r="BU406" s="112">
        <f>VLOOKUP($I406,[1]Abr!$H$7:$V$470,15,FALSE)</f>
        <v>0</v>
      </c>
      <c r="BV406" s="112">
        <f>VLOOKUP($I406,[1]May!$H$7:$V$470,15,FALSE)</f>
        <v>0</v>
      </c>
      <c r="BW406" s="112">
        <f>VLOOKUP($I406,[1]Jun!$H$7:$V$470,15,FALSE)</f>
        <v>0</v>
      </c>
      <c r="BX406" s="112">
        <f>VLOOKUP($I406,[1]Jul!$H$7:$V$470,15,FALSE)</f>
        <v>0</v>
      </c>
      <c r="BY406" s="112">
        <f>VLOOKUP($I406,[1]Ago!$H$7:$V$470,15,FALSE)</f>
        <v>0</v>
      </c>
      <c r="BZ406" s="112">
        <f>VLOOKUP($I406,[1]Set!$H$7:$V$470,15,FALSE)</f>
        <v>0</v>
      </c>
      <c r="CA406" s="112">
        <f>VLOOKUP($I406,[1]Oct!$H$7:$V$470,15,FALSE)</f>
        <v>0</v>
      </c>
      <c r="CB406" s="112">
        <f>VLOOKUP($I406,[1]Nov!$H$7:$V$470,15,FALSE)</f>
        <v>0</v>
      </c>
      <c r="CC406" s="112">
        <f>VLOOKUP($I406,[1]Dic!$H$7:$V$470,15,FALSE)</f>
        <v>0</v>
      </c>
      <c r="CD406" s="111">
        <f t="shared" ref="CD406:CD434" si="269">SUM(BR406:CC406)</f>
        <v>0</v>
      </c>
      <c r="CE406" s="113">
        <f t="shared" ref="CE406:CE434" si="270">IFERROR(CD406/AO406,0)</f>
        <v>0</v>
      </c>
      <c r="CF406" s="112">
        <f>VLOOKUP($I406,[1]Ene!$H$7:$X$470,17,FALSE)</f>
        <v>0</v>
      </c>
      <c r="CG406" s="112">
        <f>VLOOKUP($I406,[1]Feb!$H$7:$X$470,17,FALSE)</f>
        <v>0</v>
      </c>
      <c r="CH406" s="112">
        <f>VLOOKUP($I406,[1]Mar!$H$7:$X$470,17,FALSE)</f>
        <v>0</v>
      </c>
      <c r="CI406" s="112">
        <f>VLOOKUP($I406,[1]Abr!$H$7:$X$470,17,FALSE)</f>
        <v>0</v>
      </c>
      <c r="CJ406" s="112">
        <f>VLOOKUP($I406,[1]May!$H$7:$X$470,17,FALSE)</f>
        <v>0</v>
      </c>
      <c r="CK406" s="112">
        <f>VLOOKUP($I406,[1]Jun!$H$7:$X$470,17,FALSE)</f>
        <v>0</v>
      </c>
      <c r="CL406" s="112">
        <f>VLOOKUP($I406,[1]Jul!$H$7:$X$470,17,FALSE)</f>
        <v>0</v>
      </c>
      <c r="CM406" s="112">
        <f>VLOOKUP($I406,[1]Ago!$H$7:$X$470,17,FALSE)</f>
        <v>0</v>
      </c>
      <c r="CN406" s="112">
        <f>VLOOKUP($I406,[1]Set!$H$7:$X$470,17,FALSE)</f>
        <v>0</v>
      </c>
      <c r="CO406" s="112">
        <f>VLOOKUP($I406,[1]Oct!$H$7:$X$470,17,FALSE)</f>
        <v>0</v>
      </c>
      <c r="CP406" s="112">
        <f>VLOOKUP($I406,[1]Nov!$H$7:$X$470,17,FALSE)</f>
        <v>0</v>
      </c>
      <c r="CQ406" s="112">
        <f>VLOOKUP($I406,[1]Dic!$H$7:$X$470,17,FALSE)</f>
        <v>0</v>
      </c>
      <c r="CR406" s="111">
        <f t="shared" ref="CR406:CR412" si="271">SUM(CF406:CQ406)</f>
        <v>0</v>
      </c>
      <c r="CS406" s="113">
        <f t="shared" ref="CS406:CS412" si="272">IFERROR(CR406/AO406,0)</f>
        <v>0</v>
      </c>
      <c r="CT406" s="112">
        <f t="shared" si="230"/>
        <v>0</v>
      </c>
      <c r="CU406" s="116"/>
      <c r="CV406" s="112">
        <f>VLOOKUP($I406,[1]Ene!$H$7:$AC$470,22,FALSE)</f>
        <v>0</v>
      </c>
      <c r="CW406" s="112">
        <f>VLOOKUP($I406,[1]Feb!$H$7:$AC$470,22,FALSE)</f>
        <v>0</v>
      </c>
      <c r="CX406" s="112">
        <f>VLOOKUP($I406,[1]Mar!$H$7:$AC$470,22,FALSE)</f>
        <v>0</v>
      </c>
      <c r="CY406" s="112">
        <f>VLOOKUP($I406,[1]Abr!$H$7:$AC$470,22,FALSE)</f>
        <v>0</v>
      </c>
      <c r="CZ406" s="112">
        <f>VLOOKUP($I406,[1]May!$H$7:$AC$470,22,FALSE)</f>
        <v>0</v>
      </c>
      <c r="DA406" s="112">
        <f>VLOOKUP($I406,[1]Jun!$H$7:$AC$470,22,FALSE)</f>
        <v>0</v>
      </c>
      <c r="DB406" s="112">
        <f>VLOOKUP($I406,[1]Jul!$H$7:$AC$470,22,FALSE)</f>
        <v>0</v>
      </c>
      <c r="DC406" s="112">
        <f>VLOOKUP($I406,[1]Ago!$H$7:$AC$470,22,FALSE)</f>
        <v>0</v>
      </c>
      <c r="DD406" s="112">
        <f>VLOOKUP($I406,[1]Set!$H$7:$AC$470,22,FALSE)</f>
        <v>0</v>
      </c>
      <c r="DE406" s="112">
        <f>VLOOKUP($I406,[1]Oct!$H$7:$AC$470,22,FALSE)</f>
        <v>0</v>
      </c>
      <c r="DF406" s="112">
        <f>VLOOKUP($I406,[1]Nov!$H$7:$AC$470,22,FALSE)</f>
        <v>0</v>
      </c>
      <c r="DG406" s="114">
        <f>VLOOKUP($I406,[1]Dic!$H$7:$AC$470,22,FALSE)</f>
        <v>0</v>
      </c>
      <c r="DH406" s="111">
        <f t="shared" ref="DH406" si="273">SUM(CV406:DG406)</f>
        <v>0</v>
      </c>
      <c r="DI406" s="113">
        <f t="shared" ref="DI406" si="274">IFERROR(DH406/CU406,0)</f>
        <v>0</v>
      </c>
      <c r="DJ406" s="112">
        <f>VLOOKUP($I406,[1]Ene!$H$7:$BL$470,57,FALSE)</f>
        <v>0</v>
      </c>
      <c r="DK406" s="112">
        <f>VLOOKUP($I406,[1]Feb!$H$7:$BL$470,57,FALSE)</f>
        <v>0</v>
      </c>
      <c r="DL406" s="112">
        <f>VLOOKUP($I406,[1]Mar!$H$7:$BL$470,57,FALSE)</f>
        <v>0</v>
      </c>
      <c r="DM406" s="112">
        <f>VLOOKUP($I406,[1]Abr!$H$7:$BL$470,57,FALSE)</f>
        <v>0</v>
      </c>
      <c r="DN406" s="112">
        <f>VLOOKUP($I406,[1]May!$H$7:$BL$470,57,FALSE)</f>
        <v>0</v>
      </c>
      <c r="DO406" s="112">
        <f>VLOOKUP($I406,[1]Jun!$H$7:$BL$470,57,FALSE)</f>
        <v>0</v>
      </c>
      <c r="DP406" s="112">
        <f>VLOOKUP($I406,[1]Jul!$H$7:$BL$470,57,FALSE)</f>
        <v>0</v>
      </c>
      <c r="DQ406" s="112">
        <f>VLOOKUP($I406,[1]Ago!$H$7:$BL$470,57,FALSE)</f>
        <v>0</v>
      </c>
      <c r="DR406" s="112">
        <f>VLOOKUP($I406,[1]Set!$H$7:$BL$470,57,FALSE)</f>
        <v>0</v>
      </c>
      <c r="DS406" s="112">
        <f>VLOOKUP($I406,[1]Oct!$H$7:$BL$470,57,FALSE)</f>
        <v>0</v>
      </c>
      <c r="DT406" s="112">
        <f>VLOOKUP($I406,[1]Nov!$H$7:$BL$470,57,FALSE)</f>
        <v>0</v>
      </c>
      <c r="DU406" s="112">
        <f>VLOOKUP($I406,[1]Dic!$H$7:$BL$470,57,FALSE)</f>
        <v>0</v>
      </c>
      <c r="DV406" s="111">
        <f t="shared" ref="DV406:DV412" si="275">SUM(DJ406:DU406)</f>
        <v>0</v>
      </c>
      <c r="DW406" s="113">
        <f t="shared" ref="DW406:DW412" si="276">IFERROR(DV406/CU406,0)</f>
        <v>0</v>
      </c>
      <c r="DX406" s="111">
        <f>VLOOKUP($I406,[1]Ene!$H$7:$BQ$470,62,FALSE)</f>
        <v>0</v>
      </c>
      <c r="DY406" s="112">
        <f>VLOOKUP($I406,[1]Feb!$H$7:$BQ$470,62,FALSE)</f>
        <v>0</v>
      </c>
      <c r="DZ406" s="112">
        <f>VLOOKUP($I406,[1]Mar!$H$7:$BQ$470,62,FALSE)</f>
        <v>0</v>
      </c>
      <c r="EA406" s="112">
        <f>VLOOKUP($I406,[1]Abr!$H$7:$BQ$470,62,FALSE)</f>
        <v>0</v>
      </c>
      <c r="EB406" s="112">
        <f>VLOOKUP($I406,[1]May!$H$7:$BQ$470,62,FALSE)</f>
        <v>0</v>
      </c>
      <c r="EC406" s="112">
        <f>VLOOKUP($I406,[1]Jun!$H$7:$BQ$470,62,FALSE)</f>
        <v>0</v>
      </c>
      <c r="ED406" s="112">
        <f>VLOOKUP($I406,[1]Jul!$H$7:$BQ$470,62,FALSE)</f>
        <v>0</v>
      </c>
      <c r="EE406" s="112">
        <f>VLOOKUP($I406,[1]Ago!$H$7:$BQ$470,62,FALSE)</f>
        <v>0</v>
      </c>
      <c r="EF406" s="112">
        <f>VLOOKUP($I406,[1]Set!$H$7:$BQ$470,62,FALSE)</f>
        <v>0</v>
      </c>
      <c r="EG406" s="112">
        <f>VLOOKUP($I406,[1]Oct!$H$7:$BQ$470,62,FALSE)</f>
        <v>0</v>
      </c>
      <c r="EH406" s="112">
        <f>VLOOKUP($I406,[1]Nov!$H$7:$BQ$470,62,FALSE)</f>
        <v>0</v>
      </c>
      <c r="EI406" s="112">
        <f>VLOOKUP($I406,[1]Dic!$H$7:$BQ$470,62,FALSE)</f>
        <v>0</v>
      </c>
      <c r="EJ406" s="115">
        <f t="shared" ref="EJ406:EJ412" si="277">SUM(DX406:EI406)</f>
        <v>0</v>
      </c>
      <c r="EK406" s="113">
        <f t="shared" ref="EK406:EK412" si="278">IFERROR(EJ406/CU406,0)</f>
        <v>0</v>
      </c>
      <c r="EL406" s="111">
        <f>VLOOKUP($I406,[1]Ene!$H$7:$BM$470,58,FALSE)</f>
        <v>0</v>
      </c>
      <c r="EM406" s="112">
        <f>VLOOKUP($I406,[1]Feb!$H$7:$BM$470,58,FALSE)</f>
        <v>0</v>
      </c>
      <c r="EN406" s="112">
        <f>VLOOKUP($I406,[1]Mar!$H$7:$BM$470,58,FALSE)</f>
        <v>0</v>
      </c>
      <c r="EO406" s="112">
        <f>VLOOKUP($I406,[1]Abr!$H$7:$BM$470,58,FALSE)</f>
        <v>0</v>
      </c>
      <c r="EP406" s="112">
        <f>VLOOKUP($I406,[1]May!$H$7:$BM$470,58,FALSE)</f>
        <v>0</v>
      </c>
      <c r="EQ406" s="112">
        <f>VLOOKUP($I406,[1]Jun!$H$7:$BM$470,58,FALSE)</f>
        <v>0</v>
      </c>
      <c r="ER406" s="112">
        <f>VLOOKUP($I406,[1]Jul!$H$7:$BM$470,58,FALSE)</f>
        <v>0</v>
      </c>
      <c r="ES406" s="112">
        <f>VLOOKUP($I406,[1]Ago!$H$7:$BM$470,58,FALSE)</f>
        <v>0</v>
      </c>
      <c r="ET406" s="112">
        <f>VLOOKUP($I406,[1]Set!$H$7:$BM$470,58,FALSE)</f>
        <v>0</v>
      </c>
      <c r="EU406" s="112">
        <f>VLOOKUP($I406,[1]Oct!$H$7:$BM$470,58,FALSE)</f>
        <v>0</v>
      </c>
      <c r="EV406" s="112">
        <f>VLOOKUP($I406,[1]Nov!$H$7:$BM$470,58,FALSE)</f>
        <v>0</v>
      </c>
      <c r="EW406" s="114">
        <f>VLOOKUP($I406,[1]Dic!$H$7:$BM$470,58,FALSE)</f>
        <v>0</v>
      </c>
      <c r="EX406" s="111">
        <f t="shared" ref="EX406:EX412" si="279">SUM(EL406:EW406)</f>
        <v>0</v>
      </c>
      <c r="EY406" s="113">
        <f t="shared" ref="EY406:EY412" si="280">IFERROR(EX406/CU406,0)</f>
        <v>0</v>
      </c>
      <c r="EZ406" s="112">
        <f>VLOOKUP($I406,[1]Ene!$H$7:$CL$470,70,FALSE)</f>
        <v>0</v>
      </c>
      <c r="FA406" s="112">
        <f>VLOOKUP($I406,[1]Feb!$H$7:$CL$470,70,FALSE)</f>
        <v>0</v>
      </c>
      <c r="FB406" s="112">
        <f>VLOOKUP($I406,[1]Mar!$H$7:$CL$470,70,FALSE)</f>
        <v>0</v>
      </c>
      <c r="FC406" s="112">
        <f>VLOOKUP($I406,[1]Abr!$H$7:$CL$470,70,FALSE)</f>
        <v>0</v>
      </c>
      <c r="FD406" s="112">
        <f>VLOOKUP($I406,[1]May!$H$7:$CL$470,70,FALSE)</f>
        <v>0</v>
      </c>
      <c r="FE406" s="112">
        <f>VLOOKUP($I406,[1]Jun!$H$7:$CL$470,70,FALSE)</f>
        <v>0</v>
      </c>
      <c r="FF406" s="112">
        <f>VLOOKUP($I406,[1]Jul!$H$7:$CL$470,70,FALSE)</f>
        <v>0</v>
      </c>
      <c r="FG406" s="112">
        <f>VLOOKUP($I406,[1]Ago!$H$7:$CL$470,70,FALSE)</f>
        <v>0</v>
      </c>
      <c r="FH406" s="112">
        <f>VLOOKUP($I406,[1]Set!$H$7:$CL$470,70,FALSE)</f>
        <v>0</v>
      </c>
      <c r="FI406" s="112">
        <f>VLOOKUP($I406,[1]Oct!$H$7:$CL$470,70,FALSE)</f>
        <v>0</v>
      </c>
      <c r="FJ406" s="112">
        <f>VLOOKUP($I406,[1]Nov!$H$7:$CL$470,70,FALSE)</f>
        <v>0</v>
      </c>
      <c r="FK406" s="114">
        <f>VLOOKUP($I406,[1]Dic!$H$7:$CL$470,70,FALSE)</f>
        <v>0</v>
      </c>
      <c r="FL406" s="111">
        <f t="shared" ref="FL406:FL412" si="281">SUM(EZ406:FK406)</f>
        <v>0</v>
      </c>
      <c r="FM406" s="113">
        <f t="shared" ref="FM406:FM412" si="282">IFERROR(FL406/CU406,0)</f>
        <v>0</v>
      </c>
      <c r="FN406" s="109">
        <f>VLOOKUP($I406,[1]Ene!$H$7:$CL$470,72,FALSE)</f>
        <v>0</v>
      </c>
      <c r="FO406" s="109">
        <f>VLOOKUP($I406,[1]Feb!$H$7:$CL$470,72,FALSE)</f>
        <v>0</v>
      </c>
      <c r="FP406" s="109">
        <f>VLOOKUP($I406,[1]Mar!$H$7:$CL$470,72,FALSE)</f>
        <v>0</v>
      </c>
      <c r="FQ406" s="109">
        <f>VLOOKUP($I406,[1]Abr!$H$7:$CL$470,72,FALSE)</f>
        <v>0</v>
      </c>
      <c r="FR406" s="109">
        <f>VLOOKUP($I406,[1]May!$H$7:$CL$470,72,FALSE)</f>
        <v>0</v>
      </c>
      <c r="FS406" s="109">
        <f>VLOOKUP($I406,[1]Jun!$H$7:$CL$470,72,FALSE)</f>
        <v>0</v>
      </c>
      <c r="FT406" s="109">
        <f>VLOOKUP($I406,[1]Jul!$H$7:$CL$470,72,FALSE)</f>
        <v>0</v>
      </c>
      <c r="FU406" s="109">
        <f>VLOOKUP($I406,[1]Ago!$H$7:$CL$470,72,FALSE)</f>
        <v>0</v>
      </c>
      <c r="FV406" s="109">
        <f>VLOOKUP($I406,[1]Set!$H$7:$CL$470,72,FALSE)</f>
        <v>0</v>
      </c>
      <c r="FW406" s="109">
        <f>VLOOKUP($I406,[1]Oct!$H$7:$CL$470,72,FALSE)</f>
        <v>0</v>
      </c>
      <c r="FX406" s="109">
        <f>VLOOKUP($I406,[1]Nov!$H$7:$CL$470,72,FALSE)</f>
        <v>0</v>
      </c>
      <c r="FY406" s="118">
        <f>VLOOKUP($I406,[1]Dic!$H$7:$CL$470,72,FALSE)</f>
        <v>0</v>
      </c>
      <c r="FZ406" s="112">
        <f t="shared" ref="FZ406:FZ412" si="283">SUM(FN406:FY406)</f>
        <v>0</v>
      </c>
      <c r="GA406" s="113">
        <f t="shared" ref="GA406:GA412" si="284">IFERROR(FZ406/CU406,0)</f>
        <v>0</v>
      </c>
      <c r="GB406" s="109">
        <f>VLOOKUP($I406,[1]Ene!$H$7:$CL$471,59,FALSE)</f>
        <v>0</v>
      </c>
      <c r="GC406" s="109">
        <f>VLOOKUP($I406,[1]Feb!$H$7:$CL$471,59,FALSE)</f>
        <v>0</v>
      </c>
      <c r="GD406" s="109">
        <f>VLOOKUP($I406,[1]Mar!$H$7:$CL$471,59,FALSE)</f>
        <v>0</v>
      </c>
      <c r="GE406" s="109">
        <f>VLOOKUP($I406,[1]Abr!$H$7:$CL$471,59,FALSE)</f>
        <v>0</v>
      </c>
      <c r="GF406" s="109">
        <f>VLOOKUP($I406,[1]May!$H$7:$CL$471,59,FALSE)</f>
        <v>0</v>
      </c>
      <c r="GG406" s="109">
        <f>VLOOKUP($I406,[1]Jun!$H$7:$CL$471,59,FALSE)</f>
        <v>0</v>
      </c>
      <c r="GH406" s="109">
        <f>VLOOKUP($I406,[1]Jul!$H$7:$CL$471,59,FALSE)</f>
        <v>0</v>
      </c>
      <c r="GI406" s="109">
        <f>VLOOKUP($I406,[1]Ago!$H$7:$CL$471,59,FALSE)</f>
        <v>0</v>
      </c>
      <c r="GJ406" s="109">
        <f>VLOOKUP($I406,[1]Set!$H$7:$CL$471,59,FALSE)</f>
        <v>0</v>
      </c>
      <c r="GK406" s="109">
        <f>VLOOKUP($I406,[1]Oct!$H$7:$CL$471,59,FALSE)</f>
        <v>0</v>
      </c>
      <c r="GL406" s="109">
        <f>VLOOKUP($I406,[1]Nov!$H$7:$CL$471,59,FALSE)</f>
        <v>0</v>
      </c>
      <c r="GM406" s="118">
        <f>VLOOKUP($I406,[1]Dic!$H$7:$CL$471,59,FALSE)</f>
        <v>0</v>
      </c>
      <c r="GN406" s="112">
        <f t="shared" si="254"/>
        <v>0</v>
      </c>
      <c r="GO406" s="113">
        <f t="shared" si="255"/>
        <v>0</v>
      </c>
      <c r="GP406" s="114">
        <f t="shared" si="231"/>
        <v>0</v>
      </c>
      <c r="GQ406" s="114">
        <f t="shared" si="232"/>
        <v>0</v>
      </c>
      <c r="GR406" s="116"/>
      <c r="GS406" s="109">
        <f>VLOOKUP($I406,[1]Ene!$H$7:$CL$470,71,FALSE)</f>
        <v>0</v>
      </c>
      <c r="GT406" s="109">
        <f>VLOOKUP($I406,[1]Feb!$H$7:$CL$470,71,FALSE)</f>
        <v>0</v>
      </c>
      <c r="GU406" s="109">
        <f>VLOOKUP($I406,[1]Mar!$H$7:$CL$470,71,FALSE)</f>
        <v>0</v>
      </c>
      <c r="GV406" s="109">
        <f>VLOOKUP($I406,[1]Abr!$H$7:$CL$470,71,FALSE)</f>
        <v>0</v>
      </c>
      <c r="GW406" s="109">
        <f>VLOOKUP($I406,[1]May!$H$7:$CL$470,71,FALSE)</f>
        <v>0</v>
      </c>
      <c r="GX406" s="109">
        <f>VLOOKUP($I406,[1]Jun!$H$7:$CL$470,71,FALSE)</f>
        <v>0</v>
      </c>
      <c r="GY406" s="109">
        <f>VLOOKUP($I406,[1]Jul!$H$7:$CL$470,71,FALSE)</f>
        <v>0</v>
      </c>
      <c r="GZ406" s="109">
        <f>VLOOKUP($I406,[1]Ago!$H$7:$CL$470,71,FALSE)</f>
        <v>0</v>
      </c>
      <c r="HA406" s="109">
        <f>VLOOKUP($I406,[1]Set!$H$7:$CL$470,71,FALSE)</f>
        <v>0</v>
      </c>
      <c r="HB406" s="109">
        <f>VLOOKUP($I406,[1]Oct!$H$7:$CL$470,71,FALSE)</f>
        <v>0</v>
      </c>
      <c r="HC406" s="109">
        <f>VLOOKUP($I406,[1]Nov!$H$7:$CL$470,71,FALSE)</f>
        <v>0</v>
      </c>
      <c r="HD406" s="109">
        <f>VLOOKUP($I406,[1]Dic!$H$7:$CL$470,71,FALSE)</f>
        <v>0</v>
      </c>
      <c r="HE406" s="111">
        <f t="shared" ref="HE406:HE411" si="285">SUM(GS406:HD406)</f>
        <v>0</v>
      </c>
      <c r="HF406" s="113">
        <f t="shared" ref="HF406:HF411" si="286">IFERROR(HE406/GR406,0)</f>
        <v>0</v>
      </c>
      <c r="HG406" s="109">
        <f>VLOOKUP($I406,[1]Ene!$H$7:$CL$470,73,FALSE)</f>
        <v>0</v>
      </c>
      <c r="HH406" s="109">
        <f>VLOOKUP($I406,[1]Feb!$H$7:$CL$470,73,FALSE)</f>
        <v>0</v>
      </c>
      <c r="HI406" s="109">
        <f>VLOOKUP($I406,[1]Mar!$H$7:$CL$470,73,FALSE)</f>
        <v>0</v>
      </c>
      <c r="HJ406" s="109">
        <f>VLOOKUP($I406,[1]Abr!$H$7:$CL$470,73,FALSE)</f>
        <v>0</v>
      </c>
      <c r="HK406" s="109">
        <f>VLOOKUP($I406,[1]May!$H$7:$CL$470,73,FALSE)</f>
        <v>0</v>
      </c>
      <c r="HL406" s="109">
        <f>VLOOKUP($I406,[1]Jun!$H$7:$CL$470,73,FALSE)</f>
        <v>0</v>
      </c>
      <c r="HM406" s="109">
        <f>VLOOKUP($I406,[1]Jul!$H$7:$CL$470,73,FALSE)</f>
        <v>0</v>
      </c>
      <c r="HN406" s="109">
        <f>VLOOKUP($I406,[1]Ago!$H$7:$CL$470,73,FALSE)</f>
        <v>0</v>
      </c>
      <c r="HO406" s="109">
        <f>VLOOKUP($I406,[1]Set!$H$7:$CL$470,73,FALSE)</f>
        <v>0</v>
      </c>
      <c r="HP406" s="109">
        <f>VLOOKUP($I406,[1]Oct!$H$7:$CL$470,73,FALSE)</f>
        <v>0</v>
      </c>
      <c r="HQ406" s="109">
        <f>VLOOKUP($I406,[1]Nov!$H$7:$CL$470,73,FALSE)</f>
        <v>0</v>
      </c>
      <c r="HR406" s="109">
        <f>VLOOKUP($I406,[1]Dic!$H$7:$CL$470,73,FALSE)</f>
        <v>0</v>
      </c>
      <c r="HS406" s="111">
        <f t="shared" ref="HS406:HS412" si="287">SUM(HG406:HR406)</f>
        <v>0</v>
      </c>
      <c r="HT406" s="113">
        <f t="shared" ref="HT406:HT412" si="288">IFERROR(HS406/GR406,0)</f>
        <v>0</v>
      </c>
      <c r="HU406" s="114">
        <f t="shared" ref="HU406:HU412" si="289">MIN(HE406,HS406)</f>
        <v>0</v>
      </c>
    </row>
    <row r="407" spans="1:229" s="112" customFormat="1" ht="10.5" x14ac:dyDescent="0.25">
      <c r="A407" s="184" t="s">
        <v>25</v>
      </c>
      <c r="B407" s="187" t="s">
        <v>64</v>
      </c>
      <c r="C407" s="184">
        <v>400</v>
      </c>
      <c r="D407" s="187" t="s">
        <v>533</v>
      </c>
      <c r="E407" s="187" t="s">
        <v>534</v>
      </c>
      <c r="F407" s="188" t="s">
        <v>64</v>
      </c>
      <c r="G407" s="184"/>
      <c r="H407" s="184" t="s">
        <v>687</v>
      </c>
      <c r="I407" s="316">
        <v>26050</v>
      </c>
      <c r="J407" s="184" t="s">
        <v>453</v>
      </c>
      <c r="K407" s="109">
        <f>VLOOKUP($I407,[1]Ene!$H$7:$M$470,6,FALSE)</f>
        <v>0</v>
      </c>
      <c r="L407" s="110">
        <f>VLOOKUP($I407,[1]Feb!$H$7:$M$470,6,FALSE)</f>
        <v>0</v>
      </c>
      <c r="M407" s="110">
        <f>VLOOKUP($I407,[1]Mar!$H$7:$M$470,6,FALSE)</f>
        <v>0</v>
      </c>
      <c r="N407" s="110">
        <f>VLOOKUP($I407,[1]Abr!$H$7:$M$470,6,FALSE)</f>
        <v>0</v>
      </c>
      <c r="O407" s="110">
        <f>VLOOKUP($I407,[1]May!$H$7:$M$470,6,FALSE)</f>
        <v>0</v>
      </c>
      <c r="P407" s="110">
        <f>VLOOKUP($I407,[1]Jun!$H$7:$M$470,6,FALSE)</f>
        <v>0</v>
      </c>
      <c r="Q407" s="110">
        <f>VLOOKUP($I407,[1]Jul!$H$7:$M$470,6,FALSE)</f>
        <v>0</v>
      </c>
      <c r="R407" s="110">
        <f>VLOOKUP($I407,[1]Ago!$H$7:$M$470,6,FALSE)</f>
        <v>0</v>
      </c>
      <c r="S407" s="110">
        <f>VLOOKUP($I407,[1]Set!$H$7:$M$470,6,FALSE)</f>
        <v>0</v>
      </c>
      <c r="T407" s="110">
        <f>VLOOKUP($I407,[1]Oct!$H$7:$M$470,6,FALSE)</f>
        <v>0</v>
      </c>
      <c r="U407" s="110">
        <f>VLOOKUP($I407,[1]Nov!$H$7:$M$470,6,FALSE)</f>
        <v>0</v>
      </c>
      <c r="V407" s="110">
        <f>VLOOKUP($I407,[1]Dic!$H$7:$M$470,6,FALSE)</f>
        <v>0</v>
      </c>
      <c r="W407" s="116"/>
      <c r="X407" s="112">
        <f t="shared" si="233"/>
        <v>0</v>
      </c>
      <c r="Y407" s="163">
        <f t="shared" si="261"/>
        <v>0</v>
      </c>
      <c r="Z407" s="111">
        <f>VLOOKUP($I407,[1]Ene!$H$7:$N$470,7,FALSE)</f>
        <v>0</v>
      </c>
      <c r="AA407" s="112">
        <f>VLOOKUP($I407,[1]Feb!$H$7:$N$470,7,FALSE)</f>
        <v>0</v>
      </c>
      <c r="AB407" s="112">
        <f>VLOOKUP($I407,[1]Mar!$H$7:$N$470,7,FALSE)</f>
        <v>0</v>
      </c>
      <c r="AC407" s="112">
        <f>VLOOKUP($I407,[1]Abr!$H$7:$N$470,7,FALSE)</f>
        <v>0</v>
      </c>
      <c r="AD407" s="112">
        <f>VLOOKUP($I407,[1]May!$H$7:$N$470,7,FALSE)</f>
        <v>0</v>
      </c>
      <c r="AE407" s="112">
        <f>VLOOKUP($I407,[1]Jun!$H$7:$N$470,7,FALSE)</f>
        <v>0</v>
      </c>
      <c r="AF407" s="112">
        <f>VLOOKUP($I407,[1]Jul!$H$7:$N$470,7,FALSE)</f>
        <v>0</v>
      </c>
      <c r="AG407" s="112">
        <f>VLOOKUP($I407,[1]Ago!$H$7:$N$470,7,FALSE)</f>
        <v>0</v>
      </c>
      <c r="AH407" s="112">
        <f>VLOOKUP($I407,[1]Set!$H$7:$N$470,7,FALSE)</f>
        <v>0</v>
      </c>
      <c r="AI407" s="112">
        <f>VLOOKUP($I407,[1]Oct!$H$7:$N$470,7,FALSE)</f>
        <v>0</v>
      </c>
      <c r="AJ407" s="112">
        <f>VLOOKUP($I407,[1]Nov!$H$7:$N$470,7,FALSE)</f>
        <v>0</v>
      </c>
      <c r="AK407" s="114">
        <f>VLOOKUP($I407,[1]Dic!$H$7:$N$470,7,FALSE)</f>
        <v>0</v>
      </c>
      <c r="AL407" s="112">
        <f t="shared" si="226"/>
        <v>0</v>
      </c>
      <c r="AM407" s="164">
        <f t="shared" si="235"/>
        <v>0</v>
      </c>
      <c r="AN407" s="164">
        <f t="shared" si="227"/>
        <v>0</v>
      </c>
      <c r="AO407" s="116"/>
      <c r="AP407" s="112">
        <f>VLOOKUP($I407,[1]Ene!$H$7:$Q$470,10,FALSE)</f>
        <v>0</v>
      </c>
      <c r="AQ407" s="112">
        <f>VLOOKUP($I407,[1]Feb!$H$7:$Q$470,10,FALSE)</f>
        <v>0</v>
      </c>
      <c r="AR407" s="112">
        <f>VLOOKUP($I407,[1]Mar!$H$7:$Q$470,10,FALSE)</f>
        <v>0</v>
      </c>
      <c r="AS407" s="112">
        <f>VLOOKUP($I407,[1]Abr!$H$7:$Q$470,10,FALSE)</f>
        <v>0</v>
      </c>
      <c r="AT407" s="112">
        <f>VLOOKUP($I407,[1]May!$H$7:$Q$470,10,FALSE)</f>
        <v>0</v>
      </c>
      <c r="AU407" s="112">
        <f>VLOOKUP($I407,[1]Jun!$H$7:$Q$470,10,FALSE)</f>
        <v>0</v>
      </c>
      <c r="AV407" s="112">
        <f>VLOOKUP($I407,[1]Jul!$H$7:$Q$470,10,FALSE)</f>
        <v>0</v>
      </c>
      <c r="AW407" s="112">
        <f>VLOOKUP($I407,[1]Ago!$H$7:$Q$470,10,FALSE)</f>
        <v>0</v>
      </c>
      <c r="AX407" s="112">
        <f>VLOOKUP($I407,[1]Set!$H$7:$Q$470,10,FALSE)</f>
        <v>0</v>
      </c>
      <c r="AY407" s="112">
        <f>VLOOKUP($I407,[1]Oct!$H$7:$Q$470,10,FALSE)</f>
        <v>0</v>
      </c>
      <c r="AZ407" s="112">
        <f>VLOOKUP($I407,[1]Nov!$H$7:$Q$470,10,FALSE)</f>
        <v>0</v>
      </c>
      <c r="BA407" s="114">
        <f>VLOOKUP($I407,[1]Dic!$H$7:$Q$470,10,FALSE)</f>
        <v>0</v>
      </c>
      <c r="BB407" s="112">
        <f t="shared" si="265"/>
        <v>0</v>
      </c>
      <c r="BC407" s="163">
        <f t="shared" si="266"/>
        <v>0</v>
      </c>
      <c r="BD407" s="112">
        <f>VLOOKUP($I407,[1]Ene!$H$7:$T$470,13,FALSE)</f>
        <v>0</v>
      </c>
      <c r="BE407" s="112">
        <f>VLOOKUP($I407,[1]Feb!$H$7:$T$470,13,FALSE)</f>
        <v>0</v>
      </c>
      <c r="BF407" s="112">
        <f>VLOOKUP($I407,[1]Mar!$H$7:$T$470,13,FALSE)</f>
        <v>0</v>
      </c>
      <c r="BG407" s="112">
        <f>VLOOKUP($I407,[1]Abr!$H$7:$T$470,13,FALSE)</f>
        <v>0</v>
      </c>
      <c r="BH407" s="112">
        <f>VLOOKUP($I407,[1]May!$H$7:$T$470,13,FALSE)</f>
        <v>0</v>
      </c>
      <c r="BI407" s="112">
        <f>VLOOKUP($I407,[1]Jun!$H$7:$T$470,13,FALSE)</f>
        <v>0</v>
      </c>
      <c r="BJ407" s="112">
        <f>VLOOKUP($I407,[1]Jul!$H$7:$T$470,13,FALSE)</f>
        <v>0</v>
      </c>
      <c r="BK407" s="112">
        <f>VLOOKUP($I407,[1]Ago!$H$7:$T$470,13,FALSE)</f>
        <v>0</v>
      </c>
      <c r="BL407" s="112">
        <f>VLOOKUP($I407,[1]Set!$H$7:$T$470,13,FALSE)</f>
        <v>0</v>
      </c>
      <c r="BM407" s="112">
        <f>VLOOKUP($I407,[1]Oct!$H$7:$T$470,13,FALSE)</f>
        <v>0</v>
      </c>
      <c r="BN407" s="112">
        <f>VLOOKUP($I407,[1]Nov!$H$7:$T$470,13,FALSE)</f>
        <v>0</v>
      </c>
      <c r="BO407" s="112">
        <f>VLOOKUP($I407,[1]Dic!$H$7:$T$470,13,FALSE)</f>
        <v>0</v>
      </c>
      <c r="BP407" s="111">
        <f t="shared" si="267"/>
        <v>0</v>
      </c>
      <c r="BQ407" s="113">
        <f t="shared" si="268"/>
        <v>0</v>
      </c>
      <c r="BR407" s="112">
        <f>VLOOKUP($I407,[1]Ene!$H$7:$V$470,15,FALSE)</f>
        <v>0</v>
      </c>
      <c r="BS407" s="112">
        <f>VLOOKUP($I407,[1]Feb!$H$7:$V$470,15,FALSE)</f>
        <v>0</v>
      </c>
      <c r="BT407" s="112">
        <f>VLOOKUP($I407,[1]Mar!$H$7:$V$470,15,FALSE)</f>
        <v>0</v>
      </c>
      <c r="BU407" s="112">
        <f>VLOOKUP($I407,[1]Abr!$H$7:$V$470,15,FALSE)</f>
        <v>0</v>
      </c>
      <c r="BV407" s="112">
        <f>VLOOKUP($I407,[1]May!$H$7:$V$470,15,FALSE)</f>
        <v>0</v>
      </c>
      <c r="BW407" s="112">
        <f>VLOOKUP($I407,[1]Jun!$H$7:$V$470,15,FALSE)</f>
        <v>0</v>
      </c>
      <c r="BX407" s="112">
        <f>VLOOKUP($I407,[1]Jul!$H$7:$V$470,15,FALSE)</f>
        <v>0</v>
      </c>
      <c r="BY407" s="112">
        <f>VLOOKUP($I407,[1]Ago!$H$7:$V$470,15,FALSE)</f>
        <v>0</v>
      </c>
      <c r="BZ407" s="112">
        <f>VLOOKUP($I407,[1]Set!$H$7:$V$470,15,FALSE)</f>
        <v>0</v>
      </c>
      <c r="CA407" s="112">
        <f>VLOOKUP($I407,[1]Oct!$H$7:$V$470,15,FALSE)</f>
        <v>0</v>
      </c>
      <c r="CB407" s="112">
        <f>VLOOKUP($I407,[1]Nov!$H$7:$V$470,15,FALSE)</f>
        <v>0</v>
      </c>
      <c r="CC407" s="112">
        <f>VLOOKUP($I407,[1]Dic!$H$7:$V$470,15,FALSE)</f>
        <v>0</v>
      </c>
      <c r="CD407" s="111">
        <f t="shared" si="269"/>
        <v>0</v>
      </c>
      <c r="CE407" s="113">
        <f t="shared" si="270"/>
        <v>0</v>
      </c>
      <c r="CF407" s="112">
        <f>VLOOKUP($I407,[1]Ene!$H$7:$X$470,17,FALSE)</f>
        <v>0</v>
      </c>
      <c r="CG407" s="112">
        <f>VLOOKUP($I407,[1]Feb!$H$7:$X$470,17,FALSE)</f>
        <v>0</v>
      </c>
      <c r="CH407" s="112">
        <f>VLOOKUP($I407,[1]Mar!$H$7:$X$470,17,FALSE)</f>
        <v>0</v>
      </c>
      <c r="CI407" s="112">
        <f>VLOOKUP($I407,[1]Abr!$H$7:$X$470,17,FALSE)</f>
        <v>0</v>
      </c>
      <c r="CJ407" s="112">
        <f>VLOOKUP($I407,[1]May!$H$7:$X$470,17,FALSE)</f>
        <v>0</v>
      </c>
      <c r="CK407" s="112">
        <f>VLOOKUP($I407,[1]Jun!$H$7:$X$470,17,FALSE)</f>
        <v>0</v>
      </c>
      <c r="CL407" s="112">
        <f>VLOOKUP($I407,[1]Jul!$H$7:$X$470,17,FALSE)</f>
        <v>0</v>
      </c>
      <c r="CM407" s="112">
        <f>VLOOKUP($I407,[1]Ago!$H$7:$X$470,17,FALSE)</f>
        <v>0</v>
      </c>
      <c r="CN407" s="112">
        <f>VLOOKUP($I407,[1]Set!$H$7:$X$470,17,FALSE)</f>
        <v>0</v>
      </c>
      <c r="CO407" s="112">
        <f>VLOOKUP($I407,[1]Oct!$H$7:$X$470,17,FALSE)</f>
        <v>0</v>
      </c>
      <c r="CP407" s="112">
        <f>VLOOKUP($I407,[1]Nov!$H$7:$X$470,17,FALSE)</f>
        <v>0</v>
      </c>
      <c r="CQ407" s="112">
        <f>VLOOKUP($I407,[1]Dic!$H$7:$X$470,17,FALSE)</f>
        <v>0</v>
      </c>
      <c r="CR407" s="111">
        <f t="shared" si="271"/>
        <v>0</v>
      </c>
      <c r="CS407" s="113">
        <f t="shared" si="272"/>
        <v>0</v>
      </c>
      <c r="CT407" s="112">
        <f t="shared" si="230"/>
        <v>0</v>
      </c>
      <c r="CU407" s="116"/>
      <c r="CV407" s="112">
        <f>VLOOKUP($I407,[1]Ene!$H$7:$AC$470,22,FALSE)</f>
        <v>0</v>
      </c>
      <c r="CW407" s="112">
        <f>VLOOKUP($I407,[1]Feb!$H$7:$AC$470,22,FALSE)</f>
        <v>0</v>
      </c>
      <c r="CX407" s="112">
        <f>VLOOKUP($I407,[1]Mar!$H$7:$AC$470,22,FALSE)</f>
        <v>0</v>
      </c>
      <c r="CY407" s="112">
        <f>VLOOKUP($I407,[1]Abr!$H$7:$AC$470,22,FALSE)</f>
        <v>0</v>
      </c>
      <c r="CZ407" s="112">
        <f>VLOOKUP($I407,[1]May!$H$7:$AC$470,22,FALSE)</f>
        <v>0</v>
      </c>
      <c r="DA407" s="112">
        <f>VLOOKUP($I407,[1]Jun!$H$7:$AC$470,22,FALSE)</f>
        <v>0</v>
      </c>
      <c r="DB407" s="112">
        <f>VLOOKUP($I407,[1]Jul!$H$7:$AC$470,22,FALSE)</f>
        <v>0</v>
      </c>
      <c r="DC407" s="112">
        <f>VLOOKUP($I407,[1]Ago!$H$7:$AC$470,22,FALSE)</f>
        <v>0</v>
      </c>
      <c r="DD407" s="112">
        <f>VLOOKUP($I407,[1]Set!$H$7:$AC$470,22,FALSE)</f>
        <v>0</v>
      </c>
      <c r="DE407" s="112">
        <f>VLOOKUP($I407,[1]Oct!$H$7:$AC$470,22,FALSE)</f>
        <v>0</v>
      </c>
      <c r="DF407" s="112">
        <f>VLOOKUP($I407,[1]Nov!$H$7:$AC$470,22,FALSE)</f>
        <v>0</v>
      </c>
      <c r="DG407" s="114">
        <f>VLOOKUP($I407,[1]Dic!$H$7:$AC$470,22,FALSE)</f>
        <v>0</v>
      </c>
      <c r="DH407" s="111">
        <f t="shared" si="262"/>
        <v>0</v>
      </c>
      <c r="DI407" s="113">
        <f t="shared" si="263"/>
        <v>0</v>
      </c>
      <c r="DJ407" s="112">
        <f>VLOOKUP($I407,[1]Ene!$H$7:$BL$470,57,FALSE)</f>
        <v>0</v>
      </c>
      <c r="DK407" s="112">
        <f>VLOOKUP($I407,[1]Feb!$H$7:$BL$470,57,FALSE)</f>
        <v>0</v>
      </c>
      <c r="DL407" s="112">
        <f>VLOOKUP($I407,[1]Mar!$H$7:$BL$470,57,FALSE)</f>
        <v>0</v>
      </c>
      <c r="DM407" s="112">
        <f>VLOOKUP($I407,[1]Abr!$H$7:$BL$470,57,FALSE)</f>
        <v>0</v>
      </c>
      <c r="DN407" s="112">
        <f>VLOOKUP($I407,[1]May!$H$7:$BL$470,57,FALSE)</f>
        <v>0</v>
      </c>
      <c r="DO407" s="112">
        <f>VLOOKUP($I407,[1]Jun!$H$7:$BL$470,57,FALSE)</f>
        <v>0</v>
      </c>
      <c r="DP407" s="112">
        <f>VLOOKUP($I407,[1]Jul!$H$7:$BL$470,57,FALSE)</f>
        <v>0</v>
      </c>
      <c r="DQ407" s="112">
        <f>VLOOKUP($I407,[1]Ago!$H$7:$BL$470,57,FALSE)</f>
        <v>0</v>
      </c>
      <c r="DR407" s="112">
        <f>VLOOKUP($I407,[1]Set!$H$7:$BL$470,57,FALSE)</f>
        <v>0</v>
      </c>
      <c r="DS407" s="112">
        <f>VLOOKUP($I407,[1]Oct!$H$7:$BL$470,57,FALSE)</f>
        <v>0</v>
      </c>
      <c r="DT407" s="112">
        <f>VLOOKUP($I407,[1]Nov!$H$7:$BL$470,57,FALSE)</f>
        <v>0</v>
      </c>
      <c r="DU407" s="112">
        <f>VLOOKUP($I407,[1]Dic!$H$7:$BL$470,57,FALSE)</f>
        <v>0</v>
      </c>
      <c r="DV407" s="111">
        <f t="shared" si="275"/>
        <v>0</v>
      </c>
      <c r="DW407" s="113">
        <f t="shared" si="276"/>
        <v>0</v>
      </c>
      <c r="DX407" s="111">
        <f>VLOOKUP($I407,[1]Ene!$H$7:$BQ$470,62,FALSE)</f>
        <v>0</v>
      </c>
      <c r="DY407" s="112">
        <f>VLOOKUP($I407,[1]Feb!$H$7:$BQ$470,62,FALSE)</f>
        <v>0</v>
      </c>
      <c r="DZ407" s="112">
        <f>VLOOKUP($I407,[1]Mar!$H$7:$BQ$470,62,FALSE)</f>
        <v>0</v>
      </c>
      <c r="EA407" s="112">
        <f>VLOOKUP($I407,[1]Abr!$H$7:$BQ$470,62,FALSE)</f>
        <v>0</v>
      </c>
      <c r="EB407" s="112">
        <f>VLOOKUP($I407,[1]May!$H$7:$BQ$470,62,FALSE)</f>
        <v>0</v>
      </c>
      <c r="EC407" s="112">
        <f>VLOOKUP($I407,[1]Jun!$H$7:$BQ$470,62,FALSE)</f>
        <v>0</v>
      </c>
      <c r="ED407" s="112">
        <f>VLOOKUP($I407,[1]Jul!$H$7:$BQ$470,62,FALSE)</f>
        <v>0</v>
      </c>
      <c r="EE407" s="112">
        <f>VLOOKUP($I407,[1]Ago!$H$7:$BQ$470,62,FALSE)</f>
        <v>0</v>
      </c>
      <c r="EF407" s="112">
        <f>VLOOKUP($I407,[1]Set!$H$7:$BQ$470,62,FALSE)</f>
        <v>0</v>
      </c>
      <c r="EG407" s="112">
        <f>VLOOKUP($I407,[1]Oct!$H$7:$BQ$470,62,FALSE)</f>
        <v>0</v>
      </c>
      <c r="EH407" s="112">
        <f>VLOOKUP($I407,[1]Nov!$H$7:$BQ$470,62,FALSE)</f>
        <v>0</v>
      </c>
      <c r="EI407" s="112">
        <f>VLOOKUP($I407,[1]Dic!$H$7:$BQ$470,62,FALSE)</f>
        <v>0</v>
      </c>
      <c r="EJ407" s="115">
        <f t="shared" si="277"/>
        <v>0</v>
      </c>
      <c r="EK407" s="113">
        <f t="shared" si="278"/>
        <v>0</v>
      </c>
      <c r="EL407" s="111">
        <f>VLOOKUP($I407,[1]Ene!$H$7:$BM$470,58,FALSE)</f>
        <v>0</v>
      </c>
      <c r="EM407" s="112">
        <f>VLOOKUP($I407,[1]Feb!$H$7:$BM$470,58,FALSE)</f>
        <v>0</v>
      </c>
      <c r="EN407" s="112">
        <f>VLOOKUP($I407,[1]Mar!$H$7:$BM$470,58,FALSE)</f>
        <v>0</v>
      </c>
      <c r="EO407" s="112">
        <f>VLOOKUP($I407,[1]Abr!$H$7:$BM$470,58,FALSE)</f>
        <v>0</v>
      </c>
      <c r="EP407" s="112">
        <f>VLOOKUP($I407,[1]May!$H$7:$BM$470,58,FALSE)</f>
        <v>0</v>
      </c>
      <c r="EQ407" s="112">
        <f>VLOOKUP($I407,[1]Jun!$H$7:$BM$470,58,FALSE)</f>
        <v>0</v>
      </c>
      <c r="ER407" s="112">
        <f>VLOOKUP($I407,[1]Jul!$H$7:$BM$470,58,FALSE)</f>
        <v>0</v>
      </c>
      <c r="ES407" s="112">
        <f>VLOOKUP($I407,[1]Ago!$H$7:$BM$470,58,FALSE)</f>
        <v>0</v>
      </c>
      <c r="ET407" s="112">
        <f>VLOOKUP($I407,[1]Set!$H$7:$BM$470,58,FALSE)</f>
        <v>0</v>
      </c>
      <c r="EU407" s="112">
        <f>VLOOKUP($I407,[1]Oct!$H$7:$BM$470,58,FALSE)</f>
        <v>0</v>
      </c>
      <c r="EV407" s="112">
        <f>VLOOKUP($I407,[1]Nov!$H$7:$BM$470,58,FALSE)</f>
        <v>0</v>
      </c>
      <c r="EW407" s="114">
        <f>VLOOKUP($I407,[1]Dic!$H$7:$BM$470,58,FALSE)</f>
        <v>0</v>
      </c>
      <c r="EX407" s="111">
        <f t="shared" si="279"/>
        <v>0</v>
      </c>
      <c r="EY407" s="113">
        <f t="shared" si="280"/>
        <v>0</v>
      </c>
      <c r="EZ407" s="112">
        <f>VLOOKUP($I407,[1]Ene!$H$7:$CL$470,70,FALSE)</f>
        <v>0</v>
      </c>
      <c r="FA407" s="112">
        <f>VLOOKUP($I407,[1]Feb!$H$7:$CL$470,70,FALSE)</f>
        <v>0</v>
      </c>
      <c r="FB407" s="112">
        <f>VLOOKUP($I407,[1]Mar!$H$7:$CL$470,70,FALSE)</f>
        <v>0</v>
      </c>
      <c r="FC407" s="112">
        <f>VLOOKUP($I407,[1]Abr!$H$7:$CL$470,70,FALSE)</f>
        <v>0</v>
      </c>
      <c r="FD407" s="112">
        <f>VLOOKUP($I407,[1]May!$H$7:$CL$470,70,FALSE)</f>
        <v>0</v>
      </c>
      <c r="FE407" s="112">
        <f>VLOOKUP($I407,[1]Jun!$H$7:$CL$470,70,FALSE)</f>
        <v>0</v>
      </c>
      <c r="FF407" s="112">
        <f>VLOOKUP($I407,[1]Jul!$H$7:$CL$470,70,FALSE)</f>
        <v>0</v>
      </c>
      <c r="FG407" s="112">
        <f>VLOOKUP($I407,[1]Ago!$H$7:$CL$470,70,FALSE)</f>
        <v>0</v>
      </c>
      <c r="FH407" s="112">
        <f>VLOOKUP($I407,[1]Set!$H$7:$CL$470,70,FALSE)</f>
        <v>0</v>
      </c>
      <c r="FI407" s="112">
        <f>VLOOKUP($I407,[1]Oct!$H$7:$CL$470,70,FALSE)</f>
        <v>0</v>
      </c>
      <c r="FJ407" s="112">
        <f>VLOOKUP($I407,[1]Nov!$H$7:$CL$470,70,FALSE)</f>
        <v>0</v>
      </c>
      <c r="FK407" s="114">
        <f>VLOOKUP($I407,[1]Dic!$H$7:$CL$470,70,FALSE)</f>
        <v>0</v>
      </c>
      <c r="FL407" s="111">
        <f t="shared" si="281"/>
        <v>0</v>
      </c>
      <c r="FM407" s="113">
        <f t="shared" si="282"/>
        <v>0</v>
      </c>
      <c r="FN407" s="109">
        <f>VLOOKUP($I407,[1]Ene!$H$7:$CL$470,72,FALSE)</f>
        <v>0</v>
      </c>
      <c r="FO407" s="109">
        <f>VLOOKUP($I407,[1]Feb!$H$7:$CL$470,72,FALSE)</f>
        <v>0</v>
      </c>
      <c r="FP407" s="109">
        <f>VLOOKUP($I407,[1]Mar!$H$7:$CL$470,72,FALSE)</f>
        <v>0</v>
      </c>
      <c r="FQ407" s="109">
        <f>VLOOKUP($I407,[1]Abr!$H$7:$CL$470,72,FALSE)</f>
        <v>0</v>
      </c>
      <c r="FR407" s="109">
        <f>VLOOKUP($I407,[1]May!$H$7:$CL$470,72,FALSE)</f>
        <v>0</v>
      </c>
      <c r="FS407" s="109">
        <f>VLOOKUP($I407,[1]Jun!$H$7:$CL$470,72,FALSE)</f>
        <v>0</v>
      </c>
      <c r="FT407" s="109">
        <f>VLOOKUP($I407,[1]Jul!$H$7:$CL$470,72,FALSE)</f>
        <v>0</v>
      </c>
      <c r="FU407" s="109">
        <f>VLOOKUP($I407,[1]Ago!$H$7:$CL$470,72,FALSE)</f>
        <v>0</v>
      </c>
      <c r="FV407" s="109">
        <f>VLOOKUP($I407,[1]Set!$H$7:$CL$470,72,FALSE)</f>
        <v>0</v>
      </c>
      <c r="FW407" s="109">
        <f>VLOOKUP($I407,[1]Oct!$H$7:$CL$470,72,FALSE)</f>
        <v>0</v>
      </c>
      <c r="FX407" s="109">
        <f>VLOOKUP($I407,[1]Nov!$H$7:$CL$470,72,FALSE)</f>
        <v>0</v>
      </c>
      <c r="FY407" s="118">
        <f>VLOOKUP($I407,[1]Dic!$H$7:$CL$470,72,FALSE)</f>
        <v>0</v>
      </c>
      <c r="FZ407" s="112">
        <f t="shared" si="283"/>
        <v>0</v>
      </c>
      <c r="GA407" s="113">
        <f t="shared" si="284"/>
        <v>0</v>
      </c>
      <c r="GB407" s="109">
        <f>VLOOKUP($I407,[1]Ene!$H$7:$CL$471,59,FALSE)</f>
        <v>0</v>
      </c>
      <c r="GC407" s="109">
        <f>VLOOKUP($I407,[1]Feb!$H$7:$CL$471,59,FALSE)</f>
        <v>0</v>
      </c>
      <c r="GD407" s="109">
        <f>VLOOKUP($I407,[1]Mar!$H$7:$CL$471,59,FALSE)</f>
        <v>0</v>
      </c>
      <c r="GE407" s="109">
        <f>VLOOKUP($I407,[1]Abr!$H$7:$CL$471,59,FALSE)</f>
        <v>0</v>
      </c>
      <c r="GF407" s="109">
        <f>VLOOKUP($I407,[1]May!$H$7:$CL$471,59,FALSE)</f>
        <v>0</v>
      </c>
      <c r="GG407" s="109">
        <f>VLOOKUP($I407,[1]Jun!$H$7:$CL$471,59,FALSE)</f>
        <v>0</v>
      </c>
      <c r="GH407" s="109">
        <f>VLOOKUP($I407,[1]Jul!$H$7:$CL$471,59,FALSE)</f>
        <v>0</v>
      </c>
      <c r="GI407" s="109">
        <f>VLOOKUP($I407,[1]Ago!$H$7:$CL$471,59,FALSE)</f>
        <v>0</v>
      </c>
      <c r="GJ407" s="109">
        <f>VLOOKUP($I407,[1]Set!$H$7:$CL$471,59,FALSE)</f>
        <v>0</v>
      </c>
      <c r="GK407" s="109">
        <f>VLOOKUP($I407,[1]Oct!$H$7:$CL$471,59,FALSE)</f>
        <v>0</v>
      </c>
      <c r="GL407" s="109">
        <f>VLOOKUP($I407,[1]Nov!$H$7:$CL$471,59,FALSE)</f>
        <v>0</v>
      </c>
      <c r="GM407" s="118">
        <f>VLOOKUP($I407,[1]Dic!$H$7:$CL$471,59,FALSE)</f>
        <v>0</v>
      </c>
      <c r="GN407" s="112">
        <f t="shared" si="254"/>
        <v>0</v>
      </c>
      <c r="GO407" s="113">
        <f t="shared" si="255"/>
        <v>0</v>
      </c>
      <c r="GP407" s="114">
        <f t="shared" si="231"/>
        <v>0</v>
      </c>
      <c r="GQ407" s="114">
        <f t="shared" si="232"/>
        <v>0</v>
      </c>
      <c r="GR407" s="116"/>
      <c r="GS407" s="109">
        <f>VLOOKUP($I407,[1]Ene!$H$7:$CL$470,71,FALSE)</f>
        <v>0</v>
      </c>
      <c r="GT407" s="109">
        <f>VLOOKUP($I407,[1]Feb!$H$7:$CL$470,71,FALSE)</f>
        <v>0</v>
      </c>
      <c r="GU407" s="109">
        <f>VLOOKUP($I407,[1]Mar!$H$7:$CL$470,71,FALSE)</f>
        <v>0</v>
      </c>
      <c r="GV407" s="109">
        <f>VLOOKUP($I407,[1]Abr!$H$7:$CL$470,71,FALSE)</f>
        <v>0</v>
      </c>
      <c r="GW407" s="109">
        <f>VLOOKUP($I407,[1]May!$H$7:$CL$470,71,FALSE)</f>
        <v>0</v>
      </c>
      <c r="GX407" s="109">
        <f>VLOOKUP($I407,[1]Jun!$H$7:$CL$470,71,FALSE)</f>
        <v>0</v>
      </c>
      <c r="GY407" s="109">
        <f>VLOOKUP($I407,[1]Jul!$H$7:$CL$470,71,FALSE)</f>
        <v>0</v>
      </c>
      <c r="GZ407" s="109">
        <f>VLOOKUP($I407,[1]Ago!$H$7:$CL$470,71,FALSE)</f>
        <v>0</v>
      </c>
      <c r="HA407" s="109">
        <f>VLOOKUP($I407,[1]Set!$H$7:$CL$470,71,FALSE)</f>
        <v>0</v>
      </c>
      <c r="HB407" s="109">
        <f>VLOOKUP($I407,[1]Oct!$H$7:$CL$470,71,FALSE)</f>
        <v>0</v>
      </c>
      <c r="HC407" s="109">
        <f>VLOOKUP($I407,[1]Nov!$H$7:$CL$470,71,FALSE)</f>
        <v>0</v>
      </c>
      <c r="HD407" s="109">
        <f>VLOOKUP($I407,[1]Dic!$H$7:$CL$470,71,FALSE)</f>
        <v>0</v>
      </c>
      <c r="HE407" s="111">
        <f t="shared" si="285"/>
        <v>0</v>
      </c>
      <c r="HF407" s="113">
        <f t="shared" si="286"/>
        <v>0</v>
      </c>
      <c r="HG407" s="109">
        <f>VLOOKUP($I407,[1]Ene!$H$7:$CL$470,73,FALSE)</f>
        <v>0</v>
      </c>
      <c r="HH407" s="109">
        <f>VLOOKUP($I407,[1]Feb!$H$7:$CL$470,73,FALSE)</f>
        <v>0</v>
      </c>
      <c r="HI407" s="109">
        <f>VLOOKUP($I407,[1]Mar!$H$7:$CL$470,73,FALSE)</f>
        <v>0</v>
      </c>
      <c r="HJ407" s="109">
        <f>VLOOKUP($I407,[1]Abr!$H$7:$CL$470,73,FALSE)</f>
        <v>0</v>
      </c>
      <c r="HK407" s="109">
        <f>VLOOKUP($I407,[1]May!$H$7:$CL$470,73,FALSE)</f>
        <v>0</v>
      </c>
      <c r="HL407" s="109">
        <f>VLOOKUP($I407,[1]Jun!$H$7:$CL$470,73,FALSE)</f>
        <v>0</v>
      </c>
      <c r="HM407" s="109">
        <f>VLOOKUP($I407,[1]Jul!$H$7:$CL$470,73,FALSE)</f>
        <v>0</v>
      </c>
      <c r="HN407" s="109">
        <f>VLOOKUP($I407,[1]Ago!$H$7:$CL$470,73,FALSE)</f>
        <v>0</v>
      </c>
      <c r="HO407" s="109">
        <f>VLOOKUP($I407,[1]Set!$H$7:$CL$470,73,FALSE)</f>
        <v>0</v>
      </c>
      <c r="HP407" s="109">
        <f>VLOOKUP($I407,[1]Oct!$H$7:$CL$470,73,FALSE)</f>
        <v>0</v>
      </c>
      <c r="HQ407" s="109">
        <f>VLOOKUP($I407,[1]Nov!$H$7:$CL$470,73,FALSE)</f>
        <v>0</v>
      </c>
      <c r="HR407" s="109">
        <f>VLOOKUP($I407,[1]Dic!$H$7:$CL$470,73,FALSE)</f>
        <v>0</v>
      </c>
      <c r="HS407" s="111">
        <f t="shared" si="287"/>
        <v>0</v>
      </c>
      <c r="HT407" s="113">
        <f t="shared" si="288"/>
        <v>0</v>
      </c>
      <c r="HU407" s="114">
        <f t="shared" si="289"/>
        <v>0</v>
      </c>
    </row>
    <row r="408" spans="1:229" s="112" customFormat="1" ht="10.5" x14ac:dyDescent="0.25">
      <c r="A408" s="184" t="s">
        <v>25</v>
      </c>
      <c r="B408" s="187" t="s">
        <v>130</v>
      </c>
      <c r="C408" s="184">
        <v>400</v>
      </c>
      <c r="D408" s="187" t="s">
        <v>533</v>
      </c>
      <c r="E408" s="187" t="s">
        <v>534</v>
      </c>
      <c r="F408" s="188" t="s">
        <v>131</v>
      </c>
      <c r="G408" s="184"/>
      <c r="H408" s="184" t="s">
        <v>687</v>
      </c>
      <c r="I408" s="316">
        <v>26052</v>
      </c>
      <c r="J408" s="184" t="s">
        <v>807</v>
      </c>
      <c r="K408" s="109">
        <f>VLOOKUP($I408,[1]Ene!$H$7:$M$470,6,FALSE)</f>
        <v>0</v>
      </c>
      <c r="L408" s="110">
        <f>VLOOKUP($I408,[1]Feb!$H$7:$M$470,6,FALSE)</f>
        <v>0</v>
      </c>
      <c r="M408" s="110">
        <f>VLOOKUP($I408,[1]Mar!$H$7:$M$470,6,FALSE)</f>
        <v>0</v>
      </c>
      <c r="N408" s="110">
        <f>VLOOKUP($I408,[1]Abr!$H$7:$M$470,6,FALSE)</f>
        <v>0</v>
      </c>
      <c r="O408" s="110">
        <f>VLOOKUP($I408,[1]May!$H$7:$M$470,6,FALSE)</f>
        <v>0</v>
      </c>
      <c r="P408" s="110">
        <f>VLOOKUP($I408,[1]Jun!$H$7:$M$470,6,FALSE)</f>
        <v>0</v>
      </c>
      <c r="Q408" s="110">
        <f>VLOOKUP($I408,[1]Jul!$H$7:$M$470,6,FALSE)</f>
        <v>0</v>
      </c>
      <c r="R408" s="110">
        <f>VLOOKUP($I408,[1]Ago!$H$7:$M$470,6,FALSE)</f>
        <v>0</v>
      </c>
      <c r="S408" s="110">
        <f>VLOOKUP($I408,[1]Set!$H$7:$M$470,6,FALSE)</f>
        <v>0</v>
      </c>
      <c r="T408" s="110">
        <f>VLOOKUP($I408,[1]Oct!$H$7:$M$470,6,FALSE)</f>
        <v>0</v>
      </c>
      <c r="U408" s="110">
        <f>VLOOKUP($I408,[1]Nov!$H$7:$M$470,6,FALSE)</f>
        <v>0</v>
      </c>
      <c r="V408" s="110">
        <f>VLOOKUP($I408,[1]Dic!$H$7:$M$470,6,FALSE)</f>
        <v>0</v>
      </c>
      <c r="W408" s="116"/>
      <c r="X408" s="112">
        <f t="shared" si="233"/>
        <v>0</v>
      </c>
      <c r="Y408" s="163">
        <f t="shared" si="261"/>
        <v>0</v>
      </c>
      <c r="Z408" s="111">
        <f>VLOOKUP($I408,[1]Ene!$H$7:$N$470,7,FALSE)</f>
        <v>0</v>
      </c>
      <c r="AA408" s="112">
        <f>VLOOKUP($I408,[1]Feb!$H$7:$N$470,7,FALSE)</f>
        <v>0</v>
      </c>
      <c r="AB408" s="112">
        <f>VLOOKUP($I408,[1]Mar!$H$7:$N$470,7,FALSE)</f>
        <v>0</v>
      </c>
      <c r="AC408" s="112">
        <f>VLOOKUP($I408,[1]Abr!$H$7:$N$470,7,FALSE)</f>
        <v>0</v>
      </c>
      <c r="AD408" s="112">
        <f>VLOOKUP($I408,[1]May!$H$7:$N$470,7,FALSE)</f>
        <v>0</v>
      </c>
      <c r="AE408" s="112">
        <f>VLOOKUP($I408,[1]Jun!$H$7:$N$470,7,FALSE)</f>
        <v>0</v>
      </c>
      <c r="AF408" s="112">
        <f>VLOOKUP($I408,[1]Jul!$H$7:$N$470,7,FALSE)</f>
        <v>0</v>
      </c>
      <c r="AG408" s="112">
        <f>VLOOKUP($I408,[1]Ago!$H$7:$N$470,7,FALSE)</f>
        <v>0</v>
      </c>
      <c r="AH408" s="112">
        <f>VLOOKUP($I408,[1]Set!$H$7:$N$470,7,FALSE)</f>
        <v>0</v>
      </c>
      <c r="AI408" s="112">
        <f>VLOOKUP($I408,[1]Oct!$H$7:$N$470,7,FALSE)</f>
        <v>0</v>
      </c>
      <c r="AJ408" s="112">
        <f>VLOOKUP($I408,[1]Nov!$H$7:$N$470,7,FALSE)</f>
        <v>0</v>
      </c>
      <c r="AK408" s="114">
        <f>VLOOKUP($I408,[1]Dic!$H$7:$N$470,7,FALSE)</f>
        <v>0</v>
      </c>
      <c r="AL408" s="112">
        <f t="shared" si="226"/>
        <v>0</v>
      </c>
      <c r="AM408" s="164">
        <f t="shared" si="235"/>
        <v>0</v>
      </c>
      <c r="AN408" s="164">
        <f t="shared" si="227"/>
        <v>0</v>
      </c>
      <c r="AO408" s="116"/>
      <c r="AP408" s="112">
        <f>VLOOKUP($I408,[1]Ene!$H$7:$Q$470,10,FALSE)</f>
        <v>0</v>
      </c>
      <c r="AQ408" s="112">
        <f>VLOOKUP($I408,[1]Feb!$H$7:$Q$470,10,FALSE)</f>
        <v>0</v>
      </c>
      <c r="AR408" s="112">
        <f>VLOOKUP($I408,[1]Mar!$H$7:$Q$470,10,FALSE)</f>
        <v>0</v>
      </c>
      <c r="AS408" s="112">
        <f>VLOOKUP($I408,[1]Abr!$H$7:$Q$470,10,FALSE)</f>
        <v>0</v>
      </c>
      <c r="AT408" s="112">
        <f>VLOOKUP($I408,[1]May!$H$7:$Q$470,10,FALSE)</f>
        <v>0</v>
      </c>
      <c r="AU408" s="112">
        <f>VLOOKUP($I408,[1]Jun!$H$7:$Q$470,10,FALSE)</f>
        <v>0</v>
      </c>
      <c r="AV408" s="112">
        <f>VLOOKUP($I408,[1]Jul!$H$7:$Q$470,10,FALSE)</f>
        <v>0</v>
      </c>
      <c r="AW408" s="112">
        <f>VLOOKUP($I408,[1]Ago!$H$7:$Q$470,10,FALSE)</f>
        <v>0</v>
      </c>
      <c r="AX408" s="112">
        <f>VLOOKUP($I408,[1]Set!$H$7:$Q$470,10,FALSE)</f>
        <v>0</v>
      </c>
      <c r="AY408" s="112">
        <f>VLOOKUP($I408,[1]Oct!$H$7:$Q$470,10,FALSE)</f>
        <v>0</v>
      </c>
      <c r="AZ408" s="112">
        <f>VLOOKUP($I408,[1]Nov!$H$7:$Q$470,10,FALSE)</f>
        <v>0</v>
      </c>
      <c r="BA408" s="114">
        <f>VLOOKUP($I408,[1]Dic!$H$7:$Q$470,10,FALSE)</f>
        <v>0</v>
      </c>
      <c r="BB408" s="112">
        <f t="shared" si="265"/>
        <v>0</v>
      </c>
      <c r="BC408" s="163">
        <f t="shared" si="266"/>
        <v>0</v>
      </c>
      <c r="BD408" s="112">
        <f>VLOOKUP($I408,[1]Ene!$H$7:$T$470,13,FALSE)</f>
        <v>0</v>
      </c>
      <c r="BE408" s="112">
        <f>VLOOKUP($I408,[1]Feb!$H$7:$T$470,13,FALSE)</f>
        <v>0</v>
      </c>
      <c r="BF408" s="112">
        <f>VLOOKUP($I408,[1]Mar!$H$7:$T$470,13,FALSE)</f>
        <v>0</v>
      </c>
      <c r="BG408" s="112">
        <f>VLOOKUP($I408,[1]Abr!$H$7:$T$470,13,FALSE)</f>
        <v>0</v>
      </c>
      <c r="BH408" s="112">
        <f>VLOOKUP($I408,[1]May!$H$7:$T$470,13,FALSE)</f>
        <v>0</v>
      </c>
      <c r="BI408" s="112">
        <f>VLOOKUP($I408,[1]Jun!$H$7:$T$470,13,FALSE)</f>
        <v>0</v>
      </c>
      <c r="BJ408" s="112">
        <f>VLOOKUP($I408,[1]Jul!$H$7:$T$470,13,FALSE)</f>
        <v>0</v>
      </c>
      <c r="BK408" s="112">
        <f>VLOOKUP($I408,[1]Ago!$H$7:$T$470,13,FALSE)</f>
        <v>0</v>
      </c>
      <c r="BL408" s="112">
        <f>VLOOKUP($I408,[1]Set!$H$7:$T$470,13,FALSE)</f>
        <v>0</v>
      </c>
      <c r="BM408" s="112">
        <f>VLOOKUP($I408,[1]Oct!$H$7:$T$470,13,FALSE)</f>
        <v>0</v>
      </c>
      <c r="BN408" s="112">
        <f>VLOOKUP($I408,[1]Nov!$H$7:$T$470,13,FALSE)</f>
        <v>0</v>
      </c>
      <c r="BO408" s="112">
        <f>VLOOKUP($I408,[1]Dic!$H$7:$T$470,13,FALSE)</f>
        <v>0</v>
      </c>
      <c r="BP408" s="111">
        <f t="shared" si="267"/>
        <v>0</v>
      </c>
      <c r="BQ408" s="113">
        <f t="shared" si="268"/>
        <v>0</v>
      </c>
      <c r="BR408" s="112">
        <f>VLOOKUP($I408,[1]Ene!$H$7:$V$470,15,FALSE)</f>
        <v>0</v>
      </c>
      <c r="BS408" s="112">
        <f>VLOOKUP($I408,[1]Feb!$H$7:$V$470,15,FALSE)</f>
        <v>0</v>
      </c>
      <c r="BT408" s="112">
        <f>VLOOKUP($I408,[1]Mar!$H$7:$V$470,15,FALSE)</f>
        <v>0</v>
      </c>
      <c r="BU408" s="112">
        <f>VLOOKUP($I408,[1]Abr!$H$7:$V$470,15,FALSE)</f>
        <v>0</v>
      </c>
      <c r="BV408" s="112">
        <f>VLOOKUP($I408,[1]May!$H$7:$V$470,15,FALSE)</f>
        <v>0</v>
      </c>
      <c r="BW408" s="112">
        <f>VLOOKUP($I408,[1]Jun!$H$7:$V$470,15,FALSE)</f>
        <v>0</v>
      </c>
      <c r="BX408" s="112">
        <f>VLOOKUP($I408,[1]Jul!$H$7:$V$470,15,FALSE)</f>
        <v>0</v>
      </c>
      <c r="BY408" s="112">
        <f>VLOOKUP($I408,[1]Ago!$H$7:$V$470,15,FALSE)</f>
        <v>0</v>
      </c>
      <c r="BZ408" s="112">
        <f>VLOOKUP($I408,[1]Set!$H$7:$V$470,15,FALSE)</f>
        <v>0</v>
      </c>
      <c r="CA408" s="112">
        <f>VLOOKUP($I408,[1]Oct!$H$7:$V$470,15,FALSE)</f>
        <v>0</v>
      </c>
      <c r="CB408" s="112">
        <f>VLOOKUP($I408,[1]Nov!$H$7:$V$470,15,FALSE)</f>
        <v>0</v>
      </c>
      <c r="CC408" s="112">
        <f>VLOOKUP($I408,[1]Dic!$H$7:$V$470,15,FALSE)</f>
        <v>0</v>
      </c>
      <c r="CD408" s="111">
        <f t="shared" si="269"/>
        <v>0</v>
      </c>
      <c r="CE408" s="113">
        <f t="shared" si="270"/>
        <v>0</v>
      </c>
      <c r="CF408" s="112">
        <f>VLOOKUP($I408,[1]Ene!$H$7:$X$470,17,FALSE)</f>
        <v>0</v>
      </c>
      <c r="CG408" s="112">
        <f>VLOOKUP($I408,[1]Feb!$H$7:$X$470,17,FALSE)</f>
        <v>0</v>
      </c>
      <c r="CH408" s="112">
        <f>VLOOKUP($I408,[1]Mar!$H$7:$X$470,17,FALSE)</f>
        <v>0</v>
      </c>
      <c r="CI408" s="112">
        <f>VLOOKUP($I408,[1]Abr!$H$7:$X$470,17,FALSE)</f>
        <v>0</v>
      </c>
      <c r="CJ408" s="112">
        <f>VLOOKUP($I408,[1]May!$H$7:$X$470,17,FALSE)</f>
        <v>0</v>
      </c>
      <c r="CK408" s="112">
        <f>VLOOKUP($I408,[1]Jun!$H$7:$X$470,17,FALSE)</f>
        <v>0</v>
      </c>
      <c r="CL408" s="112">
        <f>VLOOKUP($I408,[1]Jul!$H$7:$X$470,17,FALSE)</f>
        <v>0</v>
      </c>
      <c r="CM408" s="112">
        <f>VLOOKUP($I408,[1]Ago!$H$7:$X$470,17,FALSE)</f>
        <v>0</v>
      </c>
      <c r="CN408" s="112">
        <f>VLOOKUP($I408,[1]Set!$H$7:$X$470,17,FALSE)</f>
        <v>0</v>
      </c>
      <c r="CO408" s="112">
        <f>VLOOKUP($I408,[1]Oct!$H$7:$X$470,17,FALSE)</f>
        <v>0</v>
      </c>
      <c r="CP408" s="112">
        <f>VLOOKUP($I408,[1]Nov!$H$7:$X$470,17,FALSE)</f>
        <v>0</v>
      </c>
      <c r="CQ408" s="112">
        <f>VLOOKUP($I408,[1]Dic!$H$7:$X$470,17,FALSE)</f>
        <v>0</v>
      </c>
      <c r="CR408" s="111">
        <f t="shared" si="271"/>
        <v>0</v>
      </c>
      <c r="CS408" s="113">
        <f t="shared" si="272"/>
        <v>0</v>
      </c>
      <c r="CT408" s="112">
        <f t="shared" si="230"/>
        <v>0</v>
      </c>
      <c r="CU408" s="116"/>
      <c r="CV408" s="112">
        <f>VLOOKUP($I408,[1]Ene!$H$7:$AC$470,22,FALSE)</f>
        <v>0</v>
      </c>
      <c r="CW408" s="112">
        <f>VLOOKUP($I408,[1]Feb!$H$7:$AC$470,22,FALSE)</f>
        <v>0</v>
      </c>
      <c r="CX408" s="112">
        <f>VLOOKUP($I408,[1]Mar!$H$7:$AC$470,22,FALSE)</f>
        <v>0</v>
      </c>
      <c r="CY408" s="112">
        <f>VLOOKUP($I408,[1]Abr!$H$7:$AC$470,22,FALSE)</f>
        <v>0</v>
      </c>
      <c r="CZ408" s="112">
        <f>VLOOKUP($I408,[1]May!$H$7:$AC$470,22,FALSE)</f>
        <v>0</v>
      </c>
      <c r="DA408" s="112">
        <f>VLOOKUP($I408,[1]Jun!$H$7:$AC$470,22,FALSE)</f>
        <v>0</v>
      </c>
      <c r="DB408" s="112">
        <f>VLOOKUP($I408,[1]Jul!$H$7:$AC$470,22,FALSE)</f>
        <v>0</v>
      </c>
      <c r="DC408" s="112">
        <f>VLOOKUP($I408,[1]Ago!$H$7:$AC$470,22,FALSE)</f>
        <v>0</v>
      </c>
      <c r="DD408" s="112">
        <f>VLOOKUP($I408,[1]Set!$H$7:$AC$470,22,FALSE)</f>
        <v>0</v>
      </c>
      <c r="DE408" s="112">
        <f>VLOOKUP($I408,[1]Oct!$H$7:$AC$470,22,FALSE)</f>
        <v>0</v>
      </c>
      <c r="DF408" s="112">
        <f>VLOOKUP($I408,[1]Nov!$H$7:$AC$470,22,FALSE)</f>
        <v>0</v>
      </c>
      <c r="DG408" s="114">
        <f>VLOOKUP($I408,[1]Dic!$H$7:$AC$470,22,FALSE)</f>
        <v>0</v>
      </c>
      <c r="DH408" s="111">
        <f t="shared" si="262"/>
        <v>0</v>
      </c>
      <c r="DI408" s="113">
        <f t="shared" si="263"/>
        <v>0</v>
      </c>
      <c r="DJ408" s="112">
        <f>VLOOKUP($I408,[1]Ene!$H$7:$BL$470,57,FALSE)</f>
        <v>0</v>
      </c>
      <c r="DK408" s="112">
        <f>VLOOKUP($I408,[1]Feb!$H$7:$BL$470,57,FALSE)</f>
        <v>0</v>
      </c>
      <c r="DL408" s="112">
        <f>VLOOKUP($I408,[1]Mar!$H$7:$BL$470,57,FALSE)</f>
        <v>0</v>
      </c>
      <c r="DM408" s="112">
        <f>VLOOKUP($I408,[1]Abr!$H$7:$BL$470,57,FALSE)</f>
        <v>0</v>
      </c>
      <c r="DN408" s="112">
        <f>VLOOKUP($I408,[1]May!$H$7:$BL$470,57,FALSE)</f>
        <v>0</v>
      </c>
      <c r="DO408" s="112">
        <f>VLOOKUP($I408,[1]Jun!$H$7:$BL$470,57,FALSE)</f>
        <v>0</v>
      </c>
      <c r="DP408" s="112">
        <f>VLOOKUP($I408,[1]Jul!$H$7:$BL$470,57,FALSE)</f>
        <v>0</v>
      </c>
      <c r="DQ408" s="112">
        <f>VLOOKUP($I408,[1]Ago!$H$7:$BL$470,57,FALSE)</f>
        <v>0</v>
      </c>
      <c r="DR408" s="112">
        <f>VLOOKUP($I408,[1]Set!$H$7:$BL$470,57,FALSE)</f>
        <v>0</v>
      </c>
      <c r="DS408" s="112">
        <f>VLOOKUP($I408,[1]Oct!$H$7:$BL$470,57,FALSE)</f>
        <v>0</v>
      </c>
      <c r="DT408" s="112">
        <f>VLOOKUP($I408,[1]Nov!$H$7:$BL$470,57,FALSE)</f>
        <v>0</v>
      </c>
      <c r="DU408" s="112">
        <f>VLOOKUP($I408,[1]Dic!$H$7:$BL$470,57,FALSE)</f>
        <v>0</v>
      </c>
      <c r="DV408" s="111">
        <f t="shared" si="275"/>
        <v>0</v>
      </c>
      <c r="DW408" s="113">
        <f t="shared" si="276"/>
        <v>0</v>
      </c>
      <c r="DX408" s="111">
        <f>VLOOKUP($I408,[1]Ene!$H$7:$BQ$470,62,FALSE)</f>
        <v>0</v>
      </c>
      <c r="DY408" s="112">
        <f>VLOOKUP($I408,[1]Feb!$H$7:$BQ$470,62,FALSE)</f>
        <v>0</v>
      </c>
      <c r="DZ408" s="112">
        <f>VLOOKUP($I408,[1]Mar!$H$7:$BQ$470,62,FALSE)</f>
        <v>0</v>
      </c>
      <c r="EA408" s="112">
        <f>VLOOKUP($I408,[1]Abr!$H$7:$BQ$470,62,FALSE)</f>
        <v>0</v>
      </c>
      <c r="EB408" s="112">
        <f>VLOOKUP($I408,[1]May!$H$7:$BQ$470,62,FALSE)</f>
        <v>0</v>
      </c>
      <c r="EC408" s="112">
        <f>VLOOKUP($I408,[1]Jun!$H$7:$BQ$470,62,FALSE)</f>
        <v>0</v>
      </c>
      <c r="ED408" s="112">
        <f>VLOOKUP($I408,[1]Jul!$H$7:$BQ$470,62,FALSE)</f>
        <v>0</v>
      </c>
      <c r="EE408" s="112">
        <f>VLOOKUP($I408,[1]Ago!$H$7:$BQ$470,62,FALSE)</f>
        <v>0</v>
      </c>
      <c r="EF408" s="112">
        <f>VLOOKUP($I408,[1]Set!$H$7:$BQ$470,62,FALSE)</f>
        <v>0</v>
      </c>
      <c r="EG408" s="112">
        <f>VLOOKUP($I408,[1]Oct!$H$7:$BQ$470,62,FALSE)</f>
        <v>0</v>
      </c>
      <c r="EH408" s="112">
        <f>VLOOKUP($I408,[1]Nov!$H$7:$BQ$470,62,FALSE)</f>
        <v>0</v>
      </c>
      <c r="EI408" s="112">
        <f>VLOOKUP($I408,[1]Dic!$H$7:$BQ$470,62,FALSE)</f>
        <v>0</v>
      </c>
      <c r="EJ408" s="115">
        <f t="shared" si="277"/>
        <v>0</v>
      </c>
      <c r="EK408" s="113">
        <f t="shared" si="278"/>
        <v>0</v>
      </c>
      <c r="EL408" s="111">
        <f>VLOOKUP($I408,[1]Ene!$H$7:$BM$470,58,FALSE)</f>
        <v>0</v>
      </c>
      <c r="EM408" s="112">
        <f>VLOOKUP($I408,[1]Feb!$H$7:$BM$470,58,FALSE)</f>
        <v>0</v>
      </c>
      <c r="EN408" s="112">
        <f>VLOOKUP($I408,[1]Mar!$H$7:$BM$470,58,FALSE)</f>
        <v>0</v>
      </c>
      <c r="EO408" s="112">
        <f>VLOOKUP($I408,[1]Abr!$H$7:$BM$470,58,FALSE)</f>
        <v>0</v>
      </c>
      <c r="EP408" s="112">
        <f>VLOOKUP($I408,[1]May!$H$7:$BM$470,58,FALSE)</f>
        <v>0</v>
      </c>
      <c r="EQ408" s="112">
        <f>VLOOKUP($I408,[1]Jun!$H$7:$BM$470,58,FALSE)</f>
        <v>0</v>
      </c>
      <c r="ER408" s="112">
        <f>VLOOKUP($I408,[1]Jul!$H$7:$BM$470,58,FALSE)</f>
        <v>0</v>
      </c>
      <c r="ES408" s="112">
        <f>VLOOKUP($I408,[1]Ago!$H$7:$BM$470,58,FALSE)</f>
        <v>0</v>
      </c>
      <c r="ET408" s="112">
        <f>VLOOKUP($I408,[1]Set!$H$7:$BM$470,58,FALSE)</f>
        <v>0</v>
      </c>
      <c r="EU408" s="112">
        <f>VLOOKUP($I408,[1]Oct!$H$7:$BM$470,58,FALSE)</f>
        <v>0</v>
      </c>
      <c r="EV408" s="112">
        <f>VLOOKUP($I408,[1]Nov!$H$7:$BM$470,58,FALSE)</f>
        <v>0</v>
      </c>
      <c r="EW408" s="114">
        <f>VLOOKUP($I408,[1]Dic!$H$7:$BM$470,58,FALSE)</f>
        <v>0</v>
      </c>
      <c r="EX408" s="111">
        <f t="shared" si="279"/>
        <v>0</v>
      </c>
      <c r="EY408" s="113">
        <f t="shared" si="280"/>
        <v>0</v>
      </c>
      <c r="EZ408" s="112">
        <f>VLOOKUP($I408,[1]Ene!$H$7:$CL$470,70,FALSE)</f>
        <v>0</v>
      </c>
      <c r="FA408" s="112">
        <f>VLOOKUP($I408,[1]Feb!$H$7:$CL$470,70,FALSE)</f>
        <v>0</v>
      </c>
      <c r="FB408" s="112">
        <f>VLOOKUP($I408,[1]Mar!$H$7:$CL$470,70,FALSE)</f>
        <v>0</v>
      </c>
      <c r="FC408" s="112">
        <f>VLOOKUP($I408,[1]Abr!$H$7:$CL$470,70,FALSE)</f>
        <v>0</v>
      </c>
      <c r="FD408" s="112">
        <f>VLOOKUP($I408,[1]May!$H$7:$CL$470,70,FALSE)</f>
        <v>0</v>
      </c>
      <c r="FE408" s="112">
        <f>VLOOKUP($I408,[1]Jun!$H$7:$CL$470,70,FALSE)</f>
        <v>0</v>
      </c>
      <c r="FF408" s="112">
        <f>VLOOKUP($I408,[1]Jul!$H$7:$CL$470,70,FALSE)</f>
        <v>0</v>
      </c>
      <c r="FG408" s="112">
        <f>VLOOKUP($I408,[1]Ago!$H$7:$CL$470,70,FALSE)</f>
        <v>0</v>
      </c>
      <c r="FH408" s="112">
        <f>VLOOKUP($I408,[1]Set!$H$7:$CL$470,70,FALSE)</f>
        <v>0</v>
      </c>
      <c r="FI408" s="112">
        <f>VLOOKUP($I408,[1]Oct!$H$7:$CL$470,70,FALSE)</f>
        <v>0</v>
      </c>
      <c r="FJ408" s="112">
        <f>VLOOKUP($I408,[1]Nov!$H$7:$CL$470,70,FALSE)</f>
        <v>0</v>
      </c>
      <c r="FK408" s="114">
        <f>VLOOKUP($I408,[1]Dic!$H$7:$CL$470,70,FALSE)</f>
        <v>0</v>
      </c>
      <c r="FL408" s="111">
        <f t="shared" si="281"/>
        <v>0</v>
      </c>
      <c r="FM408" s="113">
        <f t="shared" si="282"/>
        <v>0</v>
      </c>
      <c r="FN408" s="109">
        <f>VLOOKUP($I408,[1]Ene!$H$7:$CL$470,72,FALSE)</f>
        <v>0</v>
      </c>
      <c r="FO408" s="109">
        <f>VLOOKUP($I408,[1]Feb!$H$7:$CL$470,72,FALSE)</f>
        <v>0</v>
      </c>
      <c r="FP408" s="109">
        <f>VLOOKUP($I408,[1]Mar!$H$7:$CL$470,72,FALSE)</f>
        <v>0</v>
      </c>
      <c r="FQ408" s="109">
        <f>VLOOKUP($I408,[1]Abr!$H$7:$CL$470,72,FALSE)</f>
        <v>0</v>
      </c>
      <c r="FR408" s="109">
        <f>VLOOKUP($I408,[1]May!$H$7:$CL$470,72,FALSE)</f>
        <v>0</v>
      </c>
      <c r="FS408" s="109">
        <f>VLOOKUP($I408,[1]Jun!$H$7:$CL$470,72,FALSE)</f>
        <v>0</v>
      </c>
      <c r="FT408" s="109">
        <f>VLOOKUP($I408,[1]Jul!$H$7:$CL$470,72,FALSE)</f>
        <v>0</v>
      </c>
      <c r="FU408" s="109">
        <f>VLOOKUP($I408,[1]Ago!$H$7:$CL$470,72,FALSE)</f>
        <v>0</v>
      </c>
      <c r="FV408" s="109">
        <f>VLOOKUP($I408,[1]Set!$H$7:$CL$470,72,FALSE)</f>
        <v>0</v>
      </c>
      <c r="FW408" s="109">
        <f>VLOOKUP($I408,[1]Oct!$H$7:$CL$470,72,FALSE)</f>
        <v>0</v>
      </c>
      <c r="FX408" s="109">
        <f>VLOOKUP($I408,[1]Nov!$H$7:$CL$470,72,FALSE)</f>
        <v>0</v>
      </c>
      <c r="FY408" s="118">
        <f>VLOOKUP($I408,[1]Dic!$H$7:$CL$470,72,FALSE)</f>
        <v>0</v>
      </c>
      <c r="FZ408" s="112">
        <f t="shared" si="283"/>
        <v>0</v>
      </c>
      <c r="GA408" s="113">
        <f t="shared" si="284"/>
        <v>0</v>
      </c>
      <c r="GB408" s="109">
        <f>VLOOKUP($I408,[1]Ene!$H$7:$CL$471,59,FALSE)</f>
        <v>0</v>
      </c>
      <c r="GC408" s="109">
        <f>VLOOKUP($I408,[1]Feb!$H$7:$CL$471,59,FALSE)</f>
        <v>0</v>
      </c>
      <c r="GD408" s="109">
        <f>VLOOKUP($I408,[1]Mar!$H$7:$CL$471,59,FALSE)</f>
        <v>0</v>
      </c>
      <c r="GE408" s="109">
        <f>VLOOKUP($I408,[1]Abr!$H$7:$CL$471,59,FALSE)</f>
        <v>0</v>
      </c>
      <c r="GF408" s="109">
        <f>VLOOKUP($I408,[1]May!$H$7:$CL$471,59,FALSE)</f>
        <v>0</v>
      </c>
      <c r="GG408" s="109">
        <f>VLOOKUP($I408,[1]Jun!$H$7:$CL$471,59,FALSE)</f>
        <v>0</v>
      </c>
      <c r="GH408" s="109">
        <f>VLOOKUP($I408,[1]Jul!$H$7:$CL$471,59,FALSE)</f>
        <v>0</v>
      </c>
      <c r="GI408" s="109">
        <f>VLOOKUP($I408,[1]Ago!$H$7:$CL$471,59,FALSE)</f>
        <v>0</v>
      </c>
      <c r="GJ408" s="109">
        <f>VLOOKUP($I408,[1]Set!$H$7:$CL$471,59,FALSE)</f>
        <v>0</v>
      </c>
      <c r="GK408" s="109">
        <f>VLOOKUP($I408,[1]Oct!$H$7:$CL$471,59,FALSE)</f>
        <v>0</v>
      </c>
      <c r="GL408" s="109">
        <f>VLOOKUP($I408,[1]Nov!$H$7:$CL$471,59,FALSE)</f>
        <v>0</v>
      </c>
      <c r="GM408" s="118">
        <f>VLOOKUP($I408,[1]Dic!$H$7:$CL$471,59,FALSE)</f>
        <v>0</v>
      </c>
      <c r="GN408" s="112">
        <f t="shared" si="254"/>
        <v>0</v>
      </c>
      <c r="GO408" s="113">
        <f t="shared" si="255"/>
        <v>0</v>
      </c>
      <c r="GP408" s="114">
        <f t="shared" si="231"/>
        <v>0</v>
      </c>
      <c r="GQ408" s="114">
        <f t="shared" si="232"/>
        <v>0</v>
      </c>
      <c r="GR408" s="116"/>
      <c r="GS408" s="109">
        <f>VLOOKUP($I408,[1]Ene!$H$7:$CL$470,71,FALSE)</f>
        <v>0</v>
      </c>
      <c r="GT408" s="109">
        <f>VLOOKUP($I408,[1]Feb!$H$7:$CL$470,71,FALSE)</f>
        <v>0</v>
      </c>
      <c r="GU408" s="109">
        <f>VLOOKUP($I408,[1]Mar!$H$7:$CL$470,71,FALSE)</f>
        <v>0</v>
      </c>
      <c r="GV408" s="109">
        <f>VLOOKUP($I408,[1]Abr!$H$7:$CL$470,71,FALSE)</f>
        <v>0</v>
      </c>
      <c r="GW408" s="109">
        <f>VLOOKUP($I408,[1]May!$H$7:$CL$470,71,FALSE)</f>
        <v>0</v>
      </c>
      <c r="GX408" s="109">
        <f>VLOOKUP($I408,[1]Jun!$H$7:$CL$470,71,FALSE)</f>
        <v>0</v>
      </c>
      <c r="GY408" s="109">
        <f>VLOOKUP($I408,[1]Jul!$H$7:$CL$470,71,FALSE)</f>
        <v>0</v>
      </c>
      <c r="GZ408" s="109">
        <f>VLOOKUP($I408,[1]Ago!$H$7:$CL$470,71,FALSE)</f>
        <v>0</v>
      </c>
      <c r="HA408" s="109">
        <f>VLOOKUP($I408,[1]Set!$H$7:$CL$470,71,FALSE)</f>
        <v>0</v>
      </c>
      <c r="HB408" s="109">
        <f>VLOOKUP($I408,[1]Oct!$H$7:$CL$470,71,FALSE)</f>
        <v>0</v>
      </c>
      <c r="HC408" s="109">
        <f>VLOOKUP($I408,[1]Nov!$H$7:$CL$470,71,FALSE)</f>
        <v>0</v>
      </c>
      <c r="HD408" s="109">
        <f>VLOOKUP($I408,[1]Dic!$H$7:$CL$470,71,FALSE)</f>
        <v>0</v>
      </c>
      <c r="HE408" s="111">
        <f t="shared" si="285"/>
        <v>0</v>
      </c>
      <c r="HF408" s="113">
        <f t="shared" si="286"/>
        <v>0</v>
      </c>
      <c r="HG408" s="109">
        <f>VLOOKUP($I408,[1]Ene!$H$7:$CL$470,73,FALSE)</f>
        <v>0</v>
      </c>
      <c r="HH408" s="109">
        <f>VLOOKUP($I408,[1]Feb!$H$7:$CL$470,73,FALSE)</f>
        <v>0</v>
      </c>
      <c r="HI408" s="109">
        <f>VLOOKUP($I408,[1]Mar!$H$7:$CL$470,73,FALSE)</f>
        <v>0</v>
      </c>
      <c r="HJ408" s="109">
        <f>VLOOKUP($I408,[1]Abr!$H$7:$CL$470,73,FALSE)</f>
        <v>0</v>
      </c>
      <c r="HK408" s="109">
        <f>VLOOKUP($I408,[1]May!$H$7:$CL$470,73,FALSE)</f>
        <v>0</v>
      </c>
      <c r="HL408" s="109">
        <f>VLOOKUP($I408,[1]Jun!$H$7:$CL$470,73,FALSE)</f>
        <v>0</v>
      </c>
      <c r="HM408" s="109">
        <f>VLOOKUP($I408,[1]Jul!$H$7:$CL$470,73,FALSE)</f>
        <v>0</v>
      </c>
      <c r="HN408" s="109">
        <f>VLOOKUP($I408,[1]Ago!$H$7:$CL$470,73,FALSE)</f>
        <v>0</v>
      </c>
      <c r="HO408" s="109">
        <f>VLOOKUP($I408,[1]Set!$H$7:$CL$470,73,FALSE)</f>
        <v>0</v>
      </c>
      <c r="HP408" s="109">
        <f>VLOOKUP($I408,[1]Oct!$H$7:$CL$470,73,FALSE)</f>
        <v>0</v>
      </c>
      <c r="HQ408" s="109">
        <f>VLOOKUP($I408,[1]Nov!$H$7:$CL$470,73,FALSE)</f>
        <v>0</v>
      </c>
      <c r="HR408" s="109">
        <f>VLOOKUP($I408,[1]Dic!$H$7:$CL$470,73,FALSE)</f>
        <v>0</v>
      </c>
      <c r="HS408" s="111">
        <f t="shared" si="287"/>
        <v>0</v>
      </c>
      <c r="HT408" s="113">
        <f t="shared" si="288"/>
        <v>0</v>
      </c>
      <c r="HU408" s="114">
        <f t="shared" si="289"/>
        <v>0</v>
      </c>
    </row>
    <row r="409" spans="1:229" s="112" customFormat="1" ht="10.5" x14ac:dyDescent="0.25">
      <c r="A409" s="184" t="s">
        <v>95</v>
      </c>
      <c r="B409" s="187" t="s">
        <v>96</v>
      </c>
      <c r="C409" s="184">
        <v>406</v>
      </c>
      <c r="D409" s="187" t="s">
        <v>528</v>
      </c>
      <c r="E409" s="187" t="s">
        <v>95</v>
      </c>
      <c r="F409" s="188" t="s">
        <v>96</v>
      </c>
      <c r="G409" s="184"/>
      <c r="H409" s="184" t="s">
        <v>693</v>
      </c>
      <c r="I409" s="316">
        <v>26060</v>
      </c>
      <c r="J409" s="184" t="s">
        <v>417</v>
      </c>
      <c r="K409" s="109">
        <f>VLOOKUP($I409,[1]Ene!$H$7:$M$470,6,FALSE)</f>
        <v>0</v>
      </c>
      <c r="L409" s="110">
        <f>VLOOKUP($I409,[1]Feb!$H$7:$M$470,6,FALSE)</f>
        <v>0</v>
      </c>
      <c r="M409" s="110">
        <f>VLOOKUP($I409,[1]Mar!$H$7:$M$470,6,FALSE)</f>
        <v>0</v>
      </c>
      <c r="N409" s="110">
        <f>VLOOKUP($I409,[1]Abr!$H$7:$M$470,6,FALSE)</f>
        <v>0</v>
      </c>
      <c r="O409" s="110">
        <f>VLOOKUP($I409,[1]May!$H$7:$M$470,6,FALSE)</f>
        <v>0</v>
      </c>
      <c r="P409" s="110">
        <f>VLOOKUP($I409,[1]Jun!$H$7:$M$470,6,FALSE)</f>
        <v>0</v>
      </c>
      <c r="Q409" s="110">
        <f>VLOOKUP($I409,[1]Jul!$H$7:$M$470,6,FALSE)</f>
        <v>0</v>
      </c>
      <c r="R409" s="110">
        <f>VLOOKUP($I409,[1]Ago!$H$7:$M$470,6,FALSE)</f>
        <v>0</v>
      </c>
      <c r="S409" s="110">
        <f>VLOOKUP($I409,[1]Set!$H$7:$M$470,6,FALSE)</f>
        <v>0</v>
      </c>
      <c r="T409" s="110">
        <f>VLOOKUP($I409,[1]Oct!$H$7:$M$470,6,FALSE)</f>
        <v>0</v>
      </c>
      <c r="U409" s="110">
        <f>VLOOKUP($I409,[1]Nov!$H$7:$M$470,6,FALSE)</f>
        <v>0</v>
      </c>
      <c r="V409" s="110">
        <f>VLOOKUP($I409,[1]Dic!$H$7:$M$470,6,FALSE)</f>
        <v>0</v>
      </c>
      <c r="W409" s="116"/>
      <c r="X409" s="112">
        <f t="shared" si="233"/>
        <v>0</v>
      </c>
      <c r="Y409" s="163">
        <f t="shared" si="261"/>
        <v>0</v>
      </c>
      <c r="Z409" s="111">
        <f>VLOOKUP($I409,[1]Ene!$H$7:$N$470,7,FALSE)</f>
        <v>0</v>
      </c>
      <c r="AA409" s="112">
        <f>VLOOKUP($I409,[1]Feb!$H$7:$N$470,7,FALSE)</f>
        <v>0</v>
      </c>
      <c r="AB409" s="112">
        <f>VLOOKUP($I409,[1]Mar!$H$7:$N$470,7,FALSE)</f>
        <v>0</v>
      </c>
      <c r="AC409" s="112">
        <f>VLOOKUP($I409,[1]Abr!$H$7:$N$470,7,FALSE)</f>
        <v>0</v>
      </c>
      <c r="AD409" s="112">
        <f>VLOOKUP($I409,[1]May!$H$7:$N$470,7,FALSE)</f>
        <v>0</v>
      </c>
      <c r="AE409" s="112">
        <f>VLOOKUP($I409,[1]Jun!$H$7:$N$470,7,FALSE)</f>
        <v>0</v>
      </c>
      <c r="AF409" s="112">
        <f>VLOOKUP($I409,[1]Jul!$H$7:$N$470,7,FALSE)</f>
        <v>0</v>
      </c>
      <c r="AG409" s="112">
        <f>VLOOKUP($I409,[1]Ago!$H$7:$N$470,7,FALSE)</f>
        <v>0</v>
      </c>
      <c r="AH409" s="112">
        <f>VLOOKUP($I409,[1]Set!$H$7:$N$470,7,FALSE)</f>
        <v>0</v>
      </c>
      <c r="AI409" s="112">
        <f>VLOOKUP($I409,[1]Oct!$H$7:$N$470,7,FALSE)</f>
        <v>0</v>
      </c>
      <c r="AJ409" s="112">
        <f>VLOOKUP($I409,[1]Nov!$H$7:$N$470,7,FALSE)</f>
        <v>0</v>
      </c>
      <c r="AK409" s="114">
        <f>VLOOKUP($I409,[1]Dic!$H$7:$N$470,7,FALSE)</f>
        <v>0</v>
      </c>
      <c r="AL409" s="112">
        <f t="shared" si="226"/>
        <v>0</v>
      </c>
      <c r="AM409" s="164">
        <f t="shared" si="235"/>
        <v>0</v>
      </c>
      <c r="AN409" s="164">
        <f t="shared" si="227"/>
        <v>0</v>
      </c>
      <c r="AO409" s="116"/>
      <c r="AP409" s="112">
        <f>VLOOKUP($I409,[1]Ene!$H$7:$Q$470,10,FALSE)</f>
        <v>27</v>
      </c>
      <c r="AQ409" s="112">
        <f>VLOOKUP($I409,[1]Feb!$H$7:$Q$470,10,FALSE)</f>
        <v>0</v>
      </c>
      <c r="AR409" s="112">
        <f>VLOOKUP($I409,[1]Mar!$H$7:$Q$470,10,FALSE)</f>
        <v>0</v>
      </c>
      <c r="AS409" s="112">
        <f>VLOOKUP($I409,[1]Abr!$H$7:$Q$470,10,FALSE)</f>
        <v>0</v>
      </c>
      <c r="AT409" s="112">
        <f>VLOOKUP($I409,[1]May!$H$7:$Q$470,10,FALSE)</f>
        <v>0</v>
      </c>
      <c r="AU409" s="112">
        <f>VLOOKUP($I409,[1]Jun!$H$7:$Q$470,10,FALSE)</f>
        <v>0</v>
      </c>
      <c r="AV409" s="112">
        <f>VLOOKUP($I409,[1]Jul!$H$7:$Q$470,10,FALSE)</f>
        <v>0</v>
      </c>
      <c r="AW409" s="112">
        <f>VLOOKUP($I409,[1]Ago!$H$7:$Q$470,10,FALSE)</f>
        <v>0</v>
      </c>
      <c r="AX409" s="112">
        <f>VLOOKUP($I409,[1]Set!$H$7:$Q$470,10,FALSE)</f>
        <v>0</v>
      </c>
      <c r="AY409" s="112">
        <f>VLOOKUP($I409,[1]Oct!$H$7:$Q$470,10,FALSE)</f>
        <v>0</v>
      </c>
      <c r="AZ409" s="112">
        <f>VLOOKUP($I409,[1]Nov!$H$7:$Q$470,10,FALSE)</f>
        <v>0</v>
      </c>
      <c r="BA409" s="114">
        <f>VLOOKUP($I409,[1]Dic!$H$7:$Q$470,10,FALSE)</f>
        <v>0</v>
      </c>
      <c r="BB409" s="112">
        <f t="shared" si="265"/>
        <v>27</v>
      </c>
      <c r="BC409" s="163">
        <f t="shared" si="266"/>
        <v>0</v>
      </c>
      <c r="BD409" s="112">
        <f>VLOOKUP($I409,[1]Ene!$H$7:$T$470,13,FALSE)</f>
        <v>11</v>
      </c>
      <c r="BE409" s="112">
        <f>VLOOKUP($I409,[1]Feb!$H$7:$T$470,13,FALSE)</f>
        <v>0</v>
      </c>
      <c r="BF409" s="112">
        <f>VLOOKUP($I409,[1]Mar!$H$7:$T$470,13,FALSE)</f>
        <v>0</v>
      </c>
      <c r="BG409" s="112">
        <f>VLOOKUP($I409,[1]Abr!$H$7:$T$470,13,FALSE)</f>
        <v>0</v>
      </c>
      <c r="BH409" s="112">
        <f>VLOOKUP($I409,[1]May!$H$7:$T$470,13,FALSE)</f>
        <v>0</v>
      </c>
      <c r="BI409" s="112">
        <f>VLOOKUP($I409,[1]Jun!$H$7:$T$470,13,FALSE)</f>
        <v>0</v>
      </c>
      <c r="BJ409" s="112">
        <f>VLOOKUP($I409,[1]Jul!$H$7:$T$470,13,FALSE)</f>
        <v>0</v>
      </c>
      <c r="BK409" s="112">
        <f>VLOOKUP($I409,[1]Ago!$H$7:$T$470,13,FALSE)</f>
        <v>0</v>
      </c>
      <c r="BL409" s="112">
        <f>VLOOKUP($I409,[1]Set!$H$7:$T$470,13,FALSE)</f>
        <v>0</v>
      </c>
      <c r="BM409" s="112">
        <f>VLOOKUP($I409,[1]Oct!$H$7:$T$470,13,FALSE)</f>
        <v>0</v>
      </c>
      <c r="BN409" s="112">
        <f>VLOOKUP($I409,[1]Nov!$H$7:$T$470,13,FALSE)</f>
        <v>0</v>
      </c>
      <c r="BO409" s="112">
        <f>VLOOKUP($I409,[1]Dic!$H$7:$T$470,13,FALSE)</f>
        <v>0</v>
      </c>
      <c r="BP409" s="111">
        <f t="shared" si="267"/>
        <v>11</v>
      </c>
      <c r="BQ409" s="113">
        <f t="shared" si="268"/>
        <v>0</v>
      </c>
      <c r="BR409" s="112">
        <f>VLOOKUP($I409,[1]Ene!$H$7:$V$470,15,FALSE)</f>
        <v>0</v>
      </c>
      <c r="BS409" s="112">
        <f>VLOOKUP($I409,[1]Feb!$H$7:$V$470,15,FALSE)</f>
        <v>0</v>
      </c>
      <c r="BT409" s="112">
        <f>VLOOKUP($I409,[1]Mar!$H$7:$V$470,15,FALSE)</f>
        <v>0</v>
      </c>
      <c r="BU409" s="112">
        <f>VLOOKUP($I409,[1]Abr!$H$7:$V$470,15,FALSE)</f>
        <v>0</v>
      </c>
      <c r="BV409" s="112">
        <f>VLOOKUP($I409,[1]May!$H$7:$V$470,15,FALSE)</f>
        <v>0</v>
      </c>
      <c r="BW409" s="112">
        <f>VLOOKUP($I409,[1]Jun!$H$7:$V$470,15,FALSE)</f>
        <v>0</v>
      </c>
      <c r="BX409" s="112">
        <f>VLOOKUP($I409,[1]Jul!$H$7:$V$470,15,FALSE)</f>
        <v>0</v>
      </c>
      <c r="BY409" s="112">
        <f>VLOOKUP($I409,[1]Ago!$H$7:$V$470,15,FALSE)</f>
        <v>0</v>
      </c>
      <c r="BZ409" s="112">
        <f>VLOOKUP($I409,[1]Set!$H$7:$V$470,15,FALSE)</f>
        <v>0</v>
      </c>
      <c r="CA409" s="112">
        <f>VLOOKUP($I409,[1]Oct!$H$7:$V$470,15,FALSE)</f>
        <v>0</v>
      </c>
      <c r="CB409" s="112">
        <f>VLOOKUP($I409,[1]Nov!$H$7:$V$470,15,FALSE)</f>
        <v>0</v>
      </c>
      <c r="CC409" s="112">
        <f>VLOOKUP($I409,[1]Dic!$H$7:$V$470,15,FALSE)</f>
        <v>0</v>
      </c>
      <c r="CD409" s="111">
        <f t="shared" si="269"/>
        <v>0</v>
      </c>
      <c r="CE409" s="113">
        <f t="shared" si="270"/>
        <v>0</v>
      </c>
      <c r="CF409" s="112">
        <f>VLOOKUP($I409,[1]Ene!$H$7:$X$470,17,FALSE)</f>
        <v>4</v>
      </c>
      <c r="CG409" s="112">
        <f>VLOOKUP($I409,[1]Feb!$H$7:$X$470,17,FALSE)</f>
        <v>0</v>
      </c>
      <c r="CH409" s="112">
        <f>VLOOKUP($I409,[1]Mar!$H$7:$X$470,17,FALSE)</f>
        <v>0</v>
      </c>
      <c r="CI409" s="112">
        <f>VLOOKUP($I409,[1]Abr!$H$7:$X$470,17,FALSE)</f>
        <v>0</v>
      </c>
      <c r="CJ409" s="112">
        <f>VLOOKUP($I409,[1]May!$H$7:$X$470,17,FALSE)</f>
        <v>0</v>
      </c>
      <c r="CK409" s="112">
        <f>VLOOKUP($I409,[1]Jun!$H$7:$X$470,17,FALSE)</f>
        <v>0</v>
      </c>
      <c r="CL409" s="112">
        <f>VLOOKUP($I409,[1]Jul!$H$7:$X$470,17,FALSE)</f>
        <v>0</v>
      </c>
      <c r="CM409" s="112">
        <f>VLOOKUP($I409,[1]Ago!$H$7:$X$470,17,FALSE)</f>
        <v>0</v>
      </c>
      <c r="CN409" s="112">
        <f>VLOOKUP($I409,[1]Set!$H$7:$X$470,17,FALSE)</f>
        <v>0</v>
      </c>
      <c r="CO409" s="112">
        <f>VLOOKUP($I409,[1]Oct!$H$7:$X$470,17,FALSE)</f>
        <v>0</v>
      </c>
      <c r="CP409" s="112">
        <f>VLOOKUP($I409,[1]Nov!$H$7:$X$470,17,FALSE)</f>
        <v>0</v>
      </c>
      <c r="CQ409" s="112">
        <f>VLOOKUP($I409,[1]Dic!$H$7:$X$470,17,FALSE)</f>
        <v>0</v>
      </c>
      <c r="CR409" s="111">
        <f t="shared" si="271"/>
        <v>4</v>
      </c>
      <c r="CS409" s="113">
        <f t="shared" si="272"/>
        <v>0</v>
      </c>
      <c r="CT409" s="112">
        <f t="shared" si="230"/>
        <v>0</v>
      </c>
      <c r="CU409" s="116"/>
      <c r="CV409" s="112">
        <f>VLOOKUP($I409,[1]Ene!$H$7:$AC$470,22,FALSE)</f>
        <v>2</v>
      </c>
      <c r="CW409" s="112">
        <f>VLOOKUP($I409,[1]Feb!$H$7:$AC$470,22,FALSE)</f>
        <v>0</v>
      </c>
      <c r="CX409" s="112">
        <f>VLOOKUP($I409,[1]Mar!$H$7:$AC$470,22,FALSE)</f>
        <v>0</v>
      </c>
      <c r="CY409" s="112">
        <f>VLOOKUP($I409,[1]Abr!$H$7:$AC$470,22,FALSE)</f>
        <v>0</v>
      </c>
      <c r="CZ409" s="112">
        <f>VLOOKUP($I409,[1]May!$H$7:$AC$470,22,FALSE)</f>
        <v>0</v>
      </c>
      <c r="DA409" s="112">
        <f>VLOOKUP($I409,[1]Jun!$H$7:$AC$470,22,FALSE)</f>
        <v>0</v>
      </c>
      <c r="DB409" s="112">
        <f>VLOOKUP($I409,[1]Jul!$H$7:$AC$470,22,FALSE)</f>
        <v>0</v>
      </c>
      <c r="DC409" s="112">
        <f>VLOOKUP($I409,[1]Ago!$H$7:$AC$470,22,FALSE)</f>
        <v>0</v>
      </c>
      <c r="DD409" s="112">
        <f>VLOOKUP($I409,[1]Set!$H$7:$AC$470,22,FALSE)</f>
        <v>0</v>
      </c>
      <c r="DE409" s="112">
        <f>VLOOKUP($I409,[1]Oct!$H$7:$AC$470,22,FALSE)</f>
        <v>0</v>
      </c>
      <c r="DF409" s="112">
        <f>VLOOKUP($I409,[1]Nov!$H$7:$AC$470,22,FALSE)</f>
        <v>0</v>
      </c>
      <c r="DG409" s="114">
        <f>VLOOKUP($I409,[1]Dic!$H$7:$AC$470,22,FALSE)</f>
        <v>0</v>
      </c>
      <c r="DH409" s="111">
        <f t="shared" si="262"/>
        <v>2</v>
      </c>
      <c r="DI409" s="113">
        <f t="shared" si="263"/>
        <v>0</v>
      </c>
      <c r="DJ409" s="112">
        <f>VLOOKUP($I409,[1]Ene!$H$7:$BL$470,57,FALSE)</f>
        <v>14</v>
      </c>
      <c r="DK409" s="112">
        <f>VLOOKUP($I409,[1]Feb!$H$7:$BL$470,57,FALSE)</f>
        <v>0</v>
      </c>
      <c r="DL409" s="112">
        <f>VLOOKUP($I409,[1]Mar!$H$7:$BL$470,57,FALSE)</f>
        <v>0</v>
      </c>
      <c r="DM409" s="112">
        <f>VLOOKUP($I409,[1]Abr!$H$7:$BL$470,57,FALSE)</f>
        <v>0</v>
      </c>
      <c r="DN409" s="112">
        <f>VLOOKUP($I409,[1]May!$H$7:$BL$470,57,FALSE)</f>
        <v>0</v>
      </c>
      <c r="DO409" s="112">
        <f>VLOOKUP($I409,[1]Jun!$H$7:$BL$470,57,FALSE)</f>
        <v>0</v>
      </c>
      <c r="DP409" s="112">
        <f>VLOOKUP($I409,[1]Jul!$H$7:$BL$470,57,FALSE)</f>
        <v>0</v>
      </c>
      <c r="DQ409" s="112">
        <f>VLOOKUP($I409,[1]Ago!$H$7:$BL$470,57,FALSE)</f>
        <v>0</v>
      </c>
      <c r="DR409" s="112">
        <f>VLOOKUP($I409,[1]Set!$H$7:$BL$470,57,FALSE)</f>
        <v>0</v>
      </c>
      <c r="DS409" s="112">
        <f>VLOOKUP($I409,[1]Oct!$H$7:$BL$470,57,FALSE)</f>
        <v>0</v>
      </c>
      <c r="DT409" s="112">
        <f>VLOOKUP($I409,[1]Nov!$H$7:$BL$470,57,FALSE)</f>
        <v>0</v>
      </c>
      <c r="DU409" s="112">
        <f>VLOOKUP($I409,[1]Dic!$H$7:$BL$470,57,FALSE)</f>
        <v>0</v>
      </c>
      <c r="DV409" s="111">
        <f t="shared" si="275"/>
        <v>14</v>
      </c>
      <c r="DW409" s="113">
        <f t="shared" si="276"/>
        <v>0</v>
      </c>
      <c r="DX409" s="111">
        <f>VLOOKUP($I409,[1]Ene!$H$7:$BQ$470,62,FALSE)</f>
        <v>5</v>
      </c>
      <c r="DY409" s="112">
        <f>VLOOKUP($I409,[1]Feb!$H$7:$BQ$470,62,FALSE)</f>
        <v>0</v>
      </c>
      <c r="DZ409" s="112">
        <f>VLOOKUP($I409,[1]Mar!$H$7:$BQ$470,62,FALSE)</f>
        <v>0</v>
      </c>
      <c r="EA409" s="112">
        <f>VLOOKUP($I409,[1]Abr!$H$7:$BQ$470,62,FALSE)</f>
        <v>0</v>
      </c>
      <c r="EB409" s="112">
        <f>VLOOKUP($I409,[1]May!$H$7:$BQ$470,62,FALSE)</f>
        <v>0</v>
      </c>
      <c r="EC409" s="112">
        <f>VLOOKUP($I409,[1]Jun!$H$7:$BQ$470,62,FALSE)</f>
        <v>0</v>
      </c>
      <c r="ED409" s="112">
        <f>VLOOKUP($I409,[1]Jul!$H$7:$BQ$470,62,FALSE)</f>
        <v>0</v>
      </c>
      <c r="EE409" s="112">
        <f>VLOOKUP($I409,[1]Ago!$H$7:$BQ$470,62,FALSE)</f>
        <v>0</v>
      </c>
      <c r="EF409" s="112">
        <f>VLOOKUP($I409,[1]Set!$H$7:$BQ$470,62,FALSE)</f>
        <v>0</v>
      </c>
      <c r="EG409" s="112">
        <f>VLOOKUP($I409,[1]Oct!$H$7:$BQ$470,62,FALSE)</f>
        <v>0</v>
      </c>
      <c r="EH409" s="112">
        <f>VLOOKUP($I409,[1]Nov!$H$7:$BQ$470,62,FALSE)</f>
        <v>0</v>
      </c>
      <c r="EI409" s="112">
        <f>VLOOKUP($I409,[1]Dic!$H$7:$BQ$470,62,FALSE)</f>
        <v>0</v>
      </c>
      <c r="EJ409" s="115">
        <f t="shared" si="277"/>
        <v>5</v>
      </c>
      <c r="EK409" s="113">
        <f t="shared" si="278"/>
        <v>0</v>
      </c>
      <c r="EL409" s="111">
        <f>VLOOKUP($I409,[1]Ene!$H$7:$BM$470,58,FALSE)</f>
        <v>6</v>
      </c>
      <c r="EM409" s="112">
        <f>VLOOKUP($I409,[1]Feb!$H$7:$BM$470,58,FALSE)</f>
        <v>0</v>
      </c>
      <c r="EN409" s="112">
        <f>VLOOKUP($I409,[1]Mar!$H$7:$BM$470,58,FALSE)</f>
        <v>0</v>
      </c>
      <c r="EO409" s="112">
        <f>VLOOKUP($I409,[1]Abr!$H$7:$BM$470,58,FALSE)</f>
        <v>0</v>
      </c>
      <c r="EP409" s="112">
        <f>VLOOKUP($I409,[1]May!$H$7:$BM$470,58,FALSE)</f>
        <v>0</v>
      </c>
      <c r="EQ409" s="112">
        <f>VLOOKUP($I409,[1]Jun!$H$7:$BM$470,58,FALSE)</f>
        <v>0</v>
      </c>
      <c r="ER409" s="112">
        <f>VLOOKUP($I409,[1]Jul!$H$7:$BM$470,58,FALSE)</f>
        <v>0</v>
      </c>
      <c r="ES409" s="112">
        <f>VLOOKUP($I409,[1]Ago!$H$7:$BM$470,58,FALSE)</f>
        <v>0</v>
      </c>
      <c r="ET409" s="112">
        <f>VLOOKUP($I409,[1]Set!$H$7:$BM$470,58,FALSE)</f>
        <v>0</v>
      </c>
      <c r="EU409" s="112">
        <f>VLOOKUP($I409,[1]Oct!$H$7:$BM$470,58,FALSE)</f>
        <v>0</v>
      </c>
      <c r="EV409" s="112">
        <f>VLOOKUP($I409,[1]Nov!$H$7:$BM$470,58,FALSE)</f>
        <v>0</v>
      </c>
      <c r="EW409" s="114">
        <f>VLOOKUP($I409,[1]Dic!$H$7:$BM$470,58,FALSE)</f>
        <v>0</v>
      </c>
      <c r="EX409" s="111">
        <f t="shared" si="279"/>
        <v>6</v>
      </c>
      <c r="EY409" s="113">
        <f t="shared" si="280"/>
        <v>0</v>
      </c>
      <c r="EZ409" s="112">
        <f>VLOOKUP($I409,[1]Ene!$H$7:$CL$470,70,FALSE)</f>
        <v>5</v>
      </c>
      <c r="FA409" s="112">
        <f>VLOOKUP($I409,[1]Feb!$H$7:$CL$470,70,FALSE)</f>
        <v>0</v>
      </c>
      <c r="FB409" s="112">
        <f>VLOOKUP($I409,[1]Mar!$H$7:$CL$470,70,FALSE)</f>
        <v>0</v>
      </c>
      <c r="FC409" s="112">
        <f>VLOOKUP($I409,[1]Abr!$H$7:$CL$470,70,FALSE)</f>
        <v>0</v>
      </c>
      <c r="FD409" s="112">
        <f>VLOOKUP($I409,[1]May!$H$7:$CL$470,70,FALSE)</f>
        <v>0</v>
      </c>
      <c r="FE409" s="112">
        <f>VLOOKUP($I409,[1]Jun!$H$7:$CL$470,70,FALSE)</f>
        <v>0</v>
      </c>
      <c r="FF409" s="112">
        <f>VLOOKUP($I409,[1]Jul!$H$7:$CL$470,70,FALSE)</f>
        <v>0</v>
      </c>
      <c r="FG409" s="112">
        <f>VLOOKUP($I409,[1]Ago!$H$7:$CL$470,70,FALSE)</f>
        <v>0</v>
      </c>
      <c r="FH409" s="112">
        <f>VLOOKUP($I409,[1]Set!$H$7:$CL$470,70,FALSE)</f>
        <v>0</v>
      </c>
      <c r="FI409" s="112">
        <f>VLOOKUP($I409,[1]Oct!$H$7:$CL$470,70,FALSE)</f>
        <v>0</v>
      </c>
      <c r="FJ409" s="112">
        <f>VLOOKUP($I409,[1]Nov!$H$7:$CL$470,70,FALSE)</f>
        <v>0</v>
      </c>
      <c r="FK409" s="114">
        <f>VLOOKUP($I409,[1]Dic!$H$7:$CL$470,70,FALSE)</f>
        <v>0</v>
      </c>
      <c r="FL409" s="111">
        <f t="shared" si="281"/>
        <v>5</v>
      </c>
      <c r="FM409" s="113">
        <f t="shared" si="282"/>
        <v>0</v>
      </c>
      <c r="FN409" s="109">
        <f>VLOOKUP($I409,[1]Ene!$H$7:$CL$470,72,FALSE)</f>
        <v>16</v>
      </c>
      <c r="FO409" s="109">
        <f>VLOOKUP($I409,[1]Feb!$H$7:$CL$470,72,FALSE)</f>
        <v>0</v>
      </c>
      <c r="FP409" s="109">
        <f>VLOOKUP($I409,[1]Mar!$H$7:$CL$470,72,FALSE)</f>
        <v>0</v>
      </c>
      <c r="FQ409" s="109">
        <f>VLOOKUP($I409,[1]Abr!$H$7:$CL$470,72,FALSE)</f>
        <v>0</v>
      </c>
      <c r="FR409" s="109">
        <f>VLOOKUP($I409,[1]May!$H$7:$CL$470,72,FALSE)</f>
        <v>0</v>
      </c>
      <c r="FS409" s="109">
        <f>VLOOKUP($I409,[1]Jun!$H$7:$CL$470,72,FALSE)</f>
        <v>0</v>
      </c>
      <c r="FT409" s="109">
        <f>VLOOKUP($I409,[1]Jul!$H$7:$CL$470,72,FALSE)</f>
        <v>0</v>
      </c>
      <c r="FU409" s="109">
        <f>VLOOKUP($I409,[1]Ago!$H$7:$CL$470,72,FALSE)</f>
        <v>0</v>
      </c>
      <c r="FV409" s="109">
        <f>VLOOKUP($I409,[1]Set!$H$7:$CL$470,72,FALSE)</f>
        <v>0</v>
      </c>
      <c r="FW409" s="109">
        <f>VLOOKUP($I409,[1]Oct!$H$7:$CL$470,72,FALSE)</f>
        <v>0</v>
      </c>
      <c r="FX409" s="109">
        <f>VLOOKUP($I409,[1]Nov!$H$7:$CL$470,72,FALSE)</f>
        <v>0</v>
      </c>
      <c r="FY409" s="118">
        <f>VLOOKUP($I409,[1]Dic!$H$7:$CL$470,72,FALSE)</f>
        <v>0</v>
      </c>
      <c r="FZ409" s="112">
        <f t="shared" si="283"/>
        <v>16</v>
      </c>
      <c r="GA409" s="113">
        <f t="shared" si="284"/>
        <v>0</v>
      </c>
      <c r="GB409" s="109">
        <f>VLOOKUP($I409,[1]Ene!$H$7:$CL$471,59,FALSE)</f>
        <v>13</v>
      </c>
      <c r="GC409" s="109">
        <f>VLOOKUP($I409,[1]Feb!$H$7:$CL$471,59,FALSE)</f>
        <v>0</v>
      </c>
      <c r="GD409" s="109">
        <f>VLOOKUP($I409,[1]Mar!$H$7:$CL$471,59,FALSE)</f>
        <v>0</v>
      </c>
      <c r="GE409" s="109">
        <f>VLOOKUP($I409,[1]Abr!$H$7:$CL$471,59,FALSE)</f>
        <v>0</v>
      </c>
      <c r="GF409" s="109">
        <f>VLOOKUP($I409,[1]May!$H$7:$CL$471,59,FALSE)</f>
        <v>0</v>
      </c>
      <c r="GG409" s="109">
        <f>VLOOKUP($I409,[1]Jun!$H$7:$CL$471,59,FALSE)</f>
        <v>0</v>
      </c>
      <c r="GH409" s="109">
        <f>VLOOKUP($I409,[1]Jul!$H$7:$CL$471,59,FALSE)</f>
        <v>0</v>
      </c>
      <c r="GI409" s="109">
        <f>VLOOKUP($I409,[1]Ago!$H$7:$CL$471,59,FALSE)</f>
        <v>0</v>
      </c>
      <c r="GJ409" s="109">
        <f>VLOOKUP($I409,[1]Set!$H$7:$CL$471,59,FALSE)</f>
        <v>0</v>
      </c>
      <c r="GK409" s="109">
        <f>VLOOKUP($I409,[1]Oct!$H$7:$CL$471,59,FALSE)</f>
        <v>0</v>
      </c>
      <c r="GL409" s="109">
        <f>VLOOKUP($I409,[1]Nov!$H$7:$CL$471,59,FALSE)</f>
        <v>0</v>
      </c>
      <c r="GM409" s="118">
        <f>VLOOKUP($I409,[1]Dic!$H$7:$CL$471,59,FALSE)</f>
        <v>0</v>
      </c>
      <c r="GN409" s="112">
        <f t="shared" si="254"/>
        <v>13</v>
      </c>
      <c r="GO409" s="113">
        <f t="shared" si="255"/>
        <v>0</v>
      </c>
      <c r="GP409" s="114">
        <f t="shared" si="231"/>
        <v>2</v>
      </c>
      <c r="GQ409" s="114">
        <f t="shared" si="232"/>
        <v>0</v>
      </c>
      <c r="GR409" s="116"/>
      <c r="GS409" s="109">
        <f>VLOOKUP($I409,[1]Ene!$H$7:$CL$470,71,FALSE)</f>
        <v>4</v>
      </c>
      <c r="GT409" s="109">
        <f>VLOOKUP($I409,[1]Feb!$H$7:$CL$470,71,FALSE)</f>
        <v>0</v>
      </c>
      <c r="GU409" s="109">
        <f>VLOOKUP($I409,[1]Mar!$H$7:$CL$470,71,FALSE)</f>
        <v>0</v>
      </c>
      <c r="GV409" s="109">
        <f>VLOOKUP($I409,[1]Abr!$H$7:$CL$470,71,FALSE)</f>
        <v>0</v>
      </c>
      <c r="GW409" s="109">
        <f>VLOOKUP($I409,[1]May!$H$7:$CL$470,71,FALSE)</f>
        <v>0</v>
      </c>
      <c r="GX409" s="109">
        <f>VLOOKUP($I409,[1]Jun!$H$7:$CL$470,71,FALSE)</f>
        <v>0</v>
      </c>
      <c r="GY409" s="109">
        <f>VLOOKUP($I409,[1]Jul!$H$7:$CL$470,71,FALSE)</f>
        <v>0</v>
      </c>
      <c r="GZ409" s="109">
        <f>VLOOKUP($I409,[1]Ago!$H$7:$CL$470,71,FALSE)</f>
        <v>0</v>
      </c>
      <c r="HA409" s="109">
        <f>VLOOKUP($I409,[1]Set!$H$7:$CL$470,71,FALSE)</f>
        <v>0</v>
      </c>
      <c r="HB409" s="109">
        <f>VLOOKUP($I409,[1]Oct!$H$7:$CL$470,71,FALSE)</f>
        <v>0</v>
      </c>
      <c r="HC409" s="109">
        <f>VLOOKUP($I409,[1]Nov!$H$7:$CL$470,71,FALSE)</f>
        <v>0</v>
      </c>
      <c r="HD409" s="109">
        <f>VLOOKUP($I409,[1]Dic!$H$7:$CL$470,71,FALSE)</f>
        <v>0</v>
      </c>
      <c r="HE409" s="111">
        <f t="shared" si="285"/>
        <v>4</v>
      </c>
      <c r="HF409" s="113">
        <f t="shared" si="286"/>
        <v>0</v>
      </c>
      <c r="HG409" s="109">
        <f>VLOOKUP($I409,[1]Ene!$H$7:$CL$470,73,FALSE)</f>
        <v>7</v>
      </c>
      <c r="HH409" s="109">
        <f>VLOOKUP($I409,[1]Feb!$H$7:$CL$470,73,FALSE)</f>
        <v>0</v>
      </c>
      <c r="HI409" s="109">
        <f>VLOOKUP($I409,[1]Mar!$H$7:$CL$470,73,FALSE)</f>
        <v>0</v>
      </c>
      <c r="HJ409" s="109">
        <f>VLOOKUP($I409,[1]Abr!$H$7:$CL$470,73,FALSE)</f>
        <v>0</v>
      </c>
      <c r="HK409" s="109">
        <f>VLOOKUP($I409,[1]May!$H$7:$CL$470,73,FALSE)</f>
        <v>0</v>
      </c>
      <c r="HL409" s="109">
        <f>VLOOKUP($I409,[1]Jun!$H$7:$CL$470,73,FALSE)</f>
        <v>0</v>
      </c>
      <c r="HM409" s="109">
        <f>VLOOKUP($I409,[1]Jul!$H$7:$CL$470,73,FALSE)</f>
        <v>0</v>
      </c>
      <c r="HN409" s="109">
        <f>VLOOKUP($I409,[1]Ago!$H$7:$CL$470,73,FALSE)</f>
        <v>0</v>
      </c>
      <c r="HO409" s="109">
        <f>VLOOKUP($I409,[1]Set!$H$7:$CL$470,73,FALSE)</f>
        <v>0</v>
      </c>
      <c r="HP409" s="109">
        <f>VLOOKUP($I409,[1]Oct!$H$7:$CL$470,73,FALSE)</f>
        <v>0</v>
      </c>
      <c r="HQ409" s="109">
        <f>VLOOKUP($I409,[1]Nov!$H$7:$CL$470,73,FALSE)</f>
        <v>0</v>
      </c>
      <c r="HR409" s="109">
        <f>VLOOKUP($I409,[1]Dic!$H$7:$CL$470,73,FALSE)</f>
        <v>0</v>
      </c>
      <c r="HS409" s="111">
        <f t="shared" si="287"/>
        <v>7</v>
      </c>
      <c r="HT409" s="113">
        <f t="shared" si="288"/>
        <v>0</v>
      </c>
      <c r="HU409" s="114">
        <f t="shared" si="289"/>
        <v>4</v>
      </c>
    </row>
    <row r="410" spans="1:229" s="112" customFormat="1" ht="10.5" x14ac:dyDescent="0.25">
      <c r="A410" s="184" t="s">
        <v>111</v>
      </c>
      <c r="B410" s="187" t="s">
        <v>112</v>
      </c>
      <c r="C410" s="184">
        <v>407</v>
      </c>
      <c r="D410" s="187" t="s">
        <v>562</v>
      </c>
      <c r="E410" s="187" t="s">
        <v>111</v>
      </c>
      <c r="F410" s="188" t="s">
        <v>113</v>
      </c>
      <c r="G410" s="184"/>
      <c r="H410" s="184" t="s">
        <v>688</v>
      </c>
      <c r="I410" s="316">
        <v>26116</v>
      </c>
      <c r="J410" s="184" t="s">
        <v>419</v>
      </c>
      <c r="K410" s="109">
        <f>VLOOKUP($I410,[1]Ene!$H$7:$M$470,6,FALSE)</f>
        <v>0</v>
      </c>
      <c r="L410" s="110">
        <f>VLOOKUP($I410,[1]Feb!$H$7:$M$470,6,FALSE)</f>
        <v>0</v>
      </c>
      <c r="M410" s="110">
        <f>VLOOKUP($I410,[1]Mar!$H$7:$M$470,6,FALSE)</f>
        <v>0</v>
      </c>
      <c r="N410" s="110">
        <f>VLOOKUP($I410,[1]Abr!$H$7:$M$470,6,FALSE)</f>
        <v>0</v>
      </c>
      <c r="O410" s="110">
        <f>VLOOKUP($I410,[1]May!$H$7:$M$470,6,FALSE)</f>
        <v>0</v>
      </c>
      <c r="P410" s="110">
        <f>VLOOKUP($I410,[1]Jun!$H$7:$M$470,6,FALSE)</f>
        <v>0</v>
      </c>
      <c r="Q410" s="110">
        <f>VLOOKUP($I410,[1]Jul!$H$7:$M$470,6,FALSE)</f>
        <v>0</v>
      </c>
      <c r="R410" s="110">
        <f>VLOOKUP($I410,[1]Ago!$H$7:$M$470,6,FALSE)</f>
        <v>0</v>
      </c>
      <c r="S410" s="110">
        <f>VLOOKUP($I410,[1]Set!$H$7:$M$470,6,FALSE)</f>
        <v>0</v>
      </c>
      <c r="T410" s="110">
        <f>VLOOKUP($I410,[1]Oct!$H$7:$M$470,6,FALSE)</f>
        <v>0</v>
      </c>
      <c r="U410" s="110">
        <f>VLOOKUP($I410,[1]Nov!$H$7:$M$470,6,FALSE)</f>
        <v>0</v>
      </c>
      <c r="V410" s="110">
        <f>VLOOKUP($I410,[1]Dic!$H$7:$M$470,6,FALSE)</f>
        <v>0</v>
      </c>
      <c r="W410" s="116"/>
      <c r="X410" s="112">
        <f t="shared" si="233"/>
        <v>0</v>
      </c>
      <c r="Y410" s="163">
        <f t="shared" si="261"/>
        <v>0</v>
      </c>
      <c r="Z410" s="111">
        <f>VLOOKUP($I410,[1]Ene!$H$7:$N$470,7,FALSE)</f>
        <v>0</v>
      </c>
      <c r="AA410" s="112">
        <f>VLOOKUP($I410,[1]Feb!$H$7:$N$470,7,FALSE)</f>
        <v>0</v>
      </c>
      <c r="AB410" s="112">
        <f>VLOOKUP($I410,[1]Mar!$H$7:$N$470,7,FALSE)</f>
        <v>0</v>
      </c>
      <c r="AC410" s="112">
        <f>VLOOKUP($I410,[1]Abr!$H$7:$N$470,7,FALSE)</f>
        <v>0</v>
      </c>
      <c r="AD410" s="112">
        <f>VLOOKUP($I410,[1]May!$H$7:$N$470,7,FALSE)</f>
        <v>0</v>
      </c>
      <c r="AE410" s="112">
        <f>VLOOKUP($I410,[1]Jun!$H$7:$N$470,7,FALSE)</f>
        <v>0</v>
      </c>
      <c r="AF410" s="112">
        <f>VLOOKUP($I410,[1]Jul!$H$7:$N$470,7,FALSE)</f>
        <v>0</v>
      </c>
      <c r="AG410" s="112">
        <f>VLOOKUP($I410,[1]Ago!$H$7:$N$470,7,FALSE)</f>
        <v>0</v>
      </c>
      <c r="AH410" s="112">
        <f>VLOOKUP($I410,[1]Set!$H$7:$N$470,7,FALSE)</f>
        <v>0</v>
      </c>
      <c r="AI410" s="112">
        <f>VLOOKUP($I410,[1]Oct!$H$7:$N$470,7,FALSE)</f>
        <v>0</v>
      </c>
      <c r="AJ410" s="112">
        <f>VLOOKUP($I410,[1]Nov!$H$7:$N$470,7,FALSE)</f>
        <v>0</v>
      </c>
      <c r="AK410" s="114">
        <f>VLOOKUP($I410,[1]Dic!$H$7:$N$470,7,FALSE)</f>
        <v>0</v>
      </c>
      <c r="AL410" s="112">
        <f t="shared" si="226"/>
        <v>0</v>
      </c>
      <c r="AM410" s="164">
        <f t="shared" si="235"/>
        <v>0</v>
      </c>
      <c r="AN410" s="164">
        <f t="shared" si="227"/>
        <v>0</v>
      </c>
      <c r="AO410" s="116"/>
      <c r="AP410" s="112">
        <f>VLOOKUP($I410,[1]Ene!$H$7:$Q$470,10,FALSE)</f>
        <v>0</v>
      </c>
      <c r="AQ410" s="112">
        <f>VLOOKUP($I410,[1]Feb!$H$7:$Q$470,10,FALSE)</f>
        <v>0</v>
      </c>
      <c r="AR410" s="112">
        <f>VLOOKUP($I410,[1]Mar!$H$7:$Q$470,10,FALSE)</f>
        <v>0</v>
      </c>
      <c r="AS410" s="112">
        <f>VLOOKUP($I410,[1]Abr!$H$7:$Q$470,10,FALSE)</f>
        <v>0</v>
      </c>
      <c r="AT410" s="112">
        <f>VLOOKUP($I410,[1]May!$H$7:$Q$470,10,FALSE)</f>
        <v>0</v>
      </c>
      <c r="AU410" s="112">
        <f>VLOOKUP($I410,[1]Jun!$H$7:$Q$470,10,FALSE)</f>
        <v>0</v>
      </c>
      <c r="AV410" s="112">
        <f>VLOOKUP($I410,[1]Jul!$H$7:$Q$470,10,FALSE)</f>
        <v>0</v>
      </c>
      <c r="AW410" s="112">
        <f>VLOOKUP($I410,[1]Ago!$H$7:$Q$470,10,FALSE)</f>
        <v>0</v>
      </c>
      <c r="AX410" s="112">
        <f>VLOOKUP($I410,[1]Set!$H$7:$Q$470,10,FALSE)</f>
        <v>0</v>
      </c>
      <c r="AY410" s="112">
        <f>VLOOKUP($I410,[1]Oct!$H$7:$Q$470,10,FALSE)</f>
        <v>0</v>
      </c>
      <c r="AZ410" s="112">
        <f>VLOOKUP($I410,[1]Nov!$H$7:$Q$470,10,FALSE)</f>
        <v>0</v>
      </c>
      <c r="BA410" s="114">
        <f>VLOOKUP($I410,[1]Dic!$H$7:$Q$470,10,FALSE)</f>
        <v>0</v>
      </c>
      <c r="BB410" s="112">
        <f t="shared" si="265"/>
        <v>0</v>
      </c>
      <c r="BC410" s="163">
        <f t="shared" si="266"/>
        <v>0</v>
      </c>
      <c r="BD410" s="112">
        <f>VLOOKUP($I410,[1]Ene!$H$7:$T$470,13,FALSE)</f>
        <v>0</v>
      </c>
      <c r="BE410" s="112">
        <f>VLOOKUP($I410,[1]Feb!$H$7:$T$470,13,FALSE)</f>
        <v>0</v>
      </c>
      <c r="BF410" s="112">
        <f>VLOOKUP($I410,[1]Mar!$H$7:$T$470,13,FALSE)</f>
        <v>0</v>
      </c>
      <c r="BG410" s="112">
        <f>VLOOKUP($I410,[1]Abr!$H$7:$T$470,13,FALSE)</f>
        <v>0</v>
      </c>
      <c r="BH410" s="112">
        <f>VLOOKUP($I410,[1]May!$H$7:$T$470,13,FALSE)</f>
        <v>0</v>
      </c>
      <c r="BI410" s="112">
        <f>VLOOKUP($I410,[1]Jun!$H$7:$T$470,13,FALSE)</f>
        <v>0</v>
      </c>
      <c r="BJ410" s="112">
        <f>VLOOKUP($I410,[1]Jul!$H$7:$T$470,13,FALSE)</f>
        <v>0</v>
      </c>
      <c r="BK410" s="112">
        <f>VLOOKUP($I410,[1]Ago!$H$7:$T$470,13,FALSE)</f>
        <v>0</v>
      </c>
      <c r="BL410" s="112">
        <f>VLOOKUP($I410,[1]Set!$H$7:$T$470,13,FALSE)</f>
        <v>0</v>
      </c>
      <c r="BM410" s="112">
        <f>VLOOKUP($I410,[1]Oct!$H$7:$T$470,13,FALSE)</f>
        <v>0</v>
      </c>
      <c r="BN410" s="112">
        <f>VLOOKUP($I410,[1]Nov!$H$7:$T$470,13,FALSE)</f>
        <v>0</v>
      </c>
      <c r="BO410" s="112">
        <f>VLOOKUP($I410,[1]Dic!$H$7:$T$470,13,FALSE)</f>
        <v>0</v>
      </c>
      <c r="BP410" s="111">
        <f t="shared" si="267"/>
        <v>0</v>
      </c>
      <c r="BQ410" s="113">
        <f t="shared" si="268"/>
        <v>0</v>
      </c>
      <c r="BR410" s="112">
        <f>VLOOKUP($I410,[1]Ene!$H$7:$V$470,15,FALSE)</f>
        <v>0</v>
      </c>
      <c r="BS410" s="112">
        <f>VLOOKUP($I410,[1]Feb!$H$7:$V$470,15,FALSE)</f>
        <v>0</v>
      </c>
      <c r="BT410" s="112">
        <f>VLOOKUP($I410,[1]Mar!$H$7:$V$470,15,FALSE)</f>
        <v>0</v>
      </c>
      <c r="BU410" s="112">
        <f>VLOOKUP($I410,[1]Abr!$H$7:$V$470,15,FALSE)</f>
        <v>0</v>
      </c>
      <c r="BV410" s="112">
        <f>VLOOKUP($I410,[1]May!$H$7:$V$470,15,FALSE)</f>
        <v>0</v>
      </c>
      <c r="BW410" s="112">
        <f>VLOOKUP($I410,[1]Jun!$H$7:$V$470,15,FALSE)</f>
        <v>0</v>
      </c>
      <c r="BX410" s="112">
        <f>VLOOKUP($I410,[1]Jul!$H$7:$V$470,15,FALSE)</f>
        <v>0</v>
      </c>
      <c r="BY410" s="112">
        <f>VLOOKUP($I410,[1]Ago!$H$7:$V$470,15,FALSE)</f>
        <v>0</v>
      </c>
      <c r="BZ410" s="112">
        <f>VLOOKUP($I410,[1]Set!$H$7:$V$470,15,FALSE)</f>
        <v>0</v>
      </c>
      <c r="CA410" s="112">
        <f>VLOOKUP($I410,[1]Oct!$H$7:$V$470,15,FALSE)</f>
        <v>0</v>
      </c>
      <c r="CB410" s="112">
        <f>VLOOKUP($I410,[1]Nov!$H$7:$V$470,15,FALSE)</f>
        <v>0</v>
      </c>
      <c r="CC410" s="112">
        <f>VLOOKUP($I410,[1]Dic!$H$7:$V$470,15,FALSE)</f>
        <v>0</v>
      </c>
      <c r="CD410" s="111">
        <f t="shared" si="269"/>
        <v>0</v>
      </c>
      <c r="CE410" s="113">
        <f t="shared" si="270"/>
        <v>0</v>
      </c>
      <c r="CF410" s="112">
        <f>VLOOKUP($I410,[1]Ene!$H$7:$X$470,17,FALSE)</f>
        <v>0</v>
      </c>
      <c r="CG410" s="112">
        <f>VLOOKUP($I410,[1]Feb!$H$7:$X$470,17,FALSE)</f>
        <v>0</v>
      </c>
      <c r="CH410" s="112">
        <f>VLOOKUP($I410,[1]Mar!$H$7:$X$470,17,FALSE)</f>
        <v>0</v>
      </c>
      <c r="CI410" s="112">
        <f>VLOOKUP($I410,[1]Abr!$H$7:$X$470,17,FALSE)</f>
        <v>0</v>
      </c>
      <c r="CJ410" s="112">
        <f>VLOOKUP($I410,[1]May!$H$7:$X$470,17,FALSE)</f>
        <v>0</v>
      </c>
      <c r="CK410" s="112">
        <f>VLOOKUP($I410,[1]Jun!$H$7:$X$470,17,FALSE)</f>
        <v>0</v>
      </c>
      <c r="CL410" s="112">
        <f>VLOOKUP($I410,[1]Jul!$H$7:$X$470,17,FALSE)</f>
        <v>0</v>
      </c>
      <c r="CM410" s="112">
        <f>VLOOKUP($I410,[1]Ago!$H$7:$X$470,17,FALSE)</f>
        <v>0</v>
      </c>
      <c r="CN410" s="112">
        <f>VLOOKUP($I410,[1]Set!$H$7:$X$470,17,FALSE)</f>
        <v>0</v>
      </c>
      <c r="CO410" s="112">
        <f>VLOOKUP($I410,[1]Oct!$H$7:$X$470,17,FALSE)</f>
        <v>0</v>
      </c>
      <c r="CP410" s="112">
        <f>VLOOKUP($I410,[1]Nov!$H$7:$X$470,17,FALSE)</f>
        <v>0</v>
      </c>
      <c r="CQ410" s="112">
        <f>VLOOKUP($I410,[1]Dic!$H$7:$X$470,17,FALSE)</f>
        <v>0</v>
      </c>
      <c r="CR410" s="111">
        <f t="shared" si="271"/>
        <v>0</v>
      </c>
      <c r="CS410" s="113">
        <f t="shared" si="272"/>
        <v>0</v>
      </c>
      <c r="CT410" s="112">
        <f t="shared" si="230"/>
        <v>0</v>
      </c>
      <c r="CU410" s="116"/>
      <c r="CV410" s="112">
        <f>VLOOKUP($I410,[1]Ene!$H$7:$AC$470,22,FALSE)</f>
        <v>0</v>
      </c>
      <c r="CW410" s="112">
        <f>VLOOKUP($I410,[1]Feb!$H$7:$AC$470,22,FALSE)</f>
        <v>0</v>
      </c>
      <c r="CX410" s="112">
        <f>VLOOKUP($I410,[1]Mar!$H$7:$AC$470,22,FALSE)</f>
        <v>0</v>
      </c>
      <c r="CY410" s="112">
        <f>VLOOKUP($I410,[1]Abr!$H$7:$AC$470,22,FALSE)</f>
        <v>0</v>
      </c>
      <c r="CZ410" s="112">
        <f>VLOOKUP($I410,[1]May!$H$7:$AC$470,22,FALSE)</f>
        <v>0</v>
      </c>
      <c r="DA410" s="112">
        <f>VLOOKUP($I410,[1]Jun!$H$7:$AC$470,22,FALSE)</f>
        <v>0</v>
      </c>
      <c r="DB410" s="112">
        <f>VLOOKUP($I410,[1]Jul!$H$7:$AC$470,22,FALSE)</f>
        <v>0</v>
      </c>
      <c r="DC410" s="112">
        <f>VLOOKUP($I410,[1]Ago!$H$7:$AC$470,22,FALSE)</f>
        <v>0</v>
      </c>
      <c r="DD410" s="112">
        <f>VLOOKUP($I410,[1]Set!$H$7:$AC$470,22,FALSE)</f>
        <v>0</v>
      </c>
      <c r="DE410" s="112">
        <f>VLOOKUP($I410,[1]Oct!$H$7:$AC$470,22,FALSE)</f>
        <v>0</v>
      </c>
      <c r="DF410" s="112">
        <f>VLOOKUP($I410,[1]Nov!$H$7:$AC$470,22,FALSE)</f>
        <v>0</v>
      </c>
      <c r="DG410" s="114">
        <f>VLOOKUP($I410,[1]Dic!$H$7:$AC$470,22,FALSE)</f>
        <v>0</v>
      </c>
      <c r="DH410" s="111">
        <f t="shared" si="262"/>
        <v>0</v>
      </c>
      <c r="DI410" s="113">
        <f t="shared" si="263"/>
        <v>0</v>
      </c>
      <c r="DJ410" s="112">
        <f>VLOOKUP($I410,[1]Ene!$H$7:$BL$470,57,FALSE)</f>
        <v>0</v>
      </c>
      <c r="DK410" s="112">
        <f>VLOOKUP($I410,[1]Feb!$H$7:$BL$470,57,FALSE)</f>
        <v>0</v>
      </c>
      <c r="DL410" s="112">
        <f>VLOOKUP($I410,[1]Mar!$H$7:$BL$470,57,FALSE)</f>
        <v>0</v>
      </c>
      <c r="DM410" s="112">
        <f>VLOOKUP($I410,[1]Abr!$H$7:$BL$470,57,FALSE)</f>
        <v>0</v>
      </c>
      <c r="DN410" s="112">
        <f>VLOOKUP($I410,[1]May!$H$7:$BL$470,57,FALSE)</f>
        <v>0</v>
      </c>
      <c r="DO410" s="112">
        <f>VLOOKUP($I410,[1]Jun!$H$7:$BL$470,57,FALSE)</f>
        <v>0</v>
      </c>
      <c r="DP410" s="112">
        <f>VLOOKUP($I410,[1]Jul!$H$7:$BL$470,57,FALSE)</f>
        <v>0</v>
      </c>
      <c r="DQ410" s="112">
        <f>VLOOKUP($I410,[1]Ago!$H$7:$BL$470,57,FALSE)</f>
        <v>0</v>
      </c>
      <c r="DR410" s="112">
        <f>VLOOKUP($I410,[1]Set!$H$7:$BL$470,57,FALSE)</f>
        <v>0</v>
      </c>
      <c r="DS410" s="112">
        <f>VLOOKUP($I410,[1]Oct!$H$7:$BL$470,57,FALSE)</f>
        <v>0</v>
      </c>
      <c r="DT410" s="112">
        <f>VLOOKUP($I410,[1]Nov!$H$7:$BL$470,57,FALSE)</f>
        <v>0</v>
      </c>
      <c r="DU410" s="112">
        <f>VLOOKUP($I410,[1]Dic!$H$7:$BL$470,57,FALSE)</f>
        <v>0</v>
      </c>
      <c r="DV410" s="111">
        <f t="shared" si="275"/>
        <v>0</v>
      </c>
      <c r="DW410" s="113">
        <f t="shared" si="276"/>
        <v>0</v>
      </c>
      <c r="DX410" s="111">
        <f>VLOOKUP($I410,[1]Ene!$H$7:$BQ$470,62,FALSE)</f>
        <v>0</v>
      </c>
      <c r="DY410" s="112">
        <f>VLOOKUP($I410,[1]Feb!$H$7:$BQ$470,62,FALSE)</f>
        <v>0</v>
      </c>
      <c r="DZ410" s="112">
        <f>VLOOKUP($I410,[1]Mar!$H$7:$BQ$470,62,FALSE)</f>
        <v>0</v>
      </c>
      <c r="EA410" s="112">
        <f>VLOOKUP($I410,[1]Abr!$H$7:$BQ$470,62,FALSE)</f>
        <v>0</v>
      </c>
      <c r="EB410" s="112">
        <f>VLOOKUP($I410,[1]May!$H$7:$BQ$470,62,FALSE)</f>
        <v>0</v>
      </c>
      <c r="EC410" s="112">
        <f>VLOOKUP($I410,[1]Jun!$H$7:$BQ$470,62,FALSE)</f>
        <v>0</v>
      </c>
      <c r="ED410" s="112">
        <f>VLOOKUP($I410,[1]Jul!$H$7:$BQ$470,62,FALSE)</f>
        <v>0</v>
      </c>
      <c r="EE410" s="112">
        <f>VLOOKUP($I410,[1]Ago!$H$7:$BQ$470,62,FALSE)</f>
        <v>0</v>
      </c>
      <c r="EF410" s="112">
        <f>VLOOKUP($I410,[1]Set!$H$7:$BQ$470,62,FALSE)</f>
        <v>0</v>
      </c>
      <c r="EG410" s="112">
        <f>VLOOKUP($I410,[1]Oct!$H$7:$BQ$470,62,FALSE)</f>
        <v>0</v>
      </c>
      <c r="EH410" s="112">
        <f>VLOOKUP($I410,[1]Nov!$H$7:$BQ$470,62,FALSE)</f>
        <v>0</v>
      </c>
      <c r="EI410" s="112">
        <f>VLOOKUP($I410,[1]Dic!$H$7:$BQ$470,62,FALSE)</f>
        <v>0</v>
      </c>
      <c r="EJ410" s="115">
        <f t="shared" si="277"/>
        <v>0</v>
      </c>
      <c r="EK410" s="113">
        <f t="shared" si="278"/>
        <v>0</v>
      </c>
      <c r="EL410" s="111">
        <f>VLOOKUP($I410,[1]Ene!$H$7:$BM$470,58,FALSE)</f>
        <v>0</v>
      </c>
      <c r="EM410" s="112">
        <f>VLOOKUP($I410,[1]Feb!$H$7:$BM$470,58,FALSE)</f>
        <v>0</v>
      </c>
      <c r="EN410" s="112">
        <f>VLOOKUP($I410,[1]Mar!$H$7:$BM$470,58,FALSE)</f>
        <v>0</v>
      </c>
      <c r="EO410" s="112">
        <f>VLOOKUP($I410,[1]Abr!$H$7:$BM$470,58,FALSE)</f>
        <v>0</v>
      </c>
      <c r="EP410" s="112">
        <f>VLOOKUP($I410,[1]May!$H$7:$BM$470,58,FALSE)</f>
        <v>0</v>
      </c>
      <c r="EQ410" s="112">
        <f>VLOOKUP($I410,[1]Jun!$H$7:$BM$470,58,FALSE)</f>
        <v>0</v>
      </c>
      <c r="ER410" s="112">
        <f>VLOOKUP($I410,[1]Jul!$H$7:$BM$470,58,FALSE)</f>
        <v>0</v>
      </c>
      <c r="ES410" s="112">
        <f>VLOOKUP($I410,[1]Ago!$H$7:$BM$470,58,FALSE)</f>
        <v>0</v>
      </c>
      <c r="ET410" s="112">
        <f>VLOOKUP($I410,[1]Set!$H$7:$BM$470,58,FALSE)</f>
        <v>0</v>
      </c>
      <c r="EU410" s="112">
        <f>VLOOKUP($I410,[1]Oct!$H$7:$BM$470,58,FALSE)</f>
        <v>0</v>
      </c>
      <c r="EV410" s="112">
        <f>VLOOKUP($I410,[1]Nov!$H$7:$BM$470,58,FALSE)</f>
        <v>0</v>
      </c>
      <c r="EW410" s="114">
        <f>VLOOKUP($I410,[1]Dic!$H$7:$BM$470,58,FALSE)</f>
        <v>0</v>
      </c>
      <c r="EX410" s="111">
        <f t="shared" si="279"/>
        <v>0</v>
      </c>
      <c r="EY410" s="113">
        <f t="shared" si="280"/>
        <v>0</v>
      </c>
      <c r="EZ410" s="112">
        <f>VLOOKUP($I410,[1]Ene!$H$7:$CL$470,70,FALSE)</f>
        <v>0</v>
      </c>
      <c r="FA410" s="112">
        <f>VLOOKUP($I410,[1]Feb!$H$7:$CL$470,70,FALSE)</f>
        <v>0</v>
      </c>
      <c r="FB410" s="112">
        <f>VLOOKUP($I410,[1]Mar!$H$7:$CL$470,70,FALSE)</f>
        <v>0</v>
      </c>
      <c r="FC410" s="112">
        <f>VLOOKUP($I410,[1]Abr!$H$7:$CL$470,70,FALSE)</f>
        <v>0</v>
      </c>
      <c r="FD410" s="112">
        <f>VLOOKUP($I410,[1]May!$H$7:$CL$470,70,FALSE)</f>
        <v>0</v>
      </c>
      <c r="FE410" s="112">
        <f>VLOOKUP($I410,[1]Jun!$H$7:$CL$470,70,FALSE)</f>
        <v>0</v>
      </c>
      <c r="FF410" s="112">
        <f>VLOOKUP($I410,[1]Jul!$H$7:$CL$470,70,FALSE)</f>
        <v>0</v>
      </c>
      <c r="FG410" s="112">
        <f>VLOOKUP($I410,[1]Ago!$H$7:$CL$470,70,FALSE)</f>
        <v>0</v>
      </c>
      <c r="FH410" s="112">
        <f>VLOOKUP($I410,[1]Set!$H$7:$CL$470,70,FALSE)</f>
        <v>0</v>
      </c>
      <c r="FI410" s="112">
        <f>VLOOKUP($I410,[1]Oct!$H$7:$CL$470,70,FALSE)</f>
        <v>0</v>
      </c>
      <c r="FJ410" s="112">
        <f>VLOOKUP($I410,[1]Nov!$H$7:$CL$470,70,FALSE)</f>
        <v>0</v>
      </c>
      <c r="FK410" s="114">
        <f>VLOOKUP($I410,[1]Dic!$H$7:$CL$470,70,FALSE)</f>
        <v>0</v>
      </c>
      <c r="FL410" s="111">
        <f t="shared" si="281"/>
        <v>0</v>
      </c>
      <c r="FM410" s="113">
        <f t="shared" si="282"/>
        <v>0</v>
      </c>
      <c r="FN410" s="109">
        <f>VLOOKUP($I410,[1]Ene!$H$7:$CL$470,72,FALSE)</f>
        <v>0</v>
      </c>
      <c r="FO410" s="109">
        <f>VLOOKUP($I410,[1]Feb!$H$7:$CL$470,72,FALSE)</f>
        <v>0</v>
      </c>
      <c r="FP410" s="109">
        <f>VLOOKUP($I410,[1]Mar!$H$7:$CL$470,72,FALSE)</f>
        <v>0</v>
      </c>
      <c r="FQ410" s="109">
        <f>VLOOKUP($I410,[1]Abr!$H$7:$CL$470,72,FALSE)</f>
        <v>0</v>
      </c>
      <c r="FR410" s="109">
        <f>VLOOKUP($I410,[1]May!$H$7:$CL$470,72,FALSE)</f>
        <v>0</v>
      </c>
      <c r="FS410" s="109">
        <f>VLOOKUP($I410,[1]Jun!$H$7:$CL$470,72,FALSE)</f>
        <v>0</v>
      </c>
      <c r="FT410" s="109">
        <f>VLOOKUP($I410,[1]Jul!$H$7:$CL$470,72,FALSE)</f>
        <v>0</v>
      </c>
      <c r="FU410" s="109">
        <f>VLOOKUP($I410,[1]Ago!$H$7:$CL$470,72,FALSE)</f>
        <v>0</v>
      </c>
      <c r="FV410" s="109">
        <f>VLOOKUP($I410,[1]Set!$H$7:$CL$470,72,FALSE)</f>
        <v>0</v>
      </c>
      <c r="FW410" s="109">
        <f>VLOOKUP($I410,[1]Oct!$H$7:$CL$470,72,FALSE)</f>
        <v>0</v>
      </c>
      <c r="FX410" s="109">
        <f>VLOOKUP($I410,[1]Nov!$H$7:$CL$470,72,FALSE)</f>
        <v>0</v>
      </c>
      <c r="FY410" s="118">
        <f>VLOOKUP($I410,[1]Dic!$H$7:$CL$470,72,FALSE)</f>
        <v>0</v>
      </c>
      <c r="FZ410" s="112">
        <f t="shared" si="283"/>
        <v>0</v>
      </c>
      <c r="GA410" s="113">
        <f t="shared" si="284"/>
        <v>0</v>
      </c>
      <c r="GB410" s="109">
        <f>VLOOKUP($I410,[1]Ene!$H$7:$CL$471,59,FALSE)</f>
        <v>0</v>
      </c>
      <c r="GC410" s="109">
        <f>VLOOKUP($I410,[1]Feb!$H$7:$CL$471,59,FALSE)</f>
        <v>0</v>
      </c>
      <c r="GD410" s="109">
        <f>VLOOKUP($I410,[1]Mar!$H$7:$CL$471,59,FALSE)</f>
        <v>0</v>
      </c>
      <c r="GE410" s="109">
        <f>VLOOKUP($I410,[1]Abr!$H$7:$CL$471,59,FALSE)</f>
        <v>0</v>
      </c>
      <c r="GF410" s="109">
        <f>VLOOKUP($I410,[1]May!$H$7:$CL$471,59,FALSE)</f>
        <v>0</v>
      </c>
      <c r="GG410" s="109">
        <f>VLOOKUP($I410,[1]Jun!$H$7:$CL$471,59,FALSE)</f>
        <v>0</v>
      </c>
      <c r="GH410" s="109">
        <f>VLOOKUP($I410,[1]Jul!$H$7:$CL$471,59,FALSE)</f>
        <v>0</v>
      </c>
      <c r="GI410" s="109">
        <f>VLOOKUP($I410,[1]Ago!$H$7:$CL$471,59,FALSE)</f>
        <v>0</v>
      </c>
      <c r="GJ410" s="109">
        <f>VLOOKUP($I410,[1]Set!$H$7:$CL$471,59,FALSE)</f>
        <v>0</v>
      </c>
      <c r="GK410" s="109">
        <f>VLOOKUP($I410,[1]Oct!$H$7:$CL$471,59,FALSE)</f>
        <v>0</v>
      </c>
      <c r="GL410" s="109">
        <f>VLOOKUP($I410,[1]Nov!$H$7:$CL$471,59,FALSE)</f>
        <v>0</v>
      </c>
      <c r="GM410" s="118">
        <f>VLOOKUP($I410,[1]Dic!$H$7:$CL$471,59,FALSE)</f>
        <v>0</v>
      </c>
      <c r="GN410" s="112">
        <f t="shared" si="254"/>
        <v>0</v>
      </c>
      <c r="GO410" s="113">
        <f t="shared" si="255"/>
        <v>0</v>
      </c>
      <c r="GP410" s="114">
        <f t="shared" si="231"/>
        <v>0</v>
      </c>
      <c r="GQ410" s="114">
        <f t="shared" si="232"/>
        <v>0</v>
      </c>
      <c r="GR410" s="116"/>
      <c r="GS410" s="109">
        <f>VLOOKUP($I410,[1]Ene!$H$7:$CL$470,71,FALSE)</f>
        <v>0</v>
      </c>
      <c r="GT410" s="109">
        <f>VLOOKUP($I410,[1]Feb!$H$7:$CL$470,71,FALSE)</f>
        <v>0</v>
      </c>
      <c r="GU410" s="109">
        <f>VLOOKUP($I410,[1]Mar!$H$7:$CL$470,71,FALSE)</f>
        <v>0</v>
      </c>
      <c r="GV410" s="109">
        <f>VLOOKUP($I410,[1]Abr!$H$7:$CL$470,71,FALSE)</f>
        <v>0</v>
      </c>
      <c r="GW410" s="109">
        <f>VLOOKUP($I410,[1]May!$H$7:$CL$470,71,FALSE)</f>
        <v>0</v>
      </c>
      <c r="GX410" s="109">
        <f>VLOOKUP($I410,[1]Jun!$H$7:$CL$470,71,FALSE)</f>
        <v>0</v>
      </c>
      <c r="GY410" s="109">
        <f>VLOOKUP($I410,[1]Jul!$H$7:$CL$470,71,FALSE)</f>
        <v>0</v>
      </c>
      <c r="GZ410" s="109">
        <f>VLOOKUP($I410,[1]Ago!$H$7:$CL$470,71,FALSE)</f>
        <v>0</v>
      </c>
      <c r="HA410" s="109">
        <f>VLOOKUP($I410,[1]Set!$H$7:$CL$470,71,FALSE)</f>
        <v>0</v>
      </c>
      <c r="HB410" s="109">
        <f>VLOOKUP($I410,[1]Oct!$H$7:$CL$470,71,FALSE)</f>
        <v>0</v>
      </c>
      <c r="HC410" s="109">
        <f>VLOOKUP($I410,[1]Nov!$H$7:$CL$470,71,FALSE)</f>
        <v>0</v>
      </c>
      <c r="HD410" s="109">
        <f>VLOOKUP($I410,[1]Dic!$H$7:$CL$470,71,FALSE)</f>
        <v>0</v>
      </c>
      <c r="HE410" s="111">
        <f t="shared" si="285"/>
        <v>0</v>
      </c>
      <c r="HF410" s="113">
        <f t="shared" si="286"/>
        <v>0</v>
      </c>
      <c r="HG410" s="109">
        <f>VLOOKUP($I410,[1]Ene!$H$7:$CL$470,73,FALSE)</f>
        <v>0</v>
      </c>
      <c r="HH410" s="109">
        <f>VLOOKUP($I410,[1]Feb!$H$7:$CL$470,73,FALSE)</f>
        <v>0</v>
      </c>
      <c r="HI410" s="109">
        <f>VLOOKUP($I410,[1]Mar!$H$7:$CL$470,73,FALSE)</f>
        <v>0</v>
      </c>
      <c r="HJ410" s="109">
        <f>VLOOKUP($I410,[1]Abr!$H$7:$CL$470,73,FALSE)</f>
        <v>0</v>
      </c>
      <c r="HK410" s="109">
        <f>VLOOKUP($I410,[1]May!$H$7:$CL$470,73,FALSE)</f>
        <v>0</v>
      </c>
      <c r="HL410" s="109">
        <f>VLOOKUP($I410,[1]Jun!$H$7:$CL$470,73,FALSE)</f>
        <v>0</v>
      </c>
      <c r="HM410" s="109">
        <f>VLOOKUP($I410,[1]Jul!$H$7:$CL$470,73,FALSE)</f>
        <v>0</v>
      </c>
      <c r="HN410" s="109">
        <f>VLOOKUP($I410,[1]Ago!$H$7:$CL$470,73,FALSE)</f>
        <v>0</v>
      </c>
      <c r="HO410" s="109">
        <f>VLOOKUP($I410,[1]Set!$H$7:$CL$470,73,FALSE)</f>
        <v>0</v>
      </c>
      <c r="HP410" s="109">
        <f>VLOOKUP($I410,[1]Oct!$H$7:$CL$470,73,FALSE)</f>
        <v>0</v>
      </c>
      <c r="HQ410" s="109">
        <f>VLOOKUP($I410,[1]Nov!$H$7:$CL$470,73,FALSE)</f>
        <v>0</v>
      </c>
      <c r="HR410" s="109">
        <f>VLOOKUP($I410,[1]Dic!$H$7:$CL$470,73,FALSE)</f>
        <v>0</v>
      </c>
      <c r="HS410" s="111">
        <f t="shared" si="287"/>
        <v>0</v>
      </c>
      <c r="HT410" s="113">
        <f t="shared" si="288"/>
        <v>0</v>
      </c>
      <c r="HU410" s="114">
        <f t="shared" si="289"/>
        <v>0</v>
      </c>
    </row>
    <row r="411" spans="1:229" s="112" customFormat="1" ht="10.5" x14ac:dyDescent="0.25">
      <c r="A411" s="184" t="s">
        <v>44</v>
      </c>
      <c r="B411" s="187" t="s">
        <v>29</v>
      </c>
      <c r="C411" s="184">
        <v>401</v>
      </c>
      <c r="D411" s="187" t="s">
        <v>29</v>
      </c>
      <c r="E411" s="187" t="s">
        <v>44</v>
      </c>
      <c r="F411" s="188" t="s">
        <v>29</v>
      </c>
      <c r="G411" s="184"/>
      <c r="H411" s="184" t="s">
        <v>688</v>
      </c>
      <c r="I411" s="316">
        <v>26167</v>
      </c>
      <c r="J411" s="184" t="s">
        <v>432</v>
      </c>
      <c r="K411" s="109">
        <f>VLOOKUP($I411,[1]Ene!$H$7:$M$470,6,FALSE)</f>
        <v>0</v>
      </c>
      <c r="L411" s="112">
        <f>VLOOKUP($I411,[1]Feb!$H$7:$M$470,6,FALSE)</f>
        <v>0</v>
      </c>
      <c r="M411" s="112">
        <f>VLOOKUP($I411,[1]Mar!$H$7:$M$470,6,FALSE)</f>
        <v>0</v>
      </c>
      <c r="N411" s="112">
        <f>VLOOKUP($I411,[1]Abr!$H$7:$M$470,6,FALSE)</f>
        <v>0</v>
      </c>
      <c r="O411" s="112">
        <f>VLOOKUP($I411,[1]May!$H$7:$M$470,6,FALSE)</f>
        <v>0</v>
      </c>
      <c r="P411" s="112">
        <f>VLOOKUP($I411,[1]Jun!$H$7:$M$470,6,FALSE)</f>
        <v>0</v>
      </c>
      <c r="Q411" s="112">
        <f>VLOOKUP($I411,[1]Jul!$H$7:$M$470,6,FALSE)</f>
        <v>0</v>
      </c>
      <c r="R411" s="112">
        <f>VLOOKUP($I411,[1]Ago!$H$7:$M$470,6,FALSE)</f>
        <v>0</v>
      </c>
      <c r="S411" s="112">
        <f>VLOOKUP($I411,[1]Set!$H$7:$M$470,6,FALSE)</f>
        <v>0</v>
      </c>
      <c r="T411" s="112">
        <f>VLOOKUP($I411,[1]Oct!$H$7:$M$470,6,FALSE)</f>
        <v>0</v>
      </c>
      <c r="U411" s="112">
        <f>VLOOKUP($I411,[1]Nov!$H$7:$M$470,6,FALSE)</f>
        <v>0</v>
      </c>
      <c r="V411" s="112">
        <f>VLOOKUP($I411,[1]Dic!$H$7:$M$470,6,FALSE)</f>
        <v>0</v>
      </c>
      <c r="W411" s="116"/>
      <c r="X411" s="112">
        <f t="shared" si="233"/>
        <v>0</v>
      </c>
      <c r="Y411" s="163">
        <f t="shared" si="261"/>
        <v>0</v>
      </c>
      <c r="Z411" s="111">
        <f>VLOOKUP($I411,[1]Ene!$H$7:$N$470,7,FALSE)</f>
        <v>0</v>
      </c>
      <c r="AA411" s="112">
        <f>VLOOKUP($I411,[1]Feb!$H$7:$N$470,7,FALSE)</f>
        <v>0</v>
      </c>
      <c r="AB411" s="112">
        <f>VLOOKUP($I411,[1]Mar!$H$7:$N$470,7,FALSE)</f>
        <v>0</v>
      </c>
      <c r="AC411" s="112">
        <f>VLOOKUP($I411,[1]Abr!$H$7:$N$470,7,FALSE)</f>
        <v>0</v>
      </c>
      <c r="AD411" s="112">
        <f>VLOOKUP($I411,[1]May!$H$7:$N$470,7,FALSE)</f>
        <v>0</v>
      </c>
      <c r="AE411" s="112">
        <f>VLOOKUP($I411,[1]Jun!$H$7:$N$470,7,FALSE)</f>
        <v>0</v>
      </c>
      <c r="AF411" s="112">
        <f>VLOOKUP($I411,[1]Jul!$H$7:$N$470,7,FALSE)</f>
        <v>0</v>
      </c>
      <c r="AG411" s="112">
        <f>VLOOKUP($I411,[1]Ago!$H$7:$N$470,7,FALSE)</f>
        <v>0</v>
      </c>
      <c r="AH411" s="112">
        <f>VLOOKUP($I411,[1]Set!$H$7:$N$470,7,FALSE)</f>
        <v>0</v>
      </c>
      <c r="AI411" s="112">
        <f>VLOOKUP($I411,[1]Oct!$H$7:$N$470,7,FALSE)</f>
        <v>0</v>
      </c>
      <c r="AJ411" s="112">
        <f>VLOOKUP($I411,[1]Nov!$H$7:$N$470,7,FALSE)</f>
        <v>0</v>
      </c>
      <c r="AK411" s="114">
        <f>VLOOKUP($I411,[1]Dic!$H$7:$N$470,7,FALSE)</f>
        <v>0</v>
      </c>
      <c r="AL411" s="112">
        <f t="shared" si="226"/>
        <v>0</v>
      </c>
      <c r="AM411" s="164">
        <f t="shared" si="235"/>
        <v>0</v>
      </c>
      <c r="AN411" s="164">
        <f t="shared" si="227"/>
        <v>0</v>
      </c>
      <c r="AO411" s="116"/>
      <c r="AP411" s="112">
        <f>VLOOKUP($I411,[1]Ene!$H$7:$Q$470,10,FALSE)</f>
        <v>0</v>
      </c>
      <c r="AQ411" s="112">
        <f>VLOOKUP($I411,[1]Feb!$H$7:$Q$470,10,FALSE)</f>
        <v>0</v>
      </c>
      <c r="AR411" s="112">
        <f>VLOOKUP($I411,[1]Mar!$H$7:$Q$470,10,FALSE)</f>
        <v>0</v>
      </c>
      <c r="AS411" s="112">
        <f>VLOOKUP($I411,[1]Abr!$H$7:$Q$470,10,FALSE)</f>
        <v>0</v>
      </c>
      <c r="AT411" s="112">
        <f>VLOOKUP($I411,[1]May!$H$7:$Q$470,10,FALSE)</f>
        <v>0</v>
      </c>
      <c r="AU411" s="112">
        <f>VLOOKUP($I411,[1]Jun!$H$7:$Q$470,10,FALSE)</f>
        <v>0</v>
      </c>
      <c r="AV411" s="112">
        <f>VLOOKUP($I411,[1]Jul!$H$7:$Q$470,10,FALSE)</f>
        <v>0</v>
      </c>
      <c r="AW411" s="112">
        <f>VLOOKUP($I411,[1]Ago!$H$7:$Q$470,10,FALSE)</f>
        <v>0</v>
      </c>
      <c r="AX411" s="112">
        <f>VLOOKUP($I411,[1]Set!$H$7:$Q$470,10,FALSE)</f>
        <v>0</v>
      </c>
      <c r="AY411" s="112">
        <f>VLOOKUP($I411,[1]Oct!$H$7:$Q$470,10,FALSE)</f>
        <v>0</v>
      </c>
      <c r="AZ411" s="112">
        <f>VLOOKUP($I411,[1]Nov!$H$7:$Q$470,10,FALSE)</f>
        <v>0</v>
      </c>
      <c r="BA411" s="114">
        <f>VLOOKUP($I411,[1]Dic!$H$7:$Q$470,10,FALSE)</f>
        <v>0</v>
      </c>
      <c r="BB411" s="112">
        <f t="shared" si="265"/>
        <v>0</v>
      </c>
      <c r="BC411" s="163">
        <f t="shared" si="266"/>
        <v>0</v>
      </c>
      <c r="BD411" s="112">
        <f>VLOOKUP($I411,[1]Ene!$H$7:$T$470,13,FALSE)</f>
        <v>0</v>
      </c>
      <c r="BE411" s="112">
        <f>VLOOKUP($I411,[1]Feb!$H$7:$T$470,13,FALSE)</f>
        <v>0</v>
      </c>
      <c r="BF411" s="112">
        <f>VLOOKUP($I411,[1]Mar!$H$7:$T$470,13,FALSE)</f>
        <v>0</v>
      </c>
      <c r="BG411" s="112">
        <f>VLOOKUP($I411,[1]Abr!$H$7:$T$470,13,FALSE)</f>
        <v>0</v>
      </c>
      <c r="BH411" s="112">
        <f>VLOOKUP($I411,[1]May!$H$7:$T$470,13,FALSE)</f>
        <v>0</v>
      </c>
      <c r="BI411" s="112">
        <f>VLOOKUP($I411,[1]Jun!$H$7:$T$470,13,FALSE)</f>
        <v>0</v>
      </c>
      <c r="BJ411" s="112">
        <f>VLOOKUP($I411,[1]Jul!$H$7:$T$470,13,FALSE)</f>
        <v>0</v>
      </c>
      <c r="BK411" s="112">
        <f>VLOOKUP($I411,[1]Ago!$H$7:$T$470,13,FALSE)</f>
        <v>0</v>
      </c>
      <c r="BL411" s="112">
        <f>VLOOKUP($I411,[1]Set!$H$7:$T$470,13,FALSE)</f>
        <v>0</v>
      </c>
      <c r="BM411" s="112">
        <f>VLOOKUP($I411,[1]Oct!$H$7:$T$470,13,FALSE)</f>
        <v>0</v>
      </c>
      <c r="BN411" s="112">
        <f>VLOOKUP($I411,[1]Nov!$H$7:$T$470,13,FALSE)</f>
        <v>0</v>
      </c>
      <c r="BO411" s="112">
        <f>VLOOKUP($I411,[1]Dic!$H$7:$T$470,13,FALSE)</f>
        <v>0</v>
      </c>
      <c r="BP411" s="111">
        <f t="shared" si="267"/>
        <v>0</v>
      </c>
      <c r="BQ411" s="113">
        <f t="shared" si="268"/>
        <v>0</v>
      </c>
      <c r="BR411" s="112">
        <f>VLOOKUP($I411,[1]Ene!$H$7:$V$470,15,FALSE)</f>
        <v>1</v>
      </c>
      <c r="BS411" s="112">
        <f>VLOOKUP($I411,[1]Feb!$H$7:$V$470,15,FALSE)</f>
        <v>0</v>
      </c>
      <c r="BT411" s="112">
        <f>VLOOKUP($I411,[1]Mar!$H$7:$V$470,15,FALSE)</f>
        <v>0</v>
      </c>
      <c r="BU411" s="112">
        <f>VLOOKUP($I411,[1]Abr!$H$7:$V$470,15,FALSE)</f>
        <v>0</v>
      </c>
      <c r="BV411" s="112">
        <f>VLOOKUP($I411,[1]May!$H$7:$V$470,15,FALSE)</f>
        <v>0</v>
      </c>
      <c r="BW411" s="112">
        <f>VLOOKUP($I411,[1]Jun!$H$7:$V$470,15,FALSE)</f>
        <v>0</v>
      </c>
      <c r="BX411" s="112">
        <f>VLOOKUP($I411,[1]Jul!$H$7:$V$470,15,FALSE)</f>
        <v>0</v>
      </c>
      <c r="BY411" s="112">
        <f>VLOOKUP($I411,[1]Ago!$H$7:$V$470,15,FALSE)</f>
        <v>0</v>
      </c>
      <c r="BZ411" s="112">
        <f>VLOOKUP($I411,[1]Set!$H$7:$V$470,15,FALSE)</f>
        <v>0</v>
      </c>
      <c r="CA411" s="112">
        <f>VLOOKUP($I411,[1]Oct!$H$7:$V$470,15,FALSE)</f>
        <v>0</v>
      </c>
      <c r="CB411" s="112">
        <f>VLOOKUP($I411,[1]Nov!$H$7:$V$470,15,FALSE)</f>
        <v>0</v>
      </c>
      <c r="CC411" s="112">
        <f>VLOOKUP($I411,[1]Dic!$H$7:$V$470,15,FALSE)</f>
        <v>0</v>
      </c>
      <c r="CD411" s="111">
        <f t="shared" si="269"/>
        <v>1</v>
      </c>
      <c r="CE411" s="113">
        <f t="shared" si="270"/>
        <v>0</v>
      </c>
      <c r="CF411" s="112">
        <f>VLOOKUP($I411,[1]Ene!$H$7:$X$470,17,FALSE)</f>
        <v>1</v>
      </c>
      <c r="CG411" s="112">
        <f>VLOOKUP($I411,[1]Feb!$H$7:$X$470,17,FALSE)</f>
        <v>0</v>
      </c>
      <c r="CH411" s="112">
        <f>VLOOKUP($I411,[1]Mar!$H$7:$X$470,17,FALSE)</f>
        <v>0</v>
      </c>
      <c r="CI411" s="112">
        <f>VLOOKUP($I411,[1]Abr!$H$7:$X$470,17,FALSE)</f>
        <v>0</v>
      </c>
      <c r="CJ411" s="112">
        <f>VLOOKUP($I411,[1]May!$H$7:$X$470,17,FALSE)</f>
        <v>0</v>
      </c>
      <c r="CK411" s="112">
        <f>VLOOKUP($I411,[1]Jun!$H$7:$X$470,17,FALSE)</f>
        <v>0</v>
      </c>
      <c r="CL411" s="112">
        <f>VLOOKUP($I411,[1]Jul!$H$7:$X$470,17,FALSE)</f>
        <v>0</v>
      </c>
      <c r="CM411" s="112">
        <f>VLOOKUP($I411,[1]Ago!$H$7:$X$470,17,FALSE)</f>
        <v>0</v>
      </c>
      <c r="CN411" s="112">
        <f>VLOOKUP($I411,[1]Set!$H$7:$X$470,17,FALSE)</f>
        <v>0</v>
      </c>
      <c r="CO411" s="112">
        <f>VLOOKUP($I411,[1]Oct!$H$7:$X$470,17,FALSE)</f>
        <v>0</v>
      </c>
      <c r="CP411" s="112">
        <f>VLOOKUP($I411,[1]Nov!$H$7:$X$470,17,FALSE)</f>
        <v>0</v>
      </c>
      <c r="CQ411" s="112">
        <f>VLOOKUP($I411,[1]Dic!$H$7:$X$470,17,FALSE)</f>
        <v>0</v>
      </c>
      <c r="CR411" s="111">
        <f t="shared" si="271"/>
        <v>1</v>
      </c>
      <c r="CS411" s="113">
        <f t="shared" si="272"/>
        <v>0</v>
      </c>
      <c r="CT411" s="112">
        <f t="shared" si="230"/>
        <v>0</v>
      </c>
      <c r="CU411" s="116"/>
      <c r="CV411" s="112">
        <f>VLOOKUP($I411,[1]Ene!$H$7:$AC$470,22,FALSE)</f>
        <v>1</v>
      </c>
      <c r="CW411" s="112">
        <f>VLOOKUP($I411,[1]Feb!$H$7:$AC$470,22,FALSE)</f>
        <v>0</v>
      </c>
      <c r="CX411" s="112">
        <f>VLOOKUP($I411,[1]Mar!$H$7:$AC$470,22,FALSE)</f>
        <v>0</v>
      </c>
      <c r="CY411" s="112">
        <f>VLOOKUP($I411,[1]Abr!$H$7:$AC$470,22,FALSE)</f>
        <v>0</v>
      </c>
      <c r="CZ411" s="112">
        <f>VLOOKUP($I411,[1]May!$H$7:$AC$470,22,FALSE)</f>
        <v>0</v>
      </c>
      <c r="DA411" s="112">
        <f>VLOOKUP($I411,[1]Jun!$H$7:$AC$470,22,FALSE)</f>
        <v>0</v>
      </c>
      <c r="DB411" s="112">
        <f>VLOOKUP($I411,[1]Jul!$H$7:$AC$470,22,FALSE)</f>
        <v>0</v>
      </c>
      <c r="DC411" s="112">
        <f>VLOOKUP($I411,[1]Ago!$H$7:$AC$470,22,FALSE)</f>
        <v>0</v>
      </c>
      <c r="DD411" s="112">
        <f>VLOOKUP($I411,[1]Set!$H$7:$AC$470,22,FALSE)</f>
        <v>0</v>
      </c>
      <c r="DE411" s="112">
        <f>VLOOKUP($I411,[1]Oct!$H$7:$AC$470,22,FALSE)</f>
        <v>0</v>
      </c>
      <c r="DF411" s="112">
        <f>VLOOKUP($I411,[1]Nov!$H$7:$AC$470,22,FALSE)</f>
        <v>0</v>
      </c>
      <c r="DG411" s="114">
        <f>VLOOKUP($I411,[1]Dic!$H$7:$AC$470,22,FALSE)</f>
        <v>0</v>
      </c>
      <c r="DH411" s="111">
        <f t="shared" si="262"/>
        <v>1</v>
      </c>
      <c r="DI411" s="113">
        <f t="shared" si="263"/>
        <v>0</v>
      </c>
      <c r="DJ411" s="112">
        <f>VLOOKUP($I411,[1]Ene!$H$7:$BL$470,57,FALSE)</f>
        <v>0</v>
      </c>
      <c r="DK411" s="112">
        <f>VLOOKUP($I411,[1]Feb!$H$7:$BL$470,57,FALSE)</f>
        <v>0</v>
      </c>
      <c r="DL411" s="112">
        <f>VLOOKUP($I411,[1]Mar!$H$7:$BL$470,57,FALSE)</f>
        <v>0</v>
      </c>
      <c r="DM411" s="112">
        <f>VLOOKUP($I411,[1]Abr!$H$7:$BL$470,57,FALSE)</f>
        <v>0</v>
      </c>
      <c r="DN411" s="112">
        <f>VLOOKUP($I411,[1]May!$H$7:$BL$470,57,FALSE)</f>
        <v>0</v>
      </c>
      <c r="DO411" s="112">
        <f>VLOOKUP($I411,[1]Jun!$H$7:$BL$470,57,FALSE)</f>
        <v>0</v>
      </c>
      <c r="DP411" s="112">
        <f>VLOOKUP($I411,[1]Jul!$H$7:$BL$470,57,FALSE)</f>
        <v>0</v>
      </c>
      <c r="DQ411" s="112">
        <f>VLOOKUP($I411,[1]Ago!$H$7:$BL$470,57,FALSE)</f>
        <v>0</v>
      </c>
      <c r="DR411" s="112">
        <f>VLOOKUP($I411,[1]Set!$H$7:$BL$470,57,FALSE)</f>
        <v>0</v>
      </c>
      <c r="DS411" s="112">
        <f>VLOOKUP($I411,[1]Oct!$H$7:$BL$470,57,FALSE)</f>
        <v>0</v>
      </c>
      <c r="DT411" s="112">
        <f>VLOOKUP($I411,[1]Nov!$H$7:$BL$470,57,FALSE)</f>
        <v>0</v>
      </c>
      <c r="DU411" s="112">
        <f>VLOOKUP($I411,[1]Dic!$H$7:$BL$470,57,FALSE)</f>
        <v>0</v>
      </c>
      <c r="DV411" s="111">
        <f t="shared" si="275"/>
        <v>0</v>
      </c>
      <c r="DW411" s="113">
        <f t="shared" si="276"/>
        <v>0</v>
      </c>
      <c r="DX411" s="111">
        <f>VLOOKUP($I411,[1]Ene!$H$7:$BQ$470,62,FALSE)</f>
        <v>2</v>
      </c>
      <c r="DY411" s="112">
        <f>VLOOKUP($I411,[1]Feb!$H$7:$BQ$470,62,FALSE)</f>
        <v>0</v>
      </c>
      <c r="DZ411" s="112">
        <f>VLOOKUP($I411,[1]Mar!$H$7:$BQ$470,62,FALSE)</f>
        <v>0</v>
      </c>
      <c r="EA411" s="112">
        <f>VLOOKUP($I411,[1]Abr!$H$7:$BQ$470,62,FALSE)</f>
        <v>0</v>
      </c>
      <c r="EB411" s="112">
        <f>VLOOKUP($I411,[1]May!$H$7:$BQ$470,62,FALSE)</f>
        <v>0</v>
      </c>
      <c r="EC411" s="112">
        <f>VLOOKUP($I411,[1]Jun!$H$7:$BQ$470,62,FALSE)</f>
        <v>0</v>
      </c>
      <c r="ED411" s="112">
        <f>VLOOKUP($I411,[1]Jul!$H$7:$BQ$470,62,FALSE)</f>
        <v>0</v>
      </c>
      <c r="EE411" s="112">
        <f>VLOOKUP($I411,[1]Ago!$H$7:$BQ$470,62,FALSE)</f>
        <v>0</v>
      </c>
      <c r="EF411" s="112">
        <f>VLOOKUP($I411,[1]Set!$H$7:$BQ$470,62,FALSE)</f>
        <v>0</v>
      </c>
      <c r="EG411" s="112">
        <f>VLOOKUP($I411,[1]Oct!$H$7:$BQ$470,62,FALSE)</f>
        <v>0</v>
      </c>
      <c r="EH411" s="112">
        <f>VLOOKUP($I411,[1]Nov!$H$7:$BQ$470,62,FALSE)</f>
        <v>0</v>
      </c>
      <c r="EI411" s="112">
        <f>VLOOKUP($I411,[1]Dic!$H$7:$BQ$470,62,FALSE)</f>
        <v>0</v>
      </c>
      <c r="EJ411" s="115">
        <f t="shared" si="277"/>
        <v>2</v>
      </c>
      <c r="EK411" s="113">
        <f t="shared" si="278"/>
        <v>0</v>
      </c>
      <c r="EL411" s="111">
        <f>VLOOKUP($I411,[1]Ene!$H$7:$BM$470,58,FALSE)</f>
        <v>0</v>
      </c>
      <c r="EM411" s="112">
        <f>VLOOKUP($I411,[1]Feb!$H$7:$BM$470,58,FALSE)</f>
        <v>0</v>
      </c>
      <c r="EN411" s="112">
        <f>VLOOKUP($I411,[1]Mar!$H$7:$BM$470,58,FALSE)</f>
        <v>0</v>
      </c>
      <c r="EO411" s="112">
        <f>VLOOKUP($I411,[1]Abr!$H$7:$BM$470,58,FALSE)</f>
        <v>0</v>
      </c>
      <c r="EP411" s="112">
        <f>VLOOKUP($I411,[1]May!$H$7:$BM$470,58,FALSE)</f>
        <v>0</v>
      </c>
      <c r="EQ411" s="112">
        <f>VLOOKUP($I411,[1]Jun!$H$7:$BM$470,58,FALSE)</f>
        <v>0</v>
      </c>
      <c r="ER411" s="112">
        <f>VLOOKUP($I411,[1]Jul!$H$7:$BM$470,58,FALSE)</f>
        <v>0</v>
      </c>
      <c r="ES411" s="112">
        <f>VLOOKUP($I411,[1]Ago!$H$7:$BM$470,58,FALSE)</f>
        <v>0</v>
      </c>
      <c r="ET411" s="112">
        <f>VLOOKUP($I411,[1]Set!$H$7:$BM$470,58,FALSE)</f>
        <v>0</v>
      </c>
      <c r="EU411" s="112">
        <f>VLOOKUP($I411,[1]Oct!$H$7:$BM$470,58,FALSE)</f>
        <v>0</v>
      </c>
      <c r="EV411" s="112">
        <f>VLOOKUP($I411,[1]Nov!$H$7:$BM$470,58,FALSE)</f>
        <v>0</v>
      </c>
      <c r="EW411" s="114">
        <f>VLOOKUP($I411,[1]Dic!$H$7:$BM$470,58,FALSE)</f>
        <v>0</v>
      </c>
      <c r="EX411" s="111">
        <f t="shared" si="279"/>
        <v>0</v>
      </c>
      <c r="EY411" s="113">
        <f t="shared" si="280"/>
        <v>0</v>
      </c>
      <c r="EZ411" s="112">
        <f>VLOOKUP($I411,[1]Ene!$H$7:$CL$470,70,FALSE)</f>
        <v>0</v>
      </c>
      <c r="FA411" s="112">
        <f>VLOOKUP($I411,[1]Feb!$H$7:$CL$470,70,FALSE)</f>
        <v>0</v>
      </c>
      <c r="FB411" s="112">
        <f>VLOOKUP($I411,[1]Mar!$H$7:$CL$470,70,FALSE)</f>
        <v>0</v>
      </c>
      <c r="FC411" s="112">
        <f>VLOOKUP($I411,[1]Abr!$H$7:$CL$470,70,FALSE)</f>
        <v>0</v>
      </c>
      <c r="FD411" s="112">
        <f>VLOOKUP($I411,[1]May!$H$7:$CL$470,70,FALSE)</f>
        <v>0</v>
      </c>
      <c r="FE411" s="112">
        <f>VLOOKUP($I411,[1]Jun!$H$7:$CL$470,70,FALSE)</f>
        <v>0</v>
      </c>
      <c r="FF411" s="112">
        <f>VLOOKUP($I411,[1]Jul!$H$7:$CL$470,70,FALSE)</f>
        <v>0</v>
      </c>
      <c r="FG411" s="112">
        <f>VLOOKUP($I411,[1]Ago!$H$7:$CL$470,70,FALSE)</f>
        <v>0</v>
      </c>
      <c r="FH411" s="112">
        <f>VLOOKUP($I411,[1]Set!$H$7:$CL$470,70,FALSE)</f>
        <v>0</v>
      </c>
      <c r="FI411" s="112">
        <f>VLOOKUP($I411,[1]Oct!$H$7:$CL$470,70,FALSE)</f>
        <v>0</v>
      </c>
      <c r="FJ411" s="112">
        <f>VLOOKUP($I411,[1]Nov!$H$7:$CL$470,70,FALSE)</f>
        <v>0</v>
      </c>
      <c r="FK411" s="114">
        <f>VLOOKUP($I411,[1]Dic!$H$7:$CL$470,70,FALSE)</f>
        <v>0</v>
      </c>
      <c r="FL411" s="111">
        <f t="shared" si="281"/>
        <v>0</v>
      </c>
      <c r="FM411" s="113">
        <f t="shared" si="282"/>
        <v>0</v>
      </c>
      <c r="FN411" s="109">
        <f>VLOOKUP($I411,[1]Ene!$H$7:$CL$470,72,FALSE)</f>
        <v>0</v>
      </c>
      <c r="FO411" s="109">
        <f>VLOOKUP($I411,[1]Feb!$H$7:$CL$470,72,FALSE)</f>
        <v>0</v>
      </c>
      <c r="FP411" s="109">
        <f>VLOOKUP($I411,[1]Mar!$H$7:$CL$470,72,FALSE)</f>
        <v>0</v>
      </c>
      <c r="FQ411" s="109">
        <f>VLOOKUP($I411,[1]Abr!$H$7:$CL$470,72,FALSE)</f>
        <v>0</v>
      </c>
      <c r="FR411" s="109">
        <f>VLOOKUP($I411,[1]May!$H$7:$CL$470,72,FALSE)</f>
        <v>0</v>
      </c>
      <c r="FS411" s="109">
        <f>VLOOKUP($I411,[1]Jun!$H$7:$CL$470,72,FALSE)</f>
        <v>0</v>
      </c>
      <c r="FT411" s="109">
        <f>VLOOKUP($I411,[1]Jul!$H$7:$CL$470,72,FALSE)</f>
        <v>0</v>
      </c>
      <c r="FU411" s="109">
        <f>VLOOKUP($I411,[1]Ago!$H$7:$CL$470,72,FALSE)</f>
        <v>0</v>
      </c>
      <c r="FV411" s="109">
        <f>VLOOKUP($I411,[1]Set!$H$7:$CL$470,72,FALSE)</f>
        <v>0</v>
      </c>
      <c r="FW411" s="109">
        <f>VLOOKUP($I411,[1]Oct!$H$7:$CL$470,72,FALSE)</f>
        <v>0</v>
      </c>
      <c r="FX411" s="109">
        <f>VLOOKUP($I411,[1]Nov!$H$7:$CL$470,72,FALSE)</f>
        <v>0</v>
      </c>
      <c r="FY411" s="118">
        <f>VLOOKUP($I411,[1]Dic!$H$7:$CL$470,72,FALSE)</f>
        <v>0</v>
      </c>
      <c r="FZ411" s="112">
        <f t="shared" si="283"/>
        <v>0</v>
      </c>
      <c r="GA411" s="113">
        <f t="shared" si="284"/>
        <v>0</v>
      </c>
      <c r="GB411" s="109">
        <f>VLOOKUP($I411,[1]Ene!$H$7:$CL$471,59,FALSE)</f>
        <v>2</v>
      </c>
      <c r="GC411" s="109">
        <f>VLOOKUP($I411,[1]Feb!$H$7:$CL$471,59,FALSE)</f>
        <v>0</v>
      </c>
      <c r="GD411" s="109">
        <f>VLOOKUP($I411,[1]Mar!$H$7:$CL$471,59,FALSE)</f>
        <v>0</v>
      </c>
      <c r="GE411" s="109">
        <f>VLOOKUP($I411,[1]Abr!$H$7:$CL$471,59,FALSE)</f>
        <v>0</v>
      </c>
      <c r="GF411" s="109">
        <f>VLOOKUP($I411,[1]May!$H$7:$CL$471,59,FALSE)</f>
        <v>0</v>
      </c>
      <c r="GG411" s="109">
        <f>VLOOKUP($I411,[1]Jun!$H$7:$CL$471,59,FALSE)</f>
        <v>0</v>
      </c>
      <c r="GH411" s="109">
        <f>VLOOKUP($I411,[1]Jul!$H$7:$CL$471,59,FALSE)</f>
        <v>0</v>
      </c>
      <c r="GI411" s="109">
        <f>VLOOKUP($I411,[1]Ago!$H$7:$CL$471,59,FALSE)</f>
        <v>0</v>
      </c>
      <c r="GJ411" s="109">
        <f>VLOOKUP($I411,[1]Set!$H$7:$CL$471,59,FALSE)</f>
        <v>0</v>
      </c>
      <c r="GK411" s="109">
        <f>VLOOKUP($I411,[1]Oct!$H$7:$CL$471,59,FALSE)</f>
        <v>0</v>
      </c>
      <c r="GL411" s="109">
        <f>VLOOKUP($I411,[1]Nov!$H$7:$CL$471,59,FALSE)</f>
        <v>0</v>
      </c>
      <c r="GM411" s="118">
        <f>VLOOKUP($I411,[1]Dic!$H$7:$CL$471,59,FALSE)</f>
        <v>0</v>
      </c>
      <c r="GN411" s="112">
        <f t="shared" si="254"/>
        <v>2</v>
      </c>
      <c r="GO411" s="113">
        <f t="shared" si="255"/>
        <v>0</v>
      </c>
      <c r="GP411" s="114">
        <f t="shared" si="231"/>
        <v>0</v>
      </c>
      <c r="GQ411" s="114">
        <f t="shared" si="232"/>
        <v>0</v>
      </c>
      <c r="GR411" s="116"/>
      <c r="GS411" s="109">
        <f>VLOOKUP($I411,[1]Ene!$H$7:$CL$470,71,FALSE)</f>
        <v>0</v>
      </c>
      <c r="GT411" s="109">
        <f>VLOOKUP($I411,[1]Feb!$H$7:$CL$470,71,FALSE)</f>
        <v>0</v>
      </c>
      <c r="GU411" s="109">
        <f>VLOOKUP($I411,[1]Mar!$H$7:$CL$470,71,FALSE)</f>
        <v>0</v>
      </c>
      <c r="GV411" s="109">
        <f>VLOOKUP($I411,[1]Abr!$H$7:$CL$470,71,FALSE)</f>
        <v>0</v>
      </c>
      <c r="GW411" s="109">
        <f>VLOOKUP($I411,[1]May!$H$7:$CL$470,71,FALSE)</f>
        <v>0</v>
      </c>
      <c r="GX411" s="109">
        <f>VLOOKUP($I411,[1]Jun!$H$7:$CL$470,71,FALSE)</f>
        <v>0</v>
      </c>
      <c r="GY411" s="109">
        <f>VLOOKUP($I411,[1]Jul!$H$7:$CL$470,71,FALSE)</f>
        <v>0</v>
      </c>
      <c r="GZ411" s="109">
        <f>VLOOKUP($I411,[1]Ago!$H$7:$CL$470,71,FALSE)</f>
        <v>0</v>
      </c>
      <c r="HA411" s="109">
        <f>VLOOKUP($I411,[1]Set!$H$7:$CL$470,71,FALSE)</f>
        <v>0</v>
      </c>
      <c r="HB411" s="109">
        <f>VLOOKUP($I411,[1]Oct!$H$7:$CL$470,71,FALSE)</f>
        <v>0</v>
      </c>
      <c r="HC411" s="109">
        <f>VLOOKUP($I411,[1]Nov!$H$7:$CL$470,71,FALSE)</f>
        <v>0</v>
      </c>
      <c r="HD411" s="109">
        <f>VLOOKUP($I411,[1]Dic!$H$7:$CL$470,71,FALSE)</f>
        <v>0</v>
      </c>
      <c r="HE411" s="111">
        <f t="shared" si="285"/>
        <v>0</v>
      </c>
      <c r="HF411" s="113">
        <f t="shared" si="286"/>
        <v>0</v>
      </c>
      <c r="HG411" s="109">
        <f>VLOOKUP($I411,[1]Ene!$H$7:$CL$470,73,FALSE)</f>
        <v>2</v>
      </c>
      <c r="HH411" s="109">
        <f>VLOOKUP($I411,[1]Feb!$H$7:$CL$470,73,FALSE)</f>
        <v>0</v>
      </c>
      <c r="HI411" s="109">
        <f>VLOOKUP($I411,[1]Mar!$H$7:$CL$470,73,FALSE)</f>
        <v>0</v>
      </c>
      <c r="HJ411" s="109">
        <f>VLOOKUP($I411,[1]Abr!$H$7:$CL$470,73,FALSE)</f>
        <v>0</v>
      </c>
      <c r="HK411" s="109">
        <f>VLOOKUP($I411,[1]May!$H$7:$CL$470,73,FALSE)</f>
        <v>0</v>
      </c>
      <c r="HL411" s="109">
        <f>VLOOKUP($I411,[1]Jun!$H$7:$CL$470,73,FALSE)</f>
        <v>0</v>
      </c>
      <c r="HM411" s="109">
        <f>VLOOKUP($I411,[1]Jul!$H$7:$CL$470,73,FALSE)</f>
        <v>0</v>
      </c>
      <c r="HN411" s="109">
        <f>VLOOKUP($I411,[1]Ago!$H$7:$CL$470,73,FALSE)</f>
        <v>0</v>
      </c>
      <c r="HO411" s="109">
        <f>VLOOKUP($I411,[1]Set!$H$7:$CL$470,73,FALSE)</f>
        <v>0</v>
      </c>
      <c r="HP411" s="109">
        <f>VLOOKUP($I411,[1]Oct!$H$7:$CL$470,73,FALSE)</f>
        <v>0</v>
      </c>
      <c r="HQ411" s="109">
        <f>VLOOKUP($I411,[1]Nov!$H$7:$CL$470,73,FALSE)</f>
        <v>0</v>
      </c>
      <c r="HR411" s="109">
        <f>VLOOKUP($I411,[1]Dic!$H$7:$CL$470,73,FALSE)</f>
        <v>0</v>
      </c>
      <c r="HS411" s="111">
        <f t="shared" si="287"/>
        <v>2</v>
      </c>
      <c r="HT411" s="113">
        <f t="shared" si="288"/>
        <v>0</v>
      </c>
      <c r="HU411" s="114">
        <f t="shared" si="289"/>
        <v>0</v>
      </c>
    </row>
    <row r="412" spans="1:229" s="112" customFormat="1" ht="10.5" x14ac:dyDescent="0.25">
      <c r="A412" s="184" t="s">
        <v>44</v>
      </c>
      <c r="B412" s="187" t="s">
        <v>29</v>
      </c>
      <c r="C412" s="184">
        <v>401</v>
      </c>
      <c r="D412" s="187" t="s">
        <v>29</v>
      </c>
      <c r="E412" s="187" t="s">
        <v>44</v>
      </c>
      <c r="F412" s="188" t="s">
        <v>29</v>
      </c>
      <c r="G412" s="184"/>
      <c r="H412" s="184" t="s">
        <v>688</v>
      </c>
      <c r="I412" s="316">
        <v>26168</v>
      </c>
      <c r="J412" s="184" t="s">
        <v>433</v>
      </c>
      <c r="K412" s="109">
        <f>VLOOKUP($I412,[1]Ene!$H$7:$M$470,6,FALSE)</f>
        <v>0</v>
      </c>
      <c r="L412" s="112">
        <f>VLOOKUP($I412,[1]Feb!$H$7:$M$470,6,FALSE)</f>
        <v>0</v>
      </c>
      <c r="M412" s="112">
        <f>VLOOKUP($I412,[1]Mar!$H$7:$M$470,6,FALSE)</f>
        <v>0</v>
      </c>
      <c r="N412" s="112">
        <f>VLOOKUP($I412,[1]Abr!$H$7:$M$470,6,FALSE)</f>
        <v>0</v>
      </c>
      <c r="O412" s="112">
        <f>VLOOKUP($I412,[1]May!$H$7:$M$470,6,FALSE)</f>
        <v>0</v>
      </c>
      <c r="P412" s="112">
        <f>VLOOKUP($I412,[1]Jun!$H$7:$M$470,6,FALSE)</f>
        <v>0</v>
      </c>
      <c r="Q412" s="112">
        <f>VLOOKUP($I412,[1]Jul!$H$7:$M$470,6,FALSE)</f>
        <v>0</v>
      </c>
      <c r="R412" s="112">
        <f>VLOOKUP($I412,[1]Ago!$H$7:$M$470,6,FALSE)</f>
        <v>0</v>
      </c>
      <c r="S412" s="112">
        <f>VLOOKUP($I412,[1]Set!$H$7:$M$470,6,FALSE)</f>
        <v>0</v>
      </c>
      <c r="T412" s="112">
        <f>VLOOKUP($I412,[1]Oct!$H$7:$M$470,6,FALSE)</f>
        <v>0</v>
      </c>
      <c r="U412" s="112">
        <f>VLOOKUP($I412,[1]Nov!$H$7:$M$470,6,FALSE)</f>
        <v>0</v>
      </c>
      <c r="V412" s="112">
        <f>VLOOKUP($I412,[1]Dic!$H$7:$M$470,6,FALSE)</f>
        <v>0</v>
      </c>
      <c r="W412" s="116"/>
      <c r="X412" s="112">
        <f t="shared" si="233"/>
        <v>0</v>
      </c>
      <c r="Y412" s="163">
        <f t="shared" si="261"/>
        <v>0</v>
      </c>
      <c r="Z412" s="111">
        <f>VLOOKUP($I412,[1]Ene!$H$7:$N$470,7,FALSE)</f>
        <v>0</v>
      </c>
      <c r="AA412" s="112">
        <f>VLOOKUP($I412,[1]Feb!$H$7:$N$470,7,FALSE)</f>
        <v>0</v>
      </c>
      <c r="AB412" s="112">
        <f>VLOOKUP($I412,[1]Mar!$H$7:$N$470,7,FALSE)</f>
        <v>0</v>
      </c>
      <c r="AC412" s="112">
        <f>VLOOKUP($I412,[1]Abr!$H$7:$N$470,7,FALSE)</f>
        <v>0</v>
      </c>
      <c r="AD412" s="112">
        <f>VLOOKUP($I412,[1]May!$H$7:$N$470,7,FALSE)</f>
        <v>0</v>
      </c>
      <c r="AE412" s="112">
        <f>VLOOKUP($I412,[1]Jun!$H$7:$N$470,7,FALSE)</f>
        <v>0</v>
      </c>
      <c r="AF412" s="112">
        <f>VLOOKUP($I412,[1]Jul!$H$7:$N$470,7,FALSE)</f>
        <v>0</v>
      </c>
      <c r="AG412" s="112">
        <f>VLOOKUP($I412,[1]Ago!$H$7:$N$470,7,FALSE)</f>
        <v>0</v>
      </c>
      <c r="AH412" s="112">
        <f>VLOOKUP($I412,[1]Set!$H$7:$N$470,7,FALSE)</f>
        <v>0</v>
      </c>
      <c r="AI412" s="112">
        <f>VLOOKUP($I412,[1]Oct!$H$7:$N$470,7,FALSE)</f>
        <v>0</v>
      </c>
      <c r="AJ412" s="112">
        <f>VLOOKUP($I412,[1]Nov!$H$7:$N$470,7,FALSE)</f>
        <v>0</v>
      </c>
      <c r="AK412" s="114">
        <f>VLOOKUP($I412,[1]Dic!$H$7:$N$470,7,FALSE)</f>
        <v>0</v>
      </c>
      <c r="AL412" s="112">
        <f t="shared" si="226"/>
        <v>0</v>
      </c>
      <c r="AM412" s="164">
        <f t="shared" si="235"/>
        <v>0</v>
      </c>
      <c r="AN412" s="164">
        <f t="shared" si="227"/>
        <v>0</v>
      </c>
      <c r="AO412" s="116"/>
      <c r="AP412" s="112">
        <f>VLOOKUP($I412,[1]Ene!$H$7:$Q$470,10,FALSE)</f>
        <v>1</v>
      </c>
      <c r="AQ412" s="112">
        <f>VLOOKUP($I412,[1]Feb!$H$7:$Q$470,10,FALSE)</f>
        <v>0</v>
      </c>
      <c r="AR412" s="112">
        <f>VLOOKUP($I412,[1]Mar!$H$7:$Q$470,10,FALSE)</f>
        <v>0</v>
      </c>
      <c r="AS412" s="112">
        <f>VLOOKUP($I412,[1]Abr!$H$7:$Q$470,10,FALSE)</f>
        <v>0</v>
      </c>
      <c r="AT412" s="112">
        <f>VLOOKUP($I412,[1]May!$H$7:$Q$470,10,FALSE)</f>
        <v>0</v>
      </c>
      <c r="AU412" s="112">
        <f>VLOOKUP($I412,[1]Jun!$H$7:$Q$470,10,FALSE)</f>
        <v>0</v>
      </c>
      <c r="AV412" s="112">
        <f>VLOOKUP($I412,[1]Jul!$H$7:$Q$470,10,FALSE)</f>
        <v>0</v>
      </c>
      <c r="AW412" s="112">
        <f>VLOOKUP($I412,[1]Ago!$H$7:$Q$470,10,FALSE)</f>
        <v>0</v>
      </c>
      <c r="AX412" s="112">
        <f>VLOOKUP($I412,[1]Set!$H$7:$Q$470,10,FALSE)</f>
        <v>0</v>
      </c>
      <c r="AY412" s="112">
        <f>VLOOKUP($I412,[1]Oct!$H$7:$Q$470,10,FALSE)</f>
        <v>0</v>
      </c>
      <c r="AZ412" s="112">
        <f>VLOOKUP($I412,[1]Nov!$H$7:$Q$470,10,FALSE)</f>
        <v>0</v>
      </c>
      <c r="BA412" s="114">
        <f>VLOOKUP($I412,[1]Dic!$H$7:$Q$470,10,FALSE)</f>
        <v>0</v>
      </c>
      <c r="BB412" s="112">
        <f t="shared" si="265"/>
        <v>1</v>
      </c>
      <c r="BC412" s="163">
        <f t="shared" si="266"/>
        <v>0</v>
      </c>
      <c r="BD412" s="112">
        <f>VLOOKUP($I412,[1]Ene!$H$7:$T$470,13,FALSE)</f>
        <v>0</v>
      </c>
      <c r="BE412" s="112">
        <f>VLOOKUP($I412,[1]Feb!$H$7:$T$470,13,FALSE)</f>
        <v>0</v>
      </c>
      <c r="BF412" s="112">
        <f>VLOOKUP($I412,[1]Mar!$H$7:$T$470,13,FALSE)</f>
        <v>0</v>
      </c>
      <c r="BG412" s="112">
        <f>VLOOKUP($I412,[1]Abr!$H$7:$T$470,13,FALSE)</f>
        <v>0</v>
      </c>
      <c r="BH412" s="112">
        <f>VLOOKUP($I412,[1]May!$H$7:$T$470,13,FALSE)</f>
        <v>0</v>
      </c>
      <c r="BI412" s="112">
        <f>VLOOKUP($I412,[1]Jun!$H$7:$T$470,13,FALSE)</f>
        <v>0</v>
      </c>
      <c r="BJ412" s="112">
        <f>VLOOKUP($I412,[1]Jul!$H$7:$T$470,13,FALSE)</f>
        <v>0</v>
      </c>
      <c r="BK412" s="112">
        <f>VLOOKUP($I412,[1]Ago!$H$7:$T$470,13,FALSE)</f>
        <v>0</v>
      </c>
      <c r="BL412" s="112">
        <f>VLOOKUP($I412,[1]Set!$H$7:$T$470,13,FALSE)</f>
        <v>0</v>
      </c>
      <c r="BM412" s="112">
        <f>VLOOKUP($I412,[1]Oct!$H$7:$T$470,13,FALSE)</f>
        <v>0</v>
      </c>
      <c r="BN412" s="112">
        <f>VLOOKUP($I412,[1]Nov!$H$7:$T$470,13,FALSE)</f>
        <v>0</v>
      </c>
      <c r="BO412" s="112">
        <f>VLOOKUP($I412,[1]Dic!$H$7:$T$470,13,FALSE)</f>
        <v>0</v>
      </c>
      <c r="BP412" s="111">
        <f t="shared" si="267"/>
        <v>0</v>
      </c>
      <c r="BQ412" s="113">
        <f t="shared" si="268"/>
        <v>0</v>
      </c>
      <c r="BR412" s="112">
        <f>VLOOKUP($I412,[1]Ene!$H$7:$V$470,15,FALSE)</f>
        <v>2</v>
      </c>
      <c r="BS412" s="112">
        <f>VLOOKUP($I412,[1]Feb!$H$7:$V$470,15,FALSE)</f>
        <v>0</v>
      </c>
      <c r="BT412" s="112">
        <f>VLOOKUP($I412,[1]Mar!$H$7:$V$470,15,FALSE)</f>
        <v>0</v>
      </c>
      <c r="BU412" s="112">
        <f>VLOOKUP($I412,[1]Abr!$H$7:$V$470,15,FALSE)</f>
        <v>0</v>
      </c>
      <c r="BV412" s="112">
        <f>VLOOKUP($I412,[1]May!$H$7:$V$470,15,FALSE)</f>
        <v>0</v>
      </c>
      <c r="BW412" s="112">
        <f>VLOOKUP($I412,[1]Jun!$H$7:$V$470,15,FALSE)</f>
        <v>0</v>
      </c>
      <c r="BX412" s="112">
        <f>VLOOKUP($I412,[1]Jul!$H$7:$V$470,15,FALSE)</f>
        <v>0</v>
      </c>
      <c r="BY412" s="112">
        <f>VLOOKUP($I412,[1]Ago!$H$7:$V$470,15,FALSE)</f>
        <v>0</v>
      </c>
      <c r="BZ412" s="112">
        <f>VLOOKUP($I412,[1]Set!$H$7:$V$470,15,FALSE)</f>
        <v>0</v>
      </c>
      <c r="CA412" s="112">
        <f>VLOOKUP($I412,[1]Oct!$H$7:$V$470,15,FALSE)</f>
        <v>0</v>
      </c>
      <c r="CB412" s="112">
        <f>VLOOKUP($I412,[1]Nov!$H$7:$V$470,15,FALSE)</f>
        <v>0</v>
      </c>
      <c r="CC412" s="112">
        <f>VLOOKUP($I412,[1]Dic!$H$7:$V$470,15,FALSE)</f>
        <v>0</v>
      </c>
      <c r="CD412" s="111">
        <f t="shared" si="269"/>
        <v>2</v>
      </c>
      <c r="CE412" s="113">
        <f t="shared" si="270"/>
        <v>0</v>
      </c>
      <c r="CF412" s="112">
        <f>VLOOKUP($I412,[1]Ene!$H$7:$X$470,17,FALSE)</f>
        <v>2</v>
      </c>
      <c r="CG412" s="112">
        <f>VLOOKUP($I412,[1]Feb!$H$7:$X$470,17,FALSE)</f>
        <v>0</v>
      </c>
      <c r="CH412" s="112">
        <f>VLOOKUP($I412,[1]Mar!$H$7:$X$470,17,FALSE)</f>
        <v>0</v>
      </c>
      <c r="CI412" s="112">
        <f>VLOOKUP($I412,[1]Abr!$H$7:$X$470,17,FALSE)</f>
        <v>0</v>
      </c>
      <c r="CJ412" s="112">
        <f>VLOOKUP($I412,[1]May!$H$7:$X$470,17,FALSE)</f>
        <v>0</v>
      </c>
      <c r="CK412" s="112">
        <f>VLOOKUP($I412,[1]Jun!$H$7:$X$470,17,FALSE)</f>
        <v>0</v>
      </c>
      <c r="CL412" s="112">
        <f>VLOOKUP($I412,[1]Jul!$H$7:$X$470,17,FALSE)</f>
        <v>0</v>
      </c>
      <c r="CM412" s="112">
        <f>VLOOKUP($I412,[1]Ago!$H$7:$X$470,17,FALSE)</f>
        <v>0</v>
      </c>
      <c r="CN412" s="112">
        <f>VLOOKUP($I412,[1]Set!$H$7:$X$470,17,FALSE)</f>
        <v>0</v>
      </c>
      <c r="CO412" s="112">
        <f>VLOOKUP($I412,[1]Oct!$H$7:$X$470,17,FALSE)</f>
        <v>0</v>
      </c>
      <c r="CP412" s="112">
        <f>VLOOKUP($I412,[1]Nov!$H$7:$X$470,17,FALSE)</f>
        <v>0</v>
      </c>
      <c r="CQ412" s="112">
        <f>VLOOKUP($I412,[1]Dic!$H$7:$X$470,17,FALSE)</f>
        <v>0</v>
      </c>
      <c r="CR412" s="111">
        <f t="shared" si="271"/>
        <v>2</v>
      </c>
      <c r="CS412" s="113">
        <f t="shared" si="272"/>
        <v>0</v>
      </c>
      <c r="CT412" s="112">
        <f t="shared" si="230"/>
        <v>0</v>
      </c>
      <c r="CU412" s="116"/>
      <c r="CV412" s="112">
        <f>VLOOKUP($I412,[1]Ene!$H$7:$AC$470,22,FALSE)</f>
        <v>1</v>
      </c>
      <c r="CW412" s="112">
        <f>VLOOKUP($I412,[1]Feb!$H$7:$AC$470,22,FALSE)</f>
        <v>0</v>
      </c>
      <c r="CX412" s="112">
        <f>VLOOKUP($I412,[1]Mar!$H$7:$AC$470,22,FALSE)</f>
        <v>0</v>
      </c>
      <c r="CY412" s="112">
        <f>VLOOKUP($I412,[1]Abr!$H$7:$AC$470,22,FALSE)</f>
        <v>0</v>
      </c>
      <c r="CZ412" s="112">
        <f>VLOOKUP($I412,[1]May!$H$7:$AC$470,22,FALSE)</f>
        <v>0</v>
      </c>
      <c r="DA412" s="112">
        <f>VLOOKUP($I412,[1]Jun!$H$7:$AC$470,22,FALSE)</f>
        <v>0</v>
      </c>
      <c r="DB412" s="112">
        <f>VLOOKUP($I412,[1]Jul!$H$7:$AC$470,22,FALSE)</f>
        <v>0</v>
      </c>
      <c r="DC412" s="112">
        <f>VLOOKUP($I412,[1]Ago!$H$7:$AC$470,22,FALSE)</f>
        <v>0</v>
      </c>
      <c r="DD412" s="112">
        <f>VLOOKUP($I412,[1]Set!$H$7:$AC$470,22,FALSE)</f>
        <v>0</v>
      </c>
      <c r="DE412" s="112">
        <f>VLOOKUP($I412,[1]Oct!$H$7:$AC$470,22,FALSE)</f>
        <v>0</v>
      </c>
      <c r="DF412" s="112">
        <f>VLOOKUP($I412,[1]Nov!$H$7:$AC$470,22,FALSE)</f>
        <v>0</v>
      </c>
      <c r="DG412" s="114">
        <f>VLOOKUP($I412,[1]Dic!$H$7:$AC$470,22,FALSE)</f>
        <v>0</v>
      </c>
      <c r="DH412" s="111">
        <f t="shared" si="262"/>
        <v>1</v>
      </c>
      <c r="DI412" s="113">
        <f t="shared" si="263"/>
        <v>0</v>
      </c>
      <c r="DJ412" s="112">
        <f>VLOOKUP($I412,[1]Ene!$H$7:$BL$470,57,FALSE)</f>
        <v>0</v>
      </c>
      <c r="DK412" s="112">
        <f>VLOOKUP($I412,[1]Feb!$H$7:$BL$470,57,FALSE)</f>
        <v>0</v>
      </c>
      <c r="DL412" s="112">
        <f>VLOOKUP($I412,[1]Mar!$H$7:$BL$470,57,FALSE)</f>
        <v>0</v>
      </c>
      <c r="DM412" s="112">
        <f>VLOOKUP($I412,[1]Abr!$H$7:$BL$470,57,FALSE)</f>
        <v>0</v>
      </c>
      <c r="DN412" s="112">
        <f>VLOOKUP($I412,[1]May!$H$7:$BL$470,57,FALSE)</f>
        <v>0</v>
      </c>
      <c r="DO412" s="112">
        <f>VLOOKUP($I412,[1]Jun!$H$7:$BL$470,57,FALSE)</f>
        <v>0</v>
      </c>
      <c r="DP412" s="112">
        <f>VLOOKUP($I412,[1]Jul!$H$7:$BL$470,57,FALSE)</f>
        <v>0</v>
      </c>
      <c r="DQ412" s="112">
        <f>VLOOKUP($I412,[1]Ago!$H$7:$BL$470,57,FALSE)</f>
        <v>0</v>
      </c>
      <c r="DR412" s="112">
        <f>VLOOKUP($I412,[1]Set!$H$7:$BL$470,57,FALSE)</f>
        <v>0</v>
      </c>
      <c r="DS412" s="112">
        <f>VLOOKUP($I412,[1]Oct!$H$7:$BL$470,57,FALSE)</f>
        <v>0</v>
      </c>
      <c r="DT412" s="112">
        <f>VLOOKUP($I412,[1]Nov!$H$7:$BL$470,57,FALSE)</f>
        <v>0</v>
      </c>
      <c r="DU412" s="112">
        <f>VLOOKUP($I412,[1]Dic!$H$7:$BL$470,57,FALSE)</f>
        <v>0</v>
      </c>
      <c r="DV412" s="111">
        <f t="shared" si="275"/>
        <v>0</v>
      </c>
      <c r="DW412" s="113">
        <f t="shared" si="276"/>
        <v>0</v>
      </c>
      <c r="DX412" s="111">
        <f>VLOOKUP($I412,[1]Ene!$H$7:$BQ$470,62,FALSE)</f>
        <v>0</v>
      </c>
      <c r="DY412" s="112">
        <f>VLOOKUP($I412,[1]Feb!$H$7:$BQ$470,62,FALSE)</f>
        <v>0</v>
      </c>
      <c r="DZ412" s="112">
        <f>VLOOKUP($I412,[1]Mar!$H$7:$BQ$470,62,FALSE)</f>
        <v>0</v>
      </c>
      <c r="EA412" s="112">
        <f>VLOOKUP($I412,[1]Abr!$H$7:$BQ$470,62,FALSE)</f>
        <v>0</v>
      </c>
      <c r="EB412" s="112">
        <f>VLOOKUP($I412,[1]May!$H$7:$BQ$470,62,FALSE)</f>
        <v>0</v>
      </c>
      <c r="EC412" s="112">
        <f>VLOOKUP($I412,[1]Jun!$H$7:$BQ$470,62,FALSE)</f>
        <v>0</v>
      </c>
      <c r="ED412" s="112">
        <f>VLOOKUP($I412,[1]Jul!$H$7:$BQ$470,62,FALSE)</f>
        <v>0</v>
      </c>
      <c r="EE412" s="112">
        <f>VLOOKUP($I412,[1]Ago!$H$7:$BQ$470,62,FALSE)</f>
        <v>0</v>
      </c>
      <c r="EF412" s="112">
        <f>VLOOKUP($I412,[1]Set!$H$7:$BQ$470,62,FALSE)</f>
        <v>0</v>
      </c>
      <c r="EG412" s="112">
        <f>VLOOKUP($I412,[1]Oct!$H$7:$BQ$470,62,FALSE)</f>
        <v>0</v>
      </c>
      <c r="EH412" s="112">
        <f>VLOOKUP($I412,[1]Nov!$H$7:$BQ$470,62,FALSE)</f>
        <v>0</v>
      </c>
      <c r="EI412" s="112">
        <f>VLOOKUP($I412,[1]Dic!$H$7:$BQ$470,62,FALSE)</f>
        <v>0</v>
      </c>
      <c r="EJ412" s="115">
        <f t="shared" si="277"/>
        <v>0</v>
      </c>
      <c r="EK412" s="113">
        <f t="shared" si="278"/>
        <v>0</v>
      </c>
      <c r="EL412" s="111">
        <f>VLOOKUP($I412,[1]Ene!$H$7:$BM$470,58,FALSE)</f>
        <v>0</v>
      </c>
      <c r="EM412" s="112">
        <f>VLOOKUP($I412,[1]Feb!$H$7:$BM$470,58,FALSE)</f>
        <v>0</v>
      </c>
      <c r="EN412" s="112">
        <f>VLOOKUP($I412,[1]Mar!$H$7:$BM$470,58,FALSE)</f>
        <v>0</v>
      </c>
      <c r="EO412" s="112">
        <f>VLOOKUP($I412,[1]Abr!$H$7:$BM$470,58,FALSE)</f>
        <v>0</v>
      </c>
      <c r="EP412" s="112">
        <f>VLOOKUP($I412,[1]May!$H$7:$BM$470,58,FALSE)</f>
        <v>0</v>
      </c>
      <c r="EQ412" s="112">
        <f>VLOOKUP($I412,[1]Jun!$H$7:$BM$470,58,FALSE)</f>
        <v>0</v>
      </c>
      <c r="ER412" s="112">
        <f>VLOOKUP($I412,[1]Jul!$H$7:$BM$470,58,FALSE)</f>
        <v>0</v>
      </c>
      <c r="ES412" s="112">
        <f>VLOOKUP($I412,[1]Ago!$H$7:$BM$470,58,FALSE)</f>
        <v>0</v>
      </c>
      <c r="ET412" s="112">
        <f>VLOOKUP($I412,[1]Set!$H$7:$BM$470,58,FALSE)</f>
        <v>0</v>
      </c>
      <c r="EU412" s="112">
        <f>VLOOKUP($I412,[1]Oct!$H$7:$BM$470,58,FALSE)</f>
        <v>0</v>
      </c>
      <c r="EV412" s="112">
        <f>VLOOKUP($I412,[1]Nov!$H$7:$BM$470,58,FALSE)</f>
        <v>0</v>
      </c>
      <c r="EW412" s="114">
        <f>VLOOKUP($I412,[1]Dic!$H$7:$BM$470,58,FALSE)</f>
        <v>0</v>
      </c>
      <c r="EX412" s="111">
        <f t="shared" si="279"/>
        <v>0</v>
      </c>
      <c r="EY412" s="113">
        <f t="shared" si="280"/>
        <v>0</v>
      </c>
      <c r="EZ412" s="112">
        <f>VLOOKUP($I412,[1]Ene!$H$7:$CL$470,70,FALSE)</f>
        <v>0</v>
      </c>
      <c r="FA412" s="112">
        <f>VLOOKUP($I412,[1]Feb!$H$7:$CL$470,70,FALSE)</f>
        <v>0</v>
      </c>
      <c r="FB412" s="112">
        <f>VLOOKUP($I412,[1]Mar!$H$7:$CL$470,70,FALSE)</f>
        <v>0</v>
      </c>
      <c r="FC412" s="112">
        <f>VLOOKUP($I412,[1]Abr!$H$7:$CL$470,70,FALSE)</f>
        <v>0</v>
      </c>
      <c r="FD412" s="112">
        <f>VLOOKUP($I412,[1]May!$H$7:$CL$470,70,FALSE)</f>
        <v>0</v>
      </c>
      <c r="FE412" s="112">
        <f>VLOOKUP($I412,[1]Jun!$H$7:$CL$470,70,FALSE)</f>
        <v>0</v>
      </c>
      <c r="FF412" s="112">
        <f>VLOOKUP($I412,[1]Jul!$H$7:$CL$470,70,FALSE)</f>
        <v>0</v>
      </c>
      <c r="FG412" s="112">
        <f>VLOOKUP($I412,[1]Ago!$H$7:$CL$470,70,FALSE)</f>
        <v>0</v>
      </c>
      <c r="FH412" s="112">
        <f>VLOOKUP($I412,[1]Set!$H$7:$CL$470,70,FALSE)</f>
        <v>0</v>
      </c>
      <c r="FI412" s="112">
        <f>VLOOKUP($I412,[1]Oct!$H$7:$CL$470,70,FALSE)</f>
        <v>0</v>
      </c>
      <c r="FJ412" s="112">
        <f>VLOOKUP($I412,[1]Nov!$H$7:$CL$470,70,FALSE)</f>
        <v>0</v>
      </c>
      <c r="FK412" s="114">
        <f>VLOOKUP($I412,[1]Dic!$H$7:$CL$470,70,FALSE)</f>
        <v>0</v>
      </c>
      <c r="FL412" s="111">
        <f t="shared" si="281"/>
        <v>0</v>
      </c>
      <c r="FM412" s="113">
        <f t="shared" si="282"/>
        <v>0</v>
      </c>
      <c r="FN412" s="109">
        <f>VLOOKUP($I412,[1]Ene!$H$7:$CL$470,72,FALSE)</f>
        <v>0</v>
      </c>
      <c r="FO412" s="109">
        <f>VLOOKUP($I412,[1]Feb!$H$7:$CL$470,72,FALSE)</f>
        <v>0</v>
      </c>
      <c r="FP412" s="109">
        <f>VLOOKUP($I412,[1]Mar!$H$7:$CL$470,72,FALSE)</f>
        <v>0</v>
      </c>
      <c r="FQ412" s="109">
        <f>VLOOKUP($I412,[1]Abr!$H$7:$CL$470,72,FALSE)</f>
        <v>0</v>
      </c>
      <c r="FR412" s="109">
        <f>VLOOKUP($I412,[1]May!$H$7:$CL$470,72,FALSE)</f>
        <v>0</v>
      </c>
      <c r="FS412" s="109">
        <f>VLOOKUP($I412,[1]Jun!$H$7:$CL$470,72,FALSE)</f>
        <v>0</v>
      </c>
      <c r="FT412" s="109">
        <f>VLOOKUP($I412,[1]Jul!$H$7:$CL$470,72,FALSE)</f>
        <v>0</v>
      </c>
      <c r="FU412" s="109">
        <f>VLOOKUP($I412,[1]Ago!$H$7:$CL$470,72,FALSE)</f>
        <v>0</v>
      </c>
      <c r="FV412" s="109">
        <f>VLOOKUP($I412,[1]Set!$H$7:$CL$470,72,FALSE)</f>
        <v>0</v>
      </c>
      <c r="FW412" s="109">
        <f>VLOOKUP($I412,[1]Oct!$H$7:$CL$470,72,FALSE)</f>
        <v>0</v>
      </c>
      <c r="FX412" s="109">
        <f>VLOOKUP($I412,[1]Nov!$H$7:$CL$470,72,FALSE)</f>
        <v>0</v>
      </c>
      <c r="FY412" s="118">
        <f>VLOOKUP($I412,[1]Dic!$H$7:$CL$470,72,FALSE)</f>
        <v>0</v>
      </c>
      <c r="FZ412" s="112">
        <f t="shared" si="283"/>
        <v>0</v>
      </c>
      <c r="GA412" s="113">
        <f t="shared" si="284"/>
        <v>0</v>
      </c>
      <c r="GB412" s="109">
        <f>VLOOKUP($I412,[1]Ene!$H$7:$CL$471,59,FALSE)</f>
        <v>0</v>
      </c>
      <c r="GC412" s="109">
        <f>VLOOKUP($I412,[1]Feb!$H$7:$CL$471,59,FALSE)</f>
        <v>0</v>
      </c>
      <c r="GD412" s="109">
        <f>VLOOKUP($I412,[1]Mar!$H$7:$CL$471,59,FALSE)</f>
        <v>0</v>
      </c>
      <c r="GE412" s="109">
        <f>VLOOKUP($I412,[1]Abr!$H$7:$CL$471,59,FALSE)</f>
        <v>0</v>
      </c>
      <c r="GF412" s="109">
        <f>VLOOKUP($I412,[1]May!$H$7:$CL$471,59,FALSE)</f>
        <v>0</v>
      </c>
      <c r="GG412" s="109">
        <f>VLOOKUP($I412,[1]Jun!$H$7:$CL$471,59,FALSE)</f>
        <v>0</v>
      </c>
      <c r="GH412" s="109">
        <f>VLOOKUP($I412,[1]Jul!$H$7:$CL$471,59,FALSE)</f>
        <v>0</v>
      </c>
      <c r="GI412" s="109">
        <f>VLOOKUP($I412,[1]Ago!$H$7:$CL$471,59,FALSE)</f>
        <v>0</v>
      </c>
      <c r="GJ412" s="109">
        <f>VLOOKUP($I412,[1]Set!$H$7:$CL$471,59,FALSE)</f>
        <v>0</v>
      </c>
      <c r="GK412" s="109">
        <f>VLOOKUP($I412,[1]Oct!$H$7:$CL$471,59,FALSE)</f>
        <v>0</v>
      </c>
      <c r="GL412" s="109">
        <f>VLOOKUP($I412,[1]Nov!$H$7:$CL$471,59,FALSE)</f>
        <v>0</v>
      </c>
      <c r="GM412" s="118">
        <f>VLOOKUP($I412,[1]Dic!$H$7:$CL$471,59,FALSE)</f>
        <v>0</v>
      </c>
      <c r="GN412" s="112">
        <f t="shared" si="254"/>
        <v>0</v>
      </c>
      <c r="GO412" s="113">
        <f t="shared" si="255"/>
        <v>0</v>
      </c>
      <c r="GP412" s="114">
        <f t="shared" si="231"/>
        <v>0</v>
      </c>
      <c r="GQ412" s="114">
        <f t="shared" si="232"/>
        <v>0</v>
      </c>
      <c r="GR412" s="116"/>
      <c r="GS412" s="109">
        <f>VLOOKUP($I412,[1]Ene!$H$7:$CL$470,71,FALSE)</f>
        <v>0</v>
      </c>
      <c r="GT412" s="109">
        <f>VLOOKUP($I412,[1]Feb!$H$7:$CL$470,71,FALSE)</f>
        <v>0</v>
      </c>
      <c r="GU412" s="109">
        <f>VLOOKUP($I412,[1]Mar!$H$7:$CL$470,71,FALSE)</f>
        <v>0</v>
      </c>
      <c r="GV412" s="109">
        <f>VLOOKUP($I412,[1]Abr!$H$7:$CL$470,71,FALSE)</f>
        <v>0</v>
      </c>
      <c r="GW412" s="109">
        <f>VLOOKUP($I412,[1]May!$H$7:$CL$470,71,FALSE)</f>
        <v>0</v>
      </c>
      <c r="GX412" s="109">
        <f>VLOOKUP($I412,[1]Jun!$H$7:$CL$470,71,FALSE)</f>
        <v>0</v>
      </c>
      <c r="GY412" s="109">
        <f>VLOOKUP($I412,[1]Jul!$H$7:$CL$470,71,FALSE)</f>
        <v>0</v>
      </c>
      <c r="GZ412" s="109">
        <f>VLOOKUP($I412,[1]Ago!$H$7:$CL$470,71,FALSE)</f>
        <v>0</v>
      </c>
      <c r="HA412" s="109">
        <f>VLOOKUP($I412,[1]Set!$H$7:$CL$470,71,FALSE)</f>
        <v>0</v>
      </c>
      <c r="HB412" s="109">
        <f>VLOOKUP($I412,[1]Oct!$H$7:$CL$470,71,FALSE)</f>
        <v>0</v>
      </c>
      <c r="HC412" s="109">
        <f>VLOOKUP($I412,[1]Nov!$H$7:$CL$470,71,FALSE)</f>
        <v>0</v>
      </c>
      <c r="HD412" s="109">
        <f>VLOOKUP($I412,[1]Dic!$H$7:$CL$470,71,FALSE)</f>
        <v>0</v>
      </c>
      <c r="HE412" s="111">
        <f t="shared" ref="HE412" si="290">SUM(GS412:HD412)</f>
        <v>0</v>
      </c>
      <c r="HF412" s="113">
        <f t="shared" ref="HF412" si="291">IFERROR(HE412/GR412,0)</f>
        <v>0</v>
      </c>
      <c r="HG412" s="109">
        <f>VLOOKUP($I412,[1]Ene!$H$7:$CL$470,73,FALSE)</f>
        <v>0</v>
      </c>
      <c r="HH412" s="109">
        <f>VLOOKUP($I412,[1]Feb!$H$7:$CL$470,73,FALSE)</f>
        <v>0</v>
      </c>
      <c r="HI412" s="109">
        <f>VLOOKUP($I412,[1]Mar!$H$7:$CL$470,73,FALSE)</f>
        <v>0</v>
      </c>
      <c r="HJ412" s="109">
        <f>VLOOKUP($I412,[1]Abr!$H$7:$CL$470,73,FALSE)</f>
        <v>0</v>
      </c>
      <c r="HK412" s="109">
        <f>VLOOKUP($I412,[1]May!$H$7:$CL$470,73,FALSE)</f>
        <v>0</v>
      </c>
      <c r="HL412" s="109">
        <f>VLOOKUP($I412,[1]Jun!$H$7:$CL$470,73,FALSE)</f>
        <v>0</v>
      </c>
      <c r="HM412" s="109">
        <f>VLOOKUP($I412,[1]Jul!$H$7:$CL$470,73,FALSE)</f>
        <v>0</v>
      </c>
      <c r="HN412" s="109">
        <f>VLOOKUP($I412,[1]Ago!$H$7:$CL$470,73,FALSE)</f>
        <v>0</v>
      </c>
      <c r="HO412" s="109">
        <f>VLOOKUP($I412,[1]Set!$H$7:$CL$470,73,FALSE)</f>
        <v>0</v>
      </c>
      <c r="HP412" s="109">
        <f>VLOOKUP($I412,[1]Oct!$H$7:$CL$470,73,FALSE)</f>
        <v>0</v>
      </c>
      <c r="HQ412" s="109">
        <f>VLOOKUP($I412,[1]Nov!$H$7:$CL$470,73,FALSE)</f>
        <v>0</v>
      </c>
      <c r="HR412" s="109">
        <f>VLOOKUP($I412,[1]Dic!$H$7:$CL$470,73,FALSE)</f>
        <v>0</v>
      </c>
      <c r="HS412" s="111">
        <f t="shared" si="287"/>
        <v>0</v>
      </c>
      <c r="HT412" s="113">
        <f t="shared" si="288"/>
        <v>0</v>
      </c>
      <c r="HU412" s="114">
        <f t="shared" si="289"/>
        <v>0</v>
      </c>
    </row>
    <row r="413" spans="1:229" s="112" customFormat="1" ht="10.5" x14ac:dyDescent="0.25">
      <c r="A413" s="184" t="s">
        <v>30</v>
      </c>
      <c r="B413" s="187" t="s">
        <v>159</v>
      </c>
      <c r="C413" s="184">
        <v>404</v>
      </c>
      <c r="D413" s="187" t="s">
        <v>586</v>
      </c>
      <c r="E413" s="187" t="s">
        <v>586</v>
      </c>
      <c r="F413" s="188" t="s">
        <v>159</v>
      </c>
      <c r="G413" s="184"/>
      <c r="H413" s="184" t="s">
        <v>688</v>
      </c>
      <c r="I413" s="316">
        <v>26287</v>
      </c>
      <c r="J413" s="184" t="s">
        <v>435</v>
      </c>
      <c r="K413" s="109">
        <f>VLOOKUP($I413,[1]Ene!$H$7:$M$470,6,FALSE)</f>
        <v>0</v>
      </c>
      <c r="L413" s="112">
        <f>VLOOKUP($I413,[1]Feb!$H$7:$M$470,6,FALSE)</f>
        <v>0</v>
      </c>
      <c r="M413" s="112">
        <f>VLOOKUP($I413,[1]Mar!$H$7:$M$470,6,FALSE)</f>
        <v>0</v>
      </c>
      <c r="N413" s="112">
        <f>VLOOKUP($I413,[1]Abr!$H$7:$M$470,6,FALSE)</f>
        <v>0</v>
      </c>
      <c r="O413" s="112">
        <f>VLOOKUP($I413,[1]May!$H$7:$M$470,6,FALSE)</f>
        <v>0</v>
      </c>
      <c r="P413" s="112">
        <f>VLOOKUP($I413,[1]Jun!$H$7:$M$470,6,FALSE)</f>
        <v>0</v>
      </c>
      <c r="Q413" s="112">
        <f>VLOOKUP($I413,[1]Jul!$H$7:$M$470,6,FALSE)</f>
        <v>0</v>
      </c>
      <c r="R413" s="112">
        <f>VLOOKUP($I413,[1]Ago!$H$7:$M$470,6,FALSE)</f>
        <v>0</v>
      </c>
      <c r="S413" s="112">
        <f>VLOOKUP($I413,[1]Set!$H$7:$M$470,6,FALSE)</f>
        <v>0</v>
      </c>
      <c r="T413" s="112">
        <f>VLOOKUP($I413,[1]Oct!$H$7:$M$470,6,FALSE)</f>
        <v>0</v>
      </c>
      <c r="U413" s="112">
        <f>VLOOKUP($I413,[1]Nov!$H$7:$M$470,6,FALSE)</f>
        <v>0</v>
      </c>
      <c r="V413" s="112">
        <f>VLOOKUP($I413,[1]Dic!$H$7:$M$470,6,FALSE)</f>
        <v>0</v>
      </c>
      <c r="W413" s="116"/>
      <c r="X413" s="112">
        <f t="shared" si="233"/>
        <v>0</v>
      </c>
      <c r="Y413" s="163">
        <f t="shared" si="261"/>
        <v>0</v>
      </c>
      <c r="Z413" s="111">
        <f>VLOOKUP($I413,[1]Ene!$H$7:$N$470,7,FALSE)</f>
        <v>0</v>
      </c>
      <c r="AA413" s="112">
        <f>VLOOKUP($I413,[1]Feb!$H$7:$N$470,7,FALSE)</f>
        <v>0</v>
      </c>
      <c r="AB413" s="112">
        <f>VLOOKUP($I413,[1]Mar!$H$7:$N$470,7,FALSE)</f>
        <v>0</v>
      </c>
      <c r="AC413" s="112">
        <f>VLOOKUP($I413,[1]Abr!$H$7:$N$470,7,FALSE)</f>
        <v>0</v>
      </c>
      <c r="AD413" s="112">
        <f>VLOOKUP($I413,[1]May!$H$7:$N$470,7,FALSE)</f>
        <v>0</v>
      </c>
      <c r="AE413" s="112">
        <f>VLOOKUP($I413,[1]Jun!$H$7:$N$470,7,FALSE)</f>
        <v>0</v>
      </c>
      <c r="AF413" s="112">
        <f>VLOOKUP($I413,[1]Jul!$H$7:$N$470,7,FALSE)</f>
        <v>0</v>
      </c>
      <c r="AG413" s="112">
        <f>VLOOKUP($I413,[1]Ago!$H$7:$N$470,7,FALSE)</f>
        <v>0</v>
      </c>
      <c r="AH413" s="112">
        <f>VLOOKUP($I413,[1]Set!$H$7:$N$470,7,FALSE)</f>
        <v>0</v>
      </c>
      <c r="AI413" s="112">
        <f>VLOOKUP($I413,[1]Oct!$H$7:$N$470,7,FALSE)</f>
        <v>0</v>
      </c>
      <c r="AJ413" s="112">
        <f>VLOOKUP($I413,[1]Nov!$H$7:$N$470,7,FALSE)</f>
        <v>0</v>
      </c>
      <c r="AK413" s="114">
        <f>VLOOKUP($I413,[1]Dic!$H$7:$N$470,7,FALSE)</f>
        <v>0</v>
      </c>
      <c r="AL413" s="112">
        <f t="shared" si="226"/>
        <v>0</v>
      </c>
      <c r="AM413" s="164">
        <f t="shared" si="235"/>
        <v>0</v>
      </c>
      <c r="AN413" s="164">
        <f t="shared" si="227"/>
        <v>0</v>
      </c>
      <c r="AO413" s="116"/>
      <c r="AP413" s="112">
        <f>VLOOKUP($I413,[1]Ene!$H$7:$Q$470,10,FALSE)</f>
        <v>0</v>
      </c>
      <c r="AQ413" s="112">
        <f>VLOOKUP($I413,[1]Feb!$H$7:$Q$470,10,FALSE)</f>
        <v>0</v>
      </c>
      <c r="AR413" s="112">
        <f>VLOOKUP($I413,[1]Mar!$H$7:$Q$470,10,FALSE)</f>
        <v>0</v>
      </c>
      <c r="AS413" s="112">
        <f>VLOOKUP($I413,[1]Abr!$H$7:$Q$470,10,FALSE)</f>
        <v>0</v>
      </c>
      <c r="AT413" s="112">
        <f>VLOOKUP($I413,[1]May!$H$7:$Q$470,10,FALSE)</f>
        <v>0</v>
      </c>
      <c r="AU413" s="112">
        <f>VLOOKUP($I413,[1]Jun!$H$7:$Q$470,10,FALSE)</f>
        <v>0</v>
      </c>
      <c r="AV413" s="112">
        <f>VLOOKUP($I413,[1]Jul!$H$7:$Q$470,10,FALSE)</f>
        <v>0</v>
      </c>
      <c r="AW413" s="112">
        <f>VLOOKUP($I413,[1]Ago!$H$7:$Q$470,10,FALSE)</f>
        <v>0</v>
      </c>
      <c r="AX413" s="112">
        <f>VLOOKUP($I413,[1]Set!$H$7:$Q$470,10,FALSE)</f>
        <v>0</v>
      </c>
      <c r="AY413" s="112">
        <f>VLOOKUP($I413,[1]Oct!$H$7:$Q$470,10,FALSE)</f>
        <v>0</v>
      </c>
      <c r="AZ413" s="112">
        <f>VLOOKUP($I413,[1]Nov!$H$7:$Q$470,10,FALSE)</f>
        <v>0</v>
      </c>
      <c r="BA413" s="114">
        <f>VLOOKUP($I413,[1]Dic!$H$7:$Q$470,10,FALSE)</f>
        <v>0</v>
      </c>
      <c r="BB413" s="112">
        <f t="shared" ref="BB413:BB446" si="292">SUM(AP413:BA413)</f>
        <v>0</v>
      </c>
      <c r="BC413" s="163">
        <f t="shared" ref="BC413:BC439" si="293">IFERROR(BB413/AO413,0)</f>
        <v>0</v>
      </c>
      <c r="BD413" s="112">
        <f>VLOOKUP($I413,[1]Ene!$H$7:$T$470,13,FALSE)</f>
        <v>0</v>
      </c>
      <c r="BE413" s="112">
        <f>VLOOKUP($I413,[1]Feb!$H$7:$T$470,13,FALSE)</f>
        <v>0</v>
      </c>
      <c r="BF413" s="112">
        <f>VLOOKUP($I413,[1]Mar!$H$7:$T$470,13,FALSE)</f>
        <v>0</v>
      </c>
      <c r="BG413" s="112">
        <f>VLOOKUP($I413,[1]Abr!$H$7:$T$470,13,FALSE)</f>
        <v>0</v>
      </c>
      <c r="BH413" s="112">
        <f>VLOOKUP($I413,[1]May!$H$7:$T$470,13,FALSE)</f>
        <v>0</v>
      </c>
      <c r="BI413" s="112">
        <f>VLOOKUP($I413,[1]Jun!$H$7:$T$470,13,FALSE)</f>
        <v>0</v>
      </c>
      <c r="BJ413" s="112">
        <f>VLOOKUP($I413,[1]Jul!$H$7:$T$470,13,FALSE)</f>
        <v>0</v>
      </c>
      <c r="BK413" s="112">
        <f>VLOOKUP($I413,[1]Ago!$H$7:$T$470,13,FALSE)</f>
        <v>0</v>
      </c>
      <c r="BL413" s="112">
        <f>VLOOKUP($I413,[1]Set!$H$7:$T$470,13,FALSE)</f>
        <v>0</v>
      </c>
      <c r="BM413" s="112">
        <f>VLOOKUP($I413,[1]Oct!$H$7:$T$470,13,FALSE)</f>
        <v>0</v>
      </c>
      <c r="BN413" s="112">
        <f>VLOOKUP($I413,[1]Nov!$H$7:$T$470,13,FALSE)</f>
        <v>0</v>
      </c>
      <c r="BO413" s="112">
        <f>VLOOKUP($I413,[1]Dic!$H$7:$T$470,13,FALSE)</f>
        <v>0</v>
      </c>
      <c r="BP413" s="111">
        <f t="shared" si="267"/>
        <v>0</v>
      </c>
      <c r="BQ413" s="113">
        <f t="shared" si="268"/>
        <v>0</v>
      </c>
      <c r="BR413" s="112">
        <f>VLOOKUP($I413,[1]Ene!$H$7:$V$470,15,FALSE)</f>
        <v>0</v>
      </c>
      <c r="BS413" s="112">
        <f>VLOOKUP($I413,[1]Feb!$H$7:$V$470,15,FALSE)</f>
        <v>0</v>
      </c>
      <c r="BT413" s="112">
        <f>VLOOKUP($I413,[1]Mar!$H$7:$V$470,15,FALSE)</f>
        <v>0</v>
      </c>
      <c r="BU413" s="112">
        <f>VLOOKUP($I413,[1]Abr!$H$7:$V$470,15,FALSE)</f>
        <v>0</v>
      </c>
      <c r="BV413" s="112">
        <f>VLOOKUP($I413,[1]May!$H$7:$V$470,15,FALSE)</f>
        <v>0</v>
      </c>
      <c r="BW413" s="112">
        <f>VLOOKUP($I413,[1]Jun!$H$7:$V$470,15,FALSE)</f>
        <v>0</v>
      </c>
      <c r="BX413" s="112">
        <f>VLOOKUP($I413,[1]Jul!$H$7:$V$470,15,FALSE)</f>
        <v>0</v>
      </c>
      <c r="BY413" s="112">
        <f>VLOOKUP($I413,[1]Ago!$H$7:$V$470,15,FALSE)</f>
        <v>0</v>
      </c>
      <c r="BZ413" s="112">
        <f>VLOOKUP($I413,[1]Set!$H$7:$V$470,15,FALSE)</f>
        <v>0</v>
      </c>
      <c r="CA413" s="112">
        <f>VLOOKUP($I413,[1]Oct!$H$7:$V$470,15,FALSE)</f>
        <v>0</v>
      </c>
      <c r="CB413" s="112">
        <f>VLOOKUP($I413,[1]Nov!$H$7:$V$470,15,FALSE)</f>
        <v>0</v>
      </c>
      <c r="CC413" s="112">
        <f>VLOOKUP($I413,[1]Dic!$H$7:$V$470,15,FALSE)</f>
        <v>0</v>
      </c>
      <c r="CD413" s="111">
        <f t="shared" si="269"/>
        <v>0</v>
      </c>
      <c r="CE413" s="113">
        <f t="shared" si="270"/>
        <v>0</v>
      </c>
      <c r="CF413" s="112">
        <f>VLOOKUP($I413,[1]Ene!$H$7:$X$470,17,FALSE)</f>
        <v>0</v>
      </c>
      <c r="CG413" s="112">
        <f>VLOOKUP($I413,[1]Feb!$H$7:$X$470,17,FALSE)</f>
        <v>0</v>
      </c>
      <c r="CH413" s="112">
        <f>VLOOKUP($I413,[1]Mar!$H$7:$X$470,17,FALSE)</f>
        <v>0</v>
      </c>
      <c r="CI413" s="112">
        <f>VLOOKUP($I413,[1]Abr!$H$7:$X$470,17,FALSE)</f>
        <v>0</v>
      </c>
      <c r="CJ413" s="112">
        <f>VLOOKUP($I413,[1]May!$H$7:$X$470,17,FALSE)</f>
        <v>0</v>
      </c>
      <c r="CK413" s="112">
        <f>VLOOKUP($I413,[1]Jun!$H$7:$X$470,17,FALSE)</f>
        <v>0</v>
      </c>
      <c r="CL413" s="112">
        <f>VLOOKUP($I413,[1]Jul!$H$7:$X$470,17,FALSE)</f>
        <v>0</v>
      </c>
      <c r="CM413" s="112">
        <f>VLOOKUP($I413,[1]Ago!$H$7:$X$470,17,FALSE)</f>
        <v>0</v>
      </c>
      <c r="CN413" s="112">
        <f>VLOOKUP($I413,[1]Set!$H$7:$X$470,17,FALSE)</f>
        <v>0</v>
      </c>
      <c r="CO413" s="112">
        <f>VLOOKUP($I413,[1]Oct!$H$7:$X$470,17,FALSE)</f>
        <v>0</v>
      </c>
      <c r="CP413" s="112">
        <f>VLOOKUP($I413,[1]Nov!$H$7:$X$470,17,FALSE)</f>
        <v>0</v>
      </c>
      <c r="CQ413" s="112">
        <f>VLOOKUP($I413,[1]Dic!$H$7:$X$470,17,FALSE)</f>
        <v>0</v>
      </c>
      <c r="CR413" s="111">
        <f t="shared" ref="CR413:CR434" si="294">SUM(CF413:CQ413)</f>
        <v>0</v>
      </c>
      <c r="CS413" s="113">
        <f t="shared" ref="CS413:CS434" si="295">IFERROR(CR413/AO413,0)</f>
        <v>0</v>
      </c>
      <c r="CT413" s="112">
        <f t="shared" si="230"/>
        <v>0</v>
      </c>
      <c r="CU413" s="116"/>
      <c r="CV413" s="112">
        <f>VLOOKUP($I413,[1]Ene!$H$7:$AC$470,22,FALSE)</f>
        <v>0</v>
      </c>
      <c r="CW413" s="112">
        <f>VLOOKUP($I413,[1]Feb!$H$7:$AC$470,22,FALSE)</f>
        <v>0</v>
      </c>
      <c r="CX413" s="112">
        <f>VLOOKUP($I413,[1]Mar!$H$7:$AC$470,22,FALSE)</f>
        <v>0</v>
      </c>
      <c r="CY413" s="112">
        <f>VLOOKUP($I413,[1]Abr!$H$7:$AC$470,22,FALSE)</f>
        <v>0</v>
      </c>
      <c r="CZ413" s="112">
        <f>VLOOKUP($I413,[1]May!$H$7:$AC$470,22,FALSE)</f>
        <v>0</v>
      </c>
      <c r="DA413" s="112">
        <f>VLOOKUP($I413,[1]Jun!$H$7:$AC$470,22,FALSE)</f>
        <v>0</v>
      </c>
      <c r="DB413" s="112">
        <f>VLOOKUP($I413,[1]Jul!$H$7:$AC$470,22,FALSE)</f>
        <v>0</v>
      </c>
      <c r="DC413" s="112">
        <f>VLOOKUP($I413,[1]Ago!$H$7:$AC$470,22,FALSE)</f>
        <v>0</v>
      </c>
      <c r="DD413" s="112">
        <f>VLOOKUP($I413,[1]Set!$H$7:$AC$470,22,FALSE)</f>
        <v>0</v>
      </c>
      <c r="DE413" s="112">
        <f>VLOOKUP($I413,[1]Oct!$H$7:$AC$470,22,FALSE)</f>
        <v>0</v>
      </c>
      <c r="DF413" s="112">
        <f>VLOOKUP($I413,[1]Nov!$H$7:$AC$470,22,FALSE)</f>
        <v>0</v>
      </c>
      <c r="DG413" s="114">
        <f>VLOOKUP($I413,[1]Dic!$H$7:$AC$470,22,FALSE)</f>
        <v>0</v>
      </c>
      <c r="DH413" s="111">
        <f t="shared" ref="DH413:DH434" si="296">SUM(CV413:DG413)</f>
        <v>0</v>
      </c>
      <c r="DI413" s="113">
        <f t="shared" ref="DI413:DI434" si="297">IFERROR(DH413/CU413,0)</f>
        <v>0</v>
      </c>
      <c r="DJ413" s="112">
        <f>VLOOKUP($I413,[1]Ene!$H$7:$BL$470,57,FALSE)</f>
        <v>0</v>
      </c>
      <c r="DK413" s="112">
        <f>VLOOKUP($I413,[1]Feb!$H$7:$BL$470,57,FALSE)</f>
        <v>0</v>
      </c>
      <c r="DL413" s="112">
        <f>VLOOKUP($I413,[1]Mar!$H$7:$BL$470,57,FALSE)</f>
        <v>0</v>
      </c>
      <c r="DM413" s="112">
        <f>VLOOKUP($I413,[1]Abr!$H$7:$BL$470,57,FALSE)</f>
        <v>0</v>
      </c>
      <c r="DN413" s="112">
        <f>VLOOKUP($I413,[1]May!$H$7:$BL$470,57,FALSE)</f>
        <v>0</v>
      </c>
      <c r="DO413" s="112">
        <f>VLOOKUP($I413,[1]Jun!$H$7:$BL$470,57,FALSE)</f>
        <v>0</v>
      </c>
      <c r="DP413" s="112">
        <f>VLOOKUP($I413,[1]Jul!$H$7:$BL$470,57,FALSE)</f>
        <v>0</v>
      </c>
      <c r="DQ413" s="112">
        <f>VLOOKUP($I413,[1]Ago!$H$7:$BL$470,57,FALSE)</f>
        <v>0</v>
      </c>
      <c r="DR413" s="112">
        <f>VLOOKUP($I413,[1]Set!$H$7:$BL$470,57,FALSE)</f>
        <v>0</v>
      </c>
      <c r="DS413" s="112">
        <f>VLOOKUP($I413,[1]Oct!$H$7:$BL$470,57,FALSE)</f>
        <v>0</v>
      </c>
      <c r="DT413" s="112">
        <f>VLOOKUP($I413,[1]Nov!$H$7:$BL$470,57,FALSE)</f>
        <v>0</v>
      </c>
      <c r="DU413" s="112">
        <f>VLOOKUP($I413,[1]Dic!$H$7:$BL$470,57,FALSE)</f>
        <v>0</v>
      </c>
      <c r="DV413" s="111">
        <f t="shared" ref="DV413:DV434" si="298">SUM(DJ413:DU413)</f>
        <v>0</v>
      </c>
      <c r="DW413" s="113">
        <f t="shared" ref="DW413:DW434" si="299">IFERROR(DV413/CU413,0)</f>
        <v>0</v>
      </c>
      <c r="DX413" s="111">
        <f>VLOOKUP($I413,[1]Ene!$H$7:$BQ$470,62,FALSE)</f>
        <v>0</v>
      </c>
      <c r="DY413" s="112">
        <f>VLOOKUP($I413,[1]Feb!$H$7:$BQ$470,62,FALSE)</f>
        <v>0</v>
      </c>
      <c r="DZ413" s="112">
        <f>VLOOKUP($I413,[1]Mar!$H$7:$BQ$470,62,FALSE)</f>
        <v>0</v>
      </c>
      <c r="EA413" s="112">
        <f>VLOOKUP($I413,[1]Abr!$H$7:$BQ$470,62,FALSE)</f>
        <v>0</v>
      </c>
      <c r="EB413" s="112">
        <f>VLOOKUP($I413,[1]May!$H$7:$BQ$470,62,FALSE)</f>
        <v>0</v>
      </c>
      <c r="EC413" s="112">
        <f>VLOOKUP($I413,[1]Jun!$H$7:$BQ$470,62,FALSE)</f>
        <v>0</v>
      </c>
      <c r="ED413" s="112">
        <f>VLOOKUP($I413,[1]Jul!$H$7:$BQ$470,62,FALSE)</f>
        <v>0</v>
      </c>
      <c r="EE413" s="112">
        <f>VLOOKUP($I413,[1]Ago!$H$7:$BQ$470,62,FALSE)</f>
        <v>0</v>
      </c>
      <c r="EF413" s="112">
        <f>VLOOKUP($I413,[1]Set!$H$7:$BQ$470,62,FALSE)</f>
        <v>0</v>
      </c>
      <c r="EG413" s="112">
        <f>VLOOKUP($I413,[1]Oct!$H$7:$BQ$470,62,FALSE)</f>
        <v>0</v>
      </c>
      <c r="EH413" s="112">
        <f>VLOOKUP($I413,[1]Nov!$H$7:$BQ$470,62,FALSE)</f>
        <v>0</v>
      </c>
      <c r="EI413" s="112">
        <f>VLOOKUP($I413,[1]Dic!$H$7:$BQ$470,62,FALSE)</f>
        <v>0</v>
      </c>
      <c r="EJ413" s="115">
        <f t="shared" ref="EJ413:EJ434" si="300">SUM(DX413:EI413)</f>
        <v>0</v>
      </c>
      <c r="EK413" s="113">
        <f t="shared" ref="EK413:EK434" si="301">IFERROR(EJ413/CU413,0)</f>
        <v>0</v>
      </c>
      <c r="EL413" s="111">
        <f>VLOOKUP($I413,[1]Ene!$H$7:$BM$470,58,FALSE)</f>
        <v>0</v>
      </c>
      <c r="EM413" s="112">
        <f>VLOOKUP($I413,[1]Feb!$H$7:$BM$470,58,FALSE)</f>
        <v>0</v>
      </c>
      <c r="EN413" s="112">
        <f>VLOOKUP($I413,[1]Mar!$H$7:$BM$470,58,FALSE)</f>
        <v>0</v>
      </c>
      <c r="EO413" s="112">
        <f>VLOOKUP($I413,[1]Abr!$H$7:$BM$470,58,FALSE)</f>
        <v>0</v>
      </c>
      <c r="EP413" s="112">
        <f>VLOOKUP($I413,[1]May!$H$7:$BM$470,58,FALSE)</f>
        <v>0</v>
      </c>
      <c r="EQ413" s="112">
        <f>VLOOKUP($I413,[1]Jun!$H$7:$BM$470,58,FALSE)</f>
        <v>0</v>
      </c>
      <c r="ER413" s="112">
        <f>VLOOKUP($I413,[1]Jul!$H$7:$BM$470,58,FALSE)</f>
        <v>0</v>
      </c>
      <c r="ES413" s="112">
        <f>VLOOKUP($I413,[1]Ago!$H$7:$BM$470,58,FALSE)</f>
        <v>0</v>
      </c>
      <c r="ET413" s="112">
        <f>VLOOKUP($I413,[1]Set!$H$7:$BM$470,58,FALSE)</f>
        <v>0</v>
      </c>
      <c r="EU413" s="112">
        <f>VLOOKUP($I413,[1]Oct!$H$7:$BM$470,58,FALSE)</f>
        <v>0</v>
      </c>
      <c r="EV413" s="112">
        <f>VLOOKUP($I413,[1]Nov!$H$7:$BM$470,58,FALSE)</f>
        <v>0</v>
      </c>
      <c r="EW413" s="114">
        <f>VLOOKUP($I413,[1]Dic!$H$7:$BM$470,58,FALSE)</f>
        <v>0</v>
      </c>
      <c r="EX413" s="111">
        <f t="shared" ref="EX413:EX434" si="302">SUM(EL413:EW413)</f>
        <v>0</v>
      </c>
      <c r="EY413" s="113">
        <f t="shared" ref="EY413:EY434" si="303">IFERROR(EX413/CU413,0)</f>
        <v>0</v>
      </c>
      <c r="EZ413" s="112">
        <f>VLOOKUP($I413,[1]Ene!$H$7:$CL$470,70,FALSE)</f>
        <v>0</v>
      </c>
      <c r="FA413" s="112">
        <f>VLOOKUP($I413,[1]Feb!$H$7:$CL$470,70,FALSE)</f>
        <v>0</v>
      </c>
      <c r="FB413" s="112">
        <f>VLOOKUP($I413,[1]Mar!$H$7:$CL$470,70,FALSE)</f>
        <v>0</v>
      </c>
      <c r="FC413" s="112">
        <f>VLOOKUP($I413,[1]Abr!$H$7:$CL$470,70,FALSE)</f>
        <v>0</v>
      </c>
      <c r="FD413" s="112">
        <f>VLOOKUP($I413,[1]May!$H$7:$CL$470,70,FALSE)</f>
        <v>0</v>
      </c>
      <c r="FE413" s="112">
        <f>VLOOKUP($I413,[1]Jun!$H$7:$CL$470,70,FALSE)</f>
        <v>0</v>
      </c>
      <c r="FF413" s="112">
        <f>VLOOKUP($I413,[1]Jul!$H$7:$CL$470,70,FALSE)</f>
        <v>0</v>
      </c>
      <c r="FG413" s="112">
        <f>VLOOKUP($I413,[1]Ago!$H$7:$CL$470,70,FALSE)</f>
        <v>0</v>
      </c>
      <c r="FH413" s="112">
        <f>VLOOKUP($I413,[1]Set!$H$7:$CL$470,70,FALSE)</f>
        <v>0</v>
      </c>
      <c r="FI413" s="112">
        <f>VLOOKUP($I413,[1]Oct!$H$7:$CL$470,70,FALSE)</f>
        <v>0</v>
      </c>
      <c r="FJ413" s="112">
        <f>VLOOKUP($I413,[1]Nov!$H$7:$CL$470,70,FALSE)</f>
        <v>0</v>
      </c>
      <c r="FK413" s="114">
        <f>VLOOKUP($I413,[1]Dic!$H$7:$CL$470,70,FALSE)</f>
        <v>0</v>
      </c>
      <c r="FL413" s="111">
        <f t="shared" ref="FL413:FL434" si="304">SUM(EZ413:FK413)</f>
        <v>0</v>
      </c>
      <c r="FM413" s="113">
        <f t="shared" ref="FM413:FM434" si="305">IFERROR(FL413/CU413,0)</f>
        <v>0</v>
      </c>
      <c r="FN413" s="109">
        <f>VLOOKUP($I413,[1]Ene!$H$7:$CL$470,72,FALSE)</f>
        <v>0</v>
      </c>
      <c r="FO413" s="109">
        <f>VLOOKUP($I413,[1]Feb!$H$7:$CL$470,72,FALSE)</f>
        <v>0</v>
      </c>
      <c r="FP413" s="109">
        <f>VLOOKUP($I413,[1]Mar!$H$7:$CL$470,72,FALSE)</f>
        <v>0</v>
      </c>
      <c r="FQ413" s="109">
        <f>VLOOKUP($I413,[1]Abr!$H$7:$CL$470,72,FALSE)</f>
        <v>0</v>
      </c>
      <c r="FR413" s="109">
        <f>VLOOKUP($I413,[1]May!$H$7:$CL$470,72,FALSE)</f>
        <v>0</v>
      </c>
      <c r="FS413" s="109">
        <f>VLOOKUP($I413,[1]Jun!$H$7:$CL$470,72,FALSE)</f>
        <v>0</v>
      </c>
      <c r="FT413" s="109">
        <f>VLOOKUP($I413,[1]Jul!$H$7:$CL$470,72,FALSE)</f>
        <v>0</v>
      </c>
      <c r="FU413" s="109">
        <f>VLOOKUP($I413,[1]Ago!$H$7:$CL$470,72,FALSE)</f>
        <v>0</v>
      </c>
      <c r="FV413" s="109">
        <f>VLOOKUP($I413,[1]Set!$H$7:$CL$470,72,FALSE)</f>
        <v>0</v>
      </c>
      <c r="FW413" s="109">
        <f>VLOOKUP($I413,[1]Oct!$H$7:$CL$470,72,FALSE)</f>
        <v>0</v>
      </c>
      <c r="FX413" s="109">
        <f>VLOOKUP($I413,[1]Nov!$H$7:$CL$470,72,FALSE)</f>
        <v>0</v>
      </c>
      <c r="FY413" s="118">
        <f>VLOOKUP($I413,[1]Dic!$H$7:$CL$470,72,FALSE)</f>
        <v>0</v>
      </c>
      <c r="FZ413" s="112">
        <f t="shared" ref="FZ413:FZ434" si="306">SUM(FN413:FY413)</f>
        <v>0</v>
      </c>
      <c r="GA413" s="113">
        <f t="shared" ref="GA413:GA434" si="307">IFERROR(FZ413/CU413,0)</f>
        <v>0</v>
      </c>
      <c r="GB413" s="109">
        <f>VLOOKUP($I413,[1]Ene!$H$7:$CL$471,59,FALSE)</f>
        <v>0</v>
      </c>
      <c r="GC413" s="109">
        <f>VLOOKUP($I413,[1]Feb!$H$7:$CL$471,59,FALSE)</f>
        <v>0</v>
      </c>
      <c r="GD413" s="109">
        <f>VLOOKUP($I413,[1]Mar!$H$7:$CL$471,59,FALSE)</f>
        <v>0</v>
      </c>
      <c r="GE413" s="109">
        <f>VLOOKUP($I413,[1]Abr!$H$7:$CL$471,59,FALSE)</f>
        <v>0</v>
      </c>
      <c r="GF413" s="109">
        <f>VLOOKUP($I413,[1]May!$H$7:$CL$471,59,FALSE)</f>
        <v>0</v>
      </c>
      <c r="GG413" s="109">
        <f>VLOOKUP($I413,[1]Jun!$H$7:$CL$471,59,FALSE)</f>
        <v>0</v>
      </c>
      <c r="GH413" s="109">
        <f>VLOOKUP($I413,[1]Jul!$H$7:$CL$471,59,FALSE)</f>
        <v>0</v>
      </c>
      <c r="GI413" s="109">
        <f>VLOOKUP($I413,[1]Ago!$H$7:$CL$471,59,FALSE)</f>
        <v>0</v>
      </c>
      <c r="GJ413" s="109">
        <f>VLOOKUP($I413,[1]Set!$H$7:$CL$471,59,FALSE)</f>
        <v>0</v>
      </c>
      <c r="GK413" s="109">
        <f>VLOOKUP($I413,[1]Oct!$H$7:$CL$471,59,FALSE)</f>
        <v>0</v>
      </c>
      <c r="GL413" s="109">
        <f>VLOOKUP($I413,[1]Nov!$H$7:$CL$471,59,FALSE)</f>
        <v>0</v>
      </c>
      <c r="GM413" s="118">
        <f>VLOOKUP($I413,[1]Dic!$H$7:$CL$471,59,FALSE)</f>
        <v>0</v>
      </c>
      <c r="GN413" s="112">
        <f t="shared" si="254"/>
        <v>0</v>
      </c>
      <c r="GO413" s="113">
        <f t="shared" si="255"/>
        <v>0</v>
      </c>
      <c r="GP413" s="114">
        <f t="shared" si="231"/>
        <v>0</v>
      </c>
      <c r="GQ413" s="114">
        <f t="shared" si="232"/>
        <v>0</v>
      </c>
      <c r="GR413" s="116"/>
      <c r="GS413" s="109">
        <f>VLOOKUP($I413,[1]Ene!$H$7:$CL$470,71,FALSE)</f>
        <v>0</v>
      </c>
      <c r="GT413" s="109">
        <f>VLOOKUP($I413,[1]Feb!$H$7:$CL$470,71,FALSE)</f>
        <v>0</v>
      </c>
      <c r="GU413" s="109">
        <f>VLOOKUP($I413,[1]Mar!$H$7:$CL$470,71,FALSE)</f>
        <v>0</v>
      </c>
      <c r="GV413" s="109">
        <f>VLOOKUP($I413,[1]Abr!$H$7:$CL$470,71,FALSE)</f>
        <v>0</v>
      </c>
      <c r="GW413" s="109">
        <f>VLOOKUP($I413,[1]May!$H$7:$CL$470,71,FALSE)</f>
        <v>0</v>
      </c>
      <c r="GX413" s="109">
        <f>VLOOKUP($I413,[1]Jun!$H$7:$CL$470,71,FALSE)</f>
        <v>0</v>
      </c>
      <c r="GY413" s="109">
        <f>VLOOKUP($I413,[1]Jul!$H$7:$CL$470,71,FALSE)</f>
        <v>0</v>
      </c>
      <c r="GZ413" s="109">
        <f>VLOOKUP($I413,[1]Ago!$H$7:$CL$470,71,FALSE)</f>
        <v>0</v>
      </c>
      <c r="HA413" s="109">
        <f>VLOOKUP($I413,[1]Set!$H$7:$CL$470,71,FALSE)</f>
        <v>0</v>
      </c>
      <c r="HB413" s="109">
        <f>VLOOKUP($I413,[1]Oct!$H$7:$CL$470,71,FALSE)</f>
        <v>0</v>
      </c>
      <c r="HC413" s="109">
        <f>VLOOKUP($I413,[1]Nov!$H$7:$CL$470,71,FALSE)</f>
        <v>0</v>
      </c>
      <c r="HD413" s="109">
        <f>VLOOKUP($I413,[1]Dic!$H$7:$CL$470,71,FALSE)</f>
        <v>0</v>
      </c>
      <c r="HE413" s="111">
        <f t="shared" ref="HE413:HE446" si="308">SUM(GS413:HD413)</f>
        <v>0</v>
      </c>
      <c r="HF413" s="113">
        <f t="shared" ref="HF413:HF446" si="309">IFERROR(HE413/GR413,0)</f>
        <v>0</v>
      </c>
      <c r="HG413" s="109">
        <f>VLOOKUP($I413,[1]Ene!$H$7:$CL$470,73,FALSE)</f>
        <v>0</v>
      </c>
      <c r="HH413" s="109">
        <f>VLOOKUP($I413,[1]Feb!$H$7:$CL$470,73,FALSE)</f>
        <v>0</v>
      </c>
      <c r="HI413" s="109">
        <f>VLOOKUP($I413,[1]Mar!$H$7:$CL$470,73,FALSE)</f>
        <v>0</v>
      </c>
      <c r="HJ413" s="109">
        <f>VLOOKUP($I413,[1]Abr!$H$7:$CL$470,73,FALSE)</f>
        <v>0</v>
      </c>
      <c r="HK413" s="109">
        <f>VLOOKUP($I413,[1]May!$H$7:$CL$470,73,FALSE)</f>
        <v>0</v>
      </c>
      <c r="HL413" s="109">
        <f>VLOOKUP($I413,[1]Jun!$H$7:$CL$470,73,FALSE)</f>
        <v>0</v>
      </c>
      <c r="HM413" s="109">
        <f>VLOOKUP($I413,[1]Jul!$H$7:$CL$470,73,FALSE)</f>
        <v>0</v>
      </c>
      <c r="HN413" s="109">
        <f>VLOOKUP($I413,[1]Ago!$H$7:$CL$470,73,FALSE)</f>
        <v>0</v>
      </c>
      <c r="HO413" s="109">
        <f>VLOOKUP($I413,[1]Set!$H$7:$CL$470,73,FALSE)</f>
        <v>0</v>
      </c>
      <c r="HP413" s="109">
        <f>VLOOKUP($I413,[1]Oct!$H$7:$CL$470,73,FALSE)</f>
        <v>0</v>
      </c>
      <c r="HQ413" s="109">
        <f>VLOOKUP($I413,[1]Nov!$H$7:$CL$470,73,FALSE)</f>
        <v>0</v>
      </c>
      <c r="HR413" s="109">
        <f>VLOOKUP($I413,[1]Dic!$H$7:$CL$470,73,FALSE)</f>
        <v>0</v>
      </c>
      <c r="HS413" s="111">
        <f t="shared" ref="HS413:HS434" si="310">SUM(HG413:HR413)</f>
        <v>0</v>
      </c>
      <c r="HT413" s="113">
        <f t="shared" ref="HT413:HT434" si="311">IFERROR(HS413/GR413,0)</f>
        <v>0</v>
      </c>
      <c r="HU413" s="114">
        <f t="shared" ref="HU413:HU434" si="312">MIN(HE413,HS413)</f>
        <v>0</v>
      </c>
    </row>
    <row r="414" spans="1:229" s="112" customFormat="1" ht="10.5" x14ac:dyDescent="0.25">
      <c r="A414" s="184" t="s">
        <v>95</v>
      </c>
      <c r="B414" s="187" t="s">
        <v>104</v>
      </c>
      <c r="C414" s="184">
        <v>406</v>
      </c>
      <c r="D414" s="187" t="s">
        <v>528</v>
      </c>
      <c r="E414" s="187" t="s">
        <v>95</v>
      </c>
      <c r="F414" s="188" t="s">
        <v>96</v>
      </c>
      <c r="G414" s="184"/>
      <c r="H414" s="184" t="s">
        <v>688</v>
      </c>
      <c r="I414" s="316">
        <v>26297</v>
      </c>
      <c r="J414" s="184" t="s">
        <v>808</v>
      </c>
      <c r="K414" s="109">
        <f>VLOOKUP($I414,[1]Ene!$H$7:$M$470,6,FALSE)</f>
        <v>0</v>
      </c>
      <c r="L414" s="112">
        <f>VLOOKUP($I414,[1]Feb!$H$7:$M$470,6,FALSE)</f>
        <v>0</v>
      </c>
      <c r="M414" s="112">
        <f>VLOOKUP($I414,[1]Mar!$H$7:$M$470,6,FALSE)</f>
        <v>0</v>
      </c>
      <c r="N414" s="112">
        <f>VLOOKUP($I414,[1]Abr!$H$7:$M$470,6,FALSE)</f>
        <v>0</v>
      </c>
      <c r="O414" s="112">
        <f>VLOOKUP($I414,[1]May!$H$7:$M$470,6,FALSE)</f>
        <v>0</v>
      </c>
      <c r="P414" s="112">
        <f>VLOOKUP($I414,[1]Jun!$H$7:$M$470,6,FALSE)</f>
        <v>0</v>
      </c>
      <c r="Q414" s="112">
        <f>VLOOKUP($I414,[1]Jul!$H$7:$M$470,6,FALSE)</f>
        <v>0</v>
      </c>
      <c r="R414" s="112">
        <f>VLOOKUP($I414,[1]Ago!$H$7:$M$470,6,FALSE)</f>
        <v>0</v>
      </c>
      <c r="S414" s="112">
        <f>VLOOKUP($I414,[1]Set!$H$7:$M$470,6,FALSE)</f>
        <v>0</v>
      </c>
      <c r="T414" s="112">
        <f>VLOOKUP($I414,[1]Oct!$H$7:$M$470,6,FALSE)</f>
        <v>0</v>
      </c>
      <c r="U414" s="112">
        <f>VLOOKUP($I414,[1]Nov!$H$7:$M$470,6,FALSE)</f>
        <v>0</v>
      </c>
      <c r="V414" s="112">
        <f>VLOOKUP($I414,[1]Dic!$H$7:$M$470,6,FALSE)</f>
        <v>0</v>
      </c>
      <c r="W414" s="116"/>
      <c r="X414" s="112">
        <f t="shared" si="233"/>
        <v>0</v>
      </c>
      <c r="Y414" s="163">
        <f t="shared" si="261"/>
        <v>0</v>
      </c>
      <c r="Z414" s="111">
        <f>VLOOKUP($I414,[1]Ene!$H$7:$N$470,7,FALSE)</f>
        <v>0</v>
      </c>
      <c r="AA414" s="112">
        <f>VLOOKUP($I414,[1]Feb!$H$7:$N$470,7,FALSE)</f>
        <v>0</v>
      </c>
      <c r="AB414" s="112">
        <f>VLOOKUP($I414,[1]Mar!$H$7:$N$470,7,FALSE)</f>
        <v>0</v>
      </c>
      <c r="AC414" s="112">
        <f>VLOOKUP($I414,[1]Abr!$H$7:$N$470,7,FALSE)</f>
        <v>0</v>
      </c>
      <c r="AD414" s="112">
        <f>VLOOKUP($I414,[1]May!$H$7:$N$470,7,FALSE)</f>
        <v>0</v>
      </c>
      <c r="AE414" s="112">
        <f>VLOOKUP($I414,[1]Jun!$H$7:$N$470,7,FALSE)</f>
        <v>0</v>
      </c>
      <c r="AF414" s="112">
        <f>VLOOKUP($I414,[1]Jul!$H$7:$N$470,7,FALSE)</f>
        <v>0</v>
      </c>
      <c r="AG414" s="112">
        <f>VLOOKUP($I414,[1]Ago!$H$7:$N$470,7,FALSE)</f>
        <v>0</v>
      </c>
      <c r="AH414" s="112">
        <f>VLOOKUP($I414,[1]Set!$H$7:$N$470,7,FALSE)</f>
        <v>0</v>
      </c>
      <c r="AI414" s="112">
        <f>VLOOKUP($I414,[1]Oct!$H$7:$N$470,7,FALSE)</f>
        <v>0</v>
      </c>
      <c r="AJ414" s="112">
        <f>VLOOKUP($I414,[1]Nov!$H$7:$N$470,7,FALSE)</f>
        <v>0</v>
      </c>
      <c r="AK414" s="114">
        <f>VLOOKUP($I414,[1]Dic!$H$7:$N$470,7,FALSE)</f>
        <v>0</v>
      </c>
      <c r="AL414" s="112">
        <f t="shared" si="226"/>
        <v>0</v>
      </c>
      <c r="AM414" s="164">
        <f t="shared" si="235"/>
        <v>0</v>
      </c>
      <c r="AN414" s="164">
        <f t="shared" si="227"/>
        <v>0</v>
      </c>
      <c r="AO414" s="116"/>
      <c r="AP414" s="112">
        <f>VLOOKUP($I414,[1]Ene!$H$7:$Q$470,10,FALSE)</f>
        <v>0</v>
      </c>
      <c r="AQ414" s="112">
        <f>VLOOKUP($I414,[1]Feb!$H$7:$Q$470,10,FALSE)</f>
        <v>0</v>
      </c>
      <c r="AR414" s="112">
        <f>VLOOKUP($I414,[1]Mar!$H$7:$Q$470,10,FALSE)</f>
        <v>0</v>
      </c>
      <c r="AS414" s="112">
        <f>VLOOKUP($I414,[1]Abr!$H$7:$Q$470,10,FALSE)</f>
        <v>0</v>
      </c>
      <c r="AT414" s="112">
        <f>VLOOKUP($I414,[1]May!$H$7:$Q$470,10,FALSE)</f>
        <v>0</v>
      </c>
      <c r="AU414" s="112">
        <f>VLOOKUP($I414,[1]Jun!$H$7:$Q$470,10,FALSE)</f>
        <v>0</v>
      </c>
      <c r="AV414" s="112">
        <f>VLOOKUP($I414,[1]Jul!$H$7:$Q$470,10,FALSE)</f>
        <v>0</v>
      </c>
      <c r="AW414" s="112">
        <f>VLOOKUP($I414,[1]Ago!$H$7:$Q$470,10,FALSE)</f>
        <v>0</v>
      </c>
      <c r="AX414" s="112">
        <f>VLOOKUP($I414,[1]Set!$H$7:$Q$470,10,FALSE)</f>
        <v>0</v>
      </c>
      <c r="AY414" s="112">
        <f>VLOOKUP($I414,[1]Oct!$H$7:$Q$470,10,FALSE)</f>
        <v>0</v>
      </c>
      <c r="AZ414" s="112">
        <f>VLOOKUP($I414,[1]Nov!$H$7:$Q$470,10,FALSE)</f>
        <v>0</v>
      </c>
      <c r="BA414" s="114">
        <f>VLOOKUP($I414,[1]Dic!$H$7:$Q$470,10,FALSE)</f>
        <v>0</v>
      </c>
      <c r="BB414" s="112">
        <f t="shared" si="292"/>
        <v>0</v>
      </c>
      <c r="BC414" s="163">
        <f t="shared" si="293"/>
        <v>0</v>
      </c>
      <c r="BD414" s="112">
        <f>VLOOKUP($I414,[1]Ene!$H$7:$T$470,13,FALSE)</f>
        <v>0</v>
      </c>
      <c r="BE414" s="112">
        <f>VLOOKUP($I414,[1]Feb!$H$7:$T$470,13,FALSE)</f>
        <v>0</v>
      </c>
      <c r="BF414" s="112">
        <f>VLOOKUP($I414,[1]Mar!$H$7:$T$470,13,FALSE)</f>
        <v>0</v>
      </c>
      <c r="BG414" s="112">
        <f>VLOOKUP($I414,[1]Abr!$H$7:$T$470,13,FALSE)</f>
        <v>0</v>
      </c>
      <c r="BH414" s="112">
        <f>VLOOKUP($I414,[1]May!$H$7:$T$470,13,FALSE)</f>
        <v>0</v>
      </c>
      <c r="BI414" s="112">
        <f>VLOOKUP($I414,[1]Jun!$H$7:$T$470,13,FALSE)</f>
        <v>0</v>
      </c>
      <c r="BJ414" s="112">
        <f>VLOOKUP($I414,[1]Jul!$H$7:$T$470,13,FALSE)</f>
        <v>0</v>
      </c>
      <c r="BK414" s="112">
        <f>VLOOKUP($I414,[1]Ago!$H$7:$T$470,13,FALSE)</f>
        <v>0</v>
      </c>
      <c r="BL414" s="112">
        <f>VLOOKUP($I414,[1]Set!$H$7:$T$470,13,FALSE)</f>
        <v>0</v>
      </c>
      <c r="BM414" s="112">
        <f>VLOOKUP($I414,[1]Oct!$H$7:$T$470,13,FALSE)</f>
        <v>0</v>
      </c>
      <c r="BN414" s="112">
        <f>VLOOKUP($I414,[1]Nov!$H$7:$T$470,13,FALSE)</f>
        <v>0</v>
      </c>
      <c r="BO414" s="112">
        <f>VLOOKUP($I414,[1]Dic!$H$7:$T$470,13,FALSE)</f>
        <v>0</v>
      </c>
      <c r="BP414" s="111">
        <f t="shared" si="267"/>
        <v>0</v>
      </c>
      <c r="BQ414" s="113">
        <f t="shared" si="268"/>
        <v>0</v>
      </c>
      <c r="BR414" s="112">
        <f>VLOOKUP($I414,[1]Ene!$H$7:$V$470,15,FALSE)</f>
        <v>0</v>
      </c>
      <c r="BS414" s="112">
        <f>VLOOKUP($I414,[1]Feb!$H$7:$V$470,15,FALSE)</f>
        <v>0</v>
      </c>
      <c r="BT414" s="112">
        <f>VLOOKUP($I414,[1]Mar!$H$7:$V$470,15,FALSE)</f>
        <v>0</v>
      </c>
      <c r="BU414" s="112">
        <f>VLOOKUP($I414,[1]Abr!$H$7:$V$470,15,FALSE)</f>
        <v>0</v>
      </c>
      <c r="BV414" s="112">
        <f>VLOOKUP($I414,[1]May!$H$7:$V$470,15,FALSE)</f>
        <v>0</v>
      </c>
      <c r="BW414" s="112">
        <f>VLOOKUP($I414,[1]Jun!$H$7:$V$470,15,FALSE)</f>
        <v>0</v>
      </c>
      <c r="BX414" s="112">
        <f>VLOOKUP($I414,[1]Jul!$H$7:$V$470,15,FALSE)</f>
        <v>0</v>
      </c>
      <c r="BY414" s="112">
        <f>VLOOKUP($I414,[1]Ago!$H$7:$V$470,15,FALSE)</f>
        <v>0</v>
      </c>
      <c r="BZ414" s="112">
        <f>VLOOKUP($I414,[1]Set!$H$7:$V$470,15,FALSE)</f>
        <v>0</v>
      </c>
      <c r="CA414" s="112">
        <f>VLOOKUP($I414,[1]Oct!$H$7:$V$470,15,FALSE)</f>
        <v>0</v>
      </c>
      <c r="CB414" s="112">
        <f>VLOOKUP($I414,[1]Nov!$H$7:$V$470,15,FALSE)</f>
        <v>0</v>
      </c>
      <c r="CC414" s="112">
        <f>VLOOKUP($I414,[1]Dic!$H$7:$V$470,15,FALSE)</f>
        <v>0</v>
      </c>
      <c r="CD414" s="111">
        <f t="shared" si="269"/>
        <v>0</v>
      </c>
      <c r="CE414" s="113">
        <f t="shared" si="270"/>
        <v>0</v>
      </c>
      <c r="CF414" s="112">
        <f>VLOOKUP($I414,[1]Ene!$H$7:$X$470,17,FALSE)</f>
        <v>0</v>
      </c>
      <c r="CG414" s="112">
        <f>VLOOKUP($I414,[1]Feb!$H$7:$X$470,17,FALSE)</f>
        <v>0</v>
      </c>
      <c r="CH414" s="112">
        <f>VLOOKUP($I414,[1]Mar!$H$7:$X$470,17,FALSE)</f>
        <v>0</v>
      </c>
      <c r="CI414" s="112">
        <f>VLOOKUP($I414,[1]Abr!$H$7:$X$470,17,FALSE)</f>
        <v>0</v>
      </c>
      <c r="CJ414" s="112">
        <f>VLOOKUP($I414,[1]May!$H$7:$X$470,17,FALSE)</f>
        <v>0</v>
      </c>
      <c r="CK414" s="112">
        <f>VLOOKUP($I414,[1]Jun!$H$7:$X$470,17,FALSE)</f>
        <v>0</v>
      </c>
      <c r="CL414" s="112">
        <f>VLOOKUP($I414,[1]Jul!$H$7:$X$470,17,FALSE)</f>
        <v>0</v>
      </c>
      <c r="CM414" s="112">
        <f>VLOOKUP($I414,[1]Ago!$H$7:$X$470,17,FALSE)</f>
        <v>0</v>
      </c>
      <c r="CN414" s="112">
        <f>VLOOKUP($I414,[1]Set!$H$7:$X$470,17,FALSE)</f>
        <v>0</v>
      </c>
      <c r="CO414" s="112">
        <f>VLOOKUP($I414,[1]Oct!$H$7:$X$470,17,FALSE)</f>
        <v>0</v>
      </c>
      <c r="CP414" s="112">
        <f>VLOOKUP($I414,[1]Nov!$H$7:$X$470,17,FALSE)</f>
        <v>0</v>
      </c>
      <c r="CQ414" s="112">
        <f>VLOOKUP($I414,[1]Dic!$H$7:$X$470,17,FALSE)</f>
        <v>0</v>
      </c>
      <c r="CR414" s="111">
        <f t="shared" si="294"/>
        <v>0</v>
      </c>
      <c r="CS414" s="113">
        <f t="shared" si="295"/>
        <v>0</v>
      </c>
      <c r="CT414" s="112">
        <f t="shared" si="230"/>
        <v>0</v>
      </c>
      <c r="CU414" s="116"/>
      <c r="CV414" s="112">
        <f>VLOOKUP($I414,[1]Ene!$H$7:$AC$470,22,FALSE)</f>
        <v>0</v>
      </c>
      <c r="CW414" s="112">
        <f>VLOOKUP($I414,[1]Feb!$H$7:$AC$470,22,FALSE)</f>
        <v>0</v>
      </c>
      <c r="CX414" s="112">
        <f>VLOOKUP($I414,[1]Mar!$H$7:$AC$470,22,FALSE)</f>
        <v>0</v>
      </c>
      <c r="CY414" s="112">
        <f>VLOOKUP($I414,[1]Abr!$H$7:$AC$470,22,FALSE)</f>
        <v>0</v>
      </c>
      <c r="CZ414" s="112">
        <f>VLOOKUP($I414,[1]May!$H$7:$AC$470,22,FALSE)</f>
        <v>0</v>
      </c>
      <c r="DA414" s="112">
        <f>VLOOKUP($I414,[1]Jun!$H$7:$AC$470,22,FALSE)</f>
        <v>0</v>
      </c>
      <c r="DB414" s="112">
        <f>VLOOKUP($I414,[1]Jul!$H$7:$AC$470,22,FALSE)</f>
        <v>0</v>
      </c>
      <c r="DC414" s="112">
        <f>VLOOKUP($I414,[1]Ago!$H$7:$AC$470,22,FALSE)</f>
        <v>0</v>
      </c>
      <c r="DD414" s="112">
        <f>VLOOKUP($I414,[1]Set!$H$7:$AC$470,22,FALSE)</f>
        <v>0</v>
      </c>
      <c r="DE414" s="112">
        <f>VLOOKUP($I414,[1]Oct!$H$7:$AC$470,22,FALSE)</f>
        <v>0</v>
      </c>
      <c r="DF414" s="112">
        <f>VLOOKUP($I414,[1]Nov!$H$7:$AC$470,22,FALSE)</f>
        <v>0</v>
      </c>
      <c r="DG414" s="114">
        <f>VLOOKUP($I414,[1]Dic!$H$7:$AC$470,22,FALSE)</f>
        <v>0</v>
      </c>
      <c r="DH414" s="111">
        <f t="shared" si="296"/>
        <v>0</v>
      </c>
      <c r="DI414" s="113">
        <f t="shared" si="297"/>
        <v>0</v>
      </c>
      <c r="DJ414" s="112">
        <f>VLOOKUP($I414,[1]Ene!$H$7:$BL$470,57,FALSE)</f>
        <v>0</v>
      </c>
      <c r="DK414" s="112">
        <f>VLOOKUP($I414,[1]Feb!$H$7:$BL$470,57,FALSE)</f>
        <v>0</v>
      </c>
      <c r="DL414" s="112">
        <f>VLOOKUP($I414,[1]Mar!$H$7:$BL$470,57,FALSE)</f>
        <v>0</v>
      </c>
      <c r="DM414" s="112">
        <f>VLOOKUP($I414,[1]Abr!$H$7:$BL$470,57,FALSE)</f>
        <v>0</v>
      </c>
      <c r="DN414" s="112">
        <f>VLOOKUP($I414,[1]May!$H$7:$BL$470,57,FALSE)</f>
        <v>0</v>
      </c>
      <c r="DO414" s="112">
        <f>VLOOKUP($I414,[1]Jun!$H$7:$BL$470,57,FALSE)</f>
        <v>0</v>
      </c>
      <c r="DP414" s="112">
        <f>VLOOKUP($I414,[1]Jul!$H$7:$BL$470,57,FALSE)</f>
        <v>0</v>
      </c>
      <c r="DQ414" s="112">
        <f>VLOOKUP($I414,[1]Ago!$H$7:$BL$470,57,FALSE)</f>
        <v>0</v>
      </c>
      <c r="DR414" s="112">
        <f>VLOOKUP($I414,[1]Set!$H$7:$BL$470,57,FALSE)</f>
        <v>0</v>
      </c>
      <c r="DS414" s="112">
        <f>VLOOKUP($I414,[1]Oct!$H$7:$BL$470,57,FALSE)</f>
        <v>0</v>
      </c>
      <c r="DT414" s="112">
        <f>VLOOKUP($I414,[1]Nov!$H$7:$BL$470,57,FALSE)</f>
        <v>0</v>
      </c>
      <c r="DU414" s="112">
        <f>VLOOKUP($I414,[1]Dic!$H$7:$BL$470,57,FALSE)</f>
        <v>0</v>
      </c>
      <c r="DV414" s="111">
        <f t="shared" si="298"/>
        <v>0</v>
      </c>
      <c r="DW414" s="113">
        <f t="shared" si="299"/>
        <v>0</v>
      </c>
      <c r="DX414" s="111">
        <f>VLOOKUP($I414,[1]Ene!$H$7:$BQ$470,62,FALSE)</f>
        <v>0</v>
      </c>
      <c r="DY414" s="112">
        <f>VLOOKUP($I414,[1]Feb!$H$7:$BQ$470,62,FALSE)</f>
        <v>0</v>
      </c>
      <c r="DZ414" s="112">
        <f>VLOOKUP($I414,[1]Mar!$H$7:$BQ$470,62,FALSE)</f>
        <v>0</v>
      </c>
      <c r="EA414" s="112">
        <f>VLOOKUP($I414,[1]Abr!$H$7:$BQ$470,62,FALSE)</f>
        <v>0</v>
      </c>
      <c r="EB414" s="112">
        <f>VLOOKUP($I414,[1]May!$H$7:$BQ$470,62,FALSE)</f>
        <v>0</v>
      </c>
      <c r="EC414" s="112">
        <f>VLOOKUP($I414,[1]Jun!$H$7:$BQ$470,62,FALSE)</f>
        <v>0</v>
      </c>
      <c r="ED414" s="112">
        <f>VLOOKUP($I414,[1]Jul!$H$7:$BQ$470,62,FALSE)</f>
        <v>0</v>
      </c>
      <c r="EE414" s="112">
        <f>VLOOKUP($I414,[1]Ago!$H$7:$BQ$470,62,FALSE)</f>
        <v>0</v>
      </c>
      <c r="EF414" s="112">
        <f>VLOOKUP($I414,[1]Set!$H$7:$BQ$470,62,FALSE)</f>
        <v>0</v>
      </c>
      <c r="EG414" s="112">
        <f>VLOOKUP($I414,[1]Oct!$H$7:$BQ$470,62,FALSE)</f>
        <v>0</v>
      </c>
      <c r="EH414" s="112">
        <f>VLOOKUP($I414,[1]Nov!$H$7:$BQ$470,62,FALSE)</f>
        <v>0</v>
      </c>
      <c r="EI414" s="112">
        <f>VLOOKUP($I414,[1]Dic!$H$7:$BQ$470,62,FALSE)</f>
        <v>0</v>
      </c>
      <c r="EJ414" s="115">
        <f t="shared" si="300"/>
        <v>0</v>
      </c>
      <c r="EK414" s="113">
        <f t="shared" si="301"/>
        <v>0</v>
      </c>
      <c r="EL414" s="111">
        <f>VLOOKUP($I414,[1]Ene!$H$7:$BM$470,58,FALSE)</f>
        <v>0</v>
      </c>
      <c r="EM414" s="112">
        <f>VLOOKUP($I414,[1]Feb!$H$7:$BM$470,58,FALSE)</f>
        <v>0</v>
      </c>
      <c r="EN414" s="112">
        <f>VLOOKUP($I414,[1]Mar!$H$7:$BM$470,58,FALSE)</f>
        <v>0</v>
      </c>
      <c r="EO414" s="112">
        <f>VLOOKUP($I414,[1]Abr!$H$7:$BM$470,58,FALSE)</f>
        <v>0</v>
      </c>
      <c r="EP414" s="112">
        <f>VLOOKUP($I414,[1]May!$H$7:$BM$470,58,FALSE)</f>
        <v>0</v>
      </c>
      <c r="EQ414" s="112">
        <f>VLOOKUP($I414,[1]Jun!$H$7:$BM$470,58,FALSE)</f>
        <v>0</v>
      </c>
      <c r="ER414" s="112">
        <f>VLOOKUP($I414,[1]Jul!$H$7:$BM$470,58,FALSE)</f>
        <v>0</v>
      </c>
      <c r="ES414" s="112">
        <f>VLOOKUP($I414,[1]Ago!$H$7:$BM$470,58,FALSE)</f>
        <v>0</v>
      </c>
      <c r="ET414" s="112">
        <f>VLOOKUP($I414,[1]Set!$H$7:$BM$470,58,FALSE)</f>
        <v>0</v>
      </c>
      <c r="EU414" s="112">
        <f>VLOOKUP($I414,[1]Oct!$H$7:$BM$470,58,FALSE)</f>
        <v>0</v>
      </c>
      <c r="EV414" s="112">
        <f>VLOOKUP($I414,[1]Nov!$H$7:$BM$470,58,FALSE)</f>
        <v>0</v>
      </c>
      <c r="EW414" s="114">
        <f>VLOOKUP($I414,[1]Dic!$H$7:$BM$470,58,FALSE)</f>
        <v>0</v>
      </c>
      <c r="EX414" s="111">
        <f t="shared" si="302"/>
        <v>0</v>
      </c>
      <c r="EY414" s="113">
        <f t="shared" si="303"/>
        <v>0</v>
      </c>
      <c r="EZ414" s="112">
        <f>VLOOKUP($I414,[1]Ene!$H$7:$CL$470,70,FALSE)</f>
        <v>0</v>
      </c>
      <c r="FA414" s="112">
        <f>VLOOKUP($I414,[1]Feb!$H$7:$CL$470,70,FALSE)</f>
        <v>0</v>
      </c>
      <c r="FB414" s="112">
        <f>VLOOKUP($I414,[1]Mar!$H$7:$CL$470,70,FALSE)</f>
        <v>0</v>
      </c>
      <c r="FC414" s="112">
        <f>VLOOKUP($I414,[1]Abr!$H$7:$CL$470,70,FALSE)</f>
        <v>0</v>
      </c>
      <c r="FD414" s="112">
        <f>VLOOKUP($I414,[1]May!$H$7:$CL$470,70,FALSE)</f>
        <v>0</v>
      </c>
      <c r="FE414" s="112">
        <f>VLOOKUP($I414,[1]Jun!$H$7:$CL$470,70,FALSE)</f>
        <v>0</v>
      </c>
      <c r="FF414" s="112">
        <f>VLOOKUP($I414,[1]Jul!$H$7:$CL$470,70,FALSE)</f>
        <v>0</v>
      </c>
      <c r="FG414" s="112">
        <f>VLOOKUP($I414,[1]Ago!$H$7:$CL$470,70,FALSE)</f>
        <v>0</v>
      </c>
      <c r="FH414" s="112">
        <f>VLOOKUP($I414,[1]Set!$H$7:$CL$470,70,FALSE)</f>
        <v>0</v>
      </c>
      <c r="FI414" s="112">
        <f>VLOOKUP($I414,[1]Oct!$H$7:$CL$470,70,FALSE)</f>
        <v>0</v>
      </c>
      <c r="FJ414" s="112">
        <f>VLOOKUP($I414,[1]Nov!$H$7:$CL$470,70,FALSE)</f>
        <v>0</v>
      </c>
      <c r="FK414" s="114">
        <f>VLOOKUP($I414,[1]Dic!$H$7:$CL$470,70,FALSE)</f>
        <v>0</v>
      </c>
      <c r="FL414" s="111">
        <f t="shared" si="304"/>
        <v>0</v>
      </c>
      <c r="FM414" s="113">
        <f t="shared" si="305"/>
        <v>0</v>
      </c>
      <c r="FN414" s="109">
        <f>VLOOKUP($I414,[1]Ene!$H$7:$CL$470,72,FALSE)</f>
        <v>0</v>
      </c>
      <c r="FO414" s="109">
        <f>VLOOKUP($I414,[1]Feb!$H$7:$CL$470,72,FALSE)</f>
        <v>0</v>
      </c>
      <c r="FP414" s="109">
        <f>VLOOKUP($I414,[1]Mar!$H$7:$CL$470,72,FALSE)</f>
        <v>0</v>
      </c>
      <c r="FQ414" s="109">
        <f>VLOOKUP($I414,[1]Abr!$H$7:$CL$470,72,FALSE)</f>
        <v>0</v>
      </c>
      <c r="FR414" s="109">
        <f>VLOOKUP($I414,[1]May!$H$7:$CL$470,72,FALSE)</f>
        <v>0</v>
      </c>
      <c r="FS414" s="109">
        <f>VLOOKUP($I414,[1]Jun!$H$7:$CL$470,72,FALSE)</f>
        <v>0</v>
      </c>
      <c r="FT414" s="109">
        <f>VLOOKUP($I414,[1]Jul!$H$7:$CL$470,72,FALSE)</f>
        <v>0</v>
      </c>
      <c r="FU414" s="109">
        <f>VLOOKUP($I414,[1]Ago!$H$7:$CL$470,72,FALSE)</f>
        <v>0</v>
      </c>
      <c r="FV414" s="109">
        <f>VLOOKUP($I414,[1]Set!$H$7:$CL$470,72,FALSE)</f>
        <v>0</v>
      </c>
      <c r="FW414" s="109">
        <f>VLOOKUP($I414,[1]Oct!$H$7:$CL$470,72,FALSE)</f>
        <v>0</v>
      </c>
      <c r="FX414" s="109">
        <f>VLOOKUP($I414,[1]Nov!$H$7:$CL$470,72,FALSE)</f>
        <v>0</v>
      </c>
      <c r="FY414" s="118">
        <f>VLOOKUP($I414,[1]Dic!$H$7:$CL$470,72,FALSE)</f>
        <v>0</v>
      </c>
      <c r="FZ414" s="112">
        <f t="shared" si="306"/>
        <v>0</v>
      </c>
      <c r="GA414" s="113">
        <f t="shared" si="307"/>
        <v>0</v>
      </c>
      <c r="GB414" s="109">
        <f>VLOOKUP($I414,[1]Ene!$H$7:$CL$471,59,FALSE)</f>
        <v>0</v>
      </c>
      <c r="GC414" s="109">
        <f>VLOOKUP($I414,[1]Feb!$H$7:$CL$471,59,FALSE)</f>
        <v>0</v>
      </c>
      <c r="GD414" s="109">
        <f>VLOOKUP($I414,[1]Mar!$H$7:$CL$471,59,FALSE)</f>
        <v>0</v>
      </c>
      <c r="GE414" s="109">
        <f>VLOOKUP($I414,[1]Abr!$H$7:$CL$471,59,FALSE)</f>
        <v>0</v>
      </c>
      <c r="GF414" s="109">
        <f>VLOOKUP($I414,[1]May!$H$7:$CL$471,59,FALSE)</f>
        <v>0</v>
      </c>
      <c r="GG414" s="109">
        <f>VLOOKUP($I414,[1]Jun!$H$7:$CL$471,59,FALSE)</f>
        <v>0</v>
      </c>
      <c r="GH414" s="109">
        <f>VLOOKUP($I414,[1]Jul!$H$7:$CL$471,59,FALSE)</f>
        <v>0</v>
      </c>
      <c r="GI414" s="109">
        <f>VLOOKUP($I414,[1]Ago!$H$7:$CL$471,59,FALSE)</f>
        <v>0</v>
      </c>
      <c r="GJ414" s="109">
        <f>VLOOKUP($I414,[1]Set!$H$7:$CL$471,59,FALSE)</f>
        <v>0</v>
      </c>
      <c r="GK414" s="109">
        <f>VLOOKUP($I414,[1]Oct!$H$7:$CL$471,59,FALSE)</f>
        <v>0</v>
      </c>
      <c r="GL414" s="109">
        <f>VLOOKUP($I414,[1]Nov!$H$7:$CL$471,59,FALSE)</f>
        <v>0</v>
      </c>
      <c r="GM414" s="118">
        <f>VLOOKUP($I414,[1]Dic!$H$7:$CL$471,59,FALSE)</f>
        <v>0</v>
      </c>
      <c r="GN414" s="112">
        <f t="shared" si="254"/>
        <v>0</v>
      </c>
      <c r="GO414" s="113">
        <f t="shared" si="255"/>
        <v>0</v>
      </c>
      <c r="GP414" s="114">
        <f t="shared" si="231"/>
        <v>0</v>
      </c>
      <c r="GQ414" s="114">
        <f t="shared" si="232"/>
        <v>0</v>
      </c>
      <c r="GR414" s="116"/>
      <c r="GS414" s="109">
        <f>VLOOKUP($I414,[1]Ene!$H$7:$CL$470,71,FALSE)</f>
        <v>0</v>
      </c>
      <c r="GT414" s="109">
        <f>VLOOKUP($I414,[1]Feb!$H$7:$CL$470,71,FALSE)</f>
        <v>0</v>
      </c>
      <c r="GU414" s="109">
        <f>VLOOKUP($I414,[1]Mar!$H$7:$CL$470,71,FALSE)</f>
        <v>0</v>
      </c>
      <c r="GV414" s="109">
        <f>VLOOKUP($I414,[1]Abr!$H$7:$CL$470,71,FALSE)</f>
        <v>0</v>
      </c>
      <c r="GW414" s="109">
        <f>VLOOKUP($I414,[1]May!$H$7:$CL$470,71,FALSE)</f>
        <v>0</v>
      </c>
      <c r="GX414" s="109">
        <f>VLOOKUP($I414,[1]Jun!$H$7:$CL$470,71,FALSE)</f>
        <v>0</v>
      </c>
      <c r="GY414" s="109">
        <f>VLOOKUP($I414,[1]Jul!$H$7:$CL$470,71,FALSE)</f>
        <v>0</v>
      </c>
      <c r="GZ414" s="109">
        <f>VLOOKUP($I414,[1]Ago!$H$7:$CL$470,71,FALSE)</f>
        <v>0</v>
      </c>
      <c r="HA414" s="109">
        <f>VLOOKUP($I414,[1]Set!$H$7:$CL$470,71,FALSE)</f>
        <v>0</v>
      </c>
      <c r="HB414" s="109">
        <f>VLOOKUP($I414,[1]Oct!$H$7:$CL$470,71,FALSE)</f>
        <v>0</v>
      </c>
      <c r="HC414" s="109">
        <f>VLOOKUP($I414,[1]Nov!$H$7:$CL$470,71,FALSE)</f>
        <v>0</v>
      </c>
      <c r="HD414" s="109">
        <f>VLOOKUP($I414,[1]Dic!$H$7:$CL$470,71,FALSE)</f>
        <v>0</v>
      </c>
      <c r="HE414" s="111">
        <f t="shared" si="308"/>
        <v>0</v>
      </c>
      <c r="HF414" s="113">
        <f t="shared" si="309"/>
        <v>0</v>
      </c>
      <c r="HG414" s="109">
        <f>VLOOKUP($I414,[1]Ene!$H$7:$CL$470,73,FALSE)</f>
        <v>0</v>
      </c>
      <c r="HH414" s="109">
        <f>VLOOKUP($I414,[1]Feb!$H$7:$CL$470,73,FALSE)</f>
        <v>0</v>
      </c>
      <c r="HI414" s="109">
        <f>VLOOKUP($I414,[1]Mar!$H$7:$CL$470,73,FALSE)</f>
        <v>0</v>
      </c>
      <c r="HJ414" s="109">
        <f>VLOOKUP($I414,[1]Abr!$H$7:$CL$470,73,FALSE)</f>
        <v>0</v>
      </c>
      <c r="HK414" s="109">
        <f>VLOOKUP($I414,[1]May!$H$7:$CL$470,73,FALSE)</f>
        <v>0</v>
      </c>
      <c r="HL414" s="109">
        <f>VLOOKUP($I414,[1]Jun!$H$7:$CL$470,73,FALSE)</f>
        <v>0</v>
      </c>
      <c r="HM414" s="109">
        <f>VLOOKUP($I414,[1]Jul!$H$7:$CL$470,73,FALSE)</f>
        <v>0</v>
      </c>
      <c r="HN414" s="109">
        <f>VLOOKUP($I414,[1]Ago!$H$7:$CL$470,73,FALSE)</f>
        <v>0</v>
      </c>
      <c r="HO414" s="109">
        <f>VLOOKUP($I414,[1]Set!$H$7:$CL$470,73,FALSE)</f>
        <v>0</v>
      </c>
      <c r="HP414" s="109">
        <f>VLOOKUP($I414,[1]Oct!$H$7:$CL$470,73,FALSE)</f>
        <v>0</v>
      </c>
      <c r="HQ414" s="109">
        <f>VLOOKUP($I414,[1]Nov!$H$7:$CL$470,73,FALSE)</f>
        <v>0</v>
      </c>
      <c r="HR414" s="109">
        <f>VLOOKUP($I414,[1]Dic!$H$7:$CL$470,73,FALSE)</f>
        <v>0</v>
      </c>
      <c r="HS414" s="111">
        <f t="shared" si="310"/>
        <v>0</v>
      </c>
      <c r="HT414" s="113">
        <f t="shared" si="311"/>
        <v>0</v>
      </c>
      <c r="HU414" s="114">
        <f t="shared" si="312"/>
        <v>0</v>
      </c>
    </row>
    <row r="415" spans="1:229" s="112" customFormat="1" ht="10.5" x14ac:dyDescent="0.25">
      <c r="A415" s="184" t="s">
        <v>95</v>
      </c>
      <c r="B415" s="187" t="s">
        <v>214</v>
      </c>
      <c r="C415" s="184">
        <v>406</v>
      </c>
      <c r="D415" s="187" t="s">
        <v>528</v>
      </c>
      <c r="E415" s="187" t="s">
        <v>95</v>
      </c>
      <c r="F415" s="188" t="s">
        <v>214</v>
      </c>
      <c r="G415" s="184"/>
      <c r="H415" s="184" t="s">
        <v>688</v>
      </c>
      <c r="I415" s="316">
        <v>26298</v>
      </c>
      <c r="J415" s="184" t="s">
        <v>423</v>
      </c>
      <c r="K415" s="109">
        <f>VLOOKUP($I415,[1]Ene!$H$7:$M$470,6,FALSE)</f>
        <v>0</v>
      </c>
      <c r="L415" s="112">
        <f>VLOOKUP($I415,[1]Feb!$H$7:$M$470,6,FALSE)</f>
        <v>0</v>
      </c>
      <c r="M415" s="112">
        <f>VLOOKUP($I415,[1]Mar!$H$7:$M$470,6,FALSE)</f>
        <v>0</v>
      </c>
      <c r="N415" s="112">
        <f>VLOOKUP($I415,[1]Abr!$H$7:$M$470,6,FALSE)</f>
        <v>0</v>
      </c>
      <c r="O415" s="112">
        <f>VLOOKUP($I415,[1]May!$H$7:$M$470,6,FALSE)</f>
        <v>0</v>
      </c>
      <c r="P415" s="112">
        <f>VLOOKUP($I415,[1]Jun!$H$7:$M$470,6,FALSE)</f>
        <v>0</v>
      </c>
      <c r="Q415" s="112">
        <f>VLOOKUP($I415,[1]Jul!$H$7:$M$470,6,FALSE)</f>
        <v>0</v>
      </c>
      <c r="R415" s="112">
        <f>VLOOKUP($I415,[1]Ago!$H$7:$M$470,6,FALSE)</f>
        <v>0</v>
      </c>
      <c r="S415" s="112">
        <f>VLOOKUP($I415,[1]Set!$H$7:$M$470,6,FALSE)</f>
        <v>0</v>
      </c>
      <c r="T415" s="112">
        <f>VLOOKUP($I415,[1]Oct!$H$7:$M$470,6,FALSE)</f>
        <v>0</v>
      </c>
      <c r="U415" s="112">
        <f>VLOOKUP($I415,[1]Nov!$H$7:$M$470,6,FALSE)</f>
        <v>0</v>
      </c>
      <c r="V415" s="112">
        <f>VLOOKUP($I415,[1]Dic!$H$7:$M$470,6,FALSE)</f>
        <v>0</v>
      </c>
      <c r="W415" s="116"/>
      <c r="X415" s="112">
        <f t="shared" si="233"/>
        <v>0</v>
      </c>
      <c r="Y415" s="163">
        <f t="shared" si="261"/>
        <v>0</v>
      </c>
      <c r="Z415" s="111">
        <f>VLOOKUP($I415,[1]Ene!$H$7:$N$470,7,FALSE)</f>
        <v>0</v>
      </c>
      <c r="AA415" s="112">
        <f>VLOOKUP($I415,[1]Feb!$H$7:$N$470,7,FALSE)</f>
        <v>0</v>
      </c>
      <c r="AB415" s="112">
        <f>VLOOKUP($I415,[1]Mar!$H$7:$N$470,7,FALSE)</f>
        <v>0</v>
      </c>
      <c r="AC415" s="112">
        <f>VLOOKUP($I415,[1]Abr!$H$7:$N$470,7,FALSE)</f>
        <v>0</v>
      </c>
      <c r="AD415" s="112">
        <f>VLOOKUP($I415,[1]May!$H$7:$N$470,7,FALSE)</f>
        <v>0</v>
      </c>
      <c r="AE415" s="112">
        <f>VLOOKUP($I415,[1]Jun!$H$7:$N$470,7,FALSE)</f>
        <v>0</v>
      </c>
      <c r="AF415" s="112">
        <f>VLOOKUP($I415,[1]Jul!$H$7:$N$470,7,FALSE)</f>
        <v>0</v>
      </c>
      <c r="AG415" s="112">
        <f>VLOOKUP($I415,[1]Ago!$H$7:$N$470,7,FALSE)</f>
        <v>0</v>
      </c>
      <c r="AH415" s="112">
        <f>VLOOKUP($I415,[1]Set!$H$7:$N$470,7,FALSE)</f>
        <v>0</v>
      </c>
      <c r="AI415" s="112">
        <f>VLOOKUP($I415,[1]Oct!$H$7:$N$470,7,FALSE)</f>
        <v>0</v>
      </c>
      <c r="AJ415" s="112">
        <f>VLOOKUP($I415,[1]Nov!$H$7:$N$470,7,FALSE)</f>
        <v>0</v>
      </c>
      <c r="AK415" s="114">
        <f>VLOOKUP($I415,[1]Dic!$H$7:$N$470,7,FALSE)</f>
        <v>0</v>
      </c>
      <c r="AL415" s="112">
        <f t="shared" si="226"/>
        <v>0</v>
      </c>
      <c r="AM415" s="164">
        <f t="shared" si="235"/>
        <v>0</v>
      </c>
      <c r="AN415" s="164">
        <f t="shared" si="227"/>
        <v>0</v>
      </c>
      <c r="AO415" s="116"/>
      <c r="AP415" s="112">
        <f>VLOOKUP($I415,[1]Ene!$H$7:$Q$470,10,FALSE)</f>
        <v>0</v>
      </c>
      <c r="AQ415" s="112">
        <f>VLOOKUP($I415,[1]Feb!$H$7:$Q$470,10,FALSE)</f>
        <v>0</v>
      </c>
      <c r="AR415" s="112">
        <f>VLOOKUP($I415,[1]Mar!$H$7:$Q$470,10,FALSE)</f>
        <v>0</v>
      </c>
      <c r="AS415" s="112">
        <f>VLOOKUP($I415,[1]Abr!$H$7:$Q$470,10,FALSE)</f>
        <v>0</v>
      </c>
      <c r="AT415" s="112">
        <f>VLOOKUP($I415,[1]May!$H$7:$Q$470,10,FALSE)</f>
        <v>0</v>
      </c>
      <c r="AU415" s="112">
        <f>VLOOKUP($I415,[1]Jun!$H$7:$Q$470,10,FALSE)</f>
        <v>0</v>
      </c>
      <c r="AV415" s="112">
        <f>VLOOKUP($I415,[1]Jul!$H$7:$Q$470,10,FALSE)</f>
        <v>0</v>
      </c>
      <c r="AW415" s="112">
        <f>VLOOKUP($I415,[1]Ago!$H$7:$Q$470,10,FALSE)</f>
        <v>0</v>
      </c>
      <c r="AX415" s="112">
        <f>VLOOKUP($I415,[1]Set!$H$7:$Q$470,10,FALSE)</f>
        <v>0</v>
      </c>
      <c r="AY415" s="112">
        <f>VLOOKUP($I415,[1]Oct!$H$7:$Q$470,10,FALSE)</f>
        <v>0</v>
      </c>
      <c r="AZ415" s="112">
        <f>VLOOKUP($I415,[1]Nov!$H$7:$Q$470,10,FALSE)</f>
        <v>0</v>
      </c>
      <c r="BA415" s="114">
        <f>VLOOKUP($I415,[1]Dic!$H$7:$Q$470,10,FALSE)</f>
        <v>0</v>
      </c>
      <c r="BB415" s="112">
        <f t="shared" si="292"/>
        <v>0</v>
      </c>
      <c r="BC415" s="163">
        <f t="shared" si="293"/>
        <v>0</v>
      </c>
      <c r="BD415" s="112">
        <f>VLOOKUP($I415,[1]Ene!$H$7:$T$470,13,FALSE)</f>
        <v>0</v>
      </c>
      <c r="BE415" s="112">
        <f>VLOOKUP($I415,[1]Feb!$H$7:$T$470,13,FALSE)</f>
        <v>0</v>
      </c>
      <c r="BF415" s="112">
        <f>VLOOKUP($I415,[1]Mar!$H$7:$T$470,13,FALSE)</f>
        <v>0</v>
      </c>
      <c r="BG415" s="112">
        <f>VLOOKUP($I415,[1]Abr!$H$7:$T$470,13,FALSE)</f>
        <v>0</v>
      </c>
      <c r="BH415" s="112">
        <f>VLOOKUP($I415,[1]May!$H$7:$T$470,13,FALSE)</f>
        <v>0</v>
      </c>
      <c r="BI415" s="112">
        <f>VLOOKUP($I415,[1]Jun!$H$7:$T$470,13,FALSE)</f>
        <v>0</v>
      </c>
      <c r="BJ415" s="112">
        <f>VLOOKUP($I415,[1]Jul!$H$7:$T$470,13,FALSE)</f>
        <v>0</v>
      </c>
      <c r="BK415" s="112">
        <f>VLOOKUP($I415,[1]Ago!$H$7:$T$470,13,FALSE)</f>
        <v>0</v>
      </c>
      <c r="BL415" s="112">
        <f>VLOOKUP($I415,[1]Set!$H$7:$T$470,13,FALSE)</f>
        <v>0</v>
      </c>
      <c r="BM415" s="112">
        <f>VLOOKUP($I415,[1]Oct!$H$7:$T$470,13,FALSE)</f>
        <v>0</v>
      </c>
      <c r="BN415" s="112">
        <f>VLOOKUP($I415,[1]Nov!$H$7:$T$470,13,FALSE)</f>
        <v>0</v>
      </c>
      <c r="BO415" s="112">
        <f>VLOOKUP($I415,[1]Dic!$H$7:$T$470,13,FALSE)</f>
        <v>0</v>
      </c>
      <c r="BP415" s="111">
        <f t="shared" si="267"/>
        <v>0</v>
      </c>
      <c r="BQ415" s="113">
        <f t="shared" si="268"/>
        <v>0</v>
      </c>
      <c r="BR415" s="112">
        <f>VLOOKUP($I415,[1]Ene!$H$7:$V$470,15,FALSE)</f>
        <v>0</v>
      </c>
      <c r="BS415" s="112">
        <f>VLOOKUP($I415,[1]Feb!$H$7:$V$470,15,FALSE)</f>
        <v>0</v>
      </c>
      <c r="BT415" s="112">
        <f>VLOOKUP($I415,[1]Mar!$H$7:$V$470,15,FALSE)</f>
        <v>0</v>
      </c>
      <c r="BU415" s="112">
        <f>VLOOKUP($I415,[1]Abr!$H$7:$V$470,15,FALSE)</f>
        <v>0</v>
      </c>
      <c r="BV415" s="112">
        <f>VLOOKUP($I415,[1]May!$H$7:$V$470,15,FALSE)</f>
        <v>0</v>
      </c>
      <c r="BW415" s="112">
        <f>VLOOKUP($I415,[1]Jun!$H$7:$V$470,15,FALSE)</f>
        <v>0</v>
      </c>
      <c r="BX415" s="112">
        <f>VLOOKUP($I415,[1]Jul!$H$7:$V$470,15,FALSE)</f>
        <v>0</v>
      </c>
      <c r="BY415" s="112">
        <f>VLOOKUP($I415,[1]Ago!$H$7:$V$470,15,FALSE)</f>
        <v>0</v>
      </c>
      <c r="BZ415" s="112">
        <f>VLOOKUP($I415,[1]Set!$H$7:$V$470,15,FALSE)</f>
        <v>0</v>
      </c>
      <c r="CA415" s="112">
        <f>VLOOKUP($I415,[1]Oct!$H$7:$V$470,15,FALSE)</f>
        <v>0</v>
      </c>
      <c r="CB415" s="112">
        <f>VLOOKUP($I415,[1]Nov!$H$7:$V$470,15,FALSE)</f>
        <v>0</v>
      </c>
      <c r="CC415" s="112">
        <f>VLOOKUP($I415,[1]Dic!$H$7:$V$470,15,FALSE)</f>
        <v>0</v>
      </c>
      <c r="CD415" s="111">
        <f t="shared" si="269"/>
        <v>0</v>
      </c>
      <c r="CE415" s="113">
        <f t="shared" si="270"/>
        <v>0</v>
      </c>
      <c r="CF415" s="112">
        <f>VLOOKUP($I415,[1]Ene!$H$7:$X$470,17,FALSE)</f>
        <v>0</v>
      </c>
      <c r="CG415" s="112">
        <f>VLOOKUP($I415,[1]Feb!$H$7:$X$470,17,FALSE)</f>
        <v>0</v>
      </c>
      <c r="CH415" s="112">
        <f>VLOOKUP($I415,[1]Mar!$H$7:$X$470,17,FALSE)</f>
        <v>0</v>
      </c>
      <c r="CI415" s="112">
        <f>VLOOKUP($I415,[1]Abr!$H$7:$X$470,17,FALSE)</f>
        <v>0</v>
      </c>
      <c r="CJ415" s="112">
        <f>VLOOKUP($I415,[1]May!$H$7:$X$470,17,FALSE)</f>
        <v>0</v>
      </c>
      <c r="CK415" s="112">
        <f>VLOOKUP($I415,[1]Jun!$H$7:$X$470,17,FALSE)</f>
        <v>0</v>
      </c>
      <c r="CL415" s="112">
        <f>VLOOKUP($I415,[1]Jul!$H$7:$X$470,17,FALSE)</f>
        <v>0</v>
      </c>
      <c r="CM415" s="112">
        <f>VLOOKUP($I415,[1]Ago!$H$7:$X$470,17,FALSE)</f>
        <v>0</v>
      </c>
      <c r="CN415" s="112">
        <f>VLOOKUP($I415,[1]Set!$H$7:$X$470,17,FALSE)</f>
        <v>0</v>
      </c>
      <c r="CO415" s="112">
        <f>VLOOKUP($I415,[1]Oct!$H$7:$X$470,17,FALSE)</f>
        <v>0</v>
      </c>
      <c r="CP415" s="112">
        <f>VLOOKUP($I415,[1]Nov!$H$7:$X$470,17,FALSE)</f>
        <v>0</v>
      </c>
      <c r="CQ415" s="112">
        <f>VLOOKUP($I415,[1]Dic!$H$7:$X$470,17,FALSE)</f>
        <v>0</v>
      </c>
      <c r="CR415" s="111">
        <f t="shared" si="294"/>
        <v>0</v>
      </c>
      <c r="CS415" s="113">
        <f t="shared" si="295"/>
        <v>0</v>
      </c>
      <c r="CT415" s="112">
        <f t="shared" si="230"/>
        <v>0</v>
      </c>
      <c r="CU415" s="116"/>
      <c r="CV415" s="112">
        <f>VLOOKUP($I415,[1]Ene!$H$7:$AC$470,22,FALSE)</f>
        <v>0</v>
      </c>
      <c r="CW415" s="112">
        <f>VLOOKUP($I415,[1]Feb!$H$7:$AC$470,22,FALSE)</f>
        <v>0</v>
      </c>
      <c r="CX415" s="112">
        <f>VLOOKUP($I415,[1]Mar!$H$7:$AC$470,22,FALSE)</f>
        <v>0</v>
      </c>
      <c r="CY415" s="112">
        <f>VLOOKUP($I415,[1]Abr!$H$7:$AC$470,22,FALSE)</f>
        <v>0</v>
      </c>
      <c r="CZ415" s="112">
        <f>VLOOKUP($I415,[1]May!$H$7:$AC$470,22,FALSE)</f>
        <v>0</v>
      </c>
      <c r="DA415" s="112">
        <f>VLOOKUP($I415,[1]Jun!$H$7:$AC$470,22,FALSE)</f>
        <v>0</v>
      </c>
      <c r="DB415" s="112">
        <f>VLOOKUP($I415,[1]Jul!$H$7:$AC$470,22,FALSE)</f>
        <v>0</v>
      </c>
      <c r="DC415" s="112">
        <f>VLOOKUP($I415,[1]Ago!$H$7:$AC$470,22,FALSE)</f>
        <v>0</v>
      </c>
      <c r="DD415" s="112">
        <f>VLOOKUP($I415,[1]Set!$H$7:$AC$470,22,FALSE)</f>
        <v>0</v>
      </c>
      <c r="DE415" s="112">
        <f>VLOOKUP($I415,[1]Oct!$H$7:$AC$470,22,FALSE)</f>
        <v>0</v>
      </c>
      <c r="DF415" s="112">
        <f>VLOOKUP($I415,[1]Nov!$H$7:$AC$470,22,FALSE)</f>
        <v>0</v>
      </c>
      <c r="DG415" s="114">
        <f>VLOOKUP($I415,[1]Dic!$H$7:$AC$470,22,FALSE)</f>
        <v>0</v>
      </c>
      <c r="DH415" s="111">
        <f t="shared" si="296"/>
        <v>0</v>
      </c>
      <c r="DI415" s="113">
        <f t="shared" si="297"/>
        <v>0</v>
      </c>
      <c r="DJ415" s="112">
        <f>VLOOKUP($I415,[1]Ene!$H$7:$BL$470,57,FALSE)</f>
        <v>0</v>
      </c>
      <c r="DK415" s="112">
        <f>VLOOKUP($I415,[1]Feb!$H$7:$BL$470,57,FALSE)</f>
        <v>0</v>
      </c>
      <c r="DL415" s="112">
        <f>VLOOKUP($I415,[1]Mar!$H$7:$BL$470,57,FALSE)</f>
        <v>0</v>
      </c>
      <c r="DM415" s="112">
        <f>VLOOKUP($I415,[1]Abr!$H$7:$BL$470,57,FALSE)</f>
        <v>0</v>
      </c>
      <c r="DN415" s="112">
        <f>VLOOKUP($I415,[1]May!$H$7:$BL$470,57,FALSE)</f>
        <v>0</v>
      </c>
      <c r="DO415" s="112">
        <f>VLOOKUP($I415,[1]Jun!$H$7:$BL$470,57,FALSE)</f>
        <v>0</v>
      </c>
      <c r="DP415" s="112">
        <f>VLOOKUP($I415,[1]Jul!$H$7:$BL$470,57,FALSE)</f>
        <v>0</v>
      </c>
      <c r="DQ415" s="112">
        <f>VLOOKUP($I415,[1]Ago!$H$7:$BL$470,57,FALSE)</f>
        <v>0</v>
      </c>
      <c r="DR415" s="112">
        <f>VLOOKUP($I415,[1]Set!$H$7:$BL$470,57,FALSE)</f>
        <v>0</v>
      </c>
      <c r="DS415" s="112">
        <f>VLOOKUP($I415,[1]Oct!$H$7:$BL$470,57,FALSE)</f>
        <v>0</v>
      </c>
      <c r="DT415" s="112">
        <f>VLOOKUP($I415,[1]Nov!$H$7:$BL$470,57,FALSE)</f>
        <v>0</v>
      </c>
      <c r="DU415" s="112">
        <f>VLOOKUP($I415,[1]Dic!$H$7:$BL$470,57,FALSE)</f>
        <v>0</v>
      </c>
      <c r="DV415" s="111">
        <f t="shared" si="298"/>
        <v>0</v>
      </c>
      <c r="DW415" s="113">
        <f t="shared" si="299"/>
        <v>0</v>
      </c>
      <c r="DX415" s="111">
        <f>VLOOKUP($I415,[1]Ene!$H$7:$BQ$470,62,FALSE)</f>
        <v>0</v>
      </c>
      <c r="DY415" s="112">
        <f>VLOOKUP($I415,[1]Feb!$H$7:$BQ$470,62,FALSE)</f>
        <v>0</v>
      </c>
      <c r="DZ415" s="112">
        <f>VLOOKUP($I415,[1]Mar!$H$7:$BQ$470,62,FALSE)</f>
        <v>0</v>
      </c>
      <c r="EA415" s="112">
        <f>VLOOKUP($I415,[1]Abr!$H$7:$BQ$470,62,FALSE)</f>
        <v>0</v>
      </c>
      <c r="EB415" s="112">
        <f>VLOOKUP($I415,[1]May!$H$7:$BQ$470,62,FALSE)</f>
        <v>0</v>
      </c>
      <c r="EC415" s="112">
        <f>VLOOKUP($I415,[1]Jun!$H$7:$BQ$470,62,FALSE)</f>
        <v>0</v>
      </c>
      <c r="ED415" s="112">
        <f>VLOOKUP($I415,[1]Jul!$H$7:$BQ$470,62,FALSE)</f>
        <v>0</v>
      </c>
      <c r="EE415" s="112">
        <f>VLOOKUP($I415,[1]Ago!$H$7:$BQ$470,62,FALSE)</f>
        <v>0</v>
      </c>
      <c r="EF415" s="112">
        <f>VLOOKUP($I415,[1]Set!$H$7:$BQ$470,62,FALSE)</f>
        <v>0</v>
      </c>
      <c r="EG415" s="112">
        <f>VLOOKUP($I415,[1]Oct!$H$7:$BQ$470,62,FALSE)</f>
        <v>0</v>
      </c>
      <c r="EH415" s="112">
        <f>VLOOKUP($I415,[1]Nov!$H$7:$BQ$470,62,FALSE)</f>
        <v>0</v>
      </c>
      <c r="EI415" s="112">
        <f>VLOOKUP($I415,[1]Dic!$H$7:$BQ$470,62,FALSE)</f>
        <v>0</v>
      </c>
      <c r="EJ415" s="115">
        <f t="shared" si="300"/>
        <v>0</v>
      </c>
      <c r="EK415" s="113">
        <f t="shared" si="301"/>
        <v>0</v>
      </c>
      <c r="EL415" s="111">
        <f>VLOOKUP($I415,[1]Ene!$H$7:$BM$470,58,FALSE)</f>
        <v>0</v>
      </c>
      <c r="EM415" s="112">
        <f>VLOOKUP($I415,[1]Feb!$H$7:$BM$470,58,FALSE)</f>
        <v>0</v>
      </c>
      <c r="EN415" s="112">
        <f>VLOOKUP($I415,[1]Mar!$H$7:$BM$470,58,FALSE)</f>
        <v>0</v>
      </c>
      <c r="EO415" s="112">
        <f>VLOOKUP($I415,[1]Abr!$H$7:$BM$470,58,FALSE)</f>
        <v>0</v>
      </c>
      <c r="EP415" s="112">
        <f>VLOOKUP($I415,[1]May!$H$7:$BM$470,58,FALSE)</f>
        <v>0</v>
      </c>
      <c r="EQ415" s="112">
        <f>VLOOKUP($I415,[1]Jun!$H$7:$BM$470,58,FALSE)</f>
        <v>0</v>
      </c>
      <c r="ER415" s="112">
        <f>VLOOKUP($I415,[1]Jul!$H$7:$BM$470,58,FALSE)</f>
        <v>0</v>
      </c>
      <c r="ES415" s="112">
        <f>VLOOKUP($I415,[1]Ago!$H$7:$BM$470,58,FALSE)</f>
        <v>0</v>
      </c>
      <c r="ET415" s="112">
        <f>VLOOKUP($I415,[1]Set!$H$7:$BM$470,58,FALSE)</f>
        <v>0</v>
      </c>
      <c r="EU415" s="112">
        <f>VLOOKUP($I415,[1]Oct!$H$7:$BM$470,58,FALSE)</f>
        <v>0</v>
      </c>
      <c r="EV415" s="112">
        <f>VLOOKUP($I415,[1]Nov!$H$7:$BM$470,58,FALSE)</f>
        <v>0</v>
      </c>
      <c r="EW415" s="114">
        <f>VLOOKUP($I415,[1]Dic!$H$7:$BM$470,58,FALSE)</f>
        <v>0</v>
      </c>
      <c r="EX415" s="111">
        <f t="shared" si="302"/>
        <v>0</v>
      </c>
      <c r="EY415" s="113">
        <f t="shared" si="303"/>
        <v>0</v>
      </c>
      <c r="EZ415" s="112">
        <f>VLOOKUP($I415,[1]Ene!$H$7:$CL$470,70,FALSE)</f>
        <v>0</v>
      </c>
      <c r="FA415" s="112">
        <f>VLOOKUP($I415,[1]Feb!$H$7:$CL$470,70,FALSE)</f>
        <v>0</v>
      </c>
      <c r="FB415" s="112">
        <f>VLOOKUP($I415,[1]Mar!$H$7:$CL$470,70,FALSE)</f>
        <v>0</v>
      </c>
      <c r="FC415" s="112">
        <f>VLOOKUP($I415,[1]Abr!$H$7:$CL$470,70,FALSE)</f>
        <v>0</v>
      </c>
      <c r="FD415" s="112">
        <f>VLOOKUP($I415,[1]May!$H$7:$CL$470,70,FALSE)</f>
        <v>0</v>
      </c>
      <c r="FE415" s="112">
        <f>VLOOKUP($I415,[1]Jun!$H$7:$CL$470,70,FALSE)</f>
        <v>0</v>
      </c>
      <c r="FF415" s="112">
        <f>VLOOKUP($I415,[1]Jul!$H$7:$CL$470,70,FALSE)</f>
        <v>0</v>
      </c>
      <c r="FG415" s="112">
        <f>VLOOKUP($I415,[1]Ago!$H$7:$CL$470,70,FALSE)</f>
        <v>0</v>
      </c>
      <c r="FH415" s="112">
        <f>VLOOKUP($I415,[1]Set!$H$7:$CL$470,70,FALSE)</f>
        <v>0</v>
      </c>
      <c r="FI415" s="112">
        <f>VLOOKUP($I415,[1]Oct!$H$7:$CL$470,70,FALSE)</f>
        <v>0</v>
      </c>
      <c r="FJ415" s="112">
        <f>VLOOKUP($I415,[1]Nov!$H$7:$CL$470,70,FALSE)</f>
        <v>0</v>
      </c>
      <c r="FK415" s="114">
        <f>VLOOKUP($I415,[1]Dic!$H$7:$CL$470,70,FALSE)</f>
        <v>0</v>
      </c>
      <c r="FL415" s="111">
        <f t="shared" si="304"/>
        <v>0</v>
      </c>
      <c r="FM415" s="113">
        <f t="shared" si="305"/>
        <v>0</v>
      </c>
      <c r="FN415" s="109">
        <f>VLOOKUP($I415,[1]Ene!$H$7:$CL$470,72,FALSE)</f>
        <v>0</v>
      </c>
      <c r="FO415" s="109">
        <f>VLOOKUP($I415,[1]Feb!$H$7:$CL$470,72,FALSE)</f>
        <v>0</v>
      </c>
      <c r="FP415" s="109">
        <f>VLOOKUP($I415,[1]Mar!$H$7:$CL$470,72,FALSE)</f>
        <v>0</v>
      </c>
      <c r="FQ415" s="109">
        <f>VLOOKUP($I415,[1]Abr!$H$7:$CL$470,72,FALSE)</f>
        <v>0</v>
      </c>
      <c r="FR415" s="109">
        <f>VLOOKUP($I415,[1]May!$H$7:$CL$470,72,FALSE)</f>
        <v>0</v>
      </c>
      <c r="FS415" s="109">
        <f>VLOOKUP($I415,[1]Jun!$H$7:$CL$470,72,FALSE)</f>
        <v>0</v>
      </c>
      <c r="FT415" s="109">
        <f>VLOOKUP($I415,[1]Jul!$H$7:$CL$470,72,FALSE)</f>
        <v>0</v>
      </c>
      <c r="FU415" s="109">
        <f>VLOOKUP($I415,[1]Ago!$H$7:$CL$470,72,FALSE)</f>
        <v>0</v>
      </c>
      <c r="FV415" s="109">
        <f>VLOOKUP($I415,[1]Set!$H$7:$CL$470,72,FALSE)</f>
        <v>0</v>
      </c>
      <c r="FW415" s="109">
        <f>VLOOKUP($I415,[1]Oct!$H$7:$CL$470,72,FALSE)</f>
        <v>0</v>
      </c>
      <c r="FX415" s="109">
        <f>VLOOKUP($I415,[1]Nov!$H$7:$CL$470,72,FALSE)</f>
        <v>0</v>
      </c>
      <c r="FY415" s="118">
        <f>VLOOKUP($I415,[1]Dic!$H$7:$CL$470,72,FALSE)</f>
        <v>0</v>
      </c>
      <c r="FZ415" s="112">
        <f t="shared" si="306"/>
        <v>0</v>
      </c>
      <c r="GA415" s="113">
        <f t="shared" si="307"/>
        <v>0</v>
      </c>
      <c r="GB415" s="109">
        <f>VLOOKUP($I415,[1]Ene!$H$7:$CL$471,59,FALSE)</f>
        <v>0</v>
      </c>
      <c r="GC415" s="109">
        <f>VLOOKUP($I415,[1]Feb!$H$7:$CL$471,59,FALSE)</f>
        <v>0</v>
      </c>
      <c r="GD415" s="109">
        <f>VLOOKUP($I415,[1]Mar!$H$7:$CL$471,59,FALSE)</f>
        <v>0</v>
      </c>
      <c r="GE415" s="109">
        <f>VLOOKUP($I415,[1]Abr!$H$7:$CL$471,59,FALSE)</f>
        <v>0</v>
      </c>
      <c r="GF415" s="109">
        <f>VLOOKUP($I415,[1]May!$H$7:$CL$471,59,FALSE)</f>
        <v>0</v>
      </c>
      <c r="GG415" s="109">
        <f>VLOOKUP($I415,[1]Jun!$H$7:$CL$471,59,FALSE)</f>
        <v>0</v>
      </c>
      <c r="GH415" s="109">
        <f>VLOOKUP($I415,[1]Jul!$H$7:$CL$471,59,FALSE)</f>
        <v>0</v>
      </c>
      <c r="GI415" s="109">
        <f>VLOOKUP($I415,[1]Ago!$H$7:$CL$471,59,FALSE)</f>
        <v>0</v>
      </c>
      <c r="GJ415" s="109">
        <f>VLOOKUP($I415,[1]Set!$H$7:$CL$471,59,FALSE)</f>
        <v>0</v>
      </c>
      <c r="GK415" s="109">
        <f>VLOOKUP($I415,[1]Oct!$H$7:$CL$471,59,FALSE)</f>
        <v>0</v>
      </c>
      <c r="GL415" s="109">
        <f>VLOOKUP($I415,[1]Nov!$H$7:$CL$471,59,FALSE)</f>
        <v>0</v>
      </c>
      <c r="GM415" s="118">
        <f>VLOOKUP($I415,[1]Dic!$H$7:$CL$471,59,FALSE)</f>
        <v>0</v>
      </c>
      <c r="GN415" s="112">
        <f t="shared" si="254"/>
        <v>0</v>
      </c>
      <c r="GO415" s="113">
        <f t="shared" si="255"/>
        <v>0</v>
      </c>
      <c r="GP415" s="114">
        <f t="shared" si="231"/>
        <v>0</v>
      </c>
      <c r="GQ415" s="114">
        <f t="shared" si="232"/>
        <v>0</v>
      </c>
      <c r="GR415" s="116"/>
      <c r="GS415" s="109">
        <f>VLOOKUP($I415,[1]Ene!$H$7:$CL$470,71,FALSE)</f>
        <v>0</v>
      </c>
      <c r="GT415" s="109">
        <f>VLOOKUP($I415,[1]Feb!$H$7:$CL$470,71,FALSE)</f>
        <v>0</v>
      </c>
      <c r="GU415" s="109">
        <f>VLOOKUP($I415,[1]Mar!$H$7:$CL$470,71,FALSE)</f>
        <v>0</v>
      </c>
      <c r="GV415" s="109">
        <f>VLOOKUP($I415,[1]Abr!$H$7:$CL$470,71,FALSE)</f>
        <v>0</v>
      </c>
      <c r="GW415" s="109">
        <f>VLOOKUP($I415,[1]May!$H$7:$CL$470,71,FALSE)</f>
        <v>0</v>
      </c>
      <c r="GX415" s="109">
        <f>VLOOKUP($I415,[1]Jun!$H$7:$CL$470,71,FALSE)</f>
        <v>0</v>
      </c>
      <c r="GY415" s="109">
        <f>VLOOKUP($I415,[1]Jul!$H$7:$CL$470,71,FALSE)</f>
        <v>0</v>
      </c>
      <c r="GZ415" s="109">
        <f>VLOOKUP($I415,[1]Ago!$H$7:$CL$470,71,FALSE)</f>
        <v>0</v>
      </c>
      <c r="HA415" s="109">
        <f>VLOOKUP($I415,[1]Set!$H$7:$CL$470,71,FALSE)</f>
        <v>0</v>
      </c>
      <c r="HB415" s="109">
        <f>VLOOKUP($I415,[1]Oct!$H$7:$CL$470,71,FALSE)</f>
        <v>0</v>
      </c>
      <c r="HC415" s="109">
        <f>VLOOKUP($I415,[1]Nov!$H$7:$CL$470,71,FALSE)</f>
        <v>0</v>
      </c>
      <c r="HD415" s="109">
        <f>VLOOKUP($I415,[1]Dic!$H$7:$CL$470,71,FALSE)</f>
        <v>0</v>
      </c>
      <c r="HE415" s="111">
        <f t="shared" si="308"/>
        <v>0</v>
      </c>
      <c r="HF415" s="113">
        <f t="shared" si="309"/>
        <v>0</v>
      </c>
      <c r="HG415" s="109">
        <f>VLOOKUP($I415,[1]Ene!$H$7:$CL$470,73,FALSE)</f>
        <v>0</v>
      </c>
      <c r="HH415" s="109">
        <f>VLOOKUP($I415,[1]Feb!$H$7:$CL$470,73,FALSE)</f>
        <v>0</v>
      </c>
      <c r="HI415" s="109">
        <f>VLOOKUP($I415,[1]Mar!$H$7:$CL$470,73,FALSE)</f>
        <v>0</v>
      </c>
      <c r="HJ415" s="109">
        <f>VLOOKUP($I415,[1]Abr!$H$7:$CL$470,73,FALSE)</f>
        <v>0</v>
      </c>
      <c r="HK415" s="109">
        <f>VLOOKUP($I415,[1]May!$H$7:$CL$470,73,FALSE)</f>
        <v>0</v>
      </c>
      <c r="HL415" s="109">
        <f>VLOOKUP($I415,[1]Jun!$H$7:$CL$470,73,FALSE)</f>
        <v>0</v>
      </c>
      <c r="HM415" s="109">
        <f>VLOOKUP($I415,[1]Jul!$H$7:$CL$470,73,FALSE)</f>
        <v>0</v>
      </c>
      <c r="HN415" s="109">
        <f>VLOOKUP($I415,[1]Ago!$H$7:$CL$470,73,FALSE)</f>
        <v>0</v>
      </c>
      <c r="HO415" s="109">
        <f>VLOOKUP($I415,[1]Set!$H$7:$CL$470,73,FALSE)</f>
        <v>0</v>
      </c>
      <c r="HP415" s="109">
        <f>VLOOKUP($I415,[1]Oct!$H$7:$CL$470,73,FALSE)</f>
        <v>0</v>
      </c>
      <c r="HQ415" s="109">
        <f>VLOOKUP($I415,[1]Nov!$H$7:$CL$470,73,FALSE)</f>
        <v>0</v>
      </c>
      <c r="HR415" s="109">
        <f>VLOOKUP($I415,[1]Dic!$H$7:$CL$470,73,FALSE)</f>
        <v>0</v>
      </c>
      <c r="HS415" s="111">
        <f t="shared" si="310"/>
        <v>0</v>
      </c>
      <c r="HT415" s="113">
        <f t="shared" si="311"/>
        <v>0</v>
      </c>
      <c r="HU415" s="114">
        <f t="shared" si="312"/>
        <v>0</v>
      </c>
    </row>
    <row r="416" spans="1:229" s="112" customFormat="1" ht="10.5" x14ac:dyDescent="0.25">
      <c r="A416" s="184" t="s">
        <v>111</v>
      </c>
      <c r="B416" s="187" t="s">
        <v>202</v>
      </c>
      <c r="C416" s="184">
        <v>407</v>
      </c>
      <c r="D416" s="187" t="s">
        <v>562</v>
      </c>
      <c r="E416" s="187" t="s">
        <v>111</v>
      </c>
      <c r="F416" s="188" t="s">
        <v>202</v>
      </c>
      <c r="G416" s="184"/>
      <c r="H416" s="184" t="s">
        <v>688</v>
      </c>
      <c r="I416" s="316">
        <v>26374</v>
      </c>
      <c r="J416" s="184" t="s">
        <v>809</v>
      </c>
      <c r="K416" s="109">
        <f>VLOOKUP($I416,[1]Ene!$H$7:$M$470,6,FALSE)</f>
        <v>0</v>
      </c>
      <c r="L416" s="112">
        <f>VLOOKUP($I416,[1]Feb!$H$7:$M$470,6,FALSE)</f>
        <v>0</v>
      </c>
      <c r="M416" s="112">
        <f>VLOOKUP($I416,[1]Mar!$H$7:$M$470,6,FALSE)</f>
        <v>0</v>
      </c>
      <c r="N416" s="112">
        <f>VLOOKUP($I416,[1]Abr!$H$7:$M$470,6,FALSE)</f>
        <v>0</v>
      </c>
      <c r="O416" s="112">
        <f>VLOOKUP($I416,[1]May!$H$7:$M$470,6,FALSE)</f>
        <v>0</v>
      </c>
      <c r="P416" s="112">
        <f>VLOOKUP($I416,[1]Jun!$H$7:$M$470,6,FALSE)</f>
        <v>0</v>
      </c>
      <c r="Q416" s="112">
        <f>VLOOKUP($I416,[1]Jul!$H$7:$M$470,6,FALSE)</f>
        <v>0</v>
      </c>
      <c r="R416" s="112">
        <f>VLOOKUP($I416,[1]Ago!$H$7:$M$470,6,FALSE)</f>
        <v>0</v>
      </c>
      <c r="S416" s="112">
        <f>VLOOKUP($I416,[1]Set!$H$7:$M$470,6,FALSE)</f>
        <v>0</v>
      </c>
      <c r="T416" s="112">
        <f>VLOOKUP($I416,[1]Oct!$H$7:$M$470,6,FALSE)</f>
        <v>0</v>
      </c>
      <c r="U416" s="112">
        <f>VLOOKUP($I416,[1]Nov!$H$7:$M$470,6,FALSE)</f>
        <v>0</v>
      </c>
      <c r="V416" s="112">
        <f>VLOOKUP($I416,[1]Dic!$H$7:$M$470,6,FALSE)</f>
        <v>0</v>
      </c>
      <c r="W416" s="116"/>
      <c r="X416" s="112">
        <f t="shared" si="233"/>
        <v>0</v>
      </c>
      <c r="Y416" s="163">
        <f t="shared" si="261"/>
        <v>0</v>
      </c>
      <c r="Z416" s="111">
        <f>VLOOKUP($I416,[1]Ene!$H$7:$N$470,7,FALSE)</f>
        <v>0</v>
      </c>
      <c r="AA416" s="112">
        <f>VLOOKUP($I416,[1]Feb!$H$7:$N$470,7,FALSE)</f>
        <v>0</v>
      </c>
      <c r="AB416" s="112">
        <f>VLOOKUP($I416,[1]Mar!$H$7:$N$470,7,FALSE)</f>
        <v>0</v>
      </c>
      <c r="AC416" s="112">
        <f>VLOOKUP($I416,[1]Abr!$H$7:$N$470,7,FALSE)</f>
        <v>0</v>
      </c>
      <c r="AD416" s="112">
        <f>VLOOKUP($I416,[1]May!$H$7:$N$470,7,FALSE)</f>
        <v>0</v>
      </c>
      <c r="AE416" s="112">
        <f>VLOOKUP($I416,[1]Jun!$H$7:$N$470,7,FALSE)</f>
        <v>0</v>
      </c>
      <c r="AF416" s="112">
        <f>VLOOKUP($I416,[1]Jul!$H$7:$N$470,7,FALSE)</f>
        <v>0</v>
      </c>
      <c r="AG416" s="112">
        <f>VLOOKUP($I416,[1]Ago!$H$7:$N$470,7,FALSE)</f>
        <v>0</v>
      </c>
      <c r="AH416" s="112">
        <f>VLOOKUP($I416,[1]Set!$H$7:$N$470,7,FALSE)</f>
        <v>0</v>
      </c>
      <c r="AI416" s="112">
        <f>VLOOKUP($I416,[1]Oct!$H$7:$N$470,7,FALSE)</f>
        <v>0</v>
      </c>
      <c r="AJ416" s="112">
        <f>VLOOKUP($I416,[1]Nov!$H$7:$N$470,7,FALSE)</f>
        <v>0</v>
      </c>
      <c r="AK416" s="114">
        <f>VLOOKUP($I416,[1]Dic!$H$7:$N$470,7,FALSE)</f>
        <v>0</v>
      </c>
      <c r="AL416" s="112">
        <f t="shared" si="226"/>
        <v>0</v>
      </c>
      <c r="AM416" s="164">
        <f t="shared" si="235"/>
        <v>0</v>
      </c>
      <c r="AN416" s="164">
        <f t="shared" si="227"/>
        <v>0</v>
      </c>
      <c r="AO416" s="116"/>
      <c r="AP416" s="112">
        <f>VLOOKUP($I416,[1]Ene!$H$7:$Q$470,10,FALSE)</f>
        <v>0</v>
      </c>
      <c r="AQ416" s="112">
        <f>VLOOKUP($I416,[1]Feb!$H$7:$Q$470,10,FALSE)</f>
        <v>0</v>
      </c>
      <c r="AR416" s="112">
        <f>VLOOKUP($I416,[1]Mar!$H$7:$Q$470,10,FALSE)</f>
        <v>0</v>
      </c>
      <c r="AS416" s="112">
        <f>VLOOKUP($I416,[1]Abr!$H$7:$Q$470,10,FALSE)</f>
        <v>0</v>
      </c>
      <c r="AT416" s="112">
        <f>VLOOKUP($I416,[1]May!$H$7:$Q$470,10,FALSE)</f>
        <v>0</v>
      </c>
      <c r="AU416" s="112">
        <f>VLOOKUP($I416,[1]Jun!$H$7:$Q$470,10,FALSE)</f>
        <v>0</v>
      </c>
      <c r="AV416" s="112">
        <f>VLOOKUP($I416,[1]Jul!$H$7:$Q$470,10,FALSE)</f>
        <v>0</v>
      </c>
      <c r="AW416" s="112">
        <f>VLOOKUP($I416,[1]Ago!$H$7:$Q$470,10,FALSE)</f>
        <v>0</v>
      </c>
      <c r="AX416" s="112">
        <f>VLOOKUP($I416,[1]Set!$H$7:$Q$470,10,FALSE)</f>
        <v>0</v>
      </c>
      <c r="AY416" s="112">
        <f>VLOOKUP($I416,[1]Oct!$H$7:$Q$470,10,FALSE)</f>
        <v>0</v>
      </c>
      <c r="AZ416" s="112">
        <f>VLOOKUP($I416,[1]Nov!$H$7:$Q$470,10,FALSE)</f>
        <v>0</v>
      </c>
      <c r="BA416" s="114">
        <f>VLOOKUP($I416,[1]Dic!$H$7:$Q$470,10,FALSE)</f>
        <v>0</v>
      </c>
      <c r="BB416" s="112">
        <f t="shared" si="292"/>
        <v>0</v>
      </c>
      <c r="BC416" s="163">
        <f t="shared" si="293"/>
        <v>0</v>
      </c>
      <c r="BD416" s="112">
        <f>VLOOKUP($I416,[1]Ene!$H$7:$T$470,13,FALSE)</f>
        <v>0</v>
      </c>
      <c r="BE416" s="112">
        <f>VLOOKUP($I416,[1]Feb!$H$7:$T$470,13,FALSE)</f>
        <v>0</v>
      </c>
      <c r="BF416" s="112">
        <f>VLOOKUP($I416,[1]Mar!$H$7:$T$470,13,FALSE)</f>
        <v>0</v>
      </c>
      <c r="BG416" s="112">
        <f>VLOOKUP($I416,[1]Abr!$H$7:$T$470,13,FALSE)</f>
        <v>0</v>
      </c>
      <c r="BH416" s="112">
        <f>VLOOKUP($I416,[1]May!$H$7:$T$470,13,FALSE)</f>
        <v>0</v>
      </c>
      <c r="BI416" s="112">
        <f>VLOOKUP($I416,[1]Jun!$H$7:$T$470,13,FALSE)</f>
        <v>0</v>
      </c>
      <c r="BJ416" s="112">
        <f>VLOOKUP($I416,[1]Jul!$H$7:$T$470,13,FALSE)</f>
        <v>0</v>
      </c>
      <c r="BK416" s="112">
        <f>VLOOKUP($I416,[1]Ago!$H$7:$T$470,13,FALSE)</f>
        <v>0</v>
      </c>
      <c r="BL416" s="112">
        <f>VLOOKUP($I416,[1]Set!$H$7:$T$470,13,FALSE)</f>
        <v>0</v>
      </c>
      <c r="BM416" s="112">
        <f>VLOOKUP($I416,[1]Oct!$H$7:$T$470,13,FALSE)</f>
        <v>0</v>
      </c>
      <c r="BN416" s="112">
        <f>VLOOKUP($I416,[1]Nov!$H$7:$T$470,13,FALSE)</f>
        <v>0</v>
      </c>
      <c r="BO416" s="112">
        <f>VLOOKUP($I416,[1]Dic!$H$7:$T$470,13,FALSE)</f>
        <v>0</v>
      </c>
      <c r="BP416" s="111">
        <f t="shared" si="267"/>
        <v>0</v>
      </c>
      <c r="BQ416" s="113">
        <f t="shared" si="268"/>
        <v>0</v>
      </c>
      <c r="BR416" s="112">
        <f>VLOOKUP($I416,[1]Ene!$H$7:$V$470,15,FALSE)</f>
        <v>0</v>
      </c>
      <c r="BS416" s="112">
        <f>VLOOKUP($I416,[1]Feb!$H$7:$V$470,15,FALSE)</f>
        <v>0</v>
      </c>
      <c r="BT416" s="112">
        <f>VLOOKUP($I416,[1]Mar!$H$7:$V$470,15,FALSE)</f>
        <v>0</v>
      </c>
      <c r="BU416" s="112">
        <f>VLOOKUP($I416,[1]Abr!$H$7:$V$470,15,FALSE)</f>
        <v>0</v>
      </c>
      <c r="BV416" s="112">
        <f>VLOOKUP($I416,[1]May!$H$7:$V$470,15,FALSE)</f>
        <v>0</v>
      </c>
      <c r="BW416" s="112">
        <f>VLOOKUP($I416,[1]Jun!$H$7:$V$470,15,FALSE)</f>
        <v>0</v>
      </c>
      <c r="BX416" s="112">
        <f>VLOOKUP($I416,[1]Jul!$H$7:$V$470,15,FALSE)</f>
        <v>0</v>
      </c>
      <c r="BY416" s="112">
        <f>VLOOKUP($I416,[1]Ago!$H$7:$V$470,15,FALSE)</f>
        <v>0</v>
      </c>
      <c r="BZ416" s="112">
        <f>VLOOKUP($I416,[1]Set!$H$7:$V$470,15,FALSE)</f>
        <v>0</v>
      </c>
      <c r="CA416" s="112">
        <f>VLOOKUP($I416,[1]Oct!$H$7:$V$470,15,FALSE)</f>
        <v>0</v>
      </c>
      <c r="CB416" s="112">
        <f>VLOOKUP($I416,[1]Nov!$H$7:$V$470,15,FALSE)</f>
        <v>0</v>
      </c>
      <c r="CC416" s="112">
        <f>VLOOKUP($I416,[1]Dic!$H$7:$V$470,15,FALSE)</f>
        <v>0</v>
      </c>
      <c r="CD416" s="111">
        <f t="shared" si="269"/>
        <v>0</v>
      </c>
      <c r="CE416" s="113">
        <f t="shared" si="270"/>
        <v>0</v>
      </c>
      <c r="CF416" s="112">
        <f>VLOOKUP($I416,[1]Ene!$H$7:$X$470,17,FALSE)</f>
        <v>0</v>
      </c>
      <c r="CG416" s="112">
        <f>VLOOKUP($I416,[1]Feb!$H$7:$X$470,17,FALSE)</f>
        <v>0</v>
      </c>
      <c r="CH416" s="112">
        <f>VLOOKUP($I416,[1]Mar!$H$7:$X$470,17,FALSE)</f>
        <v>0</v>
      </c>
      <c r="CI416" s="112">
        <f>VLOOKUP($I416,[1]Abr!$H$7:$X$470,17,FALSE)</f>
        <v>0</v>
      </c>
      <c r="CJ416" s="112">
        <f>VLOOKUP($I416,[1]May!$H$7:$X$470,17,FALSE)</f>
        <v>0</v>
      </c>
      <c r="CK416" s="112">
        <f>VLOOKUP($I416,[1]Jun!$H$7:$X$470,17,FALSE)</f>
        <v>0</v>
      </c>
      <c r="CL416" s="112">
        <f>VLOOKUP($I416,[1]Jul!$H$7:$X$470,17,FALSE)</f>
        <v>0</v>
      </c>
      <c r="CM416" s="112">
        <f>VLOOKUP($I416,[1]Ago!$H$7:$X$470,17,FALSE)</f>
        <v>0</v>
      </c>
      <c r="CN416" s="112">
        <f>VLOOKUP($I416,[1]Set!$H$7:$X$470,17,FALSE)</f>
        <v>0</v>
      </c>
      <c r="CO416" s="112">
        <f>VLOOKUP($I416,[1]Oct!$H$7:$X$470,17,FALSE)</f>
        <v>0</v>
      </c>
      <c r="CP416" s="112">
        <f>VLOOKUP($I416,[1]Nov!$H$7:$X$470,17,FALSE)</f>
        <v>0</v>
      </c>
      <c r="CQ416" s="112">
        <f>VLOOKUP($I416,[1]Dic!$H$7:$X$470,17,FALSE)</f>
        <v>0</v>
      </c>
      <c r="CR416" s="111">
        <f t="shared" si="294"/>
        <v>0</v>
      </c>
      <c r="CS416" s="113">
        <f t="shared" si="295"/>
        <v>0</v>
      </c>
      <c r="CT416" s="112">
        <f t="shared" si="230"/>
        <v>0</v>
      </c>
      <c r="CU416" s="116"/>
      <c r="CV416" s="112">
        <f>VLOOKUP($I416,[1]Ene!$H$7:$AC$470,22,FALSE)</f>
        <v>0</v>
      </c>
      <c r="CW416" s="112">
        <f>VLOOKUP($I416,[1]Feb!$H$7:$AC$470,22,FALSE)</f>
        <v>0</v>
      </c>
      <c r="CX416" s="112">
        <f>VLOOKUP($I416,[1]Mar!$H$7:$AC$470,22,FALSE)</f>
        <v>0</v>
      </c>
      <c r="CY416" s="112">
        <f>VLOOKUP($I416,[1]Abr!$H$7:$AC$470,22,FALSE)</f>
        <v>0</v>
      </c>
      <c r="CZ416" s="112">
        <f>VLOOKUP($I416,[1]May!$H$7:$AC$470,22,FALSE)</f>
        <v>0</v>
      </c>
      <c r="DA416" s="112">
        <f>VLOOKUP($I416,[1]Jun!$H$7:$AC$470,22,FALSE)</f>
        <v>0</v>
      </c>
      <c r="DB416" s="112">
        <f>VLOOKUP($I416,[1]Jul!$H$7:$AC$470,22,FALSE)</f>
        <v>0</v>
      </c>
      <c r="DC416" s="112">
        <f>VLOOKUP($I416,[1]Ago!$H$7:$AC$470,22,FALSE)</f>
        <v>0</v>
      </c>
      <c r="DD416" s="112">
        <f>VLOOKUP($I416,[1]Set!$H$7:$AC$470,22,FALSE)</f>
        <v>0</v>
      </c>
      <c r="DE416" s="112">
        <f>VLOOKUP($I416,[1]Oct!$H$7:$AC$470,22,FALSE)</f>
        <v>0</v>
      </c>
      <c r="DF416" s="112">
        <f>VLOOKUP($I416,[1]Nov!$H$7:$AC$470,22,FALSE)</f>
        <v>0</v>
      </c>
      <c r="DG416" s="114">
        <f>VLOOKUP($I416,[1]Dic!$H$7:$AC$470,22,FALSE)</f>
        <v>0</v>
      </c>
      <c r="DH416" s="111">
        <f t="shared" si="296"/>
        <v>0</v>
      </c>
      <c r="DI416" s="113">
        <f t="shared" si="297"/>
        <v>0</v>
      </c>
      <c r="DJ416" s="112">
        <f>VLOOKUP($I416,[1]Ene!$H$7:$BL$470,57,FALSE)</f>
        <v>0</v>
      </c>
      <c r="DK416" s="112">
        <f>VLOOKUP($I416,[1]Feb!$H$7:$BL$470,57,FALSE)</f>
        <v>0</v>
      </c>
      <c r="DL416" s="112">
        <f>VLOOKUP($I416,[1]Mar!$H$7:$BL$470,57,FALSE)</f>
        <v>0</v>
      </c>
      <c r="DM416" s="112">
        <f>VLOOKUP($I416,[1]Abr!$H$7:$BL$470,57,FALSE)</f>
        <v>0</v>
      </c>
      <c r="DN416" s="112">
        <f>VLOOKUP($I416,[1]May!$H$7:$BL$470,57,FALSE)</f>
        <v>0</v>
      </c>
      <c r="DO416" s="112">
        <f>VLOOKUP($I416,[1]Jun!$H$7:$BL$470,57,FALSE)</f>
        <v>0</v>
      </c>
      <c r="DP416" s="112">
        <f>VLOOKUP($I416,[1]Jul!$H$7:$BL$470,57,FALSE)</f>
        <v>0</v>
      </c>
      <c r="DQ416" s="112">
        <f>VLOOKUP($I416,[1]Ago!$H$7:$BL$470,57,FALSE)</f>
        <v>0</v>
      </c>
      <c r="DR416" s="112">
        <f>VLOOKUP($I416,[1]Set!$H$7:$BL$470,57,FALSE)</f>
        <v>0</v>
      </c>
      <c r="DS416" s="112">
        <f>VLOOKUP($I416,[1]Oct!$H$7:$BL$470,57,FALSE)</f>
        <v>0</v>
      </c>
      <c r="DT416" s="112">
        <f>VLOOKUP($I416,[1]Nov!$H$7:$BL$470,57,FALSE)</f>
        <v>0</v>
      </c>
      <c r="DU416" s="112">
        <f>VLOOKUP($I416,[1]Dic!$H$7:$BL$470,57,FALSE)</f>
        <v>0</v>
      </c>
      <c r="DV416" s="111">
        <f t="shared" si="298"/>
        <v>0</v>
      </c>
      <c r="DW416" s="113">
        <f t="shared" si="299"/>
        <v>0</v>
      </c>
      <c r="DX416" s="111">
        <f>VLOOKUP($I416,[1]Ene!$H$7:$BQ$470,62,FALSE)</f>
        <v>0</v>
      </c>
      <c r="DY416" s="112">
        <f>VLOOKUP($I416,[1]Feb!$H$7:$BQ$470,62,FALSE)</f>
        <v>0</v>
      </c>
      <c r="DZ416" s="112">
        <f>VLOOKUP($I416,[1]Mar!$H$7:$BQ$470,62,FALSE)</f>
        <v>0</v>
      </c>
      <c r="EA416" s="112">
        <f>VLOOKUP($I416,[1]Abr!$H$7:$BQ$470,62,FALSE)</f>
        <v>0</v>
      </c>
      <c r="EB416" s="112">
        <f>VLOOKUP($I416,[1]May!$H$7:$BQ$470,62,FALSE)</f>
        <v>0</v>
      </c>
      <c r="EC416" s="112">
        <f>VLOOKUP($I416,[1]Jun!$H$7:$BQ$470,62,FALSE)</f>
        <v>0</v>
      </c>
      <c r="ED416" s="112">
        <f>VLOOKUP($I416,[1]Jul!$H$7:$BQ$470,62,FALSE)</f>
        <v>0</v>
      </c>
      <c r="EE416" s="112">
        <f>VLOOKUP($I416,[1]Ago!$H$7:$BQ$470,62,FALSE)</f>
        <v>0</v>
      </c>
      <c r="EF416" s="112">
        <f>VLOOKUP($I416,[1]Set!$H$7:$BQ$470,62,FALSE)</f>
        <v>0</v>
      </c>
      <c r="EG416" s="112">
        <f>VLOOKUP($I416,[1]Oct!$H$7:$BQ$470,62,FALSE)</f>
        <v>0</v>
      </c>
      <c r="EH416" s="112">
        <f>VLOOKUP($I416,[1]Nov!$H$7:$BQ$470,62,FALSE)</f>
        <v>0</v>
      </c>
      <c r="EI416" s="112">
        <f>VLOOKUP($I416,[1]Dic!$H$7:$BQ$470,62,FALSE)</f>
        <v>0</v>
      </c>
      <c r="EJ416" s="115">
        <f t="shared" si="300"/>
        <v>0</v>
      </c>
      <c r="EK416" s="113">
        <f t="shared" si="301"/>
        <v>0</v>
      </c>
      <c r="EL416" s="111">
        <f>VLOOKUP($I416,[1]Ene!$H$7:$BM$470,58,FALSE)</f>
        <v>0</v>
      </c>
      <c r="EM416" s="112">
        <f>VLOOKUP($I416,[1]Feb!$H$7:$BM$470,58,FALSE)</f>
        <v>0</v>
      </c>
      <c r="EN416" s="112">
        <f>VLOOKUP($I416,[1]Mar!$H$7:$BM$470,58,FALSE)</f>
        <v>0</v>
      </c>
      <c r="EO416" s="112">
        <f>VLOOKUP($I416,[1]Abr!$H$7:$BM$470,58,FALSE)</f>
        <v>0</v>
      </c>
      <c r="EP416" s="112">
        <f>VLOOKUP($I416,[1]May!$H$7:$BM$470,58,FALSE)</f>
        <v>0</v>
      </c>
      <c r="EQ416" s="112">
        <f>VLOOKUP($I416,[1]Jun!$H$7:$BM$470,58,FALSE)</f>
        <v>0</v>
      </c>
      <c r="ER416" s="112">
        <f>VLOOKUP($I416,[1]Jul!$H$7:$BM$470,58,FALSE)</f>
        <v>0</v>
      </c>
      <c r="ES416" s="112">
        <f>VLOOKUP($I416,[1]Ago!$H$7:$BM$470,58,FALSE)</f>
        <v>0</v>
      </c>
      <c r="ET416" s="112">
        <f>VLOOKUP($I416,[1]Set!$H$7:$BM$470,58,FALSE)</f>
        <v>0</v>
      </c>
      <c r="EU416" s="112">
        <f>VLOOKUP($I416,[1]Oct!$H$7:$BM$470,58,FALSE)</f>
        <v>0</v>
      </c>
      <c r="EV416" s="112">
        <f>VLOOKUP($I416,[1]Nov!$H$7:$BM$470,58,FALSE)</f>
        <v>0</v>
      </c>
      <c r="EW416" s="114">
        <f>VLOOKUP($I416,[1]Dic!$H$7:$BM$470,58,FALSE)</f>
        <v>0</v>
      </c>
      <c r="EX416" s="111">
        <f t="shared" si="302"/>
        <v>0</v>
      </c>
      <c r="EY416" s="113">
        <f t="shared" si="303"/>
        <v>0</v>
      </c>
      <c r="EZ416" s="112">
        <f>VLOOKUP($I416,[1]Ene!$H$7:$CL$470,70,FALSE)</f>
        <v>0</v>
      </c>
      <c r="FA416" s="112">
        <f>VLOOKUP($I416,[1]Feb!$H$7:$CL$470,70,FALSE)</f>
        <v>0</v>
      </c>
      <c r="FB416" s="112">
        <f>VLOOKUP($I416,[1]Mar!$H$7:$CL$470,70,FALSE)</f>
        <v>0</v>
      </c>
      <c r="FC416" s="112">
        <f>VLOOKUP($I416,[1]Abr!$H$7:$CL$470,70,FALSE)</f>
        <v>0</v>
      </c>
      <c r="FD416" s="112">
        <f>VLOOKUP($I416,[1]May!$H$7:$CL$470,70,FALSE)</f>
        <v>0</v>
      </c>
      <c r="FE416" s="112">
        <f>VLOOKUP($I416,[1]Jun!$H$7:$CL$470,70,FALSE)</f>
        <v>0</v>
      </c>
      <c r="FF416" s="112">
        <f>VLOOKUP($I416,[1]Jul!$H$7:$CL$470,70,FALSE)</f>
        <v>0</v>
      </c>
      <c r="FG416" s="112">
        <f>VLOOKUP($I416,[1]Ago!$H$7:$CL$470,70,FALSE)</f>
        <v>0</v>
      </c>
      <c r="FH416" s="112">
        <f>VLOOKUP($I416,[1]Set!$H$7:$CL$470,70,FALSE)</f>
        <v>0</v>
      </c>
      <c r="FI416" s="112">
        <f>VLOOKUP($I416,[1]Oct!$H$7:$CL$470,70,FALSE)</f>
        <v>0</v>
      </c>
      <c r="FJ416" s="112">
        <f>VLOOKUP($I416,[1]Nov!$H$7:$CL$470,70,FALSE)</f>
        <v>0</v>
      </c>
      <c r="FK416" s="114">
        <f>VLOOKUP($I416,[1]Dic!$H$7:$CL$470,70,FALSE)</f>
        <v>0</v>
      </c>
      <c r="FL416" s="111">
        <f t="shared" si="304"/>
        <v>0</v>
      </c>
      <c r="FM416" s="113">
        <f t="shared" si="305"/>
        <v>0</v>
      </c>
      <c r="FN416" s="109">
        <f>VLOOKUP($I416,[1]Ene!$H$7:$CL$470,72,FALSE)</f>
        <v>0</v>
      </c>
      <c r="FO416" s="109">
        <f>VLOOKUP($I416,[1]Feb!$H$7:$CL$470,72,FALSE)</f>
        <v>0</v>
      </c>
      <c r="FP416" s="109">
        <f>VLOOKUP($I416,[1]Mar!$H$7:$CL$470,72,FALSE)</f>
        <v>0</v>
      </c>
      <c r="FQ416" s="109">
        <f>VLOOKUP($I416,[1]Abr!$H$7:$CL$470,72,FALSE)</f>
        <v>0</v>
      </c>
      <c r="FR416" s="109">
        <f>VLOOKUP($I416,[1]May!$H$7:$CL$470,72,FALSE)</f>
        <v>0</v>
      </c>
      <c r="FS416" s="109">
        <f>VLOOKUP($I416,[1]Jun!$H$7:$CL$470,72,FALSE)</f>
        <v>0</v>
      </c>
      <c r="FT416" s="109">
        <f>VLOOKUP($I416,[1]Jul!$H$7:$CL$470,72,FALSE)</f>
        <v>0</v>
      </c>
      <c r="FU416" s="109">
        <f>VLOOKUP($I416,[1]Ago!$H$7:$CL$470,72,FALSE)</f>
        <v>0</v>
      </c>
      <c r="FV416" s="109">
        <f>VLOOKUP($I416,[1]Set!$H$7:$CL$470,72,FALSE)</f>
        <v>0</v>
      </c>
      <c r="FW416" s="109">
        <f>VLOOKUP($I416,[1]Oct!$H$7:$CL$470,72,FALSE)</f>
        <v>0</v>
      </c>
      <c r="FX416" s="109">
        <f>VLOOKUP($I416,[1]Nov!$H$7:$CL$470,72,FALSE)</f>
        <v>0</v>
      </c>
      <c r="FY416" s="118">
        <f>VLOOKUP($I416,[1]Dic!$H$7:$CL$470,72,FALSE)</f>
        <v>0</v>
      </c>
      <c r="FZ416" s="112">
        <f t="shared" si="306"/>
        <v>0</v>
      </c>
      <c r="GA416" s="113">
        <f t="shared" si="307"/>
        <v>0</v>
      </c>
      <c r="GB416" s="109">
        <f>VLOOKUP($I416,[1]Ene!$H$7:$CL$471,59,FALSE)</f>
        <v>0</v>
      </c>
      <c r="GC416" s="109">
        <f>VLOOKUP($I416,[1]Feb!$H$7:$CL$471,59,FALSE)</f>
        <v>0</v>
      </c>
      <c r="GD416" s="109">
        <f>VLOOKUP($I416,[1]Mar!$H$7:$CL$471,59,FALSE)</f>
        <v>0</v>
      </c>
      <c r="GE416" s="109">
        <f>VLOOKUP($I416,[1]Abr!$H$7:$CL$471,59,FALSE)</f>
        <v>0</v>
      </c>
      <c r="GF416" s="109">
        <f>VLOOKUP($I416,[1]May!$H$7:$CL$471,59,FALSE)</f>
        <v>0</v>
      </c>
      <c r="GG416" s="109">
        <f>VLOOKUP($I416,[1]Jun!$H$7:$CL$471,59,FALSE)</f>
        <v>0</v>
      </c>
      <c r="GH416" s="109">
        <f>VLOOKUP($I416,[1]Jul!$H$7:$CL$471,59,FALSE)</f>
        <v>0</v>
      </c>
      <c r="GI416" s="109">
        <f>VLOOKUP($I416,[1]Ago!$H$7:$CL$471,59,FALSE)</f>
        <v>0</v>
      </c>
      <c r="GJ416" s="109">
        <f>VLOOKUP($I416,[1]Set!$H$7:$CL$471,59,FALSE)</f>
        <v>0</v>
      </c>
      <c r="GK416" s="109">
        <f>VLOOKUP($I416,[1]Oct!$H$7:$CL$471,59,FALSE)</f>
        <v>0</v>
      </c>
      <c r="GL416" s="109">
        <f>VLOOKUP($I416,[1]Nov!$H$7:$CL$471,59,FALSE)</f>
        <v>0</v>
      </c>
      <c r="GM416" s="118">
        <f>VLOOKUP($I416,[1]Dic!$H$7:$CL$471,59,FALSE)</f>
        <v>0</v>
      </c>
      <c r="GN416" s="112">
        <f t="shared" si="254"/>
        <v>0</v>
      </c>
      <c r="GO416" s="113">
        <f t="shared" si="255"/>
        <v>0</v>
      </c>
      <c r="GP416" s="114">
        <f t="shared" si="231"/>
        <v>0</v>
      </c>
      <c r="GQ416" s="114">
        <f t="shared" si="232"/>
        <v>0</v>
      </c>
      <c r="GR416" s="116"/>
      <c r="GS416" s="109">
        <f>VLOOKUP($I416,[1]Ene!$H$7:$CL$470,71,FALSE)</f>
        <v>0</v>
      </c>
      <c r="GT416" s="109">
        <f>VLOOKUP($I416,[1]Feb!$H$7:$CL$470,71,FALSE)</f>
        <v>0</v>
      </c>
      <c r="GU416" s="109">
        <f>VLOOKUP($I416,[1]Mar!$H$7:$CL$470,71,FALSE)</f>
        <v>0</v>
      </c>
      <c r="GV416" s="109">
        <f>VLOOKUP($I416,[1]Abr!$H$7:$CL$470,71,FALSE)</f>
        <v>0</v>
      </c>
      <c r="GW416" s="109">
        <f>VLOOKUP($I416,[1]May!$H$7:$CL$470,71,FALSE)</f>
        <v>0</v>
      </c>
      <c r="GX416" s="109">
        <f>VLOOKUP($I416,[1]Jun!$H$7:$CL$470,71,FALSE)</f>
        <v>0</v>
      </c>
      <c r="GY416" s="109">
        <f>VLOOKUP($I416,[1]Jul!$H$7:$CL$470,71,FALSE)</f>
        <v>0</v>
      </c>
      <c r="GZ416" s="109">
        <f>VLOOKUP($I416,[1]Ago!$H$7:$CL$470,71,FALSE)</f>
        <v>0</v>
      </c>
      <c r="HA416" s="109">
        <f>VLOOKUP($I416,[1]Set!$H$7:$CL$470,71,FALSE)</f>
        <v>0</v>
      </c>
      <c r="HB416" s="109">
        <f>VLOOKUP($I416,[1]Oct!$H$7:$CL$470,71,FALSE)</f>
        <v>0</v>
      </c>
      <c r="HC416" s="109">
        <f>VLOOKUP($I416,[1]Nov!$H$7:$CL$470,71,FALSE)</f>
        <v>0</v>
      </c>
      <c r="HD416" s="109">
        <f>VLOOKUP($I416,[1]Dic!$H$7:$CL$470,71,FALSE)</f>
        <v>0</v>
      </c>
      <c r="HE416" s="111">
        <f t="shared" si="308"/>
        <v>0</v>
      </c>
      <c r="HF416" s="113">
        <f t="shared" si="309"/>
        <v>0</v>
      </c>
      <c r="HG416" s="109">
        <f>VLOOKUP($I416,[1]Ene!$H$7:$CL$470,73,FALSE)</f>
        <v>0</v>
      </c>
      <c r="HH416" s="109">
        <f>VLOOKUP($I416,[1]Feb!$H$7:$CL$470,73,FALSE)</f>
        <v>0</v>
      </c>
      <c r="HI416" s="109">
        <f>VLOOKUP($I416,[1]Mar!$H$7:$CL$470,73,FALSE)</f>
        <v>0</v>
      </c>
      <c r="HJ416" s="109">
        <f>VLOOKUP($I416,[1]Abr!$H$7:$CL$470,73,FALSE)</f>
        <v>0</v>
      </c>
      <c r="HK416" s="109">
        <f>VLOOKUP($I416,[1]May!$H$7:$CL$470,73,FALSE)</f>
        <v>0</v>
      </c>
      <c r="HL416" s="109">
        <f>VLOOKUP($I416,[1]Jun!$H$7:$CL$470,73,FALSE)</f>
        <v>0</v>
      </c>
      <c r="HM416" s="109">
        <f>VLOOKUP($I416,[1]Jul!$H$7:$CL$470,73,FALSE)</f>
        <v>0</v>
      </c>
      <c r="HN416" s="109">
        <f>VLOOKUP($I416,[1]Ago!$H$7:$CL$470,73,FALSE)</f>
        <v>0</v>
      </c>
      <c r="HO416" s="109">
        <f>VLOOKUP($I416,[1]Set!$H$7:$CL$470,73,FALSE)</f>
        <v>0</v>
      </c>
      <c r="HP416" s="109">
        <f>VLOOKUP($I416,[1]Oct!$H$7:$CL$470,73,FALSE)</f>
        <v>0</v>
      </c>
      <c r="HQ416" s="109">
        <f>VLOOKUP($I416,[1]Nov!$H$7:$CL$470,73,FALSE)</f>
        <v>0</v>
      </c>
      <c r="HR416" s="109">
        <f>VLOOKUP($I416,[1]Dic!$H$7:$CL$470,73,FALSE)</f>
        <v>0</v>
      </c>
      <c r="HS416" s="111">
        <f t="shared" si="310"/>
        <v>0</v>
      </c>
      <c r="HT416" s="113">
        <f t="shared" si="311"/>
        <v>0</v>
      </c>
      <c r="HU416" s="114">
        <f t="shared" si="312"/>
        <v>0</v>
      </c>
    </row>
    <row r="417" spans="1:229" s="112" customFormat="1" ht="10.5" x14ac:dyDescent="0.25">
      <c r="A417" s="184" t="s">
        <v>95</v>
      </c>
      <c r="B417" s="187" t="s">
        <v>96</v>
      </c>
      <c r="C417" s="184">
        <v>406</v>
      </c>
      <c r="D417" s="187" t="s">
        <v>528</v>
      </c>
      <c r="E417" s="187" t="s">
        <v>95</v>
      </c>
      <c r="F417" s="188" t="s">
        <v>96</v>
      </c>
      <c r="G417" s="184"/>
      <c r="H417" s="184" t="s">
        <v>688</v>
      </c>
      <c r="I417" s="316">
        <v>26486</v>
      </c>
      <c r="J417" s="184" t="s">
        <v>424</v>
      </c>
      <c r="K417" s="109">
        <f>VLOOKUP($I417,[1]Ene!$H$7:$M$470,6,FALSE)</f>
        <v>0</v>
      </c>
      <c r="L417" s="112">
        <f>VLOOKUP($I417,[1]Feb!$H$7:$M$470,6,FALSE)</f>
        <v>0</v>
      </c>
      <c r="M417" s="112">
        <f>VLOOKUP($I417,[1]Mar!$H$7:$M$470,6,FALSE)</f>
        <v>0</v>
      </c>
      <c r="N417" s="112">
        <f>VLOOKUP($I417,[1]Abr!$H$7:$M$470,6,FALSE)</f>
        <v>0</v>
      </c>
      <c r="O417" s="112">
        <f>VLOOKUP($I417,[1]May!$H$7:$M$470,6,FALSE)</f>
        <v>0</v>
      </c>
      <c r="P417" s="112">
        <f>VLOOKUP($I417,[1]Jun!$H$7:$M$470,6,FALSE)</f>
        <v>0</v>
      </c>
      <c r="Q417" s="112">
        <f>VLOOKUP($I417,[1]Jul!$H$7:$M$470,6,FALSE)</f>
        <v>0</v>
      </c>
      <c r="R417" s="112">
        <f>VLOOKUP($I417,[1]Ago!$H$7:$M$470,6,FALSE)</f>
        <v>0</v>
      </c>
      <c r="S417" s="112">
        <f>VLOOKUP($I417,[1]Set!$H$7:$M$470,6,FALSE)</f>
        <v>0</v>
      </c>
      <c r="T417" s="112">
        <f>VLOOKUP($I417,[1]Oct!$H$7:$M$470,6,FALSE)</f>
        <v>0</v>
      </c>
      <c r="U417" s="112">
        <f>VLOOKUP($I417,[1]Nov!$H$7:$M$470,6,FALSE)</f>
        <v>0</v>
      </c>
      <c r="V417" s="112">
        <f>VLOOKUP($I417,[1]Dic!$H$7:$M$470,6,FALSE)</f>
        <v>0</v>
      </c>
      <c r="W417" s="116"/>
      <c r="X417" s="112">
        <f t="shared" si="233"/>
        <v>0</v>
      </c>
      <c r="Y417" s="163">
        <f t="shared" si="261"/>
        <v>0</v>
      </c>
      <c r="Z417" s="111">
        <f>VLOOKUP($I417,[1]Ene!$H$7:$N$470,7,FALSE)</f>
        <v>0</v>
      </c>
      <c r="AA417" s="112">
        <f>VLOOKUP($I417,[1]Feb!$H$7:$N$470,7,FALSE)</f>
        <v>0</v>
      </c>
      <c r="AB417" s="112">
        <f>VLOOKUP($I417,[1]Mar!$H$7:$N$470,7,FALSE)</f>
        <v>0</v>
      </c>
      <c r="AC417" s="112">
        <f>VLOOKUP($I417,[1]Abr!$H$7:$N$470,7,FALSE)</f>
        <v>0</v>
      </c>
      <c r="AD417" s="112">
        <f>VLOOKUP($I417,[1]May!$H$7:$N$470,7,FALSE)</f>
        <v>0</v>
      </c>
      <c r="AE417" s="112">
        <f>VLOOKUP($I417,[1]Jun!$H$7:$N$470,7,FALSE)</f>
        <v>0</v>
      </c>
      <c r="AF417" s="112">
        <f>VLOOKUP($I417,[1]Jul!$H$7:$N$470,7,FALSE)</f>
        <v>0</v>
      </c>
      <c r="AG417" s="112">
        <f>VLOOKUP($I417,[1]Ago!$H$7:$N$470,7,FALSE)</f>
        <v>0</v>
      </c>
      <c r="AH417" s="112">
        <f>VLOOKUP($I417,[1]Set!$H$7:$N$470,7,FALSE)</f>
        <v>0</v>
      </c>
      <c r="AI417" s="112">
        <f>VLOOKUP($I417,[1]Oct!$H$7:$N$470,7,FALSE)</f>
        <v>0</v>
      </c>
      <c r="AJ417" s="112">
        <f>VLOOKUP($I417,[1]Nov!$H$7:$N$470,7,FALSE)</f>
        <v>0</v>
      </c>
      <c r="AK417" s="114">
        <f>VLOOKUP($I417,[1]Dic!$H$7:$N$470,7,FALSE)</f>
        <v>0</v>
      </c>
      <c r="AL417" s="112">
        <f t="shared" si="226"/>
        <v>0</v>
      </c>
      <c r="AM417" s="164">
        <f t="shared" si="235"/>
        <v>0</v>
      </c>
      <c r="AN417" s="164">
        <f t="shared" si="227"/>
        <v>0</v>
      </c>
      <c r="AO417" s="116"/>
      <c r="AP417" s="112">
        <f>VLOOKUP($I417,[1]Ene!$H$7:$Q$470,10,FALSE)</f>
        <v>0</v>
      </c>
      <c r="AQ417" s="112">
        <f>VLOOKUP($I417,[1]Feb!$H$7:$Q$470,10,FALSE)</f>
        <v>0</v>
      </c>
      <c r="AR417" s="112">
        <f>VLOOKUP($I417,[1]Mar!$H$7:$Q$470,10,FALSE)</f>
        <v>0</v>
      </c>
      <c r="AS417" s="112">
        <f>VLOOKUP($I417,[1]Abr!$H$7:$Q$470,10,FALSE)</f>
        <v>0</v>
      </c>
      <c r="AT417" s="112">
        <f>VLOOKUP($I417,[1]May!$H$7:$Q$470,10,FALSE)</f>
        <v>0</v>
      </c>
      <c r="AU417" s="112">
        <f>VLOOKUP($I417,[1]Jun!$H$7:$Q$470,10,FALSE)</f>
        <v>0</v>
      </c>
      <c r="AV417" s="112">
        <f>VLOOKUP($I417,[1]Jul!$H$7:$Q$470,10,FALSE)</f>
        <v>0</v>
      </c>
      <c r="AW417" s="112">
        <f>VLOOKUP($I417,[1]Ago!$H$7:$Q$470,10,FALSE)</f>
        <v>0</v>
      </c>
      <c r="AX417" s="112">
        <f>VLOOKUP($I417,[1]Set!$H$7:$Q$470,10,FALSE)</f>
        <v>0</v>
      </c>
      <c r="AY417" s="112">
        <f>VLOOKUP($I417,[1]Oct!$H$7:$Q$470,10,FALSE)</f>
        <v>0</v>
      </c>
      <c r="AZ417" s="112">
        <f>VLOOKUP($I417,[1]Nov!$H$7:$Q$470,10,FALSE)</f>
        <v>0</v>
      </c>
      <c r="BA417" s="114">
        <f>VLOOKUP($I417,[1]Dic!$H$7:$Q$470,10,FALSE)</f>
        <v>0</v>
      </c>
      <c r="BB417" s="112">
        <f t="shared" si="292"/>
        <v>0</v>
      </c>
      <c r="BC417" s="163">
        <f t="shared" si="293"/>
        <v>0</v>
      </c>
      <c r="BD417" s="112">
        <f>VLOOKUP($I417,[1]Ene!$H$7:$T$470,13,FALSE)</f>
        <v>0</v>
      </c>
      <c r="BE417" s="112">
        <f>VLOOKUP($I417,[1]Feb!$H$7:$T$470,13,FALSE)</f>
        <v>0</v>
      </c>
      <c r="BF417" s="112">
        <f>VLOOKUP($I417,[1]Mar!$H$7:$T$470,13,FALSE)</f>
        <v>0</v>
      </c>
      <c r="BG417" s="112">
        <f>VLOOKUP($I417,[1]Abr!$H$7:$T$470,13,FALSE)</f>
        <v>0</v>
      </c>
      <c r="BH417" s="112">
        <f>VLOOKUP($I417,[1]May!$H$7:$T$470,13,FALSE)</f>
        <v>0</v>
      </c>
      <c r="BI417" s="112">
        <f>VLOOKUP($I417,[1]Jun!$H$7:$T$470,13,FALSE)</f>
        <v>0</v>
      </c>
      <c r="BJ417" s="112">
        <f>VLOOKUP($I417,[1]Jul!$H$7:$T$470,13,FALSE)</f>
        <v>0</v>
      </c>
      <c r="BK417" s="112">
        <f>VLOOKUP($I417,[1]Ago!$H$7:$T$470,13,FALSE)</f>
        <v>0</v>
      </c>
      <c r="BL417" s="112">
        <f>VLOOKUP($I417,[1]Set!$H$7:$T$470,13,FALSE)</f>
        <v>0</v>
      </c>
      <c r="BM417" s="112">
        <f>VLOOKUP($I417,[1]Oct!$H$7:$T$470,13,FALSE)</f>
        <v>0</v>
      </c>
      <c r="BN417" s="112">
        <f>VLOOKUP($I417,[1]Nov!$H$7:$T$470,13,FALSE)</f>
        <v>0</v>
      </c>
      <c r="BO417" s="112">
        <f>VLOOKUP($I417,[1]Dic!$H$7:$T$470,13,FALSE)</f>
        <v>0</v>
      </c>
      <c r="BP417" s="111">
        <f t="shared" si="267"/>
        <v>0</v>
      </c>
      <c r="BQ417" s="113">
        <f t="shared" si="268"/>
        <v>0</v>
      </c>
      <c r="BR417" s="112">
        <f>VLOOKUP($I417,[1]Ene!$H$7:$V$470,15,FALSE)</f>
        <v>0</v>
      </c>
      <c r="BS417" s="112">
        <f>VLOOKUP($I417,[1]Feb!$H$7:$V$470,15,FALSE)</f>
        <v>0</v>
      </c>
      <c r="BT417" s="112">
        <f>VLOOKUP($I417,[1]Mar!$H$7:$V$470,15,FALSE)</f>
        <v>0</v>
      </c>
      <c r="BU417" s="112">
        <f>VLOOKUP($I417,[1]Abr!$H$7:$V$470,15,FALSE)</f>
        <v>0</v>
      </c>
      <c r="BV417" s="112">
        <f>VLOOKUP($I417,[1]May!$H$7:$V$470,15,FALSE)</f>
        <v>0</v>
      </c>
      <c r="BW417" s="112">
        <f>VLOOKUP($I417,[1]Jun!$H$7:$V$470,15,FALSE)</f>
        <v>0</v>
      </c>
      <c r="BX417" s="112">
        <f>VLOOKUP($I417,[1]Jul!$H$7:$V$470,15,FALSE)</f>
        <v>0</v>
      </c>
      <c r="BY417" s="112">
        <f>VLOOKUP($I417,[1]Ago!$H$7:$V$470,15,FALSE)</f>
        <v>0</v>
      </c>
      <c r="BZ417" s="112">
        <f>VLOOKUP($I417,[1]Set!$H$7:$V$470,15,FALSE)</f>
        <v>0</v>
      </c>
      <c r="CA417" s="112">
        <f>VLOOKUP($I417,[1]Oct!$H$7:$V$470,15,FALSE)</f>
        <v>0</v>
      </c>
      <c r="CB417" s="112">
        <f>VLOOKUP($I417,[1]Nov!$H$7:$V$470,15,FALSE)</f>
        <v>0</v>
      </c>
      <c r="CC417" s="112">
        <f>VLOOKUP($I417,[1]Dic!$H$7:$V$470,15,FALSE)</f>
        <v>0</v>
      </c>
      <c r="CD417" s="111">
        <f t="shared" si="269"/>
        <v>0</v>
      </c>
      <c r="CE417" s="113">
        <f t="shared" si="270"/>
        <v>0</v>
      </c>
      <c r="CF417" s="112">
        <f>VLOOKUP($I417,[1]Ene!$H$7:$X$470,17,FALSE)</f>
        <v>0</v>
      </c>
      <c r="CG417" s="112">
        <f>VLOOKUP($I417,[1]Feb!$H$7:$X$470,17,FALSE)</f>
        <v>0</v>
      </c>
      <c r="CH417" s="112">
        <f>VLOOKUP($I417,[1]Mar!$H$7:$X$470,17,FALSE)</f>
        <v>0</v>
      </c>
      <c r="CI417" s="112">
        <f>VLOOKUP($I417,[1]Abr!$H$7:$X$470,17,FALSE)</f>
        <v>0</v>
      </c>
      <c r="CJ417" s="112">
        <f>VLOOKUP($I417,[1]May!$H$7:$X$470,17,FALSE)</f>
        <v>0</v>
      </c>
      <c r="CK417" s="112">
        <f>VLOOKUP($I417,[1]Jun!$H$7:$X$470,17,FALSE)</f>
        <v>0</v>
      </c>
      <c r="CL417" s="112">
        <f>VLOOKUP($I417,[1]Jul!$H$7:$X$470,17,FALSE)</f>
        <v>0</v>
      </c>
      <c r="CM417" s="112">
        <f>VLOOKUP($I417,[1]Ago!$H$7:$X$470,17,FALSE)</f>
        <v>0</v>
      </c>
      <c r="CN417" s="112">
        <f>VLOOKUP($I417,[1]Set!$H$7:$X$470,17,FALSE)</f>
        <v>0</v>
      </c>
      <c r="CO417" s="112">
        <f>VLOOKUP($I417,[1]Oct!$H$7:$X$470,17,FALSE)</f>
        <v>0</v>
      </c>
      <c r="CP417" s="112">
        <f>VLOOKUP($I417,[1]Nov!$H$7:$X$470,17,FALSE)</f>
        <v>0</v>
      </c>
      <c r="CQ417" s="112">
        <f>VLOOKUP($I417,[1]Dic!$H$7:$X$470,17,FALSE)</f>
        <v>0</v>
      </c>
      <c r="CR417" s="111">
        <f t="shared" si="294"/>
        <v>0</v>
      </c>
      <c r="CS417" s="113">
        <f t="shared" si="295"/>
        <v>0</v>
      </c>
      <c r="CT417" s="112">
        <f t="shared" si="230"/>
        <v>0</v>
      </c>
      <c r="CU417" s="116"/>
      <c r="CV417" s="112">
        <f>VLOOKUP($I417,[1]Ene!$H$7:$AC$470,22,FALSE)</f>
        <v>0</v>
      </c>
      <c r="CW417" s="112">
        <f>VLOOKUP($I417,[1]Feb!$H$7:$AC$470,22,FALSE)</f>
        <v>0</v>
      </c>
      <c r="CX417" s="112">
        <f>VLOOKUP($I417,[1]Mar!$H$7:$AC$470,22,FALSE)</f>
        <v>0</v>
      </c>
      <c r="CY417" s="112">
        <f>VLOOKUP($I417,[1]Abr!$H$7:$AC$470,22,FALSE)</f>
        <v>0</v>
      </c>
      <c r="CZ417" s="112">
        <f>VLOOKUP($I417,[1]May!$H$7:$AC$470,22,FALSE)</f>
        <v>0</v>
      </c>
      <c r="DA417" s="112">
        <f>VLOOKUP($I417,[1]Jun!$H$7:$AC$470,22,FALSE)</f>
        <v>0</v>
      </c>
      <c r="DB417" s="112">
        <f>VLOOKUP($I417,[1]Jul!$H$7:$AC$470,22,FALSE)</f>
        <v>0</v>
      </c>
      <c r="DC417" s="112">
        <f>VLOOKUP($I417,[1]Ago!$H$7:$AC$470,22,FALSE)</f>
        <v>0</v>
      </c>
      <c r="DD417" s="112">
        <f>VLOOKUP($I417,[1]Set!$H$7:$AC$470,22,FALSE)</f>
        <v>0</v>
      </c>
      <c r="DE417" s="112">
        <f>VLOOKUP($I417,[1]Oct!$H$7:$AC$470,22,FALSE)</f>
        <v>0</v>
      </c>
      <c r="DF417" s="112">
        <f>VLOOKUP($I417,[1]Nov!$H$7:$AC$470,22,FALSE)</f>
        <v>0</v>
      </c>
      <c r="DG417" s="114">
        <f>VLOOKUP($I417,[1]Dic!$H$7:$AC$470,22,FALSE)</f>
        <v>0</v>
      </c>
      <c r="DH417" s="111">
        <f t="shared" si="296"/>
        <v>0</v>
      </c>
      <c r="DI417" s="113">
        <f t="shared" si="297"/>
        <v>0</v>
      </c>
      <c r="DJ417" s="112">
        <f>VLOOKUP($I417,[1]Ene!$H$7:$BL$470,57,FALSE)</f>
        <v>0</v>
      </c>
      <c r="DK417" s="112">
        <f>VLOOKUP($I417,[1]Feb!$H$7:$BL$470,57,FALSE)</f>
        <v>0</v>
      </c>
      <c r="DL417" s="112">
        <f>VLOOKUP($I417,[1]Mar!$H$7:$BL$470,57,FALSE)</f>
        <v>0</v>
      </c>
      <c r="DM417" s="112">
        <f>VLOOKUP($I417,[1]Abr!$H$7:$BL$470,57,FALSE)</f>
        <v>0</v>
      </c>
      <c r="DN417" s="112">
        <f>VLOOKUP($I417,[1]May!$H$7:$BL$470,57,FALSE)</f>
        <v>0</v>
      </c>
      <c r="DO417" s="112">
        <f>VLOOKUP($I417,[1]Jun!$H$7:$BL$470,57,FALSE)</f>
        <v>0</v>
      </c>
      <c r="DP417" s="112">
        <f>VLOOKUP($I417,[1]Jul!$H$7:$BL$470,57,FALSE)</f>
        <v>0</v>
      </c>
      <c r="DQ417" s="112">
        <f>VLOOKUP($I417,[1]Ago!$H$7:$BL$470,57,FALSE)</f>
        <v>0</v>
      </c>
      <c r="DR417" s="112">
        <f>VLOOKUP($I417,[1]Set!$H$7:$BL$470,57,FALSE)</f>
        <v>0</v>
      </c>
      <c r="DS417" s="112">
        <f>VLOOKUP($I417,[1]Oct!$H$7:$BL$470,57,FALSE)</f>
        <v>0</v>
      </c>
      <c r="DT417" s="112">
        <f>VLOOKUP($I417,[1]Nov!$H$7:$BL$470,57,FALSE)</f>
        <v>0</v>
      </c>
      <c r="DU417" s="112">
        <f>VLOOKUP($I417,[1]Dic!$H$7:$BL$470,57,FALSE)</f>
        <v>0</v>
      </c>
      <c r="DV417" s="111">
        <f t="shared" si="298"/>
        <v>0</v>
      </c>
      <c r="DW417" s="113">
        <f t="shared" si="299"/>
        <v>0</v>
      </c>
      <c r="DX417" s="111">
        <f>VLOOKUP($I417,[1]Ene!$H$7:$BQ$470,62,FALSE)</f>
        <v>0</v>
      </c>
      <c r="DY417" s="112">
        <f>VLOOKUP($I417,[1]Feb!$H$7:$BQ$470,62,FALSE)</f>
        <v>0</v>
      </c>
      <c r="DZ417" s="112">
        <f>VLOOKUP($I417,[1]Mar!$H$7:$BQ$470,62,FALSE)</f>
        <v>0</v>
      </c>
      <c r="EA417" s="112">
        <f>VLOOKUP($I417,[1]Abr!$H$7:$BQ$470,62,FALSE)</f>
        <v>0</v>
      </c>
      <c r="EB417" s="112">
        <f>VLOOKUP($I417,[1]May!$H$7:$BQ$470,62,FALSE)</f>
        <v>0</v>
      </c>
      <c r="EC417" s="112">
        <f>VLOOKUP($I417,[1]Jun!$H$7:$BQ$470,62,FALSE)</f>
        <v>0</v>
      </c>
      <c r="ED417" s="112">
        <f>VLOOKUP($I417,[1]Jul!$H$7:$BQ$470,62,FALSE)</f>
        <v>0</v>
      </c>
      <c r="EE417" s="112">
        <f>VLOOKUP($I417,[1]Ago!$H$7:$BQ$470,62,FALSE)</f>
        <v>0</v>
      </c>
      <c r="EF417" s="112">
        <f>VLOOKUP($I417,[1]Set!$H$7:$BQ$470,62,FALSE)</f>
        <v>0</v>
      </c>
      <c r="EG417" s="112">
        <f>VLOOKUP($I417,[1]Oct!$H$7:$BQ$470,62,FALSE)</f>
        <v>0</v>
      </c>
      <c r="EH417" s="112">
        <f>VLOOKUP($I417,[1]Nov!$H$7:$BQ$470,62,FALSE)</f>
        <v>0</v>
      </c>
      <c r="EI417" s="112">
        <f>VLOOKUP($I417,[1]Dic!$H$7:$BQ$470,62,FALSE)</f>
        <v>0</v>
      </c>
      <c r="EJ417" s="115">
        <f t="shared" si="300"/>
        <v>0</v>
      </c>
      <c r="EK417" s="113">
        <f t="shared" si="301"/>
        <v>0</v>
      </c>
      <c r="EL417" s="111">
        <f>VLOOKUP($I417,[1]Ene!$H$7:$BM$470,58,FALSE)</f>
        <v>0</v>
      </c>
      <c r="EM417" s="112">
        <f>VLOOKUP($I417,[1]Feb!$H$7:$BM$470,58,FALSE)</f>
        <v>0</v>
      </c>
      <c r="EN417" s="112">
        <f>VLOOKUP($I417,[1]Mar!$H$7:$BM$470,58,FALSE)</f>
        <v>0</v>
      </c>
      <c r="EO417" s="112">
        <f>VLOOKUP($I417,[1]Abr!$H$7:$BM$470,58,FALSE)</f>
        <v>0</v>
      </c>
      <c r="EP417" s="112">
        <f>VLOOKUP($I417,[1]May!$H$7:$BM$470,58,FALSE)</f>
        <v>0</v>
      </c>
      <c r="EQ417" s="112">
        <f>VLOOKUP($I417,[1]Jun!$H$7:$BM$470,58,FALSE)</f>
        <v>0</v>
      </c>
      <c r="ER417" s="112">
        <f>VLOOKUP($I417,[1]Jul!$H$7:$BM$470,58,FALSE)</f>
        <v>0</v>
      </c>
      <c r="ES417" s="112">
        <f>VLOOKUP($I417,[1]Ago!$H$7:$BM$470,58,FALSE)</f>
        <v>0</v>
      </c>
      <c r="ET417" s="112">
        <f>VLOOKUP($I417,[1]Set!$H$7:$BM$470,58,FALSE)</f>
        <v>0</v>
      </c>
      <c r="EU417" s="112">
        <f>VLOOKUP($I417,[1]Oct!$H$7:$BM$470,58,FALSE)</f>
        <v>0</v>
      </c>
      <c r="EV417" s="112">
        <f>VLOOKUP($I417,[1]Nov!$H$7:$BM$470,58,FALSE)</f>
        <v>0</v>
      </c>
      <c r="EW417" s="114">
        <f>VLOOKUP($I417,[1]Dic!$H$7:$BM$470,58,FALSE)</f>
        <v>0</v>
      </c>
      <c r="EX417" s="111">
        <f t="shared" si="302"/>
        <v>0</v>
      </c>
      <c r="EY417" s="113">
        <f t="shared" si="303"/>
        <v>0</v>
      </c>
      <c r="EZ417" s="112">
        <f>VLOOKUP($I417,[1]Ene!$H$7:$CL$470,70,FALSE)</f>
        <v>0</v>
      </c>
      <c r="FA417" s="112">
        <f>VLOOKUP($I417,[1]Feb!$H$7:$CL$470,70,FALSE)</f>
        <v>0</v>
      </c>
      <c r="FB417" s="112">
        <f>VLOOKUP($I417,[1]Mar!$H$7:$CL$470,70,FALSE)</f>
        <v>0</v>
      </c>
      <c r="FC417" s="112">
        <f>VLOOKUP($I417,[1]Abr!$H$7:$CL$470,70,FALSE)</f>
        <v>0</v>
      </c>
      <c r="FD417" s="112">
        <f>VLOOKUP($I417,[1]May!$H$7:$CL$470,70,FALSE)</f>
        <v>0</v>
      </c>
      <c r="FE417" s="112">
        <f>VLOOKUP($I417,[1]Jun!$H$7:$CL$470,70,FALSE)</f>
        <v>0</v>
      </c>
      <c r="FF417" s="112">
        <f>VLOOKUP($I417,[1]Jul!$H$7:$CL$470,70,FALSE)</f>
        <v>0</v>
      </c>
      <c r="FG417" s="112">
        <f>VLOOKUP($I417,[1]Ago!$H$7:$CL$470,70,FALSE)</f>
        <v>0</v>
      </c>
      <c r="FH417" s="112">
        <f>VLOOKUP($I417,[1]Set!$H$7:$CL$470,70,FALSE)</f>
        <v>0</v>
      </c>
      <c r="FI417" s="112">
        <f>VLOOKUP($I417,[1]Oct!$H$7:$CL$470,70,FALSE)</f>
        <v>0</v>
      </c>
      <c r="FJ417" s="112">
        <f>VLOOKUP($I417,[1]Nov!$H$7:$CL$470,70,FALSE)</f>
        <v>0</v>
      </c>
      <c r="FK417" s="114">
        <f>VLOOKUP($I417,[1]Dic!$H$7:$CL$470,70,FALSE)</f>
        <v>0</v>
      </c>
      <c r="FL417" s="111">
        <f t="shared" si="304"/>
        <v>0</v>
      </c>
      <c r="FM417" s="113">
        <f t="shared" si="305"/>
        <v>0</v>
      </c>
      <c r="FN417" s="109">
        <f>VLOOKUP($I417,[1]Ene!$H$7:$CL$470,72,FALSE)</f>
        <v>0</v>
      </c>
      <c r="FO417" s="109">
        <f>VLOOKUP($I417,[1]Feb!$H$7:$CL$470,72,FALSE)</f>
        <v>0</v>
      </c>
      <c r="FP417" s="109">
        <f>VLOOKUP($I417,[1]Mar!$H$7:$CL$470,72,FALSE)</f>
        <v>0</v>
      </c>
      <c r="FQ417" s="109">
        <f>VLOOKUP($I417,[1]Abr!$H$7:$CL$470,72,FALSE)</f>
        <v>0</v>
      </c>
      <c r="FR417" s="109">
        <f>VLOOKUP($I417,[1]May!$H$7:$CL$470,72,FALSE)</f>
        <v>0</v>
      </c>
      <c r="FS417" s="109">
        <f>VLOOKUP($I417,[1]Jun!$H$7:$CL$470,72,FALSE)</f>
        <v>0</v>
      </c>
      <c r="FT417" s="109">
        <f>VLOOKUP($I417,[1]Jul!$H$7:$CL$470,72,FALSE)</f>
        <v>0</v>
      </c>
      <c r="FU417" s="109">
        <f>VLOOKUP($I417,[1]Ago!$H$7:$CL$470,72,FALSE)</f>
        <v>0</v>
      </c>
      <c r="FV417" s="109">
        <f>VLOOKUP($I417,[1]Set!$H$7:$CL$470,72,FALSE)</f>
        <v>0</v>
      </c>
      <c r="FW417" s="109">
        <f>VLOOKUP($I417,[1]Oct!$H$7:$CL$470,72,FALSE)</f>
        <v>0</v>
      </c>
      <c r="FX417" s="109">
        <f>VLOOKUP($I417,[1]Nov!$H$7:$CL$470,72,FALSE)</f>
        <v>0</v>
      </c>
      <c r="FY417" s="118">
        <f>VLOOKUP($I417,[1]Dic!$H$7:$CL$470,72,FALSE)</f>
        <v>0</v>
      </c>
      <c r="FZ417" s="112">
        <f t="shared" si="306"/>
        <v>0</v>
      </c>
      <c r="GA417" s="113">
        <f t="shared" si="307"/>
        <v>0</v>
      </c>
      <c r="GB417" s="109">
        <f>VLOOKUP($I417,[1]Ene!$H$7:$CL$471,59,FALSE)</f>
        <v>0</v>
      </c>
      <c r="GC417" s="109">
        <f>VLOOKUP($I417,[1]Feb!$H$7:$CL$471,59,FALSE)</f>
        <v>0</v>
      </c>
      <c r="GD417" s="109">
        <f>VLOOKUP($I417,[1]Mar!$H$7:$CL$471,59,FALSE)</f>
        <v>0</v>
      </c>
      <c r="GE417" s="109">
        <f>VLOOKUP($I417,[1]Abr!$H$7:$CL$471,59,FALSE)</f>
        <v>0</v>
      </c>
      <c r="GF417" s="109">
        <f>VLOOKUP($I417,[1]May!$H$7:$CL$471,59,FALSE)</f>
        <v>0</v>
      </c>
      <c r="GG417" s="109">
        <f>VLOOKUP($I417,[1]Jun!$H$7:$CL$471,59,FALSE)</f>
        <v>0</v>
      </c>
      <c r="GH417" s="109">
        <f>VLOOKUP($I417,[1]Jul!$H$7:$CL$471,59,FALSE)</f>
        <v>0</v>
      </c>
      <c r="GI417" s="109">
        <f>VLOOKUP($I417,[1]Ago!$H$7:$CL$471,59,FALSE)</f>
        <v>0</v>
      </c>
      <c r="GJ417" s="109">
        <f>VLOOKUP($I417,[1]Set!$H$7:$CL$471,59,FALSE)</f>
        <v>0</v>
      </c>
      <c r="GK417" s="109">
        <f>VLOOKUP($I417,[1]Oct!$H$7:$CL$471,59,FALSE)</f>
        <v>0</v>
      </c>
      <c r="GL417" s="109">
        <f>VLOOKUP($I417,[1]Nov!$H$7:$CL$471,59,FALSE)</f>
        <v>0</v>
      </c>
      <c r="GM417" s="118">
        <f>VLOOKUP($I417,[1]Dic!$H$7:$CL$471,59,FALSE)</f>
        <v>0</v>
      </c>
      <c r="GN417" s="112">
        <f t="shared" si="254"/>
        <v>0</v>
      </c>
      <c r="GO417" s="113">
        <f t="shared" si="255"/>
        <v>0</v>
      </c>
      <c r="GP417" s="114">
        <f t="shared" si="231"/>
        <v>0</v>
      </c>
      <c r="GQ417" s="114">
        <f t="shared" si="232"/>
        <v>0</v>
      </c>
      <c r="GR417" s="116"/>
      <c r="GS417" s="109">
        <f>VLOOKUP($I417,[1]Ene!$H$7:$CL$470,71,FALSE)</f>
        <v>0</v>
      </c>
      <c r="GT417" s="109">
        <f>VLOOKUP($I417,[1]Feb!$H$7:$CL$470,71,FALSE)</f>
        <v>0</v>
      </c>
      <c r="GU417" s="109">
        <f>VLOOKUP($I417,[1]Mar!$H$7:$CL$470,71,FALSE)</f>
        <v>0</v>
      </c>
      <c r="GV417" s="109">
        <f>VLOOKUP($I417,[1]Abr!$H$7:$CL$470,71,FALSE)</f>
        <v>0</v>
      </c>
      <c r="GW417" s="109">
        <f>VLOOKUP($I417,[1]May!$H$7:$CL$470,71,FALSE)</f>
        <v>0</v>
      </c>
      <c r="GX417" s="109">
        <f>VLOOKUP($I417,[1]Jun!$H$7:$CL$470,71,FALSE)</f>
        <v>0</v>
      </c>
      <c r="GY417" s="109">
        <f>VLOOKUP($I417,[1]Jul!$H$7:$CL$470,71,FALSE)</f>
        <v>0</v>
      </c>
      <c r="GZ417" s="109">
        <f>VLOOKUP($I417,[1]Ago!$H$7:$CL$470,71,FALSE)</f>
        <v>0</v>
      </c>
      <c r="HA417" s="109">
        <f>VLOOKUP($I417,[1]Set!$H$7:$CL$470,71,FALSE)</f>
        <v>0</v>
      </c>
      <c r="HB417" s="109">
        <f>VLOOKUP($I417,[1]Oct!$H$7:$CL$470,71,FALSE)</f>
        <v>0</v>
      </c>
      <c r="HC417" s="109">
        <f>VLOOKUP($I417,[1]Nov!$H$7:$CL$470,71,FALSE)</f>
        <v>0</v>
      </c>
      <c r="HD417" s="109">
        <f>VLOOKUP($I417,[1]Dic!$H$7:$CL$470,71,FALSE)</f>
        <v>0</v>
      </c>
      <c r="HE417" s="111">
        <f t="shared" si="308"/>
        <v>0</v>
      </c>
      <c r="HF417" s="113">
        <f t="shared" si="309"/>
        <v>0</v>
      </c>
      <c r="HG417" s="109">
        <f>VLOOKUP($I417,[1]Ene!$H$7:$CL$470,73,FALSE)</f>
        <v>0</v>
      </c>
      <c r="HH417" s="109">
        <f>VLOOKUP($I417,[1]Feb!$H$7:$CL$470,73,FALSE)</f>
        <v>0</v>
      </c>
      <c r="HI417" s="109">
        <f>VLOOKUP($I417,[1]Mar!$H$7:$CL$470,73,FALSE)</f>
        <v>0</v>
      </c>
      <c r="HJ417" s="109">
        <f>VLOOKUP($I417,[1]Abr!$H$7:$CL$470,73,FALSE)</f>
        <v>0</v>
      </c>
      <c r="HK417" s="109">
        <f>VLOOKUP($I417,[1]May!$H$7:$CL$470,73,FALSE)</f>
        <v>0</v>
      </c>
      <c r="HL417" s="109">
        <f>VLOOKUP($I417,[1]Jun!$H$7:$CL$470,73,FALSE)</f>
        <v>0</v>
      </c>
      <c r="HM417" s="109">
        <f>VLOOKUP($I417,[1]Jul!$H$7:$CL$470,73,FALSE)</f>
        <v>0</v>
      </c>
      <c r="HN417" s="109">
        <f>VLOOKUP($I417,[1]Ago!$H$7:$CL$470,73,FALSE)</f>
        <v>0</v>
      </c>
      <c r="HO417" s="109">
        <f>VLOOKUP($I417,[1]Set!$H$7:$CL$470,73,FALSE)</f>
        <v>0</v>
      </c>
      <c r="HP417" s="109">
        <f>VLOOKUP($I417,[1]Oct!$H$7:$CL$470,73,FALSE)</f>
        <v>0</v>
      </c>
      <c r="HQ417" s="109">
        <f>VLOOKUP($I417,[1]Nov!$H$7:$CL$470,73,FALSE)</f>
        <v>0</v>
      </c>
      <c r="HR417" s="109">
        <f>VLOOKUP($I417,[1]Dic!$H$7:$CL$470,73,FALSE)</f>
        <v>0</v>
      </c>
      <c r="HS417" s="111">
        <f t="shared" si="310"/>
        <v>0</v>
      </c>
      <c r="HT417" s="113">
        <f t="shared" si="311"/>
        <v>0</v>
      </c>
      <c r="HU417" s="114">
        <f t="shared" si="312"/>
        <v>0</v>
      </c>
    </row>
    <row r="418" spans="1:229" s="112" customFormat="1" ht="10.5" x14ac:dyDescent="0.25">
      <c r="A418" s="184" t="s">
        <v>95</v>
      </c>
      <c r="B418" s="187" t="s">
        <v>96</v>
      </c>
      <c r="C418" s="184">
        <v>406</v>
      </c>
      <c r="D418" s="187" t="s">
        <v>528</v>
      </c>
      <c r="E418" s="187" t="s">
        <v>95</v>
      </c>
      <c r="F418" s="188" t="s">
        <v>96</v>
      </c>
      <c r="G418" s="184"/>
      <c r="H418" s="184" t="s">
        <v>688</v>
      </c>
      <c r="I418" s="316">
        <v>26487</v>
      </c>
      <c r="J418" s="184" t="s">
        <v>425</v>
      </c>
      <c r="K418" s="109">
        <f>VLOOKUP($I418,[1]Ene!$H$7:$M$470,6,FALSE)</f>
        <v>0</v>
      </c>
      <c r="L418" s="112">
        <f>VLOOKUP($I418,[1]Feb!$H$7:$M$470,6,FALSE)</f>
        <v>0</v>
      </c>
      <c r="M418" s="112">
        <f>VLOOKUP($I418,[1]Mar!$H$7:$M$470,6,FALSE)</f>
        <v>0</v>
      </c>
      <c r="N418" s="112">
        <f>VLOOKUP($I418,[1]Abr!$H$7:$M$470,6,FALSE)</f>
        <v>0</v>
      </c>
      <c r="O418" s="112">
        <f>VLOOKUP($I418,[1]May!$H$7:$M$470,6,FALSE)</f>
        <v>0</v>
      </c>
      <c r="P418" s="112">
        <f>VLOOKUP($I418,[1]Jun!$H$7:$M$470,6,FALSE)</f>
        <v>0</v>
      </c>
      <c r="Q418" s="112">
        <f>VLOOKUP($I418,[1]Jul!$H$7:$M$470,6,FALSE)</f>
        <v>0</v>
      </c>
      <c r="R418" s="112">
        <f>VLOOKUP($I418,[1]Ago!$H$7:$M$470,6,FALSE)</f>
        <v>0</v>
      </c>
      <c r="S418" s="112">
        <f>VLOOKUP($I418,[1]Set!$H$7:$M$470,6,FALSE)</f>
        <v>0</v>
      </c>
      <c r="T418" s="112">
        <f>VLOOKUP($I418,[1]Oct!$H$7:$M$470,6,FALSE)</f>
        <v>0</v>
      </c>
      <c r="U418" s="112">
        <f>VLOOKUP($I418,[1]Nov!$H$7:$M$470,6,FALSE)</f>
        <v>0</v>
      </c>
      <c r="V418" s="112">
        <f>VLOOKUP($I418,[1]Dic!$H$7:$M$470,6,FALSE)</f>
        <v>0</v>
      </c>
      <c r="W418" s="116"/>
      <c r="X418" s="112">
        <f t="shared" si="233"/>
        <v>0</v>
      </c>
      <c r="Y418" s="163">
        <f t="shared" si="261"/>
        <v>0</v>
      </c>
      <c r="Z418" s="111">
        <f>VLOOKUP($I418,[1]Ene!$H$7:$N$470,7,FALSE)</f>
        <v>0</v>
      </c>
      <c r="AA418" s="112">
        <f>VLOOKUP($I418,[1]Feb!$H$7:$N$470,7,FALSE)</f>
        <v>0</v>
      </c>
      <c r="AB418" s="112">
        <f>VLOOKUP($I418,[1]Mar!$H$7:$N$470,7,FALSE)</f>
        <v>0</v>
      </c>
      <c r="AC418" s="112">
        <f>VLOOKUP($I418,[1]Abr!$H$7:$N$470,7,FALSE)</f>
        <v>0</v>
      </c>
      <c r="AD418" s="112">
        <f>VLOOKUP($I418,[1]May!$H$7:$N$470,7,FALSE)</f>
        <v>0</v>
      </c>
      <c r="AE418" s="112">
        <f>VLOOKUP($I418,[1]Jun!$H$7:$N$470,7,FALSE)</f>
        <v>0</v>
      </c>
      <c r="AF418" s="112">
        <f>VLOOKUP($I418,[1]Jul!$H$7:$N$470,7,FALSE)</f>
        <v>0</v>
      </c>
      <c r="AG418" s="112">
        <f>VLOOKUP($I418,[1]Ago!$H$7:$N$470,7,FALSE)</f>
        <v>0</v>
      </c>
      <c r="AH418" s="112">
        <f>VLOOKUP($I418,[1]Set!$H$7:$N$470,7,FALSE)</f>
        <v>0</v>
      </c>
      <c r="AI418" s="112">
        <f>VLOOKUP($I418,[1]Oct!$H$7:$N$470,7,FALSE)</f>
        <v>0</v>
      </c>
      <c r="AJ418" s="112">
        <f>VLOOKUP($I418,[1]Nov!$H$7:$N$470,7,FALSE)</f>
        <v>0</v>
      </c>
      <c r="AK418" s="114">
        <f>VLOOKUP($I418,[1]Dic!$H$7:$N$470,7,FALSE)</f>
        <v>0</v>
      </c>
      <c r="AL418" s="112">
        <f t="shared" si="226"/>
        <v>0</v>
      </c>
      <c r="AM418" s="164">
        <f t="shared" si="235"/>
        <v>0</v>
      </c>
      <c r="AN418" s="164">
        <f t="shared" si="227"/>
        <v>0</v>
      </c>
      <c r="AO418" s="116"/>
      <c r="AP418" s="112">
        <f>VLOOKUP($I418,[1]Ene!$H$7:$Q$470,10,FALSE)</f>
        <v>0</v>
      </c>
      <c r="AQ418" s="112">
        <f>VLOOKUP($I418,[1]Feb!$H$7:$Q$470,10,FALSE)</f>
        <v>0</v>
      </c>
      <c r="AR418" s="112">
        <f>VLOOKUP($I418,[1]Mar!$H$7:$Q$470,10,FALSE)</f>
        <v>0</v>
      </c>
      <c r="AS418" s="112">
        <f>VLOOKUP($I418,[1]Abr!$H$7:$Q$470,10,FALSE)</f>
        <v>0</v>
      </c>
      <c r="AT418" s="112">
        <f>VLOOKUP($I418,[1]May!$H$7:$Q$470,10,FALSE)</f>
        <v>0</v>
      </c>
      <c r="AU418" s="112">
        <f>VLOOKUP($I418,[1]Jun!$H$7:$Q$470,10,FALSE)</f>
        <v>0</v>
      </c>
      <c r="AV418" s="112">
        <f>VLOOKUP($I418,[1]Jul!$H$7:$Q$470,10,FALSE)</f>
        <v>0</v>
      </c>
      <c r="AW418" s="112">
        <f>VLOOKUP($I418,[1]Ago!$H$7:$Q$470,10,FALSE)</f>
        <v>0</v>
      </c>
      <c r="AX418" s="112">
        <f>VLOOKUP($I418,[1]Set!$H$7:$Q$470,10,FALSE)</f>
        <v>0</v>
      </c>
      <c r="AY418" s="112">
        <f>VLOOKUP($I418,[1]Oct!$H$7:$Q$470,10,FALSE)</f>
        <v>0</v>
      </c>
      <c r="AZ418" s="112">
        <f>VLOOKUP($I418,[1]Nov!$H$7:$Q$470,10,FALSE)</f>
        <v>0</v>
      </c>
      <c r="BA418" s="114">
        <f>VLOOKUP($I418,[1]Dic!$H$7:$Q$470,10,FALSE)</f>
        <v>0</v>
      </c>
      <c r="BB418" s="112">
        <f t="shared" si="292"/>
        <v>0</v>
      </c>
      <c r="BC418" s="163">
        <f t="shared" si="293"/>
        <v>0</v>
      </c>
      <c r="BD418" s="112">
        <f>VLOOKUP($I418,[1]Ene!$H$7:$T$470,13,FALSE)</f>
        <v>0</v>
      </c>
      <c r="BE418" s="112">
        <f>VLOOKUP($I418,[1]Feb!$H$7:$T$470,13,FALSE)</f>
        <v>0</v>
      </c>
      <c r="BF418" s="112">
        <f>VLOOKUP($I418,[1]Mar!$H$7:$T$470,13,FALSE)</f>
        <v>0</v>
      </c>
      <c r="BG418" s="112">
        <f>VLOOKUP($I418,[1]Abr!$H$7:$T$470,13,FALSE)</f>
        <v>0</v>
      </c>
      <c r="BH418" s="112">
        <f>VLOOKUP($I418,[1]May!$H$7:$T$470,13,FALSE)</f>
        <v>0</v>
      </c>
      <c r="BI418" s="112">
        <f>VLOOKUP($I418,[1]Jun!$H$7:$T$470,13,FALSE)</f>
        <v>0</v>
      </c>
      <c r="BJ418" s="112">
        <f>VLOOKUP($I418,[1]Jul!$H$7:$T$470,13,FALSE)</f>
        <v>0</v>
      </c>
      <c r="BK418" s="112">
        <f>VLOOKUP($I418,[1]Ago!$H$7:$T$470,13,FALSE)</f>
        <v>0</v>
      </c>
      <c r="BL418" s="112">
        <f>VLOOKUP($I418,[1]Set!$H$7:$T$470,13,FALSE)</f>
        <v>0</v>
      </c>
      <c r="BM418" s="112">
        <f>VLOOKUP($I418,[1]Oct!$H$7:$T$470,13,FALSE)</f>
        <v>0</v>
      </c>
      <c r="BN418" s="112">
        <f>VLOOKUP($I418,[1]Nov!$H$7:$T$470,13,FALSE)</f>
        <v>0</v>
      </c>
      <c r="BO418" s="112">
        <f>VLOOKUP($I418,[1]Dic!$H$7:$T$470,13,FALSE)</f>
        <v>0</v>
      </c>
      <c r="BP418" s="111">
        <f t="shared" si="267"/>
        <v>0</v>
      </c>
      <c r="BQ418" s="113">
        <f t="shared" si="268"/>
        <v>0</v>
      </c>
      <c r="BR418" s="112">
        <f>VLOOKUP($I418,[1]Ene!$H$7:$V$470,15,FALSE)</f>
        <v>0</v>
      </c>
      <c r="BS418" s="112">
        <f>VLOOKUP($I418,[1]Feb!$H$7:$V$470,15,FALSE)</f>
        <v>0</v>
      </c>
      <c r="BT418" s="112">
        <f>VLOOKUP($I418,[1]Mar!$H$7:$V$470,15,FALSE)</f>
        <v>0</v>
      </c>
      <c r="BU418" s="112">
        <f>VLOOKUP($I418,[1]Abr!$H$7:$V$470,15,FALSE)</f>
        <v>0</v>
      </c>
      <c r="BV418" s="112">
        <f>VLOOKUP($I418,[1]May!$H$7:$V$470,15,FALSE)</f>
        <v>0</v>
      </c>
      <c r="BW418" s="112">
        <f>VLOOKUP($I418,[1]Jun!$H$7:$V$470,15,FALSE)</f>
        <v>0</v>
      </c>
      <c r="BX418" s="112">
        <f>VLOOKUP($I418,[1]Jul!$H$7:$V$470,15,FALSE)</f>
        <v>0</v>
      </c>
      <c r="BY418" s="112">
        <f>VLOOKUP($I418,[1]Ago!$H$7:$V$470,15,FALSE)</f>
        <v>0</v>
      </c>
      <c r="BZ418" s="112">
        <f>VLOOKUP($I418,[1]Set!$H$7:$V$470,15,FALSE)</f>
        <v>0</v>
      </c>
      <c r="CA418" s="112">
        <f>VLOOKUP($I418,[1]Oct!$H$7:$V$470,15,FALSE)</f>
        <v>0</v>
      </c>
      <c r="CB418" s="112">
        <f>VLOOKUP($I418,[1]Nov!$H$7:$V$470,15,FALSE)</f>
        <v>0</v>
      </c>
      <c r="CC418" s="112">
        <f>VLOOKUP($I418,[1]Dic!$H$7:$V$470,15,FALSE)</f>
        <v>0</v>
      </c>
      <c r="CD418" s="111">
        <f t="shared" si="269"/>
        <v>0</v>
      </c>
      <c r="CE418" s="113">
        <f t="shared" si="270"/>
        <v>0</v>
      </c>
      <c r="CF418" s="112">
        <f>VLOOKUP($I418,[1]Ene!$H$7:$X$470,17,FALSE)</f>
        <v>0</v>
      </c>
      <c r="CG418" s="112">
        <f>VLOOKUP($I418,[1]Feb!$H$7:$X$470,17,FALSE)</f>
        <v>0</v>
      </c>
      <c r="CH418" s="112">
        <f>VLOOKUP($I418,[1]Mar!$H$7:$X$470,17,FALSE)</f>
        <v>0</v>
      </c>
      <c r="CI418" s="112">
        <f>VLOOKUP($I418,[1]Abr!$H$7:$X$470,17,FALSE)</f>
        <v>0</v>
      </c>
      <c r="CJ418" s="112">
        <f>VLOOKUP($I418,[1]May!$H$7:$X$470,17,FALSE)</f>
        <v>0</v>
      </c>
      <c r="CK418" s="112">
        <f>VLOOKUP($I418,[1]Jun!$H$7:$X$470,17,FALSE)</f>
        <v>0</v>
      </c>
      <c r="CL418" s="112">
        <f>VLOOKUP($I418,[1]Jul!$H$7:$X$470,17,FALSE)</f>
        <v>0</v>
      </c>
      <c r="CM418" s="112">
        <f>VLOOKUP($I418,[1]Ago!$H$7:$X$470,17,FALSE)</f>
        <v>0</v>
      </c>
      <c r="CN418" s="112">
        <f>VLOOKUP($I418,[1]Set!$H$7:$X$470,17,FALSE)</f>
        <v>0</v>
      </c>
      <c r="CO418" s="112">
        <f>VLOOKUP($I418,[1]Oct!$H$7:$X$470,17,FALSE)</f>
        <v>0</v>
      </c>
      <c r="CP418" s="112">
        <f>VLOOKUP($I418,[1]Nov!$H$7:$X$470,17,FALSE)</f>
        <v>0</v>
      </c>
      <c r="CQ418" s="112">
        <f>VLOOKUP($I418,[1]Dic!$H$7:$X$470,17,FALSE)</f>
        <v>0</v>
      </c>
      <c r="CR418" s="111">
        <f t="shared" si="294"/>
        <v>0</v>
      </c>
      <c r="CS418" s="113">
        <f t="shared" si="295"/>
        <v>0</v>
      </c>
      <c r="CT418" s="112">
        <f t="shared" si="230"/>
        <v>0</v>
      </c>
      <c r="CU418" s="116"/>
      <c r="CV418" s="112">
        <f>VLOOKUP($I418,[1]Ene!$H$7:$AC$470,22,FALSE)</f>
        <v>0</v>
      </c>
      <c r="CW418" s="112">
        <f>VLOOKUP($I418,[1]Feb!$H$7:$AC$470,22,FALSE)</f>
        <v>0</v>
      </c>
      <c r="CX418" s="112">
        <f>VLOOKUP($I418,[1]Mar!$H$7:$AC$470,22,FALSE)</f>
        <v>0</v>
      </c>
      <c r="CY418" s="112">
        <f>VLOOKUP($I418,[1]Abr!$H$7:$AC$470,22,FALSE)</f>
        <v>0</v>
      </c>
      <c r="CZ418" s="112">
        <f>VLOOKUP($I418,[1]May!$H$7:$AC$470,22,FALSE)</f>
        <v>0</v>
      </c>
      <c r="DA418" s="112">
        <f>VLOOKUP($I418,[1]Jun!$H$7:$AC$470,22,FALSE)</f>
        <v>0</v>
      </c>
      <c r="DB418" s="112">
        <f>VLOOKUP($I418,[1]Jul!$H$7:$AC$470,22,FALSE)</f>
        <v>0</v>
      </c>
      <c r="DC418" s="112">
        <f>VLOOKUP($I418,[1]Ago!$H$7:$AC$470,22,FALSE)</f>
        <v>0</v>
      </c>
      <c r="DD418" s="112">
        <f>VLOOKUP($I418,[1]Set!$H$7:$AC$470,22,FALSE)</f>
        <v>0</v>
      </c>
      <c r="DE418" s="112">
        <f>VLOOKUP($I418,[1]Oct!$H$7:$AC$470,22,FALSE)</f>
        <v>0</v>
      </c>
      <c r="DF418" s="112">
        <f>VLOOKUP($I418,[1]Nov!$H$7:$AC$470,22,FALSE)</f>
        <v>0</v>
      </c>
      <c r="DG418" s="114">
        <f>VLOOKUP($I418,[1]Dic!$H$7:$AC$470,22,FALSE)</f>
        <v>0</v>
      </c>
      <c r="DH418" s="111">
        <f t="shared" si="296"/>
        <v>0</v>
      </c>
      <c r="DI418" s="113">
        <f t="shared" si="297"/>
        <v>0</v>
      </c>
      <c r="DJ418" s="112">
        <f>VLOOKUP($I418,[1]Ene!$H$7:$BL$470,57,FALSE)</f>
        <v>0</v>
      </c>
      <c r="DK418" s="112">
        <f>VLOOKUP($I418,[1]Feb!$H$7:$BL$470,57,FALSE)</f>
        <v>0</v>
      </c>
      <c r="DL418" s="112">
        <f>VLOOKUP($I418,[1]Mar!$H$7:$BL$470,57,FALSE)</f>
        <v>0</v>
      </c>
      <c r="DM418" s="112">
        <f>VLOOKUP($I418,[1]Abr!$H$7:$BL$470,57,FALSE)</f>
        <v>0</v>
      </c>
      <c r="DN418" s="112">
        <f>VLOOKUP($I418,[1]May!$H$7:$BL$470,57,FALSE)</f>
        <v>0</v>
      </c>
      <c r="DO418" s="112">
        <f>VLOOKUP($I418,[1]Jun!$H$7:$BL$470,57,FALSE)</f>
        <v>0</v>
      </c>
      <c r="DP418" s="112">
        <f>VLOOKUP($I418,[1]Jul!$H$7:$BL$470,57,FALSE)</f>
        <v>0</v>
      </c>
      <c r="DQ418" s="112">
        <f>VLOOKUP($I418,[1]Ago!$H$7:$BL$470,57,FALSE)</f>
        <v>0</v>
      </c>
      <c r="DR418" s="112">
        <f>VLOOKUP($I418,[1]Set!$H$7:$BL$470,57,FALSE)</f>
        <v>0</v>
      </c>
      <c r="DS418" s="112">
        <f>VLOOKUP($I418,[1]Oct!$H$7:$BL$470,57,FALSE)</f>
        <v>0</v>
      </c>
      <c r="DT418" s="112">
        <f>VLOOKUP($I418,[1]Nov!$H$7:$BL$470,57,FALSE)</f>
        <v>0</v>
      </c>
      <c r="DU418" s="112">
        <f>VLOOKUP($I418,[1]Dic!$H$7:$BL$470,57,FALSE)</f>
        <v>0</v>
      </c>
      <c r="DV418" s="111">
        <f t="shared" si="298"/>
        <v>0</v>
      </c>
      <c r="DW418" s="113">
        <f t="shared" si="299"/>
        <v>0</v>
      </c>
      <c r="DX418" s="111">
        <f>VLOOKUP($I418,[1]Ene!$H$7:$BQ$470,62,FALSE)</f>
        <v>0</v>
      </c>
      <c r="DY418" s="112">
        <f>VLOOKUP($I418,[1]Feb!$H$7:$BQ$470,62,FALSE)</f>
        <v>0</v>
      </c>
      <c r="DZ418" s="112">
        <f>VLOOKUP($I418,[1]Mar!$H$7:$BQ$470,62,FALSE)</f>
        <v>0</v>
      </c>
      <c r="EA418" s="112">
        <f>VLOOKUP($I418,[1]Abr!$H$7:$BQ$470,62,FALSE)</f>
        <v>0</v>
      </c>
      <c r="EB418" s="112">
        <f>VLOOKUP($I418,[1]May!$H$7:$BQ$470,62,FALSE)</f>
        <v>0</v>
      </c>
      <c r="EC418" s="112">
        <f>VLOOKUP($I418,[1]Jun!$H$7:$BQ$470,62,FALSE)</f>
        <v>0</v>
      </c>
      <c r="ED418" s="112">
        <f>VLOOKUP($I418,[1]Jul!$H$7:$BQ$470,62,FALSE)</f>
        <v>0</v>
      </c>
      <c r="EE418" s="112">
        <f>VLOOKUP($I418,[1]Ago!$H$7:$BQ$470,62,FALSE)</f>
        <v>0</v>
      </c>
      <c r="EF418" s="112">
        <f>VLOOKUP($I418,[1]Set!$H$7:$BQ$470,62,FALSE)</f>
        <v>0</v>
      </c>
      <c r="EG418" s="112">
        <f>VLOOKUP($I418,[1]Oct!$H$7:$BQ$470,62,FALSE)</f>
        <v>0</v>
      </c>
      <c r="EH418" s="112">
        <f>VLOOKUP($I418,[1]Nov!$H$7:$BQ$470,62,FALSE)</f>
        <v>0</v>
      </c>
      <c r="EI418" s="112">
        <f>VLOOKUP($I418,[1]Dic!$H$7:$BQ$470,62,FALSE)</f>
        <v>0</v>
      </c>
      <c r="EJ418" s="115">
        <f t="shared" si="300"/>
        <v>0</v>
      </c>
      <c r="EK418" s="113">
        <f t="shared" si="301"/>
        <v>0</v>
      </c>
      <c r="EL418" s="111">
        <f>VLOOKUP($I418,[1]Ene!$H$7:$BM$470,58,FALSE)</f>
        <v>0</v>
      </c>
      <c r="EM418" s="112">
        <f>VLOOKUP($I418,[1]Feb!$H$7:$BM$470,58,FALSE)</f>
        <v>0</v>
      </c>
      <c r="EN418" s="112">
        <f>VLOOKUP($I418,[1]Mar!$H$7:$BM$470,58,FALSE)</f>
        <v>0</v>
      </c>
      <c r="EO418" s="112">
        <f>VLOOKUP($I418,[1]Abr!$H$7:$BM$470,58,FALSE)</f>
        <v>0</v>
      </c>
      <c r="EP418" s="112">
        <f>VLOOKUP($I418,[1]May!$H$7:$BM$470,58,FALSE)</f>
        <v>0</v>
      </c>
      <c r="EQ418" s="112">
        <f>VLOOKUP($I418,[1]Jun!$H$7:$BM$470,58,FALSE)</f>
        <v>0</v>
      </c>
      <c r="ER418" s="112">
        <f>VLOOKUP($I418,[1]Jul!$H$7:$BM$470,58,FALSE)</f>
        <v>0</v>
      </c>
      <c r="ES418" s="112">
        <f>VLOOKUP($I418,[1]Ago!$H$7:$BM$470,58,FALSE)</f>
        <v>0</v>
      </c>
      <c r="ET418" s="112">
        <f>VLOOKUP($I418,[1]Set!$H$7:$BM$470,58,FALSE)</f>
        <v>0</v>
      </c>
      <c r="EU418" s="112">
        <f>VLOOKUP($I418,[1]Oct!$H$7:$BM$470,58,FALSE)</f>
        <v>0</v>
      </c>
      <c r="EV418" s="112">
        <f>VLOOKUP($I418,[1]Nov!$H$7:$BM$470,58,FALSE)</f>
        <v>0</v>
      </c>
      <c r="EW418" s="114">
        <f>VLOOKUP($I418,[1]Dic!$H$7:$BM$470,58,FALSE)</f>
        <v>0</v>
      </c>
      <c r="EX418" s="111">
        <f t="shared" si="302"/>
        <v>0</v>
      </c>
      <c r="EY418" s="113">
        <f t="shared" si="303"/>
        <v>0</v>
      </c>
      <c r="EZ418" s="112">
        <f>VLOOKUP($I418,[1]Ene!$H$7:$CL$470,70,FALSE)</f>
        <v>0</v>
      </c>
      <c r="FA418" s="112">
        <f>VLOOKUP($I418,[1]Feb!$H$7:$CL$470,70,FALSE)</f>
        <v>0</v>
      </c>
      <c r="FB418" s="112">
        <f>VLOOKUP($I418,[1]Mar!$H$7:$CL$470,70,FALSE)</f>
        <v>0</v>
      </c>
      <c r="FC418" s="112">
        <f>VLOOKUP($I418,[1]Abr!$H$7:$CL$470,70,FALSE)</f>
        <v>0</v>
      </c>
      <c r="FD418" s="112">
        <f>VLOOKUP($I418,[1]May!$H$7:$CL$470,70,FALSE)</f>
        <v>0</v>
      </c>
      <c r="FE418" s="112">
        <f>VLOOKUP($I418,[1]Jun!$H$7:$CL$470,70,FALSE)</f>
        <v>0</v>
      </c>
      <c r="FF418" s="112">
        <f>VLOOKUP($I418,[1]Jul!$H$7:$CL$470,70,FALSE)</f>
        <v>0</v>
      </c>
      <c r="FG418" s="112">
        <f>VLOOKUP($I418,[1]Ago!$H$7:$CL$470,70,FALSE)</f>
        <v>0</v>
      </c>
      <c r="FH418" s="112">
        <f>VLOOKUP($I418,[1]Set!$H$7:$CL$470,70,FALSE)</f>
        <v>0</v>
      </c>
      <c r="FI418" s="112">
        <f>VLOOKUP($I418,[1]Oct!$H$7:$CL$470,70,FALSE)</f>
        <v>0</v>
      </c>
      <c r="FJ418" s="112">
        <f>VLOOKUP($I418,[1]Nov!$H$7:$CL$470,70,FALSE)</f>
        <v>0</v>
      </c>
      <c r="FK418" s="114">
        <f>VLOOKUP($I418,[1]Dic!$H$7:$CL$470,70,FALSE)</f>
        <v>0</v>
      </c>
      <c r="FL418" s="111">
        <f t="shared" si="304"/>
        <v>0</v>
      </c>
      <c r="FM418" s="113">
        <f t="shared" si="305"/>
        <v>0</v>
      </c>
      <c r="FN418" s="109">
        <f>VLOOKUP($I418,[1]Ene!$H$7:$CL$470,72,FALSE)</f>
        <v>0</v>
      </c>
      <c r="FO418" s="109">
        <f>VLOOKUP($I418,[1]Feb!$H$7:$CL$470,72,FALSE)</f>
        <v>0</v>
      </c>
      <c r="FP418" s="109">
        <f>VLOOKUP($I418,[1]Mar!$H$7:$CL$470,72,FALSE)</f>
        <v>0</v>
      </c>
      <c r="FQ418" s="109">
        <f>VLOOKUP($I418,[1]Abr!$H$7:$CL$470,72,FALSE)</f>
        <v>0</v>
      </c>
      <c r="FR418" s="109">
        <f>VLOOKUP($I418,[1]May!$H$7:$CL$470,72,FALSE)</f>
        <v>0</v>
      </c>
      <c r="FS418" s="109">
        <f>VLOOKUP($I418,[1]Jun!$H$7:$CL$470,72,FALSE)</f>
        <v>0</v>
      </c>
      <c r="FT418" s="109">
        <f>VLOOKUP($I418,[1]Jul!$H$7:$CL$470,72,FALSE)</f>
        <v>0</v>
      </c>
      <c r="FU418" s="109">
        <f>VLOOKUP($I418,[1]Ago!$H$7:$CL$470,72,FALSE)</f>
        <v>0</v>
      </c>
      <c r="FV418" s="109">
        <f>VLOOKUP($I418,[1]Set!$H$7:$CL$470,72,FALSE)</f>
        <v>0</v>
      </c>
      <c r="FW418" s="109">
        <f>VLOOKUP($I418,[1]Oct!$H$7:$CL$470,72,FALSE)</f>
        <v>0</v>
      </c>
      <c r="FX418" s="109">
        <f>VLOOKUP($I418,[1]Nov!$H$7:$CL$470,72,FALSE)</f>
        <v>0</v>
      </c>
      <c r="FY418" s="118">
        <f>VLOOKUP($I418,[1]Dic!$H$7:$CL$470,72,FALSE)</f>
        <v>0</v>
      </c>
      <c r="FZ418" s="112">
        <f t="shared" si="306"/>
        <v>0</v>
      </c>
      <c r="GA418" s="113">
        <f t="shared" si="307"/>
        <v>0</v>
      </c>
      <c r="GB418" s="109">
        <f>VLOOKUP($I418,[1]Ene!$H$7:$CL$471,59,FALSE)</f>
        <v>0</v>
      </c>
      <c r="GC418" s="109">
        <f>VLOOKUP($I418,[1]Feb!$H$7:$CL$471,59,FALSE)</f>
        <v>0</v>
      </c>
      <c r="GD418" s="109">
        <f>VLOOKUP($I418,[1]Mar!$H$7:$CL$471,59,FALSE)</f>
        <v>0</v>
      </c>
      <c r="GE418" s="109">
        <f>VLOOKUP($I418,[1]Abr!$H$7:$CL$471,59,FALSE)</f>
        <v>0</v>
      </c>
      <c r="GF418" s="109">
        <f>VLOOKUP($I418,[1]May!$H$7:$CL$471,59,FALSE)</f>
        <v>0</v>
      </c>
      <c r="GG418" s="109">
        <f>VLOOKUP($I418,[1]Jun!$H$7:$CL$471,59,FALSE)</f>
        <v>0</v>
      </c>
      <c r="GH418" s="109">
        <f>VLOOKUP($I418,[1]Jul!$H$7:$CL$471,59,FALSE)</f>
        <v>0</v>
      </c>
      <c r="GI418" s="109">
        <f>VLOOKUP($I418,[1]Ago!$H$7:$CL$471,59,FALSE)</f>
        <v>0</v>
      </c>
      <c r="GJ418" s="109">
        <f>VLOOKUP($I418,[1]Set!$H$7:$CL$471,59,FALSE)</f>
        <v>0</v>
      </c>
      <c r="GK418" s="109">
        <f>VLOOKUP($I418,[1]Oct!$H$7:$CL$471,59,FALSE)</f>
        <v>0</v>
      </c>
      <c r="GL418" s="109">
        <f>VLOOKUP($I418,[1]Nov!$H$7:$CL$471,59,FALSE)</f>
        <v>0</v>
      </c>
      <c r="GM418" s="118">
        <f>VLOOKUP($I418,[1]Dic!$H$7:$CL$471,59,FALSE)</f>
        <v>0</v>
      </c>
      <c r="GN418" s="112">
        <f t="shared" si="254"/>
        <v>0</v>
      </c>
      <c r="GO418" s="113">
        <f t="shared" si="255"/>
        <v>0</v>
      </c>
      <c r="GP418" s="114">
        <f t="shared" si="231"/>
        <v>0</v>
      </c>
      <c r="GQ418" s="114">
        <f t="shared" si="232"/>
        <v>0</v>
      </c>
      <c r="GR418" s="116"/>
      <c r="GS418" s="109">
        <f>VLOOKUP($I418,[1]Ene!$H$7:$CL$470,71,FALSE)</f>
        <v>0</v>
      </c>
      <c r="GT418" s="109">
        <f>VLOOKUP($I418,[1]Feb!$H$7:$CL$470,71,FALSE)</f>
        <v>0</v>
      </c>
      <c r="GU418" s="109">
        <f>VLOOKUP($I418,[1]Mar!$H$7:$CL$470,71,FALSE)</f>
        <v>0</v>
      </c>
      <c r="GV418" s="109">
        <f>VLOOKUP($I418,[1]Abr!$H$7:$CL$470,71,FALSE)</f>
        <v>0</v>
      </c>
      <c r="GW418" s="109">
        <f>VLOOKUP($I418,[1]May!$H$7:$CL$470,71,FALSE)</f>
        <v>0</v>
      </c>
      <c r="GX418" s="109">
        <f>VLOOKUP($I418,[1]Jun!$H$7:$CL$470,71,FALSE)</f>
        <v>0</v>
      </c>
      <c r="GY418" s="109">
        <f>VLOOKUP($I418,[1]Jul!$H$7:$CL$470,71,FALSE)</f>
        <v>0</v>
      </c>
      <c r="GZ418" s="109">
        <f>VLOOKUP($I418,[1]Ago!$H$7:$CL$470,71,FALSE)</f>
        <v>0</v>
      </c>
      <c r="HA418" s="109">
        <f>VLOOKUP($I418,[1]Set!$H$7:$CL$470,71,FALSE)</f>
        <v>0</v>
      </c>
      <c r="HB418" s="109">
        <f>VLOOKUP($I418,[1]Oct!$H$7:$CL$470,71,FALSE)</f>
        <v>0</v>
      </c>
      <c r="HC418" s="109">
        <f>VLOOKUP($I418,[1]Nov!$H$7:$CL$470,71,FALSE)</f>
        <v>0</v>
      </c>
      <c r="HD418" s="109">
        <f>VLOOKUP($I418,[1]Dic!$H$7:$CL$470,71,FALSE)</f>
        <v>0</v>
      </c>
      <c r="HE418" s="111">
        <f t="shared" si="308"/>
        <v>0</v>
      </c>
      <c r="HF418" s="113">
        <f t="shared" si="309"/>
        <v>0</v>
      </c>
      <c r="HG418" s="109">
        <f>VLOOKUP($I418,[1]Ene!$H$7:$CL$470,73,FALSE)</f>
        <v>0</v>
      </c>
      <c r="HH418" s="109">
        <f>VLOOKUP($I418,[1]Feb!$H$7:$CL$470,73,FALSE)</f>
        <v>0</v>
      </c>
      <c r="HI418" s="109">
        <f>VLOOKUP($I418,[1]Mar!$H$7:$CL$470,73,FALSE)</f>
        <v>0</v>
      </c>
      <c r="HJ418" s="109">
        <f>VLOOKUP($I418,[1]Abr!$H$7:$CL$470,73,FALSE)</f>
        <v>0</v>
      </c>
      <c r="HK418" s="109">
        <f>VLOOKUP($I418,[1]May!$H$7:$CL$470,73,FALSE)</f>
        <v>0</v>
      </c>
      <c r="HL418" s="109">
        <f>VLOOKUP($I418,[1]Jun!$H$7:$CL$470,73,FALSE)</f>
        <v>0</v>
      </c>
      <c r="HM418" s="109">
        <f>VLOOKUP($I418,[1]Jul!$H$7:$CL$470,73,FALSE)</f>
        <v>0</v>
      </c>
      <c r="HN418" s="109">
        <f>VLOOKUP($I418,[1]Ago!$H$7:$CL$470,73,FALSE)</f>
        <v>0</v>
      </c>
      <c r="HO418" s="109">
        <f>VLOOKUP($I418,[1]Set!$H$7:$CL$470,73,FALSE)</f>
        <v>0</v>
      </c>
      <c r="HP418" s="109">
        <f>VLOOKUP($I418,[1]Oct!$H$7:$CL$470,73,FALSE)</f>
        <v>0</v>
      </c>
      <c r="HQ418" s="109">
        <f>VLOOKUP($I418,[1]Nov!$H$7:$CL$470,73,FALSE)</f>
        <v>0</v>
      </c>
      <c r="HR418" s="109">
        <f>VLOOKUP($I418,[1]Dic!$H$7:$CL$470,73,FALSE)</f>
        <v>0</v>
      </c>
      <c r="HS418" s="111">
        <f t="shared" si="310"/>
        <v>0</v>
      </c>
      <c r="HT418" s="113">
        <f t="shared" si="311"/>
        <v>0</v>
      </c>
      <c r="HU418" s="114">
        <f t="shared" si="312"/>
        <v>0</v>
      </c>
    </row>
    <row r="419" spans="1:229" s="112" customFormat="1" ht="10.5" x14ac:dyDescent="0.25">
      <c r="A419" s="184" t="s">
        <v>95</v>
      </c>
      <c r="B419" s="187" t="s">
        <v>309</v>
      </c>
      <c r="C419" s="184">
        <v>406</v>
      </c>
      <c r="D419" s="187" t="s">
        <v>528</v>
      </c>
      <c r="E419" s="187" t="s">
        <v>95</v>
      </c>
      <c r="F419" s="188" t="s">
        <v>309</v>
      </c>
      <c r="G419" s="184"/>
      <c r="H419" s="184" t="s">
        <v>688</v>
      </c>
      <c r="I419" s="316">
        <v>26488</v>
      </c>
      <c r="J419" s="184" t="s">
        <v>426</v>
      </c>
      <c r="K419" s="109">
        <f>VLOOKUP($I419,[1]Ene!$H$7:$M$470,6,FALSE)</f>
        <v>0</v>
      </c>
      <c r="L419" s="112">
        <f>VLOOKUP($I419,[1]Feb!$H$7:$M$470,6,FALSE)</f>
        <v>0</v>
      </c>
      <c r="M419" s="112">
        <f>VLOOKUP($I419,[1]Mar!$H$7:$M$470,6,FALSE)</f>
        <v>0</v>
      </c>
      <c r="N419" s="112">
        <f>VLOOKUP($I419,[1]Abr!$H$7:$M$470,6,FALSE)</f>
        <v>0</v>
      </c>
      <c r="O419" s="112">
        <f>VLOOKUP($I419,[1]May!$H$7:$M$470,6,FALSE)</f>
        <v>0</v>
      </c>
      <c r="P419" s="112">
        <f>VLOOKUP($I419,[1]Jun!$H$7:$M$470,6,FALSE)</f>
        <v>0</v>
      </c>
      <c r="Q419" s="112">
        <f>VLOOKUP($I419,[1]Jul!$H$7:$M$470,6,FALSE)</f>
        <v>0</v>
      </c>
      <c r="R419" s="112">
        <f>VLOOKUP($I419,[1]Ago!$H$7:$M$470,6,FALSE)</f>
        <v>0</v>
      </c>
      <c r="S419" s="112">
        <f>VLOOKUP($I419,[1]Set!$H$7:$M$470,6,FALSE)</f>
        <v>0</v>
      </c>
      <c r="T419" s="112">
        <f>VLOOKUP($I419,[1]Oct!$H$7:$M$470,6,FALSE)</f>
        <v>0</v>
      </c>
      <c r="U419" s="112">
        <f>VLOOKUP($I419,[1]Nov!$H$7:$M$470,6,FALSE)</f>
        <v>0</v>
      </c>
      <c r="V419" s="112">
        <f>VLOOKUP($I419,[1]Dic!$H$7:$M$470,6,FALSE)</f>
        <v>0</v>
      </c>
      <c r="W419" s="116"/>
      <c r="X419" s="112">
        <f t="shared" si="233"/>
        <v>0</v>
      </c>
      <c r="Y419" s="163">
        <f t="shared" si="261"/>
        <v>0</v>
      </c>
      <c r="Z419" s="111">
        <f>VLOOKUP($I419,[1]Ene!$H$7:$N$470,7,FALSE)</f>
        <v>0</v>
      </c>
      <c r="AA419" s="112">
        <f>VLOOKUP($I419,[1]Feb!$H$7:$N$470,7,FALSE)</f>
        <v>0</v>
      </c>
      <c r="AB419" s="112">
        <f>VLOOKUP($I419,[1]Mar!$H$7:$N$470,7,FALSE)</f>
        <v>0</v>
      </c>
      <c r="AC419" s="112">
        <f>VLOOKUP($I419,[1]Abr!$H$7:$N$470,7,FALSE)</f>
        <v>0</v>
      </c>
      <c r="AD419" s="112">
        <f>VLOOKUP($I419,[1]May!$H$7:$N$470,7,FALSE)</f>
        <v>0</v>
      </c>
      <c r="AE419" s="112">
        <f>VLOOKUP($I419,[1]Jun!$H$7:$N$470,7,FALSE)</f>
        <v>0</v>
      </c>
      <c r="AF419" s="112">
        <f>VLOOKUP($I419,[1]Jul!$H$7:$N$470,7,FALSE)</f>
        <v>0</v>
      </c>
      <c r="AG419" s="112">
        <f>VLOOKUP($I419,[1]Ago!$H$7:$N$470,7,FALSE)</f>
        <v>0</v>
      </c>
      <c r="AH419" s="112">
        <f>VLOOKUP($I419,[1]Set!$H$7:$N$470,7,FALSE)</f>
        <v>0</v>
      </c>
      <c r="AI419" s="112">
        <f>VLOOKUP($I419,[1]Oct!$H$7:$N$470,7,FALSE)</f>
        <v>0</v>
      </c>
      <c r="AJ419" s="112">
        <f>VLOOKUP($I419,[1]Nov!$H$7:$N$470,7,FALSE)</f>
        <v>0</v>
      </c>
      <c r="AK419" s="114">
        <f>VLOOKUP($I419,[1]Dic!$H$7:$N$470,7,FALSE)</f>
        <v>0</v>
      </c>
      <c r="AL419" s="112">
        <f t="shared" si="226"/>
        <v>0</v>
      </c>
      <c r="AM419" s="164">
        <f t="shared" si="235"/>
        <v>0</v>
      </c>
      <c r="AN419" s="164">
        <f t="shared" si="227"/>
        <v>0</v>
      </c>
      <c r="AO419" s="116"/>
      <c r="AP419" s="112">
        <f>VLOOKUP($I419,[1]Ene!$H$7:$Q$470,10,FALSE)</f>
        <v>0</v>
      </c>
      <c r="AQ419" s="112">
        <f>VLOOKUP($I419,[1]Feb!$H$7:$Q$470,10,FALSE)</f>
        <v>0</v>
      </c>
      <c r="AR419" s="112">
        <f>VLOOKUP($I419,[1]Mar!$H$7:$Q$470,10,FALSE)</f>
        <v>0</v>
      </c>
      <c r="AS419" s="112">
        <f>VLOOKUP($I419,[1]Abr!$H$7:$Q$470,10,FALSE)</f>
        <v>0</v>
      </c>
      <c r="AT419" s="112">
        <f>VLOOKUP($I419,[1]May!$H$7:$Q$470,10,FALSE)</f>
        <v>0</v>
      </c>
      <c r="AU419" s="112">
        <f>VLOOKUP($I419,[1]Jun!$H$7:$Q$470,10,FALSE)</f>
        <v>0</v>
      </c>
      <c r="AV419" s="112">
        <f>VLOOKUP($I419,[1]Jul!$H$7:$Q$470,10,FALSE)</f>
        <v>0</v>
      </c>
      <c r="AW419" s="112">
        <f>VLOOKUP($I419,[1]Ago!$H$7:$Q$470,10,FALSE)</f>
        <v>0</v>
      </c>
      <c r="AX419" s="112">
        <f>VLOOKUP($I419,[1]Set!$H$7:$Q$470,10,FALSE)</f>
        <v>0</v>
      </c>
      <c r="AY419" s="112">
        <f>VLOOKUP($I419,[1]Oct!$H$7:$Q$470,10,FALSE)</f>
        <v>0</v>
      </c>
      <c r="AZ419" s="112">
        <f>VLOOKUP($I419,[1]Nov!$H$7:$Q$470,10,FALSE)</f>
        <v>0</v>
      </c>
      <c r="BA419" s="114">
        <f>VLOOKUP($I419,[1]Dic!$H$7:$Q$470,10,FALSE)</f>
        <v>0</v>
      </c>
      <c r="BB419" s="112">
        <f t="shared" si="292"/>
        <v>0</v>
      </c>
      <c r="BC419" s="163">
        <f t="shared" si="293"/>
        <v>0</v>
      </c>
      <c r="BD419" s="112">
        <f>VLOOKUP($I419,[1]Ene!$H$7:$T$470,13,FALSE)</f>
        <v>0</v>
      </c>
      <c r="BE419" s="112">
        <f>VLOOKUP($I419,[1]Feb!$H$7:$T$470,13,FALSE)</f>
        <v>0</v>
      </c>
      <c r="BF419" s="112">
        <f>VLOOKUP($I419,[1]Mar!$H$7:$T$470,13,FALSE)</f>
        <v>0</v>
      </c>
      <c r="BG419" s="112">
        <f>VLOOKUP($I419,[1]Abr!$H$7:$T$470,13,FALSE)</f>
        <v>0</v>
      </c>
      <c r="BH419" s="112">
        <f>VLOOKUP($I419,[1]May!$H$7:$T$470,13,FALSE)</f>
        <v>0</v>
      </c>
      <c r="BI419" s="112">
        <f>VLOOKUP($I419,[1]Jun!$H$7:$T$470,13,FALSE)</f>
        <v>0</v>
      </c>
      <c r="BJ419" s="112">
        <f>VLOOKUP($I419,[1]Jul!$H$7:$T$470,13,FALSE)</f>
        <v>0</v>
      </c>
      <c r="BK419" s="112">
        <f>VLOOKUP($I419,[1]Ago!$H$7:$T$470,13,FALSE)</f>
        <v>0</v>
      </c>
      <c r="BL419" s="112">
        <f>VLOOKUP($I419,[1]Set!$H$7:$T$470,13,FALSE)</f>
        <v>0</v>
      </c>
      <c r="BM419" s="112">
        <f>VLOOKUP($I419,[1]Oct!$H$7:$T$470,13,FALSE)</f>
        <v>0</v>
      </c>
      <c r="BN419" s="112">
        <f>VLOOKUP($I419,[1]Nov!$H$7:$T$470,13,FALSE)</f>
        <v>0</v>
      </c>
      <c r="BO419" s="112">
        <f>VLOOKUP($I419,[1]Dic!$H$7:$T$470,13,FALSE)</f>
        <v>0</v>
      </c>
      <c r="BP419" s="111">
        <f t="shared" si="267"/>
        <v>0</v>
      </c>
      <c r="BQ419" s="113">
        <f t="shared" si="268"/>
        <v>0</v>
      </c>
      <c r="BR419" s="112">
        <f>VLOOKUP($I419,[1]Ene!$H$7:$V$470,15,FALSE)</f>
        <v>0</v>
      </c>
      <c r="BS419" s="112">
        <f>VLOOKUP($I419,[1]Feb!$H$7:$V$470,15,FALSE)</f>
        <v>0</v>
      </c>
      <c r="BT419" s="112">
        <f>VLOOKUP($I419,[1]Mar!$H$7:$V$470,15,FALSE)</f>
        <v>0</v>
      </c>
      <c r="BU419" s="112">
        <f>VLOOKUP($I419,[1]Abr!$H$7:$V$470,15,FALSE)</f>
        <v>0</v>
      </c>
      <c r="BV419" s="112">
        <f>VLOOKUP($I419,[1]May!$H$7:$V$470,15,FALSE)</f>
        <v>0</v>
      </c>
      <c r="BW419" s="112">
        <f>VLOOKUP($I419,[1]Jun!$H$7:$V$470,15,FALSE)</f>
        <v>0</v>
      </c>
      <c r="BX419" s="112">
        <f>VLOOKUP($I419,[1]Jul!$H$7:$V$470,15,FALSE)</f>
        <v>0</v>
      </c>
      <c r="BY419" s="112">
        <f>VLOOKUP($I419,[1]Ago!$H$7:$V$470,15,FALSE)</f>
        <v>0</v>
      </c>
      <c r="BZ419" s="112">
        <f>VLOOKUP($I419,[1]Set!$H$7:$V$470,15,FALSE)</f>
        <v>0</v>
      </c>
      <c r="CA419" s="112">
        <f>VLOOKUP($I419,[1]Oct!$H$7:$V$470,15,FALSE)</f>
        <v>0</v>
      </c>
      <c r="CB419" s="112">
        <f>VLOOKUP($I419,[1]Nov!$H$7:$V$470,15,FALSE)</f>
        <v>0</v>
      </c>
      <c r="CC419" s="112">
        <f>VLOOKUP($I419,[1]Dic!$H$7:$V$470,15,FALSE)</f>
        <v>0</v>
      </c>
      <c r="CD419" s="111">
        <f t="shared" si="269"/>
        <v>0</v>
      </c>
      <c r="CE419" s="113">
        <f t="shared" si="270"/>
        <v>0</v>
      </c>
      <c r="CF419" s="112">
        <f>VLOOKUP($I419,[1]Ene!$H$7:$X$470,17,FALSE)</f>
        <v>0</v>
      </c>
      <c r="CG419" s="112">
        <f>VLOOKUP($I419,[1]Feb!$H$7:$X$470,17,FALSE)</f>
        <v>0</v>
      </c>
      <c r="CH419" s="112">
        <f>VLOOKUP($I419,[1]Mar!$H$7:$X$470,17,FALSE)</f>
        <v>0</v>
      </c>
      <c r="CI419" s="112">
        <f>VLOOKUP($I419,[1]Abr!$H$7:$X$470,17,FALSE)</f>
        <v>0</v>
      </c>
      <c r="CJ419" s="112">
        <f>VLOOKUP($I419,[1]May!$H$7:$X$470,17,FALSE)</f>
        <v>0</v>
      </c>
      <c r="CK419" s="112">
        <f>VLOOKUP($I419,[1]Jun!$H$7:$X$470,17,FALSE)</f>
        <v>0</v>
      </c>
      <c r="CL419" s="112">
        <f>VLOOKUP($I419,[1]Jul!$H$7:$X$470,17,FALSE)</f>
        <v>0</v>
      </c>
      <c r="CM419" s="112">
        <f>VLOOKUP($I419,[1]Ago!$H$7:$X$470,17,FALSE)</f>
        <v>0</v>
      </c>
      <c r="CN419" s="112">
        <f>VLOOKUP($I419,[1]Set!$H$7:$X$470,17,FALSE)</f>
        <v>0</v>
      </c>
      <c r="CO419" s="112">
        <f>VLOOKUP($I419,[1]Oct!$H$7:$X$470,17,FALSE)</f>
        <v>0</v>
      </c>
      <c r="CP419" s="112">
        <f>VLOOKUP($I419,[1]Nov!$H$7:$X$470,17,FALSE)</f>
        <v>0</v>
      </c>
      <c r="CQ419" s="112">
        <f>VLOOKUP($I419,[1]Dic!$H$7:$X$470,17,FALSE)</f>
        <v>0</v>
      </c>
      <c r="CR419" s="111">
        <f t="shared" si="294"/>
        <v>0</v>
      </c>
      <c r="CS419" s="113">
        <f t="shared" si="295"/>
        <v>0</v>
      </c>
      <c r="CT419" s="112">
        <f t="shared" si="230"/>
        <v>0</v>
      </c>
      <c r="CU419" s="116"/>
      <c r="CV419" s="112">
        <f>VLOOKUP($I419,[1]Ene!$H$7:$AC$470,22,FALSE)</f>
        <v>0</v>
      </c>
      <c r="CW419" s="112">
        <f>VLOOKUP($I419,[1]Feb!$H$7:$AC$470,22,FALSE)</f>
        <v>0</v>
      </c>
      <c r="CX419" s="112">
        <f>VLOOKUP($I419,[1]Mar!$H$7:$AC$470,22,FALSE)</f>
        <v>0</v>
      </c>
      <c r="CY419" s="112">
        <f>VLOOKUP($I419,[1]Abr!$H$7:$AC$470,22,FALSE)</f>
        <v>0</v>
      </c>
      <c r="CZ419" s="112">
        <f>VLOOKUP($I419,[1]May!$H$7:$AC$470,22,FALSE)</f>
        <v>0</v>
      </c>
      <c r="DA419" s="112">
        <f>VLOOKUP($I419,[1]Jun!$H$7:$AC$470,22,FALSE)</f>
        <v>0</v>
      </c>
      <c r="DB419" s="112">
        <f>VLOOKUP($I419,[1]Jul!$H$7:$AC$470,22,FALSE)</f>
        <v>0</v>
      </c>
      <c r="DC419" s="112">
        <f>VLOOKUP($I419,[1]Ago!$H$7:$AC$470,22,FALSE)</f>
        <v>0</v>
      </c>
      <c r="DD419" s="112">
        <f>VLOOKUP($I419,[1]Set!$H$7:$AC$470,22,FALSE)</f>
        <v>0</v>
      </c>
      <c r="DE419" s="112">
        <f>VLOOKUP($I419,[1]Oct!$H$7:$AC$470,22,FALSE)</f>
        <v>0</v>
      </c>
      <c r="DF419" s="112">
        <f>VLOOKUP($I419,[1]Nov!$H$7:$AC$470,22,FALSE)</f>
        <v>0</v>
      </c>
      <c r="DG419" s="114">
        <f>VLOOKUP($I419,[1]Dic!$H$7:$AC$470,22,FALSE)</f>
        <v>0</v>
      </c>
      <c r="DH419" s="111">
        <f t="shared" si="296"/>
        <v>0</v>
      </c>
      <c r="DI419" s="113">
        <f t="shared" si="297"/>
        <v>0</v>
      </c>
      <c r="DJ419" s="112">
        <f>VLOOKUP($I419,[1]Ene!$H$7:$BL$470,57,FALSE)</f>
        <v>0</v>
      </c>
      <c r="DK419" s="112">
        <f>VLOOKUP($I419,[1]Feb!$H$7:$BL$470,57,FALSE)</f>
        <v>0</v>
      </c>
      <c r="DL419" s="112">
        <f>VLOOKUP($I419,[1]Mar!$H$7:$BL$470,57,FALSE)</f>
        <v>0</v>
      </c>
      <c r="DM419" s="112">
        <f>VLOOKUP($I419,[1]Abr!$H$7:$BL$470,57,FALSE)</f>
        <v>0</v>
      </c>
      <c r="DN419" s="112">
        <f>VLOOKUP($I419,[1]May!$H$7:$BL$470,57,FALSE)</f>
        <v>0</v>
      </c>
      <c r="DO419" s="112">
        <f>VLOOKUP($I419,[1]Jun!$H$7:$BL$470,57,FALSE)</f>
        <v>0</v>
      </c>
      <c r="DP419" s="112">
        <f>VLOOKUP($I419,[1]Jul!$H$7:$BL$470,57,FALSE)</f>
        <v>0</v>
      </c>
      <c r="DQ419" s="112">
        <f>VLOOKUP($I419,[1]Ago!$H$7:$BL$470,57,FALSE)</f>
        <v>0</v>
      </c>
      <c r="DR419" s="112">
        <f>VLOOKUP($I419,[1]Set!$H$7:$BL$470,57,FALSE)</f>
        <v>0</v>
      </c>
      <c r="DS419" s="112">
        <f>VLOOKUP($I419,[1]Oct!$H$7:$BL$470,57,FALSE)</f>
        <v>0</v>
      </c>
      <c r="DT419" s="112">
        <f>VLOOKUP($I419,[1]Nov!$H$7:$BL$470,57,FALSE)</f>
        <v>0</v>
      </c>
      <c r="DU419" s="112">
        <f>VLOOKUP($I419,[1]Dic!$H$7:$BL$470,57,FALSE)</f>
        <v>0</v>
      </c>
      <c r="DV419" s="111">
        <f t="shared" si="298"/>
        <v>0</v>
      </c>
      <c r="DW419" s="113">
        <f t="shared" si="299"/>
        <v>0</v>
      </c>
      <c r="DX419" s="111">
        <f>VLOOKUP($I419,[1]Ene!$H$7:$BQ$470,62,FALSE)</f>
        <v>0</v>
      </c>
      <c r="DY419" s="112">
        <f>VLOOKUP($I419,[1]Feb!$H$7:$BQ$470,62,FALSE)</f>
        <v>0</v>
      </c>
      <c r="DZ419" s="112">
        <f>VLOOKUP($I419,[1]Mar!$H$7:$BQ$470,62,FALSE)</f>
        <v>0</v>
      </c>
      <c r="EA419" s="112">
        <f>VLOOKUP($I419,[1]Abr!$H$7:$BQ$470,62,FALSE)</f>
        <v>0</v>
      </c>
      <c r="EB419" s="112">
        <f>VLOOKUP($I419,[1]May!$H$7:$BQ$470,62,FALSE)</f>
        <v>0</v>
      </c>
      <c r="EC419" s="112">
        <f>VLOOKUP($I419,[1]Jun!$H$7:$BQ$470,62,FALSE)</f>
        <v>0</v>
      </c>
      <c r="ED419" s="112">
        <f>VLOOKUP($I419,[1]Jul!$H$7:$BQ$470,62,FALSE)</f>
        <v>0</v>
      </c>
      <c r="EE419" s="112">
        <f>VLOOKUP($I419,[1]Ago!$H$7:$BQ$470,62,FALSE)</f>
        <v>0</v>
      </c>
      <c r="EF419" s="112">
        <f>VLOOKUP($I419,[1]Set!$H$7:$BQ$470,62,FALSE)</f>
        <v>0</v>
      </c>
      <c r="EG419" s="112">
        <f>VLOOKUP($I419,[1]Oct!$H$7:$BQ$470,62,FALSE)</f>
        <v>0</v>
      </c>
      <c r="EH419" s="112">
        <f>VLOOKUP($I419,[1]Nov!$H$7:$BQ$470,62,FALSE)</f>
        <v>0</v>
      </c>
      <c r="EI419" s="112">
        <f>VLOOKUP($I419,[1]Dic!$H$7:$BQ$470,62,FALSE)</f>
        <v>0</v>
      </c>
      <c r="EJ419" s="115">
        <f t="shared" si="300"/>
        <v>0</v>
      </c>
      <c r="EK419" s="113">
        <f t="shared" si="301"/>
        <v>0</v>
      </c>
      <c r="EL419" s="111">
        <f>VLOOKUP($I419,[1]Ene!$H$7:$BM$470,58,FALSE)</f>
        <v>0</v>
      </c>
      <c r="EM419" s="112">
        <f>VLOOKUP($I419,[1]Feb!$H$7:$BM$470,58,FALSE)</f>
        <v>0</v>
      </c>
      <c r="EN419" s="112">
        <f>VLOOKUP($I419,[1]Mar!$H$7:$BM$470,58,FALSE)</f>
        <v>0</v>
      </c>
      <c r="EO419" s="112">
        <f>VLOOKUP($I419,[1]Abr!$H$7:$BM$470,58,FALSE)</f>
        <v>0</v>
      </c>
      <c r="EP419" s="112">
        <f>VLOOKUP($I419,[1]May!$H$7:$BM$470,58,FALSE)</f>
        <v>0</v>
      </c>
      <c r="EQ419" s="112">
        <f>VLOOKUP($I419,[1]Jun!$H$7:$BM$470,58,FALSE)</f>
        <v>0</v>
      </c>
      <c r="ER419" s="112">
        <f>VLOOKUP($I419,[1]Jul!$H$7:$BM$470,58,FALSE)</f>
        <v>0</v>
      </c>
      <c r="ES419" s="112">
        <f>VLOOKUP($I419,[1]Ago!$H$7:$BM$470,58,FALSE)</f>
        <v>0</v>
      </c>
      <c r="ET419" s="112">
        <f>VLOOKUP($I419,[1]Set!$H$7:$BM$470,58,FALSE)</f>
        <v>0</v>
      </c>
      <c r="EU419" s="112">
        <f>VLOOKUP($I419,[1]Oct!$H$7:$BM$470,58,FALSE)</f>
        <v>0</v>
      </c>
      <c r="EV419" s="112">
        <f>VLOOKUP($I419,[1]Nov!$H$7:$BM$470,58,FALSE)</f>
        <v>0</v>
      </c>
      <c r="EW419" s="114">
        <f>VLOOKUP($I419,[1]Dic!$H$7:$BM$470,58,FALSE)</f>
        <v>0</v>
      </c>
      <c r="EX419" s="111">
        <f t="shared" si="302"/>
        <v>0</v>
      </c>
      <c r="EY419" s="113">
        <f t="shared" si="303"/>
        <v>0</v>
      </c>
      <c r="EZ419" s="112">
        <f>VLOOKUP($I419,[1]Ene!$H$7:$CL$470,70,FALSE)</f>
        <v>0</v>
      </c>
      <c r="FA419" s="112">
        <f>VLOOKUP($I419,[1]Feb!$H$7:$CL$470,70,FALSE)</f>
        <v>0</v>
      </c>
      <c r="FB419" s="112">
        <f>VLOOKUP($I419,[1]Mar!$H$7:$CL$470,70,FALSE)</f>
        <v>0</v>
      </c>
      <c r="FC419" s="112">
        <f>VLOOKUP($I419,[1]Abr!$H$7:$CL$470,70,FALSE)</f>
        <v>0</v>
      </c>
      <c r="FD419" s="112">
        <f>VLOOKUP($I419,[1]May!$H$7:$CL$470,70,FALSE)</f>
        <v>0</v>
      </c>
      <c r="FE419" s="112">
        <f>VLOOKUP($I419,[1]Jun!$H$7:$CL$470,70,FALSE)</f>
        <v>0</v>
      </c>
      <c r="FF419" s="112">
        <f>VLOOKUP($I419,[1]Jul!$H$7:$CL$470,70,FALSE)</f>
        <v>0</v>
      </c>
      <c r="FG419" s="112">
        <f>VLOOKUP($I419,[1]Ago!$H$7:$CL$470,70,FALSE)</f>
        <v>0</v>
      </c>
      <c r="FH419" s="112">
        <f>VLOOKUP($I419,[1]Set!$H$7:$CL$470,70,FALSE)</f>
        <v>0</v>
      </c>
      <c r="FI419" s="112">
        <f>VLOOKUP($I419,[1]Oct!$H$7:$CL$470,70,FALSE)</f>
        <v>0</v>
      </c>
      <c r="FJ419" s="112">
        <f>VLOOKUP($I419,[1]Nov!$H$7:$CL$470,70,FALSE)</f>
        <v>0</v>
      </c>
      <c r="FK419" s="114">
        <f>VLOOKUP($I419,[1]Dic!$H$7:$CL$470,70,FALSE)</f>
        <v>0</v>
      </c>
      <c r="FL419" s="111">
        <f t="shared" si="304"/>
        <v>0</v>
      </c>
      <c r="FM419" s="113">
        <f t="shared" si="305"/>
        <v>0</v>
      </c>
      <c r="FN419" s="109">
        <f>VLOOKUP($I419,[1]Ene!$H$7:$CL$470,72,FALSE)</f>
        <v>0</v>
      </c>
      <c r="FO419" s="109">
        <f>VLOOKUP($I419,[1]Feb!$H$7:$CL$470,72,FALSE)</f>
        <v>0</v>
      </c>
      <c r="FP419" s="109">
        <f>VLOOKUP($I419,[1]Mar!$H$7:$CL$470,72,FALSE)</f>
        <v>0</v>
      </c>
      <c r="FQ419" s="109">
        <f>VLOOKUP($I419,[1]Abr!$H$7:$CL$470,72,FALSE)</f>
        <v>0</v>
      </c>
      <c r="FR419" s="109">
        <f>VLOOKUP($I419,[1]May!$H$7:$CL$470,72,FALSE)</f>
        <v>0</v>
      </c>
      <c r="FS419" s="109">
        <f>VLOOKUP($I419,[1]Jun!$H$7:$CL$470,72,FALSE)</f>
        <v>0</v>
      </c>
      <c r="FT419" s="109">
        <f>VLOOKUP($I419,[1]Jul!$H$7:$CL$470,72,FALSE)</f>
        <v>0</v>
      </c>
      <c r="FU419" s="109">
        <f>VLOOKUP($I419,[1]Ago!$H$7:$CL$470,72,FALSE)</f>
        <v>0</v>
      </c>
      <c r="FV419" s="109">
        <f>VLOOKUP($I419,[1]Set!$H$7:$CL$470,72,FALSE)</f>
        <v>0</v>
      </c>
      <c r="FW419" s="109">
        <f>VLOOKUP($I419,[1]Oct!$H$7:$CL$470,72,FALSE)</f>
        <v>0</v>
      </c>
      <c r="FX419" s="109">
        <f>VLOOKUP($I419,[1]Nov!$H$7:$CL$470,72,FALSE)</f>
        <v>0</v>
      </c>
      <c r="FY419" s="118">
        <f>VLOOKUP($I419,[1]Dic!$H$7:$CL$470,72,FALSE)</f>
        <v>0</v>
      </c>
      <c r="FZ419" s="112">
        <f t="shared" si="306"/>
        <v>0</v>
      </c>
      <c r="GA419" s="113">
        <f t="shared" si="307"/>
        <v>0</v>
      </c>
      <c r="GB419" s="109">
        <f>VLOOKUP($I419,[1]Ene!$H$7:$CL$471,59,FALSE)</f>
        <v>0</v>
      </c>
      <c r="GC419" s="109">
        <f>VLOOKUP($I419,[1]Feb!$H$7:$CL$471,59,FALSE)</f>
        <v>0</v>
      </c>
      <c r="GD419" s="109">
        <f>VLOOKUP($I419,[1]Mar!$H$7:$CL$471,59,FALSE)</f>
        <v>0</v>
      </c>
      <c r="GE419" s="109">
        <f>VLOOKUP($I419,[1]Abr!$H$7:$CL$471,59,FALSE)</f>
        <v>0</v>
      </c>
      <c r="GF419" s="109">
        <f>VLOOKUP($I419,[1]May!$H$7:$CL$471,59,FALSE)</f>
        <v>0</v>
      </c>
      <c r="GG419" s="109">
        <f>VLOOKUP($I419,[1]Jun!$H$7:$CL$471,59,FALSE)</f>
        <v>0</v>
      </c>
      <c r="GH419" s="109">
        <f>VLOOKUP($I419,[1]Jul!$H$7:$CL$471,59,FALSE)</f>
        <v>0</v>
      </c>
      <c r="GI419" s="109">
        <f>VLOOKUP($I419,[1]Ago!$H$7:$CL$471,59,FALSE)</f>
        <v>0</v>
      </c>
      <c r="GJ419" s="109">
        <f>VLOOKUP($I419,[1]Set!$H$7:$CL$471,59,FALSE)</f>
        <v>0</v>
      </c>
      <c r="GK419" s="109">
        <f>VLOOKUP($I419,[1]Oct!$H$7:$CL$471,59,FALSE)</f>
        <v>0</v>
      </c>
      <c r="GL419" s="109">
        <f>VLOOKUP($I419,[1]Nov!$H$7:$CL$471,59,FALSE)</f>
        <v>0</v>
      </c>
      <c r="GM419" s="118">
        <f>VLOOKUP($I419,[1]Dic!$H$7:$CL$471,59,FALSE)</f>
        <v>0</v>
      </c>
      <c r="GN419" s="112">
        <f t="shared" si="254"/>
        <v>0</v>
      </c>
      <c r="GO419" s="113">
        <f t="shared" si="255"/>
        <v>0</v>
      </c>
      <c r="GP419" s="114">
        <f t="shared" si="231"/>
        <v>0</v>
      </c>
      <c r="GQ419" s="114">
        <f t="shared" si="232"/>
        <v>0</v>
      </c>
      <c r="GR419" s="116"/>
      <c r="GS419" s="109">
        <f>VLOOKUP($I419,[1]Ene!$H$7:$CL$470,71,FALSE)</f>
        <v>0</v>
      </c>
      <c r="GT419" s="109">
        <f>VLOOKUP($I419,[1]Feb!$H$7:$CL$470,71,FALSE)</f>
        <v>0</v>
      </c>
      <c r="GU419" s="109">
        <f>VLOOKUP($I419,[1]Mar!$H$7:$CL$470,71,FALSE)</f>
        <v>0</v>
      </c>
      <c r="GV419" s="109">
        <f>VLOOKUP($I419,[1]Abr!$H$7:$CL$470,71,FALSE)</f>
        <v>0</v>
      </c>
      <c r="GW419" s="109">
        <f>VLOOKUP($I419,[1]May!$H$7:$CL$470,71,FALSE)</f>
        <v>0</v>
      </c>
      <c r="GX419" s="109">
        <f>VLOOKUP($I419,[1]Jun!$H$7:$CL$470,71,FALSE)</f>
        <v>0</v>
      </c>
      <c r="GY419" s="109">
        <f>VLOOKUP($I419,[1]Jul!$H$7:$CL$470,71,FALSE)</f>
        <v>0</v>
      </c>
      <c r="GZ419" s="109">
        <f>VLOOKUP($I419,[1]Ago!$H$7:$CL$470,71,FALSE)</f>
        <v>0</v>
      </c>
      <c r="HA419" s="109">
        <f>VLOOKUP($I419,[1]Set!$H$7:$CL$470,71,FALSE)</f>
        <v>0</v>
      </c>
      <c r="HB419" s="109">
        <f>VLOOKUP($I419,[1]Oct!$H$7:$CL$470,71,FALSE)</f>
        <v>0</v>
      </c>
      <c r="HC419" s="109">
        <f>VLOOKUP($I419,[1]Nov!$H$7:$CL$470,71,FALSE)</f>
        <v>0</v>
      </c>
      <c r="HD419" s="109">
        <f>VLOOKUP($I419,[1]Dic!$H$7:$CL$470,71,FALSE)</f>
        <v>0</v>
      </c>
      <c r="HE419" s="111">
        <f t="shared" si="308"/>
        <v>0</v>
      </c>
      <c r="HF419" s="113">
        <f t="shared" si="309"/>
        <v>0</v>
      </c>
      <c r="HG419" s="109">
        <f>VLOOKUP($I419,[1]Ene!$H$7:$CL$470,73,FALSE)</f>
        <v>0</v>
      </c>
      <c r="HH419" s="109">
        <f>VLOOKUP($I419,[1]Feb!$H$7:$CL$470,73,FALSE)</f>
        <v>0</v>
      </c>
      <c r="HI419" s="109">
        <f>VLOOKUP($I419,[1]Mar!$H$7:$CL$470,73,FALSE)</f>
        <v>0</v>
      </c>
      <c r="HJ419" s="109">
        <f>VLOOKUP($I419,[1]Abr!$H$7:$CL$470,73,FALSE)</f>
        <v>0</v>
      </c>
      <c r="HK419" s="109">
        <f>VLOOKUP($I419,[1]May!$H$7:$CL$470,73,FALSE)</f>
        <v>0</v>
      </c>
      <c r="HL419" s="109">
        <f>VLOOKUP($I419,[1]Jun!$H$7:$CL$470,73,FALSE)</f>
        <v>0</v>
      </c>
      <c r="HM419" s="109">
        <f>VLOOKUP($I419,[1]Jul!$H$7:$CL$470,73,FALSE)</f>
        <v>0</v>
      </c>
      <c r="HN419" s="109">
        <f>VLOOKUP($I419,[1]Ago!$H$7:$CL$470,73,FALSE)</f>
        <v>0</v>
      </c>
      <c r="HO419" s="109">
        <f>VLOOKUP($I419,[1]Set!$H$7:$CL$470,73,FALSE)</f>
        <v>0</v>
      </c>
      <c r="HP419" s="109">
        <f>VLOOKUP($I419,[1]Oct!$H$7:$CL$470,73,FALSE)</f>
        <v>0</v>
      </c>
      <c r="HQ419" s="109">
        <f>VLOOKUP($I419,[1]Nov!$H$7:$CL$470,73,FALSE)</f>
        <v>0</v>
      </c>
      <c r="HR419" s="109">
        <f>VLOOKUP($I419,[1]Dic!$H$7:$CL$470,73,FALSE)</f>
        <v>0</v>
      </c>
      <c r="HS419" s="111">
        <f t="shared" si="310"/>
        <v>0</v>
      </c>
      <c r="HT419" s="113">
        <f t="shared" si="311"/>
        <v>0</v>
      </c>
      <c r="HU419" s="114">
        <f t="shared" si="312"/>
        <v>0</v>
      </c>
    </row>
    <row r="420" spans="1:229" s="112" customFormat="1" ht="10.5" x14ac:dyDescent="0.25">
      <c r="A420" s="184" t="s">
        <v>95</v>
      </c>
      <c r="B420" s="187" t="s">
        <v>96</v>
      </c>
      <c r="C420" s="184">
        <v>406</v>
      </c>
      <c r="D420" s="187" t="s">
        <v>528</v>
      </c>
      <c r="E420" s="187" t="s">
        <v>95</v>
      </c>
      <c r="F420" s="188" t="s">
        <v>96</v>
      </c>
      <c r="G420" s="184"/>
      <c r="H420" s="184" t="s">
        <v>688</v>
      </c>
      <c r="I420" s="316">
        <v>26489</v>
      </c>
      <c r="J420" s="184" t="s">
        <v>79</v>
      </c>
      <c r="K420" s="109">
        <f>VLOOKUP($I420,[1]Ene!$H$7:$M$470,6,FALSE)</f>
        <v>0</v>
      </c>
      <c r="L420" s="112">
        <f>VLOOKUP($I420,[1]Feb!$H$7:$M$470,6,FALSE)</f>
        <v>0</v>
      </c>
      <c r="M420" s="112">
        <f>VLOOKUP($I420,[1]Mar!$H$7:$M$470,6,FALSE)</f>
        <v>0</v>
      </c>
      <c r="N420" s="112">
        <f>VLOOKUP($I420,[1]Abr!$H$7:$M$470,6,FALSE)</f>
        <v>0</v>
      </c>
      <c r="O420" s="112">
        <f>VLOOKUP($I420,[1]May!$H$7:$M$470,6,FALSE)</f>
        <v>0</v>
      </c>
      <c r="P420" s="112">
        <f>VLOOKUP($I420,[1]Jun!$H$7:$M$470,6,FALSE)</f>
        <v>0</v>
      </c>
      <c r="Q420" s="112">
        <f>VLOOKUP($I420,[1]Jul!$H$7:$M$470,6,FALSE)</f>
        <v>0</v>
      </c>
      <c r="R420" s="112">
        <f>VLOOKUP($I420,[1]Ago!$H$7:$M$470,6,FALSE)</f>
        <v>0</v>
      </c>
      <c r="S420" s="112">
        <f>VLOOKUP($I420,[1]Set!$H$7:$M$470,6,FALSE)</f>
        <v>0</v>
      </c>
      <c r="T420" s="112">
        <f>VLOOKUP($I420,[1]Oct!$H$7:$M$470,6,FALSE)</f>
        <v>0</v>
      </c>
      <c r="U420" s="112">
        <f>VLOOKUP($I420,[1]Nov!$H$7:$M$470,6,FALSE)</f>
        <v>0</v>
      </c>
      <c r="V420" s="112">
        <f>VLOOKUP($I420,[1]Dic!$H$7:$M$470,6,FALSE)</f>
        <v>0</v>
      </c>
      <c r="W420" s="116"/>
      <c r="X420" s="112">
        <f t="shared" si="233"/>
        <v>0</v>
      </c>
      <c r="Y420" s="163">
        <f t="shared" si="261"/>
        <v>0</v>
      </c>
      <c r="Z420" s="111">
        <f>VLOOKUP($I420,[1]Ene!$H$7:$N$470,7,FALSE)</f>
        <v>0</v>
      </c>
      <c r="AA420" s="112">
        <f>VLOOKUP($I420,[1]Feb!$H$7:$N$470,7,FALSE)</f>
        <v>0</v>
      </c>
      <c r="AB420" s="112">
        <f>VLOOKUP($I420,[1]Mar!$H$7:$N$470,7,FALSE)</f>
        <v>0</v>
      </c>
      <c r="AC420" s="112">
        <f>VLOOKUP($I420,[1]Abr!$H$7:$N$470,7,FALSE)</f>
        <v>0</v>
      </c>
      <c r="AD420" s="112">
        <f>VLOOKUP($I420,[1]May!$H$7:$N$470,7,FALSE)</f>
        <v>0</v>
      </c>
      <c r="AE420" s="112">
        <f>VLOOKUP($I420,[1]Jun!$H$7:$N$470,7,FALSE)</f>
        <v>0</v>
      </c>
      <c r="AF420" s="112">
        <f>VLOOKUP($I420,[1]Jul!$H$7:$N$470,7,FALSE)</f>
        <v>0</v>
      </c>
      <c r="AG420" s="112">
        <f>VLOOKUP($I420,[1]Ago!$H$7:$N$470,7,FALSE)</f>
        <v>0</v>
      </c>
      <c r="AH420" s="112">
        <f>VLOOKUP($I420,[1]Set!$H$7:$N$470,7,FALSE)</f>
        <v>0</v>
      </c>
      <c r="AI420" s="112">
        <f>VLOOKUP($I420,[1]Oct!$H$7:$N$470,7,FALSE)</f>
        <v>0</v>
      </c>
      <c r="AJ420" s="112">
        <f>VLOOKUP($I420,[1]Nov!$H$7:$N$470,7,FALSE)</f>
        <v>0</v>
      </c>
      <c r="AK420" s="114">
        <f>VLOOKUP($I420,[1]Dic!$H$7:$N$470,7,FALSE)</f>
        <v>0</v>
      </c>
      <c r="AL420" s="112">
        <f t="shared" si="226"/>
        <v>0</v>
      </c>
      <c r="AM420" s="164">
        <f t="shared" si="235"/>
        <v>0</v>
      </c>
      <c r="AN420" s="164">
        <f t="shared" si="227"/>
        <v>0</v>
      </c>
      <c r="AO420" s="116"/>
      <c r="AP420" s="112">
        <f>VLOOKUP($I420,[1]Ene!$H$7:$Q$470,10,FALSE)</f>
        <v>0</v>
      </c>
      <c r="AQ420" s="112">
        <f>VLOOKUP($I420,[1]Feb!$H$7:$Q$470,10,FALSE)</f>
        <v>0</v>
      </c>
      <c r="AR420" s="112">
        <f>VLOOKUP($I420,[1]Mar!$H$7:$Q$470,10,FALSE)</f>
        <v>0</v>
      </c>
      <c r="AS420" s="112">
        <f>VLOOKUP($I420,[1]Abr!$H$7:$Q$470,10,FALSE)</f>
        <v>0</v>
      </c>
      <c r="AT420" s="112">
        <f>VLOOKUP($I420,[1]May!$H$7:$Q$470,10,FALSE)</f>
        <v>0</v>
      </c>
      <c r="AU420" s="112">
        <f>VLOOKUP($I420,[1]Jun!$H$7:$Q$470,10,FALSE)</f>
        <v>0</v>
      </c>
      <c r="AV420" s="112">
        <f>VLOOKUP($I420,[1]Jul!$H$7:$Q$470,10,FALSE)</f>
        <v>0</v>
      </c>
      <c r="AW420" s="112">
        <f>VLOOKUP($I420,[1]Ago!$H$7:$Q$470,10,FALSE)</f>
        <v>0</v>
      </c>
      <c r="AX420" s="112">
        <f>VLOOKUP($I420,[1]Set!$H$7:$Q$470,10,FALSE)</f>
        <v>0</v>
      </c>
      <c r="AY420" s="112">
        <f>VLOOKUP($I420,[1]Oct!$H$7:$Q$470,10,FALSE)</f>
        <v>0</v>
      </c>
      <c r="AZ420" s="112">
        <f>VLOOKUP($I420,[1]Nov!$H$7:$Q$470,10,FALSE)</f>
        <v>0</v>
      </c>
      <c r="BA420" s="114">
        <f>VLOOKUP($I420,[1]Dic!$H$7:$Q$470,10,FALSE)</f>
        <v>0</v>
      </c>
      <c r="BB420" s="112">
        <f t="shared" si="292"/>
        <v>0</v>
      </c>
      <c r="BC420" s="163">
        <f t="shared" si="293"/>
        <v>0</v>
      </c>
      <c r="BD420" s="112">
        <f>VLOOKUP($I420,[1]Ene!$H$7:$T$470,13,FALSE)</f>
        <v>0</v>
      </c>
      <c r="BE420" s="112">
        <f>VLOOKUP($I420,[1]Feb!$H$7:$T$470,13,FALSE)</f>
        <v>0</v>
      </c>
      <c r="BF420" s="112">
        <f>VLOOKUP($I420,[1]Mar!$H$7:$T$470,13,FALSE)</f>
        <v>0</v>
      </c>
      <c r="BG420" s="112">
        <f>VLOOKUP($I420,[1]Abr!$H$7:$T$470,13,FALSE)</f>
        <v>0</v>
      </c>
      <c r="BH420" s="112">
        <f>VLOOKUP($I420,[1]May!$H$7:$T$470,13,FALSE)</f>
        <v>0</v>
      </c>
      <c r="BI420" s="112">
        <f>VLOOKUP($I420,[1]Jun!$H$7:$T$470,13,FALSE)</f>
        <v>0</v>
      </c>
      <c r="BJ420" s="112">
        <f>VLOOKUP($I420,[1]Jul!$H$7:$T$470,13,FALSE)</f>
        <v>0</v>
      </c>
      <c r="BK420" s="112">
        <f>VLOOKUP($I420,[1]Ago!$H$7:$T$470,13,FALSE)</f>
        <v>0</v>
      </c>
      <c r="BL420" s="112">
        <f>VLOOKUP($I420,[1]Set!$H$7:$T$470,13,FALSE)</f>
        <v>0</v>
      </c>
      <c r="BM420" s="112">
        <f>VLOOKUP($I420,[1]Oct!$H$7:$T$470,13,FALSE)</f>
        <v>0</v>
      </c>
      <c r="BN420" s="112">
        <f>VLOOKUP($I420,[1]Nov!$H$7:$T$470,13,FALSE)</f>
        <v>0</v>
      </c>
      <c r="BO420" s="112">
        <f>VLOOKUP($I420,[1]Dic!$H$7:$T$470,13,FALSE)</f>
        <v>0</v>
      </c>
      <c r="BP420" s="111">
        <f t="shared" si="267"/>
        <v>0</v>
      </c>
      <c r="BQ420" s="113">
        <f t="shared" si="268"/>
        <v>0</v>
      </c>
      <c r="BR420" s="112">
        <f>VLOOKUP($I420,[1]Ene!$H$7:$V$470,15,FALSE)</f>
        <v>0</v>
      </c>
      <c r="BS420" s="112">
        <f>VLOOKUP($I420,[1]Feb!$H$7:$V$470,15,FALSE)</f>
        <v>0</v>
      </c>
      <c r="BT420" s="112">
        <f>VLOOKUP($I420,[1]Mar!$H$7:$V$470,15,FALSE)</f>
        <v>0</v>
      </c>
      <c r="BU420" s="112">
        <f>VLOOKUP($I420,[1]Abr!$H$7:$V$470,15,FALSE)</f>
        <v>0</v>
      </c>
      <c r="BV420" s="112">
        <f>VLOOKUP($I420,[1]May!$H$7:$V$470,15,FALSE)</f>
        <v>0</v>
      </c>
      <c r="BW420" s="112">
        <f>VLOOKUP($I420,[1]Jun!$H$7:$V$470,15,FALSE)</f>
        <v>0</v>
      </c>
      <c r="BX420" s="112">
        <f>VLOOKUP($I420,[1]Jul!$H$7:$V$470,15,FALSE)</f>
        <v>0</v>
      </c>
      <c r="BY420" s="112">
        <f>VLOOKUP($I420,[1]Ago!$H$7:$V$470,15,FALSE)</f>
        <v>0</v>
      </c>
      <c r="BZ420" s="112">
        <f>VLOOKUP($I420,[1]Set!$H$7:$V$470,15,FALSE)</f>
        <v>0</v>
      </c>
      <c r="CA420" s="112">
        <f>VLOOKUP($I420,[1]Oct!$H$7:$V$470,15,FALSE)</f>
        <v>0</v>
      </c>
      <c r="CB420" s="112">
        <f>VLOOKUP($I420,[1]Nov!$H$7:$V$470,15,FALSE)</f>
        <v>0</v>
      </c>
      <c r="CC420" s="112">
        <f>VLOOKUP($I420,[1]Dic!$H$7:$V$470,15,FALSE)</f>
        <v>0</v>
      </c>
      <c r="CD420" s="111">
        <f t="shared" si="269"/>
        <v>0</v>
      </c>
      <c r="CE420" s="113">
        <f t="shared" si="270"/>
        <v>0</v>
      </c>
      <c r="CF420" s="112">
        <f>VLOOKUP($I420,[1]Ene!$H$7:$X$470,17,FALSE)</f>
        <v>0</v>
      </c>
      <c r="CG420" s="112">
        <f>VLOOKUP($I420,[1]Feb!$H$7:$X$470,17,FALSE)</f>
        <v>0</v>
      </c>
      <c r="CH420" s="112">
        <f>VLOOKUP($I420,[1]Mar!$H$7:$X$470,17,FALSE)</f>
        <v>0</v>
      </c>
      <c r="CI420" s="112">
        <f>VLOOKUP($I420,[1]Abr!$H$7:$X$470,17,FALSE)</f>
        <v>0</v>
      </c>
      <c r="CJ420" s="112">
        <f>VLOOKUP($I420,[1]May!$H$7:$X$470,17,FALSE)</f>
        <v>0</v>
      </c>
      <c r="CK420" s="112">
        <f>VLOOKUP($I420,[1]Jun!$H$7:$X$470,17,FALSE)</f>
        <v>0</v>
      </c>
      <c r="CL420" s="112">
        <f>VLOOKUP($I420,[1]Jul!$H$7:$X$470,17,FALSE)</f>
        <v>0</v>
      </c>
      <c r="CM420" s="112">
        <f>VLOOKUP($I420,[1]Ago!$H$7:$X$470,17,FALSE)</f>
        <v>0</v>
      </c>
      <c r="CN420" s="112">
        <f>VLOOKUP($I420,[1]Set!$H$7:$X$470,17,FALSE)</f>
        <v>0</v>
      </c>
      <c r="CO420" s="112">
        <f>VLOOKUP($I420,[1]Oct!$H$7:$X$470,17,FALSE)</f>
        <v>0</v>
      </c>
      <c r="CP420" s="112">
        <f>VLOOKUP($I420,[1]Nov!$H$7:$X$470,17,FALSE)</f>
        <v>0</v>
      </c>
      <c r="CQ420" s="112">
        <f>VLOOKUP($I420,[1]Dic!$H$7:$X$470,17,FALSE)</f>
        <v>0</v>
      </c>
      <c r="CR420" s="111">
        <f t="shared" si="294"/>
        <v>0</v>
      </c>
      <c r="CS420" s="113">
        <f t="shared" si="295"/>
        <v>0</v>
      </c>
      <c r="CT420" s="112">
        <f t="shared" si="230"/>
        <v>0</v>
      </c>
      <c r="CU420" s="116"/>
      <c r="CV420" s="112">
        <f>VLOOKUP($I420,[1]Ene!$H$7:$AC$470,22,FALSE)</f>
        <v>0</v>
      </c>
      <c r="CW420" s="112">
        <f>VLOOKUP($I420,[1]Feb!$H$7:$AC$470,22,FALSE)</f>
        <v>0</v>
      </c>
      <c r="CX420" s="112">
        <f>VLOOKUP($I420,[1]Mar!$H$7:$AC$470,22,FALSE)</f>
        <v>0</v>
      </c>
      <c r="CY420" s="112">
        <f>VLOOKUP($I420,[1]Abr!$H$7:$AC$470,22,FALSE)</f>
        <v>0</v>
      </c>
      <c r="CZ420" s="112">
        <f>VLOOKUP($I420,[1]May!$H$7:$AC$470,22,FALSE)</f>
        <v>0</v>
      </c>
      <c r="DA420" s="112">
        <f>VLOOKUP($I420,[1]Jun!$H$7:$AC$470,22,FALSE)</f>
        <v>0</v>
      </c>
      <c r="DB420" s="112">
        <f>VLOOKUP($I420,[1]Jul!$H$7:$AC$470,22,FALSE)</f>
        <v>0</v>
      </c>
      <c r="DC420" s="112">
        <f>VLOOKUP($I420,[1]Ago!$H$7:$AC$470,22,FALSE)</f>
        <v>0</v>
      </c>
      <c r="DD420" s="112">
        <f>VLOOKUP($I420,[1]Set!$H$7:$AC$470,22,FALSE)</f>
        <v>0</v>
      </c>
      <c r="DE420" s="112">
        <f>VLOOKUP($I420,[1]Oct!$H$7:$AC$470,22,FALSE)</f>
        <v>0</v>
      </c>
      <c r="DF420" s="112">
        <f>VLOOKUP($I420,[1]Nov!$H$7:$AC$470,22,FALSE)</f>
        <v>0</v>
      </c>
      <c r="DG420" s="114">
        <f>VLOOKUP($I420,[1]Dic!$H$7:$AC$470,22,FALSE)</f>
        <v>0</v>
      </c>
      <c r="DH420" s="111">
        <f t="shared" si="296"/>
        <v>0</v>
      </c>
      <c r="DI420" s="113">
        <f t="shared" si="297"/>
        <v>0</v>
      </c>
      <c r="DJ420" s="112">
        <f>VLOOKUP($I420,[1]Ene!$H$7:$BL$470,57,FALSE)</f>
        <v>0</v>
      </c>
      <c r="DK420" s="112">
        <f>VLOOKUP($I420,[1]Feb!$H$7:$BL$470,57,FALSE)</f>
        <v>0</v>
      </c>
      <c r="DL420" s="112">
        <f>VLOOKUP($I420,[1]Mar!$H$7:$BL$470,57,FALSE)</f>
        <v>0</v>
      </c>
      <c r="DM420" s="112">
        <f>VLOOKUP($I420,[1]Abr!$H$7:$BL$470,57,FALSE)</f>
        <v>0</v>
      </c>
      <c r="DN420" s="112">
        <f>VLOOKUP($I420,[1]May!$H$7:$BL$470,57,FALSE)</f>
        <v>0</v>
      </c>
      <c r="DO420" s="112">
        <f>VLOOKUP($I420,[1]Jun!$H$7:$BL$470,57,FALSE)</f>
        <v>0</v>
      </c>
      <c r="DP420" s="112">
        <f>VLOOKUP($I420,[1]Jul!$H$7:$BL$470,57,FALSE)</f>
        <v>0</v>
      </c>
      <c r="DQ420" s="112">
        <f>VLOOKUP($I420,[1]Ago!$H$7:$BL$470,57,FALSE)</f>
        <v>0</v>
      </c>
      <c r="DR420" s="112">
        <f>VLOOKUP($I420,[1]Set!$H$7:$BL$470,57,FALSE)</f>
        <v>0</v>
      </c>
      <c r="DS420" s="112">
        <f>VLOOKUP($I420,[1]Oct!$H$7:$BL$470,57,FALSE)</f>
        <v>0</v>
      </c>
      <c r="DT420" s="112">
        <f>VLOOKUP($I420,[1]Nov!$H$7:$BL$470,57,FALSE)</f>
        <v>0</v>
      </c>
      <c r="DU420" s="112">
        <f>VLOOKUP($I420,[1]Dic!$H$7:$BL$470,57,FALSE)</f>
        <v>0</v>
      </c>
      <c r="DV420" s="111">
        <f t="shared" si="298"/>
        <v>0</v>
      </c>
      <c r="DW420" s="113">
        <f t="shared" si="299"/>
        <v>0</v>
      </c>
      <c r="DX420" s="111">
        <f>VLOOKUP($I420,[1]Ene!$H$7:$BQ$470,62,FALSE)</f>
        <v>0</v>
      </c>
      <c r="DY420" s="112">
        <f>VLOOKUP($I420,[1]Feb!$H$7:$BQ$470,62,FALSE)</f>
        <v>0</v>
      </c>
      <c r="DZ420" s="112">
        <f>VLOOKUP($I420,[1]Mar!$H$7:$BQ$470,62,FALSE)</f>
        <v>0</v>
      </c>
      <c r="EA420" s="112">
        <f>VLOOKUP($I420,[1]Abr!$H$7:$BQ$470,62,FALSE)</f>
        <v>0</v>
      </c>
      <c r="EB420" s="112">
        <f>VLOOKUP($I420,[1]May!$H$7:$BQ$470,62,FALSE)</f>
        <v>0</v>
      </c>
      <c r="EC420" s="112">
        <f>VLOOKUP($I420,[1]Jun!$H$7:$BQ$470,62,FALSE)</f>
        <v>0</v>
      </c>
      <c r="ED420" s="112">
        <f>VLOOKUP($I420,[1]Jul!$H$7:$BQ$470,62,FALSE)</f>
        <v>0</v>
      </c>
      <c r="EE420" s="112">
        <f>VLOOKUP($I420,[1]Ago!$H$7:$BQ$470,62,FALSE)</f>
        <v>0</v>
      </c>
      <c r="EF420" s="112">
        <f>VLOOKUP($I420,[1]Set!$H$7:$BQ$470,62,FALSE)</f>
        <v>0</v>
      </c>
      <c r="EG420" s="112">
        <f>VLOOKUP($I420,[1]Oct!$H$7:$BQ$470,62,FALSE)</f>
        <v>0</v>
      </c>
      <c r="EH420" s="112">
        <f>VLOOKUP($I420,[1]Nov!$H$7:$BQ$470,62,FALSE)</f>
        <v>0</v>
      </c>
      <c r="EI420" s="112">
        <f>VLOOKUP($I420,[1]Dic!$H$7:$BQ$470,62,FALSE)</f>
        <v>0</v>
      </c>
      <c r="EJ420" s="115">
        <f t="shared" si="300"/>
        <v>0</v>
      </c>
      <c r="EK420" s="113">
        <f t="shared" si="301"/>
        <v>0</v>
      </c>
      <c r="EL420" s="111">
        <f>VLOOKUP($I420,[1]Ene!$H$7:$BM$470,58,FALSE)</f>
        <v>0</v>
      </c>
      <c r="EM420" s="112">
        <f>VLOOKUP($I420,[1]Feb!$H$7:$BM$470,58,FALSE)</f>
        <v>0</v>
      </c>
      <c r="EN420" s="112">
        <f>VLOOKUP($I420,[1]Mar!$H$7:$BM$470,58,FALSE)</f>
        <v>0</v>
      </c>
      <c r="EO420" s="112">
        <f>VLOOKUP($I420,[1]Abr!$H$7:$BM$470,58,FALSE)</f>
        <v>0</v>
      </c>
      <c r="EP420" s="112">
        <f>VLOOKUP($I420,[1]May!$H$7:$BM$470,58,FALSE)</f>
        <v>0</v>
      </c>
      <c r="EQ420" s="112">
        <f>VLOOKUP($I420,[1]Jun!$H$7:$BM$470,58,FALSE)</f>
        <v>0</v>
      </c>
      <c r="ER420" s="112">
        <f>VLOOKUP($I420,[1]Jul!$H$7:$BM$470,58,FALSE)</f>
        <v>0</v>
      </c>
      <c r="ES420" s="112">
        <f>VLOOKUP($I420,[1]Ago!$H$7:$BM$470,58,FALSE)</f>
        <v>0</v>
      </c>
      <c r="ET420" s="112">
        <f>VLOOKUP($I420,[1]Set!$H$7:$BM$470,58,FALSE)</f>
        <v>0</v>
      </c>
      <c r="EU420" s="112">
        <f>VLOOKUP($I420,[1]Oct!$H$7:$BM$470,58,FALSE)</f>
        <v>0</v>
      </c>
      <c r="EV420" s="112">
        <f>VLOOKUP($I420,[1]Nov!$H$7:$BM$470,58,FALSE)</f>
        <v>0</v>
      </c>
      <c r="EW420" s="114">
        <f>VLOOKUP($I420,[1]Dic!$H$7:$BM$470,58,FALSE)</f>
        <v>0</v>
      </c>
      <c r="EX420" s="111">
        <f t="shared" si="302"/>
        <v>0</v>
      </c>
      <c r="EY420" s="113">
        <f t="shared" si="303"/>
        <v>0</v>
      </c>
      <c r="EZ420" s="112">
        <f>VLOOKUP($I420,[1]Ene!$H$7:$CL$470,70,FALSE)</f>
        <v>0</v>
      </c>
      <c r="FA420" s="112">
        <f>VLOOKUP($I420,[1]Feb!$H$7:$CL$470,70,FALSE)</f>
        <v>0</v>
      </c>
      <c r="FB420" s="112">
        <f>VLOOKUP($I420,[1]Mar!$H$7:$CL$470,70,FALSE)</f>
        <v>0</v>
      </c>
      <c r="FC420" s="112">
        <f>VLOOKUP($I420,[1]Abr!$H$7:$CL$470,70,FALSE)</f>
        <v>0</v>
      </c>
      <c r="FD420" s="112">
        <f>VLOOKUP($I420,[1]May!$H$7:$CL$470,70,FALSE)</f>
        <v>0</v>
      </c>
      <c r="FE420" s="112">
        <f>VLOOKUP($I420,[1]Jun!$H$7:$CL$470,70,FALSE)</f>
        <v>0</v>
      </c>
      <c r="FF420" s="112">
        <f>VLOOKUP($I420,[1]Jul!$H$7:$CL$470,70,FALSE)</f>
        <v>0</v>
      </c>
      <c r="FG420" s="112">
        <f>VLOOKUP($I420,[1]Ago!$H$7:$CL$470,70,FALSE)</f>
        <v>0</v>
      </c>
      <c r="FH420" s="112">
        <f>VLOOKUP($I420,[1]Set!$H$7:$CL$470,70,FALSE)</f>
        <v>0</v>
      </c>
      <c r="FI420" s="112">
        <f>VLOOKUP($I420,[1]Oct!$H$7:$CL$470,70,FALSE)</f>
        <v>0</v>
      </c>
      <c r="FJ420" s="112">
        <f>VLOOKUP($I420,[1]Nov!$H$7:$CL$470,70,FALSE)</f>
        <v>0</v>
      </c>
      <c r="FK420" s="114">
        <f>VLOOKUP($I420,[1]Dic!$H$7:$CL$470,70,FALSE)</f>
        <v>0</v>
      </c>
      <c r="FL420" s="111">
        <f t="shared" si="304"/>
        <v>0</v>
      </c>
      <c r="FM420" s="113">
        <f t="shared" si="305"/>
        <v>0</v>
      </c>
      <c r="FN420" s="109">
        <f>VLOOKUP($I420,[1]Ene!$H$7:$CL$470,72,FALSE)</f>
        <v>0</v>
      </c>
      <c r="FO420" s="109">
        <f>VLOOKUP($I420,[1]Feb!$H$7:$CL$470,72,FALSE)</f>
        <v>0</v>
      </c>
      <c r="FP420" s="109">
        <f>VLOOKUP($I420,[1]Mar!$H$7:$CL$470,72,FALSE)</f>
        <v>0</v>
      </c>
      <c r="FQ420" s="109">
        <f>VLOOKUP($I420,[1]Abr!$H$7:$CL$470,72,FALSE)</f>
        <v>0</v>
      </c>
      <c r="FR420" s="109">
        <f>VLOOKUP($I420,[1]May!$H$7:$CL$470,72,FALSE)</f>
        <v>0</v>
      </c>
      <c r="FS420" s="109">
        <f>VLOOKUP($I420,[1]Jun!$H$7:$CL$470,72,FALSE)</f>
        <v>0</v>
      </c>
      <c r="FT420" s="109">
        <f>VLOOKUP($I420,[1]Jul!$H$7:$CL$470,72,FALSE)</f>
        <v>0</v>
      </c>
      <c r="FU420" s="109">
        <f>VLOOKUP($I420,[1]Ago!$H$7:$CL$470,72,FALSE)</f>
        <v>0</v>
      </c>
      <c r="FV420" s="109">
        <f>VLOOKUP($I420,[1]Set!$H$7:$CL$470,72,FALSE)</f>
        <v>0</v>
      </c>
      <c r="FW420" s="109">
        <f>VLOOKUP($I420,[1]Oct!$H$7:$CL$470,72,FALSE)</f>
        <v>0</v>
      </c>
      <c r="FX420" s="109">
        <f>VLOOKUP($I420,[1]Nov!$H$7:$CL$470,72,FALSE)</f>
        <v>0</v>
      </c>
      <c r="FY420" s="118">
        <f>VLOOKUP($I420,[1]Dic!$H$7:$CL$470,72,FALSE)</f>
        <v>0</v>
      </c>
      <c r="FZ420" s="112">
        <f t="shared" si="306"/>
        <v>0</v>
      </c>
      <c r="GA420" s="113">
        <f t="shared" si="307"/>
        <v>0</v>
      </c>
      <c r="GB420" s="109">
        <f>VLOOKUP($I420,[1]Ene!$H$7:$CL$471,59,FALSE)</f>
        <v>0</v>
      </c>
      <c r="GC420" s="109">
        <f>VLOOKUP($I420,[1]Feb!$H$7:$CL$471,59,FALSE)</f>
        <v>0</v>
      </c>
      <c r="GD420" s="109">
        <f>VLOOKUP($I420,[1]Mar!$H$7:$CL$471,59,FALSE)</f>
        <v>0</v>
      </c>
      <c r="GE420" s="109">
        <f>VLOOKUP($I420,[1]Abr!$H$7:$CL$471,59,FALSE)</f>
        <v>0</v>
      </c>
      <c r="GF420" s="109">
        <f>VLOOKUP($I420,[1]May!$H$7:$CL$471,59,FALSE)</f>
        <v>0</v>
      </c>
      <c r="GG420" s="109">
        <f>VLOOKUP($I420,[1]Jun!$H$7:$CL$471,59,FALSE)</f>
        <v>0</v>
      </c>
      <c r="GH420" s="109">
        <f>VLOOKUP($I420,[1]Jul!$H$7:$CL$471,59,FALSE)</f>
        <v>0</v>
      </c>
      <c r="GI420" s="109">
        <f>VLOOKUP($I420,[1]Ago!$H$7:$CL$471,59,FALSE)</f>
        <v>0</v>
      </c>
      <c r="GJ420" s="109">
        <f>VLOOKUP($I420,[1]Set!$H$7:$CL$471,59,FALSE)</f>
        <v>0</v>
      </c>
      <c r="GK420" s="109">
        <f>VLOOKUP($I420,[1]Oct!$H$7:$CL$471,59,FALSE)</f>
        <v>0</v>
      </c>
      <c r="GL420" s="109">
        <f>VLOOKUP($I420,[1]Nov!$H$7:$CL$471,59,FALSE)</f>
        <v>0</v>
      </c>
      <c r="GM420" s="118">
        <f>VLOOKUP($I420,[1]Dic!$H$7:$CL$471,59,FALSE)</f>
        <v>0</v>
      </c>
      <c r="GN420" s="112">
        <f t="shared" si="254"/>
        <v>0</v>
      </c>
      <c r="GO420" s="113">
        <f t="shared" si="255"/>
        <v>0</v>
      </c>
      <c r="GP420" s="114">
        <f t="shared" si="231"/>
        <v>0</v>
      </c>
      <c r="GQ420" s="114">
        <f t="shared" si="232"/>
        <v>0</v>
      </c>
      <c r="GR420" s="116"/>
      <c r="GS420" s="109">
        <f>VLOOKUP($I420,[1]Ene!$H$7:$CL$470,71,FALSE)</f>
        <v>0</v>
      </c>
      <c r="GT420" s="109">
        <f>VLOOKUP($I420,[1]Feb!$H$7:$CL$470,71,FALSE)</f>
        <v>0</v>
      </c>
      <c r="GU420" s="109">
        <f>VLOOKUP($I420,[1]Mar!$H$7:$CL$470,71,FALSE)</f>
        <v>0</v>
      </c>
      <c r="GV420" s="109">
        <f>VLOOKUP($I420,[1]Abr!$H$7:$CL$470,71,FALSE)</f>
        <v>0</v>
      </c>
      <c r="GW420" s="109">
        <f>VLOOKUP($I420,[1]May!$H$7:$CL$470,71,FALSE)</f>
        <v>0</v>
      </c>
      <c r="GX420" s="109">
        <f>VLOOKUP($I420,[1]Jun!$H$7:$CL$470,71,FALSE)</f>
        <v>0</v>
      </c>
      <c r="GY420" s="109">
        <f>VLOOKUP($I420,[1]Jul!$H$7:$CL$470,71,FALSE)</f>
        <v>0</v>
      </c>
      <c r="GZ420" s="109">
        <f>VLOOKUP($I420,[1]Ago!$H$7:$CL$470,71,FALSE)</f>
        <v>0</v>
      </c>
      <c r="HA420" s="109">
        <f>VLOOKUP($I420,[1]Set!$H$7:$CL$470,71,FALSE)</f>
        <v>0</v>
      </c>
      <c r="HB420" s="109">
        <f>VLOOKUP($I420,[1]Oct!$H$7:$CL$470,71,FALSE)</f>
        <v>0</v>
      </c>
      <c r="HC420" s="109">
        <f>VLOOKUP($I420,[1]Nov!$H$7:$CL$470,71,FALSE)</f>
        <v>0</v>
      </c>
      <c r="HD420" s="109">
        <f>VLOOKUP($I420,[1]Dic!$H$7:$CL$470,71,FALSE)</f>
        <v>0</v>
      </c>
      <c r="HE420" s="111">
        <f t="shared" si="308"/>
        <v>0</v>
      </c>
      <c r="HF420" s="113">
        <f t="shared" si="309"/>
        <v>0</v>
      </c>
      <c r="HG420" s="109">
        <f>VLOOKUP($I420,[1]Ene!$H$7:$CL$470,73,FALSE)</f>
        <v>0</v>
      </c>
      <c r="HH420" s="109">
        <f>VLOOKUP($I420,[1]Feb!$H$7:$CL$470,73,FALSE)</f>
        <v>0</v>
      </c>
      <c r="HI420" s="109">
        <f>VLOOKUP($I420,[1]Mar!$H$7:$CL$470,73,FALSE)</f>
        <v>0</v>
      </c>
      <c r="HJ420" s="109">
        <f>VLOOKUP($I420,[1]Abr!$H$7:$CL$470,73,FALSE)</f>
        <v>0</v>
      </c>
      <c r="HK420" s="109">
        <f>VLOOKUP($I420,[1]May!$H$7:$CL$470,73,FALSE)</f>
        <v>0</v>
      </c>
      <c r="HL420" s="109">
        <f>VLOOKUP($I420,[1]Jun!$H$7:$CL$470,73,FALSE)</f>
        <v>0</v>
      </c>
      <c r="HM420" s="109">
        <f>VLOOKUP($I420,[1]Jul!$H$7:$CL$470,73,FALSE)</f>
        <v>0</v>
      </c>
      <c r="HN420" s="109">
        <f>VLOOKUP($I420,[1]Ago!$H$7:$CL$470,73,FALSE)</f>
        <v>0</v>
      </c>
      <c r="HO420" s="109">
        <f>VLOOKUP($I420,[1]Set!$H$7:$CL$470,73,FALSE)</f>
        <v>0</v>
      </c>
      <c r="HP420" s="109">
        <f>VLOOKUP($I420,[1]Oct!$H$7:$CL$470,73,FALSE)</f>
        <v>0</v>
      </c>
      <c r="HQ420" s="109">
        <f>VLOOKUP($I420,[1]Nov!$H$7:$CL$470,73,FALSE)</f>
        <v>0</v>
      </c>
      <c r="HR420" s="109">
        <f>VLOOKUP($I420,[1]Dic!$H$7:$CL$470,73,FALSE)</f>
        <v>0</v>
      </c>
      <c r="HS420" s="111">
        <f t="shared" si="310"/>
        <v>0</v>
      </c>
      <c r="HT420" s="113">
        <f t="shared" si="311"/>
        <v>0</v>
      </c>
      <c r="HU420" s="114">
        <f t="shared" si="312"/>
        <v>0</v>
      </c>
    </row>
    <row r="421" spans="1:229" s="112" customFormat="1" ht="10.5" x14ac:dyDescent="0.25">
      <c r="A421" s="184" t="s">
        <v>95</v>
      </c>
      <c r="B421" s="187" t="s">
        <v>96</v>
      </c>
      <c r="C421" s="184">
        <v>406</v>
      </c>
      <c r="D421" s="187" t="s">
        <v>528</v>
      </c>
      <c r="E421" s="187" t="s">
        <v>95</v>
      </c>
      <c r="F421" s="188" t="s">
        <v>96</v>
      </c>
      <c r="G421" s="184"/>
      <c r="H421" s="184" t="s">
        <v>688</v>
      </c>
      <c r="I421" s="316">
        <v>26490</v>
      </c>
      <c r="J421" s="184" t="s">
        <v>427</v>
      </c>
      <c r="K421" s="109">
        <f>VLOOKUP($I421,[1]Ene!$H$7:$M$470,6,FALSE)</f>
        <v>0</v>
      </c>
      <c r="L421" s="112">
        <f>VLOOKUP($I421,[1]Feb!$H$7:$M$470,6,FALSE)</f>
        <v>0</v>
      </c>
      <c r="M421" s="112">
        <f>VLOOKUP($I421,[1]Mar!$H$7:$M$470,6,FALSE)</f>
        <v>0</v>
      </c>
      <c r="N421" s="112">
        <f>VLOOKUP($I421,[1]Abr!$H$7:$M$470,6,FALSE)</f>
        <v>0</v>
      </c>
      <c r="O421" s="112">
        <f>VLOOKUP($I421,[1]May!$H$7:$M$470,6,FALSE)</f>
        <v>0</v>
      </c>
      <c r="P421" s="112">
        <f>VLOOKUP($I421,[1]Jun!$H$7:$M$470,6,FALSE)</f>
        <v>0</v>
      </c>
      <c r="Q421" s="112">
        <f>VLOOKUP($I421,[1]Jul!$H$7:$M$470,6,FALSE)</f>
        <v>0</v>
      </c>
      <c r="R421" s="112">
        <f>VLOOKUP($I421,[1]Ago!$H$7:$M$470,6,FALSE)</f>
        <v>0</v>
      </c>
      <c r="S421" s="112">
        <f>VLOOKUP($I421,[1]Set!$H$7:$M$470,6,FALSE)</f>
        <v>0</v>
      </c>
      <c r="T421" s="112">
        <f>VLOOKUP($I421,[1]Oct!$H$7:$M$470,6,FALSE)</f>
        <v>0</v>
      </c>
      <c r="U421" s="112">
        <f>VLOOKUP($I421,[1]Nov!$H$7:$M$470,6,FALSE)</f>
        <v>0</v>
      </c>
      <c r="V421" s="112">
        <f>VLOOKUP($I421,[1]Dic!$H$7:$M$470,6,FALSE)</f>
        <v>0</v>
      </c>
      <c r="W421" s="116"/>
      <c r="X421" s="112">
        <f t="shared" si="233"/>
        <v>0</v>
      </c>
      <c r="Y421" s="163">
        <f t="shared" si="261"/>
        <v>0</v>
      </c>
      <c r="Z421" s="111">
        <f>VLOOKUP($I421,[1]Ene!$H$7:$N$470,7,FALSE)</f>
        <v>0</v>
      </c>
      <c r="AA421" s="112">
        <f>VLOOKUP($I421,[1]Feb!$H$7:$N$470,7,FALSE)</f>
        <v>0</v>
      </c>
      <c r="AB421" s="112">
        <f>VLOOKUP($I421,[1]Mar!$H$7:$N$470,7,FALSE)</f>
        <v>0</v>
      </c>
      <c r="AC421" s="112">
        <f>VLOOKUP($I421,[1]Abr!$H$7:$N$470,7,FALSE)</f>
        <v>0</v>
      </c>
      <c r="AD421" s="112">
        <f>VLOOKUP($I421,[1]May!$H$7:$N$470,7,FALSE)</f>
        <v>0</v>
      </c>
      <c r="AE421" s="112">
        <f>VLOOKUP($I421,[1]Jun!$H$7:$N$470,7,FALSE)</f>
        <v>0</v>
      </c>
      <c r="AF421" s="112">
        <f>VLOOKUP($I421,[1]Jul!$H$7:$N$470,7,FALSE)</f>
        <v>0</v>
      </c>
      <c r="AG421" s="112">
        <f>VLOOKUP($I421,[1]Ago!$H$7:$N$470,7,FALSE)</f>
        <v>0</v>
      </c>
      <c r="AH421" s="112">
        <f>VLOOKUP($I421,[1]Set!$H$7:$N$470,7,FALSE)</f>
        <v>0</v>
      </c>
      <c r="AI421" s="112">
        <f>VLOOKUP($I421,[1]Oct!$H$7:$N$470,7,FALSE)</f>
        <v>0</v>
      </c>
      <c r="AJ421" s="112">
        <f>VLOOKUP($I421,[1]Nov!$H$7:$N$470,7,FALSE)</f>
        <v>0</v>
      </c>
      <c r="AK421" s="114">
        <f>VLOOKUP($I421,[1]Dic!$H$7:$N$470,7,FALSE)</f>
        <v>0</v>
      </c>
      <c r="AL421" s="112">
        <f t="shared" si="226"/>
        <v>0</v>
      </c>
      <c r="AM421" s="164">
        <f t="shared" si="235"/>
        <v>0</v>
      </c>
      <c r="AN421" s="164">
        <f t="shared" si="227"/>
        <v>0</v>
      </c>
      <c r="AO421" s="116"/>
      <c r="AP421" s="112">
        <f>VLOOKUP($I421,[1]Ene!$H$7:$Q$470,10,FALSE)</f>
        <v>0</v>
      </c>
      <c r="AQ421" s="112">
        <f>VLOOKUP($I421,[1]Feb!$H$7:$Q$470,10,FALSE)</f>
        <v>0</v>
      </c>
      <c r="AR421" s="112">
        <f>VLOOKUP($I421,[1]Mar!$H$7:$Q$470,10,FALSE)</f>
        <v>0</v>
      </c>
      <c r="AS421" s="112">
        <f>VLOOKUP($I421,[1]Abr!$H$7:$Q$470,10,FALSE)</f>
        <v>0</v>
      </c>
      <c r="AT421" s="112">
        <f>VLOOKUP($I421,[1]May!$H$7:$Q$470,10,FALSE)</f>
        <v>0</v>
      </c>
      <c r="AU421" s="112">
        <f>VLOOKUP($I421,[1]Jun!$H$7:$Q$470,10,FALSE)</f>
        <v>0</v>
      </c>
      <c r="AV421" s="112">
        <f>VLOOKUP($I421,[1]Jul!$H$7:$Q$470,10,FALSE)</f>
        <v>0</v>
      </c>
      <c r="AW421" s="112">
        <f>VLOOKUP($I421,[1]Ago!$H$7:$Q$470,10,FALSE)</f>
        <v>0</v>
      </c>
      <c r="AX421" s="112">
        <f>VLOOKUP($I421,[1]Set!$H$7:$Q$470,10,FALSE)</f>
        <v>0</v>
      </c>
      <c r="AY421" s="112">
        <f>VLOOKUP($I421,[1]Oct!$H$7:$Q$470,10,FALSE)</f>
        <v>0</v>
      </c>
      <c r="AZ421" s="112">
        <f>VLOOKUP($I421,[1]Nov!$H$7:$Q$470,10,FALSE)</f>
        <v>0</v>
      </c>
      <c r="BA421" s="114">
        <f>VLOOKUP($I421,[1]Dic!$H$7:$Q$470,10,FALSE)</f>
        <v>0</v>
      </c>
      <c r="BB421" s="112">
        <f t="shared" si="292"/>
        <v>0</v>
      </c>
      <c r="BC421" s="163">
        <f t="shared" si="293"/>
        <v>0</v>
      </c>
      <c r="BD421" s="112">
        <f>VLOOKUP($I421,[1]Ene!$H$7:$T$470,13,FALSE)</f>
        <v>0</v>
      </c>
      <c r="BE421" s="112">
        <f>VLOOKUP($I421,[1]Feb!$H$7:$T$470,13,FALSE)</f>
        <v>0</v>
      </c>
      <c r="BF421" s="112">
        <f>VLOOKUP($I421,[1]Mar!$H$7:$T$470,13,FALSE)</f>
        <v>0</v>
      </c>
      <c r="BG421" s="112">
        <f>VLOOKUP($I421,[1]Abr!$H$7:$T$470,13,FALSE)</f>
        <v>0</v>
      </c>
      <c r="BH421" s="112">
        <f>VLOOKUP($I421,[1]May!$H$7:$T$470,13,FALSE)</f>
        <v>0</v>
      </c>
      <c r="BI421" s="112">
        <f>VLOOKUP($I421,[1]Jun!$H$7:$T$470,13,FALSE)</f>
        <v>0</v>
      </c>
      <c r="BJ421" s="112">
        <f>VLOOKUP($I421,[1]Jul!$H$7:$T$470,13,FALSE)</f>
        <v>0</v>
      </c>
      <c r="BK421" s="112">
        <f>VLOOKUP($I421,[1]Ago!$H$7:$T$470,13,FALSE)</f>
        <v>0</v>
      </c>
      <c r="BL421" s="112">
        <f>VLOOKUP($I421,[1]Set!$H$7:$T$470,13,FALSE)</f>
        <v>0</v>
      </c>
      <c r="BM421" s="112">
        <f>VLOOKUP($I421,[1]Oct!$H$7:$T$470,13,FALSE)</f>
        <v>0</v>
      </c>
      <c r="BN421" s="112">
        <f>VLOOKUP($I421,[1]Nov!$H$7:$T$470,13,FALSE)</f>
        <v>0</v>
      </c>
      <c r="BO421" s="112">
        <f>VLOOKUP($I421,[1]Dic!$H$7:$T$470,13,FALSE)</f>
        <v>0</v>
      </c>
      <c r="BP421" s="111">
        <f t="shared" si="267"/>
        <v>0</v>
      </c>
      <c r="BQ421" s="113">
        <f t="shared" si="268"/>
        <v>0</v>
      </c>
      <c r="BR421" s="112">
        <f>VLOOKUP($I421,[1]Ene!$H$7:$V$470,15,FALSE)</f>
        <v>0</v>
      </c>
      <c r="BS421" s="112">
        <f>VLOOKUP($I421,[1]Feb!$H$7:$V$470,15,FALSE)</f>
        <v>0</v>
      </c>
      <c r="BT421" s="112">
        <f>VLOOKUP($I421,[1]Mar!$H$7:$V$470,15,FALSE)</f>
        <v>0</v>
      </c>
      <c r="BU421" s="112">
        <f>VLOOKUP($I421,[1]Abr!$H$7:$V$470,15,FALSE)</f>
        <v>0</v>
      </c>
      <c r="BV421" s="112">
        <f>VLOOKUP($I421,[1]May!$H$7:$V$470,15,FALSE)</f>
        <v>0</v>
      </c>
      <c r="BW421" s="112">
        <f>VLOOKUP($I421,[1]Jun!$H$7:$V$470,15,FALSE)</f>
        <v>0</v>
      </c>
      <c r="BX421" s="112">
        <f>VLOOKUP($I421,[1]Jul!$H$7:$V$470,15,FALSE)</f>
        <v>0</v>
      </c>
      <c r="BY421" s="112">
        <f>VLOOKUP($I421,[1]Ago!$H$7:$V$470,15,FALSE)</f>
        <v>0</v>
      </c>
      <c r="BZ421" s="112">
        <f>VLOOKUP($I421,[1]Set!$H$7:$V$470,15,FALSE)</f>
        <v>0</v>
      </c>
      <c r="CA421" s="112">
        <f>VLOOKUP($I421,[1]Oct!$H$7:$V$470,15,FALSE)</f>
        <v>0</v>
      </c>
      <c r="CB421" s="112">
        <f>VLOOKUP($I421,[1]Nov!$H$7:$V$470,15,FALSE)</f>
        <v>0</v>
      </c>
      <c r="CC421" s="112">
        <f>VLOOKUP($I421,[1]Dic!$H$7:$V$470,15,FALSE)</f>
        <v>0</v>
      </c>
      <c r="CD421" s="111">
        <f t="shared" si="269"/>
        <v>0</v>
      </c>
      <c r="CE421" s="113">
        <f t="shared" si="270"/>
        <v>0</v>
      </c>
      <c r="CF421" s="112">
        <f>VLOOKUP($I421,[1]Ene!$H$7:$X$470,17,FALSE)</f>
        <v>0</v>
      </c>
      <c r="CG421" s="112">
        <f>VLOOKUP($I421,[1]Feb!$H$7:$X$470,17,FALSE)</f>
        <v>0</v>
      </c>
      <c r="CH421" s="112">
        <f>VLOOKUP($I421,[1]Mar!$H$7:$X$470,17,FALSE)</f>
        <v>0</v>
      </c>
      <c r="CI421" s="112">
        <f>VLOOKUP($I421,[1]Abr!$H$7:$X$470,17,FALSE)</f>
        <v>0</v>
      </c>
      <c r="CJ421" s="112">
        <f>VLOOKUP($I421,[1]May!$H$7:$X$470,17,FALSE)</f>
        <v>0</v>
      </c>
      <c r="CK421" s="112">
        <f>VLOOKUP($I421,[1]Jun!$H$7:$X$470,17,FALSE)</f>
        <v>0</v>
      </c>
      <c r="CL421" s="112">
        <f>VLOOKUP($I421,[1]Jul!$H$7:$X$470,17,FALSE)</f>
        <v>0</v>
      </c>
      <c r="CM421" s="112">
        <f>VLOOKUP($I421,[1]Ago!$H$7:$X$470,17,FALSE)</f>
        <v>0</v>
      </c>
      <c r="CN421" s="112">
        <f>VLOOKUP($I421,[1]Set!$H$7:$X$470,17,FALSE)</f>
        <v>0</v>
      </c>
      <c r="CO421" s="112">
        <f>VLOOKUP($I421,[1]Oct!$H$7:$X$470,17,FALSE)</f>
        <v>0</v>
      </c>
      <c r="CP421" s="112">
        <f>VLOOKUP($I421,[1]Nov!$H$7:$X$470,17,FALSE)</f>
        <v>0</v>
      </c>
      <c r="CQ421" s="112">
        <f>VLOOKUP($I421,[1]Dic!$H$7:$X$470,17,FALSE)</f>
        <v>0</v>
      </c>
      <c r="CR421" s="111">
        <f t="shared" si="294"/>
        <v>0</v>
      </c>
      <c r="CS421" s="113">
        <f t="shared" si="295"/>
        <v>0</v>
      </c>
      <c r="CT421" s="112">
        <f t="shared" si="230"/>
        <v>0</v>
      </c>
      <c r="CU421" s="116"/>
      <c r="CV421" s="112">
        <f>VLOOKUP($I421,[1]Ene!$H$7:$AC$470,22,FALSE)</f>
        <v>0</v>
      </c>
      <c r="CW421" s="112">
        <f>VLOOKUP($I421,[1]Feb!$H$7:$AC$470,22,FALSE)</f>
        <v>0</v>
      </c>
      <c r="CX421" s="112">
        <f>VLOOKUP($I421,[1]Mar!$H$7:$AC$470,22,FALSE)</f>
        <v>0</v>
      </c>
      <c r="CY421" s="112">
        <f>VLOOKUP($I421,[1]Abr!$H$7:$AC$470,22,FALSE)</f>
        <v>0</v>
      </c>
      <c r="CZ421" s="112">
        <f>VLOOKUP($I421,[1]May!$H$7:$AC$470,22,FALSE)</f>
        <v>0</v>
      </c>
      <c r="DA421" s="112">
        <f>VLOOKUP($I421,[1]Jun!$H$7:$AC$470,22,FALSE)</f>
        <v>0</v>
      </c>
      <c r="DB421" s="112">
        <f>VLOOKUP($I421,[1]Jul!$H$7:$AC$470,22,FALSE)</f>
        <v>0</v>
      </c>
      <c r="DC421" s="112">
        <f>VLOOKUP($I421,[1]Ago!$H$7:$AC$470,22,FALSE)</f>
        <v>0</v>
      </c>
      <c r="DD421" s="112">
        <f>VLOOKUP($I421,[1]Set!$H$7:$AC$470,22,FALSE)</f>
        <v>0</v>
      </c>
      <c r="DE421" s="112">
        <f>VLOOKUP($I421,[1]Oct!$H$7:$AC$470,22,FALSE)</f>
        <v>0</v>
      </c>
      <c r="DF421" s="112">
        <f>VLOOKUP($I421,[1]Nov!$H$7:$AC$470,22,FALSE)</f>
        <v>0</v>
      </c>
      <c r="DG421" s="114">
        <f>VLOOKUP($I421,[1]Dic!$H$7:$AC$470,22,FALSE)</f>
        <v>0</v>
      </c>
      <c r="DH421" s="111">
        <f t="shared" si="296"/>
        <v>0</v>
      </c>
      <c r="DI421" s="113">
        <f t="shared" si="297"/>
        <v>0</v>
      </c>
      <c r="DJ421" s="112">
        <f>VLOOKUP($I421,[1]Ene!$H$7:$BL$470,57,FALSE)</f>
        <v>0</v>
      </c>
      <c r="DK421" s="112">
        <f>VLOOKUP($I421,[1]Feb!$H$7:$BL$470,57,FALSE)</f>
        <v>0</v>
      </c>
      <c r="DL421" s="112">
        <f>VLOOKUP($I421,[1]Mar!$H$7:$BL$470,57,FALSE)</f>
        <v>0</v>
      </c>
      <c r="DM421" s="112">
        <f>VLOOKUP($I421,[1]Abr!$H$7:$BL$470,57,FALSE)</f>
        <v>0</v>
      </c>
      <c r="DN421" s="112">
        <f>VLOOKUP($I421,[1]May!$H$7:$BL$470,57,FALSE)</f>
        <v>0</v>
      </c>
      <c r="DO421" s="112">
        <f>VLOOKUP($I421,[1]Jun!$H$7:$BL$470,57,FALSE)</f>
        <v>0</v>
      </c>
      <c r="DP421" s="112">
        <f>VLOOKUP($I421,[1]Jul!$H$7:$BL$470,57,FALSE)</f>
        <v>0</v>
      </c>
      <c r="DQ421" s="112">
        <f>VLOOKUP($I421,[1]Ago!$H$7:$BL$470,57,FALSE)</f>
        <v>0</v>
      </c>
      <c r="DR421" s="112">
        <f>VLOOKUP($I421,[1]Set!$H$7:$BL$470,57,FALSE)</f>
        <v>0</v>
      </c>
      <c r="DS421" s="112">
        <f>VLOOKUP($I421,[1]Oct!$H$7:$BL$470,57,FALSE)</f>
        <v>0</v>
      </c>
      <c r="DT421" s="112">
        <f>VLOOKUP($I421,[1]Nov!$H$7:$BL$470,57,FALSE)</f>
        <v>0</v>
      </c>
      <c r="DU421" s="112">
        <f>VLOOKUP($I421,[1]Dic!$H$7:$BL$470,57,FALSE)</f>
        <v>0</v>
      </c>
      <c r="DV421" s="111">
        <f t="shared" si="298"/>
        <v>0</v>
      </c>
      <c r="DW421" s="113">
        <f t="shared" si="299"/>
        <v>0</v>
      </c>
      <c r="DX421" s="111">
        <f>VLOOKUP($I421,[1]Ene!$H$7:$BQ$470,62,FALSE)</f>
        <v>0</v>
      </c>
      <c r="DY421" s="112">
        <f>VLOOKUP($I421,[1]Feb!$H$7:$BQ$470,62,FALSE)</f>
        <v>0</v>
      </c>
      <c r="DZ421" s="112">
        <f>VLOOKUP($I421,[1]Mar!$H$7:$BQ$470,62,FALSE)</f>
        <v>0</v>
      </c>
      <c r="EA421" s="112">
        <f>VLOOKUP($I421,[1]Abr!$H$7:$BQ$470,62,FALSE)</f>
        <v>0</v>
      </c>
      <c r="EB421" s="112">
        <f>VLOOKUP($I421,[1]May!$H$7:$BQ$470,62,FALSE)</f>
        <v>0</v>
      </c>
      <c r="EC421" s="112">
        <f>VLOOKUP($I421,[1]Jun!$H$7:$BQ$470,62,FALSE)</f>
        <v>0</v>
      </c>
      <c r="ED421" s="112">
        <f>VLOOKUP($I421,[1]Jul!$H$7:$BQ$470,62,FALSE)</f>
        <v>0</v>
      </c>
      <c r="EE421" s="112">
        <f>VLOOKUP($I421,[1]Ago!$H$7:$BQ$470,62,FALSE)</f>
        <v>0</v>
      </c>
      <c r="EF421" s="112">
        <f>VLOOKUP($I421,[1]Set!$H$7:$BQ$470,62,FALSE)</f>
        <v>0</v>
      </c>
      <c r="EG421" s="112">
        <f>VLOOKUP($I421,[1]Oct!$H$7:$BQ$470,62,FALSE)</f>
        <v>0</v>
      </c>
      <c r="EH421" s="112">
        <f>VLOOKUP($I421,[1]Nov!$H$7:$BQ$470,62,FALSE)</f>
        <v>0</v>
      </c>
      <c r="EI421" s="112">
        <f>VLOOKUP($I421,[1]Dic!$H$7:$BQ$470,62,FALSE)</f>
        <v>0</v>
      </c>
      <c r="EJ421" s="115">
        <f t="shared" si="300"/>
        <v>0</v>
      </c>
      <c r="EK421" s="113">
        <f t="shared" si="301"/>
        <v>0</v>
      </c>
      <c r="EL421" s="111">
        <f>VLOOKUP($I421,[1]Ene!$H$7:$BM$470,58,FALSE)</f>
        <v>0</v>
      </c>
      <c r="EM421" s="112">
        <f>VLOOKUP($I421,[1]Feb!$H$7:$BM$470,58,FALSE)</f>
        <v>0</v>
      </c>
      <c r="EN421" s="112">
        <f>VLOOKUP($I421,[1]Mar!$H$7:$BM$470,58,FALSE)</f>
        <v>0</v>
      </c>
      <c r="EO421" s="112">
        <f>VLOOKUP($I421,[1]Abr!$H$7:$BM$470,58,FALSE)</f>
        <v>0</v>
      </c>
      <c r="EP421" s="112">
        <f>VLOOKUP($I421,[1]May!$H$7:$BM$470,58,FALSE)</f>
        <v>0</v>
      </c>
      <c r="EQ421" s="112">
        <f>VLOOKUP($I421,[1]Jun!$H$7:$BM$470,58,FALSE)</f>
        <v>0</v>
      </c>
      <c r="ER421" s="112">
        <f>VLOOKUP($I421,[1]Jul!$H$7:$BM$470,58,FALSE)</f>
        <v>0</v>
      </c>
      <c r="ES421" s="112">
        <f>VLOOKUP($I421,[1]Ago!$H$7:$BM$470,58,FALSE)</f>
        <v>0</v>
      </c>
      <c r="ET421" s="112">
        <f>VLOOKUP($I421,[1]Set!$H$7:$BM$470,58,FALSE)</f>
        <v>0</v>
      </c>
      <c r="EU421" s="112">
        <f>VLOOKUP($I421,[1]Oct!$H$7:$BM$470,58,FALSE)</f>
        <v>0</v>
      </c>
      <c r="EV421" s="112">
        <f>VLOOKUP($I421,[1]Nov!$H$7:$BM$470,58,FALSE)</f>
        <v>0</v>
      </c>
      <c r="EW421" s="114">
        <f>VLOOKUP($I421,[1]Dic!$H$7:$BM$470,58,FALSE)</f>
        <v>0</v>
      </c>
      <c r="EX421" s="111">
        <f t="shared" si="302"/>
        <v>0</v>
      </c>
      <c r="EY421" s="113">
        <f t="shared" si="303"/>
        <v>0</v>
      </c>
      <c r="EZ421" s="112">
        <f>VLOOKUP($I421,[1]Ene!$H$7:$CL$470,70,FALSE)</f>
        <v>0</v>
      </c>
      <c r="FA421" s="112">
        <f>VLOOKUP($I421,[1]Feb!$H$7:$CL$470,70,FALSE)</f>
        <v>0</v>
      </c>
      <c r="FB421" s="112">
        <f>VLOOKUP($I421,[1]Mar!$H$7:$CL$470,70,FALSE)</f>
        <v>0</v>
      </c>
      <c r="FC421" s="112">
        <f>VLOOKUP($I421,[1]Abr!$H$7:$CL$470,70,FALSE)</f>
        <v>0</v>
      </c>
      <c r="FD421" s="112">
        <f>VLOOKUP($I421,[1]May!$H$7:$CL$470,70,FALSE)</f>
        <v>0</v>
      </c>
      <c r="FE421" s="112">
        <f>VLOOKUP($I421,[1]Jun!$H$7:$CL$470,70,FALSE)</f>
        <v>0</v>
      </c>
      <c r="FF421" s="112">
        <f>VLOOKUP($I421,[1]Jul!$H$7:$CL$470,70,FALSE)</f>
        <v>0</v>
      </c>
      <c r="FG421" s="112">
        <f>VLOOKUP($I421,[1]Ago!$H$7:$CL$470,70,FALSE)</f>
        <v>0</v>
      </c>
      <c r="FH421" s="112">
        <f>VLOOKUP($I421,[1]Set!$H$7:$CL$470,70,FALSE)</f>
        <v>0</v>
      </c>
      <c r="FI421" s="112">
        <f>VLOOKUP($I421,[1]Oct!$H$7:$CL$470,70,FALSE)</f>
        <v>0</v>
      </c>
      <c r="FJ421" s="112">
        <f>VLOOKUP($I421,[1]Nov!$H$7:$CL$470,70,FALSE)</f>
        <v>0</v>
      </c>
      <c r="FK421" s="114">
        <f>VLOOKUP($I421,[1]Dic!$H$7:$CL$470,70,FALSE)</f>
        <v>0</v>
      </c>
      <c r="FL421" s="111">
        <f t="shared" si="304"/>
        <v>0</v>
      </c>
      <c r="FM421" s="113">
        <f t="shared" si="305"/>
        <v>0</v>
      </c>
      <c r="FN421" s="109">
        <f>VLOOKUP($I421,[1]Ene!$H$7:$CL$470,72,FALSE)</f>
        <v>0</v>
      </c>
      <c r="FO421" s="109">
        <f>VLOOKUP($I421,[1]Feb!$H$7:$CL$470,72,FALSE)</f>
        <v>0</v>
      </c>
      <c r="FP421" s="109">
        <f>VLOOKUP($I421,[1]Mar!$H$7:$CL$470,72,FALSE)</f>
        <v>0</v>
      </c>
      <c r="FQ421" s="109">
        <f>VLOOKUP($I421,[1]Abr!$H$7:$CL$470,72,FALSE)</f>
        <v>0</v>
      </c>
      <c r="FR421" s="109">
        <f>VLOOKUP($I421,[1]May!$H$7:$CL$470,72,FALSE)</f>
        <v>0</v>
      </c>
      <c r="FS421" s="109">
        <f>VLOOKUP($I421,[1]Jun!$H$7:$CL$470,72,FALSE)</f>
        <v>0</v>
      </c>
      <c r="FT421" s="109">
        <f>VLOOKUP($I421,[1]Jul!$H$7:$CL$470,72,FALSE)</f>
        <v>0</v>
      </c>
      <c r="FU421" s="109">
        <f>VLOOKUP($I421,[1]Ago!$H$7:$CL$470,72,FALSE)</f>
        <v>0</v>
      </c>
      <c r="FV421" s="109">
        <f>VLOOKUP($I421,[1]Set!$H$7:$CL$470,72,FALSE)</f>
        <v>0</v>
      </c>
      <c r="FW421" s="109">
        <f>VLOOKUP($I421,[1]Oct!$H$7:$CL$470,72,FALSE)</f>
        <v>0</v>
      </c>
      <c r="FX421" s="109">
        <f>VLOOKUP($I421,[1]Nov!$H$7:$CL$470,72,FALSE)</f>
        <v>0</v>
      </c>
      <c r="FY421" s="118">
        <f>VLOOKUP($I421,[1]Dic!$H$7:$CL$470,72,FALSE)</f>
        <v>0</v>
      </c>
      <c r="FZ421" s="112">
        <f t="shared" si="306"/>
        <v>0</v>
      </c>
      <c r="GA421" s="113">
        <f t="shared" si="307"/>
        <v>0</v>
      </c>
      <c r="GB421" s="109">
        <f>VLOOKUP($I421,[1]Ene!$H$7:$CL$471,59,FALSE)</f>
        <v>0</v>
      </c>
      <c r="GC421" s="109">
        <f>VLOOKUP($I421,[1]Feb!$H$7:$CL$471,59,FALSE)</f>
        <v>0</v>
      </c>
      <c r="GD421" s="109">
        <f>VLOOKUP($I421,[1]Mar!$H$7:$CL$471,59,FALSE)</f>
        <v>0</v>
      </c>
      <c r="GE421" s="109">
        <f>VLOOKUP($I421,[1]Abr!$H$7:$CL$471,59,FALSE)</f>
        <v>0</v>
      </c>
      <c r="GF421" s="109">
        <f>VLOOKUP($I421,[1]May!$H$7:$CL$471,59,FALSE)</f>
        <v>0</v>
      </c>
      <c r="GG421" s="109">
        <f>VLOOKUP($I421,[1]Jun!$H$7:$CL$471,59,FALSE)</f>
        <v>0</v>
      </c>
      <c r="GH421" s="109">
        <f>VLOOKUP($I421,[1]Jul!$H$7:$CL$471,59,FALSE)</f>
        <v>0</v>
      </c>
      <c r="GI421" s="109">
        <f>VLOOKUP($I421,[1]Ago!$H$7:$CL$471,59,FALSE)</f>
        <v>0</v>
      </c>
      <c r="GJ421" s="109">
        <f>VLOOKUP($I421,[1]Set!$H$7:$CL$471,59,FALSE)</f>
        <v>0</v>
      </c>
      <c r="GK421" s="109">
        <f>VLOOKUP($I421,[1]Oct!$H$7:$CL$471,59,FALSE)</f>
        <v>0</v>
      </c>
      <c r="GL421" s="109">
        <f>VLOOKUP($I421,[1]Nov!$H$7:$CL$471,59,FALSE)</f>
        <v>0</v>
      </c>
      <c r="GM421" s="118">
        <f>VLOOKUP($I421,[1]Dic!$H$7:$CL$471,59,FALSE)</f>
        <v>0</v>
      </c>
      <c r="GN421" s="112">
        <f t="shared" si="254"/>
        <v>0</v>
      </c>
      <c r="GO421" s="113">
        <f t="shared" si="255"/>
        <v>0</v>
      </c>
      <c r="GP421" s="114">
        <f t="shared" si="231"/>
        <v>0</v>
      </c>
      <c r="GQ421" s="114">
        <f t="shared" si="232"/>
        <v>0</v>
      </c>
      <c r="GR421" s="116"/>
      <c r="GS421" s="109">
        <f>VLOOKUP($I421,[1]Ene!$H$7:$CL$470,71,FALSE)</f>
        <v>0</v>
      </c>
      <c r="GT421" s="109">
        <f>VLOOKUP($I421,[1]Feb!$H$7:$CL$470,71,FALSE)</f>
        <v>0</v>
      </c>
      <c r="GU421" s="109">
        <f>VLOOKUP($I421,[1]Mar!$H$7:$CL$470,71,FALSE)</f>
        <v>0</v>
      </c>
      <c r="GV421" s="109">
        <f>VLOOKUP($I421,[1]Abr!$H$7:$CL$470,71,FALSE)</f>
        <v>0</v>
      </c>
      <c r="GW421" s="109">
        <f>VLOOKUP($I421,[1]May!$H$7:$CL$470,71,FALSE)</f>
        <v>0</v>
      </c>
      <c r="GX421" s="109">
        <f>VLOOKUP($I421,[1]Jun!$H$7:$CL$470,71,FALSE)</f>
        <v>0</v>
      </c>
      <c r="GY421" s="109">
        <f>VLOOKUP($I421,[1]Jul!$H$7:$CL$470,71,FALSE)</f>
        <v>0</v>
      </c>
      <c r="GZ421" s="109">
        <f>VLOOKUP($I421,[1]Ago!$H$7:$CL$470,71,FALSE)</f>
        <v>0</v>
      </c>
      <c r="HA421" s="109">
        <f>VLOOKUP($I421,[1]Set!$H$7:$CL$470,71,FALSE)</f>
        <v>0</v>
      </c>
      <c r="HB421" s="109">
        <f>VLOOKUP($I421,[1]Oct!$H$7:$CL$470,71,FALSE)</f>
        <v>0</v>
      </c>
      <c r="HC421" s="109">
        <f>VLOOKUP($I421,[1]Nov!$H$7:$CL$470,71,FALSE)</f>
        <v>0</v>
      </c>
      <c r="HD421" s="109">
        <f>VLOOKUP($I421,[1]Dic!$H$7:$CL$470,71,FALSE)</f>
        <v>0</v>
      </c>
      <c r="HE421" s="111">
        <f t="shared" si="308"/>
        <v>0</v>
      </c>
      <c r="HF421" s="113">
        <f t="shared" si="309"/>
        <v>0</v>
      </c>
      <c r="HG421" s="109">
        <f>VLOOKUP($I421,[1]Ene!$H$7:$CL$470,73,FALSE)</f>
        <v>0</v>
      </c>
      <c r="HH421" s="109">
        <f>VLOOKUP($I421,[1]Feb!$H$7:$CL$470,73,FALSE)</f>
        <v>0</v>
      </c>
      <c r="HI421" s="109">
        <f>VLOOKUP($I421,[1]Mar!$H$7:$CL$470,73,FALSE)</f>
        <v>0</v>
      </c>
      <c r="HJ421" s="109">
        <f>VLOOKUP($I421,[1]Abr!$H$7:$CL$470,73,FALSE)</f>
        <v>0</v>
      </c>
      <c r="HK421" s="109">
        <f>VLOOKUP($I421,[1]May!$H$7:$CL$470,73,FALSE)</f>
        <v>0</v>
      </c>
      <c r="HL421" s="109">
        <f>VLOOKUP($I421,[1]Jun!$H$7:$CL$470,73,FALSE)</f>
        <v>0</v>
      </c>
      <c r="HM421" s="109">
        <f>VLOOKUP($I421,[1]Jul!$H$7:$CL$470,73,FALSE)</f>
        <v>0</v>
      </c>
      <c r="HN421" s="109">
        <f>VLOOKUP($I421,[1]Ago!$H$7:$CL$470,73,FALSE)</f>
        <v>0</v>
      </c>
      <c r="HO421" s="109">
        <f>VLOOKUP($I421,[1]Set!$H$7:$CL$470,73,FALSE)</f>
        <v>0</v>
      </c>
      <c r="HP421" s="109">
        <f>VLOOKUP($I421,[1]Oct!$H$7:$CL$470,73,FALSE)</f>
        <v>0</v>
      </c>
      <c r="HQ421" s="109">
        <f>VLOOKUP($I421,[1]Nov!$H$7:$CL$470,73,FALSE)</f>
        <v>0</v>
      </c>
      <c r="HR421" s="109">
        <f>VLOOKUP($I421,[1]Dic!$H$7:$CL$470,73,FALSE)</f>
        <v>0</v>
      </c>
      <c r="HS421" s="111">
        <f t="shared" si="310"/>
        <v>0</v>
      </c>
      <c r="HT421" s="113">
        <f t="shared" si="311"/>
        <v>0</v>
      </c>
      <c r="HU421" s="114">
        <f t="shared" si="312"/>
        <v>0</v>
      </c>
    </row>
    <row r="422" spans="1:229" s="112" customFormat="1" ht="10.5" x14ac:dyDescent="0.25">
      <c r="A422" s="184" t="s">
        <v>95</v>
      </c>
      <c r="B422" s="187" t="s">
        <v>96</v>
      </c>
      <c r="C422" s="184">
        <v>406</v>
      </c>
      <c r="D422" s="187" t="s">
        <v>528</v>
      </c>
      <c r="E422" s="187" t="s">
        <v>95</v>
      </c>
      <c r="F422" s="188" t="s">
        <v>96</v>
      </c>
      <c r="G422" s="184"/>
      <c r="H422" s="184" t="s">
        <v>688</v>
      </c>
      <c r="I422" s="316">
        <v>26496</v>
      </c>
      <c r="J422" s="184" t="s">
        <v>428</v>
      </c>
      <c r="K422" s="109">
        <f>VLOOKUP($I422,[1]Ene!$H$7:$M$470,6,FALSE)</f>
        <v>0</v>
      </c>
      <c r="L422" s="112">
        <f>VLOOKUP($I422,[1]Feb!$H$7:$M$470,6,FALSE)</f>
        <v>0</v>
      </c>
      <c r="M422" s="112">
        <f>VLOOKUP($I422,[1]Mar!$H$7:$M$470,6,FALSE)</f>
        <v>0</v>
      </c>
      <c r="N422" s="112">
        <f>VLOOKUP($I422,[1]Abr!$H$7:$M$470,6,FALSE)</f>
        <v>0</v>
      </c>
      <c r="O422" s="112">
        <f>VLOOKUP($I422,[1]May!$H$7:$M$470,6,FALSE)</f>
        <v>0</v>
      </c>
      <c r="P422" s="112">
        <f>VLOOKUP($I422,[1]Jun!$H$7:$M$470,6,FALSE)</f>
        <v>0</v>
      </c>
      <c r="Q422" s="112">
        <f>VLOOKUP($I422,[1]Jul!$H$7:$M$470,6,FALSE)</f>
        <v>0</v>
      </c>
      <c r="R422" s="112">
        <f>VLOOKUP($I422,[1]Ago!$H$7:$M$470,6,FALSE)</f>
        <v>0</v>
      </c>
      <c r="S422" s="112">
        <f>VLOOKUP($I422,[1]Set!$H$7:$M$470,6,FALSE)</f>
        <v>0</v>
      </c>
      <c r="T422" s="112">
        <f>VLOOKUP($I422,[1]Oct!$H$7:$M$470,6,FALSE)</f>
        <v>0</v>
      </c>
      <c r="U422" s="112">
        <f>VLOOKUP($I422,[1]Nov!$H$7:$M$470,6,FALSE)</f>
        <v>0</v>
      </c>
      <c r="V422" s="112">
        <f>VLOOKUP($I422,[1]Dic!$H$7:$M$470,6,FALSE)</f>
        <v>0</v>
      </c>
      <c r="W422" s="116"/>
      <c r="X422" s="112">
        <f t="shared" si="233"/>
        <v>0</v>
      </c>
      <c r="Y422" s="163">
        <f t="shared" si="261"/>
        <v>0</v>
      </c>
      <c r="Z422" s="111">
        <f>VLOOKUP($I422,[1]Ene!$H$7:$N$470,7,FALSE)</f>
        <v>0</v>
      </c>
      <c r="AA422" s="112">
        <f>VLOOKUP($I422,[1]Feb!$H$7:$N$470,7,FALSE)</f>
        <v>0</v>
      </c>
      <c r="AB422" s="112">
        <f>VLOOKUP($I422,[1]Mar!$H$7:$N$470,7,FALSE)</f>
        <v>0</v>
      </c>
      <c r="AC422" s="112">
        <f>VLOOKUP($I422,[1]Abr!$H$7:$N$470,7,FALSE)</f>
        <v>0</v>
      </c>
      <c r="AD422" s="112">
        <f>VLOOKUP($I422,[1]May!$H$7:$N$470,7,FALSE)</f>
        <v>0</v>
      </c>
      <c r="AE422" s="112">
        <f>VLOOKUP($I422,[1]Jun!$H$7:$N$470,7,FALSE)</f>
        <v>0</v>
      </c>
      <c r="AF422" s="112">
        <f>VLOOKUP($I422,[1]Jul!$H$7:$N$470,7,FALSE)</f>
        <v>0</v>
      </c>
      <c r="AG422" s="112">
        <f>VLOOKUP($I422,[1]Ago!$H$7:$N$470,7,FALSE)</f>
        <v>0</v>
      </c>
      <c r="AH422" s="112">
        <f>VLOOKUP($I422,[1]Set!$H$7:$N$470,7,FALSE)</f>
        <v>0</v>
      </c>
      <c r="AI422" s="112">
        <f>VLOOKUP($I422,[1]Oct!$H$7:$N$470,7,FALSE)</f>
        <v>0</v>
      </c>
      <c r="AJ422" s="112">
        <f>VLOOKUP($I422,[1]Nov!$H$7:$N$470,7,FALSE)</f>
        <v>0</v>
      </c>
      <c r="AK422" s="114">
        <f>VLOOKUP($I422,[1]Dic!$H$7:$N$470,7,FALSE)</f>
        <v>0</v>
      </c>
      <c r="AL422" s="112">
        <f t="shared" si="226"/>
        <v>0</v>
      </c>
      <c r="AM422" s="164">
        <f t="shared" si="235"/>
        <v>0</v>
      </c>
      <c r="AN422" s="164">
        <f t="shared" si="227"/>
        <v>0</v>
      </c>
      <c r="AO422" s="116"/>
      <c r="AP422" s="112">
        <f>VLOOKUP($I422,[1]Ene!$H$7:$Q$470,10,FALSE)</f>
        <v>0</v>
      </c>
      <c r="AQ422" s="112">
        <f>VLOOKUP($I422,[1]Feb!$H$7:$Q$470,10,FALSE)</f>
        <v>0</v>
      </c>
      <c r="AR422" s="112">
        <f>VLOOKUP($I422,[1]Mar!$H$7:$Q$470,10,FALSE)</f>
        <v>0</v>
      </c>
      <c r="AS422" s="112">
        <f>VLOOKUP($I422,[1]Abr!$H$7:$Q$470,10,FALSE)</f>
        <v>0</v>
      </c>
      <c r="AT422" s="112">
        <f>VLOOKUP($I422,[1]May!$H$7:$Q$470,10,FALSE)</f>
        <v>0</v>
      </c>
      <c r="AU422" s="112">
        <f>VLOOKUP($I422,[1]Jun!$H$7:$Q$470,10,FALSE)</f>
        <v>0</v>
      </c>
      <c r="AV422" s="112">
        <f>VLOOKUP($I422,[1]Jul!$H$7:$Q$470,10,FALSE)</f>
        <v>0</v>
      </c>
      <c r="AW422" s="112">
        <f>VLOOKUP($I422,[1]Ago!$H$7:$Q$470,10,FALSE)</f>
        <v>0</v>
      </c>
      <c r="AX422" s="112">
        <f>VLOOKUP($I422,[1]Set!$H$7:$Q$470,10,FALSE)</f>
        <v>0</v>
      </c>
      <c r="AY422" s="112">
        <f>VLOOKUP($I422,[1]Oct!$H$7:$Q$470,10,FALSE)</f>
        <v>0</v>
      </c>
      <c r="AZ422" s="112">
        <f>VLOOKUP($I422,[1]Nov!$H$7:$Q$470,10,FALSE)</f>
        <v>0</v>
      </c>
      <c r="BA422" s="114">
        <f>VLOOKUP($I422,[1]Dic!$H$7:$Q$470,10,FALSE)</f>
        <v>0</v>
      </c>
      <c r="BB422" s="112">
        <f t="shared" si="292"/>
        <v>0</v>
      </c>
      <c r="BC422" s="163">
        <f t="shared" si="293"/>
        <v>0</v>
      </c>
      <c r="BD422" s="112">
        <f>VLOOKUP($I422,[1]Ene!$H$7:$T$470,13,FALSE)</f>
        <v>0</v>
      </c>
      <c r="BE422" s="112">
        <f>VLOOKUP($I422,[1]Feb!$H$7:$T$470,13,FALSE)</f>
        <v>0</v>
      </c>
      <c r="BF422" s="112">
        <f>VLOOKUP($I422,[1]Mar!$H$7:$T$470,13,FALSE)</f>
        <v>0</v>
      </c>
      <c r="BG422" s="112">
        <f>VLOOKUP($I422,[1]Abr!$H$7:$T$470,13,FALSE)</f>
        <v>0</v>
      </c>
      <c r="BH422" s="112">
        <f>VLOOKUP($I422,[1]May!$H$7:$T$470,13,FALSE)</f>
        <v>0</v>
      </c>
      <c r="BI422" s="112">
        <f>VLOOKUP($I422,[1]Jun!$H$7:$T$470,13,FALSE)</f>
        <v>0</v>
      </c>
      <c r="BJ422" s="112">
        <f>VLOOKUP($I422,[1]Jul!$H$7:$T$470,13,FALSE)</f>
        <v>0</v>
      </c>
      <c r="BK422" s="112">
        <f>VLOOKUP($I422,[1]Ago!$H$7:$T$470,13,FALSE)</f>
        <v>0</v>
      </c>
      <c r="BL422" s="112">
        <f>VLOOKUP($I422,[1]Set!$H$7:$T$470,13,FALSE)</f>
        <v>0</v>
      </c>
      <c r="BM422" s="112">
        <f>VLOOKUP($I422,[1]Oct!$H$7:$T$470,13,FALSE)</f>
        <v>0</v>
      </c>
      <c r="BN422" s="112">
        <f>VLOOKUP($I422,[1]Nov!$H$7:$T$470,13,FALSE)</f>
        <v>0</v>
      </c>
      <c r="BO422" s="112">
        <f>VLOOKUP($I422,[1]Dic!$H$7:$T$470,13,FALSE)</f>
        <v>0</v>
      </c>
      <c r="BP422" s="111">
        <f t="shared" si="267"/>
        <v>0</v>
      </c>
      <c r="BQ422" s="113">
        <f t="shared" si="268"/>
        <v>0</v>
      </c>
      <c r="BR422" s="112">
        <f>VLOOKUP($I422,[1]Ene!$H$7:$V$470,15,FALSE)</f>
        <v>0</v>
      </c>
      <c r="BS422" s="112">
        <f>VLOOKUP($I422,[1]Feb!$H$7:$V$470,15,FALSE)</f>
        <v>0</v>
      </c>
      <c r="BT422" s="112">
        <f>VLOOKUP($I422,[1]Mar!$H$7:$V$470,15,FALSE)</f>
        <v>0</v>
      </c>
      <c r="BU422" s="112">
        <f>VLOOKUP($I422,[1]Abr!$H$7:$V$470,15,FALSE)</f>
        <v>0</v>
      </c>
      <c r="BV422" s="112">
        <f>VLOOKUP($I422,[1]May!$H$7:$V$470,15,FALSE)</f>
        <v>0</v>
      </c>
      <c r="BW422" s="112">
        <f>VLOOKUP($I422,[1]Jun!$H$7:$V$470,15,FALSE)</f>
        <v>0</v>
      </c>
      <c r="BX422" s="112">
        <f>VLOOKUP($I422,[1]Jul!$H$7:$V$470,15,FALSE)</f>
        <v>0</v>
      </c>
      <c r="BY422" s="112">
        <f>VLOOKUP($I422,[1]Ago!$H$7:$V$470,15,FALSE)</f>
        <v>0</v>
      </c>
      <c r="BZ422" s="112">
        <f>VLOOKUP($I422,[1]Set!$H$7:$V$470,15,FALSE)</f>
        <v>0</v>
      </c>
      <c r="CA422" s="112">
        <f>VLOOKUP($I422,[1]Oct!$H$7:$V$470,15,FALSE)</f>
        <v>0</v>
      </c>
      <c r="CB422" s="112">
        <f>VLOOKUP($I422,[1]Nov!$H$7:$V$470,15,FALSE)</f>
        <v>0</v>
      </c>
      <c r="CC422" s="112">
        <f>VLOOKUP($I422,[1]Dic!$H$7:$V$470,15,FALSE)</f>
        <v>0</v>
      </c>
      <c r="CD422" s="111">
        <f t="shared" si="269"/>
        <v>0</v>
      </c>
      <c r="CE422" s="113">
        <f t="shared" si="270"/>
        <v>0</v>
      </c>
      <c r="CF422" s="112">
        <f>VLOOKUP($I422,[1]Ene!$H$7:$X$470,17,FALSE)</f>
        <v>0</v>
      </c>
      <c r="CG422" s="112">
        <f>VLOOKUP($I422,[1]Feb!$H$7:$X$470,17,FALSE)</f>
        <v>0</v>
      </c>
      <c r="CH422" s="112">
        <f>VLOOKUP($I422,[1]Mar!$H$7:$X$470,17,FALSE)</f>
        <v>0</v>
      </c>
      <c r="CI422" s="112">
        <f>VLOOKUP($I422,[1]Abr!$H$7:$X$470,17,FALSE)</f>
        <v>0</v>
      </c>
      <c r="CJ422" s="112">
        <f>VLOOKUP($I422,[1]May!$H$7:$X$470,17,FALSE)</f>
        <v>0</v>
      </c>
      <c r="CK422" s="112">
        <f>VLOOKUP($I422,[1]Jun!$H$7:$X$470,17,FALSE)</f>
        <v>0</v>
      </c>
      <c r="CL422" s="112">
        <f>VLOOKUP($I422,[1]Jul!$H$7:$X$470,17,FALSE)</f>
        <v>0</v>
      </c>
      <c r="CM422" s="112">
        <f>VLOOKUP($I422,[1]Ago!$H$7:$X$470,17,FALSE)</f>
        <v>0</v>
      </c>
      <c r="CN422" s="112">
        <f>VLOOKUP($I422,[1]Set!$H$7:$X$470,17,FALSE)</f>
        <v>0</v>
      </c>
      <c r="CO422" s="112">
        <f>VLOOKUP($I422,[1]Oct!$H$7:$X$470,17,FALSE)</f>
        <v>0</v>
      </c>
      <c r="CP422" s="112">
        <f>VLOOKUP($I422,[1]Nov!$H$7:$X$470,17,FALSE)</f>
        <v>0</v>
      </c>
      <c r="CQ422" s="112">
        <f>VLOOKUP($I422,[1]Dic!$H$7:$X$470,17,FALSE)</f>
        <v>0</v>
      </c>
      <c r="CR422" s="111">
        <f t="shared" si="294"/>
        <v>0</v>
      </c>
      <c r="CS422" s="113">
        <f t="shared" si="295"/>
        <v>0</v>
      </c>
      <c r="CT422" s="112">
        <f t="shared" si="230"/>
        <v>0</v>
      </c>
      <c r="CU422" s="116"/>
      <c r="CV422" s="112">
        <f>VLOOKUP($I422,[1]Ene!$H$7:$AC$470,22,FALSE)</f>
        <v>0</v>
      </c>
      <c r="CW422" s="112">
        <f>VLOOKUP($I422,[1]Feb!$H$7:$AC$470,22,FALSE)</f>
        <v>0</v>
      </c>
      <c r="CX422" s="112">
        <f>VLOOKUP($I422,[1]Mar!$H$7:$AC$470,22,FALSE)</f>
        <v>0</v>
      </c>
      <c r="CY422" s="112">
        <f>VLOOKUP($I422,[1]Abr!$H$7:$AC$470,22,FALSE)</f>
        <v>0</v>
      </c>
      <c r="CZ422" s="112">
        <f>VLOOKUP($I422,[1]May!$H$7:$AC$470,22,FALSE)</f>
        <v>0</v>
      </c>
      <c r="DA422" s="112">
        <f>VLOOKUP($I422,[1]Jun!$H$7:$AC$470,22,FALSE)</f>
        <v>0</v>
      </c>
      <c r="DB422" s="112">
        <f>VLOOKUP($I422,[1]Jul!$H$7:$AC$470,22,FALSE)</f>
        <v>0</v>
      </c>
      <c r="DC422" s="112">
        <f>VLOOKUP($I422,[1]Ago!$H$7:$AC$470,22,FALSE)</f>
        <v>0</v>
      </c>
      <c r="DD422" s="112">
        <f>VLOOKUP($I422,[1]Set!$H$7:$AC$470,22,FALSE)</f>
        <v>0</v>
      </c>
      <c r="DE422" s="112">
        <f>VLOOKUP($I422,[1]Oct!$H$7:$AC$470,22,FALSE)</f>
        <v>0</v>
      </c>
      <c r="DF422" s="112">
        <f>VLOOKUP($I422,[1]Nov!$H$7:$AC$470,22,FALSE)</f>
        <v>0</v>
      </c>
      <c r="DG422" s="114">
        <f>VLOOKUP($I422,[1]Dic!$H$7:$AC$470,22,FALSE)</f>
        <v>0</v>
      </c>
      <c r="DH422" s="111">
        <f t="shared" si="296"/>
        <v>0</v>
      </c>
      <c r="DI422" s="113">
        <f t="shared" si="297"/>
        <v>0</v>
      </c>
      <c r="DJ422" s="112">
        <f>VLOOKUP($I422,[1]Ene!$H$7:$BL$470,57,FALSE)</f>
        <v>0</v>
      </c>
      <c r="DK422" s="112">
        <f>VLOOKUP($I422,[1]Feb!$H$7:$BL$470,57,FALSE)</f>
        <v>0</v>
      </c>
      <c r="DL422" s="112">
        <f>VLOOKUP($I422,[1]Mar!$H$7:$BL$470,57,FALSE)</f>
        <v>0</v>
      </c>
      <c r="DM422" s="112">
        <f>VLOOKUP($I422,[1]Abr!$H$7:$BL$470,57,FALSE)</f>
        <v>0</v>
      </c>
      <c r="DN422" s="112">
        <f>VLOOKUP($I422,[1]May!$H$7:$BL$470,57,FALSE)</f>
        <v>0</v>
      </c>
      <c r="DO422" s="112">
        <f>VLOOKUP($I422,[1]Jun!$H$7:$BL$470,57,FALSE)</f>
        <v>0</v>
      </c>
      <c r="DP422" s="112">
        <f>VLOOKUP($I422,[1]Jul!$H$7:$BL$470,57,FALSE)</f>
        <v>0</v>
      </c>
      <c r="DQ422" s="112">
        <f>VLOOKUP($I422,[1]Ago!$H$7:$BL$470,57,FALSE)</f>
        <v>0</v>
      </c>
      <c r="DR422" s="112">
        <f>VLOOKUP($I422,[1]Set!$H$7:$BL$470,57,FALSE)</f>
        <v>0</v>
      </c>
      <c r="DS422" s="112">
        <f>VLOOKUP($I422,[1]Oct!$H$7:$BL$470,57,FALSE)</f>
        <v>0</v>
      </c>
      <c r="DT422" s="112">
        <f>VLOOKUP($I422,[1]Nov!$H$7:$BL$470,57,FALSE)</f>
        <v>0</v>
      </c>
      <c r="DU422" s="112">
        <f>VLOOKUP($I422,[1]Dic!$H$7:$BL$470,57,FALSE)</f>
        <v>0</v>
      </c>
      <c r="DV422" s="111">
        <f t="shared" si="298"/>
        <v>0</v>
      </c>
      <c r="DW422" s="113">
        <f t="shared" si="299"/>
        <v>0</v>
      </c>
      <c r="DX422" s="111">
        <f>VLOOKUP($I422,[1]Ene!$H$7:$BQ$470,62,FALSE)</f>
        <v>0</v>
      </c>
      <c r="DY422" s="112">
        <f>VLOOKUP($I422,[1]Feb!$H$7:$BQ$470,62,FALSE)</f>
        <v>0</v>
      </c>
      <c r="DZ422" s="112">
        <f>VLOOKUP($I422,[1]Mar!$H$7:$BQ$470,62,FALSE)</f>
        <v>0</v>
      </c>
      <c r="EA422" s="112">
        <f>VLOOKUP($I422,[1]Abr!$H$7:$BQ$470,62,FALSE)</f>
        <v>0</v>
      </c>
      <c r="EB422" s="112">
        <f>VLOOKUP($I422,[1]May!$H$7:$BQ$470,62,FALSE)</f>
        <v>0</v>
      </c>
      <c r="EC422" s="112">
        <f>VLOOKUP($I422,[1]Jun!$H$7:$BQ$470,62,FALSE)</f>
        <v>0</v>
      </c>
      <c r="ED422" s="112">
        <f>VLOOKUP($I422,[1]Jul!$H$7:$BQ$470,62,FALSE)</f>
        <v>0</v>
      </c>
      <c r="EE422" s="112">
        <f>VLOOKUP($I422,[1]Ago!$H$7:$BQ$470,62,FALSE)</f>
        <v>0</v>
      </c>
      <c r="EF422" s="112">
        <f>VLOOKUP($I422,[1]Set!$H$7:$BQ$470,62,FALSE)</f>
        <v>0</v>
      </c>
      <c r="EG422" s="112">
        <f>VLOOKUP($I422,[1]Oct!$H$7:$BQ$470,62,FALSE)</f>
        <v>0</v>
      </c>
      <c r="EH422" s="112">
        <f>VLOOKUP($I422,[1]Nov!$H$7:$BQ$470,62,FALSE)</f>
        <v>0</v>
      </c>
      <c r="EI422" s="112">
        <f>VLOOKUP($I422,[1]Dic!$H$7:$BQ$470,62,FALSE)</f>
        <v>0</v>
      </c>
      <c r="EJ422" s="115">
        <f t="shared" si="300"/>
        <v>0</v>
      </c>
      <c r="EK422" s="113">
        <f t="shared" si="301"/>
        <v>0</v>
      </c>
      <c r="EL422" s="111">
        <f>VLOOKUP($I422,[1]Ene!$H$7:$BM$470,58,FALSE)</f>
        <v>0</v>
      </c>
      <c r="EM422" s="112">
        <f>VLOOKUP($I422,[1]Feb!$H$7:$BM$470,58,FALSE)</f>
        <v>0</v>
      </c>
      <c r="EN422" s="112">
        <f>VLOOKUP($I422,[1]Mar!$H$7:$BM$470,58,FALSE)</f>
        <v>0</v>
      </c>
      <c r="EO422" s="112">
        <f>VLOOKUP($I422,[1]Abr!$H$7:$BM$470,58,FALSE)</f>
        <v>0</v>
      </c>
      <c r="EP422" s="112">
        <f>VLOOKUP($I422,[1]May!$H$7:$BM$470,58,FALSE)</f>
        <v>0</v>
      </c>
      <c r="EQ422" s="112">
        <f>VLOOKUP($I422,[1]Jun!$H$7:$BM$470,58,FALSE)</f>
        <v>0</v>
      </c>
      <c r="ER422" s="112">
        <f>VLOOKUP($I422,[1]Jul!$H$7:$BM$470,58,FALSE)</f>
        <v>0</v>
      </c>
      <c r="ES422" s="112">
        <f>VLOOKUP($I422,[1]Ago!$H$7:$BM$470,58,FALSE)</f>
        <v>0</v>
      </c>
      <c r="ET422" s="112">
        <f>VLOOKUP($I422,[1]Set!$H$7:$BM$470,58,FALSE)</f>
        <v>0</v>
      </c>
      <c r="EU422" s="112">
        <f>VLOOKUP($I422,[1]Oct!$H$7:$BM$470,58,FALSE)</f>
        <v>0</v>
      </c>
      <c r="EV422" s="112">
        <f>VLOOKUP($I422,[1]Nov!$H$7:$BM$470,58,FALSE)</f>
        <v>0</v>
      </c>
      <c r="EW422" s="114">
        <f>VLOOKUP($I422,[1]Dic!$H$7:$BM$470,58,FALSE)</f>
        <v>0</v>
      </c>
      <c r="EX422" s="111">
        <f t="shared" si="302"/>
        <v>0</v>
      </c>
      <c r="EY422" s="113">
        <f t="shared" si="303"/>
        <v>0</v>
      </c>
      <c r="EZ422" s="112">
        <f>VLOOKUP($I422,[1]Ene!$H$7:$CL$470,70,FALSE)</f>
        <v>0</v>
      </c>
      <c r="FA422" s="112">
        <f>VLOOKUP($I422,[1]Feb!$H$7:$CL$470,70,FALSE)</f>
        <v>0</v>
      </c>
      <c r="FB422" s="112">
        <f>VLOOKUP($I422,[1]Mar!$H$7:$CL$470,70,FALSE)</f>
        <v>0</v>
      </c>
      <c r="FC422" s="112">
        <f>VLOOKUP($I422,[1]Abr!$H$7:$CL$470,70,FALSE)</f>
        <v>0</v>
      </c>
      <c r="FD422" s="112">
        <f>VLOOKUP($I422,[1]May!$H$7:$CL$470,70,FALSE)</f>
        <v>0</v>
      </c>
      <c r="FE422" s="112">
        <f>VLOOKUP($I422,[1]Jun!$H$7:$CL$470,70,FALSE)</f>
        <v>0</v>
      </c>
      <c r="FF422" s="112">
        <f>VLOOKUP($I422,[1]Jul!$H$7:$CL$470,70,FALSE)</f>
        <v>0</v>
      </c>
      <c r="FG422" s="112">
        <f>VLOOKUP($I422,[1]Ago!$H$7:$CL$470,70,FALSE)</f>
        <v>0</v>
      </c>
      <c r="FH422" s="112">
        <f>VLOOKUP($I422,[1]Set!$H$7:$CL$470,70,FALSE)</f>
        <v>0</v>
      </c>
      <c r="FI422" s="112">
        <f>VLOOKUP($I422,[1]Oct!$H$7:$CL$470,70,FALSE)</f>
        <v>0</v>
      </c>
      <c r="FJ422" s="112">
        <f>VLOOKUP($I422,[1]Nov!$H$7:$CL$470,70,FALSE)</f>
        <v>0</v>
      </c>
      <c r="FK422" s="114">
        <f>VLOOKUP($I422,[1]Dic!$H$7:$CL$470,70,FALSE)</f>
        <v>0</v>
      </c>
      <c r="FL422" s="111">
        <f t="shared" si="304"/>
        <v>0</v>
      </c>
      <c r="FM422" s="113">
        <f t="shared" si="305"/>
        <v>0</v>
      </c>
      <c r="FN422" s="109">
        <f>VLOOKUP($I422,[1]Ene!$H$7:$CL$470,72,FALSE)</f>
        <v>0</v>
      </c>
      <c r="FO422" s="109">
        <f>VLOOKUP($I422,[1]Feb!$H$7:$CL$470,72,FALSE)</f>
        <v>0</v>
      </c>
      <c r="FP422" s="109">
        <f>VLOOKUP($I422,[1]Mar!$H$7:$CL$470,72,FALSE)</f>
        <v>0</v>
      </c>
      <c r="FQ422" s="109">
        <f>VLOOKUP($I422,[1]Abr!$H$7:$CL$470,72,FALSE)</f>
        <v>0</v>
      </c>
      <c r="FR422" s="109">
        <f>VLOOKUP($I422,[1]May!$H$7:$CL$470,72,FALSE)</f>
        <v>0</v>
      </c>
      <c r="FS422" s="109">
        <f>VLOOKUP($I422,[1]Jun!$H$7:$CL$470,72,FALSE)</f>
        <v>0</v>
      </c>
      <c r="FT422" s="109">
        <f>VLOOKUP($I422,[1]Jul!$H$7:$CL$470,72,FALSE)</f>
        <v>0</v>
      </c>
      <c r="FU422" s="109">
        <f>VLOOKUP($I422,[1]Ago!$H$7:$CL$470,72,FALSE)</f>
        <v>0</v>
      </c>
      <c r="FV422" s="109">
        <f>VLOOKUP($I422,[1]Set!$H$7:$CL$470,72,FALSE)</f>
        <v>0</v>
      </c>
      <c r="FW422" s="109">
        <f>VLOOKUP($I422,[1]Oct!$H$7:$CL$470,72,FALSE)</f>
        <v>0</v>
      </c>
      <c r="FX422" s="109">
        <f>VLOOKUP($I422,[1]Nov!$H$7:$CL$470,72,FALSE)</f>
        <v>0</v>
      </c>
      <c r="FY422" s="118">
        <f>VLOOKUP($I422,[1]Dic!$H$7:$CL$470,72,FALSE)</f>
        <v>0</v>
      </c>
      <c r="FZ422" s="112">
        <f t="shared" si="306"/>
        <v>0</v>
      </c>
      <c r="GA422" s="113">
        <f t="shared" si="307"/>
        <v>0</v>
      </c>
      <c r="GB422" s="109">
        <f>VLOOKUP($I422,[1]Ene!$H$7:$CL$471,59,FALSE)</f>
        <v>0</v>
      </c>
      <c r="GC422" s="109">
        <f>VLOOKUP($I422,[1]Feb!$H$7:$CL$471,59,FALSE)</f>
        <v>0</v>
      </c>
      <c r="GD422" s="109">
        <f>VLOOKUP($I422,[1]Mar!$H$7:$CL$471,59,FALSE)</f>
        <v>0</v>
      </c>
      <c r="GE422" s="109">
        <f>VLOOKUP($I422,[1]Abr!$H$7:$CL$471,59,FALSE)</f>
        <v>0</v>
      </c>
      <c r="GF422" s="109">
        <f>VLOOKUP($I422,[1]May!$H$7:$CL$471,59,FALSE)</f>
        <v>0</v>
      </c>
      <c r="GG422" s="109">
        <f>VLOOKUP($I422,[1]Jun!$H$7:$CL$471,59,FALSE)</f>
        <v>0</v>
      </c>
      <c r="GH422" s="109">
        <f>VLOOKUP($I422,[1]Jul!$H$7:$CL$471,59,FALSE)</f>
        <v>0</v>
      </c>
      <c r="GI422" s="109">
        <f>VLOOKUP($I422,[1]Ago!$H$7:$CL$471,59,FALSE)</f>
        <v>0</v>
      </c>
      <c r="GJ422" s="109">
        <f>VLOOKUP($I422,[1]Set!$H$7:$CL$471,59,FALSE)</f>
        <v>0</v>
      </c>
      <c r="GK422" s="109">
        <f>VLOOKUP($I422,[1]Oct!$H$7:$CL$471,59,FALSE)</f>
        <v>0</v>
      </c>
      <c r="GL422" s="109">
        <f>VLOOKUP($I422,[1]Nov!$H$7:$CL$471,59,FALSE)</f>
        <v>0</v>
      </c>
      <c r="GM422" s="118">
        <f>VLOOKUP($I422,[1]Dic!$H$7:$CL$471,59,FALSE)</f>
        <v>0</v>
      </c>
      <c r="GN422" s="112">
        <f t="shared" si="254"/>
        <v>0</v>
      </c>
      <c r="GO422" s="113">
        <f t="shared" si="255"/>
        <v>0</v>
      </c>
      <c r="GP422" s="114">
        <f t="shared" si="231"/>
        <v>0</v>
      </c>
      <c r="GQ422" s="114">
        <f t="shared" si="232"/>
        <v>0</v>
      </c>
      <c r="GR422" s="116"/>
      <c r="GS422" s="109">
        <f>VLOOKUP($I422,[1]Ene!$H$7:$CL$470,71,FALSE)</f>
        <v>0</v>
      </c>
      <c r="GT422" s="109">
        <f>VLOOKUP($I422,[1]Feb!$H$7:$CL$470,71,FALSE)</f>
        <v>0</v>
      </c>
      <c r="GU422" s="109">
        <f>VLOOKUP($I422,[1]Mar!$H$7:$CL$470,71,FALSE)</f>
        <v>0</v>
      </c>
      <c r="GV422" s="109">
        <f>VLOOKUP($I422,[1]Abr!$H$7:$CL$470,71,FALSE)</f>
        <v>0</v>
      </c>
      <c r="GW422" s="109">
        <f>VLOOKUP($I422,[1]May!$H$7:$CL$470,71,FALSE)</f>
        <v>0</v>
      </c>
      <c r="GX422" s="109">
        <f>VLOOKUP($I422,[1]Jun!$H$7:$CL$470,71,FALSE)</f>
        <v>0</v>
      </c>
      <c r="GY422" s="109">
        <f>VLOOKUP($I422,[1]Jul!$H$7:$CL$470,71,FALSE)</f>
        <v>0</v>
      </c>
      <c r="GZ422" s="109">
        <f>VLOOKUP($I422,[1]Ago!$H$7:$CL$470,71,FALSE)</f>
        <v>0</v>
      </c>
      <c r="HA422" s="109">
        <f>VLOOKUP($I422,[1]Set!$H$7:$CL$470,71,FALSE)</f>
        <v>0</v>
      </c>
      <c r="HB422" s="109">
        <f>VLOOKUP($I422,[1]Oct!$H$7:$CL$470,71,FALSE)</f>
        <v>0</v>
      </c>
      <c r="HC422" s="109">
        <f>VLOOKUP($I422,[1]Nov!$H$7:$CL$470,71,FALSE)</f>
        <v>0</v>
      </c>
      <c r="HD422" s="109">
        <f>VLOOKUP($I422,[1]Dic!$H$7:$CL$470,71,FALSE)</f>
        <v>0</v>
      </c>
      <c r="HE422" s="111">
        <f t="shared" si="308"/>
        <v>0</v>
      </c>
      <c r="HF422" s="113">
        <f t="shared" si="309"/>
        <v>0</v>
      </c>
      <c r="HG422" s="109">
        <f>VLOOKUP($I422,[1]Ene!$H$7:$CL$470,73,FALSE)</f>
        <v>0</v>
      </c>
      <c r="HH422" s="109">
        <f>VLOOKUP($I422,[1]Feb!$H$7:$CL$470,73,FALSE)</f>
        <v>0</v>
      </c>
      <c r="HI422" s="109">
        <f>VLOOKUP($I422,[1]Mar!$H$7:$CL$470,73,FALSE)</f>
        <v>0</v>
      </c>
      <c r="HJ422" s="109">
        <f>VLOOKUP($I422,[1]Abr!$H$7:$CL$470,73,FALSE)</f>
        <v>0</v>
      </c>
      <c r="HK422" s="109">
        <f>VLOOKUP($I422,[1]May!$H$7:$CL$470,73,FALSE)</f>
        <v>0</v>
      </c>
      <c r="HL422" s="109">
        <f>VLOOKUP($I422,[1]Jun!$H$7:$CL$470,73,FALSE)</f>
        <v>0</v>
      </c>
      <c r="HM422" s="109">
        <f>VLOOKUP($I422,[1]Jul!$H$7:$CL$470,73,FALSE)</f>
        <v>0</v>
      </c>
      <c r="HN422" s="109">
        <f>VLOOKUP($I422,[1]Ago!$H$7:$CL$470,73,FALSE)</f>
        <v>0</v>
      </c>
      <c r="HO422" s="109">
        <f>VLOOKUP($I422,[1]Set!$H$7:$CL$470,73,FALSE)</f>
        <v>0</v>
      </c>
      <c r="HP422" s="109">
        <f>VLOOKUP($I422,[1]Oct!$H$7:$CL$470,73,FALSE)</f>
        <v>0</v>
      </c>
      <c r="HQ422" s="109">
        <f>VLOOKUP($I422,[1]Nov!$H$7:$CL$470,73,FALSE)</f>
        <v>0</v>
      </c>
      <c r="HR422" s="109">
        <f>VLOOKUP($I422,[1]Dic!$H$7:$CL$470,73,FALSE)</f>
        <v>0</v>
      </c>
      <c r="HS422" s="111">
        <f t="shared" si="310"/>
        <v>0</v>
      </c>
      <c r="HT422" s="113">
        <f t="shared" si="311"/>
        <v>0</v>
      </c>
      <c r="HU422" s="114">
        <f t="shared" si="312"/>
        <v>0</v>
      </c>
    </row>
    <row r="423" spans="1:229" s="112" customFormat="1" ht="10.5" x14ac:dyDescent="0.25">
      <c r="A423" s="184" t="s">
        <v>111</v>
      </c>
      <c r="B423" s="187" t="s">
        <v>202</v>
      </c>
      <c r="C423" s="184">
        <v>407</v>
      </c>
      <c r="D423" s="187" t="s">
        <v>562</v>
      </c>
      <c r="E423" s="187" t="s">
        <v>111</v>
      </c>
      <c r="F423" s="188" t="s">
        <v>202</v>
      </c>
      <c r="G423" s="184"/>
      <c r="H423" s="184" t="s">
        <v>688</v>
      </c>
      <c r="I423" s="316">
        <v>26611</v>
      </c>
      <c r="J423" s="184" t="s">
        <v>421</v>
      </c>
      <c r="K423" s="109">
        <f>VLOOKUP($I423,[1]Ene!$H$7:$M$470,6,FALSE)</f>
        <v>0</v>
      </c>
      <c r="L423" s="112">
        <f>VLOOKUP($I423,[1]Feb!$H$7:$M$470,6,FALSE)</f>
        <v>0</v>
      </c>
      <c r="M423" s="112">
        <f>VLOOKUP($I423,[1]Mar!$H$7:$M$470,6,FALSE)</f>
        <v>0</v>
      </c>
      <c r="N423" s="112">
        <f>VLOOKUP($I423,[1]Abr!$H$7:$M$470,6,FALSE)</f>
        <v>0</v>
      </c>
      <c r="O423" s="112">
        <f>VLOOKUP($I423,[1]May!$H$7:$M$470,6,FALSE)</f>
        <v>0</v>
      </c>
      <c r="P423" s="112">
        <f>VLOOKUP($I423,[1]Jun!$H$7:$M$470,6,FALSE)</f>
        <v>0</v>
      </c>
      <c r="Q423" s="112">
        <f>VLOOKUP($I423,[1]Jul!$H$7:$M$470,6,FALSE)</f>
        <v>0</v>
      </c>
      <c r="R423" s="112">
        <f>VLOOKUP($I423,[1]Ago!$H$7:$M$470,6,FALSE)</f>
        <v>0</v>
      </c>
      <c r="S423" s="112">
        <f>VLOOKUP($I423,[1]Set!$H$7:$M$470,6,FALSE)</f>
        <v>0</v>
      </c>
      <c r="T423" s="112">
        <f>VLOOKUP($I423,[1]Oct!$H$7:$M$470,6,FALSE)</f>
        <v>0</v>
      </c>
      <c r="U423" s="112">
        <f>VLOOKUP($I423,[1]Nov!$H$7:$M$470,6,FALSE)</f>
        <v>0</v>
      </c>
      <c r="V423" s="112">
        <f>VLOOKUP($I423,[1]Dic!$H$7:$M$470,6,FALSE)</f>
        <v>0</v>
      </c>
      <c r="W423" s="116"/>
      <c r="X423" s="112">
        <f t="shared" si="233"/>
        <v>0</v>
      </c>
      <c r="Y423" s="163">
        <f t="shared" si="261"/>
        <v>0</v>
      </c>
      <c r="Z423" s="111">
        <f>VLOOKUP($I423,[1]Ene!$H$7:$N$470,7,FALSE)</f>
        <v>0</v>
      </c>
      <c r="AA423" s="112">
        <f>VLOOKUP($I423,[1]Feb!$H$7:$N$470,7,FALSE)</f>
        <v>0</v>
      </c>
      <c r="AB423" s="112">
        <f>VLOOKUP($I423,[1]Mar!$H$7:$N$470,7,FALSE)</f>
        <v>0</v>
      </c>
      <c r="AC423" s="112">
        <f>VLOOKUP($I423,[1]Abr!$H$7:$N$470,7,FALSE)</f>
        <v>0</v>
      </c>
      <c r="AD423" s="112">
        <f>VLOOKUP($I423,[1]May!$H$7:$N$470,7,FALSE)</f>
        <v>0</v>
      </c>
      <c r="AE423" s="112">
        <f>VLOOKUP($I423,[1]Jun!$H$7:$N$470,7,FALSE)</f>
        <v>0</v>
      </c>
      <c r="AF423" s="112">
        <f>VLOOKUP($I423,[1]Jul!$H$7:$N$470,7,FALSE)</f>
        <v>0</v>
      </c>
      <c r="AG423" s="112">
        <f>VLOOKUP($I423,[1]Ago!$H$7:$N$470,7,FALSE)</f>
        <v>0</v>
      </c>
      <c r="AH423" s="112">
        <f>VLOOKUP($I423,[1]Set!$H$7:$N$470,7,FALSE)</f>
        <v>0</v>
      </c>
      <c r="AI423" s="112">
        <f>VLOOKUP($I423,[1]Oct!$H$7:$N$470,7,FALSE)</f>
        <v>0</v>
      </c>
      <c r="AJ423" s="112">
        <f>VLOOKUP($I423,[1]Nov!$H$7:$N$470,7,FALSE)</f>
        <v>0</v>
      </c>
      <c r="AK423" s="114">
        <f>VLOOKUP($I423,[1]Dic!$H$7:$N$470,7,FALSE)</f>
        <v>0</v>
      </c>
      <c r="AL423" s="112">
        <f t="shared" si="226"/>
        <v>0</v>
      </c>
      <c r="AM423" s="164">
        <f t="shared" si="235"/>
        <v>0</v>
      </c>
      <c r="AN423" s="164">
        <f t="shared" si="227"/>
        <v>0</v>
      </c>
      <c r="AO423" s="116"/>
      <c r="AP423" s="112">
        <f>VLOOKUP($I423,[1]Ene!$H$7:$Q$470,10,FALSE)</f>
        <v>0</v>
      </c>
      <c r="AQ423" s="112">
        <f>VLOOKUP($I423,[1]Feb!$H$7:$Q$470,10,FALSE)</f>
        <v>0</v>
      </c>
      <c r="AR423" s="112">
        <f>VLOOKUP($I423,[1]Mar!$H$7:$Q$470,10,FALSE)</f>
        <v>0</v>
      </c>
      <c r="AS423" s="112">
        <f>VLOOKUP($I423,[1]Abr!$H$7:$Q$470,10,FALSE)</f>
        <v>0</v>
      </c>
      <c r="AT423" s="112">
        <f>VLOOKUP($I423,[1]May!$H$7:$Q$470,10,FALSE)</f>
        <v>0</v>
      </c>
      <c r="AU423" s="112">
        <f>VLOOKUP($I423,[1]Jun!$H$7:$Q$470,10,FALSE)</f>
        <v>0</v>
      </c>
      <c r="AV423" s="112">
        <f>VLOOKUP($I423,[1]Jul!$H$7:$Q$470,10,FALSE)</f>
        <v>0</v>
      </c>
      <c r="AW423" s="112">
        <f>VLOOKUP($I423,[1]Ago!$H$7:$Q$470,10,FALSE)</f>
        <v>0</v>
      </c>
      <c r="AX423" s="112">
        <f>VLOOKUP($I423,[1]Set!$H$7:$Q$470,10,FALSE)</f>
        <v>0</v>
      </c>
      <c r="AY423" s="112">
        <f>VLOOKUP($I423,[1]Oct!$H$7:$Q$470,10,FALSE)</f>
        <v>0</v>
      </c>
      <c r="AZ423" s="112">
        <f>VLOOKUP($I423,[1]Nov!$H$7:$Q$470,10,FALSE)</f>
        <v>0</v>
      </c>
      <c r="BA423" s="114">
        <f>VLOOKUP($I423,[1]Dic!$H$7:$Q$470,10,FALSE)</f>
        <v>0</v>
      </c>
      <c r="BB423" s="112">
        <f t="shared" si="292"/>
        <v>0</v>
      </c>
      <c r="BC423" s="163">
        <f t="shared" si="293"/>
        <v>0</v>
      </c>
      <c r="BD423" s="112">
        <f>VLOOKUP($I423,[1]Ene!$H$7:$T$470,13,FALSE)</f>
        <v>0</v>
      </c>
      <c r="BE423" s="112">
        <f>VLOOKUP($I423,[1]Feb!$H$7:$T$470,13,FALSE)</f>
        <v>0</v>
      </c>
      <c r="BF423" s="112">
        <f>VLOOKUP($I423,[1]Mar!$H$7:$T$470,13,FALSE)</f>
        <v>0</v>
      </c>
      <c r="BG423" s="112">
        <f>VLOOKUP($I423,[1]Abr!$H$7:$T$470,13,FALSE)</f>
        <v>0</v>
      </c>
      <c r="BH423" s="112">
        <f>VLOOKUP($I423,[1]May!$H$7:$T$470,13,FALSE)</f>
        <v>0</v>
      </c>
      <c r="BI423" s="112">
        <f>VLOOKUP($I423,[1]Jun!$H$7:$T$470,13,FALSE)</f>
        <v>0</v>
      </c>
      <c r="BJ423" s="112">
        <f>VLOOKUP($I423,[1]Jul!$H$7:$T$470,13,FALSE)</f>
        <v>0</v>
      </c>
      <c r="BK423" s="112">
        <f>VLOOKUP($I423,[1]Ago!$H$7:$T$470,13,FALSE)</f>
        <v>0</v>
      </c>
      <c r="BL423" s="112">
        <f>VLOOKUP($I423,[1]Set!$H$7:$T$470,13,FALSE)</f>
        <v>0</v>
      </c>
      <c r="BM423" s="112">
        <f>VLOOKUP($I423,[1]Oct!$H$7:$T$470,13,FALSE)</f>
        <v>0</v>
      </c>
      <c r="BN423" s="112">
        <f>VLOOKUP($I423,[1]Nov!$H$7:$T$470,13,FALSE)</f>
        <v>0</v>
      </c>
      <c r="BO423" s="112">
        <f>VLOOKUP($I423,[1]Dic!$H$7:$T$470,13,FALSE)</f>
        <v>0</v>
      </c>
      <c r="BP423" s="111">
        <f t="shared" si="267"/>
        <v>0</v>
      </c>
      <c r="BQ423" s="113">
        <f t="shared" si="268"/>
        <v>0</v>
      </c>
      <c r="BR423" s="112">
        <f>VLOOKUP($I423,[1]Ene!$H$7:$V$470,15,FALSE)</f>
        <v>0</v>
      </c>
      <c r="BS423" s="112">
        <f>VLOOKUP($I423,[1]Feb!$H$7:$V$470,15,FALSE)</f>
        <v>0</v>
      </c>
      <c r="BT423" s="112">
        <f>VLOOKUP($I423,[1]Mar!$H$7:$V$470,15,FALSE)</f>
        <v>0</v>
      </c>
      <c r="BU423" s="112">
        <f>VLOOKUP($I423,[1]Abr!$H$7:$V$470,15,FALSE)</f>
        <v>0</v>
      </c>
      <c r="BV423" s="112">
        <f>VLOOKUP($I423,[1]May!$H$7:$V$470,15,FALSE)</f>
        <v>0</v>
      </c>
      <c r="BW423" s="112">
        <f>VLOOKUP($I423,[1]Jun!$H$7:$V$470,15,FALSE)</f>
        <v>0</v>
      </c>
      <c r="BX423" s="112">
        <f>VLOOKUP($I423,[1]Jul!$H$7:$V$470,15,FALSE)</f>
        <v>0</v>
      </c>
      <c r="BY423" s="112">
        <f>VLOOKUP($I423,[1]Ago!$H$7:$V$470,15,FALSE)</f>
        <v>0</v>
      </c>
      <c r="BZ423" s="112">
        <f>VLOOKUP($I423,[1]Set!$H$7:$V$470,15,FALSE)</f>
        <v>0</v>
      </c>
      <c r="CA423" s="112">
        <f>VLOOKUP($I423,[1]Oct!$H$7:$V$470,15,FALSE)</f>
        <v>0</v>
      </c>
      <c r="CB423" s="112">
        <f>VLOOKUP($I423,[1]Nov!$H$7:$V$470,15,FALSE)</f>
        <v>0</v>
      </c>
      <c r="CC423" s="112">
        <f>VLOOKUP($I423,[1]Dic!$H$7:$V$470,15,FALSE)</f>
        <v>0</v>
      </c>
      <c r="CD423" s="111">
        <f t="shared" si="269"/>
        <v>0</v>
      </c>
      <c r="CE423" s="113">
        <f t="shared" si="270"/>
        <v>0</v>
      </c>
      <c r="CF423" s="112">
        <f>VLOOKUP($I423,[1]Ene!$H$7:$X$470,17,FALSE)</f>
        <v>0</v>
      </c>
      <c r="CG423" s="112">
        <f>VLOOKUP($I423,[1]Feb!$H$7:$X$470,17,FALSE)</f>
        <v>0</v>
      </c>
      <c r="CH423" s="112">
        <f>VLOOKUP($I423,[1]Mar!$H$7:$X$470,17,FALSE)</f>
        <v>0</v>
      </c>
      <c r="CI423" s="112">
        <f>VLOOKUP($I423,[1]Abr!$H$7:$X$470,17,FALSE)</f>
        <v>0</v>
      </c>
      <c r="CJ423" s="112">
        <f>VLOOKUP($I423,[1]May!$H$7:$X$470,17,FALSE)</f>
        <v>0</v>
      </c>
      <c r="CK423" s="112">
        <f>VLOOKUP($I423,[1]Jun!$H$7:$X$470,17,FALSE)</f>
        <v>0</v>
      </c>
      <c r="CL423" s="112">
        <f>VLOOKUP($I423,[1]Jul!$H$7:$X$470,17,FALSE)</f>
        <v>0</v>
      </c>
      <c r="CM423" s="112">
        <f>VLOOKUP($I423,[1]Ago!$H$7:$X$470,17,FALSE)</f>
        <v>0</v>
      </c>
      <c r="CN423" s="112">
        <f>VLOOKUP($I423,[1]Set!$H$7:$X$470,17,FALSE)</f>
        <v>0</v>
      </c>
      <c r="CO423" s="112">
        <f>VLOOKUP($I423,[1]Oct!$H$7:$X$470,17,FALSE)</f>
        <v>0</v>
      </c>
      <c r="CP423" s="112">
        <f>VLOOKUP($I423,[1]Nov!$H$7:$X$470,17,FALSE)</f>
        <v>0</v>
      </c>
      <c r="CQ423" s="112">
        <f>VLOOKUP($I423,[1]Dic!$H$7:$X$470,17,FALSE)</f>
        <v>0</v>
      </c>
      <c r="CR423" s="111">
        <f t="shared" si="294"/>
        <v>0</v>
      </c>
      <c r="CS423" s="113">
        <f t="shared" si="295"/>
        <v>0</v>
      </c>
      <c r="CT423" s="112">
        <f t="shared" si="230"/>
        <v>0</v>
      </c>
      <c r="CU423" s="116"/>
      <c r="CV423" s="112">
        <f>VLOOKUP($I423,[1]Ene!$H$7:$AC$470,22,FALSE)</f>
        <v>0</v>
      </c>
      <c r="CW423" s="112">
        <f>VLOOKUP($I423,[1]Feb!$H$7:$AC$470,22,FALSE)</f>
        <v>0</v>
      </c>
      <c r="CX423" s="112">
        <f>VLOOKUP($I423,[1]Mar!$H$7:$AC$470,22,FALSE)</f>
        <v>0</v>
      </c>
      <c r="CY423" s="112">
        <f>VLOOKUP($I423,[1]Abr!$H$7:$AC$470,22,FALSE)</f>
        <v>0</v>
      </c>
      <c r="CZ423" s="112">
        <f>VLOOKUP($I423,[1]May!$H$7:$AC$470,22,FALSE)</f>
        <v>0</v>
      </c>
      <c r="DA423" s="112">
        <f>VLOOKUP($I423,[1]Jun!$H$7:$AC$470,22,FALSE)</f>
        <v>0</v>
      </c>
      <c r="DB423" s="112">
        <f>VLOOKUP($I423,[1]Jul!$H$7:$AC$470,22,FALSE)</f>
        <v>0</v>
      </c>
      <c r="DC423" s="112">
        <f>VLOOKUP($I423,[1]Ago!$H$7:$AC$470,22,FALSE)</f>
        <v>0</v>
      </c>
      <c r="DD423" s="112">
        <f>VLOOKUP($I423,[1]Set!$H$7:$AC$470,22,FALSE)</f>
        <v>0</v>
      </c>
      <c r="DE423" s="112">
        <f>VLOOKUP($I423,[1]Oct!$H$7:$AC$470,22,FALSE)</f>
        <v>0</v>
      </c>
      <c r="DF423" s="112">
        <f>VLOOKUP($I423,[1]Nov!$H$7:$AC$470,22,FALSE)</f>
        <v>0</v>
      </c>
      <c r="DG423" s="114">
        <f>VLOOKUP($I423,[1]Dic!$H$7:$AC$470,22,FALSE)</f>
        <v>0</v>
      </c>
      <c r="DH423" s="111">
        <f t="shared" si="296"/>
        <v>0</v>
      </c>
      <c r="DI423" s="113">
        <f t="shared" si="297"/>
        <v>0</v>
      </c>
      <c r="DJ423" s="112">
        <f>VLOOKUP($I423,[1]Ene!$H$7:$BL$470,57,FALSE)</f>
        <v>0</v>
      </c>
      <c r="DK423" s="112">
        <f>VLOOKUP($I423,[1]Feb!$H$7:$BL$470,57,FALSE)</f>
        <v>0</v>
      </c>
      <c r="DL423" s="112">
        <f>VLOOKUP($I423,[1]Mar!$H$7:$BL$470,57,FALSE)</f>
        <v>0</v>
      </c>
      <c r="DM423" s="112">
        <f>VLOOKUP($I423,[1]Abr!$H$7:$BL$470,57,FALSE)</f>
        <v>0</v>
      </c>
      <c r="DN423" s="112">
        <f>VLOOKUP($I423,[1]May!$H$7:$BL$470,57,FALSE)</f>
        <v>0</v>
      </c>
      <c r="DO423" s="112">
        <f>VLOOKUP($I423,[1]Jun!$H$7:$BL$470,57,FALSE)</f>
        <v>0</v>
      </c>
      <c r="DP423" s="112">
        <f>VLOOKUP($I423,[1]Jul!$H$7:$BL$470,57,FALSE)</f>
        <v>0</v>
      </c>
      <c r="DQ423" s="112">
        <f>VLOOKUP($I423,[1]Ago!$H$7:$BL$470,57,FALSE)</f>
        <v>0</v>
      </c>
      <c r="DR423" s="112">
        <f>VLOOKUP($I423,[1]Set!$H$7:$BL$470,57,FALSE)</f>
        <v>0</v>
      </c>
      <c r="DS423" s="112">
        <f>VLOOKUP($I423,[1]Oct!$H$7:$BL$470,57,FALSE)</f>
        <v>0</v>
      </c>
      <c r="DT423" s="112">
        <f>VLOOKUP($I423,[1]Nov!$H$7:$BL$470,57,FALSE)</f>
        <v>0</v>
      </c>
      <c r="DU423" s="112">
        <f>VLOOKUP($I423,[1]Dic!$H$7:$BL$470,57,FALSE)</f>
        <v>0</v>
      </c>
      <c r="DV423" s="111">
        <f t="shared" si="298"/>
        <v>0</v>
      </c>
      <c r="DW423" s="113">
        <f t="shared" si="299"/>
        <v>0</v>
      </c>
      <c r="DX423" s="111">
        <f>VLOOKUP($I423,[1]Ene!$H$7:$BQ$470,62,FALSE)</f>
        <v>0</v>
      </c>
      <c r="DY423" s="112">
        <f>VLOOKUP($I423,[1]Feb!$H$7:$BQ$470,62,FALSE)</f>
        <v>0</v>
      </c>
      <c r="DZ423" s="112">
        <f>VLOOKUP($I423,[1]Mar!$H$7:$BQ$470,62,FALSE)</f>
        <v>0</v>
      </c>
      <c r="EA423" s="112">
        <f>VLOOKUP($I423,[1]Abr!$H$7:$BQ$470,62,FALSE)</f>
        <v>0</v>
      </c>
      <c r="EB423" s="112">
        <f>VLOOKUP($I423,[1]May!$H$7:$BQ$470,62,FALSE)</f>
        <v>0</v>
      </c>
      <c r="EC423" s="112">
        <f>VLOOKUP($I423,[1]Jun!$H$7:$BQ$470,62,FALSE)</f>
        <v>0</v>
      </c>
      <c r="ED423" s="112">
        <f>VLOOKUP($I423,[1]Jul!$H$7:$BQ$470,62,FALSE)</f>
        <v>0</v>
      </c>
      <c r="EE423" s="112">
        <f>VLOOKUP($I423,[1]Ago!$H$7:$BQ$470,62,FALSE)</f>
        <v>0</v>
      </c>
      <c r="EF423" s="112">
        <f>VLOOKUP($I423,[1]Set!$H$7:$BQ$470,62,FALSE)</f>
        <v>0</v>
      </c>
      <c r="EG423" s="112">
        <f>VLOOKUP($I423,[1]Oct!$H$7:$BQ$470,62,FALSE)</f>
        <v>0</v>
      </c>
      <c r="EH423" s="112">
        <f>VLOOKUP($I423,[1]Nov!$H$7:$BQ$470,62,FALSE)</f>
        <v>0</v>
      </c>
      <c r="EI423" s="112">
        <f>VLOOKUP($I423,[1]Dic!$H$7:$BQ$470,62,FALSE)</f>
        <v>0</v>
      </c>
      <c r="EJ423" s="115">
        <f t="shared" si="300"/>
        <v>0</v>
      </c>
      <c r="EK423" s="113">
        <f t="shared" si="301"/>
        <v>0</v>
      </c>
      <c r="EL423" s="111">
        <f>VLOOKUP($I423,[1]Ene!$H$7:$BM$470,58,FALSE)</f>
        <v>0</v>
      </c>
      <c r="EM423" s="112">
        <f>VLOOKUP($I423,[1]Feb!$H$7:$BM$470,58,FALSE)</f>
        <v>0</v>
      </c>
      <c r="EN423" s="112">
        <f>VLOOKUP($I423,[1]Mar!$H$7:$BM$470,58,FALSE)</f>
        <v>0</v>
      </c>
      <c r="EO423" s="112">
        <f>VLOOKUP($I423,[1]Abr!$H$7:$BM$470,58,FALSE)</f>
        <v>0</v>
      </c>
      <c r="EP423" s="112">
        <f>VLOOKUP($I423,[1]May!$H$7:$BM$470,58,FALSE)</f>
        <v>0</v>
      </c>
      <c r="EQ423" s="112">
        <f>VLOOKUP($I423,[1]Jun!$H$7:$BM$470,58,FALSE)</f>
        <v>0</v>
      </c>
      <c r="ER423" s="112">
        <f>VLOOKUP($I423,[1]Jul!$H$7:$BM$470,58,FALSE)</f>
        <v>0</v>
      </c>
      <c r="ES423" s="112">
        <f>VLOOKUP($I423,[1]Ago!$H$7:$BM$470,58,FALSE)</f>
        <v>0</v>
      </c>
      <c r="ET423" s="112">
        <f>VLOOKUP($I423,[1]Set!$H$7:$BM$470,58,FALSE)</f>
        <v>0</v>
      </c>
      <c r="EU423" s="112">
        <f>VLOOKUP($I423,[1]Oct!$H$7:$BM$470,58,FALSE)</f>
        <v>0</v>
      </c>
      <c r="EV423" s="112">
        <f>VLOOKUP($I423,[1]Nov!$H$7:$BM$470,58,FALSE)</f>
        <v>0</v>
      </c>
      <c r="EW423" s="114">
        <f>VLOOKUP($I423,[1]Dic!$H$7:$BM$470,58,FALSE)</f>
        <v>0</v>
      </c>
      <c r="EX423" s="111">
        <f t="shared" si="302"/>
        <v>0</v>
      </c>
      <c r="EY423" s="113">
        <f t="shared" si="303"/>
        <v>0</v>
      </c>
      <c r="EZ423" s="112">
        <f>VLOOKUP($I423,[1]Ene!$H$7:$CL$470,70,FALSE)</f>
        <v>0</v>
      </c>
      <c r="FA423" s="112">
        <f>VLOOKUP($I423,[1]Feb!$H$7:$CL$470,70,FALSE)</f>
        <v>0</v>
      </c>
      <c r="FB423" s="112">
        <f>VLOOKUP($I423,[1]Mar!$H$7:$CL$470,70,FALSE)</f>
        <v>0</v>
      </c>
      <c r="FC423" s="112">
        <f>VLOOKUP($I423,[1]Abr!$H$7:$CL$470,70,FALSE)</f>
        <v>0</v>
      </c>
      <c r="FD423" s="112">
        <f>VLOOKUP($I423,[1]May!$H$7:$CL$470,70,FALSE)</f>
        <v>0</v>
      </c>
      <c r="FE423" s="112">
        <f>VLOOKUP($I423,[1]Jun!$H$7:$CL$470,70,FALSE)</f>
        <v>0</v>
      </c>
      <c r="FF423" s="112">
        <f>VLOOKUP($I423,[1]Jul!$H$7:$CL$470,70,FALSE)</f>
        <v>0</v>
      </c>
      <c r="FG423" s="112">
        <f>VLOOKUP($I423,[1]Ago!$H$7:$CL$470,70,FALSE)</f>
        <v>0</v>
      </c>
      <c r="FH423" s="112">
        <f>VLOOKUP($I423,[1]Set!$H$7:$CL$470,70,FALSE)</f>
        <v>0</v>
      </c>
      <c r="FI423" s="112">
        <f>VLOOKUP($I423,[1]Oct!$H$7:$CL$470,70,FALSE)</f>
        <v>0</v>
      </c>
      <c r="FJ423" s="112">
        <f>VLOOKUP($I423,[1]Nov!$H$7:$CL$470,70,FALSE)</f>
        <v>0</v>
      </c>
      <c r="FK423" s="114">
        <f>VLOOKUP($I423,[1]Dic!$H$7:$CL$470,70,FALSE)</f>
        <v>0</v>
      </c>
      <c r="FL423" s="111">
        <f t="shared" si="304"/>
        <v>0</v>
      </c>
      <c r="FM423" s="113">
        <f t="shared" si="305"/>
        <v>0</v>
      </c>
      <c r="FN423" s="109">
        <f>VLOOKUP($I423,[1]Ene!$H$7:$CL$470,72,FALSE)</f>
        <v>0</v>
      </c>
      <c r="FO423" s="109">
        <f>VLOOKUP($I423,[1]Feb!$H$7:$CL$470,72,FALSE)</f>
        <v>0</v>
      </c>
      <c r="FP423" s="109">
        <f>VLOOKUP($I423,[1]Mar!$H$7:$CL$470,72,FALSE)</f>
        <v>0</v>
      </c>
      <c r="FQ423" s="109">
        <f>VLOOKUP($I423,[1]Abr!$H$7:$CL$470,72,FALSE)</f>
        <v>0</v>
      </c>
      <c r="FR423" s="109">
        <f>VLOOKUP($I423,[1]May!$H$7:$CL$470,72,FALSE)</f>
        <v>0</v>
      </c>
      <c r="FS423" s="109">
        <f>VLOOKUP($I423,[1]Jun!$H$7:$CL$470,72,FALSE)</f>
        <v>0</v>
      </c>
      <c r="FT423" s="109">
        <f>VLOOKUP($I423,[1]Jul!$H$7:$CL$470,72,FALSE)</f>
        <v>0</v>
      </c>
      <c r="FU423" s="109">
        <f>VLOOKUP($I423,[1]Ago!$H$7:$CL$470,72,FALSE)</f>
        <v>0</v>
      </c>
      <c r="FV423" s="109">
        <f>VLOOKUP($I423,[1]Set!$H$7:$CL$470,72,FALSE)</f>
        <v>0</v>
      </c>
      <c r="FW423" s="109">
        <f>VLOOKUP($I423,[1]Oct!$H$7:$CL$470,72,FALSE)</f>
        <v>0</v>
      </c>
      <c r="FX423" s="109">
        <f>VLOOKUP($I423,[1]Nov!$H$7:$CL$470,72,FALSE)</f>
        <v>0</v>
      </c>
      <c r="FY423" s="118">
        <f>VLOOKUP($I423,[1]Dic!$H$7:$CL$470,72,FALSE)</f>
        <v>0</v>
      </c>
      <c r="FZ423" s="112">
        <f t="shared" si="306"/>
        <v>0</v>
      </c>
      <c r="GA423" s="113">
        <f t="shared" si="307"/>
        <v>0</v>
      </c>
      <c r="GB423" s="109">
        <f>VLOOKUP($I423,[1]Ene!$H$7:$CL$471,59,FALSE)</f>
        <v>0</v>
      </c>
      <c r="GC423" s="109">
        <f>VLOOKUP($I423,[1]Feb!$H$7:$CL$471,59,FALSE)</f>
        <v>0</v>
      </c>
      <c r="GD423" s="109">
        <f>VLOOKUP($I423,[1]Mar!$H$7:$CL$471,59,FALSE)</f>
        <v>0</v>
      </c>
      <c r="GE423" s="109">
        <f>VLOOKUP($I423,[1]Abr!$H$7:$CL$471,59,FALSE)</f>
        <v>0</v>
      </c>
      <c r="GF423" s="109">
        <f>VLOOKUP($I423,[1]May!$H$7:$CL$471,59,FALSE)</f>
        <v>0</v>
      </c>
      <c r="GG423" s="109">
        <f>VLOOKUP($I423,[1]Jun!$H$7:$CL$471,59,FALSE)</f>
        <v>0</v>
      </c>
      <c r="GH423" s="109">
        <f>VLOOKUP($I423,[1]Jul!$H$7:$CL$471,59,FALSE)</f>
        <v>0</v>
      </c>
      <c r="GI423" s="109">
        <f>VLOOKUP($I423,[1]Ago!$H$7:$CL$471,59,FALSE)</f>
        <v>0</v>
      </c>
      <c r="GJ423" s="109">
        <f>VLOOKUP($I423,[1]Set!$H$7:$CL$471,59,FALSE)</f>
        <v>0</v>
      </c>
      <c r="GK423" s="109">
        <f>VLOOKUP($I423,[1]Oct!$H$7:$CL$471,59,FALSE)</f>
        <v>0</v>
      </c>
      <c r="GL423" s="109">
        <f>VLOOKUP($I423,[1]Nov!$H$7:$CL$471,59,FALSE)</f>
        <v>0</v>
      </c>
      <c r="GM423" s="118">
        <f>VLOOKUP($I423,[1]Dic!$H$7:$CL$471,59,FALSE)</f>
        <v>0</v>
      </c>
      <c r="GN423" s="112">
        <f t="shared" si="254"/>
        <v>0</v>
      </c>
      <c r="GO423" s="113">
        <f t="shared" si="255"/>
        <v>0</v>
      </c>
      <c r="GP423" s="114">
        <f t="shared" si="231"/>
        <v>0</v>
      </c>
      <c r="GQ423" s="114">
        <f t="shared" si="232"/>
        <v>0</v>
      </c>
      <c r="GR423" s="116"/>
      <c r="GS423" s="109">
        <f>VLOOKUP($I423,[1]Ene!$H$7:$CL$470,71,FALSE)</f>
        <v>0</v>
      </c>
      <c r="GT423" s="109">
        <f>VLOOKUP($I423,[1]Feb!$H$7:$CL$470,71,FALSE)</f>
        <v>0</v>
      </c>
      <c r="GU423" s="109">
        <f>VLOOKUP($I423,[1]Mar!$H$7:$CL$470,71,FALSE)</f>
        <v>0</v>
      </c>
      <c r="GV423" s="109">
        <f>VLOOKUP($I423,[1]Abr!$H$7:$CL$470,71,FALSE)</f>
        <v>0</v>
      </c>
      <c r="GW423" s="109">
        <f>VLOOKUP($I423,[1]May!$H$7:$CL$470,71,FALSE)</f>
        <v>0</v>
      </c>
      <c r="GX423" s="109">
        <f>VLOOKUP($I423,[1]Jun!$H$7:$CL$470,71,FALSE)</f>
        <v>0</v>
      </c>
      <c r="GY423" s="109">
        <f>VLOOKUP($I423,[1]Jul!$H$7:$CL$470,71,FALSE)</f>
        <v>0</v>
      </c>
      <c r="GZ423" s="109">
        <f>VLOOKUP($I423,[1]Ago!$H$7:$CL$470,71,FALSE)</f>
        <v>0</v>
      </c>
      <c r="HA423" s="109">
        <f>VLOOKUP($I423,[1]Set!$H$7:$CL$470,71,FALSE)</f>
        <v>0</v>
      </c>
      <c r="HB423" s="109">
        <f>VLOOKUP($I423,[1]Oct!$H$7:$CL$470,71,FALSE)</f>
        <v>0</v>
      </c>
      <c r="HC423" s="109">
        <f>VLOOKUP($I423,[1]Nov!$H$7:$CL$470,71,FALSE)</f>
        <v>0</v>
      </c>
      <c r="HD423" s="109">
        <f>VLOOKUP($I423,[1]Dic!$H$7:$CL$470,71,FALSE)</f>
        <v>0</v>
      </c>
      <c r="HE423" s="111">
        <f t="shared" si="308"/>
        <v>0</v>
      </c>
      <c r="HF423" s="113">
        <f t="shared" si="309"/>
        <v>0</v>
      </c>
      <c r="HG423" s="109">
        <f>VLOOKUP($I423,[1]Ene!$H$7:$CL$470,73,FALSE)</f>
        <v>0</v>
      </c>
      <c r="HH423" s="109">
        <f>VLOOKUP($I423,[1]Feb!$H$7:$CL$470,73,FALSE)</f>
        <v>0</v>
      </c>
      <c r="HI423" s="109">
        <f>VLOOKUP($I423,[1]Mar!$H$7:$CL$470,73,FALSE)</f>
        <v>0</v>
      </c>
      <c r="HJ423" s="109">
        <f>VLOOKUP($I423,[1]Abr!$H$7:$CL$470,73,FALSE)</f>
        <v>0</v>
      </c>
      <c r="HK423" s="109">
        <f>VLOOKUP($I423,[1]May!$H$7:$CL$470,73,FALSE)</f>
        <v>0</v>
      </c>
      <c r="HL423" s="109">
        <f>VLOOKUP($I423,[1]Jun!$H$7:$CL$470,73,FALSE)</f>
        <v>0</v>
      </c>
      <c r="HM423" s="109">
        <f>VLOOKUP($I423,[1]Jul!$H$7:$CL$470,73,FALSE)</f>
        <v>0</v>
      </c>
      <c r="HN423" s="109">
        <f>VLOOKUP($I423,[1]Ago!$H$7:$CL$470,73,FALSE)</f>
        <v>0</v>
      </c>
      <c r="HO423" s="109">
        <f>VLOOKUP($I423,[1]Set!$H$7:$CL$470,73,FALSE)</f>
        <v>0</v>
      </c>
      <c r="HP423" s="109">
        <f>VLOOKUP($I423,[1]Oct!$H$7:$CL$470,73,FALSE)</f>
        <v>0</v>
      </c>
      <c r="HQ423" s="109">
        <f>VLOOKUP($I423,[1]Nov!$H$7:$CL$470,73,FALSE)</f>
        <v>0</v>
      </c>
      <c r="HR423" s="109">
        <f>VLOOKUP($I423,[1]Dic!$H$7:$CL$470,73,FALSE)</f>
        <v>0</v>
      </c>
      <c r="HS423" s="111">
        <f t="shared" si="310"/>
        <v>0</v>
      </c>
      <c r="HT423" s="113">
        <f t="shared" si="311"/>
        <v>0</v>
      </c>
      <c r="HU423" s="114">
        <f t="shared" si="312"/>
        <v>0</v>
      </c>
    </row>
    <row r="424" spans="1:229" s="112" customFormat="1" ht="10.5" x14ac:dyDescent="0.25">
      <c r="A424" s="184" t="s">
        <v>111</v>
      </c>
      <c r="B424" s="187" t="s">
        <v>112</v>
      </c>
      <c r="C424" s="184">
        <v>407</v>
      </c>
      <c r="D424" s="187" t="s">
        <v>562</v>
      </c>
      <c r="E424" s="187" t="s">
        <v>111</v>
      </c>
      <c r="F424" s="188" t="s">
        <v>113</v>
      </c>
      <c r="G424" s="184"/>
      <c r="H424" s="184" t="s">
        <v>688</v>
      </c>
      <c r="I424" s="316">
        <v>26631</v>
      </c>
      <c r="J424" s="184" t="s">
        <v>810</v>
      </c>
      <c r="K424" s="109">
        <f>VLOOKUP($I424,[1]Ene!$H$7:$M$470,6,FALSE)</f>
        <v>0</v>
      </c>
      <c r="L424" s="112">
        <f>VLOOKUP($I424,[1]Feb!$H$7:$M$470,6,FALSE)</f>
        <v>0</v>
      </c>
      <c r="M424" s="112">
        <f>VLOOKUP($I424,[1]Mar!$H$7:$M$470,6,FALSE)</f>
        <v>0</v>
      </c>
      <c r="N424" s="112">
        <f>VLOOKUP($I424,[1]Abr!$H$7:$M$470,6,FALSE)</f>
        <v>0</v>
      </c>
      <c r="O424" s="112">
        <f>VLOOKUP($I424,[1]May!$H$7:$M$470,6,FALSE)</f>
        <v>0</v>
      </c>
      <c r="P424" s="112">
        <f>VLOOKUP($I424,[1]Jun!$H$7:$M$470,6,FALSE)</f>
        <v>0</v>
      </c>
      <c r="Q424" s="112">
        <f>VLOOKUP($I424,[1]Jul!$H$7:$M$470,6,FALSE)</f>
        <v>0</v>
      </c>
      <c r="R424" s="112">
        <f>VLOOKUP($I424,[1]Ago!$H$7:$M$470,6,FALSE)</f>
        <v>0</v>
      </c>
      <c r="S424" s="112">
        <f>VLOOKUP($I424,[1]Set!$H$7:$M$470,6,FALSE)</f>
        <v>0</v>
      </c>
      <c r="T424" s="112">
        <f>VLOOKUP($I424,[1]Oct!$H$7:$M$470,6,FALSE)</f>
        <v>0</v>
      </c>
      <c r="U424" s="112">
        <f>VLOOKUP($I424,[1]Nov!$H$7:$M$470,6,FALSE)</f>
        <v>0</v>
      </c>
      <c r="V424" s="112">
        <f>VLOOKUP($I424,[1]Dic!$H$7:$M$470,6,FALSE)</f>
        <v>0</v>
      </c>
      <c r="W424" s="116"/>
      <c r="X424" s="112">
        <f t="shared" si="233"/>
        <v>0</v>
      </c>
      <c r="Y424" s="163">
        <f t="shared" si="261"/>
        <v>0</v>
      </c>
      <c r="Z424" s="111">
        <f>VLOOKUP($I424,[1]Ene!$H$7:$N$470,7,FALSE)</f>
        <v>0</v>
      </c>
      <c r="AA424" s="112">
        <f>VLOOKUP($I424,[1]Feb!$H$7:$N$470,7,FALSE)</f>
        <v>0</v>
      </c>
      <c r="AB424" s="112">
        <f>VLOOKUP($I424,[1]Mar!$H$7:$N$470,7,FALSE)</f>
        <v>0</v>
      </c>
      <c r="AC424" s="112">
        <f>VLOOKUP($I424,[1]Abr!$H$7:$N$470,7,FALSE)</f>
        <v>0</v>
      </c>
      <c r="AD424" s="112">
        <f>VLOOKUP($I424,[1]May!$H$7:$N$470,7,FALSE)</f>
        <v>0</v>
      </c>
      <c r="AE424" s="112">
        <f>VLOOKUP($I424,[1]Jun!$H$7:$N$470,7,FALSE)</f>
        <v>0</v>
      </c>
      <c r="AF424" s="112">
        <f>VLOOKUP($I424,[1]Jul!$H$7:$N$470,7,FALSE)</f>
        <v>0</v>
      </c>
      <c r="AG424" s="112">
        <f>VLOOKUP($I424,[1]Ago!$H$7:$N$470,7,FALSE)</f>
        <v>0</v>
      </c>
      <c r="AH424" s="112">
        <f>VLOOKUP($I424,[1]Set!$H$7:$N$470,7,FALSE)</f>
        <v>0</v>
      </c>
      <c r="AI424" s="112">
        <f>VLOOKUP($I424,[1]Oct!$H$7:$N$470,7,FALSE)</f>
        <v>0</v>
      </c>
      <c r="AJ424" s="112">
        <f>VLOOKUP($I424,[1]Nov!$H$7:$N$470,7,FALSE)</f>
        <v>0</v>
      </c>
      <c r="AK424" s="114">
        <f>VLOOKUP($I424,[1]Dic!$H$7:$N$470,7,FALSE)</f>
        <v>0</v>
      </c>
      <c r="AL424" s="112">
        <f t="shared" si="226"/>
        <v>0</v>
      </c>
      <c r="AM424" s="164">
        <f t="shared" si="235"/>
        <v>0</v>
      </c>
      <c r="AN424" s="164">
        <f t="shared" si="227"/>
        <v>0</v>
      </c>
      <c r="AO424" s="116"/>
      <c r="AP424" s="112">
        <f>VLOOKUP($I424,[1]Ene!$H$7:$Q$470,10,FALSE)</f>
        <v>0</v>
      </c>
      <c r="AQ424" s="112">
        <f>VLOOKUP($I424,[1]Feb!$H$7:$Q$470,10,FALSE)</f>
        <v>0</v>
      </c>
      <c r="AR424" s="112">
        <f>VLOOKUP($I424,[1]Mar!$H$7:$Q$470,10,FALSE)</f>
        <v>0</v>
      </c>
      <c r="AS424" s="112">
        <f>VLOOKUP($I424,[1]Abr!$H$7:$Q$470,10,FALSE)</f>
        <v>0</v>
      </c>
      <c r="AT424" s="112">
        <f>VLOOKUP($I424,[1]May!$H$7:$Q$470,10,FALSE)</f>
        <v>0</v>
      </c>
      <c r="AU424" s="112">
        <f>VLOOKUP($I424,[1]Jun!$H$7:$Q$470,10,FALSE)</f>
        <v>0</v>
      </c>
      <c r="AV424" s="112">
        <f>VLOOKUP($I424,[1]Jul!$H$7:$Q$470,10,FALSE)</f>
        <v>0</v>
      </c>
      <c r="AW424" s="112">
        <f>VLOOKUP($I424,[1]Ago!$H$7:$Q$470,10,FALSE)</f>
        <v>0</v>
      </c>
      <c r="AX424" s="112">
        <f>VLOOKUP($I424,[1]Set!$H$7:$Q$470,10,FALSE)</f>
        <v>0</v>
      </c>
      <c r="AY424" s="112">
        <f>VLOOKUP($I424,[1]Oct!$H$7:$Q$470,10,FALSE)</f>
        <v>0</v>
      </c>
      <c r="AZ424" s="112">
        <f>VLOOKUP($I424,[1]Nov!$H$7:$Q$470,10,FALSE)</f>
        <v>0</v>
      </c>
      <c r="BA424" s="114">
        <f>VLOOKUP($I424,[1]Dic!$H$7:$Q$470,10,FALSE)</f>
        <v>0</v>
      </c>
      <c r="BB424" s="112">
        <f t="shared" si="292"/>
        <v>0</v>
      </c>
      <c r="BC424" s="163">
        <f t="shared" si="293"/>
        <v>0</v>
      </c>
      <c r="BD424" s="112">
        <f>VLOOKUP($I424,[1]Ene!$H$7:$T$470,13,FALSE)</f>
        <v>0</v>
      </c>
      <c r="BE424" s="112">
        <f>VLOOKUP($I424,[1]Feb!$H$7:$T$470,13,FALSE)</f>
        <v>0</v>
      </c>
      <c r="BF424" s="112">
        <f>VLOOKUP($I424,[1]Mar!$H$7:$T$470,13,FALSE)</f>
        <v>0</v>
      </c>
      <c r="BG424" s="112">
        <f>VLOOKUP($I424,[1]Abr!$H$7:$T$470,13,FALSE)</f>
        <v>0</v>
      </c>
      <c r="BH424" s="112">
        <f>VLOOKUP($I424,[1]May!$H$7:$T$470,13,FALSE)</f>
        <v>0</v>
      </c>
      <c r="BI424" s="112">
        <f>VLOOKUP($I424,[1]Jun!$H$7:$T$470,13,FALSE)</f>
        <v>0</v>
      </c>
      <c r="BJ424" s="112">
        <f>VLOOKUP($I424,[1]Jul!$H$7:$T$470,13,FALSE)</f>
        <v>0</v>
      </c>
      <c r="BK424" s="112">
        <f>VLOOKUP($I424,[1]Ago!$H$7:$T$470,13,FALSE)</f>
        <v>0</v>
      </c>
      <c r="BL424" s="112">
        <f>VLOOKUP($I424,[1]Set!$H$7:$T$470,13,FALSE)</f>
        <v>0</v>
      </c>
      <c r="BM424" s="112">
        <f>VLOOKUP($I424,[1]Oct!$H$7:$T$470,13,FALSE)</f>
        <v>0</v>
      </c>
      <c r="BN424" s="112">
        <f>VLOOKUP($I424,[1]Nov!$H$7:$T$470,13,FALSE)</f>
        <v>0</v>
      </c>
      <c r="BO424" s="112">
        <f>VLOOKUP($I424,[1]Dic!$H$7:$T$470,13,FALSE)</f>
        <v>0</v>
      </c>
      <c r="BP424" s="111">
        <f t="shared" si="267"/>
        <v>0</v>
      </c>
      <c r="BQ424" s="113">
        <f t="shared" si="268"/>
        <v>0</v>
      </c>
      <c r="BR424" s="112">
        <f>VLOOKUP($I424,[1]Ene!$H$7:$V$470,15,FALSE)</f>
        <v>0</v>
      </c>
      <c r="BS424" s="112">
        <f>VLOOKUP($I424,[1]Feb!$H$7:$V$470,15,FALSE)</f>
        <v>0</v>
      </c>
      <c r="BT424" s="112">
        <f>VLOOKUP($I424,[1]Mar!$H$7:$V$470,15,FALSE)</f>
        <v>0</v>
      </c>
      <c r="BU424" s="112">
        <f>VLOOKUP($I424,[1]Abr!$H$7:$V$470,15,FALSE)</f>
        <v>0</v>
      </c>
      <c r="BV424" s="112">
        <f>VLOOKUP($I424,[1]May!$H$7:$V$470,15,FALSE)</f>
        <v>0</v>
      </c>
      <c r="BW424" s="112">
        <f>VLOOKUP($I424,[1]Jun!$H$7:$V$470,15,FALSE)</f>
        <v>0</v>
      </c>
      <c r="BX424" s="112">
        <f>VLOOKUP($I424,[1]Jul!$H$7:$V$470,15,FALSE)</f>
        <v>0</v>
      </c>
      <c r="BY424" s="112">
        <f>VLOOKUP($I424,[1]Ago!$H$7:$V$470,15,FALSE)</f>
        <v>0</v>
      </c>
      <c r="BZ424" s="112">
        <f>VLOOKUP($I424,[1]Set!$H$7:$V$470,15,FALSE)</f>
        <v>0</v>
      </c>
      <c r="CA424" s="112">
        <f>VLOOKUP($I424,[1]Oct!$H$7:$V$470,15,FALSE)</f>
        <v>0</v>
      </c>
      <c r="CB424" s="112">
        <f>VLOOKUP($I424,[1]Nov!$H$7:$V$470,15,FALSE)</f>
        <v>0</v>
      </c>
      <c r="CC424" s="112">
        <f>VLOOKUP($I424,[1]Dic!$H$7:$V$470,15,FALSE)</f>
        <v>0</v>
      </c>
      <c r="CD424" s="111">
        <f t="shared" si="269"/>
        <v>0</v>
      </c>
      <c r="CE424" s="113">
        <f t="shared" si="270"/>
        <v>0</v>
      </c>
      <c r="CF424" s="112">
        <f>VLOOKUP($I424,[1]Ene!$H$7:$X$470,17,FALSE)</f>
        <v>0</v>
      </c>
      <c r="CG424" s="112">
        <f>VLOOKUP($I424,[1]Feb!$H$7:$X$470,17,FALSE)</f>
        <v>0</v>
      </c>
      <c r="CH424" s="112">
        <f>VLOOKUP($I424,[1]Mar!$H$7:$X$470,17,FALSE)</f>
        <v>0</v>
      </c>
      <c r="CI424" s="112">
        <f>VLOOKUP($I424,[1]Abr!$H$7:$X$470,17,FALSE)</f>
        <v>0</v>
      </c>
      <c r="CJ424" s="112">
        <f>VLOOKUP($I424,[1]May!$H$7:$X$470,17,FALSE)</f>
        <v>0</v>
      </c>
      <c r="CK424" s="112">
        <f>VLOOKUP($I424,[1]Jun!$H$7:$X$470,17,FALSE)</f>
        <v>0</v>
      </c>
      <c r="CL424" s="112">
        <f>VLOOKUP($I424,[1]Jul!$H$7:$X$470,17,FALSE)</f>
        <v>0</v>
      </c>
      <c r="CM424" s="112">
        <f>VLOOKUP($I424,[1]Ago!$H$7:$X$470,17,FALSE)</f>
        <v>0</v>
      </c>
      <c r="CN424" s="112">
        <f>VLOOKUP($I424,[1]Set!$H$7:$X$470,17,FALSE)</f>
        <v>0</v>
      </c>
      <c r="CO424" s="112">
        <f>VLOOKUP($I424,[1]Oct!$H$7:$X$470,17,FALSE)</f>
        <v>0</v>
      </c>
      <c r="CP424" s="112">
        <f>VLOOKUP($I424,[1]Nov!$H$7:$X$470,17,FALSE)</f>
        <v>0</v>
      </c>
      <c r="CQ424" s="112">
        <f>VLOOKUP($I424,[1]Dic!$H$7:$X$470,17,FALSE)</f>
        <v>0</v>
      </c>
      <c r="CR424" s="111">
        <f t="shared" si="294"/>
        <v>0</v>
      </c>
      <c r="CS424" s="113">
        <f t="shared" si="295"/>
        <v>0</v>
      </c>
      <c r="CT424" s="112">
        <f t="shared" si="230"/>
        <v>0</v>
      </c>
      <c r="CU424" s="116"/>
      <c r="CV424" s="112">
        <f>VLOOKUP($I424,[1]Ene!$H$7:$AC$470,22,FALSE)</f>
        <v>0</v>
      </c>
      <c r="CW424" s="112">
        <f>VLOOKUP($I424,[1]Feb!$H$7:$AC$470,22,FALSE)</f>
        <v>0</v>
      </c>
      <c r="CX424" s="112">
        <f>VLOOKUP($I424,[1]Mar!$H$7:$AC$470,22,FALSE)</f>
        <v>0</v>
      </c>
      <c r="CY424" s="112">
        <f>VLOOKUP($I424,[1]Abr!$H$7:$AC$470,22,FALSE)</f>
        <v>0</v>
      </c>
      <c r="CZ424" s="112">
        <f>VLOOKUP($I424,[1]May!$H$7:$AC$470,22,FALSE)</f>
        <v>0</v>
      </c>
      <c r="DA424" s="112">
        <f>VLOOKUP($I424,[1]Jun!$H$7:$AC$470,22,FALSE)</f>
        <v>0</v>
      </c>
      <c r="DB424" s="112">
        <f>VLOOKUP($I424,[1]Jul!$H$7:$AC$470,22,FALSE)</f>
        <v>0</v>
      </c>
      <c r="DC424" s="112">
        <f>VLOOKUP($I424,[1]Ago!$H$7:$AC$470,22,FALSE)</f>
        <v>0</v>
      </c>
      <c r="DD424" s="112">
        <f>VLOOKUP($I424,[1]Set!$H$7:$AC$470,22,FALSE)</f>
        <v>0</v>
      </c>
      <c r="DE424" s="112">
        <f>VLOOKUP($I424,[1]Oct!$H$7:$AC$470,22,FALSE)</f>
        <v>0</v>
      </c>
      <c r="DF424" s="112">
        <f>VLOOKUP($I424,[1]Nov!$H$7:$AC$470,22,FALSE)</f>
        <v>0</v>
      </c>
      <c r="DG424" s="114">
        <f>VLOOKUP($I424,[1]Dic!$H$7:$AC$470,22,FALSE)</f>
        <v>0</v>
      </c>
      <c r="DH424" s="111">
        <f t="shared" si="296"/>
        <v>0</v>
      </c>
      <c r="DI424" s="113">
        <f t="shared" si="297"/>
        <v>0</v>
      </c>
      <c r="DJ424" s="112">
        <f>VLOOKUP($I424,[1]Ene!$H$7:$BL$470,57,FALSE)</f>
        <v>0</v>
      </c>
      <c r="DK424" s="112">
        <f>VLOOKUP($I424,[1]Feb!$H$7:$BL$470,57,FALSE)</f>
        <v>0</v>
      </c>
      <c r="DL424" s="112">
        <f>VLOOKUP($I424,[1]Mar!$H$7:$BL$470,57,FALSE)</f>
        <v>0</v>
      </c>
      <c r="DM424" s="112">
        <f>VLOOKUP($I424,[1]Abr!$H$7:$BL$470,57,FALSE)</f>
        <v>0</v>
      </c>
      <c r="DN424" s="112">
        <f>VLOOKUP($I424,[1]May!$H$7:$BL$470,57,FALSE)</f>
        <v>0</v>
      </c>
      <c r="DO424" s="112">
        <f>VLOOKUP($I424,[1]Jun!$H$7:$BL$470,57,FALSE)</f>
        <v>0</v>
      </c>
      <c r="DP424" s="112">
        <f>VLOOKUP($I424,[1]Jul!$H$7:$BL$470,57,FALSE)</f>
        <v>0</v>
      </c>
      <c r="DQ424" s="112">
        <f>VLOOKUP($I424,[1]Ago!$H$7:$BL$470,57,FALSE)</f>
        <v>0</v>
      </c>
      <c r="DR424" s="112">
        <f>VLOOKUP($I424,[1]Set!$H$7:$BL$470,57,FALSE)</f>
        <v>0</v>
      </c>
      <c r="DS424" s="112">
        <f>VLOOKUP($I424,[1]Oct!$H$7:$BL$470,57,FALSE)</f>
        <v>0</v>
      </c>
      <c r="DT424" s="112">
        <f>VLOOKUP($I424,[1]Nov!$H$7:$BL$470,57,FALSE)</f>
        <v>0</v>
      </c>
      <c r="DU424" s="112">
        <f>VLOOKUP($I424,[1]Dic!$H$7:$BL$470,57,FALSE)</f>
        <v>0</v>
      </c>
      <c r="DV424" s="111">
        <f t="shared" si="298"/>
        <v>0</v>
      </c>
      <c r="DW424" s="113">
        <f t="shared" si="299"/>
        <v>0</v>
      </c>
      <c r="DX424" s="111">
        <f>VLOOKUP($I424,[1]Ene!$H$7:$BQ$470,62,FALSE)</f>
        <v>0</v>
      </c>
      <c r="DY424" s="112">
        <f>VLOOKUP($I424,[1]Feb!$H$7:$BQ$470,62,FALSE)</f>
        <v>0</v>
      </c>
      <c r="DZ424" s="112">
        <f>VLOOKUP($I424,[1]Mar!$H$7:$BQ$470,62,FALSE)</f>
        <v>0</v>
      </c>
      <c r="EA424" s="112">
        <f>VLOOKUP($I424,[1]Abr!$H$7:$BQ$470,62,FALSE)</f>
        <v>0</v>
      </c>
      <c r="EB424" s="112">
        <f>VLOOKUP($I424,[1]May!$H$7:$BQ$470,62,FALSE)</f>
        <v>0</v>
      </c>
      <c r="EC424" s="112">
        <f>VLOOKUP($I424,[1]Jun!$H$7:$BQ$470,62,FALSE)</f>
        <v>0</v>
      </c>
      <c r="ED424" s="112">
        <f>VLOOKUP($I424,[1]Jul!$H$7:$BQ$470,62,FALSE)</f>
        <v>0</v>
      </c>
      <c r="EE424" s="112">
        <f>VLOOKUP($I424,[1]Ago!$H$7:$BQ$470,62,FALSE)</f>
        <v>0</v>
      </c>
      <c r="EF424" s="112">
        <f>VLOOKUP($I424,[1]Set!$H$7:$BQ$470,62,FALSE)</f>
        <v>0</v>
      </c>
      <c r="EG424" s="112">
        <f>VLOOKUP($I424,[1]Oct!$H$7:$BQ$470,62,FALSE)</f>
        <v>0</v>
      </c>
      <c r="EH424" s="112">
        <f>VLOOKUP($I424,[1]Nov!$H$7:$BQ$470,62,FALSE)</f>
        <v>0</v>
      </c>
      <c r="EI424" s="112">
        <f>VLOOKUP($I424,[1]Dic!$H$7:$BQ$470,62,FALSE)</f>
        <v>0</v>
      </c>
      <c r="EJ424" s="115">
        <f t="shared" si="300"/>
        <v>0</v>
      </c>
      <c r="EK424" s="113">
        <f t="shared" si="301"/>
        <v>0</v>
      </c>
      <c r="EL424" s="111">
        <f>VLOOKUP($I424,[1]Ene!$H$7:$BM$470,58,FALSE)</f>
        <v>0</v>
      </c>
      <c r="EM424" s="112">
        <f>VLOOKUP($I424,[1]Feb!$H$7:$BM$470,58,FALSE)</f>
        <v>0</v>
      </c>
      <c r="EN424" s="112">
        <f>VLOOKUP($I424,[1]Mar!$H$7:$BM$470,58,FALSE)</f>
        <v>0</v>
      </c>
      <c r="EO424" s="112">
        <f>VLOOKUP($I424,[1]Abr!$H$7:$BM$470,58,FALSE)</f>
        <v>0</v>
      </c>
      <c r="EP424" s="112">
        <f>VLOOKUP($I424,[1]May!$H$7:$BM$470,58,FALSE)</f>
        <v>0</v>
      </c>
      <c r="EQ424" s="112">
        <f>VLOOKUP($I424,[1]Jun!$H$7:$BM$470,58,FALSE)</f>
        <v>0</v>
      </c>
      <c r="ER424" s="112">
        <f>VLOOKUP($I424,[1]Jul!$H$7:$BM$470,58,FALSE)</f>
        <v>0</v>
      </c>
      <c r="ES424" s="112">
        <f>VLOOKUP($I424,[1]Ago!$H$7:$BM$470,58,FALSE)</f>
        <v>0</v>
      </c>
      <c r="ET424" s="112">
        <f>VLOOKUP($I424,[1]Set!$H$7:$BM$470,58,FALSE)</f>
        <v>0</v>
      </c>
      <c r="EU424" s="112">
        <f>VLOOKUP($I424,[1]Oct!$H$7:$BM$470,58,FALSE)</f>
        <v>0</v>
      </c>
      <c r="EV424" s="112">
        <f>VLOOKUP($I424,[1]Nov!$H$7:$BM$470,58,FALSE)</f>
        <v>0</v>
      </c>
      <c r="EW424" s="114">
        <f>VLOOKUP($I424,[1]Dic!$H$7:$BM$470,58,FALSE)</f>
        <v>0</v>
      </c>
      <c r="EX424" s="111">
        <f t="shared" si="302"/>
        <v>0</v>
      </c>
      <c r="EY424" s="113">
        <f t="shared" si="303"/>
        <v>0</v>
      </c>
      <c r="EZ424" s="112">
        <f>VLOOKUP($I424,[1]Ene!$H$7:$CL$470,70,FALSE)</f>
        <v>0</v>
      </c>
      <c r="FA424" s="112">
        <f>VLOOKUP($I424,[1]Feb!$H$7:$CL$470,70,FALSE)</f>
        <v>0</v>
      </c>
      <c r="FB424" s="112">
        <f>VLOOKUP($I424,[1]Mar!$H$7:$CL$470,70,FALSE)</f>
        <v>0</v>
      </c>
      <c r="FC424" s="112">
        <f>VLOOKUP($I424,[1]Abr!$H$7:$CL$470,70,FALSE)</f>
        <v>0</v>
      </c>
      <c r="FD424" s="112">
        <f>VLOOKUP($I424,[1]May!$H$7:$CL$470,70,FALSE)</f>
        <v>0</v>
      </c>
      <c r="FE424" s="112">
        <f>VLOOKUP($I424,[1]Jun!$H$7:$CL$470,70,FALSE)</f>
        <v>0</v>
      </c>
      <c r="FF424" s="112">
        <f>VLOOKUP($I424,[1]Jul!$H$7:$CL$470,70,FALSE)</f>
        <v>0</v>
      </c>
      <c r="FG424" s="112">
        <f>VLOOKUP($I424,[1]Ago!$H$7:$CL$470,70,FALSE)</f>
        <v>0</v>
      </c>
      <c r="FH424" s="112">
        <f>VLOOKUP($I424,[1]Set!$H$7:$CL$470,70,FALSE)</f>
        <v>0</v>
      </c>
      <c r="FI424" s="112">
        <f>VLOOKUP($I424,[1]Oct!$H$7:$CL$470,70,FALSE)</f>
        <v>0</v>
      </c>
      <c r="FJ424" s="112">
        <f>VLOOKUP($I424,[1]Nov!$H$7:$CL$470,70,FALSE)</f>
        <v>0</v>
      </c>
      <c r="FK424" s="114">
        <f>VLOOKUP($I424,[1]Dic!$H$7:$CL$470,70,FALSE)</f>
        <v>0</v>
      </c>
      <c r="FL424" s="111">
        <f t="shared" si="304"/>
        <v>0</v>
      </c>
      <c r="FM424" s="113">
        <f t="shared" si="305"/>
        <v>0</v>
      </c>
      <c r="FN424" s="109">
        <f>VLOOKUP($I424,[1]Ene!$H$7:$CL$470,72,FALSE)</f>
        <v>0</v>
      </c>
      <c r="FO424" s="109">
        <f>VLOOKUP($I424,[1]Feb!$H$7:$CL$470,72,FALSE)</f>
        <v>0</v>
      </c>
      <c r="FP424" s="109">
        <f>VLOOKUP($I424,[1]Mar!$H$7:$CL$470,72,FALSE)</f>
        <v>0</v>
      </c>
      <c r="FQ424" s="109">
        <f>VLOOKUP($I424,[1]Abr!$H$7:$CL$470,72,FALSE)</f>
        <v>0</v>
      </c>
      <c r="FR424" s="109">
        <f>VLOOKUP($I424,[1]May!$H$7:$CL$470,72,FALSE)</f>
        <v>0</v>
      </c>
      <c r="FS424" s="109">
        <f>VLOOKUP($I424,[1]Jun!$H$7:$CL$470,72,FALSE)</f>
        <v>0</v>
      </c>
      <c r="FT424" s="109">
        <f>VLOOKUP($I424,[1]Jul!$H$7:$CL$470,72,FALSE)</f>
        <v>0</v>
      </c>
      <c r="FU424" s="109">
        <f>VLOOKUP($I424,[1]Ago!$H$7:$CL$470,72,FALSE)</f>
        <v>0</v>
      </c>
      <c r="FV424" s="109">
        <f>VLOOKUP($I424,[1]Set!$H$7:$CL$470,72,FALSE)</f>
        <v>0</v>
      </c>
      <c r="FW424" s="109">
        <f>VLOOKUP($I424,[1]Oct!$H$7:$CL$470,72,FALSE)</f>
        <v>0</v>
      </c>
      <c r="FX424" s="109">
        <f>VLOOKUP($I424,[1]Nov!$H$7:$CL$470,72,FALSE)</f>
        <v>0</v>
      </c>
      <c r="FY424" s="118">
        <f>VLOOKUP($I424,[1]Dic!$H$7:$CL$470,72,FALSE)</f>
        <v>0</v>
      </c>
      <c r="FZ424" s="112">
        <f t="shared" si="306"/>
        <v>0</v>
      </c>
      <c r="GA424" s="113">
        <f t="shared" si="307"/>
        <v>0</v>
      </c>
      <c r="GB424" s="109">
        <f>VLOOKUP($I424,[1]Ene!$H$7:$CL$471,59,FALSE)</f>
        <v>0</v>
      </c>
      <c r="GC424" s="109">
        <f>VLOOKUP($I424,[1]Feb!$H$7:$CL$471,59,FALSE)</f>
        <v>0</v>
      </c>
      <c r="GD424" s="109">
        <f>VLOOKUP($I424,[1]Mar!$H$7:$CL$471,59,FALSE)</f>
        <v>0</v>
      </c>
      <c r="GE424" s="109">
        <f>VLOOKUP($I424,[1]Abr!$H$7:$CL$471,59,FALSE)</f>
        <v>0</v>
      </c>
      <c r="GF424" s="109">
        <f>VLOOKUP($I424,[1]May!$H$7:$CL$471,59,FALSE)</f>
        <v>0</v>
      </c>
      <c r="GG424" s="109">
        <f>VLOOKUP($I424,[1]Jun!$H$7:$CL$471,59,FALSE)</f>
        <v>0</v>
      </c>
      <c r="GH424" s="109">
        <f>VLOOKUP($I424,[1]Jul!$H$7:$CL$471,59,FALSE)</f>
        <v>0</v>
      </c>
      <c r="GI424" s="109">
        <f>VLOOKUP($I424,[1]Ago!$H$7:$CL$471,59,FALSE)</f>
        <v>0</v>
      </c>
      <c r="GJ424" s="109">
        <f>VLOOKUP($I424,[1]Set!$H$7:$CL$471,59,FALSE)</f>
        <v>0</v>
      </c>
      <c r="GK424" s="109">
        <f>VLOOKUP($I424,[1]Oct!$H$7:$CL$471,59,FALSE)</f>
        <v>0</v>
      </c>
      <c r="GL424" s="109">
        <f>VLOOKUP($I424,[1]Nov!$H$7:$CL$471,59,FALSE)</f>
        <v>0</v>
      </c>
      <c r="GM424" s="118">
        <f>VLOOKUP($I424,[1]Dic!$H$7:$CL$471,59,FALSE)</f>
        <v>0</v>
      </c>
      <c r="GN424" s="112">
        <f t="shared" si="254"/>
        <v>0</v>
      </c>
      <c r="GO424" s="113">
        <f t="shared" si="255"/>
        <v>0</v>
      </c>
      <c r="GP424" s="114">
        <f t="shared" si="231"/>
        <v>0</v>
      </c>
      <c r="GQ424" s="114">
        <f t="shared" si="232"/>
        <v>0</v>
      </c>
      <c r="GR424" s="116"/>
      <c r="GS424" s="109">
        <f>VLOOKUP($I424,[1]Ene!$H$7:$CL$470,71,FALSE)</f>
        <v>0</v>
      </c>
      <c r="GT424" s="109">
        <f>VLOOKUP($I424,[1]Feb!$H$7:$CL$470,71,FALSE)</f>
        <v>0</v>
      </c>
      <c r="GU424" s="109">
        <f>VLOOKUP($I424,[1]Mar!$H$7:$CL$470,71,FALSE)</f>
        <v>0</v>
      </c>
      <c r="GV424" s="109">
        <f>VLOOKUP($I424,[1]Abr!$H$7:$CL$470,71,FALSE)</f>
        <v>0</v>
      </c>
      <c r="GW424" s="109">
        <f>VLOOKUP($I424,[1]May!$H$7:$CL$470,71,FALSE)</f>
        <v>0</v>
      </c>
      <c r="GX424" s="109">
        <f>VLOOKUP($I424,[1]Jun!$H$7:$CL$470,71,FALSE)</f>
        <v>0</v>
      </c>
      <c r="GY424" s="109">
        <f>VLOOKUP($I424,[1]Jul!$H$7:$CL$470,71,FALSE)</f>
        <v>0</v>
      </c>
      <c r="GZ424" s="109">
        <f>VLOOKUP($I424,[1]Ago!$H$7:$CL$470,71,FALSE)</f>
        <v>0</v>
      </c>
      <c r="HA424" s="109">
        <f>VLOOKUP($I424,[1]Set!$H$7:$CL$470,71,FALSE)</f>
        <v>0</v>
      </c>
      <c r="HB424" s="109">
        <f>VLOOKUP($I424,[1]Oct!$H$7:$CL$470,71,FALSE)</f>
        <v>0</v>
      </c>
      <c r="HC424" s="109">
        <f>VLOOKUP($I424,[1]Nov!$H$7:$CL$470,71,FALSE)</f>
        <v>0</v>
      </c>
      <c r="HD424" s="109">
        <f>VLOOKUP($I424,[1]Dic!$H$7:$CL$470,71,FALSE)</f>
        <v>0</v>
      </c>
      <c r="HE424" s="111">
        <f t="shared" si="308"/>
        <v>0</v>
      </c>
      <c r="HF424" s="113">
        <f t="shared" si="309"/>
        <v>0</v>
      </c>
      <c r="HG424" s="109">
        <f>VLOOKUP($I424,[1]Ene!$H$7:$CL$470,73,FALSE)</f>
        <v>0</v>
      </c>
      <c r="HH424" s="109">
        <f>VLOOKUP($I424,[1]Feb!$H$7:$CL$470,73,FALSE)</f>
        <v>0</v>
      </c>
      <c r="HI424" s="109">
        <f>VLOOKUP($I424,[1]Mar!$H$7:$CL$470,73,FALSE)</f>
        <v>0</v>
      </c>
      <c r="HJ424" s="109">
        <f>VLOOKUP($I424,[1]Abr!$H$7:$CL$470,73,FALSE)</f>
        <v>0</v>
      </c>
      <c r="HK424" s="109">
        <f>VLOOKUP($I424,[1]May!$H$7:$CL$470,73,FALSE)</f>
        <v>0</v>
      </c>
      <c r="HL424" s="109">
        <f>VLOOKUP($I424,[1]Jun!$H$7:$CL$470,73,FALSE)</f>
        <v>0</v>
      </c>
      <c r="HM424" s="109">
        <f>VLOOKUP($I424,[1]Jul!$H$7:$CL$470,73,FALSE)</f>
        <v>0</v>
      </c>
      <c r="HN424" s="109">
        <f>VLOOKUP($I424,[1]Ago!$H$7:$CL$470,73,FALSE)</f>
        <v>0</v>
      </c>
      <c r="HO424" s="109">
        <f>VLOOKUP($I424,[1]Set!$H$7:$CL$470,73,FALSE)</f>
        <v>0</v>
      </c>
      <c r="HP424" s="109">
        <f>VLOOKUP($I424,[1]Oct!$H$7:$CL$470,73,FALSE)</f>
        <v>0</v>
      </c>
      <c r="HQ424" s="109">
        <f>VLOOKUP($I424,[1]Nov!$H$7:$CL$470,73,FALSE)</f>
        <v>0</v>
      </c>
      <c r="HR424" s="109">
        <f>VLOOKUP($I424,[1]Dic!$H$7:$CL$470,73,FALSE)</f>
        <v>0</v>
      </c>
      <c r="HS424" s="111">
        <f t="shared" si="310"/>
        <v>0</v>
      </c>
      <c r="HT424" s="113">
        <f t="shared" si="311"/>
        <v>0</v>
      </c>
      <c r="HU424" s="114">
        <f t="shared" si="312"/>
        <v>0</v>
      </c>
    </row>
    <row r="425" spans="1:229" s="112" customFormat="1" ht="10.5" x14ac:dyDescent="0.25">
      <c r="A425" s="184" t="s">
        <v>44</v>
      </c>
      <c r="B425" s="187" t="s">
        <v>29</v>
      </c>
      <c r="C425" s="184">
        <v>401</v>
      </c>
      <c r="D425" s="187" t="s">
        <v>29</v>
      </c>
      <c r="E425" s="187" t="s">
        <v>44</v>
      </c>
      <c r="F425" s="188" t="s">
        <v>29</v>
      </c>
      <c r="G425" s="184"/>
      <c r="H425" s="184" t="s">
        <v>688</v>
      </c>
      <c r="I425" s="316">
        <v>26697</v>
      </c>
      <c r="J425" s="184" t="s">
        <v>434</v>
      </c>
      <c r="K425" s="109">
        <f>VLOOKUP($I425,[1]Ene!$H$7:$M$470,6,FALSE)</f>
        <v>0</v>
      </c>
      <c r="L425" s="112">
        <f>VLOOKUP($I425,[1]Feb!$H$7:$M$470,6,FALSE)</f>
        <v>0</v>
      </c>
      <c r="M425" s="112">
        <f>VLOOKUP($I425,[1]Mar!$H$7:$M$470,6,FALSE)</f>
        <v>0</v>
      </c>
      <c r="N425" s="112">
        <f>VLOOKUP($I425,[1]Abr!$H$7:$M$470,6,FALSE)</f>
        <v>0</v>
      </c>
      <c r="O425" s="112">
        <f>VLOOKUP($I425,[1]May!$H$7:$M$470,6,FALSE)</f>
        <v>0</v>
      </c>
      <c r="P425" s="112">
        <f>VLOOKUP($I425,[1]Jun!$H$7:$M$470,6,FALSE)</f>
        <v>0</v>
      </c>
      <c r="Q425" s="112">
        <f>VLOOKUP($I425,[1]Jul!$H$7:$M$470,6,FALSE)</f>
        <v>0</v>
      </c>
      <c r="R425" s="112">
        <f>VLOOKUP($I425,[1]Ago!$H$7:$M$470,6,FALSE)</f>
        <v>0</v>
      </c>
      <c r="S425" s="112">
        <f>VLOOKUP($I425,[1]Set!$H$7:$M$470,6,FALSE)</f>
        <v>0</v>
      </c>
      <c r="T425" s="112">
        <f>VLOOKUP($I425,[1]Oct!$H$7:$M$470,6,FALSE)</f>
        <v>0</v>
      </c>
      <c r="U425" s="112">
        <f>VLOOKUP($I425,[1]Nov!$H$7:$M$470,6,FALSE)</f>
        <v>0</v>
      </c>
      <c r="V425" s="112">
        <f>VLOOKUP($I425,[1]Dic!$H$7:$M$470,6,FALSE)</f>
        <v>0</v>
      </c>
      <c r="W425" s="116"/>
      <c r="X425" s="112">
        <f t="shared" si="233"/>
        <v>0</v>
      </c>
      <c r="Y425" s="163">
        <f t="shared" si="261"/>
        <v>0</v>
      </c>
      <c r="Z425" s="111">
        <f>VLOOKUP($I425,[1]Ene!$H$7:$N$470,7,FALSE)</f>
        <v>0</v>
      </c>
      <c r="AA425" s="112">
        <f>VLOOKUP($I425,[1]Feb!$H$7:$N$470,7,FALSE)</f>
        <v>0</v>
      </c>
      <c r="AB425" s="112">
        <f>VLOOKUP($I425,[1]Mar!$H$7:$N$470,7,FALSE)</f>
        <v>0</v>
      </c>
      <c r="AC425" s="112">
        <f>VLOOKUP($I425,[1]Abr!$H$7:$N$470,7,FALSE)</f>
        <v>0</v>
      </c>
      <c r="AD425" s="112">
        <f>VLOOKUP($I425,[1]May!$H$7:$N$470,7,FALSE)</f>
        <v>0</v>
      </c>
      <c r="AE425" s="112">
        <f>VLOOKUP($I425,[1]Jun!$H$7:$N$470,7,FALSE)</f>
        <v>0</v>
      </c>
      <c r="AF425" s="112">
        <f>VLOOKUP($I425,[1]Jul!$H$7:$N$470,7,FALSE)</f>
        <v>0</v>
      </c>
      <c r="AG425" s="112">
        <f>VLOOKUP($I425,[1]Ago!$H$7:$N$470,7,FALSE)</f>
        <v>0</v>
      </c>
      <c r="AH425" s="112">
        <f>VLOOKUP($I425,[1]Set!$H$7:$N$470,7,FALSE)</f>
        <v>0</v>
      </c>
      <c r="AI425" s="112">
        <f>VLOOKUP($I425,[1]Oct!$H$7:$N$470,7,FALSE)</f>
        <v>0</v>
      </c>
      <c r="AJ425" s="112">
        <f>VLOOKUP($I425,[1]Nov!$H$7:$N$470,7,FALSE)</f>
        <v>0</v>
      </c>
      <c r="AK425" s="114">
        <f>VLOOKUP($I425,[1]Dic!$H$7:$N$470,7,FALSE)</f>
        <v>0</v>
      </c>
      <c r="AL425" s="112">
        <f t="shared" si="226"/>
        <v>0</v>
      </c>
      <c r="AM425" s="164">
        <f t="shared" si="235"/>
        <v>0</v>
      </c>
      <c r="AN425" s="164">
        <f t="shared" si="227"/>
        <v>0</v>
      </c>
      <c r="AO425" s="116"/>
      <c r="AP425" s="112">
        <f>VLOOKUP($I425,[1]Ene!$H$7:$Q$470,10,FALSE)</f>
        <v>0</v>
      </c>
      <c r="AQ425" s="112">
        <f>VLOOKUP($I425,[1]Feb!$H$7:$Q$470,10,FALSE)</f>
        <v>0</v>
      </c>
      <c r="AR425" s="112">
        <f>VLOOKUP($I425,[1]Mar!$H$7:$Q$470,10,FALSE)</f>
        <v>0</v>
      </c>
      <c r="AS425" s="112">
        <f>VLOOKUP($I425,[1]Abr!$H$7:$Q$470,10,FALSE)</f>
        <v>0</v>
      </c>
      <c r="AT425" s="112">
        <f>VLOOKUP($I425,[1]May!$H$7:$Q$470,10,FALSE)</f>
        <v>0</v>
      </c>
      <c r="AU425" s="112">
        <f>VLOOKUP($I425,[1]Jun!$H$7:$Q$470,10,FALSE)</f>
        <v>0</v>
      </c>
      <c r="AV425" s="112">
        <f>VLOOKUP($I425,[1]Jul!$H$7:$Q$470,10,FALSE)</f>
        <v>0</v>
      </c>
      <c r="AW425" s="112">
        <f>VLOOKUP($I425,[1]Ago!$H$7:$Q$470,10,FALSE)</f>
        <v>0</v>
      </c>
      <c r="AX425" s="112">
        <f>VLOOKUP($I425,[1]Set!$H$7:$Q$470,10,FALSE)</f>
        <v>0</v>
      </c>
      <c r="AY425" s="112">
        <f>VLOOKUP($I425,[1]Oct!$H$7:$Q$470,10,FALSE)</f>
        <v>0</v>
      </c>
      <c r="AZ425" s="112">
        <f>VLOOKUP($I425,[1]Nov!$H$7:$Q$470,10,FALSE)</f>
        <v>0</v>
      </c>
      <c r="BA425" s="114">
        <f>VLOOKUP($I425,[1]Dic!$H$7:$Q$470,10,FALSE)</f>
        <v>0</v>
      </c>
      <c r="BB425" s="112">
        <f t="shared" si="292"/>
        <v>0</v>
      </c>
      <c r="BC425" s="163">
        <f t="shared" si="293"/>
        <v>0</v>
      </c>
      <c r="BD425" s="112">
        <f>VLOOKUP($I425,[1]Ene!$H$7:$T$470,13,FALSE)</f>
        <v>0</v>
      </c>
      <c r="BE425" s="112">
        <f>VLOOKUP($I425,[1]Feb!$H$7:$T$470,13,FALSE)</f>
        <v>0</v>
      </c>
      <c r="BF425" s="112">
        <f>VLOOKUP($I425,[1]Mar!$H$7:$T$470,13,FALSE)</f>
        <v>0</v>
      </c>
      <c r="BG425" s="112">
        <f>VLOOKUP($I425,[1]Abr!$H$7:$T$470,13,FALSE)</f>
        <v>0</v>
      </c>
      <c r="BH425" s="112">
        <f>VLOOKUP($I425,[1]May!$H$7:$T$470,13,FALSE)</f>
        <v>0</v>
      </c>
      <c r="BI425" s="112">
        <f>VLOOKUP($I425,[1]Jun!$H$7:$T$470,13,FALSE)</f>
        <v>0</v>
      </c>
      <c r="BJ425" s="112">
        <f>VLOOKUP($I425,[1]Jul!$H$7:$T$470,13,FALSE)</f>
        <v>0</v>
      </c>
      <c r="BK425" s="112">
        <f>VLOOKUP($I425,[1]Ago!$H$7:$T$470,13,FALSE)</f>
        <v>0</v>
      </c>
      <c r="BL425" s="112">
        <f>VLOOKUP($I425,[1]Set!$H$7:$T$470,13,FALSE)</f>
        <v>0</v>
      </c>
      <c r="BM425" s="112">
        <f>VLOOKUP($I425,[1]Oct!$H$7:$T$470,13,FALSE)</f>
        <v>0</v>
      </c>
      <c r="BN425" s="112">
        <f>VLOOKUP($I425,[1]Nov!$H$7:$T$470,13,FALSE)</f>
        <v>0</v>
      </c>
      <c r="BO425" s="112">
        <f>VLOOKUP($I425,[1]Dic!$H$7:$T$470,13,FALSE)</f>
        <v>0</v>
      </c>
      <c r="BP425" s="111">
        <f t="shared" si="267"/>
        <v>0</v>
      </c>
      <c r="BQ425" s="113">
        <f t="shared" si="268"/>
        <v>0</v>
      </c>
      <c r="BR425" s="112">
        <f>VLOOKUP($I425,[1]Ene!$H$7:$V$470,15,FALSE)</f>
        <v>0</v>
      </c>
      <c r="BS425" s="112">
        <f>VLOOKUP($I425,[1]Feb!$H$7:$V$470,15,FALSE)</f>
        <v>0</v>
      </c>
      <c r="BT425" s="112">
        <f>VLOOKUP($I425,[1]Mar!$H$7:$V$470,15,FALSE)</f>
        <v>0</v>
      </c>
      <c r="BU425" s="112">
        <f>VLOOKUP($I425,[1]Abr!$H$7:$V$470,15,FALSE)</f>
        <v>0</v>
      </c>
      <c r="BV425" s="112">
        <f>VLOOKUP($I425,[1]May!$H$7:$V$470,15,FALSE)</f>
        <v>0</v>
      </c>
      <c r="BW425" s="112">
        <f>VLOOKUP($I425,[1]Jun!$H$7:$V$470,15,FALSE)</f>
        <v>0</v>
      </c>
      <c r="BX425" s="112">
        <f>VLOOKUP($I425,[1]Jul!$H$7:$V$470,15,FALSE)</f>
        <v>0</v>
      </c>
      <c r="BY425" s="112">
        <f>VLOOKUP($I425,[1]Ago!$H$7:$V$470,15,FALSE)</f>
        <v>0</v>
      </c>
      <c r="BZ425" s="112">
        <f>VLOOKUP($I425,[1]Set!$H$7:$V$470,15,FALSE)</f>
        <v>0</v>
      </c>
      <c r="CA425" s="112">
        <f>VLOOKUP($I425,[1]Oct!$H$7:$V$470,15,FALSE)</f>
        <v>0</v>
      </c>
      <c r="CB425" s="112">
        <f>VLOOKUP($I425,[1]Nov!$H$7:$V$470,15,FALSE)</f>
        <v>0</v>
      </c>
      <c r="CC425" s="112">
        <f>VLOOKUP($I425,[1]Dic!$H$7:$V$470,15,FALSE)</f>
        <v>0</v>
      </c>
      <c r="CD425" s="111">
        <f t="shared" si="269"/>
        <v>0</v>
      </c>
      <c r="CE425" s="113">
        <f t="shared" si="270"/>
        <v>0</v>
      </c>
      <c r="CF425" s="112">
        <f>VLOOKUP($I425,[1]Ene!$H$7:$X$470,17,FALSE)</f>
        <v>0</v>
      </c>
      <c r="CG425" s="112">
        <f>VLOOKUP($I425,[1]Feb!$H$7:$X$470,17,FALSE)</f>
        <v>0</v>
      </c>
      <c r="CH425" s="112">
        <f>VLOOKUP($I425,[1]Mar!$H$7:$X$470,17,FALSE)</f>
        <v>0</v>
      </c>
      <c r="CI425" s="112">
        <f>VLOOKUP($I425,[1]Abr!$H$7:$X$470,17,FALSE)</f>
        <v>0</v>
      </c>
      <c r="CJ425" s="112">
        <f>VLOOKUP($I425,[1]May!$H$7:$X$470,17,FALSE)</f>
        <v>0</v>
      </c>
      <c r="CK425" s="112">
        <f>VLOOKUP($I425,[1]Jun!$H$7:$X$470,17,FALSE)</f>
        <v>0</v>
      </c>
      <c r="CL425" s="112">
        <f>VLOOKUP($I425,[1]Jul!$H$7:$X$470,17,FALSE)</f>
        <v>0</v>
      </c>
      <c r="CM425" s="112">
        <f>VLOOKUP($I425,[1]Ago!$H$7:$X$470,17,FALSE)</f>
        <v>0</v>
      </c>
      <c r="CN425" s="112">
        <f>VLOOKUP($I425,[1]Set!$H$7:$X$470,17,FALSE)</f>
        <v>0</v>
      </c>
      <c r="CO425" s="112">
        <f>VLOOKUP($I425,[1]Oct!$H$7:$X$470,17,FALSE)</f>
        <v>0</v>
      </c>
      <c r="CP425" s="112">
        <f>VLOOKUP($I425,[1]Nov!$H$7:$X$470,17,FALSE)</f>
        <v>0</v>
      </c>
      <c r="CQ425" s="112">
        <f>VLOOKUP($I425,[1]Dic!$H$7:$X$470,17,FALSE)</f>
        <v>0</v>
      </c>
      <c r="CR425" s="111">
        <f t="shared" si="294"/>
        <v>0</v>
      </c>
      <c r="CS425" s="113">
        <f t="shared" si="295"/>
        <v>0</v>
      </c>
      <c r="CT425" s="112">
        <f t="shared" si="230"/>
        <v>0</v>
      </c>
      <c r="CU425" s="116"/>
      <c r="CV425" s="112">
        <f>VLOOKUP($I425,[1]Ene!$H$7:$AC$470,22,FALSE)</f>
        <v>0</v>
      </c>
      <c r="CW425" s="112">
        <f>VLOOKUP($I425,[1]Feb!$H$7:$AC$470,22,FALSE)</f>
        <v>0</v>
      </c>
      <c r="CX425" s="112">
        <f>VLOOKUP($I425,[1]Mar!$H$7:$AC$470,22,FALSE)</f>
        <v>0</v>
      </c>
      <c r="CY425" s="112">
        <f>VLOOKUP($I425,[1]Abr!$H$7:$AC$470,22,FALSE)</f>
        <v>0</v>
      </c>
      <c r="CZ425" s="112">
        <f>VLOOKUP($I425,[1]May!$H$7:$AC$470,22,FALSE)</f>
        <v>0</v>
      </c>
      <c r="DA425" s="112">
        <f>VLOOKUP($I425,[1]Jun!$H$7:$AC$470,22,FALSE)</f>
        <v>0</v>
      </c>
      <c r="DB425" s="112">
        <f>VLOOKUP($I425,[1]Jul!$H$7:$AC$470,22,FALSE)</f>
        <v>0</v>
      </c>
      <c r="DC425" s="112">
        <f>VLOOKUP($I425,[1]Ago!$H$7:$AC$470,22,FALSE)</f>
        <v>0</v>
      </c>
      <c r="DD425" s="112">
        <f>VLOOKUP($I425,[1]Set!$H$7:$AC$470,22,FALSE)</f>
        <v>0</v>
      </c>
      <c r="DE425" s="112">
        <f>VLOOKUP($I425,[1]Oct!$H$7:$AC$470,22,FALSE)</f>
        <v>0</v>
      </c>
      <c r="DF425" s="112">
        <f>VLOOKUP($I425,[1]Nov!$H$7:$AC$470,22,FALSE)</f>
        <v>0</v>
      </c>
      <c r="DG425" s="114">
        <f>VLOOKUP($I425,[1]Dic!$H$7:$AC$470,22,FALSE)</f>
        <v>0</v>
      </c>
      <c r="DH425" s="111">
        <f t="shared" si="296"/>
        <v>0</v>
      </c>
      <c r="DI425" s="113">
        <f t="shared" si="297"/>
        <v>0</v>
      </c>
      <c r="DJ425" s="112">
        <f>VLOOKUP($I425,[1]Ene!$H$7:$BL$470,57,FALSE)</f>
        <v>0</v>
      </c>
      <c r="DK425" s="112">
        <f>VLOOKUP($I425,[1]Feb!$H$7:$BL$470,57,FALSE)</f>
        <v>0</v>
      </c>
      <c r="DL425" s="112">
        <f>VLOOKUP($I425,[1]Mar!$H$7:$BL$470,57,FALSE)</f>
        <v>0</v>
      </c>
      <c r="DM425" s="112">
        <f>VLOOKUP($I425,[1]Abr!$H$7:$BL$470,57,FALSE)</f>
        <v>0</v>
      </c>
      <c r="DN425" s="112">
        <f>VLOOKUP($I425,[1]May!$H$7:$BL$470,57,FALSE)</f>
        <v>0</v>
      </c>
      <c r="DO425" s="112">
        <f>VLOOKUP($I425,[1]Jun!$H$7:$BL$470,57,FALSE)</f>
        <v>0</v>
      </c>
      <c r="DP425" s="112">
        <f>VLOOKUP($I425,[1]Jul!$H$7:$BL$470,57,FALSE)</f>
        <v>0</v>
      </c>
      <c r="DQ425" s="112">
        <f>VLOOKUP($I425,[1]Ago!$H$7:$BL$470,57,FALSE)</f>
        <v>0</v>
      </c>
      <c r="DR425" s="112">
        <f>VLOOKUP($I425,[1]Set!$H$7:$BL$470,57,FALSE)</f>
        <v>0</v>
      </c>
      <c r="DS425" s="112">
        <f>VLOOKUP($I425,[1]Oct!$H$7:$BL$470,57,FALSE)</f>
        <v>0</v>
      </c>
      <c r="DT425" s="112">
        <f>VLOOKUP($I425,[1]Nov!$H$7:$BL$470,57,FALSE)</f>
        <v>0</v>
      </c>
      <c r="DU425" s="112">
        <f>VLOOKUP($I425,[1]Dic!$H$7:$BL$470,57,FALSE)</f>
        <v>0</v>
      </c>
      <c r="DV425" s="111">
        <f t="shared" si="298"/>
        <v>0</v>
      </c>
      <c r="DW425" s="113">
        <f t="shared" si="299"/>
        <v>0</v>
      </c>
      <c r="DX425" s="111">
        <f>VLOOKUP($I425,[1]Ene!$H$7:$BQ$470,62,FALSE)</f>
        <v>0</v>
      </c>
      <c r="DY425" s="112">
        <f>VLOOKUP($I425,[1]Feb!$H$7:$BQ$470,62,FALSE)</f>
        <v>0</v>
      </c>
      <c r="DZ425" s="112">
        <f>VLOOKUP($I425,[1]Mar!$H$7:$BQ$470,62,FALSE)</f>
        <v>0</v>
      </c>
      <c r="EA425" s="112">
        <f>VLOOKUP($I425,[1]Abr!$H$7:$BQ$470,62,FALSE)</f>
        <v>0</v>
      </c>
      <c r="EB425" s="112">
        <f>VLOOKUP($I425,[1]May!$H$7:$BQ$470,62,FALSE)</f>
        <v>0</v>
      </c>
      <c r="EC425" s="112">
        <f>VLOOKUP($I425,[1]Jun!$H$7:$BQ$470,62,FALSE)</f>
        <v>0</v>
      </c>
      <c r="ED425" s="112">
        <f>VLOOKUP($I425,[1]Jul!$H$7:$BQ$470,62,FALSE)</f>
        <v>0</v>
      </c>
      <c r="EE425" s="112">
        <f>VLOOKUP($I425,[1]Ago!$H$7:$BQ$470,62,FALSE)</f>
        <v>0</v>
      </c>
      <c r="EF425" s="112">
        <f>VLOOKUP($I425,[1]Set!$H$7:$BQ$470,62,FALSE)</f>
        <v>0</v>
      </c>
      <c r="EG425" s="112">
        <f>VLOOKUP($I425,[1]Oct!$H$7:$BQ$470,62,FALSE)</f>
        <v>0</v>
      </c>
      <c r="EH425" s="112">
        <f>VLOOKUP($I425,[1]Nov!$H$7:$BQ$470,62,FALSE)</f>
        <v>0</v>
      </c>
      <c r="EI425" s="112">
        <f>VLOOKUP($I425,[1]Dic!$H$7:$BQ$470,62,FALSE)</f>
        <v>0</v>
      </c>
      <c r="EJ425" s="115">
        <f t="shared" si="300"/>
        <v>0</v>
      </c>
      <c r="EK425" s="113">
        <f t="shared" si="301"/>
        <v>0</v>
      </c>
      <c r="EL425" s="111">
        <f>VLOOKUP($I425,[1]Ene!$H$7:$BM$470,58,FALSE)</f>
        <v>0</v>
      </c>
      <c r="EM425" s="112">
        <f>VLOOKUP($I425,[1]Feb!$H$7:$BM$470,58,FALSE)</f>
        <v>0</v>
      </c>
      <c r="EN425" s="112">
        <f>VLOOKUP($I425,[1]Mar!$H$7:$BM$470,58,FALSE)</f>
        <v>0</v>
      </c>
      <c r="EO425" s="112">
        <f>VLOOKUP($I425,[1]Abr!$H$7:$BM$470,58,FALSE)</f>
        <v>0</v>
      </c>
      <c r="EP425" s="112">
        <f>VLOOKUP($I425,[1]May!$H$7:$BM$470,58,FALSE)</f>
        <v>0</v>
      </c>
      <c r="EQ425" s="112">
        <f>VLOOKUP($I425,[1]Jun!$H$7:$BM$470,58,FALSE)</f>
        <v>0</v>
      </c>
      <c r="ER425" s="112">
        <f>VLOOKUP($I425,[1]Jul!$H$7:$BM$470,58,FALSE)</f>
        <v>0</v>
      </c>
      <c r="ES425" s="112">
        <f>VLOOKUP($I425,[1]Ago!$H$7:$BM$470,58,FALSE)</f>
        <v>0</v>
      </c>
      <c r="ET425" s="112">
        <f>VLOOKUP($I425,[1]Set!$H$7:$BM$470,58,FALSE)</f>
        <v>0</v>
      </c>
      <c r="EU425" s="112">
        <f>VLOOKUP($I425,[1]Oct!$H$7:$BM$470,58,FALSE)</f>
        <v>0</v>
      </c>
      <c r="EV425" s="112">
        <f>VLOOKUP($I425,[1]Nov!$H$7:$BM$470,58,FALSE)</f>
        <v>0</v>
      </c>
      <c r="EW425" s="114">
        <f>VLOOKUP($I425,[1]Dic!$H$7:$BM$470,58,FALSE)</f>
        <v>0</v>
      </c>
      <c r="EX425" s="111">
        <f t="shared" si="302"/>
        <v>0</v>
      </c>
      <c r="EY425" s="113">
        <f t="shared" si="303"/>
        <v>0</v>
      </c>
      <c r="EZ425" s="112">
        <f>VLOOKUP($I425,[1]Ene!$H$7:$CL$470,70,FALSE)</f>
        <v>0</v>
      </c>
      <c r="FA425" s="112">
        <f>VLOOKUP($I425,[1]Feb!$H$7:$CL$470,70,FALSE)</f>
        <v>0</v>
      </c>
      <c r="FB425" s="112">
        <f>VLOOKUP($I425,[1]Mar!$H$7:$CL$470,70,FALSE)</f>
        <v>0</v>
      </c>
      <c r="FC425" s="112">
        <f>VLOOKUP($I425,[1]Abr!$H$7:$CL$470,70,FALSE)</f>
        <v>0</v>
      </c>
      <c r="FD425" s="112">
        <f>VLOOKUP($I425,[1]May!$H$7:$CL$470,70,FALSE)</f>
        <v>0</v>
      </c>
      <c r="FE425" s="112">
        <f>VLOOKUP($I425,[1]Jun!$H$7:$CL$470,70,FALSE)</f>
        <v>0</v>
      </c>
      <c r="FF425" s="112">
        <f>VLOOKUP($I425,[1]Jul!$H$7:$CL$470,70,FALSE)</f>
        <v>0</v>
      </c>
      <c r="FG425" s="112">
        <f>VLOOKUP($I425,[1]Ago!$H$7:$CL$470,70,FALSE)</f>
        <v>0</v>
      </c>
      <c r="FH425" s="112">
        <f>VLOOKUP($I425,[1]Set!$H$7:$CL$470,70,FALSE)</f>
        <v>0</v>
      </c>
      <c r="FI425" s="112">
        <f>VLOOKUP($I425,[1]Oct!$H$7:$CL$470,70,FALSE)</f>
        <v>0</v>
      </c>
      <c r="FJ425" s="112">
        <f>VLOOKUP($I425,[1]Nov!$H$7:$CL$470,70,FALSE)</f>
        <v>0</v>
      </c>
      <c r="FK425" s="114">
        <f>VLOOKUP($I425,[1]Dic!$H$7:$CL$470,70,FALSE)</f>
        <v>0</v>
      </c>
      <c r="FL425" s="111">
        <f t="shared" si="304"/>
        <v>0</v>
      </c>
      <c r="FM425" s="113">
        <f t="shared" si="305"/>
        <v>0</v>
      </c>
      <c r="FN425" s="109">
        <f>VLOOKUP($I425,[1]Ene!$H$7:$CL$470,72,FALSE)</f>
        <v>0</v>
      </c>
      <c r="FO425" s="109">
        <f>VLOOKUP($I425,[1]Feb!$H$7:$CL$470,72,FALSE)</f>
        <v>0</v>
      </c>
      <c r="FP425" s="109">
        <f>VLOOKUP($I425,[1]Mar!$H$7:$CL$470,72,FALSE)</f>
        <v>0</v>
      </c>
      <c r="FQ425" s="109">
        <f>VLOOKUP($I425,[1]Abr!$H$7:$CL$470,72,FALSE)</f>
        <v>0</v>
      </c>
      <c r="FR425" s="109">
        <f>VLOOKUP($I425,[1]May!$H$7:$CL$470,72,FALSE)</f>
        <v>0</v>
      </c>
      <c r="FS425" s="109">
        <f>VLOOKUP($I425,[1]Jun!$H$7:$CL$470,72,FALSE)</f>
        <v>0</v>
      </c>
      <c r="FT425" s="109">
        <f>VLOOKUP($I425,[1]Jul!$H$7:$CL$470,72,FALSE)</f>
        <v>0</v>
      </c>
      <c r="FU425" s="109">
        <f>VLOOKUP($I425,[1]Ago!$H$7:$CL$470,72,FALSE)</f>
        <v>0</v>
      </c>
      <c r="FV425" s="109">
        <f>VLOOKUP($I425,[1]Set!$H$7:$CL$470,72,FALSE)</f>
        <v>0</v>
      </c>
      <c r="FW425" s="109">
        <f>VLOOKUP($I425,[1]Oct!$H$7:$CL$470,72,FALSE)</f>
        <v>0</v>
      </c>
      <c r="FX425" s="109">
        <f>VLOOKUP($I425,[1]Nov!$H$7:$CL$470,72,FALSE)</f>
        <v>0</v>
      </c>
      <c r="FY425" s="118">
        <f>VLOOKUP($I425,[1]Dic!$H$7:$CL$470,72,FALSE)</f>
        <v>0</v>
      </c>
      <c r="FZ425" s="112">
        <f t="shared" si="306"/>
        <v>0</v>
      </c>
      <c r="GA425" s="113">
        <f t="shared" si="307"/>
        <v>0</v>
      </c>
      <c r="GB425" s="109">
        <f>VLOOKUP($I425,[1]Ene!$H$7:$CL$471,59,FALSE)</f>
        <v>0</v>
      </c>
      <c r="GC425" s="109">
        <f>VLOOKUP($I425,[1]Feb!$H$7:$CL$471,59,FALSE)</f>
        <v>0</v>
      </c>
      <c r="GD425" s="109">
        <f>VLOOKUP($I425,[1]Mar!$H$7:$CL$471,59,FALSE)</f>
        <v>0</v>
      </c>
      <c r="GE425" s="109">
        <f>VLOOKUP($I425,[1]Abr!$H$7:$CL$471,59,FALSE)</f>
        <v>0</v>
      </c>
      <c r="GF425" s="109">
        <f>VLOOKUP($I425,[1]May!$H$7:$CL$471,59,FALSE)</f>
        <v>0</v>
      </c>
      <c r="GG425" s="109">
        <f>VLOOKUP($I425,[1]Jun!$H$7:$CL$471,59,FALSE)</f>
        <v>0</v>
      </c>
      <c r="GH425" s="109">
        <f>VLOOKUP($I425,[1]Jul!$H$7:$CL$471,59,FALSE)</f>
        <v>0</v>
      </c>
      <c r="GI425" s="109">
        <f>VLOOKUP($I425,[1]Ago!$H$7:$CL$471,59,FALSE)</f>
        <v>0</v>
      </c>
      <c r="GJ425" s="109">
        <f>VLOOKUP($I425,[1]Set!$H$7:$CL$471,59,FALSE)</f>
        <v>0</v>
      </c>
      <c r="GK425" s="109">
        <f>VLOOKUP($I425,[1]Oct!$H$7:$CL$471,59,FALSE)</f>
        <v>0</v>
      </c>
      <c r="GL425" s="109">
        <f>VLOOKUP($I425,[1]Nov!$H$7:$CL$471,59,FALSE)</f>
        <v>0</v>
      </c>
      <c r="GM425" s="118">
        <f>VLOOKUP($I425,[1]Dic!$H$7:$CL$471,59,FALSE)</f>
        <v>0</v>
      </c>
      <c r="GN425" s="112">
        <f t="shared" si="254"/>
        <v>0</v>
      </c>
      <c r="GO425" s="113">
        <f t="shared" si="255"/>
        <v>0</v>
      </c>
      <c r="GP425" s="114">
        <f t="shared" si="231"/>
        <v>0</v>
      </c>
      <c r="GQ425" s="114">
        <f t="shared" si="232"/>
        <v>0</v>
      </c>
      <c r="GR425" s="116"/>
      <c r="GS425" s="109">
        <f>VLOOKUP($I425,[1]Ene!$H$7:$CL$470,71,FALSE)</f>
        <v>0</v>
      </c>
      <c r="GT425" s="109">
        <f>VLOOKUP($I425,[1]Feb!$H$7:$CL$470,71,FALSE)</f>
        <v>0</v>
      </c>
      <c r="GU425" s="109">
        <f>VLOOKUP($I425,[1]Mar!$H$7:$CL$470,71,FALSE)</f>
        <v>0</v>
      </c>
      <c r="GV425" s="109">
        <f>VLOOKUP($I425,[1]Abr!$H$7:$CL$470,71,FALSE)</f>
        <v>0</v>
      </c>
      <c r="GW425" s="109">
        <f>VLOOKUP($I425,[1]May!$H$7:$CL$470,71,FALSE)</f>
        <v>0</v>
      </c>
      <c r="GX425" s="109">
        <f>VLOOKUP($I425,[1]Jun!$H$7:$CL$470,71,FALSE)</f>
        <v>0</v>
      </c>
      <c r="GY425" s="109">
        <f>VLOOKUP($I425,[1]Jul!$H$7:$CL$470,71,FALSE)</f>
        <v>0</v>
      </c>
      <c r="GZ425" s="109">
        <f>VLOOKUP($I425,[1]Ago!$H$7:$CL$470,71,FALSE)</f>
        <v>0</v>
      </c>
      <c r="HA425" s="109">
        <f>VLOOKUP($I425,[1]Set!$H$7:$CL$470,71,FALSE)</f>
        <v>0</v>
      </c>
      <c r="HB425" s="109">
        <f>VLOOKUP($I425,[1]Oct!$H$7:$CL$470,71,FALSE)</f>
        <v>0</v>
      </c>
      <c r="HC425" s="109">
        <f>VLOOKUP($I425,[1]Nov!$H$7:$CL$470,71,FALSE)</f>
        <v>0</v>
      </c>
      <c r="HD425" s="109">
        <f>VLOOKUP($I425,[1]Dic!$H$7:$CL$470,71,FALSE)</f>
        <v>0</v>
      </c>
      <c r="HE425" s="111">
        <f t="shared" si="308"/>
        <v>0</v>
      </c>
      <c r="HF425" s="113">
        <f t="shared" si="309"/>
        <v>0</v>
      </c>
      <c r="HG425" s="109">
        <f>VLOOKUP($I425,[1]Ene!$H$7:$CL$470,73,FALSE)</f>
        <v>0</v>
      </c>
      <c r="HH425" s="109">
        <f>VLOOKUP($I425,[1]Feb!$H$7:$CL$470,73,FALSE)</f>
        <v>0</v>
      </c>
      <c r="HI425" s="109">
        <f>VLOOKUP($I425,[1]Mar!$H$7:$CL$470,73,FALSE)</f>
        <v>0</v>
      </c>
      <c r="HJ425" s="109">
        <f>VLOOKUP($I425,[1]Abr!$H$7:$CL$470,73,FALSE)</f>
        <v>0</v>
      </c>
      <c r="HK425" s="109">
        <f>VLOOKUP($I425,[1]May!$H$7:$CL$470,73,FALSE)</f>
        <v>0</v>
      </c>
      <c r="HL425" s="109">
        <f>VLOOKUP($I425,[1]Jun!$H$7:$CL$470,73,FALSE)</f>
        <v>0</v>
      </c>
      <c r="HM425" s="109">
        <f>VLOOKUP($I425,[1]Jul!$H$7:$CL$470,73,FALSE)</f>
        <v>0</v>
      </c>
      <c r="HN425" s="109">
        <f>VLOOKUP($I425,[1]Ago!$H$7:$CL$470,73,FALSE)</f>
        <v>0</v>
      </c>
      <c r="HO425" s="109">
        <f>VLOOKUP($I425,[1]Set!$H$7:$CL$470,73,FALSE)</f>
        <v>0</v>
      </c>
      <c r="HP425" s="109">
        <f>VLOOKUP($I425,[1]Oct!$H$7:$CL$470,73,FALSE)</f>
        <v>0</v>
      </c>
      <c r="HQ425" s="109">
        <f>VLOOKUP($I425,[1]Nov!$H$7:$CL$470,73,FALSE)</f>
        <v>0</v>
      </c>
      <c r="HR425" s="109">
        <f>VLOOKUP($I425,[1]Dic!$H$7:$CL$470,73,FALSE)</f>
        <v>0</v>
      </c>
      <c r="HS425" s="111">
        <f t="shared" si="310"/>
        <v>0</v>
      </c>
      <c r="HT425" s="113">
        <f t="shared" si="311"/>
        <v>0</v>
      </c>
      <c r="HU425" s="114">
        <f t="shared" si="312"/>
        <v>0</v>
      </c>
    </row>
    <row r="426" spans="1:229" s="112" customFormat="1" ht="10.5" x14ac:dyDescent="0.25">
      <c r="A426" s="184" t="s">
        <v>30</v>
      </c>
      <c r="B426" s="187" t="s">
        <v>159</v>
      </c>
      <c r="C426" s="184">
        <v>404</v>
      </c>
      <c r="D426" s="187" t="s">
        <v>586</v>
      </c>
      <c r="E426" s="187" t="s">
        <v>586</v>
      </c>
      <c r="F426" s="188" t="s">
        <v>159</v>
      </c>
      <c r="G426" s="184"/>
      <c r="H426" s="184" t="s">
        <v>688</v>
      </c>
      <c r="I426" s="316">
        <v>26740</v>
      </c>
      <c r="J426" s="184" t="s">
        <v>811</v>
      </c>
      <c r="K426" s="109">
        <f>VLOOKUP($I426,[1]Ene!$H$7:$M$470,6,FALSE)</f>
        <v>0</v>
      </c>
      <c r="L426" s="112">
        <f>VLOOKUP($I426,[1]Feb!$H$7:$M$470,6,FALSE)</f>
        <v>0</v>
      </c>
      <c r="M426" s="112">
        <f>VLOOKUP($I426,[1]Mar!$H$7:$M$470,6,FALSE)</f>
        <v>0</v>
      </c>
      <c r="N426" s="112">
        <f>VLOOKUP($I426,[1]Abr!$H$7:$M$470,6,FALSE)</f>
        <v>0</v>
      </c>
      <c r="O426" s="112">
        <f>VLOOKUP($I426,[1]May!$H$7:$M$470,6,FALSE)</f>
        <v>0</v>
      </c>
      <c r="P426" s="112">
        <f>VLOOKUP($I426,[1]Jun!$H$7:$M$470,6,FALSE)</f>
        <v>0</v>
      </c>
      <c r="Q426" s="112">
        <f>VLOOKUP($I426,[1]Jul!$H$7:$M$470,6,FALSE)</f>
        <v>0</v>
      </c>
      <c r="R426" s="112">
        <f>VLOOKUP($I426,[1]Ago!$H$7:$M$470,6,FALSE)</f>
        <v>0</v>
      </c>
      <c r="S426" s="112">
        <f>VLOOKUP($I426,[1]Set!$H$7:$M$470,6,FALSE)</f>
        <v>0</v>
      </c>
      <c r="T426" s="112">
        <f>VLOOKUP($I426,[1]Oct!$H$7:$M$470,6,FALSE)</f>
        <v>0</v>
      </c>
      <c r="U426" s="112">
        <f>VLOOKUP($I426,[1]Nov!$H$7:$M$470,6,FALSE)</f>
        <v>0</v>
      </c>
      <c r="V426" s="112">
        <f>VLOOKUP($I426,[1]Dic!$H$7:$M$470,6,FALSE)</f>
        <v>0</v>
      </c>
      <c r="W426" s="116"/>
      <c r="X426" s="112">
        <f t="shared" si="233"/>
        <v>0</v>
      </c>
      <c r="Y426" s="163">
        <f t="shared" si="261"/>
        <v>0</v>
      </c>
      <c r="Z426" s="111">
        <f>VLOOKUP($I426,[1]Ene!$H$7:$N$470,7,FALSE)</f>
        <v>0</v>
      </c>
      <c r="AA426" s="112">
        <f>VLOOKUP($I426,[1]Feb!$H$7:$N$470,7,FALSE)</f>
        <v>0</v>
      </c>
      <c r="AB426" s="112">
        <f>VLOOKUP($I426,[1]Mar!$H$7:$N$470,7,FALSE)</f>
        <v>0</v>
      </c>
      <c r="AC426" s="112">
        <f>VLOOKUP($I426,[1]Abr!$H$7:$N$470,7,FALSE)</f>
        <v>0</v>
      </c>
      <c r="AD426" s="112">
        <f>VLOOKUP($I426,[1]May!$H$7:$N$470,7,FALSE)</f>
        <v>0</v>
      </c>
      <c r="AE426" s="112">
        <f>VLOOKUP($I426,[1]Jun!$H$7:$N$470,7,FALSE)</f>
        <v>0</v>
      </c>
      <c r="AF426" s="112">
        <f>VLOOKUP($I426,[1]Jul!$H$7:$N$470,7,FALSE)</f>
        <v>0</v>
      </c>
      <c r="AG426" s="112">
        <f>VLOOKUP($I426,[1]Ago!$H$7:$N$470,7,FALSE)</f>
        <v>0</v>
      </c>
      <c r="AH426" s="112">
        <f>VLOOKUP($I426,[1]Set!$H$7:$N$470,7,FALSE)</f>
        <v>0</v>
      </c>
      <c r="AI426" s="112">
        <f>VLOOKUP($I426,[1]Oct!$H$7:$N$470,7,FALSE)</f>
        <v>0</v>
      </c>
      <c r="AJ426" s="112">
        <f>VLOOKUP($I426,[1]Nov!$H$7:$N$470,7,FALSE)</f>
        <v>0</v>
      </c>
      <c r="AK426" s="114">
        <f>VLOOKUP($I426,[1]Dic!$H$7:$N$470,7,FALSE)</f>
        <v>0</v>
      </c>
      <c r="AL426" s="112">
        <f t="shared" si="226"/>
        <v>0</v>
      </c>
      <c r="AM426" s="164">
        <f t="shared" si="235"/>
        <v>0</v>
      </c>
      <c r="AN426" s="164">
        <f t="shared" si="227"/>
        <v>0</v>
      </c>
      <c r="AO426" s="116"/>
      <c r="AP426" s="112">
        <f>VLOOKUP($I426,[1]Ene!$H$7:$Q$470,10,FALSE)</f>
        <v>0</v>
      </c>
      <c r="AQ426" s="112">
        <f>VLOOKUP($I426,[1]Feb!$H$7:$Q$470,10,FALSE)</f>
        <v>0</v>
      </c>
      <c r="AR426" s="112">
        <f>VLOOKUP($I426,[1]Mar!$H$7:$Q$470,10,FALSE)</f>
        <v>0</v>
      </c>
      <c r="AS426" s="112">
        <f>VLOOKUP($I426,[1]Abr!$H$7:$Q$470,10,FALSE)</f>
        <v>0</v>
      </c>
      <c r="AT426" s="112">
        <f>VLOOKUP($I426,[1]May!$H$7:$Q$470,10,FALSE)</f>
        <v>0</v>
      </c>
      <c r="AU426" s="112">
        <f>VLOOKUP($I426,[1]Jun!$H$7:$Q$470,10,FALSE)</f>
        <v>0</v>
      </c>
      <c r="AV426" s="112">
        <f>VLOOKUP($I426,[1]Jul!$H$7:$Q$470,10,FALSE)</f>
        <v>0</v>
      </c>
      <c r="AW426" s="112">
        <f>VLOOKUP($I426,[1]Ago!$H$7:$Q$470,10,FALSE)</f>
        <v>0</v>
      </c>
      <c r="AX426" s="112">
        <f>VLOOKUP($I426,[1]Set!$H$7:$Q$470,10,FALSE)</f>
        <v>0</v>
      </c>
      <c r="AY426" s="112">
        <f>VLOOKUP($I426,[1]Oct!$H$7:$Q$470,10,FALSE)</f>
        <v>0</v>
      </c>
      <c r="AZ426" s="112">
        <f>VLOOKUP($I426,[1]Nov!$H$7:$Q$470,10,FALSE)</f>
        <v>0</v>
      </c>
      <c r="BA426" s="114">
        <f>VLOOKUP($I426,[1]Dic!$H$7:$Q$470,10,FALSE)</f>
        <v>0</v>
      </c>
      <c r="BB426" s="112">
        <f t="shared" si="292"/>
        <v>0</v>
      </c>
      <c r="BC426" s="163">
        <f t="shared" si="293"/>
        <v>0</v>
      </c>
      <c r="BD426" s="112">
        <f>VLOOKUP($I426,[1]Ene!$H$7:$T$470,13,FALSE)</f>
        <v>0</v>
      </c>
      <c r="BE426" s="112">
        <f>VLOOKUP($I426,[1]Feb!$H$7:$T$470,13,FALSE)</f>
        <v>0</v>
      </c>
      <c r="BF426" s="112">
        <f>VLOOKUP($I426,[1]Mar!$H$7:$T$470,13,FALSE)</f>
        <v>0</v>
      </c>
      <c r="BG426" s="112">
        <f>VLOOKUP($I426,[1]Abr!$H$7:$T$470,13,FALSE)</f>
        <v>0</v>
      </c>
      <c r="BH426" s="112">
        <f>VLOOKUP($I426,[1]May!$H$7:$T$470,13,FALSE)</f>
        <v>0</v>
      </c>
      <c r="BI426" s="112">
        <f>VLOOKUP($I426,[1]Jun!$H$7:$T$470,13,FALSE)</f>
        <v>0</v>
      </c>
      <c r="BJ426" s="112">
        <f>VLOOKUP($I426,[1]Jul!$H$7:$T$470,13,FALSE)</f>
        <v>0</v>
      </c>
      <c r="BK426" s="112">
        <f>VLOOKUP($I426,[1]Ago!$H$7:$T$470,13,FALSE)</f>
        <v>0</v>
      </c>
      <c r="BL426" s="112">
        <f>VLOOKUP($I426,[1]Set!$H$7:$T$470,13,FALSE)</f>
        <v>0</v>
      </c>
      <c r="BM426" s="112">
        <f>VLOOKUP($I426,[1]Oct!$H$7:$T$470,13,FALSE)</f>
        <v>0</v>
      </c>
      <c r="BN426" s="112">
        <f>VLOOKUP($I426,[1]Nov!$H$7:$T$470,13,FALSE)</f>
        <v>0</v>
      </c>
      <c r="BO426" s="112">
        <f>VLOOKUP($I426,[1]Dic!$H$7:$T$470,13,FALSE)</f>
        <v>0</v>
      </c>
      <c r="BP426" s="111">
        <f t="shared" si="267"/>
        <v>0</v>
      </c>
      <c r="BQ426" s="113">
        <f t="shared" si="268"/>
        <v>0</v>
      </c>
      <c r="BR426" s="112">
        <f>VLOOKUP($I426,[1]Ene!$H$7:$V$470,15,FALSE)</f>
        <v>0</v>
      </c>
      <c r="BS426" s="112">
        <f>VLOOKUP($I426,[1]Feb!$H$7:$V$470,15,FALSE)</f>
        <v>0</v>
      </c>
      <c r="BT426" s="112">
        <f>VLOOKUP($I426,[1]Mar!$H$7:$V$470,15,FALSE)</f>
        <v>0</v>
      </c>
      <c r="BU426" s="112">
        <f>VLOOKUP($I426,[1]Abr!$H$7:$V$470,15,FALSE)</f>
        <v>0</v>
      </c>
      <c r="BV426" s="112">
        <f>VLOOKUP($I426,[1]May!$H$7:$V$470,15,FALSE)</f>
        <v>0</v>
      </c>
      <c r="BW426" s="112">
        <f>VLOOKUP($I426,[1]Jun!$H$7:$V$470,15,FALSE)</f>
        <v>0</v>
      </c>
      <c r="BX426" s="112">
        <f>VLOOKUP($I426,[1]Jul!$H$7:$V$470,15,FALSE)</f>
        <v>0</v>
      </c>
      <c r="BY426" s="112">
        <f>VLOOKUP($I426,[1]Ago!$H$7:$V$470,15,FALSE)</f>
        <v>0</v>
      </c>
      <c r="BZ426" s="112">
        <f>VLOOKUP($I426,[1]Set!$H$7:$V$470,15,FALSE)</f>
        <v>0</v>
      </c>
      <c r="CA426" s="112">
        <f>VLOOKUP($I426,[1]Oct!$H$7:$V$470,15,FALSE)</f>
        <v>0</v>
      </c>
      <c r="CB426" s="112">
        <f>VLOOKUP($I426,[1]Nov!$H$7:$V$470,15,FALSE)</f>
        <v>0</v>
      </c>
      <c r="CC426" s="112">
        <f>VLOOKUP($I426,[1]Dic!$H$7:$V$470,15,FALSE)</f>
        <v>0</v>
      </c>
      <c r="CD426" s="111">
        <f t="shared" si="269"/>
        <v>0</v>
      </c>
      <c r="CE426" s="113">
        <f t="shared" si="270"/>
        <v>0</v>
      </c>
      <c r="CF426" s="112">
        <f>VLOOKUP($I426,[1]Ene!$H$7:$X$470,17,FALSE)</f>
        <v>0</v>
      </c>
      <c r="CG426" s="112">
        <f>VLOOKUP($I426,[1]Feb!$H$7:$X$470,17,FALSE)</f>
        <v>0</v>
      </c>
      <c r="CH426" s="112">
        <f>VLOOKUP($I426,[1]Mar!$H$7:$X$470,17,FALSE)</f>
        <v>0</v>
      </c>
      <c r="CI426" s="112">
        <f>VLOOKUP($I426,[1]Abr!$H$7:$X$470,17,FALSE)</f>
        <v>0</v>
      </c>
      <c r="CJ426" s="112">
        <f>VLOOKUP($I426,[1]May!$H$7:$X$470,17,FALSE)</f>
        <v>0</v>
      </c>
      <c r="CK426" s="112">
        <f>VLOOKUP($I426,[1]Jun!$H$7:$X$470,17,FALSE)</f>
        <v>0</v>
      </c>
      <c r="CL426" s="112">
        <f>VLOOKUP($I426,[1]Jul!$H$7:$X$470,17,FALSE)</f>
        <v>0</v>
      </c>
      <c r="CM426" s="112">
        <f>VLOOKUP($I426,[1]Ago!$H$7:$X$470,17,FALSE)</f>
        <v>0</v>
      </c>
      <c r="CN426" s="112">
        <f>VLOOKUP($I426,[1]Set!$H$7:$X$470,17,FALSE)</f>
        <v>0</v>
      </c>
      <c r="CO426" s="112">
        <f>VLOOKUP($I426,[1]Oct!$H$7:$X$470,17,FALSE)</f>
        <v>0</v>
      </c>
      <c r="CP426" s="112">
        <f>VLOOKUP($I426,[1]Nov!$H$7:$X$470,17,FALSE)</f>
        <v>0</v>
      </c>
      <c r="CQ426" s="112">
        <f>VLOOKUP($I426,[1]Dic!$H$7:$X$470,17,FALSE)</f>
        <v>0</v>
      </c>
      <c r="CR426" s="111">
        <f t="shared" si="294"/>
        <v>0</v>
      </c>
      <c r="CS426" s="113">
        <f t="shared" si="295"/>
        <v>0</v>
      </c>
      <c r="CT426" s="112">
        <f t="shared" si="230"/>
        <v>0</v>
      </c>
      <c r="CU426" s="116"/>
      <c r="CV426" s="112">
        <f>VLOOKUP($I426,[1]Ene!$H$7:$AC$470,22,FALSE)</f>
        <v>0</v>
      </c>
      <c r="CW426" s="112">
        <f>VLOOKUP($I426,[1]Feb!$H$7:$AC$470,22,FALSE)</f>
        <v>0</v>
      </c>
      <c r="CX426" s="112">
        <f>VLOOKUP($I426,[1]Mar!$H$7:$AC$470,22,FALSE)</f>
        <v>0</v>
      </c>
      <c r="CY426" s="112">
        <f>VLOOKUP($I426,[1]Abr!$H$7:$AC$470,22,FALSE)</f>
        <v>0</v>
      </c>
      <c r="CZ426" s="112">
        <f>VLOOKUP($I426,[1]May!$H$7:$AC$470,22,FALSE)</f>
        <v>0</v>
      </c>
      <c r="DA426" s="112">
        <f>VLOOKUP($I426,[1]Jun!$H$7:$AC$470,22,FALSE)</f>
        <v>0</v>
      </c>
      <c r="DB426" s="112">
        <f>VLOOKUP($I426,[1]Jul!$H$7:$AC$470,22,FALSE)</f>
        <v>0</v>
      </c>
      <c r="DC426" s="112">
        <f>VLOOKUP($I426,[1]Ago!$H$7:$AC$470,22,FALSE)</f>
        <v>0</v>
      </c>
      <c r="DD426" s="112">
        <f>VLOOKUP($I426,[1]Set!$H$7:$AC$470,22,FALSE)</f>
        <v>0</v>
      </c>
      <c r="DE426" s="112">
        <f>VLOOKUP($I426,[1]Oct!$H$7:$AC$470,22,FALSE)</f>
        <v>0</v>
      </c>
      <c r="DF426" s="112">
        <f>VLOOKUP($I426,[1]Nov!$H$7:$AC$470,22,FALSE)</f>
        <v>0</v>
      </c>
      <c r="DG426" s="114">
        <f>VLOOKUP($I426,[1]Dic!$H$7:$AC$470,22,FALSE)</f>
        <v>0</v>
      </c>
      <c r="DH426" s="111">
        <f t="shared" si="296"/>
        <v>0</v>
      </c>
      <c r="DI426" s="113">
        <f t="shared" si="297"/>
        <v>0</v>
      </c>
      <c r="DJ426" s="112">
        <f>VLOOKUP($I426,[1]Ene!$H$7:$BL$470,57,FALSE)</f>
        <v>0</v>
      </c>
      <c r="DK426" s="112">
        <f>VLOOKUP($I426,[1]Feb!$H$7:$BL$470,57,FALSE)</f>
        <v>0</v>
      </c>
      <c r="DL426" s="112">
        <f>VLOOKUP($I426,[1]Mar!$H$7:$BL$470,57,FALSE)</f>
        <v>0</v>
      </c>
      <c r="DM426" s="112">
        <f>VLOOKUP($I426,[1]Abr!$H$7:$BL$470,57,FALSE)</f>
        <v>0</v>
      </c>
      <c r="DN426" s="112">
        <f>VLOOKUP($I426,[1]May!$H$7:$BL$470,57,FALSE)</f>
        <v>0</v>
      </c>
      <c r="DO426" s="112">
        <f>VLOOKUP($I426,[1]Jun!$H$7:$BL$470,57,FALSE)</f>
        <v>0</v>
      </c>
      <c r="DP426" s="112">
        <f>VLOOKUP($I426,[1]Jul!$H$7:$BL$470,57,FALSE)</f>
        <v>0</v>
      </c>
      <c r="DQ426" s="112">
        <f>VLOOKUP($I426,[1]Ago!$H$7:$BL$470,57,FALSE)</f>
        <v>0</v>
      </c>
      <c r="DR426" s="112">
        <f>VLOOKUP($I426,[1]Set!$H$7:$BL$470,57,FALSE)</f>
        <v>0</v>
      </c>
      <c r="DS426" s="112">
        <f>VLOOKUP($I426,[1]Oct!$H$7:$BL$470,57,FALSE)</f>
        <v>0</v>
      </c>
      <c r="DT426" s="112">
        <f>VLOOKUP($I426,[1]Nov!$H$7:$BL$470,57,FALSE)</f>
        <v>0</v>
      </c>
      <c r="DU426" s="112">
        <f>VLOOKUP($I426,[1]Dic!$H$7:$BL$470,57,FALSE)</f>
        <v>0</v>
      </c>
      <c r="DV426" s="111">
        <f t="shared" si="298"/>
        <v>0</v>
      </c>
      <c r="DW426" s="113">
        <f t="shared" si="299"/>
        <v>0</v>
      </c>
      <c r="DX426" s="111">
        <f>VLOOKUP($I426,[1]Ene!$H$7:$BQ$470,62,FALSE)</f>
        <v>0</v>
      </c>
      <c r="DY426" s="112">
        <f>VLOOKUP($I426,[1]Feb!$H$7:$BQ$470,62,FALSE)</f>
        <v>0</v>
      </c>
      <c r="DZ426" s="112">
        <f>VLOOKUP($I426,[1]Mar!$H$7:$BQ$470,62,FALSE)</f>
        <v>0</v>
      </c>
      <c r="EA426" s="112">
        <f>VLOOKUP($I426,[1]Abr!$H$7:$BQ$470,62,FALSE)</f>
        <v>0</v>
      </c>
      <c r="EB426" s="112">
        <f>VLOOKUP($I426,[1]May!$H$7:$BQ$470,62,FALSE)</f>
        <v>0</v>
      </c>
      <c r="EC426" s="112">
        <f>VLOOKUP($I426,[1]Jun!$H$7:$BQ$470,62,FALSE)</f>
        <v>0</v>
      </c>
      <c r="ED426" s="112">
        <f>VLOOKUP($I426,[1]Jul!$H$7:$BQ$470,62,FALSE)</f>
        <v>0</v>
      </c>
      <c r="EE426" s="112">
        <f>VLOOKUP($I426,[1]Ago!$H$7:$BQ$470,62,FALSE)</f>
        <v>0</v>
      </c>
      <c r="EF426" s="112">
        <f>VLOOKUP($I426,[1]Set!$H$7:$BQ$470,62,FALSE)</f>
        <v>0</v>
      </c>
      <c r="EG426" s="112">
        <f>VLOOKUP($I426,[1]Oct!$H$7:$BQ$470,62,FALSE)</f>
        <v>0</v>
      </c>
      <c r="EH426" s="112">
        <f>VLOOKUP($I426,[1]Nov!$H$7:$BQ$470,62,FALSE)</f>
        <v>0</v>
      </c>
      <c r="EI426" s="112">
        <f>VLOOKUP($I426,[1]Dic!$H$7:$BQ$470,62,FALSE)</f>
        <v>0</v>
      </c>
      <c r="EJ426" s="115">
        <f t="shared" si="300"/>
        <v>0</v>
      </c>
      <c r="EK426" s="113">
        <f t="shared" si="301"/>
        <v>0</v>
      </c>
      <c r="EL426" s="111">
        <f>VLOOKUP($I426,[1]Ene!$H$7:$BM$470,58,FALSE)</f>
        <v>0</v>
      </c>
      <c r="EM426" s="112">
        <f>VLOOKUP($I426,[1]Feb!$H$7:$BM$470,58,FALSE)</f>
        <v>0</v>
      </c>
      <c r="EN426" s="112">
        <f>VLOOKUP($I426,[1]Mar!$H$7:$BM$470,58,FALSE)</f>
        <v>0</v>
      </c>
      <c r="EO426" s="112">
        <f>VLOOKUP($I426,[1]Abr!$H$7:$BM$470,58,FALSE)</f>
        <v>0</v>
      </c>
      <c r="EP426" s="112">
        <f>VLOOKUP($I426,[1]May!$H$7:$BM$470,58,FALSE)</f>
        <v>0</v>
      </c>
      <c r="EQ426" s="112">
        <f>VLOOKUP($I426,[1]Jun!$H$7:$BM$470,58,FALSE)</f>
        <v>0</v>
      </c>
      <c r="ER426" s="112">
        <f>VLOOKUP($I426,[1]Jul!$H$7:$BM$470,58,FALSE)</f>
        <v>0</v>
      </c>
      <c r="ES426" s="112">
        <f>VLOOKUP($I426,[1]Ago!$H$7:$BM$470,58,FALSE)</f>
        <v>0</v>
      </c>
      <c r="ET426" s="112">
        <f>VLOOKUP($I426,[1]Set!$H$7:$BM$470,58,FALSE)</f>
        <v>0</v>
      </c>
      <c r="EU426" s="112">
        <f>VLOOKUP($I426,[1]Oct!$H$7:$BM$470,58,FALSE)</f>
        <v>0</v>
      </c>
      <c r="EV426" s="112">
        <f>VLOOKUP($I426,[1]Nov!$H$7:$BM$470,58,FALSE)</f>
        <v>0</v>
      </c>
      <c r="EW426" s="114">
        <f>VLOOKUP($I426,[1]Dic!$H$7:$BM$470,58,FALSE)</f>
        <v>0</v>
      </c>
      <c r="EX426" s="111">
        <f t="shared" si="302"/>
        <v>0</v>
      </c>
      <c r="EY426" s="113">
        <f t="shared" si="303"/>
        <v>0</v>
      </c>
      <c r="EZ426" s="112">
        <f>VLOOKUP($I426,[1]Ene!$H$7:$CL$470,70,FALSE)</f>
        <v>0</v>
      </c>
      <c r="FA426" s="112">
        <f>VLOOKUP($I426,[1]Feb!$H$7:$CL$470,70,FALSE)</f>
        <v>0</v>
      </c>
      <c r="FB426" s="112">
        <f>VLOOKUP($I426,[1]Mar!$H$7:$CL$470,70,FALSE)</f>
        <v>0</v>
      </c>
      <c r="FC426" s="112">
        <f>VLOOKUP($I426,[1]Abr!$H$7:$CL$470,70,FALSE)</f>
        <v>0</v>
      </c>
      <c r="FD426" s="112">
        <f>VLOOKUP($I426,[1]May!$H$7:$CL$470,70,FALSE)</f>
        <v>0</v>
      </c>
      <c r="FE426" s="112">
        <f>VLOOKUP($I426,[1]Jun!$H$7:$CL$470,70,FALSE)</f>
        <v>0</v>
      </c>
      <c r="FF426" s="112">
        <f>VLOOKUP($I426,[1]Jul!$H$7:$CL$470,70,FALSE)</f>
        <v>0</v>
      </c>
      <c r="FG426" s="112">
        <f>VLOOKUP($I426,[1]Ago!$H$7:$CL$470,70,FALSE)</f>
        <v>0</v>
      </c>
      <c r="FH426" s="112">
        <f>VLOOKUP($I426,[1]Set!$H$7:$CL$470,70,FALSE)</f>
        <v>0</v>
      </c>
      <c r="FI426" s="112">
        <f>VLOOKUP($I426,[1]Oct!$H$7:$CL$470,70,FALSE)</f>
        <v>0</v>
      </c>
      <c r="FJ426" s="112">
        <f>VLOOKUP($I426,[1]Nov!$H$7:$CL$470,70,FALSE)</f>
        <v>0</v>
      </c>
      <c r="FK426" s="114">
        <f>VLOOKUP($I426,[1]Dic!$H$7:$CL$470,70,FALSE)</f>
        <v>0</v>
      </c>
      <c r="FL426" s="111">
        <f t="shared" si="304"/>
        <v>0</v>
      </c>
      <c r="FM426" s="113">
        <f t="shared" si="305"/>
        <v>0</v>
      </c>
      <c r="FN426" s="109">
        <f>VLOOKUP($I426,[1]Ene!$H$7:$CL$470,72,FALSE)</f>
        <v>0</v>
      </c>
      <c r="FO426" s="109">
        <f>VLOOKUP($I426,[1]Feb!$H$7:$CL$470,72,FALSE)</f>
        <v>0</v>
      </c>
      <c r="FP426" s="109">
        <f>VLOOKUP($I426,[1]Mar!$H$7:$CL$470,72,FALSE)</f>
        <v>0</v>
      </c>
      <c r="FQ426" s="109">
        <f>VLOOKUP($I426,[1]Abr!$H$7:$CL$470,72,FALSE)</f>
        <v>0</v>
      </c>
      <c r="FR426" s="109">
        <f>VLOOKUP($I426,[1]May!$H$7:$CL$470,72,FALSE)</f>
        <v>0</v>
      </c>
      <c r="FS426" s="109">
        <f>VLOOKUP($I426,[1]Jun!$H$7:$CL$470,72,FALSE)</f>
        <v>0</v>
      </c>
      <c r="FT426" s="109">
        <f>VLOOKUP($I426,[1]Jul!$H$7:$CL$470,72,FALSE)</f>
        <v>0</v>
      </c>
      <c r="FU426" s="109">
        <f>VLOOKUP($I426,[1]Ago!$H$7:$CL$470,72,FALSE)</f>
        <v>0</v>
      </c>
      <c r="FV426" s="109">
        <f>VLOOKUP($I426,[1]Set!$H$7:$CL$470,72,FALSE)</f>
        <v>0</v>
      </c>
      <c r="FW426" s="109">
        <f>VLOOKUP($I426,[1]Oct!$H$7:$CL$470,72,FALSE)</f>
        <v>0</v>
      </c>
      <c r="FX426" s="109">
        <f>VLOOKUP($I426,[1]Nov!$H$7:$CL$470,72,FALSE)</f>
        <v>0</v>
      </c>
      <c r="FY426" s="118">
        <f>VLOOKUP($I426,[1]Dic!$H$7:$CL$470,72,FALSE)</f>
        <v>0</v>
      </c>
      <c r="FZ426" s="112">
        <f t="shared" si="306"/>
        <v>0</v>
      </c>
      <c r="GA426" s="113">
        <f t="shared" si="307"/>
        <v>0</v>
      </c>
      <c r="GB426" s="109">
        <f>VLOOKUP($I426,[1]Ene!$H$7:$CL$471,59,FALSE)</f>
        <v>0</v>
      </c>
      <c r="GC426" s="109">
        <f>VLOOKUP($I426,[1]Feb!$H$7:$CL$471,59,FALSE)</f>
        <v>0</v>
      </c>
      <c r="GD426" s="109">
        <f>VLOOKUP($I426,[1]Mar!$H$7:$CL$471,59,FALSE)</f>
        <v>0</v>
      </c>
      <c r="GE426" s="109">
        <f>VLOOKUP($I426,[1]Abr!$H$7:$CL$471,59,FALSE)</f>
        <v>0</v>
      </c>
      <c r="GF426" s="109">
        <f>VLOOKUP($I426,[1]May!$H$7:$CL$471,59,FALSE)</f>
        <v>0</v>
      </c>
      <c r="GG426" s="109">
        <f>VLOOKUP($I426,[1]Jun!$H$7:$CL$471,59,FALSE)</f>
        <v>0</v>
      </c>
      <c r="GH426" s="109">
        <f>VLOOKUP($I426,[1]Jul!$H$7:$CL$471,59,FALSE)</f>
        <v>0</v>
      </c>
      <c r="GI426" s="109">
        <f>VLOOKUP($I426,[1]Ago!$H$7:$CL$471,59,FALSE)</f>
        <v>0</v>
      </c>
      <c r="GJ426" s="109">
        <f>VLOOKUP($I426,[1]Set!$H$7:$CL$471,59,FALSE)</f>
        <v>0</v>
      </c>
      <c r="GK426" s="109">
        <f>VLOOKUP($I426,[1]Oct!$H$7:$CL$471,59,FALSE)</f>
        <v>0</v>
      </c>
      <c r="GL426" s="109">
        <f>VLOOKUP($I426,[1]Nov!$H$7:$CL$471,59,FALSE)</f>
        <v>0</v>
      </c>
      <c r="GM426" s="118">
        <f>VLOOKUP($I426,[1]Dic!$H$7:$CL$471,59,FALSE)</f>
        <v>0</v>
      </c>
      <c r="GN426" s="112">
        <f t="shared" si="254"/>
        <v>0</v>
      </c>
      <c r="GO426" s="113">
        <f t="shared" si="255"/>
        <v>0</v>
      </c>
      <c r="GP426" s="114">
        <f t="shared" si="231"/>
        <v>0</v>
      </c>
      <c r="GQ426" s="114">
        <f t="shared" si="232"/>
        <v>0</v>
      </c>
      <c r="GR426" s="116"/>
      <c r="GS426" s="109">
        <f>VLOOKUP($I426,[1]Ene!$H$7:$CL$470,71,FALSE)</f>
        <v>0</v>
      </c>
      <c r="GT426" s="109">
        <f>VLOOKUP($I426,[1]Feb!$H$7:$CL$470,71,FALSE)</f>
        <v>0</v>
      </c>
      <c r="GU426" s="109">
        <f>VLOOKUP($I426,[1]Mar!$H$7:$CL$470,71,FALSE)</f>
        <v>0</v>
      </c>
      <c r="GV426" s="109">
        <f>VLOOKUP($I426,[1]Abr!$H$7:$CL$470,71,FALSE)</f>
        <v>0</v>
      </c>
      <c r="GW426" s="109">
        <f>VLOOKUP($I426,[1]May!$H$7:$CL$470,71,FALSE)</f>
        <v>0</v>
      </c>
      <c r="GX426" s="109">
        <f>VLOOKUP($I426,[1]Jun!$H$7:$CL$470,71,FALSE)</f>
        <v>0</v>
      </c>
      <c r="GY426" s="109">
        <f>VLOOKUP($I426,[1]Jul!$H$7:$CL$470,71,FALSE)</f>
        <v>0</v>
      </c>
      <c r="GZ426" s="109">
        <f>VLOOKUP($I426,[1]Ago!$H$7:$CL$470,71,FALSE)</f>
        <v>0</v>
      </c>
      <c r="HA426" s="109">
        <f>VLOOKUP($I426,[1]Set!$H$7:$CL$470,71,FALSE)</f>
        <v>0</v>
      </c>
      <c r="HB426" s="109">
        <f>VLOOKUP($I426,[1]Oct!$H$7:$CL$470,71,FALSE)</f>
        <v>0</v>
      </c>
      <c r="HC426" s="109">
        <f>VLOOKUP($I426,[1]Nov!$H$7:$CL$470,71,FALSE)</f>
        <v>0</v>
      </c>
      <c r="HD426" s="109">
        <f>VLOOKUP($I426,[1]Dic!$H$7:$CL$470,71,FALSE)</f>
        <v>0</v>
      </c>
      <c r="HE426" s="111">
        <f t="shared" si="308"/>
        <v>0</v>
      </c>
      <c r="HF426" s="113">
        <f t="shared" si="309"/>
        <v>0</v>
      </c>
      <c r="HG426" s="109">
        <f>VLOOKUP($I426,[1]Ene!$H$7:$CL$470,73,FALSE)</f>
        <v>0</v>
      </c>
      <c r="HH426" s="109">
        <f>VLOOKUP($I426,[1]Feb!$H$7:$CL$470,73,FALSE)</f>
        <v>0</v>
      </c>
      <c r="HI426" s="109">
        <f>VLOOKUP($I426,[1]Mar!$H$7:$CL$470,73,FALSE)</f>
        <v>0</v>
      </c>
      <c r="HJ426" s="109">
        <f>VLOOKUP($I426,[1]Abr!$H$7:$CL$470,73,FALSE)</f>
        <v>0</v>
      </c>
      <c r="HK426" s="109">
        <f>VLOOKUP($I426,[1]May!$H$7:$CL$470,73,FALSE)</f>
        <v>0</v>
      </c>
      <c r="HL426" s="109">
        <f>VLOOKUP($I426,[1]Jun!$H$7:$CL$470,73,FALSE)</f>
        <v>0</v>
      </c>
      <c r="HM426" s="109">
        <f>VLOOKUP($I426,[1]Jul!$H$7:$CL$470,73,FALSE)</f>
        <v>0</v>
      </c>
      <c r="HN426" s="109">
        <f>VLOOKUP($I426,[1]Ago!$H$7:$CL$470,73,FALSE)</f>
        <v>0</v>
      </c>
      <c r="HO426" s="109">
        <f>VLOOKUP($I426,[1]Set!$H$7:$CL$470,73,FALSE)</f>
        <v>0</v>
      </c>
      <c r="HP426" s="109">
        <f>VLOOKUP($I426,[1]Oct!$H$7:$CL$470,73,FALSE)</f>
        <v>0</v>
      </c>
      <c r="HQ426" s="109">
        <f>VLOOKUP($I426,[1]Nov!$H$7:$CL$470,73,FALSE)</f>
        <v>0</v>
      </c>
      <c r="HR426" s="109">
        <f>VLOOKUP($I426,[1]Dic!$H$7:$CL$470,73,FALSE)</f>
        <v>0</v>
      </c>
      <c r="HS426" s="111">
        <f t="shared" si="310"/>
        <v>0</v>
      </c>
      <c r="HT426" s="113">
        <f t="shared" si="311"/>
        <v>0</v>
      </c>
      <c r="HU426" s="114">
        <f t="shared" si="312"/>
        <v>0</v>
      </c>
    </row>
    <row r="427" spans="1:229" s="112" customFormat="1" ht="10.5" x14ac:dyDescent="0.25">
      <c r="A427" s="184" t="s">
        <v>30</v>
      </c>
      <c r="B427" s="187" t="s">
        <v>159</v>
      </c>
      <c r="C427" s="184">
        <v>404</v>
      </c>
      <c r="D427" s="187" t="s">
        <v>586</v>
      </c>
      <c r="E427" s="187" t="s">
        <v>586</v>
      </c>
      <c r="F427" s="188" t="s">
        <v>159</v>
      </c>
      <c r="G427" s="184"/>
      <c r="H427" s="184" t="s">
        <v>688</v>
      </c>
      <c r="I427" s="316">
        <v>26741</v>
      </c>
      <c r="J427" s="184" t="s">
        <v>436</v>
      </c>
      <c r="K427" s="109">
        <f>VLOOKUP($I427,[1]Ene!$H$7:$M$470,6,FALSE)</f>
        <v>0</v>
      </c>
      <c r="L427" s="112">
        <f>VLOOKUP($I427,[1]Feb!$H$7:$M$470,6,FALSE)</f>
        <v>0</v>
      </c>
      <c r="M427" s="112">
        <f>VLOOKUP($I427,[1]Mar!$H$7:$M$470,6,FALSE)</f>
        <v>0</v>
      </c>
      <c r="N427" s="112">
        <f>VLOOKUP($I427,[1]Abr!$H$7:$M$470,6,FALSE)</f>
        <v>0</v>
      </c>
      <c r="O427" s="112">
        <f>VLOOKUP($I427,[1]May!$H$7:$M$470,6,FALSE)</f>
        <v>0</v>
      </c>
      <c r="P427" s="112">
        <f>VLOOKUP($I427,[1]Jun!$H$7:$M$470,6,FALSE)</f>
        <v>0</v>
      </c>
      <c r="Q427" s="112">
        <f>VLOOKUP($I427,[1]Jul!$H$7:$M$470,6,FALSE)</f>
        <v>0</v>
      </c>
      <c r="R427" s="112">
        <f>VLOOKUP($I427,[1]Ago!$H$7:$M$470,6,FALSE)</f>
        <v>0</v>
      </c>
      <c r="S427" s="112">
        <f>VLOOKUP($I427,[1]Set!$H$7:$M$470,6,FALSE)</f>
        <v>0</v>
      </c>
      <c r="T427" s="112">
        <f>VLOOKUP($I427,[1]Oct!$H$7:$M$470,6,FALSE)</f>
        <v>0</v>
      </c>
      <c r="U427" s="112">
        <f>VLOOKUP($I427,[1]Nov!$H$7:$M$470,6,FALSE)</f>
        <v>0</v>
      </c>
      <c r="V427" s="112">
        <f>VLOOKUP($I427,[1]Dic!$H$7:$M$470,6,FALSE)</f>
        <v>0</v>
      </c>
      <c r="W427" s="116"/>
      <c r="X427" s="112">
        <f t="shared" si="233"/>
        <v>0</v>
      </c>
      <c r="Y427" s="163">
        <f t="shared" si="261"/>
        <v>0</v>
      </c>
      <c r="Z427" s="111">
        <f>VLOOKUP($I427,[1]Ene!$H$7:$N$470,7,FALSE)</f>
        <v>0</v>
      </c>
      <c r="AA427" s="112">
        <f>VLOOKUP($I427,[1]Feb!$H$7:$N$470,7,FALSE)</f>
        <v>0</v>
      </c>
      <c r="AB427" s="112">
        <f>VLOOKUP($I427,[1]Mar!$H$7:$N$470,7,FALSE)</f>
        <v>0</v>
      </c>
      <c r="AC427" s="112">
        <f>VLOOKUP($I427,[1]Abr!$H$7:$N$470,7,FALSE)</f>
        <v>0</v>
      </c>
      <c r="AD427" s="112">
        <f>VLOOKUP($I427,[1]May!$H$7:$N$470,7,FALSE)</f>
        <v>0</v>
      </c>
      <c r="AE427" s="112">
        <f>VLOOKUP($I427,[1]Jun!$H$7:$N$470,7,FALSE)</f>
        <v>0</v>
      </c>
      <c r="AF427" s="112">
        <f>VLOOKUP($I427,[1]Jul!$H$7:$N$470,7,FALSE)</f>
        <v>0</v>
      </c>
      <c r="AG427" s="112">
        <f>VLOOKUP($I427,[1]Ago!$H$7:$N$470,7,FALSE)</f>
        <v>0</v>
      </c>
      <c r="AH427" s="112">
        <f>VLOOKUP($I427,[1]Set!$H$7:$N$470,7,FALSE)</f>
        <v>0</v>
      </c>
      <c r="AI427" s="112">
        <f>VLOOKUP($I427,[1]Oct!$H$7:$N$470,7,FALSE)</f>
        <v>0</v>
      </c>
      <c r="AJ427" s="112">
        <f>VLOOKUP($I427,[1]Nov!$H$7:$N$470,7,FALSE)</f>
        <v>0</v>
      </c>
      <c r="AK427" s="114">
        <f>VLOOKUP($I427,[1]Dic!$H$7:$N$470,7,FALSE)</f>
        <v>0</v>
      </c>
      <c r="AL427" s="112">
        <f t="shared" si="226"/>
        <v>0</v>
      </c>
      <c r="AM427" s="164">
        <f t="shared" si="235"/>
        <v>0</v>
      </c>
      <c r="AN427" s="164">
        <f t="shared" si="227"/>
        <v>0</v>
      </c>
      <c r="AO427" s="116"/>
      <c r="AP427" s="112">
        <f>VLOOKUP($I427,[1]Ene!$H$7:$Q$470,10,FALSE)</f>
        <v>0</v>
      </c>
      <c r="AQ427" s="112">
        <f>VLOOKUP($I427,[1]Feb!$H$7:$Q$470,10,FALSE)</f>
        <v>0</v>
      </c>
      <c r="AR427" s="112">
        <f>VLOOKUP($I427,[1]Mar!$H$7:$Q$470,10,FALSE)</f>
        <v>0</v>
      </c>
      <c r="AS427" s="112">
        <f>VLOOKUP($I427,[1]Abr!$H$7:$Q$470,10,FALSE)</f>
        <v>0</v>
      </c>
      <c r="AT427" s="112">
        <f>VLOOKUP($I427,[1]May!$H$7:$Q$470,10,FALSE)</f>
        <v>0</v>
      </c>
      <c r="AU427" s="112">
        <f>VLOOKUP($I427,[1]Jun!$H$7:$Q$470,10,FALSE)</f>
        <v>0</v>
      </c>
      <c r="AV427" s="112">
        <f>VLOOKUP($I427,[1]Jul!$H$7:$Q$470,10,FALSE)</f>
        <v>0</v>
      </c>
      <c r="AW427" s="112">
        <f>VLOOKUP($I427,[1]Ago!$H$7:$Q$470,10,FALSE)</f>
        <v>0</v>
      </c>
      <c r="AX427" s="112">
        <f>VLOOKUP($I427,[1]Set!$H$7:$Q$470,10,FALSE)</f>
        <v>0</v>
      </c>
      <c r="AY427" s="112">
        <f>VLOOKUP($I427,[1]Oct!$H$7:$Q$470,10,FALSE)</f>
        <v>0</v>
      </c>
      <c r="AZ427" s="112">
        <f>VLOOKUP($I427,[1]Nov!$H$7:$Q$470,10,FALSE)</f>
        <v>0</v>
      </c>
      <c r="BA427" s="114">
        <f>VLOOKUP($I427,[1]Dic!$H$7:$Q$470,10,FALSE)</f>
        <v>0</v>
      </c>
      <c r="BB427" s="112">
        <f t="shared" si="292"/>
        <v>0</v>
      </c>
      <c r="BC427" s="163">
        <f t="shared" si="293"/>
        <v>0</v>
      </c>
      <c r="BD427" s="112">
        <f>VLOOKUP($I427,[1]Ene!$H$7:$T$470,13,FALSE)</f>
        <v>0</v>
      </c>
      <c r="BE427" s="112">
        <f>VLOOKUP($I427,[1]Feb!$H$7:$T$470,13,FALSE)</f>
        <v>0</v>
      </c>
      <c r="BF427" s="112">
        <f>VLOOKUP($I427,[1]Mar!$H$7:$T$470,13,FALSE)</f>
        <v>0</v>
      </c>
      <c r="BG427" s="112">
        <f>VLOOKUP($I427,[1]Abr!$H$7:$T$470,13,FALSE)</f>
        <v>0</v>
      </c>
      <c r="BH427" s="112">
        <f>VLOOKUP($I427,[1]May!$H$7:$T$470,13,FALSE)</f>
        <v>0</v>
      </c>
      <c r="BI427" s="112">
        <f>VLOOKUP($I427,[1]Jun!$H$7:$T$470,13,FALSE)</f>
        <v>0</v>
      </c>
      <c r="BJ427" s="112">
        <f>VLOOKUP($I427,[1]Jul!$H$7:$T$470,13,FALSE)</f>
        <v>0</v>
      </c>
      <c r="BK427" s="112">
        <f>VLOOKUP($I427,[1]Ago!$H$7:$T$470,13,FALSE)</f>
        <v>0</v>
      </c>
      <c r="BL427" s="112">
        <f>VLOOKUP($I427,[1]Set!$H$7:$T$470,13,FALSE)</f>
        <v>0</v>
      </c>
      <c r="BM427" s="112">
        <f>VLOOKUP($I427,[1]Oct!$H$7:$T$470,13,FALSE)</f>
        <v>0</v>
      </c>
      <c r="BN427" s="112">
        <f>VLOOKUP($I427,[1]Nov!$H$7:$T$470,13,FALSE)</f>
        <v>0</v>
      </c>
      <c r="BO427" s="112">
        <f>VLOOKUP($I427,[1]Dic!$H$7:$T$470,13,FALSE)</f>
        <v>0</v>
      </c>
      <c r="BP427" s="111">
        <f t="shared" si="267"/>
        <v>0</v>
      </c>
      <c r="BQ427" s="113">
        <f t="shared" si="268"/>
        <v>0</v>
      </c>
      <c r="BR427" s="112">
        <f>VLOOKUP($I427,[1]Ene!$H$7:$V$470,15,FALSE)</f>
        <v>0</v>
      </c>
      <c r="BS427" s="112">
        <f>VLOOKUP($I427,[1]Feb!$H$7:$V$470,15,FALSE)</f>
        <v>0</v>
      </c>
      <c r="BT427" s="112">
        <f>VLOOKUP($I427,[1]Mar!$H$7:$V$470,15,FALSE)</f>
        <v>0</v>
      </c>
      <c r="BU427" s="112">
        <f>VLOOKUP($I427,[1]Abr!$H$7:$V$470,15,FALSE)</f>
        <v>0</v>
      </c>
      <c r="BV427" s="112">
        <f>VLOOKUP($I427,[1]May!$H$7:$V$470,15,FALSE)</f>
        <v>0</v>
      </c>
      <c r="BW427" s="112">
        <f>VLOOKUP($I427,[1]Jun!$H$7:$V$470,15,FALSE)</f>
        <v>0</v>
      </c>
      <c r="BX427" s="112">
        <f>VLOOKUP($I427,[1]Jul!$H$7:$V$470,15,FALSE)</f>
        <v>0</v>
      </c>
      <c r="BY427" s="112">
        <f>VLOOKUP($I427,[1]Ago!$H$7:$V$470,15,FALSE)</f>
        <v>0</v>
      </c>
      <c r="BZ427" s="112">
        <f>VLOOKUP($I427,[1]Set!$H$7:$V$470,15,FALSE)</f>
        <v>0</v>
      </c>
      <c r="CA427" s="112">
        <f>VLOOKUP($I427,[1]Oct!$H$7:$V$470,15,FALSE)</f>
        <v>0</v>
      </c>
      <c r="CB427" s="112">
        <f>VLOOKUP($I427,[1]Nov!$H$7:$V$470,15,FALSE)</f>
        <v>0</v>
      </c>
      <c r="CC427" s="112">
        <f>VLOOKUP($I427,[1]Dic!$H$7:$V$470,15,FALSE)</f>
        <v>0</v>
      </c>
      <c r="CD427" s="111">
        <f t="shared" si="269"/>
        <v>0</v>
      </c>
      <c r="CE427" s="113">
        <f t="shared" si="270"/>
        <v>0</v>
      </c>
      <c r="CF427" s="112">
        <f>VLOOKUP($I427,[1]Ene!$H$7:$X$470,17,FALSE)</f>
        <v>0</v>
      </c>
      <c r="CG427" s="112">
        <f>VLOOKUP($I427,[1]Feb!$H$7:$X$470,17,FALSE)</f>
        <v>0</v>
      </c>
      <c r="CH427" s="112">
        <f>VLOOKUP($I427,[1]Mar!$H$7:$X$470,17,FALSE)</f>
        <v>0</v>
      </c>
      <c r="CI427" s="112">
        <f>VLOOKUP($I427,[1]Abr!$H$7:$X$470,17,FALSE)</f>
        <v>0</v>
      </c>
      <c r="CJ427" s="112">
        <f>VLOOKUP($I427,[1]May!$H$7:$X$470,17,FALSE)</f>
        <v>0</v>
      </c>
      <c r="CK427" s="112">
        <f>VLOOKUP($I427,[1]Jun!$H$7:$X$470,17,FALSE)</f>
        <v>0</v>
      </c>
      <c r="CL427" s="112">
        <f>VLOOKUP($I427,[1]Jul!$H$7:$X$470,17,FALSE)</f>
        <v>0</v>
      </c>
      <c r="CM427" s="112">
        <f>VLOOKUP($I427,[1]Ago!$H$7:$X$470,17,FALSE)</f>
        <v>0</v>
      </c>
      <c r="CN427" s="112">
        <f>VLOOKUP($I427,[1]Set!$H$7:$X$470,17,FALSE)</f>
        <v>0</v>
      </c>
      <c r="CO427" s="112">
        <f>VLOOKUP($I427,[1]Oct!$H$7:$X$470,17,FALSE)</f>
        <v>0</v>
      </c>
      <c r="CP427" s="112">
        <f>VLOOKUP($I427,[1]Nov!$H$7:$X$470,17,FALSE)</f>
        <v>0</v>
      </c>
      <c r="CQ427" s="112">
        <f>VLOOKUP($I427,[1]Dic!$H$7:$X$470,17,FALSE)</f>
        <v>0</v>
      </c>
      <c r="CR427" s="111">
        <f t="shared" si="294"/>
        <v>0</v>
      </c>
      <c r="CS427" s="113">
        <f t="shared" si="295"/>
        <v>0</v>
      </c>
      <c r="CT427" s="112">
        <f t="shared" si="230"/>
        <v>0</v>
      </c>
      <c r="CU427" s="116"/>
      <c r="CV427" s="112">
        <f>VLOOKUP($I427,[1]Ene!$H$7:$AC$470,22,FALSE)</f>
        <v>0</v>
      </c>
      <c r="CW427" s="112">
        <f>VLOOKUP($I427,[1]Feb!$H$7:$AC$470,22,FALSE)</f>
        <v>0</v>
      </c>
      <c r="CX427" s="112">
        <f>VLOOKUP($I427,[1]Mar!$H$7:$AC$470,22,FALSE)</f>
        <v>0</v>
      </c>
      <c r="CY427" s="112">
        <f>VLOOKUP($I427,[1]Abr!$H$7:$AC$470,22,FALSE)</f>
        <v>0</v>
      </c>
      <c r="CZ427" s="112">
        <f>VLOOKUP($I427,[1]May!$H$7:$AC$470,22,FALSE)</f>
        <v>0</v>
      </c>
      <c r="DA427" s="112">
        <f>VLOOKUP($I427,[1]Jun!$H$7:$AC$470,22,FALSE)</f>
        <v>0</v>
      </c>
      <c r="DB427" s="112">
        <f>VLOOKUP($I427,[1]Jul!$H$7:$AC$470,22,FALSE)</f>
        <v>0</v>
      </c>
      <c r="DC427" s="112">
        <f>VLOOKUP($I427,[1]Ago!$H$7:$AC$470,22,FALSE)</f>
        <v>0</v>
      </c>
      <c r="DD427" s="112">
        <f>VLOOKUP($I427,[1]Set!$H$7:$AC$470,22,FALSE)</f>
        <v>0</v>
      </c>
      <c r="DE427" s="112">
        <f>VLOOKUP($I427,[1]Oct!$H$7:$AC$470,22,FALSE)</f>
        <v>0</v>
      </c>
      <c r="DF427" s="112">
        <f>VLOOKUP($I427,[1]Nov!$H$7:$AC$470,22,FALSE)</f>
        <v>0</v>
      </c>
      <c r="DG427" s="114">
        <f>VLOOKUP($I427,[1]Dic!$H$7:$AC$470,22,FALSE)</f>
        <v>0</v>
      </c>
      <c r="DH427" s="111">
        <f t="shared" si="296"/>
        <v>0</v>
      </c>
      <c r="DI427" s="113">
        <f t="shared" si="297"/>
        <v>0</v>
      </c>
      <c r="DJ427" s="112">
        <f>VLOOKUP($I427,[1]Ene!$H$7:$BL$470,57,FALSE)</f>
        <v>0</v>
      </c>
      <c r="DK427" s="112">
        <f>VLOOKUP($I427,[1]Feb!$H$7:$BL$470,57,FALSE)</f>
        <v>0</v>
      </c>
      <c r="DL427" s="112">
        <f>VLOOKUP($I427,[1]Mar!$H$7:$BL$470,57,FALSE)</f>
        <v>0</v>
      </c>
      <c r="DM427" s="112">
        <f>VLOOKUP($I427,[1]Abr!$H$7:$BL$470,57,FALSE)</f>
        <v>0</v>
      </c>
      <c r="DN427" s="112">
        <f>VLOOKUP($I427,[1]May!$H$7:$BL$470,57,FALSE)</f>
        <v>0</v>
      </c>
      <c r="DO427" s="112">
        <f>VLOOKUP($I427,[1]Jun!$H$7:$BL$470,57,FALSE)</f>
        <v>0</v>
      </c>
      <c r="DP427" s="112">
        <f>VLOOKUP($I427,[1]Jul!$H$7:$BL$470,57,FALSE)</f>
        <v>0</v>
      </c>
      <c r="DQ427" s="112">
        <f>VLOOKUP($I427,[1]Ago!$H$7:$BL$470,57,FALSE)</f>
        <v>0</v>
      </c>
      <c r="DR427" s="112">
        <f>VLOOKUP($I427,[1]Set!$H$7:$BL$470,57,FALSE)</f>
        <v>0</v>
      </c>
      <c r="DS427" s="112">
        <f>VLOOKUP($I427,[1]Oct!$H$7:$BL$470,57,FALSE)</f>
        <v>0</v>
      </c>
      <c r="DT427" s="112">
        <f>VLOOKUP($I427,[1]Nov!$H$7:$BL$470,57,FALSE)</f>
        <v>0</v>
      </c>
      <c r="DU427" s="112">
        <f>VLOOKUP($I427,[1]Dic!$H$7:$BL$470,57,FALSE)</f>
        <v>0</v>
      </c>
      <c r="DV427" s="111">
        <f t="shared" si="298"/>
        <v>0</v>
      </c>
      <c r="DW427" s="113">
        <f t="shared" si="299"/>
        <v>0</v>
      </c>
      <c r="DX427" s="111">
        <f>VLOOKUP($I427,[1]Ene!$H$7:$BQ$470,62,FALSE)</f>
        <v>0</v>
      </c>
      <c r="DY427" s="112">
        <f>VLOOKUP($I427,[1]Feb!$H$7:$BQ$470,62,FALSE)</f>
        <v>0</v>
      </c>
      <c r="DZ427" s="112">
        <f>VLOOKUP($I427,[1]Mar!$H$7:$BQ$470,62,FALSE)</f>
        <v>0</v>
      </c>
      <c r="EA427" s="112">
        <f>VLOOKUP($I427,[1]Abr!$H$7:$BQ$470,62,FALSE)</f>
        <v>0</v>
      </c>
      <c r="EB427" s="112">
        <f>VLOOKUP($I427,[1]May!$H$7:$BQ$470,62,FALSE)</f>
        <v>0</v>
      </c>
      <c r="EC427" s="112">
        <f>VLOOKUP($I427,[1]Jun!$H$7:$BQ$470,62,FALSE)</f>
        <v>0</v>
      </c>
      <c r="ED427" s="112">
        <f>VLOOKUP($I427,[1]Jul!$H$7:$BQ$470,62,FALSE)</f>
        <v>0</v>
      </c>
      <c r="EE427" s="112">
        <f>VLOOKUP($I427,[1]Ago!$H$7:$BQ$470,62,FALSE)</f>
        <v>0</v>
      </c>
      <c r="EF427" s="112">
        <f>VLOOKUP($I427,[1]Set!$H$7:$BQ$470,62,FALSE)</f>
        <v>0</v>
      </c>
      <c r="EG427" s="112">
        <f>VLOOKUP($I427,[1]Oct!$H$7:$BQ$470,62,FALSE)</f>
        <v>0</v>
      </c>
      <c r="EH427" s="112">
        <f>VLOOKUP($I427,[1]Nov!$H$7:$BQ$470,62,FALSE)</f>
        <v>0</v>
      </c>
      <c r="EI427" s="112">
        <f>VLOOKUP($I427,[1]Dic!$H$7:$BQ$470,62,FALSE)</f>
        <v>0</v>
      </c>
      <c r="EJ427" s="115">
        <f t="shared" si="300"/>
        <v>0</v>
      </c>
      <c r="EK427" s="113">
        <f t="shared" si="301"/>
        <v>0</v>
      </c>
      <c r="EL427" s="111">
        <f>VLOOKUP($I427,[1]Ene!$H$7:$BM$470,58,FALSE)</f>
        <v>0</v>
      </c>
      <c r="EM427" s="112">
        <f>VLOOKUP($I427,[1]Feb!$H$7:$BM$470,58,FALSE)</f>
        <v>0</v>
      </c>
      <c r="EN427" s="112">
        <f>VLOOKUP($I427,[1]Mar!$H$7:$BM$470,58,FALSE)</f>
        <v>0</v>
      </c>
      <c r="EO427" s="112">
        <f>VLOOKUP($I427,[1]Abr!$H$7:$BM$470,58,FALSE)</f>
        <v>0</v>
      </c>
      <c r="EP427" s="112">
        <f>VLOOKUP($I427,[1]May!$H$7:$BM$470,58,FALSE)</f>
        <v>0</v>
      </c>
      <c r="EQ427" s="112">
        <f>VLOOKUP($I427,[1]Jun!$H$7:$BM$470,58,FALSE)</f>
        <v>0</v>
      </c>
      <c r="ER427" s="112">
        <f>VLOOKUP($I427,[1]Jul!$H$7:$BM$470,58,FALSE)</f>
        <v>0</v>
      </c>
      <c r="ES427" s="112">
        <f>VLOOKUP($I427,[1]Ago!$H$7:$BM$470,58,FALSE)</f>
        <v>0</v>
      </c>
      <c r="ET427" s="112">
        <f>VLOOKUP($I427,[1]Set!$H$7:$BM$470,58,FALSE)</f>
        <v>0</v>
      </c>
      <c r="EU427" s="112">
        <f>VLOOKUP($I427,[1]Oct!$H$7:$BM$470,58,FALSE)</f>
        <v>0</v>
      </c>
      <c r="EV427" s="112">
        <f>VLOOKUP($I427,[1]Nov!$H$7:$BM$470,58,FALSE)</f>
        <v>0</v>
      </c>
      <c r="EW427" s="114">
        <f>VLOOKUP($I427,[1]Dic!$H$7:$BM$470,58,FALSE)</f>
        <v>0</v>
      </c>
      <c r="EX427" s="111">
        <f t="shared" si="302"/>
        <v>0</v>
      </c>
      <c r="EY427" s="113">
        <f t="shared" si="303"/>
        <v>0</v>
      </c>
      <c r="EZ427" s="112">
        <f>VLOOKUP($I427,[1]Ene!$H$7:$CL$470,70,FALSE)</f>
        <v>0</v>
      </c>
      <c r="FA427" s="112">
        <f>VLOOKUP($I427,[1]Feb!$H$7:$CL$470,70,FALSE)</f>
        <v>0</v>
      </c>
      <c r="FB427" s="112">
        <f>VLOOKUP($I427,[1]Mar!$H$7:$CL$470,70,FALSE)</f>
        <v>0</v>
      </c>
      <c r="FC427" s="112">
        <f>VLOOKUP($I427,[1]Abr!$H$7:$CL$470,70,FALSE)</f>
        <v>0</v>
      </c>
      <c r="FD427" s="112">
        <f>VLOOKUP($I427,[1]May!$H$7:$CL$470,70,FALSE)</f>
        <v>0</v>
      </c>
      <c r="FE427" s="112">
        <f>VLOOKUP($I427,[1]Jun!$H$7:$CL$470,70,FALSE)</f>
        <v>0</v>
      </c>
      <c r="FF427" s="112">
        <f>VLOOKUP($I427,[1]Jul!$H$7:$CL$470,70,FALSE)</f>
        <v>0</v>
      </c>
      <c r="FG427" s="112">
        <f>VLOOKUP($I427,[1]Ago!$H$7:$CL$470,70,FALSE)</f>
        <v>0</v>
      </c>
      <c r="FH427" s="112">
        <f>VLOOKUP($I427,[1]Set!$H$7:$CL$470,70,FALSE)</f>
        <v>0</v>
      </c>
      <c r="FI427" s="112">
        <f>VLOOKUP($I427,[1]Oct!$H$7:$CL$470,70,FALSE)</f>
        <v>0</v>
      </c>
      <c r="FJ427" s="112">
        <f>VLOOKUP($I427,[1]Nov!$H$7:$CL$470,70,FALSE)</f>
        <v>0</v>
      </c>
      <c r="FK427" s="114">
        <f>VLOOKUP($I427,[1]Dic!$H$7:$CL$470,70,FALSE)</f>
        <v>0</v>
      </c>
      <c r="FL427" s="111">
        <f t="shared" si="304"/>
        <v>0</v>
      </c>
      <c r="FM427" s="113">
        <f t="shared" si="305"/>
        <v>0</v>
      </c>
      <c r="FN427" s="109">
        <f>VLOOKUP($I427,[1]Ene!$H$7:$CL$470,72,FALSE)</f>
        <v>0</v>
      </c>
      <c r="FO427" s="109">
        <f>VLOOKUP($I427,[1]Feb!$H$7:$CL$470,72,FALSE)</f>
        <v>0</v>
      </c>
      <c r="FP427" s="109">
        <f>VLOOKUP($I427,[1]Mar!$H$7:$CL$470,72,FALSE)</f>
        <v>0</v>
      </c>
      <c r="FQ427" s="109">
        <f>VLOOKUP($I427,[1]Abr!$H$7:$CL$470,72,FALSE)</f>
        <v>0</v>
      </c>
      <c r="FR427" s="109">
        <f>VLOOKUP($I427,[1]May!$H$7:$CL$470,72,FALSE)</f>
        <v>0</v>
      </c>
      <c r="FS427" s="109">
        <f>VLOOKUP($I427,[1]Jun!$H$7:$CL$470,72,FALSE)</f>
        <v>0</v>
      </c>
      <c r="FT427" s="109">
        <f>VLOOKUP($I427,[1]Jul!$H$7:$CL$470,72,FALSE)</f>
        <v>0</v>
      </c>
      <c r="FU427" s="109">
        <f>VLOOKUP($I427,[1]Ago!$H$7:$CL$470,72,FALSE)</f>
        <v>0</v>
      </c>
      <c r="FV427" s="109">
        <f>VLOOKUP($I427,[1]Set!$H$7:$CL$470,72,FALSE)</f>
        <v>0</v>
      </c>
      <c r="FW427" s="109">
        <f>VLOOKUP($I427,[1]Oct!$H$7:$CL$470,72,FALSE)</f>
        <v>0</v>
      </c>
      <c r="FX427" s="109">
        <f>VLOOKUP($I427,[1]Nov!$H$7:$CL$470,72,FALSE)</f>
        <v>0</v>
      </c>
      <c r="FY427" s="118">
        <f>VLOOKUP($I427,[1]Dic!$H$7:$CL$470,72,FALSE)</f>
        <v>0</v>
      </c>
      <c r="FZ427" s="112">
        <f t="shared" si="306"/>
        <v>0</v>
      </c>
      <c r="GA427" s="113">
        <f t="shared" si="307"/>
        <v>0</v>
      </c>
      <c r="GB427" s="109">
        <f>VLOOKUP($I427,[1]Ene!$H$7:$CL$471,59,FALSE)</f>
        <v>0</v>
      </c>
      <c r="GC427" s="109">
        <f>VLOOKUP($I427,[1]Feb!$H$7:$CL$471,59,FALSE)</f>
        <v>0</v>
      </c>
      <c r="GD427" s="109">
        <f>VLOOKUP($I427,[1]Mar!$H$7:$CL$471,59,FALSE)</f>
        <v>0</v>
      </c>
      <c r="GE427" s="109">
        <f>VLOOKUP($I427,[1]Abr!$H$7:$CL$471,59,FALSE)</f>
        <v>0</v>
      </c>
      <c r="GF427" s="109">
        <f>VLOOKUP($I427,[1]May!$H$7:$CL$471,59,FALSE)</f>
        <v>0</v>
      </c>
      <c r="GG427" s="109">
        <f>VLOOKUP($I427,[1]Jun!$H$7:$CL$471,59,FALSE)</f>
        <v>0</v>
      </c>
      <c r="GH427" s="109">
        <f>VLOOKUP($I427,[1]Jul!$H$7:$CL$471,59,FALSE)</f>
        <v>0</v>
      </c>
      <c r="GI427" s="109">
        <f>VLOOKUP($I427,[1]Ago!$H$7:$CL$471,59,FALSE)</f>
        <v>0</v>
      </c>
      <c r="GJ427" s="109">
        <f>VLOOKUP($I427,[1]Set!$H$7:$CL$471,59,FALSE)</f>
        <v>0</v>
      </c>
      <c r="GK427" s="109">
        <f>VLOOKUP($I427,[1]Oct!$H$7:$CL$471,59,FALSE)</f>
        <v>0</v>
      </c>
      <c r="GL427" s="109">
        <f>VLOOKUP($I427,[1]Nov!$H$7:$CL$471,59,FALSE)</f>
        <v>0</v>
      </c>
      <c r="GM427" s="118">
        <f>VLOOKUP($I427,[1]Dic!$H$7:$CL$471,59,FALSE)</f>
        <v>0</v>
      </c>
      <c r="GN427" s="112">
        <f t="shared" si="254"/>
        <v>0</v>
      </c>
      <c r="GO427" s="113">
        <f t="shared" si="255"/>
        <v>0</v>
      </c>
      <c r="GP427" s="114">
        <f t="shared" si="231"/>
        <v>0</v>
      </c>
      <c r="GQ427" s="114">
        <f t="shared" si="232"/>
        <v>0</v>
      </c>
      <c r="GR427" s="116"/>
      <c r="GS427" s="109">
        <f>VLOOKUP($I427,[1]Ene!$H$7:$CL$470,71,FALSE)</f>
        <v>0</v>
      </c>
      <c r="GT427" s="109">
        <f>VLOOKUP($I427,[1]Feb!$H$7:$CL$470,71,FALSE)</f>
        <v>0</v>
      </c>
      <c r="GU427" s="109">
        <f>VLOOKUP($I427,[1]Mar!$H$7:$CL$470,71,FALSE)</f>
        <v>0</v>
      </c>
      <c r="GV427" s="109">
        <f>VLOOKUP($I427,[1]Abr!$H$7:$CL$470,71,FALSE)</f>
        <v>0</v>
      </c>
      <c r="GW427" s="109">
        <f>VLOOKUP($I427,[1]May!$H$7:$CL$470,71,FALSE)</f>
        <v>0</v>
      </c>
      <c r="GX427" s="109">
        <f>VLOOKUP($I427,[1]Jun!$H$7:$CL$470,71,FALSE)</f>
        <v>0</v>
      </c>
      <c r="GY427" s="109">
        <f>VLOOKUP($I427,[1]Jul!$H$7:$CL$470,71,FALSE)</f>
        <v>0</v>
      </c>
      <c r="GZ427" s="109">
        <f>VLOOKUP($I427,[1]Ago!$H$7:$CL$470,71,FALSE)</f>
        <v>0</v>
      </c>
      <c r="HA427" s="109">
        <f>VLOOKUP($I427,[1]Set!$H$7:$CL$470,71,FALSE)</f>
        <v>0</v>
      </c>
      <c r="HB427" s="109">
        <f>VLOOKUP($I427,[1]Oct!$H$7:$CL$470,71,FALSE)</f>
        <v>0</v>
      </c>
      <c r="HC427" s="109">
        <f>VLOOKUP($I427,[1]Nov!$H$7:$CL$470,71,FALSE)</f>
        <v>0</v>
      </c>
      <c r="HD427" s="109">
        <f>VLOOKUP($I427,[1]Dic!$H$7:$CL$470,71,FALSE)</f>
        <v>0</v>
      </c>
      <c r="HE427" s="111">
        <f t="shared" si="308"/>
        <v>0</v>
      </c>
      <c r="HF427" s="113">
        <f t="shared" si="309"/>
        <v>0</v>
      </c>
      <c r="HG427" s="109">
        <f>VLOOKUP($I427,[1]Ene!$H$7:$CL$470,73,FALSE)</f>
        <v>0</v>
      </c>
      <c r="HH427" s="109">
        <f>VLOOKUP($I427,[1]Feb!$H$7:$CL$470,73,FALSE)</f>
        <v>0</v>
      </c>
      <c r="HI427" s="109">
        <f>VLOOKUP($I427,[1]Mar!$H$7:$CL$470,73,FALSE)</f>
        <v>0</v>
      </c>
      <c r="HJ427" s="109">
        <f>VLOOKUP($I427,[1]Abr!$H$7:$CL$470,73,FALSE)</f>
        <v>0</v>
      </c>
      <c r="HK427" s="109">
        <f>VLOOKUP($I427,[1]May!$H$7:$CL$470,73,FALSE)</f>
        <v>0</v>
      </c>
      <c r="HL427" s="109">
        <f>VLOOKUP($I427,[1]Jun!$H$7:$CL$470,73,FALSE)</f>
        <v>0</v>
      </c>
      <c r="HM427" s="109">
        <f>VLOOKUP($I427,[1]Jul!$H$7:$CL$470,73,FALSE)</f>
        <v>0</v>
      </c>
      <c r="HN427" s="109">
        <f>VLOOKUP($I427,[1]Ago!$H$7:$CL$470,73,FALSE)</f>
        <v>0</v>
      </c>
      <c r="HO427" s="109">
        <f>VLOOKUP($I427,[1]Set!$H$7:$CL$470,73,FALSE)</f>
        <v>0</v>
      </c>
      <c r="HP427" s="109">
        <f>VLOOKUP($I427,[1]Oct!$H$7:$CL$470,73,FALSE)</f>
        <v>0</v>
      </c>
      <c r="HQ427" s="109">
        <f>VLOOKUP($I427,[1]Nov!$H$7:$CL$470,73,FALSE)</f>
        <v>0</v>
      </c>
      <c r="HR427" s="109">
        <f>VLOOKUP($I427,[1]Dic!$H$7:$CL$470,73,FALSE)</f>
        <v>0</v>
      </c>
      <c r="HS427" s="111">
        <f t="shared" si="310"/>
        <v>0</v>
      </c>
      <c r="HT427" s="113">
        <f t="shared" si="311"/>
        <v>0</v>
      </c>
      <c r="HU427" s="114">
        <f t="shared" si="312"/>
        <v>0</v>
      </c>
    </row>
    <row r="428" spans="1:229" s="112" customFormat="1" ht="10.5" x14ac:dyDescent="0.25">
      <c r="A428" s="184" t="s">
        <v>44</v>
      </c>
      <c r="B428" s="187" t="s">
        <v>148</v>
      </c>
      <c r="C428" s="184">
        <v>401</v>
      </c>
      <c r="D428" s="187" t="s">
        <v>29</v>
      </c>
      <c r="E428" s="187" t="s">
        <v>44</v>
      </c>
      <c r="F428" s="188" t="s">
        <v>148</v>
      </c>
      <c r="G428" s="184"/>
      <c r="H428" s="184" t="s">
        <v>688</v>
      </c>
      <c r="I428" s="316">
        <v>26774</v>
      </c>
      <c r="J428" s="184" t="s">
        <v>430</v>
      </c>
      <c r="K428" s="109">
        <f>VLOOKUP($I428,[1]Ene!$H$7:$M$470,6,FALSE)</f>
        <v>0</v>
      </c>
      <c r="L428" s="112">
        <f>VLOOKUP($I428,[1]Feb!$H$7:$M$470,6,FALSE)</f>
        <v>0</v>
      </c>
      <c r="M428" s="112">
        <f>VLOOKUP($I428,[1]Mar!$H$7:$M$470,6,FALSE)</f>
        <v>0</v>
      </c>
      <c r="N428" s="112">
        <f>VLOOKUP($I428,[1]Abr!$H$7:$M$470,6,FALSE)</f>
        <v>0</v>
      </c>
      <c r="O428" s="112">
        <f>VLOOKUP($I428,[1]May!$H$7:$M$470,6,FALSE)</f>
        <v>0</v>
      </c>
      <c r="P428" s="112">
        <f>VLOOKUP($I428,[1]Jun!$H$7:$M$470,6,FALSE)</f>
        <v>0</v>
      </c>
      <c r="Q428" s="112">
        <f>VLOOKUP($I428,[1]Jul!$H$7:$M$470,6,FALSE)</f>
        <v>0</v>
      </c>
      <c r="R428" s="112">
        <f>VLOOKUP($I428,[1]Ago!$H$7:$M$470,6,FALSE)</f>
        <v>0</v>
      </c>
      <c r="S428" s="112">
        <f>VLOOKUP($I428,[1]Set!$H$7:$M$470,6,FALSE)</f>
        <v>0</v>
      </c>
      <c r="T428" s="112">
        <f>VLOOKUP($I428,[1]Oct!$H$7:$M$470,6,FALSE)</f>
        <v>0</v>
      </c>
      <c r="U428" s="112">
        <f>VLOOKUP($I428,[1]Nov!$H$7:$M$470,6,FALSE)</f>
        <v>0</v>
      </c>
      <c r="V428" s="112">
        <f>VLOOKUP($I428,[1]Dic!$H$7:$M$470,6,FALSE)</f>
        <v>0</v>
      </c>
      <c r="W428" s="116"/>
      <c r="X428" s="112">
        <f t="shared" si="233"/>
        <v>0</v>
      </c>
      <c r="Y428" s="163">
        <f t="shared" si="261"/>
        <v>0</v>
      </c>
      <c r="Z428" s="111">
        <f>VLOOKUP($I428,[1]Ene!$H$7:$N$470,7,FALSE)</f>
        <v>0</v>
      </c>
      <c r="AA428" s="112">
        <f>VLOOKUP($I428,[1]Feb!$H$7:$N$470,7,FALSE)</f>
        <v>0</v>
      </c>
      <c r="AB428" s="112">
        <f>VLOOKUP($I428,[1]Mar!$H$7:$N$470,7,FALSE)</f>
        <v>0</v>
      </c>
      <c r="AC428" s="112">
        <f>VLOOKUP($I428,[1]Abr!$H$7:$N$470,7,FALSE)</f>
        <v>0</v>
      </c>
      <c r="AD428" s="112">
        <f>VLOOKUP($I428,[1]May!$H$7:$N$470,7,FALSE)</f>
        <v>0</v>
      </c>
      <c r="AE428" s="112">
        <f>VLOOKUP($I428,[1]Jun!$H$7:$N$470,7,FALSE)</f>
        <v>0</v>
      </c>
      <c r="AF428" s="112">
        <f>VLOOKUP($I428,[1]Jul!$H$7:$N$470,7,FALSE)</f>
        <v>0</v>
      </c>
      <c r="AG428" s="112">
        <f>VLOOKUP($I428,[1]Ago!$H$7:$N$470,7,FALSE)</f>
        <v>0</v>
      </c>
      <c r="AH428" s="112">
        <f>VLOOKUP($I428,[1]Set!$H$7:$N$470,7,FALSE)</f>
        <v>0</v>
      </c>
      <c r="AI428" s="112">
        <f>VLOOKUP($I428,[1]Oct!$H$7:$N$470,7,FALSE)</f>
        <v>0</v>
      </c>
      <c r="AJ428" s="112">
        <f>VLOOKUP($I428,[1]Nov!$H$7:$N$470,7,FALSE)</f>
        <v>0</v>
      </c>
      <c r="AK428" s="114">
        <f>VLOOKUP($I428,[1]Dic!$H$7:$N$470,7,FALSE)</f>
        <v>0</v>
      </c>
      <c r="AL428" s="112">
        <f t="shared" si="226"/>
        <v>0</v>
      </c>
      <c r="AM428" s="164">
        <f t="shared" si="235"/>
        <v>0</v>
      </c>
      <c r="AN428" s="164">
        <f t="shared" si="227"/>
        <v>0</v>
      </c>
      <c r="AO428" s="116"/>
      <c r="AP428" s="112">
        <f>VLOOKUP($I428,[1]Ene!$H$7:$Q$470,10,FALSE)</f>
        <v>0</v>
      </c>
      <c r="AQ428" s="112">
        <f>VLOOKUP($I428,[1]Feb!$H$7:$Q$470,10,FALSE)</f>
        <v>0</v>
      </c>
      <c r="AR428" s="112">
        <f>VLOOKUP($I428,[1]Mar!$H$7:$Q$470,10,FALSE)</f>
        <v>0</v>
      </c>
      <c r="AS428" s="112">
        <f>VLOOKUP($I428,[1]Abr!$H$7:$Q$470,10,FALSE)</f>
        <v>0</v>
      </c>
      <c r="AT428" s="112">
        <f>VLOOKUP($I428,[1]May!$H$7:$Q$470,10,FALSE)</f>
        <v>0</v>
      </c>
      <c r="AU428" s="112">
        <f>VLOOKUP($I428,[1]Jun!$H$7:$Q$470,10,FALSE)</f>
        <v>0</v>
      </c>
      <c r="AV428" s="112">
        <f>VLOOKUP($I428,[1]Jul!$H$7:$Q$470,10,FALSE)</f>
        <v>0</v>
      </c>
      <c r="AW428" s="112">
        <f>VLOOKUP($I428,[1]Ago!$H$7:$Q$470,10,FALSE)</f>
        <v>0</v>
      </c>
      <c r="AX428" s="112">
        <f>VLOOKUP($I428,[1]Set!$H$7:$Q$470,10,FALSE)</f>
        <v>0</v>
      </c>
      <c r="AY428" s="112">
        <f>VLOOKUP($I428,[1]Oct!$H$7:$Q$470,10,FALSE)</f>
        <v>0</v>
      </c>
      <c r="AZ428" s="112">
        <f>VLOOKUP($I428,[1]Nov!$H$7:$Q$470,10,FALSE)</f>
        <v>0</v>
      </c>
      <c r="BA428" s="114">
        <f>VLOOKUP($I428,[1]Dic!$H$7:$Q$470,10,FALSE)</f>
        <v>0</v>
      </c>
      <c r="BB428" s="112">
        <f t="shared" si="292"/>
        <v>0</v>
      </c>
      <c r="BC428" s="163">
        <f t="shared" si="293"/>
        <v>0</v>
      </c>
      <c r="BD428" s="112">
        <f>VLOOKUP($I428,[1]Ene!$H$7:$T$470,13,FALSE)</f>
        <v>0</v>
      </c>
      <c r="BE428" s="112">
        <f>VLOOKUP($I428,[1]Feb!$H$7:$T$470,13,FALSE)</f>
        <v>0</v>
      </c>
      <c r="BF428" s="112">
        <f>VLOOKUP($I428,[1]Mar!$H$7:$T$470,13,FALSE)</f>
        <v>0</v>
      </c>
      <c r="BG428" s="112">
        <f>VLOOKUP($I428,[1]Abr!$H$7:$T$470,13,FALSE)</f>
        <v>0</v>
      </c>
      <c r="BH428" s="112">
        <f>VLOOKUP($I428,[1]May!$H$7:$T$470,13,FALSE)</f>
        <v>0</v>
      </c>
      <c r="BI428" s="112">
        <f>VLOOKUP($I428,[1]Jun!$H$7:$T$470,13,FALSE)</f>
        <v>0</v>
      </c>
      <c r="BJ428" s="112">
        <f>VLOOKUP($I428,[1]Jul!$H$7:$T$470,13,FALSE)</f>
        <v>0</v>
      </c>
      <c r="BK428" s="112">
        <f>VLOOKUP($I428,[1]Ago!$H$7:$T$470,13,FALSE)</f>
        <v>0</v>
      </c>
      <c r="BL428" s="112">
        <f>VLOOKUP($I428,[1]Set!$H$7:$T$470,13,FALSE)</f>
        <v>0</v>
      </c>
      <c r="BM428" s="112">
        <f>VLOOKUP($I428,[1]Oct!$H$7:$T$470,13,FALSE)</f>
        <v>0</v>
      </c>
      <c r="BN428" s="112">
        <f>VLOOKUP($I428,[1]Nov!$H$7:$T$470,13,FALSE)</f>
        <v>0</v>
      </c>
      <c r="BO428" s="112">
        <f>VLOOKUP($I428,[1]Dic!$H$7:$T$470,13,FALSE)</f>
        <v>0</v>
      </c>
      <c r="BP428" s="111">
        <f t="shared" si="267"/>
        <v>0</v>
      </c>
      <c r="BQ428" s="113">
        <f t="shared" si="268"/>
        <v>0</v>
      </c>
      <c r="BR428" s="112">
        <f>VLOOKUP($I428,[1]Ene!$H$7:$V$470,15,FALSE)</f>
        <v>0</v>
      </c>
      <c r="BS428" s="112">
        <f>VLOOKUP($I428,[1]Feb!$H$7:$V$470,15,FALSE)</f>
        <v>0</v>
      </c>
      <c r="BT428" s="112">
        <f>VLOOKUP($I428,[1]Mar!$H$7:$V$470,15,FALSE)</f>
        <v>0</v>
      </c>
      <c r="BU428" s="112">
        <f>VLOOKUP($I428,[1]Abr!$H$7:$V$470,15,FALSE)</f>
        <v>0</v>
      </c>
      <c r="BV428" s="112">
        <f>VLOOKUP($I428,[1]May!$H$7:$V$470,15,FALSE)</f>
        <v>0</v>
      </c>
      <c r="BW428" s="112">
        <f>VLOOKUP($I428,[1]Jun!$H$7:$V$470,15,FALSE)</f>
        <v>0</v>
      </c>
      <c r="BX428" s="112">
        <f>VLOOKUP($I428,[1]Jul!$H$7:$V$470,15,FALSE)</f>
        <v>0</v>
      </c>
      <c r="BY428" s="112">
        <f>VLOOKUP($I428,[1]Ago!$H$7:$V$470,15,FALSE)</f>
        <v>0</v>
      </c>
      <c r="BZ428" s="112">
        <f>VLOOKUP($I428,[1]Set!$H$7:$V$470,15,FALSE)</f>
        <v>0</v>
      </c>
      <c r="CA428" s="112">
        <f>VLOOKUP($I428,[1]Oct!$H$7:$V$470,15,FALSE)</f>
        <v>0</v>
      </c>
      <c r="CB428" s="112">
        <f>VLOOKUP($I428,[1]Nov!$H$7:$V$470,15,FALSE)</f>
        <v>0</v>
      </c>
      <c r="CC428" s="112">
        <f>VLOOKUP($I428,[1]Dic!$H$7:$V$470,15,FALSE)</f>
        <v>0</v>
      </c>
      <c r="CD428" s="111">
        <f t="shared" si="269"/>
        <v>0</v>
      </c>
      <c r="CE428" s="113">
        <f t="shared" si="270"/>
        <v>0</v>
      </c>
      <c r="CF428" s="112">
        <f>VLOOKUP($I428,[1]Ene!$H$7:$X$470,17,FALSE)</f>
        <v>0</v>
      </c>
      <c r="CG428" s="112">
        <f>VLOOKUP($I428,[1]Feb!$H$7:$X$470,17,FALSE)</f>
        <v>0</v>
      </c>
      <c r="CH428" s="112">
        <f>VLOOKUP($I428,[1]Mar!$H$7:$X$470,17,FALSE)</f>
        <v>0</v>
      </c>
      <c r="CI428" s="112">
        <f>VLOOKUP($I428,[1]Abr!$H$7:$X$470,17,FALSE)</f>
        <v>0</v>
      </c>
      <c r="CJ428" s="112">
        <f>VLOOKUP($I428,[1]May!$H$7:$X$470,17,FALSE)</f>
        <v>0</v>
      </c>
      <c r="CK428" s="112">
        <f>VLOOKUP($I428,[1]Jun!$H$7:$X$470,17,FALSE)</f>
        <v>0</v>
      </c>
      <c r="CL428" s="112">
        <f>VLOOKUP($I428,[1]Jul!$H$7:$X$470,17,FALSE)</f>
        <v>0</v>
      </c>
      <c r="CM428" s="112">
        <f>VLOOKUP($I428,[1]Ago!$H$7:$X$470,17,FALSE)</f>
        <v>0</v>
      </c>
      <c r="CN428" s="112">
        <f>VLOOKUP($I428,[1]Set!$H$7:$X$470,17,FALSE)</f>
        <v>0</v>
      </c>
      <c r="CO428" s="112">
        <f>VLOOKUP($I428,[1]Oct!$H$7:$X$470,17,FALSE)</f>
        <v>0</v>
      </c>
      <c r="CP428" s="112">
        <f>VLOOKUP($I428,[1]Nov!$H$7:$X$470,17,FALSE)</f>
        <v>0</v>
      </c>
      <c r="CQ428" s="112">
        <f>VLOOKUP($I428,[1]Dic!$H$7:$X$470,17,FALSE)</f>
        <v>0</v>
      </c>
      <c r="CR428" s="111">
        <f t="shared" si="294"/>
        <v>0</v>
      </c>
      <c r="CS428" s="113">
        <f t="shared" si="295"/>
        <v>0</v>
      </c>
      <c r="CT428" s="112">
        <f t="shared" si="230"/>
        <v>0</v>
      </c>
      <c r="CU428" s="116"/>
      <c r="CV428" s="112">
        <f>VLOOKUP($I428,[1]Ene!$H$7:$AC$470,22,FALSE)</f>
        <v>0</v>
      </c>
      <c r="CW428" s="112">
        <f>VLOOKUP($I428,[1]Feb!$H$7:$AC$470,22,FALSE)</f>
        <v>0</v>
      </c>
      <c r="CX428" s="112">
        <f>VLOOKUP($I428,[1]Mar!$H$7:$AC$470,22,FALSE)</f>
        <v>0</v>
      </c>
      <c r="CY428" s="112">
        <f>VLOOKUP($I428,[1]Abr!$H$7:$AC$470,22,FALSE)</f>
        <v>0</v>
      </c>
      <c r="CZ428" s="112">
        <f>VLOOKUP($I428,[1]May!$H$7:$AC$470,22,FALSE)</f>
        <v>0</v>
      </c>
      <c r="DA428" s="112">
        <f>VLOOKUP($I428,[1]Jun!$H$7:$AC$470,22,FALSE)</f>
        <v>0</v>
      </c>
      <c r="DB428" s="112">
        <f>VLOOKUP($I428,[1]Jul!$H$7:$AC$470,22,FALSE)</f>
        <v>0</v>
      </c>
      <c r="DC428" s="112">
        <f>VLOOKUP($I428,[1]Ago!$H$7:$AC$470,22,FALSE)</f>
        <v>0</v>
      </c>
      <c r="DD428" s="112">
        <f>VLOOKUP($I428,[1]Set!$H$7:$AC$470,22,FALSE)</f>
        <v>0</v>
      </c>
      <c r="DE428" s="112">
        <f>VLOOKUP($I428,[1]Oct!$H$7:$AC$470,22,FALSE)</f>
        <v>0</v>
      </c>
      <c r="DF428" s="112">
        <f>VLOOKUP($I428,[1]Nov!$H$7:$AC$470,22,FALSE)</f>
        <v>0</v>
      </c>
      <c r="DG428" s="114">
        <f>VLOOKUP($I428,[1]Dic!$H$7:$AC$470,22,FALSE)</f>
        <v>0</v>
      </c>
      <c r="DH428" s="111">
        <f t="shared" si="296"/>
        <v>0</v>
      </c>
      <c r="DI428" s="113">
        <f t="shared" si="297"/>
        <v>0</v>
      </c>
      <c r="DJ428" s="112">
        <f>VLOOKUP($I428,[1]Ene!$H$7:$BL$470,57,FALSE)</f>
        <v>0</v>
      </c>
      <c r="DK428" s="112">
        <f>VLOOKUP($I428,[1]Feb!$H$7:$BL$470,57,FALSE)</f>
        <v>0</v>
      </c>
      <c r="DL428" s="112">
        <f>VLOOKUP($I428,[1]Mar!$H$7:$BL$470,57,FALSE)</f>
        <v>0</v>
      </c>
      <c r="DM428" s="112">
        <f>VLOOKUP($I428,[1]Abr!$H$7:$BL$470,57,FALSE)</f>
        <v>0</v>
      </c>
      <c r="DN428" s="112">
        <f>VLOOKUP($I428,[1]May!$H$7:$BL$470,57,FALSE)</f>
        <v>0</v>
      </c>
      <c r="DO428" s="112">
        <f>VLOOKUP($I428,[1]Jun!$H$7:$BL$470,57,FALSE)</f>
        <v>0</v>
      </c>
      <c r="DP428" s="112">
        <f>VLOOKUP($I428,[1]Jul!$H$7:$BL$470,57,FALSE)</f>
        <v>0</v>
      </c>
      <c r="DQ428" s="112">
        <f>VLOOKUP($I428,[1]Ago!$H$7:$BL$470,57,FALSE)</f>
        <v>0</v>
      </c>
      <c r="DR428" s="112">
        <f>VLOOKUP($I428,[1]Set!$H$7:$BL$470,57,FALSE)</f>
        <v>0</v>
      </c>
      <c r="DS428" s="112">
        <f>VLOOKUP($I428,[1]Oct!$H$7:$BL$470,57,FALSE)</f>
        <v>0</v>
      </c>
      <c r="DT428" s="112">
        <f>VLOOKUP($I428,[1]Nov!$H$7:$BL$470,57,FALSE)</f>
        <v>0</v>
      </c>
      <c r="DU428" s="112">
        <f>VLOOKUP($I428,[1]Dic!$H$7:$BL$470,57,FALSE)</f>
        <v>0</v>
      </c>
      <c r="DV428" s="111">
        <f t="shared" si="298"/>
        <v>0</v>
      </c>
      <c r="DW428" s="113">
        <f t="shared" si="299"/>
        <v>0</v>
      </c>
      <c r="DX428" s="111">
        <f>VLOOKUP($I428,[1]Ene!$H$7:$BQ$470,62,FALSE)</f>
        <v>0</v>
      </c>
      <c r="DY428" s="112">
        <f>VLOOKUP($I428,[1]Feb!$H$7:$BQ$470,62,FALSE)</f>
        <v>0</v>
      </c>
      <c r="DZ428" s="112">
        <f>VLOOKUP($I428,[1]Mar!$H$7:$BQ$470,62,FALSE)</f>
        <v>0</v>
      </c>
      <c r="EA428" s="112">
        <f>VLOOKUP($I428,[1]Abr!$H$7:$BQ$470,62,FALSE)</f>
        <v>0</v>
      </c>
      <c r="EB428" s="112">
        <f>VLOOKUP($I428,[1]May!$H$7:$BQ$470,62,FALSE)</f>
        <v>0</v>
      </c>
      <c r="EC428" s="112">
        <f>VLOOKUP($I428,[1]Jun!$H$7:$BQ$470,62,FALSE)</f>
        <v>0</v>
      </c>
      <c r="ED428" s="112">
        <f>VLOOKUP($I428,[1]Jul!$H$7:$BQ$470,62,FALSE)</f>
        <v>0</v>
      </c>
      <c r="EE428" s="112">
        <f>VLOOKUP($I428,[1]Ago!$H$7:$BQ$470,62,FALSE)</f>
        <v>0</v>
      </c>
      <c r="EF428" s="112">
        <f>VLOOKUP($I428,[1]Set!$H$7:$BQ$470,62,FALSE)</f>
        <v>0</v>
      </c>
      <c r="EG428" s="112">
        <f>VLOOKUP($I428,[1]Oct!$H$7:$BQ$470,62,FALSE)</f>
        <v>0</v>
      </c>
      <c r="EH428" s="112">
        <f>VLOOKUP($I428,[1]Nov!$H$7:$BQ$470,62,FALSE)</f>
        <v>0</v>
      </c>
      <c r="EI428" s="112">
        <f>VLOOKUP($I428,[1]Dic!$H$7:$BQ$470,62,FALSE)</f>
        <v>0</v>
      </c>
      <c r="EJ428" s="115">
        <f t="shared" si="300"/>
        <v>0</v>
      </c>
      <c r="EK428" s="113">
        <f t="shared" si="301"/>
        <v>0</v>
      </c>
      <c r="EL428" s="111">
        <f>VLOOKUP($I428,[1]Ene!$H$7:$BM$470,58,FALSE)</f>
        <v>0</v>
      </c>
      <c r="EM428" s="112">
        <f>VLOOKUP($I428,[1]Feb!$H$7:$BM$470,58,FALSE)</f>
        <v>0</v>
      </c>
      <c r="EN428" s="112">
        <f>VLOOKUP($I428,[1]Mar!$H$7:$BM$470,58,FALSE)</f>
        <v>0</v>
      </c>
      <c r="EO428" s="112">
        <f>VLOOKUP($I428,[1]Abr!$H$7:$BM$470,58,FALSE)</f>
        <v>0</v>
      </c>
      <c r="EP428" s="112">
        <f>VLOOKUP($I428,[1]May!$H$7:$BM$470,58,FALSE)</f>
        <v>0</v>
      </c>
      <c r="EQ428" s="112">
        <f>VLOOKUP($I428,[1]Jun!$H$7:$BM$470,58,FALSE)</f>
        <v>0</v>
      </c>
      <c r="ER428" s="112">
        <f>VLOOKUP($I428,[1]Jul!$H$7:$BM$470,58,FALSE)</f>
        <v>0</v>
      </c>
      <c r="ES428" s="112">
        <f>VLOOKUP($I428,[1]Ago!$H$7:$BM$470,58,FALSE)</f>
        <v>0</v>
      </c>
      <c r="ET428" s="112">
        <f>VLOOKUP($I428,[1]Set!$H$7:$BM$470,58,FALSE)</f>
        <v>0</v>
      </c>
      <c r="EU428" s="112">
        <f>VLOOKUP($I428,[1]Oct!$H$7:$BM$470,58,FALSE)</f>
        <v>0</v>
      </c>
      <c r="EV428" s="112">
        <f>VLOOKUP($I428,[1]Nov!$H$7:$BM$470,58,FALSE)</f>
        <v>0</v>
      </c>
      <c r="EW428" s="114">
        <f>VLOOKUP($I428,[1]Dic!$H$7:$BM$470,58,FALSE)</f>
        <v>0</v>
      </c>
      <c r="EX428" s="111">
        <f t="shared" si="302"/>
        <v>0</v>
      </c>
      <c r="EY428" s="113">
        <f t="shared" si="303"/>
        <v>0</v>
      </c>
      <c r="EZ428" s="112">
        <f>VLOOKUP($I428,[1]Ene!$H$7:$CL$470,70,FALSE)</f>
        <v>0</v>
      </c>
      <c r="FA428" s="112">
        <f>VLOOKUP($I428,[1]Feb!$H$7:$CL$470,70,FALSE)</f>
        <v>0</v>
      </c>
      <c r="FB428" s="112">
        <f>VLOOKUP($I428,[1]Mar!$H$7:$CL$470,70,FALSE)</f>
        <v>0</v>
      </c>
      <c r="FC428" s="112">
        <f>VLOOKUP($I428,[1]Abr!$H$7:$CL$470,70,FALSE)</f>
        <v>0</v>
      </c>
      <c r="FD428" s="112">
        <f>VLOOKUP($I428,[1]May!$H$7:$CL$470,70,FALSE)</f>
        <v>0</v>
      </c>
      <c r="FE428" s="112">
        <f>VLOOKUP($I428,[1]Jun!$H$7:$CL$470,70,FALSE)</f>
        <v>0</v>
      </c>
      <c r="FF428" s="112">
        <f>VLOOKUP($I428,[1]Jul!$H$7:$CL$470,70,FALSE)</f>
        <v>0</v>
      </c>
      <c r="FG428" s="112">
        <f>VLOOKUP($I428,[1]Ago!$H$7:$CL$470,70,FALSE)</f>
        <v>0</v>
      </c>
      <c r="FH428" s="112">
        <f>VLOOKUP($I428,[1]Set!$H$7:$CL$470,70,FALSE)</f>
        <v>0</v>
      </c>
      <c r="FI428" s="112">
        <f>VLOOKUP($I428,[1]Oct!$H$7:$CL$470,70,FALSE)</f>
        <v>0</v>
      </c>
      <c r="FJ428" s="112">
        <f>VLOOKUP($I428,[1]Nov!$H$7:$CL$470,70,FALSE)</f>
        <v>0</v>
      </c>
      <c r="FK428" s="114">
        <f>VLOOKUP($I428,[1]Dic!$H$7:$CL$470,70,FALSE)</f>
        <v>0</v>
      </c>
      <c r="FL428" s="111">
        <f t="shared" si="304"/>
        <v>0</v>
      </c>
      <c r="FM428" s="113">
        <f t="shared" si="305"/>
        <v>0</v>
      </c>
      <c r="FN428" s="109">
        <f>VLOOKUP($I428,[1]Ene!$H$7:$CL$470,72,FALSE)</f>
        <v>0</v>
      </c>
      <c r="FO428" s="109">
        <f>VLOOKUP($I428,[1]Feb!$H$7:$CL$470,72,FALSE)</f>
        <v>0</v>
      </c>
      <c r="FP428" s="109">
        <f>VLOOKUP($I428,[1]Mar!$H$7:$CL$470,72,FALSE)</f>
        <v>0</v>
      </c>
      <c r="FQ428" s="109">
        <f>VLOOKUP($I428,[1]Abr!$H$7:$CL$470,72,FALSE)</f>
        <v>0</v>
      </c>
      <c r="FR428" s="109">
        <f>VLOOKUP($I428,[1]May!$H$7:$CL$470,72,FALSE)</f>
        <v>0</v>
      </c>
      <c r="FS428" s="109">
        <f>VLOOKUP($I428,[1]Jun!$H$7:$CL$470,72,FALSE)</f>
        <v>0</v>
      </c>
      <c r="FT428" s="109">
        <f>VLOOKUP($I428,[1]Jul!$H$7:$CL$470,72,FALSE)</f>
        <v>0</v>
      </c>
      <c r="FU428" s="109">
        <f>VLOOKUP($I428,[1]Ago!$H$7:$CL$470,72,FALSE)</f>
        <v>0</v>
      </c>
      <c r="FV428" s="109">
        <f>VLOOKUP($I428,[1]Set!$H$7:$CL$470,72,FALSE)</f>
        <v>0</v>
      </c>
      <c r="FW428" s="109">
        <f>VLOOKUP($I428,[1]Oct!$H$7:$CL$470,72,FALSE)</f>
        <v>0</v>
      </c>
      <c r="FX428" s="109">
        <f>VLOOKUP($I428,[1]Nov!$H$7:$CL$470,72,FALSE)</f>
        <v>0</v>
      </c>
      <c r="FY428" s="118">
        <f>VLOOKUP($I428,[1]Dic!$H$7:$CL$470,72,FALSE)</f>
        <v>0</v>
      </c>
      <c r="FZ428" s="112">
        <f t="shared" si="306"/>
        <v>0</v>
      </c>
      <c r="GA428" s="113">
        <f t="shared" si="307"/>
        <v>0</v>
      </c>
      <c r="GB428" s="109">
        <f>VLOOKUP($I428,[1]Ene!$H$7:$CL$471,59,FALSE)</f>
        <v>0</v>
      </c>
      <c r="GC428" s="109">
        <f>VLOOKUP($I428,[1]Feb!$H$7:$CL$471,59,FALSE)</f>
        <v>0</v>
      </c>
      <c r="GD428" s="109">
        <f>VLOOKUP($I428,[1]Mar!$H$7:$CL$471,59,FALSE)</f>
        <v>0</v>
      </c>
      <c r="GE428" s="109">
        <f>VLOOKUP($I428,[1]Abr!$H$7:$CL$471,59,FALSE)</f>
        <v>0</v>
      </c>
      <c r="GF428" s="109">
        <f>VLOOKUP($I428,[1]May!$H$7:$CL$471,59,FALSE)</f>
        <v>0</v>
      </c>
      <c r="GG428" s="109">
        <f>VLOOKUP($I428,[1]Jun!$H$7:$CL$471,59,FALSE)</f>
        <v>0</v>
      </c>
      <c r="GH428" s="109">
        <f>VLOOKUP($I428,[1]Jul!$H$7:$CL$471,59,FALSE)</f>
        <v>0</v>
      </c>
      <c r="GI428" s="109">
        <f>VLOOKUP($I428,[1]Ago!$H$7:$CL$471,59,FALSE)</f>
        <v>0</v>
      </c>
      <c r="GJ428" s="109">
        <f>VLOOKUP($I428,[1]Set!$H$7:$CL$471,59,FALSE)</f>
        <v>0</v>
      </c>
      <c r="GK428" s="109">
        <f>VLOOKUP($I428,[1]Oct!$H$7:$CL$471,59,FALSE)</f>
        <v>0</v>
      </c>
      <c r="GL428" s="109">
        <f>VLOOKUP($I428,[1]Nov!$H$7:$CL$471,59,FALSE)</f>
        <v>0</v>
      </c>
      <c r="GM428" s="118">
        <f>VLOOKUP($I428,[1]Dic!$H$7:$CL$471,59,FALSE)</f>
        <v>0</v>
      </c>
      <c r="GN428" s="112">
        <f t="shared" si="254"/>
        <v>0</v>
      </c>
      <c r="GO428" s="113">
        <f t="shared" si="255"/>
        <v>0</v>
      </c>
      <c r="GP428" s="114">
        <f t="shared" si="231"/>
        <v>0</v>
      </c>
      <c r="GQ428" s="114">
        <f t="shared" si="232"/>
        <v>0</v>
      </c>
      <c r="GR428" s="116"/>
      <c r="GS428" s="109">
        <f>VLOOKUP($I428,[1]Ene!$H$7:$CL$470,71,FALSE)</f>
        <v>0</v>
      </c>
      <c r="GT428" s="109">
        <f>VLOOKUP($I428,[1]Feb!$H$7:$CL$470,71,FALSE)</f>
        <v>0</v>
      </c>
      <c r="GU428" s="109">
        <f>VLOOKUP($I428,[1]Mar!$H$7:$CL$470,71,FALSE)</f>
        <v>0</v>
      </c>
      <c r="GV428" s="109">
        <f>VLOOKUP($I428,[1]Abr!$H$7:$CL$470,71,FALSE)</f>
        <v>0</v>
      </c>
      <c r="GW428" s="109">
        <f>VLOOKUP($I428,[1]May!$H$7:$CL$470,71,FALSE)</f>
        <v>0</v>
      </c>
      <c r="GX428" s="109">
        <f>VLOOKUP($I428,[1]Jun!$H$7:$CL$470,71,FALSE)</f>
        <v>0</v>
      </c>
      <c r="GY428" s="109">
        <f>VLOOKUP($I428,[1]Jul!$H$7:$CL$470,71,FALSE)</f>
        <v>0</v>
      </c>
      <c r="GZ428" s="109">
        <f>VLOOKUP($I428,[1]Ago!$H$7:$CL$470,71,FALSE)</f>
        <v>0</v>
      </c>
      <c r="HA428" s="109">
        <f>VLOOKUP($I428,[1]Set!$H$7:$CL$470,71,FALSE)</f>
        <v>0</v>
      </c>
      <c r="HB428" s="109">
        <f>VLOOKUP($I428,[1]Oct!$H$7:$CL$470,71,FALSE)</f>
        <v>0</v>
      </c>
      <c r="HC428" s="109">
        <f>VLOOKUP($I428,[1]Nov!$H$7:$CL$470,71,FALSE)</f>
        <v>0</v>
      </c>
      <c r="HD428" s="109">
        <f>VLOOKUP($I428,[1]Dic!$H$7:$CL$470,71,FALSE)</f>
        <v>0</v>
      </c>
      <c r="HE428" s="111">
        <f t="shared" si="308"/>
        <v>0</v>
      </c>
      <c r="HF428" s="113">
        <f t="shared" si="309"/>
        <v>0</v>
      </c>
      <c r="HG428" s="109">
        <f>VLOOKUP($I428,[1]Ene!$H$7:$CL$470,73,FALSE)</f>
        <v>0</v>
      </c>
      <c r="HH428" s="109">
        <f>VLOOKUP($I428,[1]Feb!$H$7:$CL$470,73,FALSE)</f>
        <v>0</v>
      </c>
      <c r="HI428" s="109">
        <f>VLOOKUP($I428,[1]Mar!$H$7:$CL$470,73,FALSE)</f>
        <v>0</v>
      </c>
      <c r="HJ428" s="109">
        <f>VLOOKUP($I428,[1]Abr!$H$7:$CL$470,73,FALSE)</f>
        <v>0</v>
      </c>
      <c r="HK428" s="109">
        <f>VLOOKUP($I428,[1]May!$H$7:$CL$470,73,FALSE)</f>
        <v>0</v>
      </c>
      <c r="HL428" s="109">
        <f>VLOOKUP($I428,[1]Jun!$H$7:$CL$470,73,FALSE)</f>
        <v>0</v>
      </c>
      <c r="HM428" s="109">
        <f>VLOOKUP($I428,[1]Jul!$H$7:$CL$470,73,FALSE)</f>
        <v>0</v>
      </c>
      <c r="HN428" s="109">
        <f>VLOOKUP($I428,[1]Ago!$H$7:$CL$470,73,FALSE)</f>
        <v>0</v>
      </c>
      <c r="HO428" s="109">
        <f>VLOOKUP($I428,[1]Set!$H$7:$CL$470,73,FALSE)</f>
        <v>0</v>
      </c>
      <c r="HP428" s="109">
        <f>VLOOKUP($I428,[1]Oct!$H$7:$CL$470,73,FALSE)</f>
        <v>0</v>
      </c>
      <c r="HQ428" s="109">
        <f>VLOOKUP($I428,[1]Nov!$H$7:$CL$470,73,FALSE)</f>
        <v>0</v>
      </c>
      <c r="HR428" s="109">
        <f>VLOOKUP($I428,[1]Dic!$H$7:$CL$470,73,FALSE)</f>
        <v>0</v>
      </c>
      <c r="HS428" s="111">
        <f t="shared" si="310"/>
        <v>0</v>
      </c>
      <c r="HT428" s="113">
        <f t="shared" si="311"/>
        <v>0</v>
      </c>
      <c r="HU428" s="114">
        <f t="shared" si="312"/>
        <v>0</v>
      </c>
    </row>
    <row r="429" spans="1:229" s="112" customFormat="1" ht="10.5" x14ac:dyDescent="0.25">
      <c r="A429" s="184" t="s">
        <v>111</v>
      </c>
      <c r="B429" s="187" t="s">
        <v>112</v>
      </c>
      <c r="C429" s="184">
        <v>407</v>
      </c>
      <c r="D429" s="187" t="s">
        <v>562</v>
      </c>
      <c r="E429" s="187" t="s">
        <v>111</v>
      </c>
      <c r="F429" s="188" t="s">
        <v>113</v>
      </c>
      <c r="G429" s="184"/>
      <c r="H429" s="184" t="s">
        <v>688</v>
      </c>
      <c r="I429" s="316">
        <v>26839</v>
      </c>
      <c r="J429" s="184" t="s">
        <v>420</v>
      </c>
      <c r="K429" s="109">
        <f>VLOOKUP($I429,[1]Ene!$H$7:$M$470,6,FALSE)</f>
        <v>0</v>
      </c>
      <c r="L429" s="112">
        <f>VLOOKUP($I429,[1]Feb!$H$7:$M$470,6,FALSE)</f>
        <v>0</v>
      </c>
      <c r="M429" s="112">
        <f>VLOOKUP($I429,[1]Mar!$H$7:$M$470,6,FALSE)</f>
        <v>0</v>
      </c>
      <c r="N429" s="112">
        <f>VLOOKUP($I429,[1]Abr!$H$7:$M$470,6,FALSE)</f>
        <v>0</v>
      </c>
      <c r="O429" s="112">
        <f>VLOOKUP($I429,[1]May!$H$7:$M$470,6,FALSE)</f>
        <v>0</v>
      </c>
      <c r="P429" s="112">
        <f>VLOOKUP($I429,[1]Jun!$H$7:$M$470,6,FALSE)</f>
        <v>0</v>
      </c>
      <c r="Q429" s="112">
        <f>VLOOKUP($I429,[1]Jul!$H$7:$M$470,6,FALSE)</f>
        <v>0</v>
      </c>
      <c r="R429" s="112">
        <f>VLOOKUP($I429,[1]Ago!$H$7:$M$470,6,FALSE)</f>
        <v>0</v>
      </c>
      <c r="S429" s="112">
        <f>VLOOKUP($I429,[1]Set!$H$7:$M$470,6,FALSE)</f>
        <v>0</v>
      </c>
      <c r="T429" s="112">
        <f>VLOOKUP($I429,[1]Oct!$H$7:$M$470,6,FALSE)</f>
        <v>0</v>
      </c>
      <c r="U429" s="112">
        <f>VLOOKUP($I429,[1]Nov!$H$7:$M$470,6,FALSE)</f>
        <v>0</v>
      </c>
      <c r="V429" s="112">
        <f>VLOOKUP($I429,[1]Dic!$H$7:$M$470,6,FALSE)</f>
        <v>0</v>
      </c>
      <c r="W429" s="116"/>
      <c r="X429" s="112">
        <f t="shared" si="233"/>
        <v>0</v>
      </c>
      <c r="Y429" s="163">
        <f t="shared" si="261"/>
        <v>0</v>
      </c>
      <c r="Z429" s="111">
        <f>VLOOKUP($I429,[1]Ene!$H$7:$N$470,7,FALSE)</f>
        <v>0</v>
      </c>
      <c r="AA429" s="112">
        <f>VLOOKUP($I429,[1]Feb!$H$7:$N$470,7,FALSE)</f>
        <v>0</v>
      </c>
      <c r="AB429" s="112">
        <f>VLOOKUP($I429,[1]Mar!$H$7:$N$470,7,FALSE)</f>
        <v>0</v>
      </c>
      <c r="AC429" s="112">
        <f>VLOOKUP($I429,[1]Abr!$H$7:$N$470,7,FALSE)</f>
        <v>0</v>
      </c>
      <c r="AD429" s="112">
        <f>VLOOKUP($I429,[1]May!$H$7:$N$470,7,FALSE)</f>
        <v>0</v>
      </c>
      <c r="AE429" s="112">
        <f>VLOOKUP($I429,[1]Jun!$H$7:$N$470,7,FALSE)</f>
        <v>0</v>
      </c>
      <c r="AF429" s="112">
        <f>VLOOKUP($I429,[1]Jul!$H$7:$N$470,7,FALSE)</f>
        <v>0</v>
      </c>
      <c r="AG429" s="112">
        <f>VLOOKUP($I429,[1]Ago!$H$7:$N$470,7,FALSE)</f>
        <v>0</v>
      </c>
      <c r="AH429" s="112">
        <f>VLOOKUP($I429,[1]Set!$H$7:$N$470,7,FALSE)</f>
        <v>0</v>
      </c>
      <c r="AI429" s="112">
        <f>VLOOKUP($I429,[1]Oct!$H$7:$N$470,7,FALSE)</f>
        <v>0</v>
      </c>
      <c r="AJ429" s="112">
        <f>VLOOKUP($I429,[1]Nov!$H$7:$N$470,7,FALSE)</f>
        <v>0</v>
      </c>
      <c r="AK429" s="114">
        <f>VLOOKUP($I429,[1]Dic!$H$7:$N$470,7,FALSE)</f>
        <v>0</v>
      </c>
      <c r="AL429" s="112">
        <f t="shared" si="226"/>
        <v>0</v>
      </c>
      <c r="AM429" s="164">
        <f t="shared" si="235"/>
        <v>0</v>
      </c>
      <c r="AN429" s="164">
        <f t="shared" si="227"/>
        <v>0</v>
      </c>
      <c r="AO429" s="116"/>
      <c r="AP429" s="112">
        <f>VLOOKUP($I429,[1]Ene!$H$7:$Q$470,10,FALSE)</f>
        <v>0</v>
      </c>
      <c r="AQ429" s="112">
        <f>VLOOKUP($I429,[1]Feb!$H$7:$Q$470,10,FALSE)</f>
        <v>0</v>
      </c>
      <c r="AR429" s="112">
        <f>VLOOKUP($I429,[1]Mar!$H$7:$Q$470,10,FALSE)</f>
        <v>0</v>
      </c>
      <c r="AS429" s="112">
        <f>VLOOKUP($I429,[1]Abr!$H$7:$Q$470,10,FALSE)</f>
        <v>0</v>
      </c>
      <c r="AT429" s="112">
        <f>VLOOKUP($I429,[1]May!$H$7:$Q$470,10,FALSE)</f>
        <v>0</v>
      </c>
      <c r="AU429" s="112">
        <f>VLOOKUP($I429,[1]Jun!$H$7:$Q$470,10,FALSE)</f>
        <v>0</v>
      </c>
      <c r="AV429" s="112">
        <f>VLOOKUP($I429,[1]Jul!$H$7:$Q$470,10,FALSE)</f>
        <v>0</v>
      </c>
      <c r="AW429" s="112">
        <f>VLOOKUP($I429,[1]Ago!$H$7:$Q$470,10,FALSE)</f>
        <v>0</v>
      </c>
      <c r="AX429" s="112">
        <f>VLOOKUP($I429,[1]Set!$H$7:$Q$470,10,FALSE)</f>
        <v>0</v>
      </c>
      <c r="AY429" s="112">
        <f>VLOOKUP($I429,[1]Oct!$H$7:$Q$470,10,FALSE)</f>
        <v>0</v>
      </c>
      <c r="AZ429" s="112">
        <f>VLOOKUP($I429,[1]Nov!$H$7:$Q$470,10,FALSE)</f>
        <v>0</v>
      </c>
      <c r="BA429" s="114">
        <f>VLOOKUP($I429,[1]Dic!$H$7:$Q$470,10,FALSE)</f>
        <v>0</v>
      </c>
      <c r="BB429" s="112">
        <f t="shared" si="292"/>
        <v>0</v>
      </c>
      <c r="BC429" s="163">
        <f t="shared" si="293"/>
        <v>0</v>
      </c>
      <c r="BD429" s="112">
        <f>VLOOKUP($I429,[1]Ene!$H$7:$T$470,13,FALSE)</f>
        <v>0</v>
      </c>
      <c r="BE429" s="112">
        <f>VLOOKUP($I429,[1]Feb!$H$7:$T$470,13,FALSE)</f>
        <v>0</v>
      </c>
      <c r="BF429" s="112">
        <f>VLOOKUP($I429,[1]Mar!$H$7:$T$470,13,FALSE)</f>
        <v>0</v>
      </c>
      <c r="BG429" s="112">
        <f>VLOOKUP($I429,[1]Abr!$H$7:$T$470,13,FALSE)</f>
        <v>0</v>
      </c>
      <c r="BH429" s="112">
        <f>VLOOKUP($I429,[1]May!$H$7:$T$470,13,FALSE)</f>
        <v>0</v>
      </c>
      <c r="BI429" s="112">
        <f>VLOOKUP($I429,[1]Jun!$H$7:$T$470,13,FALSE)</f>
        <v>0</v>
      </c>
      <c r="BJ429" s="112">
        <f>VLOOKUP($I429,[1]Jul!$H$7:$T$470,13,FALSE)</f>
        <v>0</v>
      </c>
      <c r="BK429" s="112">
        <f>VLOOKUP($I429,[1]Ago!$H$7:$T$470,13,FALSE)</f>
        <v>0</v>
      </c>
      <c r="BL429" s="112">
        <f>VLOOKUP($I429,[1]Set!$H$7:$T$470,13,FALSE)</f>
        <v>0</v>
      </c>
      <c r="BM429" s="112">
        <f>VLOOKUP($I429,[1]Oct!$H$7:$T$470,13,FALSE)</f>
        <v>0</v>
      </c>
      <c r="BN429" s="112">
        <f>VLOOKUP($I429,[1]Nov!$H$7:$T$470,13,FALSE)</f>
        <v>0</v>
      </c>
      <c r="BO429" s="112">
        <f>VLOOKUP($I429,[1]Dic!$H$7:$T$470,13,FALSE)</f>
        <v>0</v>
      </c>
      <c r="BP429" s="111">
        <f t="shared" si="267"/>
        <v>0</v>
      </c>
      <c r="BQ429" s="113">
        <f t="shared" si="268"/>
        <v>0</v>
      </c>
      <c r="BR429" s="112">
        <f>VLOOKUP($I429,[1]Ene!$H$7:$V$470,15,FALSE)</f>
        <v>0</v>
      </c>
      <c r="BS429" s="112">
        <f>VLOOKUP($I429,[1]Feb!$H$7:$V$470,15,FALSE)</f>
        <v>0</v>
      </c>
      <c r="BT429" s="112">
        <f>VLOOKUP($I429,[1]Mar!$H$7:$V$470,15,FALSE)</f>
        <v>0</v>
      </c>
      <c r="BU429" s="112">
        <f>VLOOKUP($I429,[1]Abr!$H$7:$V$470,15,FALSE)</f>
        <v>0</v>
      </c>
      <c r="BV429" s="112">
        <f>VLOOKUP($I429,[1]May!$H$7:$V$470,15,FALSE)</f>
        <v>0</v>
      </c>
      <c r="BW429" s="112">
        <f>VLOOKUP($I429,[1]Jun!$H$7:$V$470,15,FALSE)</f>
        <v>0</v>
      </c>
      <c r="BX429" s="112">
        <f>VLOOKUP($I429,[1]Jul!$H$7:$V$470,15,FALSE)</f>
        <v>0</v>
      </c>
      <c r="BY429" s="112">
        <f>VLOOKUP($I429,[1]Ago!$H$7:$V$470,15,FALSE)</f>
        <v>0</v>
      </c>
      <c r="BZ429" s="112">
        <f>VLOOKUP($I429,[1]Set!$H$7:$V$470,15,FALSE)</f>
        <v>0</v>
      </c>
      <c r="CA429" s="112">
        <f>VLOOKUP($I429,[1]Oct!$H$7:$V$470,15,FALSE)</f>
        <v>0</v>
      </c>
      <c r="CB429" s="112">
        <f>VLOOKUP($I429,[1]Nov!$H$7:$V$470,15,FALSE)</f>
        <v>0</v>
      </c>
      <c r="CC429" s="112">
        <f>VLOOKUP($I429,[1]Dic!$H$7:$V$470,15,FALSE)</f>
        <v>0</v>
      </c>
      <c r="CD429" s="111">
        <f t="shared" si="269"/>
        <v>0</v>
      </c>
      <c r="CE429" s="113">
        <f t="shared" si="270"/>
        <v>0</v>
      </c>
      <c r="CF429" s="112">
        <f>VLOOKUP($I429,[1]Ene!$H$7:$X$470,17,FALSE)</f>
        <v>0</v>
      </c>
      <c r="CG429" s="112">
        <f>VLOOKUP($I429,[1]Feb!$H$7:$X$470,17,FALSE)</f>
        <v>0</v>
      </c>
      <c r="CH429" s="112">
        <f>VLOOKUP($I429,[1]Mar!$H$7:$X$470,17,FALSE)</f>
        <v>0</v>
      </c>
      <c r="CI429" s="112">
        <f>VLOOKUP($I429,[1]Abr!$H$7:$X$470,17,FALSE)</f>
        <v>0</v>
      </c>
      <c r="CJ429" s="112">
        <f>VLOOKUP($I429,[1]May!$H$7:$X$470,17,FALSE)</f>
        <v>0</v>
      </c>
      <c r="CK429" s="112">
        <f>VLOOKUP($I429,[1]Jun!$H$7:$X$470,17,FALSE)</f>
        <v>0</v>
      </c>
      <c r="CL429" s="112">
        <f>VLOOKUP($I429,[1]Jul!$H$7:$X$470,17,FALSE)</f>
        <v>0</v>
      </c>
      <c r="CM429" s="112">
        <f>VLOOKUP($I429,[1]Ago!$H$7:$X$470,17,FALSE)</f>
        <v>0</v>
      </c>
      <c r="CN429" s="112">
        <f>VLOOKUP($I429,[1]Set!$H$7:$X$470,17,FALSE)</f>
        <v>0</v>
      </c>
      <c r="CO429" s="112">
        <f>VLOOKUP($I429,[1]Oct!$H$7:$X$470,17,FALSE)</f>
        <v>0</v>
      </c>
      <c r="CP429" s="112">
        <f>VLOOKUP($I429,[1]Nov!$H$7:$X$470,17,FALSE)</f>
        <v>0</v>
      </c>
      <c r="CQ429" s="112">
        <f>VLOOKUP($I429,[1]Dic!$H$7:$X$470,17,FALSE)</f>
        <v>0</v>
      </c>
      <c r="CR429" s="111">
        <f t="shared" si="294"/>
        <v>0</v>
      </c>
      <c r="CS429" s="113">
        <f t="shared" si="295"/>
        <v>0</v>
      </c>
      <c r="CT429" s="112">
        <f t="shared" si="230"/>
        <v>0</v>
      </c>
      <c r="CU429" s="116"/>
      <c r="CV429" s="112">
        <f>VLOOKUP($I429,[1]Ene!$H$7:$AC$470,22,FALSE)</f>
        <v>0</v>
      </c>
      <c r="CW429" s="112">
        <f>VLOOKUP($I429,[1]Feb!$H$7:$AC$470,22,FALSE)</f>
        <v>0</v>
      </c>
      <c r="CX429" s="112">
        <f>VLOOKUP($I429,[1]Mar!$H$7:$AC$470,22,FALSE)</f>
        <v>0</v>
      </c>
      <c r="CY429" s="112">
        <f>VLOOKUP($I429,[1]Abr!$H$7:$AC$470,22,FALSE)</f>
        <v>0</v>
      </c>
      <c r="CZ429" s="112">
        <f>VLOOKUP($I429,[1]May!$H$7:$AC$470,22,FALSE)</f>
        <v>0</v>
      </c>
      <c r="DA429" s="112">
        <f>VLOOKUP($I429,[1]Jun!$H$7:$AC$470,22,FALSE)</f>
        <v>0</v>
      </c>
      <c r="DB429" s="112">
        <f>VLOOKUP($I429,[1]Jul!$H$7:$AC$470,22,FALSE)</f>
        <v>0</v>
      </c>
      <c r="DC429" s="112">
        <f>VLOOKUP($I429,[1]Ago!$H$7:$AC$470,22,FALSE)</f>
        <v>0</v>
      </c>
      <c r="DD429" s="112">
        <f>VLOOKUP($I429,[1]Set!$H$7:$AC$470,22,FALSE)</f>
        <v>0</v>
      </c>
      <c r="DE429" s="112">
        <f>VLOOKUP($I429,[1]Oct!$H$7:$AC$470,22,FALSE)</f>
        <v>0</v>
      </c>
      <c r="DF429" s="112">
        <f>VLOOKUP($I429,[1]Nov!$H$7:$AC$470,22,FALSE)</f>
        <v>0</v>
      </c>
      <c r="DG429" s="114">
        <f>VLOOKUP($I429,[1]Dic!$H$7:$AC$470,22,FALSE)</f>
        <v>0</v>
      </c>
      <c r="DH429" s="111">
        <f t="shared" si="296"/>
        <v>0</v>
      </c>
      <c r="DI429" s="113">
        <f t="shared" si="297"/>
        <v>0</v>
      </c>
      <c r="DJ429" s="112">
        <f>VLOOKUP($I429,[1]Ene!$H$7:$BL$470,57,FALSE)</f>
        <v>0</v>
      </c>
      <c r="DK429" s="112">
        <f>VLOOKUP($I429,[1]Feb!$H$7:$BL$470,57,FALSE)</f>
        <v>0</v>
      </c>
      <c r="DL429" s="112">
        <f>VLOOKUP($I429,[1]Mar!$H$7:$BL$470,57,FALSE)</f>
        <v>0</v>
      </c>
      <c r="DM429" s="112">
        <f>VLOOKUP($I429,[1]Abr!$H$7:$BL$470,57,FALSE)</f>
        <v>0</v>
      </c>
      <c r="DN429" s="112">
        <f>VLOOKUP($I429,[1]May!$H$7:$BL$470,57,FALSE)</f>
        <v>0</v>
      </c>
      <c r="DO429" s="112">
        <f>VLOOKUP($I429,[1]Jun!$H$7:$BL$470,57,FALSE)</f>
        <v>0</v>
      </c>
      <c r="DP429" s="112">
        <f>VLOOKUP($I429,[1]Jul!$H$7:$BL$470,57,FALSE)</f>
        <v>0</v>
      </c>
      <c r="DQ429" s="112">
        <f>VLOOKUP($I429,[1]Ago!$H$7:$BL$470,57,FALSE)</f>
        <v>0</v>
      </c>
      <c r="DR429" s="112">
        <f>VLOOKUP($I429,[1]Set!$H$7:$BL$470,57,FALSE)</f>
        <v>0</v>
      </c>
      <c r="DS429" s="112">
        <f>VLOOKUP($I429,[1]Oct!$H$7:$BL$470,57,FALSE)</f>
        <v>0</v>
      </c>
      <c r="DT429" s="112">
        <f>VLOOKUP($I429,[1]Nov!$H$7:$BL$470,57,FALSE)</f>
        <v>0</v>
      </c>
      <c r="DU429" s="112">
        <f>VLOOKUP($I429,[1]Dic!$H$7:$BL$470,57,FALSE)</f>
        <v>0</v>
      </c>
      <c r="DV429" s="111">
        <f t="shared" si="298"/>
        <v>0</v>
      </c>
      <c r="DW429" s="113">
        <f t="shared" si="299"/>
        <v>0</v>
      </c>
      <c r="DX429" s="111">
        <f>VLOOKUP($I429,[1]Ene!$H$7:$BQ$470,62,FALSE)</f>
        <v>0</v>
      </c>
      <c r="DY429" s="112">
        <f>VLOOKUP($I429,[1]Feb!$H$7:$BQ$470,62,FALSE)</f>
        <v>0</v>
      </c>
      <c r="DZ429" s="112">
        <f>VLOOKUP($I429,[1]Mar!$H$7:$BQ$470,62,FALSE)</f>
        <v>0</v>
      </c>
      <c r="EA429" s="112">
        <f>VLOOKUP($I429,[1]Abr!$H$7:$BQ$470,62,FALSE)</f>
        <v>0</v>
      </c>
      <c r="EB429" s="112">
        <f>VLOOKUP($I429,[1]May!$H$7:$BQ$470,62,FALSE)</f>
        <v>0</v>
      </c>
      <c r="EC429" s="112">
        <f>VLOOKUP($I429,[1]Jun!$H$7:$BQ$470,62,FALSE)</f>
        <v>0</v>
      </c>
      <c r="ED429" s="112">
        <f>VLOOKUP($I429,[1]Jul!$H$7:$BQ$470,62,FALSE)</f>
        <v>0</v>
      </c>
      <c r="EE429" s="112">
        <f>VLOOKUP($I429,[1]Ago!$H$7:$BQ$470,62,FALSE)</f>
        <v>0</v>
      </c>
      <c r="EF429" s="112">
        <f>VLOOKUP($I429,[1]Set!$H$7:$BQ$470,62,FALSE)</f>
        <v>0</v>
      </c>
      <c r="EG429" s="112">
        <f>VLOOKUP($I429,[1]Oct!$H$7:$BQ$470,62,FALSE)</f>
        <v>0</v>
      </c>
      <c r="EH429" s="112">
        <f>VLOOKUP($I429,[1]Nov!$H$7:$BQ$470,62,FALSE)</f>
        <v>0</v>
      </c>
      <c r="EI429" s="112">
        <f>VLOOKUP($I429,[1]Dic!$H$7:$BQ$470,62,FALSE)</f>
        <v>0</v>
      </c>
      <c r="EJ429" s="115">
        <f t="shared" si="300"/>
        <v>0</v>
      </c>
      <c r="EK429" s="113">
        <f t="shared" si="301"/>
        <v>0</v>
      </c>
      <c r="EL429" s="111">
        <f>VLOOKUP($I429,[1]Ene!$H$7:$BM$470,58,FALSE)</f>
        <v>0</v>
      </c>
      <c r="EM429" s="112">
        <f>VLOOKUP($I429,[1]Feb!$H$7:$BM$470,58,FALSE)</f>
        <v>0</v>
      </c>
      <c r="EN429" s="112">
        <f>VLOOKUP($I429,[1]Mar!$H$7:$BM$470,58,FALSE)</f>
        <v>0</v>
      </c>
      <c r="EO429" s="112">
        <f>VLOOKUP($I429,[1]Abr!$H$7:$BM$470,58,FALSE)</f>
        <v>0</v>
      </c>
      <c r="EP429" s="112">
        <f>VLOOKUP($I429,[1]May!$H$7:$BM$470,58,FALSE)</f>
        <v>0</v>
      </c>
      <c r="EQ429" s="112">
        <f>VLOOKUP($I429,[1]Jun!$H$7:$BM$470,58,FALSE)</f>
        <v>0</v>
      </c>
      <c r="ER429" s="112">
        <f>VLOOKUP($I429,[1]Jul!$H$7:$BM$470,58,FALSE)</f>
        <v>0</v>
      </c>
      <c r="ES429" s="112">
        <f>VLOOKUP($I429,[1]Ago!$H$7:$BM$470,58,FALSE)</f>
        <v>0</v>
      </c>
      <c r="ET429" s="112">
        <f>VLOOKUP($I429,[1]Set!$H$7:$BM$470,58,FALSE)</f>
        <v>0</v>
      </c>
      <c r="EU429" s="112">
        <f>VLOOKUP($I429,[1]Oct!$H$7:$BM$470,58,FALSE)</f>
        <v>0</v>
      </c>
      <c r="EV429" s="112">
        <f>VLOOKUP($I429,[1]Nov!$H$7:$BM$470,58,FALSE)</f>
        <v>0</v>
      </c>
      <c r="EW429" s="114">
        <f>VLOOKUP($I429,[1]Dic!$H$7:$BM$470,58,FALSE)</f>
        <v>0</v>
      </c>
      <c r="EX429" s="111">
        <f t="shared" si="302"/>
        <v>0</v>
      </c>
      <c r="EY429" s="113">
        <f t="shared" si="303"/>
        <v>0</v>
      </c>
      <c r="EZ429" s="112">
        <f>VLOOKUP($I429,[1]Ene!$H$7:$CL$470,70,FALSE)</f>
        <v>0</v>
      </c>
      <c r="FA429" s="112">
        <f>VLOOKUP($I429,[1]Feb!$H$7:$CL$470,70,FALSE)</f>
        <v>0</v>
      </c>
      <c r="FB429" s="112">
        <f>VLOOKUP($I429,[1]Mar!$H$7:$CL$470,70,FALSE)</f>
        <v>0</v>
      </c>
      <c r="FC429" s="112">
        <f>VLOOKUP($I429,[1]Abr!$H$7:$CL$470,70,FALSE)</f>
        <v>0</v>
      </c>
      <c r="FD429" s="112">
        <f>VLOOKUP($I429,[1]May!$H$7:$CL$470,70,FALSE)</f>
        <v>0</v>
      </c>
      <c r="FE429" s="112">
        <f>VLOOKUP($I429,[1]Jun!$H$7:$CL$470,70,FALSE)</f>
        <v>0</v>
      </c>
      <c r="FF429" s="112">
        <f>VLOOKUP($I429,[1]Jul!$H$7:$CL$470,70,FALSE)</f>
        <v>0</v>
      </c>
      <c r="FG429" s="112">
        <f>VLOOKUP($I429,[1]Ago!$H$7:$CL$470,70,FALSE)</f>
        <v>0</v>
      </c>
      <c r="FH429" s="112">
        <f>VLOOKUP($I429,[1]Set!$H$7:$CL$470,70,FALSE)</f>
        <v>0</v>
      </c>
      <c r="FI429" s="112">
        <f>VLOOKUP($I429,[1]Oct!$H$7:$CL$470,70,FALSE)</f>
        <v>0</v>
      </c>
      <c r="FJ429" s="112">
        <f>VLOOKUP($I429,[1]Nov!$H$7:$CL$470,70,FALSE)</f>
        <v>0</v>
      </c>
      <c r="FK429" s="114">
        <f>VLOOKUP($I429,[1]Dic!$H$7:$CL$470,70,FALSE)</f>
        <v>0</v>
      </c>
      <c r="FL429" s="111">
        <f t="shared" si="304"/>
        <v>0</v>
      </c>
      <c r="FM429" s="113">
        <f t="shared" si="305"/>
        <v>0</v>
      </c>
      <c r="FN429" s="109">
        <f>VLOOKUP($I429,[1]Ene!$H$7:$CL$470,72,FALSE)</f>
        <v>0</v>
      </c>
      <c r="FO429" s="109">
        <f>VLOOKUP($I429,[1]Feb!$H$7:$CL$470,72,FALSE)</f>
        <v>0</v>
      </c>
      <c r="FP429" s="109">
        <f>VLOOKUP($I429,[1]Mar!$H$7:$CL$470,72,FALSE)</f>
        <v>0</v>
      </c>
      <c r="FQ429" s="109">
        <f>VLOOKUP($I429,[1]Abr!$H$7:$CL$470,72,FALSE)</f>
        <v>0</v>
      </c>
      <c r="FR429" s="109">
        <f>VLOOKUP($I429,[1]May!$H$7:$CL$470,72,FALSE)</f>
        <v>0</v>
      </c>
      <c r="FS429" s="109">
        <f>VLOOKUP($I429,[1]Jun!$H$7:$CL$470,72,FALSE)</f>
        <v>0</v>
      </c>
      <c r="FT429" s="109">
        <f>VLOOKUP($I429,[1]Jul!$H$7:$CL$470,72,FALSE)</f>
        <v>0</v>
      </c>
      <c r="FU429" s="109">
        <f>VLOOKUP($I429,[1]Ago!$H$7:$CL$470,72,FALSE)</f>
        <v>0</v>
      </c>
      <c r="FV429" s="109">
        <f>VLOOKUP($I429,[1]Set!$H$7:$CL$470,72,FALSE)</f>
        <v>0</v>
      </c>
      <c r="FW429" s="109">
        <f>VLOOKUP($I429,[1]Oct!$H$7:$CL$470,72,FALSE)</f>
        <v>0</v>
      </c>
      <c r="FX429" s="109">
        <f>VLOOKUP($I429,[1]Nov!$H$7:$CL$470,72,FALSE)</f>
        <v>0</v>
      </c>
      <c r="FY429" s="118">
        <f>VLOOKUP($I429,[1]Dic!$H$7:$CL$470,72,FALSE)</f>
        <v>0</v>
      </c>
      <c r="FZ429" s="112">
        <f t="shared" si="306"/>
        <v>0</v>
      </c>
      <c r="GA429" s="113">
        <f t="shared" si="307"/>
        <v>0</v>
      </c>
      <c r="GB429" s="109">
        <f>VLOOKUP($I429,[1]Ene!$H$7:$CL$471,59,FALSE)</f>
        <v>0</v>
      </c>
      <c r="GC429" s="109">
        <f>VLOOKUP($I429,[1]Feb!$H$7:$CL$471,59,FALSE)</f>
        <v>0</v>
      </c>
      <c r="GD429" s="109">
        <f>VLOOKUP($I429,[1]Mar!$H$7:$CL$471,59,FALSE)</f>
        <v>0</v>
      </c>
      <c r="GE429" s="109">
        <f>VLOOKUP($I429,[1]Abr!$H$7:$CL$471,59,FALSE)</f>
        <v>0</v>
      </c>
      <c r="GF429" s="109">
        <f>VLOOKUP($I429,[1]May!$H$7:$CL$471,59,FALSE)</f>
        <v>0</v>
      </c>
      <c r="GG429" s="109">
        <f>VLOOKUP($I429,[1]Jun!$H$7:$CL$471,59,FALSE)</f>
        <v>0</v>
      </c>
      <c r="GH429" s="109">
        <f>VLOOKUP($I429,[1]Jul!$H$7:$CL$471,59,FALSE)</f>
        <v>0</v>
      </c>
      <c r="GI429" s="109">
        <f>VLOOKUP($I429,[1]Ago!$H$7:$CL$471,59,FALSE)</f>
        <v>0</v>
      </c>
      <c r="GJ429" s="109">
        <f>VLOOKUP($I429,[1]Set!$H$7:$CL$471,59,FALSE)</f>
        <v>0</v>
      </c>
      <c r="GK429" s="109">
        <f>VLOOKUP($I429,[1]Oct!$H$7:$CL$471,59,FALSE)</f>
        <v>0</v>
      </c>
      <c r="GL429" s="109">
        <f>VLOOKUP($I429,[1]Nov!$H$7:$CL$471,59,FALSE)</f>
        <v>0</v>
      </c>
      <c r="GM429" s="118">
        <f>VLOOKUP($I429,[1]Dic!$H$7:$CL$471,59,FALSE)</f>
        <v>0</v>
      </c>
      <c r="GN429" s="112">
        <f t="shared" si="254"/>
        <v>0</v>
      </c>
      <c r="GO429" s="113">
        <f t="shared" si="255"/>
        <v>0</v>
      </c>
      <c r="GP429" s="114">
        <f t="shared" si="231"/>
        <v>0</v>
      </c>
      <c r="GQ429" s="114">
        <f t="shared" si="232"/>
        <v>0</v>
      </c>
      <c r="GR429" s="116"/>
      <c r="GS429" s="109">
        <f>VLOOKUP($I429,[1]Ene!$H$7:$CL$470,71,FALSE)</f>
        <v>0</v>
      </c>
      <c r="GT429" s="109">
        <f>VLOOKUP($I429,[1]Feb!$H$7:$CL$470,71,FALSE)</f>
        <v>0</v>
      </c>
      <c r="GU429" s="109">
        <f>VLOOKUP($I429,[1]Mar!$H$7:$CL$470,71,FALSE)</f>
        <v>0</v>
      </c>
      <c r="GV429" s="109">
        <f>VLOOKUP($I429,[1]Abr!$H$7:$CL$470,71,FALSE)</f>
        <v>0</v>
      </c>
      <c r="GW429" s="109">
        <f>VLOOKUP($I429,[1]May!$H$7:$CL$470,71,FALSE)</f>
        <v>0</v>
      </c>
      <c r="GX429" s="109">
        <f>VLOOKUP($I429,[1]Jun!$H$7:$CL$470,71,FALSE)</f>
        <v>0</v>
      </c>
      <c r="GY429" s="109">
        <f>VLOOKUP($I429,[1]Jul!$H$7:$CL$470,71,FALSE)</f>
        <v>0</v>
      </c>
      <c r="GZ429" s="109">
        <f>VLOOKUP($I429,[1]Ago!$H$7:$CL$470,71,FALSE)</f>
        <v>0</v>
      </c>
      <c r="HA429" s="109">
        <f>VLOOKUP($I429,[1]Set!$H$7:$CL$470,71,FALSE)</f>
        <v>0</v>
      </c>
      <c r="HB429" s="109">
        <f>VLOOKUP($I429,[1]Oct!$H$7:$CL$470,71,FALSE)</f>
        <v>0</v>
      </c>
      <c r="HC429" s="109">
        <f>VLOOKUP($I429,[1]Nov!$H$7:$CL$470,71,FALSE)</f>
        <v>0</v>
      </c>
      <c r="HD429" s="109">
        <f>VLOOKUP($I429,[1]Dic!$H$7:$CL$470,71,FALSE)</f>
        <v>0</v>
      </c>
      <c r="HE429" s="111">
        <f t="shared" si="308"/>
        <v>0</v>
      </c>
      <c r="HF429" s="113">
        <f t="shared" si="309"/>
        <v>0</v>
      </c>
      <c r="HG429" s="109">
        <f>VLOOKUP($I429,[1]Ene!$H$7:$CL$470,73,FALSE)</f>
        <v>0</v>
      </c>
      <c r="HH429" s="109">
        <f>VLOOKUP($I429,[1]Feb!$H$7:$CL$470,73,FALSE)</f>
        <v>0</v>
      </c>
      <c r="HI429" s="109">
        <f>VLOOKUP($I429,[1]Mar!$H$7:$CL$470,73,FALSE)</f>
        <v>0</v>
      </c>
      <c r="HJ429" s="109">
        <f>VLOOKUP($I429,[1]Abr!$H$7:$CL$470,73,FALSE)</f>
        <v>0</v>
      </c>
      <c r="HK429" s="109">
        <f>VLOOKUP($I429,[1]May!$H$7:$CL$470,73,FALSE)</f>
        <v>0</v>
      </c>
      <c r="HL429" s="109">
        <f>VLOOKUP($I429,[1]Jun!$H$7:$CL$470,73,FALSE)</f>
        <v>0</v>
      </c>
      <c r="HM429" s="109">
        <f>VLOOKUP($I429,[1]Jul!$H$7:$CL$470,73,FALSE)</f>
        <v>0</v>
      </c>
      <c r="HN429" s="109">
        <f>VLOOKUP($I429,[1]Ago!$H$7:$CL$470,73,FALSE)</f>
        <v>0</v>
      </c>
      <c r="HO429" s="109">
        <f>VLOOKUP($I429,[1]Set!$H$7:$CL$470,73,FALSE)</f>
        <v>0</v>
      </c>
      <c r="HP429" s="109">
        <f>VLOOKUP($I429,[1]Oct!$H$7:$CL$470,73,FALSE)</f>
        <v>0</v>
      </c>
      <c r="HQ429" s="109">
        <f>VLOOKUP($I429,[1]Nov!$H$7:$CL$470,73,FALSE)</f>
        <v>0</v>
      </c>
      <c r="HR429" s="109">
        <f>VLOOKUP($I429,[1]Dic!$H$7:$CL$470,73,FALSE)</f>
        <v>0</v>
      </c>
      <c r="HS429" s="111">
        <f t="shared" si="310"/>
        <v>0</v>
      </c>
      <c r="HT429" s="113">
        <f t="shared" si="311"/>
        <v>0</v>
      </c>
      <c r="HU429" s="114">
        <f t="shared" si="312"/>
        <v>0</v>
      </c>
    </row>
    <row r="430" spans="1:229" s="112" customFormat="1" ht="10.5" x14ac:dyDescent="0.25">
      <c r="A430" s="184" t="s">
        <v>30</v>
      </c>
      <c r="B430" s="187" t="s">
        <v>58</v>
      </c>
      <c r="C430" s="184">
        <v>404</v>
      </c>
      <c r="D430" s="187" t="s">
        <v>586</v>
      </c>
      <c r="E430" s="187" t="s">
        <v>586</v>
      </c>
      <c r="F430" s="188" t="s">
        <v>58</v>
      </c>
      <c r="G430" s="184"/>
      <c r="H430" s="184" t="s">
        <v>687</v>
      </c>
      <c r="I430" s="316">
        <v>27082</v>
      </c>
      <c r="J430" s="184" t="s">
        <v>812</v>
      </c>
      <c r="K430" s="109">
        <f>VLOOKUP($I430,[1]Ene!$H$7:$M$470,6,FALSE)</f>
        <v>0</v>
      </c>
      <c r="L430" s="112">
        <f>VLOOKUP($I430,[1]Feb!$H$7:$M$470,6,FALSE)</f>
        <v>0</v>
      </c>
      <c r="M430" s="112">
        <f>VLOOKUP($I430,[1]Mar!$H$7:$M$470,6,FALSE)</f>
        <v>0</v>
      </c>
      <c r="N430" s="112">
        <f>VLOOKUP($I430,[1]Abr!$H$7:$M$470,6,FALSE)</f>
        <v>0</v>
      </c>
      <c r="O430" s="112">
        <f>VLOOKUP($I430,[1]May!$H$7:$M$470,6,FALSE)</f>
        <v>0</v>
      </c>
      <c r="P430" s="112">
        <f>VLOOKUP($I430,[1]Jun!$H$7:$M$470,6,FALSE)</f>
        <v>0</v>
      </c>
      <c r="Q430" s="112">
        <f>VLOOKUP($I430,[1]Jul!$H$7:$M$470,6,FALSE)</f>
        <v>0</v>
      </c>
      <c r="R430" s="112">
        <f>VLOOKUP($I430,[1]Ago!$H$7:$M$470,6,FALSE)</f>
        <v>0</v>
      </c>
      <c r="S430" s="112">
        <f>VLOOKUP($I430,[1]Set!$H$7:$M$470,6,FALSE)</f>
        <v>0</v>
      </c>
      <c r="T430" s="112">
        <f>VLOOKUP($I430,[1]Oct!$H$7:$M$470,6,FALSE)</f>
        <v>0</v>
      </c>
      <c r="U430" s="112">
        <f>VLOOKUP($I430,[1]Nov!$H$7:$M$470,6,FALSE)</f>
        <v>0</v>
      </c>
      <c r="V430" s="112">
        <f>VLOOKUP($I430,[1]Dic!$H$7:$M$470,6,FALSE)</f>
        <v>0</v>
      </c>
      <c r="W430" s="116"/>
      <c r="X430" s="112">
        <f t="shared" si="233"/>
        <v>0</v>
      </c>
      <c r="Y430" s="163">
        <f t="shared" si="261"/>
        <v>0</v>
      </c>
      <c r="Z430" s="111">
        <f>VLOOKUP($I430,[1]Ene!$H$7:$N$470,7,FALSE)</f>
        <v>0</v>
      </c>
      <c r="AA430" s="112">
        <f>VLOOKUP($I430,[1]Feb!$H$7:$N$470,7,FALSE)</f>
        <v>0</v>
      </c>
      <c r="AB430" s="112">
        <f>VLOOKUP($I430,[1]Mar!$H$7:$N$470,7,FALSE)</f>
        <v>0</v>
      </c>
      <c r="AC430" s="112">
        <f>VLOOKUP($I430,[1]Abr!$H$7:$N$470,7,FALSE)</f>
        <v>0</v>
      </c>
      <c r="AD430" s="112">
        <f>VLOOKUP($I430,[1]May!$H$7:$N$470,7,FALSE)</f>
        <v>0</v>
      </c>
      <c r="AE430" s="112">
        <f>VLOOKUP($I430,[1]Jun!$H$7:$N$470,7,FALSE)</f>
        <v>0</v>
      </c>
      <c r="AF430" s="112">
        <f>VLOOKUP($I430,[1]Jul!$H$7:$N$470,7,FALSE)</f>
        <v>0</v>
      </c>
      <c r="AG430" s="112">
        <f>VLOOKUP($I430,[1]Ago!$H$7:$N$470,7,FALSE)</f>
        <v>0</v>
      </c>
      <c r="AH430" s="112">
        <f>VLOOKUP($I430,[1]Set!$H$7:$N$470,7,FALSE)</f>
        <v>0</v>
      </c>
      <c r="AI430" s="112">
        <f>VLOOKUP($I430,[1]Oct!$H$7:$N$470,7,FALSE)</f>
        <v>0</v>
      </c>
      <c r="AJ430" s="112">
        <f>VLOOKUP($I430,[1]Nov!$H$7:$N$470,7,FALSE)</f>
        <v>0</v>
      </c>
      <c r="AK430" s="114">
        <f>VLOOKUP($I430,[1]Dic!$H$7:$N$470,7,FALSE)</f>
        <v>0</v>
      </c>
      <c r="AL430" s="112">
        <f t="shared" si="226"/>
        <v>0</v>
      </c>
      <c r="AM430" s="164">
        <f t="shared" si="235"/>
        <v>0</v>
      </c>
      <c r="AN430" s="164">
        <f t="shared" si="227"/>
        <v>0</v>
      </c>
      <c r="AO430" s="116"/>
      <c r="AP430" s="112">
        <f>VLOOKUP($I430,[1]Ene!$H$7:$Q$470,10,FALSE)</f>
        <v>0</v>
      </c>
      <c r="AQ430" s="112">
        <f>VLOOKUP($I430,[1]Feb!$H$7:$Q$470,10,FALSE)</f>
        <v>0</v>
      </c>
      <c r="AR430" s="112">
        <f>VLOOKUP($I430,[1]Mar!$H$7:$Q$470,10,FALSE)</f>
        <v>0</v>
      </c>
      <c r="AS430" s="112">
        <f>VLOOKUP($I430,[1]Abr!$H$7:$Q$470,10,FALSE)</f>
        <v>0</v>
      </c>
      <c r="AT430" s="112">
        <f>VLOOKUP($I430,[1]May!$H$7:$Q$470,10,FALSE)</f>
        <v>0</v>
      </c>
      <c r="AU430" s="112">
        <f>VLOOKUP($I430,[1]Jun!$H$7:$Q$470,10,FALSE)</f>
        <v>0</v>
      </c>
      <c r="AV430" s="112">
        <f>VLOOKUP($I430,[1]Jul!$H$7:$Q$470,10,FALSE)</f>
        <v>0</v>
      </c>
      <c r="AW430" s="112">
        <f>VLOOKUP($I430,[1]Ago!$H$7:$Q$470,10,FALSE)</f>
        <v>0</v>
      </c>
      <c r="AX430" s="112">
        <f>VLOOKUP($I430,[1]Set!$H$7:$Q$470,10,FALSE)</f>
        <v>0</v>
      </c>
      <c r="AY430" s="112">
        <f>VLOOKUP($I430,[1]Oct!$H$7:$Q$470,10,FALSE)</f>
        <v>0</v>
      </c>
      <c r="AZ430" s="112">
        <f>VLOOKUP($I430,[1]Nov!$H$7:$Q$470,10,FALSE)</f>
        <v>0</v>
      </c>
      <c r="BA430" s="114">
        <f>VLOOKUP($I430,[1]Dic!$H$7:$Q$470,10,FALSE)</f>
        <v>0</v>
      </c>
      <c r="BB430" s="112">
        <f t="shared" si="292"/>
        <v>0</v>
      </c>
      <c r="BC430" s="163">
        <f t="shared" si="293"/>
        <v>0</v>
      </c>
      <c r="BD430" s="112">
        <f>VLOOKUP($I430,[1]Ene!$H$7:$T$470,13,FALSE)</f>
        <v>0</v>
      </c>
      <c r="BE430" s="112">
        <f>VLOOKUP($I430,[1]Feb!$H$7:$T$470,13,FALSE)</f>
        <v>0</v>
      </c>
      <c r="BF430" s="112">
        <f>VLOOKUP($I430,[1]Mar!$H$7:$T$470,13,FALSE)</f>
        <v>0</v>
      </c>
      <c r="BG430" s="112">
        <f>VLOOKUP($I430,[1]Abr!$H$7:$T$470,13,FALSE)</f>
        <v>0</v>
      </c>
      <c r="BH430" s="112">
        <f>VLOOKUP($I430,[1]May!$H$7:$T$470,13,FALSE)</f>
        <v>0</v>
      </c>
      <c r="BI430" s="112">
        <f>VLOOKUP($I430,[1]Jun!$H$7:$T$470,13,FALSE)</f>
        <v>0</v>
      </c>
      <c r="BJ430" s="112">
        <f>VLOOKUP($I430,[1]Jul!$H$7:$T$470,13,FALSE)</f>
        <v>0</v>
      </c>
      <c r="BK430" s="112">
        <f>VLOOKUP($I430,[1]Ago!$H$7:$T$470,13,FALSE)</f>
        <v>0</v>
      </c>
      <c r="BL430" s="112">
        <f>VLOOKUP($I430,[1]Set!$H$7:$T$470,13,FALSE)</f>
        <v>0</v>
      </c>
      <c r="BM430" s="112">
        <f>VLOOKUP($I430,[1]Oct!$H$7:$T$470,13,FALSE)</f>
        <v>0</v>
      </c>
      <c r="BN430" s="112">
        <f>VLOOKUP($I430,[1]Nov!$H$7:$T$470,13,FALSE)</f>
        <v>0</v>
      </c>
      <c r="BO430" s="112">
        <f>VLOOKUP($I430,[1]Dic!$H$7:$T$470,13,FALSE)</f>
        <v>0</v>
      </c>
      <c r="BP430" s="111">
        <f t="shared" si="267"/>
        <v>0</v>
      </c>
      <c r="BQ430" s="113">
        <f t="shared" si="268"/>
        <v>0</v>
      </c>
      <c r="BR430" s="112">
        <f>VLOOKUP($I430,[1]Ene!$H$7:$V$470,15,FALSE)</f>
        <v>0</v>
      </c>
      <c r="BS430" s="112">
        <f>VLOOKUP($I430,[1]Feb!$H$7:$V$470,15,FALSE)</f>
        <v>0</v>
      </c>
      <c r="BT430" s="112">
        <f>VLOOKUP($I430,[1]Mar!$H$7:$V$470,15,FALSE)</f>
        <v>0</v>
      </c>
      <c r="BU430" s="112">
        <f>VLOOKUP($I430,[1]Abr!$H$7:$V$470,15,FALSE)</f>
        <v>0</v>
      </c>
      <c r="BV430" s="112">
        <f>VLOOKUP($I430,[1]May!$H$7:$V$470,15,FALSE)</f>
        <v>0</v>
      </c>
      <c r="BW430" s="112">
        <f>VLOOKUP($I430,[1]Jun!$H$7:$V$470,15,FALSE)</f>
        <v>0</v>
      </c>
      <c r="BX430" s="112">
        <f>VLOOKUP($I430,[1]Jul!$H$7:$V$470,15,FALSE)</f>
        <v>0</v>
      </c>
      <c r="BY430" s="112">
        <f>VLOOKUP($I430,[1]Ago!$H$7:$V$470,15,FALSE)</f>
        <v>0</v>
      </c>
      <c r="BZ430" s="112">
        <f>VLOOKUP($I430,[1]Set!$H$7:$V$470,15,FALSE)</f>
        <v>0</v>
      </c>
      <c r="CA430" s="112">
        <f>VLOOKUP($I430,[1]Oct!$H$7:$V$470,15,FALSE)</f>
        <v>0</v>
      </c>
      <c r="CB430" s="112">
        <f>VLOOKUP($I430,[1]Nov!$H$7:$V$470,15,FALSE)</f>
        <v>0</v>
      </c>
      <c r="CC430" s="112">
        <f>VLOOKUP($I430,[1]Dic!$H$7:$V$470,15,FALSE)</f>
        <v>0</v>
      </c>
      <c r="CD430" s="111">
        <f t="shared" si="269"/>
        <v>0</v>
      </c>
      <c r="CE430" s="113">
        <f t="shared" si="270"/>
        <v>0</v>
      </c>
      <c r="CF430" s="112">
        <f>VLOOKUP($I430,[1]Ene!$H$7:$X$470,17,FALSE)</f>
        <v>0</v>
      </c>
      <c r="CG430" s="112">
        <f>VLOOKUP($I430,[1]Feb!$H$7:$X$470,17,FALSE)</f>
        <v>0</v>
      </c>
      <c r="CH430" s="112">
        <f>VLOOKUP($I430,[1]Mar!$H$7:$X$470,17,FALSE)</f>
        <v>0</v>
      </c>
      <c r="CI430" s="112">
        <f>VLOOKUP($I430,[1]Abr!$H$7:$X$470,17,FALSE)</f>
        <v>0</v>
      </c>
      <c r="CJ430" s="112">
        <f>VLOOKUP($I430,[1]May!$H$7:$X$470,17,FALSE)</f>
        <v>0</v>
      </c>
      <c r="CK430" s="112">
        <f>VLOOKUP($I430,[1]Jun!$H$7:$X$470,17,FALSE)</f>
        <v>0</v>
      </c>
      <c r="CL430" s="112">
        <f>VLOOKUP($I430,[1]Jul!$H$7:$X$470,17,FALSE)</f>
        <v>0</v>
      </c>
      <c r="CM430" s="112">
        <f>VLOOKUP($I430,[1]Ago!$H$7:$X$470,17,FALSE)</f>
        <v>0</v>
      </c>
      <c r="CN430" s="112">
        <f>VLOOKUP($I430,[1]Set!$H$7:$X$470,17,FALSE)</f>
        <v>0</v>
      </c>
      <c r="CO430" s="112">
        <f>VLOOKUP($I430,[1]Oct!$H$7:$X$470,17,FALSE)</f>
        <v>0</v>
      </c>
      <c r="CP430" s="112">
        <f>VLOOKUP($I430,[1]Nov!$H$7:$X$470,17,FALSE)</f>
        <v>0</v>
      </c>
      <c r="CQ430" s="112">
        <f>VLOOKUP($I430,[1]Dic!$H$7:$X$470,17,FALSE)</f>
        <v>0</v>
      </c>
      <c r="CR430" s="111">
        <f t="shared" si="294"/>
        <v>0</v>
      </c>
      <c r="CS430" s="113">
        <f t="shared" si="295"/>
        <v>0</v>
      </c>
      <c r="CT430" s="112">
        <f t="shared" si="230"/>
        <v>0</v>
      </c>
      <c r="CU430" s="116"/>
      <c r="CV430" s="112">
        <f>VLOOKUP($I430,[1]Ene!$H$7:$AC$470,22,FALSE)</f>
        <v>0</v>
      </c>
      <c r="CW430" s="112">
        <f>VLOOKUP($I430,[1]Feb!$H$7:$AC$470,22,FALSE)</f>
        <v>0</v>
      </c>
      <c r="CX430" s="112">
        <f>VLOOKUP($I430,[1]Mar!$H$7:$AC$470,22,FALSE)</f>
        <v>0</v>
      </c>
      <c r="CY430" s="112">
        <f>VLOOKUP($I430,[1]Abr!$H$7:$AC$470,22,FALSE)</f>
        <v>0</v>
      </c>
      <c r="CZ430" s="112">
        <f>VLOOKUP($I430,[1]May!$H$7:$AC$470,22,FALSE)</f>
        <v>0</v>
      </c>
      <c r="DA430" s="112">
        <f>VLOOKUP($I430,[1]Jun!$H$7:$AC$470,22,FALSE)</f>
        <v>0</v>
      </c>
      <c r="DB430" s="112">
        <f>VLOOKUP($I430,[1]Jul!$H$7:$AC$470,22,FALSE)</f>
        <v>0</v>
      </c>
      <c r="DC430" s="112">
        <f>VLOOKUP($I430,[1]Ago!$H$7:$AC$470,22,FALSE)</f>
        <v>0</v>
      </c>
      <c r="DD430" s="112">
        <f>VLOOKUP($I430,[1]Set!$H$7:$AC$470,22,FALSE)</f>
        <v>0</v>
      </c>
      <c r="DE430" s="112">
        <f>VLOOKUP($I430,[1]Oct!$H$7:$AC$470,22,FALSE)</f>
        <v>0</v>
      </c>
      <c r="DF430" s="112">
        <f>VLOOKUP($I430,[1]Nov!$H$7:$AC$470,22,FALSE)</f>
        <v>0</v>
      </c>
      <c r="DG430" s="114">
        <f>VLOOKUP($I430,[1]Dic!$H$7:$AC$470,22,FALSE)</f>
        <v>0</v>
      </c>
      <c r="DH430" s="111">
        <f t="shared" si="296"/>
        <v>0</v>
      </c>
      <c r="DI430" s="113">
        <f t="shared" si="297"/>
        <v>0</v>
      </c>
      <c r="DJ430" s="112">
        <f>VLOOKUP($I430,[1]Ene!$H$7:$BL$470,57,FALSE)</f>
        <v>0</v>
      </c>
      <c r="DK430" s="112">
        <f>VLOOKUP($I430,[1]Feb!$H$7:$BL$470,57,FALSE)</f>
        <v>0</v>
      </c>
      <c r="DL430" s="112">
        <f>VLOOKUP($I430,[1]Mar!$H$7:$BL$470,57,FALSE)</f>
        <v>0</v>
      </c>
      <c r="DM430" s="112">
        <f>VLOOKUP($I430,[1]Abr!$H$7:$BL$470,57,FALSE)</f>
        <v>0</v>
      </c>
      <c r="DN430" s="112">
        <f>VLOOKUP($I430,[1]May!$H$7:$BL$470,57,FALSE)</f>
        <v>0</v>
      </c>
      <c r="DO430" s="112">
        <f>VLOOKUP($I430,[1]Jun!$H$7:$BL$470,57,FALSE)</f>
        <v>0</v>
      </c>
      <c r="DP430" s="112">
        <f>VLOOKUP($I430,[1]Jul!$H$7:$BL$470,57,FALSE)</f>
        <v>0</v>
      </c>
      <c r="DQ430" s="112">
        <f>VLOOKUP($I430,[1]Ago!$H$7:$BL$470,57,FALSE)</f>
        <v>0</v>
      </c>
      <c r="DR430" s="112">
        <f>VLOOKUP($I430,[1]Set!$H$7:$BL$470,57,FALSE)</f>
        <v>0</v>
      </c>
      <c r="DS430" s="112">
        <f>VLOOKUP($I430,[1]Oct!$H$7:$BL$470,57,FALSE)</f>
        <v>0</v>
      </c>
      <c r="DT430" s="112">
        <f>VLOOKUP($I430,[1]Nov!$H$7:$BL$470,57,FALSE)</f>
        <v>0</v>
      </c>
      <c r="DU430" s="112">
        <f>VLOOKUP($I430,[1]Dic!$H$7:$BL$470,57,FALSE)</f>
        <v>0</v>
      </c>
      <c r="DV430" s="111">
        <f t="shared" si="298"/>
        <v>0</v>
      </c>
      <c r="DW430" s="113">
        <f t="shared" si="299"/>
        <v>0</v>
      </c>
      <c r="DX430" s="111">
        <f>VLOOKUP($I430,[1]Ene!$H$7:$BQ$470,62,FALSE)</f>
        <v>0</v>
      </c>
      <c r="DY430" s="112">
        <f>VLOOKUP($I430,[1]Feb!$H$7:$BQ$470,62,FALSE)</f>
        <v>0</v>
      </c>
      <c r="DZ430" s="112">
        <f>VLOOKUP($I430,[1]Mar!$H$7:$BQ$470,62,FALSE)</f>
        <v>0</v>
      </c>
      <c r="EA430" s="112">
        <f>VLOOKUP($I430,[1]Abr!$H$7:$BQ$470,62,FALSE)</f>
        <v>0</v>
      </c>
      <c r="EB430" s="112">
        <f>VLOOKUP($I430,[1]May!$H$7:$BQ$470,62,FALSE)</f>
        <v>0</v>
      </c>
      <c r="EC430" s="112">
        <f>VLOOKUP($I430,[1]Jun!$H$7:$BQ$470,62,FALSE)</f>
        <v>0</v>
      </c>
      <c r="ED430" s="112">
        <f>VLOOKUP($I430,[1]Jul!$H$7:$BQ$470,62,FALSE)</f>
        <v>0</v>
      </c>
      <c r="EE430" s="112">
        <f>VLOOKUP($I430,[1]Ago!$H$7:$BQ$470,62,FALSE)</f>
        <v>0</v>
      </c>
      <c r="EF430" s="112">
        <f>VLOOKUP($I430,[1]Set!$H$7:$BQ$470,62,FALSE)</f>
        <v>0</v>
      </c>
      <c r="EG430" s="112">
        <f>VLOOKUP($I430,[1]Oct!$H$7:$BQ$470,62,FALSE)</f>
        <v>0</v>
      </c>
      <c r="EH430" s="112">
        <f>VLOOKUP($I430,[1]Nov!$H$7:$BQ$470,62,FALSE)</f>
        <v>0</v>
      </c>
      <c r="EI430" s="112">
        <f>VLOOKUP($I430,[1]Dic!$H$7:$BQ$470,62,FALSE)</f>
        <v>0</v>
      </c>
      <c r="EJ430" s="115">
        <f t="shared" si="300"/>
        <v>0</v>
      </c>
      <c r="EK430" s="113">
        <f t="shared" si="301"/>
        <v>0</v>
      </c>
      <c r="EL430" s="111">
        <f>VLOOKUP($I430,[1]Ene!$H$7:$BM$470,58,FALSE)</f>
        <v>0</v>
      </c>
      <c r="EM430" s="112">
        <f>VLOOKUP($I430,[1]Feb!$H$7:$BM$470,58,FALSE)</f>
        <v>0</v>
      </c>
      <c r="EN430" s="112">
        <f>VLOOKUP($I430,[1]Mar!$H$7:$BM$470,58,FALSE)</f>
        <v>0</v>
      </c>
      <c r="EO430" s="112">
        <f>VLOOKUP($I430,[1]Abr!$H$7:$BM$470,58,FALSE)</f>
        <v>0</v>
      </c>
      <c r="EP430" s="112">
        <f>VLOOKUP($I430,[1]May!$H$7:$BM$470,58,FALSE)</f>
        <v>0</v>
      </c>
      <c r="EQ430" s="112">
        <f>VLOOKUP($I430,[1]Jun!$H$7:$BM$470,58,FALSE)</f>
        <v>0</v>
      </c>
      <c r="ER430" s="112">
        <f>VLOOKUP($I430,[1]Jul!$H$7:$BM$470,58,FALSE)</f>
        <v>0</v>
      </c>
      <c r="ES430" s="112">
        <f>VLOOKUP($I430,[1]Ago!$H$7:$BM$470,58,FALSE)</f>
        <v>0</v>
      </c>
      <c r="ET430" s="112">
        <f>VLOOKUP($I430,[1]Set!$H$7:$BM$470,58,FALSE)</f>
        <v>0</v>
      </c>
      <c r="EU430" s="112">
        <f>VLOOKUP($I430,[1]Oct!$H$7:$BM$470,58,FALSE)</f>
        <v>0</v>
      </c>
      <c r="EV430" s="112">
        <f>VLOOKUP($I430,[1]Nov!$H$7:$BM$470,58,FALSE)</f>
        <v>0</v>
      </c>
      <c r="EW430" s="114">
        <f>VLOOKUP($I430,[1]Dic!$H$7:$BM$470,58,FALSE)</f>
        <v>0</v>
      </c>
      <c r="EX430" s="111">
        <f t="shared" si="302"/>
        <v>0</v>
      </c>
      <c r="EY430" s="113">
        <f t="shared" si="303"/>
        <v>0</v>
      </c>
      <c r="EZ430" s="112">
        <f>VLOOKUP($I430,[1]Ene!$H$7:$CL$470,70,FALSE)</f>
        <v>0</v>
      </c>
      <c r="FA430" s="112">
        <f>VLOOKUP($I430,[1]Feb!$H$7:$CL$470,70,FALSE)</f>
        <v>0</v>
      </c>
      <c r="FB430" s="112">
        <f>VLOOKUP($I430,[1]Mar!$H$7:$CL$470,70,FALSE)</f>
        <v>0</v>
      </c>
      <c r="FC430" s="112">
        <f>VLOOKUP($I430,[1]Abr!$H$7:$CL$470,70,FALSE)</f>
        <v>0</v>
      </c>
      <c r="FD430" s="112">
        <f>VLOOKUP($I430,[1]May!$H$7:$CL$470,70,FALSE)</f>
        <v>0</v>
      </c>
      <c r="FE430" s="112">
        <f>VLOOKUP($I430,[1]Jun!$H$7:$CL$470,70,FALSE)</f>
        <v>0</v>
      </c>
      <c r="FF430" s="112">
        <f>VLOOKUP($I430,[1]Jul!$H$7:$CL$470,70,FALSE)</f>
        <v>0</v>
      </c>
      <c r="FG430" s="112">
        <f>VLOOKUP($I430,[1]Ago!$H$7:$CL$470,70,FALSE)</f>
        <v>0</v>
      </c>
      <c r="FH430" s="112">
        <f>VLOOKUP($I430,[1]Set!$H$7:$CL$470,70,FALSE)</f>
        <v>0</v>
      </c>
      <c r="FI430" s="112">
        <f>VLOOKUP($I430,[1]Oct!$H$7:$CL$470,70,FALSE)</f>
        <v>0</v>
      </c>
      <c r="FJ430" s="112">
        <f>VLOOKUP($I430,[1]Nov!$H$7:$CL$470,70,FALSE)</f>
        <v>0</v>
      </c>
      <c r="FK430" s="114">
        <f>VLOOKUP($I430,[1]Dic!$H$7:$CL$470,70,FALSE)</f>
        <v>0</v>
      </c>
      <c r="FL430" s="111">
        <f t="shared" si="304"/>
        <v>0</v>
      </c>
      <c r="FM430" s="113">
        <f t="shared" si="305"/>
        <v>0</v>
      </c>
      <c r="FN430" s="109">
        <f>VLOOKUP($I430,[1]Ene!$H$7:$CL$470,72,FALSE)</f>
        <v>0</v>
      </c>
      <c r="FO430" s="109">
        <f>VLOOKUP($I430,[1]Feb!$H$7:$CL$470,72,FALSE)</f>
        <v>0</v>
      </c>
      <c r="FP430" s="109">
        <f>VLOOKUP($I430,[1]Mar!$H$7:$CL$470,72,FALSE)</f>
        <v>0</v>
      </c>
      <c r="FQ430" s="109">
        <f>VLOOKUP($I430,[1]Abr!$H$7:$CL$470,72,FALSE)</f>
        <v>0</v>
      </c>
      <c r="FR430" s="109">
        <f>VLOOKUP($I430,[1]May!$H$7:$CL$470,72,FALSE)</f>
        <v>0</v>
      </c>
      <c r="FS430" s="109">
        <f>VLOOKUP($I430,[1]Jun!$H$7:$CL$470,72,FALSE)</f>
        <v>0</v>
      </c>
      <c r="FT430" s="109">
        <f>VLOOKUP($I430,[1]Jul!$H$7:$CL$470,72,FALSE)</f>
        <v>0</v>
      </c>
      <c r="FU430" s="109">
        <f>VLOOKUP($I430,[1]Ago!$H$7:$CL$470,72,FALSE)</f>
        <v>0</v>
      </c>
      <c r="FV430" s="109">
        <f>VLOOKUP($I430,[1]Set!$H$7:$CL$470,72,FALSE)</f>
        <v>0</v>
      </c>
      <c r="FW430" s="109">
        <f>VLOOKUP($I430,[1]Oct!$H$7:$CL$470,72,FALSE)</f>
        <v>0</v>
      </c>
      <c r="FX430" s="109">
        <f>VLOOKUP($I430,[1]Nov!$H$7:$CL$470,72,FALSE)</f>
        <v>0</v>
      </c>
      <c r="FY430" s="118">
        <f>VLOOKUP($I430,[1]Dic!$H$7:$CL$470,72,FALSE)</f>
        <v>0</v>
      </c>
      <c r="FZ430" s="112">
        <f t="shared" si="306"/>
        <v>0</v>
      </c>
      <c r="GA430" s="113">
        <f t="shared" si="307"/>
        <v>0</v>
      </c>
      <c r="GB430" s="109">
        <f>VLOOKUP($I430,[1]Ene!$H$7:$CL$471,59,FALSE)</f>
        <v>0</v>
      </c>
      <c r="GC430" s="109">
        <f>VLOOKUP($I430,[1]Feb!$H$7:$CL$471,59,FALSE)</f>
        <v>0</v>
      </c>
      <c r="GD430" s="109">
        <f>VLOOKUP($I430,[1]Mar!$H$7:$CL$471,59,FALSE)</f>
        <v>0</v>
      </c>
      <c r="GE430" s="109">
        <f>VLOOKUP($I430,[1]Abr!$H$7:$CL$471,59,FALSE)</f>
        <v>0</v>
      </c>
      <c r="GF430" s="109">
        <f>VLOOKUP($I430,[1]May!$H$7:$CL$471,59,FALSE)</f>
        <v>0</v>
      </c>
      <c r="GG430" s="109">
        <f>VLOOKUP($I430,[1]Jun!$H$7:$CL$471,59,FALSE)</f>
        <v>0</v>
      </c>
      <c r="GH430" s="109">
        <f>VLOOKUP($I430,[1]Jul!$H$7:$CL$471,59,FALSE)</f>
        <v>0</v>
      </c>
      <c r="GI430" s="109">
        <f>VLOOKUP($I430,[1]Ago!$H$7:$CL$471,59,FALSE)</f>
        <v>0</v>
      </c>
      <c r="GJ430" s="109">
        <f>VLOOKUP($I430,[1]Set!$H$7:$CL$471,59,FALSE)</f>
        <v>0</v>
      </c>
      <c r="GK430" s="109">
        <f>VLOOKUP($I430,[1]Oct!$H$7:$CL$471,59,FALSE)</f>
        <v>0</v>
      </c>
      <c r="GL430" s="109">
        <f>VLOOKUP($I430,[1]Nov!$H$7:$CL$471,59,FALSE)</f>
        <v>0</v>
      </c>
      <c r="GM430" s="118">
        <f>VLOOKUP($I430,[1]Dic!$H$7:$CL$471,59,FALSE)</f>
        <v>0</v>
      </c>
      <c r="GN430" s="112">
        <f t="shared" si="254"/>
        <v>0</v>
      </c>
      <c r="GO430" s="113">
        <f t="shared" si="255"/>
        <v>0</v>
      </c>
      <c r="GP430" s="114">
        <f t="shared" si="231"/>
        <v>0</v>
      </c>
      <c r="GQ430" s="114">
        <f t="shared" si="232"/>
        <v>0</v>
      </c>
      <c r="GR430" s="116"/>
      <c r="GS430" s="109">
        <f>VLOOKUP($I430,[1]Ene!$H$7:$CL$470,71,FALSE)</f>
        <v>0</v>
      </c>
      <c r="GT430" s="109">
        <f>VLOOKUP($I430,[1]Feb!$H$7:$CL$470,71,FALSE)</f>
        <v>0</v>
      </c>
      <c r="GU430" s="109">
        <f>VLOOKUP($I430,[1]Mar!$H$7:$CL$470,71,FALSE)</f>
        <v>0</v>
      </c>
      <c r="GV430" s="109">
        <f>VLOOKUP($I430,[1]Abr!$H$7:$CL$470,71,FALSE)</f>
        <v>0</v>
      </c>
      <c r="GW430" s="109">
        <f>VLOOKUP($I430,[1]May!$H$7:$CL$470,71,FALSE)</f>
        <v>0</v>
      </c>
      <c r="GX430" s="109">
        <f>VLOOKUP($I430,[1]Jun!$H$7:$CL$470,71,FALSE)</f>
        <v>0</v>
      </c>
      <c r="GY430" s="109">
        <f>VLOOKUP($I430,[1]Jul!$H$7:$CL$470,71,FALSE)</f>
        <v>0</v>
      </c>
      <c r="GZ430" s="109">
        <f>VLOOKUP($I430,[1]Ago!$H$7:$CL$470,71,FALSE)</f>
        <v>0</v>
      </c>
      <c r="HA430" s="109">
        <f>VLOOKUP($I430,[1]Set!$H$7:$CL$470,71,FALSE)</f>
        <v>0</v>
      </c>
      <c r="HB430" s="109">
        <f>VLOOKUP($I430,[1]Oct!$H$7:$CL$470,71,FALSE)</f>
        <v>0</v>
      </c>
      <c r="HC430" s="109">
        <f>VLOOKUP($I430,[1]Nov!$H$7:$CL$470,71,FALSE)</f>
        <v>0</v>
      </c>
      <c r="HD430" s="109">
        <f>VLOOKUP($I430,[1]Dic!$H$7:$CL$470,71,FALSE)</f>
        <v>0</v>
      </c>
      <c r="HE430" s="111">
        <f t="shared" si="308"/>
        <v>0</v>
      </c>
      <c r="HF430" s="113">
        <f t="shared" si="309"/>
        <v>0</v>
      </c>
      <c r="HG430" s="109">
        <f>VLOOKUP($I430,[1]Ene!$H$7:$CL$470,73,FALSE)</f>
        <v>0</v>
      </c>
      <c r="HH430" s="109">
        <f>VLOOKUP($I430,[1]Feb!$H$7:$CL$470,73,FALSE)</f>
        <v>0</v>
      </c>
      <c r="HI430" s="109">
        <f>VLOOKUP($I430,[1]Mar!$H$7:$CL$470,73,FALSE)</f>
        <v>0</v>
      </c>
      <c r="HJ430" s="109">
        <f>VLOOKUP($I430,[1]Abr!$H$7:$CL$470,73,FALSE)</f>
        <v>0</v>
      </c>
      <c r="HK430" s="109">
        <f>VLOOKUP($I430,[1]May!$H$7:$CL$470,73,FALSE)</f>
        <v>0</v>
      </c>
      <c r="HL430" s="109">
        <f>VLOOKUP($I430,[1]Jun!$H$7:$CL$470,73,FALSE)</f>
        <v>0</v>
      </c>
      <c r="HM430" s="109">
        <f>VLOOKUP($I430,[1]Jul!$H$7:$CL$470,73,FALSE)</f>
        <v>0</v>
      </c>
      <c r="HN430" s="109">
        <f>VLOOKUP($I430,[1]Ago!$H$7:$CL$470,73,FALSE)</f>
        <v>0</v>
      </c>
      <c r="HO430" s="109">
        <f>VLOOKUP($I430,[1]Set!$H$7:$CL$470,73,FALSE)</f>
        <v>0</v>
      </c>
      <c r="HP430" s="109">
        <f>VLOOKUP($I430,[1]Oct!$H$7:$CL$470,73,FALSE)</f>
        <v>0</v>
      </c>
      <c r="HQ430" s="109">
        <f>VLOOKUP($I430,[1]Nov!$H$7:$CL$470,73,FALSE)</f>
        <v>0</v>
      </c>
      <c r="HR430" s="109">
        <f>VLOOKUP($I430,[1]Dic!$H$7:$CL$470,73,FALSE)</f>
        <v>0</v>
      </c>
      <c r="HS430" s="111">
        <f t="shared" si="310"/>
        <v>0</v>
      </c>
      <c r="HT430" s="113">
        <f t="shared" si="311"/>
        <v>0</v>
      </c>
      <c r="HU430" s="114">
        <f t="shared" si="312"/>
        <v>0</v>
      </c>
    </row>
    <row r="431" spans="1:229" s="112" customFormat="1" ht="10.5" x14ac:dyDescent="0.25">
      <c r="A431" s="184" t="s">
        <v>25</v>
      </c>
      <c r="B431" s="187" t="s">
        <v>130</v>
      </c>
      <c r="C431" s="184">
        <v>400</v>
      </c>
      <c r="D431" s="187" t="s">
        <v>533</v>
      </c>
      <c r="E431" s="187" t="s">
        <v>534</v>
      </c>
      <c r="F431" s="188" t="s">
        <v>131</v>
      </c>
      <c r="G431" s="184"/>
      <c r="H431" s="184" t="s">
        <v>695</v>
      </c>
      <c r="I431" s="316">
        <v>27259</v>
      </c>
      <c r="J431" s="184" t="s">
        <v>813</v>
      </c>
      <c r="K431" s="109">
        <f>VLOOKUP($I431,[1]Ene!$H$7:$M$470,6,FALSE)</f>
        <v>0</v>
      </c>
      <c r="L431" s="112">
        <f>VLOOKUP($I431,[1]Feb!$H$7:$M$470,6,FALSE)</f>
        <v>0</v>
      </c>
      <c r="M431" s="112">
        <f>VLOOKUP($I431,[1]Mar!$H$7:$M$470,6,FALSE)</f>
        <v>0</v>
      </c>
      <c r="N431" s="112">
        <f>VLOOKUP($I431,[1]Abr!$H$7:$M$470,6,FALSE)</f>
        <v>0</v>
      </c>
      <c r="O431" s="112">
        <f>VLOOKUP($I431,[1]May!$H$7:$M$470,6,FALSE)</f>
        <v>0</v>
      </c>
      <c r="P431" s="112">
        <f>VLOOKUP($I431,[1]Jun!$H$7:$M$470,6,FALSE)</f>
        <v>0</v>
      </c>
      <c r="Q431" s="112">
        <f>VLOOKUP($I431,[1]Jul!$H$7:$M$470,6,FALSE)</f>
        <v>0</v>
      </c>
      <c r="R431" s="112">
        <f>VLOOKUP($I431,[1]Ago!$H$7:$M$470,6,FALSE)</f>
        <v>0</v>
      </c>
      <c r="S431" s="112">
        <f>VLOOKUP($I431,[1]Set!$H$7:$M$470,6,FALSE)</f>
        <v>0</v>
      </c>
      <c r="T431" s="112">
        <f>VLOOKUP($I431,[1]Oct!$H$7:$M$470,6,FALSE)</f>
        <v>0</v>
      </c>
      <c r="U431" s="112">
        <f>VLOOKUP($I431,[1]Nov!$H$7:$M$470,6,FALSE)</f>
        <v>0</v>
      </c>
      <c r="V431" s="112">
        <f>VLOOKUP($I431,[1]Dic!$H$7:$M$470,6,FALSE)</f>
        <v>0</v>
      </c>
      <c r="W431" s="116"/>
      <c r="X431" s="112">
        <f t="shared" si="233"/>
        <v>0</v>
      </c>
      <c r="Y431" s="163">
        <f t="shared" si="261"/>
        <v>0</v>
      </c>
      <c r="Z431" s="111">
        <f>VLOOKUP($I431,[1]Ene!$H$7:$N$470,7,FALSE)</f>
        <v>0</v>
      </c>
      <c r="AA431" s="112">
        <f>VLOOKUP($I431,[1]Feb!$H$7:$N$470,7,FALSE)</f>
        <v>0</v>
      </c>
      <c r="AB431" s="112">
        <f>VLOOKUP($I431,[1]Mar!$H$7:$N$470,7,FALSE)</f>
        <v>0</v>
      </c>
      <c r="AC431" s="112">
        <f>VLOOKUP($I431,[1]Abr!$H$7:$N$470,7,FALSE)</f>
        <v>0</v>
      </c>
      <c r="AD431" s="112">
        <f>VLOOKUP($I431,[1]May!$H$7:$N$470,7,FALSE)</f>
        <v>0</v>
      </c>
      <c r="AE431" s="112">
        <f>VLOOKUP($I431,[1]Jun!$H$7:$N$470,7,FALSE)</f>
        <v>0</v>
      </c>
      <c r="AF431" s="112">
        <f>VLOOKUP($I431,[1]Jul!$H$7:$N$470,7,FALSE)</f>
        <v>0</v>
      </c>
      <c r="AG431" s="112">
        <f>VLOOKUP($I431,[1]Ago!$H$7:$N$470,7,FALSE)</f>
        <v>0</v>
      </c>
      <c r="AH431" s="112">
        <f>VLOOKUP($I431,[1]Set!$H$7:$N$470,7,FALSE)</f>
        <v>0</v>
      </c>
      <c r="AI431" s="112">
        <f>VLOOKUP($I431,[1]Oct!$H$7:$N$470,7,FALSE)</f>
        <v>0</v>
      </c>
      <c r="AJ431" s="112">
        <f>VLOOKUP($I431,[1]Nov!$H$7:$N$470,7,FALSE)</f>
        <v>0</v>
      </c>
      <c r="AK431" s="114">
        <f>VLOOKUP($I431,[1]Dic!$H$7:$N$470,7,FALSE)</f>
        <v>0</v>
      </c>
      <c r="AL431" s="112">
        <f t="shared" si="226"/>
        <v>0</v>
      </c>
      <c r="AM431" s="164">
        <f t="shared" si="235"/>
        <v>0</v>
      </c>
      <c r="AN431" s="164">
        <f t="shared" si="227"/>
        <v>0</v>
      </c>
      <c r="AO431" s="116"/>
      <c r="AP431" s="112">
        <f>VLOOKUP($I431,[1]Ene!$H$7:$Q$470,10,FALSE)</f>
        <v>0</v>
      </c>
      <c r="AQ431" s="112">
        <f>VLOOKUP($I431,[1]Feb!$H$7:$Q$470,10,FALSE)</f>
        <v>0</v>
      </c>
      <c r="AR431" s="112">
        <f>VLOOKUP($I431,[1]Mar!$H$7:$Q$470,10,FALSE)</f>
        <v>0</v>
      </c>
      <c r="AS431" s="112">
        <f>VLOOKUP($I431,[1]Abr!$H$7:$Q$470,10,FALSE)</f>
        <v>0</v>
      </c>
      <c r="AT431" s="112">
        <f>VLOOKUP($I431,[1]May!$H$7:$Q$470,10,FALSE)</f>
        <v>0</v>
      </c>
      <c r="AU431" s="112">
        <f>VLOOKUP($I431,[1]Jun!$H$7:$Q$470,10,FALSE)</f>
        <v>0</v>
      </c>
      <c r="AV431" s="112">
        <f>VLOOKUP($I431,[1]Jul!$H$7:$Q$470,10,FALSE)</f>
        <v>0</v>
      </c>
      <c r="AW431" s="112">
        <f>VLOOKUP($I431,[1]Ago!$H$7:$Q$470,10,FALSE)</f>
        <v>0</v>
      </c>
      <c r="AX431" s="112">
        <f>VLOOKUP($I431,[1]Set!$H$7:$Q$470,10,FALSE)</f>
        <v>0</v>
      </c>
      <c r="AY431" s="112">
        <f>VLOOKUP($I431,[1]Oct!$H$7:$Q$470,10,FALSE)</f>
        <v>0</v>
      </c>
      <c r="AZ431" s="112">
        <f>VLOOKUP($I431,[1]Nov!$H$7:$Q$470,10,FALSE)</f>
        <v>0</v>
      </c>
      <c r="BA431" s="114">
        <f>VLOOKUP($I431,[1]Dic!$H$7:$Q$470,10,FALSE)</f>
        <v>0</v>
      </c>
      <c r="BB431" s="112">
        <f t="shared" si="292"/>
        <v>0</v>
      </c>
      <c r="BC431" s="163">
        <f t="shared" si="293"/>
        <v>0</v>
      </c>
      <c r="BD431" s="112">
        <f>VLOOKUP($I431,[1]Ene!$H$7:$T$470,13,FALSE)</f>
        <v>0</v>
      </c>
      <c r="BE431" s="112">
        <f>VLOOKUP($I431,[1]Feb!$H$7:$T$470,13,FALSE)</f>
        <v>0</v>
      </c>
      <c r="BF431" s="112">
        <f>VLOOKUP($I431,[1]Mar!$H$7:$T$470,13,FALSE)</f>
        <v>0</v>
      </c>
      <c r="BG431" s="112">
        <f>VLOOKUP($I431,[1]Abr!$H$7:$T$470,13,FALSE)</f>
        <v>0</v>
      </c>
      <c r="BH431" s="112">
        <f>VLOOKUP($I431,[1]May!$H$7:$T$470,13,FALSE)</f>
        <v>0</v>
      </c>
      <c r="BI431" s="112">
        <f>VLOOKUP($I431,[1]Jun!$H$7:$T$470,13,FALSE)</f>
        <v>0</v>
      </c>
      <c r="BJ431" s="112">
        <f>VLOOKUP($I431,[1]Jul!$H$7:$T$470,13,FALSE)</f>
        <v>0</v>
      </c>
      <c r="BK431" s="112">
        <f>VLOOKUP($I431,[1]Ago!$H$7:$T$470,13,FALSE)</f>
        <v>0</v>
      </c>
      <c r="BL431" s="112">
        <f>VLOOKUP($I431,[1]Set!$H$7:$T$470,13,FALSE)</f>
        <v>0</v>
      </c>
      <c r="BM431" s="112">
        <f>VLOOKUP($I431,[1]Oct!$H$7:$T$470,13,FALSE)</f>
        <v>0</v>
      </c>
      <c r="BN431" s="112">
        <f>VLOOKUP($I431,[1]Nov!$H$7:$T$470,13,FALSE)</f>
        <v>0</v>
      </c>
      <c r="BO431" s="112">
        <f>VLOOKUP($I431,[1]Dic!$H$7:$T$470,13,FALSE)</f>
        <v>0</v>
      </c>
      <c r="BP431" s="111">
        <f t="shared" si="267"/>
        <v>0</v>
      </c>
      <c r="BQ431" s="113">
        <f t="shared" si="268"/>
        <v>0</v>
      </c>
      <c r="BR431" s="112">
        <f>VLOOKUP($I431,[1]Ene!$H$7:$V$470,15,FALSE)</f>
        <v>0</v>
      </c>
      <c r="BS431" s="112">
        <f>VLOOKUP($I431,[1]Feb!$H$7:$V$470,15,FALSE)</f>
        <v>0</v>
      </c>
      <c r="BT431" s="112">
        <f>VLOOKUP($I431,[1]Mar!$H$7:$V$470,15,FALSE)</f>
        <v>0</v>
      </c>
      <c r="BU431" s="112">
        <f>VLOOKUP($I431,[1]Abr!$H$7:$V$470,15,FALSE)</f>
        <v>0</v>
      </c>
      <c r="BV431" s="112">
        <f>VLOOKUP($I431,[1]May!$H$7:$V$470,15,FALSE)</f>
        <v>0</v>
      </c>
      <c r="BW431" s="112">
        <f>VLOOKUP($I431,[1]Jun!$H$7:$V$470,15,FALSE)</f>
        <v>0</v>
      </c>
      <c r="BX431" s="112">
        <f>VLOOKUP($I431,[1]Jul!$H$7:$V$470,15,FALSE)</f>
        <v>0</v>
      </c>
      <c r="BY431" s="112">
        <f>VLOOKUP($I431,[1]Ago!$H$7:$V$470,15,FALSE)</f>
        <v>0</v>
      </c>
      <c r="BZ431" s="112">
        <f>VLOOKUP($I431,[1]Set!$H$7:$V$470,15,FALSE)</f>
        <v>0</v>
      </c>
      <c r="CA431" s="112">
        <f>VLOOKUP($I431,[1]Oct!$H$7:$V$470,15,FALSE)</f>
        <v>0</v>
      </c>
      <c r="CB431" s="112">
        <f>VLOOKUP($I431,[1]Nov!$H$7:$V$470,15,FALSE)</f>
        <v>0</v>
      </c>
      <c r="CC431" s="112">
        <f>VLOOKUP($I431,[1]Dic!$H$7:$V$470,15,FALSE)</f>
        <v>0</v>
      </c>
      <c r="CD431" s="111">
        <f t="shared" si="269"/>
        <v>0</v>
      </c>
      <c r="CE431" s="113">
        <f t="shared" si="270"/>
        <v>0</v>
      </c>
      <c r="CF431" s="112">
        <f>VLOOKUP($I431,[1]Ene!$H$7:$X$470,17,FALSE)</f>
        <v>0</v>
      </c>
      <c r="CG431" s="112">
        <f>VLOOKUP($I431,[1]Feb!$H$7:$X$470,17,FALSE)</f>
        <v>0</v>
      </c>
      <c r="CH431" s="112">
        <f>VLOOKUP($I431,[1]Mar!$H$7:$X$470,17,FALSE)</f>
        <v>0</v>
      </c>
      <c r="CI431" s="112">
        <f>VLOOKUP($I431,[1]Abr!$H$7:$X$470,17,FALSE)</f>
        <v>0</v>
      </c>
      <c r="CJ431" s="112">
        <f>VLOOKUP($I431,[1]May!$H$7:$X$470,17,FALSE)</f>
        <v>0</v>
      </c>
      <c r="CK431" s="112">
        <f>VLOOKUP($I431,[1]Jun!$H$7:$X$470,17,FALSE)</f>
        <v>0</v>
      </c>
      <c r="CL431" s="112">
        <f>VLOOKUP($I431,[1]Jul!$H$7:$X$470,17,FALSE)</f>
        <v>0</v>
      </c>
      <c r="CM431" s="112">
        <f>VLOOKUP($I431,[1]Ago!$H$7:$X$470,17,FALSE)</f>
        <v>0</v>
      </c>
      <c r="CN431" s="112">
        <f>VLOOKUP($I431,[1]Set!$H$7:$X$470,17,FALSE)</f>
        <v>0</v>
      </c>
      <c r="CO431" s="112">
        <f>VLOOKUP($I431,[1]Oct!$H$7:$X$470,17,FALSE)</f>
        <v>0</v>
      </c>
      <c r="CP431" s="112">
        <f>VLOOKUP($I431,[1]Nov!$H$7:$X$470,17,FALSE)</f>
        <v>0</v>
      </c>
      <c r="CQ431" s="112">
        <f>VLOOKUP($I431,[1]Dic!$H$7:$X$470,17,FALSE)</f>
        <v>0</v>
      </c>
      <c r="CR431" s="111">
        <f t="shared" si="294"/>
        <v>0</v>
      </c>
      <c r="CS431" s="113">
        <f t="shared" si="295"/>
        <v>0</v>
      </c>
      <c r="CT431" s="112">
        <f t="shared" si="230"/>
        <v>0</v>
      </c>
      <c r="CU431" s="116"/>
      <c r="CV431" s="112">
        <f>VLOOKUP($I431,[1]Ene!$H$7:$AC$470,22,FALSE)</f>
        <v>0</v>
      </c>
      <c r="CW431" s="112">
        <f>VLOOKUP($I431,[1]Feb!$H$7:$AC$470,22,FALSE)</f>
        <v>0</v>
      </c>
      <c r="CX431" s="112">
        <f>VLOOKUP($I431,[1]Mar!$H$7:$AC$470,22,FALSE)</f>
        <v>0</v>
      </c>
      <c r="CY431" s="112">
        <f>VLOOKUP($I431,[1]Abr!$H$7:$AC$470,22,FALSE)</f>
        <v>0</v>
      </c>
      <c r="CZ431" s="112">
        <f>VLOOKUP($I431,[1]May!$H$7:$AC$470,22,FALSE)</f>
        <v>0</v>
      </c>
      <c r="DA431" s="112">
        <f>VLOOKUP($I431,[1]Jun!$H$7:$AC$470,22,FALSE)</f>
        <v>0</v>
      </c>
      <c r="DB431" s="112">
        <f>VLOOKUP($I431,[1]Jul!$H$7:$AC$470,22,FALSE)</f>
        <v>0</v>
      </c>
      <c r="DC431" s="112">
        <f>VLOOKUP($I431,[1]Ago!$H$7:$AC$470,22,FALSE)</f>
        <v>0</v>
      </c>
      <c r="DD431" s="112">
        <f>VLOOKUP($I431,[1]Set!$H$7:$AC$470,22,FALSE)</f>
        <v>0</v>
      </c>
      <c r="DE431" s="112">
        <f>VLOOKUP($I431,[1]Oct!$H$7:$AC$470,22,FALSE)</f>
        <v>0</v>
      </c>
      <c r="DF431" s="112">
        <f>VLOOKUP($I431,[1]Nov!$H$7:$AC$470,22,FALSE)</f>
        <v>0</v>
      </c>
      <c r="DG431" s="114">
        <f>VLOOKUP($I431,[1]Dic!$H$7:$AC$470,22,FALSE)</f>
        <v>0</v>
      </c>
      <c r="DH431" s="111">
        <f t="shared" si="296"/>
        <v>0</v>
      </c>
      <c r="DI431" s="113">
        <f t="shared" si="297"/>
        <v>0</v>
      </c>
      <c r="DJ431" s="112">
        <f>VLOOKUP($I431,[1]Ene!$H$7:$BL$470,57,FALSE)</f>
        <v>0</v>
      </c>
      <c r="DK431" s="112">
        <f>VLOOKUP($I431,[1]Feb!$H$7:$BL$470,57,FALSE)</f>
        <v>0</v>
      </c>
      <c r="DL431" s="112">
        <f>VLOOKUP($I431,[1]Mar!$H$7:$BL$470,57,FALSE)</f>
        <v>0</v>
      </c>
      <c r="DM431" s="112">
        <f>VLOOKUP($I431,[1]Abr!$H$7:$BL$470,57,FALSE)</f>
        <v>0</v>
      </c>
      <c r="DN431" s="112">
        <f>VLOOKUP($I431,[1]May!$H$7:$BL$470,57,FALSE)</f>
        <v>0</v>
      </c>
      <c r="DO431" s="112">
        <f>VLOOKUP($I431,[1]Jun!$H$7:$BL$470,57,FALSE)</f>
        <v>0</v>
      </c>
      <c r="DP431" s="112">
        <f>VLOOKUP($I431,[1]Jul!$H$7:$BL$470,57,FALSE)</f>
        <v>0</v>
      </c>
      <c r="DQ431" s="112">
        <f>VLOOKUP($I431,[1]Ago!$H$7:$BL$470,57,FALSE)</f>
        <v>0</v>
      </c>
      <c r="DR431" s="112">
        <f>VLOOKUP($I431,[1]Set!$H$7:$BL$470,57,FALSE)</f>
        <v>0</v>
      </c>
      <c r="DS431" s="112">
        <f>VLOOKUP($I431,[1]Oct!$H$7:$BL$470,57,FALSE)</f>
        <v>0</v>
      </c>
      <c r="DT431" s="112">
        <f>VLOOKUP($I431,[1]Nov!$H$7:$BL$470,57,FALSE)</f>
        <v>0</v>
      </c>
      <c r="DU431" s="112">
        <f>VLOOKUP($I431,[1]Dic!$H$7:$BL$470,57,FALSE)</f>
        <v>0</v>
      </c>
      <c r="DV431" s="111">
        <f t="shared" si="298"/>
        <v>0</v>
      </c>
      <c r="DW431" s="113">
        <f t="shared" si="299"/>
        <v>0</v>
      </c>
      <c r="DX431" s="111">
        <f>VLOOKUP($I431,[1]Ene!$H$7:$BQ$470,62,FALSE)</f>
        <v>0</v>
      </c>
      <c r="DY431" s="112">
        <f>VLOOKUP($I431,[1]Feb!$H$7:$BQ$470,62,FALSE)</f>
        <v>0</v>
      </c>
      <c r="DZ431" s="112">
        <f>VLOOKUP($I431,[1]Mar!$H$7:$BQ$470,62,FALSE)</f>
        <v>0</v>
      </c>
      <c r="EA431" s="112">
        <f>VLOOKUP($I431,[1]Abr!$H$7:$BQ$470,62,FALSE)</f>
        <v>0</v>
      </c>
      <c r="EB431" s="112">
        <f>VLOOKUP($I431,[1]May!$H$7:$BQ$470,62,FALSE)</f>
        <v>0</v>
      </c>
      <c r="EC431" s="112">
        <f>VLOOKUP($I431,[1]Jun!$H$7:$BQ$470,62,FALSE)</f>
        <v>0</v>
      </c>
      <c r="ED431" s="112">
        <f>VLOOKUP($I431,[1]Jul!$H$7:$BQ$470,62,FALSE)</f>
        <v>0</v>
      </c>
      <c r="EE431" s="112">
        <f>VLOOKUP($I431,[1]Ago!$H$7:$BQ$470,62,FALSE)</f>
        <v>0</v>
      </c>
      <c r="EF431" s="112">
        <f>VLOOKUP($I431,[1]Set!$H$7:$BQ$470,62,FALSE)</f>
        <v>0</v>
      </c>
      <c r="EG431" s="112">
        <f>VLOOKUP($I431,[1]Oct!$H$7:$BQ$470,62,FALSE)</f>
        <v>0</v>
      </c>
      <c r="EH431" s="112">
        <f>VLOOKUP($I431,[1]Nov!$H$7:$BQ$470,62,FALSE)</f>
        <v>0</v>
      </c>
      <c r="EI431" s="112">
        <f>VLOOKUP($I431,[1]Dic!$H$7:$BQ$470,62,FALSE)</f>
        <v>0</v>
      </c>
      <c r="EJ431" s="115">
        <f t="shared" si="300"/>
        <v>0</v>
      </c>
      <c r="EK431" s="113">
        <f t="shared" si="301"/>
        <v>0</v>
      </c>
      <c r="EL431" s="111">
        <f>VLOOKUP($I431,[1]Ene!$H$7:$BM$470,58,FALSE)</f>
        <v>0</v>
      </c>
      <c r="EM431" s="112">
        <f>VLOOKUP($I431,[1]Feb!$H$7:$BM$470,58,FALSE)</f>
        <v>0</v>
      </c>
      <c r="EN431" s="112">
        <f>VLOOKUP($I431,[1]Mar!$H$7:$BM$470,58,FALSE)</f>
        <v>0</v>
      </c>
      <c r="EO431" s="112">
        <f>VLOOKUP($I431,[1]Abr!$H$7:$BM$470,58,FALSE)</f>
        <v>0</v>
      </c>
      <c r="EP431" s="112">
        <f>VLOOKUP($I431,[1]May!$H$7:$BM$470,58,FALSE)</f>
        <v>0</v>
      </c>
      <c r="EQ431" s="112">
        <f>VLOOKUP($I431,[1]Jun!$H$7:$BM$470,58,FALSE)</f>
        <v>0</v>
      </c>
      <c r="ER431" s="112">
        <f>VLOOKUP($I431,[1]Jul!$H$7:$BM$470,58,FALSE)</f>
        <v>0</v>
      </c>
      <c r="ES431" s="112">
        <f>VLOOKUP($I431,[1]Ago!$H$7:$BM$470,58,FALSE)</f>
        <v>0</v>
      </c>
      <c r="ET431" s="112">
        <f>VLOOKUP($I431,[1]Set!$H$7:$BM$470,58,FALSE)</f>
        <v>0</v>
      </c>
      <c r="EU431" s="112">
        <f>VLOOKUP($I431,[1]Oct!$H$7:$BM$470,58,FALSE)</f>
        <v>0</v>
      </c>
      <c r="EV431" s="112">
        <f>VLOOKUP($I431,[1]Nov!$H$7:$BM$470,58,FALSE)</f>
        <v>0</v>
      </c>
      <c r="EW431" s="114">
        <f>VLOOKUP($I431,[1]Dic!$H$7:$BM$470,58,FALSE)</f>
        <v>0</v>
      </c>
      <c r="EX431" s="111">
        <f t="shared" si="302"/>
        <v>0</v>
      </c>
      <c r="EY431" s="113">
        <f t="shared" si="303"/>
        <v>0</v>
      </c>
      <c r="EZ431" s="112">
        <f>VLOOKUP($I431,[1]Ene!$H$7:$CL$470,70,FALSE)</f>
        <v>0</v>
      </c>
      <c r="FA431" s="112">
        <f>VLOOKUP($I431,[1]Feb!$H$7:$CL$470,70,FALSE)</f>
        <v>0</v>
      </c>
      <c r="FB431" s="112">
        <f>VLOOKUP($I431,[1]Mar!$H$7:$CL$470,70,FALSE)</f>
        <v>0</v>
      </c>
      <c r="FC431" s="112">
        <f>VLOOKUP($I431,[1]Abr!$H$7:$CL$470,70,FALSE)</f>
        <v>0</v>
      </c>
      <c r="FD431" s="112">
        <f>VLOOKUP($I431,[1]May!$H$7:$CL$470,70,FALSE)</f>
        <v>0</v>
      </c>
      <c r="FE431" s="112">
        <f>VLOOKUP($I431,[1]Jun!$H$7:$CL$470,70,FALSE)</f>
        <v>0</v>
      </c>
      <c r="FF431" s="112">
        <f>VLOOKUP($I431,[1]Jul!$H$7:$CL$470,70,FALSE)</f>
        <v>0</v>
      </c>
      <c r="FG431" s="112">
        <f>VLOOKUP($I431,[1]Ago!$H$7:$CL$470,70,FALSE)</f>
        <v>0</v>
      </c>
      <c r="FH431" s="112">
        <f>VLOOKUP($I431,[1]Set!$H$7:$CL$470,70,FALSE)</f>
        <v>0</v>
      </c>
      <c r="FI431" s="112">
        <f>VLOOKUP($I431,[1]Oct!$H$7:$CL$470,70,FALSE)</f>
        <v>0</v>
      </c>
      <c r="FJ431" s="112">
        <f>VLOOKUP($I431,[1]Nov!$H$7:$CL$470,70,FALSE)</f>
        <v>0</v>
      </c>
      <c r="FK431" s="114">
        <f>VLOOKUP($I431,[1]Dic!$H$7:$CL$470,70,FALSE)</f>
        <v>0</v>
      </c>
      <c r="FL431" s="111">
        <f t="shared" si="304"/>
        <v>0</v>
      </c>
      <c r="FM431" s="113">
        <f t="shared" si="305"/>
        <v>0</v>
      </c>
      <c r="FN431" s="109">
        <f>VLOOKUP($I431,[1]Ene!$H$7:$CL$470,72,FALSE)</f>
        <v>0</v>
      </c>
      <c r="FO431" s="109">
        <f>VLOOKUP($I431,[1]Feb!$H$7:$CL$470,72,FALSE)</f>
        <v>0</v>
      </c>
      <c r="FP431" s="109">
        <f>VLOOKUP($I431,[1]Mar!$H$7:$CL$470,72,FALSE)</f>
        <v>0</v>
      </c>
      <c r="FQ431" s="109">
        <f>VLOOKUP($I431,[1]Abr!$H$7:$CL$470,72,FALSE)</f>
        <v>0</v>
      </c>
      <c r="FR431" s="109">
        <f>VLOOKUP($I431,[1]May!$H$7:$CL$470,72,FALSE)</f>
        <v>0</v>
      </c>
      <c r="FS431" s="109">
        <f>VLOOKUP($I431,[1]Jun!$H$7:$CL$470,72,FALSE)</f>
        <v>0</v>
      </c>
      <c r="FT431" s="109">
        <f>VLOOKUP($I431,[1]Jul!$H$7:$CL$470,72,FALSE)</f>
        <v>0</v>
      </c>
      <c r="FU431" s="109">
        <f>VLOOKUP($I431,[1]Ago!$H$7:$CL$470,72,FALSE)</f>
        <v>0</v>
      </c>
      <c r="FV431" s="109">
        <f>VLOOKUP($I431,[1]Set!$H$7:$CL$470,72,FALSE)</f>
        <v>0</v>
      </c>
      <c r="FW431" s="109">
        <f>VLOOKUP($I431,[1]Oct!$H$7:$CL$470,72,FALSE)</f>
        <v>0</v>
      </c>
      <c r="FX431" s="109">
        <f>VLOOKUP($I431,[1]Nov!$H$7:$CL$470,72,FALSE)</f>
        <v>0</v>
      </c>
      <c r="FY431" s="118">
        <f>VLOOKUP($I431,[1]Dic!$H$7:$CL$470,72,FALSE)</f>
        <v>0</v>
      </c>
      <c r="FZ431" s="112">
        <f t="shared" si="306"/>
        <v>0</v>
      </c>
      <c r="GA431" s="113">
        <f t="shared" si="307"/>
        <v>0</v>
      </c>
      <c r="GB431" s="109">
        <f>VLOOKUP($I431,[1]Ene!$H$7:$CL$471,59,FALSE)</f>
        <v>0</v>
      </c>
      <c r="GC431" s="109">
        <f>VLOOKUP($I431,[1]Feb!$H$7:$CL$471,59,FALSE)</f>
        <v>0</v>
      </c>
      <c r="GD431" s="109">
        <f>VLOOKUP($I431,[1]Mar!$H$7:$CL$471,59,FALSE)</f>
        <v>0</v>
      </c>
      <c r="GE431" s="109">
        <f>VLOOKUP($I431,[1]Abr!$H$7:$CL$471,59,FALSE)</f>
        <v>0</v>
      </c>
      <c r="GF431" s="109">
        <f>VLOOKUP($I431,[1]May!$H$7:$CL$471,59,FALSE)</f>
        <v>0</v>
      </c>
      <c r="GG431" s="109">
        <f>VLOOKUP($I431,[1]Jun!$H$7:$CL$471,59,FALSE)</f>
        <v>0</v>
      </c>
      <c r="GH431" s="109">
        <f>VLOOKUP($I431,[1]Jul!$H$7:$CL$471,59,FALSE)</f>
        <v>0</v>
      </c>
      <c r="GI431" s="109">
        <f>VLOOKUP($I431,[1]Ago!$H$7:$CL$471,59,FALSE)</f>
        <v>0</v>
      </c>
      <c r="GJ431" s="109">
        <f>VLOOKUP($I431,[1]Set!$H$7:$CL$471,59,FALSE)</f>
        <v>0</v>
      </c>
      <c r="GK431" s="109">
        <f>VLOOKUP($I431,[1]Oct!$H$7:$CL$471,59,FALSE)</f>
        <v>0</v>
      </c>
      <c r="GL431" s="109">
        <f>VLOOKUP($I431,[1]Nov!$H$7:$CL$471,59,FALSE)</f>
        <v>0</v>
      </c>
      <c r="GM431" s="118">
        <f>VLOOKUP($I431,[1]Dic!$H$7:$CL$471,59,FALSE)</f>
        <v>0</v>
      </c>
      <c r="GN431" s="112">
        <f t="shared" si="254"/>
        <v>0</v>
      </c>
      <c r="GO431" s="113">
        <f t="shared" si="255"/>
        <v>0</v>
      </c>
      <c r="GP431" s="114">
        <f t="shared" si="231"/>
        <v>0</v>
      </c>
      <c r="GQ431" s="114">
        <f t="shared" si="232"/>
        <v>0</v>
      </c>
      <c r="GR431" s="116"/>
      <c r="GS431" s="109">
        <f>VLOOKUP($I431,[1]Ene!$H$7:$CL$470,71,FALSE)</f>
        <v>0</v>
      </c>
      <c r="GT431" s="109">
        <f>VLOOKUP($I431,[1]Feb!$H$7:$CL$470,71,FALSE)</f>
        <v>0</v>
      </c>
      <c r="GU431" s="109">
        <f>VLOOKUP($I431,[1]Mar!$H$7:$CL$470,71,FALSE)</f>
        <v>0</v>
      </c>
      <c r="GV431" s="109">
        <f>VLOOKUP($I431,[1]Abr!$H$7:$CL$470,71,FALSE)</f>
        <v>0</v>
      </c>
      <c r="GW431" s="109">
        <f>VLOOKUP($I431,[1]May!$H$7:$CL$470,71,FALSE)</f>
        <v>0</v>
      </c>
      <c r="GX431" s="109">
        <f>VLOOKUP($I431,[1]Jun!$H$7:$CL$470,71,FALSE)</f>
        <v>0</v>
      </c>
      <c r="GY431" s="109">
        <f>VLOOKUP($I431,[1]Jul!$H$7:$CL$470,71,FALSE)</f>
        <v>0</v>
      </c>
      <c r="GZ431" s="109">
        <f>VLOOKUP($I431,[1]Ago!$H$7:$CL$470,71,FALSE)</f>
        <v>0</v>
      </c>
      <c r="HA431" s="109">
        <f>VLOOKUP($I431,[1]Set!$H$7:$CL$470,71,FALSE)</f>
        <v>0</v>
      </c>
      <c r="HB431" s="109">
        <f>VLOOKUP($I431,[1]Oct!$H$7:$CL$470,71,FALSE)</f>
        <v>0</v>
      </c>
      <c r="HC431" s="109">
        <f>VLOOKUP($I431,[1]Nov!$H$7:$CL$470,71,FALSE)</f>
        <v>0</v>
      </c>
      <c r="HD431" s="109">
        <f>VLOOKUP($I431,[1]Dic!$H$7:$CL$470,71,FALSE)</f>
        <v>0</v>
      </c>
      <c r="HE431" s="111">
        <f t="shared" si="308"/>
        <v>0</v>
      </c>
      <c r="HF431" s="113">
        <f t="shared" si="309"/>
        <v>0</v>
      </c>
      <c r="HG431" s="109">
        <f>VLOOKUP($I431,[1]Ene!$H$7:$CL$470,73,FALSE)</f>
        <v>0</v>
      </c>
      <c r="HH431" s="109">
        <f>VLOOKUP($I431,[1]Feb!$H$7:$CL$470,73,FALSE)</f>
        <v>0</v>
      </c>
      <c r="HI431" s="109">
        <f>VLOOKUP($I431,[1]Mar!$H$7:$CL$470,73,FALSE)</f>
        <v>0</v>
      </c>
      <c r="HJ431" s="109">
        <f>VLOOKUP($I431,[1]Abr!$H$7:$CL$470,73,FALSE)</f>
        <v>0</v>
      </c>
      <c r="HK431" s="109">
        <f>VLOOKUP($I431,[1]May!$H$7:$CL$470,73,FALSE)</f>
        <v>0</v>
      </c>
      <c r="HL431" s="109">
        <f>VLOOKUP($I431,[1]Jun!$H$7:$CL$470,73,FALSE)</f>
        <v>0</v>
      </c>
      <c r="HM431" s="109">
        <f>VLOOKUP($I431,[1]Jul!$H$7:$CL$470,73,FALSE)</f>
        <v>0</v>
      </c>
      <c r="HN431" s="109">
        <f>VLOOKUP($I431,[1]Ago!$H$7:$CL$470,73,FALSE)</f>
        <v>0</v>
      </c>
      <c r="HO431" s="109">
        <f>VLOOKUP($I431,[1]Set!$H$7:$CL$470,73,FALSE)</f>
        <v>0</v>
      </c>
      <c r="HP431" s="109">
        <f>VLOOKUP($I431,[1]Oct!$H$7:$CL$470,73,FALSE)</f>
        <v>0</v>
      </c>
      <c r="HQ431" s="109">
        <f>VLOOKUP($I431,[1]Nov!$H$7:$CL$470,73,FALSE)</f>
        <v>0</v>
      </c>
      <c r="HR431" s="109">
        <f>VLOOKUP($I431,[1]Dic!$H$7:$CL$470,73,FALSE)</f>
        <v>0</v>
      </c>
      <c r="HS431" s="111">
        <f t="shared" si="310"/>
        <v>0</v>
      </c>
      <c r="HT431" s="113">
        <f t="shared" si="311"/>
        <v>0</v>
      </c>
      <c r="HU431" s="114">
        <f t="shared" si="312"/>
        <v>0</v>
      </c>
    </row>
    <row r="432" spans="1:229" s="112" customFormat="1" ht="10.5" x14ac:dyDescent="0.25">
      <c r="A432" s="184" t="s">
        <v>44</v>
      </c>
      <c r="B432" s="187" t="s">
        <v>29</v>
      </c>
      <c r="C432" s="184">
        <v>401</v>
      </c>
      <c r="D432" s="187" t="s">
        <v>29</v>
      </c>
      <c r="E432" s="187" t="s">
        <v>44</v>
      </c>
      <c r="F432" s="188" t="s">
        <v>814</v>
      </c>
      <c r="G432" s="184"/>
      <c r="H432" s="184" t="s">
        <v>794</v>
      </c>
      <c r="I432" s="316">
        <v>27342</v>
      </c>
      <c r="J432" s="184" t="s">
        <v>815</v>
      </c>
      <c r="K432" s="109">
        <f>VLOOKUP($I432,[1]Ene!$H$7:$M$470,6,FALSE)</f>
        <v>0</v>
      </c>
      <c r="L432" s="112">
        <f>VLOOKUP($I432,[1]Feb!$H$7:$M$470,6,FALSE)</f>
        <v>0</v>
      </c>
      <c r="M432" s="112">
        <f>VLOOKUP($I432,[1]Mar!$H$7:$M$470,6,FALSE)</f>
        <v>0</v>
      </c>
      <c r="N432" s="112">
        <f>VLOOKUP($I432,[1]Abr!$H$7:$M$470,6,FALSE)</f>
        <v>0</v>
      </c>
      <c r="O432" s="112">
        <f>VLOOKUP($I432,[1]May!$H$7:$M$470,6,FALSE)</f>
        <v>0</v>
      </c>
      <c r="P432" s="112">
        <f>VLOOKUP($I432,[1]Jun!$H$7:$M$470,6,FALSE)</f>
        <v>0</v>
      </c>
      <c r="Q432" s="112">
        <f>VLOOKUP($I432,[1]Jul!$H$7:$M$470,6,FALSE)</f>
        <v>0</v>
      </c>
      <c r="R432" s="112">
        <f>VLOOKUP($I432,[1]Ago!$H$7:$M$470,6,FALSE)</f>
        <v>0</v>
      </c>
      <c r="S432" s="112">
        <f>VLOOKUP($I432,[1]Set!$H$7:$M$470,6,FALSE)</f>
        <v>0</v>
      </c>
      <c r="T432" s="112">
        <f>VLOOKUP($I432,[1]Oct!$H$7:$M$470,6,FALSE)</f>
        <v>0</v>
      </c>
      <c r="U432" s="112">
        <f>VLOOKUP($I432,[1]Nov!$H$7:$M$470,6,FALSE)</f>
        <v>0</v>
      </c>
      <c r="V432" s="112">
        <f>VLOOKUP($I432,[1]Dic!$H$7:$M$470,6,FALSE)</f>
        <v>0</v>
      </c>
      <c r="W432" s="116"/>
      <c r="X432" s="112">
        <f t="shared" si="233"/>
        <v>0</v>
      </c>
      <c r="Y432" s="163">
        <f t="shared" si="261"/>
        <v>0</v>
      </c>
      <c r="Z432" s="111">
        <f>VLOOKUP($I432,[1]Ene!$H$7:$N$470,7,FALSE)</f>
        <v>0</v>
      </c>
      <c r="AA432" s="112">
        <f>VLOOKUP($I432,[1]Feb!$H$7:$N$470,7,FALSE)</f>
        <v>0</v>
      </c>
      <c r="AB432" s="112">
        <f>VLOOKUP($I432,[1]Mar!$H$7:$N$470,7,FALSE)</f>
        <v>0</v>
      </c>
      <c r="AC432" s="112">
        <f>VLOOKUP($I432,[1]Abr!$H$7:$N$470,7,FALSE)</f>
        <v>0</v>
      </c>
      <c r="AD432" s="112">
        <f>VLOOKUP($I432,[1]May!$H$7:$N$470,7,FALSE)</f>
        <v>0</v>
      </c>
      <c r="AE432" s="112">
        <f>VLOOKUP($I432,[1]Jun!$H$7:$N$470,7,FALSE)</f>
        <v>0</v>
      </c>
      <c r="AF432" s="112">
        <f>VLOOKUP($I432,[1]Jul!$H$7:$N$470,7,FALSE)</f>
        <v>0</v>
      </c>
      <c r="AG432" s="112">
        <f>VLOOKUP($I432,[1]Ago!$H$7:$N$470,7,FALSE)</f>
        <v>0</v>
      </c>
      <c r="AH432" s="112">
        <f>VLOOKUP($I432,[1]Set!$H$7:$N$470,7,FALSE)</f>
        <v>0</v>
      </c>
      <c r="AI432" s="112">
        <f>VLOOKUP($I432,[1]Oct!$H$7:$N$470,7,FALSE)</f>
        <v>0</v>
      </c>
      <c r="AJ432" s="112">
        <f>VLOOKUP($I432,[1]Nov!$H$7:$N$470,7,FALSE)</f>
        <v>0</v>
      </c>
      <c r="AK432" s="114">
        <f>VLOOKUP($I432,[1]Dic!$H$7:$N$470,7,FALSE)</f>
        <v>0</v>
      </c>
      <c r="AL432" s="112">
        <f t="shared" si="226"/>
        <v>0</v>
      </c>
      <c r="AM432" s="164">
        <f t="shared" si="235"/>
        <v>0</v>
      </c>
      <c r="AN432" s="164">
        <f t="shared" si="227"/>
        <v>0</v>
      </c>
      <c r="AO432" s="116"/>
      <c r="AP432" s="112">
        <f>VLOOKUP($I432,[1]Ene!$H$7:$Q$470,10,FALSE)</f>
        <v>0</v>
      </c>
      <c r="AQ432" s="112">
        <f>VLOOKUP($I432,[1]Feb!$H$7:$Q$470,10,FALSE)</f>
        <v>0</v>
      </c>
      <c r="AR432" s="112">
        <f>VLOOKUP($I432,[1]Mar!$H$7:$Q$470,10,FALSE)</f>
        <v>0</v>
      </c>
      <c r="AS432" s="112">
        <f>VLOOKUP($I432,[1]Abr!$H$7:$Q$470,10,FALSE)</f>
        <v>0</v>
      </c>
      <c r="AT432" s="112">
        <f>VLOOKUP($I432,[1]May!$H$7:$Q$470,10,FALSE)</f>
        <v>0</v>
      </c>
      <c r="AU432" s="112">
        <f>VLOOKUP($I432,[1]Jun!$H$7:$Q$470,10,FALSE)</f>
        <v>0</v>
      </c>
      <c r="AV432" s="112">
        <f>VLOOKUP($I432,[1]Jul!$H$7:$Q$470,10,FALSE)</f>
        <v>0</v>
      </c>
      <c r="AW432" s="112">
        <f>VLOOKUP($I432,[1]Ago!$H$7:$Q$470,10,FALSE)</f>
        <v>0</v>
      </c>
      <c r="AX432" s="112">
        <f>VLOOKUP($I432,[1]Set!$H$7:$Q$470,10,FALSE)</f>
        <v>0</v>
      </c>
      <c r="AY432" s="112">
        <f>VLOOKUP($I432,[1]Oct!$H$7:$Q$470,10,FALSE)</f>
        <v>0</v>
      </c>
      <c r="AZ432" s="112">
        <f>VLOOKUP($I432,[1]Nov!$H$7:$Q$470,10,FALSE)</f>
        <v>0</v>
      </c>
      <c r="BA432" s="114">
        <f>VLOOKUP($I432,[1]Dic!$H$7:$Q$470,10,FALSE)</f>
        <v>0</v>
      </c>
      <c r="BB432" s="112">
        <f t="shared" si="292"/>
        <v>0</v>
      </c>
      <c r="BC432" s="163">
        <f t="shared" si="293"/>
        <v>0</v>
      </c>
      <c r="BD432" s="112">
        <f>VLOOKUP($I432,[1]Ene!$H$7:$T$470,13,FALSE)</f>
        <v>0</v>
      </c>
      <c r="BE432" s="112">
        <f>VLOOKUP($I432,[1]Feb!$H$7:$T$470,13,FALSE)</f>
        <v>0</v>
      </c>
      <c r="BF432" s="112">
        <f>VLOOKUP($I432,[1]Mar!$H$7:$T$470,13,FALSE)</f>
        <v>0</v>
      </c>
      <c r="BG432" s="112">
        <f>VLOOKUP($I432,[1]Abr!$H$7:$T$470,13,FALSE)</f>
        <v>0</v>
      </c>
      <c r="BH432" s="112">
        <f>VLOOKUP($I432,[1]May!$H$7:$T$470,13,FALSE)</f>
        <v>0</v>
      </c>
      <c r="BI432" s="112">
        <f>VLOOKUP($I432,[1]Jun!$H$7:$T$470,13,FALSE)</f>
        <v>0</v>
      </c>
      <c r="BJ432" s="112">
        <f>VLOOKUP($I432,[1]Jul!$H$7:$T$470,13,FALSE)</f>
        <v>0</v>
      </c>
      <c r="BK432" s="112">
        <f>VLOOKUP($I432,[1]Ago!$H$7:$T$470,13,FALSE)</f>
        <v>0</v>
      </c>
      <c r="BL432" s="112">
        <f>VLOOKUP($I432,[1]Set!$H$7:$T$470,13,FALSE)</f>
        <v>0</v>
      </c>
      <c r="BM432" s="112">
        <f>VLOOKUP($I432,[1]Oct!$H$7:$T$470,13,FALSE)</f>
        <v>0</v>
      </c>
      <c r="BN432" s="112">
        <f>VLOOKUP($I432,[1]Nov!$H$7:$T$470,13,FALSE)</f>
        <v>0</v>
      </c>
      <c r="BO432" s="112">
        <f>VLOOKUP($I432,[1]Dic!$H$7:$T$470,13,FALSE)</f>
        <v>0</v>
      </c>
      <c r="BP432" s="111">
        <f t="shared" si="267"/>
        <v>0</v>
      </c>
      <c r="BQ432" s="113">
        <f t="shared" si="268"/>
        <v>0</v>
      </c>
      <c r="BR432" s="112">
        <f>VLOOKUP($I432,[1]Ene!$H$7:$V$470,15,FALSE)</f>
        <v>0</v>
      </c>
      <c r="BS432" s="112">
        <f>VLOOKUP($I432,[1]Feb!$H$7:$V$470,15,FALSE)</f>
        <v>0</v>
      </c>
      <c r="BT432" s="112">
        <f>VLOOKUP($I432,[1]Mar!$H$7:$V$470,15,FALSE)</f>
        <v>0</v>
      </c>
      <c r="BU432" s="112">
        <f>VLOOKUP($I432,[1]Abr!$H$7:$V$470,15,FALSE)</f>
        <v>0</v>
      </c>
      <c r="BV432" s="112">
        <f>VLOOKUP($I432,[1]May!$H$7:$V$470,15,FALSE)</f>
        <v>0</v>
      </c>
      <c r="BW432" s="112">
        <f>VLOOKUP($I432,[1]Jun!$H$7:$V$470,15,FALSE)</f>
        <v>0</v>
      </c>
      <c r="BX432" s="112">
        <f>VLOOKUP($I432,[1]Jul!$H$7:$V$470,15,FALSE)</f>
        <v>0</v>
      </c>
      <c r="BY432" s="112">
        <f>VLOOKUP($I432,[1]Ago!$H$7:$V$470,15,FALSE)</f>
        <v>0</v>
      </c>
      <c r="BZ432" s="112">
        <f>VLOOKUP($I432,[1]Set!$H$7:$V$470,15,FALSE)</f>
        <v>0</v>
      </c>
      <c r="CA432" s="112">
        <f>VLOOKUP($I432,[1]Oct!$H$7:$V$470,15,FALSE)</f>
        <v>0</v>
      </c>
      <c r="CB432" s="112">
        <f>VLOOKUP($I432,[1]Nov!$H$7:$V$470,15,FALSE)</f>
        <v>0</v>
      </c>
      <c r="CC432" s="112">
        <f>VLOOKUP($I432,[1]Dic!$H$7:$V$470,15,FALSE)</f>
        <v>0</v>
      </c>
      <c r="CD432" s="111">
        <f t="shared" si="269"/>
        <v>0</v>
      </c>
      <c r="CE432" s="113">
        <f t="shared" si="270"/>
        <v>0</v>
      </c>
      <c r="CF432" s="112">
        <f>VLOOKUP($I432,[1]Ene!$H$7:$X$470,17,FALSE)</f>
        <v>0</v>
      </c>
      <c r="CG432" s="112">
        <f>VLOOKUP($I432,[1]Feb!$H$7:$X$470,17,FALSE)</f>
        <v>0</v>
      </c>
      <c r="CH432" s="112">
        <f>VLOOKUP($I432,[1]Mar!$H$7:$X$470,17,FALSE)</f>
        <v>0</v>
      </c>
      <c r="CI432" s="112">
        <f>VLOOKUP($I432,[1]Abr!$H$7:$X$470,17,FALSE)</f>
        <v>0</v>
      </c>
      <c r="CJ432" s="112">
        <f>VLOOKUP($I432,[1]May!$H$7:$X$470,17,FALSE)</f>
        <v>0</v>
      </c>
      <c r="CK432" s="112">
        <f>VLOOKUP($I432,[1]Jun!$H$7:$X$470,17,FALSE)</f>
        <v>0</v>
      </c>
      <c r="CL432" s="112">
        <f>VLOOKUP($I432,[1]Jul!$H$7:$X$470,17,FALSE)</f>
        <v>0</v>
      </c>
      <c r="CM432" s="112">
        <f>VLOOKUP($I432,[1]Ago!$H$7:$X$470,17,FALSE)</f>
        <v>0</v>
      </c>
      <c r="CN432" s="112">
        <f>VLOOKUP($I432,[1]Set!$H$7:$X$470,17,FALSE)</f>
        <v>0</v>
      </c>
      <c r="CO432" s="112">
        <f>VLOOKUP($I432,[1]Oct!$H$7:$X$470,17,FALSE)</f>
        <v>0</v>
      </c>
      <c r="CP432" s="112">
        <f>VLOOKUP($I432,[1]Nov!$H$7:$X$470,17,FALSE)</f>
        <v>0</v>
      </c>
      <c r="CQ432" s="112">
        <f>VLOOKUP($I432,[1]Dic!$H$7:$X$470,17,FALSE)</f>
        <v>0</v>
      </c>
      <c r="CR432" s="111">
        <f t="shared" si="294"/>
        <v>0</v>
      </c>
      <c r="CS432" s="113">
        <f t="shared" si="295"/>
        <v>0</v>
      </c>
      <c r="CT432" s="112">
        <f t="shared" si="230"/>
        <v>0</v>
      </c>
      <c r="CU432" s="116"/>
      <c r="CV432" s="112">
        <f>VLOOKUP($I432,[1]Ene!$H$7:$AC$470,22,FALSE)</f>
        <v>0</v>
      </c>
      <c r="CW432" s="112">
        <f>VLOOKUP($I432,[1]Feb!$H$7:$AC$470,22,FALSE)</f>
        <v>0</v>
      </c>
      <c r="CX432" s="112">
        <f>VLOOKUP($I432,[1]Mar!$H$7:$AC$470,22,FALSE)</f>
        <v>0</v>
      </c>
      <c r="CY432" s="112">
        <f>VLOOKUP($I432,[1]Abr!$H$7:$AC$470,22,FALSE)</f>
        <v>0</v>
      </c>
      <c r="CZ432" s="112">
        <f>VLOOKUP($I432,[1]May!$H$7:$AC$470,22,FALSE)</f>
        <v>0</v>
      </c>
      <c r="DA432" s="112">
        <f>VLOOKUP($I432,[1]Jun!$H$7:$AC$470,22,FALSE)</f>
        <v>0</v>
      </c>
      <c r="DB432" s="112">
        <f>VLOOKUP($I432,[1]Jul!$H$7:$AC$470,22,FALSE)</f>
        <v>0</v>
      </c>
      <c r="DC432" s="112">
        <f>VLOOKUP($I432,[1]Ago!$H$7:$AC$470,22,FALSE)</f>
        <v>0</v>
      </c>
      <c r="DD432" s="112">
        <f>VLOOKUP($I432,[1]Set!$H$7:$AC$470,22,FALSE)</f>
        <v>0</v>
      </c>
      <c r="DE432" s="112">
        <f>VLOOKUP($I432,[1]Oct!$H$7:$AC$470,22,FALSE)</f>
        <v>0</v>
      </c>
      <c r="DF432" s="112">
        <f>VLOOKUP($I432,[1]Nov!$H$7:$AC$470,22,FALSE)</f>
        <v>0</v>
      </c>
      <c r="DG432" s="114">
        <f>VLOOKUP($I432,[1]Dic!$H$7:$AC$470,22,FALSE)</f>
        <v>0</v>
      </c>
      <c r="DH432" s="111">
        <f t="shared" si="296"/>
        <v>0</v>
      </c>
      <c r="DI432" s="113">
        <f t="shared" si="297"/>
        <v>0</v>
      </c>
      <c r="DJ432" s="112">
        <f>VLOOKUP($I432,[1]Ene!$H$7:$BL$470,57,FALSE)</f>
        <v>0</v>
      </c>
      <c r="DK432" s="112">
        <f>VLOOKUP($I432,[1]Feb!$H$7:$BL$470,57,FALSE)</f>
        <v>0</v>
      </c>
      <c r="DL432" s="112">
        <f>VLOOKUP($I432,[1]Mar!$H$7:$BL$470,57,FALSE)</f>
        <v>0</v>
      </c>
      <c r="DM432" s="112">
        <f>VLOOKUP($I432,[1]Abr!$H$7:$BL$470,57,FALSE)</f>
        <v>0</v>
      </c>
      <c r="DN432" s="112">
        <f>VLOOKUP($I432,[1]May!$H$7:$BL$470,57,FALSE)</f>
        <v>0</v>
      </c>
      <c r="DO432" s="112">
        <f>VLOOKUP($I432,[1]Jun!$H$7:$BL$470,57,FALSE)</f>
        <v>0</v>
      </c>
      <c r="DP432" s="112">
        <f>VLOOKUP($I432,[1]Jul!$H$7:$BL$470,57,FALSE)</f>
        <v>0</v>
      </c>
      <c r="DQ432" s="112">
        <f>VLOOKUP($I432,[1]Ago!$H$7:$BL$470,57,FALSE)</f>
        <v>0</v>
      </c>
      <c r="DR432" s="112">
        <f>VLOOKUP($I432,[1]Set!$H$7:$BL$470,57,FALSE)</f>
        <v>0</v>
      </c>
      <c r="DS432" s="112">
        <f>VLOOKUP($I432,[1]Oct!$H$7:$BL$470,57,FALSE)</f>
        <v>0</v>
      </c>
      <c r="DT432" s="112">
        <f>VLOOKUP($I432,[1]Nov!$H$7:$BL$470,57,FALSE)</f>
        <v>0</v>
      </c>
      <c r="DU432" s="112">
        <f>VLOOKUP($I432,[1]Dic!$H$7:$BL$470,57,FALSE)</f>
        <v>0</v>
      </c>
      <c r="DV432" s="111">
        <f t="shared" si="298"/>
        <v>0</v>
      </c>
      <c r="DW432" s="113">
        <f t="shared" si="299"/>
        <v>0</v>
      </c>
      <c r="DX432" s="111">
        <f>VLOOKUP($I432,[1]Ene!$H$7:$BQ$470,62,FALSE)</f>
        <v>0</v>
      </c>
      <c r="DY432" s="112">
        <f>VLOOKUP($I432,[1]Feb!$H$7:$BQ$470,62,FALSE)</f>
        <v>0</v>
      </c>
      <c r="DZ432" s="112">
        <f>VLOOKUP($I432,[1]Mar!$H$7:$BQ$470,62,FALSE)</f>
        <v>0</v>
      </c>
      <c r="EA432" s="112">
        <f>VLOOKUP($I432,[1]Abr!$H$7:$BQ$470,62,FALSE)</f>
        <v>0</v>
      </c>
      <c r="EB432" s="112">
        <f>VLOOKUP($I432,[1]May!$H$7:$BQ$470,62,FALSE)</f>
        <v>0</v>
      </c>
      <c r="EC432" s="112">
        <f>VLOOKUP($I432,[1]Jun!$H$7:$BQ$470,62,FALSE)</f>
        <v>0</v>
      </c>
      <c r="ED432" s="112">
        <f>VLOOKUP($I432,[1]Jul!$H$7:$BQ$470,62,FALSE)</f>
        <v>0</v>
      </c>
      <c r="EE432" s="112">
        <f>VLOOKUP($I432,[1]Ago!$H$7:$BQ$470,62,FALSE)</f>
        <v>0</v>
      </c>
      <c r="EF432" s="112">
        <f>VLOOKUP($I432,[1]Set!$H$7:$BQ$470,62,FALSE)</f>
        <v>0</v>
      </c>
      <c r="EG432" s="112">
        <f>VLOOKUP($I432,[1]Oct!$H$7:$BQ$470,62,FALSE)</f>
        <v>0</v>
      </c>
      <c r="EH432" s="112">
        <f>VLOOKUP($I432,[1]Nov!$H$7:$BQ$470,62,FALSE)</f>
        <v>0</v>
      </c>
      <c r="EI432" s="112">
        <f>VLOOKUP($I432,[1]Dic!$H$7:$BQ$470,62,FALSE)</f>
        <v>0</v>
      </c>
      <c r="EJ432" s="115">
        <f t="shared" si="300"/>
        <v>0</v>
      </c>
      <c r="EK432" s="113">
        <f t="shared" si="301"/>
        <v>0</v>
      </c>
      <c r="EL432" s="111">
        <f>VLOOKUP($I432,[1]Ene!$H$7:$BM$470,58,FALSE)</f>
        <v>0</v>
      </c>
      <c r="EM432" s="112">
        <f>VLOOKUP($I432,[1]Feb!$H$7:$BM$470,58,FALSE)</f>
        <v>0</v>
      </c>
      <c r="EN432" s="112">
        <f>VLOOKUP($I432,[1]Mar!$H$7:$BM$470,58,FALSE)</f>
        <v>0</v>
      </c>
      <c r="EO432" s="112">
        <f>VLOOKUP($I432,[1]Abr!$H$7:$BM$470,58,FALSE)</f>
        <v>0</v>
      </c>
      <c r="EP432" s="112">
        <f>VLOOKUP($I432,[1]May!$H$7:$BM$470,58,FALSE)</f>
        <v>0</v>
      </c>
      <c r="EQ432" s="112">
        <f>VLOOKUP($I432,[1]Jun!$H$7:$BM$470,58,FALSE)</f>
        <v>0</v>
      </c>
      <c r="ER432" s="112">
        <f>VLOOKUP($I432,[1]Jul!$H$7:$BM$470,58,FALSE)</f>
        <v>0</v>
      </c>
      <c r="ES432" s="112">
        <f>VLOOKUP($I432,[1]Ago!$H$7:$BM$470,58,FALSE)</f>
        <v>0</v>
      </c>
      <c r="ET432" s="112">
        <f>VLOOKUP($I432,[1]Set!$H$7:$BM$470,58,FALSE)</f>
        <v>0</v>
      </c>
      <c r="EU432" s="112">
        <f>VLOOKUP($I432,[1]Oct!$H$7:$BM$470,58,FALSE)</f>
        <v>0</v>
      </c>
      <c r="EV432" s="112">
        <f>VLOOKUP($I432,[1]Nov!$H$7:$BM$470,58,FALSE)</f>
        <v>0</v>
      </c>
      <c r="EW432" s="114">
        <f>VLOOKUP($I432,[1]Dic!$H$7:$BM$470,58,FALSE)</f>
        <v>0</v>
      </c>
      <c r="EX432" s="111">
        <f t="shared" si="302"/>
        <v>0</v>
      </c>
      <c r="EY432" s="113">
        <f t="shared" si="303"/>
        <v>0</v>
      </c>
      <c r="EZ432" s="112">
        <f>VLOOKUP($I432,[1]Ene!$H$7:$CL$470,70,FALSE)</f>
        <v>0</v>
      </c>
      <c r="FA432" s="112">
        <f>VLOOKUP($I432,[1]Feb!$H$7:$CL$470,70,FALSE)</f>
        <v>0</v>
      </c>
      <c r="FB432" s="112">
        <f>VLOOKUP($I432,[1]Mar!$H$7:$CL$470,70,FALSE)</f>
        <v>0</v>
      </c>
      <c r="FC432" s="112">
        <f>VLOOKUP($I432,[1]Abr!$H$7:$CL$470,70,FALSE)</f>
        <v>0</v>
      </c>
      <c r="FD432" s="112">
        <f>VLOOKUP($I432,[1]May!$H$7:$CL$470,70,FALSE)</f>
        <v>0</v>
      </c>
      <c r="FE432" s="112">
        <f>VLOOKUP($I432,[1]Jun!$H$7:$CL$470,70,FALSE)</f>
        <v>0</v>
      </c>
      <c r="FF432" s="112">
        <f>VLOOKUP($I432,[1]Jul!$H$7:$CL$470,70,FALSE)</f>
        <v>0</v>
      </c>
      <c r="FG432" s="112">
        <f>VLOOKUP($I432,[1]Ago!$H$7:$CL$470,70,FALSE)</f>
        <v>0</v>
      </c>
      <c r="FH432" s="112">
        <f>VLOOKUP($I432,[1]Set!$H$7:$CL$470,70,FALSE)</f>
        <v>0</v>
      </c>
      <c r="FI432" s="112">
        <f>VLOOKUP($I432,[1]Oct!$H$7:$CL$470,70,FALSE)</f>
        <v>0</v>
      </c>
      <c r="FJ432" s="112">
        <f>VLOOKUP($I432,[1]Nov!$H$7:$CL$470,70,FALSE)</f>
        <v>0</v>
      </c>
      <c r="FK432" s="114">
        <f>VLOOKUP($I432,[1]Dic!$H$7:$CL$470,70,FALSE)</f>
        <v>0</v>
      </c>
      <c r="FL432" s="111">
        <f t="shared" si="304"/>
        <v>0</v>
      </c>
      <c r="FM432" s="113">
        <f t="shared" si="305"/>
        <v>0</v>
      </c>
      <c r="FN432" s="109">
        <f>VLOOKUP($I432,[1]Ene!$H$7:$CL$470,72,FALSE)</f>
        <v>0</v>
      </c>
      <c r="FO432" s="109">
        <f>VLOOKUP($I432,[1]Feb!$H$7:$CL$470,72,FALSE)</f>
        <v>0</v>
      </c>
      <c r="FP432" s="109">
        <f>VLOOKUP($I432,[1]Mar!$H$7:$CL$470,72,FALSE)</f>
        <v>0</v>
      </c>
      <c r="FQ432" s="109">
        <f>VLOOKUP($I432,[1]Abr!$H$7:$CL$470,72,FALSE)</f>
        <v>0</v>
      </c>
      <c r="FR432" s="109">
        <f>VLOOKUP($I432,[1]May!$H$7:$CL$470,72,FALSE)</f>
        <v>0</v>
      </c>
      <c r="FS432" s="109">
        <f>VLOOKUP($I432,[1]Jun!$H$7:$CL$470,72,FALSE)</f>
        <v>0</v>
      </c>
      <c r="FT432" s="109">
        <f>VLOOKUP($I432,[1]Jul!$H$7:$CL$470,72,FALSE)</f>
        <v>0</v>
      </c>
      <c r="FU432" s="109">
        <f>VLOOKUP($I432,[1]Ago!$H$7:$CL$470,72,FALSE)</f>
        <v>0</v>
      </c>
      <c r="FV432" s="109">
        <f>VLOOKUP($I432,[1]Set!$H$7:$CL$470,72,FALSE)</f>
        <v>0</v>
      </c>
      <c r="FW432" s="109">
        <f>VLOOKUP($I432,[1]Oct!$H$7:$CL$470,72,FALSE)</f>
        <v>0</v>
      </c>
      <c r="FX432" s="109">
        <f>VLOOKUP($I432,[1]Nov!$H$7:$CL$470,72,FALSE)</f>
        <v>0</v>
      </c>
      <c r="FY432" s="118">
        <f>VLOOKUP($I432,[1]Dic!$H$7:$CL$470,72,FALSE)</f>
        <v>0</v>
      </c>
      <c r="FZ432" s="112">
        <f t="shared" si="306"/>
        <v>0</v>
      </c>
      <c r="GA432" s="113">
        <f t="shared" si="307"/>
        <v>0</v>
      </c>
      <c r="GB432" s="109">
        <f>VLOOKUP($I432,[1]Ene!$H$7:$CL$471,59,FALSE)</f>
        <v>0</v>
      </c>
      <c r="GC432" s="109">
        <f>VLOOKUP($I432,[1]Feb!$H$7:$CL$471,59,FALSE)</f>
        <v>0</v>
      </c>
      <c r="GD432" s="109">
        <f>VLOOKUP($I432,[1]Mar!$H$7:$CL$471,59,FALSE)</f>
        <v>0</v>
      </c>
      <c r="GE432" s="109">
        <f>VLOOKUP($I432,[1]Abr!$H$7:$CL$471,59,FALSE)</f>
        <v>0</v>
      </c>
      <c r="GF432" s="109">
        <f>VLOOKUP($I432,[1]May!$H$7:$CL$471,59,FALSE)</f>
        <v>0</v>
      </c>
      <c r="GG432" s="109">
        <f>VLOOKUP($I432,[1]Jun!$H$7:$CL$471,59,FALSE)</f>
        <v>0</v>
      </c>
      <c r="GH432" s="109">
        <f>VLOOKUP($I432,[1]Jul!$H$7:$CL$471,59,FALSE)</f>
        <v>0</v>
      </c>
      <c r="GI432" s="109">
        <f>VLOOKUP($I432,[1]Ago!$H$7:$CL$471,59,FALSE)</f>
        <v>0</v>
      </c>
      <c r="GJ432" s="109">
        <f>VLOOKUP($I432,[1]Set!$H$7:$CL$471,59,FALSE)</f>
        <v>0</v>
      </c>
      <c r="GK432" s="109">
        <f>VLOOKUP($I432,[1]Oct!$H$7:$CL$471,59,FALSE)</f>
        <v>0</v>
      </c>
      <c r="GL432" s="109">
        <f>VLOOKUP($I432,[1]Nov!$H$7:$CL$471,59,FALSE)</f>
        <v>0</v>
      </c>
      <c r="GM432" s="118">
        <f>VLOOKUP($I432,[1]Dic!$H$7:$CL$471,59,FALSE)</f>
        <v>0</v>
      </c>
      <c r="GN432" s="112">
        <f t="shared" si="254"/>
        <v>0</v>
      </c>
      <c r="GO432" s="113">
        <f t="shared" si="255"/>
        <v>0</v>
      </c>
      <c r="GP432" s="114">
        <f t="shared" si="231"/>
        <v>0</v>
      </c>
      <c r="GQ432" s="114">
        <f t="shared" si="232"/>
        <v>0</v>
      </c>
      <c r="GR432" s="116"/>
      <c r="GS432" s="109">
        <f>VLOOKUP($I432,[1]Ene!$H$7:$CL$470,71,FALSE)</f>
        <v>0</v>
      </c>
      <c r="GT432" s="109">
        <f>VLOOKUP($I432,[1]Feb!$H$7:$CL$470,71,FALSE)</f>
        <v>0</v>
      </c>
      <c r="GU432" s="109">
        <f>VLOOKUP($I432,[1]Mar!$H$7:$CL$470,71,FALSE)</f>
        <v>0</v>
      </c>
      <c r="GV432" s="109">
        <f>VLOOKUP($I432,[1]Abr!$H$7:$CL$470,71,FALSE)</f>
        <v>0</v>
      </c>
      <c r="GW432" s="109">
        <f>VLOOKUP($I432,[1]May!$H$7:$CL$470,71,FALSE)</f>
        <v>0</v>
      </c>
      <c r="GX432" s="109">
        <f>VLOOKUP($I432,[1]Jun!$H$7:$CL$470,71,FALSE)</f>
        <v>0</v>
      </c>
      <c r="GY432" s="109">
        <f>VLOOKUP($I432,[1]Jul!$H$7:$CL$470,71,FALSE)</f>
        <v>0</v>
      </c>
      <c r="GZ432" s="109">
        <f>VLOOKUP($I432,[1]Ago!$H$7:$CL$470,71,FALSE)</f>
        <v>0</v>
      </c>
      <c r="HA432" s="109">
        <f>VLOOKUP($I432,[1]Set!$H$7:$CL$470,71,FALSE)</f>
        <v>0</v>
      </c>
      <c r="HB432" s="109">
        <f>VLOOKUP($I432,[1]Oct!$H$7:$CL$470,71,FALSE)</f>
        <v>0</v>
      </c>
      <c r="HC432" s="109">
        <f>VLOOKUP($I432,[1]Nov!$H$7:$CL$470,71,FALSE)</f>
        <v>0</v>
      </c>
      <c r="HD432" s="109">
        <f>VLOOKUP($I432,[1]Dic!$H$7:$CL$470,71,FALSE)</f>
        <v>0</v>
      </c>
      <c r="HE432" s="111">
        <f t="shared" si="308"/>
        <v>0</v>
      </c>
      <c r="HF432" s="113">
        <f t="shared" si="309"/>
        <v>0</v>
      </c>
      <c r="HG432" s="109">
        <f>VLOOKUP($I432,[1]Ene!$H$7:$CL$470,73,FALSE)</f>
        <v>0</v>
      </c>
      <c r="HH432" s="109">
        <f>VLOOKUP($I432,[1]Feb!$H$7:$CL$470,73,FALSE)</f>
        <v>0</v>
      </c>
      <c r="HI432" s="109">
        <f>VLOOKUP($I432,[1]Mar!$H$7:$CL$470,73,FALSE)</f>
        <v>0</v>
      </c>
      <c r="HJ432" s="109">
        <f>VLOOKUP($I432,[1]Abr!$H$7:$CL$470,73,FALSE)</f>
        <v>0</v>
      </c>
      <c r="HK432" s="109">
        <f>VLOOKUP($I432,[1]May!$H$7:$CL$470,73,FALSE)</f>
        <v>0</v>
      </c>
      <c r="HL432" s="109">
        <f>VLOOKUP($I432,[1]Jun!$H$7:$CL$470,73,FALSE)</f>
        <v>0</v>
      </c>
      <c r="HM432" s="109">
        <f>VLOOKUP($I432,[1]Jul!$H$7:$CL$470,73,FALSE)</f>
        <v>0</v>
      </c>
      <c r="HN432" s="109">
        <f>VLOOKUP($I432,[1]Ago!$H$7:$CL$470,73,FALSE)</f>
        <v>0</v>
      </c>
      <c r="HO432" s="109">
        <f>VLOOKUP($I432,[1]Set!$H$7:$CL$470,73,FALSE)</f>
        <v>0</v>
      </c>
      <c r="HP432" s="109">
        <f>VLOOKUP($I432,[1]Oct!$H$7:$CL$470,73,FALSE)</f>
        <v>0</v>
      </c>
      <c r="HQ432" s="109">
        <f>VLOOKUP($I432,[1]Nov!$H$7:$CL$470,73,FALSE)</f>
        <v>0</v>
      </c>
      <c r="HR432" s="109">
        <f>VLOOKUP($I432,[1]Dic!$H$7:$CL$470,73,FALSE)</f>
        <v>0</v>
      </c>
      <c r="HS432" s="111">
        <f t="shared" si="310"/>
        <v>0</v>
      </c>
      <c r="HT432" s="113">
        <f t="shared" si="311"/>
        <v>0</v>
      </c>
      <c r="HU432" s="114">
        <f t="shared" si="312"/>
        <v>0</v>
      </c>
    </row>
    <row r="433" spans="1:229" s="112" customFormat="1" ht="10.5" x14ac:dyDescent="0.25">
      <c r="A433" s="184" t="s">
        <v>44</v>
      </c>
      <c r="B433" s="187" t="s">
        <v>29</v>
      </c>
      <c r="C433" s="184">
        <v>401</v>
      </c>
      <c r="D433" s="187" t="s">
        <v>29</v>
      </c>
      <c r="E433" s="187" t="s">
        <v>44</v>
      </c>
      <c r="F433" s="188" t="s">
        <v>29</v>
      </c>
      <c r="G433" s="184"/>
      <c r="H433" s="184" t="s">
        <v>688</v>
      </c>
      <c r="I433" s="316">
        <v>27447</v>
      </c>
      <c r="J433" s="184" t="s">
        <v>465</v>
      </c>
      <c r="K433" s="109">
        <f>VLOOKUP($I433,[1]Ene!$H$7:$M$470,6,FALSE)</f>
        <v>0</v>
      </c>
      <c r="L433" s="112">
        <f>VLOOKUP($I433,[1]Feb!$H$7:$M$470,6,FALSE)</f>
        <v>0</v>
      </c>
      <c r="M433" s="112">
        <f>VLOOKUP($I433,[1]Mar!$H$7:$M$470,6,FALSE)</f>
        <v>0</v>
      </c>
      <c r="N433" s="112">
        <f>VLOOKUP($I433,[1]Abr!$H$7:$M$470,6,FALSE)</f>
        <v>0</v>
      </c>
      <c r="O433" s="112">
        <f>VLOOKUP($I433,[1]May!$H$7:$M$470,6,FALSE)</f>
        <v>0</v>
      </c>
      <c r="P433" s="112">
        <f>VLOOKUP($I433,[1]Jun!$H$7:$M$470,6,FALSE)</f>
        <v>0</v>
      </c>
      <c r="Q433" s="112">
        <f>VLOOKUP($I433,[1]Jul!$H$7:$M$470,6,FALSE)</f>
        <v>0</v>
      </c>
      <c r="R433" s="112">
        <f>VLOOKUP($I433,[1]Ago!$H$7:$M$470,6,FALSE)</f>
        <v>0</v>
      </c>
      <c r="S433" s="112">
        <f>VLOOKUP($I433,[1]Set!$H$7:$M$470,6,FALSE)</f>
        <v>0</v>
      </c>
      <c r="T433" s="112">
        <f>VLOOKUP($I433,[1]Oct!$H$7:$M$470,6,FALSE)</f>
        <v>0</v>
      </c>
      <c r="U433" s="112">
        <f>VLOOKUP($I433,[1]Nov!$H$7:$M$470,6,FALSE)</f>
        <v>0</v>
      </c>
      <c r="V433" s="112">
        <f>VLOOKUP($I433,[1]Dic!$H$7:$M$470,6,FALSE)</f>
        <v>0</v>
      </c>
      <c r="W433" s="116"/>
      <c r="X433" s="112">
        <f t="shared" si="233"/>
        <v>0</v>
      </c>
      <c r="Y433" s="163">
        <f t="shared" si="261"/>
        <v>0</v>
      </c>
      <c r="Z433" s="111">
        <f>VLOOKUP($I433,[1]Ene!$H$7:$N$470,7,FALSE)</f>
        <v>0</v>
      </c>
      <c r="AA433" s="112">
        <f>VLOOKUP($I433,[1]Feb!$H$7:$N$470,7,FALSE)</f>
        <v>0</v>
      </c>
      <c r="AB433" s="112">
        <f>VLOOKUP($I433,[1]Mar!$H$7:$N$470,7,FALSE)</f>
        <v>0</v>
      </c>
      <c r="AC433" s="112">
        <f>VLOOKUP($I433,[1]Abr!$H$7:$N$470,7,FALSE)</f>
        <v>0</v>
      </c>
      <c r="AD433" s="112">
        <f>VLOOKUP($I433,[1]May!$H$7:$N$470,7,FALSE)</f>
        <v>0</v>
      </c>
      <c r="AE433" s="112">
        <f>VLOOKUP($I433,[1]Jun!$H$7:$N$470,7,FALSE)</f>
        <v>0</v>
      </c>
      <c r="AF433" s="112">
        <f>VLOOKUP($I433,[1]Jul!$H$7:$N$470,7,FALSE)</f>
        <v>0</v>
      </c>
      <c r="AG433" s="112">
        <f>VLOOKUP($I433,[1]Ago!$H$7:$N$470,7,FALSE)</f>
        <v>0</v>
      </c>
      <c r="AH433" s="112">
        <f>VLOOKUP($I433,[1]Set!$H$7:$N$470,7,FALSE)</f>
        <v>0</v>
      </c>
      <c r="AI433" s="112">
        <f>VLOOKUP($I433,[1]Oct!$H$7:$N$470,7,FALSE)</f>
        <v>0</v>
      </c>
      <c r="AJ433" s="112">
        <f>VLOOKUP($I433,[1]Nov!$H$7:$N$470,7,FALSE)</f>
        <v>0</v>
      </c>
      <c r="AK433" s="114">
        <f>VLOOKUP($I433,[1]Dic!$H$7:$N$470,7,FALSE)</f>
        <v>0</v>
      </c>
      <c r="AL433" s="112">
        <f t="shared" si="226"/>
        <v>0</v>
      </c>
      <c r="AM433" s="164">
        <f t="shared" si="235"/>
        <v>0</v>
      </c>
      <c r="AN433" s="164">
        <f t="shared" si="227"/>
        <v>0</v>
      </c>
      <c r="AO433" s="116"/>
      <c r="AP433" s="112">
        <f>VLOOKUP($I433,[1]Ene!$H$7:$Q$470,10,FALSE)</f>
        <v>0</v>
      </c>
      <c r="AQ433" s="112">
        <f>VLOOKUP($I433,[1]Feb!$H$7:$Q$470,10,FALSE)</f>
        <v>0</v>
      </c>
      <c r="AR433" s="112">
        <f>VLOOKUP($I433,[1]Mar!$H$7:$Q$470,10,FALSE)</f>
        <v>0</v>
      </c>
      <c r="AS433" s="112">
        <f>VLOOKUP($I433,[1]Abr!$H$7:$Q$470,10,FALSE)</f>
        <v>0</v>
      </c>
      <c r="AT433" s="112">
        <f>VLOOKUP($I433,[1]May!$H$7:$Q$470,10,FALSE)</f>
        <v>0</v>
      </c>
      <c r="AU433" s="112">
        <f>VLOOKUP($I433,[1]Jun!$H$7:$Q$470,10,FALSE)</f>
        <v>0</v>
      </c>
      <c r="AV433" s="112">
        <f>VLOOKUP($I433,[1]Jul!$H$7:$Q$470,10,FALSE)</f>
        <v>0</v>
      </c>
      <c r="AW433" s="112">
        <f>VLOOKUP($I433,[1]Ago!$H$7:$Q$470,10,FALSE)</f>
        <v>0</v>
      </c>
      <c r="AX433" s="112">
        <f>VLOOKUP($I433,[1]Set!$H$7:$Q$470,10,FALSE)</f>
        <v>0</v>
      </c>
      <c r="AY433" s="112">
        <f>VLOOKUP($I433,[1]Oct!$H$7:$Q$470,10,FALSE)</f>
        <v>0</v>
      </c>
      <c r="AZ433" s="112">
        <f>VLOOKUP($I433,[1]Nov!$H$7:$Q$470,10,FALSE)</f>
        <v>0</v>
      </c>
      <c r="BA433" s="114">
        <f>VLOOKUP($I433,[1]Dic!$H$7:$Q$470,10,FALSE)</f>
        <v>0</v>
      </c>
      <c r="BB433" s="112">
        <f t="shared" si="292"/>
        <v>0</v>
      </c>
      <c r="BC433" s="163">
        <f t="shared" si="293"/>
        <v>0</v>
      </c>
      <c r="BD433" s="112">
        <f>VLOOKUP($I433,[1]Ene!$H$7:$T$470,13,FALSE)</f>
        <v>0</v>
      </c>
      <c r="BE433" s="112">
        <f>VLOOKUP($I433,[1]Feb!$H$7:$T$470,13,FALSE)</f>
        <v>0</v>
      </c>
      <c r="BF433" s="112">
        <f>VLOOKUP($I433,[1]Mar!$H$7:$T$470,13,FALSE)</f>
        <v>0</v>
      </c>
      <c r="BG433" s="112">
        <f>VLOOKUP($I433,[1]Abr!$H$7:$T$470,13,FALSE)</f>
        <v>0</v>
      </c>
      <c r="BH433" s="112">
        <f>VLOOKUP($I433,[1]May!$H$7:$T$470,13,FALSE)</f>
        <v>0</v>
      </c>
      <c r="BI433" s="112">
        <f>VLOOKUP($I433,[1]Jun!$H$7:$T$470,13,FALSE)</f>
        <v>0</v>
      </c>
      <c r="BJ433" s="112">
        <f>VLOOKUP($I433,[1]Jul!$H$7:$T$470,13,FALSE)</f>
        <v>0</v>
      </c>
      <c r="BK433" s="112">
        <f>VLOOKUP($I433,[1]Ago!$H$7:$T$470,13,FALSE)</f>
        <v>0</v>
      </c>
      <c r="BL433" s="112">
        <f>VLOOKUP($I433,[1]Set!$H$7:$T$470,13,FALSE)</f>
        <v>0</v>
      </c>
      <c r="BM433" s="112">
        <f>VLOOKUP($I433,[1]Oct!$H$7:$T$470,13,FALSE)</f>
        <v>0</v>
      </c>
      <c r="BN433" s="112">
        <f>VLOOKUP($I433,[1]Nov!$H$7:$T$470,13,FALSE)</f>
        <v>0</v>
      </c>
      <c r="BO433" s="112">
        <f>VLOOKUP($I433,[1]Dic!$H$7:$T$470,13,FALSE)</f>
        <v>0</v>
      </c>
      <c r="BP433" s="111">
        <f t="shared" si="267"/>
        <v>0</v>
      </c>
      <c r="BQ433" s="113">
        <f t="shared" si="268"/>
        <v>0</v>
      </c>
      <c r="BR433" s="112">
        <f>VLOOKUP($I433,[1]Ene!$H$7:$V$470,15,FALSE)</f>
        <v>0</v>
      </c>
      <c r="BS433" s="112">
        <f>VLOOKUP($I433,[1]Feb!$H$7:$V$470,15,FALSE)</f>
        <v>0</v>
      </c>
      <c r="BT433" s="112">
        <f>VLOOKUP($I433,[1]Mar!$H$7:$V$470,15,FALSE)</f>
        <v>0</v>
      </c>
      <c r="BU433" s="112">
        <f>VLOOKUP($I433,[1]Abr!$H$7:$V$470,15,FALSE)</f>
        <v>0</v>
      </c>
      <c r="BV433" s="112">
        <f>VLOOKUP($I433,[1]May!$H$7:$V$470,15,FALSE)</f>
        <v>0</v>
      </c>
      <c r="BW433" s="112">
        <f>VLOOKUP($I433,[1]Jun!$H$7:$V$470,15,FALSE)</f>
        <v>0</v>
      </c>
      <c r="BX433" s="112">
        <f>VLOOKUP($I433,[1]Jul!$H$7:$V$470,15,FALSE)</f>
        <v>0</v>
      </c>
      <c r="BY433" s="112">
        <f>VLOOKUP($I433,[1]Ago!$H$7:$V$470,15,FALSE)</f>
        <v>0</v>
      </c>
      <c r="BZ433" s="112">
        <f>VLOOKUP($I433,[1]Set!$H$7:$V$470,15,FALSE)</f>
        <v>0</v>
      </c>
      <c r="CA433" s="112">
        <f>VLOOKUP($I433,[1]Oct!$H$7:$V$470,15,FALSE)</f>
        <v>0</v>
      </c>
      <c r="CB433" s="112">
        <f>VLOOKUP($I433,[1]Nov!$H$7:$V$470,15,FALSE)</f>
        <v>0</v>
      </c>
      <c r="CC433" s="112">
        <f>VLOOKUP($I433,[1]Dic!$H$7:$V$470,15,FALSE)</f>
        <v>0</v>
      </c>
      <c r="CD433" s="111">
        <f t="shared" si="269"/>
        <v>0</v>
      </c>
      <c r="CE433" s="113">
        <f t="shared" si="270"/>
        <v>0</v>
      </c>
      <c r="CF433" s="112">
        <f>VLOOKUP($I433,[1]Ene!$H$7:$X$470,17,FALSE)</f>
        <v>0</v>
      </c>
      <c r="CG433" s="112">
        <f>VLOOKUP($I433,[1]Feb!$H$7:$X$470,17,FALSE)</f>
        <v>0</v>
      </c>
      <c r="CH433" s="112">
        <f>VLOOKUP($I433,[1]Mar!$H$7:$X$470,17,FALSE)</f>
        <v>0</v>
      </c>
      <c r="CI433" s="112">
        <f>VLOOKUP($I433,[1]Abr!$H$7:$X$470,17,FALSE)</f>
        <v>0</v>
      </c>
      <c r="CJ433" s="112">
        <f>VLOOKUP($I433,[1]May!$H$7:$X$470,17,FALSE)</f>
        <v>0</v>
      </c>
      <c r="CK433" s="112">
        <f>VLOOKUP($I433,[1]Jun!$H$7:$X$470,17,FALSE)</f>
        <v>0</v>
      </c>
      <c r="CL433" s="112">
        <f>VLOOKUP($I433,[1]Jul!$H$7:$X$470,17,FALSE)</f>
        <v>0</v>
      </c>
      <c r="CM433" s="112">
        <f>VLOOKUP($I433,[1]Ago!$H$7:$X$470,17,FALSE)</f>
        <v>0</v>
      </c>
      <c r="CN433" s="112">
        <f>VLOOKUP($I433,[1]Set!$H$7:$X$470,17,FALSE)</f>
        <v>0</v>
      </c>
      <c r="CO433" s="112">
        <f>VLOOKUP($I433,[1]Oct!$H$7:$X$470,17,FALSE)</f>
        <v>0</v>
      </c>
      <c r="CP433" s="112">
        <f>VLOOKUP($I433,[1]Nov!$H$7:$X$470,17,FALSE)</f>
        <v>0</v>
      </c>
      <c r="CQ433" s="112">
        <f>VLOOKUP($I433,[1]Dic!$H$7:$X$470,17,FALSE)</f>
        <v>0</v>
      </c>
      <c r="CR433" s="111">
        <f t="shared" si="294"/>
        <v>0</v>
      </c>
      <c r="CS433" s="113">
        <f t="shared" si="295"/>
        <v>0</v>
      </c>
      <c r="CT433" s="112">
        <f t="shared" si="230"/>
        <v>0</v>
      </c>
      <c r="CU433" s="116"/>
      <c r="CV433" s="112">
        <f>VLOOKUP($I433,[1]Ene!$H$7:$AC$470,22,FALSE)</f>
        <v>0</v>
      </c>
      <c r="CW433" s="112">
        <f>VLOOKUP($I433,[1]Feb!$H$7:$AC$470,22,FALSE)</f>
        <v>0</v>
      </c>
      <c r="CX433" s="112">
        <f>VLOOKUP($I433,[1]Mar!$H$7:$AC$470,22,FALSE)</f>
        <v>0</v>
      </c>
      <c r="CY433" s="112">
        <f>VLOOKUP($I433,[1]Abr!$H$7:$AC$470,22,FALSE)</f>
        <v>0</v>
      </c>
      <c r="CZ433" s="112">
        <f>VLOOKUP($I433,[1]May!$H$7:$AC$470,22,FALSE)</f>
        <v>0</v>
      </c>
      <c r="DA433" s="112">
        <f>VLOOKUP($I433,[1]Jun!$H$7:$AC$470,22,FALSE)</f>
        <v>0</v>
      </c>
      <c r="DB433" s="112">
        <f>VLOOKUP($I433,[1]Jul!$H$7:$AC$470,22,FALSE)</f>
        <v>0</v>
      </c>
      <c r="DC433" s="112">
        <f>VLOOKUP($I433,[1]Ago!$H$7:$AC$470,22,FALSE)</f>
        <v>0</v>
      </c>
      <c r="DD433" s="112">
        <f>VLOOKUP($I433,[1]Set!$H$7:$AC$470,22,FALSE)</f>
        <v>0</v>
      </c>
      <c r="DE433" s="112">
        <f>VLOOKUP($I433,[1]Oct!$H$7:$AC$470,22,FALSE)</f>
        <v>0</v>
      </c>
      <c r="DF433" s="112">
        <f>VLOOKUP($I433,[1]Nov!$H$7:$AC$470,22,FALSE)</f>
        <v>0</v>
      </c>
      <c r="DG433" s="114">
        <f>VLOOKUP($I433,[1]Dic!$H$7:$AC$470,22,FALSE)</f>
        <v>0</v>
      </c>
      <c r="DH433" s="111">
        <f t="shared" si="296"/>
        <v>0</v>
      </c>
      <c r="DI433" s="113">
        <f t="shared" si="297"/>
        <v>0</v>
      </c>
      <c r="DJ433" s="112">
        <f>VLOOKUP($I433,[1]Ene!$H$7:$BL$470,57,FALSE)</f>
        <v>0</v>
      </c>
      <c r="DK433" s="112">
        <f>VLOOKUP($I433,[1]Feb!$H$7:$BL$470,57,FALSE)</f>
        <v>0</v>
      </c>
      <c r="DL433" s="112">
        <f>VLOOKUP($I433,[1]Mar!$H$7:$BL$470,57,FALSE)</f>
        <v>0</v>
      </c>
      <c r="DM433" s="112">
        <f>VLOOKUP($I433,[1]Abr!$H$7:$BL$470,57,FALSE)</f>
        <v>0</v>
      </c>
      <c r="DN433" s="112">
        <f>VLOOKUP($I433,[1]May!$H$7:$BL$470,57,FALSE)</f>
        <v>0</v>
      </c>
      <c r="DO433" s="112">
        <f>VLOOKUP($I433,[1]Jun!$H$7:$BL$470,57,FALSE)</f>
        <v>0</v>
      </c>
      <c r="DP433" s="112">
        <f>VLOOKUP($I433,[1]Jul!$H$7:$BL$470,57,FALSE)</f>
        <v>0</v>
      </c>
      <c r="DQ433" s="112">
        <f>VLOOKUP($I433,[1]Ago!$H$7:$BL$470,57,FALSE)</f>
        <v>0</v>
      </c>
      <c r="DR433" s="112">
        <f>VLOOKUP($I433,[1]Set!$H$7:$BL$470,57,FALSE)</f>
        <v>0</v>
      </c>
      <c r="DS433" s="112">
        <f>VLOOKUP($I433,[1]Oct!$H$7:$BL$470,57,FALSE)</f>
        <v>0</v>
      </c>
      <c r="DT433" s="112">
        <f>VLOOKUP($I433,[1]Nov!$H$7:$BL$470,57,FALSE)</f>
        <v>0</v>
      </c>
      <c r="DU433" s="112">
        <f>VLOOKUP($I433,[1]Dic!$H$7:$BL$470,57,FALSE)</f>
        <v>0</v>
      </c>
      <c r="DV433" s="111">
        <f t="shared" si="298"/>
        <v>0</v>
      </c>
      <c r="DW433" s="113">
        <f t="shared" si="299"/>
        <v>0</v>
      </c>
      <c r="DX433" s="111">
        <f>VLOOKUP($I433,[1]Ene!$H$7:$BQ$470,62,FALSE)</f>
        <v>0</v>
      </c>
      <c r="DY433" s="112">
        <f>VLOOKUP($I433,[1]Feb!$H$7:$BQ$470,62,FALSE)</f>
        <v>0</v>
      </c>
      <c r="DZ433" s="112">
        <f>VLOOKUP($I433,[1]Mar!$H$7:$BQ$470,62,FALSE)</f>
        <v>0</v>
      </c>
      <c r="EA433" s="112">
        <f>VLOOKUP($I433,[1]Abr!$H$7:$BQ$470,62,FALSE)</f>
        <v>0</v>
      </c>
      <c r="EB433" s="112">
        <f>VLOOKUP($I433,[1]May!$H$7:$BQ$470,62,FALSE)</f>
        <v>0</v>
      </c>
      <c r="EC433" s="112">
        <f>VLOOKUP($I433,[1]Jun!$H$7:$BQ$470,62,FALSE)</f>
        <v>0</v>
      </c>
      <c r="ED433" s="112">
        <f>VLOOKUP($I433,[1]Jul!$H$7:$BQ$470,62,FALSE)</f>
        <v>0</v>
      </c>
      <c r="EE433" s="112">
        <f>VLOOKUP($I433,[1]Ago!$H$7:$BQ$470,62,FALSE)</f>
        <v>0</v>
      </c>
      <c r="EF433" s="112">
        <f>VLOOKUP($I433,[1]Set!$H$7:$BQ$470,62,FALSE)</f>
        <v>0</v>
      </c>
      <c r="EG433" s="112">
        <f>VLOOKUP($I433,[1]Oct!$H$7:$BQ$470,62,FALSE)</f>
        <v>0</v>
      </c>
      <c r="EH433" s="112">
        <f>VLOOKUP($I433,[1]Nov!$H$7:$BQ$470,62,FALSE)</f>
        <v>0</v>
      </c>
      <c r="EI433" s="112">
        <f>VLOOKUP($I433,[1]Dic!$H$7:$BQ$470,62,FALSE)</f>
        <v>0</v>
      </c>
      <c r="EJ433" s="115">
        <f t="shared" si="300"/>
        <v>0</v>
      </c>
      <c r="EK433" s="113">
        <f t="shared" si="301"/>
        <v>0</v>
      </c>
      <c r="EL433" s="111">
        <f>VLOOKUP($I433,[1]Ene!$H$7:$BM$470,58,FALSE)</f>
        <v>0</v>
      </c>
      <c r="EM433" s="112">
        <f>VLOOKUP($I433,[1]Feb!$H$7:$BM$470,58,FALSE)</f>
        <v>0</v>
      </c>
      <c r="EN433" s="112">
        <f>VLOOKUP($I433,[1]Mar!$H$7:$BM$470,58,FALSE)</f>
        <v>0</v>
      </c>
      <c r="EO433" s="112">
        <f>VLOOKUP($I433,[1]Abr!$H$7:$BM$470,58,FALSE)</f>
        <v>0</v>
      </c>
      <c r="EP433" s="112">
        <f>VLOOKUP($I433,[1]May!$H$7:$BM$470,58,FALSE)</f>
        <v>0</v>
      </c>
      <c r="EQ433" s="112">
        <f>VLOOKUP($I433,[1]Jun!$H$7:$BM$470,58,FALSE)</f>
        <v>0</v>
      </c>
      <c r="ER433" s="112">
        <f>VLOOKUP($I433,[1]Jul!$H$7:$BM$470,58,FALSE)</f>
        <v>0</v>
      </c>
      <c r="ES433" s="112">
        <f>VLOOKUP($I433,[1]Ago!$H$7:$BM$470,58,FALSE)</f>
        <v>0</v>
      </c>
      <c r="ET433" s="112">
        <f>VLOOKUP($I433,[1]Set!$H$7:$BM$470,58,FALSE)</f>
        <v>0</v>
      </c>
      <c r="EU433" s="112">
        <f>VLOOKUP($I433,[1]Oct!$H$7:$BM$470,58,FALSE)</f>
        <v>0</v>
      </c>
      <c r="EV433" s="112">
        <f>VLOOKUP($I433,[1]Nov!$H$7:$BM$470,58,FALSE)</f>
        <v>0</v>
      </c>
      <c r="EW433" s="114">
        <f>VLOOKUP($I433,[1]Dic!$H$7:$BM$470,58,FALSE)</f>
        <v>0</v>
      </c>
      <c r="EX433" s="111">
        <f t="shared" si="302"/>
        <v>0</v>
      </c>
      <c r="EY433" s="113">
        <f t="shared" si="303"/>
        <v>0</v>
      </c>
      <c r="EZ433" s="112">
        <f>VLOOKUP($I433,[1]Ene!$H$7:$CL$470,70,FALSE)</f>
        <v>0</v>
      </c>
      <c r="FA433" s="112">
        <f>VLOOKUP($I433,[1]Feb!$H$7:$CL$470,70,FALSE)</f>
        <v>0</v>
      </c>
      <c r="FB433" s="112">
        <f>VLOOKUP($I433,[1]Mar!$H$7:$CL$470,70,FALSE)</f>
        <v>0</v>
      </c>
      <c r="FC433" s="112">
        <f>VLOOKUP($I433,[1]Abr!$H$7:$CL$470,70,FALSE)</f>
        <v>0</v>
      </c>
      <c r="FD433" s="112">
        <f>VLOOKUP($I433,[1]May!$H$7:$CL$470,70,FALSE)</f>
        <v>0</v>
      </c>
      <c r="FE433" s="112">
        <f>VLOOKUP($I433,[1]Jun!$H$7:$CL$470,70,FALSE)</f>
        <v>0</v>
      </c>
      <c r="FF433" s="112">
        <f>VLOOKUP($I433,[1]Jul!$H$7:$CL$470,70,FALSE)</f>
        <v>0</v>
      </c>
      <c r="FG433" s="112">
        <f>VLOOKUP($I433,[1]Ago!$H$7:$CL$470,70,FALSE)</f>
        <v>0</v>
      </c>
      <c r="FH433" s="112">
        <f>VLOOKUP($I433,[1]Set!$H$7:$CL$470,70,FALSE)</f>
        <v>0</v>
      </c>
      <c r="FI433" s="112">
        <f>VLOOKUP($I433,[1]Oct!$H$7:$CL$470,70,FALSE)</f>
        <v>0</v>
      </c>
      <c r="FJ433" s="112">
        <f>VLOOKUP($I433,[1]Nov!$H$7:$CL$470,70,FALSE)</f>
        <v>0</v>
      </c>
      <c r="FK433" s="114">
        <f>VLOOKUP($I433,[1]Dic!$H$7:$CL$470,70,FALSE)</f>
        <v>0</v>
      </c>
      <c r="FL433" s="111">
        <f t="shared" si="304"/>
        <v>0</v>
      </c>
      <c r="FM433" s="113">
        <f t="shared" si="305"/>
        <v>0</v>
      </c>
      <c r="FN433" s="109">
        <f>VLOOKUP($I433,[1]Ene!$H$7:$CL$470,72,FALSE)</f>
        <v>0</v>
      </c>
      <c r="FO433" s="109">
        <f>VLOOKUP($I433,[1]Feb!$H$7:$CL$470,72,FALSE)</f>
        <v>0</v>
      </c>
      <c r="FP433" s="109">
        <f>VLOOKUP($I433,[1]Mar!$H$7:$CL$470,72,FALSE)</f>
        <v>0</v>
      </c>
      <c r="FQ433" s="109">
        <f>VLOOKUP($I433,[1]Abr!$H$7:$CL$470,72,FALSE)</f>
        <v>0</v>
      </c>
      <c r="FR433" s="109">
        <f>VLOOKUP($I433,[1]May!$H$7:$CL$470,72,FALSE)</f>
        <v>0</v>
      </c>
      <c r="FS433" s="109">
        <f>VLOOKUP($I433,[1]Jun!$H$7:$CL$470,72,FALSE)</f>
        <v>0</v>
      </c>
      <c r="FT433" s="109">
        <f>VLOOKUP($I433,[1]Jul!$H$7:$CL$470,72,FALSE)</f>
        <v>0</v>
      </c>
      <c r="FU433" s="109">
        <f>VLOOKUP($I433,[1]Ago!$H$7:$CL$470,72,FALSE)</f>
        <v>0</v>
      </c>
      <c r="FV433" s="109">
        <f>VLOOKUP($I433,[1]Set!$H$7:$CL$470,72,FALSE)</f>
        <v>0</v>
      </c>
      <c r="FW433" s="109">
        <f>VLOOKUP($I433,[1]Oct!$H$7:$CL$470,72,FALSE)</f>
        <v>0</v>
      </c>
      <c r="FX433" s="109">
        <f>VLOOKUP($I433,[1]Nov!$H$7:$CL$470,72,FALSE)</f>
        <v>0</v>
      </c>
      <c r="FY433" s="118">
        <f>VLOOKUP($I433,[1]Dic!$H$7:$CL$470,72,FALSE)</f>
        <v>0</v>
      </c>
      <c r="FZ433" s="112">
        <f t="shared" si="306"/>
        <v>0</v>
      </c>
      <c r="GA433" s="113">
        <f t="shared" si="307"/>
        <v>0</v>
      </c>
      <c r="GB433" s="109">
        <f>VLOOKUP($I433,[1]Ene!$H$7:$CL$471,59,FALSE)</f>
        <v>0</v>
      </c>
      <c r="GC433" s="109">
        <f>VLOOKUP($I433,[1]Feb!$H$7:$CL$471,59,FALSE)</f>
        <v>0</v>
      </c>
      <c r="GD433" s="109">
        <f>VLOOKUP($I433,[1]Mar!$H$7:$CL$471,59,FALSE)</f>
        <v>0</v>
      </c>
      <c r="GE433" s="109">
        <f>VLOOKUP($I433,[1]Abr!$H$7:$CL$471,59,FALSE)</f>
        <v>0</v>
      </c>
      <c r="GF433" s="109">
        <f>VLOOKUP($I433,[1]May!$H$7:$CL$471,59,FALSE)</f>
        <v>0</v>
      </c>
      <c r="GG433" s="109">
        <f>VLOOKUP($I433,[1]Jun!$H$7:$CL$471,59,FALSE)</f>
        <v>0</v>
      </c>
      <c r="GH433" s="109">
        <f>VLOOKUP($I433,[1]Jul!$H$7:$CL$471,59,FALSE)</f>
        <v>0</v>
      </c>
      <c r="GI433" s="109">
        <f>VLOOKUP($I433,[1]Ago!$H$7:$CL$471,59,FALSE)</f>
        <v>0</v>
      </c>
      <c r="GJ433" s="109">
        <f>VLOOKUP($I433,[1]Set!$H$7:$CL$471,59,FALSE)</f>
        <v>0</v>
      </c>
      <c r="GK433" s="109">
        <f>VLOOKUP($I433,[1]Oct!$H$7:$CL$471,59,FALSE)</f>
        <v>0</v>
      </c>
      <c r="GL433" s="109">
        <f>VLOOKUP($I433,[1]Nov!$H$7:$CL$471,59,FALSE)</f>
        <v>0</v>
      </c>
      <c r="GM433" s="118">
        <f>VLOOKUP($I433,[1]Dic!$H$7:$CL$471,59,FALSE)</f>
        <v>0</v>
      </c>
      <c r="GN433" s="112">
        <f t="shared" si="254"/>
        <v>0</v>
      </c>
      <c r="GO433" s="113">
        <f t="shared" si="255"/>
        <v>0</v>
      </c>
      <c r="GP433" s="114">
        <f t="shared" si="231"/>
        <v>0</v>
      </c>
      <c r="GQ433" s="114">
        <f t="shared" si="232"/>
        <v>0</v>
      </c>
      <c r="GR433" s="116"/>
      <c r="GS433" s="109">
        <f>VLOOKUP($I433,[1]Ene!$H$7:$CL$470,71,FALSE)</f>
        <v>0</v>
      </c>
      <c r="GT433" s="109">
        <f>VLOOKUP($I433,[1]Feb!$H$7:$CL$470,71,FALSE)</f>
        <v>0</v>
      </c>
      <c r="GU433" s="109">
        <f>VLOOKUP($I433,[1]Mar!$H$7:$CL$470,71,FALSE)</f>
        <v>0</v>
      </c>
      <c r="GV433" s="109">
        <f>VLOOKUP($I433,[1]Abr!$H$7:$CL$470,71,FALSE)</f>
        <v>0</v>
      </c>
      <c r="GW433" s="109">
        <f>VLOOKUP($I433,[1]May!$H$7:$CL$470,71,FALSE)</f>
        <v>0</v>
      </c>
      <c r="GX433" s="109">
        <f>VLOOKUP($I433,[1]Jun!$H$7:$CL$470,71,FALSE)</f>
        <v>0</v>
      </c>
      <c r="GY433" s="109">
        <f>VLOOKUP($I433,[1]Jul!$H$7:$CL$470,71,FALSE)</f>
        <v>0</v>
      </c>
      <c r="GZ433" s="109">
        <f>VLOOKUP($I433,[1]Ago!$H$7:$CL$470,71,FALSE)</f>
        <v>0</v>
      </c>
      <c r="HA433" s="109">
        <f>VLOOKUP($I433,[1]Set!$H$7:$CL$470,71,FALSE)</f>
        <v>0</v>
      </c>
      <c r="HB433" s="109">
        <f>VLOOKUP($I433,[1]Oct!$H$7:$CL$470,71,FALSE)</f>
        <v>0</v>
      </c>
      <c r="HC433" s="109">
        <f>VLOOKUP($I433,[1]Nov!$H$7:$CL$470,71,FALSE)</f>
        <v>0</v>
      </c>
      <c r="HD433" s="109">
        <f>VLOOKUP($I433,[1]Dic!$H$7:$CL$470,71,FALSE)</f>
        <v>0</v>
      </c>
      <c r="HE433" s="111">
        <f t="shared" si="308"/>
        <v>0</v>
      </c>
      <c r="HF433" s="113">
        <f t="shared" si="309"/>
        <v>0</v>
      </c>
      <c r="HG433" s="109">
        <f>VLOOKUP($I433,[1]Ene!$H$7:$CL$470,73,FALSE)</f>
        <v>0</v>
      </c>
      <c r="HH433" s="109">
        <f>VLOOKUP($I433,[1]Feb!$H$7:$CL$470,73,FALSE)</f>
        <v>0</v>
      </c>
      <c r="HI433" s="109">
        <f>VLOOKUP($I433,[1]Mar!$H$7:$CL$470,73,FALSE)</f>
        <v>0</v>
      </c>
      <c r="HJ433" s="109">
        <f>VLOOKUP($I433,[1]Abr!$H$7:$CL$470,73,FALSE)</f>
        <v>0</v>
      </c>
      <c r="HK433" s="109">
        <f>VLOOKUP($I433,[1]May!$H$7:$CL$470,73,FALSE)</f>
        <v>0</v>
      </c>
      <c r="HL433" s="109">
        <f>VLOOKUP($I433,[1]Jun!$H$7:$CL$470,73,FALSE)</f>
        <v>0</v>
      </c>
      <c r="HM433" s="109">
        <f>VLOOKUP($I433,[1]Jul!$H$7:$CL$470,73,FALSE)</f>
        <v>0</v>
      </c>
      <c r="HN433" s="109">
        <f>VLOOKUP($I433,[1]Ago!$H$7:$CL$470,73,FALSE)</f>
        <v>0</v>
      </c>
      <c r="HO433" s="109">
        <f>VLOOKUP($I433,[1]Set!$H$7:$CL$470,73,FALSE)</f>
        <v>0</v>
      </c>
      <c r="HP433" s="109">
        <f>VLOOKUP($I433,[1]Oct!$H$7:$CL$470,73,FALSE)</f>
        <v>0</v>
      </c>
      <c r="HQ433" s="109">
        <f>VLOOKUP($I433,[1]Nov!$H$7:$CL$470,73,FALSE)</f>
        <v>0</v>
      </c>
      <c r="HR433" s="109">
        <f>VLOOKUP($I433,[1]Dic!$H$7:$CL$470,73,FALSE)</f>
        <v>0</v>
      </c>
      <c r="HS433" s="111">
        <f t="shared" si="310"/>
        <v>0</v>
      </c>
      <c r="HT433" s="113">
        <f t="shared" si="311"/>
        <v>0</v>
      </c>
      <c r="HU433" s="114">
        <f t="shared" si="312"/>
        <v>0</v>
      </c>
    </row>
    <row r="434" spans="1:229" s="112" customFormat="1" ht="10.5" x14ac:dyDescent="0.25">
      <c r="A434" s="184" t="s">
        <v>44</v>
      </c>
      <c r="B434" s="187" t="s">
        <v>303</v>
      </c>
      <c r="C434" s="184">
        <v>401</v>
      </c>
      <c r="D434" s="187" t="s">
        <v>29</v>
      </c>
      <c r="E434" s="187" t="s">
        <v>44</v>
      </c>
      <c r="F434" s="188" t="s">
        <v>303</v>
      </c>
      <c r="G434" s="184"/>
      <c r="H434" s="184" t="s">
        <v>688</v>
      </c>
      <c r="I434" s="316">
        <v>27451</v>
      </c>
      <c r="J434" s="184" t="s">
        <v>816</v>
      </c>
      <c r="K434" s="109">
        <f>VLOOKUP($I434,[1]Ene!$H$7:$M$470,6,FALSE)</f>
        <v>0</v>
      </c>
      <c r="L434" s="112">
        <f>VLOOKUP($I434,[1]Feb!$H$7:$M$470,6,FALSE)</f>
        <v>0</v>
      </c>
      <c r="M434" s="112">
        <f>VLOOKUP($I434,[1]Mar!$H$7:$M$470,6,FALSE)</f>
        <v>0</v>
      </c>
      <c r="N434" s="112">
        <f>VLOOKUP($I434,[1]Abr!$H$7:$M$470,6,FALSE)</f>
        <v>0</v>
      </c>
      <c r="O434" s="112">
        <f>VLOOKUP($I434,[1]May!$H$7:$M$470,6,FALSE)</f>
        <v>0</v>
      </c>
      <c r="P434" s="112">
        <f>VLOOKUP($I434,[1]Jun!$H$7:$M$470,6,FALSE)</f>
        <v>0</v>
      </c>
      <c r="Q434" s="112">
        <f>VLOOKUP($I434,[1]Jul!$H$7:$M$470,6,FALSE)</f>
        <v>0</v>
      </c>
      <c r="R434" s="112">
        <f>VLOOKUP($I434,[1]Ago!$H$7:$M$470,6,FALSE)</f>
        <v>0</v>
      </c>
      <c r="S434" s="112">
        <f>VLOOKUP($I434,[1]Set!$H$7:$M$470,6,FALSE)</f>
        <v>0</v>
      </c>
      <c r="T434" s="112">
        <f>VLOOKUP($I434,[1]Oct!$H$7:$M$470,6,FALSE)</f>
        <v>0</v>
      </c>
      <c r="U434" s="112">
        <f>VLOOKUP($I434,[1]Nov!$H$7:$M$470,6,FALSE)</f>
        <v>0</v>
      </c>
      <c r="V434" s="112">
        <f>VLOOKUP($I434,[1]Dic!$H$7:$M$470,6,FALSE)</f>
        <v>0</v>
      </c>
      <c r="W434" s="116"/>
      <c r="X434" s="112">
        <f t="shared" si="233"/>
        <v>0</v>
      </c>
      <c r="Y434" s="163">
        <f t="shared" si="261"/>
        <v>0</v>
      </c>
      <c r="Z434" s="111">
        <f>VLOOKUP($I434,[1]Ene!$H$7:$N$470,7,FALSE)</f>
        <v>0</v>
      </c>
      <c r="AA434" s="112">
        <f>VLOOKUP($I434,[1]Feb!$H$7:$N$470,7,FALSE)</f>
        <v>0</v>
      </c>
      <c r="AB434" s="112">
        <f>VLOOKUP($I434,[1]Mar!$H$7:$N$470,7,FALSE)</f>
        <v>0</v>
      </c>
      <c r="AC434" s="112">
        <f>VLOOKUP($I434,[1]Abr!$H$7:$N$470,7,FALSE)</f>
        <v>0</v>
      </c>
      <c r="AD434" s="112">
        <f>VLOOKUP($I434,[1]May!$H$7:$N$470,7,FALSE)</f>
        <v>0</v>
      </c>
      <c r="AE434" s="112">
        <f>VLOOKUP($I434,[1]Jun!$H$7:$N$470,7,FALSE)</f>
        <v>0</v>
      </c>
      <c r="AF434" s="112">
        <f>VLOOKUP($I434,[1]Jul!$H$7:$N$470,7,FALSE)</f>
        <v>0</v>
      </c>
      <c r="AG434" s="112">
        <f>VLOOKUP($I434,[1]Ago!$H$7:$N$470,7,FALSE)</f>
        <v>0</v>
      </c>
      <c r="AH434" s="112">
        <f>VLOOKUP($I434,[1]Set!$H$7:$N$470,7,FALSE)</f>
        <v>0</v>
      </c>
      <c r="AI434" s="112">
        <f>VLOOKUP($I434,[1]Oct!$H$7:$N$470,7,FALSE)</f>
        <v>0</v>
      </c>
      <c r="AJ434" s="112">
        <f>VLOOKUP($I434,[1]Nov!$H$7:$N$470,7,FALSE)</f>
        <v>0</v>
      </c>
      <c r="AK434" s="114">
        <f>VLOOKUP($I434,[1]Dic!$H$7:$N$470,7,FALSE)</f>
        <v>0</v>
      </c>
      <c r="AL434" s="112">
        <f t="shared" si="226"/>
        <v>0</v>
      </c>
      <c r="AM434" s="164">
        <f t="shared" si="235"/>
        <v>0</v>
      </c>
      <c r="AN434" s="164">
        <f t="shared" si="227"/>
        <v>0</v>
      </c>
      <c r="AO434" s="116"/>
      <c r="AP434" s="112">
        <f>VLOOKUP($I434,[1]Ene!$H$7:$Q$470,10,FALSE)</f>
        <v>0</v>
      </c>
      <c r="AQ434" s="112">
        <f>VLOOKUP($I434,[1]Feb!$H$7:$Q$470,10,FALSE)</f>
        <v>0</v>
      </c>
      <c r="AR434" s="112">
        <f>VLOOKUP($I434,[1]Mar!$H$7:$Q$470,10,FALSE)</f>
        <v>0</v>
      </c>
      <c r="AS434" s="112">
        <f>VLOOKUP($I434,[1]Abr!$H$7:$Q$470,10,FALSE)</f>
        <v>0</v>
      </c>
      <c r="AT434" s="112">
        <f>VLOOKUP($I434,[1]May!$H$7:$Q$470,10,FALSE)</f>
        <v>0</v>
      </c>
      <c r="AU434" s="112">
        <f>VLOOKUP($I434,[1]Jun!$H$7:$Q$470,10,FALSE)</f>
        <v>0</v>
      </c>
      <c r="AV434" s="112">
        <f>VLOOKUP($I434,[1]Jul!$H$7:$Q$470,10,FALSE)</f>
        <v>0</v>
      </c>
      <c r="AW434" s="112">
        <f>VLOOKUP($I434,[1]Ago!$H$7:$Q$470,10,FALSE)</f>
        <v>0</v>
      </c>
      <c r="AX434" s="112">
        <f>VLOOKUP($I434,[1]Set!$H$7:$Q$470,10,FALSE)</f>
        <v>0</v>
      </c>
      <c r="AY434" s="112">
        <f>VLOOKUP($I434,[1]Oct!$H$7:$Q$470,10,FALSE)</f>
        <v>0</v>
      </c>
      <c r="AZ434" s="112">
        <f>VLOOKUP($I434,[1]Nov!$H$7:$Q$470,10,FALSE)</f>
        <v>0</v>
      </c>
      <c r="BA434" s="114">
        <f>VLOOKUP($I434,[1]Dic!$H$7:$Q$470,10,FALSE)</f>
        <v>0</v>
      </c>
      <c r="BB434" s="112">
        <f t="shared" si="292"/>
        <v>0</v>
      </c>
      <c r="BC434" s="163">
        <f t="shared" si="293"/>
        <v>0</v>
      </c>
      <c r="BD434" s="112">
        <f>VLOOKUP($I434,[1]Ene!$H$7:$T$470,13,FALSE)</f>
        <v>0</v>
      </c>
      <c r="BE434" s="112">
        <f>VLOOKUP($I434,[1]Feb!$H$7:$T$470,13,FALSE)</f>
        <v>0</v>
      </c>
      <c r="BF434" s="112">
        <f>VLOOKUP($I434,[1]Mar!$H$7:$T$470,13,FALSE)</f>
        <v>0</v>
      </c>
      <c r="BG434" s="112">
        <f>VLOOKUP($I434,[1]Abr!$H$7:$T$470,13,FALSE)</f>
        <v>0</v>
      </c>
      <c r="BH434" s="112">
        <f>VLOOKUP($I434,[1]May!$H$7:$T$470,13,FALSE)</f>
        <v>0</v>
      </c>
      <c r="BI434" s="112">
        <f>VLOOKUP($I434,[1]Jun!$H$7:$T$470,13,FALSE)</f>
        <v>0</v>
      </c>
      <c r="BJ434" s="112">
        <f>VLOOKUP($I434,[1]Jul!$H$7:$T$470,13,FALSE)</f>
        <v>0</v>
      </c>
      <c r="BK434" s="112">
        <f>VLOOKUP($I434,[1]Ago!$H$7:$T$470,13,FALSE)</f>
        <v>0</v>
      </c>
      <c r="BL434" s="112">
        <f>VLOOKUP($I434,[1]Set!$H$7:$T$470,13,FALSE)</f>
        <v>0</v>
      </c>
      <c r="BM434" s="112">
        <f>VLOOKUP($I434,[1]Oct!$H$7:$T$470,13,FALSE)</f>
        <v>0</v>
      </c>
      <c r="BN434" s="112">
        <f>VLOOKUP($I434,[1]Nov!$H$7:$T$470,13,FALSE)</f>
        <v>0</v>
      </c>
      <c r="BO434" s="112">
        <f>VLOOKUP($I434,[1]Dic!$H$7:$T$470,13,FALSE)</f>
        <v>0</v>
      </c>
      <c r="BP434" s="111">
        <f t="shared" si="267"/>
        <v>0</v>
      </c>
      <c r="BQ434" s="113">
        <f t="shared" si="268"/>
        <v>0</v>
      </c>
      <c r="BR434" s="112">
        <f>VLOOKUP($I434,[1]Ene!$H$7:$V$470,15,FALSE)</f>
        <v>0</v>
      </c>
      <c r="BS434" s="112">
        <f>VLOOKUP($I434,[1]Feb!$H$7:$V$470,15,FALSE)</f>
        <v>0</v>
      </c>
      <c r="BT434" s="112">
        <f>VLOOKUP($I434,[1]Mar!$H$7:$V$470,15,FALSE)</f>
        <v>0</v>
      </c>
      <c r="BU434" s="112">
        <f>VLOOKUP($I434,[1]Abr!$H$7:$V$470,15,FALSE)</f>
        <v>0</v>
      </c>
      <c r="BV434" s="112">
        <f>VLOOKUP($I434,[1]May!$H$7:$V$470,15,FALSE)</f>
        <v>0</v>
      </c>
      <c r="BW434" s="112">
        <f>VLOOKUP($I434,[1]Jun!$H$7:$V$470,15,FALSE)</f>
        <v>0</v>
      </c>
      <c r="BX434" s="112">
        <f>VLOOKUP($I434,[1]Jul!$H$7:$V$470,15,FALSE)</f>
        <v>0</v>
      </c>
      <c r="BY434" s="112">
        <f>VLOOKUP($I434,[1]Ago!$H$7:$V$470,15,FALSE)</f>
        <v>0</v>
      </c>
      <c r="BZ434" s="112">
        <f>VLOOKUP($I434,[1]Set!$H$7:$V$470,15,FALSE)</f>
        <v>0</v>
      </c>
      <c r="CA434" s="112">
        <f>VLOOKUP($I434,[1]Oct!$H$7:$V$470,15,FALSE)</f>
        <v>0</v>
      </c>
      <c r="CB434" s="112">
        <f>VLOOKUP($I434,[1]Nov!$H$7:$V$470,15,FALSE)</f>
        <v>0</v>
      </c>
      <c r="CC434" s="112">
        <f>VLOOKUP($I434,[1]Dic!$H$7:$V$470,15,FALSE)</f>
        <v>0</v>
      </c>
      <c r="CD434" s="111">
        <f t="shared" si="269"/>
        <v>0</v>
      </c>
      <c r="CE434" s="113">
        <f t="shared" si="270"/>
        <v>0</v>
      </c>
      <c r="CF434" s="112">
        <f>VLOOKUP($I434,[1]Ene!$H$7:$X$470,17,FALSE)</f>
        <v>0</v>
      </c>
      <c r="CG434" s="112">
        <f>VLOOKUP($I434,[1]Feb!$H$7:$X$470,17,FALSE)</f>
        <v>0</v>
      </c>
      <c r="CH434" s="112">
        <f>VLOOKUP($I434,[1]Mar!$H$7:$X$470,17,FALSE)</f>
        <v>0</v>
      </c>
      <c r="CI434" s="112">
        <f>VLOOKUP($I434,[1]Abr!$H$7:$X$470,17,FALSE)</f>
        <v>0</v>
      </c>
      <c r="CJ434" s="112">
        <f>VLOOKUP($I434,[1]May!$H$7:$X$470,17,FALSE)</f>
        <v>0</v>
      </c>
      <c r="CK434" s="112">
        <f>VLOOKUP($I434,[1]Jun!$H$7:$X$470,17,FALSE)</f>
        <v>0</v>
      </c>
      <c r="CL434" s="112">
        <f>VLOOKUP($I434,[1]Jul!$H$7:$X$470,17,FALSE)</f>
        <v>0</v>
      </c>
      <c r="CM434" s="112">
        <f>VLOOKUP($I434,[1]Ago!$H$7:$X$470,17,FALSE)</f>
        <v>0</v>
      </c>
      <c r="CN434" s="112">
        <f>VLOOKUP($I434,[1]Set!$H$7:$X$470,17,FALSE)</f>
        <v>0</v>
      </c>
      <c r="CO434" s="112">
        <f>VLOOKUP($I434,[1]Oct!$H$7:$X$470,17,FALSE)</f>
        <v>0</v>
      </c>
      <c r="CP434" s="112">
        <f>VLOOKUP($I434,[1]Nov!$H$7:$X$470,17,FALSE)</f>
        <v>0</v>
      </c>
      <c r="CQ434" s="112">
        <f>VLOOKUP($I434,[1]Dic!$H$7:$X$470,17,FALSE)</f>
        <v>0</v>
      </c>
      <c r="CR434" s="111">
        <f t="shared" si="294"/>
        <v>0</v>
      </c>
      <c r="CS434" s="113">
        <f t="shared" si="295"/>
        <v>0</v>
      </c>
      <c r="CT434" s="112">
        <f t="shared" si="230"/>
        <v>0</v>
      </c>
      <c r="CU434" s="116"/>
      <c r="CV434" s="112">
        <f>VLOOKUP($I434,[1]Ene!$H$7:$AC$470,22,FALSE)</f>
        <v>0</v>
      </c>
      <c r="CW434" s="112">
        <f>VLOOKUP($I434,[1]Feb!$H$7:$AC$470,22,FALSE)</f>
        <v>0</v>
      </c>
      <c r="CX434" s="112">
        <f>VLOOKUP($I434,[1]Mar!$H$7:$AC$470,22,FALSE)</f>
        <v>0</v>
      </c>
      <c r="CY434" s="112">
        <f>VLOOKUP($I434,[1]Abr!$H$7:$AC$470,22,FALSE)</f>
        <v>0</v>
      </c>
      <c r="CZ434" s="112">
        <f>VLOOKUP($I434,[1]May!$H$7:$AC$470,22,FALSE)</f>
        <v>0</v>
      </c>
      <c r="DA434" s="112">
        <f>VLOOKUP($I434,[1]Jun!$H$7:$AC$470,22,FALSE)</f>
        <v>0</v>
      </c>
      <c r="DB434" s="112">
        <f>VLOOKUP($I434,[1]Jul!$H$7:$AC$470,22,FALSE)</f>
        <v>0</v>
      </c>
      <c r="DC434" s="112">
        <f>VLOOKUP($I434,[1]Ago!$H$7:$AC$470,22,FALSE)</f>
        <v>0</v>
      </c>
      <c r="DD434" s="112">
        <f>VLOOKUP($I434,[1]Set!$H$7:$AC$470,22,FALSE)</f>
        <v>0</v>
      </c>
      <c r="DE434" s="112">
        <f>VLOOKUP($I434,[1]Oct!$H$7:$AC$470,22,FALSE)</f>
        <v>0</v>
      </c>
      <c r="DF434" s="112">
        <f>VLOOKUP($I434,[1]Nov!$H$7:$AC$470,22,FALSE)</f>
        <v>0</v>
      </c>
      <c r="DG434" s="114">
        <f>VLOOKUP($I434,[1]Dic!$H$7:$AC$470,22,FALSE)</f>
        <v>0</v>
      </c>
      <c r="DH434" s="111">
        <f t="shared" si="296"/>
        <v>0</v>
      </c>
      <c r="DI434" s="113">
        <f t="shared" si="297"/>
        <v>0</v>
      </c>
      <c r="DJ434" s="112">
        <f>VLOOKUP($I434,[1]Ene!$H$7:$BL$470,57,FALSE)</f>
        <v>0</v>
      </c>
      <c r="DK434" s="112">
        <f>VLOOKUP($I434,[1]Feb!$H$7:$BL$470,57,FALSE)</f>
        <v>0</v>
      </c>
      <c r="DL434" s="112">
        <f>VLOOKUP($I434,[1]Mar!$H$7:$BL$470,57,FALSE)</f>
        <v>0</v>
      </c>
      <c r="DM434" s="112">
        <f>VLOOKUP($I434,[1]Abr!$H$7:$BL$470,57,FALSE)</f>
        <v>0</v>
      </c>
      <c r="DN434" s="112">
        <f>VLOOKUP($I434,[1]May!$H$7:$BL$470,57,FALSE)</f>
        <v>0</v>
      </c>
      <c r="DO434" s="112">
        <f>VLOOKUP($I434,[1]Jun!$H$7:$BL$470,57,FALSE)</f>
        <v>0</v>
      </c>
      <c r="DP434" s="112">
        <f>VLOOKUP($I434,[1]Jul!$H$7:$BL$470,57,FALSE)</f>
        <v>0</v>
      </c>
      <c r="DQ434" s="112">
        <f>VLOOKUP($I434,[1]Ago!$H$7:$BL$470,57,FALSE)</f>
        <v>0</v>
      </c>
      <c r="DR434" s="112">
        <f>VLOOKUP($I434,[1]Set!$H$7:$BL$470,57,FALSE)</f>
        <v>0</v>
      </c>
      <c r="DS434" s="112">
        <f>VLOOKUP($I434,[1]Oct!$H$7:$BL$470,57,FALSE)</f>
        <v>0</v>
      </c>
      <c r="DT434" s="112">
        <f>VLOOKUP($I434,[1]Nov!$H$7:$BL$470,57,FALSE)</f>
        <v>0</v>
      </c>
      <c r="DU434" s="112">
        <f>VLOOKUP($I434,[1]Dic!$H$7:$BL$470,57,FALSE)</f>
        <v>0</v>
      </c>
      <c r="DV434" s="111">
        <f t="shared" si="298"/>
        <v>0</v>
      </c>
      <c r="DW434" s="113">
        <f t="shared" si="299"/>
        <v>0</v>
      </c>
      <c r="DX434" s="111">
        <f>VLOOKUP($I434,[1]Ene!$H$7:$BQ$470,62,FALSE)</f>
        <v>0</v>
      </c>
      <c r="DY434" s="112">
        <f>VLOOKUP($I434,[1]Feb!$H$7:$BQ$470,62,FALSE)</f>
        <v>0</v>
      </c>
      <c r="DZ434" s="112">
        <f>VLOOKUP($I434,[1]Mar!$H$7:$BQ$470,62,FALSE)</f>
        <v>0</v>
      </c>
      <c r="EA434" s="112">
        <f>VLOOKUP($I434,[1]Abr!$H$7:$BQ$470,62,FALSE)</f>
        <v>0</v>
      </c>
      <c r="EB434" s="112">
        <f>VLOOKUP($I434,[1]May!$H$7:$BQ$470,62,FALSE)</f>
        <v>0</v>
      </c>
      <c r="EC434" s="112">
        <f>VLOOKUP($I434,[1]Jun!$H$7:$BQ$470,62,FALSE)</f>
        <v>0</v>
      </c>
      <c r="ED434" s="112">
        <f>VLOOKUP($I434,[1]Jul!$H$7:$BQ$470,62,FALSE)</f>
        <v>0</v>
      </c>
      <c r="EE434" s="112">
        <f>VLOOKUP($I434,[1]Ago!$H$7:$BQ$470,62,FALSE)</f>
        <v>0</v>
      </c>
      <c r="EF434" s="112">
        <f>VLOOKUP($I434,[1]Set!$H$7:$BQ$470,62,FALSE)</f>
        <v>0</v>
      </c>
      <c r="EG434" s="112">
        <f>VLOOKUP($I434,[1]Oct!$H$7:$BQ$470,62,FALSE)</f>
        <v>0</v>
      </c>
      <c r="EH434" s="112">
        <f>VLOOKUP($I434,[1]Nov!$H$7:$BQ$470,62,FALSE)</f>
        <v>0</v>
      </c>
      <c r="EI434" s="112">
        <f>VLOOKUP($I434,[1]Dic!$H$7:$BQ$470,62,FALSE)</f>
        <v>0</v>
      </c>
      <c r="EJ434" s="115">
        <f t="shared" si="300"/>
        <v>0</v>
      </c>
      <c r="EK434" s="113">
        <f t="shared" si="301"/>
        <v>0</v>
      </c>
      <c r="EL434" s="111">
        <f>VLOOKUP($I434,[1]Ene!$H$7:$BM$470,58,FALSE)</f>
        <v>0</v>
      </c>
      <c r="EM434" s="112">
        <f>VLOOKUP($I434,[1]Feb!$H$7:$BM$470,58,FALSE)</f>
        <v>0</v>
      </c>
      <c r="EN434" s="112">
        <f>VLOOKUP($I434,[1]Mar!$H$7:$BM$470,58,FALSE)</f>
        <v>0</v>
      </c>
      <c r="EO434" s="112">
        <f>VLOOKUP($I434,[1]Abr!$H$7:$BM$470,58,FALSE)</f>
        <v>0</v>
      </c>
      <c r="EP434" s="112">
        <f>VLOOKUP($I434,[1]May!$H$7:$BM$470,58,FALSE)</f>
        <v>0</v>
      </c>
      <c r="EQ434" s="112">
        <f>VLOOKUP($I434,[1]Jun!$H$7:$BM$470,58,FALSE)</f>
        <v>0</v>
      </c>
      <c r="ER434" s="112">
        <f>VLOOKUP($I434,[1]Jul!$H$7:$BM$470,58,FALSE)</f>
        <v>0</v>
      </c>
      <c r="ES434" s="112">
        <f>VLOOKUP($I434,[1]Ago!$H$7:$BM$470,58,FALSE)</f>
        <v>0</v>
      </c>
      <c r="ET434" s="112">
        <f>VLOOKUP($I434,[1]Set!$H$7:$BM$470,58,FALSE)</f>
        <v>0</v>
      </c>
      <c r="EU434" s="112">
        <f>VLOOKUP($I434,[1]Oct!$H$7:$BM$470,58,FALSE)</f>
        <v>0</v>
      </c>
      <c r="EV434" s="112">
        <f>VLOOKUP($I434,[1]Nov!$H$7:$BM$470,58,FALSE)</f>
        <v>0</v>
      </c>
      <c r="EW434" s="114">
        <f>VLOOKUP($I434,[1]Dic!$H$7:$BM$470,58,FALSE)</f>
        <v>0</v>
      </c>
      <c r="EX434" s="111">
        <f t="shared" si="302"/>
        <v>0</v>
      </c>
      <c r="EY434" s="113">
        <f t="shared" si="303"/>
        <v>0</v>
      </c>
      <c r="EZ434" s="112">
        <f>VLOOKUP($I434,[1]Ene!$H$7:$CL$470,70,FALSE)</f>
        <v>0</v>
      </c>
      <c r="FA434" s="112">
        <f>VLOOKUP($I434,[1]Feb!$H$7:$CL$470,70,FALSE)</f>
        <v>0</v>
      </c>
      <c r="FB434" s="112">
        <f>VLOOKUP($I434,[1]Mar!$H$7:$CL$470,70,FALSE)</f>
        <v>0</v>
      </c>
      <c r="FC434" s="112">
        <f>VLOOKUP($I434,[1]Abr!$H$7:$CL$470,70,FALSE)</f>
        <v>0</v>
      </c>
      <c r="FD434" s="112">
        <f>VLOOKUP($I434,[1]May!$H$7:$CL$470,70,FALSE)</f>
        <v>0</v>
      </c>
      <c r="FE434" s="112">
        <f>VLOOKUP($I434,[1]Jun!$H$7:$CL$470,70,FALSE)</f>
        <v>0</v>
      </c>
      <c r="FF434" s="112">
        <f>VLOOKUP($I434,[1]Jul!$H$7:$CL$470,70,FALSE)</f>
        <v>0</v>
      </c>
      <c r="FG434" s="112">
        <f>VLOOKUP($I434,[1]Ago!$H$7:$CL$470,70,FALSE)</f>
        <v>0</v>
      </c>
      <c r="FH434" s="112">
        <f>VLOOKUP($I434,[1]Set!$H$7:$CL$470,70,FALSE)</f>
        <v>0</v>
      </c>
      <c r="FI434" s="112">
        <f>VLOOKUP($I434,[1]Oct!$H$7:$CL$470,70,FALSE)</f>
        <v>0</v>
      </c>
      <c r="FJ434" s="112">
        <f>VLOOKUP($I434,[1]Nov!$H$7:$CL$470,70,FALSE)</f>
        <v>0</v>
      </c>
      <c r="FK434" s="114">
        <f>VLOOKUP($I434,[1]Dic!$H$7:$CL$470,70,FALSE)</f>
        <v>0</v>
      </c>
      <c r="FL434" s="111">
        <f t="shared" si="304"/>
        <v>0</v>
      </c>
      <c r="FM434" s="113">
        <f t="shared" si="305"/>
        <v>0</v>
      </c>
      <c r="FN434" s="109">
        <f>VLOOKUP($I434,[1]Ene!$H$7:$CL$470,72,FALSE)</f>
        <v>0</v>
      </c>
      <c r="FO434" s="109">
        <f>VLOOKUP($I434,[1]Feb!$H$7:$CL$470,72,FALSE)</f>
        <v>0</v>
      </c>
      <c r="FP434" s="109">
        <f>VLOOKUP($I434,[1]Mar!$H$7:$CL$470,72,FALSE)</f>
        <v>0</v>
      </c>
      <c r="FQ434" s="109">
        <f>VLOOKUP($I434,[1]Abr!$H$7:$CL$470,72,FALSE)</f>
        <v>0</v>
      </c>
      <c r="FR434" s="109">
        <f>VLOOKUP($I434,[1]May!$H$7:$CL$470,72,FALSE)</f>
        <v>0</v>
      </c>
      <c r="FS434" s="109">
        <f>VLOOKUP($I434,[1]Jun!$H$7:$CL$470,72,FALSE)</f>
        <v>0</v>
      </c>
      <c r="FT434" s="109">
        <f>VLOOKUP($I434,[1]Jul!$H$7:$CL$470,72,FALSE)</f>
        <v>0</v>
      </c>
      <c r="FU434" s="109">
        <f>VLOOKUP($I434,[1]Ago!$H$7:$CL$470,72,FALSE)</f>
        <v>0</v>
      </c>
      <c r="FV434" s="109">
        <f>VLOOKUP($I434,[1]Set!$H$7:$CL$470,72,FALSE)</f>
        <v>0</v>
      </c>
      <c r="FW434" s="109">
        <f>VLOOKUP($I434,[1]Oct!$H$7:$CL$470,72,FALSE)</f>
        <v>0</v>
      </c>
      <c r="FX434" s="109">
        <f>VLOOKUP($I434,[1]Nov!$H$7:$CL$470,72,FALSE)</f>
        <v>0</v>
      </c>
      <c r="FY434" s="118">
        <f>VLOOKUP($I434,[1]Dic!$H$7:$CL$470,72,FALSE)</f>
        <v>0</v>
      </c>
      <c r="FZ434" s="112">
        <f t="shared" si="306"/>
        <v>0</v>
      </c>
      <c r="GA434" s="113">
        <f t="shared" si="307"/>
        <v>0</v>
      </c>
      <c r="GB434" s="109">
        <f>VLOOKUP($I434,[1]Ene!$H$7:$CL$471,59,FALSE)</f>
        <v>0</v>
      </c>
      <c r="GC434" s="109">
        <f>VLOOKUP($I434,[1]Feb!$H$7:$CL$471,59,FALSE)</f>
        <v>0</v>
      </c>
      <c r="GD434" s="109">
        <f>VLOOKUP($I434,[1]Mar!$H$7:$CL$471,59,FALSE)</f>
        <v>0</v>
      </c>
      <c r="GE434" s="109">
        <f>VLOOKUP($I434,[1]Abr!$H$7:$CL$471,59,FALSE)</f>
        <v>0</v>
      </c>
      <c r="GF434" s="109">
        <f>VLOOKUP($I434,[1]May!$H$7:$CL$471,59,FALSE)</f>
        <v>0</v>
      </c>
      <c r="GG434" s="109">
        <f>VLOOKUP($I434,[1]Jun!$H$7:$CL$471,59,FALSE)</f>
        <v>0</v>
      </c>
      <c r="GH434" s="109">
        <f>VLOOKUP($I434,[1]Jul!$H$7:$CL$471,59,FALSE)</f>
        <v>0</v>
      </c>
      <c r="GI434" s="109">
        <f>VLOOKUP($I434,[1]Ago!$H$7:$CL$471,59,FALSE)</f>
        <v>0</v>
      </c>
      <c r="GJ434" s="109">
        <f>VLOOKUP($I434,[1]Set!$H$7:$CL$471,59,FALSE)</f>
        <v>0</v>
      </c>
      <c r="GK434" s="109">
        <f>VLOOKUP($I434,[1]Oct!$H$7:$CL$471,59,FALSE)</f>
        <v>0</v>
      </c>
      <c r="GL434" s="109">
        <f>VLOOKUP($I434,[1]Nov!$H$7:$CL$471,59,FALSE)</f>
        <v>0</v>
      </c>
      <c r="GM434" s="118">
        <f>VLOOKUP($I434,[1]Dic!$H$7:$CL$471,59,FALSE)</f>
        <v>0</v>
      </c>
      <c r="GN434" s="112">
        <f t="shared" si="254"/>
        <v>0</v>
      </c>
      <c r="GO434" s="113">
        <f t="shared" si="255"/>
        <v>0</v>
      </c>
      <c r="GP434" s="114">
        <f t="shared" si="231"/>
        <v>0</v>
      </c>
      <c r="GQ434" s="114">
        <f t="shared" si="232"/>
        <v>0</v>
      </c>
      <c r="GR434" s="116"/>
      <c r="GS434" s="109">
        <f>VLOOKUP($I434,[1]Ene!$H$7:$CL$470,71,FALSE)</f>
        <v>0</v>
      </c>
      <c r="GT434" s="109">
        <f>VLOOKUP($I434,[1]Feb!$H$7:$CL$470,71,FALSE)</f>
        <v>0</v>
      </c>
      <c r="GU434" s="109">
        <f>VLOOKUP($I434,[1]Mar!$H$7:$CL$470,71,FALSE)</f>
        <v>0</v>
      </c>
      <c r="GV434" s="109">
        <f>VLOOKUP($I434,[1]Abr!$H$7:$CL$470,71,FALSE)</f>
        <v>0</v>
      </c>
      <c r="GW434" s="109">
        <f>VLOOKUP($I434,[1]May!$H$7:$CL$470,71,FALSE)</f>
        <v>0</v>
      </c>
      <c r="GX434" s="109">
        <f>VLOOKUP($I434,[1]Jun!$H$7:$CL$470,71,FALSE)</f>
        <v>0</v>
      </c>
      <c r="GY434" s="109">
        <f>VLOOKUP($I434,[1]Jul!$H$7:$CL$470,71,FALSE)</f>
        <v>0</v>
      </c>
      <c r="GZ434" s="109">
        <f>VLOOKUP($I434,[1]Ago!$H$7:$CL$470,71,FALSE)</f>
        <v>0</v>
      </c>
      <c r="HA434" s="109">
        <f>VLOOKUP($I434,[1]Set!$H$7:$CL$470,71,FALSE)</f>
        <v>0</v>
      </c>
      <c r="HB434" s="109">
        <f>VLOOKUP($I434,[1]Oct!$H$7:$CL$470,71,FALSE)</f>
        <v>0</v>
      </c>
      <c r="HC434" s="109">
        <f>VLOOKUP($I434,[1]Nov!$H$7:$CL$470,71,FALSE)</f>
        <v>0</v>
      </c>
      <c r="HD434" s="109">
        <f>VLOOKUP($I434,[1]Dic!$H$7:$CL$470,71,FALSE)</f>
        <v>0</v>
      </c>
      <c r="HE434" s="111">
        <f t="shared" si="308"/>
        <v>0</v>
      </c>
      <c r="HF434" s="113">
        <f t="shared" si="309"/>
        <v>0</v>
      </c>
      <c r="HG434" s="109">
        <f>VLOOKUP($I434,[1]Ene!$H$7:$CL$470,73,FALSE)</f>
        <v>0</v>
      </c>
      <c r="HH434" s="109">
        <f>VLOOKUP($I434,[1]Feb!$H$7:$CL$470,73,FALSE)</f>
        <v>0</v>
      </c>
      <c r="HI434" s="109">
        <f>VLOOKUP($I434,[1]Mar!$H$7:$CL$470,73,FALSE)</f>
        <v>0</v>
      </c>
      <c r="HJ434" s="109">
        <f>VLOOKUP($I434,[1]Abr!$H$7:$CL$470,73,FALSE)</f>
        <v>0</v>
      </c>
      <c r="HK434" s="109">
        <f>VLOOKUP($I434,[1]May!$H$7:$CL$470,73,FALSE)</f>
        <v>0</v>
      </c>
      <c r="HL434" s="109">
        <f>VLOOKUP($I434,[1]Jun!$H$7:$CL$470,73,FALSE)</f>
        <v>0</v>
      </c>
      <c r="HM434" s="109">
        <f>VLOOKUP($I434,[1]Jul!$H$7:$CL$470,73,FALSE)</f>
        <v>0</v>
      </c>
      <c r="HN434" s="109">
        <f>VLOOKUP($I434,[1]Ago!$H$7:$CL$470,73,FALSE)</f>
        <v>0</v>
      </c>
      <c r="HO434" s="109">
        <f>VLOOKUP($I434,[1]Set!$H$7:$CL$470,73,FALSE)</f>
        <v>0</v>
      </c>
      <c r="HP434" s="109">
        <f>VLOOKUP($I434,[1]Oct!$H$7:$CL$470,73,FALSE)</f>
        <v>0</v>
      </c>
      <c r="HQ434" s="109">
        <f>VLOOKUP($I434,[1]Nov!$H$7:$CL$470,73,FALSE)</f>
        <v>0</v>
      </c>
      <c r="HR434" s="109">
        <f>VLOOKUP($I434,[1]Dic!$H$7:$CL$470,73,FALSE)</f>
        <v>0</v>
      </c>
      <c r="HS434" s="111">
        <f t="shared" si="310"/>
        <v>0</v>
      </c>
      <c r="HT434" s="113">
        <f t="shared" si="311"/>
        <v>0</v>
      </c>
      <c r="HU434" s="114">
        <f t="shared" si="312"/>
        <v>0</v>
      </c>
    </row>
    <row r="435" spans="1:229" s="112" customFormat="1" ht="10.5" x14ac:dyDescent="0.25">
      <c r="A435" s="184" t="s">
        <v>44</v>
      </c>
      <c r="B435" s="187" t="s">
        <v>29</v>
      </c>
      <c r="C435" s="184">
        <v>401</v>
      </c>
      <c r="D435" s="184" t="s">
        <v>29</v>
      </c>
      <c r="E435" s="187" t="s">
        <v>44</v>
      </c>
      <c r="F435" s="188" t="s">
        <v>29</v>
      </c>
      <c r="G435" s="184"/>
      <c r="H435" s="184" t="s">
        <v>687</v>
      </c>
      <c r="I435" s="316">
        <v>27540</v>
      </c>
      <c r="J435" s="184" t="s">
        <v>817</v>
      </c>
      <c r="K435" s="109">
        <f>VLOOKUP($I435,[1]Ene!$H$7:$M$470,6,FALSE)</f>
        <v>0</v>
      </c>
      <c r="L435" s="112">
        <f>VLOOKUP($I435,[1]Feb!$H$7:$M$470,6,FALSE)</f>
        <v>0</v>
      </c>
      <c r="M435" s="112">
        <f>VLOOKUP($I435,[1]Mar!$H$7:$M$470,6,FALSE)</f>
        <v>0</v>
      </c>
      <c r="N435" s="112">
        <f>VLOOKUP($I435,[1]Abr!$H$7:$M$470,6,FALSE)</f>
        <v>0</v>
      </c>
      <c r="O435" s="112">
        <f>VLOOKUP($I435,[1]May!$H$7:$M$470,6,FALSE)</f>
        <v>0</v>
      </c>
      <c r="P435" s="112">
        <f>VLOOKUP($I435,[1]Jun!$H$7:$M$470,6,FALSE)</f>
        <v>0</v>
      </c>
      <c r="Q435" s="112">
        <f>VLOOKUP($I435,[1]Jul!$H$7:$M$470,6,FALSE)</f>
        <v>0</v>
      </c>
      <c r="R435" s="112">
        <f>VLOOKUP($I435,[1]Ago!$H$7:$M$470,6,FALSE)</f>
        <v>0</v>
      </c>
      <c r="S435" s="112">
        <f>VLOOKUP($I435,[1]Set!$H$7:$M$470,6,FALSE)</f>
        <v>0</v>
      </c>
      <c r="T435" s="112">
        <f>VLOOKUP($I435,[1]Oct!$H$7:$M$470,6,FALSE)</f>
        <v>0</v>
      </c>
      <c r="U435" s="112">
        <f>VLOOKUP($I435,[1]Nov!$H$7:$M$470,6,FALSE)</f>
        <v>0</v>
      </c>
      <c r="V435" s="112">
        <f>VLOOKUP($I435,[1]Dic!$H$7:$M$470,6,FALSE)</f>
        <v>0</v>
      </c>
      <c r="W435" s="116"/>
      <c r="X435" s="112">
        <f>SUM(K435:V435)</f>
        <v>0</v>
      </c>
      <c r="Y435" s="163">
        <f>IFERROR(X435/W435,0)</f>
        <v>0</v>
      </c>
      <c r="Z435" s="111">
        <f>VLOOKUP($I435,[1]Ene!$H$7:$N$470,7,FALSE)</f>
        <v>0</v>
      </c>
      <c r="AA435" s="112">
        <f>VLOOKUP($I435,[1]Feb!$H$7:$N$470,7,FALSE)</f>
        <v>0</v>
      </c>
      <c r="AB435" s="112">
        <f>VLOOKUP($I435,[1]Mar!$H$7:$N$470,7,FALSE)</f>
        <v>0</v>
      </c>
      <c r="AC435" s="112">
        <f>VLOOKUP($I435,[1]Abr!$H$7:$N$470,7,FALSE)</f>
        <v>0</v>
      </c>
      <c r="AD435" s="112">
        <f>VLOOKUP($I435,[1]May!$H$7:$N$470,7,FALSE)</f>
        <v>0</v>
      </c>
      <c r="AE435" s="112">
        <f>VLOOKUP($I435,[1]Jun!$H$7:$N$470,7,FALSE)</f>
        <v>0</v>
      </c>
      <c r="AF435" s="112">
        <f>VLOOKUP($I435,[1]Jul!$H$7:$N$470,7,FALSE)</f>
        <v>0</v>
      </c>
      <c r="AG435" s="112">
        <f>VLOOKUP($I435,[1]Ago!$H$7:$N$470,7,FALSE)</f>
        <v>0</v>
      </c>
      <c r="AH435" s="112">
        <f>VLOOKUP($I435,[1]Set!$H$7:$N$470,7,FALSE)</f>
        <v>0</v>
      </c>
      <c r="AI435" s="112">
        <f>VLOOKUP($I435,[1]Oct!$H$7:$N$470,7,FALSE)</f>
        <v>0</v>
      </c>
      <c r="AJ435" s="112">
        <f>VLOOKUP($I435,[1]Nov!$H$7:$N$470,7,FALSE)</f>
        <v>0</v>
      </c>
      <c r="AK435" s="114">
        <f>VLOOKUP($I435,[1]Dic!$H$7:$N$470,7,FALSE)</f>
        <v>0</v>
      </c>
      <c r="AL435" s="112">
        <f t="shared" si="226"/>
        <v>0</v>
      </c>
      <c r="AM435" s="164">
        <f t="shared" si="235"/>
        <v>0</v>
      </c>
      <c r="AN435" s="164">
        <f t="shared" si="227"/>
        <v>0</v>
      </c>
      <c r="AO435" s="116"/>
      <c r="AP435" s="112">
        <f>VLOOKUP($I435,[1]Ene!$H$7:$Q$470,10,FALSE)</f>
        <v>0</v>
      </c>
      <c r="AQ435" s="112">
        <f>VLOOKUP($I435,[1]Feb!$H$7:$Q$470,10,FALSE)</f>
        <v>0</v>
      </c>
      <c r="AR435" s="112">
        <f>VLOOKUP($I435,[1]Mar!$H$7:$Q$470,10,FALSE)</f>
        <v>0</v>
      </c>
      <c r="AS435" s="112">
        <f>VLOOKUP($I435,[1]Abr!$H$7:$Q$470,10,FALSE)</f>
        <v>0</v>
      </c>
      <c r="AT435" s="112">
        <f>VLOOKUP($I435,[1]May!$H$7:$Q$470,10,FALSE)</f>
        <v>0</v>
      </c>
      <c r="AU435" s="112">
        <f>VLOOKUP($I435,[1]Jun!$H$7:$Q$470,10,FALSE)</f>
        <v>0</v>
      </c>
      <c r="AV435" s="112">
        <f>VLOOKUP($I435,[1]Jul!$H$7:$Q$470,10,FALSE)</f>
        <v>0</v>
      </c>
      <c r="AW435" s="112">
        <f>VLOOKUP($I435,[1]Ago!$H$7:$Q$470,10,FALSE)</f>
        <v>0</v>
      </c>
      <c r="AX435" s="112">
        <f>VLOOKUP($I435,[1]Set!$H$7:$Q$470,10,FALSE)</f>
        <v>0</v>
      </c>
      <c r="AY435" s="112">
        <f>VLOOKUP($I435,[1]Oct!$H$7:$Q$470,10,FALSE)</f>
        <v>0</v>
      </c>
      <c r="AZ435" s="112">
        <f>VLOOKUP($I435,[1]Nov!$H$7:$Q$470,10,FALSE)</f>
        <v>0</v>
      </c>
      <c r="BA435" s="114">
        <f>VLOOKUP($I435,[1]Dic!$H$7:$Q$470,10,FALSE)</f>
        <v>0</v>
      </c>
      <c r="BB435" s="112">
        <f t="shared" si="292"/>
        <v>0</v>
      </c>
      <c r="BC435" s="163">
        <f t="shared" si="293"/>
        <v>0</v>
      </c>
      <c r="BD435" s="112">
        <f>VLOOKUP($I435,[1]Ene!$H$7:$T$470,13,FALSE)</f>
        <v>0</v>
      </c>
      <c r="BE435" s="112">
        <f>VLOOKUP($I435,[1]Feb!$H$7:$T$470,13,FALSE)</f>
        <v>0</v>
      </c>
      <c r="BF435" s="112">
        <f>VLOOKUP($I435,[1]Mar!$H$7:$T$470,13,FALSE)</f>
        <v>0</v>
      </c>
      <c r="BG435" s="112">
        <f>VLOOKUP($I435,[1]Abr!$H$7:$T$470,13,FALSE)</f>
        <v>0</v>
      </c>
      <c r="BH435" s="112">
        <f>VLOOKUP($I435,[1]May!$H$7:$T$470,13,FALSE)</f>
        <v>0</v>
      </c>
      <c r="BI435" s="112">
        <f>VLOOKUP($I435,[1]Jun!$H$7:$T$470,13,FALSE)</f>
        <v>0</v>
      </c>
      <c r="BJ435" s="112">
        <f>VLOOKUP($I435,[1]Jul!$H$7:$T$470,13,FALSE)</f>
        <v>0</v>
      </c>
      <c r="BK435" s="112">
        <f>VLOOKUP($I435,[1]Ago!$H$7:$T$470,13,FALSE)</f>
        <v>0</v>
      </c>
      <c r="BL435" s="112">
        <f>VLOOKUP($I435,[1]Set!$H$7:$T$470,13,FALSE)</f>
        <v>0</v>
      </c>
      <c r="BM435" s="112">
        <f>VLOOKUP($I435,[1]Oct!$H$7:$T$470,13,FALSE)</f>
        <v>0</v>
      </c>
      <c r="BN435" s="112">
        <f>VLOOKUP($I435,[1]Nov!$H$7:$T$470,13,FALSE)</f>
        <v>0</v>
      </c>
      <c r="BO435" s="112">
        <f>VLOOKUP($I435,[1]Dic!$H$7:$T$470,13,FALSE)</f>
        <v>0</v>
      </c>
      <c r="BP435" s="111">
        <f t="shared" si="267"/>
        <v>0</v>
      </c>
      <c r="BQ435" s="113">
        <f>IFERROR(BP435/AO435,0)</f>
        <v>0</v>
      </c>
      <c r="BR435" s="112">
        <f>VLOOKUP($I435,[1]Ene!$H$7:$V$470,15,FALSE)</f>
        <v>0</v>
      </c>
      <c r="BS435" s="112">
        <f>VLOOKUP($I435,[1]Feb!$H$7:$V$470,15,FALSE)</f>
        <v>0</v>
      </c>
      <c r="BT435" s="112">
        <f>VLOOKUP($I435,[1]Mar!$H$7:$V$470,15,FALSE)</f>
        <v>0</v>
      </c>
      <c r="BU435" s="112">
        <f>VLOOKUP($I435,[1]Abr!$H$7:$V$470,15,FALSE)</f>
        <v>0</v>
      </c>
      <c r="BV435" s="112">
        <f>VLOOKUP($I435,[1]May!$H$7:$V$470,15,FALSE)</f>
        <v>0</v>
      </c>
      <c r="BW435" s="112">
        <f>VLOOKUP($I435,[1]Jun!$H$7:$V$470,15,FALSE)</f>
        <v>0</v>
      </c>
      <c r="BX435" s="112">
        <f>VLOOKUP($I435,[1]Jul!$H$7:$V$470,15,FALSE)</f>
        <v>0</v>
      </c>
      <c r="BY435" s="112">
        <f>VLOOKUP($I435,[1]Ago!$H$7:$V$470,15,FALSE)</f>
        <v>0</v>
      </c>
      <c r="BZ435" s="112">
        <f>VLOOKUP($I435,[1]Set!$H$7:$V$470,15,FALSE)</f>
        <v>0</v>
      </c>
      <c r="CA435" s="112">
        <f>VLOOKUP($I435,[1]Oct!$H$7:$V$470,15,FALSE)</f>
        <v>0</v>
      </c>
      <c r="CB435" s="112">
        <f>VLOOKUP($I435,[1]Nov!$H$7:$V$470,15,FALSE)</f>
        <v>0</v>
      </c>
      <c r="CC435" s="112">
        <f>VLOOKUP($I435,[1]Dic!$H$7:$V$470,15,FALSE)</f>
        <v>0</v>
      </c>
      <c r="CD435" s="111">
        <f>SUM(BR435:CC435)</f>
        <v>0</v>
      </c>
      <c r="CE435" s="113">
        <f>IFERROR(CD435/AO435,0)</f>
        <v>0</v>
      </c>
      <c r="CF435" s="112">
        <f>VLOOKUP($I435,[1]Ene!$H$7:$X$470,17,FALSE)</f>
        <v>0</v>
      </c>
      <c r="CG435" s="112">
        <f>VLOOKUP($I435,[1]Feb!$H$7:$X$470,17,FALSE)</f>
        <v>0</v>
      </c>
      <c r="CH435" s="112">
        <f>VLOOKUP($I435,[1]Mar!$H$7:$X$470,17,FALSE)</f>
        <v>0</v>
      </c>
      <c r="CI435" s="112">
        <f>VLOOKUP($I435,[1]Abr!$H$7:$X$470,17,FALSE)</f>
        <v>0</v>
      </c>
      <c r="CJ435" s="112">
        <f>VLOOKUP($I435,[1]May!$H$7:$X$470,17,FALSE)</f>
        <v>0</v>
      </c>
      <c r="CK435" s="112">
        <f>VLOOKUP($I435,[1]Jun!$H$7:$X$470,17,FALSE)</f>
        <v>0</v>
      </c>
      <c r="CL435" s="112">
        <f>VLOOKUP($I435,[1]Jul!$H$7:$X$470,17,FALSE)</f>
        <v>0</v>
      </c>
      <c r="CM435" s="112">
        <f>VLOOKUP($I435,[1]Ago!$H$7:$X$470,17,FALSE)</f>
        <v>0</v>
      </c>
      <c r="CN435" s="112">
        <f>VLOOKUP($I435,[1]Set!$H$7:$X$470,17,FALSE)</f>
        <v>0</v>
      </c>
      <c r="CO435" s="112">
        <f>VLOOKUP($I435,[1]Oct!$H$7:$X$470,17,FALSE)</f>
        <v>0</v>
      </c>
      <c r="CP435" s="112">
        <f>VLOOKUP($I435,[1]Nov!$H$7:$X$470,17,FALSE)</f>
        <v>0</v>
      </c>
      <c r="CQ435" s="112">
        <f>VLOOKUP($I435,[1]Dic!$H$7:$X$470,17,FALSE)</f>
        <v>0</v>
      </c>
      <c r="CR435" s="111">
        <f>SUM(CF435:CQ435)</f>
        <v>0</v>
      </c>
      <c r="CS435" s="113">
        <f>IFERROR(CR435/AO435,0)</f>
        <v>0</v>
      </c>
      <c r="CT435" s="112">
        <f t="shared" si="230"/>
        <v>0</v>
      </c>
      <c r="CU435" s="116"/>
      <c r="CV435" s="112">
        <f>VLOOKUP($I435,[1]Ene!$H$7:$AC$470,22,FALSE)</f>
        <v>0</v>
      </c>
      <c r="CW435" s="112">
        <f>VLOOKUP($I435,[1]Feb!$H$7:$AC$470,22,FALSE)</f>
        <v>0</v>
      </c>
      <c r="CX435" s="112">
        <f>VLOOKUP($I435,[1]Mar!$H$7:$AC$470,22,FALSE)</f>
        <v>0</v>
      </c>
      <c r="CY435" s="112">
        <f>VLOOKUP($I435,[1]Abr!$H$7:$AC$470,22,FALSE)</f>
        <v>0</v>
      </c>
      <c r="CZ435" s="112">
        <f>VLOOKUP($I435,[1]May!$H$7:$AC$470,22,FALSE)</f>
        <v>0</v>
      </c>
      <c r="DA435" s="112">
        <f>VLOOKUP($I435,[1]Jun!$H$7:$AC$470,22,FALSE)</f>
        <v>0</v>
      </c>
      <c r="DB435" s="112">
        <f>VLOOKUP($I435,[1]Jul!$H$7:$AC$470,22,FALSE)</f>
        <v>0</v>
      </c>
      <c r="DC435" s="112">
        <f>VLOOKUP($I435,[1]Ago!$H$7:$AC$470,22,FALSE)</f>
        <v>0</v>
      </c>
      <c r="DD435" s="112">
        <f>VLOOKUP($I435,[1]Set!$H$7:$AC$470,22,FALSE)</f>
        <v>0</v>
      </c>
      <c r="DE435" s="112">
        <f>VLOOKUP($I435,[1]Oct!$H$7:$AC$470,22,FALSE)</f>
        <v>0</v>
      </c>
      <c r="DF435" s="112">
        <f>VLOOKUP($I435,[1]Nov!$H$7:$AC$470,22,FALSE)</f>
        <v>0</v>
      </c>
      <c r="DG435" s="114">
        <f>VLOOKUP($I435,[1]Dic!$H$7:$AC$470,22,FALSE)</f>
        <v>0</v>
      </c>
      <c r="DH435" s="111">
        <f>SUM(CV435:DG435)</f>
        <v>0</v>
      </c>
      <c r="DI435" s="113">
        <f>IFERROR(DH435/CU435,0)</f>
        <v>0</v>
      </c>
      <c r="DJ435" s="112">
        <f>VLOOKUP($I435,[1]Ene!$H$7:$BL$470,57,FALSE)</f>
        <v>0</v>
      </c>
      <c r="DK435" s="112">
        <f>VLOOKUP($I435,[1]Feb!$H$7:$BL$470,57,FALSE)</f>
        <v>0</v>
      </c>
      <c r="DL435" s="112">
        <f>VLOOKUP($I435,[1]Mar!$H$7:$BL$470,57,FALSE)</f>
        <v>0</v>
      </c>
      <c r="DM435" s="112">
        <f>VLOOKUP($I435,[1]Abr!$H$7:$BL$470,57,FALSE)</f>
        <v>0</v>
      </c>
      <c r="DN435" s="112">
        <f>VLOOKUP($I435,[1]May!$H$7:$BL$470,57,FALSE)</f>
        <v>0</v>
      </c>
      <c r="DO435" s="112">
        <f>VLOOKUP($I435,[1]Jun!$H$7:$BL$470,57,FALSE)</f>
        <v>0</v>
      </c>
      <c r="DP435" s="112">
        <f>VLOOKUP($I435,[1]Jul!$H$7:$BL$470,57,FALSE)</f>
        <v>0</v>
      </c>
      <c r="DQ435" s="112">
        <f>VLOOKUP($I435,[1]Ago!$H$7:$BL$470,57,FALSE)</f>
        <v>0</v>
      </c>
      <c r="DR435" s="112">
        <f>VLOOKUP($I435,[1]Set!$H$7:$BL$470,57,FALSE)</f>
        <v>0</v>
      </c>
      <c r="DS435" s="112">
        <f>VLOOKUP($I435,[1]Oct!$H$7:$BL$470,57,FALSE)</f>
        <v>0</v>
      </c>
      <c r="DT435" s="112">
        <f>VLOOKUP($I435,[1]Nov!$H$7:$BL$470,57,FALSE)</f>
        <v>0</v>
      </c>
      <c r="DU435" s="112">
        <f>VLOOKUP($I435,[1]Dic!$H$7:$BL$470,57,FALSE)</f>
        <v>0</v>
      </c>
      <c r="DV435" s="111">
        <f>SUM(DJ435:DU435)</f>
        <v>0</v>
      </c>
      <c r="DW435" s="113">
        <f>IFERROR(DV435/CU435,0)</f>
        <v>0</v>
      </c>
      <c r="DX435" s="111">
        <f>VLOOKUP($I435,[1]Ene!$H$7:$BQ$470,62,FALSE)</f>
        <v>0</v>
      </c>
      <c r="DY435" s="112">
        <f>VLOOKUP($I435,[1]Feb!$H$7:$BQ$470,62,FALSE)</f>
        <v>0</v>
      </c>
      <c r="DZ435" s="112">
        <f>VLOOKUP($I435,[1]Mar!$H$7:$BQ$470,62,FALSE)</f>
        <v>0</v>
      </c>
      <c r="EA435" s="112">
        <f>VLOOKUP($I435,[1]Abr!$H$7:$BQ$470,62,FALSE)</f>
        <v>0</v>
      </c>
      <c r="EB435" s="112">
        <f>VLOOKUP($I435,[1]May!$H$7:$BQ$470,62,FALSE)</f>
        <v>0</v>
      </c>
      <c r="EC435" s="112">
        <f>VLOOKUP($I435,[1]Jun!$H$7:$BQ$470,62,FALSE)</f>
        <v>0</v>
      </c>
      <c r="ED435" s="112">
        <f>VLOOKUP($I435,[1]Jul!$H$7:$BQ$470,62,FALSE)</f>
        <v>0</v>
      </c>
      <c r="EE435" s="112">
        <f>VLOOKUP($I435,[1]Ago!$H$7:$BQ$470,62,FALSE)</f>
        <v>0</v>
      </c>
      <c r="EF435" s="112">
        <f>VLOOKUP($I435,[1]Set!$H$7:$BQ$470,62,FALSE)</f>
        <v>0</v>
      </c>
      <c r="EG435" s="112">
        <f>VLOOKUP($I435,[1]Oct!$H$7:$BQ$470,62,FALSE)</f>
        <v>0</v>
      </c>
      <c r="EH435" s="112">
        <f>VLOOKUP($I435,[1]Nov!$H$7:$BQ$470,62,FALSE)</f>
        <v>0</v>
      </c>
      <c r="EI435" s="112">
        <f>VLOOKUP($I435,[1]Dic!$H$7:$BQ$470,62,FALSE)</f>
        <v>0</v>
      </c>
      <c r="EJ435" s="115">
        <f>SUM(DX435:EI435)</f>
        <v>0</v>
      </c>
      <c r="EK435" s="113">
        <f>IFERROR(EJ435/CU435,0)</f>
        <v>0</v>
      </c>
      <c r="EL435" s="111">
        <f>VLOOKUP($I435,[1]Ene!$H$7:$BM$470,58,FALSE)</f>
        <v>0</v>
      </c>
      <c r="EM435" s="112">
        <f>VLOOKUP($I435,[1]Feb!$H$7:$BM$470,58,FALSE)</f>
        <v>0</v>
      </c>
      <c r="EN435" s="112">
        <f>VLOOKUP($I435,[1]Mar!$H$7:$BM$470,58,FALSE)</f>
        <v>0</v>
      </c>
      <c r="EO435" s="112">
        <f>VLOOKUP($I435,[1]Abr!$H$7:$BM$470,58,FALSE)</f>
        <v>0</v>
      </c>
      <c r="EP435" s="112">
        <f>VLOOKUP($I435,[1]May!$H$7:$BM$470,58,FALSE)</f>
        <v>0</v>
      </c>
      <c r="EQ435" s="112">
        <f>VLOOKUP($I435,[1]Jun!$H$7:$BM$470,58,FALSE)</f>
        <v>0</v>
      </c>
      <c r="ER435" s="112">
        <f>VLOOKUP($I435,[1]Jul!$H$7:$BM$470,58,FALSE)</f>
        <v>0</v>
      </c>
      <c r="ES435" s="112">
        <f>VLOOKUP($I435,[1]Ago!$H$7:$BM$470,58,FALSE)</f>
        <v>0</v>
      </c>
      <c r="ET435" s="112">
        <f>VLOOKUP($I435,[1]Set!$H$7:$BM$470,58,FALSE)</f>
        <v>0</v>
      </c>
      <c r="EU435" s="112">
        <f>VLOOKUP($I435,[1]Oct!$H$7:$BM$470,58,FALSE)</f>
        <v>0</v>
      </c>
      <c r="EV435" s="112">
        <f>VLOOKUP($I435,[1]Nov!$H$7:$BM$470,58,FALSE)</f>
        <v>0</v>
      </c>
      <c r="EW435" s="114">
        <f>VLOOKUP($I435,[1]Dic!$H$7:$BM$470,58,FALSE)</f>
        <v>0</v>
      </c>
      <c r="EX435" s="111">
        <f>SUM(EL435:EW435)</f>
        <v>0</v>
      </c>
      <c r="EY435" s="113">
        <f>IFERROR(EX435/CU435,0)</f>
        <v>0</v>
      </c>
      <c r="EZ435" s="112">
        <f>VLOOKUP($I435,[1]Ene!$H$7:$CL$470,70,FALSE)</f>
        <v>0</v>
      </c>
      <c r="FA435" s="112">
        <f>VLOOKUP($I435,[1]Feb!$H$7:$CL$470,70,FALSE)</f>
        <v>0</v>
      </c>
      <c r="FB435" s="112">
        <f>VLOOKUP($I435,[1]Mar!$H$7:$CL$470,70,FALSE)</f>
        <v>0</v>
      </c>
      <c r="FC435" s="112">
        <f>VLOOKUP($I435,[1]Abr!$H$7:$CL$470,70,FALSE)</f>
        <v>0</v>
      </c>
      <c r="FD435" s="112">
        <f>VLOOKUP($I435,[1]May!$H$7:$CL$470,70,FALSE)</f>
        <v>0</v>
      </c>
      <c r="FE435" s="112">
        <f>VLOOKUP($I435,[1]Jun!$H$7:$CL$470,70,FALSE)</f>
        <v>0</v>
      </c>
      <c r="FF435" s="112">
        <f>VLOOKUP($I435,[1]Jul!$H$7:$CL$470,70,FALSE)</f>
        <v>0</v>
      </c>
      <c r="FG435" s="112">
        <f>VLOOKUP($I435,[1]Ago!$H$7:$CL$470,70,FALSE)</f>
        <v>0</v>
      </c>
      <c r="FH435" s="112">
        <f>VLOOKUP($I435,[1]Set!$H$7:$CL$470,70,FALSE)</f>
        <v>0</v>
      </c>
      <c r="FI435" s="112">
        <f>VLOOKUP($I435,[1]Oct!$H$7:$CL$470,70,FALSE)</f>
        <v>0</v>
      </c>
      <c r="FJ435" s="112">
        <f>VLOOKUP($I435,[1]Nov!$H$7:$CL$470,70,FALSE)</f>
        <v>0</v>
      </c>
      <c r="FK435" s="114">
        <f>VLOOKUP($I435,[1]Dic!$H$7:$CL$470,70,FALSE)</f>
        <v>0</v>
      </c>
      <c r="FL435" s="111">
        <f>SUM(EZ435:FK435)</f>
        <v>0</v>
      </c>
      <c r="FM435" s="113">
        <f>IFERROR(FL435/CU435,0)</f>
        <v>0</v>
      </c>
      <c r="FN435" s="109">
        <f>VLOOKUP($I435,[1]Ene!$H$7:$CL$470,72,FALSE)</f>
        <v>0</v>
      </c>
      <c r="FO435" s="109">
        <f>VLOOKUP($I435,[1]Feb!$H$7:$CL$470,72,FALSE)</f>
        <v>0</v>
      </c>
      <c r="FP435" s="109">
        <f>VLOOKUP($I435,[1]Mar!$H$7:$CL$470,72,FALSE)</f>
        <v>0</v>
      </c>
      <c r="FQ435" s="109">
        <f>VLOOKUP($I435,[1]Abr!$H$7:$CL$470,72,FALSE)</f>
        <v>0</v>
      </c>
      <c r="FR435" s="109">
        <f>VLOOKUP($I435,[1]May!$H$7:$CL$470,72,FALSE)</f>
        <v>0</v>
      </c>
      <c r="FS435" s="109">
        <f>VLOOKUP($I435,[1]Jun!$H$7:$CL$470,72,FALSE)</f>
        <v>0</v>
      </c>
      <c r="FT435" s="109">
        <f>VLOOKUP($I435,[1]Jul!$H$7:$CL$470,72,FALSE)</f>
        <v>0</v>
      </c>
      <c r="FU435" s="109">
        <f>VLOOKUP($I435,[1]Ago!$H$7:$CL$470,72,FALSE)</f>
        <v>0</v>
      </c>
      <c r="FV435" s="109">
        <f>VLOOKUP($I435,[1]Set!$H$7:$CL$470,72,FALSE)</f>
        <v>0</v>
      </c>
      <c r="FW435" s="109">
        <f>VLOOKUP($I435,[1]Oct!$H$7:$CL$470,72,FALSE)</f>
        <v>0</v>
      </c>
      <c r="FX435" s="109">
        <f>VLOOKUP($I435,[1]Nov!$H$7:$CL$470,72,FALSE)</f>
        <v>0</v>
      </c>
      <c r="FY435" s="118">
        <f>VLOOKUP($I435,[1]Dic!$H$7:$CL$470,72,FALSE)</f>
        <v>0</v>
      </c>
      <c r="FZ435" s="112">
        <f>SUM(FN435:FY435)</f>
        <v>0</v>
      </c>
      <c r="GA435" s="113">
        <f>IFERROR(FZ435/CU435,0)</f>
        <v>0</v>
      </c>
      <c r="GB435" s="109">
        <f>VLOOKUP($I435,[1]Ene!$H$7:$CL$471,59,FALSE)</f>
        <v>0</v>
      </c>
      <c r="GC435" s="109">
        <f>VLOOKUP($I435,[1]Feb!$H$7:$CL$471,59,FALSE)</f>
        <v>0</v>
      </c>
      <c r="GD435" s="109">
        <f>VLOOKUP($I435,[1]Mar!$H$7:$CL$471,59,FALSE)</f>
        <v>0</v>
      </c>
      <c r="GE435" s="109">
        <f>VLOOKUP($I435,[1]Abr!$H$7:$CL$471,59,FALSE)</f>
        <v>0</v>
      </c>
      <c r="GF435" s="109">
        <f>VLOOKUP($I435,[1]May!$H$7:$CL$471,59,FALSE)</f>
        <v>0</v>
      </c>
      <c r="GG435" s="109">
        <f>VLOOKUP($I435,[1]Jun!$H$7:$CL$471,59,FALSE)</f>
        <v>0</v>
      </c>
      <c r="GH435" s="109">
        <f>VLOOKUP($I435,[1]Jul!$H$7:$CL$471,59,FALSE)</f>
        <v>0</v>
      </c>
      <c r="GI435" s="109">
        <f>VLOOKUP($I435,[1]Ago!$H$7:$CL$471,59,FALSE)</f>
        <v>0</v>
      </c>
      <c r="GJ435" s="109">
        <f>VLOOKUP($I435,[1]Set!$H$7:$CL$471,59,FALSE)</f>
        <v>0</v>
      </c>
      <c r="GK435" s="109">
        <f>VLOOKUP($I435,[1]Oct!$H$7:$CL$471,59,FALSE)</f>
        <v>0</v>
      </c>
      <c r="GL435" s="109">
        <f>VLOOKUP($I435,[1]Nov!$H$7:$CL$471,59,FALSE)</f>
        <v>0</v>
      </c>
      <c r="GM435" s="118">
        <f>VLOOKUP($I435,[1]Dic!$H$7:$CL$471,59,FALSE)</f>
        <v>0</v>
      </c>
      <c r="GN435" s="112">
        <f>SUM(GB435:GM435)</f>
        <v>0</v>
      </c>
      <c r="GO435" s="113">
        <f t="shared" si="255"/>
        <v>0</v>
      </c>
      <c r="GP435" s="114">
        <f t="shared" si="231"/>
        <v>0</v>
      </c>
      <c r="GQ435" s="114">
        <f t="shared" si="232"/>
        <v>0</v>
      </c>
      <c r="GR435" s="116"/>
      <c r="GS435" s="109">
        <f>VLOOKUP($I435,[1]Ene!$H$7:$CL$470,71,FALSE)</f>
        <v>0</v>
      </c>
      <c r="GT435" s="109">
        <f>VLOOKUP($I435,[1]Feb!$H$7:$CL$470,71,FALSE)</f>
        <v>0</v>
      </c>
      <c r="GU435" s="109">
        <f>VLOOKUP($I435,[1]Mar!$H$7:$CL$470,71,FALSE)</f>
        <v>0</v>
      </c>
      <c r="GV435" s="109">
        <f>VLOOKUP($I435,[1]Abr!$H$7:$CL$470,71,FALSE)</f>
        <v>0</v>
      </c>
      <c r="GW435" s="109">
        <f>VLOOKUP($I435,[1]May!$H$7:$CL$470,71,FALSE)</f>
        <v>0</v>
      </c>
      <c r="GX435" s="109">
        <f>VLOOKUP($I435,[1]Jun!$H$7:$CL$470,71,FALSE)</f>
        <v>0</v>
      </c>
      <c r="GY435" s="109">
        <f>VLOOKUP($I435,[1]Jul!$H$7:$CL$470,71,FALSE)</f>
        <v>0</v>
      </c>
      <c r="GZ435" s="109">
        <f>VLOOKUP($I435,[1]Ago!$H$7:$CL$470,71,FALSE)</f>
        <v>0</v>
      </c>
      <c r="HA435" s="109">
        <f>VLOOKUP($I435,[1]Set!$H$7:$CL$470,71,FALSE)</f>
        <v>0</v>
      </c>
      <c r="HB435" s="109">
        <f>VLOOKUP($I435,[1]Oct!$H$7:$CL$470,71,FALSE)</f>
        <v>0</v>
      </c>
      <c r="HC435" s="109">
        <f>VLOOKUP($I435,[1]Nov!$H$7:$CL$470,71,FALSE)</f>
        <v>0</v>
      </c>
      <c r="HD435" s="109">
        <f>VLOOKUP($I435,[1]Dic!$H$7:$CL$470,71,FALSE)</f>
        <v>0</v>
      </c>
      <c r="HE435" s="111">
        <f t="shared" si="308"/>
        <v>0</v>
      </c>
      <c r="HF435" s="113">
        <f t="shared" si="309"/>
        <v>0</v>
      </c>
      <c r="HG435" s="109">
        <f>VLOOKUP($I435,[1]Ene!$H$7:$CL$470,73,FALSE)</f>
        <v>0</v>
      </c>
      <c r="HH435" s="109">
        <f>VLOOKUP($I435,[1]Feb!$H$7:$CL$470,73,FALSE)</f>
        <v>0</v>
      </c>
      <c r="HI435" s="109">
        <f>VLOOKUP($I435,[1]Mar!$H$7:$CL$470,73,FALSE)</f>
        <v>0</v>
      </c>
      <c r="HJ435" s="109">
        <f>VLOOKUP($I435,[1]Abr!$H$7:$CL$470,73,FALSE)</f>
        <v>0</v>
      </c>
      <c r="HK435" s="109">
        <f>VLOOKUP($I435,[1]May!$H$7:$CL$470,73,FALSE)</f>
        <v>0</v>
      </c>
      <c r="HL435" s="109">
        <f>VLOOKUP($I435,[1]Jun!$H$7:$CL$470,73,FALSE)</f>
        <v>0</v>
      </c>
      <c r="HM435" s="109">
        <f>VLOOKUP($I435,[1]Jul!$H$7:$CL$470,73,FALSE)</f>
        <v>0</v>
      </c>
      <c r="HN435" s="109">
        <f>VLOOKUP($I435,[1]Ago!$H$7:$CL$470,73,FALSE)</f>
        <v>0</v>
      </c>
      <c r="HO435" s="109">
        <f>VLOOKUP($I435,[1]Set!$H$7:$CL$470,73,FALSE)</f>
        <v>0</v>
      </c>
      <c r="HP435" s="109">
        <f>VLOOKUP($I435,[1]Oct!$H$7:$CL$470,73,FALSE)</f>
        <v>0</v>
      </c>
      <c r="HQ435" s="109">
        <f>VLOOKUP($I435,[1]Nov!$H$7:$CL$470,73,FALSE)</f>
        <v>0</v>
      </c>
      <c r="HR435" s="109">
        <f>VLOOKUP($I435,[1]Dic!$H$7:$CL$470,73,FALSE)</f>
        <v>0</v>
      </c>
      <c r="HS435" s="111">
        <f>SUM(HG435:HR435)</f>
        <v>0</v>
      </c>
      <c r="HT435" s="113">
        <f>IFERROR(HS435/GR435,0)</f>
        <v>0</v>
      </c>
      <c r="HU435" s="114">
        <f>MIN(HE435,HS435)</f>
        <v>0</v>
      </c>
    </row>
    <row r="436" spans="1:229" s="112" customFormat="1" ht="10.5" x14ac:dyDescent="0.25">
      <c r="A436" s="184" t="s">
        <v>25</v>
      </c>
      <c r="B436" s="187" t="s">
        <v>27</v>
      </c>
      <c r="C436" s="184">
        <v>400</v>
      </c>
      <c r="D436" s="184" t="s">
        <v>533</v>
      </c>
      <c r="E436" s="187" t="s">
        <v>534</v>
      </c>
      <c r="F436" s="188" t="s">
        <v>27</v>
      </c>
      <c r="G436" s="184"/>
      <c r="H436" s="184" t="s">
        <v>687</v>
      </c>
      <c r="I436" s="316">
        <v>27572</v>
      </c>
      <c r="J436" s="184" t="s">
        <v>818</v>
      </c>
      <c r="K436" s="109">
        <f>VLOOKUP($I436,[1]Ene!$H$7:$M$470,6,FALSE)</f>
        <v>0</v>
      </c>
      <c r="L436" s="112">
        <f>VLOOKUP($I436,[1]Feb!$H$7:$M$470,6,FALSE)</f>
        <v>0</v>
      </c>
      <c r="M436" s="112">
        <f>VLOOKUP($I436,[1]Mar!$H$7:$M$470,6,FALSE)</f>
        <v>0</v>
      </c>
      <c r="N436" s="112">
        <f>VLOOKUP($I436,[1]Abr!$H$7:$M$470,6,FALSE)</f>
        <v>0</v>
      </c>
      <c r="O436" s="112">
        <f>VLOOKUP($I436,[1]May!$H$7:$M$470,6,FALSE)</f>
        <v>0</v>
      </c>
      <c r="P436" s="112">
        <f>VLOOKUP($I436,[1]Jun!$H$7:$M$470,6,FALSE)</f>
        <v>0</v>
      </c>
      <c r="Q436" s="112">
        <f>VLOOKUP($I436,[1]Jul!$H$7:$M$470,6,FALSE)</f>
        <v>0</v>
      </c>
      <c r="R436" s="112">
        <f>VLOOKUP($I436,[1]Ago!$H$7:$M$470,6,FALSE)</f>
        <v>0</v>
      </c>
      <c r="S436" s="112">
        <f>VLOOKUP($I436,[1]Set!$H$7:$M$470,6,FALSE)</f>
        <v>0</v>
      </c>
      <c r="T436" s="112">
        <f>VLOOKUP($I436,[1]Oct!$H$7:$M$470,6,FALSE)</f>
        <v>0</v>
      </c>
      <c r="U436" s="112">
        <f>VLOOKUP($I436,[1]Nov!$H$7:$M$470,6,FALSE)</f>
        <v>0</v>
      </c>
      <c r="V436" s="112">
        <f>VLOOKUP($I436,[1]Dic!$H$7:$M$470,6,FALSE)</f>
        <v>0</v>
      </c>
      <c r="W436" s="116"/>
      <c r="X436" s="112">
        <f>SUM(K436:V436)</f>
        <v>0</v>
      </c>
      <c r="Y436" s="163">
        <f>IFERROR(X436/W436,0)</f>
        <v>0</v>
      </c>
      <c r="Z436" s="111">
        <f>VLOOKUP($I436,[1]Ene!$H$7:$N$470,7,FALSE)</f>
        <v>0</v>
      </c>
      <c r="AA436" s="112">
        <f>VLOOKUP($I436,[1]Feb!$H$7:$N$470,7,FALSE)</f>
        <v>0</v>
      </c>
      <c r="AB436" s="112">
        <f>VLOOKUP($I436,[1]Mar!$H$7:$N$470,7,FALSE)</f>
        <v>0</v>
      </c>
      <c r="AC436" s="112">
        <f>VLOOKUP($I436,[1]Abr!$H$7:$N$470,7,FALSE)</f>
        <v>0</v>
      </c>
      <c r="AD436" s="112">
        <f>VLOOKUP($I436,[1]May!$H$7:$N$470,7,FALSE)</f>
        <v>0</v>
      </c>
      <c r="AE436" s="112">
        <f>VLOOKUP($I436,[1]Jun!$H$7:$N$470,7,FALSE)</f>
        <v>0</v>
      </c>
      <c r="AF436" s="112">
        <f>VLOOKUP($I436,[1]Jul!$H$7:$N$470,7,FALSE)</f>
        <v>0</v>
      </c>
      <c r="AG436" s="112">
        <f>VLOOKUP($I436,[1]Ago!$H$7:$N$470,7,FALSE)</f>
        <v>0</v>
      </c>
      <c r="AH436" s="112">
        <f>VLOOKUP($I436,[1]Set!$H$7:$N$470,7,FALSE)</f>
        <v>0</v>
      </c>
      <c r="AI436" s="112">
        <f>VLOOKUP($I436,[1]Oct!$H$7:$N$470,7,FALSE)</f>
        <v>0</v>
      </c>
      <c r="AJ436" s="112">
        <f>VLOOKUP($I436,[1]Nov!$H$7:$N$470,7,FALSE)</f>
        <v>0</v>
      </c>
      <c r="AK436" s="114">
        <f>VLOOKUP($I436,[1]Dic!$H$7:$N$470,7,FALSE)</f>
        <v>0</v>
      </c>
      <c r="AL436" s="112">
        <v>0</v>
      </c>
      <c r="AM436" s="164">
        <f t="shared" si="235"/>
        <v>0</v>
      </c>
      <c r="AN436" s="164">
        <f t="shared" si="227"/>
        <v>0</v>
      </c>
      <c r="AO436" s="116"/>
      <c r="AP436" s="112">
        <f>VLOOKUP($I436,[1]Ene!$H$7:$Q$470,10,FALSE)</f>
        <v>0</v>
      </c>
      <c r="AQ436" s="112">
        <f>VLOOKUP($I436,[1]Feb!$H$7:$Q$470,10,FALSE)</f>
        <v>0</v>
      </c>
      <c r="AR436" s="112">
        <f>VLOOKUP($I436,[1]Mar!$H$7:$Q$470,10,FALSE)</f>
        <v>0</v>
      </c>
      <c r="AS436" s="112">
        <f>VLOOKUP($I436,[1]Abr!$H$7:$Q$470,10,FALSE)</f>
        <v>0</v>
      </c>
      <c r="AT436" s="112">
        <f>VLOOKUP($I436,[1]May!$H$7:$Q$470,10,FALSE)</f>
        <v>0</v>
      </c>
      <c r="AU436" s="112">
        <f>VLOOKUP($I436,[1]Jun!$H$7:$Q$470,10,FALSE)</f>
        <v>0</v>
      </c>
      <c r="AV436" s="112">
        <f>VLOOKUP($I436,[1]Jul!$H$7:$Q$470,10,FALSE)</f>
        <v>0</v>
      </c>
      <c r="AW436" s="112">
        <f>VLOOKUP($I436,[1]Ago!$H$7:$Q$470,10,FALSE)</f>
        <v>0</v>
      </c>
      <c r="AX436" s="112">
        <f>VLOOKUP($I436,[1]Set!$H$7:$Q$470,10,FALSE)</f>
        <v>0</v>
      </c>
      <c r="AY436" s="112">
        <f>VLOOKUP($I436,[1]Oct!$H$7:$Q$470,10,FALSE)</f>
        <v>0</v>
      </c>
      <c r="AZ436" s="112">
        <f>VLOOKUP($I436,[1]Nov!$H$7:$Q$470,10,FALSE)</f>
        <v>0</v>
      </c>
      <c r="BA436" s="114">
        <f>VLOOKUP($I436,[1]Dic!$H$7:$Q$470,10,FALSE)</f>
        <v>0</v>
      </c>
      <c r="BB436" s="112">
        <f t="shared" si="292"/>
        <v>0</v>
      </c>
      <c r="BC436" s="163">
        <f t="shared" si="293"/>
        <v>0</v>
      </c>
      <c r="BD436" s="112">
        <f>VLOOKUP($I436,[1]Ene!$H$7:$T$470,13,FALSE)</f>
        <v>0</v>
      </c>
      <c r="BE436" s="112">
        <f>VLOOKUP($I436,[1]Feb!$H$7:$T$470,13,FALSE)</f>
        <v>0</v>
      </c>
      <c r="BF436" s="112">
        <f>VLOOKUP($I436,[1]Mar!$H$7:$T$470,13,FALSE)</f>
        <v>0</v>
      </c>
      <c r="BG436" s="112">
        <f>VLOOKUP($I436,[1]Abr!$H$7:$T$470,13,FALSE)</f>
        <v>0</v>
      </c>
      <c r="BH436" s="112">
        <f>VLOOKUP($I436,[1]May!$H$7:$T$470,13,FALSE)</f>
        <v>0</v>
      </c>
      <c r="BI436" s="112">
        <f>VLOOKUP($I436,[1]Jun!$H$7:$T$470,13,FALSE)</f>
        <v>0</v>
      </c>
      <c r="BJ436" s="112">
        <f>VLOOKUP($I436,[1]Jul!$H$7:$T$470,13,FALSE)</f>
        <v>0</v>
      </c>
      <c r="BK436" s="112">
        <f>VLOOKUP($I436,[1]Ago!$H$7:$T$470,13,FALSE)</f>
        <v>0</v>
      </c>
      <c r="BL436" s="112">
        <f>VLOOKUP($I436,[1]Set!$H$7:$T$470,13,FALSE)</f>
        <v>0</v>
      </c>
      <c r="BM436" s="112">
        <f>VLOOKUP($I436,[1]Oct!$H$7:$T$470,13,FALSE)</f>
        <v>0</v>
      </c>
      <c r="BN436" s="112">
        <f>VLOOKUP($I436,[1]Nov!$H$7:$T$470,13,FALSE)</f>
        <v>0</v>
      </c>
      <c r="BO436" s="112">
        <f>VLOOKUP($I436,[1]Dic!$H$7:$T$470,13,FALSE)</f>
        <v>0</v>
      </c>
      <c r="BP436" s="111">
        <f t="shared" si="267"/>
        <v>0</v>
      </c>
      <c r="BQ436" s="113">
        <f t="shared" ref="BQ436:BQ439" si="313">IFERROR(BP436/AO436,0)</f>
        <v>0</v>
      </c>
      <c r="BR436" s="112">
        <f>VLOOKUP($I436,[1]Ene!$H$7:$V$470,15,FALSE)</f>
        <v>0</v>
      </c>
      <c r="BS436" s="112">
        <f>VLOOKUP($I436,[1]Feb!$H$7:$V$470,15,FALSE)</f>
        <v>0</v>
      </c>
      <c r="BT436" s="112">
        <f>VLOOKUP($I436,[1]Mar!$H$7:$V$470,15,FALSE)</f>
        <v>0</v>
      </c>
      <c r="BU436" s="112">
        <f>VLOOKUP($I436,[1]Abr!$H$7:$V$470,15,FALSE)</f>
        <v>0</v>
      </c>
      <c r="BV436" s="112">
        <f>VLOOKUP($I436,[1]May!$H$7:$V$470,15,FALSE)</f>
        <v>0</v>
      </c>
      <c r="BW436" s="112">
        <f>VLOOKUP($I436,[1]Jun!$H$7:$V$470,15,FALSE)</f>
        <v>0</v>
      </c>
      <c r="BX436" s="112">
        <f>VLOOKUP($I436,[1]Jul!$H$7:$V$470,15,FALSE)</f>
        <v>0</v>
      </c>
      <c r="BY436" s="112">
        <f>VLOOKUP($I436,[1]Ago!$H$7:$V$470,15,FALSE)</f>
        <v>0</v>
      </c>
      <c r="BZ436" s="112">
        <f>VLOOKUP($I436,[1]Set!$H$7:$V$470,15,FALSE)</f>
        <v>0</v>
      </c>
      <c r="CA436" s="112">
        <f>VLOOKUP($I436,[1]Oct!$H$7:$V$470,15,FALSE)</f>
        <v>0</v>
      </c>
      <c r="CB436" s="112">
        <f>VLOOKUP($I436,[1]Nov!$H$7:$V$470,15,FALSE)</f>
        <v>0</v>
      </c>
      <c r="CC436" s="112">
        <f>VLOOKUP($I436,[1]Dic!$H$7:$V$470,15,FALSE)</f>
        <v>0</v>
      </c>
      <c r="CD436" s="111">
        <f t="shared" ref="CD436:CD438" si="314">SUM(BR436:CC436)</f>
        <v>0</v>
      </c>
      <c r="CE436" s="113">
        <f t="shared" ref="CE436:CE439" si="315">IFERROR(CD436/AO436,0)</f>
        <v>0</v>
      </c>
      <c r="CF436" s="112">
        <f>VLOOKUP($I436,[1]Ene!$H$7:$X$470,17,FALSE)</f>
        <v>0</v>
      </c>
      <c r="CG436" s="112">
        <f>VLOOKUP($I436,[1]Feb!$H$7:$X$470,17,FALSE)</f>
        <v>0</v>
      </c>
      <c r="CH436" s="112">
        <f>VLOOKUP($I436,[1]Mar!$H$7:$X$470,17,FALSE)</f>
        <v>0</v>
      </c>
      <c r="CI436" s="112">
        <f>VLOOKUP($I436,[1]Abr!$H$7:$X$470,17,FALSE)</f>
        <v>0</v>
      </c>
      <c r="CJ436" s="112">
        <f>VLOOKUP($I436,[1]May!$H$7:$X$470,17,FALSE)</f>
        <v>0</v>
      </c>
      <c r="CK436" s="112">
        <f>VLOOKUP($I436,[1]Jun!$H$7:$X$470,17,FALSE)</f>
        <v>0</v>
      </c>
      <c r="CL436" s="112">
        <f>VLOOKUP($I436,[1]Jul!$H$7:$X$470,17,FALSE)</f>
        <v>0</v>
      </c>
      <c r="CM436" s="112">
        <f>VLOOKUP($I436,[1]Ago!$H$7:$X$470,17,FALSE)</f>
        <v>0</v>
      </c>
      <c r="CN436" s="112">
        <f>VLOOKUP($I436,[1]Set!$H$7:$X$470,17,FALSE)</f>
        <v>0</v>
      </c>
      <c r="CO436" s="112">
        <f>VLOOKUP($I436,[1]Oct!$H$7:$X$470,17,FALSE)</f>
        <v>0</v>
      </c>
      <c r="CP436" s="112">
        <f>VLOOKUP($I436,[1]Nov!$H$7:$X$470,17,FALSE)</f>
        <v>0</v>
      </c>
      <c r="CQ436" s="112">
        <f>VLOOKUP($I436,[1]Dic!$H$7:$X$470,17,FALSE)</f>
        <v>0</v>
      </c>
      <c r="CR436" s="111">
        <f t="shared" ref="CR436:CR438" si="316">SUM(CF436:CQ436)</f>
        <v>0</v>
      </c>
      <c r="CS436" s="113">
        <f t="shared" ref="CS436:CS438" si="317">IFERROR(CR436/AO436,0)</f>
        <v>0</v>
      </c>
      <c r="CT436" s="112">
        <f t="shared" si="230"/>
        <v>0</v>
      </c>
      <c r="CU436" s="116"/>
      <c r="CV436" s="112">
        <f>VLOOKUP($I436,[1]Ene!$H$7:$AC$470,22,FALSE)</f>
        <v>0</v>
      </c>
      <c r="CW436" s="112">
        <f>VLOOKUP($I436,[1]Feb!$H$7:$AC$470,22,FALSE)</f>
        <v>0</v>
      </c>
      <c r="CX436" s="112">
        <f>VLOOKUP($I436,[1]Mar!$H$7:$AC$470,22,FALSE)</f>
        <v>0</v>
      </c>
      <c r="CY436" s="112">
        <f>VLOOKUP($I436,[1]Abr!$H$7:$AC$470,22,FALSE)</f>
        <v>0</v>
      </c>
      <c r="CZ436" s="112">
        <f>VLOOKUP($I436,[1]May!$H$7:$AC$470,22,FALSE)</f>
        <v>0</v>
      </c>
      <c r="DA436" s="112">
        <f>VLOOKUP($I436,[1]Jun!$H$7:$AC$470,22,FALSE)</f>
        <v>0</v>
      </c>
      <c r="DB436" s="112">
        <f>VLOOKUP($I436,[1]Jul!$H$7:$AC$470,22,FALSE)</f>
        <v>0</v>
      </c>
      <c r="DC436" s="112">
        <f>VLOOKUP($I436,[1]Ago!$H$7:$AC$470,22,FALSE)</f>
        <v>0</v>
      </c>
      <c r="DD436" s="112">
        <f>VLOOKUP($I436,[1]Set!$H$7:$AC$470,22,FALSE)</f>
        <v>0</v>
      </c>
      <c r="DE436" s="112">
        <f>VLOOKUP($I436,[1]Oct!$H$7:$AC$470,22,FALSE)</f>
        <v>0</v>
      </c>
      <c r="DF436" s="112">
        <f>VLOOKUP($I436,[1]Nov!$H$7:$AC$470,22,FALSE)</f>
        <v>0</v>
      </c>
      <c r="DG436" s="114">
        <f>VLOOKUP($I436,[1]Dic!$H$7:$AC$470,22,FALSE)</f>
        <v>0</v>
      </c>
      <c r="DH436" s="111">
        <f t="shared" ref="DH436:DH438" si="318">SUM(CV436:DG436)</f>
        <v>0</v>
      </c>
      <c r="DI436" s="113">
        <f t="shared" ref="DI436:DI438" si="319">IFERROR(DH436/CU436,0)</f>
        <v>0</v>
      </c>
      <c r="DJ436" s="112">
        <f>VLOOKUP($I436,[1]Ene!$H$7:$BL$470,57,FALSE)</f>
        <v>0</v>
      </c>
      <c r="DK436" s="112">
        <f>VLOOKUP($I436,[1]Feb!$H$7:$BL$470,57,FALSE)</f>
        <v>0</v>
      </c>
      <c r="DL436" s="112">
        <f>VLOOKUP($I436,[1]Mar!$H$7:$BL$470,57,FALSE)</f>
        <v>0</v>
      </c>
      <c r="DM436" s="112">
        <f>VLOOKUP($I436,[1]Abr!$H$7:$BL$470,57,FALSE)</f>
        <v>0</v>
      </c>
      <c r="DN436" s="112">
        <f>VLOOKUP($I436,[1]May!$H$7:$BL$470,57,FALSE)</f>
        <v>0</v>
      </c>
      <c r="DO436" s="112">
        <f>VLOOKUP($I436,[1]Jun!$H$7:$BL$470,57,FALSE)</f>
        <v>0</v>
      </c>
      <c r="DP436" s="112">
        <f>VLOOKUP($I436,[1]Jul!$H$7:$BL$470,57,FALSE)</f>
        <v>0</v>
      </c>
      <c r="DQ436" s="112">
        <f>VLOOKUP($I436,[1]Ago!$H$7:$BL$470,57,FALSE)</f>
        <v>0</v>
      </c>
      <c r="DR436" s="112">
        <f>VLOOKUP($I436,[1]Set!$H$7:$BL$470,57,FALSE)</f>
        <v>0</v>
      </c>
      <c r="DS436" s="112">
        <f>VLOOKUP($I436,[1]Oct!$H$7:$BL$470,57,FALSE)</f>
        <v>0</v>
      </c>
      <c r="DT436" s="112">
        <f>VLOOKUP($I436,[1]Nov!$H$7:$BL$470,57,FALSE)</f>
        <v>0</v>
      </c>
      <c r="DU436" s="112">
        <f>VLOOKUP($I436,[1]Dic!$H$7:$BL$470,57,FALSE)</f>
        <v>0</v>
      </c>
      <c r="DV436" s="111">
        <f t="shared" ref="DV436:DV439" si="320">SUM(DJ436:DU436)</f>
        <v>0</v>
      </c>
      <c r="DW436" s="113">
        <f t="shared" ref="DW436:DW439" si="321">IFERROR(DV436/CU436,0)</f>
        <v>0</v>
      </c>
      <c r="DX436" s="111">
        <f>VLOOKUP($I436,[1]Ene!$H$7:$BQ$470,62,FALSE)</f>
        <v>0</v>
      </c>
      <c r="DY436" s="112">
        <f>VLOOKUP($I436,[1]Feb!$H$7:$BQ$470,62,FALSE)</f>
        <v>0</v>
      </c>
      <c r="DZ436" s="112">
        <f>VLOOKUP($I436,[1]Mar!$H$7:$BQ$470,62,FALSE)</f>
        <v>0</v>
      </c>
      <c r="EA436" s="112">
        <f>VLOOKUP($I436,[1]Abr!$H$7:$BQ$470,62,FALSE)</f>
        <v>0</v>
      </c>
      <c r="EB436" s="112">
        <f>VLOOKUP($I436,[1]May!$H$7:$BQ$470,62,FALSE)</f>
        <v>0</v>
      </c>
      <c r="EC436" s="112">
        <f>VLOOKUP($I436,[1]Jun!$H$7:$BQ$470,62,FALSE)</f>
        <v>0</v>
      </c>
      <c r="ED436" s="112">
        <f>VLOOKUP($I436,[1]Jul!$H$7:$BQ$470,62,FALSE)</f>
        <v>0</v>
      </c>
      <c r="EE436" s="112">
        <f>VLOOKUP($I436,[1]Ago!$H$7:$BQ$470,62,FALSE)</f>
        <v>0</v>
      </c>
      <c r="EF436" s="112">
        <f>VLOOKUP($I436,[1]Set!$H$7:$BQ$470,62,FALSE)</f>
        <v>0</v>
      </c>
      <c r="EG436" s="112">
        <f>VLOOKUP($I436,[1]Oct!$H$7:$BQ$470,62,FALSE)</f>
        <v>0</v>
      </c>
      <c r="EH436" s="112">
        <f>VLOOKUP($I436,[1]Nov!$H$7:$BQ$470,62,FALSE)</f>
        <v>0</v>
      </c>
      <c r="EI436" s="112">
        <f>VLOOKUP($I436,[1]Dic!$H$7:$BQ$470,62,FALSE)</f>
        <v>0</v>
      </c>
      <c r="EJ436" s="115">
        <f t="shared" ref="EJ436:EJ438" si="322">SUM(DX436:EI436)</f>
        <v>0</v>
      </c>
      <c r="EK436" s="113">
        <f t="shared" ref="EK436:EK438" si="323">IFERROR(EJ436/CU436,0)</f>
        <v>0</v>
      </c>
      <c r="EL436" s="111">
        <f>VLOOKUP($I436,[1]Ene!$H$7:$BM$470,58,FALSE)</f>
        <v>0</v>
      </c>
      <c r="EM436" s="112">
        <f>VLOOKUP($I436,[1]Feb!$H$7:$BM$470,58,FALSE)</f>
        <v>0</v>
      </c>
      <c r="EN436" s="112">
        <f>VLOOKUP($I436,[1]Mar!$H$7:$BM$470,58,FALSE)</f>
        <v>0</v>
      </c>
      <c r="EO436" s="112">
        <f>VLOOKUP($I436,[1]Abr!$H$7:$BM$470,58,FALSE)</f>
        <v>0</v>
      </c>
      <c r="EP436" s="112">
        <f>VLOOKUP($I436,[1]May!$H$7:$BM$470,58,FALSE)</f>
        <v>0</v>
      </c>
      <c r="EQ436" s="112">
        <f>VLOOKUP($I436,[1]Jun!$H$7:$BM$470,58,FALSE)</f>
        <v>0</v>
      </c>
      <c r="ER436" s="112">
        <f>VLOOKUP($I436,[1]Jul!$H$7:$BM$470,58,FALSE)</f>
        <v>0</v>
      </c>
      <c r="ES436" s="112">
        <f>VLOOKUP($I436,[1]Ago!$H$7:$BM$470,58,FALSE)</f>
        <v>0</v>
      </c>
      <c r="ET436" s="112">
        <f>VLOOKUP($I436,[1]Set!$H$7:$BM$470,58,FALSE)</f>
        <v>0</v>
      </c>
      <c r="EU436" s="112">
        <f>VLOOKUP($I436,[1]Oct!$H$7:$BM$470,58,FALSE)</f>
        <v>0</v>
      </c>
      <c r="EV436" s="112">
        <f>VLOOKUP($I436,[1]Nov!$H$7:$BM$470,58,FALSE)</f>
        <v>0</v>
      </c>
      <c r="EW436" s="114">
        <f>VLOOKUP($I436,[1]Dic!$H$7:$BM$470,58,FALSE)</f>
        <v>0</v>
      </c>
      <c r="EX436" s="111">
        <f t="shared" ref="EX436:EX439" si="324">SUM(EL436:EW436)</f>
        <v>0</v>
      </c>
      <c r="EY436" s="113">
        <f t="shared" ref="EY436:EY437" si="325">IFERROR(EX436/CU436,0)</f>
        <v>0</v>
      </c>
      <c r="EZ436" s="112">
        <f>VLOOKUP($I436,[1]Ene!$H$7:$CL$470,70,FALSE)</f>
        <v>0</v>
      </c>
      <c r="FA436" s="112">
        <f>VLOOKUP($I436,[1]Feb!$H$7:$CL$470,70,FALSE)</f>
        <v>0</v>
      </c>
      <c r="FB436" s="112">
        <f>VLOOKUP($I436,[1]Mar!$H$7:$CL$470,70,FALSE)</f>
        <v>0</v>
      </c>
      <c r="FC436" s="112">
        <f>VLOOKUP($I436,[1]Abr!$H$7:$CL$470,70,FALSE)</f>
        <v>0</v>
      </c>
      <c r="FD436" s="112">
        <f>VLOOKUP($I436,[1]May!$H$7:$CL$470,70,FALSE)</f>
        <v>0</v>
      </c>
      <c r="FE436" s="112">
        <f>VLOOKUP($I436,[1]Jun!$H$7:$CL$470,70,FALSE)</f>
        <v>0</v>
      </c>
      <c r="FF436" s="112">
        <f>VLOOKUP($I436,[1]Jul!$H$7:$CL$470,70,FALSE)</f>
        <v>0</v>
      </c>
      <c r="FG436" s="112">
        <f>VLOOKUP($I436,[1]Ago!$H$7:$CL$470,70,FALSE)</f>
        <v>0</v>
      </c>
      <c r="FH436" s="112">
        <f>VLOOKUP($I436,[1]Set!$H$7:$CL$470,70,FALSE)</f>
        <v>0</v>
      </c>
      <c r="FI436" s="112">
        <f>VLOOKUP($I436,[1]Oct!$H$7:$CL$470,70,FALSE)</f>
        <v>0</v>
      </c>
      <c r="FJ436" s="112">
        <f>VLOOKUP($I436,[1]Nov!$H$7:$CL$470,70,FALSE)</f>
        <v>0</v>
      </c>
      <c r="FK436" s="114">
        <f>VLOOKUP($I436,[1]Dic!$H$7:$CL$470,70,FALSE)</f>
        <v>0</v>
      </c>
      <c r="FL436" s="111">
        <f t="shared" ref="FL436:FL438" si="326">SUM(EZ436:FK436)</f>
        <v>0</v>
      </c>
      <c r="FM436" s="113">
        <f t="shared" ref="FM436:FM438" si="327">IFERROR(FL436/CU436,0)</f>
        <v>0</v>
      </c>
      <c r="FN436" s="109">
        <f>VLOOKUP($I436,[1]Ene!$H$7:$CL$470,72,FALSE)</f>
        <v>0</v>
      </c>
      <c r="FO436" s="109">
        <f>VLOOKUP($I436,[1]Feb!$H$7:$CL$470,72,FALSE)</f>
        <v>0</v>
      </c>
      <c r="FP436" s="109">
        <f>VLOOKUP($I436,[1]Mar!$H$7:$CL$470,72,FALSE)</f>
        <v>0</v>
      </c>
      <c r="FQ436" s="109">
        <f>VLOOKUP($I436,[1]Abr!$H$7:$CL$470,72,FALSE)</f>
        <v>0</v>
      </c>
      <c r="FR436" s="109">
        <f>VLOOKUP($I436,[1]May!$H$7:$CL$470,72,FALSE)</f>
        <v>0</v>
      </c>
      <c r="FS436" s="109">
        <f>VLOOKUP($I436,[1]Jun!$H$7:$CL$470,72,FALSE)</f>
        <v>0</v>
      </c>
      <c r="FT436" s="109">
        <f>VLOOKUP($I436,[1]Jul!$H$7:$CL$470,72,FALSE)</f>
        <v>0</v>
      </c>
      <c r="FU436" s="109">
        <f>VLOOKUP($I436,[1]Ago!$H$7:$CL$470,72,FALSE)</f>
        <v>0</v>
      </c>
      <c r="FV436" s="109">
        <f>VLOOKUP($I436,[1]Set!$H$7:$CL$470,72,FALSE)</f>
        <v>0</v>
      </c>
      <c r="FW436" s="109">
        <f>VLOOKUP($I436,[1]Oct!$H$7:$CL$470,72,FALSE)</f>
        <v>0</v>
      </c>
      <c r="FX436" s="109">
        <f>VLOOKUP($I436,[1]Nov!$H$7:$CL$470,72,FALSE)</f>
        <v>0</v>
      </c>
      <c r="FY436" s="118">
        <f>VLOOKUP($I436,[1]Dic!$H$7:$CL$470,72,FALSE)</f>
        <v>0</v>
      </c>
      <c r="FZ436" s="112">
        <f t="shared" ref="FZ436:FZ438" si="328">SUM(FN436:FY436)</f>
        <v>0</v>
      </c>
      <c r="GA436" s="113">
        <f t="shared" ref="GA436:GA438" si="329">IFERROR(FZ436/CU436,0)</f>
        <v>0</v>
      </c>
      <c r="GB436" s="109">
        <f>VLOOKUP($I436,[1]Ene!$H$7:$CL$471,59,FALSE)</f>
        <v>0</v>
      </c>
      <c r="GC436" s="109">
        <f>VLOOKUP($I436,[1]Feb!$H$7:$CL$471,59,FALSE)</f>
        <v>0</v>
      </c>
      <c r="GD436" s="109">
        <f>VLOOKUP($I436,[1]Mar!$H$7:$CL$471,59,FALSE)</f>
        <v>0</v>
      </c>
      <c r="GE436" s="109">
        <f>VLOOKUP($I436,[1]Abr!$H$7:$CL$471,59,FALSE)</f>
        <v>0</v>
      </c>
      <c r="GF436" s="109">
        <f>VLOOKUP($I436,[1]May!$H$7:$CL$471,59,FALSE)</f>
        <v>0</v>
      </c>
      <c r="GG436" s="109">
        <f>VLOOKUP($I436,[1]Jun!$H$7:$CL$471,59,FALSE)</f>
        <v>0</v>
      </c>
      <c r="GH436" s="109">
        <f>VLOOKUP($I436,[1]Jul!$H$7:$CL$471,59,FALSE)</f>
        <v>0</v>
      </c>
      <c r="GI436" s="109">
        <f>VLOOKUP($I436,[1]Ago!$H$7:$CL$471,59,FALSE)</f>
        <v>0</v>
      </c>
      <c r="GJ436" s="109">
        <f>VLOOKUP($I436,[1]Set!$H$7:$CL$471,59,FALSE)</f>
        <v>0</v>
      </c>
      <c r="GK436" s="109">
        <f>VLOOKUP($I436,[1]Oct!$H$7:$CL$471,59,FALSE)</f>
        <v>0</v>
      </c>
      <c r="GL436" s="109">
        <f>VLOOKUP($I436,[1]Nov!$H$7:$CL$471,59,FALSE)</f>
        <v>0</v>
      </c>
      <c r="GM436" s="118">
        <f>VLOOKUP($I436,[1]Dic!$H$7:$CL$471,59,FALSE)</f>
        <v>0</v>
      </c>
      <c r="GN436" s="112">
        <f t="shared" ref="GN436:GN438" si="330">SUM(GB436:GM436)</f>
        <v>0</v>
      </c>
      <c r="GO436" s="113">
        <f t="shared" si="255"/>
        <v>0</v>
      </c>
      <c r="GP436" s="114">
        <f t="shared" si="231"/>
        <v>0</v>
      </c>
      <c r="GQ436" s="114">
        <f t="shared" si="232"/>
        <v>0</v>
      </c>
      <c r="GR436" s="116"/>
      <c r="GS436" s="109">
        <f>VLOOKUP($I436,[1]Ene!$H$7:$CL$470,71,FALSE)</f>
        <v>0</v>
      </c>
      <c r="GT436" s="109">
        <f>VLOOKUP($I436,[1]Feb!$H$7:$CL$470,71,FALSE)</f>
        <v>0</v>
      </c>
      <c r="GU436" s="109">
        <f>VLOOKUP($I436,[1]Mar!$H$7:$CL$470,71,FALSE)</f>
        <v>0</v>
      </c>
      <c r="GV436" s="109">
        <f>VLOOKUP($I436,[1]Abr!$H$7:$CL$470,71,FALSE)</f>
        <v>0</v>
      </c>
      <c r="GW436" s="109">
        <f>VLOOKUP($I436,[1]May!$H$7:$CL$470,71,FALSE)</f>
        <v>0</v>
      </c>
      <c r="GX436" s="109">
        <f>VLOOKUP($I436,[1]Jun!$H$7:$CL$470,71,FALSE)</f>
        <v>0</v>
      </c>
      <c r="GY436" s="109">
        <f>VLOOKUP($I436,[1]Jul!$H$7:$CL$470,71,FALSE)</f>
        <v>0</v>
      </c>
      <c r="GZ436" s="109">
        <f>VLOOKUP($I436,[1]Ago!$H$7:$CL$470,71,FALSE)</f>
        <v>0</v>
      </c>
      <c r="HA436" s="109">
        <f>VLOOKUP($I436,[1]Set!$H$7:$CL$470,71,FALSE)</f>
        <v>0</v>
      </c>
      <c r="HB436" s="109">
        <f>VLOOKUP($I436,[1]Oct!$H$7:$CL$470,71,FALSE)</f>
        <v>0</v>
      </c>
      <c r="HC436" s="109">
        <f>VLOOKUP($I436,[1]Nov!$H$7:$CL$470,71,FALSE)</f>
        <v>0</v>
      </c>
      <c r="HD436" s="109">
        <f>VLOOKUP($I436,[1]Dic!$H$7:$CL$470,71,FALSE)</f>
        <v>0</v>
      </c>
      <c r="HE436" s="111">
        <f t="shared" ref="HE436:HE438" si="331">SUM(GS436:HD436)</f>
        <v>0</v>
      </c>
      <c r="HF436" s="113">
        <f t="shared" ref="HF436:HF438" si="332">IFERROR(HE436/GR436,0)</f>
        <v>0</v>
      </c>
      <c r="HG436" s="109">
        <f>VLOOKUP($I436,[1]Ene!$H$7:$CL$470,73,FALSE)</f>
        <v>0</v>
      </c>
      <c r="HH436" s="109">
        <f>VLOOKUP($I436,[1]Feb!$H$7:$CL$470,73,FALSE)</f>
        <v>0</v>
      </c>
      <c r="HI436" s="109">
        <f>VLOOKUP($I436,[1]Mar!$H$7:$CL$470,73,FALSE)</f>
        <v>0</v>
      </c>
      <c r="HJ436" s="109">
        <f>VLOOKUP($I436,[1]Abr!$H$7:$CL$470,73,FALSE)</f>
        <v>0</v>
      </c>
      <c r="HK436" s="109">
        <f>VLOOKUP($I436,[1]May!$H$7:$CL$470,73,FALSE)</f>
        <v>0</v>
      </c>
      <c r="HL436" s="109">
        <f>VLOOKUP($I436,[1]Jun!$H$7:$CL$470,73,FALSE)</f>
        <v>0</v>
      </c>
      <c r="HM436" s="109">
        <f>VLOOKUP($I436,[1]Jul!$H$7:$CL$470,73,FALSE)</f>
        <v>0</v>
      </c>
      <c r="HN436" s="109">
        <f>VLOOKUP($I436,[1]Ago!$H$7:$CL$470,73,FALSE)</f>
        <v>0</v>
      </c>
      <c r="HO436" s="109">
        <f>VLOOKUP($I436,[1]Set!$H$7:$CL$470,73,FALSE)</f>
        <v>0</v>
      </c>
      <c r="HP436" s="109">
        <f>VLOOKUP($I436,[1]Oct!$H$7:$CL$470,73,FALSE)</f>
        <v>0</v>
      </c>
      <c r="HQ436" s="109">
        <f>VLOOKUP($I436,[1]Nov!$H$7:$CL$470,73,FALSE)</f>
        <v>0</v>
      </c>
      <c r="HR436" s="109">
        <f>VLOOKUP($I436,[1]Dic!$H$7:$CL$470,73,FALSE)</f>
        <v>0</v>
      </c>
      <c r="HS436" s="111">
        <f t="shared" ref="HS436:HS443" si="333">SUM(HG436:HR436)</f>
        <v>0</v>
      </c>
      <c r="HT436" s="113">
        <f t="shared" ref="HT436:HT443" si="334">IFERROR(HS436/GR436,0)</f>
        <v>0</v>
      </c>
      <c r="HU436" s="114">
        <f t="shared" ref="HU436:HU446" si="335">MIN(HE436,HS436)</f>
        <v>0</v>
      </c>
    </row>
    <row r="437" spans="1:229" s="112" customFormat="1" ht="10.5" x14ac:dyDescent="0.25">
      <c r="A437" s="184" t="s">
        <v>25</v>
      </c>
      <c r="B437" s="187" t="s">
        <v>26</v>
      </c>
      <c r="C437" s="184">
        <v>400</v>
      </c>
      <c r="D437" s="184" t="s">
        <v>533</v>
      </c>
      <c r="E437" s="187" t="s">
        <v>534</v>
      </c>
      <c r="F437" s="188" t="s">
        <v>121</v>
      </c>
      <c r="G437" s="184"/>
      <c r="H437" s="184" t="s">
        <v>687</v>
      </c>
      <c r="I437" s="316">
        <v>27598</v>
      </c>
      <c r="J437" s="184" t="s">
        <v>819</v>
      </c>
      <c r="K437" s="109">
        <f>VLOOKUP($I437,[1]Ene!$H$7:$M$470,6,FALSE)</f>
        <v>0</v>
      </c>
      <c r="L437" s="112">
        <f>VLOOKUP($I437,[1]Feb!$H$7:$M$470,6,FALSE)</f>
        <v>0</v>
      </c>
      <c r="M437" s="112">
        <f>VLOOKUP($I437,[1]Mar!$H$7:$M$470,6,FALSE)</f>
        <v>0</v>
      </c>
      <c r="N437" s="112">
        <f>VLOOKUP($I437,[1]Abr!$H$7:$M$470,6,FALSE)</f>
        <v>0</v>
      </c>
      <c r="O437" s="112">
        <f>VLOOKUP($I437,[1]May!$H$7:$M$470,6,FALSE)</f>
        <v>0</v>
      </c>
      <c r="P437" s="112">
        <f>VLOOKUP($I437,[1]Jun!$H$7:$M$470,6,FALSE)</f>
        <v>0</v>
      </c>
      <c r="Q437" s="112">
        <f>VLOOKUP($I437,[1]Jul!$H$7:$M$470,6,FALSE)</f>
        <v>0</v>
      </c>
      <c r="R437" s="112">
        <f>VLOOKUP($I437,[1]Ago!$H$7:$M$470,6,FALSE)</f>
        <v>0</v>
      </c>
      <c r="S437" s="112">
        <f>VLOOKUP($I437,[1]Set!$H$7:$M$470,6,FALSE)</f>
        <v>0</v>
      </c>
      <c r="T437" s="112">
        <f>VLOOKUP($I437,[1]Oct!$H$7:$M$470,6,FALSE)</f>
        <v>0</v>
      </c>
      <c r="U437" s="112">
        <f>VLOOKUP($I437,[1]Nov!$H$7:$M$470,6,FALSE)</f>
        <v>0</v>
      </c>
      <c r="V437" s="112">
        <f>VLOOKUP($I437,[1]Dic!$H$7:$M$470,6,FALSE)</f>
        <v>0</v>
      </c>
      <c r="W437" s="116"/>
      <c r="X437" s="112">
        <f>SUM(K437:V437)</f>
        <v>0</v>
      </c>
      <c r="Y437" s="163">
        <f>IFERROR(X437/W437,0)</f>
        <v>0</v>
      </c>
      <c r="Z437" s="111">
        <f>VLOOKUP($I437,[1]Ene!$H$7:$N$470,7,FALSE)</f>
        <v>0</v>
      </c>
      <c r="AA437" s="112">
        <f>VLOOKUP($I437,[1]Feb!$H$7:$N$470,7,FALSE)</f>
        <v>0</v>
      </c>
      <c r="AB437" s="112">
        <f>VLOOKUP($I437,[1]Mar!$H$7:$N$470,7,FALSE)</f>
        <v>0</v>
      </c>
      <c r="AC437" s="112">
        <f>VLOOKUP($I437,[1]Abr!$H$7:$N$470,7,FALSE)</f>
        <v>0</v>
      </c>
      <c r="AD437" s="112">
        <f>VLOOKUP($I437,[1]May!$H$7:$N$470,7,FALSE)</f>
        <v>0</v>
      </c>
      <c r="AE437" s="112">
        <f>VLOOKUP($I437,[1]Jun!$H$7:$N$470,7,FALSE)</f>
        <v>0</v>
      </c>
      <c r="AF437" s="112">
        <f>VLOOKUP($I437,[1]Jul!$H$7:$N$470,7,FALSE)</f>
        <v>0</v>
      </c>
      <c r="AG437" s="112">
        <f>VLOOKUP($I437,[1]Ago!$H$7:$N$470,7,FALSE)</f>
        <v>0</v>
      </c>
      <c r="AH437" s="112">
        <f>VLOOKUP($I437,[1]Set!$H$7:$N$470,7,FALSE)</f>
        <v>0</v>
      </c>
      <c r="AI437" s="112">
        <f>VLOOKUP($I437,[1]Oct!$H$7:$N$470,7,FALSE)</f>
        <v>0</v>
      </c>
      <c r="AJ437" s="112">
        <f>VLOOKUP($I437,[1]Nov!$H$7:$N$470,7,FALSE)</f>
        <v>0</v>
      </c>
      <c r="AK437" s="114">
        <f>VLOOKUP($I437,[1]Dic!$H$7:$N$470,7,FALSE)</f>
        <v>0</v>
      </c>
      <c r="AL437" s="112">
        <v>0</v>
      </c>
      <c r="AM437" s="164">
        <f t="shared" si="235"/>
        <v>0</v>
      </c>
      <c r="AN437" s="164">
        <f t="shared" si="227"/>
        <v>0</v>
      </c>
      <c r="AO437" s="116"/>
      <c r="AP437" s="112">
        <f>VLOOKUP($I437,[1]Ene!$H$7:$Q$470,10,FALSE)</f>
        <v>0</v>
      </c>
      <c r="AQ437" s="112">
        <f>VLOOKUP($I437,[1]Feb!$H$7:$Q$470,10,FALSE)</f>
        <v>0</v>
      </c>
      <c r="AR437" s="112">
        <f>VLOOKUP($I437,[1]Mar!$H$7:$Q$470,10,FALSE)</f>
        <v>0</v>
      </c>
      <c r="AS437" s="112">
        <f>VLOOKUP($I437,[1]Abr!$H$7:$Q$470,10,FALSE)</f>
        <v>0</v>
      </c>
      <c r="AT437" s="112">
        <f>VLOOKUP($I437,[1]May!$H$7:$Q$470,10,FALSE)</f>
        <v>0</v>
      </c>
      <c r="AU437" s="112">
        <f>VLOOKUP($I437,[1]Jun!$H$7:$Q$470,10,FALSE)</f>
        <v>0</v>
      </c>
      <c r="AV437" s="112">
        <f>VLOOKUP($I437,[1]Jul!$H$7:$Q$470,10,FALSE)</f>
        <v>0</v>
      </c>
      <c r="AW437" s="112">
        <f>VLOOKUP($I437,[1]Ago!$H$7:$Q$470,10,FALSE)</f>
        <v>0</v>
      </c>
      <c r="AX437" s="112">
        <f>VLOOKUP($I437,[1]Set!$H$7:$Q$470,10,FALSE)</f>
        <v>0</v>
      </c>
      <c r="AY437" s="112">
        <f>VLOOKUP($I437,[1]Oct!$H$7:$Q$470,10,FALSE)</f>
        <v>0</v>
      </c>
      <c r="AZ437" s="112">
        <f>VLOOKUP($I437,[1]Nov!$H$7:$Q$470,10,FALSE)</f>
        <v>0</v>
      </c>
      <c r="BA437" s="114">
        <f>VLOOKUP($I437,[1]Dic!$H$7:$Q$470,10,FALSE)</f>
        <v>0</v>
      </c>
      <c r="BB437" s="112">
        <f t="shared" si="292"/>
        <v>0</v>
      </c>
      <c r="BC437" s="163">
        <f t="shared" si="293"/>
        <v>0</v>
      </c>
      <c r="BD437" s="112">
        <f>VLOOKUP($I437,[1]Ene!$H$7:$T$470,13,FALSE)</f>
        <v>0</v>
      </c>
      <c r="BE437" s="112">
        <f>VLOOKUP($I437,[1]Feb!$H$7:$T$470,13,FALSE)</f>
        <v>0</v>
      </c>
      <c r="BF437" s="112">
        <f>VLOOKUP($I437,[1]Mar!$H$7:$T$470,13,FALSE)</f>
        <v>0</v>
      </c>
      <c r="BG437" s="112">
        <f>VLOOKUP($I437,[1]Abr!$H$7:$T$470,13,FALSE)</f>
        <v>0</v>
      </c>
      <c r="BH437" s="112">
        <f>VLOOKUP($I437,[1]May!$H$7:$T$470,13,FALSE)</f>
        <v>0</v>
      </c>
      <c r="BI437" s="112">
        <f>VLOOKUP($I437,[1]Jun!$H$7:$T$470,13,FALSE)</f>
        <v>0</v>
      </c>
      <c r="BJ437" s="112">
        <f>VLOOKUP($I437,[1]Jul!$H$7:$T$470,13,FALSE)</f>
        <v>0</v>
      </c>
      <c r="BK437" s="112">
        <f>VLOOKUP($I437,[1]Ago!$H$7:$T$470,13,FALSE)</f>
        <v>0</v>
      </c>
      <c r="BL437" s="112">
        <f>VLOOKUP($I437,[1]Set!$H$7:$T$470,13,FALSE)</f>
        <v>0</v>
      </c>
      <c r="BM437" s="112">
        <f>VLOOKUP($I437,[1]Oct!$H$7:$T$470,13,FALSE)</f>
        <v>0</v>
      </c>
      <c r="BN437" s="112">
        <f>VLOOKUP($I437,[1]Nov!$H$7:$T$470,13,FALSE)</f>
        <v>0</v>
      </c>
      <c r="BO437" s="112">
        <f>VLOOKUP($I437,[1]Dic!$H$7:$T$470,13,FALSE)</f>
        <v>0</v>
      </c>
      <c r="BP437" s="111">
        <f t="shared" si="267"/>
        <v>0</v>
      </c>
      <c r="BQ437" s="113">
        <f t="shared" si="313"/>
        <v>0</v>
      </c>
      <c r="BR437" s="112">
        <f>VLOOKUP($I437,[1]Ene!$H$7:$V$470,15,FALSE)</f>
        <v>0</v>
      </c>
      <c r="BS437" s="112">
        <f>VLOOKUP($I437,[1]Feb!$H$7:$V$470,15,FALSE)</f>
        <v>0</v>
      </c>
      <c r="BT437" s="112">
        <f>VLOOKUP($I437,[1]Mar!$H$7:$V$470,15,FALSE)</f>
        <v>0</v>
      </c>
      <c r="BU437" s="112">
        <f>VLOOKUP($I437,[1]Abr!$H$7:$V$470,15,FALSE)</f>
        <v>0</v>
      </c>
      <c r="BV437" s="112">
        <f>VLOOKUP($I437,[1]May!$H$7:$V$470,15,FALSE)</f>
        <v>0</v>
      </c>
      <c r="BW437" s="112">
        <f>VLOOKUP($I437,[1]Jun!$H$7:$V$470,15,FALSE)</f>
        <v>0</v>
      </c>
      <c r="BX437" s="112">
        <f>VLOOKUP($I437,[1]Jul!$H$7:$V$470,15,FALSE)</f>
        <v>0</v>
      </c>
      <c r="BY437" s="112">
        <f>VLOOKUP($I437,[1]Ago!$H$7:$V$470,15,FALSE)</f>
        <v>0</v>
      </c>
      <c r="BZ437" s="112">
        <f>VLOOKUP($I437,[1]Set!$H$7:$V$470,15,FALSE)</f>
        <v>0</v>
      </c>
      <c r="CA437" s="112">
        <f>VLOOKUP($I437,[1]Oct!$H$7:$V$470,15,FALSE)</f>
        <v>0</v>
      </c>
      <c r="CB437" s="112">
        <f>VLOOKUP($I437,[1]Nov!$H$7:$V$470,15,FALSE)</f>
        <v>0</v>
      </c>
      <c r="CC437" s="112">
        <f>VLOOKUP($I437,[1]Dic!$H$7:$V$470,15,FALSE)</f>
        <v>0</v>
      </c>
      <c r="CD437" s="111">
        <f t="shared" si="314"/>
        <v>0</v>
      </c>
      <c r="CE437" s="113">
        <f t="shared" si="315"/>
        <v>0</v>
      </c>
      <c r="CF437" s="112">
        <f>VLOOKUP($I437,[1]Ene!$H$7:$X$470,17,FALSE)</f>
        <v>0</v>
      </c>
      <c r="CG437" s="112">
        <f>VLOOKUP($I437,[1]Feb!$H$7:$X$470,17,FALSE)</f>
        <v>0</v>
      </c>
      <c r="CH437" s="112">
        <f>VLOOKUP($I437,[1]Mar!$H$7:$X$470,17,FALSE)</f>
        <v>0</v>
      </c>
      <c r="CI437" s="112">
        <f>VLOOKUP($I437,[1]Abr!$H$7:$X$470,17,FALSE)</f>
        <v>0</v>
      </c>
      <c r="CJ437" s="112">
        <f>VLOOKUP($I437,[1]May!$H$7:$X$470,17,FALSE)</f>
        <v>0</v>
      </c>
      <c r="CK437" s="112">
        <f>VLOOKUP($I437,[1]Jun!$H$7:$X$470,17,FALSE)</f>
        <v>0</v>
      </c>
      <c r="CL437" s="112">
        <f>VLOOKUP($I437,[1]Jul!$H$7:$X$470,17,FALSE)</f>
        <v>0</v>
      </c>
      <c r="CM437" s="112">
        <f>VLOOKUP($I437,[1]Ago!$H$7:$X$470,17,FALSE)</f>
        <v>0</v>
      </c>
      <c r="CN437" s="112">
        <f>VLOOKUP($I437,[1]Set!$H$7:$X$470,17,FALSE)</f>
        <v>0</v>
      </c>
      <c r="CO437" s="112">
        <f>VLOOKUP($I437,[1]Oct!$H$7:$X$470,17,FALSE)</f>
        <v>0</v>
      </c>
      <c r="CP437" s="112">
        <f>VLOOKUP($I437,[1]Nov!$H$7:$X$470,17,FALSE)</f>
        <v>0</v>
      </c>
      <c r="CQ437" s="112">
        <f>VLOOKUP($I437,[1]Dic!$H$7:$X$470,17,FALSE)</f>
        <v>0</v>
      </c>
      <c r="CR437" s="111">
        <f t="shared" si="316"/>
        <v>0</v>
      </c>
      <c r="CS437" s="113">
        <f t="shared" si="317"/>
        <v>0</v>
      </c>
      <c r="CT437" s="112">
        <f t="shared" si="230"/>
        <v>0</v>
      </c>
      <c r="CU437" s="116"/>
      <c r="CV437" s="112">
        <f>VLOOKUP($I437,[1]Ene!$H$7:$AC$470,22,FALSE)</f>
        <v>0</v>
      </c>
      <c r="CW437" s="112">
        <f>VLOOKUP($I437,[1]Feb!$H$7:$AC$470,22,FALSE)</f>
        <v>0</v>
      </c>
      <c r="CX437" s="112">
        <f>VLOOKUP($I437,[1]Mar!$H$7:$AC$470,22,FALSE)</f>
        <v>0</v>
      </c>
      <c r="CY437" s="112">
        <f>VLOOKUP($I437,[1]Abr!$H$7:$AC$470,22,FALSE)</f>
        <v>0</v>
      </c>
      <c r="CZ437" s="112">
        <f>VLOOKUP($I437,[1]May!$H$7:$AC$470,22,FALSE)</f>
        <v>0</v>
      </c>
      <c r="DA437" s="112">
        <f>VLOOKUP($I437,[1]Jun!$H$7:$AC$470,22,FALSE)</f>
        <v>0</v>
      </c>
      <c r="DB437" s="112">
        <f>VLOOKUP($I437,[1]Jul!$H$7:$AC$470,22,FALSE)</f>
        <v>0</v>
      </c>
      <c r="DC437" s="112">
        <f>VLOOKUP($I437,[1]Ago!$H$7:$AC$470,22,FALSE)</f>
        <v>0</v>
      </c>
      <c r="DD437" s="112">
        <f>VLOOKUP($I437,[1]Set!$H$7:$AC$470,22,FALSE)</f>
        <v>0</v>
      </c>
      <c r="DE437" s="112">
        <f>VLOOKUP($I437,[1]Oct!$H$7:$AC$470,22,FALSE)</f>
        <v>0</v>
      </c>
      <c r="DF437" s="112">
        <f>VLOOKUP($I437,[1]Nov!$H$7:$AC$470,22,FALSE)</f>
        <v>0</v>
      </c>
      <c r="DG437" s="114">
        <f>VLOOKUP($I437,[1]Dic!$H$7:$AC$470,22,FALSE)</f>
        <v>0</v>
      </c>
      <c r="DH437" s="111">
        <f t="shared" si="318"/>
        <v>0</v>
      </c>
      <c r="DI437" s="113">
        <f t="shared" si="319"/>
        <v>0</v>
      </c>
      <c r="DJ437" s="112">
        <f>VLOOKUP($I437,[1]Ene!$H$7:$BL$470,57,FALSE)</f>
        <v>0</v>
      </c>
      <c r="DK437" s="112">
        <f>VLOOKUP($I437,[1]Feb!$H$7:$BL$470,57,FALSE)</f>
        <v>0</v>
      </c>
      <c r="DL437" s="112">
        <f>VLOOKUP($I437,[1]Mar!$H$7:$BL$470,57,FALSE)</f>
        <v>0</v>
      </c>
      <c r="DM437" s="112">
        <f>VLOOKUP($I437,[1]Abr!$H$7:$BL$470,57,FALSE)</f>
        <v>0</v>
      </c>
      <c r="DN437" s="112">
        <f>VLOOKUP($I437,[1]May!$H$7:$BL$470,57,FALSE)</f>
        <v>0</v>
      </c>
      <c r="DO437" s="112">
        <f>VLOOKUP($I437,[1]Jun!$H$7:$BL$470,57,FALSE)</f>
        <v>0</v>
      </c>
      <c r="DP437" s="112">
        <f>VLOOKUP($I437,[1]Jul!$H$7:$BL$470,57,FALSE)</f>
        <v>0</v>
      </c>
      <c r="DQ437" s="112">
        <f>VLOOKUP($I437,[1]Ago!$H$7:$BL$470,57,FALSE)</f>
        <v>0</v>
      </c>
      <c r="DR437" s="112">
        <f>VLOOKUP($I437,[1]Set!$H$7:$BL$470,57,FALSE)</f>
        <v>0</v>
      </c>
      <c r="DS437" s="112">
        <f>VLOOKUP($I437,[1]Oct!$H$7:$BL$470,57,FALSE)</f>
        <v>0</v>
      </c>
      <c r="DT437" s="112">
        <f>VLOOKUP($I437,[1]Nov!$H$7:$BL$470,57,FALSE)</f>
        <v>0</v>
      </c>
      <c r="DU437" s="112">
        <f>VLOOKUP($I437,[1]Dic!$H$7:$BL$470,57,FALSE)</f>
        <v>0</v>
      </c>
      <c r="DV437" s="111">
        <f t="shared" si="320"/>
        <v>0</v>
      </c>
      <c r="DW437" s="113">
        <f t="shared" si="321"/>
        <v>0</v>
      </c>
      <c r="DX437" s="111">
        <f>VLOOKUP($I437,[1]Ene!$H$7:$BQ$470,62,FALSE)</f>
        <v>0</v>
      </c>
      <c r="DY437" s="112">
        <f>VLOOKUP($I437,[1]Feb!$H$7:$BQ$470,62,FALSE)</f>
        <v>0</v>
      </c>
      <c r="DZ437" s="112">
        <f>VLOOKUP($I437,[1]Mar!$H$7:$BQ$470,62,FALSE)</f>
        <v>0</v>
      </c>
      <c r="EA437" s="112">
        <f>VLOOKUP($I437,[1]Abr!$H$7:$BQ$470,62,FALSE)</f>
        <v>0</v>
      </c>
      <c r="EB437" s="112">
        <f>VLOOKUP($I437,[1]May!$H$7:$BQ$470,62,FALSE)</f>
        <v>0</v>
      </c>
      <c r="EC437" s="112">
        <f>VLOOKUP($I437,[1]Jun!$H$7:$BQ$470,62,FALSE)</f>
        <v>0</v>
      </c>
      <c r="ED437" s="112">
        <f>VLOOKUP($I437,[1]Jul!$H$7:$BQ$470,62,FALSE)</f>
        <v>0</v>
      </c>
      <c r="EE437" s="112">
        <f>VLOOKUP($I437,[1]Ago!$H$7:$BQ$470,62,FALSE)</f>
        <v>0</v>
      </c>
      <c r="EF437" s="112">
        <f>VLOOKUP($I437,[1]Set!$H$7:$BQ$470,62,FALSE)</f>
        <v>0</v>
      </c>
      <c r="EG437" s="112">
        <f>VLOOKUP($I437,[1]Oct!$H$7:$BQ$470,62,FALSE)</f>
        <v>0</v>
      </c>
      <c r="EH437" s="112">
        <f>VLOOKUP($I437,[1]Nov!$H$7:$BQ$470,62,FALSE)</f>
        <v>0</v>
      </c>
      <c r="EI437" s="112">
        <f>VLOOKUP($I437,[1]Dic!$H$7:$BQ$470,62,FALSE)</f>
        <v>0</v>
      </c>
      <c r="EJ437" s="115">
        <f t="shared" si="322"/>
        <v>0</v>
      </c>
      <c r="EK437" s="113">
        <f t="shared" si="323"/>
        <v>0</v>
      </c>
      <c r="EL437" s="111">
        <f>VLOOKUP($I437,[1]Ene!$H$7:$BM$470,58,FALSE)</f>
        <v>0</v>
      </c>
      <c r="EM437" s="112">
        <f>VLOOKUP($I437,[1]Feb!$H$7:$BM$470,58,FALSE)</f>
        <v>0</v>
      </c>
      <c r="EN437" s="112">
        <f>VLOOKUP($I437,[1]Mar!$H$7:$BM$470,58,FALSE)</f>
        <v>0</v>
      </c>
      <c r="EO437" s="112">
        <f>VLOOKUP($I437,[1]Abr!$H$7:$BM$470,58,FALSE)</f>
        <v>0</v>
      </c>
      <c r="EP437" s="112">
        <f>VLOOKUP($I437,[1]May!$H$7:$BM$470,58,FALSE)</f>
        <v>0</v>
      </c>
      <c r="EQ437" s="112">
        <f>VLOOKUP($I437,[1]Jun!$H$7:$BM$470,58,FALSE)</f>
        <v>0</v>
      </c>
      <c r="ER437" s="112">
        <f>VLOOKUP($I437,[1]Jul!$H$7:$BM$470,58,FALSE)</f>
        <v>0</v>
      </c>
      <c r="ES437" s="112">
        <f>VLOOKUP($I437,[1]Ago!$H$7:$BM$470,58,FALSE)</f>
        <v>0</v>
      </c>
      <c r="ET437" s="112">
        <f>VLOOKUP($I437,[1]Set!$H$7:$BM$470,58,FALSE)</f>
        <v>0</v>
      </c>
      <c r="EU437" s="112">
        <f>VLOOKUP($I437,[1]Oct!$H$7:$BM$470,58,FALSE)</f>
        <v>0</v>
      </c>
      <c r="EV437" s="112">
        <f>VLOOKUP($I437,[1]Nov!$H$7:$BM$470,58,FALSE)</f>
        <v>0</v>
      </c>
      <c r="EW437" s="114">
        <f>VLOOKUP($I437,[1]Dic!$H$7:$BM$470,58,FALSE)</f>
        <v>0</v>
      </c>
      <c r="EX437" s="111">
        <f t="shared" si="324"/>
        <v>0</v>
      </c>
      <c r="EY437" s="113">
        <f t="shared" si="325"/>
        <v>0</v>
      </c>
      <c r="EZ437" s="112">
        <f>VLOOKUP($I437,[1]Ene!$H$7:$CL$470,70,FALSE)</f>
        <v>0</v>
      </c>
      <c r="FA437" s="112">
        <f>VLOOKUP($I437,[1]Feb!$H$7:$CL$470,70,FALSE)</f>
        <v>0</v>
      </c>
      <c r="FB437" s="112">
        <f>VLOOKUP($I437,[1]Mar!$H$7:$CL$470,70,FALSE)</f>
        <v>0</v>
      </c>
      <c r="FC437" s="112">
        <f>VLOOKUP($I437,[1]Abr!$H$7:$CL$470,70,FALSE)</f>
        <v>0</v>
      </c>
      <c r="FD437" s="112">
        <f>VLOOKUP($I437,[1]May!$H$7:$CL$470,70,FALSE)</f>
        <v>0</v>
      </c>
      <c r="FE437" s="112">
        <f>VLOOKUP($I437,[1]Jun!$H$7:$CL$470,70,FALSE)</f>
        <v>0</v>
      </c>
      <c r="FF437" s="112">
        <f>VLOOKUP($I437,[1]Jul!$H$7:$CL$470,70,FALSE)</f>
        <v>0</v>
      </c>
      <c r="FG437" s="112">
        <f>VLOOKUP($I437,[1]Ago!$H$7:$CL$470,70,FALSE)</f>
        <v>0</v>
      </c>
      <c r="FH437" s="112">
        <f>VLOOKUP($I437,[1]Set!$H$7:$CL$470,70,FALSE)</f>
        <v>0</v>
      </c>
      <c r="FI437" s="112">
        <f>VLOOKUP($I437,[1]Oct!$H$7:$CL$470,70,FALSE)</f>
        <v>0</v>
      </c>
      <c r="FJ437" s="112">
        <f>VLOOKUP($I437,[1]Nov!$H$7:$CL$470,70,FALSE)</f>
        <v>0</v>
      </c>
      <c r="FK437" s="114">
        <f>VLOOKUP($I437,[1]Dic!$H$7:$CL$470,70,FALSE)</f>
        <v>0</v>
      </c>
      <c r="FL437" s="111">
        <f t="shared" si="326"/>
        <v>0</v>
      </c>
      <c r="FM437" s="113">
        <f t="shared" si="327"/>
        <v>0</v>
      </c>
      <c r="FN437" s="109">
        <f>VLOOKUP($I437,[1]Ene!$H$7:$CL$470,72,FALSE)</f>
        <v>0</v>
      </c>
      <c r="FO437" s="109">
        <f>VLOOKUP($I437,[1]Feb!$H$7:$CL$470,72,FALSE)</f>
        <v>0</v>
      </c>
      <c r="FP437" s="109">
        <f>VLOOKUP($I437,[1]Mar!$H$7:$CL$470,72,FALSE)</f>
        <v>0</v>
      </c>
      <c r="FQ437" s="109">
        <f>VLOOKUP($I437,[1]Abr!$H$7:$CL$470,72,FALSE)</f>
        <v>0</v>
      </c>
      <c r="FR437" s="109">
        <f>VLOOKUP($I437,[1]May!$H$7:$CL$470,72,FALSE)</f>
        <v>0</v>
      </c>
      <c r="FS437" s="109">
        <f>VLOOKUP($I437,[1]Jun!$H$7:$CL$470,72,FALSE)</f>
        <v>0</v>
      </c>
      <c r="FT437" s="109">
        <f>VLOOKUP($I437,[1]Jul!$H$7:$CL$470,72,FALSE)</f>
        <v>0</v>
      </c>
      <c r="FU437" s="109">
        <f>VLOOKUP($I437,[1]Ago!$H$7:$CL$470,72,FALSE)</f>
        <v>0</v>
      </c>
      <c r="FV437" s="109">
        <f>VLOOKUP($I437,[1]Set!$H$7:$CL$470,72,FALSE)</f>
        <v>0</v>
      </c>
      <c r="FW437" s="109">
        <f>VLOOKUP($I437,[1]Oct!$H$7:$CL$470,72,FALSE)</f>
        <v>0</v>
      </c>
      <c r="FX437" s="109">
        <f>VLOOKUP($I437,[1]Nov!$H$7:$CL$470,72,FALSE)</f>
        <v>0</v>
      </c>
      <c r="FY437" s="118">
        <f>VLOOKUP($I437,[1]Dic!$H$7:$CL$470,72,FALSE)</f>
        <v>0</v>
      </c>
      <c r="FZ437" s="112">
        <f t="shared" si="328"/>
        <v>0</v>
      </c>
      <c r="GA437" s="113">
        <f t="shared" si="329"/>
        <v>0</v>
      </c>
      <c r="GB437" s="109">
        <f>VLOOKUP($I437,[1]Ene!$H$7:$CL$471,59,FALSE)</f>
        <v>0</v>
      </c>
      <c r="GC437" s="109">
        <f>VLOOKUP($I437,[1]Feb!$H$7:$CL$471,59,FALSE)</f>
        <v>0</v>
      </c>
      <c r="GD437" s="109">
        <f>VLOOKUP($I437,[1]Mar!$H$7:$CL$471,59,FALSE)</f>
        <v>0</v>
      </c>
      <c r="GE437" s="109">
        <f>VLOOKUP($I437,[1]Abr!$H$7:$CL$471,59,FALSE)</f>
        <v>0</v>
      </c>
      <c r="GF437" s="109">
        <f>VLOOKUP($I437,[1]May!$H$7:$CL$471,59,FALSE)</f>
        <v>0</v>
      </c>
      <c r="GG437" s="109">
        <f>VLOOKUP($I437,[1]Jun!$H$7:$CL$471,59,FALSE)</f>
        <v>0</v>
      </c>
      <c r="GH437" s="109">
        <f>VLOOKUP($I437,[1]Jul!$H$7:$CL$471,59,FALSE)</f>
        <v>0</v>
      </c>
      <c r="GI437" s="109">
        <f>VLOOKUP($I437,[1]Ago!$H$7:$CL$471,59,FALSE)</f>
        <v>0</v>
      </c>
      <c r="GJ437" s="109">
        <f>VLOOKUP($I437,[1]Set!$H$7:$CL$471,59,FALSE)</f>
        <v>0</v>
      </c>
      <c r="GK437" s="109">
        <f>VLOOKUP($I437,[1]Oct!$H$7:$CL$471,59,FALSE)</f>
        <v>0</v>
      </c>
      <c r="GL437" s="109">
        <f>VLOOKUP($I437,[1]Nov!$H$7:$CL$471,59,FALSE)</f>
        <v>0</v>
      </c>
      <c r="GM437" s="118">
        <f>VLOOKUP($I437,[1]Dic!$H$7:$CL$471,59,FALSE)</f>
        <v>0</v>
      </c>
      <c r="GN437" s="112">
        <f t="shared" si="330"/>
        <v>0</v>
      </c>
      <c r="GO437" s="113">
        <f t="shared" si="255"/>
        <v>0</v>
      </c>
      <c r="GP437" s="114">
        <f t="shared" si="231"/>
        <v>0</v>
      </c>
      <c r="GQ437" s="114">
        <f t="shared" si="232"/>
        <v>0</v>
      </c>
      <c r="GR437" s="116"/>
      <c r="GS437" s="109">
        <f>VLOOKUP($I437,[1]Ene!$H$7:$CL$470,71,FALSE)</f>
        <v>0</v>
      </c>
      <c r="GT437" s="109">
        <f>VLOOKUP($I437,[1]Feb!$H$7:$CL$470,71,FALSE)</f>
        <v>0</v>
      </c>
      <c r="GU437" s="109">
        <f>VLOOKUP($I437,[1]Mar!$H$7:$CL$470,71,FALSE)</f>
        <v>0</v>
      </c>
      <c r="GV437" s="109">
        <f>VLOOKUP($I437,[1]Abr!$H$7:$CL$470,71,FALSE)</f>
        <v>0</v>
      </c>
      <c r="GW437" s="109">
        <f>VLOOKUP($I437,[1]May!$H$7:$CL$470,71,FALSE)</f>
        <v>0</v>
      </c>
      <c r="GX437" s="109">
        <f>VLOOKUP($I437,[1]Jun!$H$7:$CL$470,71,FALSE)</f>
        <v>0</v>
      </c>
      <c r="GY437" s="109">
        <f>VLOOKUP($I437,[1]Jul!$H$7:$CL$470,71,FALSE)</f>
        <v>0</v>
      </c>
      <c r="GZ437" s="109">
        <f>VLOOKUP($I437,[1]Ago!$H$7:$CL$470,71,FALSE)</f>
        <v>0</v>
      </c>
      <c r="HA437" s="109">
        <f>VLOOKUP($I437,[1]Set!$H$7:$CL$470,71,FALSE)</f>
        <v>0</v>
      </c>
      <c r="HB437" s="109">
        <f>VLOOKUP($I437,[1]Oct!$H$7:$CL$470,71,FALSE)</f>
        <v>0</v>
      </c>
      <c r="HC437" s="109">
        <f>VLOOKUP($I437,[1]Nov!$H$7:$CL$470,71,FALSE)</f>
        <v>0</v>
      </c>
      <c r="HD437" s="109">
        <f>VLOOKUP($I437,[1]Dic!$H$7:$CL$470,71,FALSE)</f>
        <v>0</v>
      </c>
      <c r="HE437" s="111">
        <f t="shared" si="331"/>
        <v>0</v>
      </c>
      <c r="HF437" s="113">
        <f t="shared" si="332"/>
        <v>0</v>
      </c>
      <c r="HG437" s="109">
        <f>VLOOKUP($I437,[1]Ene!$H$7:$CL$470,73,FALSE)</f>
        <v>0</v>
      </c>
      <c r="HH437" s="109">
        <f>VLOOKUP($I437,[1]Feb!$H$7:$CL$470,73,FALSE)</f>
        <v>0</v>
      </c>
      <c r="HI437" s="109">
        <f>VLOOKUP($I437,[1]Mar!$H$7:$CL$470,73,FALSE)</f>
        <v>0</v>
      </c>
      <c r="HJ437" s="109">
        <f>VLOOKUP($I437,[1]Abr!$H$7:$CL$470,73,FALSE)</f>
        <v>0</v>
      </c>
      <c r="HK437" s="109">
        <f>VLOOKUP($I437,[1]May!$H$7:$CL$470,73,FALSE)</f>
        <v>0</v>
      </c>
      <c r="HL437" s="109">
        <f>VLOOKUP($I437,[1]Jun!$H$7:$CL$470,73,FALSE)</f>
        <v>0</v>
      </c>
      <c r="HM437" s="109">
        <f>VLOOKUP($I437,[1]Jul!$H$7:$CL$470,73,FALSE)</f>
        <v>0</v>
      </c>
      <c r="HN437" s="109">
        <f>VLOOKUP($I437,[1]Ago!$H$7:$CL$470,73,FALSE)</f>
        <v>0</v>
      </c>
      <c r="HO437" s="109">
        <f>VLOOKUP($I437,[1]Set!$H$7:$CL$470,73,FALSE)</f>
        <v>0</v>
      </c>
      <c r="HP437" s="109">
        <f>VLOOKUP($I437,[1]Oct!$H$7:$CL$470,73,FALSE)</f>
        <v>0</v>
      </c>
      <c r="HQ437" s="109">
        <f>VLOOKUP($I437,[1]Nov!$H$7:$CL$470,73,FALSE)</f>
        <v>0</v>
      </c>
      <c r="HR437" s="109">
        <f>VLOOKUP($I437,[1]Dic!$H$7:$CL$470,73,FALSE)</f>
        <v>0</v>
      </c>
      <c r="HS437" s="111">
        <f t="shared" si="333"/>
        <v>0</v>
      </c>
      <c r="HT437" s="113">
        <f t="shared" si="334"/>
        <v>0</v>
      </c>
      <c r="HU437" s="114">
        <f t="shared" si="335"/>
        <v>0</v>
      </c>
    </row>
    <row r="438" spans="1:229" s="112" customFormat="1" ht="10.5" x14ac:dyDescent="0.25">
      <c r="A438" s="184" t="s">
        <v>44</v>
      </c>
      <c r="B438" s="187" t="s">
        <v>29</v>
      </c>
      <c r="C438" s="184">
        <v>401</v>
      </c>
      <c r="D438" s="187" t="s">
        <v>29</v>
      </c>
      <c r="E438" s="187" t="s">
        <v>44</v>
      </c>
      <c r="F438" s="188" t="s">
        <v>29</v>
      </c>
      <c r="G438" s="184"/>
      <c r="H438" s="184" t="s">
        <v>688</v>
      </c>
      <c r="I438" s="191">
        <v>28374</v>
      </c>
      <c r="J438" s="184" t="s">
        <v>820</v>
      </c>
      <c r="K438" s="109">
        <f>VLOOKUP($I438,[1]Ene!$H$7:$M$470,6,FALSE)</f>
        <v>0</v>
      </c>
      <c r="L438" s="112">
        <f>VLOOKUP($I438,[1]Feb!$H$7:$M$470,6,FALSE)</f>
        <v>0</v>
      </c>
      <c r="M438" s="112">
        <f>VLOOKUP($I438,[1]Mar!$H$7:$M$470,6,FALSE)</f>
        <v>0</v>
      </c>
      <c r="N438" s="112">
        <f>VLOOKUP($I438,[1]Abr!$H$7:$M$470,6,FALSE)</f>
        <v>0</v>
      </c>
      <c r="O438" s="112">
        <f>VLOOKUP($I438,[1]May!$H$7:$M$470,6,FALSE)</f>
        <v>0</v>
      </c>
      <c r="P438" s="112">
        <f>VLOOKUP($I438,[1]Jun!$H$7:$M$470,6,FALSE)</f>
        <v>0</v>
      </c>
      <c r="Q438" s="112">
        <f>VLOOKUP($I438,[1]Jul!$H$7:$M$470,6,FALSE)</f>
        <v>0</v>
      </c>
      <c r="R438" s="112">
        <f>VLOOKUP($I438,[1]Ago!$H$7:$M$470,6,FALSE)</f>
        <v>0</v>
      </c>
      <c r="S438" s="112">
        <f>VLOOKUP($I438,[1]Set!$H$7:$M$470,6,FALSE)</f>
        <v>0</v>
      </c>
      <c r="T438" s="112">
        <f>VLOOKUP($I438,[1]Oct!$H$7:$M$470,6,FALSE)</f>
        <v>0</v>
      </c>
      <c r="U438" s="112">
        <f>VLOOKUP($I438,[1]Nov!$H$7:$M$470,6,FALSE)</f>
        <v>0</v>
      </c>
      <c r="V438" s="112">
        <f>VLOOKUP($I438,[1]Dic!$H$7:$M$470,6,FALSE)</f>
        <v>0</v>
      </c>
      <c r="W438" s="116"/>
      <c r="X438" s="112">
        <f>SUM(K438:V438)</f>
        <v>0</v>
      </c>
      <c r="Y438" s="163">
        <f>IFERROR(X438/W438,0)</f>
        <v>0</v>
      </c>
      <c r="Z438" s="111">
        <f>VLOOKUP($I438,[1]Ene!$H$7:$N$470,7,FALSE)</f>
        <v>0</v>
      </c>
      <c r="AA438" s="112">
        <f>VLOOKUP($I438,[1]Feb!$H$7:$N$470,7,FALSE)</f>
        <v>0</v>
      </c>
      <c r="AB438" s="112">
        <f>VLOOKUP($I438,[1]Mar!$H$7:$N$470,7,FALSE)</f>
        <v>0</v>
      </c>
      <c r="AC438" s="112">
        <f>VLOOKUP($I438,[1]Abr!$H$7:$N$470,7,FALSE)</f>
        <v>0</v>
      </c>
      <c r="AD438" s="112">
        <f>VLOOKUP($I438,[1]May!$H$7:$N$470,7,FALSE)</f>
        <v>0</v>
      </c>
      <c r="AE438" s="112">
        <f>VLOOKUP($I438,[1]Jun!$H$7:$N$470,7,FALSE)</f>
        <v>0</v>
      </c>
      <c r="AF438" s="112">
        <f>VLOOKUP($I438,[1]Jul!$H$7:$N$470,7,FALSE)</f>
        <v>0</v>
      </c>
      <c r="AG438" s="112">
        <f>VLOOKUP($I438,[1]Ago!$H$7:$N$470,7,FALSE)</f>
        <v>0</v>
      </c>
      <c r="AH438" s="112">
        <f>VLOOKUP($I438,[1]Set!$H$7:$N$470,7,FALSE)</f>
        <v>0</v>
      </c>
      <c r="AI438" s="112">
        <f>VLOOKUP($I438,[1]Oct!$H$7:$N$470,7,FALSE)</f>
        <v>0</v>
      </c>
      <c r="AJ438" s="112">
        <f>VLOOKUP($I438,[1]Nov!$H$7:$N$470,7,FALSE)</f>
        <v>0</v>
      </c>
      <c r="AK438" s="114">
        <f>VLOOKUP($I438,[1]Dic!$H$7:$N$470,7,FALSE)</f>
        <v>0</v>
      </c>
      <c r="AL438" s="112">
        <f t="shared" ref="AL438:AL446" si="336">SUM(Z438:AK438)</f>
        <v>0</v>
      </c>
      <c r="AM438" s="164">
        <f t="shared" si="235"/>
        <v>0</v>
      </c>
      <c r="AN438" s="164">
        <f t="shared" si="227"/>
        <v>0</v>
      </c>
      <c r="AO438" s="116"/>
      <c r="AP438" s="112">
        <f>VLOOKUP($I438,[1]Ene!$H$7:$Q$470,10,FALSE)</f>
        <v>0</v>
      </c>
      <c r="AQ438" s="112">
        <f>VLOOKUP($I438,[1]Feb!$H$7:$Q$470,10,FALSE)</f>
        <v>0</v>
      </c>
      <c r="AR438" s="112">
        <f>VLOOKUP($I438,[1]Mar!$H$7:$Q$470,10,FALSE)</f>
        <v>0</v>
      </c>
      <c r="AS438" s="112">
        <f>VLOOKUP($I438,[1]Abr!$H$7:$Q$470,10,FALSE)</f>
        <v>0</v>
      </c>
      <c r="AT438" s="112">
        <f>VLOOKUP($I438,[1]May!$H$7:$Q$470,10,FALSE)</f>
        <v>0</v>
      </c>
      <c r="AU438" s="112">
        <f>VLOOKUP($I438,[1]Jun!$H$7:$Q$470,10,FALSE)</f>
        <v>0</v>
      </c>
      <c r="AV438" s="112">
        <f>VLOOKUP($I438,[1]Jul!$H$7:$Q$470,10,FALSE)</f>
        <v>0</v>
      </c>
      <c r="AW438" s="112">
        <f>VLOOKUP($I438,[1]Ago!$H$7:$Q$470,10,FALSE)</f>
        <v>0</v>
      </c>
      <c r="AX438" s="112">
        <f>VLOOKUP($I438,[1]Set!$H$7:$Q$470,10,FALSE)</f>
        <v>0</v>
      </c>
      <c r="AY438" s="112">
        <f>VLOOKUP($I438,[1]Oct!$H$7:$Q$470,10,FALSE)</f>
        <v>0</v>
      </c>
      <c r="AZ438" s="112">
        <f>VLOOKUP($I438,[1]Nov!$H$7:$Q$470,10,FALSE)</f>
        <v>0</v>
      </c>
      <c r="BA438" s="114">
        <f>VLOOKUP($I438,[1]Dic!$H$7:$Q$470,10,FALSE)</f>
        <v>0</v>
      </c>
      <c r="BB438" s="112">
        <f t="shared" si="292"/>
        <v>0</v>
      </c>
      <c r="BC438" s="163">
        <f t="shared" si="293"/>
        <v>0</v>
      </c>
      <c r="BD438" s="112">
        <f>VLOOKUP($I438,[1]Ene!$H$7:$T$470,13,FALSE)</f>
        <v>0</v>
      </c>
      <c r="BE438" s="112">
        <f>VLOOKUP($I438,[1]Feb!$H$7:$T$470,13,FALSE)</f>
        <v>0</v>
      </c>
      <c r="BF438" s="112">
        <f>VLOOKUP($I438,[1]Mar!$H$7:$T$470,13,FALSE)</f>
        <v>0</v>
      </c>
      <c r="BG438" s="112">
        <f>VLOOKUP($I438,[1]Abr!$H$7:$T$470,13,FALSE)</f>
        <v>0</v>
      </c>
      <c r="BH438" s="112">
        <f>VLOOKUP($I438,[1]May!$H$7:$T$470,13,FALSE)</f>
        <v>0</v>
      </c>
      <c r="BI438" s="112">
        <f>VLOOKUP($I438,[1]Jun!$H$7:$T$470,13,FALSE)</f>
        <v>0</v>
      </c>
      <c r="BJ438" s="112">
        <f>VLOOKUP($I438,[1]Jul!$H$7:$T$470,13,FALSE)</f>
        <v>0</v>
      </c>
      <c r="BK438" s="112">
        <f>VLOOKUP($I438,[1]Ago!$H$7:$T$470,13,FALSE)</f>
        <v>0</v>
      </c>
      <c r="BL438" s="112">
        <f>VLOOKUP($I438,[1]Set!$H$7:$T$470,13,FALSE)</f>
        <v>0</v>
      </c>
      <c r="BM438" s="112">
        <f>VLOOKUP($I438,[1]Oct!$H$7:$T$470,13,FALSE)</f>
        <v>0</v>
      </c>
      <c r="BN438" s="112">
        <f>VLOOKUP($I438,[1]Nov!$H$7:$T$470,13,FALSE)</f>
        <v>0</v>
      </c>
      <c r="BO438" s="112">
        <f>VLOOKUP($I438,[1]Dic!$H$7:$T$470,13,FALSE)</f>
        <v>0</v>
      </c>
      <c r="BP438" s="111">
        <f t="shared" si="267"/>
        <v>0</v>
      </c>
      <c r="BQ438" s="113">
        <f t="shared" si="313"/>
        <v>0</v>
      </c>
      <c r="BR438" s="112">
        <f>VLOOKUP($I438,[1]Ene!$H$7:$V$470,15,FALSE)</f>
        <v>0</v>
      </c>
      <c r="BS438" s="112">
        <f>VLOOKUP($I438,[1]Feb!$H$7:$V$470,15,FALSE)</f>
        <v>0</v>
      </c>
      <c r="BT438" s="112">
        <f>VLOOKUP($I438,[1]Mar!$H$7:$V$470,15,FALSE)</f>
        <v>0</v>
      </c>
      <c r="BU438" s="112">
        <f>VLOOKUP($I438,[1]Abr!$H$7:$V$470,15,FALSE)</f>
        <v>0</v>
      </c>
      <c r="BV438" s="112">
        <f>VLOOKUP($I438,[1]May!$H$7:$V$470,15,FALSE)</f>
        <v>0</v>
      </c>
      <c r="BW438" s="112">
        <f>VLOOKUP($I438,[1]Jun!$H$7:$V$470,15,FALSE)</f>
        <v>0</v>
      </c>
      <c r="BX438" s="112">
        <f>VLOOKUP($I438,[1]Jul!$H$7:$V$470,15,FALSE)</f>
        <v>0</v>
      </c>
      <c r="BY438" s="112">
        <f>VLOOKUP($I438,[1]Ago!$H$7:$V$470,15,FALSE)</f>
        <v>0</v>
      </c>
      <c r="BZ438" s="112">
        <f>VLOOKUP($I438,[1]Set!$H$7:$V$470,15,FALSE)</f>
        <v>0</v>
      </c>
      <c r="CA438" s="112">
        <f>VLOOKUP($I438,[1]Oct!$H$7:$V$470,15,FALSE)</f>
        <v>0</v>
      </c>
      <c r="CB438" s="112">
        <f>VLOOKUP($I438,[1]Nov!$H$7:$V$470,15,FALSE)</f>
        <v>0</v>
      </c>
      <c r="CC438" s="112">
        <f>VLOOKUP($I438,[1]Dic!$H$7:$V$470,15,FALSE)</f>
        <v>0</v>
      </c>
      <c r="CD438" s="111">
        <f t="shared" si="314"/>
        <v>0</v>
      </c>
      <c r="CE438" s="113">
        <f t="shared" si="315"/>
        <v>0</v>
      </c>
      <c r="CF438" s="112">
        <f>VLOOKUP($I438,[1]Ene!$H$7:$X$470,17,FALSE)</f>
        <v>0</v>
      </c>
      <c r="CG438" s="112">
        <f>VLOOKUP($I438,[1]Feb!$H$7:$X$470,17,FALSE)</f>
        <v>0</v>
      </c>
      <c r="CH438" s="112">
        <f>VLOOKUP($I438,[1]Mar!$H$7:$X$470,17,FALSE)</f>
        <v>0</v>
      </c>
      <c r="CI438" s="112">
        <f>VLOOKUP($I438,[1]Abr!$H$7:$X$470,17,FALSE)</f>
        <v>0</v>
      </c>
      <c r="CJ438" s="112">
        <f>VLOOKUP($I438,[1]May!$H$7:$X$470,17,FALSE)</f>
        <v>0</v>
      </c>
      <c r="CK438" s="112">
        <f>VLOOKUP($I438,[1]Jun!$H$7:$X$470,17,FALSE)</f>
        <v>0</v>
      </c>
      <c r="CL438" s="112">
        <f>VLOOKUP($I438,[1]Jul!$H$7:$X$470,17,FALSE)</f>
        <v>0</v>
      </c>
      <c r="CM438" s="112">
        <f>VLOOKUP($I438,[1]Ago!$H$7:$X$470,17,FALSE)</f>
        <v>0</v>
      </c>
      <c r="CN438" s="112">
        <f>VLOOKUP($I438,[1]Set!$H$7:$X$470,17,FALSE)</f>
        <v>0</v>
      </c>
      <c r="CO438" s="112">
        <f>VLOOKUP($I438,[1]Oct!$H$7:$X$470,17,FALSE)</f>
        <v>0</v>
      </c>
      <c r="CP438" s="112">
        <f>VLOOKUP($I438,[1]Nov!$H$7:$X$470,17,FALSE)</f>
        <v>0</v>
      </c>
      <c r="CQ438" s="112">
        <f>VLOOKUP($I438,[1]Dic!$H$7:$X$470,17,FALSE)</f>
        <v>0</v>
      </c>
      <c r="CR438" s="111">
        <f t="shared" si="316"/>
        <v>0</v>
      </c>
      <c r="CS438" s="113">
        <f t="shared" si="317"/>
        <v>0</v>
      </c>
      <c r="CT438" s="112">
        <f t="shared" si="230"/>
        <v>0</v>
      </c>
      <c r="CU438" s="116"/>
      <c r="CV438" s="112">
        <f>VLOOKUP($I438,[1]Ene!$H$7:$AC$470,22,FALSE)</f>
        <v>0</v>
      </c>
      <c r="CW438" s="112">
        <f>VLOOKUP($I438,[1]Feb!$H$7:$AC$470,22,FALSE)</f>
        <v>0</v>
      </c>
      <c r="CX438" s="112">
        <f>VLOOKUP($I438,[1]Mar!$H$7:$AC$470,22,FALSE)</f>
        <v>0</v>
      </c>
      <c r="CY438" s="112">
        <f>VLOOKUP($I438,[1]Abr!$H$7:$AC$470,22,FALSE)</f>
        <v>0</v>
      </c>
      <c r="CZ438" s="112">
        <f>VLOOKUP($I438,[1]May!$H$7:$AC$470,22,FALSE)</f>
        <v>0</v>
      </c>
      <c r="DA438" s="112">
        <f>VLOOKUP($I438,[1]Jun!$H$7:$AC$470,22,FALSE)</f>
        <v>0</v>
      </c>
      <c r="DB438" s="112">
        <f>VLOOKUP($I438,[1]Jul!$H$7:$AC$470,22,FALSE)</f>
        <v>0</v>
      </c>
      <c r="DC438" s="112">
        <f>VLOOKUP($I438,[1]Ago!$H$7:$AC$470,22,FALSE)</f>
        <v>0</v>
      </c>
      <c r="DD438" s="112">
        <f>VLOOKUP($I438,[1]Set!$H$7:$AC$470,22,FALSE)</f>
        <v>0</v>
      </c>
      <c r="DE438" s="112">
        <f>VLOOKUP($I438,[1]Oct!$H$7:$AC$470,22,FALSE)</f>
        <v>0</v>
      </c>
      <c r="DF438" s="112">
        <f>VLOOKUP($I438,[1]Nov!$H$7:$AC$470,22,FALSE)</f>
        <v>0</v>
      </c>
      <c r="DG438" s="114">
        <f>VLOOKUP($I438,[1]Dic!$H$7:$AC$470,22,FALSE)</f>
        <v>0</v>
      </c>
      <c r="DH438" s="111">
        <f t="shared" si="318"/>
        <v>0</v>
      </c>
      <c r="DI438" s="113">
        <f t="shared" si="319"/>
        <v>0</v>
      </c>
      <c r="DJ438" s="112">
        <f>VLOOKUP($I438,[1]Ene!$H$7:$BL$470,57,FALSE)</f>
        <v>0</v>
      </c>
      <c r="DK438" s="112">
        <f>VLOOKUP($I438,[1]Feb!$H$7:$BL$470,57,FALSE)</f>
        <v>0</v>
      </c>
      <c r="DL438" s="112">
        <f>VLOOKUP($I438,[1]Mar!$H$7:$BL$470,57,FALSE)</f>
        <v>0</v>
      </c>
      <c r="DM438" s="112">
        <f>VLOOKUP($I438,[1]Abr!$H$7:$BL$470,57,FALSE)</f>
        <v>0</v>
      </c>
      <c r="DN438" s="112">
        <f>VLOOKUP($I438,[1]May!$H$7:$BL$470,57,FALSE)</f>
        <v>0</v>
      </c>
      <c r="DO438" s="112">
        <f>VLOOKUP($I438,[1]Jun!$H$7:$BL$470,57,FALSE)</f>
        <v>0</v>
      </c>
      <c r="DP438" s="112">
        <f>VLOOKUP($I438,[1]Jul!$H$7:$BL$470,57,FALSE)</f>
        <v>0</v>
      </c>
      <c r="DQ438" s="112">
        <f>VLOOKUP($I438,[1]Ago!$H$7:$BL$470,57,FALSE)</f>
        <v>0</v>
      </c>
      <c r="DR438" s="112">
        <f>VLOOKUP($I438,[1]Set!$H$7:$BL$470,57,FALSE)</f>
        <v>0</v>
      </c>
      <c r="DS438" s="112">
        <f>VLOOKUP($I438,[1]Oct!$H$7:$BL$470,57,FALSE)</f>
        <v>0</v>
      </c>
      <c r="DT438" s="112">
        <f>VLOOKUP($I438,[1]Nov!$H$7:$BL$470,57,FALSE)</f>
        <v>0</v>
      </c>
      <c r="DU438" s="112">
        <f>VLOOKUP($I438,[1]Dic!$H$7:$BL$470,57,FALSE)</f>
        <v>0</v>
      </c>
      <c r="DV438" s="111">
        <f t="shared" si="320"/>
        <v>0</v>
      </c>
      <c r="DW438" s="113">
        <f t="shared" si="321"/>
        <v>0</v>
      </c>
      <c r="DX438" s="111">
        <f>VLOOKUP($I438,[1]Ene!$H$7:$BQ$470,62,FALSE)</f>
        <v>0</v>
      </c>
      <c r="DY438" s="112">
        <f>VLOOKUP($I438,[1]Feb!$H$7:$BQ$470,62,FALSE)</f>
        <v>0</v>
      </c>
      <c r="DZ438" s="112">
        <f>VLOOKUP($I438,[1]Mar!$H$7:$BQ$470,62,FALSE)</f>
        <v>0</v>
      </c>
      <c r="EA438" s="112">
        <f>VLOOKUP($I438,[1]Abr!$H$7:$BQ$470,62,FALSE)</f>
        <v>0</v>
      </c>
      <c r="EB438" s="112">
        <f>VLOOKUP($I438,[1]May!$H$7:$BQ$470,62,FALSE)</f>
        <v>0</v>
      </c>
      <c r="EC438" s="112">
        <f>VLOOKUP($I438,[1]Jun!$H$7:$BQ$470,62,FALSE)</f>
        <v>0</v>
      </c>
      <c r="ED438" s="112">
        <f>VLOOKUP($I438,[1]Jul!$H$7:$BQ$470,62,FALSE)</f>
        <v>0</v>
      </c>
      <c r="EE438" s="112">
        <f>VLOOKUP($I438,[1]Ago!$H$7:$BQ$470,62,FALSE)</f>
        <v>0</v>
      </c>
      <c r="EF438" s="112">
        <f>VLOOKUP($I438,[1]Set!$H$7:$BQ$470,62,FALSE)</f>
        <v>0</v>
      </c>
      <c r="EG438" s="112">
        <f>VLOOKUP($I438,[1]Oct!$H$7:$BQ$470,62,FALSE)</f>
        <v>0</v>
      </c>
      <c r="EH438" s="112">
        <f>VLOOKUP($I438,[1]Nov!$H$7:$BQ$470,62,FALSE)</f>
        <v>0</v>
      </c>
      <c r="EI438" s="112">
        <f>VLOOKUP($I438,[1]Dic!$H$7:$BQ$470,62,FALSE)</f>
        <v>0</v>
      </c>
      <c r="EJ438" s="115">
        <f t="shared" si="322"/>
        <v>0</v>
      </c>
      <c r="EK438" s="113">
        <f t="shared" si="323"/>
        <v>0</v>
      </c>
      <c r="EL438" s="111">
        <f>VLOOKUP($I438,[1]Ene!$H$7:$BM$470,58,FALSE)</f>
        <v>0</v>
      </c>
      <c r="EM438" s="112">
        <f>VLOOKUP($I438,[1]Feb!$H$7:$BM$470,58,FALSE)</f>
        <v>0</v>
      </c>
      <c r="EN438" s="112">
        <f>VLOOKUP($I438,[1]Mar!$H$7:$BM$470,58,FALSE)</f>
        <v>0</v>
      </c>
      <c r="EO438" s="112">
        <f>VLOOKUP($I438,[1]Abr!$H$7:$BM$470,58,FALSE)</f>
        <v>0</v>
      </c>
      <c r="EP438" s="112">
        <f>VLOOKUP($I438,[1]May!$H$7:$BM$470,58,FALSE)</f>
        <v>0</v>
      </c>
      <c r="EQ438" s="112">
        <f>VLOOKUP($I438,[1]Jun!$H$7:$BM$470,58,FALSE)</f>
        <v>0</v>
      </c>
      <c r="ER438" s="112">
        <f>VLOOKUP($I438,[1]Jul!$H$7:$BM$470,58,FALSE)</f>
        <v>0</v>
      </c>
      <c r="ES438" s="112">
        <f>VLOOKUP($I438,[1]Ago!$H$7:$BM$470,58,FALSE)</f>
        <v>0</v>
      </c>
      <c r="ET438" s="112">
        <f>VLOOKUP($I438,[1]Set!$H$7:$BM$470,58,FALSE)</f>
        <v>0</v>
      </c>
      <c r="EU438" s="112">
        <f>VLOOKUP($I438,[1]Oct!$H$7:$BM$470,58,FALSE)</f>
        <v>0</v>
      </c>
      <c r="EV438" s="112">
        <f>VLOOKUP($I438,[1]Nov!$H$7:$BM$470,58,FALSE)</f>
        <v>0</v>
      </c>
      <c r="EW438" s="114">
        <f>VLOOKUP($I438,[1]Dic!$H$7:$BM$470,58,FALSE)</f>
        <v>0</v>
      </c>
      <c r="EX438" s="111">
        <f t="shared" si="324"/>
        <v>0</v>
      </c>
      <c r="EY438" s="113">
        <f>IFERROR(EX438/CU438,0)</f>
        <v>0</v>
      </c>
      <c r="EZ438" s="112">
        <f>VLOOKUP($I438,[1]Ene!$H$7:$CL$470,70,FALSE)</f>
        <v>0</v>
      </c>
      <c r="FA438" s="112">
        <f>VLOOKUP($I438,[1]Feb!$H$7:$CL$470,70,FALSE)</f>
        <v>0</v>
      </c>
      <c r="FB438" s="112">
        <f>VLOOKUP($I438,[1]Mar!$H$7:$CL$470,70,FALSE)</f>
        <v>0</v>
      </c>
      <c r="FC438" s="112">
        <f>VLOOKUP($I438,[1]Abr!$H$7:$CL$470,70,FALSE)</f>
        <v>0</v>
      </c>
      <c r="FD438" s="112">
        <f>VLOOKUP($I438,[1]May!$H$7:$CL$470,70,FALSE)</f>
        <v>0</v>
      </c>
      <c r="FE438" s="112">
        <f>VLOOKUP($I438,[1]Jun!$H$7:$CL$470,70,FALSE)</f>
        <v>0</v>
      </c>
      <c r="FF438" s="112">
        <f>VLOOKUP($I438,[1]Jul!$H$7:$CL$470,70,FALSE)</f>
        <v>0</v>
      </c>
      <c r="FG438" s="112">
        <f>VLOOKUP($I438,[1]Ago!$H$7:$CL$470,70,FALSE)</f>
        <v>0</v>
      </c>
      <c r="FH438" s="112">
        <f>VLOOKUP($I438,[1]Set!$H$7:$CL$470,70,FALSE)</f>
        <v>0</v>
      </c>
      <c r="FI438" s="112">
        <f>VLOOKUP($I438,[1]Oct!$H$7:$CL$470,70,FALSE)</f>
        <v>0</v>
      </c>
      <c r="FJ438" s="112">
        <f>VLOOKUP($I438,[1]Nov!$H$7:$CL$470,70,FALSE)</f>
        <v>0</v>
      </c>
      <c r="FK438" s="114">
        <f>VLOOKUP($I438,[1]Dic!$H$7:$CL$470,70,FALSE)</f>
        <v>0</v>
      </c>
      <c r="FL438" s="111">
        <f t="shared" si="326"/>
        <v>0</v>
      </c>
      <c r="FM438" s="113">
        <f t="shared" si="327"/>
        <v>0</v>
      </c>
      <c r="FN438" s="109">
        <f>VLOOKUP($I438,[1]Ene!$H$7:$CL$470,72,FALSE)</f>
        <v>0</v>
      </c>
      <c r="FO438" s="109">
        <f>VLOOKUP($I438,[1]Feb!$H$7:$CL$470,72,FALSE)</f>
        <v>0</v>
      </c>
      <c r="FP438" s="109">
        <f>VLOOKUP($I438,[1]Mar!$H$7:$CL$470,72,FALSE)</f>
        <v>0</v>
      </c>
      <c r="FQ438" s="109">
        <f>VLOOKUP($I438,[1]Abr!$H$7:$CL$470,72,FALSE)</f>
        <v>0</v>
      </c>
      <c r="FR438" s="109">
        <f>VLOOKUP($I438,[1]May!$H$7:$CL$470,72,FALSE)</f>
        <v>0</v>
      </c>
      <c r="FS438" s="109">
        <f>VLOOKUP($I438,[1]Jun!$H$7:$CL$470,72,FALSE)</f>
        <v>0</v>
      </c>
      <c r="FT438" s="109">
        <f>VLOOKUP($I438,[1]Jul!$H$7:$CL$470,72,FALSE)</f>
        <v>0</v>
      </c>
      <c r="FU438" s="109">
        <f>VLOOKUP($I438,[1]Ago!$H$7:$CL$470,72,FALSE)</f>
        <v>0</v>
      </c>
      <c r="FV438" s="109">
        <f>VLOOKUP($I438,[1]Set!$H$7:$CL$470,72,FALSE)</f>
        <v>0</v>
      </c>
      <c r="FW438" s="109">
        <f>VLOOKUP($I438,[1]Oct!$H$7:$CL$470,72,FALSE)</f>
        <v>0</v>
      </c>
      <c r="FX438" s="109">
        <f>VLOOKUP($I438,[1]Nov!$H$7:$CL$470,72,FALSE)</f>
        <v>0</v>
      </c>
      <c r="FY438" s="118">
        <f>VLOOKUP($I438,[1]Dic!$H$7:$CL$470,72,FALSE)</f>
        <v>0</v>
      </c>
      <c r="FZ438" s="112">
        <f t="shared" si="328"/>
        <v>0</v>
      </c>
      <c r="GA438" s="113">
        <f t="shared" si="329"/>
        <v>0</v>
      </c>
      <c r="GB438" s="109">
        <f>VLOOKUP($I438,[1]Ene!$H$7:$CL$471,59,FALSE)</f>
        <v>0</v>
      </c>
      <c r="GC438" s="109">
        <f>VLOOKUP($I438,[1]Feb!$H$7:$CL$471,59,FALSE)</f>
        <v>0</v>
      </c>
      <c r="GD438" s="109">
        <f>VLOOKUP($I438,[1]Mar!$H$7:$CL$471,59,FALSE)</f>
        <v>0</v>
      </c>
      <c r="GE438" s="109">
        <f>VLOOKUP($I438,[1]Abr!$H$7:$CL$471,59,FALSE)</f>
        <v>0</v>
      </c>
      <c r="GF438" s="109">
        <f>VLOOKUP($I438,[1]May!$H$7:$CL$471,59,FALSE)</f>
        <v>0</v>
      </c>
      <c r="GG438" s="109">
        <f>VLOOKUP($I438,[1]Jun!$H$7:$CL$471,59,FALSE)</f>
        <v>0</v>
      </c>
      <c r="GH438" s="109">
        <f>VLOOKUP($I438,[1]Jul!$H$7:$CL$471,59,FALSE)</f>
        <v>0</v>
      </c>
      <c r="GI438" s="109">
        <f>VLOOKUP($I438,[1]Ago!$H$7:$CL$471,59,FALSE)</f>
        <v>0</v>
      </c>
      <c r="GJ438" s="109">
        <f>VLOOKUP($I438,[1]Set!$H$7:$CL$471,59,FALSE)</f>
        <v>0</v>
      </c>
      <c r="GK438" s="109">
        <f>VLOOKUP($I438,[1]Oct!$H$7:$CL$471,59,FALSE)</f>
        <v>0</v>
      </c>
      <c r="GL438" s="109">
        <f>VLOOKUP($I438,[1]Nov!$H$7:$CL$471,59,FALSE)</f>
        <v>0</v>
      </c>
      <c r="GM438" s="118">
        <f>VLOOKUP($I438,[1]Dic!$H$7:$CL$471,59,FALSE)</f>
        <v>0</v>
      </c>
      <c r="GN438" s="112">
        <f t="shared" si="330"/>
        <v>0</v>
      </c>
      <c r="GO438" s="113">
        <f t="shared" si="255"/>
        <v>0</v>
      </c>
      <c r="GP438" s="114">
        <f t="shared" si="231"/>
        <v>0</v>
      </c>
      <c r="GQ438" s="114">
        <f t="shared" si="232"/>
        <v>0</v>
      </c>
      <c r="GR438" s="116"/>
      <c r="GS438" s="109">
        <f>VLOOKUP($I438,[1]Ene!$H$7:$CL$470,71,FALSE)</f>
        <v>0</v>
      </c>
      <c r="GT438" s="109">
        <f>VLOOKUP($I438,[1]Feb!$H$7:$CL$470,71,FALSE)</f>
        <v>0</v>
      </c>
      <c r="GU438" s="109">
        <f>VLOOKUP($I438,[1]Mar!$H$7:$CL$470,71,FALSE)</f>
        <v>0</v>
      </c>
      <c r="GV438" s="109">
        <f>VLOOKUP($I438,[1]Abr!$H$7:$CL$470,71,FALSE)</f>
        <v>0</v>
      </c>
      <c r="GW438" s="109">
        <f>VLOOKUP($I438,[1]May!$H$7:$CL$470,71,FALSE)</f>
        <v>0</v>
      </c>
      <c r="GX438" s="109">
        <f>VLOOKUP($I438,[1]Jun!$H$7:$CL$470,71,FALSE)</f>
        <v>0</v>
      </c>
      <c r="GY438" s="109">
        <f>VLOOKUP($I438,[1]Jul!$H$7:$CL$470,71,FALSE)</f>
        <v>0</v>
      </c>
      <c r="GZ438" s="109">
        <f>VLOOKUP($I438,[1]Ago!$H$7:$CL$470,71,FALSE)</f>
        <v>0</v>
      </c>
      <c r="HA438" s="109">
        <f>VLOOKUP($I438,[1]Set!$H$7:$CL$470,71,FALSE)</f>
        <v>0</v>
      </c>
      <c r="HB438" s="109">
        <f>VLOOKUP($I438,[1]Oct!$H$7:$CL$470,71,FALSE)</f>
        <v>0</v>
      </c>
      <c r="HC438" s="109">
        <f>VLOOKUP($I438,[1]Nov!$H$7:$CL$470,71,FALSE)</f>
        <v>0</v>
      </c>
      <c r="HD438" s="109">
        <f>VLOOKUP($I438,[1]Dic!$H$7:$CL$470,71,FALSE)</f>
        <v>0</v>
      </c>
      <c r="HE438" s="111">
        <f t="shared" si="331"/>
        <v>0</v>
      </c>
      <c r="HF438" s="113">
        <f t="shared" si="332"/>
        <v>0</v>
      </c>
      <c r="HG438" s="109">
        <f>VLOOKUP($I438,[1]Ene!$H$7:$CL$470,73,FALSE)</f>
        <v>0</v>
      </c>
      <c r="HH438" s="109">
        <f>VLOOKUP($I438,[1]Feb!$H$7:$CL$470,73,FALSE)</f>
        <v>0</v>
      </c>
      <c r="HI438" s="109">
        <f>VLOOKUP($I438,[1]Mar!$H$7:$CL$470,73,FALSE)</f>
        <v>0</v>
      </c>
      <c r="HJ438" s="109">
        <f>VLOOKUP($I438,[1]Abr!$H$7:$CL$470,73,FALSE)</f>
        <v>0</v>
      </c>
      <c r="HK438" s="109">
        <f>VLOOKUP($I438,[1]May!$H$7:$CL$470,73,FALSE)</f>
        <v>0</v>
      </c>
      <c r="HL438" s="109">
        <f>VLOOKUP($I438,[1]Jun!$H$7:$CL$470,73,FALSE)</f>
        <v>0</v>
      </c>
      <c r="HM438" s="109">
        <f>VLOOKUP($I438,[1]Jul!$H$7:$CL$470,73,FALSE)</f>
        <v>0</v>
      </c>
      <c r="HN438" s="109">
        <f>VLOOKUP($I438,[1]Ago!$H$7:$CL$470,73,FALSE)</f>
        <v>0</v>
      </c>
      <c r="HO438" s="109">
        <f>VLOOKUP($I438,[1]Set!$H$7:$CL$470,73,FALSE)</f>
        <v>0</v>
      </c>
      <c r="HP438" s="109">
        <f>VLOOKUP($I438,[1]Oct!$H$7:$CL$470,73,FALSE)</f>
        <v>0</v>
      </c>
      <c r="HQ438" s="109">
        <f>VLOOKUP($I438,[1]Nov!$H$7:$CL$470,73,FALSE)</f>
        <v>0</v>
      </c>
      <c r="HR438" s="109">
        <f>VLOOKUP($I438,[1]Dic!$H$7:$CL$470,73,FALSE)</f>
        <v>0</v>
      </c>
      <c r="HS438" s="111">
        <f t="shared" si="333"/>
        <v>0</v>
      </c>
      <c r="HT438" s="113">
        <f t="shared" si="334"/>
        <v>0</v>
      </c>
      <c r="HU438" s="114">
        <f t="shared" si="335"/>
        <v>0</v>
      </c>
    </row>
    <row r="439" spans="1:229" s="112" customFormat="1" ht="10.5" x14ac:dyDescent="0.25">
      <c r="A439" s="184" t="s">
        <v>39</v>
      </c>
      <c r="B439" s="187" t="s">
        <v>284</v>
      </c>
      <c r="C439" s="184">
        <v>400</v>
      </c>
      <c r="D439" s="187" t="s">
        <v>533</v>
      </c>
      <c r="E439" s="187" t="s">
        <v>39</v>
      </c>
      <c r="F439" s="188" t="s">
        <v>282</v>
      </c>
      <c r="G439" s="184"/>
      <c r="H439" s="184" t="s">
        <v>688</v>
      </c>
      <c r="I439" s="191">
        <v>28768</v>
      </c>
      <c r="J439" s="184" t="s">
        <v>821</v>
      </c>
      <c r="K439" s="109">
        <f>VLOOKUP($I439,[1]Ene!$H$7:$M$470,6,FALSE)</f>
        <v>0</v>
      </c>
      <c r="L439" s="112">
        <f>VLOOKUP($I439,[1]Feb!$H$7:$M$470,6,FALSE)</f>
        <v>0</v>
      </c>
      <c r="M439" s="112">
        <f>VLOOKUP($I439,[1]Mar!$H$7:$M$470,6,FALSE)</f>
        <v>0</v>
      </c>
      <c r="N439" s="112">
        <f>VLOOKUP($I439,[1]Abr!$H$7:$M$470,6,FALSE)</f>
        <v>0</v>
      </c>
      <c r="O439" s="112">
        <f>VLOOKUP($I439,[1]May!$H$7:$M$470,6,FALSE)</f>
        <v>0</v>
      </c>
      <c r="P439" s="112">
        <f>VLOOKUP($I439,[1]Jun!$H$7:$M$470,6,FALSE)</f>
        <v>0</v>
      </c>
      <c r="Q439" s="112">
        <f>VLOOKUP($I439,[1]Jul!$H$7:$M$470,6,FALSE)</f>
        <v>0</v>
      </c>
      <c r="R439" s="112">
        <f>VLOOKUP($I439,[1]Ago!$H$7:$M$470,6,FALSE)</f>
        <v>0</v>
      </c>
      <c r="S439" s="112">
        <f>VLOOKUP($I439,[1]Set!$H$7:$M$470,6,FALSE)</f>
        <v>0</v>
      </c>
      <c r="T439" s="112">
        <f>VLOOKUP($I439,[1]Oct!$H$7:$M$470,6,FALSE)</f>
        <v>0</v>
      </c>
      <c r="U439" s="112">
        <f>VLOOKUP($I439,[1]Nov!$H$7:$M$470,6,FALSE)</f>
        <v>0</v>
      </c>
      <c r="V439" s="112">
        <f>VLOOKUP($I439,[1]Dic!$H$7:$M$470,6,FALSE)</f>
        <v>0</v>
      </c>
      <c r="W439" s="116"/>
      <c r="X439" s="112">
        <f>SUM(K439:V439)</f>
        <v>0</v>
      </c>
      <c r="Y439" s="163">
        <f>IFERROR(X439/W439,0)</f>
        <v>0</v>
      </c>
      <c r="Z439" s="111">
        <f>VLOOKUP($I439,[1]Ene!$H$7:$N$470,7,FALSE)</f>
        <v>0</v>
      </c>
      <c r="AA439" s="112">
        <f>VLOOKUP($I439,[1]Feb!$H$7:$N$470,7,FALSE)</f>
        <v>0</v>
      </c>
      <c r="AB439" s="112">
        <f>VLOOKUP($I439,[1]Mar!$H$7:$N$470,7,FALSE)</f>
        <v>0</v>
      </c>
      <c r="AC439" s="112">
        <f>VLOOKUP($I439,[1]Abr!$H$7:$N$470,7,FALSE)</f>
        <v>0</v>
      </c>
      <c r="AD439" s="112">
        <f>VLOOKUP($I439,[1]May!$H$7:$N$470,7,FALSE)</f>
        <v>0</v>
      </c>
      <c r="AE439" s="112">
        <f>VLOOKUP($I439,[1]Jun!$H$7:$N$470,7,FALSE)</f>
        <v>0</v>
      </c>
      <c r="AF439" s="112">
        <f>VLOOKUP($I439,[1]Jul!$H$7:$N$470,7,FALSE)</f>
        <v>0</v>
      </c>
      <c r="AG439" s="112">
        <f>VLOOKUP($I439,[1]Ago!$H$7:$N$470,7,FALSE)</f>
        <v>0</v>
      </c>
      <c r="AH439" s="112">
        <f>VLOOKUP($I439,[1]Set!$H$7:$N$470,7,FALSE)</f>
        <v>0</v>
      </c>
      <c r="AI439" s="112">
        <f>VLOOKUP($I439,[1]Oct!$H$7:$N$470,7,FALSE)</f>
        <v>0</v>
      </c>
      <c r="AJ439" s="112">
        <f>VLOOKUP($I439,[1]Nov!$H$7:$N$470,7,FALSE)</f>
        <v>0</v>
      </c>
      <c r="AK439" s="114">
        <f>VLOOKUP($I439,[1]Dic!$H$7:$N$470,7,FALSE)</f>
        <v>0</v>
      </c>
      <c r="AL439" s="112">
        <f t="shared" si="336"/>
        <v>0</v>
      </c>
      <c r="AM439" s="164">
        <f t="shared" si="235"/>
        <v>0</v>
      </c>
      <c r="AN439" s="164">
        <f t="shared" si="227"/>
        <v>0</v>
      </c>
      <c r="AO439" s="116"/>
      <c r="AP439" s="112">
        <f>VLOOKUP($I439,[1]Ene!$H$7:$Q$470,10,FALSE)</f>
        <v>0</v>
      </c>
      <c r="AQ439" s="112">
        <f>VLOOKUP($I439,[1]Feb!$H$7:$Q$470,10,FALSE)</f>
        <v>0</v>
      </c>
      <c r="AR439" s="112">
        <f>VLOOKUP($I439,[1]Mar!$H$7:$Q$470,10,FALSE)</f>
        <v>0</v>
      </c>
      <c r="AS439" s="112">
        <f>VLOOKUP($I439,[1]Abr!$H$7:$Q$470,10,FALSE)</f>
        <v>0</v>
      </c>
      <c r="AT439" s="112">
        <f>VLOOKUP($I439,[1]May!$H$7:$Q$470,10,FALSE)</f>
        <v>0</v>
      </c>
      <c r="AU439" s="112">
        <f>VLOOKUP($I439,[1]Jun!$H$7:$Q$470,10,FALSE)</f>
        <v>0</v>
      </c>
      <c r="AV439" s="112">
        <f>VLOOKUP($I439,[1]Jul!$H$7:$Q$470,10,FALSE)</f>
        <v>0</v>
      </c>
      <c r="AW439" s="112">
        <f>VLOOKUP($I439,[1]Ago!$H$7:$Q$470,10,FALSE)</f>
        <v>0</v>
      </c>
      <c r="AX439" s="112">
        <f>VLOOKUP($I439,[1]Set!$H$7:$Q$470,10,FALSE)</f>
        <v>0</v>
      </c>
      <c r="AY439" s="112">
        <f>VLOOKUP($I439,[1]Oct!$H$7:$Q$470,10,FALSE)</f>
        <v>0</v>
      </c>
      <c r="AZ439" s="112">
        <f>VLOOKUP($I439,[1]Nov!$H$7:$Q$470,10,FALSE)</f>
        <v>0</v>
      </c>
      <c r="BA439" s="114">
        <f>VLOOKUP($I439,[1]Dic!$H$7:$Q$470,10,FALSE)</f>
        <v>0</v>
      </c>
      <c r="BB439" s="112">
        <f t="shared" si="292"/>
        <v>0</v>
      </c>
      <c r="BC439" s="163">
        <f t="shared" si="293"/>
        <v>0</v>
      </c>
      <c r="BD439" s="112">
        <f>VLOOKUP($I439,[1]Ene!$H$7:$T$470,13,FALSE)</f>
        <v>0</v>
      </c>
      <c r="BE439" s="112">
        <f>VLOOKUP($I439,[1]Feb!$H$7:$T$470,13,FALSE)</f>
        <v>0</v>
      </c>
      <c r="BF439" s="112">
        <f>VLOOKUP($I439,[1]Mar!$H$7:$T$470,13,FALSE)</f>
        <v>0</v>
      </c>
      <c r="BG439" s="112">
        <f>VLOOKUP($I439,[1]Abr!$H$7:$T$470,13,FALSE)</f>
        <v>0</v>
      </c>
      <c r="BH439" s="112">
        <f>VLOOKUP($I439,[1]May!$H$7:$T$470,13,FALSE)</f>
        <v>0</v>
      </c>
      <c r="BI439" s="112">
        <f>VLOOKUP($I439,[1]Jun!$H$7:$T$470,13,FALSE)</f>
        <v>0</v>
      </c>
      <c r="BJ439" s="112">
        <f>VLOOKUP($I439,[1]Jul!$H$7:$T$470,13,FALSE)</f>
        <v>0</v>
      </c>
      <c r="BK439" s="112">
        <f>VLOOKUP($I439,[1]Ago!$H$7:$T$470,13,FALSE)</f>
        <v>0</v>
      </c>
      <c r="BL439" s="112">
        <f>VLOOKUP($I439,[1]Set!$H$7:$T$470,13,FALSE)</f>
        <v>0</v>
      </c>
      <c r="BM439" s="112">
        <f>VLOOKUP($I439,[1]Oct!$H$7:$T$470,13,FALSE)</f>
        <v>0</v>
      </c>
      <c r="BN439" s="112">
        <f>VLOOKUP($I439,[1]Nov!$H$7:$T$470,13,FALSE)</f>
        <v>0</v>
      </c>
      <c r="BO439" s="112">
        <f>VLOOKUP($I439,[1]Dic!$H$7:$T$470,13,FALSE)</f>
        <v>0</v>
      </c>
      <c r="BP439" s="111">
        <f t="shared" si="267"/>
        <v>0</v>
      </c>
      <c r="BQ439" s="113">
        <f t="shared" si="313"/>
        <v>0</v>
      </c>
      <c r="BR439" s="112">
        <f>VLOOKUP($I439,[1]Ene!$H$7:$V$470,15,FALSE)</f>
        <v>0</v>
      </c>
      <c r="BS439" s="112">
        <f>VLOOKUP($I439,[1]Feb!$H$7:$V$470,15,FALSE)</f>
        <v>0</v>
      </c>
      <c r="BT439" s="112">
        <f>VLOOKUP($I439,[1]Mar!$H$7:$V$470,15,FALSE)</f>
        <v>0</v>
      </c>
      <c r="BU439" s="112">
        <f>VLOOKUP($I439,[1]Abr!$H$7:$V$470,15,FALSE)</f>
        <v>0</v>
      </c>
      <c r="BV439" s="112">
        <f>VLOOKUP($I439,[1]May!$H$7:$V$470,15,FALSE)</f>
        <v>0</v>
      </c>
      <c r="BW439" s="112">
        <f>VLOOKUP($I439,[1]Jun!$H$7:$V$470,15,FALSE)</f>
        <v>0</v>
      </c>
      <c r="BX439" s="112">
        <f>VLOOKUP($I439,[1]Jul!$H$7:$V$470,15,FALSE)</f>
        <v>0</v>
      </c>
      <c r="BY439" s="112">
        <f>VLOOKUP($I439,[1]Ago!$H$7:$V$470,15,FALSE)</f>
        <v>0</v>
      </c>
      <c r="BZ439" s="112">
        <f>VLOOKUP($I439,[1]Set!$H$7:$V$470,15,FALSE)</f>
        <v>0</v>
      </c>
      <c r="CA439" s="112">
        <f>VLOOKUP($I439,[1]Oct!$H$7:$V$470,15,FALSE)</f>
        <v>0</v>
      </c>
      <c r="CB439" s="112">
        <f>VLOOKUP($I439,[1]Nov!$H$7:$V$470,15,FALSE)</f>
        <v>0</v>
      </c>
      <c r="CC439" s="112">
        <f>VLOOKUP($I439,[1]Dic!$H$7:$V$470,15,FALSE)</f>
        <v>0</v>
      </c>
      <c r="CD439" s="111">
        <f>SUM(BR439:CC439)</f>
        <v>0</v>
      </c>
      <c r="CE439" s="113">
        <f t="shared" si="315"/>
        <v>0</v>
      </c>
      <c r="CF439" s="112">
        <f>VLOOKUP($I439,[1]Ene!$H$7:$X$470,17,FALSE)</f>
        <v>0</v>
      </c>
      <c r="CG439" s="112">
        <f>VLOOKUP($I439,[1]Feb!$H$7:$X$470,17,FALSE)</f>
        <v>0</v>
      </c>
      <c r="CH439" s="112">
        <f>VLOOKUP($I439,[1]Mar!$H$7:$X$470,17,FALSE)</f>
        <v>0</v>
      </c>
      <c r="CI439" s="112">
        <f>VLOOKUP($I439,[1]Abr!$H$7:$X$470,17,FALSE)</f>
        <v>0</v>
      </c>
      <c r="CJ439" s="112">
        <f>VLOOKUP($I439,[1]May!$H$7:$X$470,17,FALSE)</f>
        <v>0</v>
      </c>
      <c r="CK439" s="112">
        <f>VLOOKUP($I439,[1]Jun!$H$7:$X$470,17,FALSE)</f>
        <v>0</v>
      </c>
      <c r="CL439" s="112">
        <f>VLOOKUP($I439,[1]Jul!$H$7:$X$470,17,FALSE)</f>
        <v>0</v>
      </c>
      <c r="CM439" s="112">
        <f>VLOOKUP($I439,[1]Ago!$H$7:$X$470,17,FALSE)</f>
        <v>0</v>
      </c>
      <c r="CN439" s="112">
        <f>VLOOKUP($I439,[1]Set!$H$7:$X$470,17,FALSE)</f>
        <v>0</v>
      </c>
      <c r="CO439" s="112">
        <f>VLOOKUP($I439,[1]Oct!$H$7:$X$470,17,FALSE)</f>
        <v>0</v>
      </c>
      <c r="CP439" s="112">
        <f>VLOOKUP($I439,[1]Nov!$H$7:$X$470,17,FALSE)</f>
        <v>0</v>
      </c>
      <c r="CQ439" s="112">
        <f>VLOOKUP($I439,[1]Dic!$H$7:$X$470,17,FALSE)</f>
        <v>0</v>
      </c>
      <c r="CR439" s="111">
        <f>SUM(CF439:CQ439)</f>
        <v>0</v>
      </c>
      <c r="CS439" s="113">
        <f>IFERROR(CR439/AO439,0)</f>
        <v>0</v>
      </c>
      <c r="CT439" s="112">
        <f t="shared" si="230"/>
        <v>0</v>
      </c>
      <c r="CU439" s="116"/>
      <c r="CV439" s="112">
        <f>VLOOKUP($I439,[1]Ene!$H$7:$AC$470,22,FALSE)</f>
        <v>0</v>
      </c>
      <c r="CW439" s="112">
        <f>VLOOKUP($I439,[1]Feb!$H$7:$AC$470,22,FALSE)</f>
        <v>0</v>
      </c>
      <c r="CX439" s="112">
        <f>VLOOKUP($I439,[1]Mar!$H$7:$AC$470,22,FALSE)</f>
        <v>0</v>
      </c>
      <c r="CY439" s="112">
        <f>VLOOKUP($I439,[1]Abr!$H$7:$AC$470,22,FALSE)</f>
        <v>0</v>
      </c>
      <c r="CZ439" s="112">
        <f>VLOOKUP($I439,[1]May!$H$7:$AC$470,22,FALSE)</f>
        <v>0</v>
      </c>
      <c r="DA439" s="112">
        <f>VLOOKUP($I439,[1]Jun!$H$7:$AC$470,22,FALSE)</f>
        <v>0</v>
      </c>
      <c r="DB439" s="112">
        <f>VLOOKUP($I439,[1]Jul!$H$7:$AC$470,22,FALSE)</f>
        <v>0</v>
      </c>
      <c r="DC439" s="112">
        <f>VLOOKUP($I439,[1]Ago!$H$7:$AC$470,22,FALSE)</f>
        <v>0</v>
      </c>
      <c r="DD439" s="112">
        <f>VLOOKUP($I439,[1]Set!$H$7:$AC$470,22,FALSE)</f>
        <v>0</v>
      </c>
      <c r="DE439" s="112">
        <f>VLOOKUP($I439,[1]Oct!$H$7:$AC$470,22,FALSE)</f>
        <v>0</v>
      </c>
      <c r="DF439" s="112">
        <f>VLOOKUP($I439,[1]Nov!$H$7:$AC$470,22,FALSE)</f>
        <v>0</v>
      </c>
      <c r="DG439" s="114">
        <f>VLOOKUP($I439,[1]Dic!$H$7:$AC$470,22,FALSE)</f>
        <v>0</v>
      </c>
      <c r="DH439" s="111">
        <f>SUM(CV439:DG439)</f>
        <v>0</v>
      </c>
      <c r="DI439" s="113">
        <f>IFERROR(DH439/CU439,0)</f>
        <v>0</v>
      </c>
      <c r="DJ439" s="112">
        <f>VLOOKUP($I439,[1]Ene!$H$7:$BL$470,57,FALSE)</f>
        <v>0</v>
      </c>
      <c r="DK439" s="112">
        <f>VLOOKUP($I439,[1]Feb!$H$7:$BL$470,57,FALSE)</f>
        <v>0</v>
      </c>
      <c r="DL439" s="112">
        <f>VLOOKUP($I439,[1]Mar!$H$7:$BL$470,57,FALSE)</f>
        <v>0</v>
      </c>
      <c r="DM439" s="112">
        <f>VLOOKUP($I439,[1]Abr!$H$7:$BL$470,57,FALSE)</f>
        <v>0</v>
      </c>
      <c r="DN439" s="112">
        <f>VLOOKUP($I439,[1]May!$H$7:$BL$470,57,FALSE)</f>
        <v>0</v>
      </c>
      <c r="DO439" s="112">
        <f>VLOOKUP($I439,[1]Jun!$H$7:$BL$470,57,FALSE)</f>
        <v>0</v>
      </c>
      <c r="DP439" s="112">
        <f>VLOOKUP($I439,[1]Jul!$H$7:$BL$470,57,FALSE)</f>
        <v>0</v>
      </c>
      <c r="DQ439" s="112">
        <f>VLOOKUP($I439,[1]Ago!$H$7:$BL$470,57,FALSE)</f>
        <v>0</v>
      </c>
      <c r="DR439" s="112">
        <f>VLOOKUP($I439,[1]Set!$H$7:$BL$470,57,FALSE)</f>
        <v>0</v>
      </c>
      <c r="DS439" s="112">
        <f>VLOOKUP($I439,[1]Oct!$H$7:$BL$470,57,FALSE)</f>
        <v>0</v>
      </c>
      <c r="DT439" s="112">
        <f>VLOOKUP($I439,[1]Nov!$H$7:$BL$470,57,FALSE)</f>
        <v>0</v>
      </c>
      <c r="DU439" s="112">
        <f>VLOOKUP($I439,[1]Dic!$H$7:$BL$470,57,FALSE)</f>
        <v>0</v>
      </c>
      <c r="DV439" s="111">
        <f t="shared" si="320"/>
        <v>0</v>
      </c>
      <c r="DW439" s="113">
        <f t="shared" si="321"/>
        <v>0</v>
      </c>
      <c r="DX439" s="111">
        <f>VLOOKUP($I439,[1]Ene!$H$7:$BQ$470,62,FALSE)</f>
        <v>0</v>
      </c>
      <c r="DY439" s="112">
        <f>VLOOKUP($I439,[1]Feb!$H$7:$BQ$470,62,FALSE)</f>
        <v>0</v>
      </c>
      <c r="DZ439" s="112">
        <f>VLOOKUP($I439,[1]Mar!$H$7:$BQ$470,62,FALSE)</f>
        <v>0</v>
      </c>
      <c r="EA439" s="112">
        <f>VLOOKUP($I439,[1]Abr!$H$7:$BQ$470,62,FALSE)</f>
        <v>0</v>
      </c>
      <c r="EB439" s="112">
        <f>VLOOKUP($I439,[1]May!$H$7:$BQ$470,62,FALSE)</f>
        <v>0</v>
      </c>
      <c r="EC439" s="112">
        <f>VLOOKUP($I439,[1]Jun!$H$7:$BQ$470,62,FALSE)</f>
        <v>0</v>
      </c>
      <c r="ED439" s="112">
        <f>VLOOKUP($I439,[1]Jul!$H$7:$BQ$470,62,FALSE)</f>
        <v>0</v>
      </c>
      <c r="EE439" s="112">
        <f>VLOOKUP($I439,[1]Ago!$H$7:$BQ$470,62,FALSE)</f>
        <v>0</v>
      </c>
      <c r="EF439" s="112">
        <f>VLOOKUP($I439,[1]Set!$H$7:$BQ$470,62,FALSE)</f>
        <v>0</v>
      </c>
      <c r="EG439" s="112">
        <f>VLOOKUP($I439,[1]Oct!$H$7:$BQ$470,62,FALSE)</f>
        <v>0</v>
      </c>
      <c r="EH439" s="112">
        <f>VLOOKUP($I439,[1]Nov!$H$7:$BQ$470,62,FALSE)</f>
        <v>0</v>
      </c>
      <c r="EI439" s="112">
        <f>VLOOKUP($I439,[1]Dic!$H$7:$BQ$470,62,FALSE)</f>
        <v>0</v>
      </c>
      <c r="EJ439" s="115">
        <f>SUM(DX439:EI439)</f>
        <v>0</v>
      </c>
      <c r="EK439" s="113">
        <f>IFERROR(EJ439/CU439,0)</f>
        <v>0</v>
      </c>
      <c r="EL439" s="111">
        <f>VLOOKUP($I439,[1]Ene!$H$7:$BM$470,58,FALSE)</f>
        <v>0</v>
      </c>
      <c r="EM439" s="112">
        <f>VLOOKUP($I439,[1]Feb!$H$7:$BM$470,58,FALSE)</f>
        <v>0</v>
      </c>
      <c r="EN439" s="112">
        <f>VLOOKUP($I439,[1]Mar!$H$7:$BM$470,58,FALSE)</f>
        <v>0</v>
      </c>
      <c r="EO439" s="112">
        <f>VLOOKUP($I439,[1]Abr!$H$7:$BM$470,58,FALSE)</f>
        <v>0</v>
      </c>
      <c r="EP439" s="112">
        <f>VLOOKUP($I439,[1]May!$H$7:$BM$470,58,FALSE)</f>
        <v>0</v>
      </c>
      <c r="EQ439" s="112">
        <f>VLOOKUP($I439,[1]Jun!$H$7:$BM$470,58,FALSE)</f>
        <v>0</v>
      </c>
      <c r="ER439" s="112">
        <f>VLOOKUP($I439,[1]Jul!$H$7:$BM$470,58,FALSE)</f>
        <v>0</v>
      </c>
      <c r="ES439" s="112">
        <f>VLOOKUP($I439,[1]Ago!$H$7:$BM$470,58,FALSE)</f>
        <v>0</v>
      </c>
      <c r="ET439" s="112">
        <f>VLOOKUP($I439,[1]Set!$H$7:$BM$470,58,FALSE)</f>
        <v>0</v>
      </c>
      <c r="EU439" s="112">
        <f>VLOOKUP($I439,[1]Oct!$H$7:$BM$470,58,FALSE)</f>
        <v>0</v>
      </c>
      <c r="EV439" s="112">
        <f>VLOOKUP($I439,[1]Nov!$H$7:$BM$470,58,FALSE)</f>
        <v>0</v>
      </c>
      <c r="EW439" s="114">
        <f>VLOOKUP($I439,[1]Dic!$H$7:$BM$470,58,FALSE)</f>
        <v>0</v>
      </c>
      <c r="EX439" s="111">
        <f t="shared" si="324"/>
        <v>0</v>
      </c>
      <c r="EY439" s="113">
        <f>IFERROR(EX439/CU439,0)</f>
        <v>0</v>
      </c>
      <c r="EZ439" s="112">
        <f>VLOOKUP($I439,[1]Ene!$H$7:$CL$470,70,FALSE)</f>
        <v>0</v>
      </c>
      <c r="FA439" s="112">
        <f>VLOOKUP($I439,[1]Feb!$H$7:$CL$470,70,FALSE)</f>
        <v>0</v>
      </c>
      <c r="FB439" s="112">
        <f>VLOOKUP($I439,[1]Mar!$H$7:$CL$470,70,FALSE)</f>
        <v>0</v>
      </c>
      <c r="FC439" s="112">
        <f>VLOOKUP($I439,[1]Abr!$H$7:$CL$470,70,FALSE)</f>
        <v>0</v>
      </c>
      <c r="FD439" s="112">
        <f>VLOOKUP($I439,[1]May!$H$7:$CL$470,70,FALSE)</f>
        <v>0</v>
      </c>
      <c r="FE439" s="112">
        <f>VLOOKUP($I439,[1]Jun!$H$7:$CL$470,70,FALSE)</f>
        <v>0</v>
      </c>
      <c r="FF439" s="112">
        <f>VLOOKUP($I439,[1]Jul!$H$7:$CL$470,70,FALSE)</f>
        <v>0</v>
      </c>
      <c r="FG439" s="112">
        <f>VLOOKUP($I439,[1]Ago!$H$7:$CL$470,70,FALSE)</f>
        <v>0</v>
      </c>
      <c r="FH439" s="112">
        <f>VLOOKUP($I439,[1]Set!$H$7:$CL$470,70,FALSE)</f>
        <v>0</v>
      </c>
      <c r="FI439" s="112">
        <f>VLOOKUP($I439,[1]Oct!$H$7:$CL$470,70,FALSE)</f>
        <v>0</v>
      </c>
      <c r="FJ439" s="112">
        <f>VLOOKUP($I439,[1]Nov!$H$7:$CL$470,70,FALSE)</f>
        <v>0</v>
      </c>
      <c r="FK439" s="114">
        <f>VLOOKUP($I439,[1]Dic!$H$7:$CL$470,70,FALSE)</f>
        <v>0</v>
      </c>
      <c r="FL439" s="111">
        <f>SUM(EZ439:FK439)</f>
        <v>0</v>
      </c>
      <c r="FM439" s="113">
        <f>IFERROR(FL439/CU439,0)</f>
        <v>0</v>
      </c>
      <c r="FN439" s="109">
        <f>VLOOKUP($I439,[1]Ene!$H$7:$CL$470,72,FALSE)</f>
        <v>0</v>
      </c>
      <c r="FO439" s="109">
        <f>VLOOKUP($I439,[1]Feb!$H$7:$CL$470,72,FALSE)</f>
        <v>0</v>
      </c>
      <c r="FP439" s="109">
        <f>VLOOKUP($I439,[1]Mar!$H$7:$CL$470,72,FALSE)</f>
        <v>0</v>
      </c>
      <c r="FQ439" s="109">
        <f>VLOOKUP($I439,[1]Abr!$H$7:$CL$470,72,FALSE)</f>
        <v>0</v>
      </c>
      <c r="FR439" s="109">
        <f>VLOOKUP($I439,[1]May!$H$7:$CL$470,72,FALSE)</f>
        <v>0</v>
      </c>
      <c r="FS439" s="109">
        <f>VLOOKUP($I439,[1]Jun!$H$7:$CL$470,72,FALSE)</f>
        <v>0</v>
      </c>
      <c r="FT439" s="109">
        <f>VLOOKUP($I439,[1]Jul!$H$7:$CL$470,72,FALSE)</f>
        <v>0</v>
      </c>
      <c r="FU439" s="109">
        <f>VLOOKUP($I439,[1]Ago!$H$7:$CL$470,72,FALSE)</f>
        <v>0</v>
      </c>
      <c r="FV439" s="109">
        <f>VLOOKUP($I439,[1]Set!$H$7:$CL$470,72,FALSE)</f>
        <v>0</v>
      </c>
      <c r="FW439" s="109">
        <f>VLOOKUP($I439,[1]Oct!$H$7:$CL$470,72,FALSE)</f>
        <v>0</v>
      </c>
      <c r="FX439" s="109">
        <f>VLOOKUP($I439,[1]Nov!$H$7:$CL$470,72,FALSE)</f>
        <v>0</v>
      </c>
      <c r="FY439" s="118">
        <f>VLOOKUP($I439,[1]Dic!$H$7:$CL$470,72,FALSE)</f>
        <v>0</v>
      </c>
      <c r="FZ439" s="112">
        <f>SUM(FN439:FY439)</f>
        <v>0</v>
      </c>
      <c r="GA439" s="113">
        <f>IFERROR(FZ439/CU439,0)</f>
        <v>0</v>
      </c>
      <c r="GB439" s="109">
        <f>VLOOKUP($I439,[1]Ene!$H$7:$CL$471,59,FALSE)</f>
        <v>0</v>
      </c>
      <c r="GC439" s="109">
        <f>VLOOKUP($I439,[1]Feb!$H$7:$CL$471,59,FALSE)</f>
        <v>0</v>
      </c>
      <c r="GD439" s="109">
        <f>VLOOKUP($I439,[1]Mar!$H$7:$CL$471,59,FALSE)</f>
        <v>0</v>
      </c>
      <c r="GE439" s="109">
        <f>VLOOKUP($I439,[1]Abr!$H$7:$CL$471,59,FALSE)</f>
        <v>0</v>
      </c>
      <c r="GF439" s="109">
        <f>VLOOKUP($I439,[1]May!$H$7:$CL$471,59,FALSE)</f>
        <v>0</v>
      </c>
      <c r="GG439" s="109">
        <f>VLOOKUP($I439,[1]Jun!$H$7:$CL$471,59,FALSE)</f>
        <v>0</v>
      </c>
      <c r="GH439" s="109">
        <f>VLOOKUP($I439,[1]Jul!$H$7:$CL$471,59,FALSE)</f>
        <v>0</v>
      </c>
      <c r="GI439" s="109">
        <f>VLOOKUP($I439,[1]Ago!$H$7:$CL$471,59,FALSE)</f>
        <v>0</v>
      </c>
      <c r="GJ439" s="109">
        <f>VLOOKUP($I439,[1]Set!$H$7:$CL$471,59,FALSE)</f>
        <v>0</v>
      </c>
      <c r="GK439" s="109">
        <f>VLOOKUP($I439,[1]Oct!$H$7:$CL$471,59,FALSE)</f>
        <v>0</v>
      </c>
      <c r="GL439" s="109">
        <f>VLOOKUP($I439,[1]Nov!$H$7:$CL$471,59,FALSE)</f>
        <v>0</v>
      </c>
      <c r="GM439" s="118">
        <f>VLOOKUP($I439,[1]Dic!$H$7:$CL$471,59,FALSE)</f>
        <v>0</v>
      </c>
      <c r="GN439" s="112">
        <f>SUM(GB439:GM439)</f>
        <v>0</v>
      </c>
      <c r="GO439" s="113">
        <f t="shared" si="255"/>
        <v>0</v>
      </c>
      <c r="GP439" s="114">
        <f t="shared" si="231"/>
        <v>0</v>
      </c>
      <c r="GQ439" s="114">
        <f t="shared" si="232"/>
        <v>0</v>
      </c>
      <c r="GR439" s="116"/>
      <c r="GS439" s="109">
        <f>VLOOKUP($I439,[1]Ene!$H$7:$CL$470,71,FALSE)</f>
        <v>0</v>
      </c>
      <c r="GT439" s="109">
        <f>VLOOKUP($I439,[1]Feb!$H$7:$CL$470,71,FALSE)</f>
        <v>0</v>
      </c>
      <c r="GU439" s="109">
        <f>VLOOKUP($I439,[1]Mar!$H$7:$CL$470,71,FALSE)</f>
        <v>0</v>
      </c>
      <c r="GV439" s="109">
        <f>VLOOKUP($I439,[1]Abr!$H$7:$CL$470,71,FALSE)</f>
        <v>0</v>
      </c>
      <c r="GW439" s="109">
        <f>VLOOKUP($I439,[1]May!$H$7:$CL$470,71,FALSE)</f>
        <v>0</v>
      </c>
      <c r="GX439" s="109">
        <f>VLOOKUP($I439,[1]Jun!$H$7:$CL$470,71,FALSE)</f>
        <v>0</v>
      </c>
      <c r="GY439" s="109">
        <f>VLOOKUP($I439,[1]Jul!$H$7:$CL$470,71,FALSE)</f>
        <v>0</v>
      </c>
      <c r="GZ439" s="109">
        <f>VLOOKUP($I439,[1]Ago!$H$7:$CL$470,71,FALSE)</f>
        <v>0</v>
      </c>
      <c r="HA439" s="109">
        <f>VLOOKUP($I439,[1]Set!$H$7:$CL$470,71,FALSE)</f>
        <v>0</v>
      </c>
      <c r="HB439" s="109">
        <f>VLOOKUP($I439,[1]Oct!$H$7:$CL$470,71,FALSE)</f>
        <v>0</v>
      </c>
      <c r="HC439" s="109">
        <f>VLOOKUP($I439,[1]Nov!$H$7:$CL$470,71,FALSE)</f>
        <v>0</v>
      </c>
      <c r="HD439" s="109">
        <f>VLOOKUP($I439,[1]Dic!$H$7:$CL$470,71,FALSE)</f>
        <v>0</v>
      </c>
      <c r="HE439" s="111">
        <f t="shared" si="308"/>
        <v>0</v>
      </c>
      <c r="HF439" s="113">
        <f t="shared" si="309"/>
        <v>0</v>
      </c>
      <c r="HG439" s="109">
        <f>VLOOKUP($I439,[1]Ene!$H$7:$CL$470,73,FALSE)</f>
        <v>0</v>
      </c>
      <c r="HH439" s="109">
        <f>VLOOKUP($I439,[1]Feb!$H$7:$CL$470,73,FALSE)</f>
        <v>0</v>
      </c>
      <c r="HI439" s="109">
        <f>VLOOKUP($I439,[1]Mar!$H$7:$CL$470,73,FALSE)</f>
        <v>0</v>
      </c>
      <c r="HJ439" s="109">
        <f>VLOOKUP($I439,[1]Abr!$H$7:$CL$470,73,FALSE)</f>
        <v>0</v>
      </c>
      <c r="HK439" s="109">
        <f>VLOOKUP($I439,[1]May!$H$7:$CL$470,73,FALSE)</f>
        <v>0</v>
      </c>
      <c r="HL439" s="109">
        <f>VLOOKUP($I439,[1]Jun!$H$7:$CL$470,73,FALSE)</f>
        <v>0</v>
      </c>
      <c r="HM439" s="109">
        <f>VLOOKUP($I439,[1]Jul!$H$7:$CL$470,73,FALSE)</f>
        <v>0</v>
      </c>
      <c r="HN439" s="109">
        <f>VLOOKUP($I439,[1]Ago!$H$7:$CL$470,73,FALSE)</f>
        <v>0</v>
      </c>
      <c r="HO439" s="109">
        <f>VLOOKUP($I439,[1]Set!$H$7:$CL$470,73,FALSE)</f>
        <v>0</v>
      </c>
      <c r="HP439" s="109">
        <f>VLOOKUP($I439,[1]Oct!$H$7:$CL$470,73,FALSE)</f>
        <v>0</v>
      </c>
      <c r="HQ439" s="109">
        <f>VLOOKUP($I439,[1]Nov!$H$7:$CL$470,73,FALSE)</f>
        <v>0</v>
      </c>
      <c r="HR439" s="109">
        <f>VLOOKUP($I439,[1]Dic!$H$7:$CL$470,73,FALSE)</f>
        <v>0</v>
      </c>
      <c r="HS439" s="111">
        <f t="shared" si="333"/>
        <v>0</v>
      </c>
      <c r="HT439" s="113">
        <f t="shared" si="334"/>
        <v>0</v>
      </c>
      <c r="HU439" s="114">
        <f t="shared" si="335"/>
        <v>0</v>
      </c>
    </row>
    <row r="440" spans="1:229" s="112" customFormat="1" ht="10.5" x14ac:dyDescent="0.25">
      <c r="A440" s="184" t="s">
        <v>25</v>
      </c>
      <c r="B440" s="187" t="s">
        <v>177</v>
      </c>
      <c r="C440" s="184">
        <v>400</v>
      </c>
      <c r="D440" s="187" t="s">
        <v>533</v>
      </c>
      <c r="E440" s="187" t="s">
        <v>549</v>
      </c>
      <c r="F440" s="188" t="s">
        <v>177</v>
      </c>
      <c r="G440" s="184"/>
      <c r="H440" s="184" t="s">
        <v>688</v>
      </c>
      <c r="I440" s="191">
        <v>28965</v>
      </c>
      <c r="J440" s="184" t="s">
        <v>822</v>
      </c>
      <c r="K440" s="47">
        <f>VLOOKUP($I440,[1]Ene!$H$7:$M$470,6,FALSE)</f>
        <v>0</v>
      </c>
      <c r="L440" s="47">
        <f>VLOOKUP($I440,[1]Feb!$H$7:$M$470,6,FALSE)</f>
        <v>0</v>
      </c>
      <c r="M440" s="47">
        <f>VLOOKUP($I440,[1]Mar!$H$7:$M$470,6,FALSE)</f>
        <v>0</v>
      </c>
      <c r="N440" s="47">
        <f>VLOOKUP($I440,[1]Abr!$H$7:$M$470,6,FALSE)</f>
        <v>0</v>
      </c>
      <c r="O440" s="47">
        <f>VLOOKUP($I440,[1]May!$H$7:$M$470,6,FALSE)</f>
        <v>0</v>
      </c>
      <c r="P440" s="47">
        <f>VLOOKUP($I440,[1]Jun!$H$7:$M$470,6,FALSE)</f>
        <v>0</v>
      </c>
      <c r="Q440" s="47">
        <f>VLOOKUP($I440,[1]Jul!$H$7:$M$470,6,FALSE)</f>
        <v>0</v>
      </c>
      <c r="R440" s="47">
        <f>VLOOKUP($I440,[1]Ago!$H$7:$M$470,6,FALSE)</f>
        <v>0</v>
      </c>
      <c r="S440" s="47">
        <f>VLOOKUP($I440,[1]Set!$H$7:$M$470,6,FALSE)</f>
        <v>0</v>
      </c>
      <c r="T440" s="47">
        <f>VLOOKUP($I440,[1]Oct!$H$7:$M$470,6,FALSE)</f>
        <v>0</v>
      </c>
      <c r="U440" s="47">
        <f>VLOOKUP($I440,[1]Nov!$H$7:$M$470,6,FALSE)</f>
        <v>0</v>
      </c>
      <c r="V440" s="47">
        <f>VLOOKUP($I440,[1]Dic!$H$7:$M$470,6,FALSE)</f>
        <v>0</v>
      </c>
      <c r="W440" s="116"/>
      <c r="X440" s="112">
        <f t="shared" ref="X440:X442" si="337">SUM(K440:V440)</f>
        <v>0</v>
      </c>
      <c r="Y440" s="163">
        <f t="shared" ref="Y440:Y442" si="338">IFERROR(X440/W440,0)</f>
        <v>0</v>
      </c>
      <c r="Z440" s="192">
        <f>VLOOKUP($I440,[1]Ene!$H$7:$N$470,7,FALSE)</f>
        <v>0</v>
      </c>
      <c r="AA440" s="47">
        <f>VLOOKUP($I440,[1]Feb!$H$7:$N$470,7,FALSE)</f>
        <v>0</v>
      </c>
      <c r="AB440" s="47">
        <f>VLOOKUP($I440,[1]Mar!$H$7:$N$470,7,FALSE)</f>
        <v>0</v>
      </c>
      <c r="AC440" s="47">
        <f>VLOOKUP($I440,[1]Abr!$H$7:$N$470,7,FALSE)</f>
        <v>0</v>
      </c>
      <c r="AD440" s="47">
        <f>VLOOKUP($I440,[1]May!$H$7:$N$470,7,FALSE)</f>
        <v>0</v>
      </c>
      <c r="AE440" s="47">
        <f>VLOOKUP($I440,[1]Jun!$H$7:$N$470,7,FALSE)</f>
        <v>0</v>
      </c>
      <c r="AF440" s="47">
        <f>VLOOKUP($I440,[1]Jul!$H$7:$N$470,7,FALSE)</f>
        <v>0</v>
      </c>
      <c r="AG440" s="47">
        <f>VLOOKUP($I440,[1]Ago!$H$7:$N$470,7,FALSE)</f>
        <v>0</v>
      </c>
      <c r="AH440" s="47">
        <f>VLOOKUP($I440,[1]Set!$H$7:$N$470,7,FALSE)</f>
        <v>0</v>
      </c>
      <c r="AI440" s="47">
        <f>VLOOKUP($I440,[1]Oct!$H$7:$N$470,7,FALSE)</f>
        <v>0</v>
      </c>
      <c r="AJ440" s="47">
        <f>VLOOKUP($I440,[1]Nov!$H$7:$N$470,7,FALSE)</f>
        <v>0</v>
      </c>
      <c r="AK440" s="193">
        <f>VLOOKUP($I440,[1]Dic!$H$7:$N$470,7,FALSE)</f>
        <v>0</v>
      </c>
      <c r="AL440" s="112">
        <f t="shared" si="336"/>
        <v>0</v>
      </c>
      <c r="AM440" s="164">
        <f t="shared" si="235"/>
        <v>0</v>
      </c>
      <c r="AN440" s="164">
        <f t="shared" si="227"/>
        <v>0</v>
      </c>
      <c r="AO440" s="116"/>
      <c r="AP440" s="47">
        <f>VLOOKUP($I440,[1]Ene!$H$7:$Q$470,10,FALSE)</f>
        <v>0</v>
      </c>
      <c r="AQ440" s="47">
        <f>VLOOKUP($I440,[1]Feb!$H$7:$Q$470,10,FALSE)</f>
        <v>0</v>
      </c>
      <c r="AR440" s="47">
        <f>VLOOKUP($I440,[1]Mar!$H$7:$Q$470,10,FALSE)</f>
        <v>0</v>
      </c>
      <c r="AS440" s="47">
        <f>VLOOKUP($I440,[1]Abr!$H$7:$Q$470,10,FALSE)</f>
        <v>0</v>
      </c>
      <c r="AT440" s="47">
        <f>VLOOKUP($I440,[1]May!$H$7:$Q$470,10,FALSE)</f>
        <v>0</v>
      </c>
      <c r="AU440" s="47">
        <f>VLOOKUP($I440,[1]Jun!$H$7:$Q$470,10,FALSE)</f>
        <v>0</v>
      </c>
      <c r="AV440" s="47">
        <f>VLOOKUP($I440,[1]Jul!$H$7:$Q$470,10,FALSE)</f>
        <v>0</v>
      </c>
      <c r="AW440" s="47">
        <f>VLOOKUP($I440,[1]Ago!$H$7:$Q$470,10,FALSE)</f>
        <v>0</v>
      </c>
      <c r="AX440" s="47">
        <f>VLOOKUP($I440,[1]Set!$H$7:$Q$470,10,FALSE)</f>
        <v>0</v>
      </c>
      <c r="AY440" s="47">
        <f>VLOOKUP($I440,[1]Oct!$H$7:$Q$470,10,FALSE)</f>
        <v>0</v>
      </c>
      <c r="AZ440" s="47">
        <f>VLOOKUP($I440,[1]Nov!$H$7:$Q$470,10,FALSE)</f>
        <v>0</v>
      </c>
      <c r="BA440" s="193">
        <f>VLOOKUP($I440,[1]Dic!$H$7:$Q$470,10,FALSE)</f>
        <v>0</v>
      </c>
      <c r="BB440" s="112">
        <f t="shared" si="292"/>
        <v>0</v>
      </c>
      <c r="BC440" s="163">
        <f t="shared" ref="BC440:BC442" si="339">IFERROR(BB440/AO440,0)</f>
        <v>0</v>
      </c>
      <c r="BD440" s="47">
        <f>VLOOKUP($I440,[1]Ene!$H$7:$T$470,13,FALSE)</f>
        <v>0</v>
      </c>
      <c r="BE440" s="47">
        <f>VLOOKUP($I440,[1]Feb!$H$7:$T$470,13,FALSE)</f>
        <v>0</v>
      </c>
      <c r="BF440" s="47">
        <f>VLOOKUP($I440,[1]Mar!$H$7:$T$470,13,FALSE)</f>
        <v>0</v>
      </c>
      <c r="BG440" s="47">
        <f>VLOOKUP($I440,[1]Abr!$H$7:$T$470,13,FALSE)</f>
        <v>0</v>
      </c>
      <c r="BH440" s="47">
        <f>VLOOKUP($I440,[1]May!$H$7:$T$470,13,FALSE)</f>
        <v>0</v>
      </c>
      <c r="BI440" s="47">
        <f>VLOOKUP($I440,[1]Jun!$H$7:$T$470,13,FALSE)</f>
        <v>0</v>
      </c>
      <c r="BJ440" s="47">
        <f>VLOOKUP($I440,[1]Jul!$H$7:$T$470,13,FALSE)</f>
        <v>0</v>
      </c>
      <c r="BK440" s="47">
        <f>VLOOKUP($I440,[1]Ago!$H$7:$T$470,13,FALSE)</f>
        <v>0</v>
      </c>
      <c r="BL440" s="47">
        <f>VLOOKUP($I440,[1]Set!$H$7:$T$470,13,FALSE)</f>
        <v>0</v>
      </c>
      <c r="BM440" s="47">
        <f>VLOOKUP($I440,[1]Oct!$H$7:$T$470,13,FALSE)</f>
        <v>0</v>
      </c>
      <c r="BN440" s="47">
        <f>VLOOKUP($I440,[1]Nov!$H$7:$T$470,13,FALSE)</f>
        <v>0</v>
      </c>
      <c r="BO440" s="47">
        <f>VLOOKUP($I440,[1]Dic!$H$7:$T$470,13,FALSE)</f>
        <v>0</v>
      </c>
      <c r="BP440" s="111">
        <f t="shared" ref="BP440:BP442" si="340">SUM(BD440:BO440)</f>
        <v>0</v>
      </c>
      <c r="BQ440" s="113">
        <f t="shared" ref="BQ440:BQ442" si="341">IFERROR(BP440/AO440,0)</f>
        <v>0</v>
      </c>
      <c r="BR440" s="47">
        <f>VLOOKUP($I440,[1]Ene!$H$7:$V$470,15,FALSE)</f>
        <v>0</v>
      </c>
      <c r="BS440" s="47">
        <f>VLOOKUP($I440,[1]Feb!$H$7:$V$470,15,FALSE)</f>
        <v>0</v>
      </c>
      <c r="BT440" s="47">
        <f>VLOOKUP($I440,[1]Mar!$H$7:$V$470,15,FALSE)</f>
        <v>0</v>
      </c>
      <c r="BU440" s="47">
        <f>VLOOKUP($I440,[1]Abr!$H$7:$V$470,15,FALSE)</f>
        <v>0</v>
      </c>
      <c r="BV440" s="47">
        <f>VLOOKUP($I440,[1]May!$H$7:$V$470,15,FALSE)</f>
        <v>0</v>
      </c>
      <c r="BW440" s="47">
        <f>VLOOKUP($I440,[1]Jun!$H$7:$V$470,15,FALSE)</f>
        <v>0</v>
      </c>
      <c r="BX440" s="47">
        <f>VLOOKUP($I440,[1]Jul!$H$7:$V$470,15,FALSE)</f>
        <v>0</v>
      </c>
      <c r="BY440" s="47">
        <f>VLOOKUP($I440,[1]Ago!$H$7:$V$470,15,FALSE)</f>
        <v>0</v>
      </c>
      <c r="BZ440" s="47">
        <f>VLOOKUP($I440,[1]Set!$H$7:$V$470,15,FALSE)</f>
        <v>0</v>
      </c>
      <c r="CA440" s="47">
        <f>VLOOKUP($I440,[1]Oct!$H$7:$V$470,15,FALSE)</f>
        <v>0</v>
      </c>
      <c r="CB440" s="47">
        <f>VLOOKUP($I440,[1]Nov!$H$7:$V$470,15,FALSE)</f>
        <v>0</v>
      </c>
      <c r="CC440" s="47">
        <f>VLOOKUP($I440,[1]Dic!$H$7:$V$470,15,FALSE)</f>
        <v>0</v>
      </c>
      <c r="CD440" s="111">
        <f t="shared" ref="CD440:CD442" si="342">SUM(BR440:CC440)</f>
        <v>0</v>
      </c>
      <c r="CE440" s="113">
        <f t="shared" ref="CE440:CE442" si="343">IFERROR(CD440/AO440,0)</f>
        <v>0</v>
      </c>
      <c r="CF440" s="47">
        <f>VLOOKUP($I440,[1]Ene!$H$7:$X$470,17,FALSE)</f>
        <v>0</v>
      </c>
      <c r="CG440" s="47">
        <f>VLOOKUP($I440,[1]Feb!$H$7:$X$470,17,FALSE)</f>
        <v>0</v>
      </c>
      <c r="CH440" s="47">
        <f>VLOOKUP($I440,[1]Mar!$H$7:$X$470,17,FALSE)</f>
        <v>0</v>
      </c>
      <c r="CI440" s="47">
        <f>VLOOKUP($I440,[1]Abr!$H$7:$X$470,17,FALSE)</f>
        <v>0</v>
      </c>
      <c r="CJ440" s="47">
        <f>VLOOKUP($I440,[1]May!$H$7:$X$470,17,FALSE)</f>
        <v>0</v>
      </c>
      <c r="CK440" s="47">
        <f>VLOOKUP($I440,[1]Jun!$H$7:$X$470,17,FALSE)</f>
        <v>0</v>
      </c>
      <c r="CL440" s="47">
        <f>VLOOKUP($I440,[1]Jul!$H$7:$X$470,17,FALSE)</f>
        <v>0</v>
      </c>
      <c r="CM440" s="47">
        <f>VLOOKUP($I440,[1]Ago!$H$7:$X$470,17,FALSE)</f>
        <v>0</v>
      </c>
      <c r="CN440" s="47">
        <f>VLOOKUP($I440,[1]Set!$H$7:$X$470,17,FALSE)</f>
        <v>0</v>
      </c>
      <c r="CO440" s="47">
        <f>VLOOKUP($I440,[1]Oct!$H$7:$X$470,17,FALSE)</f>
        <v>0</v>
      </c>
      <c r="CP440" s="47">
        <f>VLOOKUP($I440,[1]Nov!$H$7:$X$470,17,FALSE)</f>
        <v>0</v>
      </c>
      <c r="CQ440" s="47">
        <f>VLOOKUP($I440,[1]Dic!$H$7:$X$470,17,FALSE)</f>
        <v>0</v>
      </c>
      <c r="CR440" s="111">
        <f t="shared" ref="CR440:CR442" si="344">SUM(CF440:CQ440)</f>
        <v>0</v>
      </c>
      <c r="CS440" s="113">
        <f t="shared" ref="CS440:CS442" si="345">IFERROR(CR440/AO440,0)</f>
        <v>0</v>
      </c>
      <c r="CT440" s="112">
        <f t="shared" si="230"/>
        <v>0</v>
      </c>
      <c r="CU440" s="116"/>
      <c r="CV440" s="191">
        <f>VLOOKUP($I440,[1]Ene!$H$7:$AC$470,22,FALSE)</f>
        <v>0</v>
      </c>
      <c r="CW440" s="191">
        <f>VLOOKUP($I440,[1]Feb!$H$7:$AC$470,22,FALSE)</f>
        <v>0</v>
      </c>
      <c r="CX440" s="191">
        <f>VLOOKUP($I440,[1]Mar!$H$7:$AC$470,22,FALSE)</f>
        <v>0</v>
      </c>
      <c r="CY440" s="191">
        <f>VLOOKUP($I440,[1]Abr!$H$7:$AC$470,22,FALSE)</f>
        <v>0</v>
      </c>
      <c r="CZ440" s="191">
        <f>VLOOKUP($I440,[1]May!$H$7:$AC$470,22,FALSE)</f>
        <v>0</v>
      </c>
      <c r="DA440" s="191">
        <f>VLOOKUP($I440,[1]Jun!$H$7:$AC$470,22,FALSE)</f>
        <v>0</v>
      </c>
      <c r="DB440" s="191">
        <f>VLOOKUP($I440,[1]Jul!$H$7:$AC$470,22,FALSE)</f>
        <v>0</v>
      </c>
      <c r="DC440" s="191">
        <f>VLOOKUP($I440,[1]Ago!$H$7:$AC$470,22,FALSE)</f>
        <v>0</v>
      </c>
      <c r="DD440" s="191">
        <f>VLOOKUP($I440,[1]Set!$H$7:$AC$470,22,FALSE)</f>
        <v>0</v>
      </c>
      <c r="DE440" s="191">
        <f>VLOOKUP($I440,[1]Oct!$H$7:$AC$470,22,FALSE)</f>
        <v>0</v>
      </c>
      <c r="DF440" s="191">
        <f>VLOOKUP($I440,[1]Nov!$H$7:$AC$470,22,FALSE)</f>
        <v>0</v>
      </c>
      <c r="DG440" s="193">
        <f>VLOOKUP($I440,[1]Dic!$H$7:$AC$470,22,FALSE)</f>
        <v>0</v>
      </c>
      <c r="DH440" s="111">
        <f t="shared" ref="DH440:DH442" si="346">SUM(CV440:DG440)</f>
        <v>0</v>
      </c>
      <c r="DI440" s="113">
        <f t="shared" ref="DI440:DI442" si="347">IFERROR(DH440/CU440,0)</f>
        <v>0</v>
      </c>
      <c r="DJ440" s="191">
        <f>VLOOKUP($I440,[1]Ene!$H$7:$BL$470,57,FALSE)</f>
        <v>0</v>
      </c>
      <c r="DK440" s="191">
        <f>VLOOKUP($I440,[1]Feb!$H$7:$BL$470,57,FALSE)</f>
        <v>0</v>
      </c>
      <c r="DL440" s="191">
        <f>VLOOKUP($I440,[1]Mar!$H$7:$BL$470,57,FALSE)</f>
        <v>0</v>
      </c>
      <c r="DM440" s="191">
        <f>VLOOKUP($I440,[1]Abr!$H$7:$BL$470,57,FALSE)</f>
        <v>0</v>
      </c>
      <c r="DN440" s="191">
        <f>VLOOKUP($I440,[1]May!$H$7:$BL$470,57,FALSE)</f>
        <v>0</v>
      </c>
      <c r="DO440" s="191">
        <f>VLOOKUP($I440,[1]Jun!$H$7:$BL$470,57,FALSE)</f>
        <v>0</v>
      </c>
      <c r="DP440" s="191">
        <f>VLOOKUP($I440,[1]Jul!$H$7:$BL$470,57,FALSE)</f>
        <v>0</v>
      </c>
      <c r="DQ440" s="191">
        <f>VLOOKUP($I440,[1]Ago!$H$7:$BL$470,57,FALSE)</f>
        <v>0</v>
      </c>
      <c r="DR440" s="191">
        <f>VLOOKUP($I440,[1]Set!$H$7:$BL$470,57,FALSE)</f>
        <v>0</v>
      </c>
      <c r="DS440" s="191">
        <f>VLOOKUP($I440,[1]Oct!$H$7:$BL$470,57,FALSE)</f>
        <v>0</v>
      </c>
      <c r="DT440" s="191">
        <f>VLOOKUP($I440,[1]Nov!$H$7:$BL$470,57,FALSE)</f>
        <v>0</v>
      </c>
      <c r="DU440" s="191">
        <f>VLOOKUP($I440,[1]Dic!$H$7:$BL$470,57,FALSE)</f>
        <v>0</v>
      </c>
      <c r="DV440" s="111">
        <f t="shared" ref="DV440:DV442" si="348">SUM(DJ440:DU440)</f>
        <v>0</v>
      </c>
      <c r="DW440" s="113">
        <f t="shared" ref="DW440:DW442" si="349">IFERROR(DV440/CU440,0)</f>
        <v>0</v>
      </c>
      <c r="DX440" s="192">
        <f>VLOOKUP($I440,[1]Ene!$H$7:$BQ$470,62,FALSE)</f>
        <v>0</v>
      </c>
      <c r="DY440" s="191">
        <f>VLOOKUP($I440,[1]Feb!$H$7:$BQ$470,62,FALSE)</f>
        <v>0</v>
      </c>
      <c r="DZ440" s="191">
        <f>VLOOKUP($I440,[1]Mar!$H$7:$BQ$470,62,FALSE)</f>
        <v>0</v>
      </c>
      <c r="EA440" s="191">
        <f>VLOOKUP($I440,[1]Abr!$H$7:$BQ$470,62,FALSE)</f>
        <v>0</v>
      </c>
      <c r="EB440" s="191">
        <f>VLOOKUP($I440,[1]May!$H$7:$BQ$470,62,FALSE)</f>
        <v>0</v>
      </c>
      <c r="EC440" s="191">
        <f>VLOOKUP($I440,[1]Jun!$H$7:$BQ$470,62,FALSE)</f>
        <v>0</v>
      </c>
      <c r="ED440" s="191">
        <f>VLOOKUP($I440,[1]Jul!$H$7:$BQ$470,62,FALSE)</f>
        <v>0</v>
      </c>
      <c r="EE440" s="191">
        <f>VLOOKUP($I440,[1]Ago!$H$7:$BQ$470,62,FALSE)</f>
        <v>0</v>
      </c>
      <c r="EF440" s="191">
        <f>VLOOKUP($I440,[1]Set!$H$7:$BQ$470,62,FALSE)</f>
        <v>0</v>
      </c>
      <c r="EG440" s="191">
        <f>VLOOKUP($I440,[1]Oct!$H$7:$BQ$470,62,FALSE)</f>
        <v>0</v>
      </c>
      <c r="EH440" s="191">
        <f>VLOOKUP($I440,[1]Nov!$H$7:$BQ$470,62,FALSE)</f>
        <v>0</v>
      </c>
      <c r="EI440" s="191">
        <f>VLOOKUP($I440,[1]Dic!$H$7:$BQ$470,62,FALSE)</f>
        <v>0</v>
      </c>
      <c r="EJ440" s="115">
        <f t="shared" ref="EJ440:EJ442" si="350">SUM(DX440:EI440)</f>
        <v>0</v>
      </c>
      <c r="EK440" s="113">
        <f t="shared" ref="EK440:EK442" si="351">IFERROR(EJ440/CU440,0)</f>
        <v>0</v>
      </c>
      <c r="EL440" s="192">
        <f>VLOOKUP($I440,[1]Ene!$H$7:$BM$470,58,FALSE)</f>
        <v>0</v>
      </c>
      <c r="EM440" s="191">
        <f>VLOOKUP($I440,[1]Feb!$H$7:$BM$470,58,FALSE)</f>
        <v>0</v>
      </c>
      <c r="EN440" s="191">
        <f>VLOOKUP($I440,[1]Mar!$H$7:$BM$470,58,FALSE)</f>
        <v>0</v>
      </c>
      <c r="EO440" s="191">
        <f>VLOOKUP($I440,[1]Abr!$H$7:$BM$470,58,FALSE)</f>
        <v>0</v>
      </c>
      <c r="EP440" s="191">
        <f>VLOOKUP($I440,[1]May!$H$7:$BM$470,58,FALSE)</f>
        <v>0</v>
      </c>
      <c r="EQ440" s="191">
        <f>VLOOKUP($I440,[1]Jun!$H$7:$BM$470,58,FALSE)</f>
        <v>0</v>
      </c>
      <c r="ER440" s="191">
        <f>VLOOKUP($I440,[1]Jul!$H$7:$BM$470,58,FALSE)</f>
        <v>0</v>
      </c>
      <c r="ES440" s="191">
        <f>VLOOKUP($I440,[1]Ago!$H$7:$BM$470,58,FALSE)</f>
        <v>0</v>
      </c>
      <c r="ET440" s="191">
        <f>VLOOKUP($I440,[1]Set!$H$7:$BM$470,58,FALSE)</f>
        <v>0</v>
      </c>
      <c r="EU440" s="191">
        <f>VLOOKUP($I440,[1]Oct!$H$7:$BM$470,58,FALSE)</f>
        <v>0</v>
      </c>
      <c r="EV440" s="191">
        <f>VLOOKUP($I440,[1]Nov!$H$7:$BM$470,58,FALSE)</f>
        <v>0</v>
      </c>
      <c r="EW440" s="193">
        <f>VLOOKUP($I440,[1]Dic!$H$7:$BM$470,58,FALSE)</f>
        <v>0</v>
      </c>
      <c r="EX440" s="111">
        <f t="shared" ref="EX440:EX442" si="352">SUM(EL440:EW440)</f>
        <v>0</v>
      </c>
      <c r="EY440" s="113">
        <f t="shared" ref="EY440:EY442" si="353">IFERROR(EX440/CU440,0)</f>
        <v>0</v>
      </c>
      <c r="EZ440" s="191">
        <f>VLOOKUP($I440,[1]Ene!$H$7:$CL$470,70,FALSE)</f>
        <v>0</v>
      </c>
      <c r="FA440" s="191">
        <f>VLOOKUP($I440,[1]Feb!$H$7:$CL$470,70,FALSE)</f>
        <v>0</v>
      </c>
      <c r="FB440" s="191">
        <f>VLOOKUP($I440,[1]Mar!$H$7:$CL$470,70,FALSE)</f>
        <v>0</v>
      </c>
      <c r="FC440" s="191">
        <f>VLOOKUP($I440,[1]Abr!$H$7:$CL$470,70,FALSE)</f>
        <v>0</v>
      </c>
      <c r="FD440" s="191">
        <f>VLOOKUP($I440,[1]May!$H$7:$CL$470,70,FALSE)</f>
        <v>0</v>
      </c>
      <c r="FE440" s="191">
        <f>VLOOKUP($I440,[1]Jun!$H$7:$CL$470,70,FALSE)</f>
        <v>0</v>
      </c>
      <c r="FF440" s="191">
        <f>VLOOKUP($I440,[1]Jul!$H$7:$CL$470,70,FALSE)</f>
        <v>0</v>
      </c>
      <c r="FG440" s="191">
        <f>VLOOKUP($I440,[1]Ago!$H$7:$CL$470,70,FALSE)</f>
        <v>0</v>
      </c>
      <c r="FH440" s="191">
        <f>VLOOKUP($I440,[1]Set!$H$7:$CL$470,70,FALSE)</f>
        <v>0</v>
      </c>
      <c r="FI440" s="191">
        <f>VLOOKUP($I440,[1]Oct!$H$7:$CL$470,70,FALSE)</f>
        <v>0</v>
      </c>
      <c r="FJ440" s="191">
        <f>VLOOKUP($I440,[1]Nov!$H$7:$CL$470,70,FALSE)</f>
        <v>0</v>
      </c>
      <c r="FK440" s="193">
        <f>VLOOKUP($I440,[1]Dic!$H$7:$CL$470,70,FALSE)</f>
        <v>0</v>
      </c>
      <c r="FL440" s="111">
        <f t="shared" ref="FL440:FL442" si="354">SUM(EZ440:FK440)</f>
        <v>0</v>
      </c>
      <c r="FM440" s="113">
        <f t="shared" ref="FM440:FM442" si="355">IFERROR(FL440/CU440,0)</f>
        <v>0</v>
      </c>
      <c r="FN440" s="191">
        <f>VLOOKUP($I440,[1]Ene!$H$7:$CL$470,72,FALSE)</f>
        <v>0</v>
      </c>
      <c r="FO440" s="191">
        <f>VLOOKUP($I440,[1]Feb!$H$7:$CL$470,72,FALSE)</f>
        <v>0</v>
      </c>
      <c r="FP440" s="191">
        <f>VLOOKUP($I440,[1]Mar!$H$7:$CL$470,72,FALSE)</f>
        <v>0</v>
      </c>
      <c r="FQ440" s="191">
        <f>VLOOKUP($I440,[1]Abr!$H$7:$CL$470,72,FALSE)</f>
        <v>0</v>
      </c>
      <c r="FR440" s="191">
        <f>VLOOKUP($I440,[1]May!$H$7:$CL$470,72,FALSE)</f>
        <v>0</v>
      </c>
      <c r="FS440" s="191">
        <f>VLOOKUP($I440,[1]Jun!$H$7:$CL$470,72,FALSE)</f>
        <v>0</v>
      </c>
      <c r="FT440" s="191">
        <f>VLOOKUP($I440,[1]Jul!$H$7:$CL$470,72,FALSE)</f>
        <v>0</v>
      </c>
      <c r="FU440" s="191">
        <f>VLOOKUP($I440,[1]Ago!$H$7:$CL$470,72,FALSE)</f>
        <v>0</v>
      </c>
      <c r="FV440" s="191">
        <f>VLOOKUP($I440,[1]Set!$H$7:$CL$470,72,FALSE)</f>
        <v>0</v>
      </c>
      <c r="FW440" s="191">
        <f>VLOOKUP($I440,[1]Oct!$H$7:$CL$470,72,FALSE)</f>
        <v>0</v>
      </c>
      <c r="FX440" s="191">
        <f>VLOOKUP($I440,[1]Nov!$H$7:$CL$470,72,FALSE)</f>
        <v>0</v>
      </c>
      <c r="FY440" s="193">
        <f>VLOOKUP($I440,[1]Dic!$H$7:$CL$470,72,FALSE)</f>
        <v>0</v>
      </c>
      <c r="FZ440" s="112">
        <f t="shared" ref="FZ440:FZ442" si="356">SUM(FN440:FY440)</f>
        <v>0</v>
      </c>
      <c r="GA440" s="113">
        <f t="shared" ref="GA440:GA442" si="357">IFERROR(FZ440/CU440,0)</f>
        <v>0</v>
      </c>
      <c r="GB440" s="191">
        <f>VLOOKUP($I440,[1]Ene!$H$7:$CL$471,59,FALSE)</f>
        <v>0</v>
      </c>
      <c r="GC440" s="191">
        <f>VLOOKUP($I440,[1]Feb!$H$7:$CL$471,59,FALSE)</f>
        <v>0</v>
      </c>
      <c r="GD440" s="191">
        <f>VLOOKUP($I440,[1]Mar!$H$7:$CL$471,59,FALSE)</f>
        <v>0</v>
      </c>
      <c r="GE440" s="191">
        <f>VLOOKUP($I440,[1]Abr!$H$7:$CL$471,59,FALSE)</f>
        <v>0</v>
      </c>
      <c r="GF440" s="191">
        <f>VLOOKUP($I440,[1]May!$H$7:$CL$471,59,FALSE)</f>
        <v>0</v>
      </c>
      <c r="GG440" s="191">
        <f>VLOOKUP($I440,[1]Jun!$H$7:$CL$471,59,FALSE)</f>
        <v>0</v>
      </c>
      <c r="GH440" s="191">
        <f>VLOOKUP($I440,[1]Jul!$H$7:$CL$471,59,FALSE)</f>
        <v>0</v>
      </c>
      <c r="GI440" s="191">
        <f>VLOOKUP($I440,[1]Ago!$H$7:$CL$471,59,FALSE)</f>
        <v>0</v>
      </c>
      <c r="GJ440" s="191">
        <f>VLOOKUP($I440,[1]Set!$H$7:$CL$471,59,FALSE)</f>
        <v>0</v>
      </c>
      <c r="GK440" s="191">
        <f>VLOOKUP($I440,[1]Oct!$H$7:$CL$471,59,FALSE)</f>
        <v>0</v>
      </c>
      <c r="GL440" s="191">
        <f>VLOOKUP($I440,[1]Nov!$H$7:$CL$471,59,FALSE)</f>
        <v>0</v>
      </c>
      <c r="GM440" s="193">
        <f>VLOOKUP($I440,[1]Dic!$H$7:$CL$471,59,FALSE)</f>
        <v>0</v>
      </c>
      <c r="GN440" s="112">
        <f t="shared" ref="GN440:GN446" si="358">SUM(GB440:GM440)</f>
        <v>0</v>
      </c>
      <c r="GO440" s="113">
        <f t="shared" si="255"/>
        <v>0</v>
      </c>
      <c r="GP440" s="114">
        <f t="shared" si="231"/>
        <v>0</v>
      </c>
      <c r="GQ440" s="114">
        <f t="shared" si="232"/>
        <v>0</v>
      </c>
      <c r="GR440" s="116"/>
      <c r="GS440" s="191">
        <f>VLOOKUP($I440,[1]Ene!$H$7:$CL$470,71,FALSE)</f>
        <v>0</v>
      </c>
      <c r="GT440" s="191">
        <f>VLOOKUP($I440,[1]Feb!$H$7:$CL$470,71,FALSE)</f>
        <v>0</v>
      </c>
      <c r="GU440" s="191">
        <f>VLOOKUP($I440,[1]Mar!$H$7:$CL$470,71,FALSE)</f>
        <v>0</v>
      </c>
      <c r="GV440" s="191">
        <f>VLOOKUP($I440,[1]Abr!$H$7:$CL$470,71,FALSE)</f>
        <v>0</v>
      </c>
      <c r="GW440" s="191">
        <f>VLOOKUP($I440,[1]May!$H$7:$CL$470,71,FALSE)</f>
        <v>0</v>
      </c>
      <c r="GX440" s="191">
        <f>VLOOKUP($I440,[1]Jun!$H$7:$CL$470,71,FALSE)</f>
        <v>0</v>
      </c>
      <c r="GY440" s="191">
        <f>VLOOKUP($I440,[1]Jul!$H$7:$CL$470,71,FALSE)</f>
        <v>0</v>
      </c>
      <c r="GZ440" s="191">
        <f>VLOOKUP($I440,[1]Ago!$H$7:$CL$470,71,FALSE)</f>
        <v>0</v>
      </c>
      <c r="HA440" s="191">
        <f>VLOOKUP($I440,[1]Set!$H$7:$CL$470,71,FALSE)</f>
        <v>0</v>
      </c>
      <c r="HB440" s="191">
        <f>VLOOKUP($I440,[1]Oct!$H$7:$CL$470,71,FALSE)</f>
        <v>0</v>
      </c>
      <c r="HC440" s="191">
        <f>VLOOKUP($I440,[1]Nov!$H$7:$CL$470,71,FALSE)</f>
        <v>0</v>
      </c>
      <c r="HD440" s="191">
        <f>VLOOKUP($I440,[1]Dic!$H$7:$CL$470,71,FALSE)</f>
        <v>0</v>
      </c>
      <c r="HE440" s="111">
        <f t="shared" si="308"/>
        <v>0</v>
      </c>
      <c r="HF440" s="113">
        <f t="shared" si="309"/>
        <v>0</v>
      </c>
      <c r="HG440" s="47">
        <f>VLOOKUP($I440,[1]Ene!$H$7:$CL$470,73,FALSE)</f>
        <v>0</v>
      </c>
      <c r="HH440" s="47">
        <f>VLOOKUP($I440,[1]Feb!$H$7:$CL$470,73,FALSE)</f>
        <v>0</v>
      </c>
      <c r="HI440" s="47">
        <f>VLOOKUP($I440,[1]Mar!$H$7:$CL$470,73,FALSE)</f>
        <v>0</v>
      </c>
      <c r="HJ440" s="47">
        <f>VLOOKUP($I440,[1]Abr!$H$7:$CL$470,73,FALSE)</f>
        <v>0</v>
      </c>
      <c r="HK440" s="47">
        <f>VLOOKUP($I440,[1]May!$H$7:$CL$470,73,FALSE)</f>
        <v>0</v>
      </c>
      <c r="HL440" s="47">
        <f>VLOOKUP($I440,[1]Jun!$H$7:$CL$470,73,FALSE)</f>
        <v>0</v>
      </c>
      <c r="HM440" s="47">
        <f>VLOOKUP($I440,[1]Jul!$H$7:$CL$470,73,FALSE)</f>
        <v>0</v>
      </c>
      <c r="HN440" s="47">
        <f>VLOOKUP($I440,[1]Ago!$H$7:$CL$470,73,FALSE)</f>
        <v>0</v>
      </c>
      <c r="HO440" s="47">
        <f>VLOOKUP($I440,[1]Set!$H$7:$CL$470,73,FALSE)</f>
        <v>0</v>
      </c>
      <c r="HP440" s="47">
        <f>VLOOKUP($I440,[1]Oct!$H$7:$CL$470,73,FALSE)</f>
        <v>0</v>
      </c>
      <c r="HQ440" s="47">
        <f>VLOOKUP($I440,[1]Nov!$H$7:$CL$470,73,FALSE)</f>
        <v>0</v>
      </c>
      <c r="HR440" s="47">
        <f>VLOOKUP($I440,[1]Dic!$H$7:$CL$470,73,FALSE)</f>
        <v>0</v>
      </c>
      <c r="HS440" s="111">
        <f t="shared" si="333"/>
        <v>0</v>
      </c>
      <c r="HT440" s="113">
        <f t="shared" si="334"/>
        <v>0</v>
      </c>
      <c r="HU440" s="114">
        <f t="shared" si="335"/>
        <v>0</v>
      </c>
    </row>
    <row r="441" spans="1:229" s="112" customFormat="1" ht="10.5" x14ac:dyDescent="0.25">
      <c r="A441" s="184" t="s">
        <v>30</v>
      </c>
      <c r="B441" s="187" t="s">
        <v>219</v>
      </c>
      <c r="C441" s="184">
        <v>404</v>
      </c>
      <c r="D441" s="187" t="s">
        <v>586</v>
      </c>
      <c r="E441" s="187" t="s">
        <v>586</v>
      </c>
      <c r="F441" s="188" t="s">
        <v>219</v>
      </c>
      <c r="G441" s="184"/>
      <c r="H441" s="184" t="s">
        <v>688</v>
      </c>
      <c r="I441" s="191">
        <v>29012</v>
      </c>
      <c r="J441" s="184" t="s">
        <v>823</v>
      </c>
      <c r="K441" s="47">
        <f>VLOOKUP($I441,[1]Ene!$H$7:$M$470,6,FALSE)</f>
        <v>0</v>
      </c>
      <c r="L441" s="47">
        <f>VLOOKUP($I441,[1]Feb!$H$7:$M$470,6,FALSE)</f>
        <v>0</v>
      </c>
      <c r="M441" s="47">
        <f>VLOOKUP($I441,[1]Mar!$H$7:$M$470,6,FALSE)</f>
        <v>0</v>
      </c>
      <c r="N441" s="47">
        <f>VLOOKUP($I441,[1]Abr!$H$7:$M$470,6,FALSE)</f>
        <v>0</v>
      </c>
      <c r="O441" s="47">
        <f>VLOOKUP($I441,[1]May!$H$7:$M$470,6,FALSE)</f>
        <v>0</v>
      </c>
      <c r="P441" s="47">
        <f>VLOOKUP($I441,[1]Jun!$H$7:$M$470,6,FALSE)</f>
        <v>0</v>
      </c>
      <c r="Q441" s="47">
        <f>VLOOKUP($I441,[1]Jul!$H$7:$M$470,6,FALSE)</f>
        <v>0</v>
      </c>
      <c r="R441" s="47">
        <f>VLOOKUP($I441,[1]Ago!$H$7:$M$470,6,FALSE)</f>
        <v>0</v>
      </c>
      <c r="S441" s="47">
        <f>VLOOKUP($I441,[1]Set!$H$7:$M$470,6,FALSE)</f>
        <v>0</v>
      </c>
      <c r="T441" s="47">
        <f>VLOOKUP($I441,[1]Oct!$H$7:$M$470,6,FALSE)</f>
        <v>0</v>
      </c>
      <c r="U441" s="47">
        <f>VLOOKUP($I441,[1]Nov!$H$7:$M$470,6,FALSE)</f>
        <v>0</v>
      </c>
      <c r="V441" s="47">
        <f>VLOOKUP($I441,[1]Dic!$H$7:$M$470,6,FALSE)</f>
        <v>0</v>
      </c>
      <c r="W441" s="116"/>
      <c r="X441" s="112">
        <f t="shared" si="337"/>
        <v>0</v>
      </c>
      <c r="Y441" s="163">
        <f t="shared" si="338"/>
        <v>0</v>
      </c>
      <c r="Z441" s="192">
        <f>VLOOKUP($I441,[1]Ene!$H$7:$N$470,7,FALSE)</f>
        <v>0</v>
      </c>
      <c r="AA441" s="47">
        <f>VLOOKUP($I441,[1]Feb!$H$7:$N$470,7,FALSE)</f>
        <v>0</v>
      </c>
      <c r="AB441" s="47">
        <f>VLOOKUP($I441,[1]Mar!$H$7:$N$470,7,FALSE)</f>
        <v>0</v>
      </c>
      <c r="AC441" s="47">
        <f>VLOOKUP($I441,[1]Abr!$H$7:$N$470,7,FALSE)</f>
        <v>0</v>
      </c>
      <c r="AD441" s="47">
        <f>VLOOKUP($I441,[1]May!$H$7:$N$470,7,FALSE)</f>
        <v>0</v>
      </c>
      <c r="AE441" s="47">
        <f>VLOOKUP($I441,[1]Jun!$H$7:$N$470,7,FALSE)</f>
        <v>0</v>
      </c>
      <c r="AF441" s="47">
        <f>VLOOKUP($I441,[1]Jul!$H$7:$N$470,7,FALSE)</f>
        <v>0</v>
      </c>
      <c r="AG441" s="47">
        <f>VLOOKUP($I441,[1]Ago!$H$7:$N$470,7,FALSE)</f>
        <v>0</v>
      </c>
      <c r="AH441" s="47">
        <f>VLOOKUP($I441,[1]Set!$H$7:$N$470,7,FALSE)</f>
        <v>0</v>
      </c>
      <c r="AI441" s="47">
        <f>VLOOKUP($I441,[1]Oct!$H$7:$N$470,7,FALSE)</f>
        <v>0</v>
      </c>
      <c r="AJ441" s="47">
        <f>VLOOKUP($I441,[1]Nov!$H$7:$N$470,7,FALSE)</f>
        <v>0</v>
      </c>
      <c r="AK441" s="193">
        <f>VLOOKUP($I441,[1]Dic!$H$7:$N$470,7,FALSE)</f>
        <v>0</v>
      </c>
      <c r="AL441" s="112">
        <f t="shared" si="336"/>
        <v>0</v>
      </c>
      <c r="AM441" s="164">
        <f t="shared" si="235"/>
        <v>0</v>
      </c>
      <c r="AN441" s="164">
        <f t="shared" si="227"/>
        <v>0</v>
      </c>
      <c r="AO441" s="116"/>
      <c r="AP441" s="47">
        <f>VLOOKUP($I441,[1]Ene!$H$7:$Q$470,10,FALSE)</f>
        <v>0</v>
      </c>
      <c r="AQ441" s="47">
        <f>VLOOKUP($I441,[1]Feb!$H$7:$Q$470,10,FALSE)</f>
        <v>0</v>
      </c>
      <c r="AR441" s="47">
        <f>VLOOKUP($I441,[1]Mar!$H$7:$Q$470,10,FALSE)</f>
        <v>0</v>
      </c>
      <c r="AS441" s="47">
        <f>VLOOKUP($I441,[1]Abr!$H$7:$Q$470,10,FALSE)</f>
        <v>0</v>
      </c>
      <c r="AT441" s="47">
        <f>VLOOKUP($I441,[1]May!$H$7:$Q$470,10,FALSE)</f>
        <v>0</v>
      </c>
      <c r="AU441" s="47">
        <f>VLOOKUP($I441,[1]Jun!$H$7:$Q$470,10,FALSE)</f>
        <v>0</v>
      </c>
      <c r="AV441" s="47">
        <f>VLOOKUP($I441,[1]Jul!$H$7:$Q$470,10,FALSE)</f>
        <v>0</v>
      </c>
      <c r="AW441" s="47">
        <f>VLOOKUP($I441,[1]Ago!$H$7:$Q$470,10,FALSE)</f>
        <v>0</v>
      </c>
      <c r="AX441" s="47">
        <f>VLOOKUP($I441,[1]Set!$H$7:$Q$470,10,FALSE)</f>
        <v>0</v>
      </c>
      <c r="AY441" s="47">
        <f>VLOOKUP($I441,[1]Oct!$H$7:$Q$470,10,FALSE)</f>
        <v>0</v>
      </c>
      <c r="AZ441" s="47">
        <f>VLOOKUP($I441,[1]Nov!$H$7:$Q$470,10,FALSE)</f>
        <v>0</v>
      </c>
      <c r="BA441" s="193">
        <f>VLOOKUP($I441,[1]Dic!$H$7:$Q$470,10,FALSE)</f>
        <v>0</v>
      </c>
      <c r="BB441" s="112">
        <f t="shared" si="292"/>
        <v>0</v>
      </c>
      <c r="BC441" s="163">
        <f t="shared" si="339"/>
        <v>0</v>
      </c>
      <c r="BD441" s="47">
        <f>VLOOKUP($I441,[1]Ene!$H$7:$T$470,13,FALSE)</f>
        <v>0</v>
      </c>
      <c r="BE441" s="47">
        <f>VLOOKUP($I441,[1]Feb!$H$7:$T$470,13,FALSE)</f>
        <v>0</v>
      </c>
      <c r="BF441" s="47">
        <f>VLOOKUP($I441,[1]Mar!$H$7:$T$470,13,FALSE)</f>
        <v>0</v>
      </c>
      <c r="BG441" s="47">
        <f>VLOOKUP($I441,[1]Abr!$H$7:$T$470,13,FALSE)</f>
        <v>0</v>
      </c>
      <c r="BH441" s="47">
        <f>VLOOKUP($I441,[1]May!$H$7:$T$470,13,FALSE)</f>
        <v>0</v>
      </c>
      <c r="BI441" s="47">
        <f>VLOOKUP($I441,[1]Jun!$H$7:$T$470,13,FALSE)</f>
        <v>0</v>
      </c>
      <c r="BJ441" s="47">
        <f>VLOOKUP($I441,[1]Jul!$H$7:$T$470,13,FALSE)</f>
        <v>0</v>
      </c>
      <c r="BK441" s="47">
        <f>VLOOKUP($I441,[1]Ago!$H$7:$T$470,13,FALSE)</f>
        <v>0</v>
      </c>
      <c r="BL441" s="47">
        <f>VLOOKUP($I441,[1]Set!$H$7:$T$470,13,FALSE)</f>
        <v>0</v>
      </c>
      <c r="BM441" s="47">
        <f>VLOOKUP($I441,[1]Oct!$H$7:$T$470,13,FALSE)</f>
        <v>0</v>
      </c>
      <c r="BN441" s="47">
        <f>VLOOKUP($I441,[1]Nov!$H$7:$T$470,13,FALSE)</f>
        <v>0</v>
      </c>
      <c r="BO441" s="47">
        <f>VLOOKUP($I441,[1]Dic!$H$7:$T$470,13,FALSE)</f>
        <v>0</v>
      </c>
      <c r="BP441" s="111">
        <f t="shared" si="340"/>
        <v>0</v>
      </c>
      <c r="BQ441" s="113">
        <f t="shared" si="341"/>
        <v>0</v>
      </c>
      <c r="BR441" s="47">
        <f>VLOOKUP($I441,[1]Ene!$H$7:$V$470,15,FALSE)</f>
        <v>0</v>
      </c>
      <c r="BS441" s="47">
        <f>VLOOKUP($I441,[1]Feb!$H$7:$V$470,15,FALSE)</f>
        <v>0</v>
      </c>
      <c r="BT441" s="47">
        <f>VLOOKUP($I441,[1]Mar!$H$7:$V$470,15,FALSE)</f>
        <v>0</v>
      </c>
      <c r="BU441" s="47">
        <f>VLOOKUP($I441,[1]Abr!$H$7:$V$470,15,FALSE)</f>
        <v>0</v>
      </c>
      <c r="BV441" s="47">
        <f>VLOOKUP($I441,[1]May!$H$7:$V$470,15,FALSE)</f>
        <v>0</v>
      </c>
      <c r="BW441" s="47">
        <f>VLOOKUP($I441,[1]Jun!$H$7:$V$470,15,FALSE)</f>
        <v>0</v>
      </c>
      <c r="BX441" s="47">
        <f>VLOOKUP($I441,[1]Jul!$H$7:$V$470,15,FALSE)</f>
        <v>0</v>
      </c>
      <c r="BY441" s="47">
        <f>VLOOKUP($I441,[1]Ago!$H$7:$V$470,15,FALSE)</f>
        <v>0</v>
      </c>
      <c r="BZ441" s="47">
        <f>VLOOKUP($I441,[1]Set!$H$7:$V$470,15,FALSE)</f>
        <v>0</v>
      </c>
      <c r="CA441" s="47">
        <f>VLOOKUP($I441,[1]Oct!$H$7:$V$470,15,FALSE)</f>
        <v>0</v>
      </c>
      <c r="CB441" s="47">
        <f>VLOOKUP($I441,[1]Nov!$H$7:$V$470,15,FALSE)</f>
        <v>0</v>
      </c>
      <c r="CC441" s="47">
        <f>VLOOKUP($I441,[1]Dic!$H$7:$V$470,15,FALSE)</f>
        <v>0</v>
      </c>
      <c r="CD441" s="111">
        <f t="shared" si="342"/>
        <v>0</v>
      </c>
      <c r="CE441" s="113">
        <f t="shared" si="343"/>
        <v>0</v>
      </c>
      <c r="CF441" s="47">
        <f>VLOOKUP($I441,[1]Ene!$H$7:$X$470,17,FALSE)</f>
        <v>0</v>
      </c>
      <c r="CG441" s="47">
        <f>VLOOKUP($I441,[1]Feb!$H$7:$X$470,17,FALSE)</f>
        <v>0</v>
      </c>
      <c r="CH441" s="47">
        <f>VLOOKUP($I441,[1]Mar!$H$7:$X$470,17,FALSE)</f>
        <v>0</v>
      </c>
      <c r="CI441" s="47">
        <f>VLOOKUP($I441,[1]Abr!$H$7:$X$470,17,FALSE)</f>
        <v>0</v>
      </c>
      <c r="CJ441" s="47">
        <f>VLOOKUP($I441,[1]May!$H$7:$X$470,17,FALSE)</f>
        <v>0</v>
      </c>
      <c r="CK441" s="47">
        <f>VLOOKUP($I441,[1]Jun!$H$7:$X$470,17,FALSE)</f>
        <v>0</v>
      </c>
      <c r="CL441" s="47">
        <f>VLOOKUP($I441,[1]Jul!$H$7:$X$470,17,FALSE)</f>
        <v>0</v>
      </c>
      <c r="CM441" s="47">
        <f>VLOOKUP($I441,[1]Ago!$H$7:$X$470,17,FALSE)</f>
        <v>0</v>
      </c>
      <c r="CN441" s="47">
        <f>VLOOKUP($I441,[1]Set!$H$7:$X$470,17,FALSE)</f>
        <v>0</v>
      </c>
      <c r="CO441" s="47">
        <f>VLOOKUP($I441,[1]Oct!$H$7:$X$470,17,FALSE)</f>
        <v>0</v>
      </c>
      <c r="CP441" s="47">
        <f>VLOOKUP($I441,[1]Nov!$H$7:$X$470,17,FALSE)</f>
        <v>0</v>
      </c>
      <c r="CQ441" s="47">
        <f>VLOOKUP($I441,[1]Dic!$H$7:$X$470,17,FALSE)</f>
        <v>0</v>
      </c>
      <c r="CR441" s="111">
        <f t="shared" si="344"/>
        <v>0</v>
      </c>
      <c r="CS441" s="113">
        <f t="shared" si="345"/>
        <v>0</v>
      </c>
      <c r="CT441" s="112">
        <f t="shared" si="230"/>
        <v>0</v>
      </c>
      <c r="CU441" s="116"/>
      <c r="CV441" s="191">
        <f>VLOOKUP($I441,[1]Ene!$H$7:$AC$470,22,FALSE)</f>
        <v>0</v>
      </c>
      <c r="CW441" s="191">
        <f>VLOOKUP($I441,[1]Feb!$H$7:$AC$470,22,FALSE)</f>
        <v>0</v>
      </c>
      <c r="CX441" s="191">
        <f>VLOOKUP($I441,[1]Mar!$H$7:$AC$470,22,FALSE)</f>
        <v>0</v>
      </c>
      <c r="CY441" s="191">
        <f>VLOOKUP($I441,[1]Abr!$H$7:$AC$470,22,FALSE)</f>
        <v>0</v>
      </c>
      <c r="CZ441" s="191">
        <f>VLOOKUP($I441,[1]May!$H$7:$AC$470,22,FALSE)</f>
        <v>0</v>
      </c>
      <c r="DA441" s="191">
        <f>VLOOKUP($I441,[1]Jun!$H$7:$AC$470,22,FALSE)</f>
        <v>0</v>
      </c>
      <c r="DB441" s="191">
        <f>VLOOKUP($I441,[1]Jul!$H$7:$AC$470,22,FALSE)</f>
        <v>0</v>
      </c>
      <c r="DC441" s="191">
        <f>VLOOKUP($I441,[1]Ago!$H$7:$AC$470,22,FALSE)</f>
        <v>0</v>
      </c>
      <c r="DD441" s="191">
        <f>VLOOKUP($I441,[1]Set!$H$7:$AC$470,22,FALSE)</f>
        <v>0</v>
      </c>
      <c r="DE441" s="191">
        <f>VLOOKUP($I441,[1]Oct!$H$7:$AC$470,22,FALSE)</f>
        <v>0</v>
      </c>
      <c r="DF441" s="191">
        <f>VLOOKUP($I441,[1]Nov!$H$7:$AC$470,22,FALSE)</f>
        <v>0</v>
      </c>
      <c r="DG441" s="193">
        <f>VLOOKUP($I441,[1]Dic!$H$7:$AC$470,22,FALSE)</f>
        <v>0</v>
      </c>
      <c r="DH441" s="111">
        <f t="shared" si="346"/>
        <v>0</v>
      </c>
      <c r="DI441" s="113">
        <f t="shared" si="347"/>
        <v>0</v>
      </c>
      <c r="DJ441" s="191">
        <f>VLOOKUP($I441,[1]Ene!$H$7:$BL$470,57,FALSE)</f>
        <v>0</v>
      </c>
      <c r="DK441" s="191">
        <f>VLOOKUP($I441,[1]Feb!$H$7:$BL$470,57,FALSE)</f>
        <v>0</v>
      </c>
      <c r="DL441" s="191">
        <f>VLOOKUP($I441,[1]Mar!$H$7:$BL$470,57,FALSE)</f>
        <v>0</v>
      </c>
      <c r="DM441" s="191">
        <f>VLOOKUP($I441,[1]Abr!$H$7:$BL$470,57,FALSE)</f>
        <v>0</v>
      </c>
      <c r="DN441" s="191">
        <f>VLOOKUP($I441,[1]May!$H$7:$BL$470,57,FALSE)</f>
        <v>0</v>
      </c>
      <c r="DO441" s="191">
        <f>VLOOKUP($I441,[1]Jun!$H$7:$BL$470,57,FALSE)</f>
        <v>0</v>
      </c>
      <c r="DP441" s="191">
        <f>VLOOKUP($I441,[1]Jul!$H$7:$BL$470,57,FALSE)</f>
        <v>0</v>
      </c>
      <c r="DQ441" s="191">
        <f>VLOOKUP($I441,[1]Ago!$H$7:$BL$470,57,FALSE)</f>
        <v>0</v>
      </c>
      <c r="DR441" s="191">
        <f>VLOOKUP($I441,[1]Set!$H$7:$BL$470,57,FALSE)</f>
        <v>0</v>
      </c>
      <c r="DS441" s="191">
        <f>VLOOKUP($I441,[1]Oct!$H$7:$BL$470,57,FALSE)</f>
        <v>0</v>
      </c>
      <c r="DT441" s="191">
        <f>VLOOKUP($I441,[1]Nov!$H$7:$BL$470,57,FALSE)</f>
        <v>0</v>
      </c>
      <c r="DU441" s="191">
        <f>VLOOKUP($I441,[1]Dic!$H$7:$BL$470,57,FALSE)</f>
        <v>0</v>
      </c>
      <c r="DV441" s="111">
        <f t="shared" si="348"/>
        <v>0</v>
      </c>
      <c r="DW441" s="113">
        <f t="shared" si="349"/>
        <v>0</v>
      </c>
      <c r="DX441" s="192">
        <f>VLOOKUP($I441,[1]Ene!$H$7:$BQ$470,62,FALSE)</f>
        <v>0</v>
      </c>
      <c r="DY441" s="191">
        <f>VLOOKUP($I441,[1]Feb!$H$7:$BQ$470,62,FALSE)</f>
        <v>0</v>
      </c>
      <c r="DZ441" s="191">
        <f>VLOOKUP($I441,[1]Mar!$H$7:$BQ$470,62,FALSE)</f>
        <v>0</v>
      </c>
      <c r="EA441" s="191">
        <f>VLOOKUP($I441,[1]Abr!$H$7:$BQ$470,62,FALSE)</f>
        <v>0</v>
      </c>
      <c r="EB441" s="191">
        <f>VLOOKUP($I441,[1]May!$H$7:$BQ$470,62,FALSE)</f>
        <v>0</v>
      </c>
      <c r="EC441" s="191">
        <f>VLOOKUP($I441,[1]Jun!$H$7:$BQ$470,62,FALSE)</f>
        <v>0</v>
      </c>
      <c r="ED441" s="191">
        <f>VLOOKUP($I441,[1]Jul!$H$7:$BQ$470,62,FALSE)</f>
        <v>0</v>
      </c>
      <c r="EE441" s="191">
        <f>VLOOKUP($I441,[1]Ago!$H$7:$BQ$470,62,FALSE)</f>
        <v>0</v>
      </c>
      <c r="EF441" s="191">
        <f>VLOOKUP($I441,[1]Set!$H$7:$BQ$470,62,FALSE)</f>
        <v>0</v>
      </c>
      <c r="EG441" s="191">
        <f>VLOOKUP($I441,[1]Oct!$H$7:$BQ$470,62,FALSE)</f>
        <v>0</v>
      </c>
      <c r="EH441" s="191">
        <f>VLOOKUP($I441,[1]Nov!$H$7:$BQ$470,62,FALSE)</f>
        <v>0</v>
      </c>
      <c r="EI441" s="191">
        <f>VLOOKUP($I441,[1]Dic!$H$7:$BQ$470,62,FALSE)</f>
        <v>0</v>
      </c>
      <c r="EJ441" s="115">
        <f t="shared" si="350"/>
        <v>0</v>
      </c>
      <c r="EK441" s="113">
        <f t="shared" si="351"/>
        <v>0</v>
      </c>
      <c r="EL441" s="192">
        <f>VLOOKUP($I441,[1]Ene!$H$7:$BM$470,58,FALSE)</f>
        <v>0</v>
      </c>
      <c r="EM441" s="191">
        <f>VLOOKUP($I441,[1]Feb!$H$7:$BM$470,58,FALSE)</f>
        <v>0</v>
      </c>
      <c r="EN441" s="191">
        <f>VLOOKUP($I441,[1]Mar!$H$7:$BM$470,58,FALSE)</f>
        <v>0</v>
      </c>
      <c r="EO441" s="191">
        <f>VLOOKUP($I441,[1]Abr!$H$7:$BM$470,58,FALSE)</f>
        <v>0</v>
      </c>
      <c r="EP441" s="191">
        <f>VLOOKUP($I441,[1]May!$H$7:$BM$470,58,FALSE)</f>
        <v>0</v>
      </c>
      <c r="EQ441" s="191">
        <f>VLOOKUP($I441,[1]Jun!$H$7:$BM$470,58,FALSE)</f>
        <v>0</v>
      </c>
      <c r="ER441" s="191">
        <f>VLOOKUP($I441,[1]Jul!$H$7:$BM$470,58,FALSE)</f>
        <v>0</v>
      </c>
      <c r="ES441" s="191">
        <f>VLOOKUP($I441,[1]Ago!$H$7:$BM$470,58,FALSE)</f>
        <v>0</v>
      </c>
      <c r="ET441" s="191">
        <f>VLOOKUP($I441,[1]Set!$H$7:$BM$470,58,FALSE)</f>
        <v>0</v>
      </c>
      <c r="EU441" s="191">
        <f>VLOOKUP($I441,[1]Oct!$H$7:$BM$470,58,FALSE)</f>
        <v>0</v>
      </c>
      <c r="EV441" s="191">
        <f>VLOOKUP($I441,[1]Nov!$H$7:$BM$470,58,FALSE)</f>
        <v>0</v>
      </c>
      <c r="EW441" s="193">
        <f>VLOOKUP($I441,[1]Dic!$H$7:$BM$470,58,FALSE)</f>
        <v>0</v>
      </c>
      <c r="EX441" s="111">
        <f t="shared" si="352"/>
        <v>0</v>
      </c>
      <c r="EY441" s="113">
        <f t="shared" si="353"/>
        <v>0</v>
      </c>
      <c r="EZ441" s="191">
        <f>VLOOKUP($I441,[1]Ene!$H$7:$CL$470,70,FALSE)</f>
        <v>0</v>
      </c>
      <c r="FA441" s="191">
        <f>VLOOKUP($I441,[1]Feb!$H$7:$CL$470,70,FALSE)</f>
        <v>0</v>
      </c>
      <c r="FB441" s="191">
        <f>VLOOKUP($I441,[1]Mar!$H$7:$CL$470,70,FALSE)</f>
        <v>0</v>
      </c>
      <c r="FC441" s="191">
        <f>VLOOKUP($I441,[1]Abr!$H$7:$CL$470,70,FALSE)</f>
        <v>0</v>
      </c>
      <c r="FD441" s="191">
        <f>VLOOKUP($I441,[1]May!$H$7:$CL$470,70,FALSE)</f>
        <v>0</v>
      </c>
      <c r="FE441" s="191">
        <f>VLOOKUP($I441,[1]Jun!$H$7:$CL$470,70,FALSE)</f>
        <v>0</v>
      </c>
      <c r="FF441" s="191">
        <f>VLOOKUP($I441,[1]Jul!$H$7:$CL$470,70,FALSE)</f>
        <v>0</v>
      </c>
      <c r="FG441" s="191">
        <f>VLOOKUP($I441,[1]Ago!$H$7:$CL$470,70,FALSE)</f>
        <v>0</v>
      </c>
      <c r="FH441" s="191">
        <f>VLOOKUP($I441,[1]Set!$H$7:$CL$470,70,FALSE)</f>
        <v>0</v>
      </c>
      <c r="FI441" s="191">
        <f>VLOOKUP($I441,[1]Oct!$H$7:$CL$470,70,FALSE)</f>
        <v>0</v>
      </c>
      <c r="FJ441" s="191">
        <f>VLOOKUP($I441,[1]Nov!$H$7:$CL$470,70,FALSE)</f>
        <v>0</v>
      </c>
      <c r="FK441" s="193">
        <f>VLOOKUP($I441,[1]Dic!$H$7:$CL$470,70,FALSE)</f>
        <v>0</v>
      </c>
      <c r="FL441" s="111">
        <f t="shared" si="354"/>
        <v>0</v>
      </c>
      <c r="FM441" s="113">
        <f t="shared" si="355"/>
        <v>0</v>
      </c>
      <c r="FN441" s="191">
        <f>VLOOKUP($I441,[1]Ene!$H$7:$CL$470,72,FALSE)</f>
        <v>0</v>
      </c>
      <c r="FO441" s="191">
        <f>VLOOKUP($I441,[1]Feb!$H$7:$CL$470,72,FALSE)</f>
        <v>0</v>
      </c>
      <c r="FP441" s="191">
        <f>VLOOKUP($I441,[1]Mar!$H$7:$CL$470,72,FALSE)</f>
        <v>0</v>
      </c>
      <c r="FQ441" s="191">
        <f>VLOOKUP($I441,[1]Abr!$H$7:$CL$470,72,FALSE)</f>
        <v>0</v>
      </c>
      <c r="FR441" s="191">
        <f>VLOOKUP($I441,[1]May!$H$7:$CL$470,72,FALSE)</f>
        <v>0</v>
      </c>
      <c r="FS441" s="191">
        <f>VLOOKUP($I441,[1]Jun!$H$7:$CL$470,72,FALSE)</f>
        <v>0</v>
      </c>
      <c r="FT441" s="191">
        <f>VLOOKUP($I441,[1]Jul!$H$7:$CL$470,72,FALSE)</f>
        <v>0</v>
      </c>
      <c r="FU441" s="191">
        <f>VLOOKUP($I441,[1]Ago!$H$7:$CL$470,72,FALSE)</f>
        <v>0</v>
      </c>
      <c r="FV441" s="191">
        <f>VLOOKUP($I441,[1]Set!$H$7:$CL$470,72,FALSE)</f>
        <v>0</v>
      </c>
      <c r="FW441" s="191">
        <f>VLOOKUP($I441,[1]Oct!$H$7:$CL$470,72,FALSE)</f>
        <v>0</v>
      </c>
      <c r="FX441" s="191">
        <f>VLOOKUP($I441,[1]Nov!$H$7:$CL$470,72,FALSE)</f>
        <v>0</v>
      </c>
      <c r="FY441" s="193">
        <f>VLOOKUP($I441,[1]Dic!$H$7:$CL$470,72,FALSE)</f>
        <v>0</v>
      </c>
      <c r="FZ441" s="112">
        <f t="shared" si="356"/>
        <v>0</v>
      </c>
      <c r="GA441" s="113">
        <f t="shared" si="357"/>
        <v>0</v>
      </c>
      <c r="GB441" s="191">
        <f>VLOOKUP($I441,[1]Ene!$H$7:$CL$471,59,FALSE)</f>
        <v>0</v>
      </c>
      <c r="GC441" s="191">
        <f>VLOOKUP($I441,[1]Feb!$H$7:$CL$471,59,FALSE)</f>
        <v>0</v>
      </c>
      <c r="GD441" s="191">
        <f>VLOOKUP($I441,[1]Mar!$H$7:$CL$471,59,FALSE)</f>
        <v>0</v>
      </c>
      <c r="GE441" s="191">
        <f>VLOOKUP($I441,[1]Abr!$H$7:$CL$471,59,FALSE)</f>
        <v>0</v>
      </c>
      <c r="GF441" s="191">
        <f>VLOOKUP($I441,[1]May!$H$7:$CL$471,59,FALSE)</f>
        <v>0</v>
      </c>
      <c r="GG441" s="191">
        <f>VLOOKUP($I441,[1]Jun!$H$7:$CL$471,59,FALSE)</f>
        <v>0</v>
      </c>
      <c r="GH441" s="191">
        <f>VLOOKUP($I441,[1]Jul!$H$7:$CL$471,59,FALSE)</f>
        <v>0</v>
      </c>
      <c r="GI441" s="191">
        <f>VLOOKUP($I441,[1]Ago!$H$7:$CL$471,59,FALSE)</f>
        <v>0</v>
      </c>
      <c r="GJ441" s="191">
        <f>VLOOKUP($I441,[1]Set!$H$7:$CL$471,59,FALSE)</f>
        <v>0</v>
      </c>
      <c r="GK441" s="191">
        <f>VLOOKUP($I441,[1]Oct!$H$7:$CL$471,59,FALSE)</f>
        <v>0</v>
      </c>
      <c r="GL441" s="191">
        <f>VLOOKUP($I441,[1]Nov!$H$7:$CL$471,59,FALSE)</f>
        <v>0</v>
      </c>
      <c r="GM441" s="193">
        <f>VLOOKUP($I441,[1]Dic!$H$7:$CL$471,59,FALSE)</f>
        <v>0</v>
      </c>
      <c r="GN441" s="112">
        <f t="shared" si="358"/>
        <v>0</v>
      </c>
      <c r="GO441" s="113">
        <f t="shared" si="255"/>
        <v>0</v>
      </c>
      <c r="GP441" s="114">
        <f t="shared" si="231"/>
        <v>0</v>
      </c>
      <c r="GQ441" s="114">
        <f t="shared" si="232"/>
        <v>0</v>
      </c>
      <c r="GR441" s="116"/>
      <c r="GS441" s="191">
        <f>VLOOKUP($I441,[1]Ene!$H$7:$CL$470,71,FALSE)</f>
        <v>0</v>
      </c>
      <c r="GT441" s="191">
        <f>VLOOKUP($I441,[1]Feb!$H$7:$CL$470,71,FALSE)</f>
        <v>0</v>
      </c>
      <c r="GU441" s="191">
        <f>VLOOKUP($I441,[1]Mar!$H$7:$CL$470,71,FALSE)</f>
        <v>0</v>
      </c>
      <c r="GV441" s="191">
        <f>VLOOKUP($I441,[1]Abr!$H$7:$CL$470,71,FALSE)</f>
        <v>0</v>
      </c>
      <c r="GW441" s="191">
        <f>VLOOKUP($I441,[1]May!$H$7:$CL$470,71,FALSE)</f>
        <v>0</v>
      </c>
      <c r="GX441" s="191">
        <f>VLOOKUP($I441,[1]Jun!$H$7:$CL$470,71,FALSE)</f>
        <v>0</v>
      </c>
      <c r="GY441" s="191">
        <f>VLOOKUP($I441,[1]Jul!$H$7:$CL$470,71,FALSE)</f>
        <v>0</v>
      </c>
      <c r="GZ441" s="191">
        <f>VLOOKUP($I441,[1]Ago!$H$7:$CL$470,71,FALSE)</f>
        <v>0</v>
      </c>
      <c r="HA441" s="191">
        <f>VLOOKUP($I441,[1]Set!$H$7:$CL$470,71,FALSE)</f>
        <v>0</v>
      </c>
      <c r="HB441" s="191">
        <f>VLOOKUP($I441,[1]Oct!$H$7:$CL$470,71,FALSE)</f>
        <v>0</v>
      </c>
      <c r="HC441" s="191">
        <f>VLOOKUP($I441,[1]Nov!$H$7:$CL$470,71,FALSE)</f>
        <v>0</v>
      </c>
      <c r="HD441" s="191">
        <f>VLOOKUP($I441,[1]Dic!$H$7:$CL$470,71,FALSE)</f>
        <v>0</v>
      </c>
      <c r="HE441" s="111">
        <f t="shared" si="308"/>
        <v>0</v>
      </c>
      <c r="HF441" s="113">
        <f t="shared" si="309"/>
        <v>0</v>
      </c>
      <c r="HG441" s="47">
        <f>VLOOKUP($I441,[1]Ene!$H$7:$CL$470,73,FALSE)</f>
        <v>0</v>
      </c>
      <c r="HH441" s="47">
        <f>VLOOKUP($I441,[1]Feb!$H$7:$CL$470,73,FALSE)</f>
        <v>0</v>
      </c>
      <c r="HI441" s="47">
        <f>VLOOKUP($I441,[1]Mar!$H$7:$CL$470,73,FALSE)</f>
        <v>0</v>
      </c>
      <c r="HJ441" s="47">
        <f>VLOOKUP($I441,[1]Abr!$H$7:$CL$470,73,FALSE)</f>
        <v>0</v>
      </c>
      <c r="HK441" s="47">
        <f>VLOOKUP($I441,[1]May!$H$7:$CL$470,73,FALSE)</f>
        <v>0</v>
      </c>
      <c r="HL441" s="47">
        <f>VLOOKUP($I441,[1]Jun!$H$7:$CL$470,73,FALSE)</f>
        <v>0</v>
      </c>
      <c r="HM441" s="47">
        <f>VLOOKUP($I441,[1]Jul!$H$7:$CL$470,73,FALSE)</f>
        <v>0</v>
      </c>
      <c r="HN441" s="47">
        <f>VLOOKUP($I441,[1]Ago!$H$7:$CL$470,73,FALSE)</f>
        <v>0</v>
      </c>
      <c r="HO441" s="47">
        <f>VLOOKUP($I441,[1]Set!$H$7:$CL$470,73,FALSE)</f>
        <v>0</v>
      </c>
      <c r="HP441" s="47">
        <f>VLOOKUP($I441,[1]Oct!$H$7:$CL$470,73,FALSE)</f>
        <v>0</v>
      </c>
      <c r="HQ441" s="47">
        <f>VLOOKUP($I441,[1]Nov!$H$7:$CL$470,73,FALSE)</f>
        <v>0</v>
      </c>
      <c r="HR441" s="47">
        <f>VLOOKUP($I441,[1]Dic!$H$7:$CL$470,73,FALSE)</f>
        <v>0</v>
      </c>
      <c r="HS441" s="111">
        <f t="shared" si="333"/>
        <v>0</v>
      </c>
      <c r="HT441" s="113">
        <f t="shared" si="334"/>
        <v>0</v>
      </c>
      <c r="HU441" s="114">
        <f t="shared" si="335"/>
        <v>0</v>
      </c>
    </row>
    <row r="442" spans="1:229" s="112" customFormat="1" ht="10.5" x14ac:dyDescent="0.25">
      <c r="A442" s="184" t="s">
        <v>30</v>
      </c>
      <c r="B442" s="187" t="s">
        <v>219</v>
      </c>
      <c r="C442" s="184">
        <v>404</v>
      </c>
      <c r="D442" s="187" t="s">
        <v>586</v>
      </c>
      <c r="E442" s="187" t="s">
        <v>586</v>
      </c>
      <c r="F442" s="188" t="s">
        <v>219</v>
      </c>
      <c r="G442" s="184"/>
      <c r="H442" s="184" t="s">
        <v>688</v>
      </c>
      <c r="I442" s="316">
        <v>29013</v>
      </c>
      <c r="J442" s="184" t="s">
        <v>824</v>
      </c>
      <c r="K442" s="109">
        <f>VLOOKUP($I442,[1]Ene!$H$7:$M$470,6,FALSE)</f>
        <v>0</v>
      </c>
      <c r="L442" s="112">
        <f>VLOOKUP($I442,[1]Feb!$H$7:$M$470,6,FALSE)</f>
        <v>0</v>
      </c>
      <c r="M442" s="112">
        <f>VLOOKUP($I442,[1]Mar!$H$7:$M$470,6,FALSE)</f>
        <v>0</v>
      </c>
      <c r="N442" s="112">
        <f>VLOOKUP($I442,[1]Abr!$H$7:$M$470,6,FALSE)</f>
        <v>0</v>
      </c>
      <c r="O442" s="112">
        <f>VLOOKUP($I442,[1]May!$H$7:$M$470,6,FALSE)</f>
        <v>0</v>
      </c>
      <c r="P442" s="112">
        <f>VLOOKUP($I442,[1]Jun!$H$7:$M$470,6,FALSE)</f>
        <v>0</v>
      </c>
      <c r="Q442" s="112">
        <f>VLOOKUP($I442,[1]Jul!$H$7:$M$470,6,FALSE)</f>
        <v>0</v>
      </c>
      <c r="R442" s="112">
        <f>VLOOKUP($I442,[1]Ago!$H$7:$M$470,6,FALSE)</f>
        <v>0</v>
      </c>
      <c r="S442" s="112">
        <f>VLOOKUP($I442,[1]Set!$H$7:$M$470,6,FALSE)</f>
        <v>0</v>
      </c>
      <c r="T442" s="112">
        <f>VLOOKUP($I442,[1]Oct!$H$7:$M$470,6,FALSE)</f>
        <v>0</v>
      </c>
      <c r="U442" s="112">
        <f>VLOOKUP($I442,[1]Nov!$H$7:$M$470,6,FALSE)</f>
        <v>0</v>
      </c>
      <c r="V442" s="112">
        <f>VLOOKUP($I442,[1]Dic!$H$7:$M$470,6,FALSE)</f>
        <v>0</v>
      </c>
      <c r="W442" s="116"/>
      <c r="X442" s="112">
        <f t="shared" si="337"/>
        <v>0</v>
      </c>
      <c r="Y442" s="163">
        <f t="shared" si="338"/>
        <v>0</v>
      </c>
      <c r="Z442" s="111">
        <f>VLOOKUP($I442,[1]Ene!$H$7:$N$470,7,FALSE)</f>
        <v>0</v>
      </c>
      <c r="AA442" s="112">
        <f>VLOOKUP($I442,[1]Feb!$H$7:$N$470,7,FALSE)</f>
        <v>0</v>
      </c>
      <c r="AB442" s="112">
        <f>VLOOKUP($I442,[1]Mar!$H$7:$N$470,7,FALSE)</f>
        <v>0</v>
      </c>
      <c r="AC442" s="112">
        <f>VLOOKUP($I442,[1]Abr!$H$7:$N$470,7,FALSE)</f>
        <v>0</v>
      </c>
      <c r="AD442" s="112">
        <f>VLOOKUP($I442,[1]May!$H$7:$N$470,7,FALSE)</f>
        <v>0</v>
      </c>
      <c r="AE442" s="112">
        <f>VLOOKUP($I442,[1]Jun!$H$7:$N$470,7,FALSE)</f>
        <v>0</v>
      </c>
      <c r="AF442" s="112">
        <f>VLOOKUP($I442,[1]Jul!$H$7:$N$470,7,FALSE)</f>
        <v>0</v>
      </c>
      <c r="AG442" s="112">
        <f>VLOOKUP($I442,[1]Ago!$H$7:$N$470,7,FALSE)</f>
        <v>0</v>
      </c>
      <c r="AH442" s="112">
        <f>VLOOKUP($I442,[1]Set!$H$7:$N$470,7,FALSE)</f>
        <v>0</v>
      </c>
      <c r="AI442" s="112">
        <f>VLOOKUP($I442,[1]Oct!$H$7:$N$470,7,FALSE)</f>
        <v>0</v>
      </c>
      <c r="AJ442" s="112">
        <f>VLOOKUP($I442,[1]Nov!$H$7:$N$470,7,FALSE)</f>
        <v>0</v>
      </c>
      <c r="AK442" s="114">
        <f>VLOOKUP($I442,[1]Dic!$H$7:$N$470,7,FALSE)</f>
        <v>0</v>
      </c>
      <c r="AL442" s="112">
        <f t="shared" si="336"/>
        <v>0</v>
      </c>
      <c r="AM442" s="164">
        <f t="shared" si="235"/>
        <v>0</v>
      </c>
      <c r="AN442" s="164">
        <f t="shared" si="227"/>
        <v>0</v>
      </c>
      <c r="AO442" s="116"/>
      <c r="AP442" s="112">
        <f>VLOOKUP($I442,[1]Ene!$H$7:$Q$470,10,FALSE)</f>
        <v>0</v>
      </c>
      <c r="AQ442" s="112">
        <f>VLOOKUP($I442,[1]Feb!$H$7:$Q$470,10,FALSE)</f>
        <v>0</v>
      </c>
      <c r="AR442" s="112">
        <f>VLOOKUP($I442,[1]Mar!$H$7:$Q$470,10,FALSE)</f>
        <v>0</v>
      </c>
      <c r="AS442" s="112">
        <f>VLOOKUP($I442,[1]Abr!$H$7:$Q$470,10,FALSE)</f>
        <v>0</v>
      </c>
      <c r="AT442" s="112">
        <f>VLOOKUP($I442,[1]May!$H$7:$Q$470,10,FALSE)</f>
        <v>0</v>
      </c>
      <c r="AU442" s="112">
        <f>VLOOKUP($I442,[1]Jun!$H$7:$Q$470,10,FALSE)</f>
        <v>0</v>
      </c>
      <c r="AV442" s="112">
        <f>VLOOKUP($I442,[1]Jul!$H$7:$Q$470,10,FALSE)</f>
        <v>0</v>
      </c>
      <c r="AW442" s="112">
        <f>VLOOKUP($I442,[1]Ago!$H$7:$Q$470,10,FALSE)</f>
        <v>0</v>
      </c>
      <c r="AX442" s="112">
        <f>VLOOKUP($I442,[1]Set!$H$7:$Q$470,10,FALSE)</f>
        <v>0</v>
      </c>
      <c r="AY442" s="112">
        <f>VLOOKUP($I442,[1]Oct!$H$7:$Q$470,10,FALSE)</f>
        <v>0</v>
      </c>
      <c r="AZ442" s="112">
        <f>VLOOKUP($I442,[1]Nov!$H$7:$Q$470,10,FALSE)</f>
        <v>0</v>
      </c>
      <c r="BA442" s="114">
        <f>VLOOKUP($I442,[1]Dic!$H$7:$Q$470,10,FALSE)</f>
        <v>0</v>
      </c>
      <c r="BB442" s="112">
        <f t="shared" si="292"/>
        <v>0</v>
      </c>
      <c r="BC442" s="163">
        <f t="shared" si="339"/>
        <v>0</v>
      </c>
      <c r="BD442" s="112">
        <f>VLOOKUP($I442,[1]Ene!$H$7:$T$470,13,FALSE)</f>
        <v>0</v>
      </c>
      <c r="BE442" s="112">
        <f>VLOOKUP($I442,[1]Feb!$H$7:$T$470,13,FALSE)</f>
        <v>0</v>
      </c>
      <c r="BF442" s="112">
        <f>VLOOKUP($I442,[1]Mar!$H$7:$T$470,13,FALSE)</f>
        <v>0</v>
      </c>
      <c r="BG442" s="112">
        <f>VLOOKUP($I442,[1]Abr!$H$7:$T$470,13,FALSE)</f>
        <v>0</v>
      </c>
      <c r="BH442" s="112">
        <f>VLOOKUP($I442,[1]May!$H$7:$T$470,13,FALSE)</f>
        <v>0</v>
      </c>
      <c r="BI442" s="112">
        <f>VLOOKUP($I442,[1]Jun!$H$7:$T$470,13,FALSE)</f>
        <v>0</v>
      </c>
      <c r="BJ442" s="112">
        <f>VLOOKUP($I442,[1]Jul!$H$7:$T$470,13,FALSE)</f>
        <v>0</v>
      </c>
      <c r="BK442" s="112">
        <f>VLOOKUP($I442,[1]Ago!$H$7:$T$470,13,FALSE)</f>
        <v>0</v>
      </c>
      <c r="BL442" s="112">
        <f>VLOOKUP($I442,[1]Set!$H$7:$T$470,13,FALSE)</f>
        <v>0</v>
      </c>
      <c r="BM442" s="112">
        <f>VLOOKUP($I442,[1]Oct!$H$7:$T$470,13,FALSE)</f>
        <v>0</v>
      </c>
      <c r="BN442" s="112">
        <f>VLOOKUP($I442,[1]Nov!$H$7:$T$470,13,FALSE)</f>
        <v>0</v>
      </c>
      <c r="BO442" s="112">
        <f>VLOOKUP($I442,[1]Dic!$H$7:$T$470,13,FALSE)</f>
        <v>0</v>
      </c>
      <c r="BP442" s="111">
        <f t="shared" si="340"/>
        <v>0</v>
      </c>
      <c r="BQ442" s="113">
        <f t="shared" si="341"/>
        <v>0</v>
      </c>
      <c r="BR442" s="112">
        <f>VLOOKUP($I442,[1]Ene!$H$7:$V$470,15,FALSE)</f>
        <v>0</v>
      </c>
      <c r="BS442" s="112">
        <f>VLOOKUP($I442,[1]Feb!$H$7:$V$470,15,FALSE)</f>
        <v>0</v>
      </c>
      <c r="BT442" s="112">
        <f>VLOOKUP($I442,[1]Mar!$H$7:$V$470,15,FALSE)</f>
        <v>0</v>
      </c>
      <c r="BU442" s="112">
        <f>VLOOKUP($I442,[1]Abr!$H$7:$V$470,15,FALSE)</f>
        <v>0</v>
      </c>
      <c r="BV442" s="112">
        <f>VLOOKUP($I442,[1]May!$H$7:$V$470,15,FALSE)</f>
        <v>0</v>
      </c>
      <c r="BW442" s="112">
        <f>VLOOKUP($I442,[1]Jun!$H$7:$V$470,15,FALSE)</f>
        <v>0</v>
      </c>
      <c r="BX442" s="112">
        <f>VLOOKUP($I442,[1]Jul!$H$7:$V$470,15,FALSE)</f>
        <v>0</v>
      </c>
      <c r="BY442" s="112">
        <f>VLOOKUP($I442,[1]Ago!$H$7:$V$470,15,FALSE)</f>
        <v>0</v>
      </c>
      <c r="BZ442" s="112">
        <f>VLOOKUP($I442,[1]Set!$H$7:$V$470,15,FALSE)</f>
        <v>0</v>
      </c>
      <c r="CA442" s="112">
        <f>VLOOKUP($I442,[1]Oct!$H$7:$V$470,15,FALSE)</f>
        <v>0</v>
      </c>
      <c r="CB442" s="112">
        <f>VLOOKUP($I442,[1]Nov!$H$7:$V$470,15,FALSE)</f>
        <v>0</v>
      </c>
      <c r="CC442" s="112">
        <f>VLOOKUP($I442,[1]Dic!$H$7:$V$470,15,FALSE)</f>
        <v>0</v>
      </c>
      <c r="CD442" s="111">
        <f t="shared" si="342"/>
        <v>0</v>
      </c>
      <c r="CE442" s="113">
        <f t="shared" si="343"/>
        <v>0</v>
      </c>
      <c r="CF442" s="112">
        <f>VLOOKUP($I442,[1]Ene!$H$7:$X$470,17,FALSE)</f>
        <v>0</v>
      </c>
      <c r="CG442" s="112">
        <f>VLOOKUP($I442,[1]Feb!$H$7:$X$470,17,FALSE)</f>
        <v>0</v>
      </c>
      <c r="CH442" s="112">
        <f>VLOOKUP($I442,[1]Mar!$H$7:$X$470,17,FALSE)</f>
        <v>0</v>
      </c>
      <c r="CI442" s="112">
        <f>VLOOKUP($I442,[1]Abr!$H$7:$X$470,17,FALSE)</f>
        <v>0</v>
      </c>
      <c r="CJ442" s="112">
        <f>VLOOKUP($I442,[1]May!$H$7:$X$470,17,FALSE)</f>
        <v>0</v>
      </c>
      <c r="CK442" s="112">
        <f>VLOOKUP($I442,[1]Jun!$H$7:$X$470,17,FALSE)</f>
        <v>0</v>
      </c>
      <c r="CL442" s="112">
        <f>VLOOKUP($I442,[1]Jul!$H$7:$X$470,17,FALSE)</f>
        <v>0</v>
      </c>
      <c r="CM442" s="112">
        <f>VLOOKUP($I442,[1]Ago!$H$7:$X$470,17,FALSE)</f>
        <v>0</v>
      </c>
      <c r="CN442" s="112">
        <f>VLOOKUP($I442,[1]Set!$H$7:$X$470,17,FALSE)</f>
        <v>0</v>
      </c>
      <c r="CO442" s="112">
        <f>VLOOKUP($I442,[1]Oct!$H$7:$X$470,17,FALSE)</f>
        <v>0</v>
      </c>
      <c r="CP442" s="112">
        <f>VLOOKUP($I442,[1]Nov!$H$7:$X$470,17,FALSE)</f>
        <v>0</v>
      </c>
      <c r="CQ442" s="112">
        <f>VLOOKUP($I442,[1]Dic!$H$7:$X$470,17,FALSE)</f>
        <v>0</v>
      </c>
      <c r="CR442" s="111">
        <f t="shared" si="344"/>
        <v>0</v>
      </c>
      <c r="CS442" s="113">
        <f t="shared" si="345"/>
        <v>0</v>
      </c>
      <c r="CT442" s="112">
        <f t="shared" si="230"/>
        <v>0</v>
      </c>
      <c r="CU442" s="116"/>
      <c r="CV442" s="112">
        <f>VLOOKUP($I442,[1]Ene!$H$7:$AC$470,22,FALSE)</f>
        <v>0</v>
      </c>
      <c r="CW442" s="112">
        <f>VLOOKUP($I442,[1]Feb!$H$7:$AC$470,22,FALSE)</f>
        <v>0</v>
      </c>
      <c r="CX442" s="112">
        <f>VLOOKUP($I442,[1]Mar!$H$7:$AC$470,22,FALSE)</f>
        <v>0</v>
      </c>
      <c r="CY442" s="112">
        <f>VLOOKUP($I442,[1]Abr!$H$7:$AC$470,22,FALSE)</f>
        <v>0</v>
      </c>
      <c r="CZ442" s="112">
        <f>VLOOKUP($I442,[1]May!$H$7:$AC$470,22,FALSE)</f>
        <v>0</v>
      </c>
      <c r="DA442" s="112">
        <f>VLOOKUP($I442,[1]Jun!$H$7:$AC$470,22,FALSE)</f>
        <v>0</v>
      </c>
      <c r="DB442" s="112">
        <f>VLOOKUP($I442,[1]Jul!$H$7:$AC$470,22,FALSE)</f>
        <v>0</v>
      </c>
      <c r="DC442" s="112">
        <f>VLOOKUP($I442,[1]Ago!$H$7:$AC$470,22,FALSE)</f>
        <v>0</v>
      </c>
      <c r="DD442" s="112">
        <f>VLOOKUP($I442,[1]Set!$H$7:$AC$470,22,FALSE)</f>
        <v>0</v>
      </c>
      <c r="DE442" s="112">
        <f>VLOOKUP($I442,[1]Oct!$H$7:$AC$470,22,FALSE)</f>
        <v>0</v>
      </c>
      <c r="DF442" s="112">
        <f>VLOOKUP($I442,[1]Nov!$H$7:$AC$470,22,FALSE)</f>
        <v>0</v>
      </c>
      <c r="DG442" s="114">
        <f>VLOOKUP($I442,[1]Dic!$H$7:$AC$470,22,FALSE)</f>
        <v>0</v>
      </c>
      <c r="DH442" s="111">
        <f t="shared" si="346"/>
        <v>0</v>
      </c>
      <c r="DI442" s="113">
        <f t="shared" si="347"/>
        <v>0</v>
      </c>
      <c r="DJ442" s="112">
        <f>VLOOKUP($I442,[1]Ene!$H$7:$BL$470,57,FALSE)</f>
        <v>0</v>
      </c>
      <c r="DK442" s="112">
        <f>VLOOKUP($I442,[1]Feb!$H$7:$BL$470,57,FALSE)</f>
        <v>0</v>
      </c>
      <c r="DL442" s="112">
        <f>VLOOKUP($I442,[1]Mar!$H$7:$BL$470,57,FALSE)</f>
        <v>0</v>
      </c>
      <c r="DM442" s="112">
        <f>VLOOKUP($I442,[1]Abr!$H$7:$BL$470,57,FALSE)</f>
        <v>0</v>
      </c>
      <c r="DN442" s="112">
        <f>VLOOKUP($I442,[1]May!$H$7:$BL$470,57,FALSE)</f>
        <v>0</v>
      </c>
      <c r="DO442" s="112">
        <f>VLOOKUP($I442,[1]Jun!$H$7:$BL$470,57,FALSE)</f>
        <v>0</v>
      </c>
      <c r="DP442" s="112">
        <f>VLOOKUP($I442,[1]Jul!$H$7:$BL$470,57,FALSE)</f>
        <v>0</v>
      </c>
      <c r="DQ442" s="112">
        <f>VLOOKUP($I442,[1]Ago!$H$7:$BL$470,57,FALSE)</f>
        <v>0</v>
      </c>
      <c r="DR442" s="112">
        <f>VLOOKUP($I442,[1]Set!$H$7:$BL$470,57,FALSE)</f>
        <v>0</v>
      </c>
      <c r="DS442" s="112">
        <f>VLOOKUP($I442,[1]Oct!$H$7:$BL$470,57,FALSE)</f>
        <v>0</v>
      </c>
      <c r="DT442" s="112">
        <f>VLOOKUP($I442,[1]Nov!$H$7:$BL$470,57,FALSE)</f>
        <v>0</v>
      </c>
      <c r="DU442" s="112">
        <f>VLOOKUP($I442,[1]Dic!$H$7:$BL$470,57,FALSE)</f>
        <v>0</v>
      </c>
      <c r="DV442" s="111">
        <f t="shared" si="348"/>
        <v>0</v>
      </c>
      <c r="DW442" s="113">
        <f t="shared" si="349"/>
        <v>0</v>
      </c>
      <c r="DX442" s="111">
        <f>VLOOKUP($I442,[1]Ene!$H$7:$BQ$470,62,FALSE)</f>
        <v>0</v>
      </c>
      <c r="DY442" s="112">
        <f>VLOOKUP($I442,[1]Feb!$H$7:$BQ$470,62,FALSE)</f>
        <v>0</v>
      </c>
      <c r="DZ442" s="112">
        <f>VLOOKUP($I442,[1]Mar!$H$7:$BQ$470,62,FALSE)</f>
        <v>0</v>
      </c>
      <c r="EA442" s="112">
        <f>VLOOKUP($I442,[1]Abr!$H$7:$BQ$470,62,FALSE)</f>
        <v>0</v>
      </c>
      <c r="EB442" s="112">
        <f>VLOOKUP($I442,[1]May!$H$7:$BQ$470,62,FALSE)</f>
        <v>0</v>
      </c>
      <c r="EC442" s="112">
        <f>VLOOKUP($I442,[1]Jun!$H$7:$BQ$470,62,FALSE)</f>
        <v>0</v>
      </c>
      <c r="ED442" s="112">
        <f>VLOOKUP($I442,[1]Jul!$H$7:$BQ$470,62,FALSE)</f>
        <v>0</v>
      </c>
      <c r="EE442" s="112">
        <f>VLOOKUP($I442,[1]Ago!$H$7:$BQ$470,62,FALSE)</f>
        <v>0</v>
      </c>
      <c r="EF442" s="112">
        <f>VLOOKUP($I442,[1]Set!$H$7:$BQ$470,62,FALSE)</f>
        <v>0</v>
      </c>
      <c r="EG442" s="112">
        <f>VLOOKUP($I442,[1]Oct!$H$7:$BQ$470,62,FALSE)</f>
        <v>0</v>
      </c>
      <c r="EH442" s="112">
        <f>VLOOKUP($I442,[1]Nov!$H$7:$BQ$470,62,FALSE)</f>
        <v>0</v>
      </c>
      <c r="EI442" s="112">
        <f>VLOOKUP($I442,[1]Dic!$H$7:$BQ$470,62,FALSE)</f>
        <v>0</v>
      </c>
      <c r="EJ442" s="115">
        <f t="shared" si="350"/>
        <v>0</v>
      </c>
      <c r="EK442" s="113">
        <f t="shared" si="351"/>
        <v>0</v>
      </c>
      <c r="EL442" s="111">
        <f>VLOOKUP($I442,[1]Ene!$H$7:$BM$470,58,FALSE)</f>
        <v>0</v>
      </c>
      <c r="EM442" s="112">
        <f>VLOOKUP($I442,[1]Feb!$H$7:$BM$470,58,FALSE)</f>
        <v>0</v>
      </c>
      <c r="EN442" s="112">
        <f>VLOOKUP($I442,[1]Mar!$H$7:$BM$470,58,FALSE)</f>
        <v>0</v>
      </c>
      <c r="EO442" s="112">
        <f>VLOOKUP($I442,[1]Abr!$H$7:$BM$470,58,FALSE)</f>
        <v>0</v>
      </c>
      <c r="EP442" s="112">
        <f>VLOOKUP($I442,[1]May!$H$7:$BM$470,58,FALSE)</f>
        <v>0</v>
      </c>
      <c r="EQ442" s="112">
        <f>VLOOKUP($I442,[1]Jun!$H$7:$BM$470,58,FALSE)</f>
        <v>0</v>
      </c>
      <c r="ER442" s="112">
        <f>VLOOKUP($I442,[1]Jul!$H$7:$BM$470,58,FALSE)</f>
        <v>0</v>
      </c>
      <c r="ES442" s="112">
        <f>VLOOKUP($I442,[1]Ago!$H$7:$BM$470,58,FALSE)</f>
        <v>0</v>
      </c>
      <c r="ET442" s="112">
        <f>VLOOKUP($I442,[1]Set!$H$7:$BM$470,58,FALSE)</f>
        <v>0</v>
      </c>
      <c r="EU442" s="112">
        <f>VLOOKUP($I442,[1]Oct!$H$7:$BM$470,58,FALSE)</f>
        <v>0</v>
      </c>
      <c r="EV442" s="112">
        <f>VLOOKUP($I442,[1]Nov!$H$7:$BM$470,58,FALSE)</f>
        <v>0</v>
      </c>
      <c r="EW442" s="114">
        <f>VLOOKUP($I442,[1]Dic!$H$7:$BM$470,58,FALSE)</f>
        <v>0</v>
      </c>
      <c r="EX442" s="111">
        <f t="shared" si="352"/>
        <v>0</v>
      </c>
      <c r="EY442" s="113">
        <f t="shared" si="353"/>
        <v>0</v>
      </c>
      <c r="EZ442" s="112">
        <f>VLOOKUP($I442,[1]Ene!$H$7:$CL$470,70,FALSE)</f>
        <v>0</v>
      </c>
      <c r="FA442" s="112">
        <f>VLOOKUP($I442,[1]Feb!$H$7:$CL$470,70,FALSE)</f>
        <v>0</v>
      </c>
      <c r="FB442" s="112">
        <f>VLOOKUP($I442,[1]Mar!$H$7:$CL$470,70,FALSE)</f>
        <v>0</v>
      </c>
      <c r="FC442" s="112">
        <f>VLOOKUP($I442,[1]Abr!$H$7:$CL$470,70,FALSE)</f>
        <v>0</v>
      </c>
      <c r="FD442" s="112">
        <f>VLOOKUP($I442,[1]May!$H$7:$CL$470,70,FALSE)</f>
        <v>0</v>
      </c>
      <c r="FE442" s="112">
        <f>VLOOKUP($I442,[1]Jun!$H$7:$CL$470,70,FALSE)</f>
        <v>0</v>
      </c>
      <c r="FF442" s="112">
        <f>VLOOKUP($I442,[1]Jul!$H$7:$CL$470,70,FALSE)</f>
        <v>0</v>
      </c>
      <c r="FG442" s="112">
        <f>VLOOKUP($I442,[1]Ago!$H$7:$CL$470,70,FALSE)</f>
        <v>0</v>
      </c>
      <c r="FH442" s="112">
        <f>VLOOKUP($I442,[1]Set!$H$7:$CL$470,70,FALSE)</f>
        <v>0</v>
      </c>
      <c r="FI442" s="112">
        <f>VLOOKUP($I442,[1]Oct!$H$7:$CL$470,70,FALSE)</f>
        <v>0</v>
      </c>
      <c r="FJ442" s="112">
        <f>VLOOKUP($I442,[1]Nov!$H$7:$CL$470,70,FALSE)</f>
        <v>0</v>
      </c>
      <c r="FK442" s="114">
        <f>VLOOKUP($I442,[1]Dic!$H$7:$CL$470,70,FALSE)</f>
        <v>0</v>
      </c>
      <c r="FL442" s="111">
        <f t="shared" si="354"/>
        <v>0</v>
      </c>
      <c r="FM442" s="113">
        <f t="shared" si="355"/>
        <v>0</v>
      </c>
      <c r="FN442" s="109">
        <f>VLOOKUP($I442,[1]Ene!$H$7:$CL$470,72,FALSE)</f>
        <v>0</v>
      </c>
      <c r="FO442" s="109">
        <f>VLOOKUP($I442,[1]Feb!$H$7:$CL$470,72,FALSE)</f>
        <v>0</v>
      </c>
      <c r="FP442" s="109">
        <f>VLOOKUP($I442,[1]Mar!$H$7:$CL$470,72,FALSE)</f>
        <v>0</v>
      </c>
      <c r="FQ442" s="109">
        <f>VLOOKUP($I442,[1]Abr!$H$7:$CL$470,72,FALSE)</f>
        <v>0</v>
      </c>
      <c r="FR442" s="109">
        <f>VLOOKUP($I442,[1]May!$H$7:$CL$470,72,FALSE)</f>
        <v>0</v>
      </c>
      <c r="FS442" s="109">
        <f>VLOOKUP($I442,[1]Jun!$H$7:$CL$470,72,FALSE)</f>
        <v>0</v>
      </c>
      <c r="FT442" s="109">
        <f>VLOOKUP($I442,[1]Jul!$H$7:$CL$470,72,FALSE)</f>
        <v>0</v>
      </c>
      <c r="FU442" s="109">
        <f>VLOOKUP($I442,[1]Ago!$H$7:$CL$470,72,FALSE)</f>
        <v>0</v>
      </c>
      <c r="FV442" s="109">
        <f>VLOOKUP($I442,[1]Set!$H$7:$CL$470,72,FALSE)</f>
        <v>0</v>
      </c>
      <c r="FW442" s="109">
        <f>VLOOKUP($I442,[1]Oct!$H$7:$CL$470,72,FALSE)</f>
        <v>0</v>
      </c>
      <c r="FX442" s="109">
        <f>VLOOKUP($I442,[1]Nov!$H$7:$CL$470,72,FALSE)</f>
        <v>0</v>
      </c>
      <c r="FY442" s="118">
        <f>VLOOKUP($I442,[1]Dic!$H$7:$CL$470,72,FALSE)</f>
        <v>0</v>
      </c>
      <c r="FZ442" s="112">
        <f t="shared" si="356"/>
        <v>0</v>
      </c>
      <c r="GA442" s="113">
        <f t="shared" si="357"/>
        <v>0</v>
      </c>
      <c r="GB442" s="109">
        <f>VLOOKUP($I442,[1]Ene!$H$7:$CL$471,59,FALSE)</f>
        <v>0</v>
      </c>
      <c r="GC442" s="109">
        <f>VLOOKUP($I442,[1]Feb!$H$7:$CL$471,59,FALSE)</f>
        <v>0</v>
      </c>
      <c r="GD442" s="109">
        <f>VLOOKUP($I442,[1]Mar!$H$7:$CL$471,59,FALSE)</f>
        <v>0</v>
      </c>
      <c r="GE442" s="109">
        <f>VLOOKUP($I442,[1]Abr!$H$7:$CL$471,59,FALSE)</f>
        <v>0</v>
      </c>
      <c r="GF442" s="109">
        <f>VLOOKUP($I442,[1]May!$H$7:$CL$471,59,FALSE)</f>
        <v>0</v>
      </c>
      <c r="GG442" s="109">
        <f>VLOOKUP($I442,[1]Jun!$H$7:$CL$471,59,FALSE)</f>
        <v>0</v>
      </c>
      <c r="GH442" s="109">
        <f>VLOOKUP($I442,[1]Jul!$H$7:$CL$471,59,FALSE)</f>
        <v>0</v>
      </c>
      <c r="GI442" s="109">
        <f>VLOOKUP($I442,[1]Ago!$H$7:$CL$471,59,FALSE)</f>
        <v>0</v>
      </c>
      <c r="GJ442" s="109">
        <f>VLOOKUP($I442,[1]Set!$H$7:$CL$471,59,FALSE)</f>
        <v>0</v>
      </c>
      <c r="GK442" s="109">
        <f>VLOOKUP($I442,[1]Oct!$H$7:$CL$471,59,FALSE)</f>
        <v>0</v>
      </c>
      <c r="GL442" s="109">
        <f>VLOOKUP($I442,[1]Nov!$H$7:$CL$471,59,FALSE)</f>
        <v>0</v>
      </c>
      <c r="GM442" s="118">
        <f>VLOOKUP($I442,[1]Dic!$H$7:$CL$471,59,FALSE)</f>
        <v>0</v>
      </c>
      <c r="GN442" s="112">
        <f t="shared" si="358"/>
        <v>0</v>
      </c>
      <c r="GO442" s="113">
        <f t="shared" si="255"/>
        <v>0</v>
      </c>
      <c r="GP442" s="114">
        <f t="shared" si="231"/>
        <v>0</v>
      </c>
      <c r="GQ442" s="114">
        <f t="shared" si="232"/>
        <v>0</v>
      </c>
      <c r="GR442" s="116"/>
      <c r="GS442" s="109">
        <f>VLOOKUP($I442,[1]Ene!$H$7:$CL$470,71,FALSE)</f>
        <v>0</v>
      </c>
      <c r="GT442" s="109">
        <f>VLOOKUP($I442,[1]Feb!$H$7:$CL$470,71,FALSE)</f>
        <v>0</v>
      </c>
      <c r="GU442" s="109">
        <f>VLOOKUP($I442,[1]Mar!$H$7:$CL$470,71,FALSE)</f>
        <v>0</v>
      </c>
      <c r="GV442" s="109">
        <f>VLOOKUP($I442,[1]Abr!$H$7:$CL$470,71,FALSE)</f>
        <v>0</v>
      </c>
      <c r="GW442" s="109">
        <f>VLOOKUP($I442,[1]May!$H$7:$CL$470,71,FALSE)</f>
        <v>0</v>
      </c>
      <c r="GX442" s="109">
        <f>VLOOKUP($I442,[1]Jun!$H$7:$CL$470,71,FALSE)</f>
        <v>0</v>
      </c>
      <c r="GY442" s="109">
        <f>VLOOKUP($I442,[1]Jul!$H$7:$CL$470,71,FALSE)</f>
        <v>0</v>
      </c>
      <c r="GZ442" s="109">
        <f>VLOOKUP($I442,[1]Ago!$H$7:$CL$470,71,FALSE)</f>
        <v>0</v>
      </c>
      <c r="HA442" s="109">
        <f>VLOOKUP($I442,[1]Set!$H$7:$CL$470,71,FALSE)</f>
        <v>0</v>
      </c>
      <c r="HB442" s="109">
        <f>VLOOKUP($I442,[1]Oct!$H$7:$CL$470,71,FALSE)</f>
        <v>0</v>
      </c>
      <c r="HC442" s="109">
        <f>VLOOKUP($I442,[1]Nov!$H$7:$CL$470,71,FALSE)</f>
        <v>0</v>
      </c>
      <c r="HD442" s="109">
        <f>VLOOKUP($I442,[1]Dic!$H$7:$CL$470,71,FALSE)</f>
        <v>0</v>
      </c>
      <c r="HE442" s="111">
        <f t="shared" si="308"/>
        <v>0</v>
      </c>
      <c r="HF442" s="113">
        <f t="shared" si="309"/>
        <v>0</v>
      </c>
      <c r="HG442" s="109">
        <f>VLOOKUP($I442,[1]Ene!$H$7:$CL$470,73,FALSE)</f>
        <v>0</v>
      </c>
      <c r="HH442" s="109">
        <f>VLOOKUP($I442,[1]Feb!$H$7:$CL$470,73,FALSE)</f>
        <v>0</v>
      </c>
      <c r="HI442" s="109">
        <f>VLOOKUP($I442,[1]Mar!$H$7:$CL$470,73,FALSE)</f>
        <v>0</v>
      </c>
      <c r="HJ442" s="109">
        <f>VLOOKUP($I442,[1]Abr!$H$7:$CL$470,73,FALSE)</f>
        <v>0</v>
      </c>
      <c r="HK442" s="109">
        <f>VLOOKUP($I442,[1]May!$H$7:$CL$470,73,FALSE)</f>
        <v>0</v>
      </c>
      <c r="HL442" s="109">
        <f>VLOOKUP($I442,[1]Jun!$H$7:$CL$470,73,FALSE)</f>
        <v>0</v>
      </c>
      <c r="HM442" s="109">
        <f>VLOOKUP($I442,[1]Jul!$H$7:$CL$470,73,FALSE)</f>
        <v>0</v>
      </c>
      <c r="HN442" s="109">
        <f>VLOOKUP($I442,[1]Ago!$H$7:$CL$470,73,FALSE)</f>
        <v>0</v>
      </c>
      <c r="HO442" s="109">
        <f>VLOOKUP($I442,[1]Set!$H$7:$CL$470,73,FALSE)</f>
        <v>0</v>
      </c>
      <c r="HP442" s="109">
        <f>VLOOKUP($I442,[1]Oct!$H$7:$CL$470,73,FALSE)</f>
        <v>0</v>
      </c>
      <c r="HQ442" s="109">
        <f>VLOOKUP($I442,[1]Nov!$H$7:$CL$470,73,FALSE)</f>
        <v>0</v>
      </c>
      <c r="HR442" s="109">
        <f>VLOOKUP($I442,[1]Dic!$H$7:$CL$470,73,FALSE)</f>
        <v>0</v>
      </c>
      <c r="HS442" s="111">
        <f t="shared" si="333"/>
        <v>0</v>
      </c>
      <c r="HT442" s="113">
        <f t="shared" si="334"/>
        <v>0</v>
      </c>
      <c r="HU442" s="114">
        <f t="shared" si="335"/>
        <v>0</v>
      </c>
    </row>
    <row r="443" spans="1:229" s="112" customFormat="1" ht="10.5" x14ac:dyDescent="0.25">
      <c r="A443" s="184" t="s">
        <v>30</v>
      </c>
      <c r="B443" s="187" t="s">
        <v>219</v>
      </c>
      <c r="C443" s="184">
        <v>404</v>
      </c>
      <c r="D443" s="187" t="s">
        <v>586</v>
      </c>
      <c r="E443" s="187" t="s">
        <v>586</v>
      </c>
      <c r="F443" s="188" t="s">
        <v>219</v>
      </c>
      <c r="G443" s="184"/>
      <c r="H443" s="184" t="s">
        <v>688</v>
      </c>
      <c r="I443" s="316">
        <v>29014</v>
      </c>
      <c r="J443" s="184" t="s">
        <v>825</v>
      </c>
      <c r="K443" s="109">
        <f>VLOOKUP($I443,[1]Ene!$H$7:$M$470,6,FALSE)</f>
        <v>0</v>
      </c>
      <c r="L443" s="112">
        <f>VLOOKUP($I443,[1]Feb!$H$7:$M$470,6,FALSE)</f>
        <v>0</v>
      </c>
      <c r="M443" s="112">
        <f>VLOOKUP($I443,[1]Mar!$H$7:$M$470,6,FALSE)</f>
        <v>0</v>
      </c>
      <c r="N443" s="112">
        <f>VLOOKUP($I443,[1]Abr!$H$7:$M$470,6,FALSE)</f>
        <v>0</v>
      </c>
      <c r="O443" s="112">
        <f>VLOOKUP($I443,[1]May!$H$7:$M$470,6,FALSE)</f>
        <v>0</v>
      </c>
      <c r="P443" s="112">
        <f>VLOOKUP($I443,[1]Jun!$H$7:$M$470,6,FALSE)</f>
        <v>0</v>
      </c>
      <c r="Q443" s="112">
        <f>VLOOKUP($I443,[1]Jul!$H$7:$M$470,6,FALSE)</f>
        <v>0</v>
      </c>
      <c r="R443" s="112">
        <f>VLOOKUP($I443,[1]Ago!$H$7:$M$470,6,FALSE)</f>
        <v>0</v>
      </c>
      <c r="S443" s="112">
        <f>VLOOKUP($I443,[1]Set!$H$7:$M$470,6,FALSE)</f>
        <v>0</v>
      </c>
      <c r="T443" s="112">
        <f>VLOOKUP($I443,[1]Oct!$H$7:$M$470,6,FALSE)</f>
        <v>0</v>
      </c>
      <c r="U443" s="112">
        <f>VLOOKUP($I443,[1]Nov!$H$7:$M$470,6,FALSE)</f>
        <v>0</v>
      </c>
      <c r="V443" s="112">
        <f>VLOOKUP($I443,[1]Dic!$H$7:$M$470,6,FALSE)</f>
        <v>0</v>
      </c>
      <c r="W443" s="116"/>
      <c r="X443" s="112">
        <f t="shared" ref="X443:X446" si="359">SUM(K443:V443)</f>
        <v>0</v>
      </c>
      <c r="Y443" s="163">
        <f t="shared" ref="Y443:Y446" si="360">IFERROR(X443/W443,0)</f>
        <v>0</v>
      </c>
      <c r="Z443" s="111">
        <f>VLOOKUP($I443,[1]Ene!$H$7:$N$470,7,FALSE)</f>
        <v>0</v>
      </c>
      <c r="AA443" s="112">
        <f>VLOOKUP($I443,[1]Feb!$H$7:$N$470,7,FALSE)</f>
        <v>0</v>
      </c>
      <c r="AB443" s="112">
        <f>VLOOKUP($I443,[1]Mar!$H$7:$N$470,7,FALSE)</f>
        <v>0</v>
      </c>
      <c r="AC443" s="112">
        <f>VLOOKUP($I443,[1]Abr!$H$7:$N$470,7,FALSE)</f>
        <v>0</v>
      </c>
      <c r="AD443" s="112">
        <f>VLOOKUP($I443,[1]May!$H$7:$N$470,7,FALSE)</f>
        <v>0</v>
      </c>
      <c r="AE443" s="112">
        <f>VLOOKUP($I443,[1]Jun!$H$7:$N$470,7,FALSE)</f>
        <v>0</v>
      </c>
      <c r="AF443" s="112">
        <f>VLOOKUP($I443,[1]Jul!$H$7:$N$470,7,FALSE)</f>
        <v>0</v>
      </c>
      <c r="AG443" s="112">
        <f>VLOOKUP($I443,[1]Ago!$H$7:$N$470,7,FALSE)</f>
        <v>0</v>
      </c>
      <c r="AH443" s="112">
        <f>VLOOKUP($I443,[1]Set!$H$7:$N$470,7,FALSE)</f>
        <v>0</v>
      </c>
      <c r="AI443" s="112">
        <f>VLOOKUP($I443,[1]Oct!$H$7:$N$470,7,FALSE)</f>
        <v>0</v>
      </c>
      <c r="AJ443" s="112">
        <f>VLOOKUP($I443,[1]Nov!$H$7:$N$470,7,FALSE)</f>
        <v>0</v>
      </c>
      <c r="AK443" s="114">
        <f>VLOOKUP($I443,[1]Dic!$H$7:$N$470,7,FALSE)</f>
        <v>0</v>
      </c>
      <c r="AL443" s="112">
        <f t="shared" si="336"/>
        <v>0</v>
      </c>
      <c r="AM443" s="164">
        <f t="shared" si="235"/>
        <v>0</v>
      </c>
      <c r="AN443" s="164">
        <f t="shared" si="227"/>
        <v>0</v>
      </c>
      <c r="AO443" s="116"/>
      <c r="AP443" s="112">
        <f>VLOOKUP($I443,[1]Ene!$H$7:$Q$470,10,FALSE)</f>
        <v>0</v>
      </c>
      <c r="AQ443" s="112">
        <f>VLOOKUP($I443,[1]Feb!$H$7:$Q$470,10,FALSE)</f>
        <v>0</v>
      </c>
      <c r="AR443" s="112">
        <f>VLOOKUP($I443,[1]Mar!$H$7:$Q$470,10,FALSE)</f>
        <v>0</v>
      </c>
      <c r="AS443" s="112">
        <f>VLOOKUP($I443,[1]Abr!$H$7:$Q$470,10,FALSE)</f>
        <v>0</v>
      </c>
      <c r="AT443" s="112">
        <f>VLOOKUP($I443,[1]May!$H$7:$Q$470,10,FALSE)</f>
        <v>0</v>
      </c>
      <c r="AU443" s="112">
        <f>VLOOKUP($I443,[1]Jun!$H$7:$Q$470,10,FALSE)</f>
        <v>0</v>
      </c>
      <c r="AV443" s="112">
        <f>VLOOKUP($I443,[1]Jul!$H$7:$Q$470,10,FALSE)</f>
        <v>0</v>
      </c>
      <c r="AW443" s="112">
        <f>VLOOKUP($I443,[1]Ago!$H$7:$Q$470,10,FALSE)</f>
        <v>0</v>
      </c>
      <c r="AX443" s="112">
        <f>VLOOKUP($I443,[1]Set!$H$7:$Q$470,10,FALSE)</f>
        <v>0</v>
      </c>
      <c r="AY443" s="112">
        <f>VLOOKUP($I443,[1]Oct!$H$7:$Q$470,10,FALSE)</f>
        <v>0</v>
      </c>
      <c r="AZ443" s="112">
        <f>VLOOKUP($I443,[1]Nov!$H$7:$Q$470,10,FALSE)</f>
        <v>0</v>
      </c>
      <c r="BA443" s="114">
        <f>VLOOKUP($I443,[1]Dic!$H$7:$Q$470,10,FALSE)</f>
        <v>0</v>
      </c>
      <c r="BB443" s="112">
        <f t="shared" si="292"/>
        <v>0</v>
      </c>
      <c r="BC443" s="163">
        <f t="shared" ref="BC443:BC446" si="361">IFERROR(BB443/AO443,0)</f>
        <v>0</v>
      </c>
      <c r="BD443" s="112">
        <f>VLOOKUP($I443,[1]Ene!$H$7:$T$470,13,FALSE)</f>
        <v>0</v>
      </c>
      <c r="BE443" s="112">
        <f>VLOOKUP($I443,[1]Feb!$H$7:$T$470,13,FALSE)</f>
        <v>0</v>
      </c>
      <c r="BF443" s="112">
        <f>VLOOKUP($I443,[1]Mar!$H$7:$T$470,13,FALSE)</f>
        <v>0</v>
      </c>
      <c r="BG443" s="112">
        <f>VLOOKUP($I443,[1]Abr!$H$7:$T$470,13,FALSE)</f>
        <v>0</v>
      </c>
      <c r="BH443" s="112">
        <f>VLOOKUP($I443,[1]May!$H$7:$T$470,13,FALSE)</f>
        <v>0</v>
      </c>
      <c r="BI443" s="112">
        <f>VLOOKUP($I443,[1]Jun!$H$7:$T$470,13,FALSE)</f>
        <v>0</v>
      </c>
      <c r="BJ443" s="112">
        <f>VLOOKUP($I443,[1]Jul!$H$7:$T$470,13,FALSE)</f>
        <v>0</v>
      </c>
      <c r="BK443" s="112">
        <f>VLOOKUP($I443,[1]Ago!$H$7:$T$470,13,FALSE)</f>
        <v>0</v>
      </c>
      <c r="BL443" s="112">
        <f>VLOOKUP($I443,[1]Set!$H$7:$T$470,13,FALSE)</f>
        <v>0</v>
      </c>
      <c r="BM443" s="112">
        <f>VLOOKUP($I443,[1]Oct!$H$7:$T$470,13,FALSE)</f>
        <v>0</v>
      </c>
      <c r="BN443" s="112">
        <f>VLOOKUP($I443,[1]Nov!$H$7:$T$470,13,FALSE)</f>
        <v>0</v>
      </c>
      <c r="BO443" s="112">
        <f>VLOOKUP($I443,[1]Dic!$H$7:$T$470,13,FALSE)</f>
        <v>0</v>
      </c>
      <c r="BP443" s="111">
        <f t="shared" ref="BP443:BP446" si="362">SUM(BD443:BO443)</f>
        <v>0</v>
      </c>
      <c r="BQ443" s="113">
        <f t="shared" ref="BQ443:BQ446" si="363">IFERROR(BP443/AO443,0)</f>
        <v>0</v>
      </c>
      <c r="BR443" s="112">
        <f>VLOOKUP($I443,[1]Ene!$H$7:$V$470,15,FALSE)</f>
        <v>0</v>
      </c>
      <c r="BS443" s="112">
        <f>VLOOKUP($I443,[1]Feb!$H$7:$V$470,15,FALSE)</f>
        <v>0</v>
      </c>
      <c r="BT443" s="112">
        <f>VLOOKUP($I443,[1]Mar!$H$7:$V$470,15,FALSE)</f>
        <v>0</v>
      </c>
      <c r="BU443" s="112">
        <f>VLOOKUP($I443,[1]Abr!$H$7:$V$470,15,FALSE)</f>
        <v>0</v>
      </c>
      <c r="BV443" s="112">
        <f>VLOOKUP($I443,[1]May!$H$7:$V$470,15,FALSE)</f>
        <v>0</v>
      </c>
      <c r="BW443" s="112">
        <f>VLOOKUP($I443,[1]Jun!$H$7:$V$470,15,FALSE)</f>
        <v>0</v>
      </c>
      <c r="BX443" s="112">
        <f>VLOOKUP($I443,[1]Jul!$H$7:$V$470,15,FALSE)</f>
        <v>0</v>
      </c>
      <c r="BY443" s="112">
        <f>VLOOKUP($I443,[1]Ago!$H$7:$V$470,15,FALSE)</f>
        <v>0</v>
      </c>
      <c r="BZ443" s="112">
        <f>VLOOKUP($I443,[1]Set!$H$7:$V$470,15,FALSE)</f>
        <v>0</v>
      </c>
      <c r="CA443" s="112">
        <f>VLOOKUP($I443,[1]Oct!$H$7:$V$470,15,FALSE)</f>
        <v>0</v>
      </c>
      <c r="CB443" s="112">
        <f>VLOOKUP($I443,[1]Nov!$H$7:$V$470,15,FALSE)</f>
        <v>0</v>
      </c>
      <c r="CC443" s="112">
        <f>VLOOKUP($I443,[1]Dic!$H$7:$V$470,15,FALSE)</f>
        <v>0</v>
      </c>
      <c r="CD443" s="111">
        <f t="shared" ref="CD443:CD446" si="364">SUM(BR443:CC443)</f>
        <v>0</v>
      </c>
      <c r="CE443" s="113">
        <f t="shared" ref="CE443:CE446" si="365">IFERROR(CD443/AO443,0)</f>
        <v>0</v>
      </c>
      <c r="CF443" s="112">
        <f>VLOOKUP($I443,[1]Ene!$H$7:$X$470,17,FALSE)</f>
        <v>0</v>
      </c>
      <c r="CG443" s="112">
        <f>VLOOKUP($I443,[1]Feb!$H$7:$X$470,17,FALSE)</f>
        <v>0</v>
      </c>
      <c r="CH443" s="112">
        <f>VLOOKUP($I443,[1]Mar!$H$7:$X$470,17,FALSE)</f>
        <v>0</v>
      </c>
      <c r="CI443" s="112">
        <f>VLOOKUP($I443,[1]Abr!$H$7:$X$470,17,FALSE)</f>
        <v>0</v>
      </c>
      <c r="CJ443" s="112">
        <f>VLOOKUP($I443,[1]May!$H$7:$X$470,17,FALSE)</f>
        <v>0</v>
      </c>
      <c r="CK443" s="112">
        <f>VLOOKUP($I443,[1]Jun!$H$7:$X$470,17,FALSE)</f>
        <v>0</v>
      </c>
      <c r="CL443" s="112">
        <f>VLOOKUP($I443,[1]Jul!$H$7:$X$470,17,FALSE)</f>
        <v>0</v>
      </c>
      <c r="CM443" s="112">
        <f>VLOOKUP($I443,[1]Ago!$H$7:$X$470,17,FALSE)</f>
        <v>0</v>
      </c>
      <c r="CN443" s="112">
        <f>VLOOKUP($I443,[1]Set!$H$7:$X$470,17,FALSE)</f>
        <v>0</v>
      </c>
      <c r="CO443" s="112">
        <f>VLOOKUP($I443,[1]Oct!$H$7:$X$470,17,FALSE)</f>
        <v>0</v>
      </c>
      <c r="CP443" s="112">
        <f>VLOOKUP($I443,[1]Nov!$H$7:$X$470,17,FALSE)</f>
        <v>0</v>
      </c>
      <c r="CQ443" s="112">
        <f>VLOOKUP($I443,[1]Dic!$H$7:$X$470,17,FALSE)</f>
        <v>0</v>
      </c>
      <c r="CR443" s="111">
        <f t="shared" ref="CR443:CR446" si="366">SUM(CF443:CQ443)</f>
        <v>0</v>
      </c>
      <c r="CS443" s="113">
        <f t="shared" ref="CS443:CS446" si="367">IFERROR(CR443/AO443,0)</f>
        <v>0</v>
      </c>
      <c r="CT443" s="112">
        <f t="shared" si="230"/>
        <v>0</v>
      </c>
      <c r="CU443" s="116"/>
      <c r="CV443" s="112">
        <f>VLOOKUP($I443,[1]Ene!$H$7:$AC$470,22,FALSE)</f>
        <v>0</v>
      </c>
      <c r="CW443" s="112">
        <f>VLOOKUP($I443,[1]Feb!$H$7:$AC$470,22,FALSE)</f>
        <v>0</v>
      </c>
      <c r="CX443" s="112">
        <f>VLOOKUP($I443,[1]Mar!$H$7:$AC$470,22,FALSE)</f>
        <v>0</v>
      </c>
      <c r="CY443" s="112">
        <f>VLOOKUP($I443,[1]Abr!$H$7:$AC$470,22,FALSE)</f>
        <v>0</v>
      </c>
      <c r="CZ443" s="112">
        <f>VLOOKUP($I443,[1]May!$H$7:$AC$470,22,FALSE)</f>
        <v>0</v>
      </c>
      <c r="DA443" s="112">
        <f>VLOOKUP($I443,[1]Jun!$H$7:$AC$470,22,FALSE)</f>
        <v>0</v>
      </c>
      <c r="DB443" s="112">
        <f>VLOOKUP($I443,[1]Jul!$H$7:$AC$470,22,FALSE)</f>
        <v>0</v>
      </c>
      <c r="DC443" s="112">
        <f>VLOOKUP($I443,[1]Ago!$H$7:$AC$470,22,FALSE)</f>
        <v>0</v>
      </c>
      <c r="DD443" s="112">
        <f>VLOOKUP($I443,[1]Set!$H$7:$AC$470,22,FALSE)</f>
        <v>0</v>
      </c>
      <c r="DE443" s="112">
        <f>VLOOKUP($I443,[1]Oct!$H$7:$AC$470,22,FALSE)</f>
        <v>0</v>
      </c>
      <c r="DF443" s="112">
        <f>VLOOKUP($I443,[1]Nov!$H$7:$AC$470,22,FALSE)</f>
        <v>0</v>
      </c>
      <c r="DG443" s="114">
        <f>VLOOKUP($I443,[1]Dic!$H$7:$AC$470,22,FALSE)</f>
        <v>0</v>
      </c>
      <c r="DH443" s="111">
        <f t="shared" ref="DH443:DH446" si="368">SUM(CV443:DG443)</f>
        <v>0</v>
      </c>
      <c r="DI443" s="113">
        <f t="shared" ref="DI443:DI446" si="369">IFERROR(DH443/CU443,0)</f>
        <v>0</v>
      </c>
      <c r="DJ443" s="112">
        <f>VLOOKUP($I443,[1]Ene!$H$7:$BL$470,57,FALSE)</f>
        <v>0</v>
      </c>
      <c r="DK443" s="112">
        <f>VLOOKUP($I443,[1]Feb!$H$7:$BL$470,57,FALSE)</f>
        <v>0</v>
      </c>
      <c r="DL443" s="112">
        <f>VLOOKUP($I443,[1]Mar!$H$7:$BL$470,57,FALSE)</f>
        <v>0</v>
      </c>
      <c r="DM443" s="112">
        <f>VLOOKUP($I443,[1]Abr!$H$7:$BL$470,57,FALSE)</f>
        <v>0</v>
      </c>
      <c r="DN443" s="112">
        <f>VLOOKUP($I443,[1]May!$H$7:$BL$470,57,FALSE)</f>
        <v>0</v>
      </c>
      <c r="DO443" s="112">
        <f>VLOOKUP($I443,[1]Jun!$H$7:$BL$470,57,FALSE)</f>
        <v>0</v>
      </c>
      <c r="DP443" s="112">
        <f>VLOOKUP($I443,[1]Jul!$H$7:$BL$470,57,FALSE)</f>
        <v>0</v>
      </c>
      <c r="DQ443" s="112">
        <f>VLOOKUP($I443,[1]Ago!$H$7:$BL$470,57,FALSE)</f>
        <v>0</v>
      </c>
      <c r="DR443" s="112">
        <f>VLOOKUP($I443,[1]Set!$H$7:$BL$470,57,FALSE)</f>
        <v>0</v>
      </c>
      <c r="DS443" s="112">
        <f>VLOOKUP($I443,[1]Oct!$H$7:$BL$470,57,FALSE)</f>
        <v>0</v>
      </c>
      <c r="DT443" s="112">
        <f>VLOOKUP($I443,[1]Nov!$H$7:$BL$470,57,FALSE)</f>
        <v>0</v>
      </c>
      <c r="DU443" s="112">
        <f>VLOOKUP($I443,[1]Dic!$H$7:$BL$470,57,FALSE)</f>
        <v>0</v>
      </c>
      <c r="DV443" s="111">
        <f t="shared" ref="DV443:DV446" si="370">SUM(DJ443:DU443)</f>
        <v>0</v>
      </c>
      <c r="DW443" s="113">
        <f t="shared" ref="DW443:DW446" si="371">IFERROR(DV443/CU443,0)</f>
        <v>0</v>
      </c>
      <c r="DX443" s="111">
        <f>VLOOKUP($I443,[1]Ene!$H$7:$BQ$470,62,FALSE)</f>
        <v>0</v>
      </c>
      <c r="DY443" s="112">
        <f>VLOOKUP($I443,[1]Feb!$H$7:$BQ$470,62,FALSE)</f>
        <v>0</v>
      </c>
      <c r="DZ443" s="112">
        <f>VLOOKUP($I443,[1]Mar!$H$7:$BQ$470,62,FALSE)</f>
        <v>0</v>
      </c>
      <c r="EA443" s="112">
        <f>VLOOKUP($I443,[1]Abr!$H$7:$BQ$470,62,FALSE)</f>
        <v>0</v>
      </c>
      <c r="EB443" s="112">
        <f>VLOOKUP($I443,[1]May!$H$7:$BQ$470,62,FALSE)</f>
        <v>0</v>
      </c>
      <c r="EC443" s="112">
        <f>VLOOKUP($I443,[1]Jun!$H$7:$BQ$470,62,FALSE)</f>
        <v>0</v>
      </c>
      <c r="ED443" s="112">
        <f>VLOOKUP($I443,[1]Jul!$H$7:$BQ$470,62,FALSE)</f>
        <v>0</v>
      </c>
      <c r="EE443" s="112">
        <f>VLOOKUP($I443,[1]Ago!$H$7:$BQ$470,62,FALSE)</f>
        <v>0</v>
      </c>
      <c r="EF443" s="112">
        <f>VLOOKUP($I443,[1]Set!$H$7:$BQ$470,62,FALSE)</f>
        <v>0</v>
      </c>
      <c r="EG443" s="112">
        <f>VLOOKUP($I443,[1]Oct!$H$7:$BQ$470,62,FALSE)</f>
        <v>0</v>
      </c>
      <c r="EH443" s="112">
        <f>VLOOKUP($I443,[1]Nov!$H$7:$BQ$470,62,FALSE)</f>
        <v>0</v>
      </c>
      <c r="EI443" s="112">
        <f>VLOOKUP($I443,[1]Dic!$H$7:$BQ$470,62,FALSE)</f>
        <v>0</v>
      </c>
      <c r="EJ443" s="115">
        <f t="shared" ref="EJ443:EJ446" si="372">SUM(DX443:EI443)</f>
        <v>0</v>
      </c>
      <c r="EK443" s="113">
        <f t="shared" ref="EK443:EK446" si="373">IFERROR(EJ443/CU443,0)</f>
        <v>0</v>
      </c>
      <c r="EL443" s="111">
        <f>VLOOKUP($I443,[1]Ene!$H$7:$BM$470,58,FALSE)</f>
        <v>0</v>
      </c>
      <c r="EM443" s="112">
        <f>VLOOKUP($I443,[1]Feb!$H$7:$BM$470,58,FALSE)</f>
        <v>0</v>
      </c>
      <c r="EN443" s="112">
        <f>VLOOKUP($I443,[1]Mar!$H$7:$BM$470,58,FALSE)</f>
        <v>0</v>
      </c>
      <c r="EO443" s="112">
        <f>VLOOKUP($I443,[1]Abr!$H$7:$BM$470,58,FALSE)</f>
        <v>0</v>
      </c>
      <c r="EP443" s="112">
        <f>VLOOKUP($I443,[1]May!$H$7:$BM$470,58,FALSE)</f>
        <v>0</v>
      </c>
      <c r="EQ443" s="112">
        <f>VLOOKUP($I443,[1]Jun!$H$7:$BM$470,58,FALSE)</f>
        <v>0</v>
      </c>
      <c r="ER443" s="112">
        <f>VLOOKUP($I443,[1]Jul!$H$7:$BM$470,58,FALSE)</f>
        <v>0</v>
      </c>
      <c r="ES443" s="112">
        <f>VLOOKUP($I443,[1]Ago!$H$7:$BM$470,58,FALSE)</f>
        <v>0</v>
      </c>
      <c r="ET443" s="112">
        <f>VLOOKUP($I443,[1]Set!$H$7:$BM$470,58,FALSE)</f>
        <v>0</v>
      </c>
      <c r="EU443" s="112">
        <f>VLOOKUP($I443,[1]Oct!$H$7:$BM$470,58,FALSE)</f>
        <v>0</v>
      </c>
      <c r="EV443" s="112">
        <f>VLOOKUP($I443,[1]Nov!$H$7:$BM$470,58,FALSE)</f>
        <v>0</v>
      </c>
      <c r="EW443" s="114">
        <f>VLOOKUP($I443,[1]Dic!$H$7:$BM$470,58,FALSE)</f>
        <v>0</v>
      </c>
      <c r="EX443" s="111">
        <f t="shared" ref="EX443:EX446" si="374">SUM(EL443:EW443)</f>
        <v>0</v>
      </c>
      <c r="EY443" s="113">
        <f t="shared" ref="EY443:EY446" si="375">IFERROR(EX443/CU443,0)</f>
        <v>0</v>
      </c>
      <c r="EZ443" s="112">
        <f>VLOOKUP($I443,[1]Ene!$H$7:$CL$470,70,FALSE)</f>
        <v>0</v>
      </c>
      <c r="FA443" s="112">
        <f>VLOOKUP($I443,[1]Feb!$H$7:$CL$470,70,FALSE)</f>
        <v>0</v>
      </c>
      <c r="FB443" s="112">
        <f>VLOOKUP($I443,[1]Mar!$H$7:$CL$470,70,FALSE)</f>
        <v>0</v>
      </c>
      <c r="FC443" s="112">
        <f>VLOOKUP($I443,[1]Abr!$H$7:$CL$470,70,FALSE)</f>
        <v>0</v>
      </c>
      <c r="FD443" s="112">
        <f>VLOOKUP($I443,[1]May!$H$7:$CL$470,70,FALSE)</f>
        <v>0</v>
      </c>
      <c r="FE443" s="112">
        <f>VLOOKUP($I443,[1]Jun!$H$7:$CL$470,70,FALSE)</f>
        <v>0</v>
      </c>
      <c r="FF443" s="112">
        <f>VLOOKUP($I443,[1]Jul!$H$7:$CL$470,70,FALSE)</f>
        <v>0</v>
      </c>
      <c r="FG443" s="112">
        <f>VLOOKUP($I443,[1]Ago!$H$7:$CL$470,70,FALSE)</f>
        <v>0</v>
      </c>
      <c r="FH443" s="112">
        <f>VLOOKUP($I443,[1]Set!$H$7:$CL$470,70,FALSE)</f>
        <v>0</v>
      </c>
      <c r="FI443" s="112">
        <f>VLOOKUP($I443,[1]Oct!$H$7:$CL$470,70,FALSE)</f>
        <v>0</v>
      </c>
      <c r="FJ443" s="112">
        <f>VLOOKUP($I443,[1]Nov!$H$7:$CL$470,70,FALSE)</f>
        <v>0</v>
      </c>
      <c r="FK443" s="114">
        <f>VLOOKUP($I443,[1]Dic!$H$7:$CL$470,70,FALSE)</f>
        <v>0</v>
      </c>
      <c r="FL443" s="111">
        <f t="shared" ref="FL443:FL446" si="376">SUM(EZ443:FK443)</f>
        <v>0</v>
      </c>
      <c r="FM443" s="113">
        <f t="shared" ref="FM443:FM446" si="377">IFERROR(FL443/CU443,0)</f>
        <v>0</v>
      </c>
      <c r="FN443" s="109">
        <f>VLOOKUP($I443,[1]Ene!$H$7:$CL$470,72,FALSE)</f>
        <v>0</v>
      </c>
      <c r="FO443" s="109">
        <f>VLOOKUP($I443,[1]Feb!$H$7:$CL$470,72,FALSE)</f>
        <v>0</v>
      </c>
      <c r="FP443" s="109">
        <f>VLOOKUP($I443,[1]Mar!$H$7:$CL$470,72,FALSE)</f>
        <v>0</v>
      </c>
      <c r="FQ443" s="109">
        <f>VLOOKUP($I443,[1]Abr!$H$7:$CL$470,72,FALSE)</f>
        <v>0</v>
      </c>
      <c r="FR443" s="109">
        <f>VLOOKUP($I443,[1]May!$H$7:$CL$470,72,FALSE)</f>
        <v>0</v>
      </c>
      <c r="FS443" s="109">
        <f>VLOOKUP($I443,[1]Jun!$H$7:$CL$470,72,FALSE)</f>
        <v>0</v>
      </c>
      <c r="FT443" s="109">
        <f>VLOOKUP($I443,[1]Jul!$H$7:$CL$470,72,FALSE)</f>
        <v>0</v>
      </c>
      <c r="FU443" s="109">
        <f>VLOOKUP($I443,[1]Ago!$H$7:$CL$470,72,FALSE)</f>
        <v>0</v>
      </c>
      <c r="FV443" s="109">
        <f>VLOOKUP($I443,[1]Set!$H$7:$CL$470,72,FALSE)</f>
        <v>0</v>
      </c>
      <c r="FW443" s="109">
        <f>VLOOKUP($I443,[1]Oct!$H$7:$CL$470,72,FALSE)</f>
        <v>0</v>
      </c>
      <c r="FX443" s="109">
        <f>VLOOKUP($I443,[1]Nov!$H$7:$CL$470,72,FALSE)</f>
        <v>0</v>
      </c>
      <c r="FY443" s="118">
        <f>VLOOKUP($I443,[1]Dic!$H$7:$CL$470,72,FALSE)</f>
        <v>0</v>
      </c>
      <c r="FZ443" s="112">
        <f t="shared" ref="FZ443:FZ446" si="378">SUM(FN443:FY443)</f>
        <v>0</v>
      </c>
      <c r="GA443" s="113">
        <f t="shared" ref="GA443:GA446" si="379">IFERROR(FZ443/CU443,0)</f>
        <v>0</v>
      </c>
      <c r="GB443" s="109">
        <f>VLOOKUP($I443,[1]Ene!$H$7:$CL$471,59,FALSE)</f>
        <v>0</v>
      </c>
      <c r="GC443" s="109">
        <f>VLOOKUP($I443,[1]Feb!$H$7:$CL$471,59,FALSE)</f>
        <v>0</v>
      </c>
      <c r="GD443" s="109">
        <f>VLOOKUP($I443,[1]Mar!$H$7:$CL$471,59,FALSE)</f>
        <v>0</v>
      </c>
      <c r="GE443" s="109">
        <f>VLOOKUP($I443,[1]Abr!$H$7:$CL$471,59,FALSE)</f>
        <v>0</v>
      </c>
      <c r="GF443" s="109">
        <f>VLOOKUP($I443,[1]May!$H$7:$CL$471,59,FALSE)</f>
        <v>0</v>
      </c>
      <c r="GG443" s="109">
        <f>VLOOKUP($I443,[1]Jun!$H$7:$CL$471,59,FALSE)</f>
        <v>0</v>
      </c>
      <c r="GH443" s="109">
        <f>VLOOKUP($I443,[1]Jul!$H$7:$CL$471,59,FALSE)</f>
        <v>0</v>
      </c>
      <c r="GI443" s="109">
        <f>VLOOKUP($I443,[1]Ago!$H$7:$CL$471,59,FALSE)</f>
        <v>0</v>
      </c>
      <c r="GJ443" s="109">
        <f>VLOOKUP($I443,[1]Set!$H$7:$CL$471,59,FALSE)</f>
        <v>0</v>
      </c>
      <c r="GK443" s="109">
        <f>VLOOKUP($I443,[1]Oct!$H$7:$CL$471,59,FALSE)</f>
        <v>0</v>
      </c>
      <c r="GL443" s="109">
        <f>VLOOKUP($I443,[1]Nov!$H$7:$CL$471,59,FALSE)</f>
        <v>0</v>
      </c>
      <c r="GM443" s="118">
        <f>VLOOKUP($I443,[1]Dic!$H$7:$CL$471,59,FALSE)</f>
        <v>0</v>
      </c>
      <c r="GN443" s="112">
        <f t="shared" si="358"/>
        <v>0</v>
      </c>
      <c r="GO443" s="113">
        <f t="shared" si="255"/>
        <v>0</v>
      </c>
      <c r="GP443" s="114">
        <f t="shared" si="231"/>
        <v>0</v>
      </c>
      <c r="GQ443" s="114">
        <f t="shared" si="232"/>
        <v>0</v>
      </c>
      <c r="GR443" s="116"/>
      <c r="GS443" s="109">
        <f>VLOOKUP($I443,[1]Ene!$H$7:$CL$470,71,FALSE)</f>
        <v>0</v>
      </c>
      <c r="GT443" s="109">
        <f>VLOOKUP($I443,[1]Feb!$H$7:$CL$470,71,FALSE)</f>
        <v>0</v>
      </c>
      <c r="GU443" s="109">
        <f>VLOOKUP($I443,[1]Mar!$H$7:$CL$470,71,FALSE)</f>
        <v>0</v>
      </c>
      <c r="GV443" s="109">
        <f>VLOOKUP($I443,[1]Abr!$H$7:$CL$470,71,FALSE)</f>
        <v>0</v>
      </c>
      <c r="GW443" s="109">
        <f>VLOOKUP($I443,[1]May!$H$7:$CL$470,71,FALSE)</f>
        <v>0</v>
      </c>
      <c r="GX443" s="109">
        <f>VLOOKUP($I443,[1]Jun!$H$7:$CL$470,71,FALSE)</f>
        <v>0</v>
      </c>
      <c r="GY443" s="109">
        <f>VLOOKUP($I443,[1]Jul!$H$7:$CL$470,71,FALSE)</f>
        <v>0</v>
      </c>
      <c r="GZ443" s="109">
        <f>VLOOKUP($I443,[1]Ago!$H$7:$CL$470,71,FALSE)</f>
        <v>0</v>
      </c>
      <c r="HA443" s="109">
        <f>VLOOKUP($I443,[1]Set!$H$7:$CL$470,71,FALSE)</f>
        <v>0</v>
      </c>
      <c r="HB443" s="109">
        <f>VLOOKUP($I443,[1]Oct!$H$7:$CL$470,71,FALSE)</f>
        <v>0</v>
      </c>
      <c r="HC443" s="109">
        <f>VLOOKUP($I443,[1]Nov!$H$7:$CL$470,71,FALSE)</f>
        <v>0</v>
      </c>
      <c r="HD443" s="109">
        <f>VLOOKUP($I443,[1]Dic!$H$7:$CL$470,71,FALSE)</f>
        <v>0</v>
      </c>
      <c r="HE443" s="111">
        <f t="shared" si="308"/>
        <v>0</v>
      </c>
      <c r="HF443" s="113">
        <f t="shared" si="309"/>
        <v>0</v>
      </c>
      <c r="HG443" s="109">
        <f>VLOOKUP($I443,[1]Ene!$H$7:$CL$470,73,FALSE)</f>
        <v>0</v>
      </c>
      <c r="HH443" s="109">
        <f>VLOOKUP($I443,[1]Feb!$H$7:$CL$470,73,FALSE)</f>
        <v>0</v>
      </c>
      <c r="HI443" s="109">
        <f>VLOOKUP($I443,[1]Mar!$H$7:$CL$470,73,FALSE)</f>
        <v>0</v>
      </c>
      <c r="HJ443" s="109">
        <f>VLOOKUP($I443,[1]Abr!$H$7:$CL$470,73,FALSE)</f>
        <v>0</v>
      </c>
      <c r="HK443" s="109">
        <f>VLOOKUP($I443,[1]May!$H$7:$CL$470,73,FALSE)</f>
        <v>0</v>
      </c>
      <c r="HL443" s="109">
        <f>VLOOKUP($I443,[1]Jun!$H$7:$CL$470,73,FALSE)</f>
        <v>0</v>
      </c>
      <c r="HM443" s="109">
        <f>VLOOKUP($I443,[1]Jul!$H$7:$CL$470,73,FALSE)</f>
        <v>0</v>
      </c>
      <c r="HN443" s="109">
        <f>VLOOKUP($I443,[1]Ago!$H$7:$CL$470,73,FALSE)</f>
        <v>0</v>
      </c>
      <c r="HO443" s="109">
        <f>VLOOKUP($I443,[1]Set!$H$7:$CL$470,73,FALSE)</f>
        <v>0</v>
      </c>
      <c r="HP443" s="109">
        <f>VLOOKUP($I443,[1]Oct!$H$7:$CL$470,73,FALSE)</f>
        <v>0</v>
      </c>
      <c r="HQ443" s="109">
        <f>VLOOKUP($I443,[1]Nov!$H$7:$CL$470,73,FALSE)</f>
        <v>0</v>
      </c>
      <c r="HR443" s="109">
        <f>VLOOKUP($I443,[1]Dic!$H$7:$CL$470,73,FALSE)</f>
        <v>0</v>
      </c>
      <c r="HS443" s="111">
        <f t="shared" si="333"/>
        <v>0</v>
      </c>
      <c r="HT443" s="113">
        <f t="shared" si="334"/>
        <v>0</v>
      </c>
      <c r="HU443" s="114">
        <f t="shared" si="335"/>
        <v>0</v>
      </c>
    </row>
    <row r="444" spans="1:229" s="112" customFormat="1" ht="10.5" x14ac:dyDescent="0.25">
      <c r="A444" s="184" t="s">
        <v>25</v>
      </c>
      <c r="B444" s="187" t="s">
        <v>292</v>
      </c>
      <c r="C444" s="184">
        <v>400</v>
      </c>
      <c r="D444" s="187" t="s">
        <v>533</v>
      </c>
      <c r="E444" s="187" t="s">
        <v>549</v>
      </c>
      <c r="F444" s="188" t="s">
        <v>293</v>
      </c>
      <c r="G444" s="184"/>
      <c r="H444" s="184" t="s">
        <v>688</v>
      </c>
      <c r="I444" s="316">
        <v>30036</v>
      </c>
      <c r="J444" s="184" t="s">
        <v>826</v>
      </c>
      <c r="K444" s="109">
        <f>VLOOKUP($I444,[1]Ene!$H$7:$M$470,6,FALSE)</f>
        <v>0</v>
      </c>
      <c r="L444" s="112">
        <f>VLOOKUP($I444,[1]Feb!$H$7:$M$470,6,FALSE)</f>
        <v>0</v>
      </c>
      <c r="M444" s="112">
        <f>VLOOKUP($I444,[1]Mar!$H$7:$M$470,6,FALSE)</f>
        <v>0</v>
      </c>
      <c r="N444" s="112">
        <f>VLOOKUP($I444,[1]Abr!$H$7:$M$470,6,FALSE)</f>
        <v>0</v>
      </c>
      <c r="O444" s="112">
        <f>VLOOKUP($I444,[1]May!$H$7:$M$470,6,FALSE)</f>
        <v>0</v>
      </c>
      <c r="P444" s="112">
        <f>VLOOKUP($I444,[1]Jun!$H$7:$M$470,6,FALSE)</f>
        <v>0</v>
      </c>
      <c r="Q444" s="112">
        <f>VLOOKUP($I444,[1]Jul!$H$7:$M$470,6,FALSE)</f>
        <v>0</v>
      </c>
      <c r="R444" s="112">
        <f>VLOOKUP($I444,[1]Ago!$H$7:$M$470,6,FALSE)</f>
        <v>0</v>
      </c>
      <c r="S444" s="112">
        <f>VLOOKUP($I444,[1]Set!$H$7:$M$470,6,FALSE)</f>
        <v>0</v>
      </c>
      <c r="T444" s="112">
        <f>VLOOKUP($I444,[1]Oct!$H$7:$M$470,6,FALSE)</f>
        <v>0</v>
      </c>
      <c r="U444" s="112">
        <f>VLOOKUP($I444,[1]Nov!$H$7:$M$470,6,FALSE)</f>
        <v>0</v>
      </c>
      <c r="V444" s="112">
        <f>VLOOKUP($I444,[1]Dic!$H$7:$M$470,6,FALSE)</f>
        <v>0</v>
      </c>
      <c r="W444" s="116"/>
      <c r="X444" s="112">
        <f t="shared" si="359"/>
        <v>0</v>
      </c>
      <c r="Y444" s="163">
        <f t="shared" si="360"/>
        <v>0</v>
      </c>
      <c r="Z444" s="111">
        <f>VLOOKUP($I444,[1]Ene!$H$7:$N$470,7,FALSE)</f>
        <v>0</v>
      </c>
      <c r="AA444" s="112">
        <f>VLOOKUP($I444,[1]Feb!$H$7:$N$470,7,FALSE)</f>
        <v>0</v>
      </c>
      <c r="AB444" s="112">
        <f>VLOOKUP($I444,[1]Mar!$H$7:$N$470,7,FALSE)</f>
        <v>0</v>
      </c>
      <c r="AC444" s="112">
        <f>VLOOKUP($I444,[1]Abr!$H$7:$N$470,7,FALSE)</f>
        <v>0</v>
      </c>
      <c r="AD444" s="112">
        <f>VLOOKUP($I444,[1]May!$H$7:$N$470,7,FALSE)</f>
        <v>0</v>
      </c>
      <c r="AE444" s="112">
        <f>VLOOKUP($I444,[1]Jun!$H$7:$N$470,7,FALSE)</f>
        <v>0</v>
      </c>
      <c r="AF444" s="112">
        <f>VLOOKUP($I444,[1]Jul!$H$7:$N$470,7,FALSE)</f>
        <v>0</v>
      </c>
      <c r="AG444" s="112">
        <f>VLOOKUP($I444,[1]Ago!$H$7:$N$470,7,FALSE)</f>
        <v>0</v>
      </c>
      <c r="AH444" s="112">
        <f>VLOOKUP($I444,[1]Set!$H$7:$N$470,7,FALSE)</f>
        <v>0</v>
      </c>
      <c r="AI444" s="112">
        <f>VLOOKUP($I444,[1]Oct!$H$7:$N$470,7,FALSE)</f>
        <v>0</v>
      </c>
      <c r="AJ444" s="112">
        <f>VLOOKUP($I444,[1]Nov!$H$7:$N$470,7,FALSE)</f>
        <v>0</v>
      </c>
      <c r="AK444" s="114">
        <f>VLOOKUP($I444,[1]Dic!$H$7:$N$470,7,FALSE)</f>
        <v>0</v>
      </c>
      <c r="AL444" s="112">
        <f t="shared" si="336"/>
        <v>0</v>
      </c>
      <c r="AM444" s="164">
        <f t="shared" si="235"/>
        <v>0</v>
      </c>
      <c r="AN444" s="164">
        <f t="shared" si="227"/>
        <v>0</v>
      </c>
      <c r="AO444" s="116"/>
      <c r="AP444" s="112">
        <f>VLOOKUP($I444,[1]Ene!$H$7:$Q$470,10,FALSE)</f>
        <v>0</v>
      </c>
      <c r="AQ444" s="112">
        <f>VLOOKUP($I444,[1]Feb!$H$7:$Q$470,10,FALSE)</f>
        <v>0</v>
      </c>
      <c r="AR444" s="112">
        <f>VLOOKUP($I444,[1]Mar!$H$7:$Q$470,10,FALSE)</f>
        <v>0</v>
      </c>
      <c r="AS444" s="112">
        <f>VLOOKUP($I444,[1]Abr!$H$7:$Q$470,10,FALSE)</f>
        <v>0</v>
      </c>
      <c r="AT444" s="112">
        <f>VLOOKUP($I444,[1]May!$H$7:$Q$470,10,FALSE)</f>
        <v>0</v>
      </c>
      <c r="AU444" s="112">
        <f>VLOOKUP($I444,[1]Jun!$H$7:$Q$470,10,FALSE)</f>
        <v>0</v>
      </c>
      <c r="AV444" s="112">
        <f>VLOOKUP($I444,[1]Jul!$H$7:$Q$470,10,FALSE)</f>
        <v>0</v>
      </c>
      <c r="AW444" s="112">
        <f>VLOOKUP($I444,[1]Ago!$H$7:$Q$470,10,FALSE)</f>
        <v>0</v>
      </c>
      <c r="AX444" s="112">
        <f>VLOOKUP($I444,[1]Set!$H$7:$Q$470,10,FALSE)</f>
        <v>0</v>
      </c>
      <c r="AY444" s="112">
        <f>VLOOKUP($I444,[1]Oct!$H$7:$Q$470,10,FALSE)</f>
        <v>0</v>
      </c>
      <c r="AZ444" s="112">
        <f>VLOOKUP($I444,[1]Nov!$H$7:$Q$470,10,FALSE)</f>
        <v>0</v>
      </c>
      <c r="BA444" s="114">
        <f>VLOOKUP($I444,[1]Dic!$H$7:$Q$470,10,FALSE)</f>
        <v>0</v>
      </c>
      <c r="BB444" s="112">
        <f t="shared" si="292"/>
        <v>0</v>
      </c>
      <c r="BC444" s="163">
        <f t="shared" si="361"/>
        <v>0</v>
      </c>
      <c r="BD444" s="112">
        <f>VLOOKUP($I444,[1]Ene!$H$7:$T$470,13,FALSE)</f>
        <v>0</v>
      </c>
      <c r="BE444" s="112">
        <f>VLOOKUP($I444,[1]Feb!$H$7:$T$470,13,FALSE)</f>
        <v>0</v>
      </c>
      <c r="BF444" s="112">
        <f>VLOOKUP($I444,[1]Mar!$H$7:$T$470,13,FALSE)</f>
        <v>0</v>
      </c>
      <c r="BG444" s="112">
        <f>VLOOKUP($I444,[1]Abr!$H$7:$T$470,13,FALSE)</f>
        <v>0</v>
      </c>
      <c r="BH444" s="112">
        <f>VLOOKUP($I444,[1]May!$H$7:$T$470,13,FALSE)</f>
        <v>0</v>
      </c>
      <c r="BI444" s="112">
        <f>VLOOKUP($I444,[1]Jun!$H$7:$T$470,13,FALSE)</f>
        <v>0</v>
      </c>
      <c r="BJ444" s="112">
        <f>VLOOKUP($I444,[1]Jul!$H$7:$T$470,13,FALSE)</f>
        <v>0</v>
      </c>
      <c r="BK444" s="112">
        <f>VLOOKUP($I444,[1]Ago!$H$7:$T$470,13,FALSE)</f>
        <v>0</v>
      </c>
      <c r="BL444" s="112">
        <f>VLOOKUP($I444,[1]Set!$H$7:$T$470,13,FALSE)</f>
        <v>0</v>
      </c>
      <c r="BM444" s="112">
        <f>VLOOKUP($I444,[1]Oct!$H$7:$T$470,13,FALSE)</f>
        <v>0</v>
      </c>
      <c r="BN444" s="112">
        <f>VLOOKUP($I444,[1]Nov!$H$7:$T$470,13,FALSE)</f>
        <v>0</v>
      </c>
      <c r="BO444" s="112">
        <f>VLOOKUP($I444,[1]Dic!$H$7:$T$470,13,FALSE)</f>
        <v>0</v>
      </c>
      <c r="BP444" s="111">
        <f t="shared" si="362"/>
        <v>0</v>
      </c>
      <c r="BQ444" s="113">
        <f t="shared" si="363"/>
        <v>0</v>
      </c>
      <c r="BR444" s="112">
        <f>VLOOKUP($I444,[1]Ene!$H$7:$V$470,15,FALSE)</f>
        <v>0</v>
      </c>
      <c r="BS444" s="112">
        <f>VLOOKUP($I444,[1]Feb!$H$7:$V$470,15,FALSE)</f>
        <v>0</v>
      </c>
      <c r="BT444" s="112">
        <f>VLOOKUP($I444,[1]Mar!$H$7:$V$470,15,FALSE)</f>
        <v>0</v>
      </c>
      <c r="BU444" s="112">
        <f>VLOOKUP($I444,[1]Abr!$H$7:$V$470,15,FALSE)</f>
        <v>0</v>
      </c>
      <c r="BV444" s="112">
        <f>VLOOKUP($I444,[1]May!$H$7:$V$470,15,FALSE)</f>
        <v>0</v>
      </c>
      <c r="BW444" s="112">
        <f>VLOOKUP($I444,[1]Jun!$H$7:$V$470,15,FALSE)</f>
        <v>0</v>
      </c>
      <c r="BX444" s="112">
        <f>VLOOKUP($I444,[1]Jul!$H$7:$V$470,15,FALSE)</f>
        <v>0</v>
      </c>
      <c r="BY444" s="112">
        <f>VLOOKUP($I444,[1]Ago!$H$7:$V$470,15,FALSE)</f>
        <v>0</v>
      </c>
      <c r="BZ444" s="112">
        <f>VLOOKUP($I444,[1]Set!$H$7:$V$470,15,FALSE)</f>
        <v>0</v>
      </c>
      <c r="CA444" s="112">
        <f>VLOOKUP($I444,[1]Oct!$H$7:$V$470,15,FALSE)</f>
        <v>0</v>
      </c>
      <c r="CB444" s="112">
        <f>VLOOKUP($I444,[1]Nov!$H$7:$V$470,15,FALSE)</f>
        <v>0</v>
      </c>
      <c r="CC444" s="112">
        <f>VLOOKUP($I444,[1]Dic!$H$7:$V$470,15,FALSE)</f>
        <v>0</v>
      </c>
      <c r="CD444" s="111">
        <f t="shared" si="364"/>
        <v>0</v>
      </c>
      <c r="CE444" s="113">
        <f t="shared" si="365"/>
        <v>0</v>
      </c>
      <c r="CF444" s="112">
        <f>VLOOKUP($I444,[1]Ene!$H$7:$X$470,17,FALSE)</f>
        <v>0</v>
      </c>
      <c r="CG444" s="112">
        <f>VLOOKUP($I444,[1]Feb!$H$7:$X$470,17,FALSE)</f>
        <v>0</v>
      </c>
      <c r="CH444" s="112">
        <f>VLOOKUP($I444,[1]Mar!$H$7:$X$470,17,FALSE)</f>
        <v>0</v>
      </c>
      <c r="CI444" s="112">
        <f>VLOOKUP($I444,[1]Abr!$H$7:$X$470,17,FALSE)</f>
        <v>0</v>
      </c>
      <c r="CJ444" s="112">
        <f>VLOOKUP($I444,[1]May!$H$7:$X$470,17,FALSE)</f>
        <v>0</v>
      </c>
      <c r="CK444" s="112">
        <f>VLOOKUP($I444,[1]Jun!$H$7:$X$470,17,FALSE)</f>
        <v>0</v>
      </c>
      <c r="CL444" s="112">
        <f>VLOOKUP($I444,[1]Jul!$H$7:$X$470,17,FALSE)</f>
        <v>0</v>
      </c>
      <c r="CM444" s="112">
        <f>VLOOKUP($I444,[1]Ago!$H$7:$X$470,17,FALSE)</f>
        <v>0</v>
      </c>
      <c r="CN444" s="112">
        <f>VLOOKUP($I444,[1]Set!$H$7:$X$470,17,FALSE)</f>
        <v>0</v>
      </c>
      <c r="CO444" s="112">
        <f>VLOOKUP($I444,[1]Oct!$H$7:$X$470,17,FALSE)</f>
        <v>0</v>
      </c>
      <c r="CP444" s="112">
        <f>VLOOKUP($I444,[1]Nov!$H$7:$X$470,17,FALSE)</f>
        <v>0</v>
      </c>
      <c r="CQ444" s="112">
        <f>VLOOKUP($I444,[1]Dic!$H$7:$X$470,17,FALSE)</f>
        <v>0</v>
      </c>
      <c r="CR444" s="111">
        <f t="shared" si="366"/>
        <v>0</v>
      </c>
      <c r="CS444" s="113">
        <f t="shared" si="367"/>
        <v>0</v>
      </c>
      <c r="CT444" s="112">
        <f t="shared" si="230"/>
        <v>0</v>
      </c>
      <c r="CU444" s="116"/>
      <c r="CV444" s="112">
        <f>VLOOKUP($I444,[1]Ene!$H$7:$AC$470,22,FALSE)</f>
        <v>0</v>
      </c>
      <c r="CW444" s="112">
        <f>VLOOKUP($I444,[1]Feb!$H$7:$AC$470,22,FALSE)</f>
        <v>0</v>
      </c>
      <c r="CX444" s="112">
        <f>VLOOKUP($I444,[1]Mar!$H$7:$AC$470,22,FALSE)</f>
        <v>0</v>
      </c>
      <c r="CY444" s="112">
        <f>VLOOKUP($I444,[1]Abr!$H$7:$AC$470,22,FALSE)</f>
        <v>0</v>
      </c>
      <c r="CZ444" s="112">
        <f>VLOOKUP($I444,[1]May!$H$7:$AC$470,22,FALSE)</f>
        <v>0</v>
      </c>
      <c r="DA444" s="112">
        <f>VLOOKUP($I444,[1]Jun!$H$7:$AC$470,22,FALSE)</f>
        <v>0</v>
      </c>
      <c r="DB444" s="112">
        <f>VLOOKUP($I444,[1]Jul!$H$7:$AC$470,22,FALSE)</f>
        <v>0</v>
      </c>
      <c r="DC444" s="112">
        <f>VLOOKUP($I444,[1]Ago!$H$7:$AC$470,22,FALSE)</f>
        <v>0</v>
      </c>
      <c r="DD444" s="112">
        <f>VLOOKUP($I444,[1]Set!$H$7:$AC$470,22,FALSE)</f>
        <v>0</v>
      </c>
      <c r="DE444" s="112">
        <f>VLOOKUP($I444,[1]Oct!$H$7:$AC$470,22,FALSE)</f>
        <v>0</v>
      </c>
      <c r="DF444" s="112">
        <f>VLOOKUP($I444,[1]Nov!$H$7:$AC$470,22,FALSE)</f>
        <v>0</v>
      </c>
      <c r="DG444" s="114">
        <f>VLOOKUP($I444,[1]Dic!$H$7:$AC$470,22,FALSE)</f>
        <v>0</v>
      </c>
      <c r="DH444" s="111">
        <f t="shared" si="368"/>
        <v>0</v>
      </c>
      <c r="DI444" s="113">
        <f t="shared" si="369"/>
        <v>0</v>
      </c>
      <c r="DJ444" s="112">
        <f>VLOOKUP($I444,[1]Ene!$H$7:$BL$470,57,FALSE)</f>
        <v>0</v>
      </c>
      <c r="DK444" s="112">
        <f>VLOOKUP($I444,[1]Feb!$H$7:$BL$470,57,FALSE)</f>
        <v>0</v>
      </c>
      <c r="DL444" s="112">
        <f>VLOOKUP($I444,[1]Mar!$H$7:$BL$470,57,FALSE)</f>
        <v>0</v>
      </c>
      <c r="DM444" s="112">
        <f>VLOOKUP($I444,[1]Abr!$H$7:$BL$470,57,FALSE)</f>
        <v>0</v>
      </c>
      <c r="DN444" s="112">
        <f>VLOOKUP($I444,[1]May!$H$7:$BL$470,57,FALSE)</f>
        <v>0</v>
      </c>
      <c r="DO444" s="112">
        <f>VLOOKUP($I444,[1]Jun!$H$7:$BL$470,57,FALSE)</f>
        <v>0</v>
      </c>
      <c r="DP444" s="112">
        <f>VLOOKUP($I444,[1]Jul!$H$7:$BL$470,57,FALSE)</f>
        <v>0</v>
      </c>
      <c r="DQ444" s="112">
        <f>VLOOKUP($I444,[1]Ago!$H$7:$BL$470,57,FALSE)</f>
        <v>0</v>
      </c>
      <c r="DR444" s="112">
        <f>VLOOKUP($I444,[1]Set!$H$7:$BL$470,57,FALSE)</f>
        <v>0</v>
      </c>
      <c r="DS444" s="112">
        <f>VLOOKUP($I444,[1]Oct!$H$7:$BL$470,57,FALSE)</f>
        <v>0</v>
      </c>
      <c r="DT444" s="112">
        <f>VLOOKUP($I444,[1]Nov!$H$7:$BL$470,57,FALSE)</f>
        <v>0</v>
      </c>
      <c r="DU444" s="112">
        <f>VLOOKUP($I444,[1]Dic!$H$7:$BL$470,57,FALSE)</f>
        <v>0</v>
      </c>
      <c r="DV444" s="111">
        <f t="shared" si="370"/>
        <v>0</v>
      </c>
      <c r="DW444" s="113">
        <f t="shared" si="371"/>
        <v>0</v>
      </c>
      <c r="DX444" s="111">
        <f>VLOOKUP($I444,[1]Ene!$H$7:$BQ$470,62,FALSE)</f>
        <v>0</v>
      </c>
      <c r="DY444" s="112">
        <f>VLOOKUP($I444,[1]Feb!$H$7:$BQ$470,62,FALSE)</f>
        <v>0</v>
      </c>
      <c r="DZ444" s="112">
        <f>VLOOKUP($I444,[1]Mar!$H$7:$BQ$470,62,FALSE)</f>
        <v>0</v>
      </c>
      <c r="EA444" s="112">
        <f>VLOOKUP($I444,[1]Abr!$H$7:$BQ$470,62,FALSE)</f>
        <v>0</v>
      </c>
      <c r="EB444" s="112">
        <f>VLOOKUP($I444,[1]May!$H$7:$BQ$470,62,FALSE)</f>
        <v>0</v>
      </c>
      <c r="EC444" s="112">
        <f>VLOOKUP($I444,[1]Jun!$H$7:$BQ$470,62,FALSE)</f>
        <v>0</v>
      </c>
      <c r="ED444" s="112">
        <f>VLOOKUP($I444,[1]Jul!$H$7:$BQ$470,62,FALSE)</f>
        <v>0</v>
      </c>
      <c r="EE444" s="112">
        <f>VLOOKUP($I444,[1]Ago!$H$7:$BQ$470,62,FALSE)</f>
        <v>0</v>
      </c>
      <c r="EF444" s="112">
        <f>VLOOKUP($I444,[1]Set!$H$7:$BQ$470,62,FALSE)</f>
        <v>0</v>
      </c>
      <c r="EG444" s="112">
        <f>VLOOKUP($I444,[1]Oct!$H$7:$BQ$470,62,FALSE)</f>
        <v>0</v>
      </c>
      <c r="EH444" s="112">
        <f>VLOOKUP($I444,[1]Nov!$H$7:$BQ$470,62,FALSE)</f>
        <v>0</v>
      </c>
      <c r="EI444" s="112">
        <f>VLOOKUP($I444,[1]Dic!$H$7:$BQ$470,62,FALSE)</f>
        <v>0</v>
      </c>
      <c r="EJ444" s="115">
        <f t="shared" si="372"/>
        <v>0</v>
      </c>
      <c r="EK444" s="113">
        <f t="shared" si="373"/>
        <v>0</v>
      </c>
      <c r="EL444" s="111">
        <f>VLOOKUP($I444,[1]Ene!$H$7:$BM$470,58,FALSE)</f>
        <v>0</v>
      </c>
      <c r="EM444" s="112">
        <f>VLOOKUP($I444,[1]Feb!$H$7:$BM$470,58,FALSE)</f>
        <v>0</v>
      </c>
      <c r="EN444" s="112">
        <f>VLOOKUP($I444,[1]Mar!$H$7:$BM$470,58,FALSE)</f>
        <v>0</v>
      </c>
      <c r="EO444" s="112">
        <f>VLOOKUP($I444,[1]Abr!$H$7:$BM$470,58,FALSE)</f>
        <v>0</v>
      </c>
      <c r="EP444" s="112">
        <f>VLOOKUP($I444,[1]May!$H$7:$BM$470,58,FALSE)</f>
        <v>0</v>
      </c>
      <c r="EQ444" s="112">
        <f>VLOOKUP($I444,[1]Jun!$H$7:$BM$470,58,FALSE)</f>
        <v>0</v>
      </c>
      <c r="ER444" s="112">
        <f>VLOOKUP($I444,[1]Jul!$H$7:$BM$470,58,FALSE)</f>
        <v>0</v>
      </c>
      <c r="ES444" s="112">
        <f>VLOOKUP($I444,[1]Ago!$H$7:$BM$470,58,FALSE)</f>
        <v>0</v>
      </c>
      <c r="ET444" s="112">
        <f>VLOOKUP($I444,[1]Set!$H$7:$BM$470,58,FALSE)</f>
        <v>0</v>
      </c>
      <c r="EU444" s="112">
        <f>VLOOKUP($I444,[1]Oct!$H$7:$BM$470,58,FALSE)</f>
        <v>0</v>
      </c>
      <c r="EV444" s="112">
        <f>VLOOKUP($I444,[1]Nov!$H$7:$BM$470,58,FALSE)</f>
        <v>0</v>
      </c>
      <c r="EW444" s="114">
        <f>VLOOKUP($I444,[1]Dic!$H$7:$BM$470,58,FALSE)</f>
        <v>0</v>
      </c>
      <c r="EX444" s="111">
        <f t="shared" si="374"/>
        <v>0</v>
      </c>
      <c r="EY444" s="113">
        <f t="shared" si="375"/>
        <v>0</v>
      </c>
      <c r="EZ444" s="112">
        <f>VLOOKUP($I444,[1]Ene!$H$7:$CL$470,70,FALSE)</f>
        <v>0</v>
      </c>
      <c r="FA444" s="112">
        <f>VLOOKUP($I444,[1]Feb!$H$7:$CL$470,70,FALSE)</f>
        <v>0</v>
      </c>
      <c r="FB444" s="112">
        <f>VLOOKUP($I444,[1]Mar!$H$7:$CL$470,70,FALSE)</f>
        <v>0</v>
      </c>
      <c r="FC444" s="112">
        <f>VLOOKUP($I444,[1]Abr!$H$7:$CL$470,70,FALSE)</f>
        <v>0</v>
      </c>
      <c r="FD444" s="112">
        <f>VLOOKUP($I444,[1]May!$H$7:$CL$470,70,FALSE)</f>
        <v>0</v>
      </c>
      <c r="FE444" s="112">
        <f>VLOOKUP($I444,[1]Jun!$H$7:$CL$470,70,FALSE)</f>
        <v>0</v>
      </c>
      <c r="FF444" s="112">
        <f>VLOOKUP($I444,[1]Jul!$H$7:$CL$470,70,FALSE)</f>
        <v>0</v>
      </c>
      <c r="FG444" s="112">
        <f>VLOOKUP($I444,[1]Ago!$H$7:$CL$470,70,FALSE)</f>
        <v>0</v>
      </c>
      <c r="FH444" s="112">
        <f>VLOOKUP($I444,[1]Set!$H$7:$CL$470,70,FALSE)</f>
        <v>0</v>
      </c>
      <c r="FI444" s="112">
        <f>VLOOKUP($I444,[1]Oct!$H$7:$CL$470,70,FALSE)</f>
        <v>0</v>
      </c>
      <c r="FJ444" s="112">
        <f>VLOOKUP($I444,[1]Nov!$H$7:$CL$470,70,FALSE)</f>
        <v>0</v>
      </c>
      <c r="FK444" s="114">
        <f>VLOOKUP($I444,[1]Dic!$H$7:$CL$470,70,FALSE)</f>
        <v>0</v>
      </c>
      <c r="FL444" s="111">
        <f t="shared" si="376"/>
        <v>0</v>
      </c>
      <c r="FM444" s="113">
        <f t="shared" si="377"/>
        <v>0</v>
      </c>
      <c r="FN444" s="109">
        <f>VLOOKUP($I444,[1]Ene!$H$7:$CL$470,72,FALSE)</f>
        <v>0</v>
      </c>
      <c r="FO444" s="109">
        <f>VLOOKUP($I444,[1]Feb!$H$7:$CL$470,72,FALSE)</f>
        <v>0</v>
      </c>
      <c r="FP444" s="109">
        <f>VLOOKUP($I444,[1]Mar!$H$7:$CL$470,72,FALSE)</f>
        <v>0</v>
      </c>
      <c r="FQ444" s="109">
        <f>VLOOKUP($I444,[1]Abr!$H$7:$CL$470,72,FALSE)</f>
        <v>0</v>
      </c>
      <c r="FR444" s="109">
        <f>VLOOKUP($I444,[1]May!$H$7:$CL$470,72,FALSE)</f>
        <v>0</v>
      </c>
      <c r="FS444" s="109">
        <f>VLOOKUP($I444,[1]Jun!$H$7:$CL$470,72,FALSE)</f>
        <v>0</v>
      </c>
      <c r="FT444" s="109">
        <f>VLOOKUP($I444,[1]Jul!$H$7:$CL$470,72,FALSE)</f>
        <v>0</v>
      </c>
      <c r="FU444" s="109">
        <f>VLOOKUP($I444,[1]Ago!$H$7:$CL$470,72,FALSE)</f>
        <v>0</v>
      </c>
      <c r="FV444" s="109">
        <f>VLOOKUP($I444,[1]Set!$H$7:$CL$470,72,FALSE)</f>
        <v>0</v>
      </c>
      <c r="FW444" s="109">
        <f>VLOOKUP($I444,[1]Oct!$H$7:$CL$470,72,FALSE)</f>
        <v>0</v>
      </c>
      <c r="FX444" s="109">
        <f>VLOOKUP($I444,[1]Nov!$H$7:$CL$470,72,FALSE)</f>
        <v>0</v>
      </c>
      <c r="FY444" s="118">
        <f>VLOOKUP($I444,[1]Dic!$H$7:$CL$470,72,FALSE)</f>
        <v>0</v>
      </c>
      <c r="FZ444" s="112">
        <f t="shared" si="378"/>
        <v>0</v>
      </c>
      <c r="GA444" s="113">
        <f t="shared" si="379"/>
        <v>0</v>
      </c>
      <c r="GB444" s="109">
        <f>VLOOKUP($I444,[1]Ene!$H$7:$CL$471,59,FALSE)</f>
        <v>0</v>
      </c>
      <c r="GC444" s="109">
        <f>VLOOKUP($I444,[1]Feb!$H$7:$CL$471,59,FALSE)</f>
        <v>0</v>
      </c>
      <c r="GD444" s="109">
        <f>VLOOKUP($I444,[1]Mar!$H$7:$CL$471,59,FALSE)</f>
        <v>0</v>
      </c>
      <c r="GE444" s="109">
        <f>VLOOKUP($I444,[1]Abr!$H$7:$CL$471,59,FALSE)</f>
        <v>0</v>
      </c>
      <c r="GF444" s="109">
        <f>VLOOKUP($I444,[1]May!$H$7:$CL$471,59,FALSE)</f>
        <v>0</v>
      </c>
      <c r="GG444" s="109">
        <f>VLOOKUP($I444,[1]Jun!$H$7:$CL$471,59,FALSE)</f>
        <v>0</v>
      </c>
      <c r="GH444" s="109">
        <f>VLOOKUP($I444,[1]Jul!$H$7:$CL$471,59,FALSE)</f>
        <v>0</v>
      </c>
      <c r="GI444" s="109">
        <f>VLOOKUP($I444,[1]Ago!$H$7:$CL$471,59,FALSE)</f>
        <v>0</v>
      </c>
      <c r="GJ444" s="109">
        <f>VLOOKUP($I444,[1]Set!$H$7:$CL$471,59,FALSE)</f>
        <v>0</v>
      </c>
      <c r="GK444" s="109">
        <f>VLOOKUP($I444,[1]Oct!$H$7:$CL$471,59,FALSE)</f>
        <v>0</v>
      </c>
      <c r="GL444" s="109">
        <f>VLOOKUP($I444,[1]Nov!$H$7:$CL$471,59,FALSE)</f>
        <v>0</v>
      </c>
      <c r="GM444" s="118">
        <f>VLOOKUP($I444,[1]Dic!$H$7:$CL$471,59,FALSE)</f>
        <v>0</v>
      </c>
      <c r="GN444" s="112">
        <f t="shared" si="358"/>
        <v>0</v>
      </c>
      <c r="GO444" s="113">
        <f t="shared" si="255"/>
        <v>0</v>
      </c>
      <c r="GP444" s="114">
        <f t="shared" si="231"/>
        <v>0</v>
      </c>
      <c r="GQ444" s="114">
        <f t="shared" si="232"/>
        <v>0</v>
      </c>
      <c r="GR444" s="116"/>
      <c r="GS444" s="109">
        <f>VLOOKUP($I444,[1]Ene!$H$7:$CL$470,71,FALSE)</f>
        <v>0</v>
      </c>
      <c r="GT444" s="109">
        <f>VLOOKUP($I444,[1]Feb!$H$7:$CL$470,71,FALSE)</f>
        <v>0</v>
      </c>
      <c r="GU444" s="109">
        <f>VLOOKUP($I444,[1]Mar!$H$7:$CL$470,71,FALSE)</f>
        <v>0</v>
      </c>
      <c r="GV444" s="109">
        <f>VLOOKUP($I444,[1]Abr!$H$7:$CL$470,71,FALSE)</f>
        <v>0</v>
      </c>
      <c r="GW444" s="109">
        <f>VLOOKUP($I444,[1]May!$H$7:$CL$470,71,FALSE)</f>
        <v>0</v>
      </c>
      <c r="GX444" s="109">
        <f>VLOOKUP($I444,[1]Jun!$H$7:$CL$470,71,FALSE)</f>
        <v>0</v>
      </c>
      <c r="GY444" s="109">
        <f>VLOOKUP($I444,[1]Jul!$H$7:$CL$470,71,FALSE)</f>
        <v>0</v>
      </c>
      <c r="GZ444" s="109">
        <f>VLOOKUP($I444,[1]Ago!$H$7:$CL$470,71,FALSE)</f>
        <v>0</v>
      </c>
      <c r="HA444" s="109">
        <f>VLOOKUP($I444,[1]Set!$H$7:$CL$470,71,FALSE)</f>
        <v>0</v>
      </c>
      <c r="HB444" s="109">
        <f>VLOOKUP($I444,[1]Oct!$H$7:$CL$470,71,FALSE)</f>
        <v>0</v>
      </c>
      <c r="HC444" s="109">
        <f>VLOOKUP($I444,[1]Nov!$H$7:$CL$470,71,FALSE)</f>
        <v>0</v>
      </c>
      <c r="HD444" s="109">
        <f>VLOOKUP($I444,[1]Dic!$H$7:$CL$470,71,FALSE)</f>
        <v>0</v>
      </c>
      <c r="HE444" s="111">
        <f t="shared" si="308"/>
        <v>0</v>
      </c>
      <c r="HF444" s="113">
        <f t="shared" si="309"/>
        <v>0</v>
      </c>
      <c r="HG444" s="109">
        <f>VLOOKUP($I444,[1]Ene!$H$7:$CL$470,73,FALSE)</f>
        <v>0</v>
      </c>
      <c r="HH444" s="109">
        <f>VLOOKUP($I444,[1]Feb!$H$7:$CL$470,73,FALSE)</f>
        <v>0</v>
      </c>
      <c r="HI444" s="109">
        <f>VLOOKUP($I444,[1]Mar!$H$7:$CL$470,73,FALSE)</f>
        <v>0</v>
      </c>
      <c r="HJ444" s="109">
        <f>VLOOKUP($I444,[1]Abr!$H$7:$CL$470,73,FALSE)</f>
        <v>0</v>
      </c>
      <c r="HK444" s="109">
        <f>VLOOKUP($I444,[1]May!$H$7:$CL$470,73,FALSE)</f>
        <v>0</v>
      </c>
      <c r="HL444" s="109">
        <f>VLOOKUP($I444,[1]Jun!$H$7:$CL$470,73,FALSE)</f>
        <v>0</v>
      </c>
      <c r="HM444" s="109">
        <f>VLOOKUP($I444,[1]Jul!$H$7:$CL$470,73,FALSE)</f>
        <v>0</v>
      </c>
      <c r="HN444" s="109">
        <f>VLOOKUP($I444,[1]Ago!$H$7:$CL$470,73,FALSE)</f>
        <v>0</v>
      </c>
      <c r="HO444" s="109">
        <f>VLOOKUP($I444,[1]Set!$H$7:$CL$470,73,FALSE)</f>
        <v>0</v>
      </c>
      <c r="HP444" s="109">
        <f>VLOOKUP($I444,[1]Oct!$H$7:$CL$470,73,FALSE)</f>
        <v>0</v>
      </c>
      <c r="HQ444" s="109">
        <f>VLOOKUP($I444,[1]Nov!$H$7:$CL$470,73,FALSE)</f>
        <v>0</v>
      </c>
      <c r="HR444" s="109">
        <f>VLOOKUP($I444,[1]Dic!$H$7:$CL$470,73,FALSE)</f>
        <v>0</v>
      </c>
      <c r="HS444" s="111">
        <f t="shared" ref="HS444:HS446" si="380">SUM(HG444:HR444)</f>
        <v>0</v>
      </c>
      <c r="HT444" s="113">
        <f t="shared" ref="HT444:HT446" si="381">IFERROR(HS444/GR444,0)</f>
        <v>0</v>
      </c>
      <c r="HU444" s="114">
        <f t="shared" si="335"/>
        <v>0</v>
      </c>
    </row>
    <row r="445" spans="1:229" s="112" customFormat="1" ht="10.5" x14ac:dyDescent="0.25">
      <c r="A445" s="184" t="s">
        <v>30</v>
      </c>
      <c r="B445" s="187" t="s">
        <v>193</v>
      </c>
      <c r="C445" s="184">
        <v>404</v>
      </c>
      <c r="D445" s="187" t="s">
        <v>586</v>
      </c>
      <c r="E445" s="187" t="s">
        <v>586</v>
      </c>
      <c r="F445" s="188" t="s">
        <v>193</v>
      </c>
      <c r="G445" s="184"/>
      <c r="H445" s="184" t="s">
        <v>688</v>
      </c>
      <c r="I445" s="316">
        <v>30202</v>
      </c>
      <c r="J445" s="184" t="s">
        <v>827</v>
      </c>
      <c r="K445" s="109">
        <f>VLOOKUP($I445,[1]Ene!$H$7:$M$470,6,FALSE)</f>
        <v>0</v>
      </c>
      <c r="L445" s="112">
        <f>VLOOKUP($I445,[1]Feb!$H$7:$M$470,6,FALSE)</f>
        <v>0</v>
      </c>
      <c r="M445" s="112">
        <f>VLOOKUP($I445,[1]Mar!$H$7:$M$470,6,FALSE)</f>
        <v>0</v>
      </c>
      <c r="N445" s="112">
        <f>VLOOKUP($I445,[1]Abr!$H$7:$M$470,6,FALSE)</f>
        <v>0</v>
      </c>
      <c r="O445" s="112">
        <f>VLOOKUP($I445,[1]May!$H$7:$M$470,6,FALSE)</f>
        <v>0</v>
      </c>
      <c r="P445" s="112">
        <f>VLOOKUP($I445,[1]Jun!$H$7:$M$470,6,FALSE)</f>
        <v>0</v>
      </c>
      <c r="Q445" s="112">
        <f>VLOOKUP($I445,[1]Jul!$H$7:$M$470,6,FALSE)</f>
        <v>0</v>
      </c>
      <c r="R445" s="112">
        <f>VLOOKUP($I445,[1]Ago!$H$7:$M$470,6,FALSE)</f>
        <v>0</v>
      </c>
      <c r="S445" s="112">
        <f>VLOOKUP($I445,[1]Set!$H$7:$M$470,6,FALSE)</f>
        <v>0</v>
      </c>
      <c r="T445" s="112">
        <f>VLOOKUP($I445,[1]Oct!$H$7:$M$470,6,FALSE)</f>
        <v>0</v>
      </c>
      <c r="U445" s="112">
        <f>VLOOKUP($I445,[1]Nov!$H$7:$M$470,6,FALSE)</f>
        <v>0</v>
      </c>
      <c r="V445" s="112">
        <f>VLOOKUP($I445,[1]Dic!$H$7:$M$470,6,FALSE)</f>
        <v>0</v>
      </c>
      <c r="W445" s="116"/>
      <c r="X445" s="112">
        <f t="shared" si="359"/>
        <v>0</v>
      </c>
      <c r="Y445" s="163">
        <f t="shared" si="360"/>
        <v>0</v>
      </c>
      <c r="Z445" s="111">
        <f>VLOOKUP($I445,[1]Ene!$H$7:$N$470,7,FALSE)</f>
        <v>0</v>
      </c>
      <c r="AA445" s="112">
        <f>VLOOKUP($I445,[1]Feb!$H$7:$N$470,7,FALSE)</f>
        <v>0</v>
      </c>
      <c r="AB445" s="112">
        <f>VLOOKUP($I445,[1]Mar!$H$7:$N$470,7,FALSE)</f>
        <v>0</v>
      </c>
      <c r="AC445" s="112">
        <f>VLOOKUP($I445,[1]Abr!$H$7:$N$470,7,FALSE)</f>
        <v>0</v>
      </c>
      <c r="AD445" s="112">
        <f>VLOOKUP($I445,[1]May!$H$7:$N$470,7,FALSE)</f>
        <v>0</v>
      </c>
      <c r="AE445" s="112">
        <f>VLOOKUP($I445,[1]Jun!$H$7:$N$470,7,FALSE)</f>
        <v>0</v>
      </c>
      <c r="AF445" s="112">
        <f>VLOOKUP($I445,[1]Jul!$H$7:$N$470,7,FALSE)</f>
        <v>0</v>
      </c>
      <c r="AG445" s="112">
        <f>VLOOKUP($I445,[1]Ago!$H$7:$N$470,7,FALSE)</f>
        <v>0</v>
      </c>
      <c r="AH445" s="112">
        <f>VLOOKUP($I445,[1]Set!$H$7:$N$470,7,FALSE)</f>
        <v>0</v>
      </c>
      <c r="AI445" s="112">
        <f>VLOOKUP($I445,[1]Oct!$H$7:$N$470,7,FALSE)</f>
        <v>0</v>
      </c>
      <c r="AJ445" s="112">
        <f>VLOOKUP($I445,[1]Nov!$H$7:$N$470,7,FALSE)</f>
        <v>0</v>
      </c>
      <c r="AK445" s="114">
        <f>VLOOKUP($I445,[1]Dic!$H$7:$N$470,7,FALSE)</f>
        <v>0</v>
      </c>
      <c r="AL445" s="112">
        <f t="shared" si="336"/>
        <v>0</v>
      </c>
      <c r="AM445" s="164">
        <f t="shared" si="235"/>
        <v>0</v>
      </c>
      <c r="AN445" s="164">
        <f t="shared" si="227"/>
        <v>0</v>
      </c>
      <c r="AO445" s="116"/>
      <c r="AP445" s="112">
        <f>VLOOKUP($I445,[1]Ene!$H$7:$Q$470,10,FALSE)</f>
        <v>0</v>
      </c>
      <c r="AQ445" s="112">
        <f>VLOOKUP($I445,[1]Feb!$H$7:$Q$470,10,FALSE)</f>
        <v>0</v>
      </c>
      <c r="AR445" s="112">
        <f>VLOOKUP($I445,[1]Mar!$H$7:$Q$470,10,FALSE)</f>
        <v>0</v>
      </c>
      <c r="AS445" s="112">
        <f>VLOOKUP($I445,[1]Abr!$H$7:$Q$470,10,FALSE)</f>
        <v>0</v>
      </c>
      <c r="AT445" s="112">
        <f>VLOOKUP($I445,[1]May!$H$7:$Q$470,10,FALSE)</f>
        <v>0</v>
      </c>
      <c r="AU445" s="112">
        <f>VLOOKUP($I445,[1]Jun!$H$7:$Q$470,10,FALSE)</f>
        <v>0</v>
      </c>
      <c r="AV445" s="112">
        <f>VLOOKUP($I445,[1]Jul!$H$7:$Q$470,10,FALSE)</f>
        <v>0</v>
      </c>
      <c r="AW445" s="112">
        <f>VLOOKUP($I445,[1]Ago!$H$7:$Q$470,10,FALSE)</f>
        <v>0</v>
      </c>
      <c r="AX445" s="112">
        <f>VLOOKUP($I445,[1]Set!$H$7:$Q$470,10,FALSE)</f>
        <v>0</v>
      </c>
      <c r="AY445" s="112">
        <f>VLOOKUP($I445,[1]Oct!$H$7:$Q$470,10,FALSE)</f>
        <v>0</v>
      </c>
      <c r="AZ445" s="112">
        <f>VLOOKUP($I445,[1]Nov!$H$7:$Q$470,10,FALSE)</f>
        <v>0</v>
      </c>
      <c r="BA445" s="114">
        <f>VLOOKUP($I445,[1]Dic!$H$7:$Q$470,10,FALSE)</f>
        <v>0</v>
      </c>
      <c r="BB445" s="112">
        <f t="shared" si="292"/>
        <v>0</v>
      </c>
      <c r="BC445" s="163">
        <f t="shared" si="361"/>
        <v>0</v>
      </c>
      <c r="BD445" s="112">
        <f>VLOOKUP($I445,[1]Ene!$H$7:$T$470,13,FALSE)</f>
        <v>0</v>
      </c>
      <c r="BE445" s="112">
        <f>VLOOKUP($I445,[1]Feb!$H$7:$T$470,13,FALSE)</f>
        <v>0</v>
      </c>
      <c r="BF445" s="112">
        <f>VLOOKUP($I445,[1]Mar!$H$7:$T$470,13,FALSE)</f>
        <v>0</v>
      </c>
      <c r="BG445" s="112">
        <f>VLOOKUP($I445,[1]Abr!$H$7:$T$470,13,FALSE)</f>
        <v>0</v>
      </c>
      <c r="BH445" s="112">
        <f>VLOOKUP($I445,[1]May!$H$7:$T$470,13,FALSE)</f>
        <v>0</v>
      </c>
      <c r="BI445" s="112">
        <f>VLOOKUP($I445,[1]Jun!$H$7:$T$470,13,FALSE)</f>
        <v>0</v>
      </c>
      <c r="BJ445" s="112">
        <f>VLOOKUP($I445,[1]Jul!$H$7:$T$470,13,FALSE)</f>
        <v>0</v>
      </c>
      <c r="BK445" s="112">
        <f>VLOOKUP($I445,[1]Ago!$H$7:$T$470,13,FALSE)</f>
        <v>0</v>
      </c>
      <c r="BL445" s="112">
        <f>VLOOKUP($I445,[1]Set!$H$7:$T$470,13,FALSE)</f>
        <v>0</v>
      </c>
      <c r="BM445" s="112">
        <f>VLOOKUP($I445,[1]Oct!$H$7:$T$470,13,FALSE)</f>
        <v>0</v>
      </c>
      <c r="BN445" s="112">
        <f>VLOOKUP($I445,[1]Nov!$H$7:$T$470,13,FALSE)</f>
        <v>0</v>
      </c>
      <c r="BO445" s="112">
        <f>VLOOKUP($I445,[1]Dic!$H$7:$T$470,13,FALSE)</f>
        <v>0</v>
      </c>
      <c r="BP445" s="111">
        <f t="shared" si="362"/>
        <v>0</v>
      </c>
      <c r="BQ445" s="113">
        <f t="shared" si="363"/>
        <v>0</v>
      </c>
      <c r="BR445" s="112">
        <f>VLOOKUP($I445,[1]Ene!$H$7:$V$470,15,FALSE)</f>
        <v>0</v>
      </c>
      <c r="BS445" s="112">
        <f>VLOOKUP($I445,[1]Feb!$H$7:$V$470,15,FALSE)</f>
        <v>0</v>
      </c>
      <c r="BT445" s="112">
        <f>VLOOKUP($I445,[1]Mar!$H$7:$V$470,15,FALSE)</f>
        <v>0</v>
      </c>
      <c r="BU445" s="112">
        <f>VLOOKUP($I445,[1]Abr!$H$7:$V$470,15,FALSE)</f>
        <v>0</v>
      </c>
      <c r="BV445" s="112">
        <f>VLOOKUP($I445,[1]May!$H$7:$V$470,15,FALSE)</f>
        <v>0</v>
      </c>
      <c r="BW445" s="112">
        <f>VLOOKUP($I445,[1]Jun!$H$7:$V$470,15,FALSE)</f>
        <v>0</v>
      </c>
      <c r="BX445" s="112">
        <f>VLOOKUP($I445,[1]Jul!$H$7:$V$470,15,FALSE)</f>
        <v>0</v>
      </c>
      <c r="BY445" s="112">
        <f>VLOOKUP($I445,[1]Ago!$H$7:$V$470,15,FALSE)</f>
        <v>0</v>
      </c>
      <c r="BZ445" s="112">
        <f>VLOOKUP($I445,[1]Set!$H$7:$V$470,15,FALSE)</f>
        <v>0</v>
      </c>
      <c r="CA445" s="112">
        <f>VLOOKUP($I445,[1]Oct!$H$7:$V$470,15,FALSE)</f>
        <v>0</v>
      </c>
      <c r="CB445" s="112">
        <f>VLOOKUP($I445,[1]Nov!$H$7:$V$470,15,FALSE)</f>
        <v>0</v>
      </c>
      <c r="CC445" s="112">
        <f>VLOOKUP($I445,[1]Dic!$H$7:$V$470,15,FALSE)</f>
        <v>0</v>
      </c>
      <c r="CD445" s="111">
        <f t="shared" si="364"/>
        <v>0</v>
      </c>
      <c r="CE445" s="113">
        <f t="shared" si="365"/>
        <v>0</v>
      </c>
      <c r="CF445" s="112">
        <f>VLOOKUP($I445,[1]Ene!$H$7:$X$470,17,FALSE)</f>
        <v>0</v>
      </c>
      <c r="CG445" s="112">
        <f>VLOOKUP($I445,[1]Feb!$H$7:$X$470,17,FALSE)</f>
        <v>0</v>
      </c>
      <c r="CH445" s="112">
        <f>VLOOKUP($I445,[1]Mar!$H$7:$X$470,17,FALSE)</f>
        <v>0</v>
      </c>
      <c r="CI445" s="112">
        <f>VLOOKUP($I445,[1]Abr!$H$7:$X$470,17,FALSE)</f>
        <v>0</v>
      </c>
      <c r="CJ445" s="112">
        <f>VLOOKUP($I445,[1]May!$H$7:$X$470,17,FALSE)</f>
        <v>0</v>
      </c>
      <c r="CK445" s="112">
        <f>VLOOKUP($I445,[1]Jun!$H$7:$X$470,17,FALSE)</f>
        <v>0</v>
      </c>
      <c r="CL445" s="112">
        <f>VLOOKUP($I445,[1]Jul!$H$7:$X$470,17,FALSE)</f>
        <v>0</v>
      </c>
      <c r="CM445" s="112">
        <f>VLOOKUP($I445,[1]Ago!$H$7:$X$470,17,FALSE)</f>
        <v>0</v>
      </c>
      <c r="CN445" s="112">
        <f>VLOOKUP($I445,[1]Set!$H$7:$X$470,17,FALSE)</f>
        <v>0</v>
      </c>
      <c r="CO445" s="112">
        <f>VLOOKUP($I445,[1]Oct!$H$7:$X$470,17,FALSE)</f>
        <v>0</v>
      </c>
      <c r="CP445" s="112">
        <f>VLOOKUP($I445,[1]Nov!$H$7:$X$470,17,FALSE)</f>
        <v>0</v>
      </c>
      <c r="CQ445" s="112">
        <f>VLOOKUP($I445,[1]Dic!$H$7:$X$470,17,FALSE)</f>
        <v>0</v>
      </c>
      <c r="CR445" s="111">
        <f t="shared" si="366"/>
        <v>0</v>
      </c>
      <c r="CS445" s="113">
        <f t="shared" si="367"/>
        <v>0</v>
      </c>
      <c r="CT445" s="112">
        <f t="shared" si="230"/>
        <v>0</v>
      </c>
      <c r="CU445" s="116"/>
      <c r="CV445" s="112">
        <f>VLOOKUP($I445,[1]Ene!$H$7:$AC$470,22,FALSE)</f>
        <v>0</v>
      </c>
      <c r="CW445" s="112">
        <f>VLOOKUP($I445,[1]Feb!$H$7:$AC$470,22,FALSE)</f>
        <v>0</v>
      </c>
      <c r="CX445" s="112">
        <f>VLOOKUP($I445,[1]Mar!$H$7:$AC$470,22,FALSE)</f>
        <v>0</v>
      </c>
      <c r="CY445" s="112">
        <f>VLOOKUP($I445,[1]Abr!$H$7:$AC$470,22,FALSE)</f>
        <v>0</v>
      </c>
      <c r="CZ445" s="112">
        <f>VLOOKUP($I445,[1]May!$H$7:$AC$470,22,FALSE)</f>
        <v>0</v>
      </c>
      <c r="DA445" s="112">
        <f>VLOOKUP($I445,[1]Jun!$H$7:$AC$470,22,FALSE)</f>
        <v>0</v>
      </c>
      <c r="DB445" s="112">
        <f>VLOOKUP($I445,[1]Jul!$H$7:$AC$470,22,FALSE)</f>
        <v>0</v>
      </c>
      <c r="DC445" s="112">
        <f>VLOOKUP($I445,[1]Ago!$H$7:$AC$470,22,FALSE)</f>
        <v>0</v>
      </c>
      <c r="DD445" s="112">
        <f>VLOOKUP($I445,[1]Set!$H$7:$AC$470,22,FALSE)</f>
        <v>0</v>
      </c>
      <c r="DE445" s="112">
        <f>VLOOKUP($I445,[1]Oct!$H$7:$AC$470,22,FALSE)</f>
        <v>0</v>
      </c>
      <c r="DF445" s="112">
        <f>VLOOKUP($I445,[1]Nov!$H$7:$AC$470,22,FALSE)</f>
        <v>0</v>
      </c>
      <c r="DG445" s="114">
        <f>VLOOKUP($I445,[1]Dic!$H$7:$AC$470,22,FALSE)</f>
        <v>0</v>
      </c>
      <c r="DH445" s="111">
        <f t="shared" si="368"/>
        <v>0</v>
      </c>
      <c r="DI445" s="113">
        <f t="shared" si="369"/>
        <v>0</v>
      </c>
      <c r="DJ445" s="112">
        <f>VLOOKUP($I445,[1]Ene!$H$7:$BL$470,57,FALSE)</f>
        <v>0</v>
      </c>
      <c r="DK445" s="112">
        <f>VLOOKUP($I445,[1]Feb!$H$7:$BL$470,57,FALSE)</f>
        <v>0</v>
      </c>
      <c r="DL445" s="112">
        <f>VLOOKUP($I445,[1]Mar!$H$7:$BL$470,57,FALSE)</f>
        <v>0</v>
      </c>
      <c r="DM445" s="112">
        <f>VLOOKUP($I445,[1]Abr!$H$7:$BL$470,57,FALSE)</f>
        <v>0</v>
      </c>
      <c r="DN445" s="112">
        <f>VLOOKUP($I445,[1]May!$H$7:$BL$470,57,FALSE)</f>
        <v>0</v>
      </c>
      <c r="DO445" s="112">
        <f>VLOOKUP($I445,[1]Jun!$H$7:$BL$470,57,FALSE)</f>
        <v>0</v>
      </c>
      <c r="DP445" s="112">
        <f>VLOOKUP($I445,[1]Jul!$H$7:$BL$470,57,FALSE)</f>
        <v>0</v>
      </c>
      <c r="DQ445" s="112">
        <f>VLOOKUP($I445,[1]Ago!$H$7:$BL$470,57,FALSE)</f>
        <v>0</v>
      </c>
      <c r="DR445" s="112">
        <f>VLOOKUP($I445,[1]Set!$H$7:$BL$470,57,FALSE)</f>
        <v>0</v>
      </c>
      <c r="DS445" s="112">
        <f>VLOOKUP($I445,[1]Oct!$H$7:$BL$470,57,FALSE)</f>
        <v>0</v>
      </c>
      <c r="DT445" s="112">
        <f>VLOOKUP($I445,[1]Nov!$H$7:$BL$470,57,FALSE)</f>
        <v>0</v>
      </c>
      <c r="DU445" s="112">
        <f>VLOOKUP($I445,[1]Dic!$H$7:$BL$470,57,FALSE)</f>
        <v>0</v>
      </c>
      <c r="DV445" s="111">
        <f t="shared" si="370"/>
        <v>0</v>
      </c>
      <c r="DW445" s="113">
        <f t="shared" si="371"/>
        <v>0</v>
      </c>
      <c r="DX445" s="111">
        <f>VLOOKUP($I445,[1]Ene!$H$7:$BQ$470,62,FALSE)</f>
        <v>0</v>
      </c>
      <c r="DY445" s="112">
        <f>VLOOKUP($I445,[1]Feb!$H$7:$BQ$470,62,FALSE)</f>
        <v>0</v>
      </c>
      <c r="DZ445" s="112">
        <f>VLOOKUP($I445,[1]Mar!$H$7:$BQ$470,62,FALSE)</f>
        <v>0</v>
      </c>
      <c r="EA445" s="112">
        <f>VLOOKUP($I445,[1]Abr!$H$7:$BQ$470,62,FALSE)</f>
        <v>0</v>
      </c>
      <c r="EB445" s="112">
        <f>VLOOKUP($I445,[1]May!$H$7:$BQ$470,62,FALSE)</f>
        <v>0</v>
      </c>
      <c r="EC445" s="112">
        <f>VLOOKUP($I445,[1]Jun!$H$7:$BQ$470,62,FALSE)</f>
        <v>0</v>
      </c>
      <c r="ED445" s="112">
        <f>VLOOKUP($I445,[1]Jul!$H$7:$BQ$470,62,FALSE)</f>
        <v>0</v>
      </c>
      <c r="EE445" s="112">
        <f>VLOOKUP($I445,[1]Ago!$H$7:$BQ$470,62,FALSE)</f>
        <v>0</v>
      </c>
      <c r="EF445" s="112">
        <f>VLOOKUP($I445,[1]Set!$H$7:$BQ$470,62,FALSE)</f>
        <v>0</v>
      </c>
      <c r="EG445" s="112">
        <f>VLOOKUP($I445,[1]Oct!$H$7:$BQ$470,62,FALSE)</f>
        <v>0</v>
      </c>
      <c r="EH445" s="112">
        <f>VLOOKUP($I445,[1]Nov!$H$7:$BQ$470,62,FALSE)</f>
        <v>0</v>
      </c>
      <c r="EI445" s="112">
        <f>VLOOKUP($I445,[1]Dic!$H$7:$BQ$470,62,FALSE)</f>
        <v>0</v>
      </c>
      <c r="EJ445" s="115">
        <f t="shared" si="372"/>
        <v>0</v>
      </c>
      <c r="EK445" s="113">
        <f t="shared" si="373"/>
        <v>0</v>
      </c>
      <c r="EL445" s="111">
        <f>VLOOKUP($I445,[1]Ene!$H$7:$BM$470,58,FALSE)</f>
        <v>0</v>
      </c>
      <c r="EM445" s="112">
        <f>VLOOKUP($I445,[1]Feb!$H$7:$BM$470,58,FALSE)</f>
        <v>0</v>
      </c>
      <c r="EN445" s="112">
        <f>VLOOKUP($I445,[1]Mar!$H$7:$BM$470,58,FALSE)</f>
        <v>0</v>
      </c>
      <c r="EO445" s="112">
        <f>VLOOKUP($I445,[1]Abr!$H$7:$BM$470,58,FALSE)</f>
        <v>0</v>
      </c>
      <c r="EP445" s="112">
        <f>VLOOKUP($I445,[1]May!$H$7:$BM$470,58,FALSE)</f>
        <v>0</v>
      </c>
      <c r="EQ445" s="112">
        <f>VLOOKUP($I445,[1]Jun!$H$7:$BM$470,58,FALSE)</f>
        <v>0</v>
      </c>
      <c r="ER445" s="112">
        <f>VLOOKUP($I445,[1]Jul!$H$7:$BM$470,58,FALSE)</f>
        <v>0</v>
      </c>
      <c r="ES445" s="112">
        <f>VLOOKUP($I445,[1]Ago!$H$7:$BM$470,58,FALSE)</f>
        <v>0</v>
      </c>
      <c r="ET445" s="112">
        <f>VLOOKUP($I445,[1]Set!$H$7:$BM$470,58,FALSE)</f>
        <v>0</v>
      </c>
      <c r="EU445" s="112">
        <f>VLOOKUP($I445,[1]Oct!$H$7:$BM$470,58,FALSE)</f>
        <v>0</v>
      </c>
      <c r="EV445" s="112">
        <f>VLOOKUP($I445,[1]Nov!$H$7:$BM$470,58,FALSE)</f>
        <v>0</v>
      </c>
      <c r="EW445" s="114">
        <f>VLOOKUP($I445,[1]Dic!$H$7:$BM$470,58,FALSE)</f>
        <v>0</v>
      </c>
      <c r="EX445" s="111">
        <f t="shared" si="374"/>
        <v>0</v>
      </c>
      <c r="EY445" s="113">
        <f t="shared" si="375"/>
        <v>0</v>
      </c>
      <c r="EZ445" s="112">
        <f>VLOOKUP($I445,[1]Ene!$H$7:$CL$470,70,FALSE)</f>
        <v>0</v>
      </c>
      <c r="FA445" s="112">
        <f>VLOOKUP($I445,[1]Feb!$H$7:$CL$470,70,FALSE)</f>
        <v>0</v>
      </c>
      <c r="FB445" s="112">
        <f>VLOOKUP($I445,[1]Mar!$H$7:$CL$470,70,FALSE)</f>
        <v>0</v>
      </c>
      <c r="FC445" s="112">
        <f>VLOOKUP($I445,[1]Abr!$H$7:$CL$470,70,FALSE)</f>
        <v>0</v>
      </c>
      <c r="FD445" s="112">
        <f>VLOOKUP($I445,[1]May!$H$7:$CL$470,70,FALSE)</f>
        <v>0</v>
      </c>
      <c r="FE445" s="112">
        <f>VLOOKUP($I445,[1]Jun!$H$7:$CL$470,70,FALSE)</f>
        <v>0</v>
      </c>
      <c r="FF445" s="112">
        <f>VLOOKUP($I445,[1]Jul!$H$7:$CL$470,70,FALSE)</f>
        <v>0</v>
      </c>
      <c r="FG445" s="112">
        <f>VLOOKUP($I445,[1]Ago!$H$7:$CL$470,70,FALSE)</f>
        <v>0</v>
      </c>
      <c r="FH445" s="112">
        <f>VLOOKUP($I445,[1]Set!$H$7:$CL$470,70,FALSE)</f>
        <v>0</v>
      </c>
      <c r="FI445" s="112">
        <f>VLOOKUP($I445,[1]Oct!$H$7:$CL$470,70,FALSE)</f>
        <v>0</v>
      </c>
      <c r="FJ445" s="112">
        <f>VLOOKUP($I445,[1]Nov!$H$7:$CL$470,70,FALSE)</f>
        <v>0</v>
      </c>
      <c r="FK445" s="114">
        <f>VLOOKUP($I445,[1]Dic!$H$7:$CL$470,70,FALSE)</f>
        <v>0</v>
      </c>
      <c r="FL445" s="111">
        <f t="shared" si="376"/>
        <v>0</v>
      </c>
      <c r="FM445" s="113">
        <f t="shared" si="377"/>
        <v>0</v>
      </c>
      <c r="FN445" s="109">
        <f>VLOOKUP($I445,[1]Ene!$H$7:$CL$470,72,FALSE)</f>
        <v>0</v>
      </c>
      <c r="FO445" s="109">
        <f>VLOOKUP($I445,[1]Feb!$H$7:$CL$470,72,FALSE)</f>
        <v>0</v>
      </c>
      <c r="FP445" s="109">
        <f>VLOOKUP($I445,[1]Mar!$H$7:$CL$470,72,FALSE)</f>
        <v>0</v>
      </c>
      <c r="FQ445" s="109">
        <f>VLOOKUP($I445,[1]Abr!$H$7:$CL$470,72,FALSE)</f>
        <v>0</v>
      </c>
      <c r="FR445" s="109">
        <f>VLOOKUP($I445,[1]May!$H$7:$CL$470,72,FALSE)</f>
        <v>0</v>
      </c>
      <c r="FS445" s="109">
        <f>VLOOKUP($I445,[1]Jun!$H$7:$CL$470,72,FALSE)</f>
        <v>0</v>
      </c>
      <c r="FT445" s="109">
        <f>VLOOKUP($I445,[1]Jul!$H$7:$CL$470,72,FALSE)</f>
        <v>0</v>
      </c>
      <c r="FU445" s="109">
        <f>VLOOKUP($I445,[1]Ago!$H$7:$CL$470,72,FALSE)</f>
        <v>0</v>
      </c>
      <c r="FV445" s="109">
        <f>VLOOKUP($I445,[1]Set!$H$7:$CL$470,72,FALSE)</f>
        <v>0</v>
      </c>
      <c r="FW445" s="109">
        <f>VLOOKUP($I445,[1]Oct!$H$7:$CL$470,72,FALSE)</f>
        <v>0</v>
      </c>
      <c r="FX445" s="109">
        <f>VLOOKUP($I445,[1]Nov!$H$7:$CL$470,72,FALSE)</f>
        <v>0</v>
      </c>
      <c r="FY445" s="118">
        <f>VLOOKUP($I445,[1]Dic!$H$7:$CL$470,72,FALSE)</f>
        <v>0</v>
      </c>
      <c r="FZ445" s="112">
        <f t="shared" si="378"/>
        <v>0</v>
      </c>
      <c r="GA445" s="113">
        <f t="shared" si="379"/>
        <v>0</v>
      </c>
      <c r="GB445" s="109">
        <f>VLOOKUP($I445,[1]Ene!$H$7:$CL$471,59,FALSE)</f>
        <v>0</v>
      </c>
      <c r="GC445" s="109">
        <f>VLOOKUP($I445,[1]Feb!$H$7:$CL$471,59,FALSE)</f>
        <v>0</v>
      </c>
      <c r="GD445" s="109">
        <f>VLOOKUP($I445,[1]Mar!$H$7:$CL$471,59,FALSE)</f>
        <v>0</v>
      </c>
      <c r="GE445" s="109">
        <f>VLOOKUP($I445,[1]Abr!$H$7:$CL$471,59,FALSE)</f>
        <v>0</v>
      </c>
      <c r="GF445" s="109">
        <f>VLOOKUP($I445,[1]May!$H$7:$CL$471,59,FALSE)</f>
        <v>0</v>
      </c>
      <c r="GG445" s="109">
        <f>VLOOKUP($I445,[1]Jun!$H$7:$CL$471,59,FALSE)</f>
        <v>0</v>
      </c>
      <c r="GH445" s="109">
        <f>VLOOKUP($I445,[1]Jul!$H$7:$CL$471,59,FALSE)</f>
        <v>0</v>
      </c>
      <c r="GI445" s="109">
        <f>VLOOKUP($I445,[1]Ago!$H$7:$CL$471,59,FALSE)</f>
        <v>0</v>
      </c>
      <c r="GJ445" s="109">
        <f>VLOOKUP($I445,[1]Set!$H$7:$CL$471,59,FALSE)</f>
        <v>0</v>
      </c>
      <c r="GK445" s="109">
        <f>VLOOKUP($I445,[1]Oct!$H$7:$CL$471,59,FALSE)</f>
        <v>0</v>
      </c>
      <c r="GL445" s="109">
        <f>VLOOKUP($I445,[1]Nov!$H$7:$CL$471,59,FALSE)</f>
        <v>0</v>
      </c>
      <c r="GM445" s="118">
        <f>VLOOKUP($I445,[1]Dic!$H$7:$CL$471,59,FALSE)</f>
        <v>0</v>
      </c>
      <c r="GN445" s="112">
        <f t="shared" si="358"/>
        <v>0</v>
      </c>
      <c r="GO445" s="113">
        <f t="shared" si="255"/>
        <v>0</v>
      </c>
      <c r="GP445" s="114">
        <f t="shared" si="231"/>
        <v>0</v>
      </c>
      <c r="GQ445" s="114">
        <f t="shared" si="232"/>
        <v>0</v>
      </c>
      <c r="GR445" s="116"/>
      <c r="GS445" s="109">
        <f>VLOOKUP($I445,[1]Ene!$H$7:$CL$470,71,FALSE)</f>
        <v>0</v>
      </c>
      <c r="GT445" s="109">
        <f>VLOOKUP($I445,[1]Feb!$H$7:$CL$470,71,FALSE)</f>
        <v>0</v>
      </c>
      <c r="GU445" s="109">
        <f>VLOOKUP($I445,[1]Mar!$H$7:$CL$470,71,FALSE)</f>
        <v>0</v>
      </c>
      <c r="GV445" s="109">
        <f>VLOOKUP($I445,[1]Abr!$H$7:$CL$470,71,FALSE)</f>
        <v>0</v>
      </c>
      <c r="GW445" s="109">
        <f>VLOOKUP($I445,[1]May!$H$7:$CL$470,71,FALSE)</f>
        <v>0</v>
      </c>
      <c r="GX445" s="109">
        <f>VLOOKUP($I445,[1]Jun!$H$7:$CL$470,71,FALSE)</f>
        <v>0</v>
      </c>
      <c r="GY445" s="109">
        <f>VLOOKUP($I445,[1]Jul!$H$7:$CL$470,71,FALSE)</f>
        <v>0</v>
      </c>
      <c r="GZ445" s="109">
        <f>VLOOKUP($I445,[1]Ago!$H$7:$CL$470,71,FALSE)</f>
        <v>0</v>
      </c>
      <c r="HA445" s="109">
        <f>VLOOKUP($I445,[1]Set!$H$7:$CL$470,71,FALSE)</f>
        <v>0</v>
      </c>
      <c r="HB445" s="109">
        <f>VLOOKUP($I445,[1]Oct!$H$7:$CL$470,71,FALSE)</f>
        <v>0</v>
      </c>
      <c r="HC445" s="109">
        <f>VLOOKUP($I445,[1]Nov!$H$7:$CL$470,71,FALSE)</f>
        <v>0</v>
      </c>
      <c r="HD445" s="109">
        <f>VLOOKUP($I445,[1]Dic!$H$7:$CL$470,71,FALSE)</f>
        <v>0</v>
      </c>
      <c r="HE445" s="111">
        <f t="shared" si="308"/>
        <v>0</v>
      </c>
      <c r="HF445" s="113">
        <f t="shared" si="309"/>
        <v>0</v>
      </c>
      <c r="HG445" s="109">
        <f>VLOOKUP($I445,[1]Ene!$H$7:$CL$470,73,FALSE)</f>
        <v>0</v>
      </c>
      <c r="HH445" s="109">
        <f>VLOOKUP($I445,[1]Feb!$H$7:$CL$470,73,FALSE)</f>
        <v>0</v>
      </c>
      <c r="HI445" s="109">
        <f>VLOOKUP($I445,[1]Mar!$H$7:$CL$470,73,FALSE)</f>
        <v>0</v>
      </c>
      <c r="HJ445" s="109">
        <f>VLOOKUP($I445,[1]Abr!$H$7:$CL$470,73,FALSE)</f>
        <v>0</v>
      </c>
      <c r="HK445" s="109">
        <f>VLOOKUP($I445,[1]May!$H$7:$CL$470,73,FALSE)</f>
        <v>0</v>
      </c>
      <c r="HL445" s="109">
        <f>VLOOKUP($I445,[1]Jun!$H$7:$CL$470,73,FALSE)</f>
        <v>0</v>
      </c>
      <c r="HM445" s="109">
        <f>VLOOKUP($I445,[1]Jul!$H$7:$CL$470,73,FALSE)</f>
        <v>0</v>
      </c>
      <c r="HN445" s="109">
        <f>VLOOKUP($I445,[1]Ago!$H$7:$CL$470,73,FALSE)</f>
        <v>0</v>
      </c>
      <c r="HO445" s="109">
        <f>VLOOKUP($I445,[1]Set!$H$7:$CL$470,73,FALSE)</f>
        <v>0</v>
      </c>
      <c r="HP445" s="109">
        <f>VLOOKUP($I445,[1]Oct!$H$7:$CL$470,73,FALSE)</f>
        <v>0</v>
      </c>
      <c r="HQ445" s="109">
        <f>VLOOKUP($I445,[1]Nov!$H$7:$CL$470,73,FALSE)</f>
        <v>0</v>
      </c>
      <c r="HR445" s="109">
        <f>VLOOKUP($I445,[1]Dic!$H$7:$CL$470,73,FALSE)</f>
        <v>0</v>
      </c>
      <c r="HS445" s="111">
        <f t="shared" si="380"/>
        <v>0</v>
      </c>
      <c r="HT445" s="113">
        <f t="shared" si="381"/>
        <v>0</v>
      </c>
      <c r="HU445" s="114">
        <f t="shared" si="335"/>
        <v>0</v>
      </c>
    </row>
    <row r="446" spans="1:229" s="112" customFormat="1" ht="10.5" x14ac:dyDescent="0.25">
      <c r="A446" s="184" t="s">
        <v>30</v>
      </c>
      <c r="B446" s="187" t="s">
        <v>31</v>
      </c>
      <c r="C446" s="184">
        <v>404</v>
      </c>
      <c r="D446" s="187" t="s">
        <v>586</v>
      </c>
      <c r="E446" s="187" t="s">
        <v>586</v>
      </c>
      <c r="F446" s="188" t="s">
        <v>31</v>
      </c>
      <c r="G446" s="184"/>
      <c r="H446" s="184" t="s">
        <v>688</v>
      </c>
      <c r="I446" s="316">
        <v>30205</v>
      </c>
      <c r="J446" s="184" t="s">
        <v>828</v>
      </c>
      <c r="K446" s="109">
        <f>VLOOKUP($I446,[1]Ene!$H$7:$M$470,6,FALSE)</f>
        <v>0</v>
      </c>
      <c r="L446" s="112">
        <f>VLOOKUP($I446,[1]Feb!$H$7:$M$470,6,FALSE)</f>
        <v>0</v>
      </c>
      <c r="M446" s="112">
        <f>VLOOKUP($I446,[1]Mar!$H$7:$M$470,6,FALSE)</f>
        <v>0</v>
      </c>
      <c r="N446" s="112">
        <f>VLOOKUP($I446,[1]Abr!$H$7:$M$470,6,FALSE)</f>
        <v>0</v>
      </c>
      <c r="O446" s="112">
        <f>VLOOKUP($I446,[1]May!$H$7:$M$470,6,FALSE)</f>
        <v>0</v>
      </c>
      <c r="P446" s="112">
        <f>VLOOKUP($I446,[1]Jun!$H$7:$M$470,6,FALSE)</f>
        <v>0</v>
      </c>
      <c r="Q446" s="112">
        <f>VLOOKUP($I446,[1]Jul!$H$7:$M$470,6,FALSE)</f>
        <v>0</v>
      </c>
      <c r="R446" s="112">
        <f>VLOOKUP($I446,[1]Ago!$H$7:$M$470,6,FALSE)</f>
        <v>0</v>
      </c>
      <c r="S446" s="112">
        <f>VLOOKUP($I446,[1]Set!$H$7:$M$470,6,FALSE)</f>
        <v>0</v>
      </c>
      <c r="T446" s="112">
        <f>VLOOKUP($I446,[1]Oct!$H$7:$M$470,6,FALSE)</f>
        <v>0</v>
      </c>
      <c r="U446" s="112">
        <f>VLOOKUP($I446,[1]Nov!$H$7:$M$470,6,FALSE)</f>
        <v>0</v>
      </c>
      <c r="V446" s="112">
        <f>VLOOKUP($I446,[1]Dic!$H$7:$M$470,6,FALSE)</f>
        <v>0</v>
      </c>
      <c r="W446" s="116"/>
      <c r="X446" s="112">
        <f t="shared" si="359"/>
        <v>0</v>
      </c>
      <c r="Y446" s="163">
        <f t="shared" si="360"/>
        <v>0</v>
      </c>
      <c r="Z446" s="111">
        <f>VLOOKUP($I446,[1]Ene!$H$7:$N$470,7,FALSE)</f>
        <v>0</v>
      </c>
      <c r="AA446" s="112">
        <f>VLOOKUP($I446,[1]Feb!$H$7:$N$470,7,FALSE)</f>
        <v>0</v>
      </c>
      <c r="AB446" s="112">
        <f>VLOOKUP($I446,[1]Mar!$H$7:$N$470,7,FALSE)</f>
        <v>0</v>
      </c>
      <c r="AC446" s="112">
        <f>VLOOKUP($I446,[1]Abr!$H$7:$N$470,7,FALSE)</f>
        <v>0</v>
      </c>
      <c r="AD446" s="112">
        <f>VLOOKUP($I446,[1]May!$H$7:$N$470,7,FALSE)</f>
        <v>0</v>
      </c>
      <c r="AE446" s="112">
        <f>VLOOKUP($I446,[1]Jun!$H$7:$N$470,7,FALSE)</f>
        <v>0</v>
      </c>
      <c r="AF446" s="112">
        <f>VLOOKUP($I446,[1]Jul!$H$7:$N$470,7,FALSE)</f>
        <v>0</v>
      </c>
      <c r="AG446" s="112">
        <f>VLOOKUP($I446,[1]Ago!$H$7:$N$470,7,FALSE)</f>
        <v>0</v>
      </c>
      <c r="AH446" s="112">
        <f>VLOOKUP($I446,[1]Set!$H$7:$N$470,7,FALSE)</f>
        <v>0</v>
      </c>
      <c r="AI446" s="112">
        <f>VLOOKUP($I446,[1]Oct!$H$7:$N$470,7,FALSE)</f>
        <v>0</v>
      </c>
      <c r="AJ446" s="112">
        <f>VLOOKUP($I446,[1]Nov!$H$7:$N$470,7,FALSE)</f>
        <v>0</v>
      </c>
      <c r="AK446" s="114">
        <f>VLOOKUP($I446,[1]Dic!$H$7:$N$470,7,FALSE)</f>
        <v>0</v>
      </c>
      <c r="AL446" s="112">
        <f t="shared" si="336"/>
        <v>0</v>
      </c>
      <c r="AM446" s="164">
        <f t="shared" si="235"/>
        <v>0</v>
      </c>
      <c r="AN446" s="164">
        <f t="shared" si="227"/>
        <v>0</v>
      </c>
      <c r="AO446" s="116"/>
      <c r="AP446" s="112">
        <f>VLOOKUP($I446,[1]Ene!$H$7:$Q$470,10,FALSE)</f>
        <v>0</v>
      </c>
      <c r="AQ446" s="112">
        <f>VLOOKUP($I446,[1]Feb!$H$7:$Q$470,10,FALSE)</f>
        <v>0</v>
      </c>
      <c r="AR446" s="112">
        <f>VLOOKUP($I446,[1]Mar!$H$7:$Q$470,10,FALSE)</f>
        <v>0</v>
      </c>
      <c r="AS446" s="112">
        <f>VLOOKUP($I446,[1]Abr!$H$7:$Q$470,10,FALSE)</f>
        <v>0</v>
      </c>
      <c r="AT446" s="112">
        <f>VLOOKUP($I446,[1]May!$H$7:$Q$470,10,FALSE)</f>
        <v>0</v>
      </c>
      <c r="AU446" s="112">
        <f>VLOOKUP($I446,[1]Jun!$H$7:$Q$470,10,FALSE)</f>
        <v>0</v>
      </c>
      <c r="AV446" s="112">
        <f>VLOOKUP($I446,[1]Jul!$H$7:$Q$470,10,FALSE)</f>
        <v>0</v>
      </c>
      <c r="AW446" s="112">
        <f>VLOOKUP($I446,[1]Ago!$H$7:$Q$470,10,FALSE)</f>
        <v>0</v>
      </c>
      <c r="AX446" s="112">
        <f>VLOOKUP($I446,[1]Set!$H$7:$Q$470,10,FALSE)</f>
        <v>0</v>
      </c>
      <c r="AY446" s="112">
        <f>VLOOKUP($I446,[1]Oct!$H$7:$Q$470,10,FALSE)</f>
        <v>0</v>
      </c>
      <c r="AZ446" s="112">
        <f>VLOOKUP($I446,[1]Nov!$H$7:$Q$470,10,FALSE)</f>
        <v>0</v>
      </c>
      <c r="BA446" s="114">
        <f>VLOOKUP($I446,[1]Dic!$H$7:$Q$470,10,FALSE)</f>
        <v>0</v>
      </c>
      <c r="BB446" s="112">
        <f t="shared" si="292"/>
        <v>0</v>
      </c>
      <c r="BC446" s="163">
        <f t="shared" si="361"/>
        <v>0</v>
      </c>
      <c r="BD446" s="112">
        <f>VLOOKUP($I446,[1]Ene!$H$7:$T$470,13,FALSE)</f>
        <v>0</v>
      </c>
      <c r="BE446" s="112">
        <f>VLOOKUP($I446,[1]Feb!$H$7:$T$470,13,FALSE)</f>
        <v>0</v>
      </c>
      <c r="BF446" s="112">
        <f>VLOOKUP($I446,[1]Mar!$H$7:$T$470,13,FALSE)</f>
        <v>0</v>
      </c>
      <c r="BG446" s="112">
        <f>VLOOKUP($I446,[1]Abr!$H$7:$T$470,13,FALSE)</f>
        <v>0</v>
      </c>
      <c r="BH446" s="112">
        <f>VLOOKUP($I446,[1]May!$H$7:$T$470,13,FALSE)</f>
        <v>0</v>
      </c>
      <c r="BI446" s="112">
        <f>VLOOKUP($I446,[1]Jun!$H$7:$T$470,13,FALSE)</f>
        <v>0</v>
      </c>
      <c r="BJ446" s="112">
        <f>VLOOKUP($I446,[1]Jul!$H$7:$T$470,13,FALSE)</f>
        <v>0</v>
      </c>
      <c r="BK446" s="112">
        <f>VLOOKUP($I446,[1]Ago!$H$7:$T$470,13,FALSE)</f>
        <v>0</v>
      </c>
      <c r="BL446" s="112">
        <f>VLOOKUP($I446,[1]Set!$H$7:$T$470,13,FALSE)</f>
        <v>0</v>
      </c>
      <c r="BM446" s="112">
        <f>VLOOKUP($I446,[1]Oct!$H$7:$T$470,13,FALSE)</f>
        <v>0</v>
      </c>
      <c r="BN446" s="112">
        <f>VLOOKUP($I446,[1]Nov!$H$7:$T$470,13,FALSE)</f>
        <v>0</v>
      </c>
      <c r="BO446" s="112">
        <f>VLOOKUP($I446,[1]Dic!$H$7:$T$470,13,FALSE)</f>
        <v>0</v>
      </c>
      <c r="BP446" s="111">
        <f t="shared" si="362"/>
        <v>0</v>
      </c>
      <c r="BQ446" s="113">
        <f t="shared" si="363"/>
        <v>0</v>
      </c>
      <c r="BR446" s="112">
        <f>VLOOKUP($I446,[1]Ene!$H$7:$V$470,15,FALSE)</f>
        <v>0</v>
      </c>
      <c r="BS446" s="112">
        <f>VLOOKUP($I446,[1]Feb!$H$7:$V$470,15,FALSE)</f>
        <v>0</v>
      </c>
      <c r="BT446" s="112">
        <f>VLOOKUP($I446,[1]Mar!$H$7:$V$470,15,FALSE)</f>
        <v>0</v>
      </c>
      <c r="BU446" s="112">
        <f>VLOOKUP($I446,[1]Abr!$H$7:$V$470,15,FALSE)</f>
        <v>0</v>
      </c>
      <c r="BV446" s="112">
        <f>VLOOKUP($I446,[1]May!$H$7:$V$470,15,FALSE)</f>
        <v>0</v>
      </c>
      <c r="BW446" s="112">
        <f>VLOOKUP($I446,[1]Jun!$H$7:$V$470,15,FALSE)</f>
        <v>0</v>
      </c>
      <c r="BX446" s="112">
        <f>VLOOKUP($I446,[1]Jul!$H$7:$V$470,15,FALSE)</f>
        <v>0</v>
      </c>
      <c r="BY446" s="112">
        <f>VLOOKUP($I446,[1]Ago!$H$7:$V$470,15,FALSE)</f>
        <v>0</v>
      </c>
      <c r="BZ446" s="112">
        <f>VLOOKUP($I446,[1]Set!$H$7:$V$470,15,FALSE)</f>
        <v>0</v>
      </c>
      <c r="CA446" s="112">
        <f>VLOOKUP($I446,[1]Oct!$H$7:$V$470,15,FALSE)</f>
        <v>0</v>
      </c>
      <c r="CB446" s="112">
        <f>VLOOKUP($I446,[1]Nov!$H$7:$V$470,15,FALSE)</f>
        <v>0</v>
      </c>
      <c r="CC446" s="112">
        <f>VLOOKUP($I446,[1]Dic!$H$7:$V$470,15,FALSE)</f>
        <v>0</v>
      </c>
      <c r="CD446" s="111">
        <f t="shared" si="364"/>
        <v>0</v>
      </c>
      <c r="CE446" s="113">
        <f t="shared" si="365"/>
        <v>0</v>
      </c>
      <c r="CF446" s="112">
        <f>VLOOKUP($I446,[1]Ene!$H$7:$X$470,17,FALSE)</f>
        <v>0</v>
      </c>
      <c r="CG446" s="112">
        <f>VLOOKUP($I446,[1]Feb!$H$7:$X$470,17,FALSE)</f>
        <v>0</v>
      </c>
      <c r="CH446" s="112">
        <f>VLOOKUP($I446,[1]Mar!$H$7:$X$470,17,FALSE)</f>
        <v>0</v>
      </c>
      <c r="CI446" s="112">
        <f>VLOOKUP($I446,[1]Abr!$H$7:$X$470,17,FALSE)</f>
        <v>0</v>
      </c>
      <c r="CJ446" s="112">
        <f>VLOOKUP($I446,[1]May!$H$7:$X$470,17,FALSE)</f>
        <v>0</v>
      </c>
      <c r="CK446" s="112">
        <f>VLOOKUP($I446,[1]Jun!$H$7:$X$470,17,FALSE)</f>
        <v>0</v>
      </c>
      <c r="CL446" s="112">
        <f>VLOOKUP($I446,[1]Jul!$H$7:$X$470,17,FALSE)</f>
        <v>0</v>
      </c>
      <c r="CM446" s="112">
        <f>VLOOKUP($I446,[1]Ago!$H$7:$X$470,17,FALSE)</f>
        <v>0</v>
      </c>
      <c r="CN446" s="112">
        <f>VLOOKUP($I446,[1]Set!$H$7:$X$470,17,FALSE)</f>
        <v>0</v>
      </c>
      <c r="CO446" s="112">
        <f>VLOOKUP($I446,[1]Oct!$H$7:$X$470,17,FALSE)</f>
        <v>0</v>
      </c>
      <c r="CP446" s="112">
        <f>VLOOKUP($I446,[1]Nov!$H$7:$X$470,17,FALSE)</f>
        <v>0</v>
      </c>
      <c r="CQ446" s="112">
        <f>VLOOKUP($I446,[1]Dic!$H$7:$X$470,17,FALSE)</f>
        <v>0</v>
      </c>
      <c r="CR446" s="111">
        <f t="shared" si="366"/>
        <v>0</v>
      </c>
      <c r="CS446" s="113">
        <f t="shared" si="367"/>
        <v>0</v>
      </c>
      <c r="CT446" s="112">
        <f t="shared" si="230"/>
        <v>0</v>
      </c>
      <c r="CU446" s="116"/>
      <c r="CV446" s="112">
        <f>VLOOKUP($I446,[1]Ene!$H$7:$AC$470,22,FALSE)</f>
        <v>0</v>
      </c>
      <c r="CW446" s="112">
        <f>VLOOKUP($I446,[1]Feb!$H$7:$AC$470,22,FALSE)</f>
        <v>0</v>
      </c>
      <c r="CX446" s="112">
        <f>VLOOKUP($I446,[1]Mar!$H$7:$AC$470,22,FALSE)</f>
        <v>0</v>
      </c>
      <c r="CY446" s="112">
        <f>VLOOKUP($I446,[1]Abr!$H$7:$AC$470,22,FALSE)</f>
        <v>0</v>
      </c>
      <c r="CZ446" s="112">
        <f>VLOOKUP($I446,[1]May!$H$7:$AC$470,22,FALSE)</f>
        <v>0</v>
      </c>
      <c r="DA446" s="112">
        <f>VLOOKUP($I446,[1]Jun!$H$7:$AC$470,22,FALSE)</f>
        <v>0</v>
      </c>
      <c r="DB446" s="112">
        <f>VLOOKUP($I446,[1]Jul!$H$7:$AC$470,22,FALSE)</f>
        <v>0</v>
      </c>
      <c r="DC446" s="112">
        <f>VLOOKUP($I446,[1]Ago!$H$7:$AC$470,22,FALSE)</f>
        <v>0</v>
      </c>
      <c r="DD446" s="112">
        <f>VLOOKUP($I446,[1]Set!$H$7:$AC$470,22,FALSE)</f>
        <v>0</v>
      </c>
      <c r="DE446" s="112">
        <f>VLOOKUP($I446,[1]Oct!$H$7:$AC$470,22,FALSE)</f>
        <v>0</v>
      </c>
      <c r="DF446" s="112">
        <f>VLOOKUP($I446,[1]Nov!$H$7:$AC$470,22,FALSE)</f>
        <v>0</v>
      </c>
      <c r="DG446" s="114">
        <f>VLOOKUP($I446,[1]Dic!$H$7:$AC$470,22,FALSE)</f>
        <v>0</v>
      </c>
      <c r="DH446" s="111">
        <f t="shared" si="368"/>
        <v>0</v>
      </c>
      <c r="DI446" s="113">
        <f t="shared" si="369"/>
        <v>0</v>
      </c>
      <c r="DJ446" s="112">
        <f>VLOOKUP($I446,[1]Ene!$H$7:$BL$470,57,FALSE)</f>
        <v>0</v>
      </c>
      <c r="DK446" s="112">
        <f>VLOOKUP($I446,[1]Feb!$H$7:$BL$470,57,FALSE)</f>
        <v>0</v>
      </c>
      <c r="DL446" s="112">
        <f>VLOOKUP($I446,[1]Mar!$H$7:$BL$470,57,FALSE)</f>
        <v>0</v>
      </c>
      <c r="DM446" s="112">
        <f>VLOOKUP($I446,[1]Abr!$H$7:$BL$470,57,FALSE)</f>
        <v>0</v>
      </c>
      <c r="DN446" s="112">
        <f>VLOOKUP($I446,[1]May!$H$7:$BL$470,57,FALSE)</f>
        <v>0</v>
      </c>
      <c r="DO446" s="112">
        <f>VLOOKUP($I446,[1]Jun!$H$7:$BL$470,57,FALSE)</f>
        <v>0</v>
      </c>
      <c r="DP446" s="112">
        <f>VLOOKUP($I446,[1]Jul!$H$7:$BL$470,57,FALSE)</f>
        <v>0</v>
      </c>
      <c r="DQ446" s="112">
        <f>VLOOKUP($I446,[1]Ago!$H$7:$BL$470,57,FALSE)</f>
        <v>0</v>
      </c>
      <c r="DR446" s="112">
        <f>VLOOKUP($I446,[1]Set!$H$7:$BL$470,57,FALSE)</f>
        <v>0</v>
      </c>
      <c r="DS446" s="112">
        <f>VLOOKUP($I446,[1]Oct!$H$7:$BL$470,57,FALSE)</f>
        <v>0</v>
      </c>
      <c r="DT446" s="112">
        <f>VLOOKUP($I446,[1]Nov!$H$7:$BL$470,57,FALSE)</f>
        <v>0</v>
      </c>
      <c r="DU446" s="112">
        <f>VLOOKUP($I446,[1]Dic!$H$7:$BL$470,57,FALSE)</f>
        <v>0</v>
      </c>
      <c r="DV446" s="111">
        <f t="shared" si="370"/>
        <v>0</v>
      </c>
      <c r="DW446" s="113">
        <f t="shared" si="371"/>
        <v>0</v>
      </c>
      <c r="DX446" s="111">
        <f>VLOOKUP($I446,[1]Ene!$H$7:$BQ$470,62,FALSE)</f>
        <v>0</v>
      </c>
      <c r="DY446" s="112">
        <f>VLOOKUP($I446,[1]Feb!$H$7:$BQ$470,62,FALSE)</f>
        <v>0</v>
      </c>
      <c r="DZ446" s="112">
        <f>VLOOKUP($I446,[1]Mar!$H$7:$BQ$470,62,FALSE)</f>
        <v>0</v>
      </c>
      <c r="EA446" s="112">
        <f>VLOOKUP($I446,[1]Abr!$H$7:$BQ$470,62,FALSE)</f>
        <v>0</v>
      </c>
      <c r="EB446" s="112">
        <f>VLOOKUP($I446,[1]May!$H$7:$BQ$470,62,FALSE)</f>
        <v>0</v>
      </c>
      <c r="EC446" s="112">
        <f>VLOOKUP($I446,[1]Jun!$H$7:$BQ$470,62,FALSE)</f>
        <v>0</v>
      </c>
      <c r="ED446" s="112">
        <f>VLOOKUP($I446,[1]Jul!$H$7:$BQ$470,62,FALSE)</f>
        <v>0</v>
      </c>
      <c r="EE446" s="112">
        <f>VLOOKUP($I446,[1]Ago!$H$7:$BQ$470,62,FALSE)</f>
        <v>0</v>
      </c>
      <c r="EF446" s="112">
        <f>VLOOKUP($I446,[1]Set!$H$7:$BQ$470,62,FALSE)</f>
        <v>0</v>
      </c>
      <c r="EG446" s="112">
        <f>VLOOKUP($I446,[1]Oct!$H$7:$BQ$470,62,FALSE)</f>
        <v>0</v>
      </c>
      <c r="EH446" s="112">
        <f>VLOOKUP($I446,[1]Nov!$H$7:$BQ$470,62,FALSE)</f>
        <v>0</v>
      </c>
      <c r="EI446" s="112">
        <f>VLOOKUP($I446,[1]Dic!$H$7:$BQ$470,62,FALSE)</f>
        <v>0</v>
      </c>
      <c r="EJ446" s="115">
        <f t="shared" si="372"/>
        <v>0</v>
      </c>
      <c r="EK446" s="113">
        <f t="shared" si="373"/>
        <v>0</v>
      </c>
      <c r="EL446" s="111">
        <f>VLOOKUP($I446,[1]Ene!$H$7:$BM$470,58,FALSE)</f>
        <v>0</v>
      </c>
      <c r="EM446" s="112">
        <f>VLOOKUP($I446,[1]Feb!$H$7:$BM$470,58,FALSE)</f>
        <v>0</v>
      </c>
      <c r="EN446" s="112">
        <f>VLOOKUP($I446,[1]Mar!$H$7:$BM$470,58,FALSE)</f>
        <v>0</v>
      </c>
      <c r="EO446" s="112">
        <f>VLOOKUP($I446,[1]Abr!$H$7:$BM$470,58,FALSE)</f>
        <v>0</v>
      </c>
      <c r="EP446" s="112">
        <f>VLOOKUP($I446,[1]May!$H$7:$BM$470,58,FALSE)</f>
        <v>0</v>
      </c>
      <c r="EQ446" s="112">
        <f>VLOOKUP($I446,[1]Jun!$H$7:$BM$470,58,FALSE)</f>
        <v>0</v>
      </c>
      <c r="ER446" s="112">
        <f>VLOOKUP($I446,[1]Jul!$H$7:$BM$470,58,FALSE)</f>
        <v>0</v>
      </c>
      <c r="ES446" s="112">
        <f>VLOOKUP($I446,[1]Ago!$H$7:$BM$470,58,FALSE)</f>
        <v>0</v>
      </c>
      <c r="ET446" s="112">
        <f>VLOOKUP($I446,[1]Set!$H$7:$BM$470,58,FALSE)</f>
        <v>0</v>
      </c>
      <c r="EU446" s="112">
        <f>VLOOKUP($I446,[1]Oct!$H$7:$BM$470,58,FALSE)</f>
        <v>0</v>
      </c>
      <c r="EV446" s="112">
        <f>VLOOKUP($I446,[1]Nov!$H$7:$BM$470,58,FALSE)</f>
        <v>0</v>
      </c>
      <c r="EW446" s="114">
        <f>VLOOKUP($I446,[1]Dic!$H$7:$BM$470,58,FALSE)</f>
        <v>0</v>
      </c>
      <c r="EX446" s="111">
        <f t="shared" si="374"/>
        <v>0</v>
      </c>
      <c r="EY446" s="113">
        <f t="shared" si="375"/>
        <v>0</v>
      </c>
      <c r="EZ446" s="112">
        <f>VLOOKUP($I446,[1]Ene!$H$7:$CL$470,70,FALSE)</f>
        <v>0</v>
      </c>
      <c r="FA446" s="112">
        <f>VLOOKUP($I446,[1]Feb!$H$7:$CL$470,70,FALSE)</f>
        <v>0</v>
      </c>
      <c r="FB446" s="112">
        <f>VLOOKUP($I446,[1]Mar!$H$7:$CL$470,70,FALSE)</f>
        <v>0</v>
      </c>
      <c r="FC446" s="112">
        <f>VLOOKUP($I446,[1]Abr!$H$7:$CL$470,70,FALSE)</f>
        <v>0</v>
      </c>
      <c r="FD446" s="112">
        <f>VLOOKUP($I446,[1]May!$H$7:$CL$470,70,FALSE)</f>
        <v>0</v>
      </c>
      <c r="FE446" s="112">
        <f>VLOOKUP($I446,[1]Jun!$H$7:$CL$470,70,FALSE)</f>
        <v>0</v>
      </c>
      <c r="FF446" s="112">
        <f>VLOOKUP($I446,[1]Jul!$H$7:$CL$470,70,FALSE)</f>
        <v>0</v>
      </c>
      <c r="FG446" s="112">
        <f>VLOOKUP($I446,[1]Ago!$H$7:$CL$470,70,FALSE)</f>
        <v>0</v>
      </c>
      <c r="FH446" s="112">
        <f>VLOOKUP($I446,[1]Set!$H$7:$CL$470,70,FALSE)</f>
        <v>0</v>
      </c>
      <c r="FI446" s="112">
        <f>VLOOKUP($I446,[1]Oct!$H$7:$CL$470,70,FALSE)</f>
        <v>0</v>
      </c>
      <c r="FJ446" s="112">
        <f>VLOOKUP($I446,[1]Nov!$H$7:$CL$470,70,FALSE)</f>
        <v>0</v>
      </c>
      <c r="FK446" s="114">
        <f>VLOOKUP($I446,[1]Dic!$H$7:$CL$470,70,FALSE)</f>
        <v>0</v>
      </c>
      <c r="FL446" s="111">
        <f t="shared" si="376"/>
        <v>0</v>
      </c>
      <c r="FM446" s="113">
        <f t="shared" si="377"/>
        <v>0</v>
      </c>
      <c r="FN446" s="109">
        <f>VLOOKUP($I446,[1]Ene!$H$7:$CL$470,72,FALSE)</f>
        <v>0</v>
      </c>
      <c r="FO446" s="109">
        <f>VLOOKUP($I446,[1]Feb!$H$7:$CL$470,72,FALSE)</f>
        <v>0</v>
      </c>
      <c r="FP446" s="109">
        <f>VLOOKUP($I446,[1]Mar!$H$7:$CL$470,72,FALSE)</f>
        <v>0</v>
      </c>
      <c r="FQ446" s="109">
        <f>VLOOKUP($I446,[1]Abr!$H$7:$CL$470,72,FALSE)</f>
        <v>0</v>
      </c>
      <c r="FR446" s="109">
        <f>VLOOKUP($I446,[1]May!$H$7:$CL$470,72,FALSE)</f>
        <v>0</v>
      </c>
      <c r="FS446" s="109">
        <f>VLOOKUP($I446,[1]Jun!$H$7:$CL$470,72,FALSE)</f>
        <v>0</v>
      </c>
      <c r="FT446" s="109">
        <f>VLOOKUP($I446,[1]Jul!$H$7:$CL$470,72,FALSE)</f>
        <v>0</v>
      </c>
      <c r="FU446" s="109">
        <f>VLOOKUP($I446,[1]Ago!$H$7:$CL$470,72,FALSE)</f>
        <v>0</v>
      </c>
      <c r="FV446" s="109">
        <f>VLOOKUP($I446,[1]Set!$H$7:$CL$470,72,FALSE)</f>
        <v>0</v>
      </c>
      <c r="FW446" s="109">
        <f>VLOOKUP($I446,[1]Oct!$H$7:$CL$470,72,FALSE)</f>
        <v>0</v>
      </c>
      <c r="FX446" s="109">
        <f>VLOOKUP($I446,[1]Nov!$H$7:$CL$470,72,FALSE)</f>
        <v>0</v>
      </c>
      <c r="FY446" s="118">
        <f>VLOOKUP($I446,[1]Dic!$H$7:$CL$470,72,FALSE)</f>
        <v>0</v>
      </c>
      <c r="FZ446" s="112">
        <f t="shared" si="378"/>
        <v>0</v>
      </c>
      <c r="GA446" s="113">
        <f t="shared" si="379"/>
        <v>0</v>
      </c>
      <c r="GB446" s="109">
        <f>VLOOKUP($I446,[1]Ene!$H$7:$CL$471,59,FALSE)</f>
        <v>0</v>
      </c>
      <c r="GC446" s="109">
        <f>VLOOKUP($I446,[1]Feb!$H$7:$CL$471,59,FALSE)</f>
        <v>0</v>
      </c>
      <c r="GD446" s="109">
        <f>VLOOKUP($I446,[1]Mar!$H$7:$CL$471,59,FALSE)</f>
        <v>0</v>
      </c>
      <c r="GE446" s="109">
        <f>VLOOKUP($I446,[1]Abr!$H$7:$CL$471,59,FALSE)</f>
        <v>0</v>
      </c>
      <c r="GF446" s="109">
        <f>VLOOKUP($I446,[1]May!$H$7:$CL$471,59,FALSE)</f>
        <v>0</v>
      </c>
      <c r="GG446" s="109">
        <f>VLOOKUP($I446,[1]Jun!$H$7:$CL$471,59,FALSE)</f>
        <v>0</v>
      </c>
      <c r="GH446" s="109">
        <f>VLOOKUP($I446,[1]Jul!$H$7:$CL$471,59,FALSE)</f>
        <v>0</v>
      </c>
      <c r="GI446" s="109">
        <f>VLOOKUP($I446,[1]Ago!$H$7:$CL$471,59,FALSE)</f>
        <v>0</v>
      </c>
      <c r="GJ446" s="109">
        <f>VLOOKUP($I446,[1]Set!$H$7:$CL$471,59,FALSE)</f>
        <v>0</v>
      </c>
      <c r="GK446" s="109">
        <f>VLOOKUP($I446,[1]Oct!$H$7:$CL$471,59,FALSE)</f>
        <v>0</v>
      </c>
      <c r="GL446" s="109">
        <f>VLOOKUP($I446,[1]Nov!$H$7:$CL$471,59,FALSE)</f>
        <v>0</v>
      </c>
      <c r="GM446" s="118">
        <f>VLOOKUP($I446,[1]Dic!$H$7:$CL$471,59,FALSE)</f>
        <v>0</v>
      </c>
      <c r="GN446" s="112">
        <f t="shared" si="358"/>
        <v>0</v>
      </c>
      <c r="GO446" s="113">
        <f t="shared" si="255"/>
        <v>0</v>
      </c>
      <c r="GP446" s="114">
        <f t="shared" si="231"/>
        <v>0</v>
      </c>
      <c r="GQ446" s="114">
        <f t="shared" si="232"/>
        <v>0</v>
      </c>
      <c r="GR446" s="116"/>
      <c r="GS446" s="109">
        <f>VLOOKUP($I446,[1]Ene!$H$7:$CL$470,71,FALSE)</f>
        <v>0</v>
      </c>
      <c r="GT446" s="109">
        <f>VLOOKUP($I446,[1]Feb!$H$7:$CL$470,71,FALSE)</f>
        <v>0</v>
      </c>
      <c r="GU446" s="109">
        <f>VLOOKUP($I446,[1]Mar!$H$7:$CL$470,71,FALSE)</f>
        <v>0</v>
      </c>
      <c r="GV446" s="109">
        <f>VLOOKUP($I446,[1]Abr!$H$7:$CL$470,71,FALSE)</f>
        <v>0</v>
      </c>
      <c r="GW446" s="109">
        <f>VLOOKUP($I446,[1]May!$H$7:$CL$470,71,FALSE)</f>
        <v>0</v>
      </c>
      <c r="GX446" s="109">
        <f>VLOOKUP($I446,[1]Jun!$H$7:$CL$470,71,FALSE)</f>
        <v>0</v>
      </c>
      <c r="GY446" s="109">
        <f>VLOOKUP($I446,[1]Jul!$H$7:$CL$470,71,FALSE)</f>
        <v>0</v>
      </c>
      <c r="GZ446" s="109">
        <f>VLOOKUP($I446,[1]Ago!$H$7:$CL$470,71,FALSE)</f>
        <v>0</v>
      </c>
      <c r="HA446" s="109">
        <f>VLOOKUP($I446,[1]Set!$H$7:$CL$470,71,FALSE)</f>
        <v>0</v>
      </c>
      <c r="HB446" s="109">
        <f>VLOOKUP($I446,[1]Oct!$H$7:$CL$470,71,FALSE)</f>
        <v>0</v>
      </c>
      <c r="HC446" s="109">
        <f>VLOOKUP($I446,[1]Nov!$H$7:$CL$470,71,FALSE)</f>
        <v>0</v>
      </c>
      <c r="HD446" s="109">
        <f>VLOOKUP($I446,[1]Dic!$H$7:$CL$470,71,FALSE)</f>
        <v>0</v>
      </c>
      <c r="HE446" s="111">
        <f t="shared" si="308"/>
        <v>0</v>
      </c>
      <c r="HF446" s="113">
        <f t="shared" si="309"/>
        <v>0</v>
      </c>
      <c r="HG446" s="109">
        <f>VLOOKUP($I446,[1]Ene!$H$7:$CL$470,73,FALSE)</f>
        <v>0</v>
      </c>
      <c r="HH446" s="109">
        <f>VLOOKUP($I446,[1]Feb!$H$7:$CL$470,73,FALSE)</f>
        <v>0</v>
      </c>
      <c r="HI446" s="109">
        <f>VLOOKUP($I446,[1]Mar!$H$7:$CL$470,73,FALSE)</f>
        <v>0</v>
      </c>
      <c r="HJ446" s="109">
        <f>VLOOKUP($I446,[1]Abr!$H$7:$CL$470,73,FALSE)</f>
        <v>0</v>
      </c>
      <c r="HK446" s="109">
        <f>VLOOKUP($I446,[1]May!$H$7:$CL$470,73,FALSE)</f>
        <v>0</v>
      </c>
      <c r="HL446" s="109">
        <f>VLOOKUP($I446,[1]Jun!$H$7:$CL$470,73,FALSE)</f>
        <v>0</v>
      </c>
      <c r="HM446" s="109">
        <f>VLOOKUP($I446,[1]Jul!$H$7:$CL$470,73,FALSE)</f>
        <v>0</v>
      </c>
      <c r="HN446" s="109">
        <f>VLOOKUP($I446,[1]Ago!$H$7:$CL$470,73,FALSE)</f>
        <v>0</v>
      </c>
      <c r="HO446" s="109">
        <f>VLOOKUP($I446,[1]Set!$H$7:$CL$470,73,FALSE)</f>
        <v>0</v>
      </c>
      <c r="HP446" s="109">
        <f>VLOOKUP($I446,[1]Oct!$H$7:$CL$470,73,FALSE)</f>
        <v>0</v>
      </c>
      <c r="HQ446" s="109">
        <f>VLOOKUP($I446,[1]Nov!$H$7:$CL$470,73,FALSE)</f>
        <v>0</v>
      </c>
      <c r="HR446" s="109">
        <f>VLOOKUP($I446,[1]Dic!$H$7:$CL$470,73,FALSE)</f>
        <v>0</v>
      </c>
      <c r="HS446" s="111">
        <f t="shared" si="380"/>
        <v>0</v>
      </c>
      <c r="HT446" s="113">
        <f t="shared" si="381"/>
        <v>0</v>
      </c>
      <c r="HU446" s="114">
        <f t="shared" si="335"/>
        <v>0</v>
      </c>
    </row>
    <row r="447" spans="1:229" x14ac:dyDescent="0.35">
      <c r="A447" s="104" t="s">
        <v>467</v>
      </c>
      <c r="B447" s="1" t="s">
        <v>467</v>
      </c>
      <c r="C447" s="1" t="s">
        <v>467</v>
      </c>
      <c r="D447" s="1" t="s">
        <v>467</v>
      </c>
      <c r="E447" s="1" t="s">
        <v>467</v>
      </c>
      <c r="F447" s="1" t="s">
        <v>467</v>
      </c>
      <c r="G447" s="1" t="s">
        <v>467</v>
      </c>
      <c r="H447" s="1" t="s">
        <v>467</v>
      </c>
      <c r="I447" s="1" t="s">
        <v>467</v>
      </c>
      <c r="J447" s="1" t="s">
        <v>467</v>
      </c>
      <c r="K447" s="1" t="s">
        <v>467</v>
      </c>
      <c r="L447" s="1" t="s">
        <v>467</v>
      </c>
      <c r="M447" s="1" t="s">
        <v>467</v>
      </c>
      <c r="N447" s="1" t="s">
        <v>467</v>
      </c>
      <c r="O447" s="1" t="s">
        <v>467</v>
      </c>
      <c r="P447" s="1" t="s">
        <v>467</v>
      </c>
      <c r="Q447" s="1" t="s">
        <v>467</v>
      </c>
      <c r="R447" s="1" t="s">
        <v>467</v>
      </c>
      <c r="S447" s="1" t="s">
        <v>467</v>
      </c>
      <c r="T447" s="1" t="s">
        <v>467</v>
      </c>
      <c r="U447" s="1" t="s">
        <v>467</v>
      </c>
      <c r="V447" s="1" t="s">
        <v>467</v>
      </c>
      <c r="W447" s="1" t="s">
        <v>467</v>
      </c>
      <c r="X447" s="1" t="s">
        <v>467</v>
      </c>
      <c r="Y447" s="1" t="s">
        <v>467</v>
      </c>
      <c r="Z447" s="1" t="s">
        <v>467</v>
      </c>
      <c r="AA447" s="1" t="s">
        <v>467</v>
      </c>
      <c r="AB447" s="1" t="s">
        <v>467</v>
      </c>
      <c r="AC447" s="1" t="s">
        <v>467</v>
      </c>
      <c r="AD447" s="1" t="s">
        <v>467</v>
      </c>
      <c r="AE447" s="1" t="s">
        <v>467</v>
      </c>
      <c r="AF447" s="1" t="s">
        <v>467</v>
      </c>
      <c r="AG447" s="1" t="s">
        <v>467</v>
      </c>
      <c r="AH447" s="1" t="s">
        <v>467</v>
      </c>
      <c r="AI447" s="1" t="s">
        <v>467</v>
      </c>
      <c r="AJ447" s="1" t="s">
        <v>467</v>
      </c>
      <c r="AK447" s="1" t="s">
        <v>467</v>
      </c>
      <c r="AL447" s="1" t="s">
        <v>467</v>
      </c>
      <c r="AM447" s="1" t="s">
        <v>467</v>
      </c>
      <c r="AN447" s="1" t="s">
        <v>467</v>
      </c>
      <c r="AO447" s="1" t="s">
        <v>467</v>
      </c>
      <c r="AP447" s="1" t="s">
        <v>467</v>
      </c>
      <c r="AQ447" s="1" t="s">
        <v>467</v>
      </c>
      <c r="AR447" s="1" t="s">
        <v>467</v>
      </c>
      <c r="AS447" s="1" t="s">
        <v>467</v>
      </c>
      <c r="AT447" s="1" t="s">
        <v>467</v>
      </c>
      <c r="AU447" s="1" t="s">
        <v>467</v>
      </c>
      <c r="AV447" s="1" t="s">
        <v>467</v>
      </c>
      <c r="AW447" s="1" t="s">
        <v>467</v>
      </c>
      <c r="AX447" s="1" t="s">
        <v>467</v>
      </c>
      <c r="AY447" s="1" t="s">
        <v>467</v>
      </c>
      <c r="AZ447" s="1" t="s">
        <v>467</v>
      </c>
      <c r="BA447" s="1" t="s">
        <v>467</v>
      </c>
      <c r="BB447" s="1" t="s">
        <v>467</v>
      </c>
      <c r="BC447" s="1" t="s">
        <v>467</v>
      </c>
      <c r="BD447" s="1" t="s">
        <v>467</v>
      </c>
      <c r="BE447" s="1" t="s">
        <v>467</v>
      </c>
      <c r="BF447" s="1" t="s">
        <v>467</v>
      </c>
      <c r="BG447" s="1" t="s">
        <v>467</v>
      </c>
      <c r="BH447" s="1" t="s">
        <v>467</v>
      </c>
      <c r="BI447" s="1" t="s">
        <v>467</v>
      </c>
      <c r="BJ447" s="1" t="s">
        <v>467</v>
      </c>
      <c r="BK447" s="1" t="s">
        <v>467</v>
      </c>
      <c r="BL447" s="1" t="s">
        <v>467</v>
      </c>
      <c r="BM447" s="1" t="s">
        <v>467</v>
      </c>
      <c r="BN447" s="1" t="s">
        <v>467</v>
      </c>
      <c r="BO447" s="1" t="s">
        <v>467</v>
      </c>
      <c r="BP447" s="1" t="s">
        <v>467</v>
      </c>
      <c r="BQ447" s="1" t="s">
        <v>467</v>
      </c>
      <c r="BR447" s="1" t="s">
        <v>467</v>
      </c>
      <c r="BS447" s="1" t="s">
        <v>467</v>
      </c>
      <c r="BT447" s="1" t="s">
        <v>467</v>
      </c>
      <c r="BU447" s="1" t="s">
        <v>467</v>
      </c>
      <c r="BV447" s="1" t="s">
        <v>467</v>
      </c>
      <c r="BW447" s="1" t="s">
        <v>467</v>
      </c>
      <c r="BX447" s="1" t="s">
        <v>467</v>
      </c>
      <c r="BY447" s="1" t="s">
        <v>467</v>
      </c>
      <c r="BZ447" s="1" t="s">
        <v>467</v>
      </c>
      <c r="CA447" s="1" t="s">
        <v>467</v>
      </c>
      <c r="CB447" s="1" t="s">
        <v>467</v>
      </c>
      <c r="CC447" s="1" t="s">
        <v>467</v>
      </c>
      <c r="CD447" s="1" t="s">
        <v>467</v>
      </c>
      <c r="CE447" s="1" t="s">
        <v>467</v>
      </c>
      <c r="CF447" s="1" t="s">
        <v>467</v>
      </c>
      <c r="CG447" s="1" t="s">
        <v>467</v>
      </c>
      <c r="CH447" s="1" t="s">
        <v>467</v>
      </c>
      <c r="CI447" s="1" t="s">
        <v>467</v>
      </c>
      <c r="CJ447" s="1" t="s">
        <v>467</v>
      </c>
      <c r="CK447" s="1" t="s">
        <v>467</v>
      </c>
      <c r="CL447" s="1" t="s">
        <v>467</v>
      </c>
      <c r="CM447" s="1" t="s">
        <v>467</v>
      </c>
      <c r="CN447" s="1" t="s">
        <v>467</v>
      </c>
      <c r="CO447" s="1" t="s">
        <v>467</v>
      </c>
      <c r="CP447" s="1" t="s">
        <v>467</v>
      </c>
      <c r="CQ447" s="1" t="s">
        <v>467</v>
      </c>
      <c r="CR447" s="1" t="s">
        <v>467</v>
      </c>
      <c r="CS447" s="1" t="s">
        <v>467</v>
      </c>
      <c r="CT447" s="1" t="s">
        <v>467</v>
      </c>
      <c r="CU447" s="1" t="s">
        <v>467</v>
      </c>
      <c r="CV447" s="1" t="s">
        <v>467</v>
      </c>
      <c r="CW447" s="1" t="s">
        <v>467</v>
      </c>
      <c r="CX447" s="1" t="s">
        <v>467</v>
      </c>
      <c r="CY447" s="1" t="s">
        <v>467</v>
      </c>
      <c r="CZ447" s="1" t="s">
        <v>467</v>
      </c>
      <c r="DA447" s="1" t="s">
        <v>467</v>
      </c>
      <c r="DB447" s="1" t="s">
        <v>467</v>
      </c>
      <c r="DC447" s="1" t="s">
        <v>467</v>
      </c>
      <c r="DD447" s="1" t="s">
        <v>467</v>
      </c>
      <c r="DE447" s="1" t="s">
        <v>467</v>
      </c>
      <c r="DF447" s="1" t="s">
        <v>467</v>
      </c>
      <c r="DG447" s="1" t="s">
        <v>467</v>
      </c>
      <c r="DH447" s="1" t="s">
        <v>467</v>
      </c>
      <c r="DI447" s="1" t="s">
        <v>467</v>
      </c>
      <c r="DJ447" s="1" t="s">
        <v>467</v>
      </c>
      <c r="DK447" s="1" t="s">
        <v>467</v>
      </c>
      <c r="DL447" s="1" t="s">
        <v>467</v>
      </c>
      <c r="DM447" s="1" t="s">
        <v>467</v>
      </c>
      <c r="DN447" s="1" t="s">
        <v>467</v>
      </c>
      <c r="DO447" s="1" t="s">
        <v>467</v>
      </c>
      <c r="DP447" s="1" t="s">
        <v>467</v>
      </c>
      <c r="DQ447" s="1" t="s">
        <v>467</v>
      </c>
      <c r="DR447" s="1" t="s">
        <v>467</v>
      </c>
      <c r="DS447" s="1" t="s">
        <v>467</v>
      </c>
      <c r="DT447" s="1" t="s">
        <v>467</v>
      </c>
      <c r="DU447" s="1" t="s">
        <v>467</v>
      </c>
      <c r="DV447" s="1" t="s">
        <v>467</v>
      </c>
      <c r="DW447" s="1" t="s">
        <v>467</v>
      </c>
      <c r="DX447" s="1" t="s">
        <v>467</v>
      </c>
      <c r="DY447" s="1" t="s">
        <v>467</v>
      </c>
      <c r="DZ447" s="1" t="s">
        <v>467</v>
      </c>
      <c r="EA447" s="1" t="s">
        <v>467</v>
      </c>
      <c r="EB447" s="1" t="s">
        <v>467</v>
      </c>
      <c r="EC447" s="1" t="s">
        <v>467</v>
      </c>
      <c r="ED447" s="1" t="s">
        <v>467</v>
      </c>
      <c r="EE447" s="1" t="s">
        <v>467</v>
      </c>
      <c r="EF447" s="1" t="s">
        <v>467</v>
      </c>
      <c r="EG447" s="1" t="s">
        <v>467</v>
      </c>
      <c r="EH447" s="1" t="s">
        <v>467</v>
      </c>
      <c r="EI447" s="1" t="s">
        <v>467</v>
      </c>
      <c r="EJ447" s="1" t="s">
        <v>467</v>
      </c>
      <c r="EK447" s="1" t="s">
        <v>467</v>
      </c>
      <c r="EL447" s="1" t="s">
        <v>467</v>
      </c>
      <c r="EM447" s="1" t="s">
        <v>467</v>
      </c>
      <c r="EN447" s="1" t="s">
        <v>467</v>
      </c>
      <c r="EO447" s="1" t="s">
        <v>467</v>
      </c>
      <c r="EP447" s="1" t="s">
        <v>467</v>
      </c>
      <c r="EQ447" s="1" t="s">
        <v>467</v>
      </c>
      <c r="ER447" s="1" t="s">
        <v>467</v>
      </c>
      <c r="ES447" s="1" t="s">
        <v>467</v>
      </c>
      <c r="ET447" s="1" t="s">
        <v>467</v>
      </c>
      <c r="EU447" s="1" t="s">
        <v>467</v>
      </c>
      <c r="EV447" s="1" t="s">
        <v>467</v>
      </c>
      <c r="EW447" s="1" t="s">
        <v>467</v>
      </c>
      <c r="EX447" s="1" t="s">
        <v>467</v>
      </c>
      <c r="EY447" s="1" t="s">
        <v>467</v>
      </c>
      <c r="EZ447" s="1" t="s">
        <v>467</v>
      </c>
      <c r="FA447" s="1" t="s">
        <v>467</v>
      </c>
      <c r="FB447" s="1" t="s">
        <v>467</v>
      </c>
      <c r="FC447" s="1" t="s">
        <v>467</v>
      </c>
      <c r="FD447" s="1" t="s">
        <v>467</v>
      </c>
      <c r="FE447" s="1" t="s">
        <v>467</v>
      </c>
      <c r="FF447" s="1" t="s">
        <v>467</v>
      </c>
      <c r="FG447" s="1" t="s">
        <v>467</v>
      </c>
      <c r="FH447" s="1" t="s">
        <v>467</v>
      </c>
      <c r="FI447" s="1" t="s">
        <v>467</v>
      </c>
      <c r="FJ447" s="1" t="s">
        <v>467</v>
      </c>
      <c r="FK447" s="1" t="s">
        <v>467</v>
      </c>
      <c r="FL447" s="1" t="s">
        <v>467</v>
      </c>
      <c r="FM447" s="1" t="s">
        <v>467</v>
      </c>
      <c r="FN447" s="1" t="s">
        <v>467</v>
      </c>
      <c r="FO447" s="1" t="s">
        <v>467</v>
      </c>
      <c r="FP447" s="1" t="s">
        <v>467</v>
      </c>
      <c r="FQ447" s="1" t="s">
        <v>467</v>
      </c>
      <c r="FR447" s="1" t="s">
        <v>467</v>
      </c>
      <c r="FS447" s="1" t="s">
        <v>467</v>
      </c>
      <c r="FT447" s="1" t="s">
        <v>467</v>
      </c>
      <c r="FU447" s="1" t="s">
        <v>467</v>
      </c>
      <c r="FV447" s="1" t="s">
        <v>467</v>
      </c>
      <c r="FW447" s="1" t="s">
        <v>467</v>
      </c>
      <c r="FX447" s="1" t="s">
        <v>467</v>
      </c>
      <c r="FY447" s="1" t="s">
        <v>467</v>
      </c>
      <c r="FZ447" s="1" t="s">
        <v>467</v>
      </c>
      <c r="GA447" s="1" t="s">
        <v>467</v>
      </c>
      <c r="GB447" s="1" t="s">
        <v>467</v>
      </c>
      <c r="GC447" s="1" t="s">
        <v>467</v>
      </c>
      <c r="GD447" s="1" t="s">
        <v>467</v>
      </c>
      <c r="GE447" s="1" t="s">
        <v>467</v>
      </c>
      <c r="GF447" s="1" t="s">
        <v>467</v>
      </c>
      <c r="GG447" s="1" t="s">
        <v>467</v>
      </c>
      <c r="GH447" s="1" t="s">
        <v>467</v>
      </c>
      <c r="GI447" s="1" t="s">
        <v>467</v>
      </c>
      <c r="GJ447" s="1" t="s">
        <v>467</v>
      </c>
      <c r="GK447" s="1" t="s">
        <v>467</v>
      </c>
      <c r="GL447" s="1" t="s">
        <v>467</v>
      </c>
      <c r="GM447" s="1" t="s">
        <v>467</v>
      </c>
      <c r="GN447" s="1" t="s">
        <v>467</v>
      </c>
      <c r="GO447" s="1" t="s">
        <v>467</v>
      </c>
      <c r="GP447" s="1" t="s">
        <v>467</v>
      </c>
      <c r="GQ447" s="1" t="s">
        <v>467</v>
      </c>
      <c r="GR447" s="1" t="s">
        <v>467</v>
      </c>
      <c r="GS447" s="1" t="s">
        <v>467</v>
      </c>
      <c r="GT447" s="1" t="s">
        <v>467</v>
      </c>
      <c r="GU447" s="1" t="s">
        <v>467</v>
      </c>
      <c r="GV447" s="1" t="s">
        <v>467</v>
      </c>
      <c r="GW447" s="1" t="s">
        <v>467</v>
      </c>
      <c r="GX447" s="1" t="s">
        <v>467</v>
      </c>
      <c r="GY447" s="1" t="s">
        <v>467</v>
      </c>
      <c r="GZ447" s="1" t="s">
        <v>467</v>
      </c>
      <c r="HA447" s="1" t="s">
        <v>467</v>
      </c>
      <c r="HB447" s="1" t="s">
        <v>467</v>
      </c>
      <c r="HC447" s="1" t="s">
        <v>467</v>
      </c>
      <c r="HD447" s="1" t="s">
        <v>467</v>
      </c>
      <c r="HE447" s="1" t="s">
        <v>467</v>
      </c>
      <c r="HF447" s="1" t="s">
        <v>467</v>
      </c>
      <c r="HG447" s="1" t="s">
        <v>467</v>
      </c>
      <c r="HH447" s="1" t="s">
        <v>467</v>
      </c>
      <c r="HI447" s="1" t="s">
        <v>467</v>
      </c>
      <c r="HJ447" s="1" t="s">
        <v>467</v>
      </c>
      <c r="HK447" s="1" t="s">
        <v>467</v>
      </c>
      <c r="HL447" s="1" t="s">
        <v>467</v>
      </c>
      <c r="HM447" s="1" t="s">
        <v>467</v>
      </c>
      <c r="HN447" s="1" t="s">
        <v>467</v>
      </c>
      <c r="HO447" s="1" t="s">
        <v>467</v>
      </c>
      <c r="HP447" s="1" t="s">
        <v>467</v>
      </c>
      <c r="HQ447" s="1" t="s">
        <v>467</v>
      </c>
      <c r="HR447" s="1" t="s">
        <v>467</v>
      </c>
      <c r="HS447" s="1" t="s">
        <v>467</v>
      </c>
      <c r="HT447" s="1" t="s">
        <v>467</v>
      </c>
      <c r="HU447" s="1" t="s">
        <v>467</v>
      </c>
    </row>
    <row r="452" spans="10:10" x14ac:dyDescent="0.25">
      <c r="J452" s="187"/>
    </row>
    <row r="453" spans="10:10" x14ac:dyDescent="0.25">
      <c r="J453" s="187"/>
    </row>
    <row r="454" spans="10:10" x14ac:dyDescent="0.25">
      <c r="J454" s="187"/>
    </row>
    <row r="455" spans="10:10" x14ac:dyDescent="0.25">
      <c r="J455" s="187"/>
    </row>
    <row r="456" spans="10:10" x14ac:dyDescent="0.25">
      <c r="J456" s="187"/>
    </row>
    <row r="457" spans="10:10" x14ac:dyDescent="0.25">
      <c r="J457" s="187"/>
    </row>
    <row r="458" spans="10:10" x14ac:dyDescent="0.25">
      <c r="J458" s="187"/>
    </row>
    <row r="459" spans="10:10" x14ac:dyDescent="0.25">
      <c r="J459" s="187"/>
    </row>
    <row r="460" spans="10:10" x14ac:dyDescent="0.25">
      <c r="J460" s="187"/>
    </row>
    <row r="461" spans="10:10" x14ac:dyDescent="0.25">
      <c r="J461" s="187"/>
    </row>
    <row r="462" spans="10:10" x14ac:dyDescent="0.25">
      <c r="J462" s="187"/>
    </row>
    <row r="463" spans="10:10" x14ac:dyDescent="0.25">
      <c r="J463" s="187"/>
    </row>
    <row r="464" spans="10:10" x14ac:dyDescent="0.25">
      <c r="J464" s="187"/>
    </row>
    <row r="465" spans="10:10" x14ac:dyDescent="0.25">
      <c r="J465" s="187"/>
    </row>
    <row r="466" spans="10:10" x14ac:dyDescent="0.25">
      <c r="J466" s="187"/>
    </row>
    <row r="467" spans="10:10" x14ac:dyDescent="0.25">
      <c r="J467" s="187"/>
    </row>
    <row r="468" spans="10:10" x14ac:dyDescent="0.25">
      <c r="J468" s="187"/>
    </row>
    <row r="469" spans="10:10" x14ac:dyDescent="0.25">
      <c r="J469" s="187"/>
    </row>
    <row r="470" spans="10:10" x14ac:dyDescent="0.25">
      <c r="J470" s="187"/>
    </row>
    <row r="471" spans="10:10" x14ac:dyDescent="0.25">
      <c r="J471" s="187"/>
    </row>
    <row r="472" spans="10:10" x14ac:dyDescent="0.25">
      <c r="J472" s="187"/>
    </row>
    <row r="473" spans="10:10" x14ac:dyDescent="0.25">
      <c r="J473" s="187"/>
    </row>
    <row r="474" spans="10:10" x14ac:dyDescent="0.25">
      <c r="J474" s="187"/>
    </row>
    <row r="475" spans="10:10" x14ac:dyDescent="0.25">
      <c r="J475" s="187"/>
    </row>
    <row r="476" spans="10:10" x14ac:dyDescent="0.25">
      <c r="J476" s="187"/>
    </row>
    <row r="477" spans="10:10" x14ac:dyDescent="0.25">
      <c r="J477" s="187"/>
    </row>
    <row r="478" spans="10:10" x14ac:dyDescent="0.25">
      <c r="J478" s="187"/>
    </row>
    <row r="479" spans="10:10" x14ac:dyDescent="0.25">
      <c r="J479" s="187"/>
    </row>
    <row r="480" spans="10:10" x14ac:dyDescent="0.25">
      <c r="J480" s="187"/>
    </row>
    <row r="481" spans="10:10" x14ac:dyDescent="0.25">
      <c r="J481" s="187"/>
    </row>
    <row r="482" spans="10:10" x14ac:dyDescent="0.25">
      <c r="J482" s="187"/>
    </row>
    <row r="483" spans="10:10" x14ac:dyDescent="0.25">
      <c r="J483" s="187"/>
    </row>
    <row r="484" spans="10:10" x14ac:dyDescent="0.25">
      <c r="J484" s="187"/>
    </row>
    <row r="485" spans="10:10" x14ac:dyDescent="0.25">
      <c r="J485" s="187"/>
    </row>
    <row r="486" spans="10:10" x14ac:dyDescent="0.25">
      <c r="J486" s="187"/>
    </row>
    <row r="487" spans="10:10" x14ac:dyDescent="0.25">
      <c r="J487" s="187"/>
    </row>
    <row r="488" spans="10:10" x14ac:dyDescent="0.25">
      <c r="J488" s="187"/>
    </row>
    <row r="489" spans="10:10" x14ac:dyDescent="0.25">
      <c r="J489" s="187"/>
    </row>
    <row r="490" spans="10:10" x14ac:dyDescent="0.25">
      <c r="J490" s="187"/>
    </row>
    <row r="491" spans="10:10" x14ac:dyDescent="0.25">
      <c r="J491" s="187"/>
    </row>
    <row r="492" spans="10:10" x14ac:dyDescent="0.25">
      <c r="J492" s="187"/>
    </row>
    <row r="493" spans="10:10" x14ac:dyDescent="0.25">
      <c r="J493" s="187"/>
    </row>
    <row r="494" spans="10:10" x14ac:dyDescent="0.25">
      <c r="J494" s="187"/>
    </row>
    <row r="495" spans="10:10" x14ac:dyDescent="0.25">
      <c r="J495" s="187"/>
    </row>
    <row r="496" spans="10:10" x14ac:dyDescent="0.25">
      <c r="J496" s="187"/>
    </row>
    <row r="497" spans="10:10" x14ac:dyDescent="0.25">
      <c r="J497" s="187"/>
    </row>
    <row r="498" spans="10:10" x14ac:dyDescent="0.25">
      <c r="J498" s="187"/>
    </row>
    <row r="499" spans="10:10" x14ac:dyDescent="0.25">
      <c r="J499" s="187"/>
    </row>
    <row r="500" spans="10:10" x14ac:dyDescent="0.25">
      <c r="J500" s="187"/>
    </row>
    <row r="501" spans="10:10" x14ac:dyDescent="0.35">
      <c r="J501"/>
    </row>
    <row r="502" spans="10:10" x14ac:dyDescent="0.35">
      <c r="J502"/>
    </row>
    <row r="503" spans="10:10" x14ac:dyDescent="0.35">
      <c r="J503"/>
    </row>
    <row r="504" spans="10:10" x14ac:dyDescent="0.35">
      <c r="J504"/>
    </row>
    <row r="505" spans="10:10" x14ac:dyDescent="0.35">
      <c r="J505"/>
    </row>
    <row r="506" spans="10:10" x14ac:dyDescent="0.35">
      <c r="J506"/>
    </row>
    <row r="507" spans="10:10" x14ac:dyDescent="0.35">
      <c r="J507"/>
    </row>
    <row r="508" spans="10:10" x14ac:dyDescent="0.35">
      <c r="J508"/>
    </row>
    <row r="509" spans="10:10" x14ac:dyDescent="0.35">
      <c r="J509"/>
    </row>
    <row r="510" spans="10:10" x14ac:dyDescent="0.35">
      <c r="J510"/>
    </row>
    <row r="511" spans="10:10" x14ac:dyDescent="0.35">
      <c r="J511"/>
    </row>
    <row r="512" spans="10:10" x14ac:dyDescent="0.35">
      <c r="J512"/>
    </row>
    <row r="513" spans="10:10" x14ac:dyDescent="0.35">
      <c r="J513"/>
    </row>
    <row r="514" spans="10:10" x14ac:dyDescent="0.35">
      <c r="J514"/>
    </row>
    <row r="515" spans="10:10" x14ac:dyDescent="0.35">
      <c r="J515"/>
    </row>
    <row r="516" spans="10:10" x14ac:dyDescent="0.35">
      <c r="J516"/>
    </row>
    <row r="517" spans="10:10" x14ac:dyDescent="0.35">
      <c r="J517"/>
    </row>
    <row r="518" spans="10:10" x14ac:dyDescent="0.35">
      <c r="J518"/>
    </row>
    <row r="519" spans="10:10" x14ac:dyDescent="0.35">
      <c r="J519"/>
    </row>
    <row r="520" spans="10:10" x14ac:dyDescent="0.35">
      <c r="J520"/>
    </row>
    <row r="521" spans="10:10" x14ac:dyDescent="0.35">
      <c r="J521"/>
    </row>
    <row r="522" spans="10:10" x14ac:dyDescent="0.35">
      <c r="J522"/>
    </row>
    <row r="523" spans="10:10" x14ac:dyDescent="0.35">
      <c r="J523"/>
    </row>
    <row r="524" spans="10:10" x14ac:dyDescent="0.35">
      <c r="J524"/>
    </row>
    <row r="525" spans="10:10" x14ac:dyDescent="0.35">
      <c r="J525"/>
    </row>
    <row r="526" spans="10:10" x14ac:dyDescent="0.35">
      <c r="J526"/>
    </row>
    <row r="527" spans="10:10" x14ac:dyDescent="0.35">
      <c r="J527"/>
    </row>
    <row r="528" spans="10:10" x14ac:dyDescent="0.35">
      <c r="J528"/>
    </row>
    <row r="529" spans="10:10" x14ac:dyDescent="0.35">
      <c r="J529"/>
    </row>
    <row r="530" spans="10:10" x14ac:dyDescent="0.35">
      <c r="J530"/>
    </row>
    <row r="531" spans="10:10" x14ac:dyDescent="0.35">
      <c r="J531"/>
    </row>
    <row r="532" spans="10:10" x14ac:dyDescent="0.35">
      <c r="J532"/>
    </row>
    <row r="533" spans="10:10" x14ac:dyDescent="0.35">
      <c r="J533"/>
    </row>
    <row r="534" spans="10:10" x14ac:dyDescent="0.35">
      <c r="J534"/>
    </row>
    <row r="535" spans="10:10" x14ac:dyDescent="0.35">
      <c r="J535"/>
    </row>
    <row r="536" spans="10:10" x14ac:dyDescent="0.35">
      <c r="J536"/>
    </row>
    <row r="537" spans="10:10" x14ac:dyDescent="0.35">
      <c r="J537"/>
    </row>
    <row r="538" spans="10:10" x14ac:dyDescent="0.35">
      <c r="J538"/>
    </row>
    <row r="539" spans="10:10" x14ac:dyDescent="0.35">
      <c r="J539"/>
    </row>
    <row r="540" spans="10:10" x14ac:dyDescent="0.35">
      <c r="J540"/>
    </row>
    <row r="541" spans="10:10" x14ac:dyDescent="0.35">
      <c r="J541"/>
    </row>
    <row r="542" spans="10:10" x14ac:dyDescent="0.35">
      <c r="J542"/>
    </row>
    <row r="543" spans="10:10" x14ac:dyDescent="0.35">
      <c r="J543"/>
    </row>
    <row r="544" spans="10:10" x14ac:dyDescent="0.35">
      <c r="J544"/>
    </row>
    <row r="545" spans="10:10" x14ac:dyDescent="0.35">
      <c r="J545"/>
    </row>
    <row r="546" spans="10:10" x14ac:dyDescent="0.35">
      <c r="J546"/>
    </row>
    <row r="547" spans="10:10" x14ac:dyDescent="0.35">
      <c r="J547"/>
    </row>
    <row r="548" spans="10:10" x14ac:dyDescent="0.35">
      <c r="J548"/>
    </row>
    <row r="549" spans="10:10" x14ac:dyDescent="0.35">
      <c r="J549"/>
    </row>
    <row r="550" spans="10:10" x14ac:dyDescent="0.35">
      <c r="J550"/>
    </row>
    <row r="551" spans="10:10" x14ac:dyDescent="0.35">
      <c r="J551"/>
    </row>
    <row r="552" spans="10:10" x14ac:dyDescent="0.35">
      <c r="J552"/>
    </row>
    <row r="553" spans="10:10" x14ac:dyDescent="0.35">
      <c r="J553"/>
    </row>
    <row r="554" spans="10:10" x14ac:dyDescent="0.35">
      <c r="J554"/>
    </row>
    <row r="555" spans="10:10" x14ac:dyDescent="0.35">
      <c r="J555"/>
    </row>
    <row r="556" spans="10:10" x14ac:dyDescent="0.35">
      <c r="J556"/>
    </row>
    <row r="557" spans="10:10" x14ac:dyDescent="0.35">
      <c r="J557"/>
    </row>
    <row r="558" spans="10:10" x14ac:dyDescent="0.35">
      <c r="J558"/>
    </row>
    <row r="559" spans="10:10" x14ac:dyDescent="0.35">
      <c r="J559"/>
    </row>
    <row r="560" spans="10:10" x14ac:dyDescent="0.35">
      <c r="J560"/>
    </row>
    <row r="561" spans="10:10" x14ac:dyDescent="0.35">
      <c r="J561"/>
    </row>
    <row r="562" spans="10:10" x14ac:dyDescent="0.35">
      <c r="J562"/>
    </row>
    <row r="563" spans="10:10" x14ac:dyDescent="0.35">
      <c r="J563"/>
    </row>
    <row r="564" spans="10:10" x14ac:dyDescent="0.35">
      <c r="J564"/>
    </row>
    <row r="565" spans="10:10" x14ac:dyDescent="0.35">
      <c r="J565"/>
    </row>
    <row r="566" spans="10:10" x14ac:dyDescent="0.35">
      <c r="J566"/>
    </row>
    <row r="567" spans="10:10" x14ac:dyDescent="0.35">
      <c r="J567"/>
    </row>
    <row r="568" spans="10:10" x14ac:dyDescent="0.35">
      <c r="J568"/>
    </row>
    <row r="569" spans="10:10" x14ac:dyDescent="0.35">
      <c r="J569"/>
    </row>
    <row r="570" spans="10:10" x14ac:dyDescent="0.35">
      <c r="J570"/>
    </row>
    <row r="571" spans="10:10" x14ac:dyDescent="0.35">
      <c r="J571"/>
    </row>
    <row r="572" spans="10:10" x14ac:dyDescent="0.35">
      <c r="J572"/>
    </row>
    <row r="573" spans="10:10" x14ac:dyDescent="0.35">
      <c r="J573"/>
    </row>
    <row r="574" spans="10:10" x14ac:dyDescent="0.35">
      <c r="J574"/>
    </row>
    <row r="575" spans="10:10" x14ac:dyDescent="0.35">
      <c r="J575"/>
    </row>
    <row r="576" spans="10:10" x14ac:dyDescent="0.35">
      <c r="J576"/>
    </row>
    <row r="577" spans="10:10" x14ac:dyDescent="0.35">
      <c r="J577"/>
    </row>
    <row r="578" spans="10:10" x14ac:dyDescent="0.35">
      <c r="J578"/>
    </row>
    <row r="579" spans="10:10" x14ac:dyDescent="0.35">
      <c r="J579"/>
    </row>
    <row r="580" spans="10:10" x14ac:dyDescent="0.35">
      <c r="J580"/>
    </row>
    <row r="581" spans="10:10" x14ac:dyDescent="0.35">
      <c r="J581"/>
    </row>
    <row r="582" spans="10:10" x14ac:dyDescent="0.35">
      <c r="J582"/>
    </row>
    <row r="583" spans="10:10" x14ac:dyDescent="0.35">
      <c r="J583"/>
    </row>
    <row r="584" spans="10:10" x14ac:dyDescent="0.35">
      <c r="J584"/>
    </row>
    <row r="585" spans="10:10" x14ac:dyDescent="0.35">
      <c r="J585"/>
    </row>
    <row r="586" spans="10:10" x14ac:dyDescent="0.35">
      <c r="J586"/>
    </row>
    <row r="587" spans="10:10" x14ac:dyDescent="0.35">
      <c r="J587"/>
    </row>
    <row r="588" spans="10:10" x14ac:dyDescent="0.35">
      <c r="J588"/>
    </row>
    <row r="589" spans="10:10" x14ac:dyDescent="0.35">
      <c r="J589"/>
    </row>
    <row r="590" spans="10:10" x14ac:dyDescent="0.35">
      <c r="J590"/>
    </row>
    <row r="591" spans="10:10" x14ac:dyDescent="0.35">
      <c r="J591"/>
    </row>
    <row r="592" spans="10:10" x14ac:dyDescent="0.35">
      <c r="J592"/>
    </row>
    <row r="593" spans="10:10" x14ac:dyDescent="0.35">
      <c r="J593"/>
    </row>
    <row r="594" spans="10:10" x14ac:dyDescent="0.35">
      <c r="J594"/>
    </row>
    <row r="595" spans="10:10" x14ac:dyDescent="0.35">
      <c r="J595"/>
    </row>
    <row r="596" spans="10:10" x14ac:dyDescent="0.35">
      <c r="J596"/>
    </row>
    <row r="597" spans="10:10" x14ac:dyDescent="0.35">
      <c r="J597"/>
    </row>
    <row r="598" spans="10:10" x14ac:dyDescent="0.35">
      <c r="J598"/>
    </row>
    <row r="599" spans="10:10" x14ac:dyDescent="0.35">
      <c r="J599"/>
    </row>
    <row r="600" spans="10:10" x14ac:dyDescent="0.35">
      <c r="J600"/>
    </row>
    <row r="601" spans="10:10" x14ac:dyDescent="0.35">
      <c r="J601"/>
    </row>
    <row r="602" spans="10:10" x14ac:dyDescent="0.35">
      <c r="J602"/>
    </row>
    <row r="603" spans="10:10" x14ac:dyDescent="0.35">
      <c r="J603"/>
    </row>
    <row r="604" spans="10:10" x14ac:dyDescent="0.35">
      <c r="J604"/>
    </row>
    <row r="605" spans="10:10" x14ac:dyDescent="0.35">
      <c r="J605"/>
    </row>
    <row r="606" spans="10:10" x14ac:dyDescent="0.35">
      <c r="J606"/>
    </row>
    <row r="607" spans="10:10" x14ac:dyDescent="0.35">
      <c r="J607"/>
    </row>
    <row r="608" spans="10:10" x14ac:dyDescent="0.35">
      <c r="J608"/>
    </row>
    <row r="609" spans="10:10" x14ac:dyDescent="0.35">
      <c r="J609"/>
    </row>
    <row r="610" spans="10:10" x14ac:dyDescent="0.35">
      <c r="J610"/>
    </row>
    <row r="611" spans="10:10" x14ac:dyDescent="0.35">
      <c r="J611"/>
    </row>
    <row r="612" spans="10:10" x14ac:dyDescent="0.35">
      <c r="J612"/>
    </row>
    <row r="613" spans="10:10" x14ac:dyDescent="0.35">
      <c r="J613"/>
    </row>
    <row r="614" spans="10:10" x14ac:dyDescent="0.35">
      <c r="J614"/>
    </row>
    <row r="615" spans="10:10" x14ac:dyDescent="0.35">
      <c r="J615"/>
    </row>
    <row r="616" spans="10:10" x14ac:dyDescent="0.35">
      <c r="J616"/>
    </row>
    <row r="617" spans="10:10" x14ac:dyDescent="0.35">
      <c r="J617"/>
    </row>
    <row r="618" spans="10:10" x14ac:dyDescent="0.35">
      <c r="J618"/>
    </row>
    <row r="619" spans="10:10" x14ac:dyDescent="0.35">
      <c r="J619"/>
    </row>
    <row r="620" spans="10:10" x14ac:dyDescent="0.35">
      <c r="J620"/>
    </row>
    <row r="621" spans="10:10" x14ac:dyDescent="0.35">
      <c r="J621"/>
    </row>
    <row r="622" spans="10:10" x14ac:dyDescent="0.35">
      <c r="J622"/>
    </row>
    <row r="623" spans="10:10" x14ac:dyDescent="0.35">
      <c r="J623"/>
    </row>
    <row r="624" spans="10:10" x14ac:dyDescent="0.35">
      <c r="J624"/>
    </row>
    <row r="625" spans="10:10" x14ac:dyDescent="0.35">
      <c r="J625"/>
    </row>
    <row r="626" spans="10:10" x14ac:dyDescent="0.35">
      <c r="J626"/>
    </row>
    <row r="627" spans="10:10" x14ac:dyDescent="0.35">
      <c r="J627"/>
    </row>
    <row r="628" spans="10:10" x14ac:dyDescent="0.35">
      <c r="J628"/>
    </row>
    <row r="629" spans="10:10" x14ac:dyDescent="0.35">
      <c r="J629"/>
    </row>
    <row r="630" spans="10:10" x14ac:dyDescent="0.35">
      <c r="J630"/>
    </row>
    <row r="631" spans="10:10" x14ac:dyDescent="0.35">
      <c r="J631"/>
    </row>
    <row r="632" spans="10:10" x14ac:dyDescent="0.35">
      <c r="J632"/>
    </row>
    <row r="633" spans="10:10" x14ac:dyDescent="0.35">
      <c r="J633"/>
    </row>
    <row r="634" spans="10:10" x14ac:dyDescent="0.35">
      <c r="J634"/>
    </row>
    <row r="635" spans="10:10" x14ac:dyDescent="0.35">
      <c r="J635"/>
    </row>
    <row r="636" spans="10:10" x14ac:dyDescent="0.35">
      <c r="J636"/>
    </row>
    <row r="637" spans="10:10" x14ac:dyDescent="0.35">
      <c r="J637"/>
    </row>
    <row r="638" spans="10:10" x14ac:dyDescent="0.35">
      <c r="J638"/>
    </row>
    <row r="639" spans="10:10" x14ac:dyDescent="0.35">
      <c r="J639"/>
    </row>
    <row r="640" spans="10:10" x14ac:dyDescent="0.35">
      <c r="J640"/>
    </row>
    <row r="641" spans="10:10" x14ac:dyDescent="0.35">
      <c r="J641"/>
    </row>
    <row r="642" spans="10:10" x14ac:dyDescent="0.35">
      <c r="J642"/>
    </row>
    <row r="643" spans="10:10" x14ac:dyDescent="0.35">
      <c r="J643"/>
    </row>
    <row r="644" spans="10:10" x14ac:dyDescent="0.35">
      <c r="J644"/>
    </row>
    <row r="645" spans="10:10" x14ac:dyDescent="0.35">
      <c r="J645"/>
    </row>
    <row r="646" spans="10:10" x14ac:dyDescent="0.35">
      <c r="J646"/>
    </row>
    <row r="647" spans="10:10" x14ac:dyDescent="0.35">
      <c r="J647"/>
    </row>
    <row r="648" spans="10:10" x14ac:dyDescent="0.35">
      <c r="J648"/>
    </row>
    <row r="649" spans="10:10" x14ac:dyDescent="0.35">
      <c r="J649"/>
    </row>
    <row r="650" spans="10:10" x14ac:dyDescent="0.35">
      <c r="J650"/>
    </row>
    <row r="651" spans="10:10" x14ac:dyDescent="0.35">
      <c r="J651"/>
    </row>
    <row r="652" spans="10:10" x14ac:dyDescent="0.35">
      <c r="J652"/>
    </row>
    <row r="653" spans="10:10" x14ac:dyDescent="0.35">
      <c r="J653"/>
    </row>
    <row r="654" spans="10:10" x14ac:dyDescent="0.35">
      <c r="J654"/>
    </row>
    <row r="655" spans="10:10" x14ac:dyDescent="0.35">
      <c r="J655"/>
    </row>
    <row r="656" spans="10:10" x14ac:dyDescent="0.35">
      <c r="J656"/>
    </row>
    <row r="657" spans="10:10" x14ac:dyDescent="0.35">
      <c r="J657"/>
    </row>
    <row r="658" spans="10:10" x14ac:dyDescent="0.35">
      <c r="J658"/>
    </row>
    <row r="659" spans="10:10" x14ac:dyDescent="0.35">
      <c r="J659"/>
    </row>
    <row r="660" spans="10:10" x14ac:dyDescent="0.35">
      <c r="J660"/>
    </row>
    <row r="661" spans="10:10" x14ac:dyDescent="0.35">
      <c r="J661"/>
    </row>
    <row r="662" spans="10:10" x14ac:dyDescent="0.35">
      <c r="J662"/>
    </row>
    <row r="663" spans="10:10" x14ac:dyDescent="0.35">
      <c r="J663"/>
    </row>
    <row r="664" spans="10:10" x14ac:dyDescent="0.35">
      <c r="J664"/>
    </row>
    <row r="665" spans="10:10" x14ac:dyDescent="0.35">
      <c r="J665"/>
    </row>
    <row r="666" spans="10:10" x14ac:dyDescent="0.35">
      <c r="J666"/>
    </row>
    <row r="667" spans="10:10" x14ac:dyDescent="0.35">
      <c r="J667"/>
    </row>
    <row r="668" spans="10:10" x14ac:dyDescent="0.35">
      <c r="J668"/>
    </row>
    <row r="669" spans="10:10" x14ac:dyDescent="0.35">
      <c r="J669"/>
    </row>
    <row r="670" spans="10:10" x14ac:dyDescent="0.35">
      <c r="J670"/>
    </row>
    <row r="671" spans="10:10" x14ac:dyDescent="0.35">
      <c r="J671"/>
    </row>
    <row r="672" spans="10:10" x14ac:dyDescent="0.35">
      <c r="J672"/>
    </row>
    <row r="673" spans="10:10" x14ac:dyDescent="0.35">
      <c r="J673"/>
    </row>
    <row r="674" spans="10:10" x14ac:dyDescent="0.35">
      <c r="J674"/>
    </row>
    <row r="675" spans="10:10" x14ac:dyDescent="0.35">
      <c r="J675"/>
    </row>
    <row r="676" spans="10:10" x14ac:dyDescent="0.35">
      <c r="J676"/>
    </row>
    <row r="677" spans="10:10" x14ac:dyDescent="0.35">
      <c r="J677"/>
    </row>
    <row r="678" spans="10:10" x14ac:dyDescent="0.35">
      <c r="J678"/>
    </row>
    <row r="679" spans="10:10" x14ac:dyDescent="0.35">
      <c r="J679"/>
    </row>
    <row r="680" spans="10:10" x14ac:dyDescent="0.35">
      <c r="J680"/>
    </row>
    <row r="681" spans="10:10" x14ac:dyDescent="0.35">
      <c r="J681"/>
    </row>
    <row r="682" spans="10:10" x14ac:dyDescent="0.35">
      <c r="J682"/>
    </row>
    <row r="683" spans="10:10" x14ac:dyDescent="0.35">
      <c r="J683"/>
    </row>
    <row r="684" spans="10:10" x14ac:dyDescent="0.35">
      <c r="J684"/>
    </row>
    <row r="685" spans="10:10" x14ac:dyDescent="0.35">
      <c r="J685"/>
    </row>
    <row r="686" spans="10:10" x14ac:dyDescent="0.35">
      <c r="J686"/>
    </row>
    <row r="687" spans="10:10" x14ac:dyDescent="0.35">
      <c r="J687"/>
    </row>
    <row r="688" spans="10:10" x14ac:dyDescent="0.35">
      <c r="J688"/>
    </row>
    <row r="689" spans="10:10" x14ac:dyDescent="0.35">
      <c r="J689"/>
    </row>
    <row r="690" spans="10:10" x14ac:dyDescent="0.35">
      <c r="J690"/>
    </row>
    <row r="691" spans="10:10" x14ac:dyDescent="0.35">
      <c r="J691"/>
    </row>
    <row r="692" spans="10:10" x14ac:dyDescent="0.35">
      <c r="J692"/>
    </row>
    <row r="693" spans="10:10" x14ac:dyDescent="0.35">
      <c r="J693"/>
    </row>
    <row r="694" spans="10:10" x14ac:dyDescent="0.35">
      <c r="J694"/>
    </row>
    <row r="695" spans="10:10" x14ac:dyDescent="0.35">
      <c r="J695"/>
    </row>
    <row r="696" spans="10:10" x14ac:dyDescent="0.35">
      <c r="J696"/>
    </row>
    <row r="697" spans="10:10" x14ac:dyDescent="0.35">
      <c r="J697"/>
    </row>
    <row r="698" spans="10:10" x14ac:dyDescent="0.35">
      <c r="J698"/>
    </row>
    <row r="699" spans="10:10" x14ac:dyDescent="0.35">
      <c r="J699"/>
    </row>
    <row r="700" spans="10:10" x14ac:dyDescent="0.35">
      <c r="J700"/>
    </row>
    <row r="701" spans="10:10" x14ac:dyDescent="0.35">
      <c r="J701"/>
    </row>
    <row r="702" spans="10:10" x14ac:dyDescent="0.35">
      <c r="J702"/>
    </row>
    <row r="703" spans="10:10" x14ac:dyDescent="0.35">
      <c r="J703"/>
    </row>
    <row r="704" spans="10:10" x14ac:dyDescent="0.35">
      <c r="J704"/>
    </row>
    <row r="705" spans="10:10" x14ac:dyDescent="0.35">
      <c r="J705"/>
    </row>
    <row r="706" spans="10:10" x14ac:dyDescent="0.35">
      <c r="J706"/>
    </row>
    <row r="707" spans="10:10" x14ac:dyDescent="0.35">
      <c r="J707"/>
    </row>
    <row r="708" spans="10:10" x14ac:dyDescent="0.35">
      <c r="J708"/>
    </row>
    <row r="709" spans="10:10" x14ac:dyDescent="0.35">
      <c r="J709"/>
    </row>
    <row r="710" spans="10:10" x14ac:dyDescent="0.35">
      <c r="J710"/>
    </row>
    <row r="711" spans="10:10" x14ac:dyDescent="0.35">
      <c r="J711"/>
    </row>
    <row r="712" spans="10:10" x14ac:dyDescent="0.35">
      <c r="J712"/>
    </row>
    <row r="713" spans="10:10" x14ac:dyDescent="0.35">
      <c r="J713"/>
    </row>
    <row r="714" spans="10:10" x14ac:dyDescent="0.35">
      <c r="J714"/>
    </row>
    <row r="715" spans="10:10" x14ac:dyDescent="0.35">
      <c r="J715"/>
    </row>
    <row r="716" spans="10:10" x14ac:dyDescent="0.35">
      <c r="J716"/>
    </row>
    <row r="717" spans="10:10" x14ac:dyDescent="0.35">
      <c r="J717"/>
    </row>
    <row r="718" spans="10:10" x14ac:dyDescent="0.35">
      <c r="J718"/>
    </row>
    <row r="719" spans="10:10" x14ac:dyDescent="0.35">
      <c r="J719"/>
    </row>
    <row r="720" spans="10:10" x14ac:dyDescent="0.35">
      <c r="J720"/>
    </row>
    <row r="721" spans="10:10" x14ac:dyDescent="0.35">
      <c r="J721"/>
    </row>
    <row r="722" spans="10:10" x14ac:dyDescent="0.35">
      <c r="J722"/>
    </row>
    <row r="723" spans="10:10" x14ac:dyDescent="0.35">
      <c r="J723"/>
    </row>
    <row r="724" spans="10:10" x14ac:dyDescent="0.35">
      <c r="J724"/>
    </row>
    <row r="725" spans="10:10" x14ac:dyDescent="0.35">
      <c r="J725"/>
    </row>
    <row r="726" spans="10:10" x14ac:dyDescent="0.35">
      <c r="J726"/>
    </row>
    <row r="727" spans="10:10" x14ac:dyDescent="0.35">
      <c r="J727"/>
    </row>
    <row r="728" spans="10:10" x14ac:dyDescent="0.35">
      <c r="J728"/>
    </row>
    <row r="729" spans="10:10" x14ac:dyDescent="0.35">
      <c r="J729"/>
    </row>
    <row r="730" spans="10:10" x14ac:dyDescent="0.35">
      <c r="J730"/>
    </row>
    <row r="731" spans="10:10" x14ac:dyDescent="0.35">
      <c r="J731"/>
    </row>
    <row r="732" spans="10:10" x14ac:dyDescent="0.35">
      <c r="J732"/>
    </row>
    <row r="733" spans="10:10" x14ac:dyDescent="0.35">
      <c r="J733"/>
    </row>
    <row r="734" spans="10:10" x14ac:dyDescent="0.35">
      <c r="J734"/>
    </row>
    <row r="735" spans="10:10" x14ac:dyDescent="0.35">
      <c r="J735"/>
    </row>
    <row r="736" spans="10:10" x14ac:dyDescent="0.35">
      <c r="J736"/>
    </row>
    <row r="737" spans="10:10" x14ac:dyDescent="0.35">
      <c r="J737"/>
    </row>
    <row r="738" spans="10:10" x14ac:dyDescent="0.35">
      <c r="J738"/>
    </row>
    <row r="739" spans="10:10" x14ac:dyDescent="0.35">
      <c r="J739"/>
    </row>
    <row r="740" spans="10:10" x14ac:dyDescent="0.35">
      <c r="J740"/>
    </row>
    <row r="741" spans="10:10" x14ac:dyDescent="0.35">
      <c r="J741"/>
    </row>
    <row r="742" spans="10:10" x14ac:dyDescent="0.35">
      <c r="J742"/>
    </row>
    <row r="743" spans="10:10" x14ac:dyDescent="0.35">
      <c r="J743"/>
    </row>
    <row r="744" spans="10:10" x14ac:dyDescent="0.35">
      <c r="J744"/>
    </row>
    <row r="745" spans="10:10" x14ac:dyDescent="0.35">
      <c r="J745"/>
    </row>
    <row r="746" spans="10:10" x14ac:dyDescent="0.35">
      <c r="J746"/>
    </row>
    <row r="747" spans="10:10" x14ac:dyDescent="0.35">
      <c r="J747"/>
    </row>
    <row r="748" spans="10:10" x14ac:dyDescent="0.35">
      <c r="J748"/>
    </row>
    <row r="749" spans="10:10" x14ac:dyDescent="0.35">
      <c r="J749"/>
    </row>
    <row r="750" spans="10:10" x14ac:dyDescent="0.35">
      <c r="J750"/>
    </row>
    <row r="751" spans="10:10" x14ac:dyDescent="0.35">
      <c r="J751"/>
    </row>
    <row r="752" spans="10:10" x14ac:dyDescent="0.35">
      <c r="J752"/>
    </row>
    <row r="753" spans="10:10" x14ac:dyDescent="0.35">
      <c r="J753"/>
    </row>
    <row r="754" spans="10:10" x14ac:dyDescent="0.35">
      <c r="J754"/>
    </row>
    <row r="755" spans="10:10" x14ac:dyDescent="0.35">
      <c r="J755"/>
    </row>
    <row r="756" spans="10:10" x14ac:dyDescent="0.35">
      <c r="J756"/>
    </row>
    <row r="757" spans="10:10" x14ac:dyDescent="0.35">
      <c r="J757"/>
    </row>
    <row r="758" spans="10:10" x14ac:dyDescent="0.35">
      <c r="J758"/>
    </row>
    <row r="759" spans="10:10" x14ac:dyDescent="0.35">
      <c r="J759"/>
    </row>
    <row r="760" spans="10:10" x14ac:dyDescent="0.35">
      <c r="J760"/>
    </row>
    <row r="761" spans="10:10" x14ac:dyDescent="0.35">
      <c r="J761"/>
    </row>
    <row r="762" spans="10:10" x14ac:dyDescent="0.35">
      <c r="J762"/>
    </row>
    <row r="763" spans="10:10" x14ac:dyDescent="0.35">
      <c r="J763"/>
    </row>
    <row r="764" spans="10:10" x14ac:dyDescent="0.35">
      <c r="J764"/>
    </row>
    <row r="765" spans="10:10" x14ac:dyDescent="0.35">
      <c r="J765"/>
    </row>
    <row r="766" spans="10:10" x14ac:dyDescent="0.35">
      <c r="J766"/>
    </row>
    <row r="767" spans="10:10" x14ac:dyDescent="0.35">
      <c r="J767"/>
    </row>
    <row r="768" spans="10:10" x14ac:dyDescent="0.35">
      <c r="J768"/>
    </row>
    <row r="769" spans="10:10" x14ac:dyDescent="0.35">
      <c r="J769"/>
    </row>
    <row r="770" spans="10:10" x14ac:dyDescent="0.35">
      <c r="J770"/>
    </row>
    <row r="771" spans="10:10" x14ac:dyDescent="0.35">
      <c r="J771"/>
    </row>
    <row r="772" spans="10:10" x14ac:dyDescent="0.35">
      <c r="J772"/>
    </row>
    <row r="773" spans="10:10" x14ac:dyDescent="0.35">
      <c r="J773"/>
    </row>
    <row r="774" spans="10:10" x14ac:dyDescent="0.35">
      <c r="J774"/>
    </row>
    <row r="775" spans="10:10" x14ac:dyDescent="0.35">
      <c r="J775"/>
    </row>
    <row r="776" spans="10:10" x14ac:dyDescent="0.35">
      <c r="J776"/>
    </row>
    <row r="777" spans="10:10" x14ac:dyDescent="0.35">
      <c r="J777"/>
    </row>
    <row r="778" spans="10:10" x14ac:dyDescent="0.35">
      <c r="J778"/>
    </row>
    <row r="779" spans="10:10" x14ac:dyDescent="0.35">
      <c r="J779"/>
    </row>
    <row r="780" spans="10:10" x14ac:dyDescent="0.35">
      <c r="J780"/>
    </row>
    <row r="781" spans="10:10" x14ac:dyDescent="0.35">
      <c r="J781"/>
    </row>
    <row r="782" spans="10:10" x14ac:dyDescent="0.35">
      <c r="J782"/>
    </row>
    <row r="783" spans="10:10" x14ac:dyDescent="0.35">
      <c r="J783"/>
    </row>
    <row r="784" spans="10:10" x14ac:dyDescent="0.35">
      <c r="J784"/>
    </row>
    <row r="785" spans="10:10" x14ac:dyDescent="0.35">
      <c r="J785"/>
    </row>
    <row r="786" spans="10:10" x14ac:dyDescent="0.35">
      <c r="J786"/>
    </row>
    <row r="787" spans="10:10" x14ac:dyDescent="0.35">
      <c r="J787"/>
    </row>
    <row r="788" spans="10:10" x14ac:dyDescent="0.35">
      <c r="J788"/>
    </row>
    <row r="789" spans="10:10" x14ac:dyDescent="0.35">
      <c r="J789"/>
    </row>
    <row r="790" spans="10:10" x14ac:dyDescent="0.35">
      <c r="J790"/>
    </row>
    <row r="791" spans="10:10" x14ac:dyDescent="0.35">
      <c r="J791"/>
    </row>
    <row r="792" spans="10:10" x14ac:dyDescent="0.35">
      <c r="J792"/>
    </row>
    <row r="793" spans="10:10" x14ac:dyDescent="0.35">
      <c r="J793"/>
    </row>
    <row r="794" spans="10:10" x14ac:dyDescent="0.35">
      <c r="J794"/>
    </row>
    <row r="795" spans="10:10" x14ac:dyDescent="0.35">
      <c r="J795"/>
    </row>
    <row r="796" spans="10:10" x14ac:dyDescent="0.35">
      <c r="J796"/>
    </row>
    <row r="797" spans="10:10" x14ac:dyDescent="0.35">
      <c r="J797"/>
    </row>
    <row r="798" spans="10:10" x14ac:dyDescent="0.35">
      <c r="J798"/>
    </row>
    <row r="799" spans="10:10" x14ac:dyDescent="0.35">
      <c r="J799"/>
    </row>
    <row r="800" spans="10:10" x14ac:dyDescent="0.35">
      <c r="J800"/>
    </row>
    <row r="801" spans="10:10" x14ac:dyDescent="0.35">
      <c r="J801"/>
    </row>
    <row r="802" spans="10:10" x14ac:dyDescent="0.35">
      <c r="J802"/>
    </row>
    <row r="803" spans="10:10" x14ac:dyDescent="0.35">
      <c r="J803"/>
    </row>
    <row r="804" spans="10:10" x14ac:dyDescent="0.35">
      <c r="J804"/>
    </row>
    <row r="805" spans="10:10" x14ac:dyDescent="0.35">
      <c r="J805"/>
    </row>
    <row r="806" spans="10:10" x14ac:dyDescent="0.35">
      <c r="J806"/>
    </row>
    <row r="807" spans="10:10" x14ac:dyDescent="0.35">
      <c r="J807"/>
    </row>
    <row r="808" spans="10:10" x14ac:dyDescent="0.35">
      <c r="J808"/>
    </row>
    <row r="809" spans="10:10" x14ac:dyDescent="0.35">
      <c r="J809"/>
    </row>
    <row r="810" spans="10:10" x14ac:dyDescent="0.35">
      <c r="J810"/>
    </row>
    <row r="811" spans="10:10" x14ac:dyDescent="0.35">
      <c r="J811"/>
    </row>
    <row r="812" spans="10:10" x14ac:dyDescent="0.35">
      <c r="J812"/>
    </row>
    <row r="813" spans="10:10" x14ac:dyDescent="0.35">
      <c r="J813"/>
    </row>
    <row r="814" spans="10:10" x14ac:dyDescent="0.35">
      <c r="J814"/>
    </row>
    <row r="815" spans="10:10" x14ac:dyDescent="0.35">
      <c r="J815"/>
    </row>
    <row r="816" spans="10:10" x14ac:dyDescent="0.35">
      <c r="J816"/>
    </row>
    <row r="817" spans="10:10" x14ac:dyDescent="0.35">
      <c r="J817"/>
    </row>
    <row r="818" spans="10:10" x14ac:dyDescent="0.35">
      <c r="J818"/>
    </row>
    <row r="819" spans="10:10" x14ac:dyDescent="0.35">
      <c r="J819"/>
    </row>
    <row r="820" spans="10:10" x14ac:dyDescent="0.35">
      <c r="J820"/>
    </row>
    <row r="821" spans="10:10" x14ac:dyDescent="0.35">
      <c r="J821"/>
    </row>
    <row r="822" spans="10:10" x14ac:dyDescent="0.35">
      <c r="J822"/>
    </row>
    <row r="823" spans="10:10" x14ac:dyDescent="0.35">
      <c r="J823"/>
    </row>
    <row r="824" spans="10:10" x14ac:dyDescent="0.35">
      <c r="J824"/>
    </row>
    <row r="825" spans="10:10" x14ac:dyDescent="0.35">
      <c r="J825"/>
    </row>
    <row r="826" spans="10:10" x14ac:dyDescent="0.35">
      <c r="J826"/>
    </row>
    <row r="827" spans="10:10" x14ac:dyDescent="0.35">
      <c r="J827"/>
    </row>
    <row r="828" spans="10:10" x14ac:dyDescent="0.35">
      <c r="J828"/>
    </row>
    <row r="829" spans="10:10" x14ac:dyDescent="0.35">
      <c r="J829"/>
    </row>
    <row r="830" spans="10:10" x14ac:dyDescent="0.35">
      <c r="J830"/>
    </row>
    <row r="831" spans="10:10" x14ac:dyDescent="0.35">
      <c r="J831"/>
    </row>
    <row r="832" spans="10:10" x14ac:dyDescent="0.35">
      <c r="J832"/>
    </row>
    <row r="833" spans="10:10" x14ac:dyDescent="0.35">
      <c r="J833"/>
    </row>
    <row r="834" spans="10:10" x14ac:dyDescent="0.35">
      <c r="J834"/>
    </row>
    <row r="835" spans="10:10" x14ac:dyDescent="0.35">
      <c r="J835"/>
    </row>
    <row r="836" spans="10:10" x14ac:dyDescent="0.35">
      <c r="J836"/>
    </row>
    <row r="837" spans="10:10" x14ac:dyDescent="0.35">
      <c r="J837"/>
    </row>
    <row r="838" spans="10:10" x14ac:dyDescent="0.35">
      <c r="J838"/>
    </row>
    <row r="839" spans="10:10" x14ac:dyDescent="0.35">
      <c r="J839"/>
    </row>
    <row r="840" spans="10:10" x14ac:dyDescent="0.35">
      <c r="J840"/>
    </row>
    <row r="841" spans="10:10" x14ac:dyDescent="0.35">
      <c r="J841"/>
    </row>
    <row r="842" spans="10:10" x14ac:dyDescent="0.35">
      <c r="J842"/>
    </row>
    <row r="843" spans="10:10" x14ac:dyDescent="0.35">
      <c r="J843"/>
    </row>
    <row r="844" spans="10:10" x14ac:dyDescent="0.35">
      <c r="J844"/>
    </row>
    <row r="845" spans="10:10" x14ac:dyDescent="0.35">
      <c r="J845"/>
    </row>
    <row r="846" spans="10:10" x14ac:dyDescent="0.35">
      <c r="J846"/>
    </row>
    <row r="847" spans="10:10" x14ac:dyDescent="0.35">
      <c r="J847"/>
    </row>
    <row r="848" spans="10:10" x14ac:dyDescent="0.35">
      <c r="J848"/>
    </row>
    <row r="849" spans="10:10" x14ac:dyDescent="0.35">
      <c r="J849"/>
    </row>
    <row r="850" spans="10:10" x14ac:dyDescent="0.35">
      <c r="J850"/>
    </row>
    <row r="851" spans="10:10" x14ac:dyDescent="0.35">
      <c r="J851"/>
    </row>
    <row r="852" spans="10:10" x14ac:dyDescent="0.35">
      <c r="J852"/>
    </row>
    <row r="853" spans="10:10" x14ac:dyDescent="0.35">
      <c r="J853"/>
    </row>
    <row r="854" spans="10:10" x14ac:dyDescent="0.35">
      <c r="J854"/>
    </row>
    <row r="855" spans="10:10" x14ac:dyDescent="0.35">
      <c r="J855"/>
    </row>
    <row r="856" spans="10:10" x14ac:dyDescent="0.35">
      <c r="J856"/>
    </row>
    <row r="857" spans="10:10" x14ac:dyDescent="0.35">
      <c r="J857"/>
    </row>
    <row r="858" spans="10:10" x14ac:dyDescent="0.35">
      <c r="J858"/>
    </row>
    <row r="859" spans="10:10" x14ac:dyDescent="0.35">
      <c r="J859"/>
    </row>
    <row r="860" spans="10:10" x14ac:dyDescent="0.35">
      <c r="J860"/>
    </row>
    <row r="861" spans="10:10" x14ac:dyDescent="0.35">
      <c r="J861"/>
    </row>
    <row r="862" spans="10:10" x14ac:dyDescent="0.35">
      <c r="J862"/>
    </row>
    <row r="863" spans="10:10" x14ac:dyDescent="0.35">
      <c r="J863"/>
    </row>
    <row r="864" spans="10:10" x14ac:dyDescent="0.35">
      <c r="J864"/>
    </row>
    <row r="865" spans="10:10" x14ac:dyDescent="0.35">
      <c r="J865"/>
    </row>
    <row r="866" spans="10:10" x14ac:dyDescent="0.35">
      <c r="J866"/>
    </row>
    <row r="867" spans="10:10" x14ac:dyDescent="0.35">
      <c r="J867"/>
    </row>
    <row r="868" spans="10:10" x14ac:dyDescent="0.35">
      <c r="J868"/>
    </row>
    <row r="869" spans="10:10" x14ac:dyDescent="0.35">
      <c r="J869"/>
    </row>
    <row r="870" spans="10:10" x14ac:dyDescent="0.35">
      <c r="J870"/>
    </row>
    <row r="871" spans="10:10" x14ac:dyDescent="0.35">
      <c r="J871"/>
    </row>
    <row r="872" spans="10:10" x14ac:dyDescent="0.35">
      <c r="J872"/>
    </row>
    <row r="873" spans="10:10" x14ac:dyDescent="0.35">
      <c r="J873"/>
    </row>
    <row r="874" spans="10:10" x14ac:dyDescent="0.35">
      <c r="J874"/>
    </row>
    <row r="875" spans="10:10" x14ac:dyDescent="0.35">
      <c r="J875"/>
    </row>
    <row r="876" spans="10:10" x14ac:dyDescent="0.35">
      <c r="J876"/>
    </row>
    <row r="877" spans="10:10" x14ac:dyDescent="0.35">
      <c r="J877"/>
    </row>
    <row r="878" spans="10:10" x14ac:dyDescent="0.35">
      <c r="J878"/>
    </row>
    <row r="879" spans="10:10" x14ac:dyDescent="0.35">
      <c r="J879"/>
    </row>
    <row r="880" spans="10:10" x14ac:dyDescent="0.35">
      <c r="J880"/>
    </row>
    <row r="881" spans="10:10" x14ac:dyDescent="0.35">
      <c r="J881"/>
    </row>
    <row r="882" spans="10:10" x14ac:dyDescent="0.35">
      <c r="J882"/>
    </row>
    <row r="883" spans="10:10" x14ac:dyDescent="0.35">
      <c r="J883"/>
    </row>
    <row r="884" spans="10:10" x14ac:dyDescent="0.35">
      <c r="J884"/>
    </row>
    <row r="885" spans="10:10" x14ac:dyDescent="0.35">
      <c r="J885"/>
    </row>
    <row r="886" spans="10:10" x14ac:dyDescent="0.35">
      <c r="J886"/>
    </row>
    <row r="887" spans="10:10" x14ac:dyDescent="0.35">
      <c r="J887"/>
    </row>
    <row r="888" spans="10:10" x14ac:dyDescent="0.35">
      <c r="J888"/>
    </row>
    <row r="889" spans="10:10" x14ac:dyDescent="0.35">
      <c r="J889"/>
    </row>
    <row r="890" spans="10:10" x14ac:dyDescent="0.35">
      <c r="J890"/>
    </row>
    <row r="891" spans="10:10" x14ac:dyDescent="0.35">
      <c r="J891"/>
    </row>
    <row r="892" spans="10:10" x14ac:dyDescent="0.35">
      <c r="J892"/>
    </row>
    <row r="893" spans="10:10" x14ac:dyDescent="0.35">
      <c r="J893"/>
    </row>
    <row r="894" spans="10:10" x14ac:dyDescent="0.35">
      <c r="J894"/>
    </row>
    <row r="895" spans="10:10" x14ac:dyDescent="0.35">
      <c r="J895"/>
    </row>
    <row r="896" spans="10:10" x14ac:dyDescent="0.35">
      <c r="J896"/>
    </row>
    <row r="897" spans="10:10" x14ac:dyDescent="0.35">
      <c r="J897"/>
    </row>
    <row r="898" spans="10:10" x14ac:dyDescent="0.35">
      <c r="J898"/>
    </row>
    <row r="899" spans="10:10" x14ac:dyDescent="0.35">
      <c r="J899"/>
    </row>
    <row r="900" spans="10:10" x14ac:dyDescent="0.35">
      <c r="J900"/>
    </row>
    <row r="901" spans="10:10" x14ac:dyDescent="0.35">
      <c r="J901"/>
    </row>
    <row r="902" spans="10:10" x14ac:dyDescent="0.35">
      <c r="J902"/>
    </row>
    <row r="903" spans="10:10" x14ac:dyDescent="0.35">
      <c r="J903"/>
    </row>
    <row r="904" spans="10:10" x14ac:dyDescent="0.35">
      <c r="J904"/>
    </row>
    <row r="905" spans="10:10" x14ac:dyDescent="0.35">
      <c r="J905"/>
    </row>
    <row r="906" spans="10:10" x14ac:dyDescent="0.35">
      <c r="J906"/>
    </row>
    <row r="907" spans="10:10" x14ac:dyDescent="0.35">
      <c r="J907"/>
    </row>
    <row r="908" spans="10:10" x14ac:dyDescent="0.35">
      <c r="J908"/>
    </row>
    <row r="909" spans="10:10" x14ac:dyDescent="0.35">
      <c r="J909"/>
    </row>
    <row r="910" spans="10:10" x14ac:dyDescent="0.35">
      <c r="J910"/>
    </row>
    <row r="911" spans="10:10" x14ac:dyDescent="0.35">
      <c r="J911"/>
    </row>
  </sheetData>
  <autoFilter ref="A6:J447"/>
  <sortState ref="A434:HD456">
    <sortCondition ref="C434:C456"/>
    <sortCondition ref="D434:D456"/>
  </sortState>
  <mergeCells count="24">
    <mergeCell ref="GS4:HF4"/>
    <mergeCell ref="GB4:GO4"/>
    <mergeCell ref="AN3:AN4"/>
    <mergeCell ref="GR3:HU3"/>
    <mergeCell ref="W2:AN2"/>
    <mergeCell ref="AO2:CT2"/>
    <mergeCell ref="K4:Y4"/>
    <mergeCell ref="AL4:AM4"/>
    <mergeCell ref="BB4:BC4"/>
    <mergeCell ref="HS4:HT4"/>
    <mergeCell ref="EX4:EY4"/>
    <mergeCell ref="FL4:FM4"/>
    <mergeCell ref="FZ4:GA4"/>
    <mergeCell ref="DX4:EK4"/>
    <mergeCell ref="DH4:DI4"/>
    <mergeCell ref="BD4:BQ4"/>
    <mergeCell ref="BR4:CE4"/>
    <mergeCell ref="CF4:CS4"/>
    <mergeCell ref="DV4:DW4"/>
    <mergeCell ref="E1:J1"/>
    <mergeCell ref="D2:J2"/>
    <mergeCell ref="W3:AM3"/>
    <mergeCell ref="AO3:CT3"/>
    <mergeCell ref="CU3:GP3"/>
  </mergeCells>
  <conditionalFormatting sqref="HT7:HT15 BQ7:BQ15 BC7:BC15 EY7:EY15 EK7:EK15 DI7:DI15 DW8:DW15 AM7:AN15 FM7:FM15 CS7:CS15 GA7:GA15 CE7:CE15 Y7:Y15 HF7:HF15">
    <cfRule type="cellIs" dxfId="237" priority="19" stopIfTrue="1" operator="greaterThanOrEqual">
      <formula>#REF!</formula>
    </cfRule>
    <cfRule type="cellIs" dxfId="236" priority="20" stopIfTrue="1" operator="lessThan">
      <formula>#REF!</formula>
    </cfRule>
    <cfRule type="cellIs" dxfId="235" priority="21" stopIfTrue="1" operator="between">
      <formula>#REF!</formula>
      <formula>#REF!</formula>
    </cfRule>
  </conditionalFormatting>
  <conditionalFormatting sqref="GO7:GO15">
    <cfRule type="cellIs" dxfId="234" priority="1" stopIfTrue="1" operator="greaterThanOrEqual">
      <formula>#REF!</formula>
    </cfRule>
    <cfRule type="cellIs" dxfId="233" priority="2" stopIfTrue="1" operator="lessThan">
      <formula>#REF!</formula>
    </cfRule>
    <cfRule type="cellIs" dxfId="232" priority="3" stopIfTrue="1" operator="between">
      <formula>#REF!</formula>
      <formula>#REF!</formula>
    </cfRule>
  </conditionalFormatting>
  <pageMargins left="0.7" right="0.7" top="0.75" bottom="0.75" header="0.3" footer="0.3"/>
  <pageSetup paperSize="9" orientation="portrait" r:id="rId1"/>
  <ignoredErrors>
    <ignoredError sqref="BB7:BC404 HE7:HE380 Y407:Y411 DH7:DH404 Y402:Y405 BB405:BB411 AL7:AL433 X7:X433 BB412:BC429 HE382:HE433 BC430:BC432 HE435:HE446 BB435:BB446 AL435:AL446 X435:X446 DH435:DH446 DH412:DH433 BB430:BB433" formulaRange="1"/>
    <ignoredError sqref="Y5 BC5 CE5 CS5 DI5 EK5 DW5 HF5 BQ5 EY5 FM5 GA5 HT5" formula="1"/>
    <ignoredError sqref="DH405 DH406:DH411" formula="1" formulaRange="1"/>
    <ignoredError sqref="HE434 HU434" evalError="1"/>
  </ignoredError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L468"/>
  <sheetViews>
    <sheetView showGridLines="0" zoomScale="80" zoomScaleNormal="80" workbookViewId="0">
      <pane xSplit="10" ySplit="4" topLeftCell="K359" activePane="bottomRight" state="frozen"/>
      <selection activeCell="F53" sqref="F53"/>
      <selection pane="topRight" activeCell="F53" sqref="F53"/>
      <selection pane="bottomLeft" activeCell="F53" sqref="F53"/>
      <selection pane="bottomRight" activeCell="K10" sqref="K10:K468"/>
    </sheetView>
  </sheetViews>
  <sheetFormatPr baseColWidth="10" defaultColWidth="12.54296875" defaultRowHeight="14.5" outlineLevelCol="1" x14ac:dyDescent="0.35"/>
  <cols>
    <col min="1" max="1" width="13.81640625" style="1" hidden="1" customWidth="1" outlineLevel="1"/>
    <col min="2" max="4" width="12.54296875" style="1" hidden="1" customWidth="1" outlineLevel="1"/>
    <col min="5" max="5" width="12.54296875" style="1" collapsed="1"/>
    <col min="6" max="6" width="10.7265625" style="104" customWidth="1"/>
    <col min="7" max="7" width="5.7265625" style="1" customWidth="1"/>
    <col min="8" max="8" width="3.453125" style="1" customWidth="1"/>
    <col min="9" max="9" width="5.7265625" style="1" customWidth="1"/>
    <col min="10" max="10" width="21" style="104" customWidth="1"/>
    <col min="11" max="11" width="9.36328125" style="3" customWidth="1"/>
    <col min="12" max="12" width="6.7265625" style="3" customWidth="1"/>
    <col min="13" max="13" width="8.1796875" style="39" customWidth="1"/>
    <col min="14" max="14" width="10.6328125" style="3" customWidth="1"/>
    <col min="15" max="15" width="10.6328125" style="201" customWidth="1"/>
    <col min="16" max="16" width="9.1796875" style="39" customWidth="1"/>
    <col min="17" max="17" width="7.453125" style="3" customWidth="1"/>
    <col min="18" max="18" width="9.453125" style="3" customWidth="1"/>
    <col min="19" max="19" width="8.54296875" style="3" customWidth="1"/>
    <col min="20" max="20" width="10.453125" style="3" customWidth="1"/>
    <col min="21" max="21" width="13.54296875" style="3" customWidth="1"/>
    <col min="22" max="22" width="13.54296875" style="201" customWidth="1"/>
    <col min="23" max="23" width="8.26953125" style="39" customWidth="1"/>
    <col min="24" max="24" width="10.453125" style="3" customWidth="1"/>
    <col min="25" max="25" width="8.453125" style="3" customWidth="1"/>
    <col min="26" max="26" width="9.36328125" style="3" customWidth="1"/>
    <col min="27" max="27" width="7.1796875" style="3" customWidth="1"/>
    <col min="28" max="28" width="10.81640625" style="3" customWidth="1"/>
    <col min="29" max="29" width="11" style="3" customWidth="1"/>
    <col min="30" max="30" width="13.7265625" style="3" customWidth="1"/>
    <col min="31" max="31" width="13.7265625" style="201" customWidth="1"/>
    <col min="32" max="32" width="13.7265625" style="3" customWidth="1"/>
    <col min="33" max="33" width="13.7265625" style="201" customWidth="1"/>
    <col min="34" max="34" width="8.453125" style="39" customWidth="1"/>
    <col min="35" max="35" width="12.453125" style="3" customWidth="1"/>
    <col min="36" max="36" width="13.08984375" style="3" customWidth="1"/>
    <col min="37" max="37" width="14.36328125" style="3" customWidth="1"/>
    <col min="38" max="38" width="12.7265625" style="201" customWidth="1"/>
    <col min="39" max="16384" width="12.54296875" style="3"/>
  </cols>
  <sheetData>
    <row r="1" spans="1:38" s="1" customFormat="1" ht="37" customHeight="1" thickBot="1" x14ac:dyDescent="0.4">
      <c r="E1" s="375" t="s">
        <v>663</v>
      </c>
      <c r="F1" s="375"/>
      <c r="G1" s="375"/>
      <c r="H1" s="375"/>
      <c r="I1" s="375"/>
      <c r="J1" s="376"/>
      <c r="K1" s="332" t="s">
        <v>401</v>
      </c>
      <c r="L1" s="333"/>
      <c r="M1" s="333"/>
      <c r="N1" s="333"/>
      <c r="O1" s="334"/>
      <c r="P1" s="385" t="s">
        <v>665</v>
      </c>
      <c r="Q1" s="386"/>
      <c r="R1" s="386"/>
      <c r="S1" s="386"/>
      <c r="T1" s="386"/>
      <c r="U1" s="386"/>
      <c r="V1" s="387"/>
      <c r="W1" s="338" t="s">
        <v>666</v>
      </c>
      <c r="X1" s="339"/>
      <c r="Y1" s="339"/>
      <c r="Z1" s="339"/>
      <c r="AA1" s="340"/>
      <c r="AB1" s="340"/>
      <c r="AC1" s="340"/>
      <c r="AD1" s="388" t="s">
        <v>412</v>
      </c>
      <c r="AE1" s="389"/>
      <c r="AF1" s="394" t="s">
        <v>415</v>
      </c>
      <c r="AG1" s="395"/>
      <c r="AH1" s="379" t="s">
        <v>488</v>
      </c>
      <c r="AI1" s="380"/>
      <c r="AJ1" s="380"/>
      <c r="AK1" s="380"/>
      <c r="AL1" s="380"/>
    </row>
    <row r="2" spans="1:38" s="1" customFormat="1" ht="38.25" customHeight="1" thickBot="1" x14ac:dyDescent="0.4">
      <c r="F2" s="104"/>
      <c r="J2" s="104"/>
      <c r="K2" s="330" t="s">
        <v>478</v>
      </c>
      <c r="L2" s="212" t="s">
        <v>0</v>
      </c>
      <c r="M2" s="306" t="s">
        <v>10</v>
      </c>
      <c r="N2" s="381" t="s">
        <v>481</v>
      </c>
      <c r="O2" s="382"/>
      <c r="P2" s="207" t="s">
        <v>398</v>
      </c>
      <c r="Q2" s="178" t="s">
        <v>468</v>
      </c>
      <c r="R2" s="205" t="s">
        <v>472</v>
      </c>
      <c r="S2" s="205" t="s">
        <v>473</v>
      </c>
      <c r="T2" s="205" t="s">
        <v>477</v>
      </c>
      <c r="U2" s="383" t="s">
        <v>482</v>
      </c>
      <c r="V2" s="384"/>
      <c r="W2" s="45" t="s">
        <v>398</v>
      </c>
      <c r="X2" s="206" t="s">
        <v>474</v>
      </c>
      <c r="Y2" s="180" t="s">
        <v>15</v>
      </c>
      <c r="Z2" s="206" t="s">
        <v>475</v>
      </c>
      <c r="AA2" s="182" t="s">
        <v>6</v>
      </c>
      <c r="AB2" s="181" t="s">
        <v>7</v>
      </c>
      <c r="AC2" s="181" t="s">
        <v>8</v>
      </c>
      <c r="AD2" s="390" t="s">
        <v>485</v>
      </c>
      <c r="AE2" s="391"/>
      <c r="AF2" s="392" t="s">
        <v>3</v>
      </c>
      <c r="AG2" s="393"/>
      <c r="AH2" s="40" t="s">
        <v>398</v>
      </c>
      <c r="AI2" s="179" t="s">
        <v>471</v>
      </c>
      <c r="AJ2" s="179" t="s">
        <v>9</v>
      </c>
      <c r="AK2" s="377" t="s">
        <v>491</v>
      </c>
      <c r="AL2" s="378"/>
    </row>
    <row r="3" spans="1:38" s="32" customFormat="1" ht="16.5" customHeight="1" thickBot="1" x14ac:dyDescent="0.4">
      <c r="F3" s="105"/>
      <c r="J3" s="105"/>
      <c r="K3" s="327" t="e">
        <f>SUBTOTAL(9,K5:K472)</f>
        <v>#N/A</v>
      </c>
      <c r="L3" s="82" t="e">
        <f>SUBTOTAL(9,L5:L472)</f>
        <v>#N/A</v>
      </c>
      <c r="M3" s="328" t="e">
        <f>SUBTOTAL(9,M5:M472)</f>
        <v>#N/A</v>
      </c>
      <c r="N3" s="329" t="e">
        <f>MIN(L3:M3)</f>
        <v>#N/A</v>
      </c>
      <c r="O3" s="326" t="e">
        <f>N3/K3</f>
        <v>#N/A</v>
      </c>
      <c r="P3" s="252" t="e">
        <f>SUBTOTAL(9,P5:P568)</f>
        <v>#N/A</v>
      </c>
      <c r="Q3" s="35" t="e">
        <f>SUBTOTAL(9,Q5:Q568)</f>
        <v>#N/A</v>
      </c>
      <c r="R3" s="35" t="e">
        <f>SUBTOTAL(9,R5:R568)</f>
        <v>#N/A</v>
      </c>
      <c r="S3" s="37" t="e">
        <f>SUBTOTAL(9,S5:S568)</f>
        <v>#N/A</v>
      </c>
      <c r="T3" s="35" t="e">
        <f>SUBTOTAL(9,T5:T568)</f>
        <v>#N/A</v>
      </c>
      <c r="U3" s="242" t="e">
        <f>SUBTOTAL(9,U5:U552)</f>
        <v>#N/A</v>
      </c>
      <c r="V3" s="213" t="e">
        <f>U3/P3</f>
        <v>#N/A</v>
      </c>
      <c r="W3" s="254" t="e">
        <f t="shared" ref="W3:AC3" si="0">SUBTOTAL(9,W5:W568)</f>
        <v>#N/A</v>
      </c>
      <c r="X3" s="22" t="e">
        <f t="shared" si="0"/>
        <v>#N/A</v>
      </c>
      <c r="Y3" s="22" t="e">
        <f t="shared" si="0"/>
        <v>#N/A</v>
      </c>
      <c r="Z3" s="22" t="e">
        <f t="shared" si="0"/>
        <v>#N/A</v>
      </c>
      <c r="AA3" s="22" t="e">
        <f t="shared" si="0"/>
        <v>#N/A</v>
      </c>
      <c r="AB3" s="22" t="e">
        <f t="shared" si="0"/>
        <v>#N/A</v>
      </c>
      <c r="AC3" s="25" t="e">
        <f t="shared" si="0"/>
        <v>#N/A</v>
      </c>
      <c r="AD3" s="243" t="e">
        <f>SUBTOTAL(9,AD5:AD574)</f>
        <v>#N/A</v>
      </c>
      <c r="AE3" s="219" t="e">
        <f>+AD3/W3</f>
        <v>#N/A</v>
      </c>
      <c r="AF3" s="244" t="e">
        <f>MIN(L3,Q3,R3,S3,X3,Y3,AA3,AB3)</f>
        <v>#N/A</v>
      </c>
      <c r="AG3" s="241" t="e">
        <f>+AF3/W3</f>
        <v>#N/A</v>
      </c>
      <c r="AH3" s="253" t="e">
        <f>SUBTOTAL(9,AH5:AH468)</f>
        <v>#N/A</v>
      </c>
      <c r="AI3" s="26" t="e">
        <f t="shared" ref="AI3:AK3" si="1">SUBTOTAL(9,AI5:AI453)</f>
        <v>#N/A</v>
      </c>
      <c r="AJ3" s="26" t="e">
        <f t="shared" si="1"/>
        <v>#N/A</v>
      </c>
      <c r="AK3" s="26" t="e">
        <f t="shared" si="1"/>
        <v>#N/A</v>
      </c>
      <c r="AL3" s="29">
        <f>+IFERROR(AK3/AH3,0)</f>
        <v>0</v>
      </c>
    </row>
    <row r="4" spans="1:38" s="97" customFormat="1" ht="36.5" thickBot="1" x14ac:dyDescent="0.4">
      <c r="A4" s="85" t="s">
        <v>514</v>
      </c>
      <c r="B4" s="85" t="s">
        <v>515</v>
      </c>
      <c r="C4" s="85" t="s">
        <v>516</v>
      </c>
      <c r="D4" s="85" t="s">
        <v>517</v>
      </c>
      <c r="E4" s="86" t="s">
        <v>518</v>
      </c>
      <c r="F4" s="159" t="s">
        <v>519</v>
      </c>
      <c r="G4" s="87" t="s">
        <v>0</v>
      </c>
      <c r="H4" s="87" t="s">
        <v>520</v>
      </c>
      <c r="I4" s="86" t="s">
        <v>521</v>
      </c>
      <c r="J4" s="158" t="s">
        <v>522</v>
      </c>
      <c r="K4" s="88" t="s">
        <v>476</v>
      </c>
      <c r="L4" s="204" t="s">
        <v>664</v>
      </c>
      <c r="M4" s="307" t="s">
        <v>10</v>
      </c>
      <c r="N4" s="214" t="s">
        <v>479</v>
      </c>
      <c r="O4" s="215" t="s">
        <v>480</v>
      </c>
      <c r="P4" s="202" t="s">
        <v>399</v>
      </c>
      <c r="Q4" s="89" t="s">
        <v>11</v>
      </c>
      <c r="R4" s="89" t="s">
        <v>12</v>
      </c>
      <c r="S4" s="89" t="s">
        <v>13</v>
      </c>
      <c r="T4" s="89" t="s">
        <v>14</v>
      </c>
      <c r="U4" s="218" t="s">
        <v>483</v>
      </c>
      <c r="V4" s="217" t="s">
        <v>484</v>
      </c>
      <c r="W4" s="90" t="s">
        <v>405</v>
      </c>
      <c r="X4" s="91" t="s">
        <v>16</v>
      </c>
      <c r="Y4" s="91" t="s">
        <v>15</v>
      </c>
      <c r="Z4" s="92" t="s">
        <v>5</v>
      </c>
      <c r="AA4" s="93" t="s">
        <v>17</v>
      </c>
      <c r="AB4" s="93" t="s">
        <v>18</v>
      </c>
      <c r="AC4" s="93" t="s">
        <v>19</v>
      </c>
      <c r="AD4" s="220" t="s">
        <v>487</v>
      </c>
      <c r="AE4" s="225" t="s">
        <v>486</v>
      </c>
      <c r="AF4" s="103" t="s">
        <v>416</v>
      </c>
      <c r="AG4" s="245" t="s">
        <v>504</v>
      </c>
      <c r="AH4" s="94" t="s">
        <v>406</v>
      </c>
      <c r="AI4" s="95" t="s">
        <v>20</v>
      </c>
      <c r="AJ4" s="96" t="s">
        <v>21</v>
      </c>
      <c r="AK4" s="226" t="s">
        <v>489</v>
      </c>
      <c r="AL4" s="227" t="s">
        <v>490</v>
      </c>
    </row>
    <row r="5" spans="1:38" s="4" customFormat="1" ht="12" x14ac:dyDescent="0.25">
      <c r="A5" s="108" t="s">
        <v>25</v>
      </c>
      <c r="B5" s="108" t="s">
        <v>26</v>
      </c>
      <c r="C5" s="108">
        <v>402</v>
      </c>
      <c r="D5" s="108" t="s">
        <v>523</v>
      </c>
      <c r="E5" s="108" t="s">
        <v>418</v>
      </c>
      <c r="F5" s="108" t="s">
        <v>418</v>
      </c>
      <c r="G5" s="119" t="s">
        <v>0</v>
      </c>
      <c r="H5" s="194" t="s">
        <v>411</v>
      </c>
      <c r="I5" s="165">
        <v>1</v>
      </c>
      <c r="J5" s="165" t="s">
        <v>524</v>
      </c>
      <c r="K5" s="9">
        <f>VLOOKUP(Data[[#This Row],[Renaes]],Inmunizaciones!I7:W447,15,FALSE)</f>
        <v>0</v>
      </c>
      <c r="L5" s="249">
        <f>VLOOKUP(Data[[#This Row],[Renaes]],Inmunizaciones!I7:X446,16,FALSE)</f>
        <v>259</v>
      </c>
      <c r="M5" s="308">
        <f>VLOOKUP(Data[[#This Row],[Renaes]],Inmunizaciones!I7:AL446,30,FALSE)</f>
        <v>273</v>
      </c>
      <c r="N5" s="98">
        <f>MIN(Data[[#This Row],[BCG2]],Data[[#This Row],[HvB]])</f>
        <v>259</v>
      </c>
      <c r="O5" s="208">
        <f>IFERROR(Data[[#This Row],[RN
Completa]]/Data[[#This Row],[MetaRN]],0)</f>
        <v>0</v>
      </c>
      <c r="P5" s="203">
        <f>+Data[[#This Row],[MetaRN]]</f>
        <v>0</v>
      </c>
      <c r="Q5" s="246">
        <f>VLOOKUP(Data[[#This Row],[Renaes]],Inmunizaciones!I7:BB446,46,FALSE)</f>
        <v>4</v>
      </c>
      <c r="R5" s="246">
        <f>VLOOKUP(Data[[#This Row],[Renaes]],Inmunizaciones!I7:BP446,60,FALSE)</f>
        <v>4</v>
      </c>
      <c r="S5" s="246">
        <f>VLOOKUP(Data[[#This Row],[Renaes]],Inmunizaciones!I7:CD446,74,FALSE)</f>
        <v>3</v>
      </c>
      <c r="T5" s="246">
        <f>VLOOKUP(Data[[#This Row],[Renaes]],Inmunizaciones!I7:CR446,88,FALSE)</f>
        <v>3</v>
      </c>
      <c r="U5" s="14">
        <f>VLOOKUP(Data[[#This Row],[Renaes]],Inmunizaciones!I7:CT446,90,FALSE)</f>
        <v>3</v>
      </c>
      <c r="V5" s="208">
        <f>IFERROR(Data[[#This Row],[&lt; 12 meses
Completa]]/P6,0)</f>
        <v>0</v>
      </c>
      <c r="W5" s="42">
        <f>VLOOKUP(Data[[#This Row],[Renaes]],Inmunizaciones!I7:CU446,91,FALSE)</f>
        <v>0</v>
      </c>
      <c r="X5" s="13">
        <f>VLOOKUP(Data[[#This Row],[Renaes]],Inmunizaciones!I7:DH446,104,FALSE)</f>
        <v>2</v>
      </c>
      <c r="Y5" s="13">
        <f>VLOOKUP(Data[[#This Row],[Renaes]],Inmunizaciones!I7:DV446,118,FALSE)</f>
        <v>2</v>
      </c>
      <c r="Z5" s="13">
        <f>VLOOKUP(Data[[#This Row],[Renaes]],Inmunizaciones!I7:EJ446,132,FALSE)</f>
        <v>2</v>
      </c>
      <c r="AA5" s="13">
        <f>VLOOKUP(Data[[#This Row],[Renaes]],Inmunizaciones!I7:EX446,146,FALSE)</f>
        <v>2</v>
      </c>
      <c r="AB5" s="13">
        <f>VLOOKUP(Data[[#This Row],[Renaes]],Inmunizaciones!I7:FL446,160,FALSE)</f>
        <v>3</v>
      </c>
      <c r="AC5" s="13">
        <f>VLOOKUP(Data[[#This Row],[Renaes]],Inmunizaciones!I7:FZ446,174,FALSE)</f>
        <v>1</v>
      </c>
      <c r="AD5" s="81">
        <f>VLOOKUP(Data[[#This Row],[Renaes]],Inmunizaciones!I7:GQ446,191,FALSE)</f>
        <v>2</v>
      </c>
      <c r="AE5" s="221">
        <f>IFERROR(AD5/W5,0)</f>
        <v>0</v>
      </c>
      <c r="AF5" s="81">
        <f t="shared" ref="AF5:AF68" si="2">MIN(L5,Q5,R5,S5,X5,Y5,AA5,AB5)</f>
        <v>2</v>
      </c>
      <c r="AG5" s="221">
        <f>IFERROR(AF5/W5,0)</f>
        <v>0</v>
      </c>
      <c r="AH5" s="71">
        <f>VLOOKUP(Data[[#This Row],[Renaes]],Inmunizaciones!I7:GR446,192,FALSE)</f>
        <v>0</v>
      </c>
      <c r="AI5" s="13">
        <f>VLOOKUP(Data[[#This Row],[Renaes]],Inmunizaciones!I7:HE446,205,FALSE)</f>
        <v>8</v>
      </c>
      <c r="AJ5" s="13">
        <f>VLOOKUP(Data[[#This Row],[Renaes]],Inmunizaciones!I7:HS446,219,FALSE)</f>
        <v>6</v>
      </c>
      <c r="AK5" s="81">
        <f>MIN(Data[[#This Row],[DPT REF2]:[APO REF2]])</f>
        <v>6</v>
      </c>
      <c r="AL5" s="223">
        <f>IFERROR(Data[[#This Row],[4 AÑOS CON VACUNA COMPLETA]]/Data[[#This Row],[Meta4]],0)</f>
        <v>0</v>
      </c>
    </row>
    <row r="6" spans="1:38" s="5" customFormat="1" ht="12" x14ac:dyDescent="0.25">
      <c r="A6" s="108" t="s">
        <v>25</v>
      </c>
      <c r="B6" s="107" t="s">
        <v>27</v>
      </c>
      <c r="C6" s="107">
        <v>403</v>
      </c>
      <c r="D6" s="107" t="s">
        <v>525</v>
      </c>
      <c r="E6" s="108" t="s">
        <v>418</v>
      </c>
      <c r="F6" s="108" t="s">
        <v>418</v>
      </c>
      <c r="G6" s="107" t="s">
        <v>0</v>
      </c>
      <c r="H6" s="146" t="s">
        <v>526</v>
      </c>
      <c r="I6" s="108">
        <v>3</v>
      </c>
      <c r="J6" s="108" t="s">
        <v>527</v>
      </c>
      <c r="K6" s="6">
        <f>VLOOKUP(Data[[#This Row],[Renaes]],Inmunizaciones!I8:W448,15,FALSE)</f>
        <v>0</v>
      </c>
      <c r="L6" s="249">
        <f>VLOOKUP(Data[[#This Row],[Renaes]],Inmunizaciones!I8:X447,16,FALSE)</f>
        <v>255</v>
      </c>
      <c r="M6" s="309">
        <f>VLOOKUP(Data[[#This Row],[Renaes]],Inmunizaciones!I8:AL447,30,FALSE)</f>
        <v>233</v>
      </c>
      <c r="N6" s="99">
        <f>MIN(Data[[#This Row],[BCG2]],Data[[#This Row],[HvB]])</f>
        <v>233</v>
      </c>
      <c r="O6" s="209">
        <f>IFERROR(Data[[#This Row],[RN
Completa]]/Data[[#This Row],[MetaRN]],0)</f>
        <v>0</v>
      </c>
      <c r="P6" s="43">
        <f>+Data[[#This Row],[MetaRN]]</f>
        <v>0</v>
      </c>
      <c r="Q6" s="247">
        <f>VLOOKUP(Data[[#This Row],[Renaes]],Inmunizaciones!I8:BB447,46,FALSE)</f>
        <v>10</v>
      </c>
      <c r="R6" s="248">
        <f>VLOOKUP(Data[[#This Row],[Renaes]],Inmunizaciones!I8:BP447,60,FALSE)</f>
        <v>11</v>
      </c>
      <c r="S6" s="247">
        <f>VLOOKUP(Data[[#This Row],[Renaes]],Inmunizaciones!I8:CD447,74,FALSE)</f>
        <v>10</v>
      </c>
      <c r="T6" s="247">
        <f>VLOOKUP(Data[[#This Row],[Renaes]],Inmunizaciones!I8:CR447,88,FALSE)</f>
        <v>11</v>
      </c>
      <c r="U6" s="15">
        <f>VLOOKUP(Data[[#This Row],[Renaes]],Inmunizaciones!I8:CT447,90,FALSE)</f>
        <v>10</v>
      </c>
      <c r="V6" s="209">
        <f>IFERROR(Data[[#This Row],[&lt; 12 meses
Completa]]/P7,0)</f>
        <v>0</v>
      </c>
      <c r="W6" s="28">
        <f>VLOOKUP(Data[[#This Row],[Renaes]],Inmunizaciones!I8:CU447,91,FALSE)</f>
        <v>0</v>
      </c>
      <c r="X6" s="247">
        <f>VLOOKUP(Data[[#This Row],[Renaes]],Inmunizaciones!I8:DH447,104,FALSE)</f>
        <v>10</v>
      </c>
      <c r="Y6" s="247">
        <f>VLOOKUP(Data[[#This Row],[Renaes]],Inmunizaciones!I8:DV447,118,FALSE)</f>
        <v>11</v>
      </c>
      <c r="Z6" s="247">
        <f>VLOOKUP(Data[[#This Row],[Renaes]],Inmunizaciones!I8:EJ447,132,FALSE)</f>
        <v>13</v>
      </c>
      <c r="AA6" s="247">
        <f>VLOOKUP(Data[[#This Row],[Renaes]],Inmunizaciones!I8:EX447,146,FALSE)</f>
        <v>9</v>
      </c>
      <c r="AB6" s="247">
        <f>VLOOKUP(Data[[#This Row],[Renaes]],Inmunizaciones!I8:FL447,160,FALSE)</f>
        <v>6</v>
      </c>
      <c r="AC6" s="247">
        <f>VLOOKUP(Data[[#This Row],[Renaes]],Inmunizaciones!I8:FZ447,174,FALSE)</f>
        <v>11</v>
      </c>
      <c r="AD6" s="101">
        <f>VLOOKUP(Data[[#This Row],[Renaes]],Inmunizaciones!I8:GQ447,191,FALSE)</f>
        <v>10</v>
      </c>
      <c r="AE6" s="222">
        <f t="shared" ref="AE6:AE69" si="3">IFERROR(AD6/W6,0)</f>
        <v>0</v>
      </c>
      <c r="AF6" s="101">
        <f t="shared" si="2"/>
        <v>6</v>
      </c>
      <c r="AG6" s="222">
        <f t="shared" ref="AG6:AG69" si="4">IFERROR(AF6/W6,0)</f>
        <v>0</v>
      </c>
      <c r="AH6" s="27">
        <f>VLOOKUP(Data[[#This Row],[Renaes]],Inmunizaciones!I8:GR447,192,FALSE)</f>
        <v>0</v>
      </c>
      <c r="AI6" s="10">
        <f>VLOOKUP(Data[[#This Row],[Renaes]],Inmunizaciones!I8:HE447,205,FALSE)</f>
        <v>23</v>
      </c>
      <c r="AJ6" s="10">
        <f>VLOOKUP(Data[[#This Row],[Renaes]],Inmunizaciones!I8:HS447,219,FALSE)</f>
        <v>18</v>
      </c>
      <c r="AK6" s="101">
        <f>MIN(Data[[#This Row],[DPT REF2]:[APO REF2]])</f>
        <v>18</v>
      </c>
      <c r="AL6" s="223">
        <f>IFERROR(Data[[#This Row],[4 AÑOS CON VACUNA COMPLETA]]/Data[[#This Row],[Meta4]],0)</f>
        <v>0</v>
      </c>
    </row>
    <row r="7" spans="1:38" s="5" customFormat="1" ht="12" x14ac:dyDescent="0.25">
      <c r="A7" s="108" t="s">
        <v>95</v>
      </c>
      <c r="B7" s="107" t="s">
        <v>96</v>
      </c>
      <c r="C7" s="107">
        <v>406</v>
      </c>
      <c r="D7" s="107" t="s">
        <v>528</v>
      </c>
      <c r="E7" s="108" t="s">
        <v>418</v>
      </c>
      <c r="F7" s="108" t="s">
        <v>418</v>
      </c>
      <c r="G7" s="107" t="s">
        <v>0</v>
      </c>
      <c r="H7" s="146" t="s">
        <v>529</v>
      </c>
      <c r="I7" s="108">
        <v>162</v>
      </c>
      <c r="J7" s="108" t="s">
        <v>530</v>
      </c>
      <c r="K7" s="6">
        <f>VLOOKUP(Data[[#This Row],[Renaes]],Inmunizaciones!I9:W449,15,FALSE)</f>
        <v>0</v>
      </c>
      <c r="L7" s="249">
        <f>VLOOKUP(Data[[#This Row],[Renaes]],Inmunizaciones!I9:X448,16,FALSE)</f>
        <v>1</v>
      </c>
      <c r="M7" s="309">
        <f>VLOOKUP(Data[[#This Row],[Renaes]],Inmunizaciones!I9:AL448,30,FALSE)</f>
        <v>0</v>
      </c>
      <c r="N7" s="99">
        <f>MIN(Data[[#This Row],[BCG2]],Data[[#This Row],[HvB]])</f>
        <v>0</v>
      </c>
      <c r="O7" s="209">
        <f>IFERROR(Data[[#This Row],[RN
Completa]]/Data[[#This Row],[MetaRN]],0)</f>
        <v>0</v>
      </c>
      <c r="P7" s="43">
        <f>+Data[[#This Row],[MetaRN]]</f>
        <v>0</v>
      </c>
      <c r="Q7" s="247">
        <f>VLOOKUP(Data[[#This Row],[Renaes]],Inmunizaciones!I9:BB448,46,FALSE)</f>
        <v>0</v>
      </c>
      <c r="R7" s="248">
        <f>VLOOKUP(Data[[#This Row],[Renaes]],Inmunizaciones!I9:BP448,60,FALSE)</f>
        <v>0</v>
      </c>
      <c r="S7" s="247">
        <f>VLOOKUP(Data[[#This Row],[Renaes]],Inmunizaciones!I9:CD448,74,FALSE)</f>
        <v>0</v>
      </c>
      <c r="T7" s="247">
        <f>VLOOKUP(Data[[#This Row],[Renaes]],Inmunizaciones!I9:CR448,88,FALSE)</f>
        <v>0</v>
      </c>
      <c r="U7" s="15">
        <f>VLOOKUP(Data[[#This Row],[Renaes]],Inmunizaciones!I9:CT448,90,FALSE)</f>
        <v>0</v>
      </c>
      <c r="V7" s="209">
        <f>IFERROR(Data[[#This Row],[&lt; 12 meses
Completa]]/P8,0)</f>
        <v>0</v>
      </c>
      <c r="W7" s="28">
        <f>VLOOKUP(Data[[#This Row],[Renaes]],Inmunizaciones!I9:CU448,91,FALSE)</f>
        <v>0</v>
      </c>
      <c r="X7" s="247">
        <f>VLOOKUP(Data[[#This Row],[Renaes]],Inmunizaciones!I9:DH448,104,FALSE)</f>
        <v>0</v>
      </c>
      <c r="Y7" s="247">
        <f>VLOOKUP(Data[[#This Row],[Renaes]],Inmunizaciones!I9:DV448,118,FALSE)</f>
        <v>0</v>
      </c>
      <c r="Z7" s="247">
        <f>VLOOKUP(Data[[#This Row],[Renaes]],Inmunizaciones!I9:EJ448,132,FALSE)</f>
        <v>0</v>
      </c>
      <c r="AA7" s="247">
        <f>VLOOKUP(Data[[#This Row],[Renaes]],Inmunizaciones!I9:EX448,146,FALSE)</f>
        <v>0</v>
      </c>
      <c r="AB7" s="247">
        <f>VLOOKUP(Data[[#This Row],[Renaes]],Inmunizaciones!I9:FL448,160,FALSE)</f>
        <v>0</v>
      </c>
      <c r="AC7" s="247">
        <f>VLOOKUP(Data[[#This Row],[Renaes]],Inmunizaciones!I9:FZ448,174,FALSE)</f>
        <v>0</v>
      </c>
      <c r="AD7" s="101">
        <f>VLOOKUP(Data[[#This Row],[Renaes]],Inmunizaciones!I9:GQ448,191,FALSE)</f>
        <v>0</v>
      </c>
      <c r="AE7" s="222">
        <f t="shared" si="3"/>
        <v>0</v>
      </c>
      <c r="AF7" s="101">
        <f t="shared" si="2"/>
        <v>0</v>
      </c>
      <c r="AG7" s="222">
        <f t="shared" si="4"/>
        <v>0</v>
      </c>
      <c r="AH7" s="27">
        <f>VLOOKUP(Data[[#This Row],[Renaes]],Inmunizaciones!I9:GR448,192,FALSE)</f>
        <v>0</v>
      </c>
      <c r="AI7" s="10">
        <f>VLOOKUP(Data[[#This Row],[Renaes]],Inmunizaciones!I9:HE448,205,FALSE)</f>
        <v>0</v>
      </c>
      <c r="AJ7" s="10">
        <f>VLOOKUP(Data[[#This Row],[Renaes]],Inmunizaciones!I9:HS448,219,FALSE)</f>
        <v>0</v>
      </c>
      <c r="AK7" s="101">
        <f>MIN(Data[[#This Row],[DPT REF2]:[APO REF2]])</f>
        <v>0</v>
      </c>
      <c r="AL7" s="223">
        <f>IFERROR(Data[[#This Row],[4 AÑOS CON VACUNA COMPLETA]]/Data[[#This Row],[Meta4]],0)</f>
        <v>0</v>
      </c>
    </row>
    <row r="8" spans="1:38" s="5" customFormat="1" ht="12" x14ac:dyDescent="0.25">
      <c r="A8" s="108" t="s">
        <v>44</v>
      </c>
      <c r="B8" s="107" t="s">
        <v>29</v>
      </c>
      <c r="C8" s="107">
        <v>405</v>
      </c>
      <c r="D8" s="107" t="s">
        <v>531</v>
      </c>
      <c r="E8" s="107" t="s">
        <v>418</v>
      </c>
      <c r="F8" s="107" t="s">
        <v>418</v>
      </c>
      <c r="G8" s="107" t="s">
        <v>0</v>
      </c>
      <c r="H8" s="146" t="s">
        <v>529</v>
      </c>
      <c r="I8" s="108">
        <v>210</v>
      </c>
      <c r="J8" s="108" t="s">
        <v>532</v>
      </c>
      <c r="K8" s="6" t="e">
        <f>VLOOKUP(Data[[#This Row],[Renaes]],Inmunizaciones!I10:W450,15,FALSE)</f>
        <v>#N/A</v>
      </c>
      <c r="L8" s="249" t="e">
        <f>VLOOKUP(Data[[#This Row],[Renaes]],Inmunizaciones!I10:X449,16,FALSE)</f>
        <v>#N/A</v>
      </c>
      <c r="M8" s="309" t="e">
        <f>VLOOKUP(Data[[#This Row],[Renaes]],Inmunizaciones!I10:AL449,30,FALSE)</f>
        <v>#N/A</v>
      </c>
      <c r="N8" s="99" t="e">
        <f>MIN(Data[[#This Row],[BCG2]],Data[[#This Row],[HvB]])</f>
        <v>#N/A</v>
      </c>
      <c r="O8" s="209">
        <f>IFERROR(Data[[#This Row],[RN
Completa]]/Data[[#This Row],[MetaRN]],0)</f>
        <v>0</v>
      </c>
      <c r="P8" s="43" t="e">
        <f>+Data[[#This Row],[MetaRN]]</f>
        <v>#N/A</v>
      </c>
      <c r="Q8" s="247" t="e">
        <f>VLOOKUP(Data[[#This Row],[Renaes]],Inmunizaciones!I10:BB449,46,FALSE)</f>
        <v>#N/A</v>
      </c>
      <c r="R8" s="248" t="e">
        <f>VLOOKUP(Data[[#This Row],[Renaes]],Inmunizaciones!I10:BP449,60,FALSE)</f>
        <v>#N/A</v>
      </c>
      <c r="S8" s="247" t="e">
        <f>VLOOKUP(Data[[#This Row],[Renaes]],Inmunizaciones!I10:CD449,74,FALSE)</f>
        <v>#N/A</v>
      </c>
      <c r="T8" s="247" t="e">
        <f>VLOOKUP(Data[[#This Row],[Renaes]],Inmunizaciones!I10:CR449,88,FALSE)</f>
        <v>#N/A</v>
      </c>
      <c r="U8" s="15" t="e">
        <f>VLOOKUP(Data[[#This Row],[Renaes]],Inmunizaciones!I10:CT449,90,FALSE)</f>
        <v>#N/A</v>
      </c>
      <c r="V8" s="209">
        <f>IFERROR(Data[[#This Row],[&lt; 12 meses
Completa]]/P9,0)</f>
        <v>0</v>
      </c>
      <c r="W8" s="28" t="e">
        <f>VLOOKUP(Data[[#This Row],[Renaes]],Inmunizaciones!I10:CU449,91,FALSE)</f>
        <v>#N/A</v>
      </c>
      <c r="X8" s="247" t="e">
        <f>VLOOKUP(Data[[#This Row],[Renaes]],Inmunizaciones!I10:DH449,104,FALSE)</f>
        <v>#N/A</v>
      </c>
      <c r="Y8" s="247" t="e">
        <f>VLOOKUP(Data[[#This Row],[Renaes]],Inmunizaciones!I10:DV449,118,FALSE)</f>
        <v>#N/A</v>
      </c>
      <c r="Z8" s="247" t="e">
        <f>VLOOKUP(Data[[#This Row],[Renaes]],Inmunizaciones!I10:EJ449,132,FALSE)</f>
        <v>#N/A</v>
      </c>
      <c r="AA8" s="247" t="e">
        <f>VLOOKUP(Data[[#This Row],[Renaes]],Inmunizaciones!I10:EX449,146,FALSE)</f>
        <v>#N/A</v>
      </c>
      <c r="AB8" s="247" t="e">
        <f>VLOOKUP(Data[[#This Row],[Renaes]],Inmunizaciones!I10:FL449,160,FALSE)</f>
        <v>#N/A</v>
      </c>
      <c r="AC8" s="247" t="e">
        <f>VLOOKUP(Data[[#This Row],[Renaes]],Inmunizaciones!I10:FZ449,174,FALSE)</f>
        <v>#N/A</v>
      </c>
      <c r="AD8" s="101" t="e">
        <f>VLOOKUP(Data[[#This Row],[Renaes]],Inmunizaciones!I10:GQ449,191,FALSE)</f>
        <v>#N/A</v>
      </c>
      <c r="AE8" s="222">
        <f t="shared" si="3"/>
        <v>0</v>
      </c>
      <c r="AF8" s="101" t="e">
        <f t="shared" si="2"/>
        <v>#N/A</v>
      </c>
      <c r="AG8" s="222">
        <f t="shared" si="4"/>
        <v>0</v>
      </c>
      <c r="AH8" s="27" t="e">
        <f>VLOOKUP(Data[[#This Row],[Renaes]],Inmunizaciones!I10:GR449,192,FALSE)</f>
        <v>#N/A</v>
      </c>
      <c r="AI8" s="27" t="e">
        <f>VLOOKUP(Data[[#This Row],[Renaes]],Inmunizaciones!I10:HE449,205,FALSE)</f>
        <v>#N/A</v>
      </c>
      <c r="AJ8" s="10" t="e">
        <f>VLOOKUP(Data[[#This Row],[Renaes]],Inmunizaciones!I10:HS449,219,FALSE)</f>
        <v>#N/A</v>
      </c>
      <c r="AK8" s="101" t="e">
        <f>MIN(Data[[#This Row],[DPT REF2]:[APO REF2]])</f>
        <v>#N/A</v>
      </c>
      <c r="AL8" s="223">
        <f>IFERROR(Data[[#This Row],[4 AÑOS CON VACUNA COMPLETA]]/Data[[#This Row],[Meta4]],0)</f>
        <v>0</v>
      </c>
    </row>
    <row r="9" spans="1:38" s="5" customFormat="1" ht="12" x14ac:dyDescent="0.25">
      <c r="A9" s="108" t="s">
        <v>25</v>
      </c>
      <c r="B9" s="107" t="s">
        <v>120</v>
      </c>
      <c r="C9" s="107">
        <v>400</v>
      </c>
      <c r="D9" s="107" t="s">
        <v>533</v>
      </c>
      <c r="E9" s="108" t="s">
        <v>534</v>
      </c>
      <c r="F9" s="107" t="s">
        <v>121</v>
      </c>
      <c r="G9" s="107"/>
      <c r="H9" s="146" t="s">
        <v>410</v>
      </c>
      <c r="I9" s="108">
        <v>4</v>
      </c>
      <c r="J9" s="108" t="s">
        <v>122</v>
      </c>
      <c r="K9" s="6">
        <f>VLOOKUP(Data[[#This Row],[Renaes]],Inmunizaciones!I11:W451,15,FALSE)</f>
        <v>0</v>
      </c>
      <c r="L9" s="249">
        <f>VLOOKUP(Data[[#This Row],[Renaes]],Inmunizaciones!I11:X450,16,FALSE)</f>
        <v>0</v>
      </c>
      <c r="M9" s="309">
        <f>VLOOKUP(Data[[#This Row],[Renaes]],Inmunizaciones!I11:AL450,30,FALSE)</f>
        <v>0</v>
      </c>
      <c r="N9" s="99">
        <f>MIN(Data[[#This Row],[BCG2]],Data[[#This Row],[HvB]])</f>
        <v>0</v>
      </c>
      <c r="O9" s="209">
        <f>IFERROR(Data[[#This Row],[RN
Completa]]/Data[[#This Row],[MetaRN]],0)</f>
        <v>0</v>
      </c>
      <c r="P9" s="43">
        <f>+Data[[#This Row],[MetaRN]]</f>
        <v>0</v>
      </c>
      <c r="Q9" s="247">
        <f>VLOOKUP(Data[[#This Row],[Renaes]],Inmunizaciones!I11:BB450,46,FALSE)</f>
        <v>0</v>
      </c>
      <c r="R9" s="248">
        <f>VLOOKUP(Data[[#This Row],[Renaes]],Inmunizaciones!I11:BP450,60,FALSE)</f>
        <v>1</v>
      </c>
      <c r="S9" s="247">
        <f>VLOOKUP(Data[[#This Row],[Renaes]],Inmunizaciones!I11:CD450,74,FALSE)</f>
        <v>0</v>
      </c>
      <c r="T9" s="247">
        <f>VLOOKUP(Data[[#This Row],[Renaes]],Inmunizaciones!I11:CR450,88,FALSE)</f>
        <v>0</v>
      </c>
      <c r="U9" s="15">
        <f>VLOOKUP(Data[[#This Row],[Renaes]],Inmunizaciones!I11:CT450,90,FALSE)</f>
        <v>0</v>
      </c>
      <c r="V9" s="209">
        <f>IFERROR(Data[[#This Row],[&lt; 12 meses
Completa]]/P10,0)</f>
        <v>0</v>
      </c>
      <c r="W9" s="28">
        <f>VLOOKUP(Data[[#This Row],[Renaes]],Inmunizaciones!I11:CU450,91,FALSE)</f>
        <v>0</v>
      </c>
      <c r="X9" s="247">
        <f>VLOOKUP(Data[[#This Row],[Renaes]],Inmunizaciones!I11:DH450,104,FALSE)</f>
        <v>0</v>
      </c>
      <c r="Y9" s="247">
        <f>VLOOKUP(Data[[#This Row],[Renaes]],Inmunizaciones!I11:DV450,118,FALSE)</f>
        <v>0</v>
      </c>
      <c r="Z9" s="247">
        <f>VLOOKUP(Data[[#This Row],[Renaes]],Inmunizaciones!I11:EJ450,132,FALSE)</f>
        <v>0</v>
      </c>
      <c r="AA9" s="247">
        <f>VLOOKUP(Data[[#This Row],[Renaes]],Inmunizaciones!I11:EX450,146,FALSE)</f>
        <v>0</v>
      </c>
      <c r="AB9" s="247">
        <f>VLOOKUP(Data[[#This Row],[Renaes]],Inmunizaciones!I11:FL450,160,FALSE)</f>
        <v>0</v>
      </c>
      <c r="AC9" s="247">
        <f>VLOOKUP(Data[[#This Row],[Renaes]],Inmunizaciones!I11:FZ450,174,FALSE)</f>
        <v>0</v>
      </c>
      <c r="AD9" s="101">
        <f>VLOOKUP(Data[[#This Row],[Renaes]],Inmunizaciones!I11:GQ450,191,FALSE)</f>
        <v>0</v>
      </c>
      <c r="AE9" s="222">
        <f t="shared" si="3"/>
        <v>0</v>
      </c>
      <c r="AF9" s="101">
        <f t="shared" si="2"/>
        <v>0</v>
      </c>
      <c r="AG9" s="222">
        <f t="shared" si="4"/>
        <v>0</v>
      </c>
      <c r="AH9" s="27">
        <f>VLOOKUP(Data[[#This Row],[Renaes]],Inmunizaciones!I11:GR450,192,FALSE)</f>
        <v>0</v>
      </c>
      <c r="AI9" s="10">
        <f>VLOOKUP(Data[[#This Row],[Renaes]],Inmunizaciones!I11:HE450,205,FALSE)</f>
        <v>0</v>
      </c>
      <c r="AJ9" s="10">
        <f>VLOOKUP(Data[[#This Row],[Renaes]],Inmunizaciones!I11:HS450,219,FALSE)</f>
        <v>0</v>
      </c>
      <c r="AK9" s="101">
        <f>MIN(Data[[#This Row],[DPT REF2]:[APO REF2]])</f>
        <v>0</v>
      </c>
      <c r="AL9" s="223">
        <f>IFERROR(Data[[#This Row],[4 AÑOS CON VACUNA COMPLETA]]/Data[[#This Row],[Meta4]],0)</f>
        <v>0</v>
      </c>
    </row>
    <row r="10" spans="1:38" s="5" customFormat="1" ht="12" x14ac:dyDescent="0.25">
      <c r="A10" s="108" t="s">
        <v>25</v>
      </c>
      <c r="B10" s="107" t="s">
        <v>120</v>
      </c>
      <c r="C10" s="107">
        <v>400</v>
      </c>
      <c r="D10" s="107" t="s">
        <v>533</v>
      </c>
      <c r="E10" s="108" t="s">
        <v>534</v>
      </c>
      <c r="F10" s="107" t="s">
        <v>121</v>
      </c>
      <c r="G10" s="107"/>
      <c r="H10" s="146" t="s">
        <v>535</v>
      </c>
      <c r="I10" s="108">
        <v>5</v>
      </c>
      <c r="J10" s="108" t="s">
        <v>536</v>
      </c>
      <c r="K10" s="6">
        <f>VLOOKUP(Data[[#This Row],[Renaes]],Inmunizaciones!I12:W451,15,FALSE)</f>
        <v>0</v>
      </c>
      <c r="L10" s="249">
        <f>VLOOKUP(Data[[#This Row],[Renaes]],Inmunizaciones!I12:X451,16,FALSE)</f>
        <v>0</v>
      </c>
      <c r="M10" s="309">
        <f>VLOOKUP(Data[[#This Row],[Renaes]],Inmunizaciones!I12:AL451,30,FALSE)</f>
        <v>0</v>
      </c>
      <c r="N10" s="99">
        <f>MIN(Data[[#This Row],[BCG2]],Data[[#This Row],[HvB]])</f>
        <v>0</v>
      </c>
      <c r="O10" s="209">
        <f>IFERROR(Data[[#This Row],[RN
Completa]]/Data[[#This Row],[MetaRN]],0)</f>
        <v>0</v>
      </c>
      <c r="P10" s="43">
        <f>+Data[[#This Row],[MetaRN]]</f>
        <v>0</v>
      </c>
      <c r="Q10" s="247">
        <f>VLOOKUP(Data[[#This Row],[Renaes]],Inmunizaciones!I12:BB451,46,FALSE)</f>
        <v>0</v>
      </c>
      <c r="R10" s="248">
        <f>VLOOKUP(Data[[#This Row],[Renaes]],Inmunizaciones!I12:BP451,60,FALSE)</f>
        <v>0</v>
      </c>
      <c r="S10" s="247">
        <f>VLOOKUP(Data[[#This Row],[Renaes]],Inmunizaciones!I12:CD451,74,FALSE)</f>
        <v>0</v>
      </c>
      <c r="T10" s="247">
        <f>VLOOKUP(Data[[#This Row],[Renaes]],Inmunizaciones!I12:CR451,88,FALSE)</f>
        <v>0</v>
      </c>
      <c r="U10" s="15">
        <f>VLOOKUP(Data[[#This Row],[Renaes]],Inmunizaciones!I12:CT451,90,FALSE)</f>
        <v>0</v>
      </c>
      <c r="V10" s="209">
        <f>IFERROR(Data[[#This Row],[&lt; 12 meses
Completa]]/P11,0)</f>
        <v>0</v>
      </c>
      <c r="W10" s="28">
        <f>VLOOKUP(Data[[#This Row],[Renaes]],Inmunizaciones!I12:CU451,91,FALSE)</f>
        <v>0</v>
      </c>
      <c r="X10" s="247">
        <f>VLOOKUP(Data[[#This Row],[Renaes]],Inmunizaciones!I12:DH451,104,FALSE)</f>
        <v>0</v>
      </c>
      <c r="Y10" s="247">
        <f>VLOOKUP(Data[[#This Row],[Renaes]],Inmunizaciones!I12:DV451,118,FALSE)</f>
        <v>0</v>
      </c>
      <c r="Z10" s="247">
        <f>VLOOKUP(Data[[#This Row],[Renaes]],Inmunizaciones!I12:EJ451,132,FALSE)</f>
        <v>0</v>
      </c>
      <c r="AA10" s="247">
        <f>VLOOKUP(Data[[#This Row],[Renaes]],Inmunizaciones!I12:EX451,146,FALSE)</f>
        <v>0</v>
      </c>
      <c r="AB10" s="247">
        <f>VLOOKUP(Data[[#This Row],[Renaes]],Inmunizaciones!I12:FL451,160,FALSE)</f>
        <v>0</v>
      </c>
      <c r="AC10" s="247">
        <f>VLOOKUP(Data[[#This Row],[Renaes]],Inmunizaciones!I12:FZ451,174,FALSE)</f>
        <v>0</v>
      </c>
      <c r="AD10" s="101">
        <f>VLOOKUP(Data[[#This Row],[Renaes]],Inmunizaciones!I12:GQ451,191,FALSE)</f>
        <v>0</v>
      </c>
      <c r="AE10" s="222">
        <f t="shared" si="3"/>
        <v>0</v>
      </c>
      <c r="AF10" s="101">
        <f t="shared" si="2"/>
        <v>0</v>
      </c>
      <c r="AG10" s="222">
        <f t="shared" si="4"/>
        <v>0</v>
      </c>
      <c r="AH10" s="27">
        <f>VLOOKUP(Data[[#This Row],[Renaes]],Inmunizaciones!I12:GR451,192,FALSE)</f>
        <v>0</v>
      </c>
      <c r="AI10" s="10">
        <f>VLOOKUP(Data[[#This Row],[Renaes]],Inmunizaciones!I12:HE451,205,FALSE)</f>
        <v>0</v>
      </c>
      <c r="AJ10" s="10">
        <f>VLOOKUP(Data[[#This Row],[Renaes]],Inmunizaciones!I12:HS451,219,FALSE)</f>
        <v>0</v>
      </c>
      <c r="AK10" s="101">
        <f>MIN(Data[[#This Row],[DPT REF2]:[APO REF2]])</f>
        <v>0</v>
      </c>
      <c r="AL10" s="223">
        <f>IFERROR(Data[[#This Row],[4 AÑOS CON VACUNA COMPLETA]]/Data[[#This Row],[Meta4]],0)</f>
        <v>0</v>
      </c>
    </row>
    <row r="11" spans="1:38" s="5" customFormat="1" ht="12" x14ac:dyDescent="0.25">
      <c r="A11" s="108" t="s">
        <v>25</v>
      </c>
      <c r="B11" s="107" t="s">
        <v>120</v>
      </c>
      <c r="C11" s="107">
        <v>400</v>
      </c>
      <c r="D11" s="107" t="s">
        <v>533</v>
      </c>
      <c r="E11" s="108" t="s">
        <v>534</v>
      </c>
      <c r="F11" s="107" t="s">
        <v>121</v>
      </c>
      <c r="G11" s="107"/>
      <c r="H11" s="146" t="s">
        <v>535</v>
      </c>
      <c r="I11" s="108">
        <v>6</v>
      </c>
      <c r="J11" s="108" t="s">
        <v>123</v>
      </c>
      <c r="K11" s="6">
        <f>VLOOKUP(Data[[#This Row],[Renaes]],Inmunizaciones!I13:W451,15,FALSE)</f>
        <v>0</v>
      </c>
      <c r="L11" s="249">
        <f>VLOOKUP(Data[[#This Row],[Renaes]],Inmunizaciones!I13:X451,16,FALSE)</f>
        <v>0</v>
      </c>
      <c r="M11" s="309">
        <f>VLOOKUP(Data[[#This Row],[Renaes]],Inmunizaciones!I13:AL451,30,FALSE)</f>
        <v>0</v>
      </c>
      <c r="N11" s="99">
        <f>MIN(Data[[#This Row],[BCG2]],Data[[#This Row],[HvB]])</f>
        <v>0</v>
      </c>
      <c r="O11" s="209">
        <f>IFERROR(Data[[#This Row],[RN
Completa]]/Data[[#This Row],[MetaRN]],0)</f>
        <v>0</v>
      </c>
      <c r="P11" s="43">
        <f>+Data[[#This Row],[MetaRN]]</f>
        <v>0</v>
      </c>
      <c r="Q11" s="247">
        <f>VLOOKUP(Data[[#This Row],[Renaes]],Inmunizaciones!I13:BB451,46,FALSE)</f>
        <v>0</v>
      </c>
      <c r="R11" s="248">
        <f>VLOOKUP(Data[[#This Row],[Renaes]],Inmunizaciones!I13:BP451,60,FALSE)</f>
        <v>0</v>
      </c>
      <c r="S11" s="247">
        <f>VLOOKUP(Data[[#This Row],[Renaes]],Inmunizaciones!I13:CD451,74,FALSE)</f>
        <v>2</v>
      </c>
      <c r="T11" s="247">
        <f>VLOOKUP(Data[[#This Row],[Renaes]],Inmunizaciones!I13:CR451,88,FALSE)</f>
        <v>2</v>
      </c>
      <c r="U11" s="15">
        <f>VLOOKUP(Data[[#This Row],[Renaes]],Inmunizaciones!I13:CT451,90,FALSE)</f>
        <v>0</v>
      </c>
      <c r="V11" s="209">
        <f>IFERROR(Data[[#This Row],[&lt; 12 meses
Completa]]/P12,0)</f>
        <v>0</v>
      </c>
      <c r="W11" s="28">
        <f>VLOOKUP(Data[[#This Row],[Renaes]],Inmunizaciones!I13:CU451,91,FALSE)</f>
        <v>0</v>
      </c>
      <c r="X11" s="247">
        <f>VLOOKUP(Data[[#This Row],[Renaes]],Inmunizaciones!I13:DH451,104,FALSE)</f>
        <v>0</v>
      </c>
      <c r="Y11" s="247">
        <f>VLOOKUP(Data[[#This Row],[Renaes]],Inmunizaciones!I13:DV451,118,FALSE)</f>
        <v>0</v>
      </c>
      <c r="Z11" s="247">
        <f>VLOOKUP(Data[[#This Row],[Renaes]],Inmunizaciones!I13:EJ451,132,FALSE)</f>
        <v>0</v>
      </c>
      <c r="AA11" s="247">
        <f>VLOOKUP(Data[[#This Row],[Renaes]],Inmunizaciones!I13:EX451,146,FALSE)</f>
        <v>0</v>
      </c>
      <c r="AB11" s="247">
        <f>VLOOKUP(Data[[#This Row],[Renaes]],Inmunizaciones!I13:FL451,160,FALSE)</f>
        <v>1</v>
      </c>
      <c r="AC11" s="247">
        <f>VLOOKUP(Data[[#This Row],[Renaes]],Inmunizaciones!I13:FZ451,174,FALSE)</f>
        <v>1</v>
      </c>
      <c r="AD11" s="101">
        <f>VLOOKUP(Data[[#This Row],[Renaes]],Inmunizaciones!I13:GQ451,191,FALSE)</f>
        <v>0</v>
      </c>
      <c r="AE11" s="222">
        <f t="shared" si="3"/>
        <v>0</v>
      </c>
      <c r="AF11" s="101">
        <f t="shared" si="2"/>
        <v>0</v>
      </c>
      <c r="AG11" s="222">
        <f t="shared" si="4"/>
        <v>0</v>
      </c>
      <c r="AH11" s="27">
        <f>VLOOKUP(Data[[#This Row],[Renaes]],Inmunizaciones!I13:GR451,192,FALSE)</f>
        <v>0</v>
      </c>
      <c r="AI11" s="10">
        <f>VLOOKUP(Data[[#This Row],[Renaes]],Inmunizaciones!I13:HE451,205,FALSE)</f>
        <v>1</v>
      </c>
      <c r="AJ11" s="10">
        <f>VLOOKUP(Data[[#This Row],[Renaes]],Inmunizaciones!I13:HS451,219,FALSE)</f>
        <v>1</v>
      </c>
      <c r="AK11" s="101">
        <f>MIN(Data[[#This Row],[DPT REF2]:[APO REF2]])</f>
        <v>1</v>
      </c>
      <c r="AL11" s="223">
        <f>IFERROR(Data[[#This Row],[4 AÑOS CON VACUNA COMPLETA]]/Data[[#This Row],[Meta4]],0)</f>
        <v>0</v>
      </c>
    </row>
    <row r="12" spans="1:38" s="5" customFormat="1" ht="12" x14ac:dyDescent="0.25">
      <c r="A12" s="108" t="s">
        <v>25</v>
      </c>
      <c r="B12" s="107" t="s">
        <v>26</v>
      </c>
      <c r="C12" s="107">
        <v>400</v>
      </c>
      <c r="D12" s="107" t="s">
        <v>533</v>
      </c>
      <c r="E12" s="108" t="s">
        <v>534</v>
      </c>
      <c r="F12" s="107" t="s">
        <v>121</v>
      </c>
      <c r="G12" s="107" t="s">
        <v>0</v>
      </c>
      <c r="H12" s="146" t="s">
        <v>409</v>
      </c>
      <c r="I12" s="108">
        <v>7</v>
      </c>
      <c r="J12" s="108" t="s">
        <v>124</v>
      </c>
      <c r="K12" s="6">
        <f>VLOOKUP(Data[[#This Row],[Renaes]],Inmunizaciones!I14:W451,15,FALSE)</f>
        <v>0</v>
      </c>
      <c r="L12" s="249">
        <f>VLOOKUP(Data[[#This Row],[Renaes]],Inmunizaciones!I14:X451,16,FALSE)</f>
        <v>13</v>
      </c>
      <c r="M12" s="309">
        <f>VLOOKUP(Data[[#This Row],[Renaes]],Inmunizaciones!I14:AL451,30,FALSE)</f>
        <v>11</v>
      </c>
      <c r="N12" s="99">
        <f>MIN(Data[[#This Row],[BCG2]],Data[[#This Row],[HvB]])</f>
        <v>11</v>
      </c>
      <c r="O12" s="209">
        <f>IFERROR(Data[[#This Row],[RN
Completa]]/Data[[#This Row],[MetaRN]],0)</f>
        <v>0</v>
      </c>
      <c r="P12" s="43">
        <f>+Data[[#This Row],[MetaRN]]</f>
        <v>0</v>
      </c>
      <c r="Q12" s="247">
        <f>VLOOKUP(Data[[#This Row],[Renaes]],Inmunizaciones!I14:BB451,46,FALSE)</f>
        <v>31</v>
      </c>
      <c r="R12" s="248">
        <f>VLOOKUP(Data[[#This Row],[Renaes]],Inmunizaciones!I14:BP451,60,FALSE)</f>
        <v>37</v>
      </c>
      <c r="S12" s="247">
        <f>VLOOKUP(Data[[#This Row],[Renaes]],Inmunizaciones!I14:CD451,74,FALSE)</f>
        <v>32</v>
      </c>
      <c r="T12" s="247">
        <f>VLOOKUP(Data[[#This Row],[Renaes]],Inmunizaciones!I14:CR451,88,FALSE)</f>
        <v>35</v>
      </c>
      <c r="U12" s="15">
        <f>VLOOKUP(Data[[#This Row],[Renaes]],Inmunizaciones!I14:CT451,90,FALSE)</f>
        <v>31</v>
      </c>
      <c r="V12" s="209">
        <f>IFERROR(Data[[#This Row],[&lt; 12 meses
Completa]]/P13,0)</f>
        <v>0</v>
      </c>
      <c r="W12" s="28">
        <f>VLOOKUP(Data[[#This Row],[Renaes]],Inmunizaciones!I14:CU451,91,FALSE)</f>
        <v>0</v>
      </c>
      <c r="X12" s="247">
        <f>VLOOKUP(Data[[#This Row],[Renaes]],Inmunizaciones!I14:DH451,104,FALSE)</f>
        <v>23</v>
      </c>
      <c r="Y12" s="247">
        <f>VLOOKUP(Data[[#This Row],[Renaes]],Inmunizaciones!I14:DV451,118,FALSE)</f>
        <v>16</v>
      </c>
      <c r="Z12" s="247">
        <f>VLOOKUP(Data[[#This Row],[Renaes]],Inmunizaciones!I14:EJ451,132,FALSE)</f>
        <v>25</v>
      </c>
      <c r="AA12" s="247">
        <f>VLOOKUP(Data[[#This Row],[Renaes]],Inmunizaciones!I14:EX451,146,FALSE)</f>
        <v>8</v>
      </c>
      <c r="AB12" s="247">
        <f>VLOOKUP(Data[[#This Row],[Renaes]],Inmunizaciones!I14:FL451,160,FALSE)</f>
        <v>24</v>
      </c>
      <c r="AC12" s="247">
        <f>VLOOKUP(Data[[#This Row],[Renaes]],Inmunizaciones!I14:FZ451,174,FALSE)</f>
        <v>17</v>
      </c>
      <c r="AD12" s="101">
        <f>VLOOKUP(Data[[#This Row],[Renaes]],Inmunizaciones!I14:GQ451,191,FALSE)</f>
        <v>16</v>
      </c>
      <c r="AE12" s="222">
        <f t="shared" si="3"/>
        <v>0</v>
      </c>
      <c r="AF12" s="101">
        <f t="shared" si="2"/>
        <v>8</v>
      </c>
      <c r="AG12" s="222">
        <f t="shared" si="4"/>
        <v>0</v>
      </c>
      <c r="AH12" s="27">
        <f>VLOOKUP(Data[[#This Row],[Renaes]],Inmunizaciones!I14:GR451,192,FALSE)</f>
        <v>0</v>
      </c>
      <c r="AI12" s="10">
        <f>VLOOKUP(Data[[#This Row],[Renaes]],Inmunizaciones!I14:HE451,205,FALSE)</f>
        <v>19</v>
      </c>
      <c r="AJ12" s="10">
        <f>VLOOKUP(Data[[#This Row],[Renaes]],Inmunizaciones!I14:HS451,219,FALSE)</f>
        <v>17</v>
      </c>
      <c r="AK12" s="101">
        <f>MIN(Data[[#This Row],[DPT REF2]:[APO REF2]])</f>
        <v>17</v>
      </c>
      <c r="AL12" s="223">
        <f>IFERROR(Data[[#This Row],[4 AÑOS CON VACUNA COMPLETA]]/Data[[#This Row],[Meta4]],0)</f>
        <v>0</v>
      </c>
    </row>
    <row r="13" spans="1:38" s="5" customFormat="1" ht="12" x14ac:dyDescent="0.25">
      <c r="A13" s="108" t="s">
        <v>25</v>
      </c>
      <c r="B13" s="107" t="s">
        <v>26</v>
      </c>
      <c r="C13" s="107">
        <v>400</v>
      </c>
      <c r="D13" s="107" t="s">
        <v>533</v>
      </c>
      <c r="E13" s="108" t="s">
        <v>534</v>
      </c>
      <c r="F13" s="107" t="s">
        <v>121</v>
      </c>
      <c r="G13" s="107"/>
      <c r="H13" s="146" t="s">
        <v>410</v>
      </c>
      <c r="I13" s="108">
        <v>8</v>
      </c>
      <c r="J13" s="108" t="s">
        <v>537</v>
      </c>
      <c r="K13" s="6">
        <f>VLOOKUP(Data[[#This Row],[Renaes]],Inmunizaciones!I15:W451,15,FALSE)</f>
        <v>0</v>
      </c>
      <c r="L13" s="249">
        <f>VLOOKUP(Data[[#This Row],[Renaes]],Inmunizaciones!I15:X451,16,FALSE)</f>
        <v>0</v>
      </c>
      <c r="M13" s="309">
        <f>VLOOKUP(Data[[#This Row],[Renaes]],Inmunizaciones!I15:AL451,30,FALSE)</f>
        <v>0</v>
      </c>
      <c r="N13" s="99">
        <f>MIN(Data[[#This Row],[BCG2]],Data[[#This Row],[HvB]])</f>
        <v>0</v>
      </c>
      <c r="O13" s="209">
        <f>IFERROR(Data[[#This Row],[RN
Completa]]/Data[[#This Row],[MetaRN]],0)</f>
        <v>0</v>
      </c>
      <c r="P13" s="43">
        <f>+Data[[#This Row],[MetaRN]]</f>
        <v>0</v>
      </c>
      <c r="Q13" s="247">
        <f>VLOOKUP(Data[[#This Row],[Renaes]],Inmunizaciones!I15:BB451,46,FALSE)</f>
        <v>9</v>
      </c>
      <c r="R13" s="248">
        <f>VLOOKUP(Data[[#This Row],[Renaes]],Inmunizaciones!I15:BP451,60,FALSE)</f>
        <v>9</v>
      </c>
      <c r="S13" s="247">
        <f>VLOOKUP(Data[[#This Row],[Renaes]],Inmunizaciones!I15:CD451,74,FALSE)</f>
        <v>4</v>
      </c>
      <c r="T13" s="247">
        <f>VLOOKUP(Data[[#This Row],[Renaes]],Inmunizaciones!I15:CR451,88,FALSE)</f>
        <v>4</v>
      </c>
      <c r="U13" s="15">
        <f>VLOOKUP(Data[[#This Row],[Renaes]],Inmunizaciones!I15:CT451,90,FALSE)</f>
        <v>4</v>
      </c>
      <c r="V13" s="209">
        <f>IFERROR(Data[[#This Row],[&lt; 12 meses
Completa]]/P14,0)</f>
        <v>0</v>
      </c>
      <c r="W13" s="28">
        <f>VLOOKUP(Data[[#This Row],[Renaes]],Inmunizaciones!I15:CU451,91,FALSE)</f>
        <v>0</v>
      </c>
      <c r="X13" s="247">
        <f>VLOOKUP(Data[[#This Row],[Renaes]],Inmunizaciones!I15:DH451,104,FALSE)</f>
        <v>8</v>
      </c>
      <c r="Y13" s="247">
        <f>VLOOKUP(Data[[#This Row],[Renaes]],Inmunizaciones!I15:DV451,118,FALSE)</f>
        <v>9</v>
      </c>
      <c r="Z13" s="247">
        <f>VLOOKUP(Data[[#This Row],[Renaes]],Inmunizaciones!I15:EJ451,132,FALSE)</f>
        <v>14</v>
      </c>
      <c r="AA13" s="247">
        <f>VLOOKUP(Data[[#This Row],[Renaes]],Inmunizaciones!I15:EX451,146,FALSE)</f>
        <v>13</v>
      </c>
      <c r="AB13" s="247">
        <f>VLOOKUP(Data[[#This Row],[Renaes]],Inmunizaciones!I15:FL451,160,FALSE)</f>
        <v>16</v>
      </c>
      <c r="AC13" s="247">
        <f>VLOOKUP(Data[[#This Row],[Renaes]],Inmunizaciones!I15:FZ451,174,FALSE)</f>
        <v>16</v>
      </c>
      <c r="AD13" s="101">
        <f>VLOOKUP(Data[[#This Row],[Renaes]],Inmunizaciones!I15:GQ451,191,FALSE)</f>
        <v>4</v>
      </c>
      <c r="AE13" s="222">
        <f t="shared" si="3"/>
        <v>0</v>
      </c>
      <c r="AF13" s="101">
        <f t="shared" si="2"/>
        <v>0</v>
      </c>
      <c r="AG13" s="222">
        <f t="shared" si="4"/>
        <v>0</v>
      </c>
      <c r="AH13" s="27">
        <f>VLOOKUP(Data[[#This Row],[Renaes]],Inmunizaciones!I15:GR451,192,FALSE)</f>
        <v>0</v>
      </c>
      <c r="AI13" s="10">
        <f>VLOOKUP(Data[[#This Row],[Renaes]],Inmunizaciones!I15:HE451,205,FALSE)</f>
        <v>6</v>
      </c>
      <c r="AJ13" s="10">
        <f>VLOOKUP(Data[[#This Row],[Renaes]],Inmunizaciones!I15:HS451,219,FALSE)</f>
        <v>7</v>
      </c>
      <c r="AK13" s="101">
        <f>MIN(Data[[#This Row],[DPT REF2]:[APO REF2]])</f>
        <v>6</v>
      </c>
      <c r="AL13" s="223">
        <f>IFERROR(Data[[#This Row],[4 AÑOS CON VACUNA COMPLETA]]/Data[[#This Row],[Meta4]],0)</f>
        <v>0</v>
      </c>
    </row>
    <row r="14" spans="1:38" s="5" customFormat="1" ht="12" x14ac:dyDescent="0.25">
      <c r="A14" s="108" t="s">
        <v>25</v>
      </c>
      <c r="B14" s="107" t="s">
        <v>26</v>
      </c>
      <c r="C14" s="107">
        <v>400</v>
      </c>
      <c r="D14" s="107" t="s">
        <v>533</v>
      </c>
      <c r="E14" s="108" t="s">
        <v>534</v>
      </c>
      <c r="F14" s="107" t="s">
        <v>27</v>
      </c>
      <c r="G14" s="107"/>
      <c r="H14" s="146" t="s">
        <v>410</v>
      </c>
      <c r="I14" s="108">
        <v>9</v>
      </c>
      <c r="J14" s="108" t="s">
        <v>538</v>
      </c>
      <c r="K14" s="6">
        <f>VLOOKUP(Data[[#This Row],[Renaes]],Inmunizaciones!I16:W451,15,FALSE)</f>
        <v>0</v>
      </c>
      <c r="L14" s="249">
        <f>VLOOKUP(Data[[#This Row],[Renaes]],Inmunizaciones!I16:X451,16,FALSE)</f>
        <v>0</v>
      </c>
      <c r="M14" s="309">
        <f>VLOOKUP(Data[[#This Row],[Renaes]],Inmunizaciones!I16:AL451,30,FALSE)</f>
        <v>0</v>
      </c>
      <c r="N14" s="99">
        <f>MIN(Data[[#This Row],[BCG2]],Data[[#This Row],[HvB]])</f>
        <v>0</v>
      </c>
      <c r="O14" s="209">
        <f>IFERROR(Data[[#This Row],[RN
Completa]]/Data[[#This Row],[MetaRN]],0)</f>
        <v>0</v>
      </c>
      <c r="P14" s="43">
        <f>+Data[[#This Row],[MetaRN]]</f>
        <v>0</v>
      </c>
      <c r="Q14" s="247">
        <f>VLOOKUP(Data[[#This Row],[Renaes]],Inmunizaciones!I16:BB451,46,FALSE)</f>
        <v>10</v>
      </c>
      <c r="R14" s="248">
        <f>VLOOKUP(Data[[#This Row],[Renaes]],Inmunizaciones!I16:BP451,60,FALSE)</f>
        <v>12</v>
      </c>
      <c r="S14" s="247">
        <f>VLOOKUP(Data[[#This Row],[Renaes]],Inmunizaciones!I16:CD451,74,FALSE)</f>
        <v>13</v>
      </c>
      <c r="T14" s="247">
        <f>VLOOKUP(Data[[#This Row],[Renaes]],Inmunizaciones!I16:CR451,88,FALSE)</f>
        <v>14</v>
      </c>
      <c r="U14" s="15">
        <f>VLOOKUP(Data[[#This Row],[Renaes]],Inmunizaciones!I16:CT451,90,FALSE)</f>
        <v>10</v>
      </c>
      <c r="V14" s="209">
        <f>IFERROR(Data[[#This Row],[&lt; 12 meses
Completa]]/P15,0)</f>
        <v>0</v>
      </c>
      <c r="W14" s="28">
        <f>VLOOKUP(Data[[#This Row],[Renaes]],Inmunizaciones!I16:CU451,91,FALSE)</f>
        <v>0</v>
      </c>
      <c r="X14" s="247">
        <f>VLOOKUP(Data[[#This Row],[Renaes]],Inmunizaciones!I16:DH451,104,FALSE)</f>
        <v>4</v>
      </c>
      <c r="Y14" s="247">
        <f>VLOOKUP(Data[[#This Row],[Renaes]],Inmunizaciones!I16:DV451,118,FALSE)</f>
        <v>5</v>
      </c>
      <c r="Z14" s="247">
        <f>VLOOKUP(Data[[#This Row],[Renaes]],Inmunizaciones!I16:EJ451,132,FALSE)</f>
        <v>4</v>
      </c>
      <c r="AA14" s="247">
        <f>VLOOKUP(Data[[#This Row],[Renaes]],Inmunizaciones!I16:EX451,146,FALSE)</f>
        <v>7</v>
      </c>
      <c r="AB14" s="247">
        <f>VLOOKUP(Data[[#This Row],[Renaes]],Inmunizaciones!I16:FL451,160,FALSE)</f>
        <v>11</v>
      </c>
      <c r="AC14" s="247">
        <f>VLOOKUP(Data[[#This Row],[Renaes]],Inmunizaciones!I16:FZ451,174,FALSE)</f>
        <v>9</v>
      </c>
      <c r="AD14" s="101">
        <f>VLOOKUP(Data[[#This Row],[Renaes]],Inmunizaciones!I16:GQ451,191,FALSE)</f>
        <v>4</v>
      </c>
      <c r="AE14" s="222">
        <f t="shared" si="3"/>
        <v>0</v>
      </c>
      <c r="AF14" s="101">
        <f t="shared" si="2"/>
        <v>0</v>
      </c>
      <c r="AG14" s="222">
        <f t="shared" si="4"/>
        <v>0</v>
      </c>
      <c r="AH14" s="27">
        <f>VLOOKUP(Data[[#This Row],[Renaes]],Inmunizaciones!I16:GR451,192,FALSE)</f>
        <v>0</v>
      </c>
      <c r="AI14" s="10">
        <f>VLOOKUP(Data[[#This Row],[Renaes]],Inmunizaciones!I16:HE451,205,FALSE)</f>
        <v>3</v>
      </c>
      <c r="AJ14" s="10">
        <f>VLOOKUP(Data[[#This Row],[Renaes]],Inmunizaciones!I16:HS451,219,FALSE)</f>
        <v>3</v>
      </c>
      <c r="AK14" s="101">
        <f>MIN(Data[[#This Row],[DPT REF2]:[APO REF2]])</f>
        <v>3</v>
      </c>
      <c r="AL14" s="223">
        <f>IFERROR(Data[[#This Row],[4 AÑOS CON VACUNA COMPLETA]]/Data[[#This Row],[Meta4]],0)</f>
        <v>0</v>
      </c>
    </row>
    <row r="15" spans="1:38" s="5" customFormat="1" ht="12" x14ac:dyDescent="0.25">
      <c r="A15" s="108" t="s">
        <v>25</v>
      </c>
      <c r="B15" s="107" t="s">
        <v>26</v>
      </c>
      <c r="C15" s="107">
        <v>400</v>
      </c>
      <c r="D15" s="107" t="s">
        <v>533</v>
      </c>
      <c r="E15" s="108" t="s">
        <v>534</v>
      </c>
      <c r="F15" s="107" t="s">
        <v>27</v>
      </c>
      <c r="G15" s="107"/>
      <c r="H15" s="146" t="s">
        <v>539</v>
      </c>
      <c r="I15" s="108">
        <v>10</v>
      </c>
      <c r="J15" s="108" t="s">
        <v>540</v>
      </c>
      <c r="K15" s="6">
        <f>VLOOKUP(Data[[#This Row],[Renaes]],Inmunizaciones!I17:W452,15,FALSE)</f>
        <v>0</v>
      </c>
      <c r="L15" s="249">
        <f>VLOOKUP(Data[[#This Row],[Renaes]],Inmunizaciones!I17:X451,16,FALSE)</f>
        <v>0</v>
      </c>
      <c r="M15" s="309">
        <f>VLOOKUP(Data[[#This Row],[Renaes]],Inmunizaciones!I17:AL451,30,FALSE)</f>
        <v>0</v>
      </c>
      <c r="N15" s="99">
        <f>MIN(Data[[#This Row],[BCG2]],Data[[#This Row],[HvB]])</f>
        <v>0</v>
      </c>
      <c r="O15" s="209">
        <f>IFERROR(Data[[#This Row],[RN
Completa]]/Data[[#This Row],[MetaRN]],0)</f>
        <v>0</v>
      </c>
      <c r="P15" s="43">
        <f>+Data[[#This Row],[MetaRN]]</f>
        <v>0</v>
      </c>
      <c r="Q15" s="247">
        <f>VLOOKUP(Data[[#This Row],[Renaes]],Inmunizaciones!I17:BB451,46,FALSE)</f>
        <v>13</v>
      </c>
      <c r="R15" s="248">
        <f>VLOOKUP(Data[[#This Row],[Renaes]],Inmunizaciones!I17:BP451,60,FALSE)</f>
        <v>15</v>
      </c>
      <c r="S15" s="247">
        <f>VLOOKUP(Data[[#This Row],[Renaes]],Inmunizaciones!I17:CD451,74,FALSE)</f>
        <v>12</v>
      </c>
      <c r="T15" s="247">
        <f>VLOOKUP(Data[[#This Row],[Renaes]],Inmunizaciones!I17:CR451,88,FALSE)</f>
        <v>14</v>
      </c>
      <c r="U15" s="15">
        <f>VLOOKUP(Data[[#This Row],[Renaes]],Inmunizaciones!I17:CT451,90,FALSE)</f>
        <v>12</v>
      </c>
      <c r="V15" s="209">
        <f>IFERROR(Data[[#This Row],[&lt; 12 meses
Completa]]/P16,0)</f>
        <v>0</v>
      </c>
      <c r="W15" s="28">
        <f>VLOOKUP(Data[[#This Row],[Renaes]],Inmunizaciones!I17:CU451,91,FALSE)</f>
        <v>0</v>
      </c>
      <c r="X15" s="247">
        <f>VLOOKUP(Data[[#This Row],[Renaes]],Inmunizaciones!I17:DH451,104,FALSE)</f>
        <v>7</v>
      </c>
      <c r="Y15" s="247">
        <f>VLOOKUP(Data[[#This Row],[Renaes]],Inmunizaciones!I17:DV451,118,FALSE)</f>
        <v>5</v>
      </c>
      <c r="Z15" s="247">
        <f>VLOOKUP(Data[[#This Row],[Renaes]],Inmunizaciones!I17:EJ451,132,FALSE)</f>
        <v>11</v>
      </c>
      <c r="AA15" s="247">
        <f>VLOOKUP(Data[[#This Row],[Renaes]],Inmunizaciones!I17:EX451,146,FALSE)</f>
        <v>9</v>
      </c>
      <c r="AB15" s="247">
        <f>VLOOKUP(Data[[#This Row],[Renaes]],Inmunizaciones!I17:FL451,160,FALSE)</f>
        <v>8</v>
      </c>
      <c r="AC15" s="247">
        <f>VLOOKUP(Data[[#This Row],[Renaes]],Inmunizaciones!I17:FZ451,174,FALSE)</f>
        <v>8</v>
      </c>
      <c r="AD15" s="101">
        <f>VLOOKUP(Data[[#This Row],[Renaes]],Inmunizaciones!I17:GQ451,191,FALSE)</f>
        <v>5</v>
      </c>
      <c r="AE15" s="222">
        <f t="shared" si="3"/>
        <v>0</v>
      </c>
      <c r="AF15" s="101">
        <f t="shared" si="2"/>
        <v>0</v>
      </c>
      <c r="AG15" s="222">
        <f t="shared" si="4"/>
        <v>0</v>
      </c>
      <c r="AH15" s="27">
        <f>VLOOKUP(Data[[#This Row],[Renaes]],Inmunizaciones!I17:GR451,192,FALSE)</f>
        <v>0</v>
      </c>
      <c r="AI15" s="10">
        <f>VLOOKUP(Data[[#This Row],[Renaes]],Inmunizaciones!I17:HE451,205,FALSE)</f>
        <v>4</v>
      </c>
      <c r="AJ15" s="10">
        <f>VLOOKUP(Data[[#This Row],[Renaes]],Inmunizaciones!I17:HS451,219,FALSE)</f>
        <v>4</v>
      </c>
      <c r="AK15" s="101">
        <f>MIN(Data[[#This Row],[DPT REF2]:[APO REF2]])</f>
        <v>4</v>
      </c>
      <c r="AL15" s="223">
        <f>IFERROR(Data[[#This Row],[4 AÑOS CON VACUNA COMPLETA]]/Data[[#This Row],[Meta4]],0)</f>
        <v>0</v>
      </c>
    </row>
    <row r="16" spans="1:38" s="5" customFormat="1" ht="12" x14ac:dyDescent="0.25">
      <c r="A16" s="108" t="s">
        <v>25</v>
      </c>
      <c r="B16" s="107" t="s">
        <v>26</v>
      </c>
      <c r="C16" s="107">
        <v>400</v>
      </c>
      <c r="D16" s="107" t="s">
        <v>533</v>
      </c>
      <c r="E16" s="108" t="s">
        <v>534</v>
      </c>
      <c r="F16" s="107" t="s">
        <v>121</v>
      </c>
      <c r="G16" s="107"/>
      <c r="H16" s="146" t="s">
        <v>535</v>
      </c>
      <c r="I16" s="108">
        <v>11</v>
      </c>
      <c r="J16" s="108" t="s">
        <v>105</v>
      </c>
      <c r="K16" s="6">
        <f>VLOOKUP(Data[[#This Row],[Renaes]],Inmunizaciones!I18:W453,15,FALSE)</f>
        <v>0</v>
      </c>
      <c r="L16" s="249">
        <f>VLOOKUP(Data[[#This Row],[Renaes]],Inmunizaciones!I18:X452,16,FALSE)</f>
        <v>0</v>
      </c>
      <c r="M16" s="309">
        <f>VLOOKUP(Data[[#This Row],[Renaes]],Inmunizaciones!I18:AL452,30,FALSE)</f>
        <v>0</v>
      </c>
      <c r="N16" s="99">
        <f>MIN(Data[[#This Row],[BCG2]],Data[[#This Row],[HvB]])</f>
        <v>0</v>
      </c>
      <c r="O16" s="209">
        <f>IFERROR(Data[[#This Row],[RN
Completa]]/Data[[#This Row],[MetaRN]],0)</f>
        <v>0</v>
      </c>
      <c r="P16" s="43">
        <f>+Data[[#This Row],[MetaRN]]</f>
        <v>0</v>
      </c>
      <c r="Q16" s="247">
        <f>VLOOKUP(Data[[#This Row],[Renaes]],Inmunizaciones!I18:BB452,46,FALSE)</f>
        <v>7</v>
      </c>
      <c r="R16" s="248">
        <f>VLOOKUP(Data[[#This Row],[Renaes]],Inmunizaciones!I18:BP452,60,FALSE)</f>
        <v>7</v>
      </c>
      <c r="S16" s="248">
        <f>VLOOKUP(Data[[#This Row],[Renaes]],Inmunizaciones!I18:CD452,74,FALSE)</f>
        <v>9</v>
      </c>
      <c r="T16" s="248">
        <f>VLOOKUP(Data[[#This Row],[Renaes]],Inmunizaciones!I18:CR452,88,FALSE)</f>
        <v>9</v>
      </c>
      <c r="U16" s="11">
        <f>VLOOKUP(Data[[#This Row],[Renaes]],Inmunizaciones!I18:CT452,90,FALSE)</f>
        <v>7</v>
      </c>
      <c r="V16" s="216">
        <f>IFERROR(Data[[#This Row],[&lt; 12 meses
Completa]]/P17,0)</f>
        <v>0</v>
      </c>
      <c r="W16" s="43">
        <f>VLOOKUP(Data[[#This Row],[Renaes]],Inmunizaciones!I18:CU452,91,FALSE)</f>
        <v>0</v>
      </c>
      <c r="X16" s="248">
        <f>VLOOKUP(Data[[#This Row],[Renaes]],Inmunizaciones!I18:DH452,104,FALSE)</f>
        <v>4</v>
      </c>
      <c r="Y16" s="248">
        <f>VLOOKUP(Data[[#This Row],[Renaes]],Inmunizaciones!I18:DV452,118,FALSE)</f>
        <v>4</v>
      </c>
      <c r="Z16" s="248">
        <f>VLOOKUP(Data[[#This Row],[Renaes]],Inmunizaciones!I18:EJ452,132,FALSE)</f>
        <v>9</v>
      </c>
      <c r="AA16" s="248">
        <f>VLOOKUP(Data[[#This Row],[Renaes]],Inmunizaciones!I18:EX452,146,FALSE)</f>
        <v>13</v>
      </c>
      <c r="AB16" s="248">
        <f>VLOOKUP(Data[[#This Row],[Renaes]],Inmunizaciones!I18:FL452,160,FALSE)</f>
        <v>13</v>
      </c>
      <c r="AC16" s="248">
        <f>VLOOKUP(Data[[#This Row],[Renaes]],Inmunizaciones!I18:FZ452,174,FALSE)</f>
        <v>11</v>
      </c>
      <c r="AD16" s="6">
        <f>VLOOKUP(Data[[#This Row],[Renaes]],Inmunizaciones!I18:GQ452,191,FALSE)</f>
        <v>4</v>
      </c>
      <c r="AE16" s="223">
        <f t="shared" si="3"/>
        <v>0</v>
      </c>
      <c r="AF16" s="6">
        <f t="shared" si="2"/>
        <v>0</v>
      </c>
      <c r="AG16" s="223">
        <f t="shared" si="4"/>
        <v>0</v>
      </c>
      <c r="AH16" s="72">
        <f>VLOOKUP(Data[[#This Row],[Renaes]],Inmunizaciones!I18:GR452,192,FALSE)</f>
        <v>0</v>
      </c>
      <c r="AI16" s="7">
        <f>VLOOKUP(Data[[#This Row],[Renaes]],Inmunizaciones!I18:HE452,205,FALSE)</f>
        <v>5</v>
      </c>
      <c r="AJ16" s="7">
        <f>VLOOKUP(Data[[#This Row],[Renaes]],Inmunizaciones!I18:HS452,219,FALSE)</f>
        <v>6</v>
      </c>
      <c r="AK16" s="6">
        <f>MIN(Data[[#This Row],[DPT REF2]:[APO REF2]])</f>
        <v>5</v>
      </c>
      <c r="AL16" s="223">
        <f>IFERROR(Data[[#This Row],[4 AÑOS CON VACUNA COMPLETA]]/Data[[#This Row],[Meta4]],0)</f>
        <v>0</v>
      </c>
    </row>
    <row r="17" spans="1:38" s="5" customFormat="1" ht="12" x14ac:dyDescent="0.25">
      <c r="A17" s="108" t="s">
        <v>25</v>
      </c>
      <c r="B17" s="107" t="s">
        <v>26</v>
      </c>
      <c r="C17" s="107">
        <v>400</v>
      </c>
      <c r="D17" s="107" t="s">
        <v>533</v>
      </c>
      <c r="E17" s="108" t="s">
        <v>534</v>
      </c>
      <c r="F17" s="107" t="s">
        <v>121</v>
      </c>
      <c r="G17" s="107"/>
      <c r="H17" s="146" t="s">
        <v>535</v>
      </c>
      <c r="I17" s="108">
        <v>12</v>
      </c>
      <c r="J17" s="108" t="s">
        <v>125</v>
      </c>
      <c r="K17" s="6">
        <f>VLOOKUP(Data[[#This Row],[Renaes]],Inmunizaciones!I19:W454,15,FALSE)</f>
        <v>0</v>
      </c>
      <c r="L17" s="249">
        <f>VLOOKUP(Data[[#This Row],[Renaes]],Inmunizaciones!I19:X453,16,FALSE)</f>
        <v>0</v>
      </c>
      <c r="M17" s="309">
        <f>VLOOKUP(Data[[#This Row],[Renaes]],Inmunizaciones!I19:AL453,30,FALSE)</f>
        <v>0</v>
      </c>
      <c r="N17" s="99">
        <f>MIN(Data[[#This Row],[BCG2]],Data[[#This Row],[HvB]])</f>
        <v>0</v>
      </c>
      <c r="O17" s="209">
        <f>IFERROR(Data[[#This Row],[RN
Completa]]/Data[[#This Row],[MetaRN]],0)</f>
        <v>0</v>
      </c>
      <c r="P17" s="43">
        <f>+Data[[#This Row],[MetaRN]]</f>
        <v>0</v>
      </c>
      <c r="Q17" s="247">
        <f>VLOOKUP(Data[[#This Row],[Renaes]],Inmunizaciones!I19:BB453,46,FALSE)</f>
        <v>0</v>
      </c>
      <c r="R17" s="248">
        <f>VLOOKUP(Data[[#This Row],[Renaes]],Inmunizaciones!I19:BP453,60,FALSE)</f>
        <v>0</v>
      </c>
      <c r="S17" s="248">
        <f>VLOOKUP(Data[[#This Row],[Renaes]],Inmunizaciones!I19:CD453,74,FALSE)</f>
        <v>0</v>
      </c>
      <c r="T17" s="248">
        <f>VLOOKUP(Data[[#This Row],[Renaes]],Inmunizaciones!I19:CR453,88,FALSE)</f>
        <v>0</v>
      </c>
      <c r="U17" s="11">
        <f>VLOOKUP(Data[[#This Row],[Renaes]],Inmunizaciones!I19:CT453,90,FALSE)</f>
        <v>0</v>
      </c>
      <c r="V17" s="216">
        <f>IFERROR(Data[[#This Row],[&lt; 12 meses
Completa]]/P18,0)</f>
        <v>0</v>
      </c>
      <c r="W17" s="43">
        <f>VLOOKUP(Data[[#This Row],[Renaes]],Inmunizaciones!I19:CU453,91,FALSE)</f>
        <v>0</v>
      </c>
      <c r="X17" s="248">
        <f>VLOOKUP(Data[[#This Row],[Renaes]],Inmunizaciones!I19:DH453,104,FALSE)</f>
        <v>0</v>
      </c>
      <c r="Y17" s="248">
        <f>VLOOKUP(Data[[#This Row],[Renaes]],Inmunizaciones!I19:DV453,118,FALSE)</f>
        <v>0</v>
      </c>
      <c r="Z17" s="248">
        <f>VLOOKUP(Data[[#This Row],[Renaes]],Inmunizaciones!I19:EJ453,132,FALSE)</f>
        <v>0</v>
      </c>
      <c r="AA17" s="248">
        <f>VLOOKUP(Data[[#This Row],[Renaes]],Inmunizaciones!I19:EX453,146,FALSE)</f>
        <v>0</v>
      </c>
      <c r="AB17" s="248">
        <f>VLOOKUP(Data[[#This Row],[Renaes]],Inmunizaciones!I19:FL453,160,FALSE)</f>
        <v>0</v>
      </c>
      <c r="AC17" s="248">
        <f>VLOOKUP(Data[[#This Row],[Renaes]],Inmunizaciones!I19:FZ453,174,FALSE)</f>
        <v>0</v>
      </c>
      <c r="AD17" s="6">
        <f>VLOOKUP(Data[[#This Row],[Renaes]],Inmunizaciones!I19:GQ453,191,FALSE)</f>
        <v>0</v>
      </c>
      <c r="AE17" s="223">
        <f t="shared" si="3"/>
        <v>0</v>
      </c>
      <c r="AF17" s="6">
        <f t="shared" si="2"/>
        <v>0</v>
      </c>
      <c r="AG17" s="223">
        <f t="shared" si="4"/>
        <v>0</v>
      </c>
      <c r="AH17" s="72">
        <f>VLOOKUP(Data[[#This Row],[Renaes]],Inmunizaciones!I19:GR453,192,FALSE)</f>
        <v>0</v>
      </c>
      <c r="AI17" s="7">
        <f>VLOOKUP(Data[[#This Row],[Renaes]],Inmunizaciones!I19:HE453,205,FALSE)</f>
        <v>0</v>
      </c>
      <c r="AJ17" s="7">
        <f>VLOOKUP(Data[[#This Row],[Renaes]],Inmunizaciones!I19:HS453,219,FALSE)</f>
        <v>0</v>
      </c>
      <c r="AK17" s="6">
        <f>MIN(Data[[#This Row],[DPT REF2]:[APO REF2]])</f>
        <v>0</v>
      </c>
      <c r="AL17" s="223">
        <f>IFERROR(Data[[#This Row],[4 AÑOS CON VACUNA COMPLETA]]/Data[[#This Row],[Meta4]],0)</f>
        <v>0</v>
      </c>
    </row>
    <row r="18" spans="1:38" s="5" customFormat="1" ht="12" x14ac:dyDescent="0.25">
      <c r="A18" s="108" t="s">
        <v>25</v>
      </c>
      <c r="B18" s="107" t="s">
        <v>26</v>
      </c>
      <c r="C18" s="107">
        <v>400</v>
      </c>
      <c r="D18" s="107" t="s">
        <v>533</v>
      </c>
      <c r="E18" s="108" t="s">
        <v>534</v>
      </c>
      <c r="F18" s="107" t="s">
        <v>27</v>
      </c>
      <c r="G18" s="107"/>
      <c r="H18" s="146" t="s">
        <v>539</v>
      </c>
      <c r="I18" s="108">
        <v>13</v>
      </c>
      <c r="J18" s="108" t="s">
        <v>25</v>
      </c>
      <c r="K18" s="6">
        <f>VLOOKUP(Data[[#This Row],[Renaes]],Inmunizaciones!I20:W455,15,FALSE)</f>
        <v>0</v>
      </c>
      <c r="L18" s="249">
        <f>VLOOKUP(Data[[#This Row],[Renaes]],Inmunizaciones!I20:X454,16,FALSE)</f>
        <v>0</v>
      </c>
      <c r="M18" s="309">
        <f>VLOOKUP(Data[[#This Row],[Renaes]],Inmunizaciones!I20:AL454,30,FALSE)</f>
        <v>0</v>
      </c>
      <c r="N18" s="99">
        <f>MIN(Data[[#This Row],[BCG2]],Data[[#This Row],[HvB]])</f>
        <v>0</v>
      </c>
      <c r="O18" s="209">
        <f>IFERROR(Data[[#This Row],[RN
Completa]]/Data[[#This Row],[MetaRN]],0)</f>
        <v>0</v>
      </c>
      <c r="P18" s="43">
        <f>+Data[[#This Row],[MetaRN]]</f>
        <v>0</v>
      </c>
      <c r="Q18" s="247">
        <f>VLOOKUP(Data[[#This Row],[Renaes]],Inmunizaciones!I20:BB454,46,FALSE)</f>
        <v>14</v>
      </c>
      <c r="R18" s="248">
        <f>VLOOKUP(Data[[#This Row],[Renaes]],Inmunizaciones!I20:BP454,60,FALSE)</f>
        <v>10</v>
      </c>
      <c r="S18" s="248">
        <f>VLOOKUP(Data[[#This Row],[Renaes]],Inmunizaciones!I20:CD454,74,FALSE)</f>
        <v>17</v>
      </c>
      <c r="T18" s="248">
        <f>VLOOKUP(Data[[#This Row],[Renaes]],Inmunizaciones!I20:CR454,88,FALSE)</f>
        <v>22</v>
      </c>
      <c r="U18" s="11">
        <f>VLOOKUP(Data[[#This Row],[Renaes]],Inmunizaciones!I20:CT454,90,FALSE)</f>
        <v>10</v>
      </c>
      <c r="V18" s="216">
        <f>IFERROR(Data[[#This Row],[&lt; 12 meses
Completa]]/P19,0)</f>
        <v>0</v>
      </c>
      <c r="W18" s="43">
        <f>VLOOKUP(Data[[#This Row],[Renaes]],Inmunizaciones!I20:CU454,91,FALSE)</f>
        <v>0</v>
      </c>
      <c r="X18" s="248">
        <f>VLOOKUP(Data[[#This Row],[Renaes]],Inmunizaciones!I20:DH454,104,FALSE)</f>
        <v>9</v>
      </c>
      <c r="Y18" s="248">
        <f>VLOOKUP(Data[[#This Row],[Renaes]],Inmunizaciones!I20:DV454,118,FALSE)</f>
        <v>10</v>
      </c>
      <c r="Z18" s="248">
        <f>VLOOKUP(Data[[#This Row],[Renaes]],Inmunizaciones!I20:EJ454,132,FALSE)</f>
        <v>16</v>
      </c>
      <c r="AA18" s="248">
        <f>VLOOKUP(Data[[#This Row],[Renaes]],Inmunizaciones!I20:EX454,146,FALSE)</f>
        <v>12</v>
      </c>
      <c r="AB18" s="248">
        <f>VLOOKUP(Data[[#This Row],[Renaes]],Inmunizaciones!I20:FL454,160,FALSE)</f>
        <v>23</v>
      </c>
      <c r="AC18" s="248">
        <f>VLOOKUP(Data[[#This Row],[Renaes]],Inmunizaciones!I20:FZ454,174,FALSE)</f>
        <v>18</v>
      </c>
      <c r="AD18" s="6">
        <f>VLOOKUP(Data[[#This Row],[Renaes]],Inmunizaciones!I20:GQ454,191,FALSE)</f>
        <v>9</v>
      </c>
      <c r="AE18" s="223">
        <f t="shared" si="3"/>
        <v>0</v>
      </c>
      <c r="AF18" s="6">
        <f t="shared" si="2"/>
        <v>0</v>
      </c>
      <c r="AG18" s="223">
        <f t="shared" si="4"/>
        <v>0</v>
      </c>
      <c r="AH18" s="72">
        <f>VLOOKUP(Data[[#This Row],[Renaes]],Inmunizaciones!I20:GR454,192,FALSE)</f>
        <v>0</v>
      </c>
      <c r="AI18" s="7">
        <f>VLOOKUP(Data[[#This Row],[Renaes]],Inmunizaciones!I20:HE454,205,FALSE)</f>
        <v>13</v>
      </c>
      <c r="AJ18" s="7">
        <f>VLOOKUP(Data[[#This Row],[Renaes]],Inmunizaciones!I20:HS454,219,FALSE)</f>
        <v>7</v>
      </c>
      <c r="AK18" s="6">
        <f>MIN(Data[[#This Row],[DPT REF2]:[APO REF2]])</f>
        <v>7</v>
      </c>
      <c r="AL18" s="223">
        <f>IFERROR(Data[[#This Row],[4 AÑOS CON VACUNA COMPLETA]]/Data[[#This Row],[Meta4]],0)</f>
        <v>0</v>
      </c>
    </row>
    <row r="19" spans="1:38" s="5" customFormat="1" ht="12" x14ac:dyDescent="0.25">
      <c r="A19" s="108" t="s">
        <v>25</v>
      </c>
      <c r="B19" s="107" t="s">
        <v>26</v>
      </c>
      <c r="C19" s="107">
        <v>400</v>
      </c>
      <c r="D19" s="107" t="s">
        <v>533</v>
      </c>
      <c r="E19" s="108" t="s">
        <v>534</v>
      </c>
      <c r="F19" s="107" t="s">
        <v>27</v>
      </c>
      <c r="G19" s="107"/>
      <c r="H19" s="146" t="s">
        <v>539</v>
      </c>
      <c r="I19" s="108">
        <v>14</v>
      </c>
      <c r="J19" s="108" t="s">
        <v>319</v>
      </c>
      <c r="K19" s="6">
        <f>VLOOKUP(Data[[#This Row],[Renaes]],Inmunizaciones!I21:W456,15,FALSE)</f>
        <v>0</v>
      </c>
      <c r="L19" s="249">
        <f>VLOOKUP(Data[[#This Row],[Renaes]],Inmunizaciones!I21:X455,16,FALSE)</f>
        <v>1</v>
      </c>
      <c r="M19" s="309">
        <f>VLOOKUP(Data[[#This Row],[Renaes]],Inmunizaciones!I21:AL455,30,FALSE)</f>
        <v>0</v>
      </c>
      <c r="N19" s="99">
        <f>MIN(Data[[#This Row],[BCG2]],Data[[#This Row],[HvB]])</f>
        <v>0</v>
      </c>
      <c r="O19" s="209">
        <f>IFERROR(Data[[#This Row],[RN
Completa]]/Data[[#This Row],[MetaRN]],0)</f>
        <v>0</v>
      </c>
      <c r="P19" s="43">
        <f>+Data[[#This Row],[MetaRN]]</f>
        <v>0</v>
      </c>
      <c r="Q19" s="247">
        <f>VLOOKUP(Data[[#This Row],[Renaes]],Inmunizaciones!I21:BB455,46,FALSE)</f>
        <v>13</v>
      </c>
      <c r="R19" s="248">
        <f>VLOOKUP(Data[[#This Row],[Renaes]],Inmunizaciones!I21:BP455,60,FALSE)</f>
        <v>16</v>
      </c>
      <c r="S19" s="248">
        <f>VLOOKUP(Data[[#This Row],[Renaes]],Inmunizaciones!I21:CD455,74,FALSE)</f>
        <v>7</v>
      </c>
      <c r="T19" s="248">
        <f>VLOOKUP(Data[[#This Row],[Renaes]],Inmunizaciones!I21:CR455,88,FALSE)</f>
        <v>11</v>
      </c>
      <c r="U19" s="11">
        <f>VLOOKUP(Data[[#This Row],[Renaes]],Inmunizaciones!I21:CT455,90,FALSE)</f>
        <v>7</v>
      </c>
      <c r="V19" s="216">
        <f>IFERROR(Data[[#This Row],[&lt; 12 meses
Completa]]/P20,0)</f>
        <v>0</v>
      </c>
      <c r="W19" s="43">
        <f>VLOOKUP(Data[[#This Row],[Renaes]],Inmunizaciones!I21:CU455,91,FALSE)</f>
        <v>0</v>
      </c>
      <c r="X19" s="248">
        <f>VLOOKUP(Data[[#This Row],[Renaes]],Inmunizaciones!I21:DH455,104,FALSE)</f>
        <v>1</v>
      </c>
      <c r="Y19" s="248">
        <f>VLOOKUP(Data[[#This Row],[Renaes]],Inmunizaciones!I21:DV455,118,FALSE)</f>
        <v>4</v>
      </c>
      <c r="Z19" s="248">
        <f>VLOOKUP(Data[[#This Row],[Renaes]],Inmunizaciones!I21:EJ455,132,FALSE)</f>
        <v>12</v>
      </c>
      <c r="AA19" s="248">
        <f>VLOOKUP(Data[[#This Row],[Renaes]],Inmunizaciones!I21:EX455,146,FALSE)</f>
        <v>1</v>
      </c>
      <c r="AB19" s="248">
        <f>VLOOKUP(Data[[#This Row],[Renaes]],Inmunizaciones!I21:FL455,160,FALSE)</f>
        <v>2</v>
      </c>
      <c r="AC19" s="248">
        <f>VLOOKUP(Data[[#This Row],[Renaes]],Inmunizaciones!I21:FZ455,174,FALSE)</f>
        <v>4</v>
      </c>
      <c r="AD19" s="6">
        <f>VLOOKUP(Data[[#This Row],[Renaes]],Inmunizaciones!I21:GQ455,191,FALSE)</f>
        <v>1</v>
      </c>
      <c r="AE19" s="223">
        <f t="shared" si="3"/>
        <v>0</v>
      </c>
      <c r="AF19" s="6">
        <f t="shared" si="2"/>
        <v>1</v>
      </c>
      <c r="AG19" s="223">
        <f t="shared" si="4"/>
        <v>0</v>
      </c>
      <c r="AH19" s="72">
        <f>VLOOKUP(Data[[#This Row],[Renaes]],Inmunizaciones!I21:GR455,192,FALSE)</f>
        <v>0</v>
      </c>
      <c r="AI19" s="7">
        <f>VLOOKUP(Data[[#This Row],[Renaes]],Inmunizaciones!I21:HE455,205,FALSE)</f>
        <v>2</v>
      </c>
      <c r="AJ19" s="7">
        <f>VLOOKUP(Data[[#This Row],[Renaes]],Inmunizaciones!I21:HS455,219,FALSE)</f>
        <v>2</v>
      </c>
      <c r="AK19" s="6">
        <f>MIN(Data[[#This Row],[DPT REF2]:[APO REF2]])</f>
        <v>2</v>
      </c>
      <c r="AL19" s="223">
        <f>IFERROR(Data[[#This Row],[4 AÑOS CON VACUNA COMPLETA]]/Data[[#This Row],[Meta4]],0)</f>
        <v>0</v>
      </c>
    </row>
    <row r="20" spans="1:38" s="5" customFormat="1" ht="12" x14ac:dyDescent="0.25">
      <c r="A20" s="108" t="s">
        <v>25</v>
      </c>
      <c r="B20" s="107" t="s">
        <v>26</v>
      </c>
      <c r="C20" s="107">
        <v>400</v>
      </c>
      <c r="D20" s="107" t="s">
        <v>533</v>
      </c>
      <c r="E20" s="108" t="s">
        <v>534</v>
      </c>
      <c r="F20" s="107" t="s">
        <v>121</v>
      </c>
      <c r="G20" s="107"/>
      <c r="H20" s="146" t="s">
        <v>539</v>
      </c>
      <c r="I20" s="108">
        <v>15</v>
      </c>
      <c r="J20" s="108" t="s">
        <v>541</v>
      </c>
      <c r="K20" s="6">
        <f>VLOOKUP(Data[[#This Row],[Renaes]],Inmunizaciones!I22:W457,15,FALSE)</f>
        <v>0</v>
      </c>
      <c r="L20" s="249">
        <f>VLOOKUP(Data[[#This Row],[Renaes]],Inmunizaciones!I22:X456,16,FALSE)</f>
        <v>0</v>
      </c>
      <c r="M20" s="309">
        <f>VLOOKUP(Data[[#This Row],[Renaes]],Inmunizaciones!I22:AL456,30,FALSE)</f>
        <v>0</v>
      </c>
      <c r="N20" s="99">
        <f>MIN(Data[[#This Row],[BCG2]],Data[[#This Row],[HvB]])</f>
        <v>0</v>
      </c>
      <c r="O20" s="209">
        <f>IFERROR(Data[[#This Row],[RN
Completa]]/Data[[#This Row],[MetaRN]],0)</f>
        <v>0</v>
      </c>
      <c r="P20" s="43">
        <f>+Data[[#This Row],[MetaRN]]</f>
        <v>0</v>
      </c>
      <c r="Q20" s="247">
        <f>VLOOKUP(Data[[#This Row],[Renaes]],Inmunizaciones!I22:BB456,46,FALSE)</f>
        <v>5</v>
      </c>
      <c r="R20" s="248">
        <f>VLOOKUP(Data[[#This Row],[Renaes]],Inmunizaciones!I22:BP456,60,FALSE)</f>
        <v>5</v>
      </c>
      <c r="S20" s="248">
        <f>VLOOKUP(Data[[#This Row],[Renaes]],Inmunizaciones!I22:CD456,74,FALSE)</f>
        <v>10</v>
      </c>
      <c r="T20" s="248">
        <f>VLOOKUP(Data[[#This Row],[Renaes]],Inmunizaciones!I22:CR456,88,FALSE)</f>
        <v>10</v>
      </c>
      <c r="U20" s="11">
        <f>VLOOKUP(Data[[#This Row],[Renaes]],Inmunizaciones!I22:CT456,90,FALSE)</f>
        <v>5</v>
      </c>
      <c r="V20" s="216">
        <f>IFERROR(Data[[#This Row],[&lt; 12 meses
Completa]]/P21,0)</f>
        <v>0</v>
      </c>
      <c r="W20" s="43">
        <f>VLOOKUP(Data[[#This Row],[Renaes]],Inmunizaciones!I22:CU456,91,FALSE)</f>
        <v>0</v>
      </c>
      <c r="X20" s="248">
        <f>VLOOKUP(Data[[#This Row],[Renaes]],Inmunizaciones!I22:DH456,104,FALSE)</f>
        <v>0</v>
      </c>
      <c r="Y20" s="248">
        <f>VLOOKUP(Data[[#This Row],[Renaes]],Inmunizaciones!I22:DV456,118,FALSE)</f>
        <v>0</v>
      </c>
      <c r="Z20" s="248">
        <f>VLOOKUP(Data[[#This Row],[Renaes]],Inmunizaciones!I22:EJ456,132,FALSE)</f>
        <v>9</v>
      </c>
      <c r="AA20" s="248">
        <f>VLOOKUP(Data[[#This Row],[Renaes]],Inmunizaciones!I22:EX456,146,FALSE)</f>
        <v>6</v>
      </c>
      <c r="AB20" s="248">
        <f>VLOOKUP(Data[[#This Row],[Renaes]],Inmunizaciones!I22:FL456,160,FALSE)</f>
        <v>6</v>
      </c>
      <c r="AC20" s="248">
        <f>VLOOKUP(Data[[#This Row],[Renaes]],Inmunizaciones!I22:FZ456,174,FALSE)</f>
        <v>6</v>
      </c>
      <c r="AD20" s="6">
        <f>VLOOKUP(Data[[#This Row],[Renaes]],Inmunizaciones!I22:GQ456,191,FALSE)</f>
        <v>0</v>
      </c>
      <c r="AE20" s="223">
        <f t="shared" si="3"/>
        <v>0</v>
      </c>
      <c r="AF20" s="6">
        <f t="shared" si="2"/>
        <v>0</v>
      </c>
      <c r="AG20" s="223">
        <f t="shared" si="4"/>
        <v>0</v>
      </c>
      <c r="AH20" s="72">
        <f>VLOOKUP(Data[[#This Row],[Renaes]],Inmunizaciones!I22:GR456,192,FALSE)</f>
        <v>0</v>
      </c>
      <c r="AI20" s="7">
        <f>VLOOKUP(Data[[#This Row],[Renaes]],Inmunizaciones!I22:HE456,205,FALSE)</f>
        <v>8</v>
      </c>
      <c r="AJ20" s="7">
        <f>VLOOKUP(Data[[#This Row],[Renaes]],Inmunizaciones!I22:HS456,219,FALSE)</f>
        <v>8</v>
      </c>
      <c r="AK20" s="6">
        <f>MIN(Data[[#This Row],[DPT REF2]:[APO REF2]])</f>
        <v>8</v>
      </c>
      <c r="AL20" s="223">
        <f>IFERROR(Data[[#This Row],[4 AÑOS CON VACUNA COMPLETA]]/Data[[#This Row],[Meta4]],0)</f>
        <v>0</v>
      </c>
    </row>
    <row r="21" spans="1:38" s="5" customFormat="1" ht="12" x14ac:dyDescent="0.25">
      <c r="A21" s="108" t="s">
        <v>25</v>
      </c>
      <c r="B21" s="107" t="s">
        <v>27</v>
      </c>
      <c r="C21" s="107">
        <v>400</v>
      </c>
      <c r="D21" s="107" t="s">
        <v>533</v>
      </c>
      <c r="E21" s="108" t="s">
        <v>534</v>
      </c>
      <c r="F21" s="107" t="s">
        <v>27</v>
      </c>
      <c r="G21" s="107" t="s">
        <v>0</v>
      </c>
      <c r="H21" s="146" t="s">
        <v>409</v>
      </c>
      <c r="I21" s="108">
        <v>16</v>
      </c>
      <c r="J21" s="108" t="s">
        <v>234</v>
      </c>
      <c r="K21" s="6">
        <f>VLOOKUP(Data[[#This Row],[Renaes]],Inmunizaciones!I23:W458,15,FALSE)</f>
        <v>0</v>
      </c>
      <c r="L21" s="249">
        <f>VLOOKUP(Data[[#This Row],[Renaes]],Inmunizaciones!I23:X457,16,FALSE)</f>
        <v>25</v>
      </c>
      <c r="M21" s="309">
        <f>VLOOKUP(Data[[#This Row],[Renaes]],Inmunizaciones!I23:AL457,30,FALSE)</f>
        <v>18</v>
      </c>
      <c r="N21" s="99">
        <f>MIN(Data[[#This Row],[BCG2]],Data[[#This Row],[HvB]])</f>
        <v>18</v>
      </c>
      <c r="O21" s="209">
        <f>IFERROR(Data[[#This Row],[RN
Completa]]/Data[[#This Row],[MetaRN]],0)</f>
        <v>0</v>
      </c>
      <c r="P21" s="43">
        <f>+Data[[#This Row],[MetaRN]]</f>
        <v>0</v>
      </c>
      <c r="Q21" s="247">
        <f>VLOOKUP(Data[[#This Row],[Renaes]],Inmunizaciones!I23:BB457,46,FALSE)</f>
        <v>45</v>
      </c>
      <c r="R21" s="248">
        <f>VLOOKUP(Data[[#This Row],[Renaes]],Inmunizaciones!I23:BP457,60,FALSE)</f>
        <v>42</v>
      </c>
      <c r="S21" s="248">
        <f>VLOOKUP(Data[[#This Row],[Renaes]],Inmunizaciones!I23:CD457,74,FALSE)</f>
        <v>52</v>
      </c>
      <c r="T21" s="248">
        <f>VLOOKUP(Data[[#This Row],[Renaes]],Inmunizaciones!I23:CR457,88,FALSE)</f>
        <v>54</v>
      </c>
      <c r="U21" s="11">
        <f>VLOOKUP(Data[[#This Row],[Renaes]],Inmunizaciones!I23:CT457,90,FALSE)</f>
        <v>42</v>
      </c>
      <c r="V21" s="216">
        <f>IFERROR(Data[[#This Row],[&lt; 12 meses
Completa]]/P22,0)</f>
        <v>0</v>
      </c>
      <c r="W21" s="43">
        <f>VLOOKUP(Data[[#This Row],[Renaes]],Inmunizaciones!I23:CU457,91,FALSE)</f>
        <v>0</v>
      </c>
      <c r="X21" s="248">
        <f>VLOOKUP(Data[[#This Row],[Renaes]],Inmunizaciones!I23:DH457,104,FALSE)</f>
        <v>24</v>
      </c>
      <c r="Y21" s="248">
        <f>VLOOKUP(Data[[#This Row],[Renaes]],Inmunizaciones!I23:DV457,118,FALSE)</f>
        <v>24</v>
      </c>
      <c r="Z21" s="248">
        <f>VLOOKUP(Data[[#This Row],[Renaes]],Inmunizaciones!I23:EJ457,132,FALSE)</f>
        <v>25</v>
      </c>
      <c r="AA21" s="248">
        <f>VLOOKUP(Data[[#This Row],[Renaes]],Inmunizaciones!I23:EX457,146,FALSE)</f>
        <v>20</v>
      </c>
      <c r="AB21" s="248">
        <f>VLOOKUP(Data[[#This Row],[Renaes]],Inmunizaciones!I23:FL457,160,FALSE)</f>
        <v>40</v>
      </c>
      <c r="AC21" s="248">
        <f>VLOOKUP(Data[[#This Row],[Renaes]],Inmunizaciones!I23:FZ457,174,FALSE)</f>
        <v>37</v>
      </c>
      <c r="AD21" s="6">
        <f>VLOOKUP(Data[[#This Row],[Renaes]],Inmunizaciones!I23:GQ457,191,FALSE)</f>
        <v>24</v>
      </c>
      <c r="AE21" s="223">
        <f t="shared" si="3"/>
        <v>0</v>
      </c>
      <c r="AF21" s="6">
        <f t="shared" si="2"/>
        <v>20</v>
      </c>
      <c r="AG21" s="223">
        <f t="shared" si="4"/>
        <v>0</v>
      </c>
      <c r="AH21" s="72">
        <f>VLOOKUP(Data[[#This Row],[Renaes]],Inmunizaciones!I23:GR457,192,FALSE)</f>
        <v>0</v>
      </c>
      <c r="AI21" s="7">
        <f>VLOOKUP(Data[[#This Row],[Renaes]],Inmunizaciones!I23:HE457,205,FALSE)</f>
        <v>15</v>
      </c>
      <c r="AJ21" s="7">
        <f>VLOOKUP(Data[[#This Row],[Renaes]],Inmunizaciones!I23:HS457,219,FALSE)</f>
        <v>10</v>
      </c>
      <c r="AK21" s="6">
        <f>MIN(Data[[#This Row],[DPT REF2]:[APO REF2]])</f>
        <v>10</v>
      </c>
      <c r="AL21" s="223">
        <f>IFERROR(Data[[#This Row],[4 AÑOS CON VACUNA COMPLETA]]/Data[[#This Row],[Meta4]],0)</f>
        <v>0</v>
      </c>
    </row>
    <row r="22" spans="1:38" s="5" customFormat="1" ht="12" x14ac:dyDescent="0.25">
      <c r="A22" s="108" t="s">
        <v>25</v>
      </c>
      <c r="B22" s="107" t="s">
        <v>27</v>
      </c>
      <c r="C22" s="107">
        <v>400</v>
      </c>
      <c r="D22" s="107" t="s">
        <v>533</v>
      </c>
      <c r="E22" s="108" t="s">
        <v>534</v>
      </c>
      <c r="F22" s="107" t="s">
        <v>27</v>
      </c>
      <c r="G22" s="107"/>
      <c r="H22" s="146" t="s">
        <v>539</v>
      </c>
      <c r="I22" s="108">
        <v>17</v>
      </c>
      <c r="J22" s="108" t="s">
        <v>235</v>
      </c>
      <c r="K22" s="6">
        <f>VLOOKUP(Data[[#This Row],[Renaes]],Inmunizaciones!I24:W459,15,FALSE)</f>
        <v>0</v>
      </c>
      <c r="L22" s="249">
        <f>VLOOKUP(Data[[#This Row],[Renaes]],Inmunizaciones!I24:X458,16,FALSE)</f>
        <v>2</v>
      </c>
      <c r="M22" s="309">
        <f>VLOOKUP(Data[[#This Row],[Renaes]],Inmunizaciones!I24:AL458,30,FALSE)</f>
        <v>0</v>
      </c>
      <c r="N22" s="99">
        <f>MIN(Data[[#This Row],[BCG2]],Data[[#This Row],[HvB]])</f>
        <v>0</v>
      </c>
      <c r="O22" s="209">
        <f>IFERROR(Data[[#This Row],[RN
Completa]]/Data[[#This Row],[MetaRN]],0)</f>
        <v>0</v>
      </c>
      <c r="P22" s="43">
        <f>+Data[[#This Row],[MetaRN]]</f>
        <v>0</v>
      </c>
      <c r="Q22" s="247">
        <f>VLOOKUP(Data[[#This Row],[Renaes]],Inmunizaciones!I24:BB458,46,FALSE)</f>
        <v>4</v>
      </c>
      <c r="R22" s="248">
        <f>VLOOKUP(Data[[#This Row],[Renaes]],Inmunizaciones!I24:BP458,60,FALSE)</f>
        <v>4</v>
      </c>
      <c r="S22" s="248">
        <f>VLOOKUP(Data[[#This Row],[Renaes]],Inmunizaciones!I24:CD458,74,FALSE)</f>
        <v>6</v>
      </c>
      <c r="T22" s="248">
        <f>VLOOKUP(Data[[#This Row],[Renaes]],Inmunizaciones!I24:CR458,88,FALSE)</f>
        <v>7</v>
      </c>
      <c r="U22" s="11">
        <f>VLOOKUP(Data[[#This Row],[Renaes]],Inmunizaciones!I24:CT458,90,FALSE)</f>
        <v>4</v>
      </c>
      <c r="V22" s="216">
        <f>IFERROR(Data[[#This Row],[&lt; 12 meses
Completa]]/P23,0)</f>
        <v>0</v>
      </c>
      <c r="W22" s="43">
        <f>VLOOKUP(Data[[#This Row],[Renaes]],Inmunizaciones!I24:CU458,91,FALSE)</f>
        <v>0</v>
      </c>
      <c r="X22" s="248">
        <f>VLOOKUP(Data[[#This Row],[Renaes]],Inmunizaciones!I24:DH458,104,FALSE)</f>
        <v>3</v>
      </c>
      <c r="Y22" s="248">
        <f>VLOOKUP(Data[[#This Row],[Renaes]],Inmunizaciones!I24:DV458,118,FALSE)</f>
        <v>3</v>
      </c>
      <c r="Z22" s="248">
        <f>VLOOKUP(Data[[#This Row],[Renaes]],Inmunizaciones!I24:EJ458,132,FALSE)</f>
        <v>0</v>
      </c>
      <c r="AA22" s="248">
        <f>VLOOKUP(Data[[#This Row],[Renaes]],Inmunizaciones!I24:EX458,146,FALSE)</f>
        <v>2</v>
      </c>
      <c r="AB22" s="248">
        <f>VLOOKUP(Data[[#This Row],[Renaes]],Inmunizaciones!I24:FL458,160,FALSE)</f>
        <v>5</v>
      </c>
      <c r="AC22" s="248">
        <f>VLOOKUP(Data[[#This Row],[Renaes]],Inmunizaciones!I24:FZ458,174,FALSE)</f>
        <v>2</v>
      </c>
      <c r="AD22" s="6">
        <f>VLOOKUP(Data[[#This Row],[Renaes]],Inmunizaciones!I24:GQ458,191,FALSE)</f>
        <v>3</v>
      </c>
      <c r="AE22" s="223">
        <f t="shared" si="3"/>
        <v>0</v>
      </c>
      <c r="AF22" s="6">
        <f t="shared" si="2"/>
        <v>2</v>
      </c>
      <c r="AG22" s="223">
        <f t="shared" si="4"/>
        <v>0</v>
      </c>
      <c r="AH22" s="72">
        <f>VLOOKUP(Data[[#This Row],[Renaes]],Inmunizaciones!I24:GR458,192,FALSE)</f>
        <v>0</v>
      </c>
      <c r="AI22" s="7">
        <f>VLOOKUP(Data[[#This Row],[Renaes]],Inmunizaciones!I24:HE458,205,FALSE)</f>
        <v>5</v>
      </c>
      <c r="AJ22" s="7">
        <f>VLOOKUP(Data[[#This Row],[Renaes]],Inmunizaciones!I24:HS458,219,FALSE)</f>
        <v>1</v>
      </c>
      <c r="AK22" s="6">
        <f>MIN(Data[[#This Row],[DPT REF2]:[APO REF2]])</f>
        <v>1</v>
      </c>
      <c r="AL22" s="223">
        <f>IFERROR(Data[[#This Row],[4 AÑOS CON VACUNA COMPLETA]]/Data[[#This Row],[Meta4]],0)</f>
        <v>0</v>
      </c>
    </row>
    <row r="23" spans="1:38" s="5" customFormat="1" ht="12" x14ac:dyDescent="0.25">
      <c r="A23" s="108" t="s">
        <v>25</v>
      </c>
      <c r="B23" s="107" t="s">
        <v>27</v>
      </c>
      <c r="C23" s="107">
        <v>400</v>
      </c>
      <c r="D23" s="107" t="s">
        <v>533</v>
      </c>
      <c r="E23" s="108" t="s">
        <v>534</v>
      </c>
      <c r="F23" s="107" t="s">
        <v>27</v>
      </c>
      <c r="G23" s="107"/>
      <c r="H23" s="146" t="s">
        <v>535</v>
      </c>
      <c r="I23" s="108">
        <v>18</v>
      </c>
      <c r="J23" s="108" t="s">
        <v>236</v>
      </c>
      <c r="K23" s="6">
        <f>VLOOKUP(Data[[#This Row],[Renaes]],Inmunizaciones!I25:W460,15,FALSE)</f>
        <v>0</v>
      </c>
      <c r="L23" s="249">
        <f>VLOOKUP(Data[[#This Row],[Renaes]],Inmunizaciones!I25:X459,16,FALSE)</f>
        <v>0</v>
      </c>
      <c r="M23" s="309">
        <f>VLOOKUP(Data[[#This Row],[Renaes]],Inmunizaciones!I25:AL459,30,FALSE)</f>
        <v>0</v>
      </c>
      <c r="N23" s="99">
        <f>MIN(Data[[#This Row],[BCG2]],Data[[#This Row],[HvB]])</f>
        <v>0</v>
      </c>
      <c r="O23" s="209">
        <f>IFERROR(Data[[#This Row],[RN
Completa]]/Data[[#This Row],[MetaRN]],0)</f>
        <v>0</v>
      </c>
      <c r="P23" s="43">
        <f>+Data[[#This Row],[MetaRN]]</f>
        <v>0</v>
      </c>
      <c r="Q23" s="248">
        <f>VLOOKUP(Data[[#This Row],[Renaes]],Inmunizaciones!I25:BB459,46,FALSE)</f>
        <v>1</v>
      </c>
      <c r="R23" s="248">
        <f>VLOOKUP(Data[[#This Row],[Renaes]],Inmunizaciones!I25:BP459,60,FALSE)</f>
        <v>2</v>
      </c>
      <c r="S23" s="248">
        <f>VLOOKUP(Data[[#This Row],[Renaes]],Inmunizaciones!I25:CD459,74,FALSE)</f>
        <v>1</v>
      </c>
      <c r="T23" s="248">
        <f>VLOOKUP(Data[[#This Row],[Renaes]],Inmunizaciones!I25:CR459,88,FALSE)</f>
        <v>1</v>
      </c>
      <c r="U23" s="11">
        <f>VLOOKUP(Data[[#This Row],[Renaes]],Inmunizaciones!I25:CT459,90,FALSE)</f>
        <v>1</v>
      </c>
      <c r="V23" s="216">
        <f>IFERROR(Data[[#This Row],[&lt; 12 meses
Completa]]/P24,0)</f>
        <v>0</v>
      </c>
      <c r="W23" s="43">
        <f>VLOOKUP(Data[[#This Row],[Renaes]],Inmunizaciones!I25:CU459,91,FALSE)</f>
        <v>0</v>
      </c>
      <c r="X23" s="248">
        <f>VLOOKUP(Data[[#This Row],[Renaes]],Inmunizaciones!I25:DH459,104,FALSE)</f>
        <v>2</v>
      </c>
      <c r="Y23" s="248">
        <f>VLOOKUP(Data[[#This Row],[Renaes]],Inmunizaciones!I25:DV459,118,FALSE)</f>
        <v>2</v>
      </c>
      <c r="Z23" s="248">
        <f>VLOOKUP(Data[[#This Row],[Renaes]],Inmunizaciones!I25:EJ459,132,FALSE)</f>
        <v>3</v>
      </c>
      <c r="AA23" s="248">
        <f>VLOOKUP(Data[[#This Row],[Renaes]],Inmunizaciones!I25:EX459,146,FALSE)</f>
        <v>2</v>
      </c>
      <c r="AB23" s="248">
        <f>VLOOKUP(Data[[#This Row],[Renaes]],Inmunizaciones!I25:FL459,160,FALSE)</f>
        <v>3</v>
      </c>
      <c r="AC23" s="248">
        <f>VLOOKUP(Data[[#This Row],[Renaes]],Inmunizaciones!I25:FZ459,174,FALSE)</f>
        <v>3</v>
      </c>
      <c r="AD23" s="6">
        <f>VLOOKUP(Data[[#This Row],[Renaes]],Inmunizaciones!I25:GQ459,191,FALSE)</f>
        <v>1</v>
      </c>
      <c r="AE23" s="223">
        <f t="shared" si="3"/>
        <v>0</v>
      </c>
      <c r="AF23" s="6">
        <f t="shared" si="2"/>
        <v>0</v>
      </c>
      <c r="AG23" s="223">
        <f t="shared" si="4"/>
        <v>0</v>
      </c>
      <c r="AH23" s="72">
        <f>VLOOKUP(Data[[#This Row],[Renaes]],Inmunizaciones!I25:GR459,192,FALSE)</f>
        <v>0</v>
      </c>
      <c r="AI23" s="7">
        <f>VLOOKUP(Data[[#This Row],[Renaes]],Inmunizaciones!I25:HE459,205,FALSE)</f>
        <v>1</v>
      </c>
      <c r="AJ23" s="7">
        <f>VLOOKUP(Data[[#This Row],[Renaes]],Inmunizaciones!I25:HS459,219,FALSE)</f>
        <v>0</v>
      </c>
      <c r="AK23" s="6">
        <f>MIN(Data[[#This Row],[DPT REF2]:[APO REF2]])</f>
        <v>0</v>
      </c>
      <c r="AL23" s="223">
        <f>IFERROR(Data[[#This Row],[4 AÑOS CON VACUNA COMPLETA]]/Data[[#This Row],[Meta4]],0)</f>
        <v>0</v>
      </c>
    </row>
    <row r="24" spans="1:38" s="5" customFormat="1" ht="12" x14ac:dyDescent="0.25">
      <c r="A24" s="108" t="s">
        <v>25</v>
      </c>
      <c r="B24" s="107" t="s">
        <v>27</v>
      </c>
      <c r="C24" s="107">
        <v>400</v>
      </c>
      <c r="D24" s="107" t="s">
        <v>533</v>
      </c>
      <c r="E24" s="108" t="s">
        <v>534</v>
      </c>
      <c r="F24" s="107" t="s">
        <v>27</v>
      </c>
      <c r="G24" s="107"/>
      <c r="H24" s="146" t="s">
        <v>535</v>
      </c>
      <c r="I24" s="108">
        <v>19</v>
      </c>
      <c r="J24" s="108" t="s">
        <v>237</v>
      </c>
      <c r="K24" s="6">
        <f>VLOOKUP(Data[[#This Row],[Renaes]],Inmunizaciones!I26:W461,15,FALSE)</f>
        <v>0</v>
      </c>
      <c r="L24" s="249">
        <f>VLOOKUP(Data[[#This Row],[Renaes]],Inmunizaciones!I26:X460,16,FALSE)</f>
        <v>0</v>
      </c>
      <c r="M24" s="309">
        <f>VLOOKUP(Data[[#This Row],[Renaes]],Inmunizaciones!I26:AL460,30,FALSE)</f>
        <v>0</v>
      </c>
      <c r="N24" s="99">
        <f>MIN(Data[[#This Row],[BCG2]],Data[[#This Row],[HvB]])</f>
        <v>0</v>
      </c>
      <c r="O24" s="209">
        <f>IFERROR(Data[[#This Row],[RN
Completa]]/Data[[#This Row],[MetaRN]],0)</f>
        <v>0</v>
      </c>
      <c r="P24" s="43">
        <f>+Data[[#This Row],[MetaRN]]</f>
        <v>0</v>
      </c>
      <c r="Q24" s="248">
        <f>VLOOKUP(Data[[#This Row],[Renaes]],Inmunizaciones!I26:BB460,46,FALSE)</f>
        <v>0</v>
      </c>
      <c r="R24" s="248">
        <f>VLOOKUP(Data[[#This Row],[Renaes]],Inmunizaciones!I26:BP460,60,FALSE)</f>
        <v>0</v>
      </c>
      <c r="S24" s="248">
        <f>VLOOKUP(Data[[#This Row],[Renaes]],Inmunizaciones!I26:CD460,74,FALSE)</f>
        <v>0</v>
      </c>
      <c r="T24" s="248">
        <f>VLOOKUP(Data[[#This Row],[Renaes]],Inmunizaciones!I26:CR460,88,FALSE)</f>
        <v>0</v>
      </c>
      <c r="U24" s="11">
        <f>VLOOKUP(Data[[#This Row],[Renaes]],Inmunizaciones!I26:CT460,90,FALSE)</f>
        <v>0</v>
      </c>
      <c r="V24" s="216">
        <f>IFERROR(Data[[#This Row],[&lt; 12 meses
Completa]]/P25,0)</f>
        <v>0</v>
      </c>
      <c r="W24" s="43">
        <f>VLOOKUP(Data[[#This Row],[Renaes]],Inmunizaciones!I26:CU460,91,FALSE)</f>
        <v>0</v>
      </c>
      <c r="X24" s="248">
        <f>VLOOKUP(Data[[#This Row],[Renaes]],Inmunizaciones!I26:DH460,104,FALSE)</f>
        <v>0</v>
      </c>
      <c r="Y24" s="248">
        <f>VLOOKUP(Data[[#This Row],[Renaes]],Inmunizaciones!I26:DV460,118,FALSE)</f>
        <v>0</v>
      </c>
      <c r="Z24" s="248">
        <f>VLOOKUP(Data[[#This Row],[Renaes]],Inmunizaciones!I26:EJ460,132,FALSE)</f>
        <v>0</v>
      </c>
      <c r="AA24" s="248">
        <f>VLOOKUP(Data[[#This Row],[Renaes]],Inmunizaciones!I26:EX460,146,FALSE)</f>
        <v>0</v>
      </c>
      <c r="AB24" s="248">
        <f>VLOOKUP(Data[[#This Row],[Renaes]],Inmunizaciones!I26:FL460,160,FALSE)</f>
        <v>0</v>
      </c>
      <c r="AC24" s="248">
        <f>VLOOKUP(Data[[#This Row],[Renaes]],Inmunizaciones!I26:FZ460,174,FALSE)</f>
        <v>0</v>
      </c>
      <c r="AD24" s="6">
        <f>VLOOKUP(Data[[#This Row],[Renaes]],Inmunizaciones!I26:GQ460,191,FALSE)</f>
        <v>0</v>
      </c>
      <c r="AE24" s="223">
        <f t="shared" si="3"/>
        <v>0</v>
      </c>
      <c r="AF24" s="6">
        <f t="shared" si="2"/>
        <v>0</v>
      </c>
      <c r="AG24" s="223">
        <f t="shared" si="4"/>
        <v>0</v>
      </c>
      <c r="AH24" s="72">
        <f>VLOOKUP(Data[[#This Row],[Renaes]],Inmunizaciones!I26:GR460,192,FALSE)</f>
        <v>0</v>
      </c>
      <c r="AI24" s="7">
        <f>VLOOKUP(Data[[#This Row],[Renaes]],Inmunizaciones!I26:HE460,205,FALSE)</f>
        <v>0</v>
      </c>
      <c r="AJ24" s="7">
        <f>VLOOKUP(Data[[#This Row],[Renaes]],Inmunizaciones!I26:HS460,219,FALSE)</f>
        <v>0</v>
      </c>
      <c r="AK24" s="6">
        <f>MIN(Data[[#This Row],[DPT REF2]:[APO REF2]])</f>
        <v>0</v>
      </c>
      <c r="AL24" s="223">
        <f>IFERROR(Data[[#This Row],[4 AÑOS CON VACUNA COMPLETA]]/Data[[#This Row],[Meta4]],0)</f>
        <v>0</v>
      </c>
    </row>
    <row r="25" spans="1:38" s="5" customFormat="1" ht="12" x14ac:dyDescent="0.25">
      <c r="A25" s="108" t="s">
        <v>25</v>
      </c>
      <c r="B25" s="107" t="s">
        <v>27</v>
      </c>
      <c r="C25" s="107">
        <v>400</v>
      </c>
      <c r="D25" s="107" t="s">
        <v>533</v>
      </c>
      <c r="E25" s="108" t="s">
        <v>534</v>
      </c>
      <c r="F25" s="107" t="s">
        <v>27</v>
      </c>
      <c r="G25" s="107"/>
      <c r="H25" s="146" t="s">
        <v>535</v>
      </c>
      <c r="I25" s="108">
        <v>20</v>
      </c>
      <c r="J25" s="108" t="s">
        <v>238</v>
      </c>
      <c r="K25" s="6">
        <f>VLOOKUP(Data[[#This Row],[Renaes]],Inmunizaciones!I27:W462,15,FALSE)</f>
        <v>0</v>
      </c>
      <c r="L25" s="249">
        <f>VLOOKUP(Data[[#This Row],[Renaes]],Inmunizaciones!I27:X461,16,FALSE)</f>
        <v>0</v>
      </c>
      <c r="M25" s="309">
        <f>VLOOKUP(Data[[#This Row],[Renaes]],Inmunizaciones!I27:AL461,30,FALSE)</f>
        <v>0</v>
      </c>
      <c r="N25" s="99">
        <f>MIN(Data[[#This Row],[BCG2]],Data[[#This Row],[HvB]])</f>
        <v>0</v>
      </c>
      <c r="O25" s="209">
        <f>IFERROR(Data[[#This Row],[RN
Completa]]/Data[[#This Row],[MetaRN]],0)</f>
        <v>0</v>
      </c>
      <c r="P25" s="43">
        <f>+Data[[#This Row],[MetaRN]]</f>
        <v>0</v>
      </c>
      <c r="Q25" s="248">
        <f>VLOOKUP(Data[[#This Row],[Renaes]],Inmunizaciones!I27:BB461,46,FALSE)</f>
        <v>0</v>
      </c>
      <c r="R25" s="248">
        <f>VLOOKUP(Data[[#This Row],[Renaes]],Inmunizaciones!I27:BP461,60,FALSE)</f>
        <v>0</v>
      </c>
      <c r="S25" s="248">
        <f>VLOOKUP(Data[[#This Row],[Renaes]],Inmunizaciones!I27:CD461,74,FALSE)</f>
        <v>1</v>
      </c>
      <c r="T25" s="248">
        <f>VLOOKUP(Data[[#This Row],[Renaes]],Inmunizaciones!I27:CR461,88,FALSE)</f>
        <v>1</v>
      </c>
      <c r="U25" s="11">
        <f>VLOOKUP(Data[[#This Row],[Renaes]],Inmunizaciones!I27:CT461,90,FALSE)</f>
        <v>0</v>
      </c>
      <c r="V25" s="216">
        <f>IFERROR(Data[[#This Row],[&lt; 12 meses
Completa]]/P26,0)</f>
        <v>0</v>
      </c>
      <c r="W25" s="43">
        <f>VLOOKUP(Data[[#This Row],[Renaes]],Inmunizaciones!I27:CU461,91,FALSE)</f>
        <v>0</v>
      </c>
      <c r="X25" s="248">
        <f>VLOOKUP(Data[[#This Row],[Renaes]],Inmunizaciones!I27:DH461,104,FALSE)</f>
        <v>1</v>
      </c>
      <c r="Y25" s="248">
        <f>VLOOKUP(Data[[#This Row],[Renaes]],Inmunizaciones!I27:DV461,118,FALSE)</f>
        <v>1</v>
      </c>
      <c r="Z25" s="248">
        <f>VLOOKUP(Data[[#This Row],[Renaes]],Inmunizaciones!I27:EJ461,132,FALSE)</f>
        <v>2</v>
      </c>
      <c r="AA25" s="248">
        <f>VLOOKUP(Data[[#This Row],[Renaes]],Inmunizaciones!I27:EX461,146,FALSE)</f>
        <v>1</v>
      </c>
      <c r="AB25" s="248">
        <f>VLOOKUP(Data[[#This Row],[Renaes]],Inmunizaciones!I27:FL461,160,FALSE)</f>
        <v>1</v>
      </c>
      <c r="AC25" s="248">
        <f>VLOOKUP(Data[[#This Row],[Renaes]],Inmunizaciones!I27:FZ461,174,FALSE)</f>
        <v>1</v>
      </c>
      <c r="AD25" s="6">
        <f>VLOOKUP(Data[[#This Row],[Renaes]],Inmunizaciones!I27:GQ461,191,FALSE)</f>
        <v>0</v>
      </c>
      <c r="AE25" s="223">
        <f t="shared" si="3"/>
        <v>0</v>
      </c>
      <c r="AF25" s="6">
        <f t="shared" si="2"/>
        <v>0</v>
      </c>
      <c r="AG25" s="223">
        <f t="shared" si="4"/>
        <v>0</v>
      </c>
      <c r="AH25" s="72">
        <f>VLOOKUP(Data[[#This Row],[Renaes]],Inmunizaciones!I27:GR461,192,FALSE)</f>
        <v>0</v>
      </c>
      <c r="AI25" s="7">
        <f>VLOOKUP(Data[[#This Row],[Renaes]],Inmunizaciones!I27:HE461,205,FALSE)</f>
        <v>1</v>
      </c>
      <c r="AJ25" s="7">
        <f>VLOOKUP(Data[[#This Row],[Renaes]],Inmunizaciones!I27:HS461,219,FALSE)</f>
        <v>1</v>
      </c>
      <c r="AK25" s="6">
        <f>MIN(Data[[#This Row],[DPT REF2]:[APO REF2]])</f>
        <v>1</v>
      </c>
      <c r="AL25" s="223">
        <f>IFERROR(Data[[#This Row],[4 AÑOS CON VACUNA COMPLETA]]/Data[[#This Row],[Meta4]],0)</f>
        <v>0</v>
      </c>
    </row>
    <row r="26" spans="1:38" s="5" customFormat="1" ht="12" x14ac:dyDescent="0.25">
      <c r="A26" s="108" t="s">
        <v>25</v>
      </c>
      <c r="B26" s="107" t="s">
        <v>27</v>
      </c>
      <c r="C26" s="107">
        <v>400</v>
      </c>
      <c r="D26" s="107" t="s">
        <v>533</v>
      </c>
      <c r="E26" s="108" t="s">
        <v>534</v>
      </c>
      <c r="F26" s="107" t="s">
        <v>27</v>
      </c>
      <c r="G26" s="107"/>
      <c r="H26" s="146" t="s">
        <v>535</v>
      </c>
      <c r="I26" s="108">
        <v>21</v>
      </c>
      <c r="J26" s="108" t="s">
        <v>239</v>
      </c>
      <c r="K26" s="6">
        <f>VLOOKUP(Data[[#This Row],[Renaes]],Inmunizaciones!I28:W463,15,FALSE)</f>
        <v>0</v>
      </c>
      <c r="L26" s="249">
        <f>VLOOKUP(Data[[#This Row],[Renaes]],Inmunizaciones!I28:X462,16,FALSE)</f>
        <v>0</v>
      </c>
      <c r="M26" s="309">
        <f>VLOOKUP(Data[[#This Row],[Renaes]],Inmunizaciones!I28:AL462,30,FALSE)</f>
        <v>0</v>
      </c>
      <c r="N26" s="99">
        <f>MIN(Data[[#This Row],[BCG2]],Data[[#This Row],[HvB]])</f>
        <v>0</v>
      </c>
      <c r="O26" s="209">
        <f>IFERROR(Data[[#This Row],[RN
Completa]]/Data[[#This Row],[MetaRN]],0)</f>
        <v>0</v>
      </c>
      <c r="P26" s="43">
        <f>+Data[[#This Row],[MetaRN]]</f>
        <v>0</v>
      </c>
      <c r="Q26" s="248">
        <f>VLOOKUP(Data[[#This Row],[Renaes]],Inmunizaciones!I28:BB462,46,FALSE)</f>
        <v>0</v>
      </c>
      <c r="R26" s="248">
        <f>VLOOKUP(Data[[#This Row],[Renaes]],Inmunizaciones!I28:BP462,60,FALSE)</f>
        <v>0</v>
      </c>
      <c r="S26" s="248">
        <f>VLOOKUP(Data[[#This Row],[Renaes]],Inmunizaciones!I28:CD462,74,FALSE)</f>
        <v>0</v>
      </c>
      <c r="T26" s="248">
        <f>VLOOKUP(Data[[#This Row],[Renaes]],Inmunizaciones!I28:CR462,88,FALSE)</f>
        <v>0</v>
      </c>
      <c r="U26" s="11">
        <f>VLOOKUP(Data[[#This Row],[Renaes]],Inmunizaciones!I28:CT462,90,FALSE)</f>
        <v>0</v>
      </c>
      <c r="V26" s="216">
        <f>IFERROR(Data[[#This Row],[&lt; 12 meses
Completa]]/P27,0)</f>
        <v>0</v>
      </c>
      <c r="W26" s="43">
        <f>VLOOKUP(Data[[#This Row],[Renaes]],Inmunizaciones!I28:CU462,91,FALSE)</f>
        <v>0</v>
      </c>
      <c r="X26" s="248">
        <f>VLOOKUP(Data[[#This Row],[Renaes]],Inmunizaciones!I28:DH462,104,FALSE)</f>
        <v>0</v>
      </c>
      <c r="Y26" s="248">
        <f>VLOOKUP(Data[[#This Row],[Renaes]],Inmunizaciones!I28:DV462,118,FALSE)</f>
        <v>0</v>
      </c>
      <c r="Z26" s="248">
        <f>VLOOKUP(Data[[#This Row],[Renaes]],Inmunizaciones!I28:EJ462,132,FALSE)</f>
        <v>0</v>
      </c>
      <c r="AA26" s="248">
        <f>VLOOKUP(Data[[#This Row],[Renaes]],Inmunizaciones!I28:EX462,146,FALSE)</f>
        <v>0</v>
      </c>
      <c r="AB26" s="248">
        <f>VLOOKUP(Data[[#This Row],[Renaes]],Inmunizaciones!I28:FL462,160,FALSE)</f>
        <v>0</v>
      </c>
      <c r="AC26" s="248">
        <f>VLOOKUP(Data[[#This Row],[Renaes]],Inmunizaciones!I28:FZ462,174,FALSE)</f>
        <v>0</v>
      </c>
      <c r="AD26" s="6">
        <f>VLOOKUP(Data[[#This Row],[Renaes]],Inmunizaciones!I28:GQ462,191,FALSE)</f>
        <v>0</v>
      </c>
      <c r="AE26" s="223">
        <f t="shared" si="3"/>
        <v>0</v>
      </c>
      <c r="AF26" s="6">
        <f t="shared" si="2"/>
        <v>0</v>
      </c>
      <c r="AG26" s="223">
        <f t="shared" si="4"/>
        <v>0</v>
      </c>
      <c r="AH26" s="72">
        <f>VLOOKUP(Data[[#This Row],[Renaes]],Inmunizaciones!I28:GR462,192,FALSE)</f>
        <v>0</v>
      </c>
      <c r="AI26" s="7">
        <f>VLOOKUP(Data[[#This Row],[Renaes]],Inmunizaciones!I28:HE462,205,FALSE)</f>
        <v>0</v>
      </c>
      <c r="AJ26" s="7">
        <f>VLOOKUP(Data[[#This Row],[Renaes]],Inmunizaciones!I28:HS462,219,FALSE)</f>
        <v>0</v>
      </c>
      <c r="AK26" s="6">
        <f>MIN(Data[[#This Row],[DPT REF2]:[APO REF2]])</f>
        <v>0</v>
      </c>
      <c r="AL26" s="223">
        <f>IFERROR(Data[[#This Row],[4 AÑOS CON VACUNA COMPLETA]]/Data[[#This Row],[Meta4]],0)</f>
        <v>0</v>
      </c>
    </row>
    <row r="27" spans="1:38" s="5" customFormat="1" ht="12" x14ac:dyDescent="0.25">
      <c r="A27" s="108" t="s">
        <v>25</v>
      </c>
      <c r="B27" s="107" t="s">
        <v>27</v>
      </c>
      <c r="C27" s="107">
        <v>400</v>
      </c>
      <c r="D27" s="107" t="s">
        <v>533</v>
      </c>
      <c r="E27" s="108" t="s">
        <v>534</v>
      </c>
      <c r="F27" s="107" t="s">
        <v>27</v>
      </c>
      <c r="G27" s="107"/>
      <c r="H27" s="146" t="s">
        <v>535</v>
      </c>
      <c r="I27" s="108">
        <v>22</v>
      </c>
      <c r="J27" s="108" t="s">
        <v>240</v>
      </c>
      <c r="K27" s="6">
        <f>VLOOKUP(Data[[#This Row],[Renaes]],Inmunizaciones!I29:W464,15,FALSE)</f>
        <v>0</v>
      </c>
      <c r="L27" s="249">
        <f>VLOOKUP(Data[[#This Row],[Renaes]],Inmunizaciones!I29:X463,16,FALSE)</f>
        <v>0</v>
      </c>
      <c r="M27" s="309">
        <f>VLOOKUP(Data[[#This Row],[Renaes]],Inmunizaciones!I29:AL463,30,FALSE)</f>
        <v>0</v>
      </c>
      <c r="N27" s="100">
        <f>MIN(Data[[#This Row],[BCG2]],Data[[#This Row],[HvB]])</f>
        <v>0</v>
      </c>
      <c r="O27" s="210">
        <f>IFERROR(Data[[#This Row],[RN
Completa]]/Data[[#This Row],[MetaRN]],0)</f>
        <v>0</v>
      </c>
      <c r="P27" s="43">
        <f>+Data[[#This Row],[MetaRN]]</f>
        <v>0</v>
      </c>
      <c r="Q27" s="248">
        <f>VLOOKUP(Data[[#This Row],[Renaes]],Inmunizaciones!I29:BB463,46,FALSE)</f>
        <v>0</v>
      </c>
      <c r="R27" s="248">
        <f>VLOOKUP(Data[[#This Row],[Renaes]],Inmunizaciones!I29:BP463,60,FALSE)</f>
        <v>0</v>
      </c>
      <c r="S27" s="248">
        <f>VLOOKUP(Data[[#This Row],[Renaes]],Inmunizaciones!I29:CD463,74,FALSE)</f>
        <v>0</v>
      </c>
      <c r="T27" s="248">
        <f>VLOOKUP(Data[[#This Row],[Renaes]],Inmunizaciones!I29:CR463,88,FALSE)</f>
        <v>0</v>
      </c>
      <c r="U27" s="12">
        <f>VLOOKUP(Data[[#This Row],[Renaes]],Inmunizaciones!I29:CT463,90,FALSE)</f>
        <v>0</v>
      </c>
      <c r="V27" s="211">
        <f>IFERROR(Data[[#This Row],[&lt; 12 meses
Completa]]/P28,0)</f>
        <v>0</v>
      </c>
      <c r="W27" s="44">
        <f>VLOOKUP(Data[[#This Row],[Renaes]],Inmunizaciones!I29:CU463,91,FALSE)</f>
        <v>0</v>
      </c>
      <c r="X27" s="248">
        <f>VLOOKUP(Data[[#This Row],[Renaes]],Inmunizaciones!I29:DH463,104,FALSE)</f>
        <v>0</v>
      </c>
      <c r="Y27" s="248">
        <f>VLOOKUP(Data[[#This Row],[Renaes]],Inmunizaciones!I29:DV463,118,FALSE)</f>
        <v>0</v>
      </c>
      <c r="Z27" s="248">
        <f>VLOOKUP(Data[[#This Row],[Renaes]],Inmunizaciones!I29:EJ463,132,FALSE)</f>
        <v>0</v>
      </c>
      <c r="AA27" s="248">
        <f>VLOOKUP(Data[[#This Row],[Renaes]],Inmunizaciones!I29:EX463,146,FALSE)</f>
        <v>0</v>
      </c>
      <c r="AB27" s="248">
        <f>VLOOKUP(Data[[#This Row],[Renaes]],Inmunizaciones!I29:FL463,160,FALSE)</f>
        <v>0</v>
      </c>
      <c r="AC27" s="248">
        <f>VLOOKUP(Data[[#This Row],[Renaes]],Inmunizaciones!I29:FZ463,174,FALSE)</f>
        <v>0</v>
      </c>
      <c r="AD27" s="102">
        <f>VLOOKUP(Data[[#This Row],[Renaes]],Inmunizaciones!I29:GQ463,191,FALSE)</f>
        <v>0</v>
      </c>
      <c r="AE27" s="224">
        <f t="shared" si="3"/>
        <v>0</v>
      </c>
      <c r="AF27" s="102">
        <f t="shared" si="2"/>
        <v>0</v>
      </c>
      <c r="AG27" s="224">
        <f t="shared" si="4"/>
        <v>0</v>
      </c>
      <c r="AH27" s="73">
        <f>VLOOKUP(Data[[#This Row],[Renaes]],Inmunizaciones!I29:GR463,192,FALSE)</f>
        <v>0</v>
      </c>
      <c r="AI27" s="8">
        <f>VLOOKUP(Data[[#This Row],[Renaes]],Inmunizaciones!I29:HE463,205,FALSE)</f>
        <v>0</v>
      </c>
      <c r="AJ27" s="8">
        <f>VLOOKUP(Data[[#This Row],[Renaes]],Inmunizaciones!I29:HS463,219,FALSE)</f>
        <v>0</v>
      </c>
      <c r="AK27" s="102">
        <f>MIN(Data[[#This Row],[DPT REF2]:[APO REF2]])</f>
        <v>0</v>
      </c>
      <c r="AL27" s="224">
        <f>IFERROR(Data[[#This Row],[4 AÑOS CON VACUNA COMPLETA]]/Data[[#This Row],[Meta4]],0)</f>
        <v>0</v>
      </c>
    </row>
    <row r="28" spans="1:38" s="5" customFormat="1" ht="12" x14ac:dyDescent="0.25">
      <c r="A28" s="108" t="s">
        <v>25</v>
      </c>
      <c r="B28" s="107" t="s">
        <v>64</v>
      </c>
      <c r="C28" s="107">
        <v>400</v>
      </c>
      <c r="D28" s="107" t="s">
        <v>533</v>
      </c>
      <c r="E28" s="108" t="s">
        <v>534</v>
      </c>
      <c r="F28" s="107" t="s">
        <v>64</v>
      </c>
      <c r="G28" s="107"/>
      <c r="H28" s="146" t="s">
        <v>410</v>
      </c>
      <c r="I28" s="108">
        <v>23</v>
      </c>
      <c r="J28" s="108" t="s">
        <v>542</v>
      </c>
      <c r="K28" s="6">
        <f>VLOOKUP(Data[[#This Row],[Renaes]],Inmunizaciones!I30:W465,15,FALSE)</f>
        <v>0</v>
      </c>
      <c r="L28" s="249">
        <f>VLOOKUP(Data[[#This Row],[Renaes]],Inmunizaciones!I30:X464,16,FALSE)</f>
        <v>1</v>
      </c>
      <c r="M28" s="309">
        <f>VLOOKUP(Data[[#This Row],[Renaes]],Inmunizaciones!I30:AL464,30,FALSE)</f>
        <v>0</v>
      </c>
      <c r="N28" s="100">
        <f>MIN(Data[[#This Row],[BCG2]],Data[[#This Row],[HvB]])</f>
        <v>0</v>
      </c>
      <c r="O28" s="210">
        <f>IFERROR(Data[[#This Row],[RN
Completa]]/Data[[#This Row],[MetaRN]],0)</f>
        <v>0</v>
      </c>
      <c r="P28" s="43">
        <f>+Data[[#This Row],[MetaRN]]</f>
        <v>0</v>
      </c>
      <c r="Q28" s="248">
        <f>VLOOKUP(Data[[#This Row],[Renaes]],Inmunizaciones!I30:BB464,46,FALSE)</f>
        <v>21</v>
      </c>
      <c r="R28" s="248">
        <f>VLOOKUP(Data[[#This Row],[Renaes]],Inmunizaciones!I30:BP464,60,FALSE)</f>
        <v>21</v>
      </c>
      <c r="S28" s="248">
        <f>VLOOKUP(Data[[#This Row],[Renaes]],Inmunizaciones!I30:CD464,74,FALSE)</f>
        <v>13</v>
      </c>
      <c r="T28" s="248">
        <f>VLOOKUP(Data[[#This Row],[Renaes]],Inmunizaciones!I30:CR464,88,FALSE)</f>
        <v>20</v>
      </c>
      <c r="U28" s="12">
        <f>VLOOKUP(Data[[#This Row],[Renaes]],Inmunizaciones!I30:CT464,90,FALSE)</f>
        <v>13</v>
      </c>
      <c r="V28" s="211">
        <f>IFERROR(Data[[#This Row],[&lt; 12 meses
Completa]]/P29,0)</f>
        <v>0</v>
      </c>
      <c r="W28" s="44">
        <f>VLOOKUP(Data[[#This Row],[Renaes]],Inmunizaciones!I30:CU464,91,FALSE)</f>
        <v>0</v>
      </c>
      <c r="X28" s="248">
        <f>VLOOKUP(Data[[#This Row],[Renaes]],Inmunizaciones!I30:DH464,104,FALSE)</f>
        <v>23</v>
      </c>
      <c r="Y28" s="248">
        <f>VLOOKUP(Data[[#This Row],[Renaes]],Inmunizaciones!I30:DV464,118,FALSE)</f>
        <v>25</v>
      </c>
      <c r="Z28" s="248">
        <f>VLOOKUP(Data[[#This Row],[Renaes]],Inmunizaciones!I30:EJ464,132,FALSE)</f>
        <v>18</v>
      </c>
      <c r="AA28" s="248">
        <f>VLOOKUP(Data[[#This Row],[Renaes]],Inmunizaciones!I30:EX464,146,FALSE)</f>
        <v>13</v>
      </c>
      <c r="AB28" s="248">
        <f>VLOOKUP(Data[[#This Row],[Renaes]],Inmunizaciones!I30:FL464,160,FALSE)</f>
        <v>13</v>
      </c>
      <c r="AC28" s="248">
        <f>VLOOKUP(Data[[#This Row],[Renaes]],Inmunizaciones!I30:FZ464,174,FALSE)</f>
        <v>12</v>
      </c>
      <c r="AD28" s="102">
        <f>VLOOKUP(Data[[#This Row],[Renaes]],Inmunizaciones!I30:GQ464,191,FALSE)</f>
        <v>13</v>
      </c>
      <c r="AE28" s="224">
        <f t="shared" si="3"/>
        <v>0</v>
      </c>
      <c r="AF28" s="102">
        <f t="shared" si="2"/>
        <v>1</v>
      </c>
      <c r="AG28" s="224">
        <f t="shared" si="4"/>
        <v>0</v>
      </c>
      <c r="AH28" s="73">
        <f>VLOOKUP(Data[[#This Row],[Renaes]],Inmunizaciones!I30:GR464,192,FALSE)</f>
        <v>0</v>
      </c>
      <c r="AI28" s="8">
        <f>VLOOKUP(Data[[#This Row],[Renaes]],Inmunizaciones!I30:HE464,205,FALSE)</f>
        <v>13</v>
      </c>
      <c r="AJ28" s="8">
        <f>VLOOKUP(Data[[#This Row],[Renaes]],Inmunizaciones!I30:HS464,219,FALSE)</f>
        <v>13</v>
      </c>
      <c r="AK28" s="102">
        <f>MIN(Data[[#This Row],[DPT REF2]:[APO REF2]])</f>
        <v>13</v>
      </c>
      <c r="AL28" s="224">
        <f>IFERROR(Data[[#This Row],[4 AÑOS CON VACUNA COMPLETA]]/Data[[#This Row],[Meta4]],0)</f>
        <v>0</v>
      </c>
    </row>
    <row r="29" spans="1:38" s="5" customFormat="1" ht="12" x14ac:dyDescent="0.25">
      <c r="A29" s="108" t="s">
        <v>25</v>
      </c>
      <c r="B29" s="107" t="s">
        <v>64</v>
      </c>
      <c r="C29" s="107">
        <v>400</v>
      </c>
      <c r="D29" s="107" t="s">
        <v>533</v>
      </c>
      <c r="E29" s="108" t="s">
        <v>534</v>
      </c>
      <c r="F29" s="107" t="s">
        <v>64</v>
      </c>
      <c r="G29" s="107"/>
      <c r="H29" s="146" t="s">
        <v>410</v>
      </c>
      <c r="I29" s="108">
        <v>24</v>
      </c>
      <c r="J29" s="108" t="s">
        <v>543</v>
      </c>
      <c r="K29" s="6">
        <f>VLOOKUP(Data[[#This Row],[Renaes]],Inmunizaciones!I31:W466,15,FALSE)</f>
        <v>0</v>
      </c>
      <c r="L29" s="249">
        <f>VLOOKUP(Data[[#This Row],[Renaes]],Inmunizaciones!I31:X465,16,FALSE)</f>
        <v>1</v>
      </c>
      <c r="M29" s="309">
        <f>VLOOKUP(Data[[#This Row],[Renaes]],Inmunizaciones!I31:AL465,30,FALSE)</f>
        <v>0</v>
      </c>
      <c r="N29" s="100">
        <f>MIN(Data[[#This Row],[BCG2]],Data[[#This Row],[HvB]])</f>
        <v>0</v>
      </c>
      <c r="O29" s="210">
        <f>IFERROR(Data[[#This Row],[RN
Completa]]/Data[[#This Row],[MetaRN]],0)</f>
        <v>0</v>
      </c>
      <c r="P29" s="43">
        <f>+Data[[#This Row],[MetaRN]]</f>
        <v>0</v>
      </c>
      <c r="Q29" s="248">
        <f>VLOOKUP(Data[[#This Row],[Renaes]],Inmunizaciones!I31:BB465,46,FALSE)</f>
        <v>78</v>
      </c>
      <c r="R29" s="248">
        <f>VLOOKUP(Data[[#This Row],[Renaes]],Inmunizaciones!I31:BP465,60,FALSE)</f>
        <v>42</v>
      </c>
      <c r="S29" s="248">
        <f>VLOOKUP(Data[[#This Row],[Renaes]],Inmunizaciones!I31:CD465,74,FALSE)</f>
        <v>34</v>
      </c>
      <c r="T29" s="248">
        <f>VLOOKUP(Data[[#This Row],[Renaes]],Inmunizaciones!I31:CR465,88,FALSE)</f>
        <v>52</v>
      </c>
      <c r="U29" s="12">
        <f>VLOOKUP(Data[[#This Row],[Renaes]],Inmunizaciones!I31:CT465,90,FALSE)</f>
        <v>34</v>
      </c>
      <c r="V29" s="211">
        <f>IFERROR(Data[[#This Row],[&lt; 12 meses
Completa]]/P30,0)</f>
        <v>0</v>
      </c>
      <c r="W29" s="44">
        <f>VLOOKUP(Data[[#This Row],[Renaes]],Inmunizaciones!I31:CU465,91,FALSE)</f>
        <v>0</v>
      </c>
      <c r="X29" s="248">
        <f>VLOOKUP(Data[[#This Row],[Renaes]],Inmunizaciones!I31:DH465,104,FALSE)</f>
        <v>20</v>
      </c>
      <c r="Y29" s="248">
        <f>VLOOKUP(Data[[#This Row],[Renaes]],Inmunizaciones!I31:DV465,118,FALSE)</f>
        <v>18</v>
      </c>
      <c r="Z29" s="248">
        <f>VLOOKUP(Data[[#This Row],[Renaes]],Inmunizaciones!I31:EJ465,132,FALSE)</f>
        <v>23</v>
      </c>
      <c r="AA29" s="248">
        <f>VLOOKUP(Data[[#This Row],[Renaes]],Inmunizaciones!I31:EX465,146,FALSE)</f>
        <v>24</v>
      </c>
      <c r="AB29" s="248">
        <f>VLOOKUP(Data[[#This Row],[Renaes]],Inmunizaciones!I31:FL465,160,FALSE)</f>
        <v>29</v>
      </c>
      <c r="AC29" s="248">
        <f>VLOOKUP(Data[[#This Row],[Renaes]],Inmunizaciones!I31:FZ465,174,FALSE)</f>
        <v>40</v>
      </c>
      <c r="AD29" s="102">
        <f>VLOOKUP(Data[[#This Row],[Renaes]],Inmunizaciones!I31:GQ465,191,FALSE)</f>
        <v>18</v>
      </c>
      <c r="AE29" s="224">
        <f t="shared" si="3"/>
        <v>0</v>
      </c>
      <c r="AF29" s="102">
        <f t="shared" si="2"/>
        <v>1</v>
      </c>
      <c r="AG29" s="224">
        <f t="shared" si="4"/>
        <v>0</v>
      </c>
      <c r="AH29" s="73">
        <f>VLOOKUP(Data[[#This Row],[Renaes]],Inmunizaciones!I31:GR465,192,FALSE)</f>
        <v>0</v>
      </c>
      <c r="AI29" s="8">
        <f>VLOOKUP(Data[[#This Row],[Renaes]],Inmunizaciones!I31:HE465,205,FALSE)</f>
        <v>17</v>
      </c>
      <c r="AJ29" s="8">
        <f>VLOOKUP(Data[[#This Row],[Renaes]],Inmunizaciones!I31:HS465,219,FALSE)</f>
        <v>19</v>
      </c>
      <c r="AK29" s="102">
        <f>MIN(Data[[#This Row],[DPT REF2]:[APO REF2]])</f>
        <v>17</v>
      </c>
      <c r="AL29" s="224">
        <f>IFERROR(Data[[#This Row],[4 AÑOS CON VACUNA COMPLETA]]/Data[[#This Row],[Meta4]],0)</f>
        <v>0</v>
      </c>
    </row>
    <row r="30" spans="1:38" s="5" customFormat="1" ht="12" x14ac:dyDescent="0.25">
      <c r="A30" s="108" t="s">
        <v>25</v>
      </c>
      <c r="B30" s="107" t="s">
        <v>130</v>
      </c>
      <c r="C30" s="107">
        <v>400</v>
      </c>
      <c r="D30" s="107" t="s">
        <v>533</v>
      </c>
      <c r="E30" s="108" t="s">
        <v>534</v>
      </c>
      <c r="F30" s="107" t="s">
        <v>131</v>
      </c>
      <c r="G30" s="107" t="s">
        <v>0</v>
      </c>
      <c r="H30" s="146" t="s">
        <v>409</v>
      </c>
      <c r="I30" s="108">
        <v>25</v>
      </c>
      <c r="J30" s="108" t="s">
        <v>132</v>
      </c>
      <c r="K30" s="6">
        <f>VLOOKUP(Data[[#This Row],[Renaes]],Inmunizaciones!I32:W467,15,FALSE)</f>
        <v>0</v>
      </c>
      <c r="L30" s="249">
        <f>VLOOKUP(Data[[#This Row],[Renaes]],Inmunizaciones!I32:X466,16,FALSE)</f>
        <v>37</v>
      </c>
      <c r="M30" s="309">
        <f>VLOOKUP(Data[[#This Row],[Renaes]],Inmunizaciones!I32:AL466,30,FALSE)</f>
        <v>30</v>
      </c>
      <c r="N30" s="100">
        <f>MIN(Data[[#This Row],[BCG2]],Data[[#This Row],[HvB]])</f>
        <v>30</v>
      </c>
      <c r="O30" s="210">
        <f>IFERROR(Data[[#This Row],[RN
Completa]]/Data[[#This Row],[MetaRN]],0)</f>
        <v>0</v>
      </c>
      <c r="P30" s="43">
        <f>+Data[[#This Row],[MetaRN]]</f>
        <v>0</v>
      </c>
      <c r="Q30" s="248">
        <f>VLOOKUP(Data[[#This Row],[Renaes]],Inmunizaciones!I32:BB466,46,FALSE)</f>
        <v>46</v>
      </c>
      <c r="R30" s="248">
        <f>VLOOKUP(Data[[#This Row],[Renaes]],Inmunizaciones!I32:BP466,60,FALSE)</f>
        <v>46</v>
      </c>
      <c r="S30" s="248">
        <f>VLOOKUP(Data[[#This Row],[Renaes]],Inmunizaciones!I32:CD466,74,FALSE)</f>
        <v>76</v>
      </c>
      <c r="T30" s="248">
        <f>VLOOKUP(Data[[#This Row],[Renaes]],Inmunizaciones!I32:CR466,88,FALSE)</f>
        <v>42</v>
      </c>
      <c r="U30" s="12">
        <f>VLOOKUP(Data[[#This Row],[Renaes]],Inmunizaciones!I32:CT466,90,FALSE)</f>
        <v>46</v>
      </c>
      <c r="V30" s="211">
        <f>IFERROR(Data[[#This Row],[&lt; 12 meses
Completa]]/P31,0)</f>
        <v>0</v>
      </c>
      <c r="W30" s="44">
        <f>VLOOKUP(Data[[#This Row],[Renaes]],Inmunizaciones!I32:CU466,91,FALSE)</f>
        <v>0</v>
      </c>
      <c r="X30" s="248">
        <f>VLOOKUP(Data[[#This Row],[Renaes]],Inmunizaciones!I32:DH466,104,FALSE)</f>
        <v>31</v>
      </c>
      <c r="Y30" s="248">
        <f>VLOOKUP(Data[[#This Row],[Renaes]],Inmunizaciones!I32:DV466,118,FALSE)</f>
        <v>41</v>
      </c>
      <c r="Z30" s="248">
        <f>VLOOKUP(Data[[#This Row],[Renaes]],Inmunizaciones!I32:EJ466,132,FALSE)</f>
        <v>30</v>
      </c>
      <c r="AA30" s="248">
        <f>VLOOKUP(Data[[#This Row],[Renaes]],Inmunizaciones!I32:EX466,146,FALSE)</f>
        <v>18</v>
      </c>
      <c r="AB30" s="248">
        <f>VLOOKUP(Data[[#This Row],[Renaes]],Inmunizaciones!I32:FL466,160,FALSE)</f>
        <v>33</v>
      </c>
      <c r="AC30" s="248">
        <f>VLOOKUP(Data[[#This Row],[Renaes]],Inmunizaciones!I32:FZ466,174,FALSE)</f>
        <v>32</v>
      </c>
      <c r="AD30" s="102">
        <f>VLOOKUP(Data[[#This Row],[Renaes]],Inmunizaciones!I32:GQ466,191,FALSE)</f>
        <v>31</v>
      </c>
      <c r="AE30" s="224">
        <f t="shared" si="3"/>
        <v>0</v>
      </c>
      <c r="AF30" s="102">
        <f t="shared" si="2"/>
        <v>18</v>
      </c>
      <c r="AG30" s="224">
        <f t="shared" si="4"/>
        <v>0</v>
      </c>
      <c r="AH30" s="73">
        <f>VLOOKUP(Data[[#This Row],[Renaes]],Inmunizaciones!I32:GR466,192,FALSE)</f>
        <v>0</v>
      </c>
      <c r="AI30" s="8">
        <f>VLOOKUP(Data[[#This Row],[Renaes]],Inmunizaciones!I32:HE466,205,FALSE)</f>
        <v>38</v>
      </c>
      <c r="AJ30" s="8">
        <f>VLOOKUP(Data[[#This Row],[Renaes]],Inmunizaciones!I32:HS466,219,FALSE)</f>
        <v>38</v>
      </c>
      <c r="AK30" s="102">
        <f>MIN(Data[[#This Row],[DPT REF2]:[APO REF2]])</f>
        <v>38</v>
      </c>
      <c r="AL30" s="224">
        <f>IFERROR(Data[[#This Row],[4 AÑOS CON VACUNA COMPLETA]]/Data[[#This Row],[Meta4]],0)</f>
        <v>0</v>
      </c>
    </row>
    <row r="31" spans="1:38" s="5" customFormat="1" ht="12" x14ac:dyDescent="0.25">
      <c r="A31" s="108" t="s">
        <v>25</v>
      </c>
      <c r="B31" s="107" t="s">
        <v>130</v>
      </c>
      <c r="C31" s="107">
        <v>400</v>
      </c>
      <c r="D31" s="107" t="s">
        <v>533</v>
      </c>
      <c r="E31" s="108" t="s">
        <v>534</v>
      </c>
      <c r="F31" s="107" t="s">
        <v>131</v>
      </c>
      <c r="G31" s="107"/>
      <c r="H31" s="146" t="s">
        <v>539</v>
      </c>
      <c r="I31" s="108">
        <v>26</v>
      </c>
      <c r="J31" s="108" t="s">
        <v>544</v>
      </c>
      <c r="K31" s="6">
        <f>VLOOKUP(Data[[#This Row],[Renaes]],Inmunizaciones!I33:W468,15,FALSE)</f>
        <v>0</v>
      </c>
      <c r="L31" s="249">
        <f>VLOOKUP(Data[[#This Row],[Renaes]],Inmunizaciones!I33:X467,16,FALSE)</f>
        <v>0</v>
      </c>
      <c r="M31" s="309">
        <f>VLOOKUP(Data[[#This Row],[Renaes]],Inmunizaciones!I33:AL467,30,FALSE)</f>
        <v>0</v>
      </c>
      <c r="N31" s="100">
        <f>MIN(Data[[#This Row],[BCG2]],Data[[#This Row],[HvB]])</f>
        <v>0</v>
      </c>
      <c r="O31" s="210">
        <f>IFERROR(Data[[#This Row],[RN
Completa]]/Data[[#This Row],[MetaRN]],0)</f>
        <v>0</v>
      </c>
      <c r="P31" s="43">
        <f>+Data[[#This Row],[MetaRN]]</f>
        <v>0</v>
      </c>
      <c r="Q31" s="248">
        <f>VLOOKUP(Data[[#This Row],[Renaes]],Inmunizaciones!I33:BB467,46,FALSE)</f>
        <v>10</v>
      </c>
      <c r="R31" s="248">
        <f>VLOOKUP(Data[[#This Row],[Renaes]],Inmunizaciones!I33:BP467,60,FALSE)</f>
        <v>12</v>
      </c>
      <c r="S31" s="248">
        <f>VLOOKUP(Data[[#This Row],[Renaes]],Inmunizaciones!I33:CD467,74,FALSE)</f>
        <v>14</v>
      </c>
      <c r="T31" s="248">
        <f>VLOOKUP(Data[[#This Row],[Renaes]],Inmunizaciones!I33:CR467,88,FALSE)</f>
        <v>24</v>
      </c>
      <c r="U31" s="12">
        <f>VLOOKUP(Data[[#This Row],[Renaes]],Inmunizaciones!I33:CT467,90,FALSE)</f>
        <v>10</v>
      </c>
      <c r="V31" s="211">
        <f>IFERROR(Data[[#This Row],[&lt; 12 meses
Completa]]/P32,0)</f>
        <v>0</v>
      </c>
      <c r="W31" s="44">
        <f>VLOOKUP(Data[[#This Row],[Renaes]],Inmunizaciones!I33:CU467,91,FALSE)</f>
        <v>0</v>
      </c>
      <c r="X31" s="248">
        <f>VLOOKUP(Data[[#This Row],[Renaes]],Inmunizaciones!I33:DH467,104,FALSE)</f>
        <v>0</v>
      </c>
      <c r="Y31" s="248">
        <f>VLOOKUP(Data[[#This Row],[Renaes]],Inmunizaciones!I33:DV467,118,FALSE)</f>
        <v>0</v>
      </c>
      <c r="Z31" s="248">
        <f>VLOOKUP(Data[[#This Row],[Renaes]],Inmunizaciones!I33:EJ467,132,FALSE)</f>
        <v>0</v>
      </c>
      <c r="AA31" s="248">
        <f>VLOOKUP(Data[[#This Row],[Renaes]],Inmunizaciones!I33:EX467,146,FALSE)</f>
        <v>0</v>
      </c>
      <c r="AB31" s="248">
        <f>VLOOKUP(Data[[#This Row],[Renaes]],Inmunizaciones!I33:FL467,160,FALSE)</f>
        <v>0</v>
      </c>
      <c r="AC31" s="248">
        <f>VLOOKUP(Data[[#This Row],[Renaes]],Inmunizaciones!I33:FZ467,174,FALSE)</f>
        <v>0</v>
      </c>
      <c r="AD31" s="102">
        <f>VLOOKUP(Data[[#This Row],[Renaes]],Inmunizaciones!I33:GQ467,191,FALSE)</f>
        <v>0</v>
      </c>
      <c r="AE31" s="224">
        <f t="shared" si="3"/>
        <v>0</v>
      </c>
      <c r="AF31" s="102">
        <f t="shared" si="2"/>
        <v>0</v>
      </c>
      <c r="AG31" s="224">
        <f t="shared" si="4"/>
        <v>0</v>
      </c>
      <c r="AH31" s="73">
        <f>VLOOKUP(Data[[#This Row],[Renaes]],Inmunizaciones!I33:GR467,192,FALSE)</f>
        <v>0</v>
      </c>
      <c r="AI31" s="8">
        <f>VLOOKUP(Data[[#This Row],[Renaes]],Inmunizaciones!I33:HE467,205,FALSE)</f>
        <v>11</v>
      </c>
      <c r="AJ31" s="8">
        <f>VLOOKUP(Data[[#This Row],[Renaes]],Inmunizaciones!I33:HS467,219,FALSE)</f>
        <v>9</v>
      </c>
      <c r="AK31" s="102">
        <f>MIN(Data[[#This Row],[DPT REF2]:[APO REF2]])</f>
        <v>9</v>
      </c>
      <c r="AL31" s="224">
        <f>IFERROR(Data[[#This Row],[4 AÑOS CON VACUNA COMPLETA]]/Data[[#This Row],[Meta4]],0)</f>
        <v>0</v>
      </c>
    </row>
    <row r="32" spans="1:38" s="5" customFormat="1" ht="12" x14ac:dyDescent="0.25">
      <c r="A32" s="108" t="s">
        <v>25</v>
      </c>
      <c r="B32" s="107" t="s">
        <v>130</v>
      </c>
      <c r="C32" s="107">
        <v>400</v>
      </c>
      <c r="D32" s="107" t="s">
        <v>533</v>
      </c>
      <c r="E32" s="108" t="s">
        <v>534</v>
      </c>
      <c r="F32" s="107" t="s">
        <v>131</v>
      </c>
      <c r="G32" s="107"/>
      <c r="H32" s="146" t="s">
        <v>410</v>
      </c>
      <c r="I32" s="108">
        <v>27</v>
      </c>
      <c r="J32" s="108" t="s">
        <v>545</v>
      </c>
      <c r="K32" s="6">
        <f>VLOOKUP(Data[[#This Row],[Renaes]],Inmunizaciones!I34:W469,15,FALSE)</f>
        <v>0</v>
      </c>
      <c r="L32" s="249">
        <f>VLOOKUP(Data[[#This Row],[Renaes]],Inmunizaciones!I34:X468,16,FALSE)</f>
        <v>0</v>
      </c>
      <c r="M32" s="309">
        <f>VLOOKUP(Data[[#This Row],[Renaes]],Inmunizaciones!I34:AL468,30,FALSE)</f>
        <v>0</v>
      </c>
      <c r="N32" s="100">
        <f>MIN(Data[[#This Row],[BCG2]],Data[[#This Row],[HvB]])</f>
        <v>0</v>
      </c>
      <c r="O32" s="210">
        <f>IFERROR(Data[[#This Row],[RN
Completa]]/Data[[#This Row],[MetaRN]],0)</f>
        <v>0</v>
      </c>
      <c r="P32" s="43">
        <f>+Data[[#This Row],[MetaRN]]</f>
        <v>0</v>
      </c>
      <c r="Q32" s="248">
        <f>VLOOKUP(Data[[#This Row],[Renaes]],Inmunizaciones!I34:BB468,46,FALSE)</f>
        <v>1</v>
      </c>
      <c r="R32" s="248">
        <f>VLOOKUP(Data[[#This Row],[Renaes]],Inmunizaciones!I34:BP468,60,FALSE)</f>
        <v>0</v>
      </c>
      <c r="S32" s="248">
        <f>VLOOKUP(Data[[#This Row],[Renaes]],Inmunizaciones!I34:CD468,74,FALSE)</f>
        <v>1</v>
      </c>
      <c r="T32" s="248">
        <f>VLOOKUP(Data[[#This Row],[Renaes]],Inmunizaciones!I34:CR468,88,FALSE)</f>
        <v>1</v>
      </c>
      <c r="U32" s="12">
        <f>VLOOKUP(Data[[#This Row],[Renaes]],Inmunizaciones!I34:CT468,90,FALSE)</f>
        <v>0</v>
      </c>
      <c r="V32" s="211">
        <f>IFERROR(Data[[#This Row],[&lt; 12 meses
Completa]]/P33,0)</f>
        <v>0</v>
      </c>
      <c r="W32" s="44">
        <f>VLOOKUP(Data[[#This Row],[Renaes]],Inmunizaciones!I34:CU468,91,FALSE)</f>
        <v>0</v>
      </c>
      <c r="X32" s="248">
        <f>VLOOKUP(Data[[#This Row],[Renaes]],Inmunizaciones!I34:DH468,104,FALSE)</f>
        <v>5</v>
      </c>
      <c r="Y32" s="248">
        <f>VLOOKUP(Data[[#This Row],[Renaes]],Inmunizaciones!I34:DV468,118,FALSE)</f>
        <v>5</v>
      </c>
      <c r="Z32" s="248">
        <f>VLOOKUP(Data[[#This Row],[Renaes]],Inmunizaciones!I34:EJ468,132,FALSE)</f>
        <v>3</v>
      </c>
      <c r="AA32" s="248">
        <f>VLOOKUP(Data[[#This Row],[Renaes]],Inmunizaciones!I34:EX468,146,FALSE)</f>
        <v>4</v>
      </c>
      <c r="AB32" s="248">
        <f>VLOOKUP(Data[[#This Row],[Renaes]],Inmunizaciones!I34:FL468,160,FALSE)</f>
        <v>3</v>
      </c>
      <c r="AC32" s="248">
        <f>VLOOKUP(Data[[#This Row],[Renaes]],Inmunizaciones!I34:FZ468,174,FALSE)</f>
        <v>2</v>
      </c>
      <c r="AD32" s="102">
        <f>VLOOKUP(Data[[#This Row],[Renaes]],Inmunizaciones!I34:GQ468,191,FALSE)</f>
        <v>0</v>
      </c>
      <c r="AE32" s="224">
        <f t="shared" si="3"/>
        <v>0</v>
      </c>
      <c r="AF32" s="102">
        <f t="shared" si="2"/>
        <v>0</v>
      </c>
      <c r="AG32" s="224">
        <f t="shared" si="4"/>
        <v>0</v>
      </c>
      <c r="AH32" s="73">
        <f>VLOOKUP(Data[[#This Row],[Renaes]],Inmunizaciones!I34:GR468,192,FALSE)</f>
        <v>0</v>
      </c>
      <c r="AI32" s="8">
        <f>VLOOKUP(Data[[#This Row],[Renaes]],Inmunizaciones!I34:HE468,205,FALSE)</f>
        <v>2</v>
      </c>
      <c r="AJ32" s="8">
        <f>VLOOKUP(Data[[#This Row],[Renaes]],Inmunizaciones!I34:HS468,219,FALSE)</f>
        <v>2</v>
      </c>
      <c r="AK32" s="102">
        <f>MIN(Data[[#This Row],[DPT REF2]:[APO REF2]])</f>
        <v>2</v>
      </c>
      <c r="AL32" s="224">
        <f>IFERROR(Data[[#This Row],[4 AÑOS CON VACUNA COMPLETA]]/Data[[#This Row],[Meta4]],0)</f>
        <v>0</v>
      </c>
    </row>
    <row r="33" spans="1:38" s="5" customFormat="1" ht="12" x14ac:dyDescent="0.25">
      <c r="A33" s="108" t="s">
        <v>25</v>
      </c>
      <c r="B33" s="107" t="s">
        <v>130</v>
      </c>
      <c r="C33" s="107">
        <v>400</v>
      </c>
      <c r="D33" s="107" t="s">
        <v>533</v>
      </c>
      <c r="E33" s="108" t="s">
        <v>534</v>
      </c>
      <c r="F33" s="107" t="s">
        <v>131</v>
      </c>
      <c r="G33" s="107"/>
      <c r="H33" s="146" t="s">
        <v>535</v>
      </c>
      <c r="I33" s="108">
        <v>28</v>
      </c>
      <c r="J33" s="108" t="s">
        <v>133</v>
      </c>
      <c r="K33" s="6">
        <f>VLOOKUP(Data[[#This Row],[Renaes]],Inmunizaciones!I35:W470,15,FALSE)</f>
        <v>0</v>
      </c>
      <c r="L33" s="249">
        <f>VLOOKUP(Data[[#This Row],[Renaes]],Inmunizaciones!I35:X469,16,FALSE)</f>
        <v>0</v>
      </c>
      <c r="M33" s="309">
        <f>VLOOKUP(Data[[#This Row],[Renaes]],Inmunizaciones!I35:AL469,30,FALSE)</f>
        <v>0</v>
      </c>
      <c r="N33" s="100">
        <f>MIN(Data[[#This Row],[BCG2]],Data[[#This Row],[HvB]])</f>
        <v>0</v>
      </c>
      <c r="O33" s="210">
        <f>IFERROR(Data[[#This Row],[RN
Completa]]/Data[[#This Row],[MetaRN]],0)</f>
        <v>0</v>
      </c>
      <c r="P33" s="43">
        <f>+Data[[#This Row],[MetaRN]]</f>
        <v>0</v>
      </c>
      <c r="Q33" s="248">
        <f>VLOOKUP(Data[[#This Row],[Renaes]],Inmunizaciones!I35:BB469,46,FALSE)</f>
        <v>0</v>
      </c>
      <c r="R33" s="248">
        <f>VLOOKUP(Data[[#This Row],[Renaes]],Inmunizaciones!I35:BP469,60,FALSE)</f>
        <v>0</v>
      </c>
      <c r="S33" s="248">
        <f>VLOOKUP(Data[[#This Row],[Renaes]],Inmunizaciones!I35:CD469,74,FALSE)</f>
        <v>0</v>
      </c>
      <c r="T33" s="248">
        <f>VLOOKUP(Data[[#This Row],[Renaes]],Inmunizaciones!I35:CR469,88,FALSE)</f>
        <v>0</v>
      </c>
      <c r="U33" s="12">
        <f>VLOOKUP(Data[[#This Row],[Renaes]],Inmunizaciones!I35:CT469,90,FALSE)</f>
        <v>0</v>
      </c>
      <c r="V33" s="211">
        <f>IFERROR(Data[[#This Row],[&lt; 12 meses
Completa]]/P34,0)</f>
        <v>0</v>
      </c>
      <c r="W33" s="44">
        <f>VLOOKUP(Data[[#This Row],[Renaes]],Inmunizaciones!I35:CU469,91,FALSE)</f>
        <v>0</v>
      </c>
      <c r="X33" s="248">
        <f>VLOOKUP(Data[[#This Row],[Renaes]],Inmunizaciones!I35:DH469,104,FALSE)</f>
        <v>0</v>
      </c>
      <c r="Y33" s="248">
        <f>VLOOKUP(Data[[#This Row],[Renaes]],Inmunizaciones!I35:DV469,118,FALSE)</f>
        <v>0</v>
      </c>
      <c r="Z33" s="248">
        <f>VLOOKUP(Data[[#This Row],[Renaes]],Inmunizaciones!I35:EJ469,132,FALSE)</f>
        <v>0</v>
      </c>
      <c r="AA33" s="248">
        <f>VLOOKUP(Data[[#This Row],[Renaes]],Inmunizaciones!I35:EX469,146,FALSE)</f>
        <v>0</v>
      </c>
      <c r="AB33" s="248">
        <f>VLOOKUP(Data[[#This Row],[Renaes]],Inmunizaciones!I35:FL469,160,FALSE)</f>
        <v>0</v>
      </c>
      <c r="AC33" s="248">
        <f>VLOOKUP(Data[[#This Row],[Renaes]],Inmunizaciones!I35:FZ469,174,FALSE)</f>
        <v>0</v>
      </c>
      <c r="AD33" s="102">
        <f>VLOOKUP(Data[[#This Row],[Renaes]],Inmunizaciones!I35:GQ469,191,FALSE)</f>
        <v>0</v>
      </c>
      <c r="AE33" s="224">
        <f t="shared" si="3"/>
        <v>0</v>
      </c>
      <c r="AF33" s="102">
        <f t="shared" si="2"/>
        <v>0</v>
      </c>
      <c r="AG33" s="224">
        <f t="shared" si="4"/>
        <v>0</v>
      </c>
      <c r="AH33" s="73">
        <f>VLOOKUP(Data[[#This Row],[Renaes]],Inmunizaciones!I35:GR469,192,FALSE)</f>
        <v>0</v>
      </c>
      <c r="AI33" s="8">
        <f>VLOOKUP(Data[[#This Row],[Renaes]],Inmunizaciones!I35:HE469,205,FALSE)</f>
        <v>0</v>
      </c>
      <c r="AJ33" s="8">
        <f>VLOOKUP(Data[[#This Row],[Renaes]],Inmunizaciones!I35:HS469,219,FALSE)</f>
        <v>0</v>
      </c>
      <c r="AK33" s="102">
        <f>MIN(Data[[#This Row],[DPT REF2]:[APO REF2]])</f>
        <v>0</v>
      </c>
      <c r="AL33" s="224">
        <f>IFERROR(Data[[#This Row],[4 AÑOS CON VACUNA COMPLETA]]/Data[[#This Row],[Meta4]],0)</f>
        <v>0</v>
      </c>
    </row>
    <row r="34" spans="1:38" s="5" customFormat="1" ht="12" x14ac:dyDescent="0.25">
      <c r="A34" s="108" t="s">
        <v>25</v>
      </c>
      <c r="B34" s="107" t="s">
        <v>130</v>
      </c>
      <c r="C34" s="107">
        <v>400</v>
      </c>
      <c r="D34" s="107" t="s">
        <v>533</v>
      </c>
      <c r="E34" s="108" t="s">
        <v>534</v>
      </c>
      <c r="F34" s="107" t="s">
        <v>131</v>
      </c>
      <c r="G34" s="107"/>
      <c r="H34" s="146" t="s">
        <v>410</v>
      </c>
      <c r="I34" s="108">
        <v>29</v>
      </c>
      <c r="J34" s="108" t="s">
        <v>546</v>
      </c>
      <c r="K34" s="6">
        <f>VLOOKUP(Data[[#This Row],[Renaes]],Inmunizaciones!I36:W471,15,FALSE)</f>
        <v>0</v>
      </c>
      <c r="L34" s="249">
        <f>VLOOKUP(Data[[#This Row],[Renaes]],Inmunizaciones!I36:X470,16,FALSE)</f>
        <v>0</v>
      </c>
      <c r="M34" s="309">
        <f>VLOOKUP(Data[[#This Row],[Renaes]],Inmunizaciones!I36:AL470,30,FALSE)</f>
        <v>0</v>
      </c>
      <c r="N34" s="100">
        <f>MIN(Data[[#This Row],[BCG2]],Data[[#This Row],[HvB]])</f>
        <v>0</v>
      </c>
      <c r="O34" s="210">
        <f>IFERROR(Data[[#This Row],[RN
Completa]]/Data[[#This Row],[MetaRN]],0)</f>
        <v>0</v>
      </c>
      <c r="P34" s="43">
        <f>+Data[[#This Row],[MetaRN]]</f>
        <v>0</v>
      </c>
      <c r="Q34" s="248">
        <f>VLOOKUP(Data[[#This Row],[Renaes]],Inmunizaciones!I36:BB470,46,FALSE)</f>
        <v>13</v>
      </c>
      <c r="R34" s="248">
        <f>VLOOKUP(Data[[#This Row],[Renaes]],Inmunizaciones!I36:BP470,60,FALSE)</f>
        <v>13</v>
      </c>
      <c r="S34" s="248">
        <f>VLOOKUP(Data[[#This Row],[Renaes]],Inmunizaciones!I36:CD470,74,FALSE)</f>
        <v>11</v>
      </c>
      <c r="T34" s="248">
        <f>VLOOKUP(Data[[#This Row],[Renaes]],Inmunizaciones!I36:CR470,88,FALSE)</f>
        <v>11</v>
      </c>
      <c r="U34" s="12">
        <f>VLOOKUP(Data[[#This Row],[Renaes]],Inmunizaciones!I36:CT470,90,FALSE)</f>
        <v>11</v>
      </c>
      <c r="V34" s="211">
        <f>IFERROR(Data[[#This Row],[&lt; 12 meses
Completa]]/P35,0)</f>
        <v>0</v>
      </c>
      <c r="W34" s="44">
        <f>VLOOKUP(Data[[#This Row],[Renaes]],Inmunizaciones!I36:CU470,91,FALSE)</f>
        <v>0</v>
      </c>
      <c r="X34" s="248">
        <f>VLOOKUP(Data[[#This Row],[Renaes]],Inmunizaciones!I36:DH470,104,FALSE)</f>
        <v>10</v>
      </c>
      <c r="Y34" s="248">
        <f>VLOOKUP(Data[[#This Row],[Renaes]],Inmunizaciones!I36:DV470,118,FALSE)</f>
        <v>10</v>
      </c>
      <c r="Z34" s="248">
        <f>VLOOKUP(Data[[#This Row],[Renaes]],Inmunizaciones!I36:EJ470,132,FALSE)</f>
        <v>2</v>
      </c>
      <c r="AA34" s="248">
        <f>VLOOKUP(Data[[#This Row],[Renaes]],Inmunizaciones!I36:EX470,146,FALSE)</f>
        <v>4</v>
      </c>
      <c r="AB34" s="248">
        <f>VLOOKUP(Data[[#This Row],[Renaes]],Inmunizaciones!I36:FL470,160,FALSE)</f>
        <v>5</v>
      </c>
      <c r="AC34" s="248">
        <f>VLOOKUP(Data[[#This Row],[Renaes]],Inmunizaciones!I36:FZ470,174,FALSE)</f>
        <v>5</v>
      </c>
      <c r="AD34" s="102">
        <f>VLOOKUP(Data[[#This Row],[Renaes]],Inmunizaciones!I36:GQ470,191,FALSE)</f>
        <v>10</v>
      </c>
      <c r="AE34" s="224">
        <f t="shared" si="3"/>
        <v>0</v>
      </c>
      <c r="AF34" s="102">
        <f t="shared" si="2"/>
        <v>0</v>
      </c>
      <c r="AG34" s="224">
        <f t="shared" si="4"/>
        <v>0</v>
      </c>
      <c r="AH34" s="73">
        <f>VLOOKUP(Data[[#This Row],[Renaes]],Inmunizaciones!I36:GR470,192,FALSE)</f>
        <v>0</v>
      </c>
      <c r="AI34" s="8">
        <f>VLOOKUP(Data[[#This Row],[Renaes]],Inmunizaciones!I36:HE470,205,FALSE)</f>
        <v>4</v>
      </c>
      <c r="AJ34" s="8">
        <f>VLOOKUP(Data[[#This Row],[Renaes]],Inmunizaciones!I36:HS470,219,FALSE)</f>
        <v>4</v>
      </c>
      <c r="AK34" s="102">
        <f>MIN(Data[[#This Row],[DPT REF2]:[APO REF2]])</f>
        <v>4</v>
      </c>
      <c r="AL34" s="224">
        <f>IFERROR(Data[[#This Row],[4 AÑOS CON VACUNA COMPLETA]]/Data[[#This Row],[Meta4]],0)</f>
        <v>0</v>
      </c>
    </row>
    <row r="35" spans="1:38" s="5" customFormat="1" ht="12" x14ac:dyDescent="0.25">
      <c r="A35" s="108" t="s">
        <v>25</v>
      </c>
      <c r="B35" s="107" t="s">
        <v>130</v>
      </c>
      <c r="C35" s="107">
        <v>400</v>
      </c>
      <c r="D35" s="107" t="s">
        <v>533</v>
      </c>
      <c r="E35" s="108" t="s">
        <v>534</v>
      </c>
      <c r="F35" s="107" t="s">
        <v>131</v>
      </c>
      <c r="G35" s="107"/>
      <c r="H35" s="146" t="s">
        <v>539</v>
      </c>
      <c r="I35" s="108">
        <v>30</v>
      </c>
      <c r="J35" s="108" t="s">
        <v>547</v>
      </c>
      <c r="K35" s="6">
        <f>VLOOKUP(Data[[#This Row],[Renaes]],Inmunizaciones!I37:W472,15,FALSE)</f>
        <v>0</v>
      </c>
      <c r="L35" s="249">
        <f>VLOOKUP(Data[[#This Row],[Renaes]],Inmunizaciones!I37:X471,16,FALSE)</f>
        <v>0</v>
      </c>
      <c r="M35" s="309">
        <f>VLOOKUP(Data[[#This Row],[Renaes]],Inmunizaciones!I37:AL471,30,FALSE)</f>
        <v>0</v>
      </c>
      <c r="N35" s="100">
        <f>MIN(Data[[#This Row],[BCG2]],Data[[#This Row],[HvB]])</f>
        <v>0</v>
      </c>
      <c r="O35" s="210">
        <f>IFERROR(Data[[#This Row],[RN
Completa]]/Data[[#This Row],[MetaRN]],0)</f>
        <v>0</v>
      </c>
      <c r="P35" s="43">
        <f>+Data[[#This Row],[MetaRN]]</f>
        <v>0</v>
      </c>
      <c r="Q35" s="248">
        <f>VLOOKUP(Data[[#This Row],[Renaes]],Inmunizaciones!I37:BB471,46,FALSE)</f>
        <v>0</v>
      </c>
      <c r="R35" s="248">
        <f>VLOOKUP(Data[[#This Row],[Renaes]],Inmunizaciones!I37:BP471,60,FALSE)</f>
        <v>0</v>
      </c>
      <c r="S35" s="248">
        <f>VLOOKUP(Data[[#This Row],[Renaes]],Inmunizaciones!I37:CD471,74,FALSE)</f>
        <v>0</v>
      </c>
      <c r="T35" s="248">
        <f>VLOOKUP(Data[[#This Row],[Renaes]],Inmunizaciones!I37:CR471,88,FALSE)</f>
        <v>0</v>
      </c>
      <c r="U35" s="12">
        <f>VLOOKUP(Data[[#This Row],[Renaes]],Inmunizaciones!I37:CT471,90,FALSE)</f>
        <v>0</v>
      </c>
      <c r="V35" s="211">
        <f>IFERROR(Data[[#This Row],[&lt; 12 meses
Completa]]/P36,0)</f>
        <v>0</v>
      </c>
      <c r="W35" s="44">
        <f>VLOOKUP(Data[[#This Row],[Renaes]],Inmunizaciones!I37:CU471,91,FALSE)</f>
        <v>0</v>
      </c>
      <c r="X35" s="248">
        <f>VLOOKUP(Data[[#This Row],[Renaes]],Inmunizaciones!I37:DH471,104,FALSE)</f>
        <v>0</v>
      </c>
      <c r="Y35" s="248">
        <f>VLOOKUP(Data[[#This Row],[Renaes]],Inmunizaciones!I37:DV471,118,FALSE)</f>
        <v>0</v>
      </c>
      <c r="Z35" s="248">
        <f>VLOOKUP(Data[[#This Row],[Renaes]],Inmunizaciones!I37:EJ471,132,FALSE)</f>
        <v>0</v>
      </c>
      <c r="AA35" s="248">
        <f>VLOOKUP(Data[[#This Row],[Renaes]],Inmunizaciones!I37:EX471,146,FALSE)</f>
        <v>0</v>
      </c>
      <c r="AB35" s="248">
        <f>VLOOKUP(Data[[#This Row],[Renaes]],Inmunizaciones!I37:FL471,160,FALSE)</f>
        <v>0</v>
      </c>
      <c r="AC35" s="248">
        <f>VLOOKUP(Data[[#This Row],[Renaes]],Inmunizaciones!I37:FZ471,174,FALSE)</f>
        <v>0</v>
      </c>
      <c r="AD35" s="102">
        <f>VLOOKUP(Data[[#This Row],[Renaes]],Inmunizaciones!I37:GQ471,191,FALSE)</f>
        <v>0</v>
      </c>
      <c r="AE35" s="224">
        <f t="shared" si="3"/>
        <v>0</v>
      </c>
      <c r="AF35" s="102">
        <f t="shared" si="2"/>
        <v>0</v>
      </c>
      <c r="AG35" s="224">
        <f t="shared" si="4"/>
        <v>0</v>
      </c>
      <c r="AH35" s="73">
        <f>VLOOKUP(Data[[#This Row],[Renaes]],Inmunizaciones!I37:GR471,192,FALSE)</f>
        <v>0</v>
      </c>
      <c r="AI35" s="8">
        <f>VLOOKUP(Data[[#This Row],[Renaes]],Inmunizaciones!I37:HE471,205,FALSE)</f>
        <v>0</v>
      </c>
      <c r="AJ35" s="8">
        <f>VLOOKUP(Data[[#This Row],[Renaes]],Inmunizaciones!I37:HS471,219,FALSE)</f>
        <v>0</v>
      </c>
      <c r="AK35" s="102">
        <f>MIN(Data[[#This Row],[DPT REF2]:[APO REF2]])</f>
        <v>0</v>
      </c>
      <c r="AL35" s="224">
        <f>IFERROR(Data[[#This Row],[4 AÑOS CON VACUNA COMPLETA]]/Data[[#This Row],[Meta4]],0)</f>
        <v>0</v>
      </c>
    </row>
    <row r="36" spans="1:38" s="5" customFormat="1" ht="12" x14ac:dyDescent="0.25">
      <c r="A36" s="108" t="s">
        <v>25</v>
      </c>
      <c r="B36" s="107" t="s">
        <v>130</v>
      </c>
      <c r="C36" s="107">
        <v>400</v>
      </c>
      <c r="D36" s="107" t="s">
        <v>533</v>
      </c>
      <c r="E36" s="108" t="s">
        <v>534</v>
      </c>
      <c r="F36" s="107" t="s">
        <v>131</v>
      </c>
      <c r="G36" s="107"/>
      <c r="H36" s="146" t="s">
        <v>539</v>
      </c>
      <c r="I36" s="108">
        <v>31</v>
      </c>
      <c r="J36" s="108" t="s">
        <v>134</v>
      </c>
      <c r="K36" s="6">
        <f>VLOOKUP(Data[[#This Row],[Renaes]],Inmunizaciones!I38:W473,15,FALSE)</f>
        <v>0</v>
      </c>
      <c r="L36" s="249">
        <f>VLOOKUP(Data[[#This Row],[Renaes]],Inmunizaciones!I38:X472,16,FALSE)</f>
        <v>0</v>
      </c>
      <c r="M36" s="309">
        <f>VLOOKUP(Data[[#This Row],[Renaes]],Inmunizaciones!I38:AL472,30,FALSE)</f>
        <v>0</v>
      </c>
      <c r="N36" s="100">
        <f>MIN(Data[[#This Row],[BCG2]],Data[[#This Row],[HvB]])</f>
        <v>0</v>
      </c>
      <c r="O36" s="210">
        <f>IFERROR(Data[[#This Row],[RN
Completa]]/Data[[#This Row],[MetaRN]],0)</f>
        <v>0</v>
      </c>
      <c r="P36" s="43">
        <f>+Data[[#This Row],[MetaRN]]</f>
        <v>0</v>
      </c>
      <c r="Q36" s="248">
        <f>VLOOKUP(Data[[#This Row],[Renaes]],Inmunizaciones!I38:BB472,46,FALSE)</f>
        <v>8</v>
      </c>
      <c r="R36" s="248">
        <f>VLOOKUP(Data[[#This Row],[Renaes]],Inmunizaciones!I38:BP472,60,FALSE)</f>
        <v>8</v>
      </c>
      <c r="S36" s="248">
        <f>VLOOKUP(Data[[#This Row],[Renaes]],Inmunizaciones!I38:CD472,74,FALSE)</f>
        <v>6</v>
      </c>
      <c r="T36" s="248">
        <f>VLOOKUP(Data[[#This Row],[Renaes]],Inmunizaciones!I38:CR472,88,FALSE)</f>
        <v>6</v>
      </c>
      <c r="U36" s="12">
        <f>VLOOKUP(Data[[#This Row],[Renaes]],Inmunizaciones!I38:CT472,90,FALSE)</f>
        <v>6</v>
      </c>
      <c r="V36" s="211">
        <f>IFERROR(Data[[#This Row],[&lt; 12 meses
Completa]]/P37,0)</f>
        <v>0</v>
      </c>
      <c r="W36" s="44">
        <f>VLOOKUP(Data[[#This Row],[Renaes]],Inmunizaciones!I38:CU472,91,FALSE)</f>
        <v>0</v>
      </c>
      <c r="X36" s="248">
        <f>VLOOKUP(Data[[#This Row],[Renaes]],Inmunizaciones!I38:DH472,104,FALSE)</f>
        <v>2</v>
      </c>
      <c r="Y36" s="248">
        <f>VLOOKUP(Data[[#This Row],[Renaes]],Inmunizaciones!I38:DV472,118,FALSE)</f>
        <v>2</v>
      </c>
      <c r="Z36" s="248">
        <f>VLOOKUP(Data[[#This Row],[Renaes]],Inmunizaciones!I38:EJ472,132,FALSE)</f>
        <v>3</v>
      </c>
      <c r="AA36" s="248">
        <f>VLOOKUP(Data[[#This Row],[Renaes]],Inmunizaciones!I38:EX472,146,FALSE)</f>
        <v>9</v>
      </c>
      <c r="AB36" s="248">
        <f>VLOOKUP(Data[[#This Row],[Renaes]],Inmunizaciones!I38:FL472,160,FALSE)</f>
        <v>10</v>
      </c>
      <c r="AC36" s="248">
        <f>VLOOKUP(Data[[#This Row],[Renaes]],Inmunizaciones!I38:FZ472,174,FALSE)</f>
        <v>10</v>
      </c>
      <c r="AD36" s="102">
        <f>VLOOKUP(Data[[#This Row],[Renaes]],Inmunizaciones!I38:GQ472,191,FALSE)</f>
        <v>2</v>
      </c>
      <c r="AE36" s="224">
        <f t="shared" si="3"/>
        <v>0</v>
      </c>
      <c r="AF36" s="102">
        <f t="shared" si="2"/>
        <v>0</v>
      </c>
      <c r="AG36" s="224">
        <f t="shared" si="4"/>
        <v>0</v>
      </c>
      <c r="AH36" s="73">
        <f>VLOOKUP(Data[[#This Row],[Renaes]],Inmunizaciones!I38:GR472,192,FALSE)</f>
        <v>0</v>
      </c>
      <c r="AI36" s="8">
        <f>VLOOKUP(Data[[#This Row],[Renaes]],Inmunizaciones!I38:HE472,205,FALSE)</f>
        <v>7</v>
      </c>
      <c r="AJ36" s="8">
        <f>VLOOKUP(Data[[#This Row],[Renaes]],Inmunizaciones!I38:HS472,219,FALSE)</f>
        <v>8</v>
      </c>
      <c r="AK36" s="102">
        <f>MIN(Data[[#This Row],[DPT REF2]:[APO REF2]])</f>
        <v>7</v>
      </c>
      <c r="AL36" s="224">
        <f>IFERROR(Data[[#This Row],[4 AÑOS CON VACUNA COMPLETA]]/Data[[#This Row],[Meta4]],0)</f>
        <v>0</v>
      </c>
    </row>
    <row r="37" spans="1:38" s="5" customFormat="1" ht="12" x14ac:dyDescent="0.25">
      <c r="A37" s="108" t="s">
        <v>25</v>
      </c>
      <c r="B37" s="107" t="s">
        <v>130</v>
      </c>
      <c r="C37" s="107">
        <v>400</v>
      </c>
      <c r="D37" s="107" t="s">
        <v>533</v>
      </c>
      <c r="E37" s="108" t="s">
        <v>534</v>
      </c>
      <c r="F37" s="107" t="s">
        <v>131</v>
      </c>
      <c r="G37" s="107"/>
      <c r="H37" s="146" t="s">
        <v>539</v>
      </c>
      <c r="I37" s="108">
        <v>32</v>
      </c>
      <c r="J37" s="108" t="s">
        <v>135</v>
      </c>
      <c r="K37" s="6">
        <f>VLOOKUP(Data[[#This Row],[Renaes]],Inmunizaciones!I39:W474,15,FALSE)</f>
        <v>0</v>
      </c>
      <c r="L37" s="249">
        <f>VLOOKUP(Data[[#This Row],[Renaes]],Inmunizaciones!I39:X473,16,FALSE)</f>
        <v>0</v>
      </c>
      <c r="M37" s="309">
        <f>VLOOKUP(Data[[#This Row],[Renaes]],Inmunizaciones!I39:AL473,30,FALSE)</f>
        <v>0</v>
      </c>
      <c r="N37" s="100">
        <f>MIN(Data[[#This Row],[BCG2]],Data[[#This Row],[HvB]])</f>
        <v>0</v>
      </c>
      <c r="O37" s="210">
        <f>IFERROR(Data[[#This Row],[RN
Completa]]/Data[[#This Row],[MetaRN]],0)</f>
        <v>0</v>
      </c>
      <c r="P37" s="43">
        <f>+Data[[#This Row],[MetaRN]]</f>
        <v>0</v>
      </c>
      <c r="Q37" s="248">
        <f>VLOOKUP(Data[[#This Row],[Renaes]],Inmunizaciones!I39:BB473,46,FALSE)</f>
        <v>0</v>
      </c>
      <c r="R37" s="248">
        <f>VLOOKUP(Data[[#This Row],[Renaes]],Inmunizaciones!I39:BP473,60,FALSE)</f>
        <v>0</v>
      </c>
      <c r="S37" s="248">
        <f>VLOOKUP(Data[[#This Row],[Renaes]],Inmunizaciones!I39:CD473,74,FALSE)</f>
        <v>0</v>
      </c>
      <c r="T37" s="248">
        <f>VLOOKUP(Data[[#This Row],[Renaes]],Inmunizaciones!I39:CR473,88,FALSE)</f>
        <v>0</v>
      </c>
      <c r="U37" s="12">
        <f>VLOOKUP(Data[[#This Row],[Renaes]],Inmunizaciones!I39:CT473,90,FALSE)</f>
        <v>0</v>
      </c>
      <c r="V37" s="211">
        <f>IFERROR(Data[[#This Row],[&lt; 12 meses
Completa]]/P38,0)</f>
        <v>0</v>
      </c>
      <c r="W37" s="44">
        <f>VLOOKUP(Data[[#This Row],[Renaes]],Inmunizaciones!I39:CU473,91,FALSE)</f>
        <v>0</v>
      </c>
      <c r="X37" s="248">
        <f>VLOOKUP(Data[[#This Row],[Renaes]],Inmunizaciones!I39:DH473,104,FALSE)</f>
        <v>0</v>
      </c>
      <c r="Y37" s="248">
        <f>VLOOKUP(Data[[#This Row],[Renaes]],Inmunizaciones!I39:DV473,118,FALSE)</f>
        <v>0</v>
      </c>
      <c r="Z37" s="248">
        <f>VLOOKUP(Data[[#This Row],[Renaes]],Inmunizaciones!I39:EJ473,132,FALSE)</f>
        <v>0</v>
      </c>
      <c r="AA37" s="248">
        <f>VLOOKUP(Data[[#This Row],[Renaes]],Inmunizaciones!I39:EX473,146,FALSE)</f>
        <v>0</v>
      </c>
      <c r="AB37" s="248">
        <f>VLOOKUP(Data[[#This Row],[Renaes]],Inmunizaciones!I39:FL473,160,FALSE)</f>
        <v>0</v>
      </c>
      <c r="AC37" s="248">
        <f>VLOOKUP(Data[[#This Row],[Renaes]],Inmunizaciones!I39:FZ473,174,FALSE)</f>
        <v>0</v>
      </c>
      <c r="AD37" s="102">
        <f>VLOOKUP(Data[[#This Row],[Renaes]],Inmunizaciones!I39:GQ473,191,FALSE)</f>
        <v>0</v>
      </c>
      <c r="AE37" s="224">
        <f t="shared" si="3"/>
        <v>0</v>
      </c>
      <c r="AF37" s="102">
        <f t="shared" si="2"/>
        <v>0</v>
      </c>
      <c r="AG37" s="224">
        <f t="shared" si="4"/>
        <v>0</v>
      </c>
      <c r="AH37" s="73">
        <f>VLOOKUP(Data[[#This Row],[Renaes]],Inmunizaciones!I39:GR473,192,FALSE)</f>
        <v>0</v>
      </c>
      <c r="AI37" s="8">
        <f>VLOOKUP(Data[[#This Row],[Renaes]],Inmunizaciones!I39:HE473,205,FALSE)</f>
        <v>0</v>
      </c>
      <c r="AJ37" s="8">
        <f>VLOOKUP(Data[[#This Row],[Renaes]],Inmunizaciones!I39:HS473,219,FALSE)</f>
        <v>0</v>
      </c>
      <c r="AK37" s="102">
        <f>MIN(Data[[#This Row],[DPT REF2]:[APO REF2]])</f>
        <v>0</v>
      </c>
      <c r="AL37" s="224">
        <f>IFERROR(Data[[#This Row],[4 AÑOS CON VACUNA COMPLETA]]/Data[[#This Row],[Meta4]],0)</f>
        <v>0</v>
      </c>
    </row>
    <row r="38" spans="1:38" s="5" customFormat="1" ht="12" x14ac:dyDescent="0.25">
      <c r="A38" s="108" t="s">
        <v>25</v>
      </c>
      <c r="B38" s="107" t="s">
        <v>130</v>
      </c>
      <c r="C38" s="107">
        <v>400</v>
      </c>
      <c r="D38" s="107" t="s">
        <v>533</v>
      </c>
      <c r="E38" s="108" t="s">
        <v>534</v>
      </c>
      <c r="F38" s="107" t="s">
        <v>131</v>
      </c>
      <c r="G38" s="107"/>
      <c r="H38" s="146" t="s">
        <v>539</v>
      </c>
      <c r="I38" s="108">
        <v>33</v>
      </c>
      <c r="J38" s="108" t="s">
        <v>548</v>
      </c>
      <c r="K38" s="6">
        <f>VLOOKUP(Data[[#This Row],[Renaes]],Inmunizaciones!I40:W475,15,FALSE)</f>
        <v>0</v>
      </c>
      <c r="L38" s="249">
        <f>VLOOKUP(Data[[#This Row],[Renaes]],Inmunizaciones!I40:X474,16,FALSE)</f>
        <v>1</v>
      </c>
      <c r="M38" s="309">
        <f>VLOOKUP(Data[[#This Row],[Renaes]],Inmunizaciones!I40:AL474,30,FALSE)</f>
        <v>0</v>
      </c>
      <c r="N38" s="100">
        <f>MIN(Data[[#This Row],[BCG2]],Data[[#This Row],[HvB]])</f>
        <v>0</v>
      </c>
      <c r="O38" s="210">
        <f>IFERROR(Data[[#This Row],[RN
Completa]]/Data[[#This Row],[MetaRN]],0)</f>
        <v>0</v>
      </c>
      <c r="P38" s="43">
        <f>+Data[[#This Row],[MetaRN]]</f>
        <v>0</v>
      </c>
      <c r="Q38" s="248">
        <f>VLOOKUP(Data[[#This Row],[Renaes]],Inmunizaciones!I40:BB474,46,FALSE)</f>
        <v>1</v>
      </c>
      <c r="R38" s="248">
        <f>VLOOKUP(Data[[#This Row],[Renaes]],Inmunizaciones!I40:BP474,60,FALSE)</f>
        <v>8</v>
      </c>
      <c r="S38" s="248">
        <f>VLOOKUP(Data[[#This Row],[Renaes]],Inmunizaciones!I40:CD474,74,FALSE)</f>
        <v>1</v>
      </c>
      <c r="T38" s="248">
        <f>VLOOKUP(Data[[#This Row],[Renaes]],Inmunizaciones!I40:CR474,88,FALSE)</f>
        <v>7</v>
      </c>
      <c r="U38" s="12">
        <f>VLOOKUP(Data[[#This Row],[Renaes]],Inmunizaciones!I40:CT474,90,FALSE)</f>
        <v>1</v>
      </c>
      <c r="V38" s="211">
        <f>IFERROR(Data[[#This Row],[&lt; 12 meses
Completa]]/P39,0)</f>
        <v>0</v>
      </c>
      <c r="W38" s="44">
        <f>VLOOKUP(Data[[#This Row],[Renaes]],Inmunizaciones!I40:CU474,91,FALSE)</f>
        <v>0</v>
      </c>
      <c r="X38" s="248">
        <f>VLOOKUP(Data[[#This Row],[Renaes]],Inmunizaciones!I40:DH474,104,FALSE)</f>
        <v>3</v>
      </c>
      <c r="Y38" s="248">
        <f>VLOOKUP(Data[[#This Row],[Renaes]],Inmunizaciones!I40:DV474,118,FALSE)</f>
        <v>1</v>
      </c>
      <c r="Z38" s="248">
        <f>VLOOKUP(Data[[#This Row],[Renaes]],Inmunizaciones!I40:EJ474,132,FALSE)</f>
        <v>0</v>
      </c>
      <c r="AA38" s="248">
        <f>VLOOKUP(Data[[#This Row],[Renaes]],Inmunizaciones!I40:EX474,146,FALSE)</f>
        <v>1</v>
      </c>
      <c r="AB38" s="248">
        <f>VLOOKUP(Data[[#This Row],[Renaes]],Inmunizaciones!I40:FL474,160,FALSE)</f>
        <v>2</v>
      </c>
      <c r="AC38" s="248">
        <f>VLOOKUP(Data[[#This Row],[Renaes]],Inmunizaciones!I40:FZ474,174,FALSE)</f>
        <v>0</v>
      </c>
      <c r="AD38" s="102">
        <f>VLOOKUP(Data[[#This Row],[Renaes]],Inmunizaciones!I40:GQ474,191,FALSE)</f>
        <v>1</v>
      </c>
      <c r="AE38" s="224">
        <f t="shared" si="3"/>
        <v>0</v>
      </c>
      <c r="AF38" s="102">
        <f t="shared" si="2"/>
        <v>1</v>
      </c>
      <c r="AG38" s="224">
        <f t="shared" si="4"/>
        <v>0</v>
      </c>
      <c r="AH38" s="73">
        <f>VLOOKUP(Data[[#This Row],[Renaes]],Inmunizaciones!I40:GR474,192,FALSE)</f>
        <v>0</v>
      </c>
      <c r="AI38" s="8">
        <f>VLOOKUP(Data[[#This Row],[Renaes]],Inmunizaciones!I40:HE474,205,FALSE)</f>
        <v>0</v>
      </c>
      <c r="AJ38" s="8">
        <f>VLOOKUP(Data[[#This Row],[Renaes]],Inmunizaciones!I40:HS474,219,FALSE)</f>
        <v>0</v>
      </c>
      <c r="AK38" s="102">
        <f>MIN(Data[[#This Row],[DPT REF2]:[APO REF2]])</f>
        <v>0</v>
      </c>
      <c r="AL38" s="224">
        <f>IFERROR(Data[[#This Row],[4 AÑOS CON VACUNA COMPLETA]]/Data[[#This Row],[Meta4]],0)</f>
        <v>0</v>
      </c>
    </row>
    <row r="39" spans="1:38" s="5" customFormat="1" ht="12" x14ac:dyDescent="0.25">
      <c r="A39" s="108" t="s">
        <v>25</v>
      </c>
      <c r="B39" s="107" t="s">
        <v>130</v>
      </c>
      <c r="C39" s="107">
        <v>400</v>
      </c>
      <c r="D39" s="107" t="s">
        <v>533</v>
      </c>
      <c r="E39" s="108" t="s">
        <v>534</v>
      </c>
      <c r="F39" s="107" t="s">
        <v>131</v>
      </c>
      <c r="G39" s="107"/>
      <c r="H39" s="146" t="s">
        <v>535</v>
      </c>
      <c r="I39" s="108">
        <v>34</v>
      </c>
      <c r="J39" s="108" t="s">
        <v>136</v>
      </c>
      <c r="K39" s="6">
        <f>VLOOKUP(Data[[#This Row],[Renaes]],Inmunizaciones!I41:W476,15,FALSE)</f>
        <v>0</v>
      </c>
      <c r="L39" s="249">
        <f>VLOOKUP(Data[[#This Row],[Renaes]],Inmunizaciones!I41:X475,16,FALSE)</f>
        <v>0</v>
      </c>
      <c r="M39" s="309">
        <f>VLOOKUP(Data[[#This Row],[Renaes]],Inmunizaciones!I41:AL475,30,FALSE)</f>
        <v>0</v>
      </c>
      <c r="N39" s="100">
        <f>MIN(Data[[#This Row],[BCG2]],Data[[#This Row],[HvB]])</f>
        <v>0</v>
      </c>
      <c r="O39" s="210">
        <f>IFERROR(Data[[#This Row],[RN
Completa]]/Data[[#This Row],[MetaRN]],0)</f>
        <v>0</v>
      </c>
      <c r="P39" s="43">
        <f>+Data[[#This Row],[MetaRN]]</f>
        <v>0</v>
      </c>
      <c r="Q39" s="248">
        <f>VLOOKUP(Data[[#This Row],[Renaes]],Inmunizaciones!I41:BB475,46,FALSE)</f>
        <v>0</v>
      </c>
      <c r="R39" s="248">
        <f>VLOOKUP(Data[[#This Row],[Renaes]],Inmunizaciones!I41:BP475,60,FALSE)</f>
        <v>0</v>
      </c>
      <c r="S39" s="248">
        <f>VLOOKUP(Data[[#This Row],[Renaes]],Inmunizaciones!I41:CD475,74,FALSE)</f>
        <v>0</v>
      </c>
      <c r="T39" s="248">
        <f>VLOOKUP(Data[[#This Row],[Renaes]],Inmunizaciones!I41:CR475,88,FALSE)</f>
        <v>0</v>
      </c>
      <c r="U39" s="12">
        <f>VLOOKUP(Data[[#This Row],[Renaes]],Inmunizaciones!I41:CT475,90,FALSE)</f>
        <v>0</v>
      </c>
      <c r="V39" s="211">
        <f>IFERROR(Data[[#This Row],[&lt; 12 meses
Completa]]/P40,0)</f>
        <v>0</v>
      </c>
      <c r="W39" s="44">
        <f>VLOOKUP(Data[[#This Row],[Renaes]],Inmunizaciones!I41:CU475,91,FALSE)</f>
        <v>0</v>
      </c>
      <c r="X39" s="248">
        <f>VLOOKUP(Data[[#This Row],[Renaes]],Inmunizaciones!I41:DH475,104,FALSE)</f>
        <v>0</v>
      </c>
      <c r="Y39" s="248">
        <f>VLOOKUP(Data[[#This Row],[Renaes]],Inmunizaciones!I41:DV475,118,FALSE)</f>
        <v>0</v>
      </c>
      <c r="Z39" s="248">
        <f>VLOOKUP(Data[[#This Row],[Renaes]],Inmunizaciones!I41:EJ475,132,FALSE)</f>
        <v>0</v>
      </c>
      <c r="AA39" s="248">
        <f>VLOOKUP(Data[[#This Row],[Renaes]],Inmunizaciones!I41:EX475,146,FALSE)</f>
        <v>0</v>
      </c>
      <c r="AB39" s="248">
        <f>VLOOKUP(Data[[#This Row],[Renaes]],Inmunizaciones!I41:FL475,160,FALSE)</f>
        <v>0</v>
      </c>
      <c r="AC39" s="248">
        <f>VLOOKUP(Data[[#This Row],[Renaes]],Inmunizaciones!I41:FZ475,174,FALSE)</f>
        <v>0</v>
      </c>
      <c r="AD39" s="102">
        <f>VLOOKUP(Data[[#This Row],[Renaes]],Inmunizaciones!I41:GQ475,191,FALSE)</f>
        <v>0</v>
      </c>
      <c r="AE39" s="224">
        <f t="shared" si="3"/>
        <v>0</v>
      </c>
      <c r="AF39" s="102">
        <f t="shared" si="2"/>
        <v>0</v>
      </c>
      <c r="AG39" s="224">
        <f t="shared" si="4"/>
        <v>0</v>
      </c>
      <c r="AH39" s="73">
        <f>VLOOKUP(Data[[#This Row],[Renaes]],Inmunizaciones!I41:GR475,192,FALSE)</f>
        <v>0</v>
      </c>
      <c r="AI39" s="8">
        <f>VLOOKUP(Data[[#This Row],[Renaes]],Inmunizaciones!I41:HE475,205,FALSE)</f>
        <v>0</v>
      </c>
      <c r="AJ39" s="8">
        <f>VLOOKUP(Data[[#This Row],[Renaes]],Inmunizaciones!I41:HS475,219,FALSE)</f>
        <v>0</v>
      </c>
      <c r="AK39" s="102">
        <f>MIN(Data[[#This Row],[DPT REF2]:[APO REF2]])</f>
        <v>0</v>
      </c>
      <c r="AL39" s="224">
        <f>IFERROR(Data[[#This Row],[4 AÑOS CON VACUNA COMPLETA]]/Data[[#This Row],[Meta4]],0)</f>
        <v>0</v>
      </c>
    </row>
    <row r="40" spans="1:38" s="5" customFormat="1" ht="12" x14ac:dyDescent="0.25">
      <c r="A40" s="108" t="s">
        <v>25</v>
      </c>
      <c r="B40" s="107" t="s">
        <v>130</v>
      </c>
      <c r="C40" s="107">
        <v>400</v>
      </c>
      <c r="D40" s="107" t="s">
        <v>533</v>
      </c>
      <c r="E40" s="108" t="s">
        <v>534</v>
      </c>
      <c r="F40" s="107" t="s">
        <v>131</v>
      </c>
      <c r="G40" s="107"/>
      <c r="H40" s="146" t="s">
        <v>535</v>
      </c>
      <c r="I40" s="108">
        <v>35</v>
      </c>
      <c r="J40" s="108" t="s">
        <v>137</v>
      </c>
      <c r="K40" s="6">
        <f>VLOOKUP(Data[[#This Row],[Renaes]],Inmunizaciones!I42:W477,15,FALSE)</f>
        <v>0</v>
      </c>
      <c r="L40" s="249">
        <f>VLOOKUP(Data[[#This Row],[Renaes]],Inmunizaciones!I42:X476,16,FALSE)</f>
        <v>0</v>
      </c>
      <c r="M40" s="309">
        <f>VLOOKUP(Data[[#This Row],[Renaes]],Inmunizaciones!I42:AL476,30,FALSE)</f>
        <v>0</v>
      </c>
      <c r="N40" s="100">
        <f>MIN(Data[[#This Row],[BCG2]],Data[[#This Row],[HvB]])</f>
        <v>0</v>
      </c>
      <c r="O40" s="210">
        <f>IFERROR(Data[[#This Row],[RN
Completa]]/Data[[#This Row],[MetaRN]],0)</f>
        <v>0</v>
      </c>
      <c r="P40" s="43">
        <f>+Data[[#This Row],[MetaRN]]</f>
        <v>0</v>
      </c>
      <c r="Q40" s="248">
        <f>VLOOKUP(Data[[#This Row],[Renaes]],Inmunizaciones!I42:BB476,46,FALSE)</f>
        <v>1</v>
      </c>
      <c r="R40" s="248">
        <f>VLOOKUP(Data[[#This Row],[Renaes]],Inmunizaciones!I42:BP476,60,FALSE)</f>
        <v>1</v>
      </c>
      <c r="S40" s="248">
        <f>VLOOKUP(Data[[#This Row],[Renaes]],Inmunizaciones!I42:CD476,74,FALSE)</f>
        <v>2</v>
      </c>
      <c r="T40" s="248">
        <f>VLOOKUP(Data[[#This Row],[Renaes]],Inmunizaciones!I42:CR476,88,FALSE)</f>
        <v>3</v>
      </c>
      <c r="U40" s="12">
        <f>VLOOKUP(Data[[#This Row],[Renaes]],Inmunizaciones!I42:CT476,90,FALSE)</f>
        <v>1</v>
      </c>
      <c r="V40" s="211">
        <f>IFERROR(Data[[#This Row],[&lt; 12 meses
Completa]]/P41,0)</f>
        <v>0</v>
      </c>
      <c r="W40" s="44">
        <f>VLOOKUP(Data[[#This Row],[Renaes]],Inmunizaciones!I42:CU476,91,FALSE)</f>
        <v>0</v>
      </c>
      <c r="X40" s="248">
        <f>VLOOKUP(Data[[#This Row],[Renaes]],Inmunizaciones!I42:DH476,104,FALSE)</f>
        <v>1</v>
      </c>
      <c r="Y40" s="248">
        <f>VLOOKUP(Data[[#This Row],[Renaes]],Inmunizaciones!I42:DV476,118,FALSE)</f>
        <v>1</v>
      </c>
      <c r="Z40" s="248">
        <f>VLOOKUP(Data[[#This Row],[Renaes]],Inmunizaciones!I42:EJ476,132,FALSE)</f>
        <v>0</v>
      </c>
      <c r="AA40" s="248">
        <f>VLOOKUP(Data[[#This Row],[Renaes]],Inmunizaciones!I42:EX476,146,FALSE)</f>
        <v>0</v>
      </c>
      <c r="AB40" s="248">
        <f>VLOOKUP(Data[[#This Row],[Renaes]],Inmunizaciones!I42:FL476,160,FALSE)</f>
        <v>1</v>
      </c>
      <c r="AC40" s="248">
        <f>VLOOKUP(Data[[#This Row],[Renaes]],Inmunizaciones!I42:FZ476,174,FALSE)</f>
        <v>2</v>
      </c>
      <c r="AD40" s="102">
        <f>VLOOKUP(Data[[#This Row],[Renaes]],Inmunizaciones!I42:GQ476,191,FALSE)</f>
        <v>1</v>
      </c>
      <c r="AE40" s="224">
        <f t="shared" si="3"/>
        <v>0</v>
      </c>
      <c r="AF40" s="102">
        <f t="shared" si="2"/>
        <v>0</v>
      </c>
      <c r="AG40" s="224">
        <f t="shared" si="4"/>
        <v>0</v>
      </c>
      <c r="AH40" s="73">
        <f>VLOOKUP(Data[[#This Row],[Renaes]],Inmunizaciones!I42:GR476,192,FALSE)</f>
        <v>0</v>
      </c>
      <c r="AI40" s="8">
        <f>VLOOKUP(Data[[#This Row],[Renaes]],Inmunizaciones!I42:HE476,205,FALSE)</f>
        <v>2</v>
      </c>
      <c r="AJ40" s="8">
        <f>VLOOKUP(Data[[#This Row],[Renaes]],Inmunizaciones!I42:HS476,219,FALSE)</f>
        <v>2</v>
      </c>
      <c r="AK40" s="102">
        <f>MIN(Data[[#This Row],[DPT REF2]:[APO REF2]])</f>
        <v>2</v>
      </c>
      <c r="AL40" s="224">
        <f>IFERROR(Data[[#This Row],[4 AÑOS CON VACUNA COMPLETA]]/Data[[#This Row],[Meta4]],0)</f>
        <v>0</v>
      </c>
    </row>
    <row r="41" spans="1:38" s="5" customFormat="1" ht="12" x14ac:dyDescent="0.25">
      <c r="A41" s="108" t="s">
        <v>25</v>
      </c>
      <c r="B41" s="107" t="s">
        <v>130</v>
      </c>
      <c r="C41" s="107">
        <v>400</v>
      </c>
      <c r="D41" s="107" t="s">
        <v>533</v>
      </c>
      <c r="E41" s="108" t="s">
        <v>534</v>
      </c>
      <c r="F41" s="107" t="s">
        <v>131</v>
      </c>
      <c r="G41" s="107"/>
      <c r="H41" s="146" t="s">
        <v>535</v>
      </c>
      <c r="I41" s="108">
        <v>36</v>
      </c>
      <c r="J41" s="108" t="s">
        <v>138</v>
      </c>
      <c r="K41" s="6">
        <f>VLOOKUP(Data[[#This Row],[Renaes]],Inmunizaciones!I43:W478,15,FALSE)</f>
        <v>0</v>
      </c>
      <c r="L41" s="249">
        <f>VLOOKUP(Data[[#This Row],[Renaes]],Inmunizaciones!I43:X477,16,FALSE)</f>
        <v>0</v>
      </c>
      <c r="M41" s="309">
        <f>VLOOKUP(Data[[#This Row],[Renaes]],Inmunizaciones!I43:AL477,30,FALSE)</f>
        <v>0</v>
      </c>
      <c r="N41" s="100">
        <f>MIN(Data[[#This Row],[BCG2]],Data[[#This Row],[HvB]])</f>
        <v>0</v>
      </c>
      <c r="O41" s="210">
        <f>IFERROR(Data[[#This Row],[RN
Completa]]/Data[[#This Row],[MetaRN]],0)</f>
        <v>0</v>
      </c>
      <c r="P41" s="43">
        <f>+Data[[#This Row],[MetaRN]]</f>
        <v>0</v>
      </c>
      <c r="Q41" s="248">
        <f>VLOOKUP(Data[[#This Row],[Renaes]],Inmunizaciones!I43:BB477,46,FALSE)</f>
        <v>2</v>
      </c>
      <c r="R41" s="248">
        <f>VLOOKUP(Data[[#This Row],[Renaes]],Inmunizaciones!I43:BP477,60,FALSE)</f>
        <v>2</v>
      </c>
      <c r="S41" s="248">
        <f>VLOOKUP(Data[[#This Row],[Renaes]],Inmunizaciones!I43:CD477,74,FALSE)</f>
        <v>1</v>
      </c>
      <c r="T41" s="248">
        <f>VLOOKUP(Data[[#This Row],[Renaes]],Inmunizaciones!I43:CR477,88,FALSE)</f>
        <v>1</v>
      </c>
      <c r="U41" s="12">
        <f>VLOOKUP(Data[[#This Row],[Renaes]],Inmunizaciones!I43:CT477,90,FALSE)</f>
        <v>1</v>
      </c>
      <c r="V41" s="211">
        <f>IFERROR(Data[[#This Row],[&lt; 12 meses
Completa]]/P42,0)</f>
        <v>0</v>
      </c>
      <c r="W41" s="44">
        <f>VLOOKUP(Data[[#This Row],[Renaes]],Inmunizaciones!I43:CU477,91,FALSE)</f>
        <v>0</v>
      </c>
      <c r="X41" s="248">
        <f>VLOOKUP(Data[[#This Row],[Renaes]],Inmunizaciones!I43:DH477,104,FALSE)</f>
        <v>2</v>
      </c>
      <c r="Y41" s="248">
        <f>VLOOKUP(Data[[#This Row],[Renaes]],Inmunizaciones!I43:DV477,118,FALSE)</f>
        <v>2</v>
      </c>
      <c r="Z41" s="248">
        <f>VLOOKUP(Data[[#This Row],[Renaes]],Inmunizaciones!I43:EJ477,132,FALSE)</f>
        <v>3</v>
      </c>
      <c r="AA41" s="248">
        <f>VLOOKUP(Data[[#This Row],[Renaes]],Inmunizaciones!I43:EX477,146,FALSE)</f>
        <v>0</v>
      </c>
      <c r="AB41" s="248">
        <f>VLOOKUP(Data[[#This Row],[Renaes]],Inmunizaciones!I43:FL477,160,FALSE)</f>
        <v>0</v>
      </c>
      <c r="AC41" s="248">
        <f>VLOOKUP(Data[[#This Row],[Renaes]],Inmunizaciones!I43:FZ477,174,FALSE)</f>
        <v>0</v>
      </c>
      <c r="AD41" s="102">
        <f>VLOOKUP(Data[[#This Row],[Renaes]],Inmunizaciones!I43:GQ477,191,FALSE)</f>
        <v>1</v>
      </c>
      <c r="AE41" s="224">
        <f t="shared" si="3"/>
        <v>0</v>
      </c>
      <c r="AF41" s="102">
        <f t="shared" si="2"/>
        <v>0</v>
      </c>
      <c r="AG41" s="224">
        <f t="shared" si="4"/>
        <v>0</v>
      </c>
      <c r="AH41" s="73">
        <f>VLOOKUP(Data[[#This Row],[Renaes]],Inmunizaciones!I43:GR477,192,FALSE)</f>
        <v>0</v>
      </c>
      <c r="AI41" s="8">
        <f>VLOOKUP(Data[[#This Row],[Renaes]],Inmunizaciones!I43:HE477,205,FALSE)</f>
        <v>1</v>
      </c>
      <c r="AJ41" s="8">
        <f>VLOOKUP(Data[[#This Row],[Renaes]],Inmunizaciones!I43:HS477,219,FALSE)</f>
        <v>1</v>
      </c>
      <c r="AK41" s="102">
        <f>MIN(Data[[#This Row],[DPT REF2]:[APO REF2]])</f>
        <v>1</v>
      </c>
      <c r="AL41" s="224">
        <f>IFERROR(Data[[#This Row],[4 AÑOS CON VACUNA COMPLETA]]/Data[[#This Row],[Meta4]],0)</f>
        <v>0</v>
      </c>
    </row>
    <row r="42" spans="1:38" s="5" customFormat="1" ht="12" x14ac:dyDescent="0.25">
      <c r="A42" s="108" t="s">
        <v>25</v>
      </c>
      <c r="B42" s="107" t="s">
        <v>319</v>
      </c>
      <c r="C42" s="107">
        <v>400</v>
      </c>
      <c r="D42" s="107" t="s">
        <v>533</v>
      </c>
      <c r="E42" s="108" t="s">
        <v>549</v>
      </c>
      <c r="F42" s="107" t="s">
        <v>320</v>
      </c>
      <c r="G42" s="107"/>
      <c r="H42" s="146" t="s">
        <v>410</v>
      </c>
      <c r="I42" s="108">
        <v>37</v>
      </c>
      <c r="J42" s="108" t="s">
        <v>320</v>
      </c>
      <c r="K42" s="6">
        <f>VLOOKUP(Data[[#This Row],[Renaes]],Inmunizaciones!I44:W479,15,FALSE)</f>
        <v>0</v>
      </c>
      <c r="L42" s="249">
        <f>VLOOKUP(Data[[#This Row],[Renaes]],Inmunizaciones!I44:X478,16,FALSE)</f>
        <v>0</v>
      </c>
      <c r="M42" s="309">
        <f>VLOOKUP(Data[[#This Row],[Renaes]],Inmunizaciones!I44:AL478,30,FALSE)</f>
        <v>0</v>
      </c>
      <c r="N42" s="100">
        <f>MIN(Data[[#This Row],[BCG2]],Data[[#This Row],[HvB]])</f>
        <v>0</v>
      </c>
      <c r="O42" s="210">
        <f>IFERROR(Data[[#This Row],[RN
Completa]]/Data[[#This Row],[MetaRN]],0)</f>
        <v>0</v>
      </c>
      <c r="P42" s="43">
        <f>+Data[[#This Row],[MetaRN]]</f>
        <v>0</v>
      </c>
      <c r="Q42" s="248">
        <f>VLOOKUP(Data[[#This Row],[Renaes]],Inmunizaciones!I44:BB478,46,FALSE)</f>
        <v>0</v>
      </c>
      <c r="R42" s="248">
        <f>VLOOKUP(Data[[#This Row],[Renaes]],Inmunizaciones!I44:BP478,60,FALSE)</f>
        <v>0</v>
      </c>
      <c r="S42" s="248">
        <f>VLOOKUP(Data[[#This Row],[Renaes]],Inmunizaciones!I44:CD478,74,FALSE)</f>
        <v>0</v>
      </c>
      <c r="T42" s="248">
        <f>VLOOKUP(Data[[#This Row],[Renaes]],Inmunizaciones!I44:CR478,88,FALSE)</f>
        <v>0</v>
      </c>
      <c r="U42" s="12">
        <f>VLOOKUP(Data[[#This Row],[Renaes]],Inmunizaciones!I44:CT478,90,FALSE)</f>
        <v>0</v>
      </c>
      <c r="V42" s="211">
        <f>IFERROR(Data[[#This Row],[&lt; 12 meses
Completa]]/P43,0)</f>
        <v>0</v>
      </c>
      <c r="W42" s="44">
        <f>VLOOKUP(Data[[#This Row],[Renaes]],Inmunizaciones!I44:CU478,91,FALSE)</f>
        <v>0</v>
      </c>
      <c r="X42" s="248">
        <f>VLOOKUP(Data[[#This Row],[Renaes]],Inmunizaciones!I44:DH478,104,FALSE)</f>
        <v>0</v>
      </c>
      <c r="Y42" s="248">
        <f>VLOOKUP(Data[[#This Row],[Renaes]],Inmunizaciones!I44:DV478,118,FALSE)</f>
        <v>0</v>
      </c>
      <c r="Z42" s="248">
        <f>VLOOKUP(Data[[#This Row],[Renaes]],Inmunizaciones!I44:EJ478,132,FALSE)</f>
        <v>0</v>
      </c>
      <c r="AA42" s="248">
        <f>VLOOKUP(Data[[#This Row],[Renaes]],Inmunizaciones!I44:EX478,146,FALSE)</f>
        <v>0</v>
      </c>
      <c r="AB42" s="248">
        <f>VLOOKUP(Data[[#This Row],[Renaes]],Inmunizaciones!I44:FL478,160,FALSE)</f>
        <v>0</v>
      </c>
      <c r="AC42" s="248">
        <f>VLOOKUP(Data[[#This Row],[Renaes]],Inmunizaciones!I44:FZ478,174,FALSE)</f>
        <v>0</v>
      </c>
      <c r="AD42" s="102">
        <f>VLOOKUP(Data[[#This Row],[Renaes]],Inmunizaciones!I44:GQ478,191,FALSE)</f>
        <v>0</v>
      </c>
      <c r="AE42" s="224">
        <f t="shared" si="3"/>
        <v>0</v>
      </c>
      <c r="AF42" s="102">
        <f t="shared" si="2"/>
        <v>0</v>
      </c>
      <c r="AG42" s="224">
        <f t="shared" si="4"/>
        <v>0</v>
      </c>
      <c r="AH42" s="73">
        <f>VLOOKUP(Data[[#This Row],[Renaes]],Inmunizaciones!I44:GR478,192,FALSE)</f>
        <v>0</v>
      </c>
      <c r="AI42" s="8">
        <f>VLOOKUP(Data[[#This Row],[Renaes]],Inmunizaciones!I44:HE478,205,FALSE)</f>
        <v>0</v>
      </c>
      <c r="AJ42" s="8">
        <f>VLOOKUP(Data[[#This Row],[Renaes]],Inmunizaciones!I44:HS478,219,FALSE)</f>
        <v>0</v>
      </c>
      <c r="AK42" s="102">
        <f>MIN(Data[[#This Row],[DPT REF2]:[APO REF2]])</f>
        <v>0</v>
      </c>
      <c r="AL42" s="224">
        <f>IFERROR(Data[[#This Row],[4 AÑOS CON VACUNA COMPLETA]]/Data[[#This Row],[Meta4]],0)</f>
        <v>0</v>
      </c>
    </row>
    <row r="43" spans="1:38" s="5" customFormat="1" ht="12" x14ac:dyDescent="0.25">
      <c r="A43" s="108" t="s">
        <v>25</v>
      </c>
      <c r="B43" s="107" t="s">
        <v>319</v>
      </c>
      <c r="C43" s="107">
        <v>400</v>
      </c>
      <c r="D43" s="107" t="s">
        <v>533</v>
      </c>
      <c r="E43" s="108" t="s">
        <v>549</v>
      </c>
      <c r="F43" s="107" t="s">
        <v>320</v>
      </c>
      <c r="G43" s="107"/>
      <c r="H43" s="146" t="s">
        <v>535</v>
      </c>
      <c r="I43" s="108">
        <v>38</v>
      </c>
      <c r="J43" s="108" t="s">
        <v>321</v>
      </c>
      <c r="K43" s="6">
        <f>VLOOKUP(Data[[#This Row],[Renaes]],Inmunizaciones!I45:W480,15,FALSE)</f>
        <v>0</v>
      </c>
      <c r="L43" s="249">
        <f>VLOOKUP(Data[[#This Row],[Renaes]],Inmunizaciones!I45:X479,16,FALSE)</f>
        <v>0</v>
      </c>
      <c r="M43" s="309">
        <f>VLOOKUP(Data[[#This Row],[Renaes]],Inmunizaciones!I45:AL479,30,FALSE)</f>
        <v>0</v>
      </c>
      <c r="N43" s="100">
        <f>MIN(Data[[#This Row],[BCG2]],Data[[#This Row],[HvB]])</f>
        <v>0</v>
      </c>
      <c r="O43" s="210">
        <f>IFERROR(Data[[#This Row],[RN
Completa]]/Data[[#This Row],[MetaRN]],0)</f>
        <v>0</v>
      </c>
      <c r="P43" s="43">
        <f>+Data[[#This Row],[MetaRN]]</f>
        <v>0</v>
      </c>
      <c r="Q43" s="248">
        <f>VLOOKUP(Data[[#This Row],[Renaes]],Inmunizaciones!I45:BB479,46,FALSE)</f>
        <v>0</v>
      </c>
      <c r="R43" s="248">
        <f>VLOOKUP(Data[[#This Row],[Renaes]],Inmunizaciones!I45:BP479,60,FALSE)</f>
        <v>0</v>
      </c>
      <c r="S43" s="248">
        <f>VLOOKUP(Data[[#This Row],[Renaes]],Inmunizaciones!I45:CD479,74,FALSE)</f>
        <v>0</v>
      </c>
      <c r="T43" s="248">
        <f>VLOOKUP(Data[[#This Row],[Renaes]],Inmunizaciones!I45:CR479,88,FALSE)</f>
        <v>0</v>
      </c>
      <c r="U43" s="12">
        <f>VLOOKUP(Data[[#This Row],[Renaes]],Inmunizaciones!I45:CT479,90,FALSE)</f>
        <v>0</v>
      </c>
      <c r="V43" s="211">
        <f>IFERROR(Data[[#This Row],[&lt; 12 meses
Completa]]/P44,0)</f>
        <v>0</v>
      </c>
      <c r="W43" s="44">
        <f>VLOOKUP(Data[[#This Row],[Renaes]],Inmunizaciones!I45:CU479,91,FALSE)</f>
        <v>0</v>
      </c>
      <c r="X43" s="248">
        <f>VLOOKUP(Data[[#This Row],[Renaes]],Inmunizaciones!I45:DH479,104,FALSE)</f>
        <v>0</v>
      </c>
      <c r="Y43" s="248">
        <f>VLOOKUP(Data[[#This Row],[Renaes]],Inmunizaciones!I45:DV479,118,FALSE)</f>
        <v>0</v>
      </c>
      <c r="Z43" s="248">
        <f>VLOOKUP(Data[[#This Row],[Renaes]],Inmunizaciones!I45:EJ479,132,FALSE)</f>
        <v>0</v>
      </c>
      <c r="AA43" s="248">
        <f>VLOOKUP(Data[[#This Row],[Renaes]],Inmunizaciones!I45:EX479,146,FALSE)</f>
        <v>0</v>
      </c>
      <c r="AB43" s="248">
        <f>VLOOKUP(Data[[#This Row],[Renaes]],Inmunizaciones!I45:FL479,160,FALSE)</f>
        <v>0</v>
      </c>
      <c r="AC43" s="248">
        <f>VLOOKUP(Data[[#This Row],[Renaes]],Inmunizaciones!I45:FZ479,174,FALSE)</f>
        <v>0</v>
      </c>
      <c r="AD43" s="102">
        <f>VLOOKUP(Data[[#This Row],[Renaes]],Inmunizaciones!I45:GQ479,191,FALSE)</f>
        <v>0</v>
      </c>
      <c r="AE43" s="224">
        <f t="shared" si="3"/>
        <v>0</v>
      </c>
      <c r="AF43" s="102">
        <f t="shared" si="2"/>
        <v>0</v>
      </c>
      <c r="AG43" s="224">
        <f t="shared" si="4"/>
        <v>0</v>
      </c>
      <c r="AH43" s="73">
        <f>VLOOKUP(Data[[#This Row],[Renaes]],Inmunizaciones!I45:GR479,192,FALSE)</f>
        <v>0</v>
      </c>
      <c r="AI43" s="8">
        <f>VLOOKUP(Data[[#This Row],[Renaes]],Inmunizaciones!I45:HE479,205,FALSE)</f>
        <v>0</v>
      </c>
      <c r="AJ43" s="8">
        <f>VLOOKUP(Data[[#This Row],[Renaes]],Inmunizaciones!I45:HS479,219,FALSE)</f>
        <v>0</v>
      </c>
      <c r="AK43" s="102">
        <f>MIN(Data[[#This Row],[DPT REF2]:[APO REF2]])</f>
        <v>0</v>
      </c>
      <c r="AL43" s="224">
        <f>IFERROR(Data[[#This Row],[4 AÑOS CON VACUNA COMPLETA]]/Data[[#This Row],[Meta4]],0)</f>
        <v>0</v>
      </c>
    </row>
    <row r="44" spans="1:38" s="5" customFormat="1" ht="12" x14ac:dyDescent="0.25">
      <c r="A44" s="108" t="s">
        <v>25</v>
      </c>
      <c r="B44" s="107" t="s">
        <v>319</v>
      </c>
      <c r="C44" s="107">
        <v>400</v>
      </c>
      <c r="D44" s="107" t="s">
        <v>533</v>
      </c>
      <c r="E44" s="108" t="s">
        <v>549</v>
      </c>
      <c r="F44" s="107" t="s">
        <v>320</v>
      </c>
      <c r="G44" s="107"/>
      <c r="H44" s="146" t="s">
        <v>535</v>
      </c>
      <c r="I44" s="108">
        <v>39</v>
      </c>
      <c r="J44" s="108" t="s">
        <v>550</v>
      </c>
      <c r="K44" s="6">
        <f>VLOOKUP(Data[[#This Row],[Renaes]],Inmunizaciones!I46:W481,15,FALSE)</f>
        <v>0</v>
      </c>
      <c r="L44" s="249">
        <f>VLOOKUP(Data[[#This Row],[Renaes]],Inmunizaciones!I46:X480,16,FALSE)</f>
        <v>0</v>
      </c>
      <c r="M44" s="309">
        <f>VLOOKUP(Data[[#This Row],[Renaes]],Inmunizaciones!I46:AL480,30,FALSE)</f>
        <v>0</v>
      </c>
      <c r="N44" s="100">
        <f>MIN(Data[[#This Row],[BCG2]],Data[[#This Row],[HvB]])</f>
        <v>0</v>
      </c>
      <c r="O44" s="210">
        <f>IFERROR(Data[[#This Row],[RN
Completa]]/Data[[#This Row],[MetaRN]],0)</f>
        <v>0</v>
      </c>
      <c r="P44" s="43">
        <f>+Data[[#This Row],[MetaRN]]</f>
        <v>0</v>
      </c>
      <c r="Q44" s="248">
        <f>VLOOKUP(Data[[#This Row],[Renaes]],Inmunizaciones!I46:BB480,46,FALSE)</f>
        <v>0</v>
      </c>
      <c r="R44" s="248">
        <f>VLOOKUP(Data[[#This Row],[Renaes]],Inmunizaciones!I46:BP480,60,FALSE)</f>
        <v>0</v>
      </c>
      <c r="S44" s="248">
        <f>VLOOKUP(Data[[#This Row],[Renaes]],Inmunizaciones!I46:CD480,74,FALSE)</f>
        <v>0</v>
      </c>
      <c r="T44" s="248">
        <f>VLOOKUP(Data[[#This Row],[Renaes]],Inmunizaciones!I46:CR480,88,FALSE)</f>
        <v>0</v>
      </c>
      <c r="U44" s="12">
        <f>VLOOKUP(Data[[#This Row],[Renaes]],Inmunizaciones!I46:CT480,90,FALSE)</f>
        <v>0</v>
      </c>
      <c r="V44" s="211">
        <f>IFERROR(Data[[#This Row],[&lt; 12 meses
Completa]]/P45,0)</f>
        <v>0</v>
      </c>
      <c r="W44" s="44">
        <f>VLOOKUP(Data[[#This Row],[Renaes]],Inmunizaciones!I46:CU480,91,FALSE)</f>
        <v>0</v>
      </c>
      <c r="X44" s="248">
        <f>VLOOKUP(Data[[#This Row],[Renaes]],Inmunizaciones!I46:DH480,104,FALSE)</f>
        <v>0</v>
      </c>
      <c r="Y44" s="248">
        <f>VLOOKUP(Data[[#This Row],[Renaes]],Inmunizaciones!I46:DV480,118,FALSE)</f>
        <v>0</v>
      </c>
      <c r="Z44" s="248">
        <f>VLOOKUP(Data[[#This Row],[Renaes]],Inmunizaciones!I46:EJ480,132,FALSE)</f>
        <v>0</v>
      </c>
      <c r="AA44" s="248">
        <f>VLOOKUP(Data[[#This Row],[Renaes]],Inmunizaciones!I46:EX480,146,FALSE)</f>
        <v>0</v>
      </c>
      <c r="AB44" s="248">
        <f>VLOOKUP(Data[[#This Row],[Renaes]],Inmunizaciones!I46:FL480,160,FALSE)</f>
        <v>0</v>
      </c>
      <c r="AC44" s="248">
        <f>VLOOKUP(Data[[#This Row],[Renaes]],Inmunizaciones!I46:FZ480,174,FALSE)</f>
        <v>0</v>
      </c>
      <c r="AD44" s="102">
        <f>VLOOKUP(Data[[#This Row],[Renaes]],Inmunizaciones!I46:GQ480,191,FALSE)</f>
        <v>0</v>
      </c>
      <c r="AE44" s="224">
        <f t="shared" si="3"/>
        <v>0</v>
      </c>
      <c r="AF44" s="102">
        <f t="shared" si="2"/>
        <v>0</v>
      </c>
      <c r="AG44" s="224">
        <f t="shared" si="4"/>
        <v>0</v>
      </c>
      <c r="AH44" s="73">
        <f>VLOOKUP(Data[[#This Row],[Renaes]],Inmunizaciones!I46:GR480,192,FALSE)</f>
        <v>0</v>
      </c>
      <c r="AI44" s="8">
        <f>VLOOKUP(Data[[#This Row],[Renaes]],Inmunizaciones!I46:HE480,205,FALSE)</f>
        <v>0</v>
      </c>
      <c r="AJ44" s="8">
        <f>VLOOKUP(Data[[#This Row],[Renaes]],Inmunizaciones!I46:HS480,219,FALSE)</f>
        <v>0</v>
      </c>
      <c r="AK44" s="102">
        <f>MIN(Data[[#This Row],[DPT REF2]:[APO REF2]])</f>
        <v>0</v>
      </c>
      <c r="AL44" s="224">
        <f>IFERROR(Data[[#This Row],[4 AÑOS CON VACUNA COMPLETA]]/Data[[#This Row],[Meta4]],0)</f>
        <v>0</v>
      </c>
    </row>
    <row r="45" spans="1:38" s="5" customFormat="1" ht="12" x14ac:dyDescent="0.25">
      <c r="A45" s="108" t="s">
        <v>25</v>
      </c>
      <c r="B45" s="107" t="s">
        <v>319</v>
      </c>
      <c r="C45" s="107">
        <v>400</v>
      </c>
      <c r="D45" s="107" t="s">
        <v>533</v>
      </c>
      <c r="E45" s="108" t="s">
        <v>549</v>
      </c>
      <c r="F45" s="107" t="s">
        <v>320</v>
      </c>
      <c r="G45" s="107"/>
      <c r="H45" s="146" t="s">
        <v>539</v>
      </c>
      <c r="I45" s="108">
        <v>40</v>
      </c>
      <c r="J45" s="108" t="s">
        <v>322</v>
      </c>
      <c r="K45" s="6">
        <f>VLOOKUP(Data[[#This Row],[Renaes]],Inmunizaciones!I47:W482,15,FALSE)</f>
        <v>0</v>
      </c>
      <c r="L45" s="249">
        <f>VLOOKUP(Data[[#This Row],[Renaes]],Inmunizaciones!I47:X481,16,FALSE)</f>
        <v>0</v>
      </c>
      <c r="M45" s="309">
        <f>VLOOKUP(Data[[#This Row],[Renaes]],Inmunizaciones!I47:AL481,30,FALSE)</f>
        <v>0</v>
      </c>
      <c r="N45" s="100">
        <f>MIN(Data[[#This Row],[BCG2]],Data[[#This Row],[HvB]])</f>
        <v>0</v>
      </c>
      <c r="O45" s="210">
        <f>IFERROR(Data[[#This Row],[RN
Completa]]/Data[[#This Row],[MetaRN]],0)</f>
        <v>0</v>
      </c>
      <c r="P45" s="43">
        <f>+Data[[#This Row],[MetaRN]]</f>
        <v>0</v>
      </c>
      <c r="Q45" s="248">
        <f>VLOOKUP(Data[[#This Row],[Renaes]],Inmunizaciones!I47:BB481,46,FALSE)</f>
        <v>0</v>
      </c>
      <c r="R45" s="248">
        <f>VLOOKUP(Data[[#This Row],[Renaes]],Inmunizaciones!I47:BP481,60,FALSE)</f>
        <v>0</v>
      </c>
      <c r="S45" s="248">
        <f>VLOOKUP(Data[[#This Row],[Renaes]],Inmunizaciones!I47:CD481,74,FALSE)</f>
        <v>0</v>
      </c>
      <c r="T45" s="248">
        <f>VLOOKUP(Data[[#This Row],[Renaes]],Inmunizaciones!I47:CR481,88,FALSE)</f>
        <v>0</v>
      </c>
      <c r="U45" s="12">
        <f>VLOOKUP(Data[[#This Row],[Renaes]],Inmunizaciones!I47:CT481,90,FALSE)</f>
        <v>0</v>
      </c>
      <c r="V45" s="211">
        <f>IFERROR(Data[[#This Row],[&lt; 12 meses
Completa]]/P46,0)</f>
        <v>0</v>
      </c>
      <c r="W45" s="44">
        <f>VLOOKUP(Data[[#This Row],[Renaes]],Inmunizaciones!I47:CU481,91,FALSE)</f>
        <v>0</v>
      </c>
      <c r="X45" s="248">
        <f>VLOOKUP(Data[[#This Row],[Renaes]],Inmunizaciones!I47:DH481,104,FALSE)</f>
        <v>0</v>
      </c>
      <c r="Y45" s="248">
        <f>VLOOKUP(Data[[#This Row],[Renaes]],Inmunizaciones!I47:DV481,118,FALSE)</f>
        <v>0</v>
      </c>
      <c r="Z45" s="248">
        <f>VLOOKUP(Data[[#This Row],[Renaes]],Inmunizaciones!I47:EJ481,132,FALSE)</f>
        <v>0</v>
      </c>
      <c r="AA45" s="248">
        <f>VLOOKUP(Data[[#This Row],[Renaes]],Inmunizaciones!I47:EX481,146,FALSE)</f>
        <v>0</v>
      </c>
      <c r="AB45" s="248">
        <f>VLOOKUP(Data[[#This Row],[Renaes]],Inmunizaciones!I47:FL481,160,FALSE)</f>
        <v>0</v>
      </c>
      <c r="AC45" s="248">
        <f>VLOOKUP(Data[[#This Row],[Renaes]],Inmunizaciones!I47:FZ481,174,FALSE)</f>
        <v>0</v>
      </c>
      <c r="AD45" s="102">
        <f>VLOOKUP(Data[[#This Row],[Renaes]],Inmunizaciones!I47:GQ481,191,FALSE)</f>
        <v>0</v>
      </c>
      <c r="AE45" s="224">
        <f t="shared" si="3"/>
        <v>0</v>
      </c>
      <c r="AF45" s="102">
        <f t="shared" si="2"/>
        <v>0</v>
      </c>
      <c r="AG45" s="224">
        <f t="shared" si="4"/>
        <v>0</v>
      </c>
      <c r="AH45" s="73">
        <f>VLOOKUP(Data[[#This Row],[Renaes]],Inmunizaciones!I47:GR481,192,FALSE)</f>
        <v>0</v>
      </c>
      <c r="AI45" s="8">
        <f>VLOOKUP(Data[[#This Row],[Renaes]],Inmunizaciones!I47:HE481,205,FALSE)</f>
        <v>0</v>
      </c>
      <c r="AJ45" s="8">
        <f>VLOOKUP(Data[[#This Row],[Renaes]],Inmunizaciones!I47:HS481,219,FALSE)</f>
        <v>0</v>
      </c>
      <c r="AK45" s="102">
        <f>MIN(Data[[#This Row],[DPT REF2]:[APO REF2]])</f>
        <v>0</v>
      </c>
      <c r="AL45" s="224">
        <f>IFERROR(Data[[#This Row],[4 AÑOS CON VACUNA COMPLETA]]/Data[[#This Row],[Meta4]],0)</f>
        <v>0</v>
      </c>
    </row>
    <row r="46" spans="1:38" s="5" customFormat="1" ht="12" x14ac:dyDescent="0.25">
      <c r="A46" s="108" t="s">
        <v>25</v>
      </c>
      <c r="B46" s="107" t="s">
        <v>319</v>
      </c>
      <c r="C46" s="107">
        <v>400</v>
      </c>
      <c r="D46" s="107" t="s">
        <v>533</v>
      </c>
      <c r="E46" s="108" t="s">
        <v>549</v>
      </c>
      <c r="F46" s="107" t="s">
        <v>320</v>
      </c>
      <c r="G46" s="107"/>
      <c r="H46" s="146" t="s">
        <v>535</v>
      </c>
      <c r="I46" s="108">
        <v>41</v>
      </c>
      <c r="J46" s="108" t="s">
        <v>323</v>
      </c>
      <c r="K46" s="6">
        <f>VLOOKUP(Data[[#This Row],[Renaes]],Inmunizaciones!I48:W483,15,FALSE)</f>
        <v>0</v>
      </c>
      <c r="L46" s="249">
        <f>VLOOKUP(Data[[#This Row],[Renaes]],Inmunizaciones!I48:X482,16,FALSE)</f>
        <v>0</v>
      </c>
      <c r="M46" s="309">
        <f>VLOOKUP(Data[[#This Row],[Renaes]],Inmunizaciones!I48:AL482,30,FALSE)</f>
        <v>0</v>
      </c>
      <c r="N46" s="100">
        <f>MIN(Data[[#This Row],[BCG2]],Data[[#This Row],[HvB]])</f>
        <v>0</v>
      </c>
      <c r="O46" s="210">
        <f>IFERROR(Data[[#This Row],[RN
Completa]]/Data[[#This Row],[MetaRN]],0)</f>
        <v>0</v>
      </c>
      <c r="P46" s="43">
        <f>+Data[[#This Row],[MetaRN]]</f>
        <v>0</v>
      </c>
      <c r="Q46" s="248">
        <f>VLOOKUP(Data[[#This Row],[Renaes]],Inmunizaciones!I48:BB482,46,FALSE)</f>
        <v>0</v>
      </c>
      <c r="R46" s="248">
        <f>VLOOKUP(Data[[#This Row],[Renaes]],Inmunizaciones!I48:BP482,60,FALSE)</f>
        <v>0</v>
      </c>
      <c r="S46" s="248">
        <f>VLOOKUP(Data[[#This Row],[Renaes]],Inmunizaciones!I48:CD482,74,FALSE)</f>
        <v>0</v>
      </c>
      <c r="T46" s="248">
        <f>VLOOKUP(Data[[#This Row],[Renaes]],Inmunizaciones!I48:CR482,88,FALSE)</f>
        <v>0</v>
      </c>
      <c r="U46" s="12">
        <f>VLOOKUP(Data[[#This Row],[Renaes]],Inmunizaciones!I48:CT482,90,FALSE)</f>
        <v>0</v>
      </c>
      <c r="V46" s="211">
        <f>IFERROR(Data[[#This Row],[&lt; 12 meses
Completa]]/P47,0)</f>
        <v>0</v>
      </c>
      <c r="W46" s="44">
        <f>VLOOKUP(Data[[#This Row],[Renaes]],Inmunizaciones!I48:CU482,91,FALSE)</f>
        <v>0</v>
      </c>
      <c r="X46" s="248">
        <f>VLOOKUP(Data[[#This Row],[Renaes]],Inmunizaciones!I48:DH482,104,FALSE)</f>
        <v>0</v>
      </c>
      <c r="Y46" s="248">
        <f>VLOOKUP(Data[[#This Row],[Renaes]],Inmunizaciones!I48:DV482,118,FALSE)</f>
        <v>0</v>
      </c>
      <c r="Z46" s="248">
        <f>VLOOKUP(Data[[#This Row],[Renaes]],Inmunizaciones!I48:EJ482,132,FALSE)</f>
        <v>0</v>
      </c>
      <c r="AA46" s="248">
        <f>VLOOKUP(Data[[#This Row],[Renaes]],Inmunizaciones!I48:EX482,146,FALSE)</f>
        <v>0</v>
      </c>
      <c r="AB46" s="248">
        <f>VLOOKUP(Data[[#This Row],[Renaes]],Inmunizaciones!I48:FL482,160,FALSE)</f>
        <v>0</v>
      </c>
      <c r="AC46" s="248">
        <f>VLOOKUP(Data[[#This Row],[Renaes]],Inmunizaciones!I48:FZ482,174,FALSE)</f>
        <v>0</v>
      </c>
      <c r="AD46" s="102">
        <f>VLOOKUP(Data[[#This Row],[Renaes]],Inmunizaciones!I48:GQ482,191,FALSE)</f>
        <v>0</v>
      </c>
      <c r="AE46" s="224">
        <f t="shared" si="3"/>
        <v>0</v>
      </c>
      <c r="AF46" s="102">
        <f t="shared" si="2"/>
        <v>0</v>
      </c>
      <c r="AG46" s="224">
        <f t="shared" si="4"/>
        <v>0</v>
      </c>
      <c r="AH46" s="73">
        <f>VLOOKUP(Data[[#This Row],[Renaes]],Inmunizaciones!I48:GR482,192,FALSE)</f>
        <v>0</v>
      </c>
      <c r="AI46" s="8">
        <f>VLOOKUP(Data[[#This Row],[Renaes]],Inmunizaciones!I48:HE482,205,FALSE)</f>
        <v>0</v>
      </c>
      <c r="AJ46" s="8">
        <f>VLOOKUP(Data[[#This Row],[Renaes]],Inmunizaciones!I48:HS482,219,FALSE)</f>
        <v>0</v>
      </c>
      <c r="AK46" s="102">
        <f>MIN(Data[[#This Row],[DPT REF2]:[APO REF2]])</f>
        <v>0</v>
      </c>
      <c r="AL46" s="224">
        <f>IFERROR(Data[[#This Row],[4 AÑOS CON VACUNA COMPLETA]]/Data[[#This Row],[Meta4]],0)</f>
        <v>0</v>
      </c>
    </row>
    <row r="47" spans="1:38" s="5" customFormat="1" ht="12" x14ac:dyDescent="0.25">
      <c r="A47" s="108" t="s">
        <v>25</v>
      </c>
      <c r="B47" s="107" t="s">
        <v>319</v>
      </c>
      <c r="C47" s="107">
        <v>400</v>
      </c>
      <c r="D47" s="107" t="s">
        <v>533</v>
      </c>
      <c r="E47" s="108" t="s">
        <v>549</v>
      </c>
      <c r="F47" s="107" t="s">
        <v>320</v>
      </c>
      <c r="G47" s="107"/>
      <c r="H47" s="146" t="s">
        <v>535</v>
      </c>
      <c r="I47" s="108">
        <v>42</v>
      </c>
      <c r="J47" s="108" t="s">
        <v>551</v>
      </c>
      <c r="K47" s="6">
        <f>VLOOKUP(Data[[#This Row],[Renaes]],Inmunizaciones!I49:W484,15,FALSE)</f>
        <v>0</v>
      </c>
      <c r="L47" s="249">
        <f>VLOOKUP(Data[[#This Row],[Renaes]],Inmunizaciones!I49:X483,16,FALSE)</f>
        <v>0</v>
      </c>
      <c r="M47" s="309">
        <f>VLOOKUP(Data[[#This Row],[Renaes]],Inmunizaciones!I49:AL483,30,FALSE)</f>
        <v>0</v>
      </c>
      <c r="N47" s="100">
        <f>MIN(Data[[#This Row],[BCG2]],Data[[#This Row],[HvB]])</f>
        <v>0</v>
      </c>
      <c r="O47" s="210">
        <f>IFERROR(Data[[#This Row],[RN
Completa]]/Data[[#This Row],[MetaRN]],0)</f>
        <v>0</v>
      </c>
      <c r="P47" s="43">
        <f>+Data[[#This Row],[MetaRN]]</f>
        <v>0</v>
      </c>
      <c r="Q47" s="248">
        <f>VLOOKUP(Data[[#This Row],[Renaes]],Inmunizaciones!I49:BB483,46,FALSE)</f>
        <v>0</v>
      </c>
      <c r="R47" s="248">
        <f>VLOOKUP(Data[[#This Row],[Renaes]],Inmunizaciones!I49:BP483,60,FALSE)</f>
        <v>0</v>
      </c>
      <c r="S47" s="248">
        <f>VLOOKUP(Data[[#This Row],[Renaes]],Inmunizaciones!I49:CD483,74,FALSE)</f>
        <v>0</v>
      </c>
      <c r="T47" s="248">
        <f>VLOOKUP(Data[[#This Row],[Renaes]],Inmunizaciones!I49:CR483,88,FALSE)</f>
        <v>0</v>
      </c>
      <c r="U47" s="12">
        <f>VLOOKUP(Data[[#This Row],[Renaes]],Inmunizaciones!I49:CT483,90,FALSE)</f>
        <v>0</v>
      </c>
      <c r="V47" s="211">
        <f>IFERROR(Data[[#This Row],[&lt; 12 meses
Completa]]/P48,0)</f>
        <v>0</v>
      </c>
      <c r="W47" s="44">
        <f>VLOOKUP(Data[[#This Row],[Renaes]],Inmunizaciones!I49:CU483,91,FALSE)</f>
        <v>0</v>
      </c>
      <c r="X47" s="248">
        <f>VLOOKUP(Data[[#This Row],[Renaes]],Inmunizaciones!I49:DH483,104,FALSE)</f>
        <v>0</v>
      </c>
      <c r="Y47" s="248">
        <f>VLOOKUP(Data[[#This Row],[Renaes]],Inmunizaciones!I49:DV483,118,FALSE)</f>
        <v>0</v>
      </c>
      <c r="Z47" s="248">
        <f>VLOOKUP(Data[[#This Row],[Renaes]],Inmunizaciones!I49:EJ483,132,FALSE)</f>
        <v>0</v>
      </c>
      <c r="AA47" s="248">
        <f>VLOOKUP(Data[[#This Row],[Renaes]],Inmunizaciones!I49:EX483,146,FALSE)</f>
        <v>0</v>
      </c>
      <c r="AB47" s="248">
        <f>VLOOKUP(Data[[#This Row],[Renaes]],Inmunizaciones!I49:FL483,160,FALSE)</f>
        <v>0</v>
      </c>
      <c r="AC47" s="248">
        <f>VLOOKUP(Data[[#This Row],[Renaes]],Inmunizaciones!I49:FZ483,174,FALSE)</f>
        <v>0</v>
      </c>
      <c r="AD47" s="102">
        <f>VLOOKUP(Data[[#This Row],[Renaes]],Inmunizaciones!I49:GQ483,191,FALSE)</f>
        <v>0</v>
      </c>
      <c r="AE47" s="224">
        <f t="shared" si="3"/>
        <v>0</v>
      </c>
      <c r="AF47" s="102">
        <f t="shared" si="2"/>
        <v>0</v>
      </c>
      <c r="AG47" s="224">
        <f t="shared" si="4"/>
        <v>0</v>
      </c>
      <c r="AH47" s="73">
        <f>VLOOKUP(Data[[#This Row],[Renaes]],Inmunizaciones!I49:GR483,192,FALSE)</f>
        <v>0</v>
      </c>
      <c r="AI47" s="8">
        <f>VLOOKUP(Data[[#This Row],[Renaes]],Inmunizaciones!I49:HE483,205,FALSE)</f>
        <v>0</v>
      </c>
      <c r="AJ47" s="8">
        <f>VLOOKUP(Data[[#This Row],[Renaes]],Inmunizaciones!I49:HS483,219,FALSE)</f>
        <v>0</v>
      </c>
      <c r="AK47" s="102">
        <f>MIN(Data[[#This Row],[DPT REF2]:[APO REF2]])</f>
        <v>0</v>
      </c>
      <c r="AL47" s="224">
        <f>IFERROR(Data[[#This Row],[4 AÑOS CON VACUNA COMPLETA]]/Data[[#This Row],[Meta4]],0)</f>
        <v>0</v>
      </c>
    </row>
    <row r="48" spans="1:38" s="5" customFormat="1" ht="12" x14ac:dyDescent="0.25">
      <c r="A48" s="108" t="s">
        <v>25</v>
      </c>
      <c r="B48" s="107" t="s">
        <v>319</v>
      </c>
      <c r="C48" s="107">
        <v>400</v>
      </c>
      <c r="D48" s="107" t="s">
        <v>533</v>
      </c>
      <c r="E48" s="108" t="s">
        <v>549</v>
      </c>
      <c r="F48" s="107" t="s">
        <v>320</v>
      </c>
      <c r="G48" s="107"/>
      <c r="H48" s="146" t="s">
        <v>535</v>
      </c>
      <c r="I48" s="108">
        <v>43</v>
      </c>
      <c r="J48" s="108" t="s">
        <v>201</v>
      </c>
      <c r="K48" s="6">
        <f>VLOOKUP(Data[[#This Row],[Renaes]],Inmunizaciones!I50:W485,15,FALSE)</f>
        <v>0</v>
      </c>
      <c r="L48" s="249">
        <f>VLOOKUP(Data[[#This Row],[Renaes]],Inmunizaciones!I50:X484,16,FALSE)</f>
        <v>0</v>
      </c>
      <c r="M48" s="309">
        <f>VLOOKUP(Data[[#This Row],[Renaes]],Inmunizaciones!I50:AL484,30,FALSE)</f>
        <v>0</v>
      </c>
      <c r="N48" s="100">
        <f>MIN(Data[[#This Row],[BCG2]],Data[[#This Row],[HvB]])</f>
        <v>0</v>
      </c>
      <c r="O48" s="210">
        <f>IFERROR(Data[[#This Row],[RN
Completa]]/Data[[#This Row],[MetaRN]],0)</f>
        <v>0</v>
      </c>
      <c r="P48" s="43">
        <f>+Data[[#This Row],[MetaRN]]</f>
        <v>0</v>
      </c>
      <c r="Q48" s="248">
        <f>VLOOKUP(Data[[#This Row],[Renaes]],Inmunizaciones!I50:BB484,46,FALSE)</f>
        <v>0</v>
      </c>
      <c r="R48" s="248">
        <f>VLOOKUP(Data[[#This Row],[Renaes]],Inmunizaciones!I50:BP484,60,FALSE)</f>
        <v>0</v>
      </c>
      <c r="S48" s="248">
        <f>VLOOKUP(Data[[#This Row],[Renaes]],Inmunizaciones!I50:CD484,74,FALSE)</f>
        <v>0</v>
      </c>
      <c r="T48" s="248">
        <f>VLOOKUP(Data[[#This Row],[Renaes]],Inmunizaciones!I50:CR484,88,FALSE)</f>
        <v>0</v>
      </c>
      <c r="U48" s="12">
        <f>VLOOKUP(Data[[#This Row],[Renaes]],Inmunizaciones!I50:CT484,90,FALSE)</f>
        <v>0</v>
      </c>
      <c r="V48" s="211">
        <f>IFERROR(Data[[#This Row],[&lt; 12 meses
Completa]]/P49,0)</f>
        <v>0</v>
      </c>
      <c r="W48" s="44">
        <f>VLOOKUP(Data[[#This Row],[Renaes]],Inmunizaciones!I50:CU484,91,FALSE)</f>
        <v>0</v>
      </c>
      <c r="X48" s="248">
        <f>VLOOKUP(Data[[#This Row],[Renaes]],Inmunizaciones!I50:DH484,104,FALSE)</f>
        <v>0</v>
      </c>
      <c r="Y48" s="248">
        <f>VLOOKUP(Data[[#This Row],[Renaes]],Inmunizaciones!I50:DV484,118,FALSE)</f>
        <v>0</v>
      </c>
      <c r="Z48" s="248">
        <f>VLOOKUP(Data[[#This Row],[Renaes]],Inmunizaciones!I50:EJ484,132,FALSE)</f>
        <v>0</v>
      </c>
      <c r="AA48" s="248">
        <f>VLOOKUP(Data[[#This Row],[Renaes]],Inmunizaciones!I50:EX484,146,FALSE)</f>
        <v>0</v>
      </c>
      <c r="AB48" s="248">
        <f>VLOOKUP(Data[[#This Row],[Renaes]],Inmunizaciones!I50:FL484,160,FALSE)</f>
        <v>0</v>
      </c>
      <c r="AC48" s="248">
        <f>VLOOKUP(Data[[#This Row],[Renaes]],Inmunizaciones!I50:FZ484,174,FALSE)</f>
        <v>0</v>
      </c>
      <c r="AD48" s="102">
        <f>VLOOKUP(Data[[#This Row],[Renaes]],Inmunizaciones!I50:GQ484,191,FALSE)</f>
        <v>0</v>
      </c>
      <c r="AE48" s="224">
        <f t="shared" si="3"/>
        <v>0</v>
      </c>
      <c r="AF48" s="102">
        <f t="shared" si="2"/>
        <v>0</v>
      </c>
      <c r="AG48" s="224">
        <f t="shared" si="4"/>
        <v>0</v>
      </c>
      <c r="AH48" s="73">
        <f>VLOOKUP(Data[[#This Row],[Renaes]],Inmunizaciones!I50:GR484,192,FALSE)</f>
        <v>0</v>
      </c>
      <c r="AI48" s="8">
        <f>VLOOKUP(Data[[#This Row],[Renaes]],Inmunizaciones!I50:HE484,205,FALSE)</f>
        <v>0</v>
      </c>
      <c r="AJ48" s="8">
        <f>VLOOKUP(Data[[#This Row],[Renaes]],Inmunizaciones!I50:HS484,219,FALSE)</f>
        <v>0</v>
      </c>
      <c r="AK48" s="102">
        <f>MIN(Data[[#This Row],[DPT REF2]:[APO REF2]])</f>
        <v>0</v>
      </c>
      <c r="AL48" s="224">
        <f>IFERROR(Data[[#This Row],[4 AÑOS CON VACUNA COMPLETA]]/Data[[#This Row],[Meta4]],0)</f>
        <v>0</v>
      </c>
    </row>
    <row r="49" spans="1:38" s="5" customFormat="1" ht="12" x14ac:dyDescent="0.25">
      <c r="A49" s="108" t="s">
        <v>25</v>
      </c>
      <c r="B49" s="107" t="s">
        <v>319</v>
      </c>
      <c r="C49" s="107">
        <v>400</v>
      </c>
      <c r="D49" s="107" t="s">
        <v>533</v>
      </c>
      <c r="E49" s="108" t="s">
        <v>549</v>
      </c>
      <c r="F49" s="107" t="s">
        <v>320</v>
      </c>
      <c r="G49" s="107"/>
      <c r="H49" s="146" t="s">
        <v>535</v>
      </c>
      <c r="I49" s="108">
        <v>45</v>
      </c>
      <c r="J49" s="108" t="s">
        <v>324</v>
      </c>
      <c r="K49" s="6">
        <f>VLOOKUP(Data[[#This Row],[Renaes]],Inmunizaciones!I51:W486,15,FALSE)</f>
        <v>0</v>
      </c>
      <c r="L49" s="249">
        <f>VLOOKUP(Data[[#This Row],[Renaes]],Inmunizaciones!I51:X485,16,FALSE)</f>
        <v>0</v>
      </c>
      <c r="M49" s="309">
        <f>VLOOKUP(Data[[#This Row],[Renaes]],Inmunizaciones!I51:AL485,30,FALSE)</f>
        <v>0</v>
      </c>
      <c r="N49" s="100">
        <f>MIN(Data[[#This Row],[BCG2]],Data[[#This Row],[HvB]])</f>
        <v>0</v>
      </c>
      <c r="O49" s="210">
        <f>IFERROR(Data[[#This Row],[RN
Completa]]/Data[[#This Row],[MetaRN]],0)</f>
        <v>0</v>
      </c>
      <c r="P49" s="43">
        <f>+Data[[#This Row],[MetaRN]]</f>
        <v>0</v>
      </c>
      <c r="Q49" s="248">
        <f>VLOOKUP(Data[[#This Row],[Renaes]],Inmunizaciones!I51:BB485,46,FALSE)</f>
        <v>0</v>
      </c>
      <c r="R49" s="248">
        <f>VLOOKUP(Data[[#This Row],[Renaes]],Inmunizaciones!I51:BP485,60,FALSE)</f>
        <v>0</v>
      </c>
      <c r="S49" s="248">
        <f>VLOOKUP(Data[[#This Row],[Renaes]],Inmunizaciones!I51:CD485,74,FALSE)</f>
        <v>0</v>
      </c>
      <c r="T49" s="248">
        <f>VLOOKUP(Data[[#This Row],[Renaes]],Inmunizaciones!I51:CR485,88,FALSE)</f>
        <v>0</v>
      </c>
      <c r="U49" s="12">
        <f>VLOOKUP(Data[[#This Row],[Renaes]],Inmunizaciones!I51:CT485,90,FALSE)</f>
        <v>0</v>
      </c>
      <c r="V49" s="211">
        <f>IFERROR(Data[[#This Row],[&lt; 12 meses
Completa]]/P50,0)</f>
        <v>0</v>
      </c>
      <c r="W49" s="44">
        <f>VLOOKUP(Data[[#This Row],[Renaes]],Inmunizaciones!I51:CU485,91,FALSE)</f>
        <v>0</v>
      </c>
      <c r="X49" s="248">
        <f>VLOOKUP(Data[[#This Row],[Renaes]],Inmunizaciones!I51:DH485,104,FALSE)</f>
        <v>0</v>
      </c>
      <c r="Y49" s="248">
        <f>VLOOKUP(Data[[#This Row],[Renaes]],Inmunizaciones!I51:DV485,118,FALSE)</f>
        <v>0</v>
      </c>
      <c r="Z49" s="248">
        <f>VLOOKUP(Data[[#This Row],[Renaes]],Inmunizaciones!I51:EJ485,132,FALSE)</f>
        <v>0</v>
      </c>
      <c r="AA49" s="248">
        <f>VLOOKUP(Data[[#This Row],[Renaes]],Inmunizaciones!I51:EX485,146,FALSE)</f>
        <v>0</v>
      </c>
      <c r="AB49" s="248">
        <f>VLOOKUP(Data[[#This Row],[Renaes]],Inmunizaciones!I51:FL485,160,FALSE)</f>
        <v>0</v>
      </c>
      <c r="AC49" s="248">
        <f>VLOOKUP(Data[[#This Row],[Renaes]],Inmunizaciones!I51:FZ485,174,FALSE)</f>
        <v>0</v>
      </c>
      <c r="AD49" s="102">
        <f>VLOOKUP(Data[[#This Row],[Renaes]],Inmunizaciones!I51:GQ485,191,FALSE)</f>
        <v>0</v>
      </c>
      <c r="AE49" s="224">
        <f t="shared" si="3"/>
        <v>0</v>
      </c>
      <c r="AF49" s="102">
        <f t="shared" si="2"/>
        <v>0</v>
      </c>
      <c r="AG49" s="224">
        <f t="shared" si="4"/>
        <v>0</v>
      </c>
      <c r="AH49" s="73">
        <f>VLOOKUP(Data[[#This Row],[Renaes]],Inmunizaciones!I51:GR485,192,FALSE)</f>
        <v>0</v>
      </c>
      <c r="AI49" s="8">
        <f>VLOOKUP(Data[[#This Row],[Renaes]],Inmunizaciones!I51:HE485,205,FALSE)</f>
        <v>0</v>
      </c>
      <c r="AJ49" s="8">
        <f>VLOOKUP(Data[[#This Row],[Renaes]],Inmunizaciones!I51:HS485,219,FALSE)</f>
        <v>0</v>
      </c>
      <c r="AK49" s="102">
        <f>MIN(Data[[#This Row],[DPT REF2]:[APO REF2]])</f>
        <v>0</v>
      </c>
      <c r="AL49" s="224">
        <f>IFERROR(Data[[#This Row],[4 AÑOS CON VACUNA COMPLETA]]/Data[[#This Row],[Meta4]],0)</f>
        <v>0</v>
      </c>
    </row>
    <row r="50" spans="1:38" s="5" customFormat="1" ht="12" x14ac:dyDescent="0.25">
      <c r="A50" s="108" t="s">
        <v>25</v>
      </c>
      <c r="B50" s="107" t="s">
        <v>319</v>
      </c>
      <c r="C50" s="107">
        <v>400</v>
      </c>
      <c r="D50" s="107" t="s">
        <v>533</v>
      </c>
      <c r="E50" s="108" t="s">
        <v>549</v>
      </c>
      <c r="F50" s="107" t="s">
        <v>320</v>
      </c>
      <c r="G50" s="107"/>
      <c r="H50" s="146" t="s">
        <v>535</v>
      </c>
      <c r="I50" s="108">
        <v>46</v>
      </c>
      <c r="J50" s="108" t="s">
        <v>325</v>
      </c>
      <c r="K50" s="6">
        <f>VLOOKUP(Data[[#This Row],[Renaes]],Inmunizaciones!I52:W487,15,FALSE)</f>
        <v>0</v>
      </c>
      <c r="L50" s="249">
        <f>VLOOKUP(Data[[#This Row],[Renaes]],Inmunizaciones!I52:X486,16,FALSE)</f>
        <v>0</v>
      </c>
      <c r="M50" s="309">
        <f>VLOOKUP(Data[[#This Row],[Renaes]],Inmunizaciones!I52:AL486,30,FALSE)</f>
        <v>0</v>
      </c>
      <c r="N50" s="100">
        <f>MIN(Data[[#This Row],[BCG2]],Data[[#This Row],[HvB]])</f>
        <v>0</v>
      </c>
      <c r="O50" s="210">
        <f>IFERROR(Data[[#This Row],[RN
Completa]]/Data[[#This Row],[MetaRN]],0)</f>
        <v>0</v>
      </c>
      <c r="P50" s="43">
        <f>+Data[[#This Row],[MetaRN]]</f>
        <v>0</v>
      </c>
      <c r="Q50" s="248">
        <f>VLOOKUP(Data[[#This Row],[Renaes]],Inmunizaciones!I52:BB486,46,FALSE)</f>
        <v>0</v>
      </c>
      <c r="R50" s="248">
        <f>VLOOKUP(Data[[#This Row],[Renaes]],Inmunizaciones!I52:BP486,60,FALSE)</f>
        <v>0</v>
      </c>
      <c r="S50" s="248">
        <f>VLOOKUP(Data[[#This Row],[Renaes]],Inmunizaciones!I52:CD486,74,FALSE)</f>
        <v>0</v>
      </c>
      <c r="T50" s="248">
        <f>VLOOKUP(Data[[#This Row],[Renaes]],Inmunizaciones!I52:CR486,88,FALSE)</f>
        <v>0</v>
      </c>
      <c r="U50" s="12">
        <f>VLOOKUP(Data[[#This Row],[Renaes]],Inmunizaciones!I52:CT486,90,FALSE)</f>
        <v>0</v>
      </c>
      <c r="V50" s="211">
        <f>IFERROR(Data[[#This Row],[&lt; 12 meses
Completa]]/P51,0)</f>
        <v>0</v>
      </c>
      <c r="W50" s="44">
        <f>VLOOKUP(Data[[#This Row],[Renaes]],Inmunizaciones!I52:CU486,91,FALSE)</f>
        <v>0</v>
      </c>
      <c r="X50" s="248">
        <f>VLOOKUP(Data[[#This Row],[Renaes]],Inmunizaciones!I52:DH486,104,FALSE)</f>
        <v>0</v>
      </c>
      <c r="Y50" s="248">
        <f>VLOOKUP(Data[[#This Row],[Renaes]],Inmunizaciones!I52:DV486,118,FALSE)</f>
        <v>0</v>
      </c>
      <c r="Z50" s="248">
        <f>VLOOKUP(Data[[#This Row],[Renaes]],Inmunizaciones!I52:EJ486,132,FALSE)</f>
        <v>0</v>
      </c>
      <c r="AA50" s="248">
        <f>VLOOKUP(Data[[#This Row],[Renaes]],Inmunizaciones!I52:EX486,146,FALSE)</f>
        <v>0</v>
      </c>
      <c r="AB50" s="248">
        <f>VLOOKUP(Data[[#This Row],[Renaes]],Inmunizaciones!I52:FL486,160,FALSE)</f>
        <v>0</v>
      </c>
      <c r="AC50" s="248">
        <f>VLOOKUP(Data[[#This Row],[Renaes]],Inmunizaciones!I52:FZ486,174,FALSE)</f>
        <v>0</v>
      </c>
      <c r="AD50" s="102">
        <f>VLOOKUP(Data[[#This Row],[Renaes]],Inmunizaciones!I52:GQ486,191,FALSE)</f>
        <v>0</v>
      </c>
      <c r="AE50" s="224">
        <f t="shared" si="3"/>
        <v>0</v>
      </c>
      <c r="AF50" s="102">
        <f t="shared" si="2"/>
        <v>0</v>
      </c>
      <c r="AG50" s="224">
        <f t="shared" si="4"/>
        <v>0</v>
      </c>
      <c r="AH50" s="73">
        <f>VLOOKUP(Data[[#This Row],[Renaes]],Inmunizaciones!I52:GR486,192,FALSE)</f>
        <v>0</v>
      </c>
      <c r="AI50" s="8">
        <f>VLOOKUP(Data[[#This Row],[Renaes]],Inmunizaciones!I52:HE486,205,FALSE)</f>
        <v>0</v>
      </c>
      <c r="AJ50" s="8">
        <f>VLOOKUP(Data[[#This Row],[Renaes]],Inmunizaciones!I52:HS486,219,FALSE)</f>
        <v>0</v>
      </c>
      <c r="AK50" s="102">
        <f>MIN(Data[[#This Row],[DPT REF2]:[APO REF2]])</f>
        <v>0</v>
      </c>
      <c r="AL50" s="224">
        <f>IFERROR(Data[[#This Row],[4 AÑOS CON VACUNA COMPLETA]]/Data[[#This Row],[Meta4]],0)</f>
        <v>0</v>
      </c>
    </row>
    <row r="51" spans="1:38" s="5" customFormat="1" ht="12" x14ac:dyDescent="0.25">
      <c r="A51" s="108" t="s">
        <v>25</v>
      </c>
      <c r="B51" s="107" t="s">
        <v>319</v>
      </c>
      <c r="C51" s="107">
        <v>400</v>
      </c>
      <c r="D51" s="107" t="s">
        <v>533</v>
      </c>
      <c r="E51" s="108" t="s">
        <v>549</v>
      </c>
      <c r="F51" s="107" t="s">
        <v>320</v>
      </c>
      <c r="G51" s="107"/>
      <c r="H51" s="146" t="s">
        <v>535</v>
      </c>
      <c r="I51" s="108">
        <v>47</v>
      </c>
      <c r="J51" s="108" t="s">
        <v>326</v>
      </c>
      <c r="K51" s="6">
        <f>VLOOKUP(Data[[#This Row],[Renaes]],Inmunizaciones!I53:W488,15,FALSE)</f>
        <v>0</v>
      </c>
      <c r="L51" s="249">
        <f>VLOOKUP(Data[[#This Row],[Renaes]],Inmunizaciones!I53:X487,16,FALSE)</f>
        <v>0</v>
      </c>
      <c r="M51" s="309">
        <f>VLOOKUP(Data[[#This Row],[Renaes]],Inmunizaciones!I53:AL487,30,FALSE)</f>
        <v>0</v>
      </c>
      <c r="N51" s="100">
        <f>MIN(Data[[#This Row],[BCG2]],Data[[#This Row],[HvB]])</f>
        <v>0</v>
      </c>
      <c r="O51" s="210">
        <f>IFERROR(Data[[#This Row],[RN
Completa]]/Data[[#This Row],[MetaRN]],0)</f>
        <v>0</v>
      </c>
      <c r="P51" s="43">
        <f>+Data[[#This Row],[MetaRN]]</f>
        <v>0</v>
      </c>
      <c r="Q51" s="248">
        <f>VLOOKUP(Data[[#This Row],[Renaes]],Inmunizaciones!I53:BB487,46,FALSE)</f>
        <v>0</v>
      </c>
      <c r="R51" s="248">
        <f>VLOOKUP(Data[[#This Row],[Renaes]],Inmunizaciones!I53:BP487,60,FALSE)</f>
        <v>0</v>
      </c>
      <c r="S51" s="248">
        <f>VLOOKUP(Data[[#This Row],[Renaes]],Inmunizaciones!I53:CD487,74,FALSE)</f>
        <v>0</v>
      </c>
      <c r="T51" s="248">
        <f>VLOOKUP(Data[[#This Row],[Renaes]],Inmunizaciones!I53:CR487,88,FALSE)</f>
        <v>0</v>
      </c>
      <c r="U51" s="12">
        <f>VLOOKUP(Data[[#This Row],[Renaes]],Inmunizaciones!I53:CT487,90,FALSE)</f>
        <v>0</v>
      </c>
      <c r="V51" s="211">
        <f>IFERROR(Data[[#This Row],[&lt; 12 meses
Completa]]/P52,0)</f>
        <v>0</v>
      </c>
      <c r="W51" s="44">
        <f>VLOOKUP(Data[[#This Row],[Renaes]],Inmunizaciones!I53:CU487,91,FALSE)</f>
        <v>0</v>
      </c>
      <c r="X51" s="248">
        <f>VLOOKUP(Data[[#This Row],[Renaes]],Inmunizaciones!I53:DH487,104,FALSE)</f>
        <v>0</v>
      </c>
      <c r="Y51" s="248">
        <f>VLOOKUP(Data[[#This Row],[Renaes]],Inmunizaciones!I53:DV487,118,FALSE)</f>
        <v>0</v>
      </c>
      <c r="Z51" s="248">
        <f>VLOOKUP(Data[[#This Row],[Renaes]],Inmunizaciones!I53:EJ487,132,FALSE)</f>
        <v>0</v>
      </c>
      <c r="AA51" s="248">
        <f>VLOOKUP(Data[[#This Row],[Renaes]],Inmunizaciones!I53:EX487,146,FALSE)</f>
        <v>0</v>
      </c>
      <c r="AB51" s="248">
        <f>VLOOKUP(Data[[#This Row],[Renaes]],Inmunizaciones!I53:FL487,160,FALSE)</f>
        <v>0</v>
      </c>
      <c r="AC51" s="248">
        <f>VLOOKUP(Data[[#This Row],[Renaes]],Inmunizaciones!I53:FZ487,174,FALSE)</f>
        <v>0</v>
      </c>
      <c r="AD51" s="102">
        <f>VLOOKUP(Data[[#This Row],[Renaes]],Inmunizaciones!I53:GQ487,191,FALSE)</f>
        <v>0</v>
      </c>
      <c r="AE51" s="224">
        <f t="shared" si="3"/>
        <v>0</v>
      </c>
      <c r="AF51" s="102">
        <f t="shared" si="2"/>
        <v>0</v>
      </c>
      <c r="AG51" s="224">
        <f t="shared" si="4"/>
        <v>0</v>
      </c>
      <c r="AH51" s="73">
        <f>VLOOKUP(Data[[#This Row],[Renaes]],Inmunizaciones!I53:GR487,192,FALSE)</f>
        <v>0</v>
      </c>
      <c r="AI51" s="8">
        <f>VLOOKUP(Data[[#This Row],[Renaes]],Inmunizaciones!I53:HE487,205,FALSE)</f>
        <v>0</v>
      </c>
      <c r="AJ51" s="8">
        <f>VLOOKUP(Data[[#This Row],[Renaes]],Inmunizaciones!I53:HS487,219,FALSE)</f>
        <v>0</v>
      </c>
      <c r="AK51" s="102">
        <f>MIN(Data[[#This Row],[DPT REF2]:[APO REF2]])</f>
        <v>0</v>
      </c>
      <c r="AL51" s="224">
        <f>IFERROR(Data[[#This Row],[4 AÑOS CON VACUNA COMPLETA]]/Data[[#This Row],[Meta4]],0)</f>
        <v>0</v>
      </c>
    </row>
    <row r="52" spans="1:38" s="5" customFormat="1" ht="12" x14ac:dyDescent="0.25">
      <c r="A52" s="108" t="s">
        <v>25</v>
      </c>
      <c r="B52" s="107" t="s">
        <v>64</v>
      </c>
      <c r="C52" s="107">
        <v>400</v>
      </c>
      <c r="D52" s="107" t="s">
        <v>533</v>
      </c>
      <c r="E52" s="108" t="s">
        <v>534</v>
      </c>
      <c r="F52" s="107" t="s">
        <v>64</v>
      </c>
      <c r="G52" s="107"/>
      <c r="H52" s="146" t="s">
        <v>535</v>
      </c>
      <c r="I52" s="108">
        <v>48</v>
      </c>
      <c r="J52" s="108" t="s">
        <v>65</v>
      </c>
      <c r="K52" s="6">
        <f>VLOOKUP(Data[[#This Row],[Renaes]],Inmunizaciones!I54:W489,15,FALSE)</f>
        <v>0</v>
      </c>
      <c r="L52" s="249">
        <f>VLOOKUP(Data[[#This Row],[Renaes]],Inmunizaciones!I54:X488,16,FALSE)</f>
        <v>0</v>
      </c>
      <c r="M52" s="309">
        <f>VLOOKUP(Data[[#This Row],[Renaes]],Inmunizaciones!I54:AL488,30,FALSE)</f>
        <v>0</v>
      </c>
      <c r="N52" s="100">
        <f>MIN(Data[[#This Row],[BCG2]],Data[[#This Row],[HvB]])</f>
        <v>0</v>
      </c>
      <c r="O52" s="210">
        <f>IFERROR(Data[[#This Row],[RN
Completa]]/Data[[#This Row],[MetaRN]],0)</f>
        <v>0</v>
      </c>
      <c r="P52" s="43">
        <f>+Data[[#This Row],[MetaRN]]</f>
        <v>0</v>
      </c>
      <c r="Q52" s="248">
        <f>VLOOKUP(Data[[#This Row],[Renaes]],Inmunizaciones!I54:BB488,46,FALSE)</f>
        <v>0</v>
      </c>
      <c r="R52" s="248">
        <f>VLOOKUP(Data[[#This Row],[Renaes]],Inmunizaciones!I54:BP488,60,FALSE)</f>
        <v>0</v>
      </c>
      <c r="S52" s="248">
        <f>VLOOKUP(Data[[#This Row],[Renaes]],Inmunizaciones!I54:CD488,74,FALSE)</f>
        <v>2</v>
      </c>
      <c r="T52" s="248">
        <f>VLOOKUP(Data[[#This Row],[Renaes]],Inmunizaciones!I54:CR488,88,FALSE)</f>
        <v>1</v>
      </c>
      <c r="U52" s="12">
        <f>VLOOKUP(Data[[#This Row],[Renaes]],Inmunizaciones!I54:CT488,90,FALSE)</f>
        <v>0</v>
      </c>
      <c r="V52" s="211">
        <f>IFERROR(Data[[#This Row],[&lt; 12 meses
Completa]]/P53,0)</f>
        <v>0</v>
      </c>
      <c r="W52" s="44">
        <f>VLOOKUP(Data[[#This Row],[Renaes]],Inmunizaciones!I54:CU488,91,FALSE)</f>
        <v>0</v>
      </c>
      <c r="X52" s="248">
        <f>VLOOKUP(Data[[#This Row],[Renaes]],Inmunizaciones!I54:DH488,104,FALSE)</f>
        <v>1</v>
      </c>
      <c r="Y52" s="248">
        <f>VLOOKUP(Data[[#This Row],[Renaes]],Inmunizaciones!I54:DV488,118,FALSE)</f>
        <v>4</v>
      </c>
      <c r="Z52" s="248">
        <f>VLOOKUP(Data[[#This Row],[Renaes]],Inmunizaciones!I54:EJ488,132,FALSE)</f>
        <v>0</v>
      </c>
      <c r="AA52" s="248">
        <f>VLOOKUP(Data[[#This Row],[Renaes]],Inmunizaciones!I54:EX488,146,FALSE)</f>
        <v>1</v>
      </c>
      <c r="AB52" s="248">
        <f>VLOOKUP(Data[[#This Row],[Renaes]],Inmunizaciones!I54:FL488,160,FALSE)</f>
        <v>2</v>
      </c>
      <c r="AC52" s="248">
        <f>VLOOKUP(Data[[#This Row],[Renaes]],Inmunizaciones!I54:FZ488,174,FALSE)</f>
        <v>2</v>
      </c>
      <c r="AD52" s="102">
        <f>VLOOKUP(Data[[#This Row],[Renaes]],Inmunizaciones!I54:GQ488,191,FALSE)</f>
        <v>0</v>
      </c>
      <c r="AE52" s="224">
        <f t="shared" si="3"/>
        <v>0</v>
      </c>
      <c r="AF52" s="102">
        <f t="shared" si="2"/>
        <v>0</v>
      </c>
      <c r="AG52" s="224">
        <f t="shared" si="4"/>
        <v>0</v>
      </c>
      <c r="AH52" s="73">
        <f>VLOOKUP(Data[[#This Row],[Renaes]],Inmunizaciones!I54:GR488,192,FALSE)</f>
        <v>0</v>
      </c>
      <c r="AI52" s="8">
        <f>VLOOKUP(Data[[#This Row],[Renaes]],Inmunizaciones!I54:HE488,205,FALSE)</f>
        <v>0</v>
      </c>
      <c r="AJ52" s="8">
        <f>VLOOKUP(Data[[#This Row],[Renaes]],Inmunizaciones!I54:HS488,219,FALSE)</f>
        <v>0</v>
      </c>
      <c r="AK52" s="102">
        <f>MIN(Data[[#This Row],[DPT REF2]:[APO REF2]])</f>
        <v>0</v>
      </c>
      <c r="AL52" s="224">
        <f>IFERROR(Data[[#This Row],[4 AÑOS CON VACUNA COMPLETA]]/Data[[#This Row],[Meta4]],0)</f>
        <v>0</v>
      </c>
    </row>
    <row r="53" spans="1:38" s="5" customFormat="1" ht="12" x14ac:dyDescent="0.25">
      <c r="A53" s="108" t="s">
        <v>25</v>
      </c>
      <c r="B53" s="107" t="s">
        <v>64</v>
      </c>
      <c r="C53" s="107">
        <v>400</v>
      </c>
      <c r="D53" s="107" t="s">
        <v>533</v>
      </c>
      <c r="E53" s="108" t="s">
        <v>534</v>
      </c>
      <c r="F53" s="107" t="s">
        <v>64</v>
      </c>
      <c r="G53" s="107"/>
      <c r="H53" s="146" t="s">
        <v>535</v>
      </c>
      <c r="I53" s="108">
        <v>49</v>
      </c>
      <c r="J53" s="108" t="s">
        <v>66</v>
      </c>
      <c r="K53" s="6">
        <f>VLOOKUP(Data[[#This Row],[Renaes]],Inmunizaciones!I55:W490,15,FALSE)</f>
        <v>0</v>
      </c>
      <c r="L53" s="249">
        <f>VLOOKUP(Data[[#This Row],[Renaes]],Inmunizaciones!I55:X489,16,FALSE)</f>
        <v>0</v>
      </c>
      <c r="M53" s="309">
        <f>VLOOKUP(Data[[#This Row],[Renaes]],Inmunizaciones!I55:AL489,30,FALSE)</f>
        <v>0</v>
      </c>
      <c r="N53" s="100">
        <f>MIN(Data[[#This Row],[BCG2]],Data[[#This Row],[HvB]])</f>
        <v>0</v>
      </c>
      <c r="O53" s="210">
        <f>IFERROR(Data[[#This Row],[RN
Completa]]/Data[[#This Row],[MetaRN]],0)</f>
        <v>0</v>
      </c>
      <c r="P53" s="43">
        <f>+Data[[#This Row],[MetaRN]]</f>
        <v>0</v>
      </c>
      <c r="Q53" s="248">
        <f>VLOOKUP(Data[[#This Row],[Renaes]],Inmunizaciones!I55:BB489,46,FALSE)</f>
        <v>0</v>
      </c>
      <c r="R53" s="248">
        <f>VLOOKUP(Data[[#This Row],[Renaes]],Inmunizaciones!I55:BP489,60,FALSE)</f>
        <v>0</v>
      </c>
      <c r="S53" s="248">
        <f>VLOOKUP(Data[[#This Row],[Renaes]],Inmunizaciones!I55:CD489,74,FALSE)</f>
        <v>0</v>
      </c>
      <c r="T53" s="248">
        <f>VLOOKUP(Data[[#This Row],[Renaes]],Inmunizaciones!I55:CR489,88,FALSE)</f>
        <v>0</v>
      </c>
      <c r="U53" s="12">
        <f>VLOOKUP(Data[[#This Row],[Renaes]],Inmunizaciones!I55:CT489,90,FALSE)</f>
        <v>0</v>
      </c>
      <c r="V53" s="211">
        <f>IFERROR(Data[[#This Row],[&lt; 12 meses
Completa]]/P54,0)</f>
        <v>0</v>
      </c>
      <c r="W53" s="44">
        <f>VLOOKUP(Data[[#This Row],[Renaes]],Inmunizaciones!I55:CU489,91,FALSE)</f>
        <v>0</v>
      </c>
      <c r="X53" s="248">
        <f>VLOOKUP(Data[[#This Row],[Renaes]],Inmunizaciones!I55:DH489,104,FALSE)</f>
        <v>0</v>
      </c>
      <c r="Y53" s="248">
        <f>VLOOKUP(Data[[#This Row],[Renaes]],Inmunizaciones!I55:DV489,118,FALSE)</f>
        <v>0</v>
      </c>
      <c r="Z53" s="248">
        <f>VLOOKUP(Data[[#This Row],[Renaes]],Inmunizaciones!I55:EJ489,132,FALSE)</f>
        <v>0</v>
      </c>
      <c r="AA53" s="248">
        <f>VLOOKUP(Data[[#This Row],[Renaes]],Inmunizaciones!I55:EX489,146,FALSE)</f>
        <v>0</v>
      </c>
      <c r="AB53" s="248">
        <f>VLOOKUP(Data[[#This Row],[Renaes]],Inmunizaciones!I55:FL489,160,FALSE)</f>
        <v>0</v>
      </c>
      <c r="AC53" s="248">
        <f>VLOOKUP(Data[[#This Row],[Renaes]],Inmunizaciones!I55:FZ489,174,FALSE)</f>
        <v>0</v>
      </c>
      <c r="AD53" s="102">
        <f>VLOOKUP(Data[[#This Row],[Renaes]],Inmunizaciones!I55:GQ489,191,FALSE)</f>
        <v>0</v>
      </c>
      <c r="AE53" s="224">
        <f t="shared" si="3"/>
        <v>0</v>
      </c>
      <c r="AF53" s="102">
        <f t="shared" si="2"/>
        <v>0</v>
      </c>
      <c r="AG53" s="224">
        <f t="shared" si="4"/>
        <v>0</v>
      </c>
      <c r="AH53" s="73">
        <f>VLOOKUP(Data[[#This Row],[Renaes]],Inmunizaciones!I55:GR489,192,FALSE)</f>
        <v>0</v>
      </c>
      <c r="AI53" s="8">
        <f>VLOOKUP(Data[[#This Row],[Renaes]],Inmunizaciones!I55:HE489,205,FALSE)</f>
        <v>0</v>
      </c>
      <c r="AJ53" s="8">
        <f>VLOOKUP(Data[[#This Row],[Renaes]],Inmunizaciones!I55:HS489,219,FALSE)</f>
        <v>0</v>
      </c>
      <c r="AK53" s="102">
        <f>MIN(Data[[#This Row],[DPT REF2]:[APO REF2]])</f>
        <v>0</v>
      </c>
      <c r="AL53" s="224">
        <f>IFERROR(Data[[#This Row],[4 AÑOS CON VACUNA COMPLETA]]/Data[[#This Row],[Meta4]],0)</f>
        <v>0</v>
      </c>
    </row>
    <row r="54" spans="1:38" s="5" customFormat="1" ht="12" x14ac:dyDescent="0.25">
      <c r="A54" s="108" t="s">
        <v>25</v>
      </c>
      <c r="B54" s="107" t="s">
        <v>26</v>
      </c>
      <c r="C54" s="107">
        <v>400</v>
      </c>
      <c r="D54" s="107" t="s">
        <v>533</v>
      </c>
      <c r="E54" s="108" t="s">
        <v>534</v>
      </c>
      <c r="F54" s="107" t="s">
        <v>64</v>
      </c>
      <c r="G54" s="107"/>
      <c r="H54" s="146" t="s">
        <v>535</v>
      </c>
      <c r="I54" s="108">
        <v>50</v>
      </c>
      <c r="J54" s="108" t="s">
        <v>552</v>
      </c>
      <c r="K54" s="6">
        <f>VLOOKUP(Data[[#This Row],[Renaes]],Inmunizaciones!I56:W491,15,FALSE)</f>
        <v>0</v>
      </c>
      <c r="L54" s="249">
        <f>VLOOKUP(Data[[#This Row],[Renaes]],Inmunizaciones!I56:X490,16,FALSE)</f>
        <v>0</v>
      </c>
      <c r="M54" s="309">
        <f>VLOOKUP(Data[[#This Row],[Renaes]],Inmunizaciones!I56:AL490,30,FALSE)</f>
        <v>0</v>
      </c>
      <c r="N54" s="100">
        <f>MIN(Data[[#This Row],[BCG2]],Data[[#This Row],[HvB]])</f>
        <v>0</v>
      </c>
      <c r="O54" s="210">
        <f>IFERROR(Data[[#This Row],[RN
Completa]]/Data[[#This Row],[MetaRN]],0)</f>
        <v>0</v>
      </c>
      <c r="P54" s="43">
        <f>+Data[[#This Row],[MetaRN]]</f>
        <v>0</v>
      </c>
      <c r="Q54" s="248">
        <f>VLOOKUP(Data[[#This Row],[Renaes]],Inmunizaciones!I56:BB490,46,FALSE)</f>
        <v>0</v>
      </c>
      <c r="R54" s="248">
        <f>VLOOKUP(Data[[#This Row],[Renaes]],Inmunizaciones!I56:BP490,60,FALSE)</f>
        <v>0</v>
      </c>
      <c r="S54" s="248">
        <f>VLOOKUP(Data[[#This Row],[Renaes]],Inmunizaciones!I56:CD490,74,FALSE)</f>
        <v>3</v>
      </c>
      <c r="T54" s="248">
        <f>VLOOKUP(Data[[#This Row],[Renaes]],Inmunizaciones!I56:CR490,88,FALSE)</f>
        <v>3</v>
      </c>
      <c r="U54" s="12">
        <f>VLOOKUP(Data[[#This Row],[Renaes]],Inmunizaciones!I56:CT490,90,FALSE)</f>
        <v>0</v>
      </c>
      <c r="V54" s="211">
        <f>IFERROR(Data[[#This Row],[&lt; 12 meses
Completa]]/P55,0)</f>
        <v>0</v>
      </c>
      <c r="W54" s="44">
        <f>VLOOKUP(Data[[#This Row],[Renaes]],Inmunizaciones!I56:CU490,91,FALSE)</f>
        <v>0</v>
      </c>
      <c r="X54" s="248">
        <f>VLOOKUP(Data[[#This Row],[Renaes]],Inmunizaciones!I56:DH490,104,FALSE)</f>
        <v>1</v>
      </c>
      <c r="Y54" s="248">
        <f>VLOOKUP(Data[[#This Row],[Renaes]],Inmunizaciones!I56:DV490,118,FALSE)</f>
        <v>1</v>
      </c>
      <c r="Z54" s="248">
        <f>VLOOKUP(Data[[#This Row],[Renaes]],Inmunizaciones!I56:EJ490,132,FALSE)</f>
        <v>0</v>
      </c>
      <c r="AA54" s="248">
        <f>VLOOKUP(Data[[#This Row],[Renaes]],Inmunizaciones!I56:EX490,146,FALSE)</f>
        <v>0</v>
      </c>
      <c r="AB54" s="248">
        <f>VLOOKUP(Data[[#This Row],[Renaes]],Inmunizaciones!I56:FL490,160,FALSE)</f>
        <v>0</v>
      </c>
      <c r="AC54" s="248">
        <f>VLOOKUP(Data[[#This Row],[Renaes]],Inmunizaciones!I56:FZ490,174,FALSE)</f>
        <v>0</v>
      </c>
      <c r="AD54" s="102">
        <f>VLOOKUP(Data[[#This Row],[Renaes]],Inmunizaciones!I56:GQ490,191,FALSE)</f>
        <v>0</v>
      </c>
      <c r="AE54" s="224">
        <f t="shared" si="3"/>
        <v>0</v>
      </c>
      <c r="AF54" s="102">
        <f t="shared" si="2"/>
        <v>0</v>
      </c>
      <c r="AG54" s="224">
        <f t="shared" si="4"/>
        <v>0</v>
      </c>
      <c r="AH54" s="73">
        <f>VLOOKUP(Data[[#This Row],[Renaes]],Inmunizaciones!I56:GR490,192,FALSE)</f>
        <v>0</v>
      </c>
      <c r="AI54" s="8">
        <f>VLOOKUP(Data[[#This Row],[Renaes]],Inmunizaciones!I56:HE490,205,FALSE)</f>
        <v>0</v>
      </c>
      <c r="AJ54" s="8">
        <f>VLOOKUP(Data[[#This Row],[Renaes]],Inmunizaciones!I56:HS490,219,FALSE)</f>
        <v>0</v>
      </c>
      <c r="AK54" s="102">
        <f>MIN(Data[[#This Row],[DPT REF2]:[APO REF2]])</f>
        <v>0</v>
      </c>
      <c r="AL54" s="224">
        <f>IFERROR(Data[[#This Row],[4 AÑOS CON VACUNA COMPLETA]]/Data[[#This Row],[Meta4]],0)</f>
        <v>0</v>
      </c>
    </row>
    <row r="55" spans="1:38" s="5" customFormat="1" ht="12" x14ac:dyDescent="0.25">
      <c r="A55" s="108" t="s">
        <v>25</v>
      </c>
      <c r="B55" s="107" t="s">
        <v>64</v>
      </c>
      <c r="C55" s="107">
        <v>400</v>
      </c>
      <c r="D55" s="107" t="s">
        <v>533</v>
      </c>
      <c r="E55" s="108" t="s">
        <v>534</v>
      </c>
      <c r="F55" s="107" t="s">
        <v>64</v>
      </c>
      <c r="G55" s="107"/>
      <c r="H55" s="146" t="s">
        <v>410</v>
      </c>
      <c r="I55" s="108">
        <v>51</v>
      </c>
      <c r="J55" s="108" t="s">
        <v>67</v>
      </c>
      <c r="K55" s="6">
        <f>VLOOKUP(Data[[#This Row],[Renaes]],Inmunizaciones!I57:W492,15,FALSE)</f>
        <v>0</v>
      </c>
      <c r="L55" s="249">
        <f>VLOOKUP(Data[[#This Row],[Renaes]],Inmunizaciones!I57:X491,16,FALSE)</f>
        <v>1</v>
      </c>
      <c r="M55" s="309">
        <f>VLOOKUP(Data[[#This Row],[Renaes]],Inmunizaciones!I57:AL491,30,FALSE)</f>
        <v>0</v>
      </c>
      <c r="N55" s="100">
        <f>MIN(Data[[#This Row],[BCG2]],Data[[#This Row],[HvB]])</f>
        <v>0</v>
      </c>
      <c r="O55" s="210">
        <f>IFERROR(Data[[#This Row],[RN
Completa]]/Data[[#This Row],[MetaRN]],0)</f>
        <v>0</v>
      </c>
      <c r="P55" s="43">
        <f>+Data[[#This Row],[MetaRN]]</f>
        <v>0</v>
      </c>
      <c r="Q55" s="248">
        <f>VLOOKUP(Data[[#This Row],[Renaes]],Inmunizaciones!I57:BB491,46,FALSE)</f>
        <v>12</v>
      </c>
      <c r="R55" s="248">
        <f>VLOOKUP(Data[[#This Row],[Renaes]],Inmunizaciones!I57:BP491,60,FALSE)</f>
        <v>10</v>
      </c>
      <c r="S55" s="248">
        <f>VLOOKUP(Data[[#This Row],[Renaes]],Inmunizaciones!I57:CD491,74,FALSE)</f>
        <v>6</v>
      </c>
      <c r="T55" s="248">
        <f>VLOOKUP(Data[[#This Row],[Renaes]],Inmunizaciones!I57:CR491,88,FALSE)</f>
        <v>12</v>
      </c>
      <c r="U55" s="12">
        <f>VLOOKUP(Data[[#This Row],[Renaes]],Inmunizaciones!I57:CT491,90,FALSE)</f>
        <v>6</v>
      </c>
      <c r="V55" s="211">
        <f>IFERROR(Data[[#This Row],[&lt; 12 meses
Completa]]/P56,0)</f>
        <v>0</v>
      </c>
      <c r="W55" s="44">
        <f>VLOOKUP(Data[[#This Row],[Renaes]],Inmunizaciones!I57:CU491,91,FALSE)</f>
        <v>0</v>
      </c>
      <c r="X55" s="248">
        <f>VLOOKUP(Data[[#This Row],[Renaes]],Inmunizaciones!I57:DH491,104,FALSE)</f>
        <v>6</v>
      </c>
      <c r="Y55" s="248">
        <f>VLOOKUP(Data[[#This Row],[Renaes]],Inmunizaciones!I57:DV491,118,FALSE)</f>
        <v>7</v>
      </c>
      <c r="Z55" s="248">
        <f>VLOOKUP(Data[[#This Row],[Renaes]],Inmunizaciones!I57:EJ491,132,FALSE)</f>
        <v>4</v>
      </c>
      <c r="AA55" s="248">
        <f>VLOOKUP(Data[[#This Row],[Renaes]],Inmunizaciones!I57:EX491,146,FALSE)</f>
        <v>10</v>
      </c>
      <c r="AB55" s="248">
        <f>VLOOKUP(Data[[#This Row],[Renaes]],Inmunizaciones!I57:FL491,160,FALSE)</f>
        <v>11</v>
      </c>
      <c r="AC55" s="248">
        <f>VLOOKUP(Data[[#This Row],[Renaes]],Inmunizaciones!I57:FZ491,174,FALSE)</f>
        <v>11</v>
      </c>
      <c r="AD55" s="102">
        <f>VLOOKUP(Data[[#This Row],[Renaes]],Inmunizaciones!I57:GQ491,191,FALSE)</f>
        <v>6</v>
      </c>
      <c r="AE55" s="224">
        <f t="shared" si="3"/>
        <v>0</v>
      </c>
      <c r="AF55" s="102">
        <f t="shared" si="2"/>
        <v>1</v>
      </c>
      <c r="AG55" s="224">
        <f t="shared" si="4"/>
        <v>0</v>
      </c>
      <c r="AH55" s="73">
        <f>VLOOKUP(Data[[#This Row],[Renaes]],Inmunizaciones!I57:GR491,192,FALSE)</f>
        <v>0</v>
      </c>
      <c r="AI55" s="8">
        <f>VLOOKUP(Data[[#This Row],[Renaes]],Inmunizaciones!I57:HE491,205,FALSE)</f>
        <v>10</v>
      </c>
      <c r="AJ55" s="8">
        <f>VLOOKUP(Data[[#This Row],[Renaes]],Inmunizaciones!I57:HS491,219,FALSE)</f>
        <v>10</v>
      </c>
      <c r="AK55" s="102">
        <f>MIN(Data[[#This Row],[DPT REF2]:[APO REF2]])</f>
        <v>10</v>
      </c>
      <c r="AL55" s="224">
        <f>IFERROR(Data[[#This Row],[4 AÑOS CON VACUNA COMPLETA]]/Data[[#This Row],[Meta4]],0)</f>
        <v>0</v>
      </c>
    </row>
    <row r="56" spans="1:38" s="5" customFormat="1" ht="12" x14ac:dyDescent="0.25">
      <c r="A56" s="108" t="s">
        <v>25</v>
      </c>
      <c r="B56" s="107" t="s">
        <v>64</v>
      </c>
      <c r="C56" s="107">
        <v>400</v>
      </c>
      <c r="D56" s="107" t="s">
        <v>533</v>
      </c>
      <c r="E56" s="108" t="s">
        <v>534</v>
      </c>
      <c r="F56" s="107" t="s">
        <v>64</v>
      </c>
      <c r="G56" s="107"/>
      <c r="H56" s="146" t="s">
        <v>535</v>
      </c>
      <c r="I56" s="108">
        <v>52</v>
      </c>
      <c r="J56" s="108" t="s">
        <v>553</v>
      </c>
      <c r="K56" s="6">
        <f>VLOOKUP(Data[[#This Row],[Renaes]],Inmunizaciones!I58:W493,15,FALSE)</f>
        <v>0</v>
      </c>
      <c r="L56" s="249">
        <f>VLOOKUP(Data[[#This Row],[Renaes]],Inmunizaciones!I58:X492,16,FALSE)</f>
        <v>0</v>
      </c>
      <c r="M56" s="309">
        <f>VLOOKUP(Data[[#This Row],[Renaes]],Inmunizaciones!I58:AL492,30,FALSE)</f>
        <v>0</v>
      </c>
      <c r="N56" s="100">
        <f>MIN(Data[[#This Row],[BCG2]],Data[[#This Row],[HvB]])</f>
        <v>0</v>
      </c>
      <c r="O56" s="210">
        <f>IFERROR(Data[[#This Row],[RN
Completa]]/Data[[#This Row],[MetaRN]],0)</f>
        <v>0</v>
      </c>
      <c r="P56" s="43">
        <f>+Data[[#This Row],[MetaRN]]</f>
        <v>0</v>
      </c>
      <c r="Q56" s="248">
        <f>VLOOKUP(Data[[#This Row],[Renaes]],Inmunizaciones!I58:BB492,46,FALSE)</f>
        <v>3</v>
      </c>
      <c r="R56" s="248">
        <f>VLOOKUP(Data[[#This Row],[Renaes]],Inmunizaciones!I58:BP492,60,FALSE)</f>
        <v>2</v>
      </c>
      <c r="S56" s="248">
        <f>VLOOKUP(Data[[#This Row],[Renaes]],Inmunizaciones!I58:CD492,74,FALSE)</f>
        <v>2</v>
      </c>
      <c r="T56" s="248">
        <f>VLOOKUP(Data[[#This Row],[Renaes]],Inmunizaciones!I58:CR492,88,FALSE)</f>
        <v>2</v>
      </c>
      <c r="U56" s="12">
        <f>VLOOKUP(Data[[#This Row],[Renaes]],Inmunizaciones!I58:CT492,90,FALSE)</f>
        <v>2</v>
      </c>
      <c r="V56" s="211">
        <f>IFERROR(Data[[#This Row],[&lt; 12 meses
Completa]]/P57,0)</f>
        <v>0</v>
      </c>
      <c r="W56" s="44">
        <f>VLOOKUP(Data[[#This Row],[Renaes]],Inmunizaciones!I58:CU492,91,FALSE)</f>
        <v>0</v>
      </c>
      <c r="X56" s="248">
        <f>VLOOKUP(Data[[#This Row],[Renaes]],Inmunizaciones!I58:DH492,104,FALSE)</f>
        <v>0</v>
      </c>
      <c r="Y56" s="248">
        <f>VLOOKUP(Data[[#This Row],[Renaes]],Inmunizaciones!I58:DV492,118,FALSE)</f>
        <v>0</v>
      </c>
      <c r="Z56" s="248">
        <f>VLOOKUP(Data[[#This Row],[Renaes]],Inmunizaciones!I58:EJ492,132,FALSE)</f>
        <v>0</v>
      </c>
      <c r="AA56" s="248">
        <f>VLOOKUP(Data[[#This Row],[Renaes]],Inmunizaciones!I58:EX492,146,FALSE)</f>
        <v>0</v>
      </c>
      <c r="AB56" s="248">
        <f>VLOOKUP(Data[[#This Row],[Renaes]],Inmunizaciones!I58:FL492,160,FALSE)</f>
        <v>0</v>
      </c>
      <c r="AC56" s="248">
        <f>VLOOKUP(Data[[#This Row],[Renaes]],Inmunizaciones!I58:FZ492,174,FALSE)</f>
        <v>0</v>
      </c>
      <c r="AD56" s="102">
        <f>VLOOKUP(Data[[#This Row],[Renaes]],Inmunizaciones!I58:GQ492,191,FALSE)</f>
        <v>0</v>
      </c>
      <c r="AE56" s="224">
        <f t="shared" si="3"/>
        <v>0</v>
      </c>
      <c r="AF56" s="102">
        <f t="shared" si="2"/>
        <v>0</v>
      </c>
      <c r="AG56" s="224">
        <f t="shared" si="4"/>
        <v>0</v>
      </c>
      <c r="AH56" s="73">
        <f>VLOOKUP(Data[[#This Row],[Renaes]],Inmunizaciones!I58:GR492,192,FALSE)</f>
        <v>0</v>
      </c>
      <c r="AI56" s="8">
        <f>VLOOKUP(Data[[#This Row],[Renaes]],Inmunizaciones!I58:HE492,205,FALSE)</f>
        <v>0</v>
      </c>
      <c r="AJ56" s="8">
        <f>VLOOKUP(Data[[#This Row],[Renaes]],Inmunizaciones!I58:HS492,219,FALSE)</f>
        <v>0</v>
      </c>
      <c r="AK56" s="102">
        <f>MIN(Data[[#This Row],[DPT REF2]:[APO REF2]])</f>
        <v>0</v>
      </c>
      <c r="AL56" s="224">
        <f>IFERROR(Data[[#This Row],[4 AÑOS CON VACUNA COMPLETA]]/Data[[#This Row],[Meta4]],0)</f>
        <v>0</v>
      </c>
    </row>
    <row r="57" spans="1:38" s="5" customFormat="1" ht="12" x14ac:dyDescent="0.25">
      <c r="A57" s="108" t="s">
        <v>39</v>
      </c>
      <c r="B57" s="107" t="s">
        <v>40</v>
      </c>
      <c r="C57" s="107">
        <v>400</v>
      </c>
      <c r="D57" s="107" t="s">
        <v>533</v>
      </c>
      <c r="E57" s="108" t="s">
        <v>549</v>
      </c>
      <c r="F57" s="107" t="s">
        <v>41</v>
      </c>
      <c r="G57" s="107"/>
      <c r="H57" s="146" t="s">
        <v>410</v>
      </c>
      <c r="I57" s="108">
        <v>53</v>
      </c>
      <c r="J57" s="108" t="s">
        <v>41</v>
      </c>
      <c r="K57" s="6">
        <f>VLOOKUP(Data[[#This Row],[Renaes]],Inmunizaciones!I59:W494,15,FALSE)</f>
        <v>0</v>
      </c>
      <c r="L57" s="249">
        <f>VLOOKUP(Data[[#This Row],[Renaes]],Inmunizaciones!I59:X493,16,FALSE)</f>
        <v>0</v>
      </c>
      <c r="M57" s="309">
        <f>VLOOKUP(Data[[#This Row],[Renaes]],Inmunizaciones!I59:AL493,30,FALSE)</f>
        <v>1</v>
      </c>
      <c r="N57" s="100">
        <f>MIN(Data[[#This Row],[BCG2]],Data[[#This Row],[HvB]])</f>
        <v>0</v>
      </c>
      <c r="O57" s="210">
        <f>IFERROR(Data[[#This Row],[RN
Completa]]/Data[[#This Row],[MetaRN]],0)</f>
        <v>0</v>
      </c>
      <c r="P57" s="43">
        <f>+Data[[#This Row],[MetaRN]]</f>
        <v>0</v>
      </c>
      <c r="Q57" s="248">
        <f>VLOOKUP(Data[[#This Row],[Renaes]],Inmunizaciones!I59:BB493,46,FALSE)</f>
        <v>5</v>
      </c>
      <c r="R57" s="248">
        <f>VLOOKUP(Data[[#This Row],[Renaes]],Inmunizaciones!I59:BP493,60,FALSE)</f>
        <v>3</v>
      </c>
      <c r="S57" s="248">
        <f>VLOOKUP(Data[[#This Row],[Renaes]],Inmunizaciones!I59:CD493,74,FALSE)</f>
        <v>0</v>
      </c>
      <c r="T57" s="248">
        <f>VLOOKUP(Data[[#This Row],[Renaes]],Inmunizaciones!I59:CR493,88,FALSE)</f>
        <v>1</v>
      </c>
      <c r="U57" s="12">
        <f>VLOOKUP(Data[[#This Row],[Renaes]],Inmunizaciones!I59:CT493,90,FALSE)</f>
        <v>0</v>
      </c>
      <c r="V57" s="211">
        <f>IFERROR(Data[[#This Row],[&lt; 12 meses
Completa]]/P58,0)</f>
        <v>0</v>
      </c>
      <c r="W57" s="44">
        <f>VLOOKUP(Data[[#This Row],[Renaes]],Inmunizaciones!I59:CU493,91,FALSE)</f>
        <v>0</v>
      </c>
      <c r="X57" s="248">
        <f>VLOOKUP(Data[[#This Row],[Renaes]],Inmunizaciones!I59:DH493,104,FALSE)</f>
        <v>0</v>
      </c>
      <c r="Y57" s="248">
        <f>VLOOKUP(Data[[#This Row],[Renaes]],Inmunizaciones!I59:DV493,118,FALSE)</f>
        <v>0</v>
      </c>
      <c r="Z57" s="248">
        <f>VLOOKUP(Data[[#This Row],[Renaes]],Inmunizaciones!I59:EJ493,132,FALSE)</f>
        <v>1</v>
      </c>
      <c r="AA57" s="248">
        <f>VLOOKUP(Data[[#This Row],[Renaes]],Inmunizaciones!I59:EX493,146,FALSE)</f>
        <v>0</v>
      </c>
      <c r="AB57" s="248">
        <f>VLOOKUP(Data[[#This Row],[Renaes]],Inmunizaciones!I59:FL493,160,FALSE)</f>
        <v>0</v>
      </c>
      <c r="AC57" s="248">
        <f>VLOOKUP(Data[[#This Row],[Renaes]],Inmunizaciones!I59:FZ493,174,FALSE)</f>
        <v>0</v>
      </c>
      <c r="AD57" s="102">
        <f>VLOOKUP(Data[[#This Row],[Renaes]],Inmunizaciones!I59:GQ493,191,FALSE)</f>
        <v>0</v>
      </c>
      <c r="AE57" s="224">
        <f t="shared" si="3"/>
        <v>0</v>
      </c>
      <c r="AF57" s="102">
        <f t="shared" si="2"/>
        <v>0</v>
      </c>
      <c r="AG57" s="224">
        <f t="shared" si="4"/>
        <v>0</v>
      </c>
      <c r="AH57" s="73">
        <f>VLOOKUP(Data[[#This Row],[Renaes]],Inmunizaciones!I59:GR493,192,FALSE)</f>
        <v>0</v>
      </c>
      <c r="AI57" s="8">
        <f>VLOOKUP(Data[[#This Row],[Renaes]],Inmunizaciones!I59:HE493,205,FALSE)</f>
        <v>1</v>
      </c>
      <c r="AJ57" s="8">
        <f>VLOOKUP(Data[[#This Row],[Renaes]],Inmunizaciones!I59:HS493,219,FALSE)</f>
        <v>1</v>
      </c>
      <c r="AK57" s="102">
        <f>MIN(Data[[#This Row],[DPT REF2]:[APO REF2]])</f>
        <v>1</v>
      </c>
      <c r="AL57" s="224">
        <f>IFERROR(Data[[#This Row],[4 AÑOS CON VACUNA COMPLETA]]/Data[[#This Row],[Meta4]],0)</f>
        <v>0</v>
      </c>
    </row>
    <row r="58" spans="1:38" s="5" customFormat="1" ht="12" x14ac:dyDescent="0.25">
      <c r="A58" s="108" t="s">
        <v>25</v>
      </c>
      <c r="B58" s="107" t="s">
        <v>176</v>
      </c>
      <c r="C58" s="107">
        <v>400</v>
      </c>
      <c r="D58" s="107" t="s">
        <v>533</v>
      </c>
      <c r="E58" s="108" t="s">
        <v>549</v>
      </c>
      <c r="F58" s="107" t="s">
        <v>177</v>
      </c>
      <c r="G58" s="107"/>
      <c r="H58" s="146" t="s">
        <v>410</v>
      </c>
      <c r="I58" s="108">
        <v>54</v>
      </c>
      <c r="J58" s="108" t="s">
        <v>176</v>
      </c>
      <c r="K58" s="6">
        <f>VLOOKUP(Data[[#This Row],[Renaes]],Inmunizaciones!I60:W495,15,FALSE)</f>
        <v>0</v>
      </c>
      <c r="L58" s="249">
        <f>VLOOKUP(Data[[#This Row],[Renaes]],Inmunizaciones!I60:X494,16,FALSE)</f>
        <v>10</v>
      </c>
      <c r="M58" s="309">
        <f>VLOOKUP(Data[[#This Row],[Renaes]],Inmunizaciones!I60:AL494,30,FALSE)</f>
        <v>2</v>
      </c>
      <c r="N58" s="100">
        <f>MIN(Data[[#This Row],[BCG2]],Data[[#This Row],[HvB]])</f>
        <v>2</v>
      </c>
      <c r="O58" s="210">
        <f>IFERROR(Data[[#This Row],[RN
Completa]]/Data[[#This Row],[MetaRN]],0)</f>
        <v>0</v>
      </c>
      <c r="P58" s="43">
        <f>+Data[[#This Row],[MetaRN]]</f>
        <v>0</v>
      </c>
      <c r="Q58" s="248">
        <f>VLOOKUP(Data[[#This Row],[Renaes]],Inmunizaciones!I60:BB494,46,FALSE)</f>
        <v>0</v>
      </c>
      <c r="R58" s="248">
        <f>VLOOKUP(Data[[#This Row],[Renaes]],Inmunizaciones!I60:BP494,60,FALSE)</f>
        <v>5</v>
      </c>
      <c r="S58" s="248">
        <f>VLOOKUP(Data[[#This Row],[Renaes]],Inmunizaciones!I60:CD494,74,FALSE)</f>
        <v>6</v>
      </c>
      <c r="T58" s="248">
        <f>VLOOKUP(Data[[#This Row],[Renaes]],Inmunizaciones!I60:CR494,88,FALSE)</f>
        <v>5</v>
      </c>
      <c r="U58" s="12">
        <f>VLOOKUP(Data[[#This Row],[Renaes]],Inmunizaciones!I60:CT494,90,FALSE)</f>
        <v>0</v>
      </c>
      <c r="V58" s="211">
        <f>IFERROR(Data[[#This Row],[&lt; 12 meses
Completa]]/P59,0)</f>
        <v>0</v>
      </c>
      <c r="W58" s="44">
        <f>VLOOKUP(Data[[#This Row],[Renaes]],Inmunizaciones!I60:CU494,91,FALSE)</f>
        <v>0</v>
      </c>
      <c r="X58" s="248">
        <f>VLOOKUP(Data[[#This Row],[Renaes]],Inmunizaciones!I60:DH494,104,FALSE)</f>
        <v>4</v>
      </c>
      <c r="Y58" s="248">
        <f>VLOOKUP(Data[[#This Row],[Renaes]],Inmunizaciones!I60:DV494,118,FALSE)</f>
        <v>4</v>
      </c>
      <c r="Z58" s="248">
        <f>VLOOKUP(Data[[#This Row],[Renaes]],Inmunizaciones!I60:EJ494,132,FALSE)</f>
        <v>2</v>
      </c>
      <c r="AA58" s="248">
        <f>VLOOKUP(Data[[#This Row],[Renaes]],Inmunizaciones!I60:EX494,146,FALSE)</f>
        <v>2</v>
      </c>
      <c r="AB58" s="248">
        <f>VLOOKUP(Data[[#This Row],[Renaes]],Inmunizaciones!I60:FL494,160,FALSE)</f>
        <v>8</v>
      </c>
      <c r="AC58" s="248">
        <f>VLOOKUP(Data[[#This Row],[Renaes]],Inmunizaciones!I60:FZ494,174,FALSE)</f>
        <v>0</v>
      </c>
      <c r="AD58" s="102">
        <f>VLOOKUP(Data[[#This Row],[Renaes]],Inmunizaciones!I60:GQ494,191,FALSE)</f>
        <v>0</v>
      </c>
      <c r="AE58" s="224">
        <f t="shared" si="3"/>
        <v>0</v>
      </c>
      <c r="AF58" s="102">
        <f t="shared" si="2"/>
        <v>0</v>
      </c>
      <c r="AG58" s="224">
        <f t="shared" si="4"/>
        <v>0</v>
      </c>
      <c r="AH58" s="73">
        <f>VLOOKUP(Data[[#This Row],[Renaes]],Inmunizaciones!I60:GR494,192,FALSE)</f>
        <v>0</v>
      </c>
      <c r="AI58" s="8">
        <f>VLOOKUP(Data[[#This Row],[Renaes]],Inmunizaciones!I60:HE494,205,FALSE)</f>
        <v>8</v>
      </c>
      <c r="AJ58" s="8">
        <f>VLOOKUP(Data[[#This Row],[Renaes]],Inmunizaciones!I60:HS494,219,FALSE)</f>
        <v>0</v>
      </c>
      <c r="AK58" s="102">
        <f>MIN(Data[[#This Row],[DPT REF2]:[APO REF2]])</f>
        <v>0</v>
      </c>
      <c r="AL58" s="224">
        <f>IFERROR(Data[[#This Row],[4 AÑOS CON VACUNA COMPLETA]]/Data[[#This Row],[Meta4]],0)</f>
        <v>0</v>
      </c>
    </row>
    <row r="59" spans="1:38" s="5" customFormat="1" ht="12" x14ac:dyDescent="0.25">
      <c r="A59" s="108" t="s">
        <v>25</v>
      </c>
      <c r="B59" s="107" t="s">
        <v>176</v>
      </c>
      <c r="C59" s="107">
        <v>400</v>
      </c>
      <c r="D59" s="107" t="s">
        <v>533</v>
      </c>
      <c r="E59" s="108" t="s">
        <v>549</v>
      </c>
      <c r="F59" s="107" t="s">
        <v>177</v>
      </c>
      <c r="G59" s="107"/>
      <c r="H59" s="146" t="s">
        <v>535</v>
      </c>
      <c r="I59" s="108">
        <v>55</v>
      </c>
      <c r="J59" s="108" t="s">
        <v>178</v>
      </c>
      <c r="K59" s="6">
        <f>VLOOKUP(Data[[#This Row],[Renaes]],Inmunizaciones!I61:W496,15,FALSE)</f>
        <v>0</v>
      </c>
      <c r="L59" s="249">
        <f>VLOOKUP(Data[[#This Row],[Renaes]],Inmunizaciones!I61:X495,16,FALSE)</f>
        <v>3</v>
      </c>
      <c r="M59" s="309">
        <f>VLOOKUP(Data[[#This Row],[Renaes]],Inmunizaciones!I61:AL495,30,FALSE)</f>
        <v>0</v>
      </c>
      <c r="N59" s="100">
        <f>MIN(Data[[#This Row],[BCG2]],Data[[#This Row],[HvB]])</f>
        <v>0</v>
      </c>
      <c r="O59" s="210">
        <f>IFERROR(Data[[#This Row],[RN
Completa]]/Data[[#This Row],[MetaRN]],0)</f>
        <v>0</v>
      </c>
      <c r="P59" s="43">
        <f>+Data[[#This Row],[MetaRN]]</f>
        <v>0</v>
      </c>
      <c r="Q59" s="248">
        <f>VLOOKUP(Data[[#This Row],[Renaes]],Inmunizaciones!I61:BB495,46,FALSE)</f>
        <v>1</v>
      </c>
      <c r="R59" s="248">
        <f>VLOOKUP(Data[[#This Row],[Renaes]],Inmunizaciones!I61:BP495,60,FALSE)</f>
        <v>2</v>
      </c>
      <c r="S59" s="248">
        <f>VLOOKUP(Data[[#This Row],[Renaes]],Inmunizaciones!I61:CD495,74,FALSE)</f>
        <v>3</v>
      </c>
      <c r="T59" s="248">
        <f>VLOOKUP(Data[[#This Row],[Renaes]],Inmunizaciones!I61:CR495,88,FALSE)</f>
        <v>5</v>
      </c>
      <c r="U59" s="12">
        <f>VLOOKUP(Data[[#This Row],[Renaes]],Inmunizaciones!I61:CT495,90,FALSE)</f>
        <v>1</v>
      </c>
      <c r="V59" s="211">
        <f>IFERROR(Data[[#This Row],[&lt; 12 meses
Completa]]/P60,0)</f>
        <v>0</v>
      </c>
      <c r="W59" s="44">
        <f>VLOOKUP(Data[[#This Row],[Renaes]],Inmunizaciones!I61:CU495,91,FALSE)</f>
        <v>0</v>
      </c>
      <c r="X59" s="248">
        <f>VLOOKUP(Data[[#This Row],[Renaes]],Inmunizaciones!I61:DH495,104,FALSE)</f>
        <v>1</v>
      </c>
      <c r="Y59" s="248">
        <f>VLOOKUP(Data[[#This Row],[Renaes]],Inmunizaciones!I61:DV495,118,FALSE)</f>
        <v>1</v>
      </c>
      <c r="Z59" s="248">
        <f>VLOOKUP(Data[[#This Row],[Renaes]],Inmunizaciones!I61:EJ495,132,FALSE)</f>
        <v>1</v>
      </c>
      <c r="AA59" s="248">
        <f>VLOOKUP(Data[[#This Row],[Renaes]],Inmunizaciones!I61:EX495,146,FALSE)</f>
        <v>1</v>
      </c>
      <c r="AB59" s="248">
        <f>VLOOKUP(Data[[#This Row],[Renaes]],Inmunizaciones!I61:FL495,160,FALSE)</f>
        <v>11</v>
      </c>
      <c r="AC59" s="248">
        <f>VLOOKUP(Data[[#This Row],[Renaes]],Inmunizaciones!I61:FZ495,174,FALSE)</f>
        <v>3</v>
      </c>
      <c r="AD59" s="102">
        <f>VLOOKUP(Data[[#This Row],[Renaes]],Inmunizaciones!I61:GQ495,191,FALSE)</f>
        <v>1</v>
      </c>
      <c r="AE59" s="224">
        <f t="shared" si="3"/>
        <v>0</v>
      </c>
      <c r="AF59" s="102">
        <f t="shared" si="2"/>
        <v>1</v>
      </c>
      <c r="AG59" s="224">
        <f t="shared" si="4"/>
        <v>0</v>
      </c>
      <c r="AH59" s="73">
        <f>VLOOKUP(Data[[#This Row],[Renaes]],Inmunizaciones!I61:GR495,192,FALSE)</f>
        <v>0</v>
      </c>
      <c r="AI59" s="8">
        <f>VLOOKUP(Data[[#This Row],[Renaes]],Inmunizaciones!I61:HE495,205,FALSE)</f>
        <v>5</v>
      </c>
      <c r="AJ59" s="8">
        <f>VLOOKUP(Data[[#This Row],[Renaes]],Inmunizaciones!I61:HS495,219,FALSE)</f>
        <v>3</v>
      </c>
      <c r="AK59" s="102">
        <f>MIN(Data[[#This Row],[DPT REF2]:[APO REF2]])</f>
        <v>3</v>
      </c>
      <c r="AL59" s="224">
        <f>IFERROR(Data[[#This Row],[4 AÑOS CON VACUNA COMPLETA]]/Data[[#This Row],[Meta4]],0)</f>
        <v>0</v>
      </c>
    </row>
    <row r="60" spans="1:38" s="5" customFormat="1" ht="12" x14ac:dyDescent="0.25">
      <c r="A60" s="108" t="s">
        <v>25</v>
      </c>
      <c r="B60" s="107" t="s">
        <v>176</v>
      </c>
      <c r="C60" s="107">
        <v>400</v>
      </c>
      <c r="D60" s="107" t="s">
        <v>533</v>
      </c>
      <c r="E60" s="108" t="s">
        <v>549</v>
      </c>
      <c r="F60" s="107" t="s">
        <v>177</v>
      </c>
      <c r="G60" s="107"/>
      <c r="H60" s="146" t="s">
        <v>535</v>
      </c>
      <c r="I60" s="108">
        <v>56</v>
      </c>
      <c r="J60" s="108" t="s">
        <v>179</v>
      </c>
      <c r="K60" s="6">
        <f>VLOOKUP(Data[[#This Row],[Renaes]],Inmunizaciones!I62:W497,15,FALSE)</f>
        <v>0</v>
      </c>
      <c r="L60" s="249">
        <f>VLOOKUP(Data[[#This Row],[Renaes]],Inmunizaciones!I62:X496,16,FALSE)</f>
        <v>0</v>
      </c>
      <c r="M60" s="309">
        <f>VLOOKUP(Data[[#This Row],[Renaes]],Inmunizaciones!I62:AL496,30,FALSE)</f>
        <v>0</v>
      </c>
      <c r="N60" s="100">
        <f>MIN(Data[[#This Row],[BCG2]],Data[[#This Row],[HvB]])</f>
        <v>0</v>
      </c>
      <c r="O60" s="210">
        <f>IFERROR(Data[[#This Row],[RN
Completa]]/Data[[#This Row],[MetaRN]],0)</f>
        <v>0</v>
      </c>
      <c r="P60" s="43">
        <f>+Data[[#This Row],[MetaRN]]</f>
        <v>0</v>
      </c>
      <c r="Q60" s="248">
        <f>VLOOKUP(Data[[#This Row],[Renaes]],Inmunizaciones!I62:BB496,46,FALSE)</f>
        <v>0</v>
      </c>
      <c r="R60" s="248">
        <f>VLOOKUP(Data[[#This Row],[Renaes]],Inmunizaciones!I62:BP496,60,FALSE)</f>
        <v>0</v>
      </c>
      <c r="S60" s="248">
        <f>VLOOKUP(Data[[#This Row],[Renaes]],Inmunizaciones!I62:CD496,74,FALSE)</f>
        <v>0</v>
      </c>
      <c r="T60" s="248">
        <f>VLOOKUP(Data[[#This Row],[Renaes]],Inmunizaciones!I62:CR496,88,FALSE)</f>
        <v>0</v>
      </c>
      <c r="U60" s="12">
        <f>VLOOKUP(Data[[#This Row],[Renaes]],Inmunizaciones!I62:CT496,90,FALSE)</f>
        <v>0</v>
      </c>
      <c r="V60" s="211">
        <f>IFERROR(Data[[#This Row],[&lt; 12 meses
Completa]]/P61,0)</f>
        <v>0</v>
      </c>
      <c r="W60" s="44">
        <f>VLOOKUP(Data[[#This Row],[Renaes]],Inmunizaciones!I62:CU496,91,FALSE)</f>
        <v>0</v>
      </c>
      <c r="X60" s="248">
        <f>VLOOKUP(Data[[#This Row],[Renaes]],Inmunizaciones!I62:DH496,104,FALSE)</f>
        <v>0</v>
      </c>
      <c r="Y60" s="248">
        <f>VLOOKUP(Data[[#This Row],[Renaes]],Inmunizaciones!I62:DV496,118,FALSE)</f>
        <v>0</v>
      </c>
      <c r="Z60" s="248">
        <f>VLOOKUP(Data[[#This Row],[Renaes]],Inmunizaciones!I62:EJ496,132,FALSE)</f>
        <v>0</v>
      </c>
      <c r="AA60" s="248">
        <f>VLOOKUP(Data[[#This Row],[Renaes]],Inmunizaciones!I62:EX496,146,FALSE)</f>
        <v>0</v>
      </c>
      <c r="AB60" s="248">
        <f>VLOOKUP(Data[[#This Row],[Renaes]],Inmunizaciones!I62:FL496,160,FALSE)</f>
        <v>0</v>
      </c>
      <c r="AC60" s="248">
        <f>VLOOKUP(Data[[#This Row],[Renaes]],Inmunizaciones!I62:FZ496,174,FALSE)</f>
        <v>0</v>
      </c>
      <c r="AD60" s="102">
        <f>VLOOKUP(Data[[#This Row],[Renaes]],Inmunizaciones!I62:GQ496,191,FALSE)</f>
        <v>0</v>
      </c>
      <c r="AE60" s="224">
        <f t="shared" si="3"/>
        <v>0</v>
      </c>
      <c r="AF60" s="102">
        <f t="shared" si="2"/>
        <v>0</v>
      </c>
      <c r="AG60" s="224">
        <f t="shared" si="4"/>
        <v>0</v>
      </c>
      <c r="AH60" s="73">
        <f>VLOOKUP(Data[[#This Row],[Renaes]],Inmunizaciones!I62:GR496,192,FALSE)</f>
        <v>0</v>
      </c>
      <c r="AI60" s="8">
        <f>VLOOKUP(Data[[#This Row],[Renaes]],Inmunizaciones!I62:HE496,205,FALSE)</f>
        <v>0</v>
      </c>
      <c r="AJ60" s="8">
        <f>VLOOKUP(Data[[#This Row],[Renaes]],Inmunizaciones!I62:HS496,219,FALSE)</f>
        <v>0</v>
      </c>
      <c r="AK60" s="102">
        <f>MIN(Data[[#This Row],[DPT REF2]:[APO REF2]])</f>
        <v>0</v>
      </c>
      <c r="AL60" s="224">
        <f>IFERROR(Data[[#This Row],[4 AÑOS CON VACUNA COMPLETA]]/Data[[#This Row],[Meta4]],0)</f>
        <v>0</v>
      </c>
    </row>
    <row r="61" spans="1:38" s="5" customFormat="1" ht="12" x14ac:dyDescent="0.25">
      <c r="A61" s="108" t="s">
        <v>25</v>
      </c>
      <c r="B61" s="107" t="s">
        <v>176</v>
      </c>
      <c r="C61" s="107">
        <v>400</v>
      </c>
      <c r="D61" s="107" t="s">
        <v>533</v>
      </c>
      <c r="E61" s="108" t="s">
        <v>549</v>
      </c>
      <c r="F61" s="107" t="s">
        <v>177</v>
      </c>
      <c r="G61" s="107"/>
      <c r="H61" s="146" t="s">
        <v>535</v>
      </c>
      <c r="I61" s="108">
        <v>57</v>
      </c>
      <c r="J61" s="108" t="s">
        <v>554</v>
      </c>
      <c r="K61" s="6">
        <f>VLOOKUP(Data[[#This Row],[Renaes]],Inmunizaciones!I63:W498,15,FALSE)</f>
        <v>0</v>
      </c>
      <c r="L61" s="249">
        <f>VLOOKUP(Data[[#This Row],[Renaes]],Inmunizaciones!I63:X497,16,FALSE)</f>
        <v>0</v>
      </c>
      <c r="M61" s="309">
        <f>VLOOKUP(Data[[#This Row],[Renaes]],Inmunizaciones!I63:AL497,30,FALSE)</f>
        <v>0</v>
      </c>
      <c r="N61" s="100">
        <f>MIN(Data[[#This Row],[BCG2]],Data[[#This Row],[HvB]])</f>
        <v>0</v>
      </c>
      <c r="O61" s="210">
        <f>IFERROR(Data[[#This Row],[RN
Completa]]/Data[[#This Row],[MetaRN]],0)</f>
        <v>0</v>
      </c>
      <c r="P61" s="43">
        <f>+Data[[#This Row],[MetaRN]]</f>
        <v>0</v>
      </c>
      <c r="Q61" s="248">
        <f>VLOOKUP(Data[[#This Row],[Renaes]],Inmunizaciones!I63:BB497,46,FALSE)</f>
        <v>0</v>
      </c>
      <c r="R61" s="248">
        <f>VLOOKUP(Data[[#This Row],[Renaes]],Inmunizaciones!I63:BP497,60,FALSE)</f>
        <v>0</v>
      </c>
      <c r="S61" s="248">
        <f>VLOOKUP(Data[[#This Row],[Renaes]],Inmunizaciones!I63:CD497,74,FALSE)</f>
        <v>0</v>
      </c>
      <c r="T61" s="248">
        <f>VLOOKUP(Data[[#This Row],[Renaes]],Inmunizaciones!I63:CR497,88,FALSE)</f>
        <v>0</v>
      </c>
      <c r="U61" s="12">
        <f>VLOOKUP(Data[[#This Row],[Renaes]],Inmunizaciones!I63:CT497,90,FALSE)</f>
        <v>0</v>
      </c>
      <c r="V61" s="211">
        <f>IFERROR(Data[[#This Row],[&lt; 12 meses
Completa]]/P62,0)</f>
        <v>0</v>
      </c>
      <c r="W61" s="44">
        <f>VLOOKUP(Data[[#This Row],[Renaes]],Inmunizaciones!I63:CU497,91,FALSE)</f>
        <v>0</v>
      </c>
      <c r="X61" s="248">
        <f>VLOOKUP(Data[[#This Row],[Renaes]],Inmunizaciones!I63:DH497,104,FALSE)</f>
        <v>0</v>
      </c>
      <c r="Y61" s="248">
        <f>VLOOKUP(Data[[#This Row],[Renaes]],Inmunizaciones!I63:DV497,118,FALSE)</f>
        <v>0</v>
      </c>
      <c r="Z61" s="248">
        <f>VLOOKUP(Data[[#This Row],[Renaes]],Inmunizaciones!I63:EJ497,132,FALSE)</f>
        <v>2</v>
      </c>
      <c r="AA61" s="248">
        <f>VLOOKUP(Data[[#This Row],[Renaes]],Inmunizaciones!I63:EX497,146,FALSE)</f>
        <v>0</v>
      </c>
      <c r="AB61" s="248">
        <f>VLOOKUP(Data[[#This Row],[Renaes]],Inmunizaciones!I63:FL497,160,FALSE)</f>
        <v>0</v>
      </c>
      <c r="AC61" s="248">
        <f>VLOOKUP(Data[[#This Row],[Renaes]],Inmunizaciones!I63:FZ497,174,FALSE)</f>
        <v>0</v>
      </c>
      <c r="AD61" s="102">
        <f>VLOOKUP(Data[[#This Row],[Renaes]],Inmunizaciones!I63:GQ497,191,FALSE)</f>
        <v>0</v>
      </c>
      <c r="AE61" s="224">
        <f t="shared" si="3"/>
        <v>0</v>
      </c>
      <c r="AF61" s="102">
        <f t="shared" si="2"/>
        <v>0</v>
      </c>
      <c r="AG61" s="224">
        <f t="shared" si="4"/>
        <v>0</v>
      </c>
      <c r="AH61" s="73">
        <f>VLOOKUP(Data[[#This Row],[Renaes]],Inmunizaciones!I63:GR497,192,FALSE)</f>
        <v>0</v>
      </c>
      <c r="AI61" s="8">
        <f>VLOOKUP(Data[[#This Row],[Renaes]],Inmunizaciones!I63:HE497,205,FALSE)</f>
        <v>0</v>
      </c>
      <c r="AJ61" s="8">
        <f>VLOOKUP(Data[[#This Row],[Renaes]],Inmunizaciones!I63:HS497,219,FALSE)</f>
        <v>0</v>
      </c>
      <c r="AK61" s="102">
        <f>MIN(Data[[#This Row],[DPT REF2]:[APO REF2]])</f>
        <v>0</v>
      </c>
      <c r="AL61" s="224">
        <f>IFERROR(Data[[#This Row],[4 AÑOS CON VACUNA COMPLETA]]/Data[[#This Row],[Meta4]],0)</f>
        <v>0</v>
      </c>
    </row>
    <row r="62" spans="1:38" s="5" customFormat="1" ht="12" x14ac:dyDescent="0.25">
      <c r="A62" s="108" t="s">
        <v>25</v>
      </c>
      <c r="B62" s="107" t="s">
        <v>176</v>
      </c>
      <c r="C62" s="107">
        <v>400</v>
      </c>
      <c r="D62" s="107" t="s">
        <v>533</v>
      </c>
      <c r="E62" s="108" t="s">
        <v>549</v>
      </c>
      <c r="F62" s="107" t="s">
        <v>177</v>
      </c>
      <c r="G62" s="107"/>
      <c r="H62" s="146" t="s">
        <v>535</v>
      </c>
      <c r="I62" s="108">
        <v>58</v>
      </c>
      <c r="J62" s="108" t="s">
        <v>180</v>
      </c>
      <c r="K62" s="6">
        <f>VLOOKUP(Data[[#This Row],[Renaes]],Inmunizaciones!I64:W499,15,FALSE)</f>
        <v>0</v>
      </c>
      <c r="L62" s="249">
        <f>VLOOKUP(Data[[#This Row],[Renaes]],Inmunizaciones!I64:X498,16,FALSE)</f>
        <v>0</v>
      </c>
      <c r="M62" s="309">
        <f>VLOOKUP(Data[[#This Row],[Renaes]],Inmunizaciones!I64:AL498,30,FALSE)</f>
        <v>0</v>
      </c>
      <c r="N62" s="100">
        <f>MIN(Data[[#This Row],[BCG2]],Data[[#This Row],[HvB]])</f>
        <v>0</v>
      </c>
      <c r="O62" s="210">
        <f>IFERROR(Data[[#This Row],[RN
Completa]]/Data[[#This Row],[MetaRN]],0)</f>
        <v>0</v>
      </c>
      <c r="P62" s="43">
        <f>+Data[[#This Row],[MetaRN]]</f>
        <v>0</v>
      </c>
      <c r="Q62" s="248">
        <f>VLOOKUP(Data[[#This Row],[Renaes]],Inmunizaciones!I64:BB498,46,FALSE)</f>
        <v>1</v>
      </c>
      <c r="R62" s="248">
        <f>VLOOKUP(Data[[#This Row],[Renaes]],Inmunizaciones!I64:BP498,60,FALSE)</f>
        <v>1</v>
      </c>
      <c r="S62" s="248">
        <f>VLOOKUP(Data[[#This Row],[Renaes]],Inmunizaciones!I64:CD498,74,FALSE)</f>
        <v>1</v>
      </c>
      <c r="T62" s="248">
        <f>VLOOKUP(Data[[#This Row],[Renaes]],Inmunizaciones!I64:CR498,88,FALSE)</f>
        <v>1</v>
      </c>
      <c r="U62" s="12">
        <f>VLOOKUP(Data[[#This Row],[Renaes]],Inmunizaciones!I64:CT498,90,FALSE)</f>
        <v>1</v>
      </c>
      <c r="V62" s="211">
        <f>IFERROR(Data[[#This Row],[&lt; 12 meses
Completa]]/P63,0)</f>
        <v>0</v>
      </c>
      <c r="W62" s="44">
        <f>VLOOKUP(Data[[#This Row],[Renaes]],Inmunizaciones!I64:CU498,91,FALSE)</f>
        <v>0</v>
      </c>
      <c r="X62" s="248">
        <f>VLOOKUP(Data[[#This Row],[Renaes]],Inmunizaciones!I64:DH498,104,FALSE)</f>
        <v>1</v>
      </c>
      <c r="Y62" s="248">
        <f>VLOOKUP(Data[[#This Row],[Renaes]],Inmunizaciones!I64:DV498,118,FALSE)</f>
        <v>1</v>
      </c>
      <c r="Z62" s="248">
        <f>VLOOKUP(Data[[#This Row],[Renaes]],Inmunizaciones!I64:EJ498,132,FALSE)</f>
        <v>3</v>
      </c>
      <c r="AA62" s="248">
        <f>VLOOKUP(Data[[#This Row],[Renaes]],Inmunizaciones!I64:EX498,146,FALSE)</f>
        <v>1</v>
      </c>
      <c r="AB62" s="248">
        <f>VLOOKUP(Data[[#This Row],[Renaes]],Inmunizaciones!I64:FL498,160,FALSE)</f>
        <v>1</v>
      </c>
      <c r="AC62" s="248">
        <f>VLOOKUP(Data[[#This Row],[Renaes]],Inmunizaciones!I64:FZ498,174,FALSE)</f>
        <v>1</v>
      </c>
      <c r="AD62" s="102">
        <f>VLOOKUP(Data[[#This Row],[Renaes]],Inmunizaciones!I64:GQ498,191,FALSE)</f>
        <v>1</v>
      </c>
      <c r="AE62" s="224">
        <f t="shared" si="3"/>
        <v>0</v>
      </c>
      <c r="AF62" s="102">
        <f t="shared" si="2"/>
        <v>0</v>
      </c>
      <c r="AG62" s="224">
        <f t="shared" si="4"/>
        <v>0</v>
      </c>
      <c r="AH62" s="73">
        <f>VLOOKUP(Data[[#This Row],[Renaes]],Inmunizaciones!I64:GR498,192,FALSE)</f>
        <v>0</v>
      </c>
      <c r="AI62" s="8">
        <f>VLOOKUP(Data[[#This Row],[Renaes]],Inmunizaciones!I64:HE498,205,FALSE)</f>
        <v>0</v>
      </c>
      <c r="AJ62" s="8">
        <f>VLOOKUP(Data[[#This Row],[Renaes]],Inmunizaciones!I64:HS498,219,FALSE)</f>
        <v>0</v>
      </c>
      <c r="AK62" s="102">
        <f>MIN(Data[[#This Row],[DPT REF2]:[APO REF2]])</f>
        <v>0</v>
      </c>
      <c r="AL62" s="224">
        <f>IFERROR(Data[[#This Row],[4 AÑOS CON VACUNA COMPLETA]]/Data[[#This Row],[Meta4]],0)</f>
        <v>0</v>
      </c>
    </row>
    <row r="63" spans="1:38" s="5" customFormat="1" ht="12" x14ac:dyDescent="0.25">
      <c r="A63" s="108" t="s">
        <v>25</v>
      </c>
      <c r="B63" s="107" t="s">
        <v>176</v>
      </c>
      <c r="C63" s="107">
        <v>400</v>
      </c>
      <c r="D63" s="107" t="s">
        <v>533</v>
      </c>
      <c r="E63" s="108" t="s">
        <v>549</v>
      </c>
      <c r="F63" s="107" t="s">
        <v>177</v>
      </c>
      <c r="G63" s="107"/>
      <c r="H63" s="146" t="s">
        <v>535</v>
      </c>
      <c r="I63" s="108">
        <v>59</v>
      </c>
      <c r="J63" s="108" t="s">
        <v>181</v>
      </c>
      <c r="K63" s="6">
        <f>VLOOKUP(Data[[#This Row],[Renaes]],Inmunizaciones!I65:W500,15,FALSE)</f>
        <v>0</v>
      </c>
      <c r="L63" s="249">
        <f>VLOOKUP(Data[[#This Row],[Renaes]],Inmunizaciones!I65:X499,16,FALSE)</f>
        <v>0</v>
      </c>
      <c r="M63" s="309">
        <f>VLOOKUP(Data[[#This Row],[Renaes]],Inmunizaciones!I65:AL499,30,FALSE)</f>
        <v>0</v>
      </c>
      <c r="N63" s="100">
        <f>MIN(Data[[#This Row],[BCG2]],Data[[#This Row],[HvB]])</f>
        <v>0</v>
      </c>
      <c r="O63" s="210">
        <f>IFERROR(Data[[#This Row],[RN
Completa]]/Data[[#This Row],[MetaRN]],0)</f>
        <v>0</v>
      </c>
      <c r="P63" s="43">
        <f>+Data[[#This Row],[MetaRN]]</f>
        <v>0</v>
      </c>
      <c r="Q63" s="248">
        <f>VLOOKUP(Data[[#This Row],[Renaes]],Inmunizaciones!I65:BB499,46,FALSE)</f>
        <v>0</v>
      </c>
      <c r="R63" s="248">
        <f>VLOOKUP(Data[[#This Row],[Renaes]],Inmunizaciones!I65:BP499,60,FALSE)</f>
        <v>0</v>
      </c>
      <c r="S63" s="248">
        <f>VLOOKUP(Data[[#This Row],[Renaes]],Inmunizaciones!I65:CD499,74,FALSE)</f>
        <v>0</v>
      </c>
      <c r="T63" s="248">
        <f>VLOOKUP(Data[[#This Row],[Renaes]],Inmunizaciones!I65:CR499,88,FALSE)</f>
        <v>0</v>
      </c>
      <c r="U63" s="12">
        <f>VLOOKUP(Data[[#This Row],[Renaes]],Inmunizaciones!I65:CT499,90,FALSE)</f>
        <v>0</v>
      </c>
      <c r="V63" s="211">
        <f>IFERROR(Data[[#This Row],[&lt; 12 meses
Completa]]/P64,0)</f>
        <v>0</v>
      </c>
      <c r="W63" s="44">
        <f>VLOOKUP(Data[[#This Row],[Renaes]],Inmunizaciones!I65:CU499,91,FALSE)</f>
        <v>0</v>
      </c>
      <c r="X63" s="248">
        <f>VLOOKUP(Data[[#This Row],[Renaes]],Inmunizaciones!I65:DH499,104,FALSE)</f>
        <v>0</v>
      </c>
      <c r="Y63" s="248">
        <f>VLOOKUP(Data[[#This Row],[Renaes]],Inmunizaciones!I65:DV499,118,FALSE)</f>
        <v>0</v>
      </c>
      <c r="Z63" s="248">
        <f>VLOOKUP(Data[[#This Row],[Renaes]],Inmunizaciones!I65:EJ499,132,FALSE)</f>
        <v>0</v>
      </c>
      <c r="AA63" s="248">
        <f>VLOOKUP(Data[[#This Row],[Renaes]],Inmunizaciones!I65:EX499,146,FALSE)</f>
        <v>0</v>
      </c>
      <c r="AB63" s="248">
        <f>VLOOKUP(Data[[#This Row],[Renaes]],Inmunizaciones!I65:FL499,160,FALSE)</f>
        <v>0</v>
      </c>
      <c r="AC63" s="248">
        <f>VLOOKUP(Data[[#This Row],[Renaes]],Inmunizaciones!I65:FZ499,174,FALSE)</f>
        <v>0</v>
      </c>
      <c r="AD63" s="102">
        <f>VLOOKUP(Data[[#This Row],[Renaes]],Inmunizaciones!I65:GQ499,191,FALSE)</f>
        <v>0</v>
      </c>
      <c r="AE63" s="224">
        <f t="shared" si="3"/>
        <v>0</v>
      </c>
      <c r="AF63" s="102">
        <f t="shared" si="2"/>
        <v>0</v>
      </c>
      <c r="AG63" s="224">
        <f t="shared" si="4"/>
        <v>0</v>
      </c>
      <c r="AH63" s="73">
        <f>VLOOKUP(Data[[#This Row],[Renaes]],Inmunizaciones!I65:GR499,192,FALSE)</f>
        <v>0</v>
      </c>
      <c r="AI63" s="8">
        <f>VLOOKUP(Data[[#This Row],[Renaes]],Inmunizaciones!I65:HE499,205,FALSE)</f>
        <v>0</v>
      </c>
      <c r="AJ63" s="8">
        <f>VLOOKUP(Data[[#This Row],[Renaes]],Inmunizaciones!I65:HS499,219,FALSE)</f>
        <v>0</v>
      </c>
      <c r="AK63" s="102">
        <f>MIN(Data[[#This Row],[DPT REF2]:[APO REF2]])</f>
        <v>0</v>
      </c>
      <c r="AL63" s="224">
        <f>IFERROR(Data[[#This Row],[4 AÑOS CON VACUNA COMPLETA]]/Data[[#This Row],[Meta4]],0)</f>
        <v>0</v>
      </c>
    </row>
    <row r="64" spans="1:38" s="5" customFormat="1" ht="12" x14ac:dyDescent="0.25">
      <c r="A64" s="108" t="s">
        <v>25</v>
      </c>
      <c r="B64" s="107" t="s">
        <v>182</v>
      </c>
      <c r="C64" s="107">
        <v>400</v>
      </c>
      <c r="D64" s="107" t="s">
        <v>533</v>
      </c>
      <c r="E64" s="108" t="s">
        <v>549</v>
      </c>
      <c r="F64" s="107" t="s">
        <v>177</v>
      </c>
      <c r="G64" s="107"/>
      <c r="H64" s="146" t="s">
        <v>410</v>
      </c>
      <c r="I64" s="108">
        <v>60</v>
      </c>
      <c r="J64" s="108" t="s">
        <v>183</v>
      </c>
      <c r="K64" s="6">
        <f>VLOOKUP(Data[[#This Row],[Renaes]],Inmunizaciones!I66:W501,15,FALSE)</f>
        <v>0</v>
      </c>
      <c r="L64" s="249">
        <f>VLOOKUP(Data[[#This Row],[Renaes]],Inmunizaciones!I66:X500,16,FALSE)</f>
        <v>0</v>
      </c>
      <c r="M64" s="309">
        <f>VLOOKUP(Data[[#This Row],[Renaes]],Inmunizaciones!I66:AL500,30,FALSE)</f>
        <v>0</v>
      </c>
      <c r="N64" s="100">
        <f>MIN(Data[[#This Row],[BCG2]],Data[[#This Row],[HvB]])</f>
        <v>0</v>
      </c>
      <c r="O64" s="210">
        <f>IFERROR(Data[[#This Row],[RN
Completa]]/Data[[#This Row],[MetaRN]],0)</f>
        <v>0</v>
      </c>
      <c r="P64" s="43">
        <f>+Data[[#This Row],[MetaRN]]</f>
        <v>0</v>
      </c>
      <c r="Q64" s="248">
        <f>VLOOKUP(Data[[#This Row],[Renaes]],Inmunizaciones!I66:BB500,46,FALSE)</f>
        <v>0</v>
      </c>
      <c r="R64" s="248">
        <f>VLOOKUP(Data[[#This Row],[Renaes]],Inmunizaciones!I66:BP500,60,FALSE)</f>
        <v>0</v>
      </c>
      <c r="S64" s="248">
        <f>VLOOKUP(Data[[#This Row],[Renaes]],Inmunizaciones!I66:CD500,74,FALSE)</f>
        <v>0</v>
      </c>
      <c r="T64" s="248">
        <f>VLOOKUP(Data[[#This Row],[Renaes]],Inmunizaciones!I66:CR500,88,FALSE)</f>
        <v>0</v>
      </c>
      <c r="U64" s="12">
        <f>VLOOKUP(Data[[#This Row],[Renaes]],Inmunizaciones!I66:CT500,90,FALSE)</f>
        <v>0</v>
      </c>
      <c r="V64" s="211">
        <f>IFERROR(Data[[#This Row],[&lt; 12 meses
Completa]]/P65,0)</f>
        <v>0</v>
      </c>
      <c r="W64" s="44">
        <f>VLOOKUP(Data[[#This Row],[Renaes]],Inmunizaciones!I66:CU500,91,FALSE)</f>
        <v>0</v>
      </c>
      <c r="X64" s="248">
        <f>VLOOKUP(Data[[#This Row],[Renaes]],Inmunizaciones!I66:DH500,104,FALSE)</f>
        <v>0</v>
      </c>
      <c r="Y64" s="248">
        <f>VLOOKUP(Data[[#This Row],[Renaes]],Inmunizaciones!I66:DV500,118,FALSE)</f>
        <v>0</v>
      </c>
      <c r="Z64" s="248">
        <f>VLOOKUP(Data[[#This Row],[Renaes]],Inmunizaciones!I66:EJ500,132,FALSE)</f>
        <v>0</v>
      </c>
      <c r="AA64" s="248">
        <f>VLOOKUP(Data[[#This Row],[Renaes]],Inmunizaciones!I66:EX500,146,FALSE)</f>
        <v>0</v>
      </c>
      <c r="AB64" s="248">
        <f>VLOOKUP(Data[[#This Row],[Renaes]],Inmunizaciones!I66:FL500,160,FALSE)</f>
        <v>0</v>
      </c>
      <c r="AC64" s="248">
        <f>VLOOKUP(Data[[#This Row],[Renaes]],Inmunizaciones!I66:FZ500,174,FALSE)</f>
        <v>0</v>
      </c>
      <c r="AD64" s="102">
        <f>VLOOKUP(Data[[#This Row],[Renaes]],Inmunizaciones!I66:GQ500,191,FALSE)</f>
        <v>0</v>
      </c>
      <c r="AE64" s="224">
        <f t="shared" si="3"/>
        <v>0</v>
      </c>
      <c r="AF64" s="102">
        <f t="shared" si="2"/>
        <v>0</v>
      </c>
      <c r="AG64" s="224">
        <f t="shared" si="4"/>
        <v>0</v>
      </c>
      <c r="AH64" s="73">
        <f>VLOOKUP(Data[[#This Row],[Renaes]],Inmunizaciones!I66:GR500,192,FALSE)</f>
        <v>0</v>
      </c>
      <c r="AI64" s="8">
        <f>VLOOKUP(Data[[#This Row],[Renaes]],Inmunizaciones!I66:HE500,205,FALSE)</f>
        <v>0</v>
      </c>
      <c r="AJ64" s="8">
        <f>VLOOKUP(Data[[#This Row],[Renaes]],Inmunizaciones!I66:HS500,219,FALSE)</f>
        <v>0</v>
      </c>
      <c r="AK64" s="102">
        <f>MIN(Data[[#This Row],[DPT REF2]:[APO REF2]])</f>
        <v>0</v>
      </c>
      <c r="AL64" s="224">
        <f>IFERROR(Data[[#This Row],[4 AÑOS CON VACUNA COMPLETA]]/Data[[#This Row],[Meta4]],0)</f>
        <v>0</v>
      </c>
    </row>
    <row r="65" spans="1:38" s="5" customFormat="1" ht="12" x14ac:dyDescent="0.25">
      <c r="A65" s="108" t="s">
        <v>25</v>
      </c>
      <c r="B65" s="107" t="s">
        <v>182</v>
      </c>
      <c r="C65" s="107">
        <v>400</v>
      </c>
      <c r="D65" s="107" t="s">
        <v>533</v>
      </c>
      <c r="E65" s="108" t="s">
        <v>549</v>
      </c>
      <c r="F65" s="107" t="s">
        <v>177</v>
      </c>
      <c r="G65" s="107"/>
      <c r="H65" s="146" t="s">
        <v>535</v>
      </c>
      <c r="I65" s="108">
        <v>61</v>
      </c>
      <c r="J65" s="108" t="s">
        <v>184</v>
      </c>
      <c r="K65" s="6">
        <f>VLOOKUP(Data[[#This Row],[Renaes]],Inmunizaciones!I67:W502,15,FALSE)</f>
        <v>0</v>
      </c>
      <c r="L65" s="249">
        <f>VLOOKUP(Data[[#This Row],[Renaes]],Inmunizaciones!I67:X501,16,FALSE)</f>
        <v>0</v>
      </c>
      <c r="M65" s="309">
        <f>VLOOKUP(Data[[#This Row],[Renaes]],Inmunizaciones!I67:AL501,30,FALSE)</f>
        <v>0</v>
      </c>
      <c r="N65" s="100">
        <f>MIN(Data[[#This Row],[BCG2]],Data[[#This Row],[HvB]])</f>
        <v>0</v>
      </c>
      <c r="O65" s="210">
        <f>IFERROR(Data[[#This Row],[RN
Completa]]/Data[[#This Row],[MetaRN]],0)</f>
        <v>0</v>
      </c>
      <c r="P65" s="43">
        <f>+Data[[#This Row],[MetaRN]]</f>
        <v>0</v>
      </c>
      <c r="Q65" s="248">
        <f>VLOOKUP(Data[[#This Row],[Renaes]],Inmunizaciones!I67:BB501,46,FALSE)</f>
        <v>0</v>
      </c>
      <c r="R65" s="248">
        <f>VLOOKUP(Data[[#This Row],[Renaes]],Inmunizaciones!I67:BP501,60,FALSE)</f>
        <v>0</v>
      </c>
      <c r="S65" s="248">
        <f>VLOOKUP(Data[[#This Row],[Renaes]],Inmunizaciones!I67:CD501,74,FALSE)</f>
        <v>0</v>
      </c>
      <c r="T65" s="248">
        <f>VLOOKUP(Data[[#This Row],[Renaes]],Inmunizaciones!I67:CR501,88,FALSE)</f>
        <v>0</v>
      </c>
      <c r="U65" s="12">
        <f>VLOOKUP(Data[[#This Row],[Renaes]],Inmunizaciones!I67:CT501,90,FALSE)</f>
        <v>0</v>
      </c>
      <c r="V65" s="211">
        <f>IFERROR(Data[[#This Row],[&lt; 12 meses
Completa]]/P66,0)</f>
        <v>0</v>
      </c>
      <c r="W65" s="44">
        <f>VLOOKUP(Data[[#This Row],[Renaes]],Inmunizaciones!I67:CU501,91,FALSE)</f>
        <v>0</v>
      </c>
      <c r="X65" s="248">
        <f>VLOOKUP(Data[[#This Row],[Renaes]],Inmunizaciones!I67:DH501,104,FALSE)</f>
        <v>0</v>
      </c>
      <c r="Y65" s="248">
        <f>VLOOKUP(Data[[#This Row],[Renaes]],Inmunizaciones!I67:DV501,118,FALSE)</f>
        <v>0</v>
      </c>
      <c r="Z65" s="248">
        <f>VLOOKUP(Data[[#This Row],[Renaes]],Inmunizaciones!I67:EJ501,132,FALSE)</f>
        <v>0</v>
      </c>
      <c r="AA65" s="248">
        <f>VLOOKUP(Data[[#This Row],[Renaes]],Inmunizaciones!I67:EX501,146,FALSE)</f>
        <v>0</v>
      </c>
      <c r="AB65" s="248">
        <f>VLOOKUP(Data[[#This Row],[Renaes]],Inmunizaciones!I67:FL501,160,FALSE)</f>
        <v>0</v>
      </c>
      <c r="AC65" s="248">
        <f>VLOOKUP(Data[[#This Row],[Renaes]],Inmunizaciones!I67:FZ501,174,FALSE)</f>
        <v>0</v>
      </c>
      <c r="AD65" s="102">
        <f>VLOOKUP(Data[[#This Row],[Renaes]],Inmunizaciones!I67:GQ501,191,FALSE)</f>
        <v>0</v>
      </c>
      <c r="AE65" s="224">
        <f t="shared" si="3"/>
        <v>0</v>
      </c>
      <c r="AF65" s="102">
        <f t="shared" si="2"/>
        <v>0</v>
      </c>
      <c r="AG65" s="224">
        <f t="shared" si="4"/>
        <v>0</v>
      </c>
      <c r="AH65" s="73">
        <f>VLOOKUP(Data[[#This Row],[Renaes]],Inmunizaciones!I67:GR501,192,FALSE)</f>
        <v>0</v>
      </c>
      <c r="AI65" s="8">
        <f>VLOOKUP(Data[[#This Row],[Renaes]],Inmunizaciones!I67:HE501,205,FALSE)</f>
        <v>0</v>
      </c>
      <c r="AJ65" s="8">
        <f>VLOOKUP(Data[[#This Row],[Renaes]],Inmunizaciones!I67:HS501,219,FALSE)</f>
        <v>0</v>
      </c>
      <c r="AK65" s="102">
        <f>MIN(Data[[#This Row],[DPT REF2]:[APO REF2]])</f>
        <v>0</v>
      </c>
      <c r="AL65" s="224">
        <f>IFERROR(Data[[#This Row],[4 AÑOS CON VACUNA COMPLETA]]/Data[[#This Row],[Meta4]],0)</f>
        <v>0</v>
      </c>
    </row>
    <row r="66" spans="1:38" s="5" customFormat="1" ht="12" x14ac:dyDescent="0.25">
      <c r="A66" s="108" t="s">
        <v>25</v>
      </c>
      <c r="B66" s="107" t="s">
        <v>182</v>
      </c>
      <c r="C66" s="107">
        <v>400</v>
      </c>
      <c r="D66" s="107" t="s">
        <v>533</v>
      </c>
      <c r="E66" s="108" t="s">
        <v>549</v>
      </c>
      <c r="F66" s="107" t="s">
        <v>177</v>
      </c>
      <c r="G66" s="107"/>
      <c r="H66" s="146" t="s">
        <v>535</v>
      </c>
      <c r="I66" s="108">
        <v>62</v>
      </c>
      <c r="J66" s="108" t="s">
        <v>185</v>
      </c>
      <c r="K66" s="6">
        <f>VLOOKUP(Data[[#This Row],[Renaes]],Inmunizaciones!I68:W503,15,FALSE)</f>
        <v>0</v>
      </c>
      <c r="L66" s="249">
        <f>VLOOKUP(Data[[#This Row],[Renaes]],Inmunizaciones!I68:X502,16,FALSE)</f>
        <v>0</v>
      </c>
      <c r="M66" s="309">
        <f>VLOOKUP(Data[[#This Row],[Renaes]],Inmunizaciones!I68:AL502,30,FALSE)</f>
        <v>0</v>
      </c>
      <c r="N66" s="100">
        <f>MIN(Data[[#This Row],[BCG2]],Data[[#This Row],[HvB]])</f>
        <v>0</v>
      </c>
      <c r="O66" s="210">
        <f>IFERROR(Data[[#This Row],[RN
Completa]]/Data[[#This Row],[MetaRN]],0)</f>
        <v>0</v>
      </c>
      <c r="P66" s="43">
        <f>+Data[[#This Row],[MetaRN]]</f>
        <v>0</v>
      </c>
      <c r="Q66" s="248">
        <f>VLOOKUP(Data[[#This Row],[Renaes]],Inmunizaciones!I68:BB502,46,FALSE)</f>
        <v>0</v>
      </c>
      <c r="R66" s="248">
        <f>VLOOKUP(Data[[#This Row],[Renaes]],Inmunizaciones!I68:BP502,60,FALSE)</f>
        <v>0</v>
      </c>
      <c r="S66" s="248">
        <f>VLOOKUP(Data[[#This Row],[Renaes]],Inmunizaciones!I68:CD502,74,FALSE)</f>
        <v>0</v>
      </c>
      <c r="T66" s="248">
        <f>VLOOKUP(Data[[#This Row],[Renaes]],Inmunizaciones!I68:CR502,88,FALSE)</f>
        <v>0</v>
      </c>
      <c r="U66" s="12">
        <f>VLOOKUP(Data[[#This Row],[Renaes]],Inmunizaciones!I68:CT502,90,FALSE)</f>
        <v>0</v>
      </c>
      <c r="V66" s="211">
        <f>IFERROR(Data[[#This Row],[&lt; 12 meses
Completa]]/P67,0)</f>
        <v>0</v>
      </c>
      <c r="W66" s="44">
        <f>VLOOKUP(Data[[#This Row],[Renaes]],Inmunizaciones!I68:CU502,91,FALSE)</f>
        <v>0</v>
      </c>
      <c r="X66" s="248">
        <f>VLOOKUP(Data[[#This Row],[Renaes]],Inmunizaciones!I68:DH502,104,FALSE)</f>
        <v>0</v>
      </c>
      <c r="Y66" s="248">
        <f>VLOOKUP(Data[[#This Row],[Renaes]],Inmunizaciones!I68:DV502,118,FALSE)</f>
        <v>0</v>
      </c>
      <c r="Z66" s="248">
        <f>VLOOKUP(Data[[#This Row],[Renaes]],Inmunizaciones!I68:EJ502,132,FALSE)</f>
        <v>0</v>
      </c>
      <c r="AA66" s="248">
        <f>VLOOKUP(Data[[#This Row],[Renaes]],Inmunizaciones!I68:EX502,146,FALSE)</f>
        <v>0</v>
      </c>
      <c r="AB66" s="248">
        <f>VLOOKUP(Data[[#This Row],[Renaes]],Inmunizaciones!I68:FL502,160,FALSE)</f>
        <v>0</v>
      </c>
      <c r="AC66" s="248">
        <f>VLOOKUP(Data[[#This Row],[Renaes]],Inmunizaciones!I68:FZ502,174,FALSE)</f>
        <v>0</v>
      </c>
      <c r="AD66" s="102">
        <f>VLOOKUP(Data[[#This Row],[Renaes]],Inmunizaciones!I68:GQ502,191,FALSE)</f>
        <v>0</v>
      </c>
      <c r="AE66" s="224">
        <f t="shared" si="3"/>
        <v>0</v>
      </c>
      <c r="AF66" s="102">
        <f t="shared" si="2"/>
        <v>0</v>
      </c>
      <c r="AG66" s="224">
        <f t="shared" si="4"/>
        <v>0</v>
      </c>
      <c r="AH66" s="73">
        <f>VLOOKUP(Data[[#This Row],[Renaes]],Inmunizaciones!I68:GR502,192,FALSE)</f>
        <v>0</v>
      </c>
      <c r="AI66" s="8">
        <f>VLOOKUP(Data[[#This Row],[Renaes]],Inmunizaciones!I68:HE502,205,FALSE)</f>
        <v>0</v>
      </c>
      <c r="AJ66" s="8">
        <f>VLOOKUP(Data[[#This Row],[Renaes]],Inmunizaciones!I68:HS502,219,FALSE)</f>
        <v>0</v>
      </c>
      <c r="AK66" s="102">
        <f>MIN(Data[[#This Row],[DPT REF2]:[APO REF2]])</f>
        <v>0</v>
      </c>
      <c r="AL66" s="224">
        <f>IFERROR(Data[[#This Row],[4 AÑOS CON VACUNA COMPLETA]]/Data[[#This Row],[Meta4]],0)</f>
        <v>0</v>
      </c>
    </row>
    <row r="67" spans="1:38" s="5" customFormat="1" ht="12" x14ac:dyDescent="0.25">
      <c r="A67" s="108" t="s">
        <v>25</v>
      </c>
      <c r="B67" s="107" t="s">
        <v>182</v>
      </c>
      <c r="C67" s="107">
        <v>400</v>
      </c>
      <c r="D67" s="107" t="s">
        <v>533</v>
      </c>
      <c r="E67" s="108" t="s">
        <v>549</v>
      </c>
      <c r="F67" s="107" t="s">
        <v>177</v>
      </c>
      <c r="G67" s="107"/>
      <c r="H67" s="146" t="s">
        <v>410</v>
      </c>
      <c r="I67" s="108">
        <v>63</v>
      </c>
      <c r="J67" s="108" t="s">
        <v>186</v>
      </c>
      <c r="K67" s="6">
        <f>VLOOKUP(Data[[#This Row],[Renaes]],Inmunizaciones!I69:W504,15,FALSE)</f>
        <v>0</v>
      </c>
      <c r="L67" s="249">
        <f>VLOOKUP(Data[[#This Row],[Renaes]],Inmunizaciones!I69:X503,16,FALSE)</f>
        <v>0</v>
      </c>
      <c r="M67" s="309">
        <f>VLOOKUP(Data[[#This Row],[Renaes]],Inmunizaciones!I69:AL503,30,FALSE)</f>
        <v>0</v>
      </c>
      <c r="N67" s="100">
        <f>MIN(Data[[#This Row],[BCG2]],Data[[#This Row],[HvB]])</f>
        <v>0</v>
      </c>
      <c r="O67" s="210">
        <f>IFERROR(Data[[#This Row],[RN
Completa]]/Data[[#This Row],[MetaRN]],0)</f>
        <v>0</v>
      </c>
      <c r="P67" s="43">
        <f>+Data[[#This Row],[MetaRN]]</f>
        <v>0</v>
      </c>
      <c r="Q67" s="248">
        <f>VLOOKUP(Data[[#This Row],[Renaes]],Inmunizaciones!I69:BB503,46,FALSE)</f>
        <v>0</v>
      </c>
      <c r="R67" s="248">
        <f>VLOOKUP(Data[[#This Row],[Renaes]],Inmunizaciones!I69:BP503,60,FALSE)</f>
        <v>0</v>
      </c>
      <c r="S67" s="248">
        <f>VLOOKUP(Data[[#This Row],[Renaes]],Inmunizaciones!I69:CD503,74,FALSE)</f>
        <v>0</v>
      </c>
      <c r="T67" s="248">
        <f>VLOOKUP(Data[[#This Row],[Renaes]],Inmunizaciones!I69:CR503,88,FALSE)</f>
        <v>0</v>
      </c>
      <c r="U67" s="12">
        <f>VLOOKUP(Data[[#This Row],[Renaes]],Inmunizaciones!I69:CT503,90,FALSE)</f>
        <v>0</v>
      </c>
      <c r="V67" s="211">
        <f>IFERROR(Data[[#This Row],[&lt; 12 meses
Completa]]/P68,0)</f>
        <v>0</v>
      </c>
      <c r="W67" s="44">
        <f>VLOOKUP(Data[[#This Row],[Renaes]],Inmunizaciones!I69:CU503,91,FALSE)</f>
        <v>0</v>
      </c>
      <c r="X67" s="248">
        <f>VLOOKUP(Data[[#This Row],[Renaes]],Inmunizaciones!I69:DH503,104,FALSE)</f>
        <v>0</v>
      </c>
      <c r="Y67" s="248">
        <f>VLOOKUP(Data[[#This Row],[Renaes]],Inmunizaciones!I69:DV503,118,FALSE)</f>
        <v>0</v>
      </c>
      <c r="Z67" s="248">
        <f>VLOOKUP(Data[[#This Row],[Renaes]],Inmunizaciones!I69:EJ503,132,FALSE)</f>
        <v>0</v>
      </c>
      <c r="AA67" s="248">
        <f>VLOOKUP(Data[[#This Row],[Renaes]],Inmunizaciones!I69:EX503,146,FALSE)</f>
        <v>0</v>
      </c>
      <c r="AB67" s="248">
        <f>VLOOKUP(Data[[#This Row],[Renaes]],Inmunizaciones!I69:FL503,160,FALSE)</f>
        <v>0</v>
      </c>
      <c r="AC67" s="248">
        <f>VLOOKUP(Data[[#This Row],[Renaes]],Inmunizaciones!I69:FZ503,174,FALSE)</f>
        <v>0</v>
      </c>
      <c r="AD67" s="102">
        <f>VLOOKUP(Data[[#This Row],[Renaes]],Inmunizaciones!I69:GQ503,191,FALSE)</f>
        <v>0</v>
      </c>
      <c r="AE67" s="224">
        <f t="shared" si="3"/>
        <v>0</v>
      </c>
      <c r="AF67" s="102">
        <f t="shared" si="2"/>
        <v>0</v>
      </c>
      <c r="AG67" s="224">
        <f t="shared" si="4"/>
        <v>0</v>
      </c>
      <c r="AH67" s="73">
        <f>VLOOKUP(Data[[#This Row],[Renaes]],Inmunizaciones!I69:GR503,192,FALSE)</f>
        <v>0</v>
      </c>
      <c r="AI67" s="8">
        <f>VLOOKUP(Data[[#This Row],[Renaes]],Inmunizaciones!I69:HE503,205,FALSE)</f>
        <v>0</v>
      </c>
      <c r="AJ67" s="8">
        <f>VLOOKUP(Data[[#This Row],[Renaes]],Inmunizaciones!I69:HS503,219,FALSE)</f>
        <v>0</v>
      </c>
      <c r="AK67" s="102">
        <f>MIN(Data[[#This Row],[DPT REF2]:[APO REF2]])</f>
        <v>0</v>
      </c>
      <c r="AL67" s="224">
        <f>IFERROR(Data[[#This Row],[4 AÑOS CON VACUNA COMPLETA]]/Data[[#This Row],[Meta4]],0)</f>
        <v>0</v>
      </c>
    </row>
    <row r="68" spans="1:38" s="5" customFormat="1" ht="12" x14ac:dyDescent="0.25">
      <c r="A68" s="108" t="s">
        <v>25</v>
      </c>
      <c r="B68" s="107" t="s">
        <v>177</v>
      </c>
      <c r="C68" s="107">
        <v>400</v>
      </c>
      <c r="D68" s="107" t="s">
        <v>533</v>
      </c>
      <c r="E68" s="108" t="s">
        <v>549</v>
      </c>
      <c r="F68" s="107" t="s">
        <v>177</v>
      </c>
      <c r="G68" s="107"/>
      <c r="H68" s="146" t="s">
        <v>410</v>
      </c>
      <c r="I68" s="108">
        <v>64</v>
      </c>
      <c r="J68" s="108" t="s">
        <v>177</v>
      </c>
      <c r="K68" s="6">
        <f>VLOOKUP(Data[[#This Row],[Renaes]],Inmunizaciones!I70:W505,15,FALSE)</f>
        <v>0</v>
      </c>
      <c r="L68" s="249">
        <f>VLOOKUP(Data[[#This Row],[Renaes]],Inmunizaciones!I70:X504,16,FALSE)</f>
        <v>6</v>
      </c>
      <c r="M68" s="309">
        <f>VLOOKUP(Data[[#This Row],[Renaes]],Inmunizaciones!I70:AL504,30,FALSE)</f>
        <v>4</v>
      </c>
      <c r="N68" s="100">
        <f>MIN(Data[[#This Row],[BCG2]],Data[[#This Row],[HvB]])</f>
        <v>4</v>
      </c>
      <c r="O68" s="210">
        <f>IFERROR(Data[[#This Row],[RN
Completa]]/Data[[#This Row],[MetaRN]],0)</f>
        <v>0</v>
      </c>
      <c r="P68" s="43">
        <f>+Data[[#This Row],[MetaRN]]</f>
        <v>0</v>
      </c>
      <c r="Q68" s="248">
        <f>VLOOKUP(Data[[#This Row],[Renaes]],Inmunizaciones!I70:BB504,46,FALSE)</f>
        <v>11</v>
      </c>
      <c r="R68" s="248">
        <f>VLOOKUP(Data[[#This Row],[Renaes]],Inmunizaciones!I70:BP504,60,FALSE)</f>
        <v>9</v>
      </c>
      <c r="S68" s="248">
        <f>VLOOKUP(Data[[#This Row],[Renaes]],Inmunizaciones!I70:CD504,74,FALSE)</f>
        <v>4</v>
      </c>
      <c r="T68" s="248">
        <f>VLOOKUP(Data[[#This Row],[Renaes]],Inmunizaciones!I70:CR504,88,FALSE)</f>
        <v>4</v>
      </c>
      <c r="U68" s="12">
        <f>VLOOKUP(Data[[#This Row],[Renaes]],Inmunizaciones!I70:CT504,90,FALSE)</f>
        <v>4</v>
      </c>
      <c r="V68" s="211">
        <f>IFERROR(Data[[#This Row],[&lt; 12 meses
Completa]]/P69,0)</f>
        <v>0</v>
      </c>
      <c r="W68" s="44">
        <f>VLOOKUP(Data[[#This Row],[Renaes]],Inmunizaciones!I70:CU504,91,FALSE)</f>
        <v>0</v>
      </c>
      <c r="X68" s="248">
        <f>VLOOKUP(Data[[#This Row],[Renaes]],Inmunizaciones!I70:DH504,104,FALSE)</f>
        <v>1</v>
      </c>
      <c r="Y68" s="248">
        <f>VLOOKUP(Data[[#This Row],[Renaes]],Inmunizaciones!I70:DV504,118,FALSE)</f>
        <v>1</v>
      </c>
      <c r="Z68" s="248">
        <f>VLOOKUP(Data[[#This Row],[Renaes]],Inmunizaciones!I70:EJ504,132,FALSE)</f>
        <v>1</v>
      </c>
      <c r="AA68" s="248">
        <f>VLOOKUP(Data[[#This Row],[Renaes]],Inmunizaciones!I70:EX504,146,FALSE)</f>
        <v>3</v>
      </c>
      <c r="AB68" s="248">
        <f>VLOOKUP(Data[[#This Row],[Renaes]],Inmunizaciones!I70:FL504,160,FALSE)</f>
        <v>2</v>
      </c>
      <c r="AC68" s="248">
        <f>VLOOKUP(Data[[#This Row],[Renaes]],Inmunizaciones!I70:FZ504,174,FALSE)</f>
        <v>2</v>
      </c>
      <c r="AD68" s="102">
        <f>VLOOKUP(Data[[#This Row],[Renaes]],Inmunizaciones!I70:GQ504,191,FALSE)</f>
        <v>1</v>
      </c>
      <c r="AE68" s="224">
        <f t="shared" si="3"/>
        <v>0</v>
      </c>
      <c r="AF68" s="102">
        <f t="shared" si="2"/>
        <v>1</v>
      </c>
      <c r="AG68" s="224">
        <f t="shared" si="4"/>
        <v>0</v>
      </c>
      <c r="AH68" s="73">
        <f>VLOOKUP(Data[[#This Row],[Renaes]],Inmunizaciones!I70:GR504,192,FALSE)</f>
        <v>0</v>
      </c>
      <c r="AI68" s="8">
        <f>VLOOKUP(Data[[#This Row],[Renaes]],Inmunizaciones!I70:HE504,205,FALSE)</f>
        <v>0</v>
      </c>
      <c r="AJ68" s="8">
        <f>VLOOKUP(Data[[#This Row],[Renaes]],Inmunizaciones!I70:HS504,219,FALSE)</f>
        <v>0</v>
      </c>
      <c r="AK68" s="102">
        <f>MIN(Data[[#This Row],[DPT REF2]:[APO REF2]])</f>
        <v>0</v>
      </c>
      <c r="AL68" s="224">
        <f>IFERROR(Data[[#This Row],[4 AÑOS CON VACUNA COMPLETA]]/Data[[#This Row],[Meta4]],0)</f>
        <v>0</v>
      </c>
    </row>
    <row r="69" spans="1:38" s="5" customFormat="1" ht="12" x14ac:dyDescent="0.25">
      <c r="A69" s="108" t="s">
        <v>25</v>
      </c>
      <c r="B69" s="107" t="s">
        <v>177</v>
      </c>
      <c r="C69" s="107">
        <v>400</v>
      </c>
      <c r="D69" s="107" t="s">
        <v>533</v>
      </c>
      <c r="E69" s="108" t="s">
        <v>549</v>
      </c>
      <c r="F69" s="107" t="s">
        <v>177</v>
      </c>
      <c r="G69" s="107"/>
      <c r="H69" s="146" t="s">
        <v>535</v>
      </c>
      <c r="I69" s="108">
        <v>65</v>
      </c>
      <c r="J69" s="108" t="s">
        <v>187</v>
      </c>
      <c r="K69" s="6">
        <f>VLOOKUP(Data[[#This Row],[Renaes]],Inmunizaciones!I71:W506,15,FALSE)</f>
        <v>0</v>
      </c>
      <c r="L69" s="249">
        <f>VLOOKUP(Data[[#This Row],[Renaes]],Inmunizaciones!I71:X505,16,FALSE)</f>
        <v>0</v>
      </c>
      <c r="M69" s="309">
        <f>VLOOKUP(Data[[#This Row],[Renaes]],Inmunizaciones!I71:AL505,30,FALSE)</f>
        <v>0</v>
      </c>
      <c r="N69" s="100">
        <f>MIN(Data[[#This Row],[BCG2]],Data[[#This Row],[HvB]])</f>
        <v>0</v>
      </c>
      <c r="O69" s="210">
        <f>IFERROR(Data[[#This Row],[RN
Completa]]/Data[[#This Row],[MetaRN]],0)</f>
        <v>0</v>
      </c>
      <c r="P69" s="43">
        <f>+Data[[#This Row],[MetaRN]]</f>
        <v>0</v>
      </c>
      <c r="Q69" s="248">
        <f>VLOOKUP(Data[[#This Row],[Renaes]],Inmunizaciones!I71:BB505,46,FALSE)</f>
        <v>0</v>
      </c>
      <c r="R69" s="248">
        <f>VLOOKUP(Data[[#This Row],[Renaes]],Inmunizaciones!I71:BP505,60,FALSE)</f>
        <v>0</v>
      </c>
      <c r="S69" s="248">
        <f>VLOOKUP(Data[[#This Row],[Renaes]],Inmunizaciones!I71:CD505,74,FALSE)</f>
        <v>0</v>
      </c>
      <c r="T69" s="248">
        <f>VLOOKUP(Data[[#This Row],[Renaes]],Inmunizaciones!I71:CR505,88,FALSE)</f>
        <v>0</v>
      </c>
      <c r="U69" s="12">
        <f>VLOOKUP(Data[[#This Row],[Renaes]],Inmunizaciones!I71:CT505,90,FALSE)</f>
        <v>0</v>
      </c>
      <c r="V69" s="211">
        <f>IFERROR(Data[[#This Row],[&lt; 12 meses
Completa]]/P70,0)</f>
        <v>0</v>
      </c>
      <c r="W69" s="44">
        <f>VLOOKUP(Data[[#This Row],[Renaes]],Inmunizaciones!I71:CU505,91,FALSE)</f>
        <v>0</v>
      </c>
      <c r="X69" s="248">
        <f>VLOOKUP(Data[[#This Row],[Renaes]],Inmunizaciones!I71:DH505,104,FALSE)</f>
        <v>0</v>
      </c>
      <c r="Y69" s="248">
        <f>VLOOKUP(Data[[#This Row],[Renaes]],Inmunizaciones!I71:DV505,118,FALSE)</f>
        <v>0</v>
      </c>
      <c r="Z69" s="248">
        <f>VLOOKUP(Data[[#This Row],[Renaes]],Inmunizaciones!I71:EJ505,132,FALSE)</f>
        <v>0</v>
      </c>
      <c r="AA69" s="248">
        <f>VLOOKUP(Data[[#This Row],[Renaes]],Inmunizaciones!I71:EX505,146,FALSE)</f>
        <v>0</v>
      </c>
      <c r="AB69" s="248">
        <f>VLOOKUP(Data[[#This Row],[Renaes]],Inmunizaciones!I71:FL505,160,FALSE)</f>
        <v>0</v>
      </c>
      <c r="AC69" s="248">
        <f>VLOOKUP(Data[[#This Row],[Renaes]],Inmunizaciones!I71:FZ505,174,FALSE)</f>
        <v>0</v>
      </c>
      <c r="AD69" s="102">
        <f>VLOOKUP(Data[[#This Row],[Renaes]],Inmunizaciones!I71:GQ505,191,FALSE)</f>
        <v>0</v>
      </c>
      <c r="AE69" s="224">
        <f t="shared" si="3"/>
        <v>0</v>
      </c>
      <c r="AF69" s="102">
        <f t="shared" ref="AF69:AF132" si="5">MIN(L69,Q69,R69,S69,X69,Y69,AA69,AB69)</f>
        <v>0</v>
      </c>
      <c r="AG69" s="224">
        <f t="shared" si="4"/>
        <v>0</v>
      </c>
      <c r="AH69" s="73">
        <f>VLOOKUP(Data[[#This Row],[Renaes]],Inmunizaciones!I71:GR505,192,FALSE)</f>
        <v>0</v>
      </c>
      <c r="AI69" s="8">
        <f>VLOOKUP(Data[[#This Row],[Renaes]],Inmunizaciones!I71:HE505,205,FALSE)</f>
        <v>0</v>
      </c>
      <c r="AJ69" s="8">
        <f>VLOOKUP(Data[[#This Row],[Renaes]],Inmunizaciones!I71:HS505,219,FALSE)</f>
        <v>0</v>
      </c>
      <c r="AK69" s="102">
        <f>MIN(Data[[#This Row],[DPT REF2]:[APO REF2]])</f>
        <v>0</v>
      </c>
      <c r="AL69" s="224">
        <f>IFERROR(Data[[#This Row],[4 AÑOS CON VACUNA COMPLETA]]/Data[[#This Row],[Meta4]],0)</f>
        <v>0</v>
      </c>
    </row>
    <row r="70" spans="1:38" s="5" customFormat="1" ht="12" x14ac:dyDescent="0.25">
      <c r="A70" s="108" t="s">
        <v>25</v>
      </c>
      <c r="B70" s="107" t="s">
        <v>292</v>
      </c>
      <c r="C70" s="107">
        <v>400</v>
      </c>
      <c r="D70" s="107" t="s">
        <v>533</v>
      </c>
      <c r="E70" s="108" t="s">
        <v>549</v>
      </c>
      <c r="F70" s="107" t="s">
        <v>293</v>
      </c>
      <c r="G70" s="107"/>
      <c r="H70" s="146" t="s">
        <v>529</v>
      </c>
      <c r="I70" s="108">
        <v>66</v>
      </c>
      <c r="J70" s="108" t="s">
        <v>461</v>
      </c>
      <c r="K70" s="6" t="e">
        <f>VLOOKUP(Data[[#This Row],[Renaes]],Inmunizaciones!I72:W507,15,FALSE)</f>
        <v>#N/A</v>
      </c>
      <c r="L70" s="249" t="e">
        <f>VLOOKUP(Data[[#This Row],[Renaes]],Inmunizaciones!I72:X506,16,FALSE)</f>
        <v>#N/A</v>
      </c>
      <c r="M70" s="309" t="e">
        <f>VLOOKUP(Data[[#This Row],[Renaes]],Inmunizaciones!I72:AL506,30,FALSE)</f>
        <v>#N/A</v>
      </c>
      <c r="N70" s="100" t="e">
        <f>MIN(Data[[#This Row],[BCG2]],Data[[#This Row],[HvB]])</f>
        <v>#N/A</v>
      </c>
      <c r="O70" s="210">
        <f>IFERROR(Data[[#This Row],[RN
Completa]]/Data[[#This Row],[MetaRN]],0)</f>
        <v>0</v>
      </c>
      <c r="P70" s="43" t="e">
        <f>+Data[[#This Row],[MetaRN]]</f>
        <v>#N/A</v>
      </c>
      <c r="Q70" s="248" t="e">
        <f>VLOOKUP(Data[[#This Row],[Renaes]],Inmunizaciones!I72:BB506,46,FALSE)</f>
        <v>#N/A</v>
      </c>
      <c r="R70" s="248" t="e">
        <f>VLOOKUP(Data[[#This Row],[Renaes]],Inmunizaciones!I72:BP506,60,FALSE)</f>
        <v>#N/A</v>
      </c>
      <c r="S70" s="248" t="e">
        <f>VLOOKUP(Data[[#This Row],[Renaes]],Inmunizaciones!I72:CD506,74,FALSE)</f>
        <v>#N/A</v>
      </c>
      <c r="T70" s="248" t="e">
        <f>VLOOKUP(Data[[#This Row],[Renaes]],Inmunizaciones!I72:CR506,88,FALSE)</f>
        <v>#N/A</v>
      </c>
      <c r="U70" s="12" t="e">
        <f>VLOOKUP(Data[[#This Row],[Renaes]],Inmunizaciones!I72:CT506,90,FALSE)</f>
        <v>#N/A</v>
      </c>
      <c r="V70" s="211">
        <f>IFERROR(Data[[#This Row],[&lt; 12 meses
Completa]]/P71,0)</f>
        <v>0</v>
      </c>
      <c r="W70" s="44" t="e">
        <f>VLOOKUP(Data[[#This Row],[Renaes]],Inmunizaciones!I72:CU506,91,FALSE)</f>
        <v>#N/A</v>
      </c>
      <c r="X70" s="248" t="e">
        <f>VLOOKUP(Data[[#This Row],[Renaes]],Inmunizaciones!I72:DH506,104,FALSE)</f>
        <v>#N/A</v>
      </c>
      <c r="Y70" s="248" t="e">
        <f>VLOOKUP(Data[[#This Row],[Renaes]],Inmunizaciones!I72:DV506,118,FALSE)</f>
        <v>#N/A</v>
      </c>
      <c r="Z70" s="248" t="e">
        <f>VLOOKUP(Data[[#This Row],[Renaes]],Inmunizaciones!I72:EJ506,132,FALSE)</f>
        <v>#N/A</v>
      </c>
      <c r="AA70" s="248" t="e">
        <f>VLOOKUP(Data[[#This Row],[Renaes]],Inmunizaciones!I72:EX506,146,FALSE)</f>
        <v>#N/A</v>
      </c>
      <c r="AB70" s="248" t="e">
        <f>VLOOKUP(Data[[#This Row],[Renaes]],Inmunizaciones!I72:FL506,160,FALSE)</f>
        <v>#N/A</v>
      </c>
      <c r="AC70" s="248" t="e">
        <f>VLOOKUP(Data[[#This Row],[Renaes]],Inmunizaciones!I72:FZ506,174,FALSE)</f>
        <v>#N/A</v>
      </c>
      <c r="AD70" s="102" t="e">
        <f>VLOOKUP(Data[[#This Row],[Renaes]],Inmunizaciones!I72:GQ506,191,FALSE)</f>
        <v>#N/A</v>
      </c>
      <c r="AE70" s="224">
        <f t="shared" ref="AE70:AE133" si="6">IFERROR(AD70/W70,0)</f>
        <v>0</v>
      </c>
      <c r="AF70" s="102" t="e">
        <f t="shared" si="5"/>
        <v>#N/A</v>
      </c>
      <c r="AG70" s="224">
        <f t="shared" ref="AG70:AG133" si="7">IFERROR(AF70/W70,0)</f>
        <v>0</v>
      </c>
      <c r="AH70" s="73" t="e">
        <f>VLOOKUP(Data[[#This Row],[Renaes]],Inmunizaciones!I72:GR506,192,FALSE)</f>
        <v>#N/A</v>
      </c>
      <c r="AI70" s="8" t="e">
        <f>VLOOKUP(Data[[#This Row],[Renaes]],Inmunizaciones!I72:HE506,205,FALSE)</f>
        <v>#N/A</v>
      </c>
      <c r="AJ70" s="8" t="e">
        <f>VLOOKUP(Data[[#This Row],[Renaes]],Inmunizaciones!I72:HS506,219,FALSE)</f>
        <v>#N/A</v>
      </c>
      <c r="AK70" s="102" t="e">
        <f>MIN(Data[[#This Row],[DPT REF2]:[APO REF2]])</f>
        <v>#N/A</v>
      </c>
      <c r="AL70" s="224">
        <f>IFERROR(Data[[#This Row],[4 AÑOS CON VACUNA COMPLETA]]/Data[[#This Row],[Meta4]],0)</f>
        <v>0</v>
      </c>
    </row>
    <row r="71" spans="1:38" s="5" customFormat="1" ht="12" x14ac:dyDescent="0.25">
      <c r="A71" s="108" t="s">
        <v>25</v>
      </c>
      <c r="B71" s="107" t="s">
        <v>292</v>
      </c>
      <c r="C71" s="107">
        <v>400</v>
      </c>
      <c r="D71" s="107" t="s">
        <v>533</v>
      </c>
      <c r="E71" s="108" t="s">
        <v>549</v>
      </c>
      <c r="F71" s="107" t="s">
        <v>293</v>
      </c>
      <c r="G71" s="107"/>
      <c r="H71" s="146" t="s">
        <v>535</v>
      </c>
      <c r="I71" s="108">
        <v>67</v>
      </c>
      <c r="J71" s="108" t="s">
        <v>555</v>
      </c>
      <c r="K71" s="6">
        <f>VLOOKUP(Data[[#This Row],[Renaes]],Inmunizaciones!I73:W508,15,FALSE)</f>
        <v>0</v>
      </c>
      <c r="L71" s="249">
        <f>VLOOKUP(Data[[#This Row],[Renaes]],Inmunizaciones!I73:X507,16,FALSE)</f>
        <v>0</v>
      </c>
      <c r="M71" s="309">
        <f>VLOOKUP(Data[[#This Row],[Renaes]],Inmunizaciones!I73:AL507,30,FALSE)</f>
        <v>0</v>
      </c>
      <c r="N71" s="100">
        <f>MIN(Data[[#This Row],[BCG2]],Data[[#This Row],[HvB]])</f>
        <v>0</v>
      </c>
      <c r="O71" s="210">
        <f>IFERROR(Data[[#This Row],[RN
Completa]]/Data[[#This Row],[MetaRN]],0)</f>
        <v>0</v>
      </c>
      <c r="P71" s="43">
        <f>+Data[[#This Row],[MetaRN]]</f>
        <v>0</v>
      </c>
      <c r="Q71" s="248">
        <f>VLOOKUP(Data[[#This Row],[Renaes]],Inmunizaciones!I73:BB507,46,FALSE)</f>
        <v>0</v>
      </c>
      <c r="R71" s="248">
        <f>VLOOKUP(Data[[#This Row],[Renaes]],Inmunizaciones!I73:BP507,60,FALSE)</f>
        <v>0</v>
      </c>
      <c r="S71" s="248">
        <f>VLOOKUP(Data[[#This Row],[Renaes]],Inmunizaciones!I73:CD507,74,FALSE)</f>
        <v>0</v>
      </c>
      <c r="T71" s="248">
        <f>VLOOKUP(Data[[#This Row],[Renaes]],Inmunizaciones!I73:CR507,88,FALSE)</f>
        <v>0</v>
      </c>
      <c r="U71" s="12">
        <f>VLOOKUP(Data[[#This Row],[Renaes]],Inmunizaciones!I73:CT507,90,FALSE)</f>
        <v>0</v>
      </c>
      <c r="V71" s="211">
        <f>IFERROR(Data[[#This Row],[&lt; 12 meses
Completa]]/P72,0)</f>
        <v>0</v>
      </c>
      <c r="W71" s="44">
        <f>VLOOKUP(Data[[#This Row],[Renaes]],Inmunizaciones!I73:CU507,91,FALSE)</f>
        <v>0</v>
      </c>
      <c r="X71" s="248">
        <f>VLOOKUP(Data[[#This Row],[Renaes]],Inmunizaciones!I73:DH507,104,FALSE)</f>
        <v>0</v>
      </c>
      <c r="Y71" s="248">
        <f>VLOOKUP(Data[[#This Row],[Renaes]],Inmunizaciones!I73:DV507,118,FALSE)</f>
        <v>0</v>
      </c>
      <c r="Z71" s="248">
        <f>VLOOKUP(Data[[#This Row],[Renaes]],Inmunizaciones!I73:EJ507,132,FALSE)</f>
        <v>0</v>
      </c>
      <c r="AA71" s="248">
        <f>VLOOKUP(Data[[#This Row],[Renaes]],Inmunizaciones!I73:EX507,146,FALSE)</f>
        <v>0</v>
      </c>
      <c r="AB71" s="248">
        <f>VLOOKUP(Data[[#This Row],[Renaes]],Inmunizaciones!I73:FL507,160,FALSE)</f>
        <v>0</v>
      </c>
      <c r="AC71" s="248">
        <f>VLOOKUP(Data[[#This Row],[Renaes]],Inmunizaciones!I73:FZ507,174,FALSE)</f>
        <v>0</v>
      </c>
      <c r="AD71" s="102">
        <f>VLOOKUP(Data[[#This Row],[Renaes]],Inmunizaciones!I73:GQ507,191,FALSE)</f>
        <v>0</v>
      </c>
      <c r="AE71" s="224">
        <f t="shared" si="6"/>
        <v>0</v>
      </c>
      <c r="AF71" s="102">
        <f t="shared" si="5"/>
        <v>0</v>
      </c>
      <c r="AG71" s="224">
        <f t="shared" si="7"/>
        <v>0</v>
      </c>
      <c r="AH71" s="73">
        <f>VLOOKUP(Data[[#This Row],[Renaes]],Inmunizaciones!I73:GR507,192,FALSE)</f>
        <v>0</v>
      </c>
      <c r="AI71" s="8">
        <f>VLOOKUP(Data[[#This Row],[Renaes]],Inmunizaciones!I73:HE507,205,FALSE)</f>
        <v>0</v>
      </c>
      <c r="AJ71" s="8">
        <f>VLOOKUP(Data[[#This Row],[Renaes]],Inmunizaciones!I73:HS507,219,FALSE)</f>
        <v>0</v>
      </c>
      <c r="AK71" s="102">
        <f>MIN(Data[[#This Row],[DPT REF2]:[APO REF2]])</f>
        <v>0</v>
      </c>
      <c r="AL71" s="224">
        <f>IFERROR(Data[[#This Row],[4 AÑOS CON VACUNA COMPLETA]]/Data[[#This Row],[Meta4]],0)</f>
        <v>0</v>
      </c>
    </row>
    <row r="72" spans="1:38" s="5" customFormat="1" ht="12" x14ac:dyDescent="0.25">
      <c r="A72" s="108" t="s">
        <v>25</v>
      </c>
      <c r="B72" s="107" t="s">
        <v>292</v>
      </c>
      <c r="C72" s="107">
        <v>400</v>
      </c>
      <c r="D72" s="107" t="s">
        <v>533</v>
      </c>
      <c r="E72" s="108" t="s">
        <v>549</v>
      </c>
      <c r="F72" s="107" t="s">
        <v>293</v>
      </c>
      <c r="G72" s="107"/>
      <c r="H72" s="146" t="s">
        <v>535</v>
      </c>
      <c r="I72" s="108">
        <v>68</v>
      </c>
      <c r="J72" s="108" t="s">
        <v>294</v>
      </c>
      <c r="K72" s="6">
        <f>VLOOKUP(Data[[#This Row],[Renaes]],Inmunizaciones!I74:W509,15,FALSE)</f>
        <v>0</v>
      </c>
      <c r="L72" s="249">
        <f>VLOOKUP(Data[[#This Row],[Renaes]],Inmunizaciones!I74:X508,16,FALSE)</f>
        <v>0</v>
      </c>
      <c r="M72" s="309">
        <f>VLOOKUP(Data[[#This Row],[Renaes]],Inmunizaciones!I74:AL508,30,FALSE)</f>
        <v>0</v>
      </c>
      <c r="N72" s="100">
        <f>MIN(Data[[#This Row],[BCG2]],Data[[#This Row],[HvB]])</f>
        <v>0</v>
      </c>
      <c r="O72" s="210">
        <f>IFERROR(Data[[#This Row],[RN
Completa]]/Data[[#This Row],[MetaRN]],0)</f>
        <v>0</v>
      </c>
      <c r="P72" s="43">
        <f>+Data[[#This Row],[MetaRN]]</f>
        <v>0</v>
      </c>
      <c r="Q72" s="248">
        <f>VLOOKUP(Data[[#This Row],[Renaes]],Inmunizaciones!I74:BB508,46,FALSE)</f>
        <v>0</v>
      </c>
      <c r="R72" s="248">
        <f>VLOOKUP(Data[[#This Row],[Renaes]],Inmunizaciones!I74:BP508,60,FALSE)</f>
        <v>0</v>
      </c>
      <c r="S72" s="248">
        <f>VLOOKUP(Data[[#This Row],[Renaes]],Inmunizaciones!I74:CD508,74,FALSE)</f>
        <v>0</v>
      </c>
      <c r="T72" s="248">
        <f>VLOOKUP(Data[[#This Row],[Renaes]],Inmunizaciones!I74:CR508,88,FALSE)</f>
        <v>0</v>
      </c>
      <c r="U72" s="12">
        <f>VLOOKUP(Data[[#This Row],[Renaes]],Inmunizaciones!I74:CT508,90,FALSE)</f>
        <v>0</v>
      </c>
      <c r="V72" s="211">
        <f>IFERROR(Data[[#This Row],[&lt; 12 meses
Completa]]/P73,0)</f>
        <v>0</v>
      </c>
      <c r="W72" s="44">
        <f>VLOOKUP(Data[[#This Row],[Renaes]],Inmunizaciones!I74:CU508,91,FALSE)</f>
        <v>0</v>
      </c>
      <c r="X72" s="248">
        <f>VLOOKUP(Data[[#This Row],[Renaes]],Inmunizaciones!I74:DH508,104,FALSE)</f>
        <v>0</v>
      </c>
      <c r="Y72" s="248">
        <f>VLOOKUP(Data[[#This Row],[Renaes]],Inmunizaciones!I74:DV508,118,FALSE)</f>
        <v>0</v>
      </c>
      <c r="Z72" s="248">
        <f>VLOOKUP(Data[[#This Row],[Renaes]],Inmunizaciones!I74:EJ508,132,FALSE)</f>
        <v>0</v>
      </c>
      <c r="AA72" s="248">
        <f>VLOOKUP(Data[[#This Row],[Renaes]],Inmunizaciones!I74:EX508,146,FALSE)</f>
        <v>0</v>
      </c>
      <c r="AB72" s="248">
        <f>VLOOKUP(Data[[#This Row],[Renaes]],Inmunizaciones!I74:FL508,160,FALSE)</f>
        <v>0</v>
      </c>
      <c r="AC72" s="248">
        <f>VLOOKUP(Data[[#This Row],[Renaes]],Inmunizaciones!I74:FZ508,174,FALSE)</f>
        <v>0</v>
      </c>
      <c r="AD72" s="102">
        <f>VLOOKUP(Data[[#This Row],[Renaes]],Inmunizaciones!I74:GQ508,191,FALSE)</f>
        <v>0</v>
      </c>
      <c r="AE72" s="224">
        <f t="shared" si="6"/>
        <v>0</v>
      </c>
      <c r="AF72" s="102">
        <f t="shared" si="5"/>
        <v>0</v>
      </c>
      <c r="AG72" s="224">
        <f t="shared" si="7"/>
        <v>0</v>
      </c>
      <c r="AH72" s="73">
        <f>VLOOKUP(Data[[#This Row],[Renaes]],Inmunizaciones!I74:GR508,192,FALSE)</f>
        <v>0</v>
      </c>
      <c r="AI72" s="8">
        <f>VLOOKUP(Data[[#This Row],[Renaes]],Inmunizaciones!I74:HE508,205,FALSE)</f>
        <v>0</v>
      </c>
      <c r="AJ72" s="8">
        <f>VLOOKUP(Data[[#This Row],[Renaes]],Inmunizaciones!I74:HS508,219,FALSE)</f>
        <v>0</v>
      </c>
      <c r="AK72" s="102">
        <f>MIN(Data[[#This Row],[DPT REF2]:[APO REF2]])</f>
        <v>0</v>
      </c>
      <c r="AL72" s="224">
        <f>IFERROR(Data[[#This Row],[4 AÑOS CON VACUNA COMPLETA]]/Data[[#This Row],[Meta4]],0)</f>
        <v>0</v>
      </c>
    </row>
    <row r="73" spans="1:38" s="5" customFormat="1" ht="12" x14ac:dyDescent="0.25">
      <c r="A73" s="108" t="s">
        <v>25</v>
      </c>
      <c r="B73" s="107" t="s">
        <v>292</v>
      </c>
      <c r="C73" s="107">
        <v>400</v>
      </c>
      <c r="D73" s="107" t="s">
        <v>533</v>
      </c>
      <c r="E73" s="108" t="s">
        <v>549</v>
      </c>
      <c r="F73" s="107" t="s">
        <v>293</v>
      </c>
      <c r="G73" s="107"/>
      <c r="H73" s="146" t="s">
        <v>535</v>
      </c>
      <c r="I73" s="108">
        <v>69</v>
      </c>
      <c r="J73" s="108" t="s">
        <v>556</v>
      </c>
      <c r="K73" s="6">
        <f>VLOOKUP(Data[[#This Row],[Renaes]],Inmunizaciones!I75:W510,15,FALSE)</f>
        <v>0</v>
      </c>
      <c r="L73" s="249">
        <f>VLOOKUP(Data[[#This Row],[Renaes]],Inmunizaciones!I75:X509,16,FALSE)</f>
        <v>0</v>
      </c>
      <c r="M73" s="309">
        <f>VLOOKUP(Data[[#This Row],[Renaes]],Inmunizaciones!I75:AL509,30,FALSE)</f>
        <v>0</v>
      </c>
      <c r="N73" s="100">
        <f>MIN(Data[[#This Row],[BCG2]],Data[[#This Row],[HvB]])</f>
        <v>0</v>
      </c>
      <c r="O73" s="210">
        <f>IFERROR(Data[[#This Row],[RN
Completa]]/Data[[#This Row],[MetaRN]],0)</f>
        <v>0</v>
      </c>
      <c r="P73" s="43">
        <f>+Data[[#This Row],[MetaRN]]</f>
        <v>0</v>
      </c>
      <c r="Q73" s="248">
        <f>VLOOKUP(Data[[#This Row],[Renaes]],Inmunizaciones!I75:BB509,46,FALSE)</f>
        <v>0</v>
      </c>
      <c r="R73" s="248">
        <f>VLOOKUP(Data[[#This Row],[Renaes]],Inmunizaciones!I75:BP509,60,FALSE)</f>
        <v>0</v>
      </c>
      <c r="S73" s="248">
        <f>VLOOKUP(Data[[#This Row],[Renaes]],Inmunizaciones!I75:CD509,74,FALSE)</f>
        <v>0</v>
      </c>
      <c r="T73" s="248">
        <f>VLOOKUP(Data[[#This Row],[Renaes]],Inmunizaciones!I75:CR509,88,FALSE)</f>
        <v>0</v>
      </c>
      <c r="U73" s="12">
        <f>VLOOKUP(Data[[#This Row],[Renaes]],Inmunizaciones!I75:CT509,90,FALSE)</f>
        <v>0</v>
      </c>
      <c r="V73" s="211">
        <f>IFERROR(Data[[#This Row],[&lt; 12 meses
Completa]]/P74,0)</f>
        <v>0</v>
      </c>
      <c r="W73" s="44">
        <f>VLOOKUP(Data[[#This Row],[Renaes]],Inmunizaciones!I75:CU509,91,FALSE)</f>
        <v>0</v>
      </c>
      <c r="X73" s="248">
        <f>VLOOKUP(Data[[#This Row],[Renaes]],Inmunizaciones!I75:DH509,104,FALSE)</f>
        <v>0</v>
      </c>
      <c r="Y73" s="248">
        <f>VLOOKUP(Data[[#This Row],[Renaes]],Inmunizaciones!I75:DV509,118,FALSE)</f>
        <v>0</v>
      </c>
      <c r="Z73" s="248">
        <f>VLOOKUP(Data[[#This Row],[Renaes]],Inmunizaciones!I75:EJ509,132,FALSE)</f>
        <v>0</v>
      </c>
      <c r="AA73" s="248">
        <f>VLOOKUP(Data[[#This Row],[Renaes]],Inmunizaciones!I75:EX509,146,FALSE)</f>
        <v>0</v>
      </c>
      <c r="AB73" s="248">
        <f>VLOOKUP(Data[[#This Row],[Renaes]],Inmunizaciones!I75:FL509,160,FALSE)</f>
        <v>0</v>
      </c>
      <c r="AC73" s="248">
        <f>VLOOKUP(Data[[#This Row],[Renaes]],Inmunizaciones!I75:FZ509,174,FALSE)</f>
        <v>0</v>
      </c>
      <c r="AD73" s="102">
        <f>VLOOKUP(Data[[#This Row],[Renaes]],Inmunizaciones!I75:GQ509,191,FALSE)</f>
        <v>0</v>
      </c>
      <c r="AE73" s="224">
        <f t="shared" si="6"/>
        <v>0</v>
      </c>
      <c r="AF73" s="102">
        <f t="shared" si="5"/>
        <v>0</v>
      </c>
      <c r="AG73" s="224">
        <f t="shared" si="7"/>
        <v>0</v>
      </c>
      <c r="AH73" s="73">
        <f>VLOOKUP(Data[[#This Row],[Renaes]],Inmunizaciones!I75:GR509,192,FALSE)</f>
        <v>0</v>
      </c>
      <c r="AI73" s="8">
        <f>VLOOKUP(Data[[#This Row],[Renaes]],Inmunizaciones!I75:HE509,205,FALSE)</f>
        <v>0</v>
      </c>
      <c r="AJ73" s="8">
        <f>VLOOKUP(Data[[#This Row],[Renaes]],Inmunizaciones!I75:HS509,219,FALSE)</f>
        <v>0</v>
      </c>
      <c r="AK73" s="102">
        <f>MIN(Data[[#This Row],[DPT REF2]:[APO REF2]])</f>
        <v>0</v>
      </c>
      <c r="AL73" s="224">
        <f>IFERROR(Data[[#This Row],[4 AÑOS CON VACUNA COMPLETA]]/Data[[#This Row],[Meta4]],0)</f>
        <v>0</v>
      </c>
    </row>
    <row r="74" spans="1:38" s="5" customFormat="1" ht="12" x14ac:dyDescent="0.25">
      <c r="A74" s="108" t="s">
        <v>25</v>
      </c>
      <c r="B74" s="107" t="s">
        <v>295</v>
      </c>
      <c r="C74" s="107">
        <v>400</v>
      </c>
      <c r="D74" s="107" t="s">
        <v>533</v>
      </c>
      <c r="E74" s="108" t="s">
        <v>549</v>
      </c>
      <c r="F74" s="107" t="s">
        <v>293</v>
      </c>
      <c r="G74" s="107"/>
      <c r="H74" s="146" t="s">
        <v>535</v>
      </c>
      <c r="I74" s="108">
        <v>70</v>
      </c>
      <c r="J74" s="108" t="s">
        <v>296</v>
      </c>
      <c r="K74" s="6">
        <f>VLOOKUP(Data[[#This Row],[Renaes]],Inmunizaciones!I76:W511,15,FALSE)</f>
        <v>0</v>
      </c>
      <c r="L74" s="249">
        <f>VLOOKUP(Data[[#This Row],[Renaes]],Inmunizaciones!I76:X510,16,FALSE)</f>
        <v>0</v>
      </c>
      <c r="M74" s="309">
        <f>VLOOKUP(Data[[#This Row],[Renaes]],Inmunizaciones!I76:AL510,30,FALSE)</f>
        <v>0</v>
      </c>
      <c r="N74" s="100">
        <f>MIN(Data[[#This Row],[BCG2]],Data[[#This Row],[HvB]])</f>
        <v>0</v>
      </c>
      <c r="O74" s="210">
        <f>IFERROR(Data[[#This Row],[RN
Completa]]/Data[[#This Row],[MetaRN]],0)</f>
        <v>0</v>
      </c>
      <c r="P74" s="43">
        <f>+Data[[#This Row],[MetaRN]]</f>
        <v>0</v>
      </c>
      <c r="Q74" s="248">
        <f>VLOOKUP(Data[[#This Row],[Renaes]],Inmunizaciones!I76:BB510,46,FALSE)</f>
        <v>0</v>
      </c>
      <c r="R74" s="248">
        <f>VLOOKUP(Data[[#This Row],[Renaes]],Inmunizaciones!I76:BP510,60,FALSE)</f>
        <v>0</v>
      </c>
      <c r="S74" s="248">
        <f>VLOOKUP(Data[[#This Row],[Renaes]],Inmunizaciones!I76:CD510,74,FALSE)</f>
        <v>0</v>
      </c>
      <c r="T74" s="248">
        <f>VLOOKUP(Data[[#This Row],[Renaes]],Inmunizaciones!I76:CR510,88,FALSE)</f>
        <v>0</v>
      </c>
      <c r="U74" s="12">
        <f>VLOOKUP(Data[[#This Row],[Renaes]],Inmunizaciones!I76:CT510,90,FALSE)</f>
        <v>0</v>
      </c>
      <c r="V74" s="211">
        <f>IFERROR(Data[[#This Row],[&lt; 12 meses
Completa]]/P75,0)</f>
        <v>0</v>
      </c>
      <c r="W74" s="44">
        <f>VLOOKUP(Data[[#This Row],[Renaes]],Inmunizaciones!I76:CU510,91,FALSE)</f>
        <v>0</v>
      </c>
      <c r="X74" s="248">
        <f>VLOOKUP(Data[[#This Row],[Renaes]],Inmunizaciones!I76:DH510,104,FALSE)</f>
        <v>0</v>
      </c>
      <c r="Y74" s="248">
        <f>VLOOKUP(Data[[#This Row],[Renaes]],Inmunizaciones!I76:DV510,118,FALSE)</f>
        <v>0</v>
      </c>
      <c r="Z74" s="248">
        <f>VLOOKUP(Data[[#This Row],[Renaes]],Inmunizaciones!I76:EJ510,132,FALSE)</f>
        <v>0</v>
      </c>
      <c r="AA74" s="248">
        <f>VLOOKUP(Data[[#This Row],[Renaes]],Inmunizaciones!I76:EX510,146,FALSE)</f>
        <v>0</v>
      </c>
      <c r="AB74" s="248">
        <f>VLOOKUP(Data[[#This Row],[Renaes]],Inmunizaciones!I76:FL510,160,FALSE)</f>
        <v>0</v>
      </c>
      <c r="AC74" s="248">
        <f>VLOOKUP(Data[[#This Row],[Renaes]],Inmunizaciones!I76:FZ510,174,FALSE)</f>
        <v>0</v>
      </c>
      <c r="AD74" s="102">
        <f>VLOOKUP(Data[[#This Row],[Renaes]],Inmunizaciones!I76:GQ510,191,FALSE)</f>
        <v>0</v>
      </c>
      <c r="AE74" s="224">
        <f t="shared" si="6"/>
        <v>0</v>
      </c>
      <c r="AF74" s="102">
        <f t="shared" si="5"/>
        <v>0</v>
      </c>
      <c r="AG74" s="224">
        <f t="shared" si="7"/>
        <v>0</v>
      </c>
      <c r="AH74" s="73">
        <f>VLOOKUP(Data[[#This Row],[Renaes]],Inmunizaciones!I76:GR510,192,FALSE)</f>
        <v>0</v>
      </c>
      <c r="AI74" s="8">
        <f>VLOOKUP(Data[[#This Row],[Renaes]],Inmunizaciones!I76:HE510,205,FALSE)</f>
        <v>0</v>
      </c>
      <c r="AJ74" s="8">
        <f>VLOOKUP(Data[[#This Row],[Renaes]],Inmunizaciones!I76:HS510,219,FALSE)</f>
        <v>0</v>
      </c>
      <c r="AK74" s="102">
        <f>MIN(Data[[#This Row],[DPT REF2]:[APO REF2]])</f>
        <v>0</v>
      </c>
      <c r="AL74" s="224">
        <f>IFERROR(Data[[#This Row],[4 AÑOS CON VACUNA COMPLETA]]/Data[[#This Row],[Meta4]],0)</f>
        <v>0</v>
      </c>
    </row>
    <row r="75" spans="1:38" s="5" customFormat="1" ht="12" x14ac:dyDescent="0.25">
      <c r="A75" s="108" t="s">
        <v>25</v>
      </c>
      <c r="B75" s="107" t="s">
        <v>295</v>
      </c>
      <c r="C75" s="107">
        <v>400</v>
      </c>
      <c r="D75" s="107" t="s">
        <v>533</v>
      </c>
      <c r="E75" s="108" t="s">
        <v>549</v>
      </c>
      <c r="F75" s="107" t="s">
        <v>293</v>
      </c>
      <c r="G75" s="107"/>
      <c r="H75" s="146" t="s">
        <v>539</v>
      </c>
      <c r="I75" s="108">
        <v>71</v>
      </c>
      <c r="J75" s="108" t="s">
        <v>297</v>
      </c>
      <c r="K75" s="6">
        <f>VLOOKUP(Data[[#This Row],[Renaes]],Inmunizaciones!I77:W512,15,FALSE)</f>
        <v>0</v>
      </c>
      <c r="L75" s="249">
        <f>VLOOKUP(Data[[#This Row],[Renaes]],Inmunizaciones!I77:X511,16,FALSE)</f>
        <v>0</v>
      </c>
      <c r="M75" s="309">
        <f>VLOOKUP(Data[[#This Row],[Renaes]],Inmunizaciones!I77:AL511,30,FALSE)</f>
        <v>0</v>
      </c>
      <c r="N75" s="100">
        <f>MIN(Data[[#This Row],[BCG2]],Data[[#This Row],[HvB]])</f>
        <v>0</v>
      </c>
      <c r="O75" s="210">
        <f>IFERROR(Data[[#This Row],[RN
Completa]]/Data[[#This Row],[MetaRN]],0)</f>
        <v>0</v>
      </c>
      <c r="P75" s="43">
        <f>+Data[[#This Row],[MetaRN]]</f>
        <v>0</v>
      </c>
      <c r="Q75" s="248">
        <f>VLOOKUP(Data[[#This Row],[Renaes]],Inmunizaciones!I77:BB511,46,FALSE)</f>
        <v>0</v>
      </c>
      <c r="R75" s="248">
        <f>VLOOKUP(Data[[#This Row],[Renaes]],Inmunizaciones!I77:BP511,60,FALSE)</f>
        <v>0</v>
      </c>
      <c r="S75" s="248">
        <f>VLOOKUP(Data[[#This Row],[Renaes]],Inmunizaciones!I77:CD511,74,FALSE)</f>
        <v>0</v>
      </c>
      <c r="T75" s="248">
        <f>VLOOKUP(Data[[#This Row],[Renaes]],Inmunizaciones!I77:CR511,88,FALSE)</f>
        <v>0</v>
      </c>
      <c r="U75" s="12">
        <f>VLOOKUP(Data[[#This Row],[Renaes]],Inmunizaciones!I77:CT511,90,FALSE)</f>
        <v>0</v>
      </c>
      <c r="V75" s="211">
        <f>IFERROR(Data[[#This Row],[&lt; 12 meses
Completa]]/P76,0)</f>
        <v>0</v>
      </c>
      <c r="W75" s="44">
        <f>VLOOKUP(Data[[#This Row],[Renaes]],Inmunizaciones!I77:CU511,91,FALSE)</f>
        <v>0</v>
      </c>
      <c r="X75" s="248">
        <f>VLOOKUP(Data[[#This Row],[Renaes]],Inmunizaciones!I77:DH511,104,FALSE)</f>
        <v>0</v>
      </c>
      <c r="Y75" s="248">
        <f>VLOOKUP(Data[[#This Row],[Renaes]],Inmunizaciones!I77:DV511,118,FALSE)</f>
        <v>0</v>
      </c>
      <c r="Z75" s="248">
        <f>VLOOKUP(Data[[#This Row],[Renaes]],Inmunizaciones!I77:EJ511,132,FALSE)</f>
        <v>0</v>
      </c>
      <c r="AA75" s="248">
        <f>VLOOKUP(Data[[#This Row],[Renaes]],Inmunizaciones!I77:EX511,146,FALSE)</f>
        <v>0</v>
      </c>
      <c r="AB75" s="248">
        <f>VLOOKUP(Data[[#This Row],[Renaes]],Inmunizaciones!I77:FL511,160,FALSE)</f>
        <v>0</v>
      </c>
      <c r="AC75" s="248">
        <f>VLOOKUP(Data[[#This Row],[Renaes]],Inmunizaciones!I77:FZ511,174,FALSE)</f>
        <v>0</v>
      </c>
      <c r="AD75" s="102">
        <f>VLOOKUP(Data[[#This Row],[Renaes]],Inmunizaciones!I77:GQ511,191,FALSE)</f>
        <v>0</v>
      </c>
      <c r="AE75" s="224">
        <f t="shared" si="6"/>
        <v>0</v>
      </c>
      <c r="AF75" s="102">
        <f t="shared" si="5"/>
        <v>0</v>
      </c>
      <c r="AG75" s="224">
        <f t="shared" si="7"/>
        <v>0</v>
      </c>
      <c r="AH75" s="73">
        <f>VLOOKUP(Data[[#This Row],[Renaes]],Inmunizaciones!I77:GR511,192,FALSE)</f>
        <v>0</v>
      </c>
      <c r="AI75" s="8">
        <f>VLOOKUP(Data[[#This Row],[Renaes]],Inmunizaciones!I77:HE511,205,FALSE)</f>
        <v>0</v>
      </c>
      <c r="AJ75" s="8">
        <f>VLOOKUP(Data[[#This Row],[Renaes]],Inmunizaciones!I77:HS511,219,FALSE)</f>
        <v>0</v>
      </c>
      <c r="AK75" s="102">
        <f>MIN(Data[[#This Row],[DPT REF2]:[APO REF2]])</f>
        <v>0</v>
      </c>
      <c r="AL75" s="224">
        <f>IFERROR(Data[[#This Row],[4 AÑOS CON VACUNA COMPLETA]]/Data[[#This Row],[Meta4]],0)</f>
        <v>0</v>
      </c>
    </row>
    <row r="76" spans="1:38" s="5" customFormat="1" ht="12" x14ac:dyDescent="0.25">
      <c r="A76" s="108" t="s">
        <v>25</v>
      </c>
      <c r="B76" s="107" t="s">
        <v>295</v>
      </c>
      <c r="C76" s="107">
        <v>400</v>
      </c>
      <c r="D76" s="107" t="s">
        <v>533</v>
      </c>
      <c r="E76" s="108" t="s">
        <v>549</v>
      </c>
      <c r="F76" s="107" t="s">
        <v>293</v>
      </c>
      <c r="G76" s="107"/>
      <c r="H76" s="146" t="s">
        <v>535</v>
      </c>
      <c r="I76" s="108">
        <v>72</v>
      </c>
      <c r="J76" s="108" t="s">
        <v>298</v>
      </c>
      <c r="K76" s="6">
        <f>VLOOKUP(Data[[#This Row],[Renaes]],Inmunizaciones!I78:W513,15,FALSE)</f>
        <v>0</v>
      </c>
      <c r="L76" s="249">
        <f>VLOOKUP(Data[[#This Row],[Renaes]],Inmunizaciones!I78:X512,16,FALSE)</f>
        <v>0</v>
      </c>
      <c r="M76" s="309">
        <f>VLOOKUP(Data[[#This Row],[Renaes]],Inmunizaciones!I78:AL512,30,FALSE)</f>
        <v>0</v>
      </c>
      <c r="N76" s="100">
        <f>MIN(Data[[#This Row],[BCG2]],Data[[#This Row],[HvB]])</f>
        <v>0</v>
      </c>
      <c r="O76" s="210">
        <f>IFERROR(Data[[#This Row],[RN
Completa]]/Data[[#This Row],[MetaRN]],0)</f>
        <v>0</v>
      </c>
      <c r="P76" s="43">
        <f>+Data[[#This Row],[MetaRN]]</f>
        <v>0</v>
      </c>
      <c r="Q76" s="248">
        <f>VLOOKUP(Data[[#This Row],[Renaes]],Inmunizaciones!I78:BB512,46,FALSE)</f>
        <v>0</v>
      </c>
      <c r="R76" s="248">
        <f>VLOOKUP(Data[[#This Row],[Renaes]],Inmunizaciones!I78:BP512,60,FALSE)</f>
        <v>0</v>
      </c>
      <c r="S76" s="248">
        <f>VLOOKUP(Data[[#This Row],[Renaes]],Inmunizaciones!I78:CD512,74,FALSE)</f>
        <v>0</v>
      </c>
      <c r="T76" s="248">
        <f>VLOOKUP(Data[[#This Row],[Renaes]],Inmunizaciones!I78:CR512,88,FALSE)</f>
        <v>0</v>
      </c>
      <c r="U76" s="12">
        <f>VLOOKUP(Data[[#This Row],[Renaes]],Inmunizaciones!I78:CT512,90,FALSE)</f>
        <v>0</v>
      </c>
      <c r="V76" s="211">
        <f>IFERROR(Data[[#This Row],[&lt; 12 meses
Completa]]/P77,0)</f>
        <v>0</v>
      </c>
      <c r="W76" s="44">
        <f>VLOOKUP(Data[[#This Row],[Renaes]],Inmunizaciones!I78:CU512,91,FALSE)</f>
        <v>0</v>
      </c>
      <c r="X76" s="248">
        <f>VLOOKUP(Data[[#This Row],[Renaes]],Inmunizaciones!I78:DH512,104,FALSE)</f>
        <v>0</v>
      </c>
      <c r="Y76" s="248">
        <f>VLOOKUP(Data[[#This Row],[Renaes]],Inmunizaciones!I78:DV512,118,FALSE)</f>
        <v>0</v>
      </c>
      <c r="Z76" s="248">
        <f>VLOOKUP(Data[[#This Row],[Renaes]],Inmunizaciones!I78:EJ512,132,FALSE)</f>
        <v>0</v>
      </c>
      <c r="AA76" s="248">
        <f>VLOOKUP(Data[[#This Row],[Renaes]],Inmunizaciones!I78:EX512,146,FALSE)</f>
        <v>0</v>
      </c>
      <c r="AB76" s="248">
        <f>VLOOKUP(Data[[#This Row],[Renaes]],Inmunizaciones!I78:FL512,160,FALSE)</f>
        <v>0</v>
      </c>
      <c r="AC76" s="248">
        <f>VLOOKUP(Data[[#This Row],[Renaes]],Inmunizaciones!I78:FZ512,174,FALSE)</f>
        <v>0</v>
      </c>
      <c r="AD76" s="102">
        <f>VLOOKUP(Data[[#This Row],[Renaes]],Inmunizaciones!I78:GQ512,191,FALSE)</f>
        <v>0</v>
      </c>
      <c r="AE76" s="224">
        <f t="shared" si="6"/>
        <v>0</v>
      </c>
      <c r="AF76" s="102">
        <f t="shared" si="5"/>
        <v>0</v>
      </c>
      <c r="AG76" s="224">
        <f t="shared" si="7"/>
        <v>0</v>
      </c>
      <c r="AH76" s="73">
        <f>VLOOKUP(Data[[#This Row],[Renaes]],Inmunizaciones!I78:GR512,192,FALSE)</f>
        <v>0</v>
      </c>
      <c r="AI76" s="8">
        <f>VLOOKUP(Data[[#This Row],[Renaes]],Inmunizaciones!I78:HE512,205,FALSE)</f>
        <v>0</v>
      </c>
      <c r="AJ76" s="8">
        <f>VLOOKUP(Data[[#This Row],[Renaes]],Inmunizaciones!I78:HS512,219,FALSE)</f>
        <v>0</v>
      </c>
      <c r="AK76" s="102">
        <f>MIN(Data[[#This Row],[DPT REF2]:[APO REF2]])</f>
        <v>0</v>
      </c>
      <c r="AL76" s="224">
        <f>IFERROR(Data[[#This Row],[4 AÑOS CON VACUNA COMPLETA]]/Data[[#This Row],[Meta4]],0)</f>
        <v>0</v>
      </c>
    </row>
    <row r="77" spans="1:38" s="5" customFormat="1" ht="12" x14ac:dyDescent="0.25">
      <c r="A77" s="108" t="s">
        <v>25</v>
      </c>
      <c r="B77" s="107" t="s">
        <v>295</v>
      </c>
      <c r="C77" s="107">
        <v>400</v>
      </c>
      <c r="D77" s="107" t="s">
        <v>533</v>
      </c>
      <c r="E77" s="108" t="s">
        <v>549</v>
      </c>
      <c r="F77" s="107" t="s">
        <v>293</v>
      </c>
      <c r="G77" s="107"/>
      <c r="H77" s="146" t="s">
        <v>539</v>
      </c>
      <c r="I77" s="108">
        <v>74</v>
      </c>
      <c r="J77" s="108" t="s">
        <v>557</v>
      </c>
      <c r="K77" s="6">
        <f>VLOOKUP(Data[[#This Row],[Renaes]],Inmunizaciones!I79:W514,15,FALSE)</f>
        <v>0</v>
      </c>
      <c r="L77" s="249">
        <f>VLOOKUP(Data[[#This Row],[Renaes]],Inmunizaciones!I79:X513,16,FALSE)</f>
        <v>0</v>
      </c>
      <c r="M77" s="309">
        <f>VLOOKUP(Data[[#This Row],[Renaes]],Inmunizaciones!I79:AL513,30,FALSE)</f>
        <v>0</v>
      </c>
      <c r="N77" s="100">
        <f>MIN(Data[[#This Row],[BCG2]],Data[[#This Row],[HvB]])</f>
        <v>0</v>
      </c>
      <c r="O77" s="210">
        <f>IFERROR(Data[[#This Row],[RN
Completa]]/Data[[#This Row],[MetaRN]],0)</f>
        <v>0</v>
      </c>
      <c r="P77" s="43">
        <f>+Data[[#This Row],[MetaRN]]</f>
        <v>0</v>
      </c>
      <c r="Q77" s="248">
        <f>VLOOKUP(Data[[#This Row],[Renaes]],Inmunizaciones!I79:BB513,46,FALSE)</f>
        <v>0</v>
      </c>
      <c r="R77" s="248">
        <f>VLOOKUP(Data[[#This Row],[Renaes]],Inmunizaciones!I79:BP513,60,FALSE)</f>
        <v>0</v>
      </c>
      <c r="S77" s="248">
        <f>VLOOKUP(Data[[#This Row],[Renaes]],Inmunizaciones!I79:CD513,74,FALSE)</f>
        <v>0</v>
      </c>
      <c r="T77" s="248">
        <f>VLOOKUP(Data[[#This Row],[Renaes]],Inmunizaciones!I79:CR513,88,FALSE)</f>
        <v>0</v>
      </c>
      <c r="U77" s="12">
        <f>VLOOKUP(Data[[#This Row],[Renaes]],Inmunizaciones!I79:CT513,90,FALSE)</f>
        <v>0</v>
      </c>
      <c r="V77" s="211">
        <f>IFERROR(Data[[#This Row],[&lt; 12 meses
Completa]]/P78,0)</f>
        <v>0</v>
      </c>
      <c r="W77" s="44">
        <f>VLOOKUP(Data[[#This Row],[Renaes]],Inmunizaciones!I79:CU513,91,FALSE)</f>
        <v>0</v>
      </c>
      <c r="X77" s="248">
        <f>VLOOKUP(Data[[#This Row],[Renaes]],Inmunizaciones!I79:DH513,104,FALSE)</f>
        <v>0</v>
      </c>
      <c r="Y77" s="248">
        <f>VLOOKUP(Data[[#This Row],[Renaes]],Inmunizaciones!I79:DV513,118,FALSE)</f>
        <v>0</v>
      </c>
      <c r="Z77" s="248">
        <f>VLOOKUP(Data[[#This Row],[Renaes]],Inmunizaciones!I79:EJ513,132,FALSE)</f>
        <v>0</v>
      </c>
      <c r="AA77" s="248">
        <f>VLOOKUP(Data[[#This Row],[Renaes]],Inmunizaciones!I79:EX513,146,FALSE)</f>
        <v>0</v>
      </c>
      <c r="AB77" s="248">
        <f>VLOOKUP(Data[[#This Row],[Renaes]],Inmunizaciones!I79:FL513,160,FALSE)</f>
        <v>0</v>
      </c>
      <c r="AC77" s="248">
        <f>VLOOKUP(Data[[#This Row],[Renaes]],Inmunizaciones!I79:FZ513,174,FALSE)</f>
        <v>0</v>
      </c>
      <c r="AD77" s="102">
        <f>VLOOKUP(Data[[#This Row],[Renaes]],Inmunizaciones!I79:GQ513,191,FALSE)</f>
        <v>0</v>
      </c>
      <c r="AE77" s="224">
        <f t="shared" si="6"/>
        <v>0</v>
      </c>
      <c r="AF77" s="102">
        <f t="shared" si="5"/>
        <v>0</v>
      </c>
      <c r="AG77" s="224">
        <f t="shared" si="7"/>
        <v>0</v>
      </c>
      <c r="AH77" s="73">
        <f>VLOOKUP(Data[[#This Row],[Renaes]],Inmunizaciones!I79:GR513,192,FALSE)</f>
        <v>0</v>
      </c>
      <c r="AI77" s="8">
        <f>VLOOKUP(Data[[#This Row],[Renaes]],Inmunizaciones!I79:HE513,205,FALSE)</f>
        <v>0</v>
      </c>
      <c r="AJ77" s="8">
        <f>VLOOKUP(Data[[#This Row],[Renaes]],Inmunizaciones!I79:HS513,219,FALSE)</f>
        <v>0</v>
      </c>
      <c r="AK77" s="102">
        <f>MIN(Data[[#This Row],[DPT REF2]:[APO REF2]])</f>
        <v>0</v>
      </c>
      <c r="AL77" s="224">
        <f>IFERROR(Data[[#This Row],[4 AÑOS CON VACUNA COMPLETA]]/Data[[#This Row],[Meta4]],0)</f>
        <v>0</v>
      </c>
    </row>
    <row r="78" spans="1:38" s="5" customFormat="1" ht="12" x14ac:dyDescent="0.25">
      <c r="A78" s="108" t="s">
        <v>25</v>
      </c>
      <c r="B78" s="107" t="s">
        <v>295</v>
      </c>
      <c r="C78" s="107">
        <v>400</v>
      </c>
      <c r="D78" s="107" t="s">
        <v>533</v>
      </c>
      <c r="E78" s="108" t="s">
        <v>549</v>
      </c>
      <c r="F78" s="107" t="s">
        <v>293</v>
      </c>
      <c r="G78" s="107"/>
      <c r="H78" s="146" t="s">
        <v>535</v>
      </c>
      <c r="I78" s="108">
        <v>75</v>
      </c>
      <c r="J78" s="108" t="s">
        <v>295</v>
      </c>
      <c r="K78" s="6">
        <f>VLOOKUP(Data[[#This Row],[Renaes]],Inmunizaciones!I80:W515,15,FALSE)</f>
        <v>0</v>
      </c>
      <c r="L78" s="249">
        <f>VLOOKUP(Data[[#This Row],[Renaes]],Inmunizaciones!I80:X514,16,FALSE)</f>
        <v>0</v>
      </c>
      <c r="M78" s="309">
        <f>VLOOKUP(Data[[#This Row],[Renaes]],Inmunizaciones!I80:AL514,30,FALSE)</f>
        <v>0</v>
      </c>
      <c r="N78" s="100">
        <f>MIN(Data[[#This Row],[BCG2]],Data[[#This Row],[HvB]])</f>
        <v>0</v>
      </c>
      <c r="O78" s="210">
        <f>IFERROR(Data[[#This Row],[RN
Completa]]/Data[[#This Row],[MetaRN]],0)</f>
        <v>0</v>
      </c>
      <c r="P78" s="43">
        <f>+Data[[#This Row],[MetaRN]]</f>
        <v>0</v>
      </c>
      <c r="Q78" s="248">
        <f>VLOOKUP(Data[[#This Row],[Renaes]],Inmunizaciones!I80:BB514,46,FALSE)</f>
        <v>0</v>
      </c>
      <c r="R78" s="248">
        <f>VLOOKUP(Data[[#This Row],[Renaes]],Inmunizaciones!I80:BP514,60,FALSE)</f>
        <v>0</v>
      </c>
      <c r="S78" s="248">
        <f>VLOOKUP(Data[[#This Row],[Renaes]],Inmunizaciones!I80:CD514,74,FALSE)</f>
        <v>0</v>
      </c>
      <c r="T78" s="248">
        <f>VLOOKUP(Data[[#This Row],[Renaes]],Inmunizaciones!I80:CR514,88,FALSE)</f>
        <v>0</v>
      </c>
      <c r="U78" s="12">
        <f>VLOOKUP(Data[[#This Row],[Renaes]],Inmunizaciones!I80:CT514,90,FALSE)</f>
        <v>0</v>
      </c>
      <c r="V78" s="211">
        <f>IFERROR(Data[[#This Row],[&lt; 12 meses
Completa]]/P79,0)</f>
        <v>0</v>
      </c>
      <c r="W78" s="44">
        <f>VLOOKUP(Data[[#This Row],[Renaes]],Inmunizaciones!I80:CU514,91,FALSE)</f>
        <v>0</v>
      </c>
      <c r="X78" s="248">
        <f>VLOOKUP(Data[[#This Row],[Renaes]],Inmunizaciones!I80:DH514,104,FALSE)</f>
        <v>0</v>
      </c>
      <c r="Y78" s="248">
        <f>VLOOKUP(Data[[#This Row],[Renaes]],Inmunizaciones!I80:DV514,118,FALSE)</f>
        <v>0</v>
      </c>
      <c r="Z78" s="248">
        <f>VLOOKUP(Data[[#This Row],[Renaes]],Inmunizaciones!I80:EJ514,132,FALSE)</f>
        <v>0</v>
      </c>
      <c r="AA78" s="248">
        <f>VLOOKUP(Data[[#This Row],[Renaes]],Inmunizaciones!I80:EX514,146,FALSE)</f>
        <v>0</v>
      </c>
      <c r="AB78" s="248">
        <f>VLOOKUP(Data[[#This Row],[Renaes]],Inmunizaciones!I80:FL514,160,FALSE)</f>
        <v>0</v>
      </c>
      <c r="AC78" s="248">
        <f>VLOOKUP(Data[[#This Row],[Renaes]],Inmunizaciones!I80:FZ514,174,FALSE)</f>
        <v>0</v>
      </c>
      <c r="AD78" s="102">
        <f>VLOOKUP(Data[[#This Row],[Renaes]],Inmunizaciones!I80:GQ514,191,FALSE)</f>
        <v>0</v>
      </c>
      <c r="AE78" s="224">
        <f t="shared" si="6"/>
        <v>0</v>
      </c>
      <c r="AF78" s="102">
        <f t="shared" si="5"/>
        <v>0</v>
      </c>
      <c r="AG78" s="224">
        <f t="shared" si="7"/>
        <v>0</v>
      </c>
      <c r="AH78" s="73">
        <f>VLOOKUP(Data[[#This Row],[Renaes]],Inmunizaciones!I80:GR514,192,FALSE)</f>
        <v>0</v>
      </c>
      <c r="AI78" s="8">
        <f>VLOOKUP(Data[[#This Row],[Renaes]],Inmunizaciones!I80:HE514,205,FALSE)</f>
        <v>0</v>
      </c>
      <c r="AJ78" s="8">
        <f>VLOOKUP(Data[[#This Row],[Renaes]],Inmunizaciones!I80:HS514,219,FALSE)</f>
        <v>0</v>
      </c>
      <c r="AK78" s="102">
        <f>MIN(Data[[#This Row],[DPT REF2]:[APO REF2]])</f>
        <v>0</v>
      </c>
      <c r="AL78" s="224">
        <f>IFERROR(Data[[#This Row],[4 AÑOS CON VACUNA COMPLETA]]/Data[[#This Row],[Meta4]],0)</f>
        <v>0</v>
      </c>
    </row>
    <row r="79" spans="1:38" s="5" customFormat="1" ht="12" x14ac:dyDescent="0.25">
      <c r="A79" s="108" t="s">
        <v>558</v>
      </c>
      <c r="B79" s="107" t="s">
        <v>82</v>
      </c>
      <c r="C79" s="107">
        <v>400</v>
      </c>
      <c r="D79" s="107" t="s">
        <v>533</v>
      </c>
      <c r="E79" s="108" t="s">
        <v>82</v>
      </c>
      <c r="F79" s="107" t="s">
        <v>83</v>
      </c>
      <c r="G79" s="107"/>
      <c r="H79" s="146" t="s">
        <v>535</v>
      </c>
      <c r="I79" s="108">
        <v>76</v>
      </c>
      <c r="J79" s="108" t="s">
        <v>84</v>
      </c>
      <c r="K79" s="6">
        <f>VLOOKUP(Data[[#This Row],[Renaes]],Inmunizaciones!I81:W516,15,FALSE)</f>
        <v>0</v>
      </c>
      <c r="L79" s="249">
        <f>VLOOKUP(Data[[#This Row],[Renaes]],Inmunizaciones!I81:X515,16,FALSE)</f>
        <v>0</v>
      </c>
      <c r="M79" s="309">
        <f>VLOOKUP(Data[[#This Row],[Renaes]],Inmunizaciones!I81:AL515,30,FALSE)</f>
        <v>0</v>
      </c>
      <c r="N79" s="100">
        <f>MIN(Data[[#This Row],[BCG2]],Data[[#This Row],[HvB]])</f>
        <v>0</v>
      </c>
      <c r="O79" s="210">
        <f>IFERROR(Data[[#This Row],[RN
Completa]]/Data[[#This Row],[MetaRN]],0)</f>
        <v>0</v>
      </c>
      <c r="P79" s="43">
        <f>+Data[[#This Row],[MetaRN]]</f>
        <v>0</v>
      </c>
      <c r="Q79" s="248">
        <f>VLOOKUP(Data[[#This Row],[Renaes]],Inmunizaciones!I81:BB515,46,FALSE)</f>
        <v>0</v>
      </c>
      <c r="R79" s="248">
        <f>VLOOKUP(Data[[#This Row],[Renaes]],Inmunizaciones!I81:BP515,60,FALSE)</f>
        <v>0</v>
      </c>
      <c r="S79" s="248">
        <f>VLOOKUP(Data[[#This Row],[Renaes]],Inmunizaciones!I81:CD515,74,FALSE)</f>
        <v>0</v>
      </c>
      <c r="T79" s="248">
        <f>VLOOKUP(Data[[#This Row],[Renaes]],Inmunizaciones!I81:CR515,88,FALSE)</f>
        <v>0</v>
      </c>
      <c r="U79" s="12">
        <f>VLOOKUP(Data[[#This Row],[Renaes]],Inmunizaciones!I81:CT515,90,FALSE)</f>
        <v>0</v>
      </c>
      <c r="V79" s="211">
        <f>IFERROR(Data[[#This Row],[&lt; 12 meses
Completa]]/P80,0)</f>
        <v>0</v>
      </c>
      <c r="W79" s="44">
        <f>VLOOKUP(Data[[#This Row],[Renaes]],Inmunizaciones!I81:CU515,91,FALSE)</f>
        <v>0</v>
      </c>
      <c r="X79" s="248">
        <f>VLOOKUP(Data[[#This Row],[Renaes]],Inmunizaciones!I81:DH515,104,FALSE)</f>
        <v>0</v>
      </c>
      <c r="Y79" s="248">
        <f>VLOOKUP(Data[[#This Row],[Renaes]],Inmunizaciones!I81:DV515,118,FALSE)</f>
        <v>0</v>
      </c>
      <c r="Z79" s="248">
        <f>VLOOKUP(Data[[#This Row],[Renaes]],Inmunizaciones!I81:EJ515,132,FALSE)</f>
        <v>0</v>
      </c>
      <c r="AA79" s="248">
        <f>VLOOKUP(Data[[#This Row],[Renaes]],Inmunizaciones!I81:EX515,146,FALSE)</f>
        <v>0</v>
      </c>
      <c r="AB79" s="248">
        <f>VLOOKUP(Data[[#This Row],[Renaes]],Inmunizaciones!I81:FL515,160,FALSE)</f>
        <v>0</v>
      </c>
      <c r="AC79" s="248">
        <f>VLOOKUP(Data[[#This Row],[Renaes]],Inmunizaciones!I81:FZ515,174,FALSE)</f>
        <v>0</v>
      </c>
      <c r="AD79" s="102">
        <f>VLOOKUP(Data[[#This Row],[Renaes]],Inmunizaciones!I81:GQ515,191,FALSE)</f>
        <v>0</v>
      </c>
      <c r="AE79" s="224">
        <f t="shared" si="6"/>
        <v>0</v>
      </c>
      <c r="AF79" s="102">
        <f t="shared" si="5"/>
        <v>0</v>
      </c>
      <c r="AG79" s="224">
        <f t="shared" si="7"/>
        <v>0</v>
      </c>
      <c r="AH79" s="73">
        <f>VLOOKUP(Data[[#This Row],[Renaes]],Inmunizaciones!I81:GR515,192,FALSE)</f>
        <v>0</v>
      </c>
      <c r="AI79" s="8">
        <f>VLOOKUP(Data[[#This Row],[Renaes]],Inmunizaciones!I81:HE515,205,FALSE)</f>
        <v>0</v>
      </c>
      <c r="AJ79" s="8">
        <f>VLOOKUP(Data[[#This Row],[Renaes]],Inmunizaciones!I81:HS515,219,FALSE)</f>
        <v>0</v>
      </c>
      <c r="AK79" s="102">
        <f>MIN(Data[[#This Row],[DPT REF2]:[APO REF2]])</f>
        <v>0</v>
      </c>
      <c r="AL79" s="224">
        <f>IFERROR(Data[[#This Row],[4 AÑOS CON VACUNA COMPLETA]]/Data[[#This Row],[Meta4]],0)</f>
        <v>0</v>
      </c>
    </row>
    <row r="80" spans="1:38" s="5" customFormat="1" ht="12" x14ac:dyDescent="0.25">
      <c r="A80" s="108" t="s">
        <v>244</v>
      </c>
      <c r="B80" s="107" t="s">
        <v>244</v>
      </c>
      <c r="C80" s="107">
        <v>400</v>
      </c>
      <c r="D80" s="107" t="s">
        <v>533</v>
      </c>
      <c r="E80" s="108" t="s">
        <v>549</v>
      </c>
      <c r="F80" s="107" t="s">
        <v>244</v>
      </c>
      <c r="G80" s="107"/>
      <c r="H80" s="146" t="s">
        <v>410</v>
      </c>
      <c r="I80" s="108">
        <v>77</v>
      </c>
      <c r="J80" s="108" t="s">
        <v>245</v>
      </c>
      <c r="K80" s="6">
        <f>VLOOKUP(Data[[#This Row],[Renaes]],Inmunizaciones!I82:W517,15,FALSE)</f>
        <v>0</v>
      </c>
      <c r="L80" s="249">
        <f>VLOOKUP(Data[[#This Row],[Renaes]],Inmunizaciones!I82:X516,16,FALSE)</f>
        <v>6</v>
      </c>
      <c r="M80" s="309">
        <f>VLOOKUP(Data[[#This Row],[Renaes]],Inmunizaciones!I82:AL516,30,FALSE)</f>
        <v>5</v>
      </c>
      <c r="N80" s="100">
        <f>MIN(Data[[#This Row],[BCG2]],Data[[#This Row],[HvB]])</f>
        <v>5</v>
      </c>
      <c r="O80" s="210">
        <f>IFERROR(Data[[#This Row],[RN
Completa]]/Data[[#This Row],[MetaRN]],0)</f>
        <v>0</v>
      </c>
      <c r="P80" s="43">
        <f>+Data[[#This Row],[MetaRN]]</f>
        <v>0</v>
      </c>
      <c r="Q80" s="248">
        <f>VLOOKUP(Data[[#This Row],[Renaes]],Inmunizaciones!I82:BB516,46,FALSE)</f>
        <v>6</v>
      </c>
      <c r="R80" s="248">
        <f>VLOOKUP(Data[[#This Row],[Renaes]],Inmunizaciones!I82:BP516,60,FALSE)</f>
        <v>6</v>
      </c>
      <c r="S80" s="248">
        <f>VLOOKUP(Data[[#This Row],[Renaes]],Inmunizaciones!I82:CD516,74,FALSE)</f>
        <v>13</v>
      </c>
      <c r="T80" s="248">
        <f>VLOOKUP(Data[[#This Row],[Renaes]],Inmunizaciones!I82:CR516,88,FALSE)</f>
        <v>13</v>
      </c>
      <c r="U80" s="12">
        <f>VLOOKUP(Data[[#This Row],[Renaes]],Inmunizaciones!I82:CT516,90,FALSE)</f>
        <v>6</v>
      </c>
      <c r="V80" s="211">
        <f>IFERROR(Data[[#This Row],[&lt; 12 meses
Completa]]/P81,0)</f>
        <v>0</v>
      </c>
      <c r="W80" s="44">
        <f>VLOOKUP(Data[[#This Row],[Renaes]],Inmunizaciones!I82:CU516,91,FALSE)</f>
        <v>0</v>
      </c>
      <c r="X80" s="248">
        <f>VLOOKUP(Data[[#This Row],[Renaes]],Inmunizaciones!I82:DH516,104,FALSE)</f>
        <v>2</v>
      </c>
      <c r="Y80" s="248">
        <f>VLOOKUP(Data[[#This Row],[Renaes]],Inmunizaciones!I82:DV516,118,FALSE)</f>
        <v>4</v>
      </c>
      <c r="Z80" s="248">
        <f>VLOOKUP(Data[[#This Row],[Renaes]],Inmunizaciones!I82:EJ516,132,FALSE)</f>
        <v>0</v>
      </c>
      <c r="AA80" s="248">
        <f>VLOOKUP(Data[[#This Row],[Renaes]],Inmunizaciones!I82:EX516,146,FALSE)</f>
        <v>0</v>
      </c>
      <c r="AB80" s="248">
        <f>VLOOKUP(Data[[#This Row],[Renaes]],Inmunizaciones!I82:FL516,160,FALSE)</f>
        <v>2</v>
      </c>
      <c r="AC80" s="248">
        <f>VLOOKUP(Data[[#This Row],[Renaes]],Inmunizaciones!I82:FZ516,174,FALSE)</f>
        <v>2</v>
      </c>
      <c r="AD80" s="102">
        <f>VLOOKUP(Data[[#This Row],[Renaes]],Inmunizaciones!I82:GQ516,191,FALSE)</f>
        <v>2</v>
      </c>
      <c r="AE80" s="224">
        <f t="shared" si="6"/>
        <v>0</v>
      </c>
      <c r="AF80" s="102">
        <f t="shared" si="5"/>
        <v>0</v>
      </c>
      <c r="AG80" s="224">
        <f t="shared" si="7"/>
        <v>0</v>
      </c>
      <c r="AH80" s="73">
        <f>VLOOKUP(Data[[#This Row],[Renaes]],Inmunizaciones!I82:GR516,192,FALSE)</f>
        <v>0</v>
      </c>
      <c r="AI80" s="8">
        <f>VLOOKUP(Data[[#This Row],[Renaes]],Inmunizaciones!I82:HE516,205,FALSE)</f>
        <v>2</v>
      </c>
      <c r="AJ80" s="8">
        <f>VLOOKUP(Data[[#This Row],[Renaes]],Inmunizaciones!I82:HS516,219,FALSE)</f>
        <v>2</v>
      </c>
      <c r="AK80" s="102">
        <f>MIN(Data[[#This Row],[DPT REF2]:[APO REF2]])</f>
        <v>2</v>
      </c>
      <c r="AL80" s="224">
        <f>IFERROR(Data[[#This Row],[4 AÑOS CON VACUNA COMPLETA]]/Data[[#This Row],[Meta4]],0)</f>
        <v>0</v>
      </c>
    </row>
    <row r="81" spans="1:38" s="5" customFormat="1" ht="12" x14ac:dyDescent="0.25">
      <c r="A81" s="108" t="s">
        <v>244</v>
      </c>
      <c r="B81" s="107" t="s">
        <v>246</v>
      </c>
      <c r="C81" s="107">
        <v>400</v>
      </c>
      <c r="D81" s="107" t="s">
        <v>533</v>
      </c>
      <c r="E81" s="108" t="s">
        <v>549</v>
      </c>
      <c r="F81" s="107" t="s">
        <v>244</v>
      </c>
      <c r="G81" s="107"/>
      <c r="H81" s="146" t="s">
        <v>535</v>
      </c>
      <c r="I81" s="108">
        <v>78</v>
      </c>
      <c r="J81" s="108" t="s">
        <v>559</v>
      </c>
      <c r="K81" s="6">
        <f>VLOOKUP(Data[[#This Row],[Renaes]],Inmunizaciones!I83:W518,15,FALSE)</f>
        <v>0</v>
      </c>
      <c r="L81" s="249">
        <f>VLOOKUP(Data[[#This Row],[Renaes]],Inmunizaciones!I83:X517,16,FALSE)</f>
        <v>0</v>
      </c>
      <c r="M81" s="309">
        <f>VLOOKUP(Data[[#This Row],[Renaes]],Inmunizaciones!I83:AL517,30,FALSE)</f>
        <v>0</v>
      </c>
      <c r="N81" s="100">
        <f>MIN(Data[[#This Row],[BCG2]],Data[[#This Row],[HvB]])</f>
        <v>0</v>
      </c>
      <c r="O81" s="210">
        <f>IFERROR(Data[[#This Row],[RN
Completa]]/Data[[#This Row],[MetaRN]],0)</f>
        <v>0</v>
      </c>
      <c r="P81" s="43">
        <f>+Data[[#This Row],[MetaRN]]</f>
        <v>0</v>
      </c>
      <c r="Q81" s="248">
        <f>VLOOKUP(Data[[#This Row],[Renaes]],Inmunizaciones!I83:BB517,46,FALSE)</f>
        <v>0</v>
      </c>
      <c r="R81" s="248">
        <f>VLOOKUP(Data[[#This Row],[Renaes]],Inmunizaciones!I83:BP517,60,FALSE)</f>
        <v>0</v>
      </c>
      <c r="S81" s="248">
        <f>VLOOKUP(Data[[#This Row],[Renaes]],Inmunizaciones!I83:CD517,74,FALSE)</f>
        <v>0</v>
      </c>
      <c r="T81" s="248">
        <f>VLOOKUP(Data[[#This Row],[Renaes]],Inmunizaciones!I83:CR517,88,FALSE)</f>
        <v>0</v>
      </c>
      <c r="U81" s="12">
        <f>VLOOKUP(Data[[#This Row],[Renaes]],Inmunizaciones!I83:CT517,90,FALSE)</f>
        <v>0</v>
      </c>
      <c r="V81" s="211">
        <f>IFERROR(Data[[#This Row],[&lt; 12 meses
Completa]]/P82,0)</f>
        <v>0</v>
      </c>
      <c r="W81" s="44">
        <f>VLOOKUP(Data[[#This Row],[Renaes]],Inmunizaciones!I83:CU517,91,FALSE)</f>
        <v>0</v>
      </c>
      <c r="X81" s="248">
        <f>VLOOKUP(Data[[#This Row],[Renaes]],Inmunizaciones!I83:DH517,104,FALSE)</f>
        <v>0</v>
      </c>
      <c r="Y81" s="248">
        <f>VLOOKUP(Data[[#This Row],[Renaes]],Inmunizaciones!I83:DV517,118,FALSE)</f>
        <v>0</v>
      </c>
      <c r="Z81" s="248">
        <f>VLOOKUP(Data[[#This Row],[Renaes]],Inmunizaciones!I83:EJ517,132,FALSE)</f>
        <v>0</v>
      </c>
      <c r="AA81" s="248">
        <f>VLOOKUP(Data[[#This Row],[Renaes]],Inmunizaciones!I83:EX517,146,FALSE)</f>
        <v>0</v>
      </c>
      <c r="AB81" s="248">
        <f>VLOOKUP(Data[[#This Row],[Renaes]],Inmunizaciones!I83:FL517,160,FALSE)</f>
        <v>0</v>
      </c>
      <c r="AC81" s="248">
        <f>VLOOKUP(Data[[#This Row],[Renaes]],Inmunizaciones!I83:FZ517,174,FALSE)</f>
        <v>0</v>
      </c>
      <c r="AD81" s="102">
        <f>VLOOKUP(Data[[#This Row],[Renaes]],Inmunizaciones!I83:GQ517,191,FALSE)</f>
        <v>0</v>
      </c>
      <c r="AE81" s="224">
        <f t="shared" si="6"/>
        <v>0</v>
      </c>
      <c r="AF81" s="102">
        <f t="shared" si="5"/>
        <v>0</v>
      </c>
      <c r="AG81" s="224">
        <f t="shared" si="7"/>
        <v>0</v>
      </c>
      <c r="AH81" s="73">
        <f>VLOOKUP(Data[[#This Row],[Renaes]],Inmunizaciones!I83:GR517,192,FALSE)</f>
        <v>0</v>
      </c>
      <c r="AI81" s="8">
        <f>VLOOKUP(Data[[#This Row],[Renaes]],Inmunizaciones!I83:HE517,205,FALSE)</f>
        <v>0</v>
      </c>
      <c r="AJ81" s="8">
        <f>VLOOKUP(Data[[#This Row],[Renaes]],Inmunizaciones!I83:HS517,219,FALSE)</f>
        <v>0</v>
      </c>
      <c r="AK81" s="102">
        <f>MIN(Data[[#This Row],[DPT REF2]:[APO REF2]])</f>
        <v>0</v>
      </c>
      <c r="AL81" s="224">
        <f>IFERROR(Data[[#This Row],[4 AÑOS CON VACUNA COMPLETA]]/Data[[#This Row],[Meta4]],0)</f>
        <v>0</v>
      </c>
    </row>
    <row r="82" spans="1:38" s="5" customFormat="1" ht="12" x14ac:dyDescent="0.25">
      <c r="A82" s="108" t="s">
        <v>244</v>
      </c>
      <c r="B82" s="107" t="s">
        <v>246</v>
      </c>
      <c r="C82" s="107">
        <v>400</v>
      </c>
      <c r="D82" s="107" t="s">
        <v>533</v>
      </c>
      <c r="E82" s="108" t="s">
        <v>549</v>
      </c>
      <c r="F82" s="107" t="s">
        <v>244</v>
      </c>
      <c r="G82" s="107"/>
      <c r="H82" s="146" t="s">
        <v>535</v>
      </c>
      <c r="I82" s="108">
        <v>79</v>
      </c>
      <c r="J82" s="108" t="s">
        <v>247</v>
      </c>
      <c r="K82" s="6">
        <f>VLOOKUP(Data[[#This Row],[Renaes]],Inmunizaciones!I84:W519,15,FALSE)</f>
        <v>0</v>
      </c>
      <c r="L82" s="249">
        <f>VLOOKUP(Data[[#This Row],[Renaes]],Inmunizaciones!I84:X518,16,FALSE)</f>
        <v>1</v>
      </c>
      <c r="M82" s="309">
        <f>VLOOKUP(Data[[#This Row],[Renaes]],Inmunizaciones!I84:AL518,30,FALSE)</f>
        <v>1</v>
      </c>
      <c r="N82" s="100">
        <f>MIN(Data[[#This Row],[BCG2]],Data[[#This Row],[HvB]])</f>
        <v>1</v>
      </c>
      <c r="O82" s="210">
        <f>IFERROR(Data[[#This Row],[RN
Completa]]/Data[[#This Row],[MetaRN]],0)</f>
        <v>0</v>
      </c>
      <c r="P82" s="43">
        <f>+Data[[#This Row],[MetaRN]]</f>
        <v>0</v>
      </c>
      <c r="Q82" s="248">
        <f>VLOOKUP(Data[[#This Row],[Renaes]],Inmunizaciones!I84:BB518,46,FALSE)</f>
        <v>0</v>
      </c>
      <c r="R82" s="248">
        <f>VLOOKUP(Data[[#This Row],[Renaes]],Inmunizaciones!I84:BP518,60,FALSE)</f>
        <v>0</v>
      </c>
      <c r="S82" s="248">
        <f>VLOOKUP(Data[[#This Row],[Renaes]],Inmunizaciones!I84:CD518,74,FALSE)</f>
        <v>0</v>
      </c>
      <c r="T82" s="248">
        <f>VLOOKUP(Data[[#This Row],[Renaes]],Inmunizaciones!I84:CR518,88,FALSE)</f>
        <v>0</v>
      </c>
      <c r="U82" s="12">
        <f>VLOOKUP(Data[[#This Row],[Renaes]],Inmunizaciones!I84:CT518,90,FALSE)</f>
        <v>0</v>
      </c>
      <c r="V82" s="211">
        <f>IFERROR(Data[[#This Row],[&lt; 12 meses
Completa]]/P83,0)</f>
        <v>0</v>
      </c>
      <c r="W82" s="44">
        <f>VLOOKUP(Data[[#This Row],[Renaes]],Inmunizaciones!I84:CU518,91,FALSE)</f>
        <v>0</v>
      </c>
      <c r="X82" s="248">
        <f>VLOOKUP(Data[[#This Row],[Renaes]],Inmunizaciones!I84:DH518,104,FALSE)</f>
        <v>0</v>
      </c>
      <c r="Y82" s="248">
        <f>VLOOKUP(Data[[#This Row],[Renaes]],Inmunizaciones!I84:DV518,118,FALSE)</f>
        <v>0</v>
      </c>
      <c r="Z82" s="248">
        <f>VLOOKUP(Data[[#This Row],[Renaes]],Inmunizaciones!I84:EJ518,132,FALSE)</f>
        <v>0</v>
      </c>
      <c r="AA82" s="248">
        <f>VLOOKUP(Data[[#This Row],[Renaes]],Inmunizaciones!I84:EX518,146,FALSE)</f>
        <v>0</v>
      </c>
      <c r="AB82" s="248">
        <f>VLOOKUP(Data[[#This Row],[Renaes]],Inmunizaciones!I84:FL518,160,FALSE)</f>
        <v>0</v>
      </c>
      <c r="AC82" s="248">
        <f>VLOOKUP(Data[[#This Row],[Renaes]],Inmunizaciones!I84:FZ518,174,FALSE)</f>
        <v>0</v>
      </c>
      <c r="AD82" s="102">
        <f>VLOOKUP(Data[[#This Row],[Renaes]],Inmunizaciones!I84:GQ518,191,FALSE)</f>
        <v>0</v>
      </c>
      <c r="AE82" s="224">
        <f t="shared" si="6"/>
        <v>0</v>
      </c>
      <c r="AF82" s="102">
        <f t="shared" si="5"/>
        <v>0</v>
      </c>
      <c r="AG82" s="224">
        <f t="shared" si="7"/>
        <v>0</v>
      </c>
      <c r="AH82" s="73">
        <f>VLOOKUP(Data[[#This Row],[Renaes]],Inmunizaciones!I84:GR518,192,FALSE)</f>
        <v>0</v>
      </c>
      <c r="AI82" s="8">
        <f>VLOOKUP(Data[[#This Row],[Renaes]],Inmunizaciones!I84:HE518,205,FALSE)</f>
        <v>0</v>
      </c>
      <c r="AJ82" s="8">
        <f>VLOOKUP(Data[[#This Row],[Renaes]],Inmunizaciones!I84:HS518,219,FALSE)</f>
        <v>0</v>
      </c>
      <c r="AK82" s="102">
        <f>MIN(Data[[#This Row],[DPT REF2]:[APO REF2]])</f>
        <v>0</v>
      </c>
      <c r="AL82" s="224">
        <f>IFERROR(Data[[#This Row],[4 AÑOS CON VACUNA COMPLETA]]/Data[[#This Row],[Meta4]],0)</f>
        <v>0</v>
      </c>
    </row>
    <row r="83" spans="1:38" s="5" customFormat="1" ht="12" x14ac:dyDescent="0.25">
      <c r="A83" s="108" t="s">
        <v>244</v>
      </c>
      <c r="B83" s="107" t="s">
        <v>246</v>
      </c>
      <c r="C83" s="107">
        <v>400</v>
      </c>
      <c r="D83" s="107" t="s">
        <v>533</v>
      </c>
      <c r="E83" s="108" t="s">
        <v>549</v>
      </c>
      <c r="F83" s="107" t="s">
        <v>244</v>
      </c>
      <c r="G83" s="107"/>
      <c r="H83" s="146" t="s">
        <v>539</v>
      </c>
      <c r="I83" s="108">
        <v>80</v>
      </c>
      <c r="J83" s="108" t="s">
        <v>248</v>
      </c>
      <c r="K83" s="6">
        <f>VLOOKUP(Data[[#This Row],[Renaes]],Inmunizaciones!I85:W520,15,FALSE)</f>
        <v>0</v>
      </c>
      <c r="L83" s="249">
        <f>VLOOKUP(Data[[#This Row],[Renaes]],Inmunizaciones!I85:X519,16,FALSE)</f>
        <v>0</v>
      </c>
      <c r="M83" s="309">
        <f>VLOOKUP(Data[[#This Row],[Renaes]],Inmunizaciones!I85:AL519,30,FALSE)</f>
        <v>0</v>
      </c>
      <c r="N83" s="100">
        <f>MIN(Data[[#This Row],[BCG2]],Data[[#This Row],[HvB]])</f>
        <v>0</v>
      </c>
      <c r="O83" s="210">
        <f>IFERROR(Data[[#This Row],[RN
Completa]]/Data[[#This Row],[MetaRN]],0)</f>
        <v>0</v>
      </c>
      <c r="P83" s="43">
        <f>+Data[[#This Row],[MetaRN]]</f>
        <v>0</v>
      </c>
      <c r="Q83" s="248">
        <f>VLOOKUP(Data[[#This Row],[Renaes]],Inmunizaciones!I85:BB519,46,FALSE)</f>
        <v>0</v>
      </c>
      <c r="R83" s="248">
        <f>VLOOKUP(Data[[#This Row],[Renaes]],Inmunizaciones!I85:BP519,60,FALSE)</f>
        <v>0</v>
      </c>
      <c r="S83" s="248">
        <f>VLOOKUP(Data[[#This Row],[Renaes]],Inmunizaciones!I85:CD519,74,FALSE)</f>
        <v>0</v>
      </c>
      <c r="T83" s="248">
        <f>VLOOKUP(Data[[#This Row],[Renaes]],Inmunizaciones!I85:CR519,88,FALSE)</f>
        <v>0</v>
      </c>
      <c r="U83" s="12">
        <f>VLOOKUP(Data[[#This Row],[Renaes]],Inmunizaciones!I85:CT519,90,FALSE)</f>
        <v>0</v>
      </c>
      <c r="V83" s="211">
        <f>IFERROR(Data[[#This Row],[&lt; 12 meses
Completa]]/P84,0)</f>
        <v>0</v>
      </c>
      <c r="W83" s="44">
        <f>VLOOKUP(Data[[#This Row],[Renaes]],Inmunizaciones!I85:CU519,91,FALSE)</f>
        <v>0</v>
      </c>
      <c r="X83" s="248">
        <f>VLOOKUP(Data[[#This Row],[Renaes]],Inmunizaciones!I85:DH519,104,FALSE)</f>
        <v>0</v>
      </c>
      <c r="Y83" s="248">
        <f>VLOOKUP(Data[[#This Row],[Renaes]],Inmunizaciones!I85:DV519,118,FALSE)</f>
        <v>0</v>
      </c>
      <c r="Z83" s="248">
        <f>VLOOKUP(Data[[#This Row],[Renaes]],Inmunizaciones!I85:EJ519,132,FALSE)</f>
        <v>0</v>
      </c>
      <c r="AA83" s="248">
        <f>VLOOKUP(Data[[#This Row],[Renaes]],Inmunizaciones!I85:EX519,146,FALSE)</f>
        <v>0</v>
      </c>
      <c r="AB83" s="248">
        <f>VLOOKUP(Data[[#This Row],[Renaes]],Inmunizaciones!I85:FL519,160,FALSE)</f>
        <v>0</v>
      </c>
      <c r="AC83" s="248">
        <f>VLOOKUP(Data[[#This Row],[Renaes]],Inmunizaciones!I85:FZ519,174,FALSE)</f>
        <v>0</v>
      </c>
      <c r="AD83" s="102">
        <f>VLOOKUP(Data[[#This Row],[Renaes]],Inmunizaciones!I85:GQ519,191,FALSE)</f>
        <v>0</v>
      </c>
      <c r="AE83" s="224">
        <f t="shared" si="6"/>
        <v>0</v>
      </c>
      <c r="AF83" s="102">
        <f t="shared" si="5"/>
        <v>0</v>
      </c>
      <c r="AG83" s="224">
        <f t="shared" si="7"/>
        <v>0</v>
      </c>
      <c r="AH83" s="73">
        <f>VLOOKUP(Data[[#This Row],[Renaes]],Inmunizaciones!I85:GR519,192,FALSE)</f>
        <v>0</v>
      </c>
      <c r="AI83" s="8">
        <f>VLOOKUP(Data[[#This Row],[Renaes]],Inmunizaciones!I85:HE519,205,FALSE)</f>
        <v>0</v>
      </c>
      <c r="AJ83" s="8">
        <f>VLOOKUP(Data[[#This Row],[Renaes]],Inmunizaciones!I85:HS519,219,FALSE)</f>
        <v>0</v>
      </c>
      <c r="AK83" s="102">
        <f>MIN(Data[[#This Row],[DPT REF2]:[APO REF2]])</f>
        <v>0</v>
      </c>
      <c r="AL83" s="224">
        <f>IFERROR(Data[[#This Row],[4 AÑOS CON VACUNA COMPLETA]]/Data[[#This Row],[Meta4]],0)</f>
        <v>0</v>
      </c>
    </row>
    <row r="84" spans="1:38" s="5" customFormat="1" ht="12" x14ac:dyDescent="0.25">
      <c r="A84" s="108" t="s">
        <v>244</v>
      </c>
      <c r="B84" s="107" t="s">
        <v>246</v>
      </c>
      <c r="C84" s="107">
        <v>400</v>
      </c>
      <c r="D84" s="107" t="s">
        <v>533</v>
      </c>
      <c r="E84" s="108" t="s">
        <v>549</v>
      </c>
      <c r="F84" s="107" t="s">
        <v>244</v>
      </c>
      <c r="G84" s="107"/>
      <c r="H84" s="146" t="s">
        <v>535</v>
      </c>
      <c r="I84" s="108">
        <v>81</v>
      </c>
      <c r="J84" s="108" t="s">
        <v>249</v>
      </c>
      <c r="K84" s="6">
        <f>VLOOKUP(Data[[#This Row],[Renaes]],Inmunizaciones!I86:W521,15,FALSE)</f>
        <v>0</v>
      </c>
      <c r="L84" s="249">
        <f>VLOOKUP(Data[[#This Row],[Renaes]],Inmunizaciones!I86:X520,16,FALSE)</f>
        <v>0</v>
      </c>
      <c r="M84" s="309">
        <f>VLOOKUP(Data[[#This Row],[Renaes]],Inmunizaciones!I86:AL520,30,FALSE)</f>
        <v>0</v>
      </c>
      <c r="N84" s="100">
        <f>MIN(Data[[#This Row],[BCG2]],Data[[#This Row],[HvB]])</f>
        <v>0</v>
      </c>
      <c r="O84" s="210">
        <f>IFERROR(Data[[#This Row],[RN
Completa]]/Data[[#This Row],[MetaRN]],0)</f>
        <v>0</v>
      </c>
      <c r="P84" s="43">
        <f>+Data[[#This Row],[MetaRN]]</f>
        <v>0</v>
      </c>
      <c r="Q84" s="248">
        <f>VLOOKUP(Data[[#This Row],[Renaes]],Inmunizaciones!I86:BB520,46,FALSE)</f>
        <v>0</v>
      </c>
      <c r="R84" s="248">
        <f>VLOOKUP(Data[[#This Row],[Renaes]],Inmunizaciones!I86:BP520,60,FALSE)</f>
        <v>0</v>
      </c>
      <c r="S84" s="248">
        <f>VLOOKUP(Data[[#This Row],[Renaes]],Inmunizaciones!I86:CD520,74,FALSE)</f>
        <v>0</v>
      </c>
      <c r="T84" s="248">
        <f>VLOOKUP(Data[[#This Row],[Renaes]],Inmunizaciones!I86:CR520,88,FALSE)</f>
        <v>0</v>
      </c>
      <c r="U84" s="12">
        <f>VLOOKUP(Data[[#This Row],[Renaes]],Inmunizaciones!I86:CT520,90,FALSE)</f>
        <v>0</v>
      </c>
      <c r="V84" s="211">
        <f>IFERROR(Data[[#This Row],[&lt; 12 meses
Completa]]/P85,0)</f>
        <v>0</v>
      </c>
      <c r="W84" s="44">
        <f>VLOOKUP(Data[[#This Row],[Renaes]],Inmunizaciones!I86:CU520,91,FALSE)</f>
        <v>0</v>
      </c>
      <c r="X84" s="248">
        <f>VLOOKUP(Data[[#This Row],[Renaes]],Inmunizaciones!I86:DH520,104,FALSE)</f>
        <v>0</v>
      </c>
      <c r="Y84" s="248">
        <f>VLOOKUP(Data[[#This Row],[Renaes]],Inmunizaciones!I86:DV520,118,FALSE)</f>
        <v>0</v>
      </c>
      <c r="Z84" s="248">
        <f>VLOOKUP(Data[[#This Row],[Renaes]],Inmunizaciones!I86:EJ520,132,FALSE)</f>
        <v>0</v>
      </c>
      <c r="AA84" s="248">
        <f>VLOOKUP(Data[[#This Row],[Renaes]],Inmunizaciones!I86:EX520,146,FALSE)</f>
        <v>0</v>
      </c>
      <c r="AB84" s="248">
        <f>VLOOKUP(Data[[#This Row],[Renaes]],Inmunizaciones!I86:FL520,160,FALSE)</f>
        <v>0</v>
      </c>
      <c r="AC84" s="248">
        <f>VLOOKUP(Data[[#This Row],[Renaes]],Inmunizaciones!I86:FZ520,174,FALSE)</f>
        <v>0</v>
      </c>
      <c r="AD84" s="102">
        <f>VLOOKUP(Data[[#This Row],[Renaes]],Inmunizaciones!I86:GQ520,191,FALSE)</f>
        <v>0</v>
      </c>
      <c r="AE84" s="224">
        <f t="shared" si="6"/>
        <v>0</v>
      </c>
      <c r="AF84" s="102">
        <f t="shared" si="5"/>
        <v>0</v>
      </c>
      <c r="AG84" s="224">
        <f t="shared" si="7"/>
        <v>0</v>
      </c>
      <c r="AH84" s="73">
        <f>VLOOKUP(Data[[#This Row],[Renaes]],Inmunizaciones!I86:GR520,192,FALSE)</f>
        <v>0</v>
      </c>
      <c r="AI84" s="8">
        <f>VLOOKUP(Data[[#This Row],[Renaes]],Inmunizaciones!I86:HE520,205,FALSE)</f>
        <v>0</v>
      </c>
      <c r="AJ84" s="8">
        <f>VLOOKUP(Data[[#This Row],[Renaes]],Inmunizaciones!I86:HS520,219,FALSE)</f>
        <v>0</v>
      </c>
      <c r="AK84" s="102">
        <f>MIN(Data[[#This Row],[DPT REF2]:[APO REF2]])</f>
        <v>0</v>
      </c>
      <c r="AL84" s="224">
        <f>IFERROR(Data[[#This Row],[4 AÑOS CON VACUNA COMPLETA]]/Data[[#This Row],[Meta4]],0)</f>
        <v>0</v>
      </c>
    </row>
    <row r="85" spans="1:38" s="5" customFormat="1" ht="12" x14ac:dyDescent="0.25">
      <c r="A85" s="108" t="s">
        <v>244</v>
      </c>
      <c r="B85" s="107" t="s">
        <v>244</v>
      </c>
      <c r="C85" s="107">
        <v>400</v>
      </c>
      <c r="D85" s="107" t="s">
        <v>533</v>
      </c>
      <c r="E85" s="108" t="s">
        <v>549</v>
      </c>
      <c r="F85" s="107" t="s">
        <v>244</v>
      </c>
      <c r="G85" s="107"/>
      <c r="H85" s="146" t="s">
        <v>535</v>
      </c>
      <c r="I85" s="108">
        <v>82</v>
      </c>
      <c r="J85" s="108" t="s">
        <v>250</v>
      </c>
      <c r="K85" s="6">
        <f>VLOOKUP(Data[[#This Row],[Renaes]],Inmunizaciones!I87:W522,15,FALSE)</f>
        <v>0</v>
      </c>
      <c r="L85" s="249">
        <f>VLOOKUP(Data[[#This Row],[Renaes]],Inmunizaciones!I87:X521,16,FALSE)</f>
        <v>0</v>
      </c>
      <c r="M85" s="309">
        <f>VLOOKUP(Data[[#This Row],[Renaes]],Inmunizaciones!I87:AL521,30,FALSE)</f>
        <v>0</v>
      </c>
      <c r="N85" s="100">
        <f>MIN(Data[[#This Row],[BCG2]],Data[[#This Row],[HvB]])</f>
        <v>0</v>
      </c>
      <c r="O85" s="210">
        <f>IFERROR(Data[[#This Row],[RN
Completa]]/Data[[#This Row],[MetaRN]],0)</f>
        <v>0</v>
      </c>
      <c r="P85" s="43">
        <f>+Data[[#This Row],[MetaRN]]</f>
        <v>0</v>
      </c>
      <c r="Q85" s="248">
        <f>VLOOKUP(Data[[#This Row],[Renaes]],Inmunizaciones!I87:BB521,46,FALSE)</f>
        <v>0</v>
      </c>
      <c r="R85" s="248">
        <f>VLOOKUP(Data[[#This Row],[Renaes]],Inmunizaciones!I87:BP521,60,FALSE)</f>
        <v>0</v>
      </c>
      <c r="S85" s="248">
        <f>VLOOKUP(Data[[#This Row],[Renaes]],Inmunizaciones!I87:CD521,74,FALSE)</f>
        <v>0</v>
      </c>
      <c r="T85" s="248">
        <f>VLOOKUP(Data[[#This Row],[Renaes]],Inmunizaciones!I87:CR521,88,FALSE)</f>
        <v>0</v>
      </c>
      <c r="U85" s="12">
        <f>VLOOKUP(Data[[#This Row],[Renaes]],Inmunizaciones!I87:CT521,90,FALSE)</f>
        <v>0</v>
      </c>
      <c r="V85" s="211">
        <f>IFERROR(Data[[#This Row],[&lt; 12 meses
Completa]]/P86,0)</f>
        <v>0</v>
      </c>
      <c r="W85" s="44">
        <f>VLOOKUP(Data[[#This Row],[Renaes]],Inmunizaciones!I87:CU521,91,FALSE)</f>
        <v>0</v>
      </c>
      <c r="X85" s="248">
        <f>VLOOKUP(Data[[#This Row],[Renaes]],Inmunizaciones!I87:DH521,104,FALSE)</f>
        <v>0</v>
      </c>
      <c r="Y85" s="248">
        <f>VLOOKUP(Data[[#This Row],[Renaes]],Inmunizaciones!I87:DV521,118,FALSE)</f>
        <v>0</v>
      </c>
      <c r="Z85" s="248">
        <f>VLOOKUP(Data[[#This Row],[Renaes]],Inmunizaciones!I87:EJ521,132,FALSE)</f>
        <v>0</v>
      </c>
      <c r="AA85" s="248">
        <f>VLOOKUP(Data[[#This Row],[Renaes]],Inmunizaciones!I87:EX521,146,FALSE)</f>
        <v>0</v>
      </c>
      <c r="AB85" s="248">
        <f>VLOOKUP(Data[[#This Row],[Renaes]],Inmunizaciones!I87:FL521,160,FALSE)</f>
        <v>0</v>
      </c>
      <c r="AC85" s="248">
        <f>VLOOKUP(Data[[#This Row],[Renaes]],Inmunizaciones!I87:FZ521,174,FALSE)</f>
        <v>0</v>
      </c>
      <c r="AD85" s="102">
        <f>VLOOKUP(Data[[#This Row],[Renaes]],Inmunizaciones!I87:GQ521,191,FALSE)</f>
        <v>0</v>
      </c>
      <c r="AE85" s="224">
        <f t="shared" si="6"/>
        <v>0</v>
      </c>
      <c r="AF85" s="102">
        <f t="shared" si="5"/>
        <v>0</v>
      </c>
      <c r="AG85" s="224">
        <f t="shared" si="7"/>
        <v>0</v>
      </c>
      <c r="AH85" s="73">
        <f>VLOOKUP(Data[[#This Row],[Renaes]],Inmunizaciones!I87:GR521,192,FALSE)</f>
        <v>0</v>
      </c>
      <c r="AI85" s="8">
        <f>VLOOKUP(Data[[#This Row],[Renaes]],Inmunizaciones!I87:HE521,205,FALSE)</f>
        <v>0</v>
      </c>
      <c r="AJ85" s="8">
        <f>VLOOKUP(Data[[#This Row],[Renaes]],Inmunizaciones!I87:HS521,219,FALSE)</f>
        <v>0</v>
      </c>
      <c r="AK85" s="102">
        <f>MIN(Data[[#This Row],[DPT REF2]:[APO REF2]])</f>
        <v>0</v>
      </c>
      <c r="AL85" s="224">
        <f>IFERROR(Data[[#This Row],[4 AÑOS CON VACUNA COMPLETA]]/Data[[#This Row],[Meta4]],0)</f>
        <v>0</v>
      </c>
    </row>
    <row r="86" spans="1:38" s="5" customFormat="1" ht="12" x14ac:dyDescent="0.25">
      <c r="A86" s="108" t="s">
        <v>244</v>
      </c>
      <c r="B86" s="107" t="s">
        <v>244</v>
      </c>
      <c r="C86" s="107">
        <v>400</v>
      </c>
      <c r="D86" s="107" t="s">
        <v>533</v>
      </c>
      <c r="E86" s="108" t="s">
        <v>549</v>
      </c>
      <c r="F86" s="107" t="s">
        <v>244</v>
      </c>
      <c r="G86" s="107"/>
      <c r="H86" s="146" t="s">
        <v>535</v>
      </c>
      <c r="I86" s="108">
        <v>83</v>
      </c>
      <c r="J86" s="108" t="s">
        <v>251</v>
      </c>
      <c r="K86" s="6">
        <f>VLOOKUP(Data[[#This Row],[Renaes]],Inmunizaciones!I88:W523,15,FALSE)</f>
        <v>0</v>
      </c>
      <c r="L86" s="249">
        <f>VLOOKUP(Data[[#This Row],[Renaes]],Inmunizaciones!I88:X522,16,FALSE)</f>
        <v>0</v>
      </c>
      <c r="M86" s="309">
        <f>VLOOKUP(Data[[#This Row],[Renaes]],Inmunizaciones!I88:AL522,30,FALSE)</f>
        <v>0</v>
      </c>
      <c r="N86" s="100">
        <f>MIN(Data[[#This Row],[BCG2]],Data[[#This Row],[HvB]])</f>
        <v>0</v>
      </c>
      <c r="O86" s="210">
        <f>IFERROR(Data[[#This Row],[RN
Completa]]/Data[[#This Row],[MetaRN]],0)</f>
        <v>0</v>
      </c>
      <c r="P86" s="43">
        <f>+Data[[#This Row],[MetaRN]]</f>
        <v>0</v>
      </c>
      <c r="Q86" s="248">
        <f>VLOOKUP(Data[[#This Row],[Renaes]],Inmunizaciones!I88:BB522,46,FALSE)</f>
        <v>0</v>
      </c>
      <c r="R86" s="248">
        <f>VLOOKUP(Data[[#This Row],[Renaes]],Inmunizaciones!I88:BP522,60,FALSE)</f>
        <v>0</v>
      </c>
      <c r="S86" s="248">
        <f>VLOOKUP(Data[[#This Row],[Renaes]],Inmunizaciones!I88:CD522,74,FALSE)</f>
        <v>0</v>
      </c>
      <c r="T86" s="248">
        <f>VLOOKUP(Data[[#This Row],[Renaes]],Inmunizaciones!I88:CR522,88,FALSE)</f>
        <v>0</v>
      </c>
      <c r="U86" s="12">
        <f>VLOOKUP(Data[[#This Row],[Renaes]],Inmunizaciones!I88:CT522,90,FALSE)</f>
        <v>0</v>
      </c>
      <c r="V86" s="211">
        <f>IFERROR(Data[[#This Row],[&lt; 12 meses
Completa]]/P87,0)</f>
        <v>0</v>
      </c>
      <c r="W86" s="44">
        <f>VLOOKUP(Data[[#This Row],[Renaes]],Inmunizaciones!I88:CU522,91,FALSE)</f>
        <v>0</v>
      </c>
      <c r="X86" s="248">
        <f>VLOOKUP(Data[[#This Row],[Renaes]],Inmunizaciones!I88:DH522,104,FALSE)</f>
        <v>0</v>
      </c>
      <c r="Y86" s="248">
        <f>VLOOKUP(Data[[#This Row],[Renaes]],Inmunizaciones!I88:DV522,118,FALSE)</f>
        <v>0</v>
      </c>
      <c r="Z86" s="248">
        <f>VLOOKUP(Data[[#This Row],[Renaes]],Inmunizaciones!I88:EJ522,132,FALSE)</f>
        <v>0</v>
      </c>
      <c r="AA86" s="248">
        <f>VLOOKUP(Data[[#This Row],[Renaes]],Inmunizaciones!I88:EX522,146,FALSE)</f>
        <v>0</v>
      </c>
      <c r="AB86" s="248">
        <f>VLOOKUP(Data[[#This Row],[Renaes]],Inmunizaciones!I88:FL522,160,FALSE)</f>
        <v>0</v>
      </c>
      <c r="AC86" s="248">
        <f>VLOOKUP(Data[[#This Row],[Renaes]],Inmunizaciones!I88:FZ522,174,FALSE)</f>
        <v>0</v>
      </c>
      <c r="AD86" s="102">
        <f>VLOOKUP(Data[[#This Row],[Renaes]],Inmunizaciones!I88:GQ522,191,FALSE)</f>
        <v>0</v>
      </c>
      <c r="AE86" s="224">
        <f t="shared" si="6"/>
        <v>0</v>
      </c>
      <c r="AF86" s="102">
        <f t="shared" si="5"/>
        <v>0</v>
      </c>
      <c r="AG86" s="224">
        <f t="shared" si="7"/>
        <v>0</v>
      </c>
      <c r="AH86" s="73">
        <f>VLOOKUP(Data[[#This Row],[Renaes]],Inmunizaciones!I88:GR522,192,FALSE)</f>
        <v>0</v>
      </c>
      <c r="AI86" s="8">
        <f>VLOOKUP(Data[[#This Row],[Renaes]],Inmunizaciones!I88:HE522,205,FALSE)</f>
        <v>0</v>
      </c>
      <c r="AJ86" s="8">
        <f>VLOOKUP(Data[[#This Row],[Renaes]],Inmunizaciones!I88:HS522,219,FALSE)</f>
        <v>0</v>
      </c>
      <c r="AK86" s="102">
        <f>MIN(Data[[#This Row],[DPT REF2]:[APO REF2]])</f>
        <v>0</v>
      </c>
      <c r="AL86" s="224">
        <f>IFERROR(Data[[#This Row],[4 AÑOS CON VACUNA COMPLETA]]/Data[[#This Row],[Meta4]],0)</f>
        <v>0</v>
      </c>
    </row>
    <row r="87" spans="1:38" s="5" customFormat="1" ht="12" x14ac:dyDescent="0.25">
      <c r="A87" s="108" t="s">
        <v>244</v>
      </c>
      <c r="B87" s="107" t="s">
        <v>244</v>
      </c>
      <c r="C87" s="107">
        <v>400</v>
      </c>
      <c r="D87" s="107" t="s">
        <v>533</v>
      </c>
      <c r="E87" s="108" t="s">
        <v>549</v>
      </c>
      <c r="F87" s="107" t="s">
        <v>244</v>
      </c>
      <c r="G87" s="107"/>
      <c r="H87" s="146" t="s">
        <v>535</v>
      </c>
      <c r="I87" s="108">
        <v>84</v>
      </c>
      <c r="J87" s="108" t="s">
        <v>252</v>
      </c>
      <c r="K87" s="6">
        <f>VLOOKUP(Data[[#This Row],[Renaes]],Inmunizaciones!I89:W524,15,FALSE)</f>
        <v>0</v>
      </c>
      <c r="L87" s="249">
        <f>VLOOKUP(Data[[#This Row],[Renaes]],Inmunizaciones!I89:X523,16,FALSE)</f>
        <v>0</v>
      </c>
      <c r="M87" s="309">
        <f>VLOOKUP(Data[[#This Row],[Renaes]],Inmunizaciones!I89:AL523,30,FALSE)</f>
        <v>0</v>
      </c>
      <c r="N87" s="100">
        <f>MIN(Data[[#This Row],[BCG2]],Data[[#This Row],[HvB]])</f>
        <v>0</v>
      </c>
      <c r="O87" s="210">
        <f>IFERROR(Data[[#This Row],[RN
Completa]]/Data[[#This Row],[MetaRN]],0)</f>
        <v>0</v>
      </c>
      <c r="P87" s="43">
        <f>+Data[[#This Row],[MetaRN]]</f>
        <v>0</v>
      </c>
      <c r="Q87" s="248">
        <f>VLOOKUP(Data[[#This Row],[Renaes]],Inmunizaciones!I89:BB523,46,FALSE)</f>
        <v>0</v>
      </c>
      <c r="R87" s="248">
        <f>VLOOKUP(Data[[#This Row],[Renaes]],Inmunizaciones!I89:BP523,60,FALSE)</f>
        <v>0</v>
      </c>
      <c r="S87" s="248">
        <f>VLOOKUP(Data[[#This Row],[Renaes]],Inmunizaciones!I89:CD523,74,FALSE)</f>
        <v>0</v>
      </c>
      <c r="T87" s="248">
        <f>VLOOKUP(Data[[#This Row],[Renaes]],Inmunizaciones!I89:CR523,88,FALSE)</f>
        <v>0</v>
      </c>
      <c r="U87" s="12">
        <f>VLOOKUP(Data[[#This Row],[Renaes]],Inmunizaciones!I89:CT523,90,FALSE)</f>
        <v>0</v>
      </c>
      <c r="V87" s="211">
        <f>IFERROR(Data[[#This Row],[&lt; 12 meses
Completa]]/P88,0)</f>
        <v>0</v>
      </c>
      <c r="W87" s="44">
        <f>VLOOKUP(Data[[#This Row],[Renaes]],Inmunizaciones!I89:CU523,91,FALSE)</f>
        <v>0</v>
      </c>
      <c r="X87" s="248">
        <f>VLOOKUP(Data[[#This Row],[Renaes]],Inmunizaciones!I89:DH523,104,FALSE)</f>
        <v>0</v>
      </c>
      <c r="Y87" s="248">
        <f>VLOOKUP(Data[[#This Row],[Renaes]],Inmunizaciones!I89:DV523,118,FALSE)</f>
        <v>0</v>
      </c>
      <c r="Z87" s="248">
        <f>VLOOKUP(Data[[#This Row],[Renaes]],Inmunizaciones!I89:EJ523,132,FALSE)</f>
        <v>0</v>
      </c>
      <c r="AA87" s="248">
        <f>VLOOKUP(Data[[#This Row],[Renaes]],Inmunizaciones!I89:EX523,146,FALSE)</f>
        <v>0</v>
      </c>
      <c r="AB87" s="248">
        <f>VLOOKUP(Data[[#This Row],[Renaes]],Inmunizaciones!I89:FL523,160,FALSE)</f>
        <v>0</v>
      </c>
      <c r="AC87" s="248">
        <f>VLOOKUP(Data[[#This Row],[Renaes]],Inmunizaciones!I89:FZ523,174,FALSE)</f>
        <v>0</v>
      </c>
      <c r="AD87" s="102">
        <f>VLOOKUP(Data[[#This Row],[Renaes]],Inmunizaciones!I89:GQ523,191,FALSE)</f>
        <v>0</v>
      </c>
      <c r="AE87" s="224">
        <f t="shared" si="6"/>
        <v>0</v>
      </c>
      <c r="AF87" s="102">
        <f t="shared" si="5"/>
        <v>0</v>
      </c>
      <c r="AG87" s="224">
        <f t="shared" si="7"/>
        <v>0</v>
      </c>
      <c r="AH87" s="73">
        <f>VLOOKUP(Data[[#This Row],[Renaes]],Inmunizaciones!I89:GR523,192,FALSE)</f>
        <v>0</v>
      </c>
      <c r="AI87" s="8">
        <f>VLOOKUP(Data[[#This Row],[Renaes]],Inmunizaciones!I89:HE523,205,FALSE)</f>
        <v>0</v>
      </c>
      <c r="AJ87" s="8">
        <f>VLOOKUP(Data[[#This Row],[Renaes]],Inmunizaciones!I89:HS523,219,FALSE)</f>
        <v>0</v>
      </c>
      <c r="AK87" s="102">
        <f>MIN(Data[[#This Row],[DPT REF2]:[APO REF2]])</f>
        <v>0</v>
      </c>
      <c r="AL87" s="224">
        <f>IFERROR(Data[[#This Row],[4 AÑOS CON VACUNA COMPLETA]]/Data[[#This Row],[Meta4]],0)</f>
        <v>0</v>
      </c>
    </row>
    <row r="88" spans="1:38" s="5" customFormat="1" ht="12" x14ac:dyDescent="0.25">
      <c r="A88" s="108" t="s">
        <v>244</v>
      </c>
      <c r="B88" s="107" t="s">
        <v>253</v>
      </c>
      <c r="C88" s="107">
        <v>400</v>
      </c>
      <c r="D88" s="107" t="s">
        <v>533</v>
      </c>
      <c r="E88" s="108" t="s">
        <v>549</v>
      </c>
      <c r="F88" s="107" t="s">
        <v>244</v>
      </c>
      <c r="G88" s="107"/>
      <c r="H88" s="146" t="s">
        <v>535</v>
      </c>
      <c r="I88" s="108">
        <v>85</v>
      </c>
      <c r="J88" s="108" t="s">
        <v>254</v>
      </c>
      <c r="K88" s="6">
        <f>VLOOKUP(Data[[#This Row],[Renaes]],Inmunizaciones!I90:W525,15,FALSE)</f>
        <v>0</v>
      </c>
      <c r="L88" s="249">
        <f>VLOOKUP(Data[[#This Row],[Renaes]],Inmunizaciones!I90:X524,16,FALSE)</f>
        <v>0</v>
      </c>
      <c r="M88" s="309">
        <f>VLOOKUP(Data[[#This Row],[Renaes]],Inmunizaciones!I90:AL524,30,FALSE)</f>
        <v>0</v>
      </c>
      <c r="N88" s="100">
        <f>MIN(Data[[#This Row],[BCG2]],Data[[#This Row],[HvB]])</f>
        <v>0</v>
      </c>
      <c r="O88" s="210">
        <f>IFERROR(Data[[#This Row],[RN
Completa]]/Data[[#This Row],[MetaRN]],0)</f>
        <v>0</v>
      </c>
      <c r="P88" s="43">
        <f>+Data[[#This Row],[MetaRN]]</f>
        <v>0</v>
      </c>
      <c r="Q88" s="248">
        <f>VLOOKUP(Data[[#This Row],[Renaes]],Inmunizaciones!I90:BB524,46,FALSE)</f>
        <v>0</v>
      </c>
      <c r="R88" s="248">
        <f>VLOOKUP(Data[[#This Row],[Renaes]],Inmunizaciones!I90:BP524,60,FALSE)</f>
        <v>0</v>
      </c>
      <c r="S88" s="248">
        <f>VLOOKUP(Data[[#This Row],[Renaes]],Inmunizaciones!I90:CD524,74,FALSE)</f>
        <v>0</v>
      </c>
      <c r="T88" s="248">
        <f>VLOOKUP(Data[[#This Row],[Renaes]],Inmunizaciones!I90:CR524,88,FALSE)</f>
        <v>0</v>
      </c>
      <c r="U88" s="12">
        <f>VLOOKUP(Data[[#This Row],[Renaes]],Inmunizaciones!I90:CT524,90,FALSE)</f>
        <v>0</v>
      </c>
      <c r="V88" s="211">
        <f>IFERROR(Data[[#This Row],[&lt; 12 meses
Completa]]/P89,0)</f>
        <v>0</v>
      </c>
      <c r="W88" s="44">
        <f>VLOOKUP(Data[[#This Row],[Renaes]],Inmunizaciones!I90:CU524,91,FALSE)</f>
        <v>0</v>
      </c>
      <c r="X88" s="248">
        <f>VLOOKUP(Data[[#This Row],[Renaes]],Inmunizaciones!I90:DH524,104,FALSE)</f>
        <v>0</v>
      </c>
      <c r="Y88" s="248">
        <f>VLOOKUP(Data[[#This Row],[Renaes]],Inmunizaciones!I90:DV524,118,FALSE)</f>
        <v>0</v>
      </c>
      <c r="Z88" s="248">
        <f>VLOOKUP(Data[[#This Row],[Renaes]],Inmunizaciones!I90:EJ524,132,FALSE)</f>
        <v>0</v>
      </c>
      <c r="AA88" s="248">
        <f>VLOOKUP(Data[[#This Row],[Renaes]],Inmunizaciones!I90:EX524,146,FALSE)</f>
        <v>0</v>
      </c>
      <c r="AB88" s="248">
        <f>VLOOKUP(Data[[#This Row],[Renaes]],Inmunizaciones!I90:FL524,160,FALSE)</f>
        <v>0</v>
      </c>
      <c r="AC88" s="248">
        <f>VLOOKUP(Data[[#This Row],[Renaes]],Inmunizaciones!I90:FZ524,174,FALSE)</f>
        <v>0</v>
      </c>
      <c r="AD88" s="102">
        <f>VLOOKUP(Data[[#This Row],[Renaes]],Inmunizaciones!I90:GQ524,191,FALSE)</f>
        <v>0</v>
      </c>
      <c r="AE88" s="224">
        <f t="shared" si="6"/>
        <v>0</v>
      </c>
      <c r="AF88" s="102">
        <f t="shared" si="5"/>
        <v>0</v>
      </c>
      <c r="AG88" s="224">
        <f t="shared" si="7"/>
        <v>0</v>
      </c>
      <c r="AH88" s="73">
        <f>VLOOKUP(Data[[#This Row],[Renaes]],Inmunizaciones!I90:GR524,192,FALSE)</f>
        <v>0</v>
      </c>
      <c r="AI88" s="8">
        <f>VLOOKUP(Data[[#This Row],[Renaes]],Inmunizaciones!I90:HE524,205,FALSE)</f>
        <v>0</v>
      </c>
      <c r="AJ88" s="8">
        <f>VLOOKUP(Data[[#This Row],[Renaes]],Inmunizaciones!I90:HS524,219,FALSE)</f>
        <v>0</v>
      </c>
      <c r="AK88" s="102">
        <f>MIN(Data[[#This Row],[DPT REF2]:[APO REF2]])</f>
        <v>0</v>
      </c>
      <c r="AL88" s="224">
        <f>IFERROR(Data[[#This Row],[4 AÑOS CON VACUNA COMPLETA]]/Data[[#This Row],[Meta4]],0)</f>
        <v>0</v>
      </c>
    </row>
    <row r="89" spans="1:38" s="5" customFormat="1" ht="12" x14ac:dyDescent="0.25">
      <c r="A89" s="108" t="s">
        <v>244</v>
      </c>
      <c r="B89" s="107" t="s">
        <v>253</v>
      </c>
      <c r="C89" s="107">
        <v>400</v>
      </c>
      <c r="D89" s="107" t="s">
        <v>533</v>
      </c>
      <c r="E89" s="108" t="s">
        <v>549</v>
      </c>
      <c r="F89" s="107" t="s">
        <v>244</v>
      </c>
      <c r="G89" s="107"/>
      <c r="H89" s="146" t="s">
        <v>535</v>
      </c>
      <c r="I89" s="108">
        <v>86</v>
      </c>
      <c r="J89" s="108" t="s">
        <v>255</v>
      </c>
      <c r="K89" s="6">
        <f>VLOOKUP(Data[[#This Row],[Renaes]],Inmunizaciones!I91:W526,15,FALSE)</f>
        <v>0</v>
      </c>
      <c r="L89" s="249">
        <f>VLOOKUP(Data[[#This Row],[Renaes]],Inmunizaciones!I91:X525,16,FALSE)</f>
        <v>0</v>
      </c>
      <c r="M89" s="309">
        <f>VLOOKUP(Data[[#This Row],[Renaes]],Inmunizaciones!I91:AL525,30,FALSE)</f>
        <v>0</v>
      </c>
      <c r="N89" s="100">
        <f>MIN(Data[[#This Row],[BCG2]],Data[[#This Row],[HvB]])</f>
        <v>0</v>
      </c>
      <c r="O89" s="210">
        <f>IFERROR(Data[[#This Row],[RN
Completa]]/Data[[#This Row],[MetaRN]],0)</f>
        <v>0</v>
      </c>
      <c r="P89" s="43">
        <f>+Data[[#This Row],[MetaRN]]</f>
        <v>0</v>
      </c>
      <c r="Q89" s="248">
        <f>VLOOKUP(Data[[#This Row],[Renaes]],Inmunizaciones!I91:BB525,46,FALSE)</f>
        <v>0</v>
      </c>
      <c r="R89" s="248">
        <f>VLOOKUP(Data[[#This Row],[Renaes]],Inmunizaciones!I91:BP525,60,FALSE)</f>
        <v>0</v>
      </c>
      <c r="S89" s="248">
        <f>VLOOKUP(Data[[#This Row],[Renaes]],Inmunizaciones!I91:CD525,74,FALSE)</f>
        <v>0</v>
      </c>
      <c r="T89" s="248">
        <f>VLOOKUP(Data[[#This Row],[Renaes]],Inmunizaciones!I91:CR525,88,FALSE)</f>
        <v>0</v>
      </c>
      <c r="U89" s="12">
        <f>VLOOKUP(Data[[#This Row],[Renaes]],Inmunizaciones!I91:CT525,90,FALSE)</f>
        <v>0</v>
      </c>
      <c r="V89" s="211">
        <f>IFERROR(Data[[#This Row],[&lt; 12 meses
Completa]]/P90,0)</f>
        <v>0</v>
      </c>
      <c r="W89" s="44">
        <f>VLOOKUP(Data[[#This Row],[Renaes]],Inmunizaciones!I91:CU525,91,FALSE)</f>
        <v>0</v>
      </c>
      <c r="X89" s="248">
        <f>VLOOKUP(Data[[#This Row],[Renaes]],Inmunizaciones!I91:DH525,104,FALSE)</f>
        <v>0</v>
      </c>
      <c r="Y89" s="248">
        <f>VLOOKUP(Data[[#This Row],[Renaes]],Inmunizaciones!I91:DV525,118,FALSE)</f>
        <v>0</v>
      </c>
      <c r="Z89" s="248">
        <f>VLOOKUP(Data[[#This Row],[Renaes]],Inmunizaciones!I91:EJ525,132,FALSE)</f>
        <v>0</v>
      </c>
      <c r="AA89" s="248">
        <f>VLOOKUP(Data[[#This Row],[Renaes]],Inmunizaciones!I91:EX525,146,FALSE)</f>
        <v>0</v>
      </c>
      <c r="AB89" s="248">
        <f>VLOOKUP(Data[[#This Row],[Renaes]],Inmunizaciones!I91:FL525,160,FALSE)</f>
        <v>0</v>
      </c>
      <c r="AC89" s="248">
        <f>VLOOKUP(Data[[#This Row],[Renaes]],Inmunizaciones!I91:FZ525,174,FALSE)</f>
        <v>0</v>
      </c>
      <c r="AD89" s="102">
        <f>VLOOKUP(Data[[#This Row],[Renaes]],Inmunizaciones!I91:GQ525,191,FALSE)</f>
        <v>0</v>
      </c>
      <c r="AE89" s="224">
        <f t="shared" si="6"/>
        <v>0</v>
      </c>
      <c r="AF89" s="102">
        <f t="shared" si="5"/>
        <v>0</v>
      </c>
      <c r="AG89" s="224">
        <f t="shared" si="7"/>
        <v>0</v>
      </c>
      <c r="AH89" s="73">
        <f>VLOOKUP(Data[[#This Row],[Renaes]],Inmunizaciones!I91:GR525,192,FALSE)</f>
        <v>0</v>
      </c>
      <c r="AI89" s="8">
        <f>VLOOKUP(Data[[#This Row],[Renaes]],Inmunizaciones!I91:HE525,205,FALSE)</f>
        <v>0</v>
      </c>
      <c r="AJ89" s="8">
        <f>VLOOKUP(Data[[#This Row],[Renaes]],Inmunizaciones!I91:HS525,219,FALSE)</f>
        <v>0</v>
      </c>
      <c r="AK89" s="102">
        <f>MIN(Data[[#This Row],[DPT REF2]:[APO REF2]])</f>
        <v>0</v>
      </c>
      <c r="AL89" s="224">
        <f>IFERROR(Data[[#This Row],[4 AÑOS CON VACUNA COMPLETA]]/Data[[#This Row],[Meta4]],0)</f>
        <v>0</v>
      </c>
    </row>
    <row r="90" spans="1:38" s="5" customFormat="1" ht="12" x14ac:dyDescent="0.25">
      <c r="A90" s="108" t="s">
        <v>244</v>
      </c>
      <c r="B90" s="107" t="s">
        <v>256</v>
      </c>
      <c r="C90" s="107">
        <v>400</v>
      </c>
      <c r="D90" s="107" t="s">
        <v>533</v>
      </c>
      <c r="E90" s="108" t="s">
        <v>549</v>
      </c>
      <c r="F90" s="107" t="s">
        <v>244</v>
      </c>
      <c r="G90" s="107"/>
      <c r="H90" s="146" t="s">
        <v>535</v>
      </c>
      <c r="I90" s="108">
        <v>87</v>
      </c>
      <c r="J90" s="108" t="s">
        <v>560</v>
      </c>
      <c r="K90" s="6">
        <f>VLOOKUP(Data[[#This Row],[Renaes]],Inmunizaciones!I92:W527,15,FALSE)</f>
        <v>0</v>
      </c>
      <c r="L90" s="249">
        <f>VLOOKUP(Data[[#This Row],[Renaes]],Inmunizaciones!I92:X526,16,FALSE)</f>
        <v>0</v>
      </c>
      <c r="M90" s="309">
        <f>VLOOKUP(Data[[#This Row],[Renaes]],Inmunizaciones!I92:AL526,30,FALSE)</f>
        <v>0</v>
      </c>
      <c r="N90" s="100">
        <f>MIN(Data[[#This Row],[BCG2]],Data[[#This Row],[HvB]])</f>
        <v>0</v>
      </c>
      <c r="O90" s="210">
        <f>IFERROR(Data[[#This Row],[RN
Completa]]/Data[[#This Row],[MetaRN]],0)</f>
        <v>0</v>
      </c>
      <c r="P90" s="43">
        <f>+Data[[#This Row],[MetaRN]]</f>
        <v>0</v>
      </c>
      <c r="Q90" s="248">
        <f>VLOOKUP(Data[[#This Row],[Renaes]],Inmunizaciones!I92:BB526,46,FALSE)</f>
        <v>0</v>
      </c>
      <c r="R90" s="248">
        <f>VLOOKUP(Data[[#This Row],[Renaes]],Inmunizaciones!I92:BP526,60,FALSE)</f>
        <v>0</v>
      </c>
      <c r="S90" s="248">
        <f>VLOOKUP(Data[[#This Row],[Renaes]],Inmunizaciones!I92:CD526,74,FALSE)</f>
        <v>0</v>
      </c>
      <c r="T90" s="248">
        <f>VLOOKUP(Data[[#This Row],[Renaes]],Inmunizaciones!I92:CR526,88,FALSE)</f>
        <v>0</v>
      </c>
      <c r="U90" s="12">
        <f>VLOOKUP(Data[[#This Row],[Renaes]],Inmunizaciones!I92:CT526,90,FALSE)</f>
        <v>0</v>
      </c>
      <c r="V90" s="211">
        <f>IFERROR(Data[[#This Row],[&lt; 12 meses
Completa]]/P91,0)</f>
        <v>0</v>
      </c>
      <c r="W90" s="44">
        <f>VLOOKUP(Data[[#This Row],[Renaes]],Inmunizaciones!I92:CU526,91,FALSE)</f>
        <v>0</v>
      </c>
      <c r="X90" s="248">
        <f>VLOOKUP(Data[[#This Row],[Renaes]],Inmunizaciones!I92:DH526,104,FALSE)</f>
        <v>0</v>
      </c>
      <c r="Y90" s="248">
        <f>VLOOKUP(Data[[#This Row],[Renaes]],Inmunizaciones!I92:DV526,118,FALSE)</f>
        <v>0</v>
      </c>
      <c r="Z90" s="248">
        <f>VLOOKUP(Data[[#This Row],[Renaes]],Inmunizaciones!I92:EJ526,132,FALSE)</f>
        <v>0</v>
      </c>
      <c r="AA90" s="248">
        <f>VLOOKUP(Data[[#This Row],[Renaes]],Inmunizaciones!I92:EX526,146,FALSE)</f>
        <v>0</v>
      </c>
      <c r="AB90" s="248">
        <f>VLOOKUP(Data[[#This Row],[Renaes]],Inmunizaciones!I92:FL526,160,FALSE)</f>
        <v>0</v>
      </c>
      <c r="AC90" s="248">
        <f>VLOOKUP(Data[[#This Row],[Renaes]],Inmunizaciones!I92:FZ526,174,FALSE)</f>
        <v>0</v>
      </c>
      <c r="AD90" s="102">
        <f>VLOOKUP(Data[[#This Row],[Renaes]],Inmunizaciones!I92:GQ526,191,FALSE)</f>
        <v>0</v>
      </c>
      <c r="AE90" s="224">
        <f t="shared" si="6"/>
        <v>0</v>
      </c>
      <c r="AF90" s="102">
        <f t="shared" si="5"/>
        <v>0</v>
      </c>
      <c r="AG90" s="224">
        <f t="shared" si="7"/>
        <v>0</v>
      </c>
      <c r="AH90" s="73">
        <f>VLOOKUP(Data[[#This Row],[Renaes]],Inmunizaciones!I92:GR526,192,FALSE)</f>
        <v>0</v>
      </c>
      <c r="AI90" s="8">
        <f>VLOOKUP(Data[[#This Row],[Renaes]],Inmunizaciones!I92:HE526,205,FALSE)</f>
        <v>0</v>
      </c>
      <c r="AJ90" s="8">
        <f>VLOOKUP(Data[[#This Row],[Renaes]],Inmunizaciones!I92:HS526,219,FALSE)</f>
        <v>0</v>
      </c>
      <c r="AK90" s="102">
        <f>MIN(Data[[#This Row],[DPT REF2]:[APO REF2]])</f>
        <v>0</v>
      </c>
      <c r="AL90" s="224">
        <f>IFERROR(Data[[#This Row],[4 AÑOS CON VACUNA COMPLETA]]/Data[[#This Row],[Meta4]],0)</f>
        <v>0</v>
      </c>
    </row>
    <row r="91" spans="1:38" s="5" customFormat="1" ht="12" x14ac:dyDescent="0.25">
      <c r="A91" s="108" t="s">
        <v>244</v>
      </c>
      <c r="B91" s="107" t="s">
        <v>256</v>
      </c>
      <c r="C91" s="107">
        <v>400</v>
      </c>
      <c r="D91" s="107" t="s">
        <v>533</v>
      </c>
      <c r="E91" s="108" t="s">
        <v>549</v>
      </c>
      <c r="F91" s="107" t="s">
        <v>244</v>
      </c>
      <c r="G91" s="107"/>
      <c r="H91" s="146" t="s">
        <v>539</v>
      </c>
      <c r="I91" s="108">
        <v>88</v>
      </c>
      <c r="J91" s="108" t="s">
        <v>257</v>
      </c>
      <c r="K91" s="6">
        <f>VLOOKUP(Data[[#This Row],[Renaes]],Inmunizaciones!I93:W528,15,FALSE)</f>
        <v>0</v>
      </c>
      <c r="L91" s="249">
        <f>VLOOKUP(Data[[#This Row],[Renaes]],Inmunizaciones!I93:X527,16,FALSE)</f>
        <v>0</v>
      </c>
      <c r="M91" s="309">
        <f>VLOOKUP(Data[[#This Row],[Renaes]],Inmunizaciones!I93:AL527,30,FALSE)</f>
        <v>0</v>
      </c>
      <c r="N91" s="100">
        <f>MIN(Data[[#This Row],[BCG2]],Data[[#This Row],[HvB]])</f>
        <v>0</v>
      </c>
      <c r="O91" s="210">
        <f>IFERROR(Data[[#This Row],[RN
Completa]]/Data[[#This Row],[MetaRN]],0)</f>
        <v>0</v>
      </c>
      <c r="P91" s="43">
        <f>+Data[[#This Row],[MetaRN]]</f>
        <v>0</v>
      </c>
      <c r="Q91" s="248">
        <f>VLOOKUP(Data[[#This Row],[Renaes]],Inmunizaciones!I93:BB527,46,FALSE)</f>
        <v>0</v>
      </c>
      <c r="R91" s="248">
        <f>VLOOKUP(Data[[#This Row],[Renaes]],Inmunizaciones!I93:BP527,60,FALSE)</f>
        <v>0</v>
      </c>
      <c r="S91" s="248">
        <f>VLOOKUP(Data[[#This Row],[Renaes]],Inmunizaciones!I93:CD527,74,FALSE)</f>
        <v>0</v>
      </c>
      <c r="T91" s="248">
        <f>VLOOKUP(Data[[#This Row],[Renaes]],Inmunizaciones!I93:CR527,88,FALSE)</f>
        <v>0</v>
      </c>
      <c r="U91" s="12">
        <f>VLOOKUP(Data[[#This Row],[Renaes]],Inmunizaciones!I93:CT527,90,FALSE)</f>
        <v>0</v>
      </c>
      <c r="V91" s="211">
        <f>IFERROR(Data[[#This Row],[&lt; 12 meses
Completa]]/P92,0)</f>
        <v>0</v>
      </c>
      <c r="W91" s="44">
        <f>VLOOKUP(Data[[#This Row],[Renaes]],Inmunizaciones!I93:CU527,91,FALSE)</f>
        <v>0</v>
      </c>
      <c r="X91" s="248">
        <f>VLOOKUP(Data[[#This Row],[Renaes]],Inmunizaciones!I93:DH527,104,FALSE)</f>
        <v>0</v>
      </c>
      <c r="Y91" s="248">
        <f>VLOOKUP(Data[[#This Row],[Renaes]],Inmunizaciones!I93:DV527,118,FALSE)</f>
        <v>0</v>
      </c>
      <c r="Z91" s="248">
        <f>VLOOKUP(Data[[#This Row],[Renaes]],Inmunizaciones!I93:EJ527,132,FALSE)</f>
        <v>0</v>
      </c>
      <c r="AA91" s="248">
        <f>VLOOKUP(Data[[#This Row],[Renaes]],Inmunizaciones!I93:EX527,146,FALSE)</f>
        <v>0</v>
      </c>
      <c r="AB91" s="248">
        <f>VLOOKUP(Data[[#This Row],[Renaes]],Inmunizaciones!I93:FL527,160,FALSE)</f>
        <v>0</v>
      </c>
      <c r="AC91" s="248">
        <f>VLOOKUP(Data[[#This Row],[Renaes]],Inmunizaciones!I93:FZ527,174,FALSE)</f>
        <v>0</v>
      </c>
      <c r="AD91" s="102">
        <f>VLOOKUP(Data[[#This Row],[Renaes]],Inmunizaciones!I93:GQ527,191,FALSE)</f>
        <v>0</v>
      </c>
      <c r="AE91" s="224">
        <f t="shared" si="6"/>
        <v>0</v>
      </c>
      <c r="AF91" s="102">
        <f t="shared" si="5"/>
        <v>0</v>
      </c>
      <c r="AG91" s="224">
        <f t="shared" si="7"/>
        <v>0</v>
      </c>
      <c r="AH91" s="73">
        <f>VLOOKUP(Data[[#This Row],[Renaes]],Inmunizaciones!I93:GR527,192,FALSE)</f>
        <v>0</v>
      </c>
      <c r="AI91" s="8">
        <f>VLOOKUP(Data[[#This Row],[Renaes]],Inmunizaciones!I93:HE527,205,FALSE)</f>
        <v>0</v>
      </c>
      <c r="AJ91" s="8">
        <f>VLOOKUP(Data[[#This Row],[Renaes]],Inmunizaciones!I93:HS527,219,FALSE)</f>
        <v>0</v>
      </c>
      <c r="AK91" s="102">
        <f>MIN(Data[[#This Row],[DPT REF2]:[APO REF2]])</f>
        <v>0</v>
      </c>
      <c r="AL91" s="224">
        <f>IFERROR(Data[[#This Row],[4 AÑOS CON VACUNA COMPLETA]]/Data[[#This Row],[Meta4]],0)</f>
        <v>0</v>
      </c>
    </row>
    <row r="92" spans="1:38" s="5" customFormat="1" ht="12" x14ac:dyDescent="0.25">
      <c r="A92" s="108" t="s">
        <v>244</v>
      </c>
      <c r="B92" s="107" t="s">
        <v>256</v>
      </c>
      <c r="C92" s="107">
        <v>400</v>
      </c>
      <c r="D92" s="107" t="s">
        <v>533</v>
      </c>
      <c r="E92" s="108" t="s">
        <v>549</v>
      </c>
      <c r="F92" s="107" t="s">
        <v>244</v>
      </c>
      <c r="G92" s="107"/>
      <c r="H92" s="146" t="s">
        <v>535</v>
      </c>
      <c r="I92" s="108">
        <v>89</v>
      </c>
      <c r="J92" s="108" t="s">
        <v>258</v>
      </c>
      <c r="K92" s="6">
        <f>VLOOKUP(Data[[#This Row],[Renaes]],Inmunizaciones!I94:W529,15,FALSE)</f>
        <v>0</v>
      </c>
      <c r="L92" s="249">
        <f>VLOOKUP(Data[[#This Row],[Renaes]],Inmunizaciones!I94:X528,16,FALSE)</f>
        <v>0</v>
      </c>
      <c r="M92" s="309">
        <f>VLOOKUP(Data[[#This Row],[Renaes]],Inmunizaciones!I94:AL528,30,FALSE)</f>
        <v>0</v>
      </c>
      <c r="N92" s="100">
        <f>MIN(Data[[#This Row],[BCG2]],Data[[#This Row],[HvB]])</f>
        <v>0</v>
      </c>
      <c r="O92" s="210">
        <f>IFERROR(Data[[#This Row],[RN
Completa]]/Data[[#This Row],[MetaRN]],0)</f>
        <v>0</v>
      </c>
      <c r="P92" s="43">
        <f>+Data[[#This Row],[MetaRN]]</f>
        <v>0</v>
      </c>
      <c r="Q92" s="248">
        <f>VLOOKUP(Data[[#This Row],[Renaes]],Inmunizaciones!I94:BB528,46,FALSE)</f>
        <v>0</v>
      </c>
      <c r="R92" s="248">
        <f>VLOOKUP(Data[[#This Row],[Renaes]],Inmunizaciones!I94:BP528,60,FALSE)</f>
        <v>0</v>
      </c>
      <c r="S92" s="248">
        <f>VLOOKUP(Data[[#This Row],[Renaes]],Inmunizaciones!I94:CD528,74,FALSE)</f>
        <v>0</v>
      </c>
      <c r="T92" s="248">
        <f>VLOOKUP(Data[[#This Row],[Renaes]],Inmunizaciones!I94:CR528,88,FALSE)</f>
        <v>0</v>
      </c>
      <c r="U92" s="12">
        <f>VLOOKUP(Data[[#This Row],[Renaes]],Inmunizaciones!I94:CT528,90,FALSE)</f>
        <v>0</v>
      </c>
      <c r="V92" s="211">
        <f>IFERROR(Data[[#This Row],[&lt; 12 meses
Completa]]/P93,0)</f>
        <v>0</v>
      </c>
      <c r="W92" s="44">
        <f>VLOOKUP(Data[[#This Row],[Renaes]],Inmunizaciones!I94:CU528,91,FALSE)</f>
        <v>0</v>
      </c>
      <c r="X92" s="248">
        <f>VLOOKUP(Data[[#This Row],[Renaes]],Inmunizaciones!I94:DH528,104,FALSE)</f>
        <v>0</v>
      </c>
      <c r="Y92" s="248">
        <f>VLOOKUP(Data[[#This Row],[Renaes]],Inmunizaciones!I94:DV528,118,FALSE)</f>
        <v>0</v>
      </c>
      <c r="Z92" s="248">
        <f>VLOOKUP(Data[[#This Row],[Renaes]],Inmunizaciones!I94:EJ528,132,FALSE)</f>
        <v>0</v>
      </c>
      <c r="AA92" s="248">
        <f>VLOOKUP(Data[[#This Row],[Renaes]],Inmunizaciones!I94:EX528,146,FALSE)</f>
        <v>0</v>
      </c>
      <c r="AB92" s="248">
        <f>VLOOKUP(Data[[#This Row],[Renaes]],Inmunizaciones!I94:FL528,160,FALSE)</f>
        <v>0</v>
      </c>
      <c r="AC92" s="248">
        <f>VLOOKUP(Data[[#This Row],[Renaes]],Inmunizaciones!I94:FZ528,174,FALSE)</f>
        <v>0</v>
      </c>
      <c r="AD92" s="102">
        <f>VLOOKUP(Data[[#This Row],[Renaes]],Inmunizaciones!I94:GQ528,191,FALSE)</f>
        <v>0</v>
      </c>
      <c r="AE92" s="224">
        <f t="shared" si="6"/>
        <v>0</v>
      </c>
      <c r="AF92" s="102">
        <f t="shared" si="5"/>
        <v>0</v>
      </c>
      <c r="AG92" s="224">
        <f t="shared" si="7"/>
        <v>0</v>
      </c>
      <c r="AH92" s="73">
        <f>VLOOKUP(Data[[#This Row],[Renaes]],Inmunizaciones!I94:GR528,192,FALSE)</f>
        <v>0</v>
      </c>
      <c r="AI92" s="8">
        <f>VLOOKUP(Data[[#This Row],[Renaes]],Inmunizaciones!I94:HE528,205,FALSE)</f>
        <v>0</v>
      </c>
      <c r="AJ92" s="8">
        <f>VLOOKUP(Data[[#This Row],[Renaes]],Inmunizaciones!I94:HS528,219,FALSE)</f>
        <v>0</v>
      </c>
      <c r="AK92" s="102">
        <f>MIN(Data[[#This Row],[DPT REF2]:[APO REF2]])</f>
        <v>0</v>
      </c>
      <c r="AL92" s="224">
        <f>IFERROR(Data[[#This Row],[4 AÑOS CON VACUNA COMPLETA]]/Data[[#This Row],[Meta4]],0)</f>
        <v>0</v>
      </c>
    </row>
    <row r="93" spans="1:38" s="5" customFormat="1" ht="12" x14ac:dyDescent="0.25">
      <c r="A93" s="108" t="s">
        <v>244</v>
      </c>
      <c r="B93" s="107" t="s">
        <v>256</v>
      </c>
      <c r="C93" s="107">
        <v>400</v>
      </c>
      <c r="D93" s="107" t="s">
        <v>533</v>
      </c>
      <c r="E93" s="108" t="s">
        <v>549</v>
      </c>
      <c r="F93" s="107" t="s">
        <v>244</v>
      </c>
      <c r="G93" s="107"/>
      <c r="H93" s="146" t="s">
        <v>535</v>
      </c>
      <c r="I93" s="108">
        <v>90</v>
      </c>
      <c r="J93" s="108" t="s">
        <v>561</v>
      </c>
      <c r="K93" s="6">
        <f>VLOOKUP(Data[[#This Row],[Renaes]],Inmunizaciones!I95:W530,15,FALSE)</f>
        <v>0</v>
      </c>
      <c r="L93" s="249">
        <f>VLOOKUP(Data[[#This Row],[Renaes]],Inmunizaciones!I95:X529,16,FALSE)</f>
        <v>0</v>
      </c>
      <c r="M93" s="309">
        <f>VLOOKUP(Data[[#This Row],[Renaes]],Inmunizaciones!I95:AL529,30,FALSE)</f>
        <v>0</v>
      </c>
      <c r="N93" s="100">
        <f>MIN(Data[[#This Row],[BCG2]],Data[[#This Row],[HvB]])</f>
        <v>0</v>
      </c>
      <c r="O93" s="210">
        <f>IFERROR(Data[[#This Row],[RN
Completa]]/Data[[#This Row],[MetaRN]],0)</f>
        <v>0</v>
      </c>
      <c r="P93" s="43">
        <f>+Data[[#This Row],[MetaRN]]</f>
        <v>0</v>
      </c>
      <c r="Q93" s="248">
        <f>VLOOKUP(Data[[#This Row],[Renaes]],Inmunizaciones!I95:BB529,46,FALSE)</f>
        <v>0</v>
      </c>
      <c r="R93" s="248">
        <f>VLOOKUP(Data[[#This Row],[Renaes]],Inmunizaciones!I95:BP529,60,FALSE)</f>
        <v>0</v>
      </c>
      <c r="S93" s="248">
        <f>VLOOKUP(Data[[#This Row],[Renaes]],Inmunizaciones!I95:CD529,74,FALSE)</f>
        <v>0</v>
      </c>
      <c r="T93" s="248">
        <f>VLOOKUP(Data[[#This Row],[Renaes]],Inmunizaciones!I95:CR529,88,FALSE)</f>
        <v>0</v>
      </c>
      <c r="U93" s="12">
        <f>VLOOKUP(Data[[#This Row],[Renaes]],Inmunizaciones!I95:CT529,90,FALSE)</f>
        <v>0</v>
      </c>
      <c r="V93" s="211">
        <f>IFERROR(Data[[#This Row],[&lt; 12 meses
Completa]]/P94,0)</f>
        <v>0</v>
      </c>
      <c r="W93" s="44">
        <f>VLOOKUP(Data[[#This Row],[Renaes]],Inmunizaciones!I95:CU529,91,FALSE)</f>
        <v>0</v>
      </c>
      <c r="X93" s="248">
        <f>VLOOKUP(Data[[#This Row],[Renaes]],Inmunizaciones!I95:DH529,104,FALSE)</f>
        <v>0</v>
      </c>
      <c r="Y93" s="248">
        <f>VLOOKUP(Data[[#This Row],[Renaes]],Inmunizaciones!I95:DV529,118,FALSE)</f>
        <v>0</v>
      </c>
      <c r="Z93" s="248">
        <f>VLOOKUP(Data[[#This Row],[Renaes]],Inmunizaciones!I95:EJ529,132,FALSE)</f>
        <v>0</v>
      </c>
      <c r="AA93" s="248">
        <f>VLOOKUP(Data[[#This Row],[Renaes]],Inmunizaciones!I95:EX529,146,FALSE)</f>
        <v>0</v>
      </c>
      <c r="AB93" s="248">
        <f>VLOOKUP(Data[[#This Row],[Renaes]],Inmunizaciones!I95:FL529,160,FALSE)</f>
        <v>0</v>
      </c>
      <c r="AC93" s="248">
        <f>VLOOKUP(Data[[#This Row],[Renaes]],Inmunizaciones!I95:FZ529,174,FALSE)</f>
        <v>0</v>
      </c>
      <c r="AD93" s="102">
        <f>VLOOKUP(Data[[#This Row],[Renaes]],Inmunizaciones!I95:GQ529,191,FALSE)</f>
        <v>0</v>
      </c>
      <c r="AE93" s="224">
        <f t="shared" si="6"/>
        <v>0</v>
      </c>
      <c r="AF93" s="102">
        <f t="shared" si="5"/>
        <v>0</v>
      </c>
      <c r="AG93" s="224">
        <f t="shared" si="7"/>
        <v>0</v>
      </c>
      <c r="AH93" s="73">
        <f>VLOOKUP(Data[[#This Row],[Renaes]],Inmunizaciones!I95:GR529,192,FALSE)</f>
        <v>0</v>
      </c>
      <c r="AI93" s="8">
        <f>VLOOKUP(Data[[#This Row],[Renaes]],Inmunizaciones!I95:HE529,205,FALSE)</f>
        <v>0</v>
      </c>
      <c r="AJ93" s="8">
        <f>VLOOKUP(Data[[#This Row],[Renaes]],Inmunizaciones!I95:HS529,219,FALSE)</f>
        <v>0</v>
      </c>
      <c r="AK93" s="102">
        <f>MIN(Data[[#This Row],[DPT REF2]:[APO REF2]])</f>
        <v>0</v>
      </c>
      <c r="AL93" s="224">
        <f>IFERROR(Data[[#This Row],[4 AÑOS CON VACUNA COMPLETA]]/Data[[#This Row],[Meta4]],0)</f>
        <v>0</v>
      </c>
    </row>
    <row r="94" spans="1:38" s="5" customFormat="1" ht="12" x14ac:dyDescent="0.25">
      <c r="A94" s="108" t="s">
        <v>111</v>
      </c>
      <c r="B94" s="107" t="s">
        <v>202</v>
      </c>
      <c r="C94" s="107">
        <v>407</v>
      </c>
      <c r="D94" s="107" t="s">
        <v>562</v>
      </c>
      <c r="E94" s="108" t="s">
        <v>111</v>
      </c>
      <c r="F94" s="107" t="s">
        <v>202</v>
      </c>
      <c r="G94" s="107" t="s">
        <v>0</v>
      </c>
      <c r="H94" s="146" t="s">
        <v>409</v>
      </c>
      <c r="I94" s="108">
        <v>91</v>
      </c>
      <c r="J94" s="108" t="s">
        <v>202</v>
      </c>
      <c r="K94" s="6">
        <f>VLOOKUP(Data[[#This Row],[Renaes]],Inmunizaciones!I96:W531,15,FALSE)</f>
        <v>0</v>
      </c>
      <c r="L94" s="249">
        <f>VLOOKUP(Data[[#This Row],[Renaes]],Inmunizaciones!I96:X530,16,FALSE)</f>
        <v>0</v>
      </c>
      <c r="M94" s="309">
        <f>VLOOKUP(Data[[#This Row],[Renaes]],Inmunizaciones!I96:AL530,30,FALSE)</f>
        <v>0</v>
      </c>
      <c r="N94" s="100">
        <f>MIN(Data[[#This Row],[BCG2]],Data[[#This Row],[HvB]])</f>
        <v>0</v>
      </c>
      <c r="O94" s="210">
        <f>IFERROR(Data[[#This Row],[RN
Completa]]/Data[[#This Row],[MetaRN]],0)</f>
        <v>0</v>
      </c>
      <c r="P94" s="43">
        <f>+Data[[#This Row],[MetaRN]]</f>
        <v>0</v>
      </c>
      <c r="Q94" s="248">
        <f>VLOOKUP(Data[[#This Row],[Renaes]],Inmunizaciones!I96:BB530,46,FALSE)</f>
        <v>10</v>
      </c>
      <c r="R94" s="248">
        <f>VLOOKUP(Data[[#This Row],[Renaes]],Inmunizaciones!I96:BP530,60,FALSE)</f>
        <v>27</v>
      </c>
      <c r="S94" s="248">
        <f>VLOOKUP(Data[[#This Row],[Renaes]],Inmunizaciones!I96:CD530,74,FALSE)</f>
        <v>0</v>
      </c>
      <c r="T94" s="248">
        <f>VLOOKUP(Data[[#This Row],[Renaes]],Inmunizaciones!I96:CR530,88,FALSE)</f>
        <v>22</v>
      </c>
      <c r="U94" s="12">
        <f>VLOOKUP(Data[[#This Row],[Renaes]],Inmunizaciones!I96:CT530,90,FALSE)</f>
        <v>0</v>
      </c>
      <c r="V94" s="211">
        <f>IFERROR(Data[[#This Row],[&lt; 12 meses
Completa]]/P95,0)</f>
        <v>0</v>
      </c>
      <c r="W94" s="44">
        <f>VLOOKUP(Data[[#This Row],[Renaes]],Inmunizaciones!I96:CU530,91,FALSE)</f>
        <v>0</v>
      </c>
      <c r="X94" s="248">
        <f>VLOOKUP(Data[[#This Row],[Renaes]],Inmunizaciones!I96:DH530,104,FALSE)</f>
        <v>18</v>
      </c>
      <c r="Y94" s="248">
        <f>VLOOKUP(Data[[#This Row],[Renaes]],Inmunizaciones!I96:DV530,118,FALSE)</f>
        <v>8</v>
      </c>
      <c r="Z94" s="248">
        <f>VLOOKUP(Data[[#This Row],[Renaes]],Inmunizaciones!I96:EJ530,132,FALSE)</f>
        <v>11</v>
      </c>
      <c r="AA94" s="248">
        <f>VLOOKUP(Data[[#This Row],[Renaes]],Inmunizaciones!I96:EX530,146,FALSE)</f>
        <v>11</v>
      </c>
      <c r="AB94" s="248">
        <f>VLOOKUP(Data[[#This Row],[Renaes]],Inmunizaciones!I96:FL530,160,FALSE)</f>
        <v>19</v>
      </c>
      <c r="AC94" s="248">
        <f>VLOOKUP(Data[[#This Row],[Renaes]],Inmunizaciones!I96:FZ530,174,FALSE)</f>
        <v>14</v>
      </c>
      <c r="AD94" s="102">
        <f>VLOOKUP(Data[[#This Row],[Renaes]],Inmunizaciones!I96:GQ530,191,FALSE)</f>
        <v>0</v>
      </c>
      <c r="AE94" s="224">
        <f t="shared" si="6"/>
        <v>0</v>
      </c>
      <c r="AF94" s="102">
        <f t="shared" si="5"/>
        <v>0</v>
      </c>
      <c r="AG94" s="224">
        <f t="shared" si="7"/>
        <v>0</v>
      </c>
      <c r="AH94" s="73">
        <f>VLOOKUP(Data[[#This Row],[Renaes]],Inmunizaciones!I96:GR530,192,FALSE)</f>
        <v>0</v>
      </c>
      <c r="AI94" s="8">
        <f>VLOOKUP(Data[[#This Row],[Renaes]],Inmunizaciones!I96:HE530,205,FALSE)</f>
        <v>5</v>
      </c>
      <c r="AJ94" s="8">
        <f>VLOOKUP(Data[[#This Row],[Renaes]],Inmunizaciones!I96:HS530,219,FALSE)</f>
        <v>3</v>
      </c>
      <c r="AK94" s="102">
        <f>MIN(Data[[#This Row],[DPT REF2]:[APO REF2]])</f>
        <v>3</v>
      </c>
      <c r="AL94" s="224">
        <f>IFERROR(Data[[#This Row],[4 AÑOS CON VACUNA COMPLETA]]/Data[[#This Row],[Meta4]],0)</f>
        <v>0</v>
      </c>
    </row>
    <row r="95" spans="1:38" s="5" customFormat="1" ht="12" x14ac:dyDescent="0.25">
      <c r="A95" s="108" t="s">
        <v>111</v>
      </c>
      <c r="B95" s="107" t="s">
        <v>202</v>
      </c>
      <c r="C95" s="107">
        <v>407</v>
      </c>
      <c r="D95" s="107" t="s">
        <v>562</v>
      </c>
      <c r="E95" s="108" t="s">
        <v>111</v>
      </c>
      <c r="F95" s="107" t="s">
        <v>202</v>
      </c>
      <c r="G95" s="107"/>
      <c r="H95" s="146" t="s">
        <v>535</v>
      </c>
      <c r="I95" s="108">
        <v>92</v>
      </c>
      <c r="J95" s="108" t="s">
        <v>203</v>
      </c>
      <c r="K95" s="6">
        <f>VLOOKUP(Data[[#This Row],[Renaes]],Inmunizaciones!I97:W532,15,FALSE)</f>
        <v>0</v>
      </c>
      <c r="L95" s="249">
        <f>VLOOKUP(Data[[#This Row],[Renaes]],Inmunizaciones!I97:X531,16,FALSE)</f>
        <v>0</v>
      </c>
      <c r="M95" s="309">
        <f>VLOOKUP(Data[[#This Row],[Renaes]],Inmunizaciones!I97:AL531,30,FALSE)</f>
        <v>0</v>
      </c>
      <c r="N95" s="100">
        <f>MIN(Data[[#This Row],[BCG2]],Data[[#This Row],[HvB]])</f>
        <v>0</v>
      </c>
      <c r="O95" s="210">
        <f>IFERROR(Data[[#This Row],[RN
Completa]]/Data[[#This Row],[MetaRN]],0)</f>
        <v>0</v>
      </c>
      <c r="P95" s="43">
        <f>+Data[[#This Row],[MetaRN]]</f>
        <v>0</v>
      </c>
      <c r="Q95" s="248">
        <f>VLOOKUP(Data[[#This Row],[Renaes]],Inmunizaciones!I97:BB531,46,FALSE)</f>
        <v>0</v>
      </c>
      <c r="R95" s="248">
        <f>VLOOKUP(Data[[#This Row],[Renaes]],Inmunizaciones!I97:BP531,60,FALSE)</f>
        <v>0</v>
      </c>
      <c r="S95" s="248">
        <f>VLOOKUP(Data[[#This Row],[Renaes]],Inmunizaciones!I97:CD531,74,FALSE)</f>
        <v>0</v>
      </c>
      <c r="T95" s="248">
        <f>VLOOKUP(Data[[#This Row],[Renaes]],Inmunizaciones!I97:CR531,88,FALSE)</f>
        <v>0</v>
      </c>
      <c r="U95" s="12">
        <f>VLOOKUP(Data[[#This Row],[Renaes]],Inmunizaciones!I97:CT531,90,FALSE)</f>
        <v>0</v>
      </c>
      <c r="V95" s="211">
        <f>IFERROR(Data[[#This Row],[&lt; 12 meses
Completa]]/P96,0)</f>
        <v>0</v>
      </c>
      <c r="W95" s="44">
        <f>VLOOKUP(Data[[#This Row],[Renaes]],Inmunizaciones!I97:CU531,91,FALSE)</f>
        <v>0</v>
      </c>
      <c r="X95" s="248">
        <f>VLOOKUP(Data[[#This Row],[Renaes]],Inmunizaciones!I97:DH531,104,FALSE)</f>
        <v>0</v>
      </c>
      <c r="Y95" s="248">
        <f>VLOOKUP(Data[[#This Row],[Renaes]],Inmunizaciones!I97:DV531,118,FALSE)</f>
        <v>0</v>
      </c>
      <c r="Z95" s="248">
        <f>VLOOKUP(Data[[#This Row],[Renaes]],Inmunizaciones!I97:EJ531,132,FALSE)</f>
        <v>0</v>
      </c>
      <c r="AA95" s="248">
        <f>VLOOKUP(Data[[#This Row],[Renaes]],Inmunizaciones!I97:EX531,146,FALSE)</f>
        <v>0</v>
      </c>
      <c r="AB95" s="248">
        <f>VLOOKUP(Data[[#This Row],[Renaes]],Inmunizaciones!I97:FL531,160,FALSE)</f>
        <v>0</v>
      </c>
      <c r="AC95" s="248">
        <f>VLOOKUP(Data[[#This Row],[Renaes]],Inmunizaciones!I97:FZ531,174,FALSE)</f>
        <v>0</v>
      </c>
      <c r="AD95" s="102">
        <f>VLOOKUP(Data[[#This Row],[Renaes]],Inmunizaciones!I97:GQ531,191,FALSE)</f>
        <v>0</v>
      </c>
      <c r="AE95" s="224">
        <f t="shared" si="6"/>
        <v>0</v>
      </c>
      <c r="AF95" s="102">
        <f t="shared" si="5"/>
        <v>0</v>
      </c>
      <c r="AG95" s="224">
        <f t="shared" si="7"/>
        <v>0</v>
      </c>
      <c r="AH95" s="73">
        <f>VLOOKUP(Data[[#This Row],[Renaes]],Inmunizaciones!I97:GR531,192,FALSE)</f>
        <v>0</v>
      </c>
      <c r="AI95" s="8">
        <f>VLOOKUP(Data[[#This Row],[Renaes]],Inmunizaciones!I97:HE531,205,FALSE)</f>
        <v>0</v>
      </c>
      <c r="AJ95" s="8">
        <f>VLOOKUP(Data[[#This Row],[Renaes]],Inmunizaciones!I97:HS531,219,FALSE)</f>
        <v>0</v>
      </c>
      <c r="AK95" s="102">
        <f>MIN(Data[[#This Row],[DPT REF2]:[APO REF2]])</f>
        <v>0</v>
      </c>
      <c r="AL95" s="224">
        <f>IFERROR(Data[[#This Row],[4 AÑOS CON VACUNA COMPLETA]]/Data[[#This Row],[Meta4]],0)</f>
        <v>0</v>
      </c>
    </row>
    <row r="96" spans="1:38" s="5" customFormat="1" ht="12" x14ac:dyDescent="0.25">
      <c r="A96" s="108" t="s">
        <v>111</v>
      </c>
      <c r="B96" s="107" t="s">
        <v>202</v>
      </c>
      <c r="C96" s="107">
        <v>407</v>
      </c>
      <c r="D96" s="107" t="s">
        <v>562</v>
      </c>
      <c r="E96" s="108" t="s">
        <v>111</v>
      </c>
      <c r="F96" s="107" t="s">
        <v>202</v>
      </c>
      <c r="G96" s="107"/>
      <c r="H96" s="146" t="s">
        <v>539</v>
      </c>
      <c r="I96" s="108">
        <v>93</v>
      </c>
      <c r="J96" s="108" t="s">
        <v>563</v>
      </c>
      <c r="K96" s="6">
        <f>VLOOKUP(Data[[#This Row],[Renaes]],Inmunizaciones!I98:W533,15,FALSE)</f>
        <v>0</v>
      </c>
      <c r="L96" s="249">
        <f>VLOOKUP(Data[[#This Row],[Renaes]],Inmunizaciones!I98:X532,16,FALSE)</f>
        <v>0</v>
      </c>
      <c r="M96" s="309">
        <f>VLOOKUP(Data[[#This Row],[Renaes]],Inmunizaciones!I98:AL532,30,FALSE)</f>
        <v>0</v>
      </c>
      <c r="N96" s="100">
        <f>MIN(Data[[#This Row],[BCG2]],Data[[#This Row],[HvB]])</f>
        <v>0</v>
      </c>
      <c r="O96" s="210">
        <f>IFERROR(Data[[#This Row],[RN
Completa]]/Data[[#This Row],[MetaRN]],0)</f>
        <v>0</v>
      </c>
      <c r="P96" s="43">
        <f>+Data[[#This Row],[MetaRN]]</f>
        <v>0</v>
      </c>
      <c r="Q96" s="248">
        <f>VLOOKUP(Data[[#This Row],[Renaes]],Inmunizaciones!I98:BB532,46,FALSE)</f>
        <v>0</v>
      </c>
      <c r="R96" s="248">
        <f>VLOOKUP(Data[[#This Row],[Renaes]],Inmunizaciones!I98:BP532,60,FALSE)</f>
        <v>0</v>
      </c>
      <c r="S96" s="248">
        <f>VLOOKUP(Data[[#This Row],[Renaes]],Inmunizaciones!I98:CD532,74,FALSE)</f>
        <v>0</v>
      </c>
      <c r="T96" s="248">
        <f>VLOOKUP(Data[[#This Row],[Renaes]],Inmunizaciones!I98:CR532,88,FALSE)</f>
        <v>0</v>
      </c>
      <c r="U96" s="12">
        <f>VLOOKUP(Data[[#This Row],[Renaes]],Inmunizaciones!I98:CT532,90,FALSE)</f>
        <v>0</v>
      </c>
      <c r="V96" s="211">
        <f>IFERROR(Data[[#This Row],[&lt; 12 meses
Completa]]/P97,0)</f>
        <v>0</v>
      </c>
      <c r="W96" s="44">
        <f>VLOOKUP(Data[[#This Row],[Renaes]],Inmunizaciones!I98:CU532,91,FALSE)</f>
        <v>0</v>
      </c>
      <c r="X96" s="248">
        <f>VLOOKUP(Data[[#This Row],[Renaes]],Inmunizaciones!I98:DH532,104,FALSE)</f>
        <v>0</v>
      </c>
      <c r="Y96" s="248">
        <f>VLOOKUP(Data[[#This Row],[Renaes]],Inmunizaciones!I98:DV532,118,FALSE)</f>
        <v>0</v>
      </c>
      <c r="Z96" s="248">
        <f>VLOOKUP(Data[[#This Row],[Renaes]],Inmunizaciones!I98:EJ532,132,FALSE)</f>
        <v>0</v>
      </c>
      <c r="AA96" s="248">
        <f>VLOOKUP(Data[[#This Row],[Renaes]],Inmunizaciones!I98:EX532,146,FALSE)</f>
        <v>0</v>
      </c>
      <c r="AB96" s="248">
        <f>VLOOKUP(Data[[#This Row],[Renaes]],Inmunizaciones!I98:FL532,160,FALSE)</f>
        <v>0</v>
      </c>
      <c r="AC96" s="248">
        <f>VLOOKUP(Data[[#This Row],[Renaes]],Inmunizaciones!I98:FZ532,174,FALSE)</f>
        <v>0</v>
      </c>
      <c r="AD96" s="102">
        <f>VLOOKUP(Data[[#This Row],[Renaes]],Inmunizaciones!I98:GQ532,191,FALSE)</f>
        <v>0</v>
      </c>
      <c r="AE96" s="224">
        <f t="shared" si="6"/>
        <v>0</v>
      </c>
      <c r="AF96" s="102">
        <f t="shared" si="5"/>
        <v>0</v>
      </c>
      <c r="AG96" s="224">
        <f t="shared" si="7"/>
        <v>0</v>
      </c>
      <c r="AH96" s="73">
        <f>VLOOKUP(Data[[#This Row],[Renaes]],Inmunizaciones!I98:GR532,192,FALSE)</f>
        <v>0</v>
      </c>
      <c r="AI96" s="8">
        <f>VLOOKUP(Data[[#This Row],[Renaes]],Inmunizaciones!I98:HE532,205,FALSE)</f>
        <v>0</v>
      </c>
      <c r="AJ96" s="8">
        <f>VLOOKUP(Data[[#This Row],[Renaes]],Inmunizaciones!I98:HS532,219,FALSE)</f>
        <v>0</v>
      </c>
      <c r="AK96" s="102">
        <f>MIN(Data[[#This Row],[DPT REF2]:[APO REF2]])</f>
        <v>0</v>
      </c>
      <c r="AL96" s="224">
        <f>IFERROR(Data[[#This Row],[4 AÑOS CON VACUNA COMPLETA]]/Data[[#This Row],[Meta4]],0)</f>
        <v>0</v>
      </c>
    </row>
    <row r="97" spans="1:38" s="5" customFormat="1" ht="12" x14ac:dyDescent="0.25">
      <c r="A97" s="108" t="s">
        <v>111</v>
      </c>
      <c r="B97" s="107" t="s">
        <v>202</v>
      </c>
      <c r="C97" s="107">
        <v>407</v>
      </c>
      <c r="D97" s="107" t="s">
        <v>562</v>
      </c>
      <c r="E97" s="108" t="s">
        <v>111</v>
      </c>
      <c r="F97" s="107" t="s">
        <v>202</v>
      </c>
      <c r="G97" s="107"/>
      <c r="H97" s="146" t="s">
        <v>535</v>
      </c>
      <c r="I97" s="108">
        <v>94</v>
      </c>
      <c r="J97" s="108" t="s">
        <v>204</v>
      </c>
      <c r="K97" s="6">
        <f>VLOOKUP(Data[[#This Row],[Renaes]],Inmunizaciones!I99:W534,15,FALSE)</f>
        <v>0</v>
      </c>
      <c r="L97" s="249">
        <f>VLOOKUP(Data[[#This Row],[Renaes]],Inmunizaciones!I99:X533,16,FALSE)</f>
        <v>0</v>
      </c>
      <c r="M97" s="309">
        <f>VLOOKUP(Data[[#This Row],[Renaes]],Inmunizaciones!I99:AL533,30,FALSE)</f>
        <v>0</v>
      </c>
      <c r="N97" s="100">
        <f>MIN(Data[[#This Row],[BCG2]],Data[[#This Row],[HvB]])</f>
        <v>0</v>
      </c>
      <c r="O97" s="210">
        <f>IFERROR(Data[[#This Row],[RN
Completa]]/Data[[#This Row],[MetaRN]],0)</f>
        <v>0</v>
      </c>
      <c r="P97" s="43">
        <f>+Data[[#This Row],[MetaRN]]</f>
        <v>0</v>
      </c>
      <c r="Q97" s="248">
        <f>VLOOKUP(Data[[#This Row],[Renaes]],Inmunizaciones!I99:BB533,46,FALSE)</f>
        <v>0</v>
      </c>
      <c r="R97" s="248">
        <f>VLOOKUP(Data[[#This Row],[Renaes]],Inmunizaciones!I99:BP533,60,FALSE)</f>
        <v>0</v>
      </c>
      <c r="S97" s="248">
        <f>VLOOKUP(Data[[#This Row],[Renaes]],Inmunizaciones!I99:CD533,74,FALSE)</f>
        <v>0</v>
      </c>
      <c r="T97" s="248">
        <f>VLOOKUP(Data[[#This Row],[Renaes]],Inmunizaciones!I99:CR533,88,FALSE)</f>
        <v>0</v>
      </c>
      <c r="U97" s="12">
        <f>VLOOKUP(Data[[#This Row],[Renaes]],Inmunizaciones!I99:CT533,90,FALSE)</f>
        <v>0</v>
      </c>
      <c r="V97" s="211">
        <f>IFERROR(Data[[#This Row],[&lt; 12 meses
Completa]]/P98,0)</f>
        <v>0</v>
      </c>
      <c r="W97" s="44">
        <f>VLOOKUP(Data[[#This Row],[Renaes]],Inmunizaciones!I99:CU533,91,FALSE)</f>
        <v>0</v>
      </c>
      <c r="X97" s="248">
        <f>VLOOKUP(Data[[#This Row],[Renaes]],Inmunizaciones!I99:DH533,104,FALSE)</f>
        <v>0</v>
      </c>
      <c r="Y97" s="248">
        <f>VLOOKUP(Data[[#This Row],[Renaes]],Inmunizaciones!I99:DV533,118,FALSE)</f>
        <v>0</v>
      </c>
      <c r="Z97" s="248">
        <f>VLOOKUP(Data[[#This Row],[Renaes]],Inmunizaciones!I99:EJ533,132,FALSE)</f>
        <v>0</v>
      </c>
      <c r="AA97" s="248">
        <f>VLOOKUP(Data[[#This Row],[Renaes]],Inmunizaciones!I99:EX533,146,FALSE)</f>
        <v>0</v>
      </c>
      <c r="AB97" s="248">
        <f>VLOOKUP(Data[[#This Row],[Renaes]],Inmunizaciones!I99:FL533,160,FALSE)</f>
        <v>0</v>
      </c>
      <c r="AC97" s="248">
        <f>VLOOKUP(Data[[#This Row],[Renaes]],Inmunizaciones!I99:FZ533,174,FALSE)</f>
        <v>0</v>
      </c>
      <c r="AD97" s="102">
        <f>VLOOKUP(Data[[#This Row],[Renaes]],Inmunizaciones!I99:GQ533,191,FALSE)</f>
        <v>0</v>
      </c>
      <c r="AE97" s="224">
        <f t="shared" si="6"/>
        <v>0</v>
      </c>
      <c r="AF97" s="102">
        <f t="shared" si="5"/>
        <v>0</v>
      </c>
      <c r="AG97" s="224">
        <f t="shared" si="7"/>
        <v>0</v>
      </c>
      <c r="AH97" s="73">
        <f>VLOOKUP(Data[[#This Row],[Renaes]],Inmunizaciones!I99:GR533,192,FALSE)</f>
        <v>0</v>
      </c>
      <c r="AI97" s="8">
        <f>VLOOKUP(Data[[#This Row],[Renaes]],Inmunizaciones!I99:HE533,205,FALSE)</f>
        <v>0</v>
      </c>
      <c r="AJ97" s="8">
        <f>VLOOKUP(Data[[#This Row],[Renaes]],Inmunizaciones!I99:HS533,219,FALSE)</f>
        <v>0</v>
      </c>
      <c r="AK97" s="102">
        <f>MIN(Data[[#This Row],[DPT REF2]:[APO REF2]])</f>
        <v>0</v>
      </c>
      <c r="AL97" s="224">
        <f>IFERROR(Data[[#This Row],[4 AÑOS CON VACUNA COMPLETA]]/Data[[#This Row],[Meta4]],0)</f>
        <v>0</v>
      </c>
    </row>
    <row r="98" spans="1:38" s="5" customFormat="1" ht="12" x14ac:dyDescent="0.25">
      <c r="A98" s="108" t="s">
        <v>111</v>
      </c>
      <c r="B98" s="107" t="s">
        <v>202</v>
      </c>
      <c r="C98" s="107">
        <v>407</v>
      </c>
      <c r="D98" s="107" t="s">
        <v>562</v>
      </c>
      <c r="E98" s="108" t="s">
        <v>111</v>
      </c>
      <c r="F98" s="107" t="s">
        <v>202</v>
      </c>
      <c r="G98" s="107"/>
      <c r="H98" s="146" t="s">
        <v>535</v>
      </c>
      <c r="I98" s="108">
        <v>95</v>
      </c>
      <c r="J98" s="108" t="s">
        <v>205</v>
      </c>
      <c r="K98" s="6">
        <f>VLOOKUP(Data[[#This Row],[Renaes]],Inmunizaciones!I100:W535,15,FALSE)</f>
        <v>0</v>
      </c>
      <c r="L98" s="249">
        <f>VLOOKUP(Data[[#This Row],[Renaes]],Inmunizaciones!I100:X534,16,FALSE)</f>
        <v>0</v>
      </c>
      <c r="M98" s="309">
        <f>VLOOKUP(Data[[#This Row],[Renaes]],Inmunizaciones!I100:AL534,30,FALSE)</f>
        <v>0</v>
      </c>
      <c r="N98" s="100">
        <f>MIN(Data[[#This Row],[BCG2]],Data[[#This Row],[HvB]])</f>
        <v>0</v>
      </c>
      <c r="O98" s="210">
        <f>IFERROR(Data[[#This Row],[RN
Completa]]/Data[[#This Row],[MetaRN]],0)</f>
        <v>0</v>
      </c>
      <c r="P98" s="43">
        <f>+Data[[#This Row],[MetaRN]]</f>
        <v>0</v>
      </c>
      <c r="Q98" s="248">
        <f>VLOOKUP(Data[[#This Row],[Renaes]],Inmunizaciones!I100:BB534,46,FALSE)</f>
        <v>0</v>
      </c>
      <c r="R98" s="248">
        <f>VLOOKUP(Data[[#This Row],[Renaes]],Inmunizaciones!I100:BP534,60,FALSE)</f>
        <v>0</v>
      </c>
      <c r="S98" s="248">
        <f>VLOOKUP(Data[[#This Row],[Renaes]],Inmunizaciones!I100:CD534,74,FALSE)</f>
        <v>0</v>
      </c>
      <c r="T98" s="248">
        <f>VLOOKUP(Data[[#This Row],[Renaes]],Inmunizaciones!I100:CR534,88,FALSE)</f>
        <v>0</v>
      </c>
      <c r="U98" s="12">
        <f>VLOOKUP(Data[[#This Row],[Renaes]],Inmunizaciones!I100:CT534,90,FALSE)</f>
        <v>0</v>
      </c>
      <c r="V98" s="211">
        <f>IFERROR(Data[[#This Row],[&lt; 12 meses
Completa]]/P99,0)</f>
        <v>0</v>
      </c>
      <c r="W98" s="44">
        <f>VLOOKUP(Data[[#This Row],[Renaes]],Inmunizaciones!I100:CU534,91,FALSE)</f>
        <v>0</v>
      </c>
      <c r="X98" s="248">
        <f>VLOOKUP(Data[[#This Row],[Renaes]],Inmunizaciones!I100:DH534,104,FALSE)</f>
        <v>0</v>
      </c>
      <c r="Y98" s="248">
        <f>VLOOKUP(Data[[#This Row],[Renaes]],Inmunizaciones!I100:DV534,118,FALSE)</f>
        <v>0</v>
      </c>
      <c r="Z98" s="248">
        <f>VLOOKUP(Data[[#This Row],[Renaes]],Inmunizaciones!I100:EJ534,132,FALSE)</f>
        <v>0</v>
      </c>
      <c r="AA98" s="248">
        <f>VLOOKUP(Data[[#This Row],[Renaes]],Inmunizaciones!I100:EX534,146,FALSE)</f>
        <v>0</v>
      </c>
      <c r="AB98" s="248">
        <f>VLOOKUP(Data[[#This Row],[Renaes]],Inmunizaciones!I100:FL534,160,FALSE)</f>
        <v>0</v>
      </c>
      <c r="AC98" s="248">
        <f>VLOOKUP(Data[[#This Row],[Renaes]],Inmunizaciones!I100:FZ534,174,FALSE)</f>
        <v>0</v>
      </c>
      <c r="AD98" s="102">
        <f>VLOOKUP(Data[[#This Row],[Renaes]],Inmunizaciones!I100:GQ534,191,FALSE)</f>
        <v>0</v>
      </c>
      <c r="AE98" s="224">
        <f t="shared" si="6"/>
        <v>0</v>
      </c>
      <c r="AF98" s="102">
        <f t="shared" si="5"/>
        <v>0</v>
      </c>
      <c r="AG98" s="224">
        <f t="shared" si="7"/>
        <v>0</v>
      </c>
      <c r="AH98" s="73">
        <f>VLOOKUP(Data[[#This Row],[Renaes]],Inmunizaciones!I100:GR534,192,FALSE)</f>
        <v>0</v>
      </c>
      <c r="AI98" s="8">
        <f>VLOOKUP(Data[[#This Row],[Renaes]],Inmunizaciones!I100:HE534,205,FALSE)</f>
        <v>0</v>
      </c>
      <c r="AJ98" s="8">
        <f>VLOOKUP(Data[[#This Row],[Renaes]],Inmunizaciones!I100:HS534,219,FALSE)</f>
        <v>0</v>
      </c>
      <c r="AK98" s="102">
        <f>MIN(Data[[#This Row],[DPT REF2]:[APO REF2]])</f>
        <v>0</v>
      </c>
      <c r="AL98" s="224">
        <f>IFERROR(Data[[#This Row],[4 AÑOS CON VACUNA COMPLETA]]/Data[[#This Row],[Meta4]],0)</f>
        <v>0</v>
      </c>
    </row>
    <row r="99" spans="1:38" s="5" customFormat="1" ht="12" x14ac:dyDescent="0.25">
      <c r="A99" s="108" t="s">
        <v>111</v>
      </c>
      <c r="B99" s="107" t="s">
        <v>202</v>
      </c>
      <c r="C99" s="107">
        <v>407</v>
      </c>
      <c r="D99" s="107" t="s">
        <v>562</v>
      </c>
      <c r="E99" s="108" t="s">
        <v>111</v>
      </c>
      <c r="F99" s="107" t="s">
        <v>202</v>
      </c>
      <c r="G99" s="107"/>
      <c r="H99" s="146" t="s">
        <v>535</v>
      </c>
      <c r="I99" s="108">
        <v>96</v>
      </c>
      <c r="J99" s="108" t="s">
        <v>206</v>
      </c>
      <c r="K99" s="6">
        <f>VLOOKUP(Data[[#This Row],[Renaes]],Inmunizaciones!I101:W536,15,FALSE)</f>
        <v>0</v>
      </c>
      <c r="L99" s="249">
        <f>VLOOKUP(Data[[#This Row],[Renaes]],Inmunizaciones!I101:X535,16,FALSE)</f>
        <v>0</v>
      </c>
      <c r="M99" s="309">
        <f>VLOOKUP(Data[[#This Row],[Renaes]],Inmunizaciones!I101:AL535,30,FALSE)</f>
        <v>0</v>
      </c>
      <c r="N99" s="100">
        <f>MIN(Data[[#This Row],[BCG2]],Data[[#This Row],[HvB]])</f>
        <v>0</v>
      </c>
      <c r="O99" s="210">
        <f>IFERROR(Data[[#This Row],[RN
Completa]]/Data[[#This Row],[MetaRN]],0)</f>
        <v>0</v>
      </c>
      <c r="P99" s="43">
        <f>+Data[[#This Row],[MetaRN]]</f>
        <v>0</v>
      </c>
      <c r="Q99" s="248">
        <f>VLOOKUP(Data[[#This Row],[Renaes]],Inmunizaciones!I101:BB535,46,FALSE)</f>
        <v>0</v>
      </c>
      <c r="R99" s="248">
        <f>VLOOKUP(Data[[#This Row],[Renaes]],Inmunizaciones!I101:BP535,60,FALSE)</f>
        <v>0</v>
      </c>
      <c r="S99" s="248">
        <f>VLOOKUP(Data[[#This Row],[Renaes]],Inmunizaciones!I101:CD535,74,FALSE)</f>
        <v>0</v>
      </c>
      <c r="T99" s="248">
        <f>VLOOKUP(Data[[#This Row],[Renaes]],Inmunizaciones!I101:CR535,88,FALSE)</f>
        <v>0</v>
      </c>
      <c r="U99" s="12">
        <f>VLOOKUP(Data[[#This Row],[Renaes]],Inmunizaciones!I101:CT535,90,FALSE)</f>
        <v>0</v>
      </c>
      <c r="V99" s="211">
        <f>IFERROR(Data[[#This Row],[&lt; 12 meses
Completa]]/P100,0)</f>
        <v>0</v>
      </c>
      <c r="W99" s="44">
        <f>VLOOKUP(Data[[#This Row],[Renaes]],Inmunizaciones!I101:CU535,91,FALSE)</f>
        <v>0</v>
      </c>
      <c r="X99" s="248">
        <f>VLOOKUP(Data[[#This Row],[Renaes]],Inmunizaciones!I101:DH535,104,FALSE)</f>
        <v>0</v>
      </c>
      <c r="Y99" s="248">
        <f>VLOOKUP(Data[[#This Row],[Renaes]],Inmunizaciones!I101:DV535,118,FALSE)</f>
        <v>0</v>
      </c>
      <c r="Z99" s="248">
        <f>VLOOKUP(Data[[#This Row],[Renaes]],Inmunizaciones!I101:EJ535,132,FALSE)</f>
        <v>0</v>
      </c>
      <c r="AA99" s="248">
        <f>VLOOKUP(Data[[#This Row],[Renaes]],Inmunizaciones!I101:EX535,146,FALSE)</f>
        <v>0</v>
      </c>
      <c r="AB99" s="248">
        <f>VLOOKUP(Data[[#This Row],[Renaes]],Inmunizaciones!I101:FL535,160,FALSE)</f>
        <v>0</v>
      </c>
      <c r="AC99" s="248">
        <f>VLOOKUP(Data[[#This Row],[Renaes]],Inmunizaciones!I101:FZ535,174,FALSE)</f>
        <v>0</v>
      </c>
      <c r="AD99" s="102">
        <f>VLOOKUP(Data[[#This Row],[Renaes]],Inmunizaciones!I101:GQ535,191,FALSE)</f>
        <v>0</v>
      </c>
      <c r="AE99" s="224">
        <f t="shared" si="6"/>
        <v>0</v>
      </c>
      <c r="AF99" s="102">
        <f t="shared" si="5"/>
        <v>0</v>
      </c>
      <c r="AG99" s="224">
        <f t="shared" si="7"/>
        <v>0</v>
      </c>
      <c r="AH99" s="73">
        <f>VLOOKUP(Data[[#This Row],[Renaes]],Inmunizaciones!I101:GR535,192,FALSE)</f>
        <v>0</v>
      </c>
      <c r="AI99" s="8">
        <f>VLOOKUP(Data[[#This Row],[Renaes]],Inmunizaciones!I101:HE535,205,FALSE)</f>
        <v>0</v>
      </c>
      <c r="AJ99" s="8">
        <f>VLOOKUP(Data[[#This Row],[Renaes]],Inmunizaciones!I101:HS535,219,FALSE)</f>
        <v>0</v>
      </c>
      <c r="AK99" s="102">
        <f>MIN(Data[[#This Row],[DPT REF2]:[APO REF2]])</f>
        <v>0</v>
      </c>
      <c r="AL99" s="224">
        <f>IFERROR(Data[[#This Row],[4 AÑOS CON VACUNA COMPLETA]]/Data[[#This Row],[Meta4]],0)</f>
        <v>0</v>
      </c>
    </row>
    <row r="100" spans="1:38" s="5" customFormat="1" ht="12" x14ac:dyDescent="0.25">
      <c r="A100" s="108" t="s">
        <v>111</v>
      </c>
      <c r="B100" s="107" t="s">
        <v>202</v>
      </c>
      <c r="C100" s="107">
        <v>407</v>
      </c>
      <c r="D100" s="107" t="s">
        <v>562</v>
      </c>
      <c r="E100" s="108" t="s">
        <v>111</v>
      </c>
      <c r="F100" s="107" t="s">
        <v>202</v>
      </c>
      <c r="G100" s="107"/>
      <c r="H100" s="146" t="s">
        <v>535</v>
      </c>
      <c r="I100" s="108">
        <v>97</v>
      </c>
      <c r="J100" s="108" t="s">
        <v>207</v>
      </c>
      <c r="K100" s="6">
        <f>VLOOKUP(Data[[#This Row],[Renaes]],Inmunizaciones!I102:W537,15,FALSE)</f>
        <v>0</v>
      </c>
      <c r="L100" s="249">
        <f>VLOOKUP(Data[[#This Row],[Renaes]],Inmunizaciones!I102:X536,16,FALSE)</f>
        <v>0</v>
      </c>
      <c r="M100" s="309">
        <f>VLOOKUP(Data[[#This Row],[Renaes]],Inmunizaciones!I102:AL536,30,FALSE)</f>
        <v>0</v>
      </c>
      <c r="N100" s="100">
        <f>MIN(Data[[#This Row],[BCG2]],Data[[#This Row],[HvB]])</f>
        <v>0</v>
      </c>
      <c r="O100" s="210">
        <f>IFERROR(Data[[#This Row],[RN
Completa]]/Data[[#This Row],[MetaRN]],0)</f>
        <v>0</v>
      </c>
      <c r="P100" s="43">
        <f>+Data[[#This Row],[MetaRN]]</f>
        <v>0</v>
      </c>
      <c r="Q100" s="248">
        <f>VLOOKUP(Data[[#This Row],[Renaes]],Inmunizaciones!I102:BB536,46,FALSE)</f>
        <v>0</v>
      </c>
      <c r="R100" s="248">
        <f>VLOOKUP(Data[[#This Row],[Renaes]],Inmunizaciones!I102:BP536,60,FALSE)</f>
        <v>0</v>
      </c>
      <c r="S100" s="248">
        <f>VLOOKUP(Data[[#This Row],[Renaes]],Inmunizaciones!I102:CD536,74,FALSE)</f>
        <v>0</v>
      </c>
      <c r="T100" s="248">
        <f>VLOOKUP(Data[[#This Row],[Renaes]],Inmunizaciones!I102:CR536,88,FALSE)</f>
        <v>0</v>
      </c>
      <c r="U100" s="12">
        <f>VLOOKUP(Data[[#This Row],[Renaes]],Inmunizaciones!I102:CT536,90,FALSE)</f>
        <v>0</v>
      </c>
      <c r="V100" s="211">
        <f>IFERROR(Data[[#This Row],[&lt; 12 meses
Completa]]/P101,0)</f>
        <v>0</v>
      </c>
      <c r="W100" s="44">
        <f>VLOOKUP(Data[[#This Row],[Renaes]],Inmunizaciones!I102:CU536,91,FALSE)</f>
        <v>0</v>
      </c>
      <c r="X100" s="248">
        <f>VLOOKUP(Data[[#This Row],[Renaes]],Inmunizaciones!I102:DH536,104,FALSE)</f>
        <v>0</v>
      </c>
      <c r="Y100" s="248">
        <f>VLOOKUP(Data[[#This Row],[Renaes]],Inmunizaciones!I102:DV536,118,FALSE)</f>
        <v>0</v>
      </c>
      <c r="Z100" s="248">
        <f>VLOOKUP(Data[[#This Row],[Renaes]],Inmunizaciones!I102:EJ536,132,FALSE)</f>
        <v>0</v>
      </c>
      <c r="AA100" s="248">
        <f>VLOOKUP(Data[[#This Row],[Renaes]],Inmunizaciones!I102:EX536,146,FALSE)</f>
        <v>0</v>
      </c>
      <c r="AB100" s="248">
        <f>VLOOKUP(Data[[#This Row],[Renaes]],Inmunizaciones!I102:FL536,160,FALSE)</f>
        <v>0</v>
      </c>
      <c r="AC100" s="248">
        <f>VLOOKUP(Data[[#This Row],[Renaes]],Inmunizaciones!I102:FZ536,174,FALSE)</f>
        <v>0</v>
      </c>
      <c r="AD100" s="102">
        <f>VLOOKUP(Data[[#This Row],[Renaes]],Inmunizaciones!I102:GQ536,191,FALSE)</f>
        <v>0</v>
      </c>
      <c r="AE100" s="224">
        <f t="shared" si="6"/>
        <v>0</v>
      </c>
      <c r="AF100" s="102">
        <f t="shared" si="5"/>
        <v>0</v>
      </c>
      <c r="AG100" s="224">
        <f t="shared" si="7"/>
        <v>0</v>
      </c>
      <c r="AH100" s="73">
        <f>VLOOKUP(Data[[#This Row],[Renaes]],Inmunizaciones!I102:GR536,192,FALSE)</f>
        <v>0</v>
      </c>
      <c r="AI100" s="8">
        <f>VLOOKUP(Data[[#This Row],[Renaes]],Inmunizaciones!I102:HE536,205,FALSE)</f>
        <v>0</v>
      </c>
      <c r="AJ100" s="8">
        <f>VLOOKUP(Data[[#This Row],[Renaes]],Inmunizaciones!I102:HS536,219,FALSE)</f>
        <v>0</v>
      </c>
      <c r="AK100" s="102">
        <f>MIN(Data[[#This Row],[DPT REF2]:[APO REF2]])</f>
        <v>0</v>
      </c>
      <c r="AL100" s="224">
        <f>IFERROR(Data[[#This Row],[4 AÑOS CON VACUNA COMPLETA]]/Data[[#This Row],[Meta4]],0)</f>
        <v>0</v>
      </c>
    </row>
    <row r="101" spans="1:38" s="5" customFormat="1" ht="12" x14ac:dyDescent="0.25">
      <c r="A101" s="108" t="s">
        <v>111</v>
      </c>
      <c r="B101" s="107" t="s">
        <v>208</v>
      </c>
      <c r="C101" s="107">
        <v>407</v>
      </c>
      <c r="D101" s="107" t="s">
        <v>562</v>
      </c>
      <c r="E101" s="108" t="s">
        <v>111</v>
      </c>
      <c r="F101" s="107" t="s">
        <v>202</v>
      </c>
      <c r="G101" s="107"/>
      <c r="H101" s="146" t="s">
        <v>410</v>
      </c>
      <c r="I101" s="108">
        <v>98</v>
      </c>
      <c r="J101" s="108" t="s">
        <v>564</v>
      </c>
      <c r="K101" s="6">
        <f>VLOOKUP(Data[[#This Row],[Renaes]],Inmunizaciones!I103:W538,15,FALSE)</f>
        <v>0</v>
      </c>
      <c r="L101" s="249">
        <f>VLOOKUP(Data[[#This Row],[Renaes]],Inmunizaciones!I103:X537,16,FALSE)</f>
        <v>4</v>
      </c>
      <c r="M101" s="309">
        <f>VLOOKUP(Data[[#This Row],[Renaes]],Inmunizaciones!I103:AL537,30,FALSE)</f>
        <v>2</v>
      </c>
      <c r="N101" s="100">
        <f>MIN(Data[[#This Row],[BCG2]],Data[[#This Row],[HvB]])</f>
        <v>2</v>
      </c>
      <c r="O101" s="210">
        <f>IFERROR(Data[[#This Row],[RN
Completa]]/Data[[#This Row],[MetaRN]],0)</f>
        <v>0</v>
      </c>
      <c r="P101" s="43">
        <f>+Data[[#This Row],[MetaRN]]</f>
        <v>0</v>
      </c>
      <c r="Q101" s="248">
        <f>VLOOKUP(Data[[#This Row],[Renaes]],Inmunizaciones!I103:BB537,46,FALSE)</f>
        <v>5</v>
      </c>
      <c r="R101" s="248">
        <f>VLOOKUP(Data[[#This Row],[Renaes]],Inmunizaciones!I103:BP537,60,FALSE)</f>
        <v>7</v>
      </c>
      <c r="S101" s="248">
        <f>VLOOKUP(Data[[#This Row],[Renaes]],Inmunizaciones!I103:CD537,74,FALSE)</f>
        <v>1</v>
      </c>
      <c r="T101" s="248">
        <f>VLOOKUP(Data[[#This Row],[Renaes]],Inmunizaciones!I103:CR537,88,FALSE)</f>
        <v>4</v>
      </c>
      <c r="U101" s="12">
        <f>VLOOKUP(Data[[#This Row],[Renaes]],Inmunizaciones!I103:CT537,90,FALSE)</f>
        <v>1</v>
      </c>
      <c r="V101" s="211">
        <f>IFERROR(Data[[#This Row],[&lt; 12 meses
Completa]]/P102,0)</f>
        <v>0</v>
      </c>
      <c r="W101" s="44">
        <f>VLOOKUP(Data[[#This Row],[Renaes]],Inmunizaciones!I103:CU537,91,FALSE)</f>
        <v>0</v>
      </c>
      <c r="X101" s="248">
        <f>VLOOKUP(Data[[#This Row],[Renaes]],Inmunizaciones!I103:DH537,104,FALSE)</f>
        <v>2</v>
      </c>
      <c r="Y101" s="248">
        <f>VLOOKUP(Data[[#This Row],[Renaes]],Inmunizaciones!I103:DV537,118,FALSE)</f>
        <v>2</v>
      </c>
      <c r="Z101" s="248">
        <f>VLOOKUP(Data[[#This Row],[Renaes]],Inmunizaciones!I103:EJ537,132,FALSE)</f>
        <v>0</v>
      </c>
      <c r="AA101" s="248">
        <f>VLOOKUP(Data[[#This Row],[Renaes]],Inmunizaciones!I103:EX537,146,FALSE)</f>
        <v>3</v>
      </c>
      <c r="AB101" s="248">
        <f>VLOOKUP(Data[[#This Row],[Renaes]],Inmunizaciones!I103:FL537,160,FALSE)</f>
        <v>5</v>
      </c>
      <c r="AC101" s="248">
        <f>VLOOKUP(Data[[#This Row],[Renaes]],Inmunizaciones!I103:FZ537,174,FALSE)</f>
        <v>6</v>
      </c>
      <c r="AD101" s="102">
        <f>VLOOKUP(Data[[#This Row],[Renaes]],Inmunizaciones!I103:GQ537,191,FALSE)</f>
        <v>1</v>
      </c>
      <c r="AE101" s="224">
        <f t="shared" si="6"/>
        <v>0</v>
      </c>
      <c r="AF101" s="102">
        <f t="shared" si="5"/>
        <v>1</v>
      </c>
      <c r="AG101" s="224">
        <f t="shared" si="7"/>
        <v>0</v>
      </c>
      <c r="AH101" s="73">
        <f>VLOOKUP(Data[[#This Row],[Renaes]],Inmunizaciones!I103:GR537,192,FALSE)</f>
        <v>0</v>
      </c>
      <c r="AI101" s="8">
        <f>VLOOKUP(Data[[#This Row],[Renaes]],Inmunizaciones!I103:HE537,205,FALSE)</f>
        <v>0</v>
      </c>
      <c r="AJ101" s="8">
        <f>VLOOKUP(Data[[#This Row],[Renaes]],Inmunizaciones!I103:HS537,219,FALSE)</f>
        <v>0</v>
      </c>
      <c r="AK101" s="102">
        <f>MIN(Data[[#This Row],[DPT REF2]:[APO REF2]])</f>
        <v>0</v>
      </c>
      <c r="AL101" s="224">
        <f>IFERROR(Data[[#This Row],[4 AÑOS CON VACUNA COMPLETA]]/Data[[#This Row],[Meta4]],0)</f>
        <v>0</v>
      </c>
    </row>
    <row r="102" spans="1:38" s="5" customFormat="1" ht="12" x14ac:dyDescent="0.25">
      <c r="A102" s="108" t="s">
        <v>111</v>
      </c>
      <c r="B102" s="107" t="s">
        <v>208</v>
      </c>
      <c r="C102" s="107">
        <v>407</v>
      </c>
      <c r="D102" s="107" t="s">
        <v>562</v>
      </c>
      <c r="E102" s="108" t="s">
        <v>111</v>
      </c>
      <c r="F102" s="107" t="s">
        <v>202</v>
      </c>
      <c r="G102" s="107"/>
      <c r="H102" s="146" t="s">
        <v>535</v>
      </c>
      <c r="I102" s="108">
        <v>99</v>
      </c>
      <c r="J102" s="108" t="s">
        <v>209</v>
      </c>
      <c r="K102" s="6">
        <f>VLOOKUP(Data[[#This Row],[Renaes]],Inmunizaciones!I104:W539,15,FALSE)</f>
        <v>0</v>
      </c>
      <c r="L102" s="249">
        <f>VLOOKUP(Data[[#This Row],[Renaes]],Inmunizaciones!I104:X538,16,FALSE)</f>
        <v>0</v>
      </c>
      <c r="M102" s="309">
        <f>VLOOKUP(Data[[#This Row],[Renaes]],Inmunizaciones!I104:AL538,30,FALSE)</f>
        <v>0</v>
      </c>
      <c r="N102" s="100">
        <f>MIN(Data[[#This Row],[BCG2]],Data[[#This Row],[HvB]])</f>
        <v>0</v>
      </c>
      <c r="O102" s="210">
        <f>IFERROR(Data[[#This Row],[RN
Completa]]/Data[[#This Row],[MetaRN]],0)</f>
        <v>0</v>
      </c>
      <c r="P102" s="43">
        <f>+Data[[#This Row],[MetaRN]]</f>
        <v>0</v>
      </c>
      <c r="Q102" s="248">
        <f>VLOOKUP(Data[[#This Row],[Renaes]],Inmunizaciones!I104:BB538,46,FALSE)</f>
        <v>0</v>
      </c>
      <c r="R102" s="248">
        <f>VLOOKUP(Data[[#This Row],[Renaes]],Inmunizaciones!I104:BP538,60,FALSE)</f>
        <v>0</v>
      </c>
      <c r="S102" s="248">
        <f>VLOOKUP(Data[[#This Row],[Renaes]],Inmunizaciones!I104:CD538,74,FALSE)</f>
        <v>0</v>
      </c>
      <c r="T102" s="248">
        <f>VLOOKUP(Data[[#This Row],[Renaes]],Inmunizaciones!I104:CR538,88,FALSE)</f>
        <v>0</v>
      </c>
      <c r="U102" s="12">
        <f>VLOOKUP(Data[[#This Row],[Renaes]],Inmunizaciones!I104:CT538,90,FALSE)</f>
        <v>0</v>
      </c>
      <c r="V102" s="211">
        <f>IFERROR(Data[[#This Row],[&lt; 12 meses
Completa]]/P103,0)</f>
        <v>0</v>
      </c>
      <c r="W102" s="44">
        <f>VLOOKUP(Data[[#This Row],[Renaes]],Inmunizaciones!I104:CU538,91,FALSE)</f>
        <v>0</v>
      </c>
      <c r="X102" s="248">
        <f>VLOOKUP(Data[[#This Row],[Renaes]],Inmunizaciones!I104:DH538,104,FALSE)</f>
        <v>0</v>
      </c>
      <c r="Y102" s="248">
        <f>VLOOKUP(Data[[#This Row],[Renaes]],Inmunizaciones!I104:DV538,118,FALSE)</f>
        <v>0</v>
      </c>
      <c r="Z102" s="248">
        <f>VLOOKUP(Data[[#This Row],[Renaes]],Inmunizaciones!I104:EJ538,132,FALSE)</f>
        <v>0</v>
      </c>
      <c r="AA102" s="248">
        <f>VLOOKUP(Data[[#This Row],[Renaes]],Inmunizaciones!I104:EX538,146,FALSE)</f>
        <v>0</v>
      </c>
      <c r="AB102" s="248">
        <f>VLOOKUP(Data[[#This Row],[Renaes]],Inmunizaciones!I104:FL538,160,FALSE)</f>
        <v>0</v>
      </c>
      <c r="AC102" s="248">
        <f>VLOOKUP(Data[[#This Row],[Renaes]],Inmunizaciones!I104:FZ538,174,FALSE)</f>
        <v>0</v>
      </c>
      <c r="AD102" s="102">
        <f>VLOOKUP(Data[[#This Row],[Renaes]],Inmunizaciones!I104:GQ538,191,FALSE)</f>
        <v>0</v>
      </c>
      <c r="AE102" s="224">
        <f t="shared" si="6"/>
        <v>0</v>
      </c>
      <c r="AF102" s="102">
        <f t="shared" si="5"/>
        <v>0</v>
      </c>
      <c r="AG102" s="224">
        <f t="shared" si="7"/>
        <v>0</v>
      </c>
      <c r="AH102" s="73">
        <f>VLOOKUP(Data[[#This Row],[Renaes]],Inmunizaciones!I104:GR538,192,FALSE)</f>
        <v>0</v>
      </c>
      <c r="AI102" s="8">
        <f>VLOOKUP(Data[[#This Row],[Renaes]],Inmunizaciones!I104:HE538,205,FALSE)</f>
        <v>0</v>
      </c>
      <c r="AJ102" s="8">
        <f>VLOOKUP(Data[[#This Row],[Renaes]],Inmunizaciones!I104:HS538,219,FALSE)</f>
        <v>0</v>
      </c>
      <c r="AK102" s="102">
        <f>MIN(Data[[#This Row],[DPT REF2]:[APO REF2]])</f>
        <v>0</v>
      </c>
      <c r="AL102" s="224">
        <f>IFERROR(Data[[#This Row],[4 AÑOS CON VACUNA COMPLETA]]/Data[[#This Row],[Meta4]],0)</f>
        <v>0</v>
      </c>
    </row>
    <row r="103" spans="1:38" s="5" customFormat="1" ht="12" x14ac:dyDescent="0.25">
      <c r="A103" s="108" t="s">
        <v>111</v>
      </c>
      <c r="B103" s="107" t="s">
        <v>208</v>
      </c>
      <c r="C103" s="107">
        <v>407</v>
      </c>
      <c r="D103" s="107" t="s">
        <v>562</v>
      </c>
      <c r="E103" s="108" t="s">
        <v>111</v>
      </c>
      <c r="F103" s="107" t="s">
        <v>202</v>
      </c>
      <c r="G103" s="107"/>
      <c r="H103" s="146" t="s">
        <v>535</v>
      </c>
      <c r="I103" s="108">
        <v>100</v>
      </c>
      <c r="J103" s="108" t="s">
        <v>210</v>
      </c>
      <c r="K103" s="6">
        <f>VLOOKUP(Data[[#This Row],[Renaes]],Inmunizaciones!I105:W540,15,FALSE)</f>
        <v>0</v>
      </c>
      <c r="L103" s="249">
        <f>VLOOKUP(Data[[#This Row],[Renaes]],Inmunizaciones!I105:X539,16,FALSE)</f>
        <v>0</v>
      </c>
      <c r="M103" s="309">
        <f>VLOOKUP(Data[[#This Row],[Renaes]],Inmunizaciones!I105:AL539,30,FALSE)</f>
        <v>0</v>
      </c>
      <c r="N103" s="100">
        <f>MIN(Data[[#This Row],[BCG2]],Data[[#This Row],[HvB]])</f>
        <v>0</v>
      </c>
      <c r="O103" s="210">
        <f>IFERROR(Data[[#This Row],[RN
Completa]]/Data[[#This Row],[MetaRN]],0)</f>
        <v>0</v>
      </c>
      <c r="P103" s="43">
        <f>+Data[[#This Row],[MetaRN]]</f>
        <v>0</v>
      </c>
      <c r="Q103" s="248">
        <f>VLOOKUP(Data[[#This Row],[Renaes]],Inmunizaciones!I105:BB539,46,FALSE)</f>
        <v>0</v>
      </c>
      <c r="R103" s="248">
        <f>VLOOKUP(Data[[#This Row],[Renaes]],Inmunizaciones!I105:BP539,60,FALSE)</f>
        <v>0</v>
      </c>
      <c r="S103" s="248">
        <f>VLOOKUP(Data[[#This Row],[Renaes]],Inmunizaciones!I105:CD539,74,FALSE)</f>
        <v>0</v>
      </c>
      <c r="T103" s="248">
        <f>VLOOKUP(Data[[#This Row],[Renaes]],Inmunizaciones!I105:CR539,88,FALSE)</f>
        <v>0</v>
      </c>
      <c r="U103" s="12">
        <f>VLOOKUP(Data[[#This Row],[Renaes]],Inmunizaciones!I105:CT539,90,FALSE)</f>
        <v>0</v>
      </c>
      <c r="V103" s="211">
        <f>IFERROR(Data[[#This Row],[&lt; 12 meses
Completa]]/P104,0)</f>
        <v>0</v>
      </c>
      <c r="W103" s="44">
        <f>VLOOKUP(Data[[#This Row],[Renaes]],Inmunizaciones!I105:CU539,91,FALSE)</f>
        <v>0</v>
      </c>
      <c r="X103" s="248">
        <f>VLOOKUP(Data[[#This Row],[Renaes]],Inmunizaciones!I105:DH539,104,FALSE)</f>
        <v>0</v>
      </c>
      <c r="Y103" s="248">
        <f>VLOOKUP(Data[[#This Row],[Renaes]],Inmunizaciones!I105:DV539,118,FALSE)</f>
        <v>0</v>
      </c>
      <c r="Z103" s="248">
        <f>VLOOKUP(Data[[#This Row],[Renaes]],Inmunizaciones!I105:EJ539,132,FALSE)</f>
        <v>0</v>
      </c>
      <c r="AA103" s="248">
        <f>VLOOKUP(Data[[#This Row],[Renaes]],Inmunizaciones!I105:EX539,146,FALSE)</f>
        <v>0</v>
      </c>
      <c r="AB103" s="248">
        <f>VLOOKUP(Data[[#This Row],[Renaes]],Inmunizaciones!I105:FL539,160,FALSE)</f>
        <v>0</v>
      </c>
      <c r="AC103" s="248">
        <f>VLOOKUP(Data[[#This Row],[Renaes]],Inmunizaciones!I105:FZ539,174,FALSE)</f>
        <v>0</v>
      </c>
      <c r="AD103" s="102">
        <f>VLOOKUP(Data[[#This Row],[Renaes]],Inmunizaciones!I105:GQ539,191,FALSE)</f>
        <v>0</v>
      </c>
      <c r="AE103" s="224">
        <f t="shared" si="6"/>
        <v>0</v>
      </c>
      <c r="AF103" s="102">
        <f t="shared" si="5"/>
        <v>0</v>
      </c>
      <c r="AG103" s="224">
        <f t="shared" si="7"/>
        <v>0</v>
      </c>
      <c r="AH103" s="73">
        <f>VLOOKUP(Data[[#This Row],[Renaes]],Inmunizaciones!I105:GR539,192,FALSE)</f>
        <v>0</v>
      </c>
      <c r="AI103" s="8">
        <f>VLOOKUP(Data[[#This Row],[Renaes]],Inmunizaciones!I105:HE539,205,FALSE)</f>
        <v>0</v>
      </c>
      <c r="AJ103" s="8">
        <f>VLOOKUP(Data[[#This Row],[Renaes]],Inmunizaciones!I105:HS539,219,FALSE)</f>
        <v>0</v>
      </c>
      <c r="AK103" s="102">
        <f>MIN(Data[[#This Row],[DPT REF2]:[APO REF2]])</f>
        <v>0</v>
      </c>
      <c r="AL103" s="224">
        <f>IFERROR(Data[[#This Row],[4 AÑOS CON VACUNA COMPLETA]]/Data[[#This Row],[Meta4]],0)</f>
        <v>0</v>
      </c>
    </row>
    <row r="104" spans="1:38" s="5" customFormat="1" ht="12" x14ac:dyDescent="0.25">
      <c r="A104" s="108" t="s">
        <v>111</v>
      </c>
      <c r="B104" s="107" t="s">
        <v>112</v>
      </c>
      <c r="C104" s="107">
        <v>407</v>
      </c>
      <c r="D104" s="107" t="s">
        <v>562</v>
      </c>
      <c r="E104" s="108" t="s">
        <v>111</v>
      </c>
      <c r="F104" s="107" t="s">
        <v>113</v>
      </c>
      <c r="G104" s="107"/>
      <c r="H104" s="146" t="s">
        <v>410</v>
      </c>
      <c r="I104" s="108">
        <v>101</v>
      </c>
      <c r="J104" s="108" t="s">
        <v>113</v>
      </c>
      <c r="K104" s="6">
        <f>VLOOKUP(Data[[#This Row],[Renaes]],Inmunizaciones!I106:W541,15,FALSE)</f>
        <v>0</v>
      </c>
      <c r="L104" s="249">
        <f>VLOOKUP(Data[[#This Row],[Renaes]],Inmunizaciones!I106:X540,16,FALSE)</f>
        <v>11</v>
      </c>
      <c r="M104" s="309">
        <f>VLOOKUP(Data[[#This Row],[Renaes]],Inmunizaciones!I106:AL540,30,FALSE)</f>
        <v>3</v>
      </c>
      <c r="N104" s="100">
        <f>MIN(Data[[#This Row],[BCG2]],Data[[#This Row],[HvB]])</f>
        <v>3</v>
      </c>
      <c r="O104" s="210">
        <f>IFERROR(Data[[#This Row],[RN
Completa]]/Data[[#This Row],[MetaRN]],0)</f>
        <v>0</v>
      </c>
      <c r="P104" s="43">
        <f>+Data[[#This Row],[MetaRN]]</f>
        <v>0</v>
      </c>
      <c r="Q104" s="248">
        <f>VLOOKUP(Data[[#This Row],[Renaes]],Inmunizaciones!I106:BB540,46,FALSE)</f>
        <v>0</v>
      </c>
      <c r="R104" s="248">
        <f>VLOOKUP(Data[[#This Row],[Renaes]],Inmunizaciones!I106:BP540,60,FALSE)</f>
        <v>0</v>
      </c>
      <c r="S104" s="248">
        <f>VLOOKUP(Data[[#This Row],[Renaes]],Inmunizaciones!I106:CD540,74,FALSE)</f>
        <v>4</v>
      </c>
      <c r="T104" s="248">
        <f>VLOOKUP(Data[[#This Row],[Renaes]],Inmunizaciones!I106:CR540,88,FALSE)</f>
        <v>1</v>
      </c>
      <c r="U104" s="12">
        <f>VLOOKUP(Data[[#This Row],[Renaes]],Inmunizaciones!I106:CT540,90,FALSE)</f>
        <v>0</v>
      </c>
      <c r="V104" s="211">
        <f>IFERROR(Data[[#This Row],[&lt; 12 meses
Completa]]/P105,0)</f>
        <v>0</v>
      </c>
      <c r="W104" s="44">
        <f>VLOOKUP(Data[[#This Row],[Renaes]],Inmunizaciones!I106:CU540,91,FALSE)</f>
        <v>0</v>
      </c>
      <c r="X104" s="248">
        <f>VLOOKUP(Data[[#This Row],[Renaes]],Inmunizaciones!I106:DH540,104,FALSE)</f>
        <v>2</v>
      </c>
      <c r="Y104" s="248">
        <f>VLOOKUP(Data[[#This Row],[Renaes]],Inmunizaciones!I106:DV540,118,FALSE)</f>
        <v>3</v>
      </c>
      <c r="Z104" s="248">
        <f>VLOOKUP(Data[[#This Row],[Renaes]],Inmunizaciones!I106:EJ540,132,FALSE)</f>
        <v>2</v>
      </c>
      <c r="AA104" s="248">
        <f>VLOOKUP(Data[[#This Row],[Renaes]],Inmunizaciones!I106:EX540,146,FALSE)</f>
        <v>0</v>
      </c>
      <c r="AB104" s="248">
        <f>VLOOKUP(Data[[#This Row],[Renaes]],Inmunizaciones!I106:FL540,160,FALSE)</f>
        <v>2</v>
      </c>
      <c r="AC104" s="248">
        <f>VLOOKUP(Data[[#This Row],[Renaes]],Inmunizaciones!I106:FZ540,174,FALSE)</f>
        <v>1</v>
      </c>
      <c r="AD104" s="102">
        <f>VLOOKUP(Data[[#This Row],[Renaes]],Inmunizaciones!I106:GQ540,191,FALSE)</f>
        <v>0</v>
      </c>
      <c r="AE104" s="224">
        <f t="shared" si="6"/>
        <v>0</v>
      </c>
      <c r="AF104" s="102">
        <f t="shared" si="5"/>
        <v>0</v>
      </c>
      <c r="AG104" s="224">
        <f t="shared" si="7"/>
        <v>0</v>
      </c>
      <c r="AH104" s="73">
        <f>VLOOKUP(Data[[#This Row],[Renaes]],Inmunizaciones!I106:GR540,192,FALSE)</f>
        <v>0</v>
      </c>
      <c r="AI104" s="8">
        <f>VLOOKUP(Data[[#This Row],[Renaes]],Inmunizaciones!I106:HE540,205,FALSE)</f>
        <v>2</v>
      </c>
      <c r="AJ104" s="8">
        <f>VLOOKUP(Data[[#This Row],[Renaes]],Inmunizaciones!I106:HS540,219,FALSE)</f>
        <v>2</v>
      </c>
      <c r="AK104" s="102">
        <f>MIN(Data[[#This Row],[DPT REF2]:[APO REF2]])</f>
        <v>2</v>
      </c>
      <c r="AL104" s="224">
        <f>IFERROR(Data[[#This Row],[4 AÑOS CON VACUNA COMPLETA]]/Data[[#This Row],[Meta4]],0)</f>
        <v>0</v>
      </c>
    </row>
    <row r="105" spans="1:38" s="5" customFormat="1" ht="12" x14ac:dyDescent="0.25">
      <c r="A105" s="108" t="s">
        <v>111</v>
      </c>
      <c r="B105" s="107" t="s">
        <v>112</v>
      </c>
      <c r="C105" s="107">
        <v>407</v>
      </c>
      <c r="D105" s="107" t="s">
        <v>562</v>
      </c>
      <c r="E105" s="108" t="s">
        <v>111</v>
      </c>
      <c r="F105" s="107" t="s">
        <v>113</v>
      </c>
      <c r="G105" s="107"/>
      <c r="H105" s="146" t="s">
        <v>535</v>
      </c>
      <c r="I105" s="108">
        <v>102</v>
      </c>
      <c r="J105" s="108" t="s">
        <v>114</v>
      </c>
      <c r="K105" s="6">
        <f>VLOOKUP(Data[[#This Row],[Renaes]],Inmunizaciones!I107:W542,15,FALSE)</f>
        <v>0</v>
      </c>
      <c r="L105" s="249">
        <f>VLOOKUP(Data[[#This Row],[Renaes]],Inmunizaciones!I107:X541,16,FALSE)</f>
        <v>0</v>
      </c>
      <c r="M105" s="309">
        <f>VLOOKUP(Data[[#This Row],[Renaes]],Inmunizaciones!I107:AL541,30,FALSE)</f>
        <v>0</v>
      </c>
      <c r="N105" s="100">
        <f>MIN(Data[[#This Row],[BCG2]],Data[[#This Row],[HvB]])</f>
        <v>0</v>
      </c>
      <c r="O105" s="210">
        <f>IFERROR(Data[[#This Row],[RN
Completa]]/Data[[#This Row],[MetaRN]],0)</f>
        <v>0</v>
      </c>
      <c r="P105" s="43">
        <f>+Data[[#This Row],[MetaRN]]</f>
        <v>0</v>
      </c>
      <c r="Q105" s="248">
        <f>VLOOKUP(Data[[#This Row],[Renaes]],Inmunizaciones!I107:BB541,46,FALSE)</f>
        <v>0</v>
      </c>
      <c r="R105" s="248">
        <f>VLOOKUP(Data[[#This Row],[Renaes]],Inmunizaciones!I107:BP541,60,FALSE)</f>
        <v>0</v>
      </c>
      <c r="S105" s="248">
        <f>VLOOKUP(Data[[#This Row],[Renaes]],Inmunizaciones!I107:CD541,74,FALSE)</f>
        <v>0</v>
      </c>
      <c r="T105" s="248">
        <f>VLOOKUP(Data[[#This Row],[Renaes]],Inmunizaciones!I107:CR541,88,FALSE)</f>
        <v>0</v>
      </c>
      <c r="U105" s="12">
        <f>VLOOKUP(Data[[#This Row],[Renaes]],Inmunizaciones!I107:CT541,90,FALSE)</f>
        <v>0</v>
      </c>
      <c r="V105" s="211">
        <f>IFERROR(Data[[#This Row],[&lt; 12 meses
Completa]]/P106,0)</f>
        <v>0</v>
      </c>
      <c r="W105" s="44">
        <f>VLOOKUP(Data[[#This Row],[Renaes]],Inmunizaciones!I107:CU541,91,FALSE)</f>
        <v>0</v>
      </c>
      <c r="X105" s="248">
        <f>VLOOKUP(Data[[#This Row],[Renaes]],Inmunizaciones!I107:DH541,104,FALSE)</f>
        <v>0</v>
      </c>
      <c r="Y105" s="248">
        <f>VLOOKUP(Data[[#This Row],[Renaes]],Inmunizaciones!I107:DV541,118,FALSE)</f>
        <v>0</v>
      </c>
      <c r="Z105" s="248">
        <f>VLOOKUP(Data[[#This Row],[Renaes]],Inmunizaciones!I107:EJ541,132,FALSE)</f>
        <v>0</v>
      </c>
      <c r="AA105" s="248">
        <f>VLOOKUP(Data[[#This Row],[Renaes]],Inmunizaciones!I107:EX541,146,FALSE)</f>
        <v>0</v>
      </c>
      <c r="AB105" s="248">
        <f>VLOOKUP(Data[[#This Row],[Renaes]],Inmunizaciones!I107:FL541,160,FALSE)</f>
        <v>0</v>
      </c>
      <c r="AC105" s="248">
        <f>VLOOKUP(Data[[#This Row],[Renaes]],Inmunizaciones!I107:FZ541,174,FALSE)</f>
        <v>0</v>
      </c>
      <c r="AD105" s="102">
        <f>VLOOKUP(Data[[#This Row],[Renaes]],Inmunizaciones!I107:GQ541,191,FALSE)</f>
        <v>0</v>
      </c>
      <c r="AE105" s="224">
        <f t="shared" si="6"/>
        <v>0</v>
      </c>
      <c r="AF105" s="102">
        <f t="shared" si="5"/>
        <v>0</v>
      </c>
      <c r="AG105" s="224">
        <f t="shared" si="7"/>
        <v>0</v>
      </c>
      <c r="AH105" s="73">
        <f>VLOOKUP(Data[[#This Row],[Renaes]],Inmunizaciones!I107:GR541,192,FALSE)</f>
        <v>0</v>
      </c>
      <c r="AI105" s="8">
        <f>VLOOKUP(Data[[#This Row],[Renaes]],Inmunizaciones!I107:HE541,205,FALSE)</f>
        <v>0</v>
      </c>
      <c r="AJ105" s="8">
        <f>VLOOKUP(Data[[#This Row],[Renaes]],Inmunizaciones!I107:HS541,219,FALSE)</f>
        <v>0</v>
      </c>
      <c r="AK105" s="102">
        <f>MIN(Data[[#This Row],[DPT REF2]:[APO REF2]])</f>
        <v>0</v>
      </c>
      <c r="AL105" s="224">
        <f>IFERROR(Data[[#This Row],[4 AÑOS CON VACUNA COMPLETA]]/Data[[#This Row],[Meta4]],0)</f>
        <v>0</v>
      </c>
    </row>
    <row r="106" spans="1:38" s="5" customFormat="1" ht="12" x14ac:dyDescent="0.25">
      <c r="A106" s="108" t="s">
        <v>111</v>
      </c>
      <c r="B106" s="107" t="s">
        <v>112</v>
      </c>
      <c r="C106" s="107">
        <v>407</v>
      </c>
      <c r="D106" s="107" t="s">
        <v>562</v>
      </c>
      <c r="E106" s="108" t="s">
        <v>111</v>
      </c>
      <c r="F106" s="107" t="s">
        <v>113</v>
      </c>
      <c r="G106" s="107"/>
      <c r="H106" s="146" t="s">
        <v>535</v>
      </c>
      <c r="I106" s="108">
        <v>103</v>
      </c>
      <c r="J106" s="108" t="s">
        <v>115</v>
      </c>
      <c r="K106" s="6">
        <f>VLOOKUP(Data[[#This Row],[Renaes]],Inmunizaciones!I108:W543,15,FALSE)</f>
        <v>0</v>
      </c>
      <c r="L106" s="249">
        <f>VLOOKUP(Data[[#This Row],[Renaes]],Inmunizaciones!I108:X542,16,FALSE)</f>
        <v>0</v>
      </c>
      <c r="M106" s="309">
        <f>VLOOKUP(Data[[#This Row],[Renaes]],Inmunizaciones!I108:AL542,30,FALSE)</f>
        <v>0</v>
      </c>
      <c r="N106" s="100">
        <f>MIN(Data[[#This Row],[BCG2]],Data[[#This Row],[HvB]])</f>
        <v>0</v>
      </c>
      <c r="O106" s="210">
        <f>IFERROR(Data[[#This Row],[RN
Completa]]/Data[[#This Row],[MetaRN]],0)</f>
        <v>0</v>
      </c>
      <c r="P106" s="43">
        <f>+Data[[#This Row],[MetaRN]]</f>
        <v>0</v>
      </c>
      <c r="Q106" s="248">
        <f>VLOOKUP(Data[[#This Row],[Renaes]],Inmunizaciones!I108:BB542,46,FALSE)</f>
        <v>0</v>
      </c>
      <c r="R106" s="248">
        <f>VLOOKUP(Data[[#This Row],[Renaes]],Inmunizaciones!I108:BP542,60,FALSE)</f>
        <v>0</v>
      </c>
      <c r="S106" s="248">
        <f>VLOOKUP(Data[[#This Row],[Renaes]],Inmunizaciones!I108:CD542,74,FALSE)</f>
        <v>0</v>
      </c>
      <c r="T106" s="248">
        <f>VLOOKUP(Data[[#This Row],[Renaes]],Inmunizaciones!I108:CR542,88,FALSE)</f>
        <v>0</v>
      </c>
      <c r="U106" s="12">
        <f>VLOOKUP(Data[[#This Row],[Renaes]],Inmunizaciones!I108:CT542,90,FALSE)</f>
        <v>0</v>
      </c>
      <c r="V106" s="211">
        <f>IFERROR(Data[[#This Row],[&lt; 12 meses
Completa]]/P107,0)</f>
        <v>0</v>
      </c>
      <c r="W106" s="44">
        <f>VLOOKUP(Data[[#This Row],[Renaes]],Inmunizaciones!I108:CU542,91,FALSE)</f>
        <v>0</v>
      </c>
      <c r="X106" s="248">
        <f>VLOOKUP(Data[[#This Row],[Renaes]],Inmunizaciones!I108:DH542,104,FALSE)</f>
        <v>0</v>
      </c>
      <c r="Y106" s="248">
        <f>VLOOKUP(Data[[#This Row],[Renaes]],Inmunizaciones!I108:DV542,118,FALSE)</f>
        <v>0</v>
      </c>
      <c r="Z106" s="248">
        <f>VLOOKUP(Data[[#This Row],[Renaes]],Inmunizaciones!I108:EJ542,132,FALSE)</f>
        <v>0</v>
      </c>
      <c r="AA106" s="248">
        <f>VLOOKUP(Data[[#This Row],[Renaes]],Inmunizaciones!I108:EX542,146,FALSE)</f>
        <v>0</v>
      </c>
      <c r="AB106" s="248">
        <f>VLOOKUP(Data[[#This Row],[Renaes]],Inmunizaciones!I108:FL542,160,FALSE)</f>
        <v>0</v>
      </c>
      <c r="AC106" s="248">
        <f>VLOOKUP(Data[[#This Row],[Renaes]],Inmunizaciones!I108:FZ542,174,FALSE)</f>
        <v>0</v>
      </c>
      <c r="AD106" s="102">
        <f>VLOOKUP(Data[[#This Row],[Renaes]],Inmunizaciones!I108:GQ542,191,FALSE)</f>
        <v>0</v>
      </c>
      <c r="AE106" s="224">
        <f t="shared" si="6"/>
        <v>0</v>
      </c>
      <c r="AF106" s="102">
        <f t="shared" si="5"/>
        <v>0</v>
      </c>
      <c r="AG106" s="224">
        <f t="shared" si="7"/>
        <v>0</v>
      </c>
      <c r="AH106" s="73">
        <f>VLOOKUP(Data[[#This Row],[Renaes]],Inmunizaciones!I108:GR542,192,FALSE)</f>
        <v>0</v>
      </c>
      <c r="AI106" s="8">
        <f>VLOOKUP(Data[[#This Row],[Renaes]],Inmunizaciones!I108:HE542,205,FALSE)</f>
        <v>0</v>
      </c>
      <c r="AJ106" s="8">
        <f>VLOOKUP(Data[[#This Row],[Renaes]],Inmunizaciones!I108:HS542,219,FALSE)</f>
        <v>0</v>
      </c>
      <c r="AK106" s="102">
        <f>MIN(Data[[#This Row],[DPT REF2]:[APO REF2]])</f>
        <v>0</v>
      </c>
      <c r="AL106" s="224">
        <f>IFERROR(Data[[#This Row],[4 AÑOS CON VACUNA COMPLETA]]/Data[[#This Row],[Meta4]],0)</f>
        <v>0</v>
      </c>
    </row>
    <row r="107" spans="1:38" s="5" customFormat="1" ht="12" x14ac:dyDescent="0.25">
      <c r="A107" s="108" t="s">
        <v>111</v>
      </c>
      <c r="B107" s="107" t="s">
        <v>112</v>
      </c>
      <c r="C107" s="107">
        <v>407</v>
      </c>
      <c r="D107" s="107" t="s">
        <v>562</v>
      </c>
      <c r="E107" s="108" t="s">
        <v>111</v>
      </c>
      <c r="F107" s="107" t="s">
        <v>113</v>
      </c>
      <c r="G107" s="107"/>
      <c r="H107" s="146" t="s">
        <v>535</v>
      </c>
      <c r="I107" s="108">
        <v>104</v>
      </c>
      <c r="J107" s="108" t="s">
        <v>116</v>
      </c>
      <c r="K107" s="6">
        <f>VLOOKUP(Data[[#This Row],[Renaes]],Inmunizaciones!I109:W544,15,FALSE)</f>
        <v>0</v>
      </c>
      <c r="L107" s="249">
        <f>VLOOKUP(Data[[#This Row],[Renaes]],Inmunizaciones!I109:X543,16,FALSE)</f>
        <v>0</v>
      </c>
      <c r="M107" s="309">
        <f>VLOOKUP(Data[[#This Row],[Renaes]],Inmunizaciones!I109:AL543,30,FALSE)</f>
        <v>0</v>
      </c>
      <c r="N107" s="100">
        <f>MIN(Data[[#This Row],[BCG2]],Data[[#This Row],[HvB]])</f>
        <v>0</v>
      </c>
      <c r="O107" s="210">
        <f>IFERROR(Data[[#This Row],[RN
Completa]]/Data[[#This Row],[MetaRN]],0)</f>
        <v>0</v>
      </c>
      <c r="P107" s="43">
        <f>+Data[[#This Row],[MetaRN]]</f>
        <v>0</v>
      </c>
      <c r="Q107" s="248">
        <f>VLOOKUP(Data[[#This Row],[Renaes]],Inmunizaciones!I109:BB543,46,FALSE)</f>
        <v>0</v>
      </c>
      <c r="R107" s="248">
        <f>VLOOKUP(Data[[#This Row],[Renaes]],Inmunizaciones!I109:BP543,60,FALSE)</f>
        <v>0</v>
      </c>
      <c r="S107" s="248">
        <f>VLOOKUP(Data[[#This Row],[Renaes]],Inmunizaciones!I109:CD543,74,FALSE)</f>
        <v>0</v>
      </c>
      <c r="T107" s="248">
        <f>VLOOKUP(Data[[#This Row],[Renaes]],Inmunizaciones!I109:CR543,88,FALSE)</f>
        <v>0</v>
      </c>
      <c r="U107" s="12">
        <f>VLOOKUP(Data[[#This Row],[Renaes]],Inmunizaciones!I109:CT543,90,FALSE)</f>
        <v>0</v>
      </c>
      <c r="V107" s="211">
        <f>IFERROR(Data[[#This Row],[&lt; 12 meses
Completa]]/P108,0)</f>
        <v>0</v>
      </c>
      <c r="W107" s="44">
        <f>VLOOKUP(Data[[#This Row],[Renaes]],Inmunizaciones!I109:CU543,91,FALSE)</f>
        <v>0</v>
      </c>
      <c r="X107" s="248">
        <f>VLOOKUP(Data[[#This Row],[Renaes]],Inmunizaciones!I109:DH543,104,FALSE)</f>
        <v>0</v>
      </c>
      <c r="Y107" s="248">
        <f>VLOOKUP(Data[[#This Row],[Renaes]],Inmunizaciones!I109:DV543,118,FALSE)</f>
        <v>0</v>
      </c>
      <c r="Z107" s="248">
        <f>VLOOKUP(Data[[#This Row],[Renaes]],Inmunizaciones!I109:EJ543,132,FALSE)</f>
        <v>0</v>
      </c>
      <c r="AA107" s="248">
        <f>VLOOKUP(Data[[#This Row],[Renaes]],Inmunizaciones!I109:EX543,146,FALSE)</f>
        <v>0</v>
      </c>
      <c r="AB107" s="248">
        <f>VLOOKUP(Data[[#This Row],[Renaes]],Inmunizaciones!I109:FL543,160,FALSE)</f>
        <v>0</v>
      </c>
      <c r="AC107" s="248">
        <f>VLOOKUP(Data[[#This Row],[Renaes]],Inmunizaciones!I109:FZ543,174,FALSE)</f>
        <v>0</v>
      </c>
      <c r="AD107" s="102">
        <f>VLOOKUP(Data[[#This Row],[Renaes]],Inmunizaciones!I109:GQ543,191,FALSE)</f>
        <v>0</v>
      </c>
      <c r="AE107" s="224">
        <f t="shared" si="6"/>
        <v>0</v>
      </c>
      <c r="AF107" s="102">
        <f t="shared" si="5"/>
        <v>0</v>
      </c>
      <c r="AG107" s="224">
        <f t="shared" si="7"/>
        <v>0</v>
      </c>
      <c r="AH107" s="73">
        <f>VLOOKUP(Data[[#This Row],[Renaes]],Inmunizaciones!I109:GR543,192,FALSE)</f>
        <v>0</v>
      </c>
      <c r="AI107" s="8">
        <f>VLOOKUP(Data[[#This Row],[Renaes]],Inmunizaciones!I109:HE543,205,FALSE)</f>
        <v>0</v>
      </c>
      <c r="AJ107" s="8">
        <f>VLOOKUP(Data[[#This Row],[Renaes]],Inmunizaciones!I109:HS543,219,FALSE)</f>
        <v>0</v>
      </c>
      <c r="AK107" s="102">
        <f>MIN(Data[[#This Row],[DPT REF2]:[APO REF2]])</f>
        <v>0</v>
      </c>
      <c r="AL107" s="224">
        <f>IFERROR(Data[[#This Row],[4 AÑOS CON VACUNA COMPLETA]]/Data[[#This Row],[Meta4]],0)</f>
        <v>0</v>
      </c>
    </row>
    <row r="108" spans="1:38" s="5" customFormat="1" ht="12" x14ac:dyDescent="0.25">
      <c r="A108" s="108" t="s">
        <v>111</v>
      </c>
      <c r="B108" s="107" t="s">
        <v>337</v>
      </c>
      <c r="C108" s="107">
        <v>407</v>
      </c>
      <c r="D108" s="107" t="s">
        <v>562</v>
      </c>
      <c r="E108" s="108" t="s">
        <v>111</v>
      </c>
      <c r="F108" s="107" t="s">
        <v>565</v>
      </c>
      <c r="G108" s="107" t="s">
        <v>0</v>
      </c>
      <c r="H108" s="146" t="s">
        <v>409</v>
      </c>
      <c r="I108" s="108">
        <v>105</v>
      </c>
      <c r="J108" s="108" t="s">
        <v>338</v>
      </c>
      <c r="K108" s="6">
        <f>VLOOKUP(Data[[#This Row],[Renaes]],Inmunizaciones!I110:W545,15,FALSE)</f>
        <v>0</v>
      </c>
      <c r="L108" s="249">
        <f>VLOOKUP(Data[[#This Row],[Renaes]],Inmunizaciones!I110:X544,16,FALSE)</f>
        <v>0</v>
      </c>
      <c r="M108" s="309">
        <f>VLOOKUP(Data[[#This Row],[Renaes]],Inmunizaciones!I110:AL544,30,FALSE)</f>
        <v>0</v>
      </c>
      <c r="N108" s="100">
        <f>MIN(Data[[#This Row],[BCG2]],Data[[#This Row],[HvB]])</f>
        <v>0</v>
      </c>
      <c r="O108" s="210">
        <f>IFERROR(Data[[#This Row],[RN
Completa]]/Data[[#This Row],[MetaRN]],0)</f>
        <v>0</v>
      </c>
      <c r="P108" s="43">
        <f>+Data[[#This Row],[MetaRN]]</f>
        <v>0</v>
      </c>
      <c r="Q108" s="248">
        <f>VLOOKUP(Data[[#This Row],[Renaes]],Inmunizaciones!I110:BB544,46,FALSE)</f>
        <v>0</v>
      </c>
      <c r="R108" s="248">
        <f>VLOOKUP(Data[[#This Row],[Renaes]],Inmunizaciones!I110:BP544,60,FALSE)</f>
        <v>0</v>
      </c>
      <c r="S108" s="248">
        <f>VLOOKUP(Data[[#This Row],[Renaes]],Inmunizaciones!I110:CD544,74,FALSE)</f>
        <v>0</v>
      </c>
      <c r="T108" s="248">
        <f>VLOOKUP(Data[[#This Row],[Renaes]],Inmunizaciones!I110:CR544,88,FALSE)</f>
        <v>0</v>
      </c>
      <c r="U108" s="12">
        <f>VLOOKUP(Data[[#This Row],[Renaes]],Inmunizaciones!I110:CT544,90,FALSE)</f>
        <v>0</v>
      </c>
      <c r="V108" s="211">
        <f>IFERROR(Data[[#This Row],[&lt; 12 meses
Completa]]/P109,0)</f>
        <v>0</v>
      </c>
      <c r="W108" s="44">
        <f>VLOOKUP(Data[[#This Row],[Renaes]],Inmunizaciones!I110:CU544,91,FALSE)</f>
        <v>0</v>
      </c>
      <c r="X108" s="248">
        <f>VLOOKUP(Data[[#This Row],[Renaes]],Inmunizaciones!I110:DH544,104,FALSE)</f>
        <v>0</v>
      </c>
      <c r="Y108" s="248">
        <f>VLOOKUP(Data[[#This Row],[Renaes]],Inmunizaciones!I110:DV544,118,FALSE)</f>
        <v>0</v>
      </c>
      <c r="Z108" s="248">
        <f>VLOOKUP(Data[[#This Row],[Renaes]],Inmunizaciones!I110:EJ544,132,FALSE)</f>
        <v>0</v>
      </c>
      <c r="AA108" s="248">
        <f>VLOOKUP(Data[[#This Row],[Renaes]],Inmunizaciones!I110:EX544,146,FALSE)</f>
        <v>0</v>
      </c>
      <c r="AB108" s="248">
        <f>VLOOKUP(Data[[#This Row],[Renaes]],Inmunizaciones!I110:FL544,160,FALSE)</f>
        <v>0</v>
      </c>
      <c r="AC108" s="248">
        <f>VLOOKUP(Data[[#This Row],[Renaes]],Inmunizaciones!I110:FZ544,174,FALSE)</f>
        <v>0</v>
      </c>
      <c r="AD108" s="102">
        <f>VLOOKUP(Data[[#This Row],[Renaes]],Inmunizaciones!I110:GQ544,191,FALSE)</f>
        <v>0</v>
      </c>
      <c r="AE108" s="224">
        <f t="shared" si="6"/>
        <v>0</v>
      </c>
      <c r="AF108" s="102">
        <f t="shared" si="5"/>
        <v>0</v>
      </c>
      <c r="AG108" s="224">
        <f t="shared" si="7"/>
        <v>0</v>
      </c>
      <c r="AH108" s="73">
        <f>VLOOKUP(Data[[#This Row],[Renaes]],Inmunizaciones!I110:GR544,192,FALSE)</f>
        <v>0</v>
      </c>
      <c r="AI108" s="8">
        <f>VLOOKUP(Data[[#This Row],[Renaes]],Inmunizaciones!I110:HE544,205,FALSE)</f>
        <v>0</v>
      </c>
      <c r="AJ108" s="8">
        <f>VLOOKUP(Data[[#This Row],[Renaes]],Inmunizaciones!I110:HS544,219,FALSE)</f>
        <v>0</v>
      </c>
      <c r="AK108" s="102">
        <f>MIN(Data[[#This Row],[DPT REF2]:[APO REF2]])</f>
        <v>0</v>
      </c>
      <c r="AL108" s="224">
        <f>IFERROR(Data[[#This Row],[4 AÑOS CON VACUNA COMPLETA]]/Data[[#This Row],[Meta4]],0)</f>
        <v>0</v>
      </c>
    </row>
    <row r="109" spans="1:38" s="5" customFormat="1" ht="12" x14ac:dyDescent="0.25">
      <c r="A109" s="108" t="s">
        <v>111</v>
      </c>
      <c r="B109" s="107" t="s">
        <v>337</v>
      </c>
      <c r="C109" s="107">
        <v>407</v>
      </c>
      <c r="D109" s="107" t="s">
        <v>562</v>
      </c>
      <c r="E109" s="108" t="s">
        <v>111</v>
      </c>
      <c r="F109" s="107" t="s">
        <v>565</v>
      </c>
      <c r="G109" s="107"/>
      <c r="H109" s="146" t="s">
        <v>535</v>
      </c>
      <c r="I109" s="108">
        <v>106</v>
      </c>
      <c r="J109" s="108" t="s">
        <v>566</v>
      </c>
      <c r="K109" s="6">
        <f>VLOOKUP(Data[[#This Row],[Renaes]],Inmunizaciones!I111:W546,15,FALSE)</f>
        <v>0</v>
      </c>
      <c r="L109" s="249">
        <f>VLOOKUP(Data[[#This Row],[Renaes]],Inmunizaciones!I111:X545,16,FALSE)</f>
        <v>0</v>
      </c>
      <c r="M109" s="309">
        <f>VLOOKUP(Data[[#This Row],[Renaes]],Inmunizaciones!I111:AL545,30,FALSE)</f>
        <v>0</v>
      </c>
      <c r="N109" s="100">
        <f>MIN(Data[[#This Row],[BCG2]],Data[[#This Row],[HvB]])</f>
        <v>0</v>
      </c>
      <c r="O109" s="210">
        <f>IFERROR(Data[[#This Row],[RN
Completa]]/Data[[#This Row],[MetaRN]],0)</f>
        <v>0</v>
      </c>
      <c r="P109" s="43">
        <f>+Data[[#This Row],[MetaRN]]</f>
        <v>0</v>
      </c>
      <c r="Q109" s="248">
        <f>VLOOKUP(Data[[#This Row],[Renaes]],Inmunizaciones!I111:BB545,46,FALSE)</f>
        <v>0</v>
      </c>
      <c r="R109" s="248">
        <f>VLOOKUP(Data[[#This Row],[Renaes]],Inmunizaciones!I111:BP545,60,FALSE)</f>
        <v>0</v>
      </c>
      <c r="S109" s="248">
        <f>VLOOKUP(Data[[#This Row],[Renaes]],Inmunizaciones!I111:CD545,74,FALSE)</f>
        <v>0</v>
      </c>
      <c r="T109" s="248">
        <f>VLOOKUP(Data[[#This Row],[Renaes]],Inmunizaciones!I111:CR545,88,FALSE)</f>
        <v>0</v>
      </c>
      <c r="U109" s="12">
        <f>VLOOKUP(Data[[#This Row],[Renaes]],Inmunizaciones!I111:CT545,90,FALSE)</f>
        <v>0</v>
      </c>
      <c r="V109" s="211">
        <f>IFERROR(Data[[#This Row],[&lt; 12 meses
Completa]]/P110,0)</f>
        <v>0</v>
      </c>
      <c r="W109" s="44">
        <f>VLOOKUP(Data[[#This Row],[Renaes]],Inmunizaciones!I111:CU545,91,FALSE)</f>
        <v>0</v>
      </c>
      <c r="X109" s="248">
        <f>VLOOKUP(Data[[#This Row],[Renaes]],Inmunizaciones!I111:DH545,104,FALSE)</f>
        <v>0</v>
      </c>
      <c r="Y109" s="248">
        <f>VLOOKUP(Data[[#This Row],[Renaes]],Inmunizaciones!I111:DV545,118,FALSE)</f>
        <v>0</v>
      </c>
      <c r="Z109" s="248">
        <f>VLOOKUP(Data[[#This Row],[Renaes]],Inmunizaciones!I111:EJ545,132,FALSE)</f>
        <v>0</v>
      </c>
      <c r="AA109" s="248">
        <f>VLOOKUP(Data[[#This Row],[Renaes]],Inmunizaciones!I111:EX545,146,FALSE)</f>
        <v>0</v>
      </c>
      <c r="AB109" s="248">
        <f>VLOOKUP(Data[[#This Row],[Renaes]],Inmunizaciones!I111:FL545,160,FALSE)</f>
        <v>0</v>
      </c>
      <c r="AC109" s="248">
        <f>VLOOKUP(Data[[#This Row],[Renaes]],Inmunizaciones!I111:FZ545,174,FALSE)</f>
        <v>0</v>
      </c>
      <c r="AD109" s="102">
        <f>VLOOKUP(Data[[#This Row],[Renaes]],Inmunizaciones!I111:GQ545,191,FALSE)</f>
        <v>0</v>
      </c>
      <c r="AE109" s="224">
        <f t="shared" si="6"/>
        <v>0</v>
      </c>
      <c r="AF109" s="102">
        <f t="shared" si="5"/>
        <v>0</v>
      </c>
      <c r="AG109" s="224">
        <f t="shared" si="7"/>
        <v>0</v>
      </c>
      <c r="AH109" s="73">
        <f>VLOOKUP(Data[[#This Row],[Renaes]],Inmunizaciones!I111:GR545,192,FALSE)</f>
        <v>0</v>
      </c>
      <c r="AI109" s="8">
        <f>VLOOKUP(Data[[#This Row],[Renaes]],Inmunizaciones!I111:HE545,205,FALSE)</f>
        <v>0</v>
      </c>
      <c r="AJ109" s="8">
        <f>VLOOKUP(Data[[#This Row],[Renaes]],Inmunizaciones!I111:HS545,219,FALSE)</f>
        <v>0</v>
      </c>
      <c r="AK109" s="102">
        <f>MIN(Data[[#This Row],[DPT REF2]:[APO REF2]])</f>
        <v>0</v>
      </c>
      <c r="AL109" s="224">
        <f>IFERROR(Data[[#This Row],[4 AÑOS CON VACUNA COMPLETA]]/Data[[#This Row],[Meta4]],0)</f>
        <v>0</v>
      </c>
    </row>
    <row r="110" spans="1:38" s="5" customFormat="1" ht="12" x14ac:dyDescent="0.25">
      <c r="A110" s="108" t="s">
        <v>111</v>
      </c>
      <c r="B110" s="107" t="s">
        <v>337</v>
      </c>
      <c r="C110" s="107">
        <v>407</v>
      </c>
      <c r="D110" s="107" t="s">
        <v>562</v>
      </c>
      <c r="E110" s="108" t="s">
        <v>111</v>
      </c>
      <c r="F110" s="107" t="s">
        <v>565</v>
      </c>
      <c r="G110" s="107"/>
      <c r="H110" s="146" t="s">
        <v>535</v>
      </c>
      <c r="I110" s="108">
        <v>107</v>
      </c>
      <c r="J110" s="108" t="s">
        <v>339</v>
      </c>
      <c r="K110" s="6">
        <f>VLOOKUP(Data[[#This Row],[Renaes]],Inmunizaciones!I112:W547,15,FALSE)</f>
        <v>0</v>
      </c>
      <c r="L110" s="249">
        <f>VLOOKUP(Data[[#This Row],[Renaes]],Inmunizaciones!I112:X546,16,FALSE)</f>
        <v>0</v>
      </c>
      <c r="M110" s="309">
        <f>VLOOKUP(Data[[#This Row],[Renaes]],Inmunizaciones!I112:AL546,30,FALSE)</f>
        <v>0</v>
      </c>
      <c r="N110" s="100">
        <f>MIN(Data[[#This Row],[BCG2]],Data[[#This Row],[HvB]])</f>
        <v>0</v>
      </c>
      <c r="O110" s="210">
        <f>IFERROR(Data[[#This Row],[RN
Completa]]/Data[[#This Row],[MetaRN]],0)</f>
        <v>0</v>
      </c>
      <c r="P110" s="43">
        <f>+Data[[#This Row],[MetaRN]]</f>
        <v>0</v>
      </c>
      <c r="Q110" s="248">
        <f>VLOOKUP(Data[[#This Row],[Renaes]],Inmunizaciones!I112:BB546,46,FALSE)</f>
        <v>0</v>
      </c>
      <c r="R110" s="248">
        <f>VLOOKUP(Data[[#This Row],[Renaes]],Inmunizaciones!I112:BP546,60,FALSE)</f>
        <v>0</v>
      </c>
      <c r="S110" s="248">
        <f>VLOOKUP(Data[[#This Row],[Renaes]],Inmunizaciones!I112:CD546,74,FALSE)</f>
        <v>0</v>
      </c>
      <c r="T110" s="248">
        <f>VLOOKUP(Data[[#This Row],[Renaes]],Inmunizaciones!I112:CR546,88,FALSE)</f>
        <v>0</v>
      </c>
      <c r="U110" s="12">
        <f>VLOOKUP(Data[[#This Row],[Renaes]],Inmunizaciones!I112:CT546,90,FALSE)</f>
        <v>0</v>
      </c>
      <c r="V110" s="211">
        <f>IFERROR(Data[[#This Row],[&lt; 12 meses
Completa]]/P111,0)</f>
        <v>0</v>
      </c>
      <c r="W110" s="44">
        <f>VLOOKUP(Data[[#This Row],[Renaes]],Inmunizaciones!I112:CU546,91,FALSE)</f>
        <v>0</v>
      </c>
      <c r="X110" s="248">
        <f>VLOOKUP(Data[[#This Row],[Renaes]],Inmunizaciones!I112:DH546,104,FALSE)</f>
        <v>0</v>
      </c>
      <c r="Y110" s="248">
        <f>VLOOKUP(Data[[#This Row],[Renaes]],Inmunizaciones!I112:DV546,118,FALSE)</f>
        <v>0</v>
      </c>
      <c r="Z110" s="248">
        <f>VLOOKUP(Data[[#This Row],[Renaes]],Inmunizaciones!I112:EJ546,132,FALSE)</f>
        <v>0</v>
      </c>
      <c r="AA110" s="248">
        <f>VLOOKUP(Data[[#This Row],[Renaes]],Inmunizaciones!I112:EX546,146,FALSE)</f>
        <v>0</v>
      </c>
      <c r="AB110" s="248">
        <f>VLOOKUP(Data[[#This Row],[Renaes]],Inmunizaciones!I112:FL546,160,FALSE)</f>
        <v>0</v>
      </c>
      <c r="AC110" s="248">
        <f>VLOOKUP(Data[[#This Row],[Renaes]],Inmunizaciones!I112:FZ546,174,FALSE)</f>
        <v>0</v>
      </c>
      <c r="AD110" s="102">
        <f>VLOOKUP(Data[[#This Row],[Renaes]],Inmunizaciones!I112:GQ546,191,FALSE)</f>
        <v>0</v>
      </c>
      <c r="AE110" s="224">
        <f t="shared" si="6"/>
        <v>0</v>
      </c>
      <c r="AF110" s="102">
        <f t="shared" si="5"/>
        <v>0</v>
      </c>
      <c r="AG110" s="224">
        <f t="shared" si="7"/>
        <v>0</v>
      </c>
      <c r="AH110" s="73">
        <f>VLOOKUP(Data[[#This Row],[Renaes]],Inmunizaciones!I112:GR546,192,FALSE)</f>
        <v>0</v>
      </c>
      <c r="AI110" s="8">
        <f>VLOOKUP(Data[[#This Row],[Renaes]],Inmunizaciones!I112:HE546,205,FALSE)</f>
        <v>0</v>
      </c>
      <c r="AJ110" s="8">
        <f>VLOOKUP(Data[[#This Row],[Renaes]],Inmunizaciones!I112:HS546,219,FALSE)</f>
        <v>0</v>
      </c>
      <c r="AK110" s="102">
        <f>MIN(Data[[#This Row],[DPT REF2]:[APO REF2]])</f>
        <v>0</v>
      </c>
      <c r="AL110" s="224">
        <f>IFERROR(Data[[#This Row],[4 AÑOS CON VACUNA COMPLETA]]/Data[[#This Row],[Meta4]],0)</f>
        <v>0</v>
      </c>
    </row>
    <row r="111" spans="1:38" s="5" customFormat="1" ht="12" x14ac:dyDescent="0.25">
      <c r="A111" s="108" t="s">
        <v>111</v>
      </c>
      <c r="B111" s="107" t="s">
        <v>337</v>
      </c>
      <c r="C111" s="107">
        <v>407</v>
      </c>
      <c r="D111" s="107" t="s">
        <v>562</v>
      </c>
      <c r="E111" s="108" t="s">
        <v>111</v>
      </c>
      <c r="F111" s="107" t="s">
        <v>565</v>
      </c>
      <c r="G111" s="107"/>
      <c r="H111" s="146" t="s">
        <v>535</v>
      </c>
      <c r="I111" s="108">
        <v>108</v>
      </c>
      <c r="J111" s="108" t="s">
        <v>340</v>
      </c>
      <c r="K111" s="6">
        <f>VLOOKUP(Data[[#This Row],[Renaes]],Inmunizaciones!I113:W548,15,FALSE)</f>
        <v>0</v>
      </c>
      <c r="L111" s="249">
        <f>VLOOKUP(Data[[#This Row],[Renaes]],Inmunizaciones!I113:X547,16,FALSE)</f>
        <v>0</v>
      </c>
      <c r="M111" s="309">
        <f>VLOOKUP(Data[[#This Row],[Renaes]],Inmunizaciones!I113:AL547,30,FALSE)</f>
        <v>0</v>
      </c>
      <c r="N111" s="100">
        <f>MIN(Data[[#This Row],[BCG2]],Data[[#This Row],[HvB]])</f>
        <v>0</v>
      </c>
      <c r="O111" s="210">
        <f>IFERROR(Data[[#This Row],[RN
Completa]]/Data[[#This Row],[MetaRN]],0)</f>
        <v>0</v>
      </c>
      <c r="P111" s="43">
        <f>+Data[[#This Row],[MetaRN]]</f>
        <v>0</v>
      </c>
      <c r="Q111" s="248">
        <f>VLOOKUP(Data[[#This Row],[Renaes]],Inmunizaciones!I113:BB547,46,FALSE)</f>
        <v>0</v>
      </c>
      <c r="R111" s="248">
        <f>VLOOKUP(Data[[#This Row],[Renaes]],Inmunizaciones!I113:BP547,60,FALSE)</f>
        <v>0</v>
      </c>
      <c r="S111" s="248">
        <f>VLOOKUP(Data[[#This Row],[Renaes]],Inmunizaciones!I113:CD547,74,FALSE)</f>
        <v>0</v>
      </c>
      <c r="T111" s="248">
        <f>VLOOKUP(Data[[#This Row],[Renaes]],Inmunizaciones!I113:CR547,88,FALSE)</f>
        <v>0</v>
      </c>
      <c r="U111" s="12">
        <f>VLOOKUP(Data[[#This Row],[Renaes]],Inmunizaciones!I113:CT547,90,FALSE)</f>
        <v>0</v>
      </c>
      <c r="V111" s="211">
        <f>IFERROR(Data[[#This Row],[&lt; 12 meses
Completa]]/P112,0)</f>
        <v>0</v>
      </c>
      <c r="W111" s="44">
        <f>VLOOKUP(Data[[#This Row],[Renaes]],Inmunizaciones!I113:CU547,91,FALSE)</f>
        <v>0</v>
      </c>
      <c r="X111" s="248">
        <f>VLOOKUP(Data[[#This Row],[Renaes]],Inmunizaciones!I113:DH547,104,FALSE)</f>
        <v>0</v>
      </c>
      <c r="Y111" s="248">
        <f>VLOOKUP(Data[[#This Row],[Renaes]],Inmunizaciones!I113:DV547,118,FALSE)</f>
        <v>0</v>
      </c>
      <c r="Z111" s="248">
        <f>VLOOKUP(Data[[#This Row],[Renaes]],Inmunizaciones!I113:EJ547,132,FALSE)</f>
        <v>0</v>
      </c>
      <c r="AA111" s="248">
        <f>VLOOKUP(Data[[#This Row],[Renaes]],Inmunizaciones!I113:EX547,146,FALSE)</f>
        <v>0</v>
      </c>
      <c r="AB111" s="248">
        <f>VLOOKUP(Data[[#This Row],[Renaes]],Inmunizaciones!I113:FL547,160,FALSE)</f>
        <v>0</v>
      </c>
      <c r="AC111" s="248">
        <f>VLOOKUP(Data[[#This Row],[Renaes]],Inmunizaciones!I113:FZ547,174,FALSE)</f>
        <v>0</v>
      </c>
      <c r="AD111" s="102">
        <f>VLOOKUP(Data[[#This Row],[Renaes]],Inmunizaciones!I113:GQ547,191,FALSE)</f>
        <v>0</v>
      </c>
      <c r="AE111" s="224">
        <f t="shared" si="6"/>
        <v>0</v>
      </c>
      <c r="AF111" s="102">
        <f t="shared" si="5"/>
        <v>0</v>
      </c>
      <c r="AG111" s="224">
        <f t="shared" si="7"/>
        <v>0</v>
      </c>
      <c r="AH111" s="73">
        <f>VLOOKUP(Data[[#This Row],[Renaes]],Inmunizaciones!I113:GR547,192,FALSE)</f>
        <v>0</v>
      </c>
      <c r="AI111" s="8">
        <f>VLOOKUP(Data[[#This Row],[Renaes]],Inmunizaciones!I113:HE547,205,FALSE)</f>
        <v>0</v>
      </c>
      <c r="AJ111" s="8">
        <f>VLOOKUP(Data[[#This Row],[Renaes]],Inmunizaciones!I113:HS547,219,FALSE)</f>
        <v>0</v>
      </c>
      <c r="AK111" s="102">
        <f>MIN(Data[[#This Row],[DPT REF2]:[APO REF2]])</f>
        <v>0</v>
      </c>
      <c r="AL111" s="224">
        <f>IFERROR(Data[[#This Row],[4 AÑOS CON VACUNA COMPLETA]]/Data[[#This Row],[Meta4]],0)</f>
        <v>0</v>
      </c>
    </row>
    <row r="112" spans="1:38" s="5" customFormat="1" ht="12" x14ac:dyDescent="0.25">
      <c r="A112" s="108" t="s">
        <v>111</v>
      </c>
      <c r="B112" s="107" t="s">
        <v>169</v>
      </c>
      <c r="C112" s="107">
        <v>407</v>
      </c>
      <c r="D112" s="107" t="s">
        <v>562</v>
      </c>
      <c r="E112" s="108" t="s">
        <v>111</v>
      </c>
      <c r="F112" s="107" t="s">
        <v>170</v>
      </c>
      <c r="G112" s="107"/>
      <c r="H112" s="146" t="s">
        <v>410</v>
      </c>
      <c r="I112" s="108">
        <v>109</v>
      </c>
      <c r="J112" s="108" t="s">
        <v>170</v>
      </c>
      <c r="K112" s="6">
        <f>VLOOKUP(Data[[#This Row],[Renaes]],Inmunizaciones!I114:W549,15,FALSE)</f>
        <v>0</v>
      </c>
      <c r="L112" s="249">
        <f>VLOOKUP(Data[[#This Row],[Renaes]],Inmunizaciones!I114:X548,16,FALSE)</f>
        <v>0</v>
      </c>
      <c r="M112" s="309">
        <f>VLOOKUP(Data[[#This Row],[Renaes]],Inmunizaciones!I114:AL548,30,FALSE)</f>
        <v>0</v>
      </c>
      <c r="N112" s="100">
        <f>MIN(Data[[#This Row],[BCG2]],Data[[#This Row],[HvB]])</f>
        <v>0</v>
      </c>
      <c r="O112" s="210">
        <f>IFERROR(Data[[#This Row],[RN
Completa]]/Data[[#This Row],[MetaRN]],0)</f>
        <v>0</v>
      </c>
      <c r="P112" s="43">
        <f>+Data[[#This Row],[MetaRN]]</f>
        <v>0</v>
      </c>
      <c r="Q112" s="248">
        <f>VLOOKUP(Data[[#This Row],[Renaes]],Inmunizaciones!I114:BB548,46,FALSE)</f>
        <v>0</v>
      </c>
      <c r="R112" s="248">
        <f>VLOOKUP(Data[[#This Row],[Renaes]],Inmunizaciones!I114:BP548,60,FALSE)</f>
        <v>0</v>
      </c>
      <c r="S112" s="248">
        <f>VLOOKUP(Data[[#This Row],[Renaes]],Inmunizaciones!I114:CD548,74,FALSE)</f>
        <v>0</v>
      </c>
      <c r="T112" s="248">
        <f>VLOOKUP(Data[[#This Row],[Renaes]],Inmunizaciones!I114:CR548,88,FALSE)</f>
        <v>0</v>
      </c>
      <c r="U112" s="12">
        <f>VLOOKUP(Data[[#This Row],[Renaes]],Inmunizaciones!I114:CT548,90,FALSE)</f>
        <v>0</v>
      </c>
      <c r="V112" s="211">
        <f>IFERROR(Data[[#This Row],[&lt; 12 meses
Completa]]/P113,0)</f>
        <v>0</v>
      </c>
      <c r="W112" s="44">
        <f>VLOOKUP(Data[[#This Row],[Renaes]],Inmunizaciones!I114:CU548,91,FALSE)</f>
        <v>0</v>
      </c>
      <c r="X112" s="248">
        <f>VLOOKUP(Data[[#This Row],[Renaes]],Inmunizaciones!I114:DH548,104,FALSE)</f>
        <v>0</v>
      </c>
      <c r="Y112" s="248">
        <f>VLOOKUP(Data[[#This Row],[Renaes]],Inmunizaciones!I114:DV548,118,FALSE)</f>
        <v>0</v>
      </c>
      <c r="Z112" s="248">
        <f>VLOOKUP(Data[[#This Row],[Renaes]],Inmunizaciones!I114:EJ548,132,FALSE)</f>
        <v>0</v>
      </c>
      <c r="AA112" s="248">
        <f>VLOOKUP(Data[[#This Row],[Renaes]],Inmunizaciones!I114:EX548,146,FALSE)</f>
        <v>0</v>
      </c>
      <c r="AB112" s="248">
        <f>VLOOKUP(Data[[#This Row],[Renaes]],Inmunizaciones!I114:FL548,160,FALSE)</f>
        <v>0</v>
      </c>
      <c r="AC112" s="248">
        <f>VLOOKUP(Data[[#This Row],[Renaes]],Inmunizaciones!I114:FZ548,174,FALSE)</f>
        <v>0</v>
      </c>
      <c r="AD112" s="102">
        <f>VLOOKUP(Data[[#This Row],[Renaes]],Inmunizaciones!I114:GQ548,191,FALSE)</f>
        <v>0</v>
      </c>
      <c r="AE112" s="224">
        <f t="shared" si="6"/>
        <v>0</v>
      </c>
      <c r="AF112" s="102">
        <f t="shared" si="5"/>
        <v>0</v>
      </c>
      <c r="AG112" s="224">
        <f t="shared" si="7"/>
        <v>0</v>
      </c>
      <c r="AH112" s="73">
        <f>VLOOKUP(Data[[#This Row],[Renaes]],Inmunizaciones!I114:GR548,192,FALSE)</f>
        <v>0</v>
      </c>
      <c r="AI112" s="8">
        <f>VLOOKUP(Data[[#This Row],[Renaes]],Inmunizaciones!I114:HE548,205,FALSE)</f>
        <v>0</v>
      </c>
      <c r="AJ112" s="8">
        <f>VLOOKUP(Data[[#This Row],[Renaes]],Inmunizaciones!I114:HS548,219,FALSE)</f>
        <v>0</v>
      </c>
      <c r="AK112" s="102">
        <f>MIN(Data[[#This Row],[DPT REF2]:[APO REF2]])</f>
        <v>0</v>
      </c>
      <c r="AL112" s="224">
        <f>IFERROR(Data[[#This Row],[4 AÑOS CON VACUNA COMPLETA]]/Data[[#This Row],[Meta4]],0)</f>
        <v>0</v>
      </c>
    </row>
    <row r="113" spans="1:38" s="5" customFormat="1" ht="12" x14ac:dyDescent="0.25">
      <c r="A113" s="108" t="s">
        <v>111</v>
      </c>
      <c r="B113" s="107" t="s">
        <v>169</v>
      </c>
      <c r="C113" s="107">
        <v>407</v>
      </c>
      <c r="D113" s="107" t="s">
        <v>562</v>
      </c>
      <c r="E113" s="108" t="s">
        <v>111</v>
      </c>
      <c r="F113" s="107" t="s">
        <v>170</v>
      </c>
      <c r="G113" s="107"/>
      <c r="H113" s="146" t="s">
        <v>535</v>
      </c>
      <c r="I113" s="108">
        <v>110</v>
      </c>
      <c r="J113" s="108" t="s">
        <v>567</v>
      </c>
      <c r="K113" s="6">
        <f>VLOOKUP(Data[[#This Row],[Renaes]],Inmunizaciones!I115:W550,15,FALSE)</f>
        <v>0</v>
      </c>
      <c r="L113" s="249">
        <f>VLOOKUP(Data[[#This Row],[Renaes]],Inmunizaciones!I115:X549,16,FALSE)</f>
        <v>0</v>
      </c>
      <c r="M113" s="309">
        <f>VLOOKUP(Data[[#This Row],[Renaes]],Inmunizaciones!I115:AL549,30,FALSE)</f>
        <v>0</v>
      </c>
      <c r="N113" s="100">
        <f>MIN(Data[[#This Row],[BCG2]],Data[[#This Row],[HvB]])</f>
        <v>0</v>
      </c>
      <c r="O113" s="210">
        <f>IFERROR(Data[[#This Row],[RN
Completa]]/Data[[#This Row],[MetaRN]],0)</f>
        <v>0</v>
      </c>
      <c r="P113" s="43">
        <f>+Data[[#This Row],[MetaRN]]</f>
        <v>0</v>
      </c>
      <c r="Q113" s="248">
        <f>VLOOKUP(Data[[#This Row],[Renaes]],Inmunizaciones!I115:BB549,46,FALSE)</f>
        <v>0</v>
      </c>
      <c r="R113" s="248">
        <f>VLOOKUP(Data[[#This Row],[Renaes]],Inmunizaciones!I115:BP549,60,FALSE)</f>
        <v>0</v>
      </c>
      <c r="S113" s="248">
        <f>VLOOKUP(Data[[#This Row],[Renaes]],Inmunizaciones!I115:CD549,74,FALSE)</f>
        <v>0</v>
      </c>
      <c r="T113" s="248">
        <f>VLOOKUP(Data[[#This Row],[Renaes]],Inmunizaciones!I115:CR549,88,FALSE)</f>
        <v>0</v>
      </c>
      <c r="U113" s="12">
        <f>VLOOKUP(Data[[#This Row],[Renaes]],Inmunizaciones!I115:CT549,90,FALSE)</f>
        <v>0</v>
      </c>
      <c r="V113" s="211">
        <f>IFERROR(Data[[#This Row],[&lt; 12 meses
Completa]]/P114,0)</f>
        <v>0</v>
      </c>
      <c r="W113" s="44">
        <f>VLOOKUP(Data[[#This Row],[Renaes]],Inmunizaciones!I115:CU549,91,FALSE)</f>
        <v>0</v>
      </c>
      <c r="X113" s="248">
        <f>VLOOKUP(Data[[#This Row],[Renaes]],Inmunizaciones!I115:DH549,104,FALSE)</f>
        <v>0</v>
      </c>
      <c r="Y113" s="248">
        <f>VLOOKUP(Data[[#This Row],[Renaes]],Inmunizaciones!I115:DV549,118,FALSE)</f>
        <v>0</v>
      </c>
      <c r="Z113" s="248">
        <f>VLOOKUP(Data[[#This Row],[Renaes]],Inmunizaciones!I115:EJ549,132,FALSE)</f>
        <v>0</v>
      </c>
      <c r="AA113" s="248">
        <f>VLOOKUP(Data[[#This Row],[Renaes]],Inmunizaciones!I115:EX549,146,FALSE)</f>
        <v>0</v>
      </c>
      <c r="AB113" s="248">
        <f>VLOOKUP(Data[[#This Row],[Renaes]],Inmunizaciones!I115:FL549,160,FALSE)</f>
        <v>0</v>
      </c>
      <c r="AC113" s="248">
        <f>VLOOKUP(Data[[#This Row],[Renaes]],Inmunizaciones!I115:FZ549,174,FALSE)</f>
        <v>0</v>
      </c>
      <c r="AD113" s="102">
        <f>VLOOKUP(Data[[#This Row],[Renaes]],Inmunizaciones!I115:GQ549,191,FALSE)</f>
        <v>0</v>
      </c>
      <c r="AE113" s="224">
        <f t="shared" si="6"/>
        <v>0</v>
      </c>
      <c r="AF113" s="102">
        <f t="shared" si="5"/>
        <v>0</v>
      </c>
      <c r="AG113" s="224">
        <f t="shared" si="7"/>
        <v>0</v>
      </c>
      <c r="AH113" s="73">
        <f>VLOOKUP(Data[[#This Row],[Renaes]],Inmunizaciones!I115:GR549,192,FALSE)</f>
        <v>0</v>
      </c>
      <c r="AI113" s="8">
        <f>VLOOKUP(Data[[#This Row],[Renaes]],Inmunizaciones!I115:HE549,205,FALSE)</f>
        <v>0</v>
      </c>
      <c r="AJ113" s="8">
        <f>VLOOKUP(Data[[#This Row],[Renaes]],Inmunizaciones!I115:HS549,219,FALSE)</f>
        <v>0</v>
      </c>
      <c r="AK113" s="102">
        <f>MIN(Data[[#This Row],[DPT REF2]:[APO REF2]])</f>
        <v>0</v>
      </c>
      <c r="AL113" s="224">
        <f>IFERROR(Data[[#This Row],[4 AÑOS CON VACUNA COMPLETA]]/Data[[#This Row],[Meta4]],0)</f>
        <v>0</v>
      </c>
    </row>
    <row r="114" spans="1:38" s="5" customFormat="1" ht="12" x14ac:dyDescent="0.25">
      <c r="A114" s="108" t="s">
        <v>111</v>
      </c>
      <c r="B114" s="107" t="s">
        <v>169</v>
      </c>
      <c r="C114" s="107">
        <v>407</v>
      </c>
      <c r="D114" s="107" t="s">
        <v>562</v>
      </c>
      <c r="E114" s="108" t="s">
        <v>111</v>
      </c>
      <c r="F114" s="107" t="s">
        <v>170</v>
      </c>
      <c r="G114" s="107"/>
      <c r="H114" s="146" t="s">
        <v>535</v>
      </c>
      <c r="I114" s="108">
        <v>111</v>
      </c>
      <c r="J114" s="108" t="s">
        <v>171</v>
      </c>
      <c r="K114" s="6">
        <f>VLOOKUP(Data[[#This Row],[Renaes]],Inmunizaciones!I116:W551,15,FALSE)</f>
        <v>0</v>
      </c>
      <c r="L114" s="249">
        <f>VLOOKUP(Data[[#This Row],[Renaes]],Inmunizaciones!I116:X550,16,FALSE)</f>
        <v>0</v>
      </c>
      <c r="M114" s="309">
        <f>VLOOKUP(Data[[#This Row],[Renaes]],Inmunizaciones!I116:AL550,30,FALSE)</f>
        <v>0</v>
      </c>
      <c r="N114" s="100">
        <f>MIN(Data[[#This Row],[BCG2]],Data[[#This Row],[HvB]])</f>
        <v>0</v>
      </c>
      <c r="O114" s="210">
        <f>IFERROR(Data[[#This Row],[RN
Completa]]/Data[[#This Row],[MetaRN]],0)</f>
        <v>0</v>
      </c>
      <c r="P114" s="43">
        <f>+Data[[#This Row],[MetaRN]]</f>
        <v>0</v>
      </c>
      <c r="Q114" s="248">
        <f>VLOOKUP(Data[[#This Row],[Renaes]],Inmunizaciones!I116:BB550,46,FALSE)</f>
        <v>0</v>
      </c>
      <c r="R114" s="248">
        <f>VLOOKUP(Data[[#This Row],[Renaes]],Inmunizaciones!I116:BP550,60,FALSE)</f>
        <v>0</v>
      </c>
      <c r="S114" s="248">
        <f>VLOOKUP(Data[[#This Row],[Renaes]],Inmunizaciones!I116:CD550,74,FALSE)</f>
        <v>0</v>
      </c>
      <c r="T114" s="248">
        <f>VLOOKUP(Data[[#This Row],[Renaes]],Inmunizaciones!I116:CR550,88,FALSE)</f>
        <v>0</v>
      </c>
      <c r="U114" s="12">
        <f>VLOOKUP(Data[[#This Row],[Renaes]],Inmunizaciones!I116:CT550,90,FALSE)</f>
        <v>0</v>
      </c>
      <c r="V114" s="211">
        <f>IFERROR(Data[[#This Row],[&lt; 12 meses
Completa]]/P115,0)</f>
        <v>0</v>
      </c>
      <c r="W114" s="44">
        <f>VLOOKUP(Data[[#This Row],[Renaes]],Inmunizaciones!I116:CU550,91,FALSE)</f>
        <v>0</v>
      </c>
      <c r="X114" s="248">
        <f>VLOOKUP(Data[[#This Row],[Renaes]],Inmunizaciones!I116:DH550,104,FALSE)</f>
        <v>0</v>
      </c>
      <c r="Y114" s="248">
        <f>VLOOKUP(Data[[#This Row],[Renaes]],Inmunizaciones!I116:DV550,118,FALSE)</f>
        <v>0</v>
      </c>
      <c r="Z114" s="248">
        <f>VLOOKUP(Data[[#This Row],[Renaes]],Inmunizaciones!I116:EJ550,132,FALSE)</f>
        <v>0</v>
      </c>
      <c r="AA114" s="248">
        <f>VLOOKUP(Data[[#This Row],[Renaes]],Inmunizaciones!I116:EX550,146,FALSE)</f>
        <v>0</v>
      </c>
      <c r="AB114" s="248">
        <f>VLOOKUP(Data[[#This Row],[Renaes]],Inmunizaciones!I116:FL550,160,FALSE)</f>
        <v>0</v>
      </c>
      <c r="AC114" s="248">
        <f>VLOOKUP(Data[[#This Row],[Renaes]],Inmunizaciones!I116:FZ550,174,FALSE)</f>
        <v>0</v>
      </c>
      <c r="AD114" s="102">
        <f>VLOOKUP(Data[[#This Row],[Renaes]],Inmunizaciones!I116:GQ550,191,FALSE)</f>
        <v>0</v>
      </c>
      <c r="AE114" s="224">
        <f t="shared" si="6"/>
        <v>0</v>
      </c>
      <c r="AF114" s="102">
        <f t="shared" si="5"/>
        <v>0</v>
      </c>
      <c r="AG114" s="224">
        <f t="shared" si="7"/>
        <v>0</v>
      </c>
      <c r="AH114" s="73">
        <f>VLOOKUP(Data[[#This Row],[Renaes]],Inmunizaciones!I116:GR550,192,FALSE)</f>
        <v>0</v>
      </c>
      <c r="AI114" s="8">
        <f>VLOOKUP(Data[[#This Row],[Renaes]],Inmunizaciones!I116:HE550,205,FALSE)</f>
        <v>0</v>
      </c>
      <c r="AJ114" s="8">
        <f>VLOOKUP(Data[[#This Row],[Renaes]],Inmunizaciones!I116:HS550,219,FALSE)</f>
        <v>0</v>
      </c>
      <c r="AK114" s="102">
        <f>MIN(Data[[#This Row],[DPT REF2]:[APO REF2]])</f>
        <v>0</v>
      </c>
      <c r="AL114" s="224">
        <f>IFERROR(Data[[#This Row],[4 AÑOS CON VACUNA COMPLETA]]/Data[[#This Row],[Meta4]],0)</f>
        <v>0</v>
      </c>
    </row>
    <row r="115" spans="1:38" s="5" customFormat="1" ht="12" x14ac:dyDescent="0.25">
      <c r="A115" s="108" t="s">
        <v>111</v>
      </c>
      <c r="B115" s="107" t="s">
        <v>169</v>
      </c>
      <c r="C115" s="107">
        <v>407</v>
      </c>
      <c r="D115" s="107" t="s">
        <v>562</v>
      </c>
      <c r="E115" s="108" t="s">
        <v>111</v>
      </c>
      <c r="F115" s="107" t="s">
        <v>170</v>
      </c>
      <c r="G115" s="107"/>
      <c r="H115" s="146" t="s">
        <v>535</v>
      </c>
      <c r="I115" s="108">
        <v>112</v>
      </c>
      <c r="J115" s="108" t="s">
        <v>172</v>
      </c>
      <c r="K115" s="6">
        <f>VLOOKUP(Data[[#This Row],[Renaes]],Inmunizaciones!I117:W552,15,FALSE)</f>
        <v>0</v>
      </c>
      <c r="L115" s="249">
        <f>VLOOKUP(Data[[#This Row],[Renaes]],Inmunizaciones!I117:X551,16,FALSE)</f>
        <v>0</v>
      </c>
      <c r="M115" s="309">
        <f>VLOOKUP(Data[[#This Row],[Renaes]],Inmunizaciones!I117:AL551,30,FALSE)</f>
        <v>0</v>
      </c>
      <c r="N115" s="100">
        <f>MIN(Data[[#This Row],[BCG2]],Data[[#This Row],[HvB]])</f>
        <v>0</v>
      </c>
      <c r="O115" s="210">
        <f>IFERROR(Data[[#This Row],[RN
Completa]]/Data[[#This Row],[MetaRN]],0)</f>
        <v>0</v>
      </c>
      <c r="P115" s="43">
        <f>+Data[[#This Row],[MetaRN]]</f>
        <v>0</v>
      </c>
      <c r="Q115" s="248">
        <f>VLOOKUP(Data[[#This Row],[Renaes]],Inmunizaciones!I117:BB551,46,FALSE)</f>
        <v>0</v>
      </c>
      <c r="R115" s="248">
        <f>VLOOKUP(Data[[#This Row],[Renaes]],Inmunizaciones!I117:BP551,60,FALSE)</f>
        <v>0</v>
      </c>
      <c r="S115" s="248">
        <f>VLOOKUP(Data[[#This Row],[Renaes]],Inmunizaciones!I117:CD551,74,FALSE)</f>
        <v>0</v>
      </c>
      <c r="T115" s="248">
        <f>VLOOKUP(Data[[#This Row],[Renaes]],Inmunizaciones!I117:CR551,88,FALSE)</f>
        <v>0</v>
      </c>
      <c r="U115" s="12">
        <f>VLOOKUP(Data[[#This Row],[Renaes]],Inmunizaciones!I117:CT551,90,FALSE)</f>
        <v>0</v>
      </c>
      <c r="V115" s="211">
        <f>IFERROR(Data[[#This Row],[&lt; 12 meses
Completa]]/P116,0)</f>
        <v>0</v>
      </c>
      <c r="W115" s="44">
        <f>VLOOKUP(Data[[#This Row],[Renaes]],Inmunizaciones!I117:CU551,91,FALSE)</f>
        <v>0</v>
      </c>
      <c r="X115" s="248">
        <f>VLOOKUP(Data[[#This Row],[Renaes]],Inmunizaciones!I117:DH551,104,FALSE)</f>
        <v>0</v>
      </c>
      <c r="Y115" s="248">
        <f>VLOOKUP(Data[[#This Row],[Renaes]],Inmunizaciones!I117:DV551,118,FALSE)</f>
        <v>0</v>
      </c>
      <c r="Z115" s="248">
        <f>VLOOKUP(Data[[#This Row],[Renaes]],Inmunizaciones!I117:EJ551,132,FALSE)</f>
        <v>0</v>
      </c>
      <c r="AA115" s="248">
        <f>VLOOKUP(Data[[#This Row],[Renaes]],Inmunizaciones!I117:EX551,146,FALSE)</f>
        <v>0</v>
      </c>
      <c r="AB115" s="248">
        <f>VLOOKUP(Data[[#This Row],[Renaes]],Inmunizaciones!I117:FL551,160,FALSE)</f>
        <v>0</v>
      </c>
      <c r="AC115" s="248">
        <f>VLOOKUP(Data[[#This Row],[Renaes]],Inmunizaciones!I117:FZ551,174,FALSE)</f>
        <v>0</v>
      </c>
      <c r="AD115" s="102">
        <f>VLOOKUP(Data[[#This Row],[Renaes]],Inmunizaciones!I117:GQ551,191,FALSE)</f>
        <v>0</v>
      </c>
      <c r="AE115" s="224">
        <f t="shared" si="6"/>
        <v>0</v>
      </c>
      <c r="AF115" s="102">
        <f t="shared" si="5"/>
        <v>0</v>
      </c>
      <c r="AG115" s="224">
        <f t="shared" si="7"/>
        <v>0</v>
      </c>
      <c r="AH115" s="73">
        <f>VLOOKUP(Data[[#This Row],[Renaes]],Inmunizaciones!I117:GR551,192,FALSE)</f>
        <v>0</v>
      </c>
      <c r="AI115" s="8">
        <f>VLOOKUP(Data[[#This Row],[Renaes]],Inmunizaciones!I117:HE551,205,FALSE)</f>
        <v>0</v>
      </c>
      <c r="AJ115" s="8">
        <f>VLOOKUP(Data[[#This Row],[Renaes]],Inmunizaciones!I117:HS551,219,FALSE)</f>
        <v>0</v>
      </c>
      <c r="AK115" s="102">
        <f>MIN(Data[[#This Row],[DPT REF2]:[APO REF2]])</f>
        <v>0</v>
      </c>
      <c r="AL115" s="224">
        <f>IFERROR(Data[[#This Row],[4 AÑOS CON VACUNA COMPLETA]]/Data[[#This Row],[Meta4]],0)</f>
        <v>0</v>
      </c>
    </row>
    <row r="116" spans="1:38" s="5" customFormat="1" ht="12" x14ac:dyDescent="0.25">
      <c r="A116" s="108" t="s">
        <v>558</v>
      </c>
      <c r="B116" s="107" t="s">
        <v>226</v>
      </c>
      <c r="C116" s="107">
        <v>400</v>
      </c>
      <c r="D116" s="107" t="s">
        <v>533</v>
      </c>
      <c r="E116" s="108" t="s">
        <v>82</v>
      </c>
      <c r="F116" s="107" t="s">
        <v>227</v>
      </c>
      <c r="G116" s="107"/>
      <c r="H116" s="146" t="s">
        <v>410</v>
      </c>
      <c r="I116" s="108">
        <v>113</v>
      </c>
      <c r="J116" s="108" t="s">
        <v>227</v>
      </c>
      <c r="K116" s="6">
        <f>VLOOKUP(Data[[#This Row],[Renaes]],Inmunizaciones!I118:W553,15,FALSE)</f>
        <v>0</v>
      </c>
      <c r="L116" s="249">
        <f>VLOOKUP(Data[[#This Row],[Renaes]],Inmunizaciones!I118:X552,16,FALSE)</f>
        <v>4</v>
      </c>
      <c r="M116" s="309">
        <f>VLOOKUP(Data[[#This Row],[Renaes]],Inmunizaciones!I118:AL552,30,FALSE)</f>
        <v>4</v>
      </c>
      <c r="N116" s="100">
        <f>MIN(Data[[#This Row],[BCG2]],Data[[#This Row],[HvB]])</f>
        <v>4</v>
      </c>
      <c r="O116" s="210">
        <f>IFERROR(Data[[#This Row],[RN
Completa]]/Data[[#This Row],[MetaRN]],0)</f>
        <v>0</v>
      </c>
      <c r="P116" s="43">
        <f>+Data[[#This Row],[MetaRN]]</f>
        <v>0</v>
      </c>
      <c r="Q116" s="248">
        <f>VLOOKUP(Data[[#This Row],[Renaes]],Inmunizaciones!I118:BB552,46,FALSE)</f>
        <v>5</v>
      </c>
      <c r="R116" s="248">
        <f>VLOOKUP(Data[[#This Row],[Renaes]],Inmunizaciones!I118:BP552,60,FALSE)</f>
        <v>5</v>
      </c>
      <c r="S116" s="248">
        <f>VLOOKUP(Data[[#This Row],[Renaes]],Inmunizaciones!I118:CD552,74,FALSE)</f>
        <v>3</v>
      </c>
      <c r="T116" s="248">
        <f>VLOOKUP(Data[[#This Row],[Renaes]],Inmunizaciones!I118:CR552,88,FALSE)</f>
        <v>2</v>
      </c>
      <c r="U116" s="12">
        <f>VLOOKUP(Data[[#This Row],[Renaes]],Inmunizaciones!I118:CT552,90,FALSE)</f>
        <v>3</v>
      </c>
      <c r="V116" s="211">
        <f>IFERROR(Data[[#This Row],[&lt; 12 meses
Completa]]/P117,0)</f>
        <v>0</v>
      </c>
      <c r="W116" s="44">
        <f>VLOOKUP(Data[[#This Row],[Renaes]],Inmunizaciones!I118:CU552,91,FALSE)</f>
        <v>0</v>
      </c>
      <c r="X116" s="248">
        <f>VLOOKUP(Data[[#This Row],[Renaes]],Inmunizaciones!I118:DH552,104,FALSE)</f>
        <v>6</v>
      </c>
      <c r="Y116" s="248">
        <f>VLOOKUP(Data[[#This Row],[Renaes]],Inmunizaciones!I118:DV552,118,FALSE)</f>
        <v>6</v>
      </c>
      <c r="Z116" s="248">
        <f>VLOOKUP(Data[[#This Row],[Renaes]],Inmunizaciones!I118:EJ552,132,FALSE)</f>
        <v>4</v>
      </c>
      <c r="AA116" s="248">
        <f>VLOOKUP(Data[[#This Row],[Renaes]],Inmunizaciones!I118:EX552,146,FALSE)</f>
        <v>7</v>
      </c>
      <c r="AB116" s="248">
        <f>VLOOKUP(Data[[#This Row],[Renaes]],Inmunizaciones!I118:FL552,160,FALSE)</f>
        <v>9</v>
      </c>
      <c r="AC116" s="248">
        <f>VLOOKUP(Data[[#This Row],[Renaes]],Inmunizaciones!I118:FZ552,174,FALSE)</f>
        <v>9</v>
      </c>
      <c r="AD116" s="102">
        <f>VLOOKUP(Data[[#This Row],[Renaes]],Inmunizaciones!I118:GQ552,191,FALSE)</f>
        <v>3</v>
      </c>
      <c r="AE116" s="224">
        <f t="shared" si="6"/>
        <v>0</v>
      </c>
      <c r="AF116" s="102">
        <f t="shared" si="5"/>
        <v>3</v>
      </c>
      <c r="AG116" s="224">
        <f t="shared" si="7"/>
        <v>0</v>
      </c>
      <c r="AH116" s="73">
        <f>VLOOKUP(Data[[#This Row],[Renaes]],Inmunizaciones!I118:GR552,192,FALSE)</f>
        <v>0</v>
      </c>
      <c r="AI116" s="8">
        <f>VLOOKUP(Data[[#This Row],[Renaes]],Inmunizaciones!I118:HE552,205,FALSE)</f>
        <v>5</v>
      </c>
      <c r="AJ116" s="8">
        <f>VLOOKUP(Data[[#This Row],[Renaes]],Inmunizaciones!I118:HS552,219,FALSE)</f>
        <v>9</v>
      </c>
      <c r="AK116" s="102">
        <f>MIN(Data[[#This Row],[DPT REF2]:[APO REF2]])</f>
        <v>5</v>
      </c>
      <c r="AL116" s="224">
        <f>IFERROR(Data[[#This Row],[4 AÑOS CON VACUNA COMPLETA]]/Data[[#This Row],[Meta4]],0)</f>
        <v>0</v>
      </c>
    </row>
    <row r="117" spans="1:38" s="5" customFormat="1" ht="12" x14ac:dyDescent="0.25">
      <c r="A117" s="108" t="s">
        <v>558</v>
      </c>
      <c r="B117" s="107" t="s">
        <v>226</v>
      </c>
      <c r="C117" s="107">
        <v>400</v>
      </c>
      <c r="D117" s="107" t="s">
        <v>533</v>
      </c>
      <c r="E117" s="108" t="s">
        <v>82</v>
      </c>
      <c r="F117" s="107" t="s">
        <v>227</v>
      </c>
      <c r="G117" s="107"/>
      <c r="H117" s="146" t="s">
        <v>535</v>
      </c>
      <c r="I117" s="108">
        <v>114</v>
      </c>
      <c r="J117" s="108" t="s">
        <v>228</v>
      </c>
      <c r="K117" s="6">
        <f>VLOOKUP(Data[[#This Row],[Renaes]],Inmunizaciones!I119:W554,15,FALSE)</f>
        <v>0</v>
      </c>
      <c r="L117" s="249">
        <f>VLOOKUP(Data[[#This Row],[Renaes]],Inmunizaciones!I119:X553,16,FALSE)</f>
        <v>0</v>
      </c>
      <c r="M117" s="309">
        <f>VLOOKUP(Data[[#This Row],[Renaes]],Inmunizaciones!I119:AL553,30,FALSE)</f>
        <v>0</v>
      </c>
      <c r="N117" s="100">
        <f>MIN(Data[[#This Row],[BCG2]],Data[[#This Row],[HvB]])</f>
        <v>0</v>
      </c>
      <c r="O117" s="210">
        <f>IFERROR(Data[[#This Row],[RN
Completa]]/Data[[#This Row],[MetaRN]],0)</f>
        <v>0</v>
      </c>
      <c r="P117" s="43">
        <f>+Data[[#This Row],[MetaRN]]</f>
        <v>0</v>
      </c>
      <c r="Q117" s="248">
        <f>VLOOKUP(Data[[#This Row],[Renaes]],Inmunizaciones!I119:BB553,46,FALSE)</f>
        <v>0</v>
      </c>
      <c r="R117" s="248">
        <f>VLOOKUP(Data[[#This Row],[Renaes]],Inmunizaciones!I119:BP553,60,FALSE)</f>
        <v>0</v>
      </c>
      <c r="S117" s="248">
        <f>VLOOKUP(Data[[#This Row],[Renaes]],Inmunizaciones!I119:CD553,74,FALSE)</f>
        <v>1</v>
      </c>
      <c r="T117" s="248">
        <f>VLOOKUP(Data[[#This Row],[Renaes]],Inmunizaciones!I119:CR553,88,FALSE)</f>
        <v>1</v>
      </c>
      <c r="U117" s="12">
        <f>VLOOKUP(Data[[#This Row],[Renaes]],Inmunizaciones!I119:CT553,90,FALSE)</f>
        <v>0</v>
      </c>
      <c r="V117" s="211">
        <f>IFERROR(Data[[#This Row],[&lt; 12 meses
Completa]]/P118,0)</f>
        <v>0</v>
      </c>
      <c r="W117" s="44">
        <f>VLOOKUP(Data[[#This Row],[Renaes]],Inmunizaciones!I119:CU553,91,FALSE)</f>
        <v>0</v>
      </c>
      <c r="X117" s="248">
        <f>VLOOKUP(Data[[#This Row],[Renaes]],Inmunizaciones!I119:DH553,104,FALSE)</f>
        <v>2</v>
      </c>
      <c r="Y117" s="248">
        <f>VLOOKUP(Data[[#This Row],[Renaes]],Inmunizaciones!I119:DV553,118,FALSE)</f>
        <v>2</v>
      </c>
      <c r="Z117" s="248">
        <f>VLOOKUP(Data[[#This Row],[Renaes]],Inmunizaciones!I119:EJ553,132,FALSE)</f>
        <v>3</v>
      </c>
      <c r="AA117" s="248">
        <f>VLOOKUP(Data[[#This Row],[Renaes]],Inmunizaciones!I119:EX553,146,FALSE)</f>
        <v>2</v>
      </c>
      <c r="AB117" s="248">
        <f>VLOOKUP(Data[[#This Row],[Renaes]],Inmunizaciones!I119:FL553,160,FALSE)</f>
        <v>1</v>
      </c>
      <c r="AC117" s="248">
        <f>VLOOKUP(Data[[#This Row],[Renaes]],Inmunizaciones!I119:FZ553,174,FALSE)</f>
        <v>1</v>
      </c>
      <c r="AD117" s="102">
        <f>VLOOKUP(Data[[#This Row],[Renaes]],Inmunizaciones!I119:GQ553,191,FALSE)</f>
        <v>0</v>
      </c>
      <c r="AE117" s="224">
        <f t="shared" si="6"/>
        <v>0</v>
      </c>
      <c r="AF117" s="102">
        <f t="shared" si="5"/>
        <v>0</v>
      </c>
      <c r="AG117" s="224">
        <f t="shared" si="7"/>
        <v>0</v>
      </c>
      <c r="AH117" s="73">
        <f>VLOOKUP(Data[[#This Row],[Renaes]],Inmunizaciones!I119:GR553,192,FALSE)</f>
        <v>0</v>
      </c>
      <c r="AI117" s="8">
        <f>VLOOKUP(Data[[#This Row],[Renaes]],Inmunizaciones!I119:HE553,205,FALSE)</f>
        <v>2</v>
      </c>
      <c r="AJ117" s="8">
        <f>VLOOKUP(Data[[#This Row],[Renaes]],Inmunizaciones!I119:HS553,219,FALSE)</f>
        <v>2</v>
      </c>
      <c r="AK117" s="102">
        <f>MIN(Data[[#This Row],[DPT REF2]:[APO REF2]])</f>
        <v>2</v>
      </c>
      <c r="AL117" s="224">
        <f>IFERROR(Data[[#This Row],[4 AÑOS CON VACUNA COMPLETA]]/Data[[#This Row],[Meta4]],0)</f>
        <v>0</v>
      </c>
    </row>
    <row r="118" spans="1:38" s="5" customFormat="1" ht="12" x14ac:dyDescent="0.25">
      <c r="A118" s="108" t="s">
        <v>558</v>
      </c>
      <c r="B118" s="107" t="s">
        <v>226</v>
      </c>
      <c r="C118" s="107">
        <v>400</v>
      </c>
      <c r="D118" s="107" t="s">
        <v>533</v>
      </c>
      <c r="E118" s="108" t="s">
        <v>82</v>
      </c>
      <c r="F118" s="107" t="s">
        <v>227</v>
      </c>
      <c r="G118" s="107"/>
      <c r="H118" s="146" t="s">
        <v>535</v>
      </c>
      <c r="I118" s="108">
        <v>115</v>
      </c>
      <c r="J118" s="108" t="s">
        <v>229</v>
      </c>
      <c r="K118" s="6">
        <f>VLOOKUP(Data[[#This Row],[Renaes]],Inmunizaciones!I120:W555,15,FALSE)</f>
        <v>0</v>
      </c>
      <c r="L118" s="249">
        <f>VLOOKUP(Data[[#This Row],[Renaes]],Inmunizaciones!I120:X554,16,FALSE)</f>
        <v>0</v>
      </c>
      <c r="M118" s="309">
        <f>VLOOKUP(Data[[#This Row],[Renaes]],Inmunizaciones!I120:AL554,30,FALSE)</f>
        <v>0</v>
      </c>
      <c r="N118" s="100">
        <f>MIN(Data[[#This Row],[BCG2]],Data[[#This Row],[HvB]])</f>
        <v>0</v>
      </c>
      <c r="O118" s="210">
        <f>IFERROR(Data[[#This Row],[RN
Completa]]/Data[[#This Row],[MetaRN]],0)</f>
        <v>0</v>
      </c>
      <c r="P118" s="43">
        <f>+Data[[#This Row],[MetaRN]]</f>
        <v>0</v>
      </c>
      <c r="Q118" s="248">
        <f>VLOOKUP(Data[[#This Row],[Renaes]],Inmunizaciones!I120:BB554,46,FALSE)</f>
        <v>0</v>
      </c>
      <c r="R118" s="248">
        <f>VLOOKUP(Data[[#This Row],[Renaes]],Inmunizaciones!I120:BP554,60,FALSE)</f>
        <v>1</v>
      </c>
      <c r="S118" s="248">
        <f>VLOOKUP(Data[[#This Row],[Renaes]],Inmunizaciones!I120:CD554,74,FALSE)</f>
        <v>0</v>
      </c>
      <c r="T118" s="248">
        <f>VLOOKUP(Data[[#This Row],[Renaes]],Inmunizaciones!I120:CR554,88,FALSE)</f>
        <v>0</v>
      </c>
      <c r="U118" s="12">
        <f>VLOOKUP(Data[[#This Row],[Renaes]],Inmunizaciones!I120:CT554,90,FALSE)</f>
        <v>0</v>
      </c>
      <c r="V118" s="211">
        <f>IFERROR(Data[[#This Row],[&lt; 12 meses
Completa]]/P119,0)</f>
        <v>0</v>
      </c>
      <c r="W118" s="44">
        <f>VLOOKUP(Data[[#This Row],[Renaes]],Inmunizaciones!I120:CU554,91,FALSE)</f>
        <v>0</v>
      </c>
      <c r="X118" s="248">
        <f>VLOOKUP(Data[[#This Row],[Renaes]],Inmunizaciones!I120:DH554,104,FALSE)</f>
        <v>1</v>
      </c>
      <c r="Y118" s="248">
        <f>VLOOKUP(Data[[#This Row],[Renaes]],Inmunizaciones!I120:DV554,118,FALSE)</f>
        <v>1</v>
      </c>
      <c r="Z118" s="248">
        <f>VLOOKUP(Data[[#This Row],[Renaes]],Inmunizaciones!I120:EJ554,132,FALSE)</f>
        <v>0</v>
      </c>
      <c r="AA118" s="248">
        <f>VLOOKUP(Data[[#This Row],[Renaes]],Inmunizaciones!I120:EX554,146,FALSE)</f>
        <v>2</v>
      </c>
      <c r="AB118" s="248">
        <f>VLOOKUP(Data[[#This Row],[Renaes]],Inmunizaciones!I120:FL554,160,FALSE)</f>
        <v>2</v>
      </c>
      <c r="AC118" s="248">
        <f>VLOOKUP(Data[[#This Row],[Renaes]],Inmunizaciones!I120:FZ554,174,FALSE)</f>
        <v>2</v>
      </c>
      <c r="AD118" s="102">
        <f>VLOOKUP(Data[[#This Row],[Renaes]],Inmunizaciones!I120:GQ554,191,FALSE)</f>
        <v>0</v>
      </c>
      <c r="AE118" s="224">
        <f t="shared" si="6"/>
        <v>0</v>
      </c>
      <c r="AF118" s="102">
        <f t="shared" si="5"/>
        <v>0</v>
      </c>
      <c r="AG118" s="224">
        <f t="shared" si="7"/>
        <v>0</v>
      </c>
      <c r="AH118" s="73">
        <f>VLOOKUP(Data[[#This Row],[Renaes]],Inmunizaciones!I120:GR554,192,FALSE)</f>
        <v>0</v>
      </c>
      <c r="AI118" s="8">
        <f>VLOOKUP(Data[[#This Row],[Renaes]],Inmunizaciones!I120:HE554,205,FALSE)</f>
        <v>1</v>
      </c>
      <c r="AJ118" s="8">
        <f>VLOOKUP(Data[[#This Row],[Renaes]],Inmunizaciones!I120:HS554,219,FALSE)</f>
        <v>1</v>
      </c>
      <c r="AK118" s="102">
        <f>MIN(Data[[#This Row],[DPT REF2]:[APO REF2]])</f>
        <v>1</v>
      </c>
      <c r="AL118" s="224">
        <f>IFERROR(Data[[#This Row],[4 AÑOS CON VACUNA COMPLETA]]/Data[[#This Row],[Meta4]],0)</f>
        <v>0</v>
      </c>
    </row>
    <row r="119" spans="1:38" s="5" customFormat="1" ht="12" x14ac:dyDescent="0.25">
      <c r="A119" s="108" t="s">
        <v>558</v>
      </c>
      <c r="B119" s="107" t="s">
        <v>226</v>
      </c>
      <c r="C119" s="107">
        <v>400</v>
      </c>
      <c r="D119" s="107" t="s">
        <v>533</v>
      </c>
      <c r="E119" s="108" t="s">
        <v>82</v>
      </c>
      <c r="F119" s="107" t="s">
        <v>227</v>
      </c>
      <c r="G119" s="107"/>
      <c r="H119" s="146" t="s">
        <v>535</v>
      </c>
      <c r="I119" s="108">
        <v>116</v>
      </c>
      <c r="J119" s="108" t="s">
        <v>230</v>
      </c>
      <c r="K119" s="6">
        <f>VLOOKUP(Data[[#This Row],[Renaes]],Inmunizaciones!I121:W556,15,FALSE)</f>
        <v>0</v>
      </c>
      <c r="L119" s="249">
        <f>VLOOKUP(Data[[#This Row],[Renaes]],Inmunizaciones!I121:X555,16,FALSE)</f>
        <v>0</v>
      </c>
      <c r="M119" s="309">
        <f>VLOOKUP(Data[[#This Row],[Renaes]],Inmunizaciones!I121:AL555,30,FALSE)</f>
        <v>0</v>
      </c>
      <c r="N119" s="100">
        <f>MIN(Data[[#This Row],[BCG2]],Data[[#This Row],[HvB]])</f>
        <v>0</v>
      </c>
      <c r="O119" s="210">
        <f>IFERROR(Data[[#This Row],[RN
Completa]]/Data[[#This Row],[MetaRN]],0)</f>
        <v>0</v>
      </c>
      <c r="P119" s="43">
        <f>+Data[[#This Row],[MetaRN]]</f>
        <v>0</v>
      </c>
      <c r="Q119" s="248">
        <f>VLOOKUP(Data[[#This Row],[Renaes]],Inmunizaciones!I121:BB555,46,FALSE)</f>
        <v>0</v>
      </c>
      <c r="R119" s="248">
        <f>VLOOKUP(Data[[#This Row],[Renaes]],Inmunizaciones!I121:BP555,60,FALSE)</f>
        <v>0</v>
      </c>
      <c r="S119" s="248">
        <f>VLOOKUP(Data[[#This Row],[Renaes]],Inmunizaciones!I121:CD555,74,FALSE)</f>
        <v>0</v>
      </c>
      <c r="T119" s="248">
        <f>VLOOKUP(Data[[#This Row],[Renaes]],Inmunizaciones!I121:CR555,88,FALSE)</f>
        <v>0</v>
      </c>
      <c r="U119" s="12">
        <f>VLOOKUP(Data[[#This Row],[Renaes]],Inmunizaciones!I121:CT555,90,FALSE)</f>
        <v>0</v>
      </c>
      <c r="V119" s="211">
        <f>IFERROR(Data[[#This Row],[&lt; 12 meses
Completa]]/P120,0)</f>
        <v>0</v>
      </c>
      <c r="W119" s="44">
        <f>VLOOKUP(Data[[#This Row],[Renaes]],Inmunizaciones!I121:CU555,91,FALSE)</f>
        <v>0</v>
      </c>
      <c r="X119" s="248">
        <f>VLOOKUP(Data[[#This Row],[Renaes]],Inmunizaciones!I121:DH555,104,FALSE)</f>
        <v>0</v>
      </c>
      <c r="Y119" s="248">
        <f>VLOOKUP(Data[[#This Row],[Renaes]],Inmunizaciones!I121:DV555,118,FALSE)</f>
        <v>0</v>
      </c>
      <c r="Z119" s="248">
        <f>VLOOKUP(Data[[#This Row],[Renaes]],Inmunizaciones!I121:EJ555,132,FALSE)</f>
        <v>2</v>
      </c>
      <c r="AA119" s="248">
        <f>VLOOKUP(Data[[#This Row],[Renaes]],Inmunizaciones!I121:EX555,146,FALSE)</f>
        <v>0</v>
      </c>
      <c r="AB119" s="248">
        <f>VLOOKUP(Data[[#This Row],[Renaes]],Inmunizaciones!I121:FL555,160,FALSE)</f>
        <v>0</v>
      </c>
      <c r="AC119" s="248">
        <f>VLOOKUP(Data[[#This Row],[Renaes]],Inmunizaciones!I121:FZ555,174,FALSE)</f>
        <v>0</v>
      </c>
      <c r="AD119" s="102">
        <f>VLOOKUP(Data[[#This Row],[Renaes]],Inmunizaciones!I121:GQ555,191,FALSE)</f>
        <v>0</v>
      </c>
      <c r="AE119" s="224">
        <f t="shared" si="6"/>
        <v>0</v>
      </c>
      <c r="AF119" s="102">
        <f t="shared" si="5"/>
        <v>0</v>
      </c>
      <c r="AG119" s="224">
        <f t="shared" si="7"/>
        <v>0</v>
      </c>
      <c r="AH119" s="73">
        <f>VLOOKUP(Data[[#This Row],[Renaes]],Inmunizaciones!I121:GR555,192,FALSE)</f>
        <v>0</v>
      </c>
      <c r="AI119" s="8">
        <f>VLOOKUP(Data[[#This Row],[Renaes]],Inmunizaciones!I121:HE555,205,FALSE)</f>
        <v>1</v>
      </c>
      <c r="AJ119" s="8">
        <f>VLOOKUP(Data[[#This Row],[Renaes]],Inmunizaciones!I121:HS555,219,FALSE)</f>
        <v>1</v>
      </c>
      <c r="AK119" s="102">
        <f>MIN(Data[[#This Row],[DPT REF2]:[APO REF2]])</f>
        <v>1</v>
      </c>
      <c r="AL119" s="224">
        <f>IFERROR(Data[[#This Row],[4 AÑOS CON VACUNA COMPLETA]]/Data[[#This Row],[Meta4]],0)</f>
        <v>0</v>
      </c>
    </row>
    <row r="120" spans="1:38" s="5" customFormat="1" ht="12" x14ac:dyDescent="0.25">
      <c r="A120" s="108" t="s">
        <v>558</v>
      </c>
      <c r="B120" s="107" t="s">
        <v>226</v>
      </c>
      <c r="C120" s="107">
        <v>400</v>
      </c>
      <c r="D120" s="107" t="s">
        <v>533</v>
      </c>
      <c r="E120" s="108" t="s">
        <v>82</v>
      </c>
      <c r="F120" s="107" t="s">
        <v>227</v>
      </c>
      <c r="G120" s="107"/>
      <c r="H120" s="146" t="s">
        <v>535</v>
      </c>
      <c r="I120" s="108">
        <v>117</v>
      </c>
      <c r="J120" s="108" t="s">
        <v>568</v>
      </c>
      <c r="K120" s="6">
        <f>VLOOKUP(Data[[#This Row],[Renaes]],Inmunizaciones!I122:W557,15,FALSE)</f>
        <v>0</v>
      </c>
      <c r="L120" s="249">
        <f>VLOOKUP(Data[[#This Row],[Renaes]],Inmunizaciones!I122:X556,16,FALSE)</f>
        <v>0</v>
      </c>
      <c r="M120" s="309">
        <f>VLOOKUP(Data[[#This Row],[Renaes]],Inmunizaciones!I122:AL556,30,FALSE)</f>
        <v>0</v>
      </c>
      <c r="N120" s="100">
        <f>MIN(Data[[#This Row],[BCG2]],Data[[#This Row],[HvB]])</f>
        <v>0</v>
      </c>
      <c r="O120" s="210">
        <f>IFERROR(Data[[#This Row],[RN
Completa]]/Data[[#This Row],[MetaRN]],0)</f>
        <v>0</v>
      </c>
      <c r="P120" s="43">
        <f>+Data[[#This Row],[MetaRN]]</f>
        <v>0</v>
      </c>
      <c r="Q120" s="248">
        <f>VLOOKUP(Data[[#This Row],[Renaes]],Inmunizaciones!I122:BB556,46,FALSE)</f>
        <v>3</v>
      </c>
      <c r="R120" s="248">
        <f>VLOOKUP(Data[[#This Row],[Renaes]],Inmunizaciones!I122:BP556,60,FALSE)</f>
        <v>3</v>
      </c>
      <c r="S120" s="248">
        <f>VLOOKUP(Data[[#This Row],[Renaes]],Inmunizaciones!I122:CD556,74,FALSE)</f>
        <v>0</v>
      </c>
      <c r="T120" s="248">
        <f>VLOOKUP(Data[[#This Row],[Renaes]],Inmunizaciones!I122:CR556,88,FALSE)</f>
        <v>1</v>
      </c>
      <c r="U120" s="12">
        <f>VLOOKUP(Data[[#This Row],[Renaes]],Inmunizaciones!I122:CT556,90,FALSE)</f>
        <v>0</v>
      </c>
      <c r="V120" s="211">
        <f>IFERROR(Data[[#This Row],[&lt; 12 meses
Completa]]/P121,0)</f>
        <v>0</v>
      </c>
      <c r="W120" s="44">
        <f>VLOOKUP(Data[[#This Row],[Renaes]],Inmunizaciones!I122:CU556,91,FALSE)</f>
        <v>0</v>
      </c>
      <c r="X120" s="248">
        <f>VLOOKUP(Data[[#This Row],[Renaes]],Inmunizaciones!I122:DH556,104,FALSE)</f>
        <v>1</v>
      </c>
      <c r="Y120" s="248">
        <f>VLOOKUP(Data[[#This Row],[Renaes]],Inmunizaciones!I122:DV556,118,FALSE)</f>
        <v>1</v>
      </c>
      <c r="Z120" s="248">
        <f>VLOOKUP(Data[[#This Row],[Renaes]],Inmunizaciones!I122:EJ556,132,FALSE)</f>
        <v>4</v>
      </c>
      <c r="AA120" s="248">
        <f>VLOOKUP(Data[[#This Row],[Renaes]],Inmunizaciones!I122:EX556,146,FALSE)</f>
        <v>0</v>
      </c>
      <c r="AB120" s="248">
        <f>VLOOKUP(Data[[#This Row],[Renaes]],Inmunizaciones!I122:FL556,160,FALSE)</f>
        <v>2</v>
      </c>
      <c r="AC120" s="248">
        <f>VLOOKUP(Data[[#This Row],[Renaes]],Inmunizaciones!I122:FZ556,174,FALSE)</f>
        <v>1</v>
      </c>
      <c r="AD120" s="102">
        <f>VLOOKUP(Data[[#This Row],[Renaes]],Inmunizaciones!I122:GQ556,191,FALSE)</f>
        <v>0</v>
      </c>
      <c r="AE120" s="224">
        <f t="shared" si="6"/>
        <v>0</v>
      </c>
      <c r="AF120" s="102">
        <f t="shared" si="5"/>
        <v>0</v>
      </c>
      <c r="AG120" s="224">
        <f t="shared" si="7"/>
        <v>0</v>
      </c>
      <c r="AH120" s="73">
        <f>VLOOKUP(Data[[#This Row],[Renaes]],Inmunizaciones!I122:GR556,192,FALSE)</f>
        <v>0</v>
      </c>
      <c r="AI120" s="8">
        <f>VLOOKUP(Data[[#This Row],[Renaes]],Inmunizaciones!I122:HE556,205,FALSE)</f>
        <v>1</v>
      </c>
      <c r="AJ120" s="8">
        <f>VLOOKUP(Data[[#This Row],[Renaes]],Inmunizaciones!I122:HS556,219,FALSE)</f>
        <v>1</v>
      </c>
      <c r="AK120" s="102">
        <f>MIN(Data[[#This Row],[DPT REF2]:[APO REF2]])</f>
        <v>1</v>
      </c>
      <c r="AL120" s="224">
        <f>IFERROR(Data[[#This Row],[4 AÑOS CON VACUNA COMPLETA]]/Data[[#This Row],[Meta4]],0)</f>
        <v>0</v>
      </c>
    </row>
    <row r="121" spans="1:38" s="5" customFormat="1" ht="12" x14ac:dyDescent="0.25">
      <c r="A121" s="108" t="s">
        <v>558</v>
      </c>
      <c r="B121" s="107" t="s">
        <v>82</v>
      </c>
      <c r="C121" s="107">
        <v>400</v>
      </c>
      <c r="D121" s="107" t="s">
        <v>533</v>
      </c>
      <c r="E121" s="108" t="s">
        <v>82</v>
      </c>
      <c r="F121" s="107" t="s">
        <v>83</v>
      </c>
      <c r="G121" s="107" t="s">
        <v>0</v>
      </c>
      <c r="H121" s="146" t="s">
        <v>409</v>
      </c>
      <c r="I121" s="108">
        <v>118</v>
      </c>
      <c r="J121" s="108" t="s">
        <v>85</v>
      </c>
      <c r="K121" s="6">
        <f>VLOOKUP(Data[[#This Row],[Renaes]],Inmunizaciones!I123:W558,15,FALSE)</f>
        <v>0</v>
      </c>
      <c r="L121" s="249">
        <f>VLOOKUP(Data[[#This Row],[Renaes]],Inmunizaciones!I123:X557,16,FALSE)</f>
        <v>6</v>
      </c>
      <c r="M121" s="309">
        <f>VLOOKUP(Data[[#This Row],[Renaes]],Inmunizaciones!I123:AL557,30,FALSE)</f>
        <v>0</v>
      </c>
      <c r="N121" s="100">
        <f>MIN(Data[[#This Row],[BCG2]],Data[[#This Row],[HvB]])</f>
        <v>0</v>
      </c>
      <c r="O121" s="210">
        <f>IFERROR(Data[[#This Row],[RN
Completa]]/Data[[#This Row],[MetaRN]],0)</f>
        <v>0</v>
      </c>
      <c r="P121" s="43">
        <f>+Data[[#This Row],[MetaRN]]</f>
        <v>0</v>
      </c>
      <c r="Q121" s="248">
        <f>VLOOKUP(Data[[#This Row],[Renaes]],Inmunizaciones!I123:BB557,46,FALSE)</f>
        <v>9</v>
      </c>
      <c r="R121" s="248">
        <f>VLOOKUP(Data[[#This Row],[Renaes]],Inmunizaciones!I123:BP557,60,FALSE)</f>
        <v>17</v>
      </c>
      <c r="S121" s="248">
        <f>VLOOKUP(Data[[#This Row],[Renaes]],Inmunizaciones!I123:CD557,74,FALSE)</f>
        <v>11</v>
      </c>
      <c r="T121" s="248">
        <f>VLOOKUP(Data[[#This Row],[Renaes]],Inmunizaciones!I123:CR557,88,FALSE)</f>
        <v>11</v>
      </c>
      <c r="U121" s="12">
        <f>VLOOKUP(Data[[#This Row],[Renaes]],Inmunizaciones!I123:CT557,90,FALSE)</f>
        <v>9</v>
      </c>
      <c r="V121" s="211">
        <f>IFERROR(Data[[#This Row],[&lt; 12 meses
Completa]]/P122,0)</f>
        <v>0</v>
      </c>
      <c r="W121" s="44">
        <f>VLOOKUP(Data[[#This Row],[Renaes]],Inmunizaciones!I123:CU557,91,FALSE)</f>
        <v>0</v>
      </c>
      <c r="X121" s="248">
        <f>VLOOKUP(Data[[#This Row],[Renaes]],Inmunizaciones!I123:DH557,104,FALSE)</f>
        <v>1</v>
      </c>
      <c r="Y121" s="248">
        <f>VLOOKUP(Data[[#This Row],[Renaes]],Inmunizaciones!I123:DV557,118,FALSE)</f>
        <v>15</v>
      </c>
      <c r="Z121" s="248">
        <f>VLOOKUP(Data[[#This Row],[Renaes]],Inmunizaciones!I123:EJ557,132,FALSE)</f>
        <v>4</v>
      </c>
      <c r="AA121" s="248">
        <f>VLOOKUP(Data[[#This Row],[Renaes]],Inmunizaciones!I123:EX557,146,FALSE)</f>
        <v>4</v>
      </c>
      <c r="AB121" s="248">
        <f>VLOOKUP(Data[[#This Row],[Renaes]],Inmunizaciones!I123:FL557,160,FALSE)</f>
        <v>5</v>
      </c>
      <c r="AC121" s="248">
        <f>VLOOKUP(Data[[#This Row],[Renaes]],Inmunizaciones!I123:FZ557,174,FALSE)</f>
        <v>10</v>
      </c>
      <c r="AD121" s="102">
        <f>VLOOKUP(Data[[#This Row],[Renaes]],Inmunizaciones!I123:GQ557,191,FALSE)</f>
        <v>1</v>
      </c>
      <c r="AE121" s="224">
        <f t="shared" si="6"/>
        <v>0</v>
      </c>
      <c r="AF121" s="102">
        <f t="shared" si="5"/>
        <v>1</v>
      </c>
      <c r="AG121" s="224">
        <f t="shared" si="7"/>
        <v>0</v>
      </c>
      <c r="AH121" s="73">
        <f>VLOOKUP(Data[[#This Row],[Renaes]],Inmunizaciones!I123:GR557,192,FALSE)</f>
        <v>0</v>
      </c>
      <c r="AI121" s="8">
        <f>VLOOKUP(Data[[#This Row],[Renaes]],Inmunizaciones!I123:HE557,205,FALSE)</f>
        <v>3</v>
      </c>
      <c r="AJ121" s="8">
        <f>VLOOKUP(Data[[#This Row],[Renaes]],Inmunizaciones!I123:HS557,219,FALSE)</f>
        <v>2</v>
      </c>
      <c r="AK121" s="102">
        <f>MIN(Data[[#This Row],[DPT REF2]:[APO REF2]])</f>
        <v>2</v>
      </c>
      <c r="AL121" s="224">
        <f>IFERROR(Data[[#This Row],[4 AÑOS CON VACUNA COMPLETA]]/Data[[#This Row],[Meta4]],0)</f>
        <v>0</v>
      </c>
    </row>
    <row r="122" spans="1:38" s="5" customFormat="1" ht="12" x14ac:dyDescent="0.25">
      <c r="A122" s="108" t="s">
        <v>558</v>
      </c>
      <c r="B122" s="107" t="s">
        <v>82</v>
      </c>
      <c r="C122" s="107">
        <v>400</v>
      </c>
      <c r="D122" s="107" t="s">
        <v>533</v>
      </c>
      <c r="E122" s="108" t="s">
        <v>82</v>
      </c>
      <c r="F122" s="107" t="s">
        <v>83</v>
      </c>
      <c r="G122" s="107"/>
      <c r="H122" s="146" t="s">
        <v>535</v>
      </c>
      <c r="I122" s="108">
        <v>119</v>
      </c>
      <c r="J122" s="108" t="s">
        <v>86</v>
      </c>
      <c r="K122" s="6">
        <f>VLOOKUP(Data[[#This Row],[Renaes]],Inmunizaciones!I124:W559,15,FALSE)</f>
        <v>0</v>
      </c>
      <c r="L122" s="249">
        <f>VLOOKUP(Data[[#This Row],[Renaes]],Inmunizaciones!I124:X558,16,FALSE)</f>
        <v>0</v>
      </c>
      <c r="M122" s="309">
        <f>VLOOKUP(Data[[#This Row],[Renaes]],Inmunizaciones!I124:AL558,30,FALSE)</f>
        <v>0</v>
      </c>
      <c r="N122" s="100">
        <f>MIN(Data[[#This Row],[BCG2]],Data[[#This Row],[HvB]])</f>
        <v>0</v>
      </c>
      <c r="O122" s="210">
        <f>IFERROR(Data[[#This Row],[RN
Completa]]/Data[[#This Row],[MetaRN]],0)</f>
        <v>0</v>
      </c>
      <c r="P122" s="43">
        <f>+Data[[#This Row],[MetaRN]]</f>
        <v>0</v>
      </c>
      <c r="Q122" s="248">
        <f>VLOOKUP(Data[[#This Row],[Renaes]],Inmunizaciones!I124:BB558,46,FALSE)</f>
        <v>0</v>
      </c>
      <c r="R122" s="248">
        <f>VLOOKUP(Data[[#This Row],[Renaes]],Inmunizaciones!I124:BP558,60,FALSE)</f>
        <v>0</v>
      </c>
      <c r="S122" s="248">
        <f>VLOOKUP(Data[[#This Row],[Renaes]],Inmunizaciones!I124:CD558,74,FALSE)</f>
        <v>0</v>
      </c>
      <c r="T122" s="248">
        <f>VLOOKUP(Data[[#This Row],[Renaes]],Inmunizaciones!I124:CR558,88,FALSE)</f>
        <v>0</v>
      </c>
      <c r="U122" s="12">
        <f>VLOOKUP(Data[[#This Row],[Renaes]],Inmunizaciones!I124:CT558,90,FALSE)</f>
        <v>0</v>
      </c>
      <c r="V122" s="211">
        <f>IFERROR(Data[[#This Row],[&lt; 12 meses
Completa]]/P123,0)</f>
        <v>0</v>
      </c>
      <c r="W122" s="44">
        <f>VLOOKUP(Data[[#This Row],[Renaes]],Inmunizaciones!I124:CU558,91,FALSE)</f>
        <v>0</v>
      </c>
      <c r="X122" s="248">
        <f>VLOOKUP(Data[[#This Row],[Renaes]],Inmunizaciones!I124:DH558,104,FALSE)</f>
        <v>0</v>
      </c>
      <c r="Y122" s="248">
        <f>VLOOKUP(Data[[#This Row],[Renaes]],Inmunizaciones!I124:DV558,118,FALSE)</f>
        <v>0</v>
      </c>
      <c r="Z122" s="248">
        <f>VLOOKUP(Data[[#This Row],[Renaes]],Inmunizaciones!I124:EJ558,132,FALSE)</f>
        <v>0</v>
      </c>
      <c r="AA122" s="248">
        <f>VLOOKUP(Data[[#This Row],[Renaes]],Inmunizaciones!I124:EX558,146,FALSE)</f>
        <v>0</v>
      </c>
      <c r="AB122" s="248">
        <f>VLOOKUP(Data[[#This Row],[Renaes]],Inmunizaciones!I124:FL558,160,FALSE)</f>
        <v>0</v>
      </c>
      <c r="AC122" s="248">
        <f>VLOOKUP(Data[[#This Row],[Renaes]],Inmunizaciones!I124:FZ558,174,FALSE)</f>
        <v>0</v>
      </c>
      <c r="AD122" s="102">
        <f>VLOOKUP(Data[[#This Row],[Renaes]],Inmunizaciones!I124:GQ558,191,FALSE)</f>
        <v>0</v>
      </c>
      <c r="AE122" s="224">
        <f t="shared" si="6"/>
        <v>0</v>
      </c>
      <c r="AF122" s="102">
        <f t="shared" si="5"/>
        <v>0</v>
      </c>
      <c r="AG122" s="224">
        <f t="shared" si="7"/>
        <v>0</v>
      </c>
      <c r="AH122" s="73">
        <f>VLOOKUP(Data[[#This Row],[Renaes]],Inmunizaciones!I124:GR558,192,FALSE)</f>
        <v>0</v>
      </c>
      <c r="AI122" s="8">
        <f>VLOOKUP(Data[[#This Row],[Renaes]],Inmunizaciones!I124:HE558,205,FALSE)</f>
        <v>0</v>
      </c>
      <c r="AJ122" s="8">
        <f>VLOOKUP(Data[[#This Row],[Renaes]],Inmunizaciones!I124:HS558,219,FALSE)</f>
        <v>0</v>
      </c>
      <c r="AK122" s="102">
        <f>MIN(Data[[#This Row],[DPT REF2]:[APO REF2]])</f>
        <v>0</v>
      </c>
      <c r="AL122" s="224">
        <f>IFERROR(Data[[#This Row],[4 AÑOS CON VACUNA COMPLETA]]/Data[[#This Row],[Meta4]],0)</f>
        <v>0</v>
      </c>
    </row>
    <row r="123" spans="1:38" s="5" customFormat="1" ht="12" x14ac:dyDescent="0.25">
      <c r="A123" s="108" t="s">
        <v>558</v>
      </c>
      <c r="B123" s="107" t="s">
        <v>82</v>
      </c>
      <c r="C123" s="107">
        <v>400</v>
      </c>
      <c r="D123" s="107" t="s">
        <v>533</v>
      </c>
      <c r="E123" s="108" t="s">
        <v>82</v>
      </c>
      <c r="F123" s="107" t="s">
        <v>83</v>
      </c>
      <c r="G123" s="107"/>
      <c r="H123" s="146" t="s">
        <v>535</v>
      </c>
      <c r="I123" s="108">
        <v>120</v>
      </c>
      <c r="J123" s="108" t="s">
        <v>462</v>
      </c>
      <c r="K123" s="6">
        <f>VLOOKUP(Data[[#This Row],[Renaes]],Inmunizaciones!I125:W560,15,FALSE)</f>
        <v>0</v>
      </c>
      <c r="L123" s="249">
        <f>VLOOKUP(Data[[#This Row],[Renaes]],Inmunizaciones!I125:X559,16,FALSE)</f>
        <v>0</v>
      </c>
      <c r="M123" s="309">
        <f>VLOOKUP(Data[[#This Row],[Renaes]],Inmunizaciones!I125:AL559,30,FALSE)</f>
        <v>0</v>
      </c>
      <c r="N123" s="100">
        <f>MIN(Data[[#This Row],[BCG2]],Data[[#This Row],[HvB]])</f>
        <v>0</v>
      </c>
      <c r="O123" s="210">
        <f>IFERROR(Data[[#This Row],[RN
Completa]]/Data[[#This Row],[MetaRN]],0)</f>
        <v>0</v>
      </c>
      <c r="P123" s="43">
        <f>+Data[[#This Row],[MetaRN]]</f>
        <v>0</v>
      </c>
      <c r="Q123" s="248">
        <f>VLOOKUP(Data[[#This Row],[Renaes]],Inmunizaciones!I125:BB559,46,FALSE)</f>
        <v>0</v>
      </c>
      <c r="R123" s="248">
        <f>VLOOKUP(Data[[#This Row],[Renaes]],Inmunizaciones!I125:BP559,60,FALSE)</f>
        <v>0</v>
      </c>
      <c r="S123" s="248">
        <f>VLOOKUP(Data[[#This Row],[Renaes]],Inmunizaciones!I125:CD559,74,FALSE)</f>
        <v>0</v>
      </c>
      <c r="T123" s="248">
        <f>VLOOKUP(Data[[#This Row],[Renaes]],Inmunizaciones!I125:CR559,88,FALSE)</f>
        <v>0</v>
      </c>
      <c r="U123" s="12">
        <f>VLOOKUP(Data[[#This Row],[Renaes]],Inmunizaciones!I125:CT559,90,FALSE)</f>
        <v>0</v>
      </c>
      <c r="V123" s="211">
        <f>IFERROR(Data[[#This Row],[&lt; 12 meses
Completa]]/P124,0)</f>
        <v>0</v>
      </c>
      <c r="W123" s="44">
        <f>VLOOKUP(Data[[#This Row],[Renaes]],Inmunizaciones!I125:CU559,91,FALSE)</f>
        <v>0</v>
      </c>
      <c r="X123" s="248">
        <f>VLOOKUP(Data[[#This Row],[Renaes]],Inmunizaciones!I125:DH559,104,FALSE)</f>
        <v>0</v>
      </c>
      <c r="Y123" s="248">
        <f>VLOOKUP(Data[[#This Row],[Renaes]],Inmunizaciones!I125:DV559,118,FALSE)</f>
        <v>0</v>
      </c>
      <c r="Z123" s="248">
        <f>VLOOKUP(Data[[#This Row],[Renaes]],Inmunizaciones!I125:EJ559,132,FALSE)</f>
        <v>0</v>
      </c>
      <c r="AA123" s="248">
        <f>VLOOKUP(Data[[#This Row],[Renaes]],Inmunizaciones!I125:EX559,146,FALSE)</f>
        <v>0</v>
      </c>
      <c r="AB123" s="248">
        <f>VLOOKUP(Data[[#This Row],[Renaes]],Inmunizaciones!I125:FL559,160,FALSE)</f>
        <v>0</v>
      </c>
      <c r="AC123" s="248">
        <f>VLOOKUP(Data[[#This Row],[Renaes]],Inmunizaciones!I125:FZ559,174,FALSE)</f>
        <v>0</v>
      </c>
      <c r="AD123" s="102">
        <f>VLOOKUP(Data[[#This Row],[Renaes]],Inmunizaciones!I125:GQ559,191,FALSE)</f>
        <v>0</v>
      </c>
      <c r="AE123" s="224">
        <f t="shared" si="6"/>
        <v>0</v>
      </c>
      <c r="AF123" s="102">
        <f t="shared" si="5"/>
        <v>0</v>
      </c>
      <c r="AG123" s="224">
        <f t="shared" si="7"/>
        <v>0</v>
      </c>
      <c r="AH123" s="73">
        <f>VLOOKUP(Data[[#This Row],[Renaes]],Inmunizaciones!I125:GR559,192,FALSE)</f>
        <v>0</v>
      </c>
      <c r="AI123" s="8">
        <f>VLOOKUP(Data[[#This Row],[Renaes]],Inmunizaciones!I125:HE559,205,FALSE)</f>
        <v>0</v>
      </c>
      <c r="AJ123" s="8">
        <f>VLOOKUP(Data[[#This Row],[Renaes]],Inmunizaciones!I125:HS559,219,FALSE)</f>
        <v>0</v>
      </c>
      <c r="AK123" s="102">
        <f>MIN(Data[[#This Row],[DPT REF2]:[APO REF2]])</f>
        <v>0</v>
      </c>
      <c r="AL123" s="224">
        <f>IFERROR(Data[[#This Row],[4 AÑOS CON VACUNA COMPLETA]]/Data[[#This Row],[Meta4]],0)</f>
        <v>0</v>
      </c>
    </row>
    <row r="124" spans="1:38" s="5" customFormat="1" ht="12" x14ac:dyDescent="0.25">
      <c r="A124" s="108" t="s">
        <v>558</v>
      </c>
      <c r="B124" s="107" t="s">
        <v>82</v>
      </c>
      <c r="C124" s="107">
        <v>400</v>
      </c>
      <c r="D124" s="107" t="s">
        <v>533</v>
      </c>
      <c r="E124" s="108" t="s">
        <v>82</v>
      </c>
      <c r="F124" s="107" t="s">
        <v>83</v>
      </c>
      <c r="G124" s="107"/>
      <c r="H124" s="146" t="s">
        <v>535</v>
      </c>
      <c r="I124" s="108">
        <v>121</v>
      </c>
      <c r="J124" s="108" t="s">
        <v>87</v>
      </c>
      <c r="K124" s="6">
        <f>VLOOKUP(Data[[#This Row],[Renaes]],Inmunizaciones!I126:W561,15,FALSE)</f>
        <v>0</v>
      </c>
      <c r="L124" s="249">
        <f>VLOOKUP(Data[[#This Row],[Renaes]],Inmunizaciones!I126:X560,16,FALSE)</f>
        <v>0</v>
      </c>
      <c r="M124" s="309">
        <f>VLOOKUP(Data[[#This Row],[Renaes]],Inmunizaciones!I126:AL560,30,FALSE)</f>
        <v>0</v>
      </c>
      <c r="N124" s="100">
        <f>MIN(Data[[#This Row],[BCG2]],Data[[#This Row],[HvB]])</f>
        <v>0</v>
      </c>
      <c r="O124" s="210">
        <f>IFERROR(Data[[#This Row],[RN
Completa]]/Data[[#This Row],[MetaRN]],0)</f>
        <v>0</v>
      </c>
      <c r="P124" s="43">
        <f>+Data[[#This Row],[MetaRN]]</f>
        <v>0</v>
      </c>
      <c r="Q124" s="248">
        <f>VLOOKUP(Data[[#This Row],[Renaes]],Inmunizaciones!I126:BB560,46,FALSE)</f>
        <v>0</v>
      </c>
      <c r="R124" s="248">
        <f>VLOOKUP(Data[[#This Row],[Renaes]],Inmunizaciones!I126:BP560,60,FALSE)</f>
        <v>0</v>
      </c>
      <c r="S124" s="248">
        <f>VLOOKUP(Data[[#This Row],[Renaes]],Inmunizaciones!I126:CD560,74,FALSE)</f>
        <v>0</v>
      </c>
      <c r="T124" s="248">
        <f>VLOOKUP(Data[[#This Row],[Renaes]],Inmunizaciones!I126:CR560,88,FALSE)</f>
        <v>0</v>
      </c>
      <c r="U124" s="12">
        <f>VLOOKUP(Data[[#This Row],[Renaes]],Inmunizaciones!I126:CT560,90,FALSE)</f>
        <v>0</v>
      </c>
      <c r="V124" s="211">
        <f>IFERROR(Data[[#This Row],[&lt; 12 meses
Completa]]/P125,0)</f>
        <v>0</v>
      </c>
      <c r="W124" s="44">
        <f>VLOOKUP(Data[[#This Row],[Renaes]],Inmunizaciones!I126:CU560,91,FALSE)</f>
        <v>0</v>
      </c>
      <c r="X124" s="248">
        <f>VLOOKUP(Data[[#This Row],[Renaes]],Inmunizaciones!I126:DH560,104,FALSE)</f>
        <v>0</v>
      </c>
      <c r="Y124" s="248">
        <f>VLOOKUP(Data[[#This Row],[Renaes]],Inmunizaciones!I126:DV560,118,FALSE)</f>
        <v>0</v>
      </c>
      <c r="Z124" s="248">
        <f>VLOOKUP(Data[[#This Row],[Renaes]],Inmunizaciones!I126:EJ560,132,FALSE)</f>
        <v>0</v>
      </c>
      <c r="AA124" s="248">
        <f>VLOOKUP(Data[[#This Row],[Renaes]],Inmunizaciones!I126:EX560,146,FALSE)</f>
        <v>0</v>
      </c>
      <c r="AB124" s="248">
        <f>VLOOKUP(Data[[#This Row],[Renaes]],Inmunizaciones!I126:FL560,160,FALSE)</f>
        <v>0</v>
      </c>
      <c r="AC124" s="248">
        <f>VLOOKUP(Data[[#This Row],[Renaes]],Inmunizaciones!I126:FZ560,174,FALSE)</f>
        <v>0</v>
      </c>
      <c r="AD124" s="102">
        <f>VLOOKUP(Data[[#This Row],[Renaes]],Inmunizaciones!I126:GQ560,191,FALSE)</f>
        <v>0</v>
      </c>
      <c r="AE124" s="224">
        <f t="shared" si="6"/>
        <v>0</v>
      </c>
      <c r="AF124" s="102">
        <f t="shared" si="5"/>
        <v>0</v>
      </c>
      <c r="AG124" s="224">
        <f t="shared" si="7"/>
        <v>0</v>
      </c>
      <c r="AH124" s="73">
        <f>VLOOKUP(Data[[#This Row],[Renaes]],Inmunizaciones!I126:GR560,192,FALSE)</f>
        <v>0</v>
      </c>
      <c r="AI124" s="8">
        <f>VLOOKUP(Data[[#This Row],[Renaes]],Inmunizaciones!I126:HE560,205,FALSE)</f>
        <v>0</v>
      </c>
      <c r="AJ124" s="8">
        <f>VLOOKUP(Data[[#This Row],[Renaes]],Inmunizaciones!I126:HS560,219,FALSE)</f>
        <v>0</v>
      </c>
      <c r="AK124" s="102">
        <f>MIN(Data[[#This Row],[DPT REF2]:[APO REF2]])</f>
        <v>0</v>
      </c>
      <c r="AL124" s="224">
        <f>IFERROR(Data[[#This Row],[4 AÑOS CON VACUNA COMPLETA]]/Data[[#This Row],[Meta4]],0)</f>
        <v>0</v>
      </c>
    </row>
    <row r="125" spans="1:38" s="5" customFormat="1" ht="12" x14ac:dyDescent="0.25">
      <c r="A125" s="108" t="s">
        <v>558</v>
      </c>
      <c r="B125" s="107" t="s">
        <v>82</v>
      </c>
      <c r="C125" s="107">
        <v>400</v>
      </c>
      <c r="D125" s="107" t="s">
        <v>533</v>
      </c>
      <c r="E125" s="108" t="s">
        <v>82</v>
      </c>
      <c r="F125" s="107" t="s">
        <v>143</v>
      </c>
      <c r="G125" s="107"/>
      <c r="H125" s="146" t="s">
        <v>535</v>
      </c>
      <c r="I125" s="108">
        <v>122</v>
      </c>
      <c r="J125" s="108" t="s">
        <v>144</v>
      </c>
      <c r="K125" s="6">
        <f>VLOOKUP(Data[[#This Row],[Renaes]],Inmunizaciones!I127:W562,15,FALSE)</f>
        <v>0</v>
      </c>
      <c r="L125" s="249">
        <f>VLOOKUP(Data[[#This Row],[Renaes]],Inmunizaciones!I127:X561,16,FALSE)</f>
        <v>0</v>
      </c>
      <c r="M125" s="309">
        <f>VLOOKUP(Data[[#This Row],[Renaes]],Inmunizaciones!I127:AL561,30,FALSE)</f>
        <v>0</v>
      </c>
      <c r="N125" s="100">
        <f>MIN(Data[[#This Row],[BCG2]],Data[[#This Row],[HvB]])</f>
        <v>0</v>
      </c>
      <c r="O125" s="210">
        <f>IFERROR(Data[[#This Row],[RN
Completa]]/Data[[#This Row],[MetaRN]],0)</f>
        <v>0</v>
      </c>
      <c r="P125" s="43">
        <f>+Data[[#This Row],[MetaRN]]</f>
        <v>0</v>
      </c>
      <c r="Q125" s="248">
        <f>VLOOKUP(Data[[#This Row],[Renaes]],Inmunizaciones!I127:BB561,46,FALSE)</f>
        <v>0</v>
      </c>
      <c r="R125" s="248">
        <f>VLOOKUP(Data[[#This Row],[Renaes]],Inmunizaciones!I127:BP561,60,FALSE)</f>
        <v>0</v>
      </c>
      <c r="S125" s="248">
        <f>VLOOKUP(Data[[#This Row],[Renaes]],Inmunizaciones!I127:CD561,74,FALSE)</f>
        <v>0</v>
      </c>
      <c r="T125" s="248">
        <f>VLOOKUP(Data[[#This Row],[Renaes]],Inmunizaciones!I127:CR561,88,FALSE)</f>
        <v>0</v>
      </c>
      <c r="U125" s="12">
        <f>VLOOKUP(Data[[#This Row],[Renaes]],Inmunizaciones!I127:CT561,90,FALSE)</f>
        <v>0</v>
      </c>
      <c r="V125" s="211">
        <f>IFERROR(Data[[#This Row],[&lt; 12 meses
Completa]]/P126,0)</f>
        <v>0</v>
      </c>
      <c r="W125" s="44">
        <f>VLOOKUP(Data[[#This Row],[Renaes]],Inmunizaciones!I127:CU561,91,FALSE)</f>
        <v>0</v>
      </c>
      <c r="X125" s="248">
        <f>VLOOKUP(Data[[#This Row],[Renaes]],Inmunizaciones!I127:DH561,104,FALSE)</f>
        <v>0</v>
      </c>
      <c r="Y125" s="248">
        <f>VLOOKUP(Data[[#This Row],[Renaes]],Inmunizaciones!I127:DV561,118,FALSE)</f>
        <v>0</v>
      </c>
      <c r="Z125" s="248">
        <f>VLOOKUP(Data[[#This Row],[Renaes]],Inmunizaciones!I127:EJ561,132,FALSE)</f>
        <v>0</v>
      </c>
      <c r="AA125" s="248">
        <f>VLOOKUP(Data[[#This Row],[Renaes]],Inmunizaciones!I127:EX561,146,FALSE)</f>
        <v>0</v>
      </c>
      <c r="AB125" s="248">
        <f>VLOOKUP(Data[[#This Row],[Renaes]],Inmunizaciones!I127:FL561,160,FALSE)</f>
        <v>0</v>
      </c>
      <c r="AC125" s="248">
        <f>VLOOKUP(Data[[#This Row],[Renaes]],Inmunizaciones!I127:FZ561,174,FALSE)</f>
        <v>0</v>
      </c>
      <c r="AD125" s="102">
        <f>VLOOKUP(Data[[#This Row],[Renaes]],Inmunizaciones!I127:GQ561,191,FALSE)</f>
        <v>0</v>
      </c>
      <c r="AE125" s="224">
        <f t="shared" si="6"/>
        <v>0</v>
      </c>
      <c r="AF125" s="102">
        <f t="shared" si="5"/>
        <v>0</v>
      </c>
      <c r="AG125" s="224">
        <f t="shared" si="7"/>
        <v>0</v>
      </c>
      <c r="AH125" s="73">
        <f>VLOOKUP(Data[[#This Row],[Renaes]],Inmunizaciones!I127:GR561,192,FALSE)</f>
        <v>0</v>
      </c>
      <c r="AI125" s="8">
        <f>VLOOKUP(Data[[#This Row],[Renaes]],Inmunizaciones!I127:HE561,205,FALSE)</f>
        <v>0</v>
      </c>
      <c r="AJ125" s="8">
        <f>VLOOKUP(Data[[#This Row],[Renaes]],Inmunizaciones!I127:HS561,219,FALSE)</f>
        <v>0</v>
      </c>
      <c r="AK125" s="102">
        <f>MIN(Data[[#This Row],[DPT REF2]:[APO REF2]])</f>
        <v>0</v>
      </c>
      <c r="AL125" s="224">
        <f>IFERROR(Data[[#This Row],[4 AÑOS CON VACUNA COMPLETA]]/Data[[#This Row],[Meta4]],0)</f>
        <v>0</v>
      </c>
    </row>
    <row r="126" spans="1:38" s="5" customFormat="1" ht="12" x14ac:dyDescent="0.25">
      <c r="A126" s="108" t="s">
        <v>558</v>
      </c>
      <c r="B126" s="107" t="s">
        <v>287</v>
      </c>
      <c r="C126" s="107">
        <v>400</v>
      </c>
      <c r="D126" s="107" t="s">
        <v>533</v>
      </c>
      <c r="E126" s="108" t="s">
        <v>82</v>
      </c>
      <c r="F126" s="107" t="s">
        <v>287</v>
      </c>
      <c r="G126" s="107"/>
      <c r="H126" s="146" t="s">
        <v>410</v>
      </c>
      <c r="I126" s="108">
        <v>123</v>
      </c>
      <c r="J126" s="108" t="s">
        <v>287</v>
      </c>
      <c r="K126" s="6">
        <f>VLOOKUP(Data[[#This Row],[Renaes]],Inmunizaciones!I128:W563,15,FALSE)</f>
        <v>0</v>
      </c>
      <c r="L126" s="249">
        <f>VLOOKUP(Data[[#This Row],[Renaes]],Inmunizaciones!I128:X562,16,FALSE)</f>
        <v>0</v>
      </c>
      <c r="M126" s="309">
        <f>VLOOKUP(Data[[#This Row],[Renaes]],Inmunizaciones!I128:AL562,30,FALSE)</f>
        <v>0</v>
      </c>
      <c r="N126" s="100">
        <f>MIN(Data[[#This Row],[BCG2]],Data[[#This Row],[HvB]])</f>
        <v>0</v>
      </c>
      <c r="O126" s="210">
        <f>IFERROR(Data[[#This Row],[RN
Completa]]/Data[[#This Row],[MetaRN]],0)</f>
        <v>0</v>
      </c>
      <c r="P126" s="43">
        <f>+Data[[#This Row],[MetaRN]]</f>
        <v>0</v>
      </c>
      <c r="Q126" s="248">
        <f>VLOOKUP(Data[[#This Row],[Renaes]],Inmunizaciones!I128:BB562,46,FALSE)</f>
        <v>0</v>
      </c>
      <c r="R126" s="248">
        <f>VLOOKUP(Data[[#This Row],[Renaes]],Inmunizaciones!I128:BP562,60,FALSE)</f>
        <v>0</v>
      </c>
      <c r="S126" s="248">
        <f>VLOOKUP(Data[[#This Row],[Renaes]],Inmunizaciones!I128:CD562,74,FALSE)</f>
        <v>0</v>
      </c>
      <c r="T126" s="248">
        <f>VLOOKUP(Data[[#This Row],[Renaes]],Inmunizaciones!I128:CR562,88,FALSE)</f>
        <v>0</v>
      </c>
      <c r="U126" s="12">
        <f>VLOOKUP(Data[[#This Row],[Renaes]],Inmunizaciones!I128:CT562,90,FALSE)</f>
        <v>0</v>
      </c>
      <c r="V126" s="211">
        <f>IFERROR(Data[[#This Row],[&lt; 12 meses
Completa]]/P127,0)</f>
        <v>0</v>
      </c>
      <c r="W126" s="44">
        <f>VLOOKUP(Data[[#This Row],[Renaes]],Inmunizaciones!I128:CU562,91,FALSE)</f>
        <v>0</v>
      </c>
      <c r="X126" s="248">
        <f>VLOOKUP(Data[[#This Row],[Renaes]],Inmunizaciones!I128:DH562,104,FALSE)</f>
        <v>0</v>
      </c>
      <c r="Y126" s="248">
        <f>VLOOKUP(Data[[#This Row],[Renaes]],Inmunizaciones!I128:DV562,118,FALSE)</f>
        <v>0</v>
      </c>
      <c r="Z126" s="248">
        <f>VLOOKUP(Data[[#This Row],[Renaes]],Inmunizaciones!I128:EJ562,132,FALSE)</f>
        <v>0</v>
      </c>
      <c r="AA126" s="248">
        <f>VLOOKUP(Data[[#This Row],[Renaes]],Inmunizaciones!I128:EX562,146,FALSE)</f>
        <v>0</v>
      </c>
      <c r="AB126" s="248">
        <f>VLOOKUP(Data[[#This Row],[Renaes]],Inmunizaciones!I128:FL562,160,FALSE)</f>
        <v>0</v>
      </c>
      <c r="AC126" s="248">
        <f>VLOOKUP(Data[[#This Row],[Renaes]],Inmunizaciones!I128:FZ562,174,FALSE)</f>
        <v>0</v>
      </c>
      <c r="AD126" s="102">
        <f>VLOOKUP(Data[[#This Row],[Renaes]],Inmunizaciones!I128:GQ562,191,FALSE)</f>
        <v>0</v>
      </c>
      <c r="AE126" s="224">
        <f t="shared" si="6"/>
        <v>0</v>
      </c>
      <c r="AF126" s="102">
        <f t="shared" si="5"/>
        <v>0</v>
      </c>
      <c r="AG126" s="224">
        <f t="shared" si="7"/>
        <v>0</v>
      </c>
      <c r="AH126" s="73">
        <f>VLOOKUP(Data[[#This Row],[Renaes]],Inmunizaciones!I128:GR562,192,FALSE)</f>
        <v>0</v>
      </c>
      <c r="AI126" s="8">
        <f>VLOOKUP(Data[[#This Row],[Renaes]],Inmunizaciones!I128:HE562,205,FALSE)</f>
        <v>0</v>
      </c>
      <c r="AJ126" s="8">
        <f>VLOOKUP(Data[[#This Row],[Renaes]],Inmunizaciones!I128:HS562,219,FALSE)</f>
        <v>0</v>
      </c>
      <c r="AK126" s="102">
        <f>MIN(Data[[#This Row],[DPT REF2]:[APO REF2]])</f>
        <v>0</v>
      </c>
      <c r="AL126" s="224">
        <f>IFERROR(Data[[#This Row],[4 AÑOS CON VACUNA COMPLETA]]/Data[[#This Row],[Meta4]],0)</f>
        <v>0</v>
      </c>
    </row>
    <row r="127" spans="1:38" s="5" customFormat="1" ht="12" x14ac:dyDescent="0.25">
      <c r="A127" s="108" t="s">
        <v>558</v>
      </c>
      <c r="B127" s="107" t="s">
        <v>287</v>
      </c>
      <c r="C127" s="107">
        <v>400</v>
      </c>
      <c r="D127" s="107" t="s">
        <v>533</v>
      </c>
      <c r="E127" s="108" t="s">
        <v>82</v>
      </c>
      <c r="F127" s="107" t="s">
        <v>287</v>
      </c>
      <c r="G127" s="107"/>
      <c r="H127" s="146" t="s">
        <v>535</v>
      </c>
      <c r="I127" s="108">
        <v>124</v>
      </c>
      <c r="J127" s="108" t="s">
        <v>288</v>
      </c>
      <c r="K127" s="6">
        <f>VLOOKUP(Data[[#This Row],[Renaes]],Inmunizaciones!I129:W564,15,FALSE)</f>
        <v>0</v>
      </c>
      <c r="L127" s="249">
        <f>VLOOKUP(Data[[#This Row],[Renaes]],Inmunizaciones!I129:X563,16,FALSE)</f>
        <v>0</v>
      </c>
      <c r="M127" s="309">
        <f>VLOOKUP(Data[[#This Row],[Renaes]],Inmunizaciones!I129:AL563,30,FALSE)</f>
        <v>0</v>
      </c>
      <c r="N127" s="100">
        <f>MIN(Data[[#This Row],[BCG2]],Data[[#This Row],[HvB]])</f>
        <v>0</v>
      </c>
      <c r="O127" s="210">
        <f>IFERROR(Data[[#This Row],[RN
Completa]]/Data[[#This Row],[MetaRN]],0)</f>
        <v>0</v>
      </c>
      <c r="P127" s="43">
        <f>+Data[[#This Row],[MetaRN]]</f>
        <v>0</v>
      </c>
      <c r="Q127" s="248">
        <f>VLOOKUP(Data[[#This Row],[Renaes]],Inmunizaciones!I129:BB563,46,FALSE)</f>
        <v>0</v>
      </c>
      <c r="R127" s="248">
        <f>VLOOKUP(Data[[#This Row],[Renaes]],Inmunizaciones!I129:BP563,60,FALSE)</f>
        <v>0</v>
      </c>
      <c r="S127" s="248">
        <f>VLOOKUP(Data[[#This Row],[Renaes]],Inmunizaciones!I129:CD563,74,FALSE)</f>
        <v>0</v>
      </c>
      <c r="T127" s="248">
        <f>VLOOKUP(Data[[#This Row],[Renaes]],Inmunizaciones!I129:CR563,88,FALSE)</f>
        <v>0</v>
      </c>
      <c r="U127" s="12">
        <f>VLOOKUP(Data[[#This Row],[Renaes]],Inmunizaciones!I129:CT563,90,FALSE)</f>
        <v>0</v>
      </c>
      <c r="V127" s="211">
        <f>IFERROR(Data[[#This Row],[&lt; 12 meses
Completa]]/P128,0)</f>
        <v>0</v>
      </c>
      <c r="W127" s="44">
        <f>VLOOKUP(Data[[#This Row],[Renaes]],Inmunizaciones!I129:CU563,91,FALSE)</f>
        <v>0</v>
      </c>
      <c r="X127" s="248">
        <f>VLOOKUP(Data[[#This Row],[Renaes]],Inmunizaciones!I129:DH563,104,FALSE)</f>
        <v>0</v>
      </c>
      <c r="Y127" s="248">
        <f>VLOOKUP(Data[[#This Row],[Renaes]],Inmunizaciones!I129:DV563,118,FALSE)</f>
        <v>0</v>
      </c>
      <c r="Z127" s="248">
        <f>VLOOKUP(Data[[#This Row],[Renaes]],Inmunizaciones!I129:EJ563,132,FALSE)</f>
        <v>0</v>
      </c>
      <c r="AA127" s="248">
        <f>VLOOKUP(Data[[#This Row],[Renaes]],Inmunizaciones!I129:EX563,146,FALSE)</f>
        <v>0</v>
      </c>
      <c r="AB127" s="248">
        <f>VLOOKUP(Data[[#This Row],[Renaes]],Inmunizaciones!I129:FL563,160,FALSE)</f>
        <v>0</v>
      </c>
      <c r="AC127" s="248">
        <f>VLOOKUP(Data[[#This Row],[Renaes]],Inmunizaciones!I129:FZ563,174,FALSE)</f>
        <v>0</v>
      </c>
      <c r="AD127" s="102">
        <f>VLOOKUP(Data[[#This Row],[Renaes]],Inmunizaciones!I129:GQ563,191,FALSE)</f>
        <v>0</v>
      </c>
      <c r="AE127" s="224">
        <f t="shared" si="6"/>
        <v>0</v>
      </c>
      <c r="AF127" s="102">
        <f t="shared" si="5"/>
        <v>0</v>
      </c>
      <c r="AG127" s="224">
        <f t="shared" si="7"/>
        <v>0</v>
      </c>
      <c r="AH127" s="73">
        <f>VLOOKUP(Data[[#This Row],[Renaes]],Inmunizaciones!I129:GR563,192,FALSE)</f>
        <v>0</v>
      </c>
      <c r="AI127" s="8">
        <f>VLOOKUP(Data[[#This Row],[Renaes]],Inmunizaciones!I129:HE563,205,FALSE)</f>
        <v>0</v>
      </c>
      <c r="AJ127" s="8">
        <f>VLOOKUP(Data[[#This Row],[Renaes]],Inmunizaciones!I129:HS563,219,FALSE)</f>
        <v>0</v>
      </c>
      <c r="AK127" s="102">
        <f>MIN(Data[[#This Row],[DPT REF2]:[APO REF2]])</f>
        <v>0</v>
      </c>
      <c r="AL127" s="224">
        <f>IFERROR(Data[[#This Row],[4 AÑOS CON VACUNA COMPLETA]]/Data[[#This Row],[Meta4]],0)</f>
        <v>0</v>
      </c>
    </row>
    <row r="128" spans="1:38" s="5" customFormat="1" ht="12" x14ac:dyDescent="0.25">
      <c r="A128" s="108" t="s">
        <v>558</v>
      </c>
      <c r="B128" s="107" t="s">
        <v>145</v>
      </c>
      <c r="C128" s="107">
        <v>400</v>
      </c>
      <c r="D128" s="107" t="s">
        <v>533</v>
      </c>
      <c r="E128" s="108" t="s">
        <v>82</v>
      </c>
      <c r="F128" s="107" t="s">
        <v>143</v>
      </c>
      <c r="G128" s="107"/>
      <c r="H128" s="146" t="s">
        <v>410</v>
      </c>
      <c r="I128" s="108">
        <v>125</v>
      </c>
      <c r="J128" s="108" t="s">
        <v>463</v>
      </c>
      <c r="K128" s="6">
        <f>VLOOKUP(Data[[#This Row],[Renaes]],Inmunizaciones!I130:W565,15,FALSE)</f>
        <v>0</v>
      </c>
      <c r="L128" s="249">
        <f>VLOOKUP(Data[[#This Row],[Renaes]],Inmunizaciones!I130:X564,16,FALSE)</f>
        <v>5</v>
      </c>
      <c r="M128" s="309">
        <f>VLOOKUP(Data[[#This Row],[Renaes]],Inmunizaciones!I130:AL564,30,FALSE)</f>
        <v>2</v>
      </c>
      <c r="N128" s="100">
        <f>MIN(Data[[#This Row],[BCG2]],Data[[#This Row],[HvB]])</f>
        <v>2</v>
      </c>
      <c r="O128" s="210">
        <f>IFERROR(Data[[#This Row],[RN
Completa]]/Data[[#This Row],[MetaRN]],0)</f>
        <v>0</v>
      </c>
      <c r="P128" s="43">
        <f>+Data[[#This Row],[MetaRN]]</f>
        <v>0</v>
      </c>
      <c r="Q128" s="248">
        <f>VLOOKUP(Data[[#This Row],[Renaes]],Inmunizaciones!I130:BB564,46,FALSE)</f>
        <v>6</v>
      </c>
      <c r="R128" s="248">
        <f>VLOOKUP(Data[[#This Row],[Renaes]],Inmunizaciones!I130:BP564,60,FALSE)</f>
        <v>6</v>
      </c>
      <c r="S128" s="248">
        <f>VLOOKUP(Data[[#This Row],[Renaes]],Inmunizaciones!I130:CD564,74,FALSE)</f>
        <v>12</v>
      </c>
      <c r="T128" s="248">
        <f>VLOOKUP(Data[[#This Row],[Renaes]],Inmunizaciones!I130:CR564,88,FALSE)</f>
        <v>13</v>
      </c>
      <c r="U128" s="12">
        <f>VLOOKUP(Data[[#This Row],[Renaes]],Inmunizaciones!I130:CT564,90,FALSE)</f>
        <v>6</v>
      </c>
      <c r="V128" s="211">
        <f>IFERROR(Data[[#This Row],[&lt; 12 meses
Completa]]/P129,0)</f>
        <v>0</v>
      </c>
      <c r="W128" s="44">
        <f>VLOOKUP(Data[[#This Row],[Renaes]],Inmunizaciones!I130:CU564,91,FALSE)</f>
        <v>0</v>
      </c>
      <c r="X128" s="248">
        <f>VLOOKUP(Data[[#This Row],[Renaes]],Inmunizaciones!I130:DH564,104,FALSE)</f>
        <v>2</v>
      </c>
      <c r="Y128" s="248">
        <f>VLOOKUP(Data[[#This Row],[Renaes]],Inmunizaciones!I130:DV564,118,FALSE)</f>
        <v>2</v>
      </c>
      <c r="Z128" s="248">
        <f>VLOOKUP(Data[[#This Row],[Renaes]],Inmunizaciones!I130:EJ564,132,FALSE)</f>
        <v>5</v>
      </c>
      <c r="AA128" s="248">
        <f>VLOOKUP(Data[[#This Row],[Renaes]],Inmunizaciones!I130:EX564,146,FALSE)</f>
        <v>2</v>
      </c>
      <c r="AB128" s="248">
        <f>VLOOKUP(Data[[#This Row],[Renaes]],Inmunizaciones!I130:FL564,160,FALSE)</f>
        <v>2</v>
      </c>
      <c r="AC128" s="248">
        <f>VLOOKUP(Data[[#This Row],[Renaes]],Inmunizaciones!I130:FZ564,174,FALSE)</f>
        <v>3</v>
      </c>
      <c r="AD128" s="102">
        <f>VLOOKUP(Data[[#This Row],[Renaes]],Inmunizaciones!I130:GQ564,191,FALSE)</f>
        <v>2</v>
      </c>
      <c r="AE128" s="224">
        <f t="shared" si="6"/>
        <v>0</v>
      </c>
      <c r="AF128" s="102">
        <f t="shared" si="5"/>
        <v>2</v>
      </c>
      <c r="AG128" s="224">
        <f t="shared" si="7"/>
        <v>0</v>
      </c>
      <c r="AH128" s="73">
        <f>VLOOKUP(Data[[#This Row],[Renaes]],Inmunizaciones!I130:GR564,192,FALSE)</f>
        <v>0</v>
      </c>
      <c r="AI128" s="8">
        <f>VLOOKUP(Data[[#This Row],[Renaes]],Inmunizaciones!I130:HE564,205,FALSE)</f>
        <v>2</v>
      </c>
      <c r="AJ128" s="8">
        <f>VLOOKUP(Data[[#This Row],[Renaes]],Inmunizaciones!I130:HS564,219,FALSE)</f>
        <v>2</v>
      </c>
      <c r="AK128" s="102">
        <f>MIN(Data[[#This Row],[DPT REF2]:[APO REF2]])</f>
        <v>2</v>
      </c>
      <c r="AL128" s="224">
        <f>IFERROR(Data[[#This Row],[4 AÑOS CON VACUNA COMPLETA]]/Data[[#This Row],[Meta4]],0)</f>
        <v>0</v>
      </c>
    </row>
    <row r="129" spans="1:38" s="5" customFormat="1" ht="12" x14ac:dyDescent="0.25">
      <c r="A129" s="108" t="s">
        <v>558</v>
      </c>
      <c r="B129" s="107" t="s">
        <v>145</v>
      </c>
      <c r="C129" s="107">
        <v>400</v>
      </c>
      <c r="D129" s="107" t="s">
        <v>533</v>
      </c>
      <c r="E129" s="108" t="s">
        <v>82</v>
      </c>
      <c r="F129" s="107" t="s">
        <v>143</v>
      </c>
      <c r="G129" s="107"/>
      <c r="H129" s="146" t="s">
        <v>535</v>
      </c>
      <c r="I129" s="108">
        <v>126</v>
      </c>
      <c r="J129" s="108" t="s">
        <v>146</v>
      </c>
      <c r="K129" s="6">
        <f>VLOOKUP(Data[[#This Row],[Renaes]],Inmunizaciones!I131:W566,15,FALSE)</f>
        <v>0</v>
      </c>
      <c r="L129" s="249">
        <f>VLOOKUP(Data[[#This Row],[Renaes]],Inmunizaciones!I131:X565,16,FALSE)</f>
        <v>0</v>
      </c>
      <c r="M129" s="309">
        <f>VLOOKUP(Data[[#This Row],[Renaes]],Inmunizaciones!I131:AL565,30,FALSE)</f>
        <v>0</v>
      </c>
      <c r="N129" s="100">
        <f>MIN(Data[[#This Row],[BCG2]],Data[[#This Row],[HvB]])</f>
        <v>0</v>
      </c>
      <c r="O129" s="210">
        <f>IFERROR(Data[[#This Row],[RN
Completa]]/Data[[#This Row],[MetaRN]],0)</f>
        <v>0</v>
      </c>
      <c r="P129" s="43">
        <f>+Data[[#This Row],[MetaRN]]</f>
        <v>0</v>
      </c>
      <c r="Q129" s="248">
        <f>VLOOKUP(Data[[#This Row],[Renaes]],Inmunizaciones!I131:BB565,46,FALSE)</f>
        <v>0</v>
      </c>
      <c r="R129" s="248">
        <f>VLOOKUP(Data[[#This Row],[Renaes]],Inmunizaciones!I131:BP565,60,FALSE)</f>
        <v>0</v>
      </c>
      <c r="S129" s="248">
        <f>VLOOKUP(Data[[#This Row],[Renaes]],Inmunizaciones!I131:CD565,74,FALSE)</f>
        <v>0</v>
      </c>
      <c r="T129" s="248">
        <f>VLOOKUP(Data[[#This Row],[Renaes]],Inmunizaciones!I131:CR565,88,FALSE)</f>
        <v>0</v>
      </c>
      <c r="U129" s="12">
        <f>VLOOKUP(Data[[#This Row],[Renaes]],Inmunizaciones!I131:CT565,90,FALSE)</f>
        <v>0</v>
      </c>
      <c r="V129" s="211">
        <f>IFERROR(Data[[#This Row],[&lt; 12 meses
Completa]]/P130,0)</f>
        <v>0</v>
      </c>
      <c r="W129" s="44">
        <f>VLOOKUP(Data[[#This Row],[Renaes]],Inmunizaciones!I131:CU565,91,FALSE)</f>
        <v>0</v>
      </c>
      <c r="X129" s="248">
        <f>VLOOKUP(Data[[#This Row],[Renaes]],Inmunizaciones!I131:DH565,104,FALSE)</f>
        <v>0</v>
      </c>
      <c r="Y129" s="248">
        <f>VLOOKUP(Data[[#This Row],[Renaes]],Inmunizaciones!I131:DV565,118,FALSE)</f>
        <v>0</v>
      </c>
      <c r="Z129" s="248">
        <f>VLOOKUP(Data[[#This Row],[Renaes]],Inmunizaciones!I131:EJ565,132,FALSE)</f>
        <v>0</v>
      </c>
      <c r="AA129" s="248">
        <f>VLOOKUP(Data[[#This Row],[Renaes]],Inmunizaciones!I131:EX565,146,FALSE)</f>
        <v>0</v>
      </c>
      <c r="AB129" s="248">
        <f>VLOOKUP(Data[[#This Row],[Renaes]],Inmunizaciones!I131:FL565,160,FALSE)</f>
        <v>0</v>
      </c>
      <c r="AC129" s="248">
        <f>VLOOKUP(Data[[#This Row],[Renaes]],Inmunizaciones!I131:FZ565,174,FALSE)</f>
        <v>0</v>
      </c>
      <c r="AD129" s="102">
        <f>VLOOKUP(Data[[#This Row],[Renaes]],Inmunizaciones!I131:GQ565,191,FALSE)</f>
        <v>0</v>
      </c>
      <c r="AE129" s="224">
        <f t="shared" si="6"/>
        <v>0</v>
      </c>
      <c r="AF129" s="102">
        <f t="shared" si="5"/>
        <v>0</v>
      </c>
      <c r="AG129" s="224">
        <f t="shared" si="7"/>
        <v>0</v>
      </c>
      <c r="AH129" s="73">
        <f>VLOOKUP(Data[[#This Row],[Renaes]],Inmunizaciones!I131:GR565,192,FALSE)</f>
        <v>0</v>
      </c>
      <c r="AI129" s="8">
        <f>VLOOKUP(Data[[#This Row],[Renaes]],Inmunizaciones!I131:HE565,205,FALSE)</f>
        <v>0</v>
      </c>
      <c r="AJ129" s="8">
        <f>VLOOKUP(Data[[#This Row],[Renaes]],Inmunizaciones!I131:HS565,219,FALSE)</f>
        <v>0</v>
      </c>
      <c r="AK129" s="102">
        <f>MIN(Data[[#This Row],[DPT REF2]:[APO REF2]])</f>
        <v>0</v>
      </c>
      <c r="AL129" s="224">
        <f>IFERROR(Data[[#This Row],[4 AÑOS CON VACUNA COMPLETA]]/Data[[#This Row],[Meta4]],0)</f>
        <v>0</v>
      </c>
    </row>
    <row r="130" spans="1:38" s="5" customFormat="1" ht="12" x14ac:dyDescent="0.25">
      <c r="A130" s="108" t="s">
        <v>558</v>
      </c>
      <c r="B130" s="107" t="s">
        <v>145</v>
      </c>
      <c r="C130" s="107">
        <v>400</v>
      </c>
      <c r="D130" s="107" t="s">
        <v>533</v>
      </c>
      <c r="E130" s="108" t="s">
        <v>82</v>
      </c>
      <c r="F130" s="107" t="s">
        <v>143</v>
      </c>
      <c r="G130" s="107"/>
      <c r="H130" s="146" t="s">
        <v>535</v>
      </c>
      <c r="I130" s="108">
        <v>127</v>
      </c>
      <c r="J130" s="108" t="s">
        <v>147</v>
      </c>
      <c r="K130" s="6">
        <f>VLOOKUP(Data[[#This Row],[Renaes]],Inmunizaciones!I132:W567,15,FALSE)</f>
        <v>0</v>
      </c>
      <c r="L130" s="249">
        <f>VLOOKUP(Data[[#This Row],[Renaes]],Inmunizaciones!I132:X566,16,FALSE)</f>
        <v>0</v>
      </c>
      <c r="M130" s="309">
        <f>VLOOKUP(Data[[#This Row],[Renaes]],Inmunizaciones!I132:AL566,30,FALSE)</f>
        <v>0</v>
      </c>
      <c r="N130" s="100">
        <f>MIN(Data[[#This Row],[BCG2]],Data[[#This Row],[HvB]])</f>
        <v>0</v>
      </c>
      <c r="O130" s="210">
        <f>IFERROR(Data[[#This Row],[RN
Completa]]/Data[[#This Row],[MetaRN]],0)</f>
        <v>0</v>
      </c>
      <c r="P130" s="43">
        <f>+Data[[#This Row],[MetaRN]]</f>
        <v>0</v>
      </c>
      <c r="Q130" s="248">
        <f>VLOOKUP(Data[[#This Row],[Renaes]],Inmunizaciones!I132:BB566,46,FALSE)</f>
        <v>0</v>
      </c>
      <c r="R130" s="248">
        <f>VLOOKUP(Data[[#This Row],[Renaes]],Inmunizaciones!I132:BP566,60,FALSE)</f>
        <v>0</v>
      </c>
      <c r="S130" s="248">
        <f>VLOOKUP(Data[[#This Row],[Renaes]],Inmunizaciones!I132:CD566,74,FALSE)</f>
        <v>0</v>
      </c>
      <c r="T130" s="248">
        <f>VLOOKUP(Data[[#This Row],[Renaes]],Inmunizaciones!I132:CR566,88,FALSE)</f>
        <v>0</v>
      </c>
      <c r="U130" s="12">
        <f>VLOOKUP(Data[[#This Row],[Renaes]],Inmunizaciones!I132:CT566,90,FALSE)</f>
        <v>0</v>
      </c>
      <c r="V130" s="211">
        <f>IFERROR(Data[[#This Row],[&lt; 12 meses
Completa]]/P131,0)</f>
        <v>0</v>
      </c>
      <c r="W130" s="44">
        <f>VLOOKUP(Data[[#This Row],[Renaes]],Inmunizaciones!I132:CU566,91,FALSE)</f>
        <v>0</v>
      </c>
      <c r="X130" s="248">
        <f>VLOOKUP(Data[[#This Row],[Renaes]],Inmunizaciones!I132:DH566,104,FALSE)</f>
        <v>0</v>
      </c>
      <c r="Y130" s="248">
        <f>VLOOKUP(Data[[#This Row],[Renaes]],Inmunizaciones!I132:DV566,118,FALSE)</f>
        <v>0</v>
      </c>
      <c r="Z130" s="248">
        <f>VLOOKUP(Data[[#This Row],[Renaes]],Inmunizaciones!I132:EJ566,132,FALSE)</f>
        <v>0</v>
      </c>
      <c r="AA130" s="248">
        <f>VLOOKUP(Data[[#This Row],[Renaes]],Inmunizaciones!I132:EX566,146,FALSE)</f>
        <v>0</v>
      </c>
      <c r="AB130" s="248">
        <f>VLOOKUP(Data[[#This Row],[Renaes]],Inmunizaciones!I132:FL566,160,FALSE)</f>
        <v>0</v>
      </c>
      <c r="AC130" s="248">
        <f>VLOOKUP(Data[[#This Row],[Renaes]],Inmunizaciones!I132:FZ566,174,FALSE)</f>
        <v>0</v>
      </c>
      <c r="AD130" s="102">
        <f>VLOOKUP(Data[[#This Row],[Renaes]],Inmunizaciones!I132:GQ566,191,FALSE)</f>
        <v>0</v>
      </c>
      <c r="AE130" s="224">
        <f t="shared" si="6"/>
        <v>0</v>
      </c>
      <c r="AF130" s="102">
        <f t="shared" si="5"/>
        <v>0</v>
      </c>
      <c r="AG130" s="224">
        <f t="shared" si="7"/>
        <v>0</v>
      </c>
      <c r="AH130" s="73">
        <f>VLOOKUP(Data[[#This Row],[Renaes]],Inmunizaciones!I132:GR566,192,FALSE)</f>
        <v>0</v>
      </c>
      <c r="AI130" s="8">
        <f>VLOOKUP(Data[[#This Row],[Renaes]],Inmunizaciones!I132:HE566,205,FALSE)</f>
        <v>0</v>
      </c>
      <c r="AJ130" s="8">
        <f>VLOOKUP(Data[[#This Row],[Renaes]],Inmunizaciones!I132:HS566,219,FALSE)</f>
        <v>0</v>
      </c>
      <c r="AK130" s="102">
        <f>MIN(Data[[#This Row],[DPT REF2]:[APO REF2]])</f>
        <v>0</v>
      </c>
      <c r="AL130" s="224">
        <f>IFERROR(Data[[#This Row],[4 AÑOS CON VACUNA COMPLETA]]/Data[[#This Row],[Meta4]],0)</f>
        <v>0</v>
      </c>
    </row>
    <row r="131" spans="1:38" s="5" customFormat="1" ht="12" x14ac:dyDescent="0.25">
      <c r="A131" s="108" t="s">
        <v>558</v>
      </c>
      <c r="B131" s="107" t="s">
        <v>145</v>
      </c>
      <c r="C131" s="107">
        <v>400</v>
      </c>
      <c r="D131" s="107" t="s">
        <v>533</v>
      </c>
      <c r="E131" s="108" t="s">
        <v>82</v>
      </c>
      <c r="F131" s="107" t="s">
        <v>143</v>
      </c>
      <c r="G131" s="107"/>
      <c r="H131" s="146" t="s">
        <v>535</v>
      </c>
      <c r="I131" s="108">
        <v>128</v>
      </c>
      <c r="J131" s="108" t="s">
        <v>569</v>
      </c>
      <c r="K131" s="6">
        <f>VLOOKUP(Data[[#This Row],[Renaes]],Inmunizaciones!I133:W568,15,FALSE)</f>
        <v>0</v>
      </c>
      <c r="L131" s="249">
        <f>VLOOKUP(Data[[#This Row],[Renaes]],Inmunizaciones!I133:X567,16,FALSE)</f>
        <v>0</v>
      </c>
      <c r="M131" s="309">
        <f>VLOOKUP(Data[[#This Row],[Renaes]],Inmunizaciones!I133:AL567,30,FALSE)</f>
        <v>0</v>
      </c>
      <c r="N131" s="100">
        <f>MIN(Data[[#This Row],[BCG2]],Data[[#This Row],[HvB]])</f>
        <v>0</v>
      </c>
      <c r="O131" s="210">
        <f>IFERROR(Data[[#This Row],[RN
Completa]]/Data[[#This Row],[MetaRN]],0)</f>
        <v>0</v>
      </c>
      <c r="P131" s="43">
        <f>+Data[[#This Row],[MetaRN]]</f>
        <v>0</v>
      </c>
      <c r="Q131" s="248">
        <f>VLOOKUP(Data[[#This Row],[Renaes]],Inmunizaciones!I133:BB567,46,FALSE)</f>
        <v>0</v>
      </c>
      <c r="R131" s="248">
        <f>VLOOKUP(Data[[#This Row],[Renaes]],Inmunizaciones!I133:BP567,60,FALSE)</f>
        <v>0</v>
      </c>
      <c r="S131" s="248">
        <f>VLOOKUP(Data[[#This Row],[Renaes]],Inmunizaciones!I133:CD567,74,FALSE)</f>
        <v>0</v>
      </c>
      <c r="T131" s="248">
        <f>VLOOKUP(Data[[#This Row],[Renaes]],Inmunizaciones!I133:CR567,88,FALSE)</f>
        <v>0</v>
      </c>
      <c r="U131" s="12">
        <f>VLOOKUP(Data[[#This Row],[Renaes]],Inmunizaciones!I133:CT567,90,FALSE)</f>
        <v>0</v>
      </c>
      <c r="V131" s="211">
        <f>IFERROR(Data[[#This Row],[&lt; 12 meses
Completa]]/P132,0)</f>
        <v>0</v>
      </c>
      <c r="W131" s="44">
        <f>VLOOKUP(Data[[#This Row],[Renaes]],Inmunizaciones!I133:CU567,91,FALSE)</f>
        <v>0</v>
      </c>
      <c r="X131" s="248">
        <f>VLOOKUP(Data[[#This Row],[Renaes]],Inmunizaciones!I133:DH567,104,FALSE)</f>
        <v>0</v>
      </c>
      <c r="Y131" s="248">
        <f>VLOOKUP(Data[[#This Row],[Renaes]],Inmunizaciones!I133:DV567,118,FALSE)</f>
        <v>0</v>
      </c>
      <c r="Z131" s="248">
        <f>VLOOKUP(Data[[#This Row],[Renaes]],Inmunizaciones!I133:EJ567,132,FALSE)</f>
        <v>0</v>
      </c>
      <c r="AA131" s="248">
        <f>VLOOKUP(Data[[#This Row],[Renaes]],Inmunizaciones!I133:EX567,146,FALSE)</f>
        <v>0</v>
      </c>
      <c r="AB131" s="248">
        <f>VLOOKUP(Data[[#This Row],[Renaes]],Inmunizaciones!I133:FL567,160,FALSE)</f>
        <v>0</v>
      </c>
      <c r="AC131" s="248">
        <f>VLOOKUP(Data[[#This Row],[Renaes]],Inmunizaciones!I133:FZ567,174,FALSE)</f>
        <v>0</v>
      </c>
      <c r="AD131" s="102">
        <f>VLOOKUP(Data[[#This Row],[Renaes]],Inmunizaciones!I133:GQ567,191,FALSE)</f>
        <v>0</v>
      </c>
      <c r="AE131" s="224">
        <f t="shared" si="6"/>
        <v>0</v>
      </c>
      <c r="AF131" s="102">
        <f t="shared" si="5"/>
        <v>0</v>
      </c>
      <c r="AG131" s="224">
        <f t="shared" si="7"/>
        <v>0</v>
      </c>
      <c r="AH131" s="73">
        <f>VLOOKUP(Data[[#This Row],[Renaes]],Inmunizaciones!I133:GR567,192,FALSE)</f>
        <v>0</v>
      </c>
      <c r="AI131" s="8">
        <f>VLOOKUP(Data[[#This Row],[Renaes]],Inmunizaciones!I133:HE567,205,FALSE)</f>
        <v>0</v>
      </c>
      <c r="AJ131" s="8">
        <f>VLOOKUP(Data[[#This Row],[Renaes]],Inmunizaciones!I133:HS567,219,FALSE)</f>
        <v>0</v>
      </c>
      <c r="AK131" s="102">
        <f>MIN(Data[[#This Row],[DPT REF2]:[APO REF2]])</f>
        <v>0</v>
      </c>
      <c r="AL131" s="224">
        <f>IFERROR(Data[[#This Row],[4 AÑOS CON VACUNA COMPLETA]]/Data[[#This Row],[Meta4]],0)</f>
        <v>0</v>
      </c>
    </row>
    <row r="132" spans="1:38" s="5" customFormat="1" ht="12" x14ac:dyDescent="0.25">
      <c r="A132" s="108" t="s">
        <v>39</v>
      </c>
      <c r="B132" s="107" t="s">
        <v>260</v>
      </c>
      <c r="C132" s="107">
        <v>400</v>
      </c>
      <c r="D132" s="107" t="s">
        <v>533</v>
      </c>
      <c r="E132" s="108" t="s">
        <v>39</v>
      </c>
      <c r="F132" s="107" t="s">
        <v>39</v>
      </c>
      <c r="G132" s="107"/>
      <c r="H132" s="146" t="s">
        <v>539</v>
      </c>
      <c r="I132" s="108">
        <v>129</v>
      </c>
      <c r="J132" s="108" t="s">
        <v>570</v>
      </c>
      <c r="K132" s="6">
        <f>VLOOKUP(Data[[#This Row],[Renaes]],Inmunizaciones!I134:W569,15,FALSE)</f>
        <v>0</v>
      </c>
      <c r="L132" s="249">
        <f>VLOOKUP(Data[[#This Row],[Renaes]],Inmunizaciones!I134:X568,16,FALSE)</f>
        <v>0</v>
      </c>
      <c r="M132" s="309">
        <f>VLOOKUP(Data[[#This Row],[Renaes]],Inmunizaciones!I134:AL568,30,FALSE)</f>
        <v>0</v>
      </c>
      <c r="N132" s="100">
        <f>MIN(Data[[#This Row],[BCG2]],Data[[#This Row],[HvB]])</f>
        <v>0</v>
      </c>
      <c r="O132" s="210">
        <f>IFERROR(Data[[#This Row],[RN
Completa]]/Data[[#This Row],[MetaRN]],0)</f>
        <v>0</v>
      </c>
      <c r="P132" s="43">
        <f>+Data[[#This Row],[MetaRN]]</f>
        <v>0</v>
      </c>
      <c r="Q132" s="248">
        <f>VLOOKUP(Data[[#This Row],[Renaes]],Inmunizaciones!I134:BB568,46,FALSE)</f>
        <v>0</v>
      </c>
      <c r="R132" s="248">
        <f>VLOOKUP(Data[[#This Row],[Renaes]],Inmunizaciones!I134:BP568,60,FALSE)</f>
        <v>0</v>
      </c>
      <c r="S132" s="248">
        <f>VLOOKUP(Data[[#This Row],[Renaes]],Inmunizaciones!I134:CD568,74,FALSE)</f>
        <v>0</v>
      </c>
      <c r="T132" s="248">
        <f>VLOOKUP(Data[[#This Row],[Renaes]],Inmunizaciones!I134:CR568,88,FALSE)</f>
        <v>0</v>
      </c>
      <c r="U132" s="12">
        <f>VLOOKUP(Data[[#This Row],[Renaes]],Inmunizaciones!I134:CT568,90,FALSE)</f>
        <v>0</v>
      </c>
      <c r="V132" s="211">
        <f>IFERROR(Data[[#This Row],[&lt; 12 meses
Completa]]/P133,0)</f>
        <v>0</v>
      </c>
      <c r="W132" s="44">
        <f>VLOOKUP(Data[[#This Row],[Renaes]],Inmunizaciones!I134:CU568,91,FALSE)</f>
        <v>0</v>
      </c>
      <c r="X132" s="248">
        <f>VLOOKUP(Data[[#This Row],[Renaes]],Inmunizaciones!I134:DH568,104,FALSE)</f>
        <v>0</v>
      </c>
      <c r="Y132" s="248">
        <f>VLOOKUP(Data[[#This Row],[Renaes]],Inmunizaciones!I134:DV568,118,FALSE)</f>
        <v>0</v>
      </c>
      <c r="Z132" s="248">
        <f>VLOOKUP(Data[[#This Row],[Renaes]],Inmunizaciones!I134:EJ568,132,FALSE)</f>
        <v>0</v>
      </c>
      <c r="AA132" s="248">
        <f>VLOOKUP(Data[[#This Row],[Renaes]],Inmunizaciones!I134:EX568,146,FALSE)</f>
        <v>0</v>
      </c>
      <c r="AB132" s="248">
        <f>VLOOKUP(Data[[#This Row],[Renaes]],Inmunizaciones!I134:FL568,160,FALSE)</f>
        <v>0</v>
      </c>
      <c r="AC132" s="248">
        <f>VLOOKUP(Data[[#This Row],[Renaes]],Inmunizaciones!I134:FZ568,174,FALSE)</f>
        <v>0</v>
      </c>
      <c r="AD132" s="102">
        <f>VLOOKUP(Data[[#This Row],[Renaes]],Inmunizaciones!I134:GQ568,191,FALSE)</f>
        <v>0</v>
      </c>
      <c r="AE132" s="224">
        <f t="shared" si="6"/>
        <v>0</v>
      </c>
      <c r="AF132" s="102">
        <f t="shared" si="5"/>
        <v>0</v>
      </c>
      <c r="AG132" s="224">
        <f t="shared" si="7"/>
        <v>0</v>
      </c>
      <c r="AH132" s="73">
        <f>VLOOKUP(Data[[#This Row],[Renaes]],Inmunizaciones!I134:GR568,192,FALSE)</f>
        <v>0</v>
      </c>
      <c r="AI132" s="8">
        <f>VLOOKUP(Data[[#This Row],[Renaes]],Inmunizaciones!I134:HE568,205,FALSE)</f>
        <v>0</v>
      </c>
      <c r="AJ132" s="8">
        <f>VLOOKUP(Data[[#This Row],[Renaes]],Inmunizaciones!I134:HS568,219,FALSE)</f>
        <v>0</v>
      </c>
      <c r="AK132" s="102">
        <f>MIN(Data[[#This Row],[DPT REF2]:[APO REF2]])</f>
        <v>0</v>
      </c>
      <c r="AL132" s="224">
        <f>IFERROR(Data[[#This Row],[4 AÑOS CON VACUNA COMPLETA]]/Data[[#This Row],[Meta4]],0)</f>
        <v>0</v>
      </c>
    </row>
    <row r="133" spans="1:38" s="5" customFormat="1" ht="12" x14ac:dyDescent="0.25">
      <c r="A133" s="108" t="s">
        <v>39</v>
      </c>
      <c r="B133" s="107" t="s">
        <v>260</v>
      </c>
      <c r="C133" s="107">
        <v>400</v>
      </c>
      <c r="D133" s="107" t="s">
        <v>533</v>
      </c>
      <c r="E133" s="108" t="s">
        <v>39</v>
      </c>
      <c r="F133" s="107" t="s">
        <v>39</v>
      </c>
      <c r="G133" s="107"/>
      <c r="H133" s="146" t="s">
        <v>535</v>
      </c>
      <c r="I133" s="108">
        <v>130</v>
      </c>
      <c r="J133" s="108" t="s">
        <v>261</v>
      </c>
      <c r="K133" s="6">
        <f>VLOOKUP(Data[[#This Row],[Renaes]],Inmunizaciones!I135:W570,15,FALSE)</f>
        <v>0</v>
      </c>
      <c r="L133" s="249">
        <f>VLOOKUP(Data[[#This Row],[Renaes]],Inmunizaciones!I135:X569,16,FALSE)</f>
        <v>0</v>
      </c>
      <c r="M133" s="309">
        <f>VLOOKUP(Data[[#This Row],[Renaes]],Inmunizaciones!I135:AL569,30,FALSE)</f>
        <v>0</v>
      </c>
      <c r="N133" s="100">
        <f>MIN(Data[[#This Row],[BCG2]],Data[[#This Row],[HvB]])</f>
        <v>0</v>
      </c>
      <c r="O133" s="210">
        <f>IFERROR(Data[[#This Row],[RN
Completa]]/Data[[#This Row],[MetaRN]],0)</f>
        <v>0</v>
      </c>
      <c r="P133" s="43">
        <f>+Data[[#This Row],[MetaRN]]</f>
        <v>0</v>
      </c>
      <c r="Q133" s="248">
        <f>VLOOKUP(Data[[#This Row],[Renaes]],Inmunizaciones!I135:BB569,46,FALSE)</f>
        <v>0</v>
      </c>
      <c r="R133" s="248">
        <f>VLOOKUP(Data[[#This Row],[Renaes]],Inmunizaciones!I135:BP569,60,FALSE)</f>
        <v>0</v>
      </c>
      <c r="S133" s="248">
        <f>VLOOKUP(Data[[#This Row],[Renaes]],Inmunizaciones!I135:CD569,74,FALSE)</f>
        <v>0</v>
      </c>
      <c r="T133" s="248">
        <f>VLOOKUP(Data[[#This Row],[Renaes]],Inmunizaciones!I135:CR569,88,FALSE)</f>
        <v>0</v>
      </c>
      <c r="U133" s="12">
        <f>VLOOKUP(Data[[#This Row],[Renaes]],Inmunizaciones!I135:CT569,90,FALSE)</f>
        <v>0</v>
      </c>
      <c r="V133" s="211">
        <f>IFERROR(Data[[#This Row],[&lt; 12 meses
Completa]]/P134,0)</f>
        <v>0</v>
      </c>
      <c r="W133" s="44">
        <f>VLOOKUP(Data[[#This Row],[Renaes]],Inmunizaciones!I135:CU569,91,FALSE)</f>
        <v>0</v>
      </c>
      <c r="X133" s="248">
        <f>VLOOKUP(Data[[#This Row],[Renaes]],Inmunizaciones!I135:DH569,104,FALSE)</f>
        <v>0</v>
      </c>
      <c r="Y133" s="248">
        <f>VLOOKUP(Data[[#This Row],[Renaes]],Inmunizaciones!I135:DV569,118,FALSE)</f>
        <v>0</v>
      </c>
      <c r="Z133" s="248">
        <f>VLOOKUP(Data[[#This Row],[Renaes]],Inmunizaciones!I135:EJ569,132,FALSE)</f>
        <v>0</v>
      </c>
      <c r="AA133" s="248">
        <f>VLOOKUP(Data[[#This Row],[Renaes]],Inmunizaciones!I135:EX569,146,FALSE)</f>
        <v>0</v>
      </c>
      <c r="AB133" s="248">
        <f>VLOOKUP(Data[[#This Row],[Renaes]],Inmunizaciones!I135:FL569,160,FALSE)</f>
        <v>0</v>
      </c>
      <c r="AC133" s="248">
        <f>VLOOKUP(Data[[#This Row],[Renaes]],Inmunizaciones!I135:FZ569,174,FALSE)</f>
        <v>0</v>
      </c>
      <c r="AD133" s="102">
        <f>VLOOKUP(Data[[#This Row],[Renaes]],Inmunizaciones!I135:GQ569,191,FALSE)</f>
        <v>0</v>
      </c>
      <c r="AE133" s="224">
        <f t="shared" si="6"/>
        <v>0</v>
      </c>
      <c r="AF133" s="102">
        <f t="shared" ref="AF133:AF196" si="8">MIN(L133,Q133,R133,S133,X133,Y133,AA133,AB133)</f>
        <v>0</v>
      </c>
      <c r="AG133" s="224">
        <f t="shared" si="7"/>
        <v>0</v>
      </c>
      <c r="AH133" s="73">
        <f>VLOOKUP(Data[[#This Row],[Renaes]],Inmunizaciones!I135:GR569,192,FALSE)</f>
        <v>0</v>
      </c>
      <c r="AI133" s="8">
        <f>VLOOKUP(Data[[#This Row],[Renaes]],Inmunizaciones!I135:HE569,205,FALSE)</f>
        <v>0</v>
      </c>
      <c r="AJ133" s="8">
        <f>VLOOKUP(Data[[#This Row],[Renaes]],Inmunizaciones!I135:HS569,219,FALSE)</f>
        <v>0</v>
      </c>
      <c r="AK133" s="102">
        <f>MIN(Data[[#This Row],[DPT REF2]:[APO REF2]])</f>
        <v>0</v>
      </c>
      <c r="AL133" s="224">
        <f>IFERROR(Data[[#This Row],[4 AÑOS CON VACUNA COMPLETA]]/Data[[#This Row],[Meta4]],0)</f>
        <v>0</v>
      </c>
    </row>
    <row r="134" spans="1:38" s="5" customFormat="1" ht="12" x14ac:dyDescent="0.25">
      <c r="A134" s="108" t="s">
        <v>39</v>
      </c>
      <c r="B134" s="107" t="s">
        <v>260</v>
      </c>
      <c r="C134" s="107">
        <v>400</v>
      </c>
      <c r="D134" s="107" t="s">
        <v>533</v>
      </c>
      <c r="E134" s="108" t="s">
        <v>39</v>
      </c>
      <c r="F134" s="107" t="s">
        <v>39</v>
      </c>
      <c r="G134" s="107"/>
      <c r="H134" s="146" t="s">
        <v>535</v>
      </c>
      <c r="I134" s="108">
        <v>131</v>
      </c>
      <c r="J134" s="108" t="s">
        <v>262</v>
      </c>
      <c r="K134" s="6">
        <f>VLOOKUP(Data[[#This Row],[Renaes]],Inmunizaciones!I136:W571,15,FALSE)</f>
        <v>0</v>
      </c>
      <c r="L134" s="249">
        <f>VLOOKUP(Data[[#This Row],[Renaes]],Inmunizaciones!I136:X570,16,FALSE)</f>
        <v>0</v>
      </c>
      <c r="M134" s="309">
        <f>VLOOKUP(Data[[#This Row],[Renaes]],Inmunizaciones!I136:AL570,30,FALSE)</f>
        <v>0</v>
      </c>
      <c r="N134" s="100">
        <f>MIN(Data[[#This Row],[BCG2]],Data[[#This Row],[HvB]])</f>
        <v>0</v>
      </c>
      <c r="O134" s="210">
        <f>IFERROR(Data[[#This Row],[RN
Completa]]/Data[[#This Row],[MetaRN]],0)</f>
        <v>0</v>
      </c>
      <c r="P134" s="43">
        <f>+Data[[#This Row],[MetaRN]]</f>
        <v>0</v>
      </c>
      <c r="Q134" s="248">
        <f>VLOOKUP(Data[[#This Row],[Renaes]],Inmunizaciones!I136:BB570,46,FALSE)</f>
        <v>0</v>
      </c>
      <c r="R134" s="248">
        <f>VLOOKUP(Data[[#This Row],[Renaes]],Inmunizaciones!I136:BP570,60,FALSE)</f>
        <v>0</v>
      </c>
      <c r="S134" s="248">
        <f>VLOOKUP(Data[[#This Row],[Renaes]],Inmunizaciones!I136:CD570,74,FALSE)</f>
        <v>0</v>
      </c>
      <c r="T134" s="248">
        <f>VLOOKUP(Data[[#This Row],[Renaes]],Inmunizaciones!I136:CR570,88,FALSE)</f>
        <v>0</v>
      </c>
      <c r="U134" s="12">
        <f>VLOOKUP(Data[[#This Row],[Renaes]],Inmunizaciones!I136:CT570,90,FALSE)</f>
        <v>0</v>
      </c>
      <c r="V134" s="211">
        <f>IFERROR(Data[[#This Row],[&lt; 12 meses
Completa]]/P135,0)</f>
        <v>0</v>
      </c>
      <c r="W134" s="44">
        <f>VLOOKUP(Data[[#This Row],[Renaes]],Inmunizaciones!I136:CU570,91,FALSE)</f>
        <v>0</v>
      </c>
      <c r="X134" s="248">
        <f>VLOOKUP(Data[[#This Row],[Renaes]],Inmunizaciones!I136:DH570,104,FALSE)</f>
        <v>0</v>
      </c>
      <c r="Y134" s="248">
        <f>VLOOKUP(Data[[#This Row],[Renaes]],Inmunizaciones!I136:DV570,118,FALSE)</f>
        <v>0</v>
      </c>
      <c r="Z134" s="248">
        <f>VLOOKUP(Data[[#This Row],[Renaes]],Inmunizaciones!I136:EJ570,132,FALSE)</f>
        <v>0</v>
      </c>
      <c r="AA134" s="248">
        <f>VLOOKUP(Data[[#This Row],[Renaes]],Inmunizaciones!I136:EX570,146,FALSE)</f>
        <v>0</v>
      </c>
      <c r="AB134" s="248">
        <f>VLOOKUP(Data[[#This Row],[Renaes]],Inmunizaciones!I136:FL570,160,FALSE)</f>
        <v>0</v>
      </c>
      <c r="AC134" s="248">
        <f>VLOOKUP(Data[[#This Row],[Renaes]],Inmunizaciones!I136:FZ570,174,FALSE)</f>
        <v>0</v>
      </c>
      <c r="AD134" s="102">
        <f>VLOOKUP(Data[[#This Row],[Renaes]],Inmunizaciones!I136:GQ570,191,FALSE)</f>
        <v>0</v>
      </c>
      <c r="AE134" s="224">
        <f t="shared" ref="AE134:AE197" si="9">IFERROR(AD134/W134,0)</f>
        <v>0</v>
      </c>
      <c r="AF134" s="102">
        <f t="shared" si="8"/>
        <v>0</v>
      </c>
      <c r="AG134" s="224">
        <f t="shared" ref="AG134:AG197" si="10">IFERROR(AF134/W134,0)</f>
        <v>0</v>
      </c>
      <c r="AH134" s="73">
        <f>VLOOKUP(Data[[#This Row],[Renaes]],Inmunizaciones!I136:GR570,192,FALSE)</f>
        <v>0</v>
      </c>
      <c r="AI134" s="8">
        <f>VLOOKUP(Data[[#This Row],[Renaes]],Inmunizaciones!I136:HE570,205,FALSE)</f>
        <v>0</v>
      </c>
      <c r="AJ134" s="8">
        <f>VLOOKUP(Data[[#This Row],[Renaes]],Inmunizaciones!I136:HS570,219,FALSE)</f>
        <v>0</v>
      </c>
      <c r="AK134" s="102">
        <f>MIN(Data[[#This Row],[DPT REF2]:[APO REF2]])</f>
        <v>0</v>
      </c>
      <c r="AL134" s="224">
        <f>IFERROR(Data[[#This Row],[4 AÑOS CON VACUNA COMPLETA]]/Data[[#This Row],[Meta4]],0)</f>
        <v>0</v>
      </c>
    </row>
    <row r="135" spans="1:38" s="5" customFormat="1" ht="12" x14ac:dyDescent="0.25">
      <c r="A135" s="108" t="s">
        <v>39</v>
      </c>
      <c r="B135" s="107" t="s">
        <v>281</v>
      </c>
      <c r="C135" s="107">
        <v>400</v>
      </c>
      <c r="D135" s="107" t="s">
        <v>533</v>
      </c>
      <c r="E135" s="108" t="s">
        <v>39</v>
      </c>
      <c r="F135" s="107" t="s">
        <v>282</v>
      </c>
      <c r="G135" s="107"/>
      <c r="H135" s="146" t="s">
        <v>410</v>
      </c>
      <c r="I135" s="108">
        <v>132</v>
      </c>
      <c r="J135" s="108" t="s">
        <v>571</v>
      </c>
      <c r="K135" s="6">
        <f>VLOOKUP(Data[[#This Row],[Renaes]],Inmunizaciones!I137:W572,15,FALSE)</f>
        <v>0</v>
      </c>
      <c r="L135" s="249">
        <f>VLOOKUP(Data[[#This Row],[Renaes]],Inmunizaciones!I137:X571,16,FALSE)</f>
        <v>0</v>
      </c>
      <c r="M135" s="309">
        <f>VLOOKUP(Data[[#This Row],[Renaes]],Inmunizaciones!I137:AL571,30,FALSE)</f>
        <v>0</v>
      </c>
      <c r="N135" s="100">
        <f>MIN(Data[[#This Row],[BCG2]],Data[[#This Row],[HvB]])</f>
        <v>0</v>
      </c>
      <c r="O135" s="210">
        <f>IFERROR(Data[[#This Row],[RN
Completa]]/Data[[#This Row],[MetaRN]],0)</f>
        <v>0</v>
      </c>
      <c r="P135" s="43">
        <f>+Data[[#This Row],[MetaRN]]</f>
        <v>0</v>
      </c>
      <c r="Q135" s="248">
        <f>VLOOKUP(Data[[#This Row],[Renaes]],Inmunizaciones!I137:BB571,46,FALSE)</f>
        <v>0</v>
      </c>
      <c r="R135" s="248">
        <f>VLOOKUP(Data[[#This Row],[Renaes]],Inmunizaciones!I137:BP571,60,FALSE)</f>
        <v>0</v>
      </c>
      <c r="S135" s="248">
        <f>VLOOKUP(Data[[#This Row],[Renaes]],Inmunizaciones!I137:CD571,74,FALSE)</f>
        <v>0</v>
      </c>
      <c r="T135" s="248">
        <f>VLOOKUP(Data[[#This Row],[Renaes]],Inmunizaciones!I137:CR571,88,FALSE)</f>
        <v>0</v>
      </c>
      <c r="U135" s="12">
        <f>VLOOKUP(Data[[#This Row],[Renaes]],Inmunizaciones!I137:CT571,90,FALSE)</f>
        <v>0</v>
      </c>
      <c r="V135" s="211">
        <f>IFERROR(Data[[#This Row],[&lt; 12 meses
Completa]]/P136,0)</f>
        <v>0</v>
      </c>
      <c r="W135" s="44">
        <f>VLOOKUP(Data[[#This Row],[Renaes]],Inmunizaciones!I137:CU571,91,FALSE)</f>
        <v>0</v>
      </c>
      <c r="X135" s="248">
        <f>VLOOKUP(Data[[#This Row],[Renaes]],Inmunizaciones!I137:DH571,104,FALSE)</f>
        <v>0</v>
      </c>
      <c r="Y135" s="248">
        <f>VLOOKUP(Data[[#This Row],[Renaes]],Inmunizaciones!I137:DV571,118,FALSE)</f>
        <v>0</v>
      </c>
      <c r="Z135" s="248">
        <f>VLOOKUP(Data[[#This Row],[Renaes]],Inmunizaciones!I137:EJ571,132,FALSE)</f>
        <v>0</v>
      </c>
      <c r="AA135" s="248">
        <f>VLOOKUP(Data[[#This Row],[Renaes]],Inmunizaciones!I137:EX571,146,FALSE)</f>
        <v>0</v>
      </c>
      <c r="AB135" s="248">
        <f>VLOOKUP(Data[[#This Row],[Renaes]],Inmunizaciones!I137:FL571,160,FALSE)</f>
        <v>0</v>
      </c>
      <c r="AC135" s="248">
        <f>VLOOKUP(Data[[#This Row],[Renaes]],Inmunizaciones!I137:FZ571,174,FALSE)</f>
        <v>0</v>
      </c>
      <c r="AD135" s="102">
        <f>VLOOKUP(Data[[#This Row],[Renaes]],Inmunizaciones!I137:GQ571,191,FALSE)</f>
        <v>0</v>
      </c>
      <c r="AE135" s="224">
        <f t="shared" si="9"/>
        <v>0</v>
      </c>
      <c r="AF135" s="102">
        <f t="shared" si="8"/>
        <v>0</v>
      </c>
      <c r="AG135" s="224">
        <f t="shared" si="10"/>
        <v>0</v>
      </c>
      <c r="AH135" s="73">
        <f>VLOOKUP(Data[[#This Row],[Renaes]],Inmunizaciones!I137:GR571,192,FALSE)</f>
        <v>0</v>
      </c>
      <c r="AI135" s="8">
        <f>VLOOKUP(Data[[#This Row],[Renaes]],Inmunizaciones!I137:HE571,205,FALSE)</f>
        <v>0</v>
      </c>
      <c r="AJ135" s="8">
        <f>VLOOKUP(Data[[#This Row],[Renaes]],Inmunizaciones!I137:HS571,219,FALSE)</f>
        <v>0</v>
      </c>
      <c r="AK135" s="102">
        <f>MIN(Data[[#This Row],[DPT REF2]:[APO REF2]])</f>
        <v>0</v>
      </c>
      <c r="AL135" s="224">
        <f>IFERROR(Data[[#This Row],[4 AÑOS CON VACUNA COMPLETA]]/Data[[#This Row],[Meta4]],0)</f>
        <v>0</v>
      </c>
    </row>
    <row r="136" spans="1:38" s="5" customFormat="1" ht="12" x14ac:dyDescent="0.25">
      <c r="A136" s="108" t="s">
        <v>39</v>
      </c>
      <c r="B136" s="107" t="s">
        <v>281</v>
      </c>
      <c r="C136" s="107">
        <v>400</v>
      </c>
      <c r="D136" s="107" t="s">
        <v>533</v>
      </c>
      <c r="E136" s="108" t="s">
        <v>39</v>
      </c>
      <c r="F136" s="107" t="s">
        <v>282</v>
      </c>
      <c r="G136" s="107"/>
      <c r="H136" s="146" t="s">
        <v>535</v>
      </c>
      <c r="I136" s="108">
        <v>133</v>
      </c>
      <c r="J136" s="108" t="s">
        <v>283</v>
      </c>
      <c r="K136" s="6">
        <f>VLOOKUP(Data[[#This Row],[Renaes]],Inmunizaciones!I138:W573,15,FALSE)</f>
        <v>0</v>
      </c>
      <c r="L136" s="249">
        <f>VLOOKUP(Data[[#This Row],[Renaes]],Inmunizaciones!I138:X572,16,FALSE)</f>
        <v>0</v>
      </c>
      <c r="M136" s="309">
        <f>VLOOKUP(Data[[#This Row],[Renaes]],Inmunizaciones!I138:AL572,30,FALSE)</f>
        <v>0</v>
      </c>
      <c r="N136" s="100">
        <f>MIN(Data[[#This Row],[BCG2]],Data[[#This Row],[HvB]])</f>
        <v>0</v>
      </c>
      <c r="O136" s="210">
        <f>IFERROR(Data[[#This Row],[RN
Completa]]/Data[[#This Row],[MetaRN]],0)</f>
        <v>0</v>
      </c>
      <c r="P136" s="43">
        <f>+Data[[#This Row],[MetaRN]]</f>
        <v>0</v>
      </c>
      <c r="Q136" s="248">
        <f>VLOOKUP(Data[[#This Row],[Renaes]],Inmunizaciones!I138:BB572,46,FALSE)</f>
        <v>0</v>
      </c>
      <c r="R136" s="248">
        <f>VLOOKUP(Data[[#This Row],[Renaes]],Inmunizaciones!I138:BP572,60,FALSE)</f>
        <v>0</v>
      </c>
      <c r="S136" s="248">
        <f>VLOOKUP(Data[[#This Row],[Renaes]],Inmunizaciones!I138:CD572,74,FALSE)</f>
        <v>0</v>
      </c>
      <c r="T136" s="248">
        <f>VLOOKUP(Data[[#This Row],[Renaes]],Inmunizaciones!I138:CR572,88,FALSE)</f>
        <v>0</v>
      </c>
      <c r="U136" s="12">
        <f>VLOOKUP(Data[[#This Row],[Renaes]],Inmunizaciones!I138:CT572,90,FALSE)</f>
        <v>0</v>
      </c>
      <c r="V136" s="211">
        <f>IFERROR(Data[[#This Row],[&lt; 12 meses
Completa]]/P137,0)</f>
        <v>0</v>
      </c>
      <c r="W136" s="44">
        <f>VLOOKUP(Data[[#This Row],[Renaes]],Inmunizaciones!I138:CU572,91,FALSE)</f>
        <v>0</v>
      </c>
      <c r="X136" s="248">
        <f>VLOOKUP(Data[[#This Row],[Renaes]],Inmunizaciones!I138:DH572,104,FALSE)</f>
        <v>0</v>
      </c>
      <c r="Y136" s="248">
        <f>VLOOKUP(Data[[#This Row],[Renaes]],Inmunizaciones!I138:DV572,118,FALSE)</f>
        <v>0</v>
      </c>
      <c r="Z136" s="248">
        <f>VLOOKUP(Data[[#This Row],[Renaes]],Inmunizaciones!I138:EJ572,132,FALSE)</f>
        <v>0</v>
      </c>
      <c r="AA136" s="248">
        <f>VLOOKUP(Data[[#This Row],[Renaes]],Inmunizaciones!I138:EX572,146,FALSE)</f>
        <v>0</v>
      </c>
      <c r="AB136" s="248">
        <f>VLOOKUP(Data[[#This Row],[Renaes]],Inmunizaciones!I138:FL572,160,FALSE)</f>
        <v>0</v>
      </c>
      <c r="AC136" s="248">
        <f>VLOOKUP(Data[[#This Row],[Renaes]],Inmunizaciones!I138:FZ572,174,FALSE)</f>
        <v>0</v>
      </c>
      <c r="AD136" s="102">
        <f>VLOOKUP(Data[[#This Row],[Renaes]],Inmunizaciones!I138:GQ572,191,FALSE)</f>
        <v>0</v>
      </c>
      <c r="AE136" s="224">
        <f t="shared" si="9"/>
        <v>0</v>
      </c>
      <c r="AF136" s="102">
        <f t="shared" si="8"/>
        <v>0</v>
      </c>
      <c r="AG136" s="224">
        <f t="shared" si="10"/>
        <v>0</v>
      </c>
      <c r="AH136" s="73">
        <f>VLOOKUP(Data[[#This Row],[Renaes]],Inmunizaciones!I138:GR572,192,FALSE)</f>
        <v>0</v>
      </c>
      <c r="AI136" s="8">
        <f>VLOOKUP(Data[[#This Row],[Renaes]],Inmunizaciones!I138:HE572,205,FALSE)</f>
        <v>0</v>
      </c>
      <c r="AJ136" s="8">
        <f>VLOOKUP(Data[[#This Row],[Renaes]],Inmunizaciones!I138:HS572,219,FALSE)</f>
        <v>0</v>
      </c>
      <c r="AK136" s="102">
        <f>MIN(Data[[#This Row],[DPT REF2]:[APO REF2]])</f>
        <v>0</v>
      </c>
      <c r="AL136" s="224">
        <f>IFERROR(Data[[#This Row],[4 AÑOS CON VACUNA COMPLETA]]/Data[[#This Row],[Meta4]],0)</f>
        <v>0</v>
      </c>
    </row>
    <row r="137" spans="1:38" s="5" customFormat="1" ht="12" x14ac:dyDescent="0.25">
      <c r="A137" s="108" t="s">
        <v>39</v>
      </c>
      <c r="B137" s="107" t="s">
        <v>284</v>
      </c>
      <c r="C137" s="107">
        <v>400</v>
      </c>
      <c r="D137" s="107" t="s">
        <v>533</v>
      </c>
      <c r="E137" s="108" t="s">
        <v>39</v>
      </c>
      <c r="F137" s="107" t="s">
        <v>282</v>
      </c>
      <c r="G137" s="107"/>
      <c r="H137" s="146" t="s">
        <v>535</v>
      </c>
      <c r="I137" s="108">
        <v>134</v>
      </c>
      <c r="J137" s="108" t="s">
        <v>285</v>
      </c>
      <c r="K137" s="6">
        <f>VLOOKUP(Data[[#This Row],[Renaes]],Inmunizaciones!I139:W574,15,FALSE)</f>
        <v>0</v>
      </c>
      <c r="L137" s="249">
        <f>VLOOKUP(Data[[#This Row],[Renaes]],Inmunizaciones!I139:X573,16,FALSE)</f>
        <v>0</v>
      </c>
      <c r="M137" s="309">
        <f>VLOOKUP(Data[[#This Row],[Renaes]],Inmunizaciones!I139:AL573,30,FALSE)</f>
        <v>0</v>
      </c>
      <c r="N137" s="100">
        <f>MIN(Data[[#This Row],[BCG2]],Data[[#This Row],[HvB]])</f>
        <v>0</v>
      </c>
      <c r="O137" s="210">
        <f>IFERROR(Data[[#This Row],[RN
Completa]]/Data[[#This Row],[MetaRN]],0)</f>
        <v>0</v>
      </c>
      <c r="P137" s="43">
        <f>+Data[[#This Row],[MetaRN]]</f>
        <v>0</v>
      </c>
      <c r="Q137" s="248">
        <f>VLOOKUP(Data[[#This Row],[Renaes]],Inmunizaciones!I139:BB573,46,FALSE)</f>
        <v>0</v>
      </c>
      <c r="R137" s="248">
        <f>VLOOKUP(Data[[#This Row],[Renaes]],Inmunizaciones!I139:BP573,60,FALSE)</f>
        <v>0</v>
      </c>
      <c r="S137" s="248">
        <f>VLOOKUP(Data[[#This Row],[Renaes]],Inmunizaciones!I139:CD573,74,FALSE)</f>
        <v>0</v>
      </c>
      <c r="T137" s="248">
        <f>VLOOKUP(Data[[#This Row],[Renaes]],Inmunizaciones!I139:CR573,88,FALSE)</f>
        <v>0</v>
      </c>
      <c r="U137" s="12">
        <f>VLOOKUP(Data[[#This Row],[Renaes]],Inmunizaciones!I139:CT573,90,FALSE)</f>
        <v>0</v>
      </c>
      <c r="V137" s="211">
        <f>IFERROR(Data[[#This Row],[&lt; 12 meses
Completa]]/P138,0)</f>
        <v>0</v>
      </c>
      <c r="W137" s="44">
        <f>VLOOKUP(Data[[#This Row],[Renaes]],Inmunizaciones!I139:CU573,91,FALSE)</f>
        <v>0</v>
      </c>
      <c r="X137" s="248">
        <f>VLOOKUP(Data[[#This Row],[Renaes]],Inmunizaciones!I139:DH573,104,FALSE)</f>
        <v>0</v>
      </c>
      <c r="Y137" s="248">
        <f>VLOOKUP(Data[[#This Row],[Renaes]],Inmunizaciones!I139:DV573,118,FALSE)</f>
        <v>0</v>
      </c>
      <c r="Z137" s="248">
        <f>VLOOKUP(Data[[#This Row],[Renaes]],Inmunizaciones!I139:EJ573,132,FALSE)</f>
        <v>0</v>
      </c>
      <c r="AA137" s="248">
        <f>VLOOKUP(Data[[#This Row],[Renaes]],Inmunizaciones!I139:EX573,146,FALSE)</f>
        <v>0</v>
      </c>
      <c r="AB137" s="248">
        <f>VLOOKUP(Data[[#This Row],[Renaes]],Inmunizaciones!I139:FL573,160,FALSE)</f>
        <v>0</v>
      </c>
      <c r="AC137" s="248">
        <f>VLOOKUP(Data[[#This Row],[Renaes]],Inmunizaciones!I139:FZ573,174,FALSE)</f>
        <v>0</v>
      </c>
      <c r="AD137" s="102">
        <f>VLOOKUP(Data[[#This Row],[Renaes]],Inmunizaciones!I139:GQ573,191,FALSE)</f>
        <v>0</v>
      </c>
      <c r="AE137" s="224">
        <f t="shared" si="9"/>
        <v>0</v>
      </c>
      <c r="AF137" s="102">
        <f t="shared" si="8"/>
        <v>0</v>
      </c>
      <c r="AG137" s="224">
        <f t="shared" si="10"/>
        <v>0</v>
      </c>
      <c r="AH137" s="73">
        <f>VLOOKUP(Data[[#This Row],[Renaes]],Inmunizaciones!I139:GR573,192,FALSE)</f>
        <v>0</v>
      </c>
      <c r="AI137" s="8">
        <f>VLOOKUP(Data[[#This Row],[Renaes]],Inmunizaciones!I139:HE573,205,FALSE)</f>
        <v>0</v>
      </c>
      <c r="AJ137" s="8">
        <f>VLOOKUP(Data[[#This Row],[Renaes]],Inmunizaciones!I139:HS573,219,FALSE)</f>
        <v>0</v>
      </c>
      <c r="AK137" s="102">
        <f>MIN(Data[[#This Row],[DPT REF2]:[APO REF2]])</f>
        <v>0</v>
      </c>
      <c r="AL137" s="224">
        <f>IFERROR(Data[[#This Row],[4 AÑOS CON VACUNA COMPLETA]]/Data[[#This Row],[Meta4]],0)</f>
        <v>0</v>
      </c>
    </row>
    <row r="138" spans="1:38" s="5" customFormat="1" ht="12" x14ac:dyDescent="0.25">
      <c r="A138" s="108" t="s">
        <v>39</v>
      </c>
      <c r="B138" s="107" t="s">
        <v>284</v>
      </c>
      <c r="C138" s="107">
        <v>400</v>
      </c>
      <c r="D138" s="107" t="s">
        <v>533</v>
      </c>
      <c r="E138" s="108" t="s">
        <v>39</v>
      </c>
      <c r="F138" s="107" t="s">
        <v>282</v>
      </c>
      <c r="G138" s="107"/>
      <c r="H138" s="146" t="s">
        <v>539</v>
      </c>
      <c r="I138" s="108">
        <v>135</v>
      </c>
      <c r="J138" s="108" t="s">
        <v>286</v>
      </c>
      <c r="K138" s="6">
        <f>VLOOKUP(Data[[#This Row],[Renaes]],Inmunizaciones!I140:W575,15,FALSE)</f>
        <v>0</v>
      </c>
      <c r="L138" s="249">
        <f>VLOOKUP(Data[[#This Row],[Renaes]],Inmunizaciones!I140:X574,16,FALSE)</f>
        <v>1</v>
      </c>
      <c r="M138" s="309">
        <f>VLOOKUP(Data[[#This Row],[Renaes]],Inmunizaciones!I140:AL574,30,FALSE)</f>
        <v>0</v>
      </c>
      <c r="N138" s="100">
        <f>MIN(Data[[#This Row],[BCG2]],Data[[#This Row],[HvB]])</f>
        <v>0</v>
      </c>
      <c r="O138" s="210">
        <f>IFERROR(Data[[#This Row],[RN
Completa]]/Data[[#This Row],[MetaRN]],0)</f>
        <v>0</v>
      </c>
      <c r="P138" s="43">
        <f>+Data[[#This Row],[MetaRN]]</f>
        <v>0</v>
      </c>
      <c r="Q138" s="248">
        <f>VLOOKUP(Data[[#This Row],[Renaes]],Inmunizaciones!I140:BB574,46,FALSE)</f>
        <v>0</v>
      </c>
      <c r="R138" s="248">
        <f>VLOOKUP(Data[[#This Row],[Renaes]],Inmunizaciones!I140:BP574,60,FALSE)</f>
        <v>1</v>
      </c>
      <c r="S138" s="248">
        <f>VLOOKUP(Data[[#This Row],[Renaes]],Inmunizaciones!I140:CD574,74,FALSE)</f>
        <v>1</v>
      </c>
      <c r="T138" s="248">
        <f>VLOOKUP(Data[[#This Row],[Renaes]],Inmunizaciones!I140:CR574,88,FALSE)</f>
        <v>1</v>
      </c>
      <c r="U138" s="12">
        <f>VLOOKUP(Data[[#This Row],[Renaes]],Inmunizaciones!I140:CT574,90,FALSE)</f>
        <v>0</v>
      </c>
      <c r="V138" s="211">
        <f>IFERROR(Data[[#This Row],[&lt; 12 meses
Completa]]/P139,0)</f>
        <v>0</v>
      </c>
      <c r="W138" s="44">
        <f>VLOOKUP(Data[[#This Row],[Renaes]],Inmunizaciones!I140:CU574,91,FALSE)</f>
        <v>0</v>
      </c>
      <c r="X138" s="248">
        <f>VLOOKUP(Data[[#This Row],[Renaes]],Inmunizaciones!I140:DH574,104,FALSE)</f>
        <v>0</v>
      </c>
      <c r="Y138" s="248">
        <f>VLOOKUP(Data[[#This Row],[Renaes]],Inmunizaciones!I140:DV574,118,FALSE)</f>
        <v>6</v>
      </c>
      <c r="Z138" s="248">
        <f>VLOOKUP(Data[[#This Row],[Renaes]],Inmunizaciones!I140:EJ574,132,FALSE)</f>
        <v>0</v>
      </c>
      <c r="AA138" s="248">
        <f>VLOOKUP(Data[[#This Row],[Renaes]],Inmunizaciones!I140:EX574,146,FALSE)</f>
        <v>1</v>
      </c>
      <c r="AB138" s="248">
        <f>VLOOKUP(Data[[#This Row],[Renaes]],Inmunizaciones!I140:FL574,160,FALSE)</f>
        <v>4</v>
      </c>
      <c r="AC138" s="248">
        <f>VLOOKUP(Data[[#This Row],[Renaes]],Inmunizaciones!I140:FZ574,174,FALSE)</f>
        <v>3</v>
      </c>
      <c r="AD138" s="102">
        <f>VLOOKUP(Data[[#This Row],[Renaes]],Inmunizaciones!I140:GQ574,191,FALSE)</f>
        <v>0</v>
      </c>
      <c r="AE138" s="224">
        <f t="shared" si="9"/>
        <v>0</v>
      </c>
      <c r="AF138" s="102">
        <f t="shared" si="8"/>
        <v>0</v>
      </c>
      <c r="AG138" s="224">
        <f t="shared" si="10"/>
        <v>0</v>
      </c>
      <c r="AH138" s="73">
        <f>VLOOKUP(Data[[#This Row],[Renaes]],Inmunizaciones!I140:GR574,192,FALSE)</f>
        <v>0</v>
      </c>
      <c r="AI138" s="8">
        <f>VLOOKUP(Data[[#This Row],[Renaes]],Inmunizaciones!I140:HE574,205,FALSE)</f>
        <v>0</v>
      </c>
      <c r="AJ138" s="8">
        <f>VLOOKUP(Data[[#This Row],[Renaes]],Inmunizaciones!I140:HS574,219,FALSE)</f>
        <v>0</v>
      </c>
      <c r="AK138" s="102">
        <f>MIN(Data[[#This Row],[DPT REF2]:[APO REF2]])</f>
        <v>0</v>
      </c>
      <c r="AL138" s="224">
        <f>IFERROR(Data[[#This Row],[4 AÑOS CON VACUNA COMPLETA]]/Data[[#This Row],[Meta4]],0)</f>
        <v>0</v>
      </c>
    </row>
    <row r="139" spans="1:38" s="5" customFormat="1" ht="12" x14ac:dyDescent="0.25">
      <c r="A139" s="108" t="s">
        <v>39</v>
      </c>
      <c r="B139" s="107" t="s">
        <v>263</v>
      </c>
      <c r="C139" s="107">
        <v>400</v>
      </c>
      <c r="D139" s="107" t="s">
        <v>533</v>
      </c>
      <c r="E139" s="108" t="s">
        <v>39</v>
      </c>
      <c r="F139" s="107" t="s">
        <v>39</v>
      </c>
      <c r="G139" s="107"/>
      <c r="H139" s="146" t="s">
        <v>410</v>
      </c>
      <c r="I139" s="108">
        <v>136</v>
      </c>
      <c r="J139" s="108" t="s">
        <v>264</v>
      </c>
      <c r="K139" s="6">
        <f>VLOOKUP(Data[[#This Row],[Renaes]],Inmunizaciones!I141:W576,15,FALSE)</f>
        <v>0</v>
      </c>
      <c r="L139" s="249">
        <f>VLOOKUP(Data[[#This Row],[Renaes]],Inmunizaciones!I141:X575,16,FALSE)</f>
        <v>0</v>
      </c>
      <c r="M139" s="309">
        <f>VLOOKUP(Data[[#This Row],[Renaes]],Inmunizaciones!I141:AL575,30,FALSE)</f>
        <v>0</v>
      </c>
      <c r="N139" s="100">
        <f>MIN(Data[[#This Row],[BCG2]],Data[[#This Row],[HvB]])</f>
        <v>0</v>
      </c>
      <c r="O139" s="210">
        <f>IFERROR(Data[[#This Row],[RN
Completa]]/Data[[#This Row],[MetaRN]],0)</f>
        <v>0</v>
      </c>
      <c r="P139" s="43">
        <f>+Data[[#This Row],[MetaRN]]</f>
        <v>0</v>
      </c>
      <c r="Q139" s="248">
        <f>VLOOKUP(Data[[#This Row],[Renaes]],Inmunizaciones!I141:BB575,46,FALSE)</f>
        <v>0</v>
      </c>
      <c r="R139" s="248">
        <f>VLOOKUP(Data[[#This Row],[Renaes]],Inmunizaciones!I141:BP575,60,FALSE)</f>
        <v>0</v>
      </c>
      <c r="S139" s="248">
        <f>VLOOKUP(Data[[#This Row],[Renaes]],Inmunizaciones!I141:CD575,74,FALSE)</f>
        <v>0</v>
      </c>
      <c r="T139" s="248">
        <f>VLOOKUP(Data[[#This Row],[Renaes]],Inmunizaciones!I141:CR575,88,FALSE)</f>
        <v>0</v>
      </c>
      <c r="U139" s="12">
        <f>VLOOKUP(Data[[#This Row],[Renaes]],Inmunizaciones!I141:CT575,90,FALSE)</f>
        <v>0</v>
      </c>
      <c r="V139" s="211">
        <f>IFERROR(Data[[#This Row],[&lt; 12 meses
Completa]]/P140,0)</f>
        <v>0</v>
      </c>
      <c r="W139" s="44">
        <f>VLOOKUP(Data[[#This Row],[Renaes]],Inmunizaciones!I141:CU575,91,FALSE)</f>
        <v>0</v>
      </c>
      <c r="X139" s="248">
        <f>VLOOKUP(Data[[#This Row],[Renaes]],Inmunizaciones!I141:DH575,104,FALSE)</f>
        <v>0</v>
      </c>
      <c r="Y139" s="248">
        <f>VLOOKUP(Data[[#This Row],[Renaes]],Inmunizaciones!I141:DV575,118,FALSE)</f>
        <v>0</v>
      </c>
      <c r="Z139" s="248">
        <f>VLOOKUP(Data[[#This Row],[Renaes]],Inmunizaciones!I141:EJ575,132,FALSE)</f>
        <v>0</v>
      </c>
      <c r="AA139" s="248">
        <f>VLOOKUP(Data[[#This Row],[Renaes]],Inmunizaciones!I141:EX575,146,FALSE)</f>
        <v>0</v>
      </c>
      <c r="AB139" s="248">
        <f>VLOOKUP(Data[[#This Row],[Renaes]],Inmunizaciones!I141:FL575,160,FALSE)</f>
        <v>0</v>
      </c>
      <c r="AC139" s="248">
        <f>VLOOKUP(Data[[#This Row],[Renaes]],Inmunizaciones!I141:FZ575,174,FALSE)</f>
        <v>0</v>
      </c>
      <c r="AD139" s="102">
        <f>VLOOKUP(Data[[#This Row],[Renaes]],Inmunizaciones!I141:GQ575,191,FALSE)</f>
        <v>0</v>
      </c>
      <c r="AE139" s="224">
        <f t="shared" si="9"/>
        <v>0</v>
      </c>
      <c r="AF139" s="102">
        <f t="shared" si="8"/>
        <v>0</v>
      </c>
      <c r="AG139" s="224">
        <f t="shared" si="10"/>
        <v>0</v>
      </c>
      <c r="AH139" s="73">
        <f>VLOOKUP(Data[[#This Row],[Renaes]],Inmunizaciones!I141:GR575,192,FALSE)</f>
        <v>0</v>
      </c>
      <c r="AI139" s="8">
        <f>VLOOKUP(Data[[#This Row],[Renaes]],Inmunizaciones!I141:HE575,205,FALSE)</f>
        <v>0</v>
      </c>
      <c r="AJ139" s="8">
        <f>VLOOKUP(Data[[#This Row],[Renaes]],Inmunizaciones!I141:HS575,219,FALSE)</f>
        <v>0</v>
      </c>
      <c r="AK139" s="102">
        <f>MIN(Data[[#This Row],[DPT REF2]:[APO REF2]])</f>
        <v>0</v>
      </c>
      <c r="AL139" s="224">
        <f>IFERROR(Data[[#This Row],[4 AÑOS CON VACUNA COMPLETA]]/Data[[#This Row],[Meta4]],0)</f>
        <v>0</v>
      </c>
    </row>
    <row r="140" spans="1:38" s="5" customFormat="1" ht="12" x14ac:dyDescent="0.25">
      <c r="A140" s="108" t="s">
        <v>39</v>
      </c>
      <c r="B140" s="107" t="s">
        <v>72</v>
      </c>
      <c r="C140" s="107">
        <v>400</v>
      </c>
      <c r="D140" s="107" t="s">
        <v>533</v>
      </c>
      <c r="E140" s="108" t="s">
        <v>39</v>
      </c>
      <c r="F140" s="107" t="s">
        <v>39</v>
      </c>
      <c r="G140" s="107"/>
      <c r="H140" s="146" t="s">
        <v>410</v>
      </c>
      <c r="I140" s="108">
        <v>137</v>
      </c>
      <c r="J140" s="108" t="s">
        <v>572</v>
      </c>
      <c r="K140" s="6">
        <f>VLOOKUP(Data[[#This Row],[Renaes]],Inmunizaciones!I142:W577,15,FALSE)</f>
        <v>0</v>
      </c>
      <c r="L140" s="249">
        <f>VLOOKUP(Data[[#This Row],[Renaes]],Inmunizaciones!I142:X576,16,FALSE)</f>
        <v>0</v>
      </c>
      <c r="M140" s="309">
        <f>VLOOKUP(Data[[#This Row],[Renaes]],Inmunizaciones!I142:AL576,30,FALSE)</f>
        <v>1</v>
      </c>
      <c r="N140" s="100">
        <f>MIN(Data[[#This Row],[BCG2]],Data[[#This Row],[HvB]])</f>
        <v>0</v>
      </c>
      <c r="O140" s="210">
        <f>IFERROR(Data[[#This Row],[RN
Completa]]/Data[[#This Row],[MetaRN]],0)</f>
        <v>0</v>
      </c>
      <c r="P140" s="43">
        <f>+Data[[#This Row],[MetaRN]]</f>
        <v>0</v>
      </c>
      <c r="Q140" s="248">
        <f>VLOOKUP(Data[[#This Row],[Renaes]],Inmunizaciones!I142:BB576,46,FALSE)</f>
        <v>0</v>
      </c>
      <c r="R140" s="248">
        <f>VLOOKUP(Data[[#This Row],[Renaes]],Inmunizaciones!I142:BP576,60,FALSE)</f>
        <v>0</v>
      </c>
      <c r="S140" s="248">
        <f>VLOOKUP(Data[[#This Row],[Renaes]],Inmunizaciones!I142:CD576,74,FALSE)</f>
        <v>4</v>
      </c>
      <c r="T140" s="248">
        <f>VLOOKUP(Data[[#This Row],[Renaes]],Inmunizaciones!I142:CR576,88,FALSE)</f>
        <v>6</v>
      </c>
      <c r="U140" s="12">
        <f>VLOOKUP(Data[[#This Row],[Renaes]],Inmunizaciones!I142:CT576,90,FALSE)</f>
        <v>0</v>
      </c>
      <c r="V140" s="211">
        <f>IFERROR(Data[[#This Row],[&lt; 12 meses
Completa]]/P141,0)</f>
        <v>0</v>
      </c>
      <c r="W140" s="44">
        <f>VLOOKUP(Data[[#This Row],[Renaes]],Inmunizaciones!I142:CU576,91,FALSE)</f>
        <v>0</v>
      </c>
      <c r="X140" s="248">
        <f>VLOOKUP(Data[[#This Row],[Renaes]],Inmunizaciones!I142:DH576,104,FALSE)</f>
        <v>3</v>
      </c>
      <c r="Y140" s="248">
        <f>VLOOKUP(Data[[#This Row],[Renaes]],Inmunizaciones!I142:DV576,118,FALSE)</f>
        <v>0</v>
      </c>
      <c r="Z140" s="248">
        <f>VLOOKUP(Data[[#This Row],[Renaes]],Inmunizaciones!I142:EJ576,132,FALSE)</f>
        <v>0</v>
      </c>
      <c r="AA140" s="248">
        <f>VLOOKUP(Data[[#This Row],[Renaes]],Inmunizaciones!I142:EX576,146,FALSE)</f>
        <v>0</v>
      </c>
      <c r="AB140" s="248">
        <f>VLOOKUP(Data[[#This Row],[Renaes]],Inmunizaciones!I142:FL576,160,FALSE)</f>
        <v>2</v>
      </c>
      <c r="AC140" s="248">
        <f>VLOOKUP(Data[[#This Row],[Renaes]],Inmunizaciones!I142:FZ576,174,FALSE)</f>
        <v>0</v>
      </c>
      <c r="AD140" s="102">
        <f>VLOOKUP(Data[[#This Row],[Renaes]],Inmunizaciones!I142:GQ576,191,FALSE)</f>
        <v>0</v>
      </c>
      <c r="AE140" s="224">
        <f t="shared" si="9"/>
        <v>0</v>
      </c>
      <c r="AF140" s="102">
        <f t="shared" si="8"/>
        <v>0</v>
      </c>
      <c r="AG140" s="224">
        <f t="shared" si="10"/>
        <v>0</v>
      </c>
      <c r="AH140" s="73">
        <f>VLOOKUP(Data[[#This Row],[Renaes]],Inmunizaciones!I142:GR576,192,FALSE)</f>
        <v>0</v>
      </c>
      <c r="AI140" s="8">
        <f>VLOOKUP(Data[[#This Row],[Renaes]],Inmunizaciones!I142:HE576,205,FALSE)</f>
        <v>2</v>
      </c>
      <c r="AJ140" s="8">
        <f>VLOOKUP(Data[[#This Row],[Renaes]],Inmunizaciones!I142:HS576,219,FALSE)</f>
        <v>0</v>
      </c>
      <c r="AK140" s="102">
        <f>MIN(Data[[#This Row],[DPT REF2]:[APO REF2]])</f>
        <v>0</v>
      </c>
      <c r="AL140" s="224">
        <f>IFERROR(Data[[#This Row],[4 AÑOS CON VACUNA COMPLETA]]/Data[[#This Row],[Meta4]],0)</f>
        <v>0</v>
      </c>
    </row>
    <row r="141" spans="1:38" s="5" customFormat="1" ht="12" x14ac:dyDescent="0.25">
      <c r="A141" s="108" t="s">
        <v>39</v>
      </c>
      <c r="B141" s="107" t="s">
        <v>72</v>
      </c>
      <c r="C141" s="107">
        <v>400</v>
      </c>
      <c r="D141" s="107" t="s">
        <v>533</v>
      </c>
      <c r="E141" s="108" t="s">
        <v>39</v>
      </c>
      <c r="F141" s="107" t="s">
        <v>39</v>
      </c>
      <c r="G141" s="107"/>
      <c r="H141" s="146" t="s">
        <v>535</v>
      </c>
      <c r="I141" s="108">
        <v>138</v>
      </c>
      <c r="J141" s="108" t="s">
        <v>265</v>
      </c>
      <c r="K141" s="6">
        <f>VLOOKUP(Data[[#This Row],[Renaes]],Inmunizaciones!I143:W578,15,FALSE)</f>
        <v>0</v>
      </c>
      <c r="L141" s="249">
        <f>VLOOKUP(Data[[#This Row],[Renaes]],Inmunizaciones!I143:X577,16,FALSE)</f>
        <v>0</v>
      </c>
      <c r="M141" s="309">
        <f>VLOOKUP(Data[[#This Row],[Renaes]],Inmunizaciones!I143:AL577,30,FALSE)</f>
        <v>0</v>
      </c>
      <c r="N141" s="100">
        <f>MIN(Data[[#This Row],[BCG2]],Data[[#This Row],[HvB]])</f>
        <v>0</v>
      </c>
      <c r="O141" s="210">
        <f>IFERROR(Data[[#This Row],[RN
Completa]]/Data[[#This Row],[MetaRN]],0)</f>
        <v>0</v>
      </c>
      <c r="P141" s="43">
        <f>+Data[[#This Row],[MetaRN]]</f>
        <v>0</v>
      </c>
      <c r="Q141" s="248">
        <f>VLOOKUP(Data[[#This Row],[Renaes]],Inmunizaciones!I143:BB577,46,FALSE)</f>
        <v>0</v>
      </c>
      <c r="R141" s="248">
        <f>VLOOKUP(Data[[#This Row],[Renaes]],Inmunizaciones!I143:BP577,60,FALSE)</f>
        <v>0</v>
      </c>
      <c r="S141" s="248">
        <f>VLOOKUP(Data[[#This Row],[Renaes]],Inmunizaciones!I143:CD577,74,FALSE)</f>
        <v>0</v>
      </c>
      <c r="T141" s="248">
        <f>VLOOKUP(Data[[#This Row],[Renaes]],Inmunizaciones!I143:CR577,88,FALSE)</f>
        <v>0</v>
      </c>
      <c r="U141" s="12">
        <f>VLOOKUP(Data[[#This Row],[Renaes]],Inmunizaciones!I143:CT577,90,FALSE)</f>
        <v>0</v>
      </c>
      <c r="V141" s="211">
        <f>IFERROR(Data[[#This Row],[&lt; 12 meses
Completa]]/P142,0)</f>
        <v>0</v>
      </c>
      <c r="W141" s="44">
        <f>VLOOKUP(Data[[#This Row],[Renaes]],Inmunizaciones!I143:CU577,91,FALSE)</f>
        <v>0</v>
      </c>
      <c r="X141" s="248">
        <f>VLOOKUP(Data[[#This Row],[Renaes]],Inmunizaciones!I143:DH577,104,FALSE)</f>
        <v>0</v>
      </c>
      <c r="Y141" s="248">
        <f>VLOOKUP(Data[[#This Row],[Renaes]],Inmunizaciones!I143:DV577,118,FALSE)</f>
        <v>0</v>
      </c>
      <c r="Z141" s="248">
        <f>VLOOKUP(Data[[#This Row],[Renaes]],Inmunizaciones!I143:EJ577,132,FALSE)</f>
        <v>0</v>
      </c>
      <c r="AA141" s="248">
        <f>VLOOKUP(Data[[#This Row],[Renaes]],Inmunizaciones!I143:EX577,146,FALSE)</f>
        <v>0</v>
      </c>
      <c r="AB141" s="248">
        <f>VLOOKUP(Data[[#This Row],[Renaes]],Inmunizaciones!I143:FL577,160,FALSE)</f>
        <v>0</v>
      </c>
      <c r="AC141" s="248">
        <f>VLOOKUP(Data[[#This Row],[Renaes]],Inmunizaciones!I143:FZ577,174,FALSE)</f>
        <v>0</v>
      </c>
      <c r="AD141" s="102">
        <f>VLOOKUP(Data[[#This Row],[Renaes]],Inmunizaciones!I143:GQ577,191,FALSE)</f>
        <v>0</v>
      </c>
      <c r="AE141" s="224">
        <f t="shared" si="9"/>
        <v>0</v>
      </c>
      <c r="AF141" s="102">
        <f t="shared" si="8"/>
        <v>0</v>
      </c>
      <c r="AG141" s="224">
        <f t="shared" si="10"/>
        <v>0</v>
      </c>
      <c r="AH141" s="73">
        <f>VLOOKUP(Data[[#This Row],[Renaes]],Inmunizaciones!I143:GR577,192,FALSE)</f>
        <v>0</v>
      </c>
      <c r="AI141" s="8">
        <f>VLOOKUP(Data[[#This Row],[Renaes]],Inmunizaciones!I143:HE577,205,FALSE)</f>
        <v>0</v>
      </c>
      <c r="AJ141" s="8">
        <f>VLOOKUP(Data[[#This Row],[Renaes]],Inmunizaciones!I143:HS577,219,FALSE)</f>
        <v>0</v>
      </c>
      <c r="AK141" s="102">
        <f>MIN(Data[[#This Row],[DPT REF2]:[APO REF2]])</f>
        <v>0</v>
      </c>
      <c r="AL141" s="224">
        <f>IFERROR(Data[[#This Row],[4 AÑOS CON VACUNA COMPLETA]]/Data[[#This Row],[Meta4]],0)</f>
        <v>0</v>
      </c>
    </row>
    <row r="142" spans="1:38" s="5" customFormat="1" ht="12" x14ac:dyDescent="0.25">
      <c r="A142" s="108" t="s">
        <v>39</v>
      </c>
      <c r="B142" s="107" t="s">
        <v>72</v>
      </c>
      <c r="C142" s="107">
        <v>400</v>
      </c>
      <c r="D142" s="107" t="s">
        <v>533</v>
      </c>
      <c r="E142" s="108" t="s">
        <v>39</v>
      </c>
      <c r="F142" s="107" t="s">
        <v>39</v>
      </c>
      <c r="G142" s="107"/>
      <c r="H142" s="146" t="s">
        <v>535</v>
      </c>
      <c r="I142" s="108">
        <v>139</v>
      </c>
      <c r="J142" s="108" t="s">
        <v>266</v>
      </c>
      <c r="K142" s="6">
        <f>VLOOKUP(Data[[#This Row],[Renaes]],Inmunizaciones!I144:W579,15,FALSE)</f>
        <v>0</v>
      </c>
      <c r="L142" s="249">
        <f>VLOOKUP(Data[[#This Row],[Renaes]],Inmunizaciones!I144:X578,16,FALSE)</f>
        <v>0</v>
      </c>
      <c r="M142" s="309">
        <f>VLOOKUP(Data[[#This Row],[Renaes]],Inmunizaciones!I144:AL578,30,FALSE)</f>
        <v>0</v>
      </c>
      <c r="N142" s="100">
        <f>MIN(Data[[#This Row],[BCG2]],Data[[#This Row],[HvB]])</f>
        <v>0</v>
      </c>
      <c r="O142" s="210">
        <f>IFERROR(Data[[#This Row],[RN
Completa]]/Data[[#This Row],[MetaRN]],0)</f>
        <v>0</v>
      </c>
      <c r="P142" s="43">
        <f>+Data[[#This Row],[MetaRN]]</f>
        <v>0</v>
      </c>
      <c r="Q142" s="248">
        <f>VLOOKUP(Data[[#This Row],[Renaes]],Inmunizaciones!I144:BB578,46,FALSE)</f>
        <v>0</v>
      </c>
      <c r="R142" s="248">
        <f>VLOOKUP(Data[[#This Row],[Renaes]],Inmunizaciones!I144:BP578,60,FALSE)</f>
        <v>0</v>
      </c>
      <c r="S142" s="248">
        <f>VLOOKUP(Data[[#This Row],[Renaes]],Inmunizaciones!I144:CD578,74,FALSE)</f>
        <v>0</v>
      </c>
      <c r="T142" s="248">
        <f>VLOOKUP(Data[[#This Row],[Renaes]],Inmunizaciones!I144:CR578,88,FALSE)</f>
        <v>0</v>
      </c>
      <c r="U142" s="12">
        <f>VLOOKUP(Data[[#This Row],[Renaes]],Inmunizaciones!I144:CT578,90,FALSE)</f>
        <v>0</v>
      </c>
      <c r="V142" s="211">
        <f>IFERROR(Data[[#This Row],[&lt; 12 meses
Completa]]/P143,0)</f>
        <v>0</v>
      </c>
      <c r="W142" s="44">
        <f>VLOOKUP(Data[[#This Row],[Renaes]],Inmunizaciones!I144:CU578,91,FALSE)</f>
        <v>0</v>
      </c>
      <c r="X142" s="248">
        <f>VLOOKUP(Data[[#This Row],[Renaes]],Inmunizaciones!I144:DH578,104,FALSE)</f>
        <v>0</v>
      </c>
      <c r="Y142" s="248">
        <f>VLOOKUP(Data[[#This Row],[Renaes]],Inmunizaciones!I144:DV578,118,FALSE)</f>
        <v>0</v>
      </c>
      <c r="Z142" s="248">
        <f>VLOOKUP(Data[[#This Row],[Renaes]],Inmunizaciones!I144:EJ578,132,FALSE)</f>
        <v>0</v>
      </c>
      <c r="AA142" s="248">
        <f>VLOOKUP(Data[[#This Row],[Renaes]],Inmunizaciones!I144:EX578,146,FALSE)</f>
        <v>0</v>
      </c>
      <c r="AB142" s="248">
        <f>VLOOKUP(Data[[#This Row],[Renaes]],Inmunizaciones!I144:FL578,160,FALSE)</f>
        <v>0</v>
      </c>
      <c r="AC142" s="248">
        <f>VLOOKUP(Data[[#This Row],[Renaes]],Inmunizaciones!I144:FZ578,174,FALSE)</f>
        <v>0</v>
      </c>
      <c r="AD142" s="102">
        <f>VLOOKUP(Data[[#This Row],[Renaes]],Inmunizaciones!I144:GQ578,191,FALSE)</f>
        <v>0</v>
      </c>
      <c r="AE142" s="224">
        <f t="shared" si="9"/>
        <v>0</v>
      </c>
      <c r="AF142" s="102">
        <f t="shared" si="8"/>
        <v>0</v>
      </c>
      <c r="AG142" s="224">
        <f t="shared" si="10"/>
        <v>0</v>
      </c>
      <c r="AH142" s="73">
        <f>VLOOKUP(Data[[#This Row],[Renaes]],Inmunizaciones!I144:GR578,192,FALSE)</f>
        <v>0</v>
      </c>
      <c r="AI142" s="8">
        <f>VLOOKUP(Data[[#This Row],[Renaes]],Inmunizaciones!I144:HE578,205,FALSE)</f>
        <v>0</v>
      </c>
      <c r="AJ142" s="8">
        <f>VLOOKUP(Data[[#This Row],[Renaes]],Inmunizaciones!I144:HS578,219,FALSE)</f>
        <v>0</v>
      </c>
      <c r="AK142" s="102">
        <f>MIN(Data[[#This Row],[DPT REF2]:[APO REF2]])</f>
        <v>0</v>
      </c>
      <c r="AL142" s="224">
        <f>IFERROR(Data[[#This Row],[4 AÑOS CON VACUNA COMPLETA]]/Data[[#This Row],[Meta4]],0)</f>
        <v>0</v>
      </c>
    </row>
    <row r="143" spans="1:38" s="5" customFormat="1" ht="12" x14ac:dyDescent="0.25">
      <c r="A143" s="108" t="s">
        <v>39</v>
      </c>
      <c r="B143" s="107" t="s">
        <v>72</v>
      </c>
      <c r="C143" s="107">
        <v>400</v>
      </c>
      <c r="D143" s="107" t="s">
        <v>533</v>
      </c>
      <c r="E143" s="108" t="s">
        <v>39</v>
      </c>
      <c r="F143" s="107" t="s">
        <v>39</v>
      </c>
      <c r="G143" s="107"/>
      <c r="H143" s="146" t="s">
        <v>535</v>
      </c>
      <c r="I143" s="108">
        <v>140</v>
      </c>
      <c r="J143" s="108" t="s">
        <v>573</v>
      </c>
      <c r="K143" s="6">
        <f>VLOOKUP(Data[[#This Row],[Renaes]],Inmunizaciones!I145:W580,15,FALSE)</f>
        <v>0</v>
      </c>
      <c r="L143" s="249">
        <f>VLOOKUP(Data[[#This Row],[Renaes]],Inmunizaciones!I145:X579,16,FALSE)</f>
        <v>0</v>
      </c>
      <c r="M143" s="309">
        <f>VLOOKUP(Data[[#This Row],[Renaes]],Inmunizaciones!I145:AL579,30,FALSE)</f>
        <v>0</v>
      </c>
      <c r="N143" s="100">
        <f>MIN(Data[[#This Row],[BCG2]],Data[[#This Row],[HvB]])</f>
        <v>0</v>
      </c>
      <c r="O143" s="210">
        <f>IFERROR(Data[[#This Row],[RN
Completa]]/Data[[#This Row],[MetaRN]],0)</f>
        <v>0</v>
      </c>
      <c r="P143" s="43">
        <f>+Data[[#This Row],[MetaRN]]</f>
        <v>0</v>
      </c>
      <c r="Q143" s="248">
        <f>VLOOKUP(Data[[#This Row],[Renaes]],Inmunizaciones!I145:BB579,46,FALSE)</f>
        <v>0</v>
      </c>
      <c r="R143" s="248">
        <f>VLOOKUP(Data[[#This Row],[Renaes]],Inmunizaciones!I145:BP579,60,FALSE)</f>
        <v>0</v>
      </c>
      <c r="S143" s="248">
        <f>VLOOKUP(Data[[#This Row],[Renaes]],Inmunizaciones!I145:CD579,74,FALSE)</f>
        <v>0</v>
      </c>
      <c r="T143" s="248">
        <f>VLOOKUP(Data[[#This Row],[Renaes]],Inmunizaciones!I145:CR579,88,FALSE)</f>
        <v>0</v>
      </c>
      <c r="U143" s="12">
        <f>VLOOKUP(Data[[#This Row],[Renaes]],Inmunizaciones!I145:CT579,90,FALSE)</f>
        <v>0</v>
      </c>
      <c r="V143" s="211">
        <f>IFERROR(Data[[#This Row],[&lt; 12 meses
Completa]]/P144,0)</f>
        <v>0</v>
      </c>
      <c r="W143" s="44">
        <f>VLOOKUP(Data[[#This Row],[Renaes]],Inmunizaciones!I145:CU579,91,FALSE)</f>
        <v>0</v>
      </c>
      <c r="X143" s="248">
        <f>VLOOKUP(Data[[#This Row],[Renaes]],Inmunizaciones!I145:DH579,104,FALSE)</f>
        <v>0</v>
      </c>
      <c r="Y143" s="248">
        <f>VLOOKUP(Data[[#This Row],[Renaes]],Inmunizaciones!I145:DV579,118,FALSE)</f>
        <v>0</v>
      </c>
      <c r="Z143" s="248">
        <f>VLOOKUP(Data[[#This Row],[Renaes]],Inmunizaciones!I145:EJ579,132,FALSE)</f>
        <v>0</v>
      </c>
      <c r="AA143" s="248">
        <f>VLOOKUP(Data[[#This Row],[Renaes]],Inmunizaciones!I145:EX579,146,FALSE)</f>
        <v>0</v>
      </c>
      <c r="AB143" s="248">
        <f>VLOOKUP(Data[[#This Row],[Renaes]],Inmunizaciones!I145:FL579,160,FALSE)</f>
        <v>0</v>
      </c>
      <c r="AC143" s="248">
        <f>VLOOKUP(Data[[#This Row],[Renaes]],Inmunizaciones!I145:FZ579,174,FALSE)</f>
        <v>0</v>
      </c>
      <c r="AD143" s="102">
        <f>VLOOKUP(Data[[#This Row],[Renaes]],Inmunizaciones!I145:GQ579,191,FALSE)</f>
        <v>0</v>
      </c>
      <c r="AE143" s="224">
        <f t="shared" si="9"/>
        <v>0</v>
      </c>
      <c r="AF143" s="102">
        <f t="shared" si="8"/>
        <v>0</v>
      </c>
      <c r="AG143" s="224">
        <f t="shared" si="10"/>
        <v>0</v>
      </c>
      <c r="AH143" s="73">
        <f>VLOOKUP(Data[[#This Row],[Renaes]],Inmunizaciones!I145:GR579,192,FALSE)</f>
        <v>0</v>
      </c>
      <c r="AI143" s="8">
        <f>VLOOKUP(Data[[#This Row],[Renaes]],Inmunizaciones!I145:HE579,205,FALSE)</f>
        <v>0</v>
      </c>
      <c r="AJ143" s="8">
        <f>VLOOKUP(Data[[#This Row],[Renaes]],Inmunizaciones!I145:HS579,219,FALSE)</f>
        <v>0</v>
      </c>
      <c r="AK143" s="102">
        <f>MIN(Data[[#This Row],[DPT REF2]:[APO REF2]])</f>
        <v>0</v>
      </c>
      <c r="AL143" s="224">
        <f>IFERROR(Data[[#This Row],[4 AÑOS CON VACUNA COMPLETA]]/Data[[#This Row],[Meta4]],0)</f>
        <v>0</v>
      </c>
    </row>
    <row r="144" spans="1:38" s="5" customFormat="1" ht="12" x14ac:dyDescent="0.25">
      <c r="A144" s="108" t="s">
        <v>39</v>
      </c>
      <c r="B144" s="107" t="s">
        <v>72</v>
      </c>
      <c r="C144" s="107">
        <v>400</v>
      </c>
      <c r="D144" s="107" t="s">
        <v>533</v>
      </c>
      <c r="E144" s="108" t="s">
        <v>39</v>
      </c>
      <c r="F144" s="107" t="s">
        <v>39</v>
      </c>
      <c r="G144" s="107"/>
      <c r="H144" s="146" t="s">
        <v>535</v>
      </c>
      <c r="I144" s="108">
        <v>141</v>
      </c>
      <c r="J144" s="108" t="s">
        <v>267</v>
      </c>
      <c r="K144" s="6">
        <f>VLOOKUP(Data[[#This Row],[Renaes]],Inmunizaciones!I146:W581,15,FALSE)</f>
        <v>0</v>
      </c>
      <c r="L144" s="249">
        <f>VLOOKUP(Data[[#This Row],[Renaes]],Inmunizaciones!I146:X580,16,FALSE)</f>
        <v>0</v>
      </c>
      <c r="M144" s="309">
        <f>VLOOKUP(Data[[#This Row],[Renaes]],Inmunizaciones!I146:AL580,30,FALSE)</f>
        <v>0</v>
      </c>
      <c r="N144" s="100">
        <f>MIN(Data[[#This Row],[BCG2]],Data[[#This Row],[HvB]])</f>
        <v>0</v>
      </c>
      <c r="O144" s="210">
        <f>IFERROR(Data[[#This Row],[RN
Completa]]/Data[[#This Row],[MetaRN]],0)</f>
        <v>0</v>
      </c>
      <c r="P144" s="43">
        <f>+Data[[#This Row],[MetaRN]]</f>
        <v>0</v>
      </c>
      <c r="Q144" s="248">
        <f>VLOOKUP(Data[[#This Row],[Renaes]],Inmunizaciones!I146:BB580,46,FALSE)</f>
        <v>0</v>
      </c>
      <c r="R144" s="248">
        <f>VLOOKUP(Data[[#This Row],[Renaes]],Inmunizaciones!I146:BP580,60,FALSE)</f>
        <v>0</v>
      </c>
      <c r="S144" s="248">
        <f>VLOOKUP(Data[[#This Row],[Renaes]],Inmunizaciones!I146:CD580,74,FALSE)</f>
        <v>0</v>
      </c>
      <c r="T144" s="248">
        <f>VLOOKUP(Data[[#This Row],[Renaes]],Inmunizaciones!I146:CR580,88,FALSE)</f>
        <v>0</v>
      </c>
      <c r="U144" s="12">
        <f>VLOOKUP(Data[[#This Row],[Renaes]],Inmunizaciones!I146:CT580,90,FALSE)</f>
        <v>0</v>
      </c>
      <c r="V144" s="211">
        <f>IFERROR(Data[[#This Row],[&lt; 12 meses
Completa]]/P145,0)</f>
        <v>0</v>
      </c>
      <c r="W144" s="44">
        <f>VLOOKUP(Data[[#This Row],[Renaes]],Inmunizaciones!I146:CU580,91,FALSE)</f>
        <v>0</v>
      </c>
      <c r="X144" s="248">
        <f>VLOOKUP(Data[[#This Row],[Renaes]],Inmunizaciones!I146:DH580,104,FALSE)</f>
        <v>0</v>
      </c>
      <c r="Y144" s="248">
        <f>VLOOKUP(Data[[#This Row],[Renaes]],Inmunizaciones!I146:DV580,118,FALSE)</f>
        <v>0</v>
      </c>
      <c r="Z144" s="248">
        <f>VLOOKUP(Data[[#This Row],[Renaes]],Inmunizaciones!I146:EJ580,132,FALSE)</f>
        <v>0</v>
      </c>
      <c r="AA144" s="248">
        <f>VLOOKUP(Data[[#This Row],[Renaes]],Inmunizaciones!I146:EX580,146,FALSE)</f>
        <v>0</v>
      </c>
      <c r="AB144" s="248">
        <f>VLOOKUP(Data[[#This Row],[Renaes]],Inmunizaciones!I146:FL580,160,FALSE)</f>
        <v>0</v>
      </c>
      <c r="AC144" s="248">
        <f>VLOOKUP(Data[[#This Row],[Renaes]],Inmunizaciones!I146:FZ580,174,FALSE)</f>
        <v>0</v>
      </c>
      <c r="AD144" s="102">
        <f>VLOOKUP(Data[[#This Row],[Renaes]],Inmunizaciones!I146:GQ580,191,FALSE)</f>
        <v>0</v>
      </c>
      <c r="AE144" s="224">
        <f t="shared" si="9"/>
        <v>0</v>
      </c>
      <c r="AF144" s="102">
        <f t="shared" si="8"/>
        <v>0</v>
      </c>
      <c r="AG144" s="224">
        <f t="shared" si="10"/>
        <v>0</v>
      </c>
      <c r="AH144" s="73">
        <f>VLOOKUP(Data[[#This Row],[Renaes]],Inmunizaciones!I146:GR580,192,FALSE)</f>
        <v>0</v>
      </c>
      <c r="AI144" s="8">
        <f>VLOOKUP(Data[[#This Row],[Renaes]],Inmunizaciones!I146:HE580,205,FALSE)</f>
        <v>0</v>
      </c>
      <c r="AJ144" s="8">
        <f>VLOOKUP(Data[[#This Row],[Renaes]],Inmunizaciones!I146:HS580,219,FALSE)</f>
        <v>0</v>
      </c>
      <c r="AK144" s="102">
        <f>MIN(Data[[#This Row],[DPT REF2]:[APO REF2]])</f>
        <v>0</v>
      </c>
      <c r="AL144" s="224">
        <f>IFERROR(Data[[#This Row],[4 AÑOS CON VACUNA COMPLETA]]/Data[[#This Row],[Meta4]],0)</f>
        <v>0</v>
      </c>
    </row>
    <row r="145" spans="1:38" s="5" customFormat="1" ht="12" x14ac:dyDescent="0.25">
      <c r="A145" s="108" t="s">
        <v>39</v>
      </c>
      <c r="B145" s="107" t="s">
        <v>72</v>
      </c>
      <c r="C145" s="107">
        <v>400</v>
      </c>
      <c r="D145" s="107" t="s">
        <v>533</v>
      </c>
      <c r="E145" s="108" t="s">
        <v>39</v>
      </c>
      <c r="F145" s="107" t="s">
        <v>73</v>
      </c>
      <c r="G145" s="107"/>
      <c r="H145" s="146" t="s">
        <v>535</v>
      </c>
      <c r="I145" s="108">
        <v>142</v>
      </c>
      <c r="J145" s="108" t="s">
        <v>74</v>
      </c>
      <c r="K145" s="6">
        <f>VLOOKUP(Data[[#This Row],[Renaes]],Inmunizaciones!I147:W582,15,FALSE)</f>
        <v>0</v>
      </c>
      <c r="L145" s="249">
        <f>VLOOKUP(Data[[#This Row],[Renaes]],Inmunizaciones!I147:X581,16,FALSE)</f>
        <v>0</v>
      </c>
      <c r="M145" s="309">
        <f>VLOOKUP(Data[[#This Row],[Renaes]],Inmunizaciones!I147:AL581,30,FALSE)</f>
        <v>0</v>
      </c>
      <c r="N145" s="100">
        <f>MIN(Data[[#This Row],[BCG2]],Data[[#This Row],[HvB]])</f>
        <v>0</v>
      </c>
      <c r="O145" s="210">
        <f>IFERROR(Data[[#This Row],[RN
Completa]]/Data[[#This Row],[MetaRN]],0)</f>
        <v>0</v>
      </c>
      <c r="P145" s="43">
        <f>+Data[[#This Row],[MetaRN]]</f>
        <v>0</v>
      </c>
      <c r="Q145" s="248">
        <f>VLOOKUP(Data[[#This Row],[Renaes]],Inmunizaciones!I147:BB581,46,FALSE)</f>
        <v>0</v>
      </c>
      <c r="R145" s="248">
        <f>VLOOKUP(Data[[#This Row],[Renaes]],Inmunizaciones!I147:BP581,60,FALSE)</f>
        <v>0</v>
      </c>
      <c r="S145" s="248">
        <f>VLOOKUP(Data[[#This Row],[Renaes]],Inmunizaciones!I147:CD581,74,FALSE)</f>
        <v>0</v>
      </c>
      <c r="T145" s="248">
        <f>VLOOKUP(Data[[#This Row],[Renaes]],Inmunizaciones!I147:CR581,88,FALSE)</f>
        <v>0</v>
      </c>
      <c r="U145" s="12">
        <f>VLOOKUP(Data[[#This Row],[Renaes]],Inmunizaciones!I147:CT581,90,FALSE)</f>
        <v>0</v>
      </c>
      <c r="V145" s="211">
        <f>IFERROR(Data[[#This Row],[&lt; 12 meses
Completa]]/P146,0)</f>
        <v>0</v>
      </c>
      <c r="W145" s="44">
        <f>VLOOKUP(Data[[#This Row],[Renaes]],Inmunizaciones!I147:CU581,91,FALSE)</f>
        <v>0</v>
      </c>
      <c r="X145" s="248">
        <f>VLOOKUP(Data[[#This Row],[Renaes]],Inmunizaciones!I147:DH581,104,FALSE)</f>
        <v>0</v>
      </c>
      <c r="Y145" s="248">
        <f>VLOOKUP(Data[[#This Row],[Renaes]],Inmunizaciones!I147:DV581,118,FALSE)</f>
        <v>0</v>
      </c>
      <c r="Z145" s="248">
        <f>VLOOKUP(Data[[#This Row],[Renaes]],Inmunizaciones!I147:EJ581,132,FALSE)</f>
        <v>0</v>
      </c>
      <c r="AA145" s="248">
        <f>VLOOKUP(Data[[#This Row],[Renaes]],Inmunizaciones!I147:EX581,146,FALSE)</f>
        <v>0</v>
      </c>
      <c r="AB145" s="248">
        <f>VLOOKUP(Data[[#This Row],[Renaes]],Inmunizaciones!I147:FL581,160,FALSE)</f>
        <v>0</v>
      </c>
      <c r="AC145" s="248">
        <f>VLOOKUP(Data[[#This Row],[Renaes]],Inmunizaciones!I147:FZ581,174,FALSE)</f>
        <v>0</v>
      </c>
      <c r="AD145" s="102">
        <f>VLOOKUP(Data[[#This Row],[Renaes]],Inmunizaciones!I147:GQ581,191,FALSE)</f>
        <v>0</v>
      </c>
      <c r="AE145" s="224">
        <f t="shared" si="9"/>
        <v>0</v>
      </c>
      <c r="AF145" s="102">
        <f t="shared" si="8"/>
        <v>0</v>
      </c>
      <c r="AG145" s="224">
        <f t="shared" si="10"/>
        <v>0</v>
      </c>
      <c r="AH145" s="73">
        <f>VLOOKUP(Data[[#This Row],[Renaes]],Inmunizaciones!I147:GR581,192,FALSE)</f>
        <v>0</v>
      </c>
      <c r="AI145" s="8">
        <f>VLOOKUP(Data[[#This Row],[Renaes]],Inmunizaciones!I147:HE581,205,FALSE)</f>
        <v>0</v>
      </c>
      <c r="AJ145" s="8">
        <f>VLOOKUP(Data[[#This Row],[Renaes]],Inmunizaciones!I147:HS581,219,FALSE)</f>
        <v>0</v>
      </c>
      <c r="AK145" s="102">
        <f>MIN(Data[[#This Row],[DPT REF2]:[APO REF2]])</f>
        <v>0</v>
      </c>
      <c r="AL145" s="224">
        <f>IFERROR(Data[[#This Row],[4 AÑOS CON VACUNA COMPLETA]]/Data[[#This Row],[Meta4]],0)</f>
        <v>0</v>
      </c>
    </row>
    <row r="146" spans="1:38" s="5" customFormat="1" ht="12" x14ac:dyDescent="0.25">
      <c r="A146" s="108" t="s">
        <v>39</v>
      </c>
      <c r="B146" s="107" t="s">
        <v>72</v>
      </c>
      <c r="C146" s="107">
        <v>400</v>
      </c>
      <c r="D146" s="107" t="s">
        <v>533</v>
      </c>
      <c r="E146" s="108" t="s">
        <v>39</v>
      </c>
      <c r="F146" s="107" t="s">
        <v>73</v>
      </c>
      <c r="G146" s="107"/>
      <c r="H146" s="146" t="s">
        <v>535</v>
      </c>
      <c r="I146" s="108">
        <v>143</v>
      </c>
      <c r="J146" s="108" t="s">
        <v>75</v>
      </c>
      <c r="K146" s="6">
        <f>VLOOKUP(Data[[#This Row],[Renaes]],Inmunizaciones!I148:W583,15,FALSE)</f>
        <v>0</v>
      </c>
      <c r="L146" s="249">
        <f>VLOOKUP(Data[[#This Row],[Renaes]],Inmunizaciones!I148:X582,16,FALSE)</f>
        <v>0</v>
      </c>
      <c r="M146" s="309">
        <f>VLOOKUP(Data[[#This Row],[Renaes]],Inmunizaciones!I148:AL582,30,FALSE)</f>
        <v>0</v>
      </c>
      <c r="N146" s="100">
        <f>MIN(Data[[#This Row],[BCG2]],Data[[#This Row],[HvB]])</f>
        <v>0</v>
      </c>
      <c r="O146" s="210">
        <f>IFERROR(Data[[#This Row],[RN
Completa]]/Data[[#This Row],[MetaRN]],0)</f>
        <v>0</v>
      </c>
      <c r="P146" s="43">
        <f>+Data[[#This Row],[MetaRN]]</f>
        <v>0</v>
      </c>
      <c r="Q146" s="248">
        <f>VLOOKUP(Data[[#This Row],[Renaes]],Inmunizaciones!I148:BB582,46,FALSE)</f>
        <v>0</v>
      </c>
      <c r="R146" s="248">
        <f>VLOOKUP(Data[[#This Row],[Renaes]],Inmunizaciones!I148:BP582,60,FALSE)</f>
        <v>0</v>
      </c>
      <c r="S146" s="248">
        <f>VLOOKUP(Data[[#This Row],[Renaes]],Inmunizaciones!I148:CD582,74,FALSE)</f>
        <v>0</v>
      </c>
      <c r="T146" s="248">
        <f>VLOOKUP(Data[[#This Row],[Renaes]],Inmunizaciones!I148:CR582,88,FALSE)</f>
        <v>0</v>
      </c>
      <c r="U146" s="12">
        <f>VLOOKUP(Data[[#This Row],[Renaes]],Inmunizaciones!I148:CT582,90,FALSE)</f>
        <v>0</v>
      </c>
      <c r="V146" s="211">
        <f>IFERROR(Data[[#This Row],[&lt; 12 meses
Completa]]/P147,0)</f>
        <v>0</v>
      </c>
      <c r="W146" s="44">
        <f>VLOOKUP(Data[[#This Row],[Renaes]],Inmunizaciones!I148:CU582,91,FALSE)</f>
        <v>0</v>
      </c>
      <c r="X146" s="248">
        <f>VLOOKUP(Data[[#This Row],[Renaes]],Inmunizaciones!I148:DH582,104,FALSE)</f>
        <v>0</v>
      </c>
      <c r="Y146" s="248">
        <f>VLOOKUP(Data[[#This Row],[Renaes]],Inmunizaciones!I148:DV582,118,FALSE)</f>
        <v>0</v>
      </c>
      <c r="Z146" s="248">
        <f>VLOOKUP(Data[[#This Row],[Renaes]],Inmunizaciones!I148:EJ582,132,FALSE)</f>
        <v>0</v>
      </c>
      <c r="AA146" s="248">
        <f>VLOOKUP(Data[[#This Row],[Renaes]],Inmunizaciones!I148:EX582,146,FALSE)</f>
        <v>0</v>
      </c>
      <c r="AB146" s="248">
        <f>VLOOKUP(Data[[#This Row],[Renaes]],Inmunizaciones!I148:FL582,160,FALSE)</f>
        <v>0</v>
      </c>
      <c r="AC146" s="248">
        <f>VLOOKUP(Data[[#This Row],[Renaes]],Inmunizaciones!I148:FZ582,174,FALSE)</f>
        <v>0</v>
      </c>
      <c r="AD146" s="102">
        <f>VLOOKUP(Data[[#This Row],[Renaes]],Inmunizaciones!I148:GQ582,191,FALSE)</f>
        <v>0</v>
      </c>
      <c r="AE146" s="224">
        <f t="shared" si="9"/>
        <v>0</v>
      </c>
      <c r="AF146" s="102">
        <f t="shared" si="8"/>
        <v>0</v>
      </c>
      <c r="AG146" s="224">
        <f t="shared" si="10"/>
        <v>0</v>
      </c>
      <c r="AH146" s="73">
        <f>VLOOKUP(Data[[#This Row],[Renaes]],Inmunizaciones!I148:GR582,192,FALSE)</f>
        <v>0</v>
      </c>
      <c r="AI146" s="8">
        <f>VLOOKUP(Data[[#This Row],[Renaes]],Inmunizaciones!I148:HE582,205,FALSE)</f>
        <v>0</v>
      </c>
      <c r="AJ146" s="8">
        <f>VLOOKUP(Data[[#This Row],[Renaes]],Inmunizaciones!I148:HS582,219,FALSE)</f>
        <v>0</v>
      </c>
      <c r="AK146" s="102">
        <f>MIN(Data[[#This Row],[DPT REF2]:[APO REF2]])</f>
        <v>0</v>
      </c>
      <c r="AL146" s="224">
        <f>IFERROR(Data[[#This Row],[4 AÑOS CON VACUNA COMPLETA]]/Data[[#This Row],[Meta4]],0)</f>
        <v>0</v>
      </c>
    </row>
    <row r="147" spans="1:38" s="5" customFormat="1" ht="12" x14ac:dyDescent="0.25">
      <c r="A147" s="108" t="s">
        <v>39</v>
      </c>
      <c r="B147" s="107" t="s">
        <v>72</v>
      </c>
      <c r="C147" s="107">
        <v>400</v>
      </c>
      <c r="D147" s="107" t="s">
        <v>533</v>
      </c>
      <c r="E147" s="108" t="s">
        <v>39</v>
      </c>
      <c r="F147" s="107" t="s">
        <v>73</v>
      </c>
      <c r="G147" s="107"/>
      <c r="H147" s="146" t="s">
        <v>535</v>
      </c>
      <c r="I147" s="108">
        <v>144</v>
      </c>
      <c r="J147" s="108" t="s">
        <v>76</v>
      </c>
      <c r="K147" s="6">
        <f>VLOOKUP(Data[[#This Row],[Renaes]],Inmunizaciones!I149:W584,15,FALSE)</f>
        <v>0</v>
      </c>
      <c r="L147" s="249">
        <f>VLOOKUP(Data[[#This Row],[Renaes]],Inmunizaciones!I149:X583,16,FALSE)</f>
        <v>0</v>
      </c>
      <c r="M147" s="309">
        <f>VLOOKUP(Data[[#This Row],[Renaes]],Inmunizaciones!I149:AL583,30,FALSE)</f>
        <v>0</v>
      </c>
      <c r="N147" s="100">
        <f>MIN(Data[[#This Row],[BCG2]],Data[[#This Row],[HvB]])</f>
        <v>0</v>
      </c>
      <c r="O147" s="210">
        <f>IFERROR(Data[[#This Row],[RN
Completa]]/Data[[#This Row],[MetaRN]],0)</f>
        <v>0</v>
      </c>
      <c r="P147" s="43">
        <f>+Data[[#This Row],[MetaRN]]</f>
        <v>0</v>
      </c>
      <c r="Q147" s="248">
        <f>VLOOKUP(Data[[#This Row],[Renaes]],Inmunizaciones!I149:BB583,46,FALSE)</f>
        <v>0</v>
      </c>
      <c r="R147" s="248">
        <f>VLOOKUP(Data[[#This Row],[Renaes]],Inmunizaciones!I149:BP583,60,FALSE)</f>
        <v>0</v>
      </c>
      <c r="S147" s="248">
        <f>VLOOKUP(Data[[#This Row],[Renaes]],Inmunizaciones!I149:CD583,74,FALSE)</f>
        <v>0</v>
      </c>
      <c r="T147" s="248">
        <f>VLOOKUP(Data[[#This Row],[Renaes]],Inmunizaciones!I149:CR583,88,FALSE)</f>
        <v>0</v>
      </c>
      <c r="U147" s="12">
        <f>VLOOKUP(Data[[#This Row],[Renaes]],Inmunizaciones!I149:CT583,90,FALSE)</f>
        <v>0</v>
      </c>
      <c r="V147" s="211">
        <f>IFERROR(Data[[#This Row],[&lt; 12 meses
Completa]]/P148,0)</f>
        <v>0</v>
      </c>
      <c r="W147" s="44">
        <f>VLOOKUP(Data[[#This Row],[Renaes]],Inmunizaciones!I149:CU583,91,FALSE)</f>
        <v>0</v>
      </c>
      <c r="X147" s="248">
        <f>VLOOKUP(Data[[#This Row],[Renaes]],Inmunizaciones!I149:DH583,104,FALSE)</f>
        <v>0</v>
      </c>
      <c r="Y147" s="248">
        <f>VLOOKUP(Data[[#This Row],[Renaes]],Inmunizaciones!I149:DV583,118,FALSE)</f>
        <v>0</v>
      </c>
      <c r="Z147" s="248">
        <f>VLOOKUP(Data[[#This Row],[Renaes]],Inmunizaciones!I149:EJ583,132,FALSE)</f>
        <v>0</v>
      </c>
      <c r="AA147" s="248">
        <f>VLOOKUP(Data[[#This Row],[Renaes]],Inmunizaciones!I149:EX583,146,FALSE)</f>
        <v>0</v>
      </c>
      <c r="AB147" s="248">
        <f>VLOOKUP(Data[[#This Row],[Renaes]],Inmunizaciones!I149:FL583,160,FALSE)</f>
        <v>0</v>
      </c>
      <c r="AC147" s="248">
        <f>VLOOKUP(Data[[#This Row],[Renaes]],Inmunizaciones!I149:FZ583,174,FALSE)</f>
        <v>0</v>
      </c>
      <c r="AD147" s="102">
        <f>VLOOKUP(Data[[#This Row],[Renaes]],Inmunizaciones!I149:GQ583,191,FALSE)</f>
        <v>0</v>
      </c>
      <c r="AE147" s="224">
        <f t="shared" si="9"/>
        <v>0</v>
      </c>
      <c r="AF147" s="102">
        <f t="shared" si="8"/>
        <v>0</v>
      </c>
      <c r="AG147" s="224">
        <f t="shared" si="10"/>
        <v>0</v>
      </c>
      <c r="AH147" s="73">
        <f>VLOOKUP(Data[[#This Row],[Renaes]],Inmunizaciones!I149:GR583,192,FALSE)</f>
        <v>0</v>
      </c>
      <c r="AI147" s="8">
        <f>VLOOKUP(Data[[#This Row],[Renaes]],Inmunizaciones!I149:HE583,205,FALSE)</f>
        <v>0</v>
      </c>
      <c r="AJ147" s="8">
        <f>VLOOKUP(Data[[#This Row],[Renaes]],Inmunizaciones!I149:HS583,219,FALSE)</f>
        <v>0</v>
      </c>
      <c r="AK147" s="102">
        <f>MIN(Data[[#This Row],[DPT REF2]:[APO REF2]])</f>
        <v>0</v>
      </c>
      <c r="AL147" s="224">
        <f>IFERROR(Data[[#This Row],[4 AÑOS CON VACUNA COMPLETA]]/Data[[#This Row],[Meta4]],0)</f>
        <v>0</v>
      </c>
    </row>
    <row r="148" spans="1:38" s="5" customFormat="1" ht="12" x14ac:dyDescent="0.25">
      <c r="A148" s="108" t="s">
        <v>39</v>
      </c>
      <c r="B148" s="107" t="s">
        <v>72</v>
      </c>
      <c r="C148" s="107">
        <v>400</v>
      </c>
      <c r="D148" s="107" t="s">
        <v>533</v>
      </c>
      <c r="E148" s="108" t="s">
        <v>39</v>
      </c>
      <c r="F148" s="107" t="s">
        <v>73</v>
      </c>
      <c r="G148" s="107"/>
      <c r="H148" s="146" t="s">
        <v>535</v>
      </c>
      <c r="I148" s="108">
        <v>145</v>
      </c>
      <c r="J148" s="108" t="s">
        <v>77</v>
      </c>
      <c r="K148" s="6">
        <f>VLOOKUP(Data[[#This Row],[Renaes]],Inmunizaciones!I150:W585,15,FALSE)</f>
        <v>0</v>
      </c>
      <c r="L148" s="249">
        <f>VLOOKUP(Data[[#This Row],[Renaes]],Inmunizaciones!I150:X584,16,FALSE)</f>
        <v>0</v>
      </c>
      <c r="M148" s="309">
        <f>VLOOKUP(Data[[#This Row],[Renaes]],Inmunizaciones!I150:AL584,30,FALSE)</f>
        <v>0</v>
      </c>
      <c r="N148" s="100">
        <f>MIN(Data[[#This Row],[BCG2]],Data[[#This Row],[HvB]])</f>
        <v>0</v>
      </c>
      <c r="O148" s="210">
        <f>IFERROR(Data[[#This Row],[RN
Completa]]/Data[[#This Row],[MetaRN]],0)</f>
        <v>0</v>
      </c>
      <c r="P148" s="43">
        <f>+Data[[#This Row],[MetaRN]]</f>
        <v>0</v>
      </c>
      <c r="Q148" s="248">
        <f>VLOOKUP(Data[[#This Row],[Renaes]],Inmunizaciones!I150:BB584,46,FALSE)</f>
        <v>0</v>
      </c>
      <c r="R148" s="248">
        <f>VLOOKUP(Data[[#This Row],[Renaes]],Inmunizaciones!I150:BP584,60,FALSE)</f>
        <v>0</v>
      </c>
      <c r="S148" s="248">
        <f>VLOOKUP(Data[[#This Row],[Renaes]],Inmunizaciones!I150:CD584,74,FALSE)</f>
        <v>0</v>
      </c>
      <c r="T148" s="248">
        <f>VLOOKUP(Data[[#This Row],[Renaes]],Inmunizaciones!I150:CR584,88,FALSE)</f>
        <v>0</v>
      </c>
      <c r="U148" s="12">
        <f>VLOOKUP(Data[[#This Row],[Renaes]],Inmunizaciones!I150:CT584,90,FALSE)</f>
        <v>0</v>
      </c>
      <c r="V148" s="211">
        <f>IFERROR(Data[[#This Row],[&lt; 12 meses
Completa]]/P149,0)</f>
        <v>0</v>
      </c>
      <c r="W148" s="44">
        <f>VLOOKUP(Data[[#This Row],[Renaes]],Inmunizaciones!I150:CU584,91,FALSE)</f>
        <v>0</v>
      </c>
      <c r="X148" s="248">
        <f>VLOOKUP(Data[[#This Row],[Renaes]],Inmunizaciones!I150:DH584,104,FALSE)</f>
        <v>0</v>
      </c>
      <c r="Y148" s="248">
        <f>VLOOKUP(Data[[#This Row],[Renaes]],Inmunizaciones!I150:DV584,118,FALSE)</f>
        <v>0</v>
      </c>
      <c r="Z148" s="248">
        <f>VLOOKUP(Data[[#This Row],[Renaes]],Inmunizaciones!I150:EJ584,132,FALSE)</f>
        <v>0</v>
      </c>
      <c r="AA148" s="248">
        <f>VLOOKUP(Data[[#This Row],[Renaes]],Inmunizaciones!I150:EX584,146,FALSE)</f>
        <v>0</v>
      </c>
      <c r="AB148" s="248">
        <f>VLOOKUP(Data[[#This Row],[Renaes]],Inmunizaciones!I150:FL584,160,FALSE)</f>
        <v>0</v>
      </c>
      <c r="AC148" s="248">
        <f>VLOOKUP(Data[[#This Row],[Renaes]],Inmunizaciones!I150:FZ584,174,FALSE)</f>
        <v>0</v>
      </c>
      <c r="AD148" s="102">
        <f>VLOOKUP(Data[[#This Row],[Renaes]],Inmunizaciones!I150:GQ584,191,FALSE)</f>
        <v>0</v>
      </c>
      <c r="AE148" s="224">
        <f t="shared" si="9"/>
        <v>0</v>
      </c>
      <c r="AF148" s="102">
        <f t="shared" si="8"/>
        <v>0</v>
      </c>
      <c r="AG148" s="224">
        <f t="shared" si="10"/>
        <v>0</v>
      </c>
      <c r="AH148" s="73">
        <f>VLOOKUP(Data[[#This Row],[Renaes]],Inmunizaciones!I150:GR584,192,FALSE)</f>
        <v>0</v>
      </c>
      <c r="AI148" s="8">
        <f>VLOOKUP(Data[[#This Row],[Renaes]],Inmunizaciones!I150:HE584,205,FALSE)</f>
        <v>0</v>
      </c>
      <c r="AJ148" s="8">
        <f>VLOOKUP(Data[[#This Row],[Renaes]],Inmunizaciones!I150:HS584,219,FALSE)</f>
        <v>0</v>
      </c>
      <c r="AK148" s="102">
        <f>MIN(Data[[#This Row],[DPT REF2]:[APO REF2]])</f>
        <v>0</v>
      </c>
      <c r="AL148" s="224">
        <f>IFERROR(Data[[#This Row],[4 AÑOS CON VACUNA COMPLETA]]/Data[[#This Row],[Meta4]],0)</f>
        <v>0</v>
      </c>
    </row>
    <row r="149" spans="1:38" s="5" customFormat="1" ht="12" x14ac:dyDescent="0.25">
      <c r="A149" s="108" t="s">
        <v>39</v>
      </c>
      <c r="B149" s="107" t="s">
        <v>78</v>
      </c>
      <c r="C149" s="107">
        <v>400</v>
      </c>
      <c r="D149" s="107" t="s">
        <v>533</v>
      </c>
      <c r="E149" s="108" t="s">
        <v>39</v>
      </c>
      <c r="F149" s="107" t="s">
        <v>73</v>
      </c>
      <c r="G149" s="107"/>
      <c r="H149" s="146" t="s">
        <v>410</v>
      </c>
      <c r="I149" s="108">
        <v>146</v>
      </c>
      <c r="J149" s="108" t="s">
        <v>73</v>
      </c>
      <c r="K149" s="6">
        <f>VLOOKUP(Data[[#This Row],[Renaes]],Inmunizaciones!I151:W586,15,FALSE)</f>
        <v>0</v>
      </c>
      <c r="L149" s="249">
        <f>VLOOKUP(Data[[#This Row],[Renaes]],Inmunizaciones!I151:X585,16,FALSE)</f>
        <v>0</v>
      </c>
      <c r="M149" s="309">
        <f>VLOOKUP(Data[[#This Row],[Renaes]],Inmunizaciones!I151:AL585,30,FALSE)</f>
        <v>0</v>
      </c>
      <c r="N149" s="100">
        <f>MIN(Data[[#This Row],[BCG2]],Data[[#This Row],[HvB]])</f>
        <v>0</v>
      </c>
      <c r="O149" s="210">
        <f>IFERROR(Data[[#This Row],[RN
Completa]]/Data[[#This Row],[MetaRN]],0)</f>
        <v>0</v>
      </c>
      <c r="P149" s="43">
        <f>+Data[[#This Row],[MetaRN]]</f>
        <v>0</v>
      </c>
      <c r="Q149" s="248">
        <f>VLOOKUP(Data[[#This Row],[Renaes]],Inmunizaciones!I151:BB585,46,FALSE)</f>
        <v>0</v>
      </c>
      <c r="R149" s="248">
        <f>VLOOKUP(Data[[#This Row],[Renaes]],Inmunizaciones!I151:BP585,60,FALSE)</f>
        <v>0</v>
      </c>
      <c r="S149" s="248">
        <f>VLOOKUP(Data[[#This Row],[Renaes]],Inmunizaciones!I151:CD585,74,FALSE)</f>
        <v>0</v>
      </c>
      <c r="T149" s="248">
        <f>VLOOKUP(Data[[#This Row],[Renaes]],Inmunizaciones!I151:CR585,88,FALSE)</f>
        <v>0</v>
      </c>
      <c r="U149" s="12">
        <f>VLOOKUP(Data[[#This Row],[Renaes]],Inmunizaciones!I151:CT585,90,FALSE)</f>
        <v>0</v>
      </c>
      <c r="V149" s="211">
        <f>IFERROR(Data[[#This Row],[&lt; 12 meses
Completa]]/P150,0)</f>
        <v>0</v>
      </c>
      <c r="W149" s="44">
        <f>VLOOKUP(Data[[#This Row],[Renaes]],Inmunizaciones!I151:CU585,91,FALSE)</f>
        <v>0</v>
      </c>
      <c r="X149" s="248">
        <f>VLOOKUP(Data[[#This Row],[Renaes]],Inmunizaciones!I151:DH585,104,FALSE)</f>
        <v>0</v>
      </c>
      <c r="Y149" s="248">
        <f>VLOOKUP(Data[[#This Row],[Renaes]],Inmunizaciones!I151:DV585,118,FALSE)</f>
        <v>0</v>
      </c>
      <c r="Z149" s="248">
        <f>VLOOKUP(Data[[#This Row],[Renaes]],Inmunizaciones!I151:EJ585,132,FALSE)</f>
        <v>0</v>
      </c>
      <c r="AA149" s="248">
        <f>VLOOKUP(Data[[#This Row],[Renaes]],Inmunizaciones!I151:EX585,146,FALSE)</f>
        <v>0</v>
      </c>
      <c r="AB149" s="248">
        <f>VLOOKUP(Data[[#This Row],[Renaes]],Inmunizaciones!I151:FL585,160,FALSE)</f>
        <v>0</v>
      </c>
      <c r="AC149" s="248">
        <f>VLOOKUP(Data[[#This Row],[Renaes]],Inmunizaciones!I151:FZ585,174,FALSE)</f>
        <v>0</v>
      </c>
      <c r="AD149" s="102">
        <f>VLOOKUP(Data[[#This Row],[Renaes]],Inmunizaciones!I151:GQ585,191,FALSE)</f>
        <v>0</v>
      </c>
      <c r="AE149" s="224">
        <f t="shared" si="9"/>
        <v>0</v>
      </c>
      <c r="AF149" s="102">
        <f t="shared" si="8"/>
        <v>0</v>
      </c>
      <c r="AG149" s="224">
        <f t="shared" si="10"/>
        <v>0</v>
      </c>
      <c r="AH149" s="73">
        <f>VLOOKUP(Data[[#This Row],[Renaes]],Inmunizaciones!I151:GR585,192,FALSE)</f>
        <v>0</v>
      </c>
      <c r="AI149" s="8">
        <f>VLOOKUP(Data[[#This Row],[Renaes]],Inmunizaciones!I151:HE585,205,FALSE)</f>
        <v>0</v>
      </c>
      <c r="AJ149" s="8">
        <f>VLOOKUP(Data[[#This Row],[Renaes]],Inmunizaciones!I151:HS585,219,FALSE)</f>
        <v>0</v>
      </c>
      <c r="AK149" s="102">
        <f>MIN(Data[[#This Row],[DPT REF2]:[APO REF2]])</f>
        <v>0</v>
      </c>
      <c r="AL149" s="224">
        <f>IFERROR(Data[[#This Row],[4 AÑOS CON VACUNA COMPLETA]]/Data[[#This Row],[Meta4]],0)</f>
        <v>0</v>
      </c>
    </row>
    <row r="150" spans="1:38" s="5" customFormat="1" ht="12" x14ac:dyDescent="0.25">
      <c r="A150" s="108" t="s">
        <v>39</v>
      </c>
      <c r="B150" s="107" t="s">
        <v>78</v>
      </c>
      <c r="C150" s="107">
        <v>400</v>
      </c>
      <c r="D150" s="107" t="s">
        <v>533</v>
      </c>
      <c r="E150" s="108" t="s">
        <v>39</v>
      </c>
      <c r="F150" s="107" t="s">
        <v>73</v>
      </c>
      <c r="G150" s="107"/>
      <c r="H150" s="146" t="s">
        <v>535</v>
      </c>
      <c r="I150" s="108">
        <v>147</v>
      </c>
      <c r="J150" s="108" t="s">
        <v>429</v>
      </c>
      <c r="K150" s="6">
        <f>VLOOKUP(Data[[#This Row],[Renaes]],Inmunizaciones!I152:W587,15,FALSE)</f>
        <v>0</v>
      </c>
      <c r="L150" s="249">
        <f>VLOOKUP(Data[[#This Row],[Renaes]],Inmunizaciones!I152:X586,16,FALSE)</f>
        <v>0</v>
      </c>
      <c r="M150" s="309">
        <f>VLOOKUP(Data[[#This Row],[Renaes]],Inmunizaciones!I152:AL586,30,FALSE)</f>
        <v>0</v>
      </c>
      <c r="N150" s="100">
        <f>MIN(Data[[#This Row],[BCG2]],Data[[#This Row],[HvB]])</f>
        <v>0</v>
      </c>
      <c r="O150" s="210">
        <f>IFERROR(Data[[#This Row],[RN
Completa]]/Data[[#This Row],[MetaRN]],0)</f>
        <v>0</v>
      </c>
      <c r="P150" s="43">
        <f>+Data[[#This Row],[MetaRN]]</f>
        <v>0</v>
      </c>
      <c r="Q150" s="248">
        <f>VLOOKUP(Data[[#This Row],[Renaes]],Inmunizaciones!I152:BB586,46,FALSE)</f>
        <v>0</v>
      </c>
      <c r="R150" s="248">
        <f>VLOOKUP(Data[[#This Row],[Renaes]],Inmunizaciones!I152:BP586,60,FALSE)</f>
        <v>0</v>
      </c>
      <c r="S150" s="248">
        <f>VLOOKUP(Data[[#This Row],[Renaes]],Inmunizaciones!I152:CD586,74,FALSE)</f>
        <v>0</v>
      </c>
      <c r="T150" s="248">
        <f>VLOOKUP(Data[[#This Row],[Renaes]],Inmunizaciones!I152:CR586,88,FALSE)</f>
        <v>0</v>
      </c>
      <c r="U150" s="12">
        <f>VLOOKUP(Data[[#This Row],[Renaes]],Inmunizaciones!I152:CT586,90,FALSE)</f>
        <v>0</v>
      </c>
      <c r="V150" s="211">
        <f>IFERROR(Data[[#This Row],[&lt; 12 meses
Completa]]/P151,0)</f>
        <v>0</v>
      </c>
      <c r="W150" s="44">
        <f>VLOOKUP(Data[[#This Row],[Renaes]],Inmunizaciones!I152:CU586,91,FALSE)</f>
        <v>0</v>
      </c>
      <c r="X150" s="248">
        <f>VLOOKUP(Data[[#This Row],[Renaes]],Inmunizaciones!I152:DH586,104,FALSE)</f>
        <v>0</v>
      </c>
      <c r="Y150" s="248">
        <f>VLOOKUP(Data[[#This Row],[Renaes]],Inmunizaciones!I152:DV586,118,FALSE)</f>
        <v>0</v>
      </c>
      <c r="Z150" s="248">
        <f>VLOOKUP(Data[[#This Row],[Renaes]],Inmunizaciones!I152:EJ586,132,FALSE)</f>
        <v>0</v>
      </c>
      <c r="AA150" s="248">
        <f>VLOOKUP(Data[[#This Row],[Renaes]],Inmunizaciones!I152:EX586,146,FALSE)</f>
        <v>0</v>
      </c>
      <c r="AB150" s="248">
        <f>VLOOKUP(Data[[#This Row],[Renaes]],Inmunizaciones!I152:FL586,160,FALSE)</f>
        <v>0</v>
      </c>
      <c r="AC150" s="248">
        <f>VLOOKUP(Data[[#This Row],[Renaes]],Inmunizaciones!I152:FZ586,174,FALSE)</f>
        <v>0</v>
      </c>
      <c r="AD150" s="102">
        <f>VLOOKUP(Data[[#This Row],[Renaes]],Inmunizaciones!I152:GQ586,191,FALSE)</f>
        <v>0</v>
      </c>
      <c r="AE150" s="224">
        <f t="shared" si="9"/>
        <v>0</v>
      </c>
      <c r="AF150" s="102">
        <f t="shared" si="8"/>
        <v>0</v>
      </c>
      <c r="AG150" s="224">
        <f t="shared" si="10"/>
        <v>0</v>
      </c>
      <c r="AH150" s="73">
        <f>VLOOKUP(Data[[#This Row],[Renaes]],Inmunizaciones!I152:GR586,192,FALSE)</f>
        <v>0</v>
      </c>
      <c r="AI150" s="8">
        <f>VLOOKUP(Data[[#This Row],[Renaes]],Inmunizaciones!I152:HE586,205,FALSE)</f>
        <v>0</v>
      </c>
      <c r="AJ150" s="8">
        <f>VLOOKUP(Data[[#This Row],[Renaes]],Inmunizaciones!I152:HS586,219,FALSE)</f>
        <v>0</v>
      </c>
      <c r="AK150" s="102">
        <f>MIN(Data[[#This Row],[DPT REF2]:[APO REF2]])</f>
        <v>0</v>
      </c>
      <c r="AL150" s="224">
        <f>IFERROR(Data[[#This Row],[4 AÑOS CON VACUNA COMPLETA]]/Data[[#This Row],[Meta4]],0)</f>
        <v>0</v>
      </c>
    </row>
    <row r="151" spans="1:38" s="5" customFormat="1" ht="12" x14ac:dyDescent="0.25">
      <c r="A151" s="108" t="s">
        <v>39</v>
      </c>
      <c r="B151" s="107" t="s">
        <v>78</v>
      </c>
      <c r="C151" s="107">
        <v>400</v>
      </c>
      <c r="D151" s="107" t="s">
        <v>533</v>
      </c>
      <c r="E151" s="108" t="s">
        <v>39</v>
      </c>
      <c r="F151" s="107" t="s">
        <v>73</v>
      </c>
      <c r="G151" s="107"/>
      <c r="H151" s="146" t="s">
        <v>535</v>
      </c>
      <c r="I151" s="108">
        <v>148</v>
      </c>
      <c r="J151" s="108" t="s">
        <v>79</v>
      </c>
      <c r="K151" s="6">
        <f>VLOOKUP(Data[[#This Row],[Renaes]],Inmunizaciones!I153:W588,15,FALSE)</f>
        <v>0</v>
      </c>
      <c r="L151" s="249">
        <f>VLOOKUP(Data[[#This Row],[Renaes]],Inmunizaciones!I153:X587,16,FALSE)</f>
        <v>0</v>
      </c>
      <c r="M151" s="309">
        <f>VLOOKUP(Data[[#This Row],[Renaes]],Inmunizaciones!I153:AL587,30,FALSE)</f>
        <v>0</v>
      </c>
      <c r="N151" s="100">
        <f>MIN(Data[[#This Row],[BCG2]],Data[[#This Row],[HvB]])</f>
        <v>0</v>
      </c>
      <c r="O151" s="210">
        <f>IFERROR(Data[[#This Row],[RN
Completa]]/Data[[#This Row],[MetaRN]],0)</f>
        <v>0</v>
      </c>
      <c r="P151" s="43">
        <f>+Data[[#This Row],[MetaRN]]</f>
        <v>0</v>
      </c>
      <c r="Q151" s="248">
        <f>VLOOKUP(Data[[#This Row],[Renaes]],Inmunizaciones!I153:BB587,46,FALSE)</f>
        <v>0</v>
      </c>
      <c r="R151" s="248">
        <f>VLOOKUP(Data[[#This Row],[Renaes]],Inmunizaciones!I153:BP587,60,FALSE)</f>
        <v>0</v>
      </c>
      <c r="S151" s="248">
        <f>VLOOKUP(Data[[#This Row],[Renaes]],Inmunizaciones!I153:CD587,74,FALSE)</f>
        <v>0</v>
      </c>
      <c r="T151" s="248">
        <f>VLOOKUP(Data[[#This Row],[Renaes]],Inmunizaciones!I153:CR587,88,FALSE)</f>
        <v>0</v>
      </c>
      <c r="U151" s="12">
        <f>VLOOKUP(Data[[#This Row],[Renaes]],Inmunizaciones!I153:CT587,90,FALSE)</f>
        <v>0</v>
      </c>
      <c r="V151" s="211">
        <f>IFERROR(Data[[#This Row],[&lt; 12 meses
Completa]]/P152,0)</f>
        <v>0</v>
      </c>
      <c r="W151" s="44">
        <f>VLOOKUP(Data[[#This Row],[Renaes]],Inmunizaciones!I153:CU587,91,FALSE)</f>
        <v>0</v>
      </c>
      <c r="X151" s="248">
        <f>VLOOKUP(Data[[#This Row],[Renaes]],Inmunizaciones!I153:DH587,104,FALSE)</f>
        <v>0</v>
      </c>
      <c r="Y151" s="248">
        <f>VLOOKUP(Data[[#This Row],[Renaes]],Inmunizaciones!I153:DV587,118,FALSE)</f>
        <v>0</v>
      </c>
      <c r="Z151" s="248">
        <f>VLOOKUP(Data[[#This Row],[Renaes]],Inmunizaciones!I153:EJ587,132,FALSE)</f>
        <v>0</v>
      </c>
      <c r="AA151" s="248">
        <f>VLOOKUP(Data[[#This Row],[Renaes]],Inmunizaciones!I153:EX587,146,FALSE)</f>
        <v>0</v>
      </c>
      <c r="AB151" s="248">
        <f>VLOOKUP(Data[[#This Row],[Renaes]],Inmunizaciones!I153:FL587,160,FALSE)</f>
        <v>0</v>
      </c>
      <c r="AC151" s="248">
        <f>VLOOKUP(Data[[#This Row],[Renaes]],Inmunizaciones!I153:FZ587,174,FALSE)</f>
        <v>0</v>
      </c>
      <c r="AD151" s="102">
        <f>VLOOKUP(Data[[#This Row],[Renaes]],Inmunizaciones!I153:GQ587,191,FALSE)</f>
        <v>0</v>
      </c>
      <c r="AE151" s="224">
        <f t="shared" si="9"/>
        <v>0</v>
      </c>
      <c r="AF151" s="102">
        <f t="shared" si="8"/>
        <v>0</v>
      </c>
      <c r="AG151" s="224">
        <f t="shared" si="10"/>
        <v>0</v>
      </c>
      <c r="AH151" s="73">
        <f>VLOOKUP(Data[[#This Row],[Renaes]],Inmunizaciones!I153:GR587,192,FALSE)</f>
        <v>0</v>
      </c>
      <c r="AI151" s="8">
        <f>VLOOKUP(Data[[#This Row],[Renaes]],Inmunizaciones!I153:HE587,205,FALSE)</f>
        <v>0</v>
      </c>
      <c r="AJ151" s="8">
        <f>VLOOKUP(Data[[#This Row],[Renaes]],Inmunizaciones!I153:HS587,219,FALSE)</f>
        <v>0</v>
      </c>
      <c r="AK151" s="102">
        <f>MIN(Data[[#This Row],[DPT REF2]:[APO REF2]])</f>
        <v>0</v>
      </c>
      <c r="AL151" s="224">
        <f>IFERROR(Data[[#This Row],[4 AÑOS CON VACUNA COMPLETA]]/Data[[#This Row],[Meta4]],0)</f>
        <v>0</v>
      </c>
    </row>
    <row r="152" spans="1:38" s="5" customFormat="1" ht="12" x14ac:dyDescent="0.25">
      <c r="A152" s="108" t="s">
        <v>39</v>
      </c>
      <c r="B152" s="107" t="s">
        <v>78</v>
      </c>
      <c r="C152" s="107">
        <v>400</v>
      </c>
      <c r="D152" s="107" t="s">
        <v>533</v>
      </c>
      <c r="E152" s="108" t="s">
        <v>39</v>
      </c>
      <c r="F152" s="107" t="s">
        <v>73</v>
      </c>
      <c r="G152" s="107"/>
      <c r="H152" s="146" t="s">
        <v>535</v>
      </c>
      <c r="I152" s="108">
        <v>149</v>
      </c>
      <c r="J152" s="108" t="s">
        <v>80</v>
      </c>
      <c r="K152" s="6">
        <f>VLOOKUP(Data[[#This Row],[Renaes]],Inmunizaciones!I154:W589,15,FALSE)</f>
        <v>0</v>
      </c>
      <c r="L152" s="249">
        <f>VLOOKUP(Data[[#This Row],[Renaes]],Inmunizaciones!I154:X588,16,FALSE)</f>
        <v>0</v>
      </c>
      <c r="M152" s="309">
        <f>VLOOKUP(Data[[#This Row],[Renaes]],Inmunizaciones!I154:AL588,30,FALSE)</f>
        <v>0</v>
      </c>
      <c r="N152" s="100">
        <f>MIN(Data[[#This Row],[BCG2]],Data[[#This Row],[HvB]])</f>
        <v>0</v>
      </c>
      <c r="O152" s="210">
        <f>IFERROR(Data[[#This Row],[RN
Completa]]/Data[[#This Row],[MetaRN]],0)</f>
        <v>0</v>
      </c>
      <c r="P152" s="43">
        <f>+Data[[#This Row],[MetaRN]]</f>
        <v>0</v>
      </c>
      <c r="Q152" s="248">
        <f>VLOOKUP(Data[[#This Row],[Renaes]],Inmunizaciones!I154:BB588,46,FALSE)</f>
        <v>0</v>
      </c>
      <c r="R152" s="248">
        <f>VLOOKUP(Data[[#This Row],[Renaes]],Inmunizaciones!I154:BP588,60,FALSE)</f>
        <v>0</v>
      </c>
      <c r="S152" s="248">
        <f>VLOOKUP(Data[[#This Row],[Renaes]],Inmunizaciones!I154:CD588,74,FALSE)</f>
        <v>0</v>
      </c>
      <c r="T152" s="248">
        <f>VLOOKUP(Data[[#This Row],[Renaes]],Inmunizaciones!I154:CR588,88,FALSE)</f>
        <v>0</v>
      </c>
      <c r="U152" s="12">
        <f>VLOOKUP(Data[[#This Row],[Renaes]],Inmunizaciones!I154:CT588,90,FALSE)</f>
        <v>0</v>
      </c>
      <c r="V152" s="211">
        <f>IFERROR(Data[[#This Row],[&lt; 12 meses
Completa]]/P153,0)</f>
        <v>0</v>
      </c>
      <c r="W152" s="44">
        <f>VLOOKUP(Data[[#This Row],[Renaes]],Inmunizaciones!I154:CU588,91,FALSE)</f>
        <v>0</v>
      </c>
      <c r="X152" s="248">
        <f>VLOOKUP(Data[[#This Row],[Renaes]],Inmunizaciones!I154:DH588,104,FALSE)</f>
        <v>0</v>
      </c>
      <c r="Y152" s="248">
        <f>VLOOKUP(Data[[#This Row],[Renaes]],Inmunizaciones!I154:DV588,118,FALSE)</f>
        <v>0</v>
      </c>
      <c r="Z152" s="248">
        <f>VLOOKUP(Data[[#This Row],[Renaes]],Inmunizaciones!I154:EJ588,132,FALSE)</f>
        <v>0</v>
      </c>
      <c r="AA152" s="248">
        <f>VLOOKUP(Data[[#This Row],[Renaes]],Inmunizaciones!I154:EX588,146,FALSE)</f>
        <v>0</v>
      </c>
      <c r="AB152" s="248">
        <f>VLOOKUP(Data[[#This Row],[Renaes]],Inmunizaciones!I154:FL588,160,FALSE)</f>
        <v>0</v>
      </c>
      <c r="AC152" s="248">
        <f>VLOOKUP(Data[[#This Row],[Renaes]],Inmunizaciones!I154:FZ588,174,FALSE)</f>
        <v>0</v>
      </c>
      <c r="AD152" s="102">
        <f>VLOOKUP(Data[[#This Row],[Renaes]],Inmunizaciones!I154:GQ588,191,FALSE)</f>
        <v>0</v>
      </c>
      <c r="AE152" s="224">
        <f t="shared" si="9"/>
        <v>0</v>
      </c>
      <c r="AF152" s="102">
        <f t="shared" si="8"/>
        <v>0</v>
      </c>
      <c r="AG152" s="224">
        <f t="shared" si="10"/>
        <v>0</v>
      </c>
      <c r="AH152" s="73">
        <f>VLOOKUP(Data[[#This Row],[Renaes]],Inmunizaciones!I154:GR588,192,FALSE)</f>
        <v>0</v>
      </c>
      <c r="AI152" s="8">
        <f>VLOOKUP(Data[[#This Row],[Renaes]],Inmunizaciones!I154:HE588,205,FALSE)</f>
        <v>0</v>
      </c>
      <c r="AJ152" s="8">
        <f>VLOOKUP(Data[[#This Row],[Renaes]],Inmunizaciones!I154:HS588,219,FALSE)</f>
        <v>0</v>
      </c>
      <c r="AK152" s="102">
        <f>MIN(Data[[#This Row],[DPT REF2]:[APO REF2]])</f>
        <v>0</v>
      </c>
      <c r="AL152" s="224">
        <f>IFERROR(Data[[#This Row],[4 AÑOS CON VACUNA COMPLETA]]/Data[[#This Row],[Meta4]],0)</f>
        <v>0</v>
      </c>
    </row>
    <row r="153" spans="1:38" s="5" customFormat="1" ht="12" x14ac:dyDescent="0.25">
      <c r="A153" s="108" t="s">
        <v>39</v>
      </c>
      <c r="B153" s="107" t="s">
        <v>39</v>
      </c>
      <c r="C153" s="107">
        <v>400</v>
      </c>
      <c r="D153" s="107" t="s">
        <v>533</v>
      </c>
      <c r="E153" s="108" t="s">
        <v>39</v>
      </c>
      <c r="F153" s="107" t="s">
        <v>39</v>
      </c>
      <c r="G153" s="107" t="s">
        <v>0</v>
      </c>
      <c r="H153" s="146" t="s">
        <v>409</v>
      </c>
      <c r="I153" s="108">
        <v>150</v>
      </c>
      <c r="J153" s="108" t="s">
        <v>39</v>
      </c>
      <c r="K153" s="6">
        <f>VLOOKUP(Data[[#This Row],[Renaes]],Inmunizaciones!I155:W590,15,FALSE)</f>
        <v>0</v>
      </c>
      <c r="L153" s="249">
        <f>VLOOKUP(Data[[#This Row],[Renaes]],Inmunizaciones!I155:X589,16,FALSE)</f>
        <v>13</v>
      </c>
      <c r="M153" s="309">
        <f>VLOOKUP(Data[[#This Row],[Renaes]],Inmunizaciones!I155:AL589,30,FALSE)</f>
        <v>12</v>
      </c>
      <c r="N153" s="100">
        <f>MIN(Data[[#This Row],[BCG2]],Data[[#This Row],[HvB]])</f>
        <v>12</v>
      </c>
      <c r="O153" s="210">
        <f>IFERROR(Data[[#This Row],[RN
Completa]]/Data[[#This Row],[MetaRN]],0)</f>
        <v>0</v>
      </c>
      <c r="P153" s="43">
        <f>+Data[[#This Row],[MetaRN]]</f>
        <v>0</v>
      </c>
      <c r="Q153" s="248">
        <f>VLOOKUP(Data[[#This Row],[Renaes]],Inmunizaciones!I155:BB589,46,FALSE)</f>
        <v>20</v>
      </c>
      <c r="R153" s="248">
        <f>VLOOKUP(Data[[#This Row],[Renaes]],Inmunizaciones!I155:BP589,60,FALSE)</f>
        <v>23</v>
      </c>
      <c r="S153" s="248">
        <f>VLOOKUP(Data[[#This Row],[Renaes]],Inmunizaciones!I155:CD589,74,FALSE)</f>
        <v>19</v>
      </c>
      <c r="T153" s="248">
        <f>VLOOKUP(Data[[#This Row],[Renaes]],Inmunizaciones!I155:CR589,88,FALSE)</f>
        <v>28</v>
      </c>
      <c r="U153" s="12">
        <f>VLOOKUP(Data[[#This Row],[Renaes]],Inmunizaciones!I155:CT589,90,FALSE)</f>
        <v>19</v>
      </c>
      <c r="V153" s="211">
        <f>IFERROR(Data[[#This Row],[&lt; 12 meses
Completa]]/P154,0)</f>
        <v>0</v>
      </c>
      <c r="W153" s="44">
        <f>VLOOKUP(Data[[#This Row],[Renaes]],Inmunizaciones!I155:CU589,91,FALSE)</f>
        <v>0</v>
      </c>
      <c r="X153" s="248">
        <f>VLOOKUP(Data[[#This Row],[Renaes]],Inmunizaciones!I155:DH589,104,FALSE)</f>
        <v>4</v>
      </c>
      <c r="Y153" s="248">
        <f>VLOOKUP(Data[[#This Row],[Renaes]],Inmunizaciones!I155:DV589,118,FALSE)</f>
        <v>9</v>
      </c>
      <c r="Z153" s="248">
        <f>VLOOKUP(Data[[#This Row],[Renaes]],Inmunizaciones!I155:EJ589,132,FALSE)</f>
        <v>21</v>
      </c>
      <c r="AA153" s="248">
        <f>VLOOKUP(Data[[#This Row],[Renaes]],Inmunizaciones!I155:EX589,146,FALSE)</f>
        <v>3</v>
      </c>
      <c r="AB153" s="248">
        <f>VLOOKUP(Data[[#This Row],[Renaes]],Inmunizaciones!I155:FL589,160,FALSE)</f>
        <v>6</v>
      </c>
      <c r="AC153" s="248">
        <f>VLOOKUP(Data[[#This Row],[Renaes]],Inmunizaciones!I155:FZ589,174,FALSE)</f>
        <v>3</v>
      </c>
      <c r="AD153" s="102">
        <f>VLOOKUP(Data[[#This Row],[Renaes]],Inmunizaciones!I155:GQ589,191,FALSE)</f>
        <v>4</v>
      </c>
      <c r="AE153" s="224">
        <f t="shared" si="9"/>
        <v>0</v>
      </c>
      <c r="AF153" s="102">
        <f t="shared" si="8"/>
        <v>3</v>
      </c>
      <c r="AG153" s="224">
        <f t="shared" si="10"/>
        <v>0</v>
      </c>
      <c r="AH153" s="73">
        <f>VLOOKUP(Data[[#This Row],[Renaes]],Inmunizaciones!I155:GR589,192,FALSE)</f>
        <v>0</v>
      </c>
      <c r="AI153" s="8">
        <f>VLOOKUP(Data[[#This Row],[Renaes]],Inmunizaciones!I155:HE589,205,FALSE)</f>
        <v>2</v>
      </c>
      <c r="AJ153" s="8">
        <f>VLOOKUP(Data[[#This Row],[Renaes]],Inmunizaciones!I155:HS589,219,FALSE)</f>
        <v>0</v>
      </c>
      <c r="AK153" s="102">
        <f>MIN(Data[[#This Row],[DPT REF2]:[APO REF2]])</f>
        <v>0</v>
      </c>
      <c r="AL153" s="224">
        <f>IFERROR(Data[[#This Row],[4 AÑOS CON VACUNA COMPLETA]]/Data[[#This Row],[Meta4]],0)</f>
        <v>0</v>
      </c>
    </row>
    <row r="154" spans="1:38" s="5" customFormat="1" ht="12" x14ac:dyDescent="0.25">
      <c r="A154" s="108" t="s">
        <v>39</v>
      </c>
      <c r="B154" s="107" t="s">
        <v>39</v>
      </c>
      <c r="C154" s="107">
        <v>400</v>
      </c>
      <c r="D154" s="107" t="s">
        <v>533</v>
      </c>
      <c r="E154" s="108" t="s">
        <v>39</v>
      </c>
      <c r="F154" s="107" t="s">
        <v>39</v>
      </c>
      <c r="G154" s="107"/>
      <c r="H154" s="146" t="s">
        <v>535</v>
      </c>
      <c r="I154" s="108">
        <v>151</v>
      </c>
      <c r="J154" s="108" t="s">
        <v>268</v>
      </c>
      <c r="K154" s="6">
        <f>VLOOKUP(Data[[#This Row],[Renaes]],Inmunizaciones!I156:W591,15,FALSE)</f>
        <v>0</v>
      </c>
      <c r="L154" s="249">
        <f>VLOOKUP(Data[[#This Row],[Renaes]],Inmunizaciones!I156:X590,16,FALSE)</f>
        <v>0</v>
      </c>
      <c r="M154" s="309">
        <f>VLOOKUP(Data[[#This Row],[Renaes]],Inmunizaciones!I156:AL590,30,FALSE)</f>
        <v>0</v>
      </c>
      <c r="N154" s="100">
        <f>MIN(Data[[#This Row],[BCG2]],Data[[#This Row],[HvB]])</f>
        <v>0</v>
      </c>
      <c r="O154" s="210">
        <f>IFERROR(Data[[#This Row],[RN
Completa]]/Data[[#This Row],[MetaRN]],0)</f>
        <v>0</v>
      </c>
      <c r="P154" s="43">
        <f>+Data[[#This Row],[MetaRN]]</f>
        <v>0</v>
      </c>
      <c r="Q154" s="248">
        <f>VLOOKUP(Data[[#This Row],[Renaes]],Inmunizaciones!I156:BB590,46,FALSE)</f>
        <v>0</v>
      </c>
      <c r="R154" s="248">
        <f>VLOOKUP(Data[[#This Row],[Renaes]],Inmunizaciones!I156:BP590,60,FALSE)</f>
        <v>0</v>
      </c>
      <c r="S154" s="248">
        <f>VLOOKUP(Data[[#This Row],[Renaes]],Inmunizaciones!I156:CD590,74,FALSE)</f>
        <v>0</v>
      </c>
      <c r="T154" s="248">
        <f>VLOOKUP(Data[[#This Row],[Renaes]],Inmunizaciones!I156:CR590,88,FALSE)</f>
        <v>0</v>
      </c>
      <c r="U154" s="12">
        <f>VLOOKUP(Data[[#This Row],[Renaes]],Inmunizaciones!I156:CT590,90,FALSE)</f>
        <v>0</v>
      </c>
      <c r="V154" s="211">
        <f>IFERROR(Data[[#This Row],[&lt; 12 meses
Completa]]/P155,0)</f>
        <v>0</v>
      </c>
      <c r="W154" s="44">
        <f>VLOOKUP(Data[[#This Row],[Renaes]],Inmunizaciones!I156:CU590,91,FALSE)</f>
        <v>0</v>
      </c>
      <c r="X154" s="248">
        <f>VLOOKUP(Data[[#This Row],[Renaes]],Inmunizaciones!I156:DH590,104,FALSE)</f>
        <v>0</v>
      </c>
      <c r="Y154" s="248">
        <f>VLOOKUP(Data[[#This Row],[Renaes]],Inmunizaciones!I156:DV590,118,FALSE)</f>
        <v>0</v>
      </c>
      <c r="Z154" s="248">
        <f>VLOOKUP(Data[[#This Row],[Renaes]],Inmunizaciones!I156:EJ590,132,FALSE)</f>
        <v>0</v>
      </c>
      <c r="AA154" s="248">
        <f>VLOOKUP(Data[[#This Row],[Renaes]],Inmunizaciones!I156:EX590,146,FALSE)</f>
        <v>0</v>
      </c>
      <c r="AB154" s="248">
        <f>VLOOKUP(Data[[#This Row],[Renaes]],Inmunizaciones!I156:FL590,160,FALSE)</f>
        <v>0</v>
      </c>
      <c r="AC154" s="248">
        <f>VLOOKUP(Data[[#This Row],[Renaes]],Inmunizaciones!I156:FZ590,174,FALSE)</f>
        <v>0</v>
      </c>
      <c r="AD154" s="102">
        <f>VLOOKUP(Data[[#This Row],[Renaes]],Inmunizaciones!I156:GQ590,191,FALSE)</f>
        <v>0</v>
      </c>
      <c r="AE154" s="224">
        <f t="shared" si="9"/>
        <v>0</v>
      </c>
      <c r="AF154" s="102">
        <f t="shared" si="8"/>
        <v>0</v>
      </c>
      <c r="AG154" s="224">
        <f t="shared" si="10"/>
        <v>0</v>
      </c>
      <c r="AH154" s="73">
        <f>VLOOKUP(Data[[#This Row],[Renaes]],Inmunizaciones!I156:GR590,192,FALSE)</f>
        <v>0</v>
      </c>
      <c r="AI154" s="8">
        <f>VLOOKUP(Data[[#This Row],[Renaes]],Inmunizaciones!I156:HE590,205,FALSE)</f>
        <v>0</v>
      </c>
      <c r="AJ154" s="8">
        <f>VLOOKUP(Data[[#This Row],[Renaes]],Inmunizaciones!I156:HS590,219,FALSE)</f>
        <v>0</v>
      </c>
      <c r="AK154" s="102">
        <f>MIN(Data[[#This Row],[DPT REF2]:[APO REF2]])</f>
        <v>0</v>
      </c>
      <c r="AL154" s="224">
        <f>IFERROR(Data[[#This Row],[4 AÑOS CON VACUNA COMPLETA]]/Data[[#This Row],[Meta4]],0)</f>
        <v>0</v>
      </c>
    </row>
    <row r="155" spans="1:38" s="5" customFormat="1" ht="12" x14ac:dyDescent="0.25">
      <c r="A155" s="108" t="s">
        <v>39</v>
      </c>
      <c r="B155" s="107" t="s">
        <v>39</v>
      </c>
      <c r="C155" s="107">
        <v>400</v>
      </c>
      <c r="D155" s="107" t="s">
        <v>533</v>
      </c>
      <c r="E155" s="108" t="s">
        <v>39</v>
      </c>
      <c r="F155" s="107" t="s">
        <v>39</v>
      </c>
      <c r="G155" s="107"/>
      <c r="H155" s="146" t="s">
        <v>535</v>
      </c>
      <c r="I155" s="108">
        <v>152</v>
      </c>
      <c r="J155" s="108" t="s">
        <v>269</v>
      </c>
      <c r="K155" s="6">
        <f>VLOOKUP(Data[[#This Row],[Renaes]],Inmunizaciones!I157:W592,15,FALSE)</f>
        <v>0</v>
      </c>
      <c r="L155" s="249">
        <f>VLOOKUP(Data[[#This Row],[Renaes]],Inmunizaciones!I157:X591,16,FALSE)</f>
        <v>0</v>
      </c>
      <c r="M155" s="309">
        <f>VLOOKUP(Data[[#This Row],[Renaes]],Inmunizaciones!I157:AL591,30,FALSE)</f>
        <v>0</v>
      </c>
      <c r="N155" s="100">
        <f>MIN(Data[[#This Row],[BCG2]],Data[[#This Row],[HvB]])</f>
        <v>0</v>
      </c>
      <c r="O155" s="210">
        <f>IFERROR(Data[[#This Row],[RN
Completa]]/Data[[#This Row],[MetaRN]],0)</f>
        <v>0</v>
      </c>
      <c r="P155" s="43">
        <f>+Data[[#This Row],[MetaRN]]</f>
        <v>0</v>
      </c>
      <c r="Q155" s="248">
        <f>VLOOKUP(Data[[#This Row],[Renaes]],Inmunizaciones!I157:BB591,46,FALSE)</f>
        <v>0</v>
      </c>
      <c r="R155" s="248">
        <f>VLOOKUP(Data[[#This Row],[Renaes]],Inmunizaciones!I157:BP591,60,FALSE)</f>
        <v>0</v>
      </c>
      <c r="S155" s="248">
        <f>VLOOKUP(Data[[#This Row],[Renaes]],Inmunizaciones!I157:CD591,74,FALSE)</f>
        <v>0</v>
      </c>
      <c r="T155" s="248">
        <f>VLOOKUP(Data[[#This Row],[Renaes]],Inmunizaciones!I157:CR591,88,FALSE)</f>
        <v>0</v>
      </c>
      <c r="U155" s="12">
        <f>VLOOKUP(Data[[#This Row],[Renaes]],Inmunizaciones!I157:CT591,90,FALSE)</f>
        <v>0</v>
      </c>
      <c r="V155" s="211">
        <f>IFERROR(Data[[#This Row],[&lt; 12 meses
Completa]]/P156,0)</f>
        <v>0</v>
      </c>
      <c r="W155" s="44">
        <f>VLOOKUP(Data[[#This Row],[Renaes]],Inmunizaciones!I157:CU591,91,FALSE)</f>
        <v>0</v>
      </c>
      <c r="X155" s="248">
        <f>VLOOKUP(Data[[#This Row],[Renaes]],Inmunizaciones!I157:DH591,104,FALSE)</f>
        <v>0</v>
      </c>
      <c r="Y155" s="248">
        <f>VLOOKUP(Data[[#This Row],[Renaes]],Inmunizaciones!I157:DV591,118,FALSE)</f>
        <v>0</v>
      </c>
      <c r="Z155" s="248">
        <f>VLOOKUP(Data[[#This Row],[Renaes]],Inmunizaciones!I157:EJ591,132,FALSE)</f>
        <v>0</v>
      </c>
      <c r="AA155" s="248">
        <f>VLOOKUP(Data[[#This Row],[Renaes]],Inmunizaciones!I157:EX591,146,FALSE)</f>
        <v>0</v>
      </c>
      <c r="AB155" s="248">
        <f>VLOOKUP(Data[[#This Row],[Renaes]],Inmunizaciones!I157:FL591,160,FALSE)</f>
        <v>0</v>
      </c>
      <c r="AC155" s="248">
        <f>VLOOKUP(Data[[#This Row],[Renaes]],Inmunizaciones!I157:FZ591,174,FALSE)</f>
        <v>0</v>
      </c>
      <c r="AD155" s="102">
        <f>VLOOKUP(Data[[#This Row],[Renaes]],Inmunizaciones!I157:GQ591,191,FALSE)</f>
        <v>0</v>
      </c>
      <c r="AE155" s="224">
        <f t="shared" si="9"/>
        <v>0</v>
      </c>
      <c r="AF155" s="102">
        <f t="shared" si="8"/>
        <v>0</v>
      </c>
      <c r="AG155" s="224">
        <f t="shared" si="10"/>
        <v>0</v>
      </c>
      <c r="AH155" s="73">
        <f>VLOOKUP(Data[[#This Row],[Renaes]],Inmunizaciones!I157:GR591,192,FALSE)</f>
        <v>0</v>
      </c>
      <c r="AI155" s="8">
        <f>VLOOKUP(Data[[#This Row],[Renaes]],Inmunizaciones!I157:HE591,205,FALSE)</f>
        <v>0</v>
      </c>
      <c r="AJ155" s="8">
        <f>VLOOKUP(Data[[#This Row],[Renaes]],Inmunizaciones!I157:HS591,219,FALSE)</f>
        <v>0</v>
      </c>
      <c r="AK155" s="102">
        <f>MIN(Data[[#This Row],[DPT REF2]:[APO REF2]])</f>
        <v>0</v>
      </c>
      <c r="AL155" s="224">
        <f>IFERROR(Data[[#This Row],[4 AÑOS CON VACUNA COMPLETA]]/Data[[#This Row],[Meta4]],0)</f>
        <v>0</v>
      </c>
    </row>
    <row r="156" spans="1:38" s="5" customFormat="1" ht="12" x14ac:dyDescent="0.25">
      <c r="A156" s="108" t="s">
        <v>39</v>
      </c>
      <c r="B156" s="107" t="s">
        <v>270</v>
      </c>
      <c r="C156" s="107">
        <v>400</v>
      </c>
      <c r="D156" s="107" t="s">
        <v>533</v>
      </c>
      <c r="E156" s="108" t="s">
        <v>39</v>
      </c>
      <c r="F156" s="107" t="s">
        <v>39</v>
      </c>
      <c r="G156" s="107"/>
      <c r="H156" s="146" t="s">
        <v>535</v>
      </c>
      <c r="I156" s="108">
        <v>153</v>
      </c>
      <c r="J156" s="108" t="s">
        <v>271</v>
      </c>
      <c r="K156" s="6">
        <f>VLOOKUP(Data[[#This Row],[Renaes]],Inmunizaciones!I158:W593,15,FALSE)</f>
        <v>0</v>
      </c>
      <c r="L156" s="249">
        <f>VLOOKUP(Data[[#This Row],[Renaes]],Inmunizaciones!I158:X592,16,FALSE)</f>
        <v>0</v>
      </c>
      <c r="M156" s="309">
        <f>VLOOKUP(Data[[#This Row],[Renaes]],Inmunizaciones!I158:AL592,30,FALSE)</f>
        <v>0</v>
      </c>
      <c r="N156" s="100">
        <f>MIN(Data[[#This Row],[BCG2]],Data[[#This Row],[HvB]])</f>
        <v>0</v>
      </c>
      <c r="O156" s="210">
        <f>IFERROR(Data[[#This Row],[RN
Completa]]/Data[[#This Row],[MetaRN]],0)</f>
        <v>0</v>
      </c>
      <c r="P156" s="43">
        <f>+Data[[#This Row],[MetaRN]]</f>
        <v>0</v>
      </c>
      <c r="Q156" s="248">
        <f>VLOOKUP(Data[[#This Row],[Renaes]],Inmunizaciones!I158:BB592,46,FALSE)</f>
        <v>0</v>
      </c>
      <c r="R156" s="248">
        <f>VLOOKUP(Data[[#This Row],[Renaes]],Inmunizaciones!I158:BP592,60,FALSE)</f>
        <v>0</v>
      </c>
      <c r="S156" s="248">
        <f>VLOOKUP(Data[[#This Row],[Renaes]],Inmunizaciones!I158:CD592,74,FALSE)</f>
        <v>0</v>
      </c>
      <c r="T156" s="248">
        <f>VLOOKUP(Data[[#This Row],[Renaes]],Inmunizaciones!I158:CR592,88,FALSE)</f>
        <v>0</v>
      </c>
      <c r="U156" s="12">
        <f>VLOOKUP(Data[[#This Row],[Renaes]],Inmunizaciones!I158:CT592,90,FALSE)</f>
        <v>0</v>
      </c>
      <c r="V156" s="211">
        <f>IFERROR(Data[[#This Row],[&lt; 12 meses
Completa]]/P157,0)</f>
        <v>0</v>
      </c>
      <c r="W156" s="44">
        <f>VLOOKUP(Data[[#This Row],[Renaes]],Inmunizaciones!I158:CU592,91,FALSE)</f>
        <v>0</v>
      </c>
      <c r="X156" s="248">
        <f>VLOOKUP(Data[[#This Row],[Renaes]],Inmunizaciones!I158:DH592,104,FALSE)</f>
        <v>0</v>
      </c>
      <c r="Y156" s="248">
        <f>VLOOKUP(Data[[#This Row],[Renaes]],Inmunizaciones!I158:DV592,118,FALSE)</f>
        <v>0</v>
      </c>
      <c r="Z156" s="248">
        <f>VLOOKUP(Data[[#This Row],[Renaes]],Inmunizaciones!I158:EJ592,132,FALSE)</f>
        <v>0</v>
      </c>
      <c r="AA156" s="248">
        <f>VLOOKUP(Data[[#This Row],[Renaes]],Inmunizaciones!I158:EX592,146,FALSE)</f>
        <v>0</v>
      </c>
      <c r="AB156" s="248">
        <f>VLOOKUP(Data[[#This Row],[Renaes]],Inmunizaciones!I158:FL592,160,FALSE)</f>
        <v>0</v>
      </c>
      <c r="AC156" s="248">
        <f>VLOOKUP(Data[[#This Row],[Renaes]],Inmunizaciones!I158:FZ592,174,FALSE)</f>
        <v>0</v>
      </c>
      <c r="AD156" s="102">
        <f>VLOOKUP(Data[[#This Row],[Renaes]],Inmunizaciones!I158:GQ592,191,FALSE)</f>
        <v>0</v>
      </c>
      <c r="AE156" s="224">
        <f t="shared" si="9"/>
        <v>0</v>
      </c>
      <c r="AF156" s="102">
        <f t="shared" si="8"/>
        <v>0</v>
      </c>
      <c r="AG156" s="224">
        <f t="shared" si="10"/>
        <v>0</v>
      </c>
      <c r="AH156" s="73">
        <f>VLOOKUP(Data[[#This Row],[Renaes]],Inmunizaciones!I158:GR592,192,FALSE)</f>
        <v>0</v>
      </c>
      <c r="AI156" s="8">
        <f>VLOOKUP(Data[[#This Row],[Renaes]],Inmunizaciones!I158:HE592,205,FALSE)</f>
        <v>0</v>
      </c>
      <c r="AJ156" s="8">
        <f>VLOOKUP(Data[[#This Row],[Renaes]],Inmunizaciones!I158:HS592,219,FALSE)</f>
        <v>0</v>
      </c>
      <c r="AK156" s="102">
        <f>MIN(Data[[#This Row],[DPT REF2]:[APO REF2]])</f>
        <v>0</v>
      </c>
      <c r="AL156" s="224">
        <f>IFERROR(Data[[#This Row],[4 AÑOS CON VACUNA COMPLETA]]/Data[[#This Row],[Meta4]],0)</f>
        <v>0</v>
      </c>
    </row>
    <row r="157" spans="1:38" s="5" customFormat="1" ht="12" x14ac:dyDescent="0.25">
      <c r="A157" s="108" t="s">
        <v>39</v>
      </c>
      <c r="B157" s="107" t="s">
        <v>270</v>
      </c>
      <c r="C157" s="107">
        <v>400</v>
      </c>
      <c r="D157" s="107" t="s">
        <v>533</v>
      </c>
      <c r="E157" s="108" t="s">
        <v>39</v>
      </c>
      <c r="F157" s="107" t="s">
        <v>39</v>
      </c>
      <c r="G157" s="107"/>
      <c r="H157" s="146" t="s">
        <v>535</v>
      </c>
      <c r="I157" s="108">
        <v>154</v>
      </c>
      <c r="J157" s="108" t="s">
        <v>272</v>
      </c>
      <c r="K157" s="6">
        <f>VLOOKUP(Data[[#This Row],[Renaes]],Inmunizaciones!I159:W594,15,FALSE)</f>
        <v>0</v>
      </c>
      <c r="L157" s="249">
        <f>VLOOKUP(Data[[#This Row],[Renaes]],Inmunizaciones!I159:X593,16,FALSE)</f>
        <v>0</v>
      </c>
      <c r="M157" s="309">
        <f>VLOOKUP(Data[[#This Row],[Renaes]],Inmunizaciones!I159:AL593,30,FALSE)</f>
        <v>0</v>
      </c>
      <c r="N157" s="100">
        <f>MIN(Data[[#This Row],[BCG2]],Data[[#This Row],[HvB]])</f>
        <v>0</v>
      </c>
      <c r="O157" s="210">
        <f>IFERROR(Data[[#This Row],[RN
Completa]]/Data[[#This Row],[MetaRN]],0)</f>
        <v>0</v>
      </c>
      <c r="P157" s="43">
        <f>+Data[[#This Row],[MetaRN]]</f>
        <v>0</v>
      </c>
      <c r="Q157" s="248">
        <f>VLOOKUP(Data[[#This Row],[Renaes]],Inmunizaciones!I159:BB593,46,FALSE)</f>
        <v>0</v>
      </c>
      <c r="R157" s="248">
        <f>VLOOKUP(Data[[#This Row],[Renaes]],Inmunizaciones!I159:BP593,60,FALSE)</f>
        <v>0</v>
      </c>
      <c r="S157" s="248">
        <f>VLOOKUP(Data[[#This Row],[Renaes]],Inmunizaciones!I159:CD593,74,FALSE)</f>
        <v>0</v>
      </c>
      <c r="T157" s="248">
        <f>VLOOKUP(Data[[#This Row],[Renaes]],Inmunizaciones!I159:CR593,88,FALSE)</f>
        <v>0</v>
      </c>
      <c r="U157" s="12">
        <f>VLOOKUP(Data[[#This Row],[Renaes]],Inmunizaciones!I159:CT593,90,FALSE)</f>
        <v>0</v>
      </c>
      <c r="V157" s="211">
        <f>IFERROR(Data[[#This Row],[&lt; 12 meses
Completa]]/P158,0)</f>
        <v>0</v>
      </c>
      <c r="W157" s="44">
        <f>VLOOKUP(Data[[#This Row],[Renaes]],Inmunizaciones!I159:CU593,91,FALSE)</f>
        <v>0</v>
      </c>
      <c r="X157" s="248">
        <f>VLOOKUP(Data[[#This Row],[Renaes]],Inmunizaciones!I159:DH593,104,FALSE)</f>
        <v>0</v>
      </c>
      <c r="Y157" s="248">
        <f>VLOOKUP(Data[[#This Row],[Renaes]],Inmunizaciones!I159:DV593,118,FALSE)</f>
        <v>0</v>
      </c>
      <c r="Z157" s="248">
        <f>VLOOKUP(Data[[#This Row],[Renaes]],Inmunizaciones!I159:EJ593,132,FALSE)</f>
        <v>0</v>
      </c>
      <c r="AA157" s="248">
        <f>VLOOKUP(Data[[#This Row],[Renaes]],Inmunizaciones!I159:EX593,146,FALSE)</f>
        <v>0</v>
      </c>
      <c r="AB157" s="248">
        <f>VLOOKUP(Data[[#This Row],[Renaes]],Inmunizaciones!I159:FL593,160,FALSE)</f>
        <v>0</v>
      </c>
      <c r="AC157" s="248">
        <f>VLOOKUP(Data[[#This Row],[Renaes]],Inmunizaciones!I159:FZ593,174,FALSE)</f>
        <v>0</v>
      </c>
      <c r="AD157" s="102">
        <f>VLOOKUP(Data[[#This Row],[Renaes]],Inmunizaciones!I159:GQ593,191,FALSE)</f>
        <v>0</v>
      </c>
      <c r="AE157" s="224">
        <f t="shared" si="9"/>
        <v>0</v>
      </c>
      <c r="AF157" s="102">
        <f t="shared" si="8"/>
        <v>0</v>
      </c>
      <c r="AG157" s="224">
        <f t="shared" si="10"/>
        <v>0</v>
      </c>
      <c r="AH157" s="73">
        <f>VLOOKUP(Data[[#This Row],[Renaes]],Inmunizaciones!I159:GR593,192,FALSE)</f>
        <v>0</v>
      </c>
      <c r="AI157" s="8">
        <f>VLOOKUP(Data[[#This Row],[Renaes]],Inmunizaciones!I159:HE593,205,FALSE)</f>
        <v>0</v>
      </c>
      <c r="AJ157" s="8">
        <f>VLOOKUP(Data[[#This Row],[Renaes]],Inmunizaciones!I159:HS593,219,FALSE)</f>
        <v>0</v>
      </c>
      <c r="AK157" s="102">
        <f>MIN(Data[[#This Row],[DPT REF2]:[APO REF2]])</f>
        <v>0</v>
      </c>
      <c r="AL157" s="224">
        <f>IFERROR(Data[[#This Row],[4 AÑOS CON VACUNA COMPLETA]]/Data[[#This Row],[Meta4]],0)</f>
        <v>0</v>
      </c>
    </row>
    <row r="158" spans="1:38" s="5" customFormat="1" ht="12" x14ac:dyDescent="0.25">
      <c r="A158" s="108" t="s">
        <v>39</v>
      </c>
      <c r="B158" s="107" t="s">
        <v>270</v>
      </c>
      <c r="C158" s="107">
        <v>400</v>
      </c>
      <c r="D158" s="107" t="s">
        <v>533</v>
      </c>
      <c r="E158" s="108" t="s">
        <v>39</v>
      </c>
      <c r="F158" s="107" t="s">
        <v>39</v>
      </c>
      <c r="G158" s="107"/>
      <c r="H158" s="146" t="s">
        <v>535</v>
      </c>
      <c r="I158" s="108">
        <v>155</v>
      </c>
      <c r="J158" s="108" t="s">
        <v>574</v>
      </c>
      <c r="K158" s="6">
        <f>VLOOKUP(Data[[#This Row],[Renaes]],Inmunizaciones!I160:W595,15,FALSE)</f>
        <v>0</v>
      </c>
      <c r="L158" s="249">
        <f>VLOOKUP(Data[[#This Row],[Renaes]],Inmunizaciones!I160:X594,16,FALSE)</f>
        <v>0</v>
      </c>
      <c r="M158" s="309">
        <f>VLOOKUP(Data[[#This Row],[Renaes]],Inmunizaciones!I160:AL594,30,FALSE)</f>
        <v>0</v>
      </c>
      <c r="N158" s="100">
        <f>MIN(Data[[#This Row],[BCG2]],Data[[#This Row],[HvB]])</f>
        <v>0</v>
      </c>
      <c r="O158" s="210">
        <f>IFERROR(Data[[#This Row],[RN
Completa]]/Data[[#This Row],[MetaRN]],0)</f>
        <v>0</v>
      </c>
      <c r="P158" s="43">
        <f>+Data[[#This Row],[MetaRN]]</f>
        <v>0</v>
      </c>
      <c r="Q158" s="248">
        <f>VLOOKUP(Data[[#This Row],[Renaes]],Inmunizaciones!I160:BB594,46,FALSE)</f>
        <v>0</v>
      </c>
      <c r="R158" s="248">
        <f>VLOOKUP(Data[[#This Row],[Renaes]],Inmunizaciones!I160:BP594,60,FALSE)</f>
        <v>0</v>
      </c>
      <c r="S158" s="248">
        <f>VLOOKUP(Data[[#This Row],[Renaes]],Inmunizaciones!I160:CD594,74,FALSE)</f>
        <v>0</v>
      </c>
      <c r="T158" s="248">
        <f>VLOOKUP(Data[[#This Row],[Renaes]],Inmunizaciones!I160:CR594,88,FALSE)</f>
        <v>0</v>
      </c>
      <c r="U158" s="12">
        <f>VLOOKUP(Data[[#This Row],[Renaes]],Inmunizaciones!I160:CT594,90,FALSE)</f>
        <v>0</v>
      </c>
      <c r="V158" s="211">
        <f>IFERROR(Data[[#This Row],[&lt; 12 meses
Completa]]/P159,0)</f>
        <v>0</v>
      </c>
      <c r="W158" s="44">
        <f>VLOOKUP(Data[[#This Row],[Renaes]],Inmunizaciones!I160:CU594,91,FALSE)</f>
        <v>0</v>
      </c>
      <c r="X158" s="248">
        <f>VLOOKUP(Data[[#This Row],[Renaes]],Inmunizaciones!I160:DH594,104,FALSE)</f>
        <v>0</v>
      </c>
      <c r="Y158" s="248">
        <f>VLOOKUP(Data[[#This Row],[Renaes]],Inmunizaciones!I160:DV594,118,FALSE)</f>
        <v>0</v>
      </c>
      <c r="Z158" s="248">
        <f>VLOOKUP(Data[[#This Row],[Renaes]],Inmunizaciones!I160:EJ594,132,FALSE)</f>
        <v>0</v>
      </c>
      <c r="AA158" s="248">
        <f>VLOOKUP(Data[[#This Row],[Renaes]],Inmunizaciones!I160:EX594,146,FALSE)</f>
        <v>0</v>
      </c>
      <c r="AB158" s="248">
        <f>VLOOKUP(Data[[#This Row],[Renaes]],Inmunizaciones!I160:FL594,160,FALSE)</f>
        <v>0</v>
      </c>
      <c r="AC158" s="248">
        <f>VLOOKUP(Data[[#This Row],[Renaes]],Inmunizaciones!I160:FZ594,174,FALSE)</f>
        <v>0</v>
      </c>
      <c r="AD158" s="102">
        <f>VLOOKUP(Data[[#This Row],[Renaes]],Inmunizaciones!I160:GQ594,191,FALSE)</f>
        <v>0</v>
      </c>
      <c r="AE158" s="224">
        <f t="shared" si="9"/>
        <v>0</v>
      </c>
      <c r="AF158" s="102">
        <f t="shared" si="8"/>
        <v>0</v>
      </c>
      <c r="AG158" s="224">
        <f t="shared" si="10"/>
        <v>0</v>
      </c>
      <c r="AH158" s="73">
        <f>VLOOKUP(Data[[#This Row],[Renaes]],Inmunizaciones!I160:GR594,192,FALSE)</f>
        <v>0</v>
      </c>
      <c r="AI158" s="8">
        <f>VLOOKUP(Data[[#This Row],[Renaes]],Inmunizaciones!I160:HE594,205,FALSE)</f>
        <v>0</v>
      </c>
      <c r="AJ158" s="8">
        <f>VLOOKUP(Data[[#This Row],[Renaes]],Inmunizaciones!I160:HS594,219,FALSE)</f>
        <v>0</v>
      </c>
      <c r="AK158" s="102">
        <f>MIN(Data[[#This Row],[DPT REF2]:[APO REF2]])</f>
        <v>0</v>
      </c>
      <c r="AL158" s="224">
        <f>IFERROR(Data[[#This Row],[4 AÑOS CON VACUNA COMPLETA]]/Data[[#This Row],[Meta4]],0)</f>
        <v>0</v>
      </c>
    </row>
    <row r="159" spans="1:38" s="5" customFormat="1" ht="12" x14ac:dyDescent="0.25">
      <c r="A159" s="108" t="s">
        <v>39</v>
      </c>
      <c r="B159" s="107" t="s">
        <v>270</v>
      </c>
      <c r="C159" s="107">
        <v>400</v>
      </c>
      <c r="D159" s="107" t="s">
        <v>533</v>
      </c>
      <c r="E159" s="108" t="s">
        <v>39</v>
      </c>
      <c r="F159" s="107" t="s">
        <v>39</v>
      </c>
      <c r="G159" s="107"/>
      <c r="H159" s="146" t="s">
        <v>535</v>
      </c>
      <c r="I159" s="108">
        <v>156</v>
      </c>
      <c r="J159" s="108" t="s">
        <v>273</v>
      </c>
      <c r="K159" s="6">
        <f>VLOOKUP(Data[[#This Row],[Renaes]],Inmunizaciones!I161:W596,15,FALSE)</f>
        <v>0</v>
      </c>
      <c r="L159" s="249">
        <f>VLOOKUP(Data[[#This Row],[Renaes]],Inmunizaciones!I161:X595,16,FALSE)</f>
        <v>0</v>
      </c>
      <c r="M159" s="309">
        <f>VLOOKUP(Data[[#This Row],[Renaes]],Inmunizaciones!I161:AL595,30,FALSE)</f>
        <v>0</v>
      </c>
      <c r="N159" s="100">
        <f>MIN(Data[[#This Row],[BCG2]],Data[[#This Row],[HvB]])</f>
        <v>0</v>
      </c>
      <c r="O159" s="210">
        <f>IFERROR(Data[[#This Row],[RN
Completa]]/Data[[#This Row],[MetaRN]],0)</f>
        <v>0</v>
      </c>
      <c r="P159" s="43">
        <f>+Data[[#This Row],[MetaRN]]</f>
        <v>0</v>
      </c>
      <c r="Q159" s="248">
        <f>VLOOKUP(Data[[#This Row],[Renaes]],Inmunizaciones!I161:BB595,46,FALSE)</f>
        <v>0</v>
      </c>
      <c r="R159" s="248">
        <f>VLOOKUP(Data[[#This Row],[Renaes]],Inmunizaciones!I161:BP595,60,FALSE)</f>
        <v>0</v>
      </c>
      <c r="S159" s="248">
        <f>VLOOKUP(Data[[#This Row],[Renaes]],Inmunizaciones!I161:CD595,74,FALSE)</f>
        <v>0</v>
      </c>
      <c r="T159" s="248">
        <f>VLOOKUP(Data[[#This Row],[Renaes]],Inmunizaciones!I161:CR595,88,FALSE)</f>
        <v>0</v>
      </c>
      <c r="U159" s="12">
        <f>VLOOKUP(Data[[#This Row],[Renaes]],Inmunizaciones!I161:CT595,90,FALSE)</f>
        <v>0</v>
      </c>
      <c r="V159" s="211">
        <f>IFERROR(Data[[#This Row],[&lt; 12 meses
Completa]]/P160,0)</f>
        <v>0</v>
      </c>
      <c r="W159" s="44">
        <f>VLOOKUP(Data[[#This Row],[Renaes]],Inmunizaciones!I161:CU595,91,FALSE)</f>
        <v>0</v>
      </c>
      <c r="X159" s="248">
        <f>VLOOKUP(Data[[#This Row],[Renaes]],Inmunizaciones!I161:DH595,104,FALSE)</f>
        <v>0</v>
      </c>
      <c r="Y159" s="248">
        <f>VLOOKUP(Data[[#This Row],[Renaes]],Inmunizaciones!I161:DV595,118,FALSE)</f>
        <v>0</v>
      </c>
      <c r="Z159" s="248">
        <f>VLOOKUP(Data[[#This Row],[Renaes]],Inmunizaciones!I161:EJ595,132,FALSE)</f>
        <v>0</v>
      </c>
      <c r="AA159" s="248">
        <f>VLOOKUP(Data[[#This Row],[Renaes]],Inmunizaciones!I161:EX595,146,FALSE)</f>
        <v>0</v>
      </c>
      <c r="AB159" s="248">
        <f>VLOOKUP(Data[[#This Row],[Renaes]],Inmunizaciones!I161:FL595,160,FALSE)</f>
        <v>0</v>
      </c>
      <c r="AC159" s="248">
        <f>VLOOKUP(Data[[#This Row],[Renaes]],Inmunizaciones!I161:FZ595,174,FALSE)</f>
        <v>0</v>
      </c>
      <c r="AD159" s="102">
        <f>VLOOKUP(Data[[#This Row],[Renaes]],Inmunizaciones!I161:GQ595,191,FALSE)</f>
        <v>0</v>
      </c>
      <c r="AE159" s="224">
        <f t="shared" si="9"/>
        <v>0</v>
      </c>
      <c r="AF159" s="102">
        <f t="shared" si="8"/>
        <v>0</v>
      </c>
      <c r="AG159" s="224">
        <f t="shared" si="10"/>
        <v>0</v>
      </c>
      <c r="AH159" s="73">
        <f>VLOOKUP(Data[[#This Row],[Renaes]],Inmunizaciones!I161:GR595,192,FALSE)</f>
        <v>0</v>
      </c>
      <c r="AI159" s="8">
        <f>VLOOKUP(Data[[#This Row],[Renaes]],Inmunizaciones!I161:HE595,205,FALSE)</f>
        <v>0</v>
      </c>
      <c r="AJ159" s="8">
        <f>VLOOKUP(Data[[#This Row],[Renaes]],Inmunizaciones!I161:HS595,219,FALSE)</f>
        <v>0</v>
      </c>
      <c r="AK159" s="102">
        <f>MIN(Data[[#This Row],[DPT REF2]:[APO REF2]])</f>
        <v>0</v>
      </c>
      <c r="AL159" s="224">
        <f>IFERROR(Data[[#This Row],[4 AÑOS CON VACUNA COMPLETA]]/Data[[#This Row],[Meta4]],0)</f>
        <v>0</v>
      </c>
    </row>
    <row r="160" spans="1:38" s="5" customFormat="1" ht="12" x14ac:dyDescent="0.25">
      <c r="A160" s="108" t="s">
        <v>39</v>
      </c>
      <c r="B160" s="107" t="s">
        <v>274</v>
      </c>
      <c r="C160" s="107">
        <v>400</v>
      </c>
      <c r="D160" s="107" t="s">
        <v>533</v>
      </c>
      <c r="E160" s="108" t="s">
        <v>39</v>
      </c>
      <c r="F160" s="107" t="s">
        <v>39</v>
      </c>
      <c r="G160" s="107"/>
      <c r="H160" s="146" t="s">
        <v>535</v>
      </c>
      <c r="I160" s="108">
        <v>157</v>
      </c>
      <c r="J160" s="195" t="s">
        <v>275</v>
      </c>
      <c r="K160" s="6">
        <f>VLOOKUP(Data[[#This Row],[Renaes]],Inmunizaciones!I162:W597,15,FALSE)</f>
        <v>0</v>
      </c>
      <c r="L160" s="249">
        <f>VLOOKUP(Data[[#This Row],[Renaes]],Inmunizaciones!I162:X596,16,FALSE)</f>
        <v>0</v>
      </c>
      <c r="M160" s="309">
        <f>VLOOKUP(Data[[#This Row],[Renaes]],Inmunizaciones!I162:AL596,30,FALSE)</f>
        <v>0</v>
      </c>
      <c r="N160" s="100">
        <f>MIN(Data[[#This Row],[BCG2]],Data[[#This Row],[HvB]])</f>
        <v>0</v>
      </c>
      <c r="O160" s="210">
        <f>IFERROR(Data[[#This Row],[RN
Completa]]/Data[[#This Row],[MetaRN]],0)</f>
        <v>0</v>
      </c>
      <c r="P160" s="43">
        <f>+Data[[#This Row],[MetaRN]]</f>
        <v>0</v>
      </c>
      <c r="Q160" s="248">
        <f>VLOOKUP(Data[[#This Row],[Renaes]],Inmunizaciones!I162:BB596,46,FALSE)</f>
        <v>0</v>
      </c>
      <c r="R160" s="248">
        <f>VLOOKUP(Data[[#This Row],[Renaes]],Inmunizaciones!I162:BP596,60,FALSE)</f>
        <v>0</v>
      </c>
      <c r="S160" s="248">
        <f>VLOOKUP(Data[[#This Row],[Renaes]],Inmunizaciones!I162:CD596,74,FALSE)</f>
        <v>0</v>
      </c>
      <c r="T160" s="248">
        <f>VLOOKUP(Data[[#This Row],[Renaes]],Inmunizaciones!I162:CR596,88,FALSE)</f>
        <v>0</v>
      </c>
      <c r="U160" s="12">
        <f>VLOOKUP(Data[[#This Row],[Renaes]],Inmunizaciones!I162:CT596,90,FALSE)</f>
        <v>0</v>
      </c>
      <c r="V160" s="211">
        <f>IFERROR(Data[[#This Row],[&lt; 12 meses
Completa]]/P161,0)</f>
        <v>0</v>
      </c>
      <c r="W160" s="44">
        <f>VLOOKUP(Data[[#This Row],[Renaes]],Inmunizaciones!I162:CU596,91,FALSE)</f>
        <v>0</v>
      </c>
      <c r="X160" s="248">
        <f>VLOOKUP(Data[[#This Row],[Renaes]],Inmunizaciones!I162:DH596,104,FALSE)</f>
        <v>0</v>
      </c>
      <c r="Y160" s="248">
        <f>VLOOKUP(Data[[#This Row],[Renaes]],Inmunizaciones!I162:DV596,118,FALSE)</f>
        <v>0</v>
      </c>
      <c r="Z160" s="248">
        <f>VLOOKUP(Data[[#This Row],[Renaes]],Inmunizaciones!I162:EJ596,132,FALSE)</f>
        <v>0</v>
      </c>
      <c r="AA160" s="248">
        <f>VLOOKUP(Data[[#This Row],[Renaes]],Inmunizaciones!I162:EX596,146,FALSE)</f>
        <v>0</v>
      </c>
      <c r="AB160" s="248">
        <f>VLOOKUP(Data[[#This Row],[Renaes]],Inmunizaciones!I162:FL596,160,FALSE)</f>
        <v>0</v>
      </c>
      <c r="AC160" s="248">
        <f>VLOOKUP(Data[[#This Row],[Renaes]],Inmunizaciones!I162:FZ596,174,FALSE)</f>
        <v>0</v>
      </c>
      <c r="AD160" s="102">
        <f>VLOOKUP(Data[[#This Row],[Renaes]],Inmunizaciones!I162:GQ596,191,FALSE)</f>
        <v>0</v>
      </c>
      <c r="AE160" s="224">
        <f t="shared" si="9"/>
        <v>0</v>
      </c>
      <c r="AF160" s="102">
        <f t="shared" si="8"/>
        <v>0</v>
      </c>
      <c r="AG160" s="224">
        <f t="shared" si="10"/>
        <v>0</v>
      </c>
      <c r="AH160" s="73">
        <f>VLOOKUP(Data[[#This Row],[Renaes]],Inmunizaciones!I162:GR596,192,FALSE)</f>
        <v>0</v>
      </c>
      <c r="AI160" s="8">
        <f>VLOOKUP(Data[[#This Row],[Renaes]],Inmunizaciones!I162:HE596,205,FALSE)</f>
        <v>0</v>
      </c>
      <c r="AJ160" s="8">
        <f>VLOOKUP(Data[[#This Row],[Renaes]],Inmunizaciones!I162:HS596,219,FALSE)</f>
        <v>0</v>
      </c>
      <c r="AK160" s="102">
        <f>MIN(Data[[#This Row],[DPT REF2]:[APO REF2]])</f>
        <v>0</v>
      </c>
      <c r="AL160" s="224">
        <f>IFERROR(Data[[#This Row],[4 AÑOS CON VACUNA COMPLETA]]/Data[[#This Row],[Meta4]],0)</f>
        <v>0</v>
      </c>
    </row>
    <row r="161" spans="1:38" s="5" customFormat="1" ht="12" x14ac:dyDescent="0.25">
      <c r="A161" s="108" t="s">
        <v>39</v>
      </c>
      <c r="B161" s="107" t="s">
        <v>274</v>
      </c>
      <c r="C161" s="107">
        <v>400</v>
      </c>
      <c r="D161" s="107" t="s">
        <v>533</v>
      </c>
      <c r="E161" s="108" t="s">
        <v>39</v>
      </c>
      <c r="F161" s="107" t="s">
        <v>39</v>
      </c>
      <c r="G161" s="107"/>
      <c r="H161" s="146" t="s">
        <v>535</v>
      </c>
      <c r="I161" s="108">
        <v>158</v>
      </c>
      <c r="J161" s="195" t="s">
        <v>276</v>
      </c>
      <c r="K161" s="6">
        <f>VLOOKUP(Data[[#This Row],[Renaes]],Inmunizaciones!I163:W598,15,FALSE)</f>
        <v>0</v>
      </c>
      <c r="L161" s="249">
        <f>VLOOKUP(Data[[#This Row],[Renaes]],Inmunizaciones!I163:X597,16,FALSE)</f>
        <v>0</v>
      </c>
      <c r="M161" s="309">
        <f>VLOOKUP(Data[[#This Row],[Renaes]],Inmunizaciones!I163:AL597,30,FALSE)</f>
        <v>0</v>
      </c>
      <c r="N161" s="100">
        <f>MIN(Data[[#This Row],[BCG2]],Data[[#This Row],[HvB]])</f>
        <v>0</v>
      </c>
      <c r="O161" s="210">
        <f>IFERROR(Data[[#This Row],[RN
Completa]]/Data[[#This Row],[MetaRN]],0)</f>
        <v>0</v>
      </c>
      <c r="P161" s="43">
        <f>+Data[[#This Row],[MetaRN]]</f>
        <v>0</v>
      </c>
      <c r="Q161" s="248">
        <f>VLOOKUP(Data[[#This Row],[Renaes]],Inmunizaciones!I163:BB597,46,FALSE)</f>
        <v>0</v>
      </c>
      <c r="R161" s="248">
        <f>VLOOKUP(Data[[#This Row],[Renaes]],Inmunizaciones!I163:BP597,60,FALSE)</f>
        <v>0</v>
      </c>
      <c r="S161" s="248">
        <f>VLOOKUP(Data[[#This Row],[Renaes]],Inmunizaciones!I163:CD597,74,FALSE)</f>
        <v>0</v>
      </c>
      <c r="T161" s="248">
        <f>VLOOKUP(Data[[#This Row],[Renaes]],Inmunizaciones!I163:CR597,88,FALSE)</f>
        <v>0</v>
      </c>
      <c r="U161" s="12">
        <f>VLOOKUP(Data[[#This Row],[Renaes]],Inmunizaciones!I163:CT597,90,FALSE)</f>
        <v>0</v>
      </c>
      <c r="V161" s="211">
        <f>IFERROR(Data[[#This Row],[&lt; 12 meses
Completa]]/P162,0)</f>
        <v>0</v>
      </c>
      <c r="W161" s="44">
        <f>VLOOKUP(Data[[#This Row],[Renaes]],Inmunizaciones!I163:CU597,91,FALSE)</f>
        <v>0</v>
      </c>
      <c r="X161" s="248">
        <f>VLOOKUP(Data[[#This Row],[Renaes]],Inmunizaciones!I163:DH597,104,FALSE)</f>
        <v>0</v>
      </c>
      <c r="Y161" s="248">
        <f>VLOOKUP(Data[[#This Row],[Renaes]],Inmunizaciones!I163:DV597,118,FALSE)</f>
        <v>0</v>
      </c>
      <c r="Z161" s="248">
        <f>VLOOKUP(Data[[#This Row],[Renaes]],Inmunizaciones!I163:EJ597,132,FALSE)</f>
        <v>0</v>
      </c>
      <c r="AA161" s="248">
        <f>VLOOKUP(Data[[#This Row],[Renaes]],Inmunizaciones!I163:EX597,146,FALSE)</f>
        <v>0</v>
      </c>
      <c r="AB161" s="248">
        <f>VLOOKUP(Data[[#This Row],[Renaes]],Inmunizaciones!I163:FL597,160,FALSE)</f>
        <v>0</v>
      </c>
      <c r="AC161" s="248">
        <f>VLOOKUP(Data[[#This Row],[Renaes]],Inmunizaciones!I163:FZ597,174,FALSE)</f>
        <v>0</v>
      </c>
      <c r="AD161" s="102">
        <f>VLOOKUP(Data[[#This Row],[Renaes]],Inmunizaciones!I163:GQ597,191,FALSE)</f>
        <v>0</v>
      </c>
      <c r="AE161" s="224">
        <f t="shared" si="9"/>
        <v>0</v>
      </c>
      <c r="AF161" s="102">
        <f t="shared" si="8"/>
        <v>0</v>
      </c>
      <c r="AG161" s="224">
        <f t="shared" si="10"/>
        <v>0</v>
      </c>
      <c r="AH161" s="73">
        <f>VLOOKUP(Data[[#This Row],[Renaes]],Inmunizaciones!I163:GR597,192,FALSE)</f>
        <v>0</v>
      </c>
      <c r="AI161" s="8">
        <f>VLOOKUP(Data[[#This Row],[Renaes]],Inmunizaciones!I163:HE597,205,FALSE)</f>
        <v>0</v>
      </c>
      <c r="AJ161" s="8">
        <f>VLOOKUP(Data[[#This Row],[Renaes]],Inmunizaciones!I163:HS597,219,FALSE)</f>
        <v>0</v>
      </c>
      <c r="AK161" s="102">
        <f>MIN(Data[[#This Row],[DPT REF2]:[APO REF2]])</f>
        <v>0</v>
      </c>
      <c r="AL161" s="224">
        <f>IFERROR(Data[[#This Row],[4 AÑOS CON VACUNA COMPLETA]]/Data[[#This Row],[Meta4]],0)</f>
        <v>0</v>
      </c>
    </row>
    <row r="162" spans="1:38" s="5" customFormat="1" ht="12" x14ac:dyDescent="0.25">
      <c r="A162" s="108" t="s">
        <v>39</v>
      </c>
      <c r="B162" s="107" t="s">
        <v>277</v>
      </c>
      <c r="C162" s="107">
        <v>400</v>
      </c>
      <c r="D162" s="107" t="s">
        <v>533</v>
      </c>
      <c r="E162" s="108" t="s">
        <v>39</v>
      </c>
      <c r="F162" s="107" t="s">
        <v>39</v>
      </c>
      <c r="G162" s="107"/>
      <c r="H162" s="146" t="s">
        <v>535</v>
      </c>
      <c r="I162" s="108">
        <v>159</v>
      </c>
      <c r="J162" s="195" t="s">
        <v>278</v>
      </c>
      <c r="K162" s="6">
        <f>VLOOKUP(Data[[#This Row],[Renaes]],Inmunizaciones!I164:W599,15,FALSE)</f>
        <v>0</v>
      </c>
      <c r="L162" s="249">
        <f>VLOOKUP(Data[[#This Row],[Renaes]],Inmunizaciones!I164:X598,16,FALSE)</f>
        <v>0</v>
      </c>
      <c r="M162" s="309">
        <f>VLOOKUP(Data[[#This Row],[Renaes]],Inmunizaciones!I164:AL598,30,FALSE)</f>
        <v>0</v>
      </c>
      <c r="N162" s="100">
        <f>MIN(Data[[#This Row],[BCG2]],Data[[#This Row],[HvB]])</f>
        <v>0</v>
      </c>
      <c r="O162" s="210">
        <f>IFERROR(Data[[#This Row],[RN
Completa]]/Data[[#This Row],[MetaRN]],0)</f>
        <v>0</v>
      </c>
      <c r="P162" s="43">
        <f>+Data[[#This Row],[MetaRN]]</f>
        <v>0</v>
      </c>
      <c r="Q162" s="248">
        <f>VLOOKUP(Data[[#This Row],[Renaes]],Inmunizaciones!I164:BB598,46,FALSE)</f>
        <v>0</v>
      </c>
      <c r="R162" s="248">
        <f>VLOOKUP(Data[[#This Row],[Renaes]],Inmunizaciones!I164:BP598,60,FALSE)</f>
        <v>0</v>
      </c>
      <c r="S162" s="248">
        <f>VLOOKUP(Data[[#This Row],[Renaes]],Inmunizaciones!I164:CD598,74,FALSE)</f>
        <v>0</v>
      </c>
      <c r="T162" s="248">
        <f>VLOOKUP(Data[[#This Row],[Renaes]],Inmunizaciones!I164:CR598,88,FALSE)</f>
        <v>0</v>
      </c>
      <c r="U162" s="12">
        <f>VLOOKUP(Data[[#This Row],[Renaes]],Inmunizaciones!I164:CT598,90,FALSE)</f>
        <v>0</v>
      </c>
      <c r="V162" s="211">
        <f>IFERROR(Data[[#This Row],[&lt; 12 meses
Completa]]/P163,0)</f>
        <v>0</v>
      </c>
      <c r="W162" s="44">
        <f>VLOOKUP(Data[[#This Row],[Renaes]],Inmunizaciones!I164:CU598,91,FALSE)</f>
        <v>0</v>
      </c>
      <c r="X162" s="248">
        <f>VLOOKUP(Data[[#This Row],[Renaes]],Inmunizaciones!I164:DH598,104,FALSE)</f>
        <v>0</v>
      </c>
      <c r="Y162" s="248">
        <f>VLOOKUP(Data[[#This Row],[Renaes]],Inmunizaciones!I164:DV598,118,FALSE)</f>
        <v>0</v>
      </c>
      <c r="Z162" s="248">
        <f>VLOOKUP(Data[[#This Row],[Renaes]],Inmunizaciones!I164:EJ598,132,FALSE)</f>
        <v>0</v>
      </c>
      <c r="AA162" s="248">
        <f>VLOOKUP(Data[[#This Row],[Renaes]],Inmunizaciones!I164:EX598,146,FALSE)</f>
        <v>0</v>
      </c>
      <c r="AB162" s="248">
        <f>VLOOKUP(Data[[#This Row],[Renaes]],Inmunizaciones!I164:FL598,160,FALSE)</f>
        <v>0</v>
      </c>
      <c r="AC162" s="248">
        <f>VLOOKUP(Data[[#This Row],[Renaes]],Inmunizaciones!I164:FZ598,174,FALSE)</f>
        <v>0</v>
      </c>
      <c r="AD162" s="102">
        <f>VLOOKUP(Data[[#This Row],[Renaes]],Inmunizaciones!I164:GQ598,191,FALSE)</f>
        <v>0</v>
      </c>
      <c r="AE162" s="224">
        <f t="shared" si="9"/>
        <v>0</v>
      </c>
      <c r="AF162" s="102">
        <f t="shared" si="8"/>
        <v>0</v>
      </c>
      <c r="AG162" s="224">
        <f t="shared" si="10"/>
        <v>0</v>
      </c>
      <c r="AH162" s="73">
        <f>VLOOKUP(Data[[#This Row],[Renaes]],Inmunizaciones!I164:GR598,192,FALSE)</f>
        <v>0</v>
      </c>
      <c r="AI162" s="8">
        <f>VLOOKUP(Data[[#This Row],[Renaes]],Inmunizaciones!I164:HE598,205,FALSE)</f>
        <v>0</v>
      </c>
      <c r="AJ162" s="8">
        <f>VLOOKUP(Data[[#This Row],[Renaes]],Inmunizaciones!I164:HS598,219,FALSE)</f>
        <v>0</v>
      </c>
      <c r="AK162" s="102">
        <f>MIN(Data[[#This Row],[DPT REF2]:[APO REF2]])</f>
        <v>0</v>
      </c>
      <c r="AL162" s="224">
        <f>IFERROR(Data[[#This Row],[4 AÑOS CON VACUNA COMPLETA]]/Data[[#This Row],[Meta4]],0)</f>
        <v>0</v>
      </c>
    </row>
    <row r="163" spans="1:38" s="5" customFormat="1" ht="12" x14ac:dyDescent="0.25">
      <c r="A163" s="108" t="s">
        <v>39</v>
      </c>
      <c r="B163" s="107" t="s">
        <v>277</v>
      </c>
      <c r="C163" s="107">
        <v>400</v>
      </c>
      <c r="D163" s="107" t="s">
        <v>533</v>
      </c>
      <c r="E163" s="108" t="s">
        <v>39</v>
      </c>
      <c r="F163" s="107" t="s">
        <v>282</v>
      </c>
      <c r="G163" s="107"/>
      <c r="H163" s="146" t="s">
        <v>535</v>
      </c>
      <c r="I163" s="108">
        <v>160</v>
      </c>
      <c r="J163" s="195" t="s">
        <v>575</v>
      </c>
      <c r="K163" s="6">
        <f>VLOOKUP(Data[[#This Row],[Renaes]],Inmunizaciones!I165:W600,15,FALSE)</f>
        <v>0</v>
      </c>
      <c r="L163" s="249">
        <f>VLOOKUP(Data[[#This Row],[Renaes]],Inmunizaciones!I165:X599,16,FALSE)</f>
        <v>0</v>
      </c>
      <c r="M163" s="309">
        <f>VLOOKUP(Data[[#This Row],[Renaes]],Inmunizaciones!I165:AL599,30,FALSE)</f>
        <v>0</v>
      </c>
      <c r="N163" s="100">
        <f>MIN(Data[[#This Row],[BCG2]],Data[[#This Row],[HvB]])</f>
        <v>0</v>
      </c>
      <c r="O163" s="210">
        <f>IFERROR(Data[[#This Row],[RN
Completa]]/Data[[#This Row],[MetaRN]],0)</f>
        <v>0</v>
      </c>
      <c r="P163" s="43">
        <f>+Data[[#This Row],[MetaRN]]</f>
        <v>0</v>
      </c>
      <c r="Q163" s="248">
        <f>VLOOKUP(Data[[#This Row],[Renaes]],Inmunizaciones!I165:BB599,46,FALSE)</f>
        <v>0</v>
      </c>
      <c r="R163" s="248">
        <f>VLOOKUP(Data[[#This Row],[Renaes]],Inmunizaciones!I165:BP599,60,FALSE)</f>
        <v>0</v>
      </c>
      <c r="S163" s="248">
        <f>VLOOKUP(Data[[#This Row],[Renaes]],Inmunizaciones!I165:CD599,74,FALSE)</f>
        <v>0</v>
      </c>
      <c r="T163" s="248">
        <f>VLOOKUP(Data[[#This Row],[Renaes]],Inmunizaciones!I165:CR599,88,FALSE)</f>
        <v>0</v>
      </c>
      <c r="U163" s="12">
        <f>VLOOKUP(Data[[#This Row],[Renaes]],Inmunizaciones!I165:CT599,90,FALSE)</f>
        <v>0</v>
      </c>
      <c r="V163" s="211">
        <f>IFERROR(Data[[#This Row],[&lt; 12 meses
Completa]]/P164,0)</f>
        <v>0</v>
      </c>
      <c r="W163" s="44">
        <f>VLOOKUP(Data[[#This Row],[Renaes]],Inmunizaciones!I165:CU599,91,FALSE)</f>
        <v>0</v>
      </c>
      <c r="X163" s="248">
        <f>VLOOKUP(Data[[#This Row],[Renaes]],Inmunizaciones!I165:DH599,104,FALSE)</f>
        <v>0</v>
      </c>
      <c r="Y163" s="248">
        <f>VLOOKUP(Data[[#This Row],[Renaes]],Inmunizaciones!I165:DV599,118,FALSE)</f>
        <v>0</v>
      </c>
      <c r="Z163" s="248">
        <f>VLOOKUP(Data[[#This Row],[Renaes]],Inmunizaciones!I165:EJ599,132,FALSE)</f>
        <v>0</v>
      </c>
      <c r="AA163" s="248">
        <f>VLOOKUP(Data[[#This Row],[Renaes]],Inmunizaciones!I165:EX599,146,FALSE)</f>
        <v>0</v>
      </c>
      <c r="AB163" s="248">
        <f>VLOOKUP(Data[[#This Row],[Renaes]],Inmunizaciones!I165:FL599,160,FALSE)</f>
        <v>0</v>
      </c>
      <c r="AC163" s="248">
        <f>VLOOKUP(Data[[#This Row],[Renaes]],Inmunizaciones!I165:FZ599,174,FALSE)</f>
        <v>0</v>
      </c>
      <c r="AD163" s="102">
        <f>VLOOKUP(Data[[#This Row],[Renaes]],Inmunizaciones!I165:GQ599,191,FALSE)</f>
        <v>0</v>
      </c>
      <c r="AE163" s="224">
        <f t="shared" si="9"/>
        <v>0</v>
      </c>
      <c r="AF163" s="102">
        <f t="shared" si="8"/>
        <v>0</v>
      </c>
      <c r="AG163" s="224">
        <f t="shared" si="10"/>
        <v>0</v>
      </c>
      <c r="AH163" s="73">
        <f>VLOOKUP(Data[[#This Row],[Renaes]],Inmunizaciones!I165:GR599,192,FALSE)</f>
        <v>0</v>
      </c>
      <c r="AI163" s="8">
        <f>VLOOKUP(Data[[#This Row],[Renaes]],Inmunizaciones!I165:HE599,205,FALSE)</f>
        <v>0</v>
      </c>
      <c r="AJ163" s="8">
        <f>VLOOKUP(Data[[#This Row],[Renaes]],Inmunizaciones!I165:HS599,219,FALSE)</f>
        <v>0</v>
      </c>
      <c r="AK163" s="102">
        <f>MIN(Data[[#This Row],[DPT REF2]:[APO REF2]])</f>
        <v>0</v>
      </c>
      <c r="AL163" s="224">
        <f>IFERROR(Data[[#This Row],[4 AÑOS CON VACUNA COMPLETA]]/Data[[#This Row],[Meta4]],0)</f>
        <v>0</v>
      </c>
    </row>
    <row r="164" spans="1:38" s="5" customFormat="1" ht="12" x14ac:dyDescent="0.25">
      <c r="A164" s="108" t="s">
        <v>95</v>
      </c>
      <c r="B164" s="107" t="s">
        <v>309</v>
      </c>
      <c r="C164" s="107">
        <v>406</v>
      </c>
      <c r="D164" s="107" t="s">
        <v>528</v>
      </c>
      <c r="E164" s="108" t="s">
        <v>95</v>
      </c>
      <c r="F164" s="107" t="s">
        <v>309</v>
      </c>
      <c r="G164" s="107" t="s">
        <v>0</v>
      </c>
      <c r="H164" s="146" t="s">
        <v>409</v>
      </c>
      <c r="I164" s="108">
        <v>161</v>
      </c>
      <c r="J164" s="195" t="s">
        <v>576</v>
      </c>
      <c r="K164" s="6">
        <f>VLOOKUP(Data[[#This Row],[Renaes]],Inmunizaciones!I166:W601,15,FALSE)</f>
        <v>0</v>
      </c>
      <c r="L164" s="249">
        <f>VLOOKUP(Data[[#This Row],[Renaes]],Inmunizaciones!I166:X600,16,FALSE)</f>
        <v>3</v>
      </c>
      <c r="M164" s="309">
        <f>VLOOKUP(Data[[#This Row],[Renaes]],Inmunizaciones!I166:AL600,30,FALSE)</f>
        <v>2</v>
      </c>
      <c r="N164" s="100">
        <f>MIN(Data[[#This Row],[BCG2]],Data[[#This Row],[HvB]])</f>
        <v>2</v>
      </c>
      <c r="O164" s="210">
        <f>IFERROR(Data[[#This Row],[RN
Completa]]/Data[[#This Row],[MetaRN]],0)</f>
        <v>0</v>
      </c>
      <c r="P164" s="43">
        <f>+Data[[#This Row],[MetaRN]]</f>
        <v>0</v>
      </c>
      <c r="Q164" s="248">
        <f>VLOOKUP(Data[[#This Row],[Renaes]],Inmunizaciones!I166:BB600,46,FALSE)</f>
        <v>0</v>
      </c>
      <c r="R164" s="248">
        <f>VLOOKUP(Data[[#This Row],[Renaes]],Inmunizaciones!I166:BP600,60,FALSE)</f>
        <v>1</v>
      </c>
      <c r="S164" s="248">
        <f>VLOOKUP(Data[[#This Row],[Renaes]],Inmunizaciones!I166:CD600,74,FALSE)</f>
        <v>1</v>
      </c>
      <c r="T164" s="248">
        <f>VLOOKUP(Data[[#This Row],[Renaes]],Inmunizaciones!I166:CR600,88,FALSE)</f>
        <v>4</v>
      </c>
      <c r="U164" s="12">
        <f>VLOOKUP(Data[[#This Row],[Renaes]],Inmunizaciones!I166:CT600,90,FALSE)</f>
        <v>0</v>
      </c>
      <c r="V164" s="211">
        <f>IFERROR(Data[[#This Row],[&lt; 12 meses
Completa]]/P165,0)</f>
        <v>0</v>
      </c>
      <c r="W164" s="44">
        <f>VLOOKUP(Data[[#This Row],[Renaes]],Inmunizaciones!I166:CU600,91,FALSE)</f>
        <v>0</v>
      </c>
      <c r="X164" s="248">
        <f>VLOOKUP(Data[[#This Row],[Renaes]],Inmunizaciones!I166:DH600,104,FALSE)</f>
        <v>9</v>
      </c>
      <c r="Y164" s="248">
        <f>VLOOKUP(Data[[#This Row],[Renaes]],Inmunizaciones!I166:DV600,118,FALSE)</f>
        <v>8</v>
      </c>
      <c r="Z164" s="248">
        <f>VLOOKUP(Data[[#This Row],[Renaes]],Inmunizaciones!I166:EJ600,132,FALSE)</f>
        <v>0</v>
      </c>
      <c r="AA164" s="248">
        <f>VLOOKUP(Data[[#This Row],[Renaes]],Inmunizaciones!I166:EX600,146,FALSE)</f>
        <v>0</v>
      </c>
      <c r="AB164" s="248">
        <f>VLOOKUP(Data[[#This Row],[Renaes]],Inmunizaciones!I166:FL600,160,FALSE)</f>
        <v>1</v>
      </c>
      <c r="AC164" s="248">
        <f>VLOOKUP(Data[[#This Row],[Renaes]],Inmunizaciones!I166:FZ600,174,FALSE)</f>
        <v>1</v>
      </c>
      <c r="AD164" s="102">
        <f>VLOOKUP(Data[[#This Row],[Renaes]],Inmunizaciones!I166:GQ600,191,FALSE)</f>
        <v>0</v>
      </c>
      <c r="AE164" s="224">
        <f t="shared" si="9"/>
        <v>0</v>
      </c>
      <c r="AF164" s="102">
        <f t="shared" si="8"/>
        <v>0</v>
      </c>
      <c r="AG164" s="224">
        <f t="shared" si="10"/>
        <v>0</v>
      </c>
      <c r="AH164" s="73">
        <f>VLOOKUP(Data[[#This Row],[Renaes]],Inmunizaciones!I166:GR600,192,FALSE)</f>
        <v>0</v>
      </c>
      <c r="AI164" s="8">
        <f>VLOOKUP(Data[[#This Row],[Renaes]],Inmunizaciones!I166:HE600,205,FALSE)</f>
        <v>0</v>
      </c>
      <c r="AJ164" s="8">
        <f>VLOOKUP(Data[[#This Row],[Renaes]],Inmunizaciones!I166:HS600,219,FALSE)</f>
        <v>0</v>
      </c>
      <c r="AK164" s="102">
        <f>MIN(Data[[#This Row],[DPT REF2]:[APO REF2]])</f>
        <v>0</v>
      </c>
      <c r="AL164" s="224">
        <f>IFERROR(Data[[#This Row],[4 AÑOS CON VACUNA COMPLETA]]/Data[[#This Row],[Meta4]],0)</f>
        <v>0</v>
      </c>
    </row>
    <row r="165" spans="1:38" s="5" customFormat="1" ht="12" x14ac:dyDescent="0.25">
      <c r="A165" s="108" t="s">
        <v>95</v>
      </c>
      <c r="B165" s="107" t="s">
        <v>96</v>
      </c>
      <c r="C165" s="107">
        <v>406</v>
      </c>
      <c r="D165" s="107" t="s">
        <v>528</v>
      </c>
      <c r="E165" s="108" t="s">
        <v>95</v>
      </c>
      <c r="F165" s="107" t="s">
        <v>96</v>
      </c>
      <c r="G165" s="107"/>
      <c r="H165" s="146" t="s">
        <v>535</v>
      </c>
      <c r="I165" s="108">
        <v>163</v>
      </c>
      <c r="J165" s="195" t="s">
        <v>97</v>
      </c>
      <c r="K165" s="6">
        <f>VLOOKUP(Data[[#This Row],[Renaes]],Inmunizaciones!I167:W602,15,FALSE)</f>
        <v>0</v>
      </c>
      <c r="L165" s="249">
        <f>VLOOKUP(Data[[#This Row],[Renaes]],Inmunizaciones!I167:X601,16,FALSE)</f>
        <v>0</v>
      </c>
      <c r="M165" s="309">
        <f>VLOOKUP(Data[[#This Row],[Renaes]],Inmunizaciones!I167:AL601,30,FALSE)</f>
        <v>0</v>
      </c>
      <c r="N165" s="100">
        <f>MIN(Data[[#This Row],[BCG2]],Data[[#This Row],[HvB]])</f>
        <v>0</v>
      </c>
      <c r="O165" s="210">
        <f>IFERROR(Data[[#This Row],[RN
Completa]]/Data[[#This Row],[MetaRN]],0)</f>
        <v>0</v>
      </c>
      <c r="P165" s="43">
        <f>+Data[[#This Row],[MetaRN]]</f>
        <v>0</v>
      </c>
      <c r="Q165" s="248">
        <f>VLOOKUP(Data[[#This Row],[Renaes]],Inmunizaciones!I167:BB601,46,FALSE)</f>
        <v>0</v>
      </c>
      <c r="R165" s="248">
        <f>VLOOKUP(Data[[#This Row],[Renaes]],Inmunizaciones!I167:BP601,60,FALSE)</f>
        <v>0</v>
      </c>
      <c r="S165" s="248">
        <f>VLOOKUP(Data[[#This Row],[Renaes]],Inmunizaciones!I167:CD601,74,FALSE)</f>
        <v>0</v>
      </c>
      <c r="T165" s="248">
        <f>VLOOKUP(Data[[#This Row],[Renaes]],Inmunizaciones!I167:CR601,88,FALSE)</f>
        <v>0</v>
      </c>
      <c r="U165" s="12">
        <f>VLOOKUP(Data[[#This Row],[Renaes]],Inmunizaciones!I167:CT601,90,FALSE)</f>
        <v>0</v>
      </c>
      <c r="V165" s="211">
        <f>IFERROR(Data[[#This Row],[&lt; 12 meses
Completa]]/P166,0)</f>
        <v>0</v>
      </c>
      <c r="W165" s="44">
        <f>VLOOKUP(Data[[#This Row],[Renaes]],Inmunizaciones!I167:CU601,91,FALSE)</f>
        <v>0</v>
      </c>
      <c r="X165" s="248">
        <f>VLOOKUP(Data[[#This Row],[Renaes]],Inmunizaciones!I167:DH601,104,FALSE)</f>
        <v>0</v>
      </c>
      <c r="Y165" s="248">
        <f>VLOOKUP(Data[[#This Row],[Renaes]],Inmunizaciones!I167:DV601,118,FALSE)</f>
        <v>0</v>
      </c>
      <c r="Z165" s="248">
        <f>VLOOKUP(Data[[#This Row],[Renaes]],Inmunizaciones!I167:EJ601,132,FALSE)</f>
        <v>0</v>
      </c>
      <c r="AA165" s="248">
        <f>VLOOKUP(Data[[#This Row],[Renaes]],Inmunizaciones!I167:EX601,146,FALSE)</f>
        <v>0</v>
      </c>
      <c r="AB165" s="248">
        <f>VLOOKUP(Data[[#This Row],[Renaes]],Inmunizaciones!I167:FL601,160,FALSE)</f>
        <v>0</v>
      </c>
      <c r="AC165" s="248">
        <f>VLOOKUP(Data[[#This Row],[Renaes]],Inmunizaciones!I167:FZ601,174,FALSE)</f>
        <v>0</v>
      </c>
      <c r="AD165" s="102">
        <f>VLOOKUP(Data[[#This Row],[Renaes]],Inmunizaciones!I167:GQ601,191,FALSE)</f>
        <v>0</v>
      </c>
      <c r="AE165" s="224">
        <f t="shared" si="9"/>
        <v>0</v>
      </c>
      <c r="AF165" s="102">
        <f t="shared" si="8"/>
        <v>0</v>
      </c>
      <c r="AG165" s="224">
        <f t="shared" si="10"/>
        <v>0</v>
      </c>
      <c r="AH165" s="73">
        <f>VLOOKUP(Data[[#This Row],[Renaes]],Inmunizaciones!I167:GR601,192,FALSE)</f>
        <v>0</v>
      </c>
      <c r="AI165" s="8">
        <f>VLOOKUP(Data[[#This Row],[Renaes]],Inmunizaciones!I167:HE601,205,FALSE)</f>
        <v>0</v>
      </c>
      <c r="AJ165" s="8">
        <f>VLOOKUP(Data[[#This Row],[Renaes]],Inmunizaciones!I167:HS601,219,FALSE)</f>
        <v>0</v>
      </c>
      <c r="AK165" s="102">
        <f>MIN(Data[[#This Row],[DPT REF2]:[APO REF2]])</f>
        <v>0</v>
      </c>
      <c r="AL165" s="224">
        <f>IFERROR(Data[[#This Row],[4 AÑOS CON VACUNA COMPLETA]]/Data[[#This Row],[Meta4]],0)</f>
        <v>0</v>
      </c>
    </row>
    <row r="166" spans="1:38" s="5" customFormat="1" ht="12" x14ac:dyDescent="0.25">
      <c r="A166" s="108" t="s">
        <v>95</v>
      </c>
      <c r="B166" s="107" t="s">
        <v>96</v>
      </c>
      <c r="C166" s="107">
        <v>406</v>
      </c>
      <c r="D166" s="107" t="s">
        <v>528</v>
      </c>
      <c r="E166" s="108" t="s">
        <v>95</v>
      </c>
      <c r="F166" s="107" t="s">
        <v>96</v>
      </c>
      <c r="G166" s="107"/>
      <c r="H166" s="146" t="s">
        <v>535</v>
      </c>
      <c r="I166" s="108">
        <v>164</v>
      </c>
      <c r="J166" s="195" t="s">
        <v>98</v>
      </c>
      <c r="K166" s="6">
        <f>VLOOKUP(Data[[#This Row],[Renaes]],Inmunizaciones!I168:W603,15,FALSE)</f>
        <v>0</v>
      </c>
      <c r="L166" s="249">
        <f>VLOOKUP(Data[[#This Row],[Renaes]],Inmunizaciones!I168:X602,16,FALSE)</f>
        <v>0</v>
      </c>
      <c r="M166" s="309">
        <f>VLOOKUP(Data[[#This Row],[Renaes]],Inmunizaciones!I168:AL602,30,FALSE)</f>
        <v>0</v>
      </c>
      <c r="N166" s="100">
        <f>MIN(Data[[#This Row],[BCG2]],Data[[#This Row],[HvB]])</f>
        <v>0</v>
      </c>
      <c r="O166" s="210">
        <f>IFERROR(Data[[#This Row],[RN
Completa]]/Data[[#This Row],[MetaRN]],0)</f>
        <v>0</v>
      </c>
      <c r="P166" s="43">
        <f>+Data[[#This Row],[MetaRN]]</f>
        <v>0</v>
      </c>
      <c r="Q166" s="248">
        <f>VLOOKUP(Data[[#This Row],[Renaes]],Inmunizaciones!I168:BB602,46,FALSE)</f>
        <v>0</v>
      </c>
      <c r="R166" s="248">
        <f>VLOOKUP(Data[[#This Row],[Renaes]],Inmunizaciones!I168:BP602,60,FALSE)</f>
        <v>0</v>
      </c>
      <c r="S166" s="248">
        <f>VLOOKUP(Data[[#This Row],[Renaes]],Inmunizaciones!I168:CD602,74,FALSE)</f>
        <v>0</v>
      </c>
      <c r="T166" s="248">
        <f>VLOOKUP(Data[[#This Row],[Renaes]],Inmunizaciones!I168:CR602,88,FALSE)</f>
        <v>0</v>
      </c>
      <c r="U166" s="12">
        <f>VLOOKUP(Data[[#This Row],[Renaes]],Inmunizaciones!I168:CT602,90,FALSE)</f>
        <v>0</v>
      </c>
      <c r="V166" s="211">
        <f>IFERROR(Data[[#This Row],[&lt; 12 meses
Completa]]/P167,0)</f>
        <v>0</v>
      </c>
      <c r="W166" s="44">
        <f>VLOOKUP(Data[[#This Row],[Renaes]],Inmunizaciones!I168:CU602,91,FALSE)</f>
        <v>0</v>
      </c>
      <c r="X166" s="248">
        <f>VLOOKUP(Data[[#This Row],[Renaes]],Inmunizaciones!I168:DH602,104,FALSE)</f>
        <v>0</v>
      </c>
      <c r="Y166" s="248">
        <f>VLOOKUP(Data[[#This Row],[Renaes]],Inmunizaciones!I168:DV602,118,FALSE)</f>
        <v>0</v>
      </c>
      <c r="Z166" s="248">
        <f>VLOOKUP(Data[[#This Row],[Renaes]],Inmunizaciones!I168:EJ602,132,FALSE)</f>
        <v>0</v>
      </c>
      <c r="AA166" s="248">
        <f>VLOOKUP(Data[[#This Row],[Renaes]],Inmunizaciones!I168:EX602,146,FALSE)</f>
        <v>0</v>
      </c>
      <c r="AB166" s="248">
        <f>VLOOKUP(Data[[#This Row],[Renaes]],Inmunizaciones!I168:FL602,160,FALSE)</f>
        <v>0</v>
      </c>
      <c r="AC166" s="248">
        <f>VLOOKUP(Data[[#This Row],[Renaes]],Inmunizaciones!I168:FZ602,174,FALSE)</f>
        <v>0</v>
      </c>
      <c r="AD166" s="102">
        <f>VLOOKUP(Data[[#This Row],[Renaes]],Inmunizaciones!I168:GQ602,191,FALSE)</f>
        <v>0</v>
      </c>
      <c r="AE166" s="224">
        <f t="shared" si="9"/>
        <v>0</v>
      </c>
      <c r="AF166" s="102">
        <f t="shared" si="8"/>
        <v>0</v>
      </c>
      <c r="AG166" s="224">
        <f t="shared" si="10"/>
        <v>0</v>
      </c>
      <c r="AH166" s="73">
        <f>VLOOKUP(Data[[#This Row],[Renaes]],Inmunizaciones!I168:GR602,192,FALSE)</f>
        <v>0</v>
      </c>
      <c r="AI166" s="8">
        <f>VLOOKUP(Data[[#This Row],[Renaes]],Inmunizaciones!I168:HE602,205,FALSE)</f>
        <v>0</v>
      </c>
      <c r="AJ166" s="8">
        <f>VLOOKUP(Data[[#This Row],[Renaes]],Inmunizaciones!I168:HS602,219,FALSE)</f>
        <v>0</v>
      </c>
      <c r="AK166" s="102">
        <f>MIN(Data[[#This Row],[DPT REF2]:[APO REF2]])</f>
        <v>0</v>
      </c>
      <c r="AL166" s="224">
        <f>IFERROR(Data[[#This Row],[4 AÑOS CON VACUNA COMPLETA]]/Data[[#This Row],[Meta4]],0)</f>
        <v>0</v>
      </c>
    </row>
    <row r="167" spans="1:38" s="5" customFormat="1" ht="12" x14ac:dyDescent="0.25">
      <c r="A167" s="108" t="s">
        <v>95</v>
      </c>
      <c r="B167" s="107" t="s">
        <v>96</v>
      </c>
      <c r="C167" s="107">
        <v>406</v>
      </c>
      <c r="D167" s="107" t="s">
        <v>528</v>
      </c>
      <c r="E167" s="108" t="s">
        <v>95</v>
      </c>
      <c r="F167" s="107" t="s">
        <v>96</v>
      </c>
      <c r="G167" s="107"/>
      <c r="H167" s="146" t="s">
        <v>535</v>
      </c>
      <c r="I167" s="108">
        <v>165</v>
      </c>
      <c r="J167" s="195" t="s">
        <v>577</v>
      </c>
      <c r="K167" s="6">
        <f>VLOOKUP(Data[[#This Row],[Renaes]],Inmunizaciones!I169:W604,15,FALSE)</f>
        <v>0</v>
      </c>
      <c r="L167" s="249">
        <f>VLOOKUP(Data[[#This Row],[Renaes]],Inmunizaciones!I169:X603,16,FALSE)</f>
        <v>0</v>
      </c>
      <c r="M167" s="309">
        <f>VLOOKUP(Data[[#This Row],[Renaes]],Inmunizaciones!I169:AL603,30,FALSE)</f>
        <v>0</v>
      </c>
      <c r="N167" s="100">
        <f>MIN(Data[[#This Row],[BCG2]],Data[[#This Row],[HvB]])</f>
        <v>0</v>
      </c>
      <c r="O167" s="210">
        <f>IFERROR(Data[[#This Row],[RN
Completa]]/Data[[#This Row],[MetaRN]],0)</f>
        <v>0</v>
      </c>
      <c r="P167" s="43">
        <f>+Data[[#This Row],[MetaRN]]</f>
        <v>0</v>
      </c>
      <c r="Q167" s="248">
        <f>VLOOKUP(Data[[#This Row],[Renaes]],Inmunizaciones!I169:BB603,46,FALSE)</f>
        <v>0</v>
      </c>
      <c r="R167" s="248">
        <f>VLOOKUP(Data[[#This Row],[Renaes]],Inmunizaciones!I169:BP603,60,FALSE)</f>
        <v>0</v>
      </c>
      <c r="S167" s="248">
        <f>VLOOKUP(Data[[#This Row],[Renaes]],Inmunizaciones!I169:CD603,74,FALSE)</f>
        <v>0</v>
      </c>
      <c r="T167" s="248">
        <f>VLOOKUP(Data[[#This Row],[Renaes]],Inmunizaciones!I169:CR603,88,FALSE)</f>
        <v>0</v>
      </c>
      <c r="U167" s="12">
        <f>VLOOKUP(Data[[#This Row],[Renaes]],Inmunizaciones!I169:CT603,90,FALSE)</f>
        <v>0</v>
      </c>
      <c r="V167" s="211">
        <f>IFERROR(Data[[#This Row],[&lt; 12 meses
Completa]]/P168,0)</f>
        <v>0</v>
      </c>
      <c r="W167" s="44">
        <f>VLOOKUP(Data[[#This Row],[Renaes]],Inmunizaciones!I169:CU603,91,FALSE)</f>
        <v>0</v>
      </c>
      <c r="X167" s="248">
        <f>VLOOKUP(Data[[#This Row],[Renaes]],Inmunizaciones!I169:DH603,104,FALSE)</f>
        <v>0</v>
      </c>
      <c r="Y167" s="248">
        <f>VLOOKUP(Data[[#This Row],[Renaes]],Inmunizaciones!I169:DV603,118,FALSE)</f>
        <v>0</v>
      </c>
      <c r="Z167" s="248">
        <f>VLOOKUP(Data[[#This Row],[Renaes]],Inmunizaciones!I169:EJ603,132,FALSE)</f>
        <v>0</v>
      </c>
      <c r="AA167" s="248">
        <f>VLOOKUP(Data[[#This Row],[Renaes]],Inmunizaciones!I169:EX603,146,FALSE)</f>
        <v>0</v>
      </c>
      <c r="AB167" s="248">
        <f>VLOOKUP(Data[[#This Row],[Renaes]],Inmunizaciones!I169:FL603,160,FALSE)</f>
        <v>0</v>
      </c>
      <c r="AC167" s="248">
        <f>VLOOKUP(Data[[#This Row],[Renaes]],Inmunizaciones!I169:FZ603,174,FALSE)</f>
        <v>0</v>
      </c>
      <c r="AD167" s="102">
        <f>VLOOKUP(Data[[#This Row],[Renaes]],Inmunizaciones!I169:GQ603,191,FALSE)</f>
        <v>0</v>
      </c>
      <c r="AE167" s="224">
        <f t="shared" si="9"/>
        <v>0</v>
      </c>
      <c r="AF167" s="102">
        <f t="shared" si="8"/>
        <v>0</v>
      </c>
      <c r="AG167" s="224">
        <f t="shared" si="10"/>
        <v>0</v>
      </c>
      <c r="AH167" s="73">
        <f>VLOOKUP(Data[[#This Row],[Renaes]],Inmunizaciones!I169:GR603,192,FALSE)</f>
        <v>0</v>
      </c>
      <c r="AI167" s="8">
        <f>VLOOKUP(Data[[#This Row],[Renaes]],Inmunizaciones!I169:HE603,205,FALSE)</f>
        <v>0</v>
      </c>
      <c r="AJ167" s="8">
        <f>VLOOKUP(Data[[#This Row],[Renaes]],Inmunizaciones!I169:HS603,219,FALSE)</f>
        <v>0</v>
      </c>
      <c r="AK167" s="102">
        <f>MIN(Data[[#This Row],[DPT REF2]:[APO REF2]])</f>
        <v>0</v>
      </c>
      <c r="AL167" s="224">
        <f>IFERROR(Data[[#This Row],[4 AÑOS CON VACUNA COMPLETA]]/Data[[#This Row],[Meta4]],0)</f>
        <v>0</v>
      </c>
    </row>
    <row r="168" spans="1:38" s="5" customFormat="1" ht="12" x14ac:dyDescent="0.25">
      <c r="A168" s="108" t="s">
        <v>95</v>
      </c>
      <c r="B168" s="107" t="s">
        <v>96</v>
      </c>
      <c r="C168" s="107">
        <v>406</v>
      </c>
      <c r="D168" s="107" t="s">
        <v>528</v>
      </c>
      <c r="E168" s="108" t="s">
        <v>95</v>
      </c>
      <c r="F168" s="107" t="s">
        <v>96</v>
      </c>
      <c r="G168" s="107"/>
      <c r="H168" s="146" t="s">
        <v>535</v>
      </c>
      <c r="I168" s="108">
        <v>166</v>
      </c>
      <c r="J168" s="108" t="s">
        <v>99</v>
      </c>
      <c r="K168" s="6">
        <f>VLOOKUP(Data[[#This Row],[Renaes]],Inmunizaciones!I170:W605,15,FALSE)</f>
        <v>0</v>
      </c>
      <c r="L168" s="249">
        <f>VLOOKUP(Data[[#This Row],[Renaes]],Inmunizaciones!I170:X604,16,FALSE)</f>
        <v>0</v>
      </c>
      <c r="M168" s="309">
        <f>VLOOKUP(Data[[#This Row],[Renaes]],Inmunizaciones!I170:AL604,30,FALSE)</f>
        <v>0</v>
      </c>
      <c r="N168" s="100">
        <f>MIN(Data[[#This Row],[BCG2]],Data[[#This Row],[HvB]])</f>
        <v>0</v>
      </c>
      <c r="O168" s="210">
        <f>IFERROR(Data[[#This Row],[RN
Completa]]/Data[[#This Row],[MetaRN]],0)</f>
        <v>0</v>
      </c>
      <c r="P168" s="43">
        <f>+Data[[#This Row],[MetaRN]]</f>
        <v>0</v>
      </c>
      <c r="Q168" s="248">
        <f>VLOOKUP(Data[[#This Row],[Renaes]],Inmunizaciones!I170:BB604,46,FALSE)</f>
        <v>0</v>
      </c>
      <c r="R168" s="248">
        <f>VLOOKUP(Data[[#This Row],[Renaes]],Inmunizaciones!I170:BP604,60,FALSE)</f>
        <v>0</v>
      </c>
      <c r="S168" s="248">
        <f>VLOOKUP(Data[[#This Row],[Renaes]],Inmunizaciones!I170:CD604,74,FALSE)</f>
        <v>0</v>
      </c>
      <c r="T168" s="248">
        <f>VLOOKUP(Data[[#This Row],[Renaes]],Inmunizaciones!I170:CR604,88,FALSE)</f>
        <v>0</v>
      </c>
      <c r="U168" s="12">
        <f>VLOOKUP(Data[[#This Row],[Renaes]],Inmunizaciones!I170:CT604,90,FALSE)</f>
        <v>0</v>
      </c>
      <c r="V168" s="211">
        <f>IFERROR(Data[[#This Row],[&lt; 12 meses
Completa]]/P169,0)</f>
        <v>0</v>
      </c>
      <c r="W168" s="44">
        <f>VLOOKUP(Data[[#This Row],[Renaes]],Inmunizaciones!I170:CU604,91,FALSE)</f>
        <v>0</v>
      </c>
      <c r="X168" s="248">
        <f>VLOOKUP(Data[[#This Row],[Renaes]],Inmunizaciones!I170:DH604,104,FALSE)</f>
        <v>0</v>
      </c>
      <c r="Y168" s="248">
        <f>VLOOKUP(Data[[#This Row],[Renaes]],Inmunizaciones!I170:DV604,118,FALSE)</f>
        <v>0</v>
      </c>
      <c r="Z168" s="248">
        <f>VLOOKUP(Data[[#This Row],[Renaes]],Inmunizaciones!I170:EJ604,132,FALSE)</f>
        <v>0</v>
      </c>
      <c r="AA168" s="248">
        <f>VLOOKUP(Data[[#This Row],[Renaes]],Inmunizaciones!I170:EX604,146,FALSE)</f>
        <v>0</v>
      </c>
      <c r="AB168" s="248">
        <f>VLOOKUP(Data[[#This Row],[Renaes]],Inmunizaciones!I170:FL604,160,FALSE)</f>
        <v>0</v>
      </c>
      <c r="AC168" s="248">
        <f>VLOOKUP(Data[[#This Row],[Renaes]],Inmunizaciones!I170:FZ604,174,FALSE)</f>
        <v>0</v>
      </c>
      <c r="AD168" s="102">
        <f>VLOOKUP(Data[[#This Row],[Renaes]],Inmunizaciones!I170:GQ604,191,FALSE)</f>
        <v>0</v>
      </c>
      <c r="AE168" s="224">
        <f t="shared" si="9"/>
        <v>0</v>
      </c>
      <c r="AF168" s="102">
        <f t="shared" si="8"/>
        <v>0</v>
      </c>
      <c r="AG168" s="224">
        <f t="shared" si="10"/>
        <v>0</v>
      </c>
      <c r="AH168" s="73">
        <f>VLOOKUP(Data[[#This Row],[Renaes]],Inmunizaciones!I170:GR604,192,FALSE)</f>
        <v>0</v>
      </c>
      <c r="AI168" s="8">
        <f>VLOOKUP(Data[[#This Row],[Renaes]],Inmunizaciones!I170:HE604,205,FALSE)</f>
        <v>0</v>
      </c>
      <c r="AJ168" s="8">
        <f>VLOOKUP(Data[[#This Row],[Renaes]],Inmunizaciones!I170:HS604,219,FALSE)</f>
        <v>0</v>
      </c>
      <c r="AK168" s="102">
        <f>MIN(Data[[#This Row],[DPT REF2]:[APO REF2]])</f>
        <v>0</v>
      </c>
      <c r="AL168" s="224">
        <f>IFERROR(Data[[#This Row],[4 AÑOS CON VACUNA COMPLETA]]/Data[[#This Row],[Meta4]],0)</f>
        <v>0</v>
      </c>
    </row>
    <row r="169" spans="1:38" s="5" customFormat="1" ht="12" x14ac:dyDescent="0.25">
      <c r="A169" s="108" t="s">
        <v>95</v>
      </c>
      <c r="B169" s="107" t="s">
        <v>96</v>
      </c>
      <c r="C169" s="107">
        <v>406</v>
      </c>
      <c r="D169" s="107" t="s">
        <v>528</v>
      </c>
      <c r="E169" s="108" t="s">
        <v>95</v>
      </c>
      <c r="F169" s="107" t="s">
        <v>96</v>
      </c>
      <c r="G169" s="107"/>
      <c r="H169" s="146" t="s">
        <v>535</v>
      </c>
      <c r="I169" s="108">
        <v>167</v>
      </c>
      <c r="J169" s="108" t="s">
        <v>100</v>
      </c>
      <c r="K169" s="6">
        <f>VLOOKUP(Data[[#This Row],[Renaes]],Inmunizaciones!I171:W606,15,FALSE)</f>
        <v>0</v>
      </c>
      <c r="L169" s="249">
        <f>VLOOKUP(Data[[#This Row],[Renaes]],Inmunizaciones!I171:X605,16,FALSE)</f>
        <v>0</v>
      </c>
      <c r="M169" s="309">
        <f>VLOOKUP(Data[[#This Row],[Renaes]],Inmunizaciones!I171:AL605,30,FALSE)</f>
        <v>0</v>
      </c>
      <c r="N169" s="100">
        <f>MIN(Data[[#This Row],[BCG2]],Data[[#This Row],[HvB]])</f>
        <v>0</v>
      </c>
      <c r="O169" s="210">
        <f>IFERROR(Data[[#This Row],[RN
Completa]]/Data[[#This Row],[MetaRN]],0)</f>
        <v>0</v>
      </c>
      <c r="P169" s="43">
        <f>+Data[[#This Row],[MetaRN]]</f>
        <v>0</v>
      </c>
      <c r="Q169" s="248">
        <f>VLOOKUP(Data[[#This Row],[Renaes]],Inmunizaciones!I171:BB605,46,FALSE)</f>
        <v>0</v>
      </c>
      <c r="R169" s="248">
        <f>VLOOKUP(Data[[#This Row],[Renaes]],Inmunizaciones!I171:BP605,60,FALSE)</f>
        <v>0</v>
      </c>
      <c r="S169" s="248">
        <f>VLOOKUP(Data[[#This Row],[Renaes]],Inmunizaciones!I171:CD605,74,FALSE)</f>
        <v>0</v>
      </c>
      <c r="T169" s="248">
        <f>VLOOKUP(Data[[#This Row],[Renaes]],Inmunizaciones!I171:CR605,88,FALSE)</f>
        <v>0</v>
      </c>
      <c r="U169" s="12">
        <f>VLOOKUP(Data[[#This Row],[Renaes]],Inmunizaciones!I171:CT605,90,FALSE)</f>
        <v>0</v>
      </c>
      <c r="V169" s="211">
        <f>IFERROR(Data[[#This Row],[&lt; 12 meses
Completa]]/P170,0)</f>
        <v>0</v>
      </c>
      <c r="W169" s="44">
        <f>VLOOKUP(Data[[#This Row],[Renaes]],Inmunizaciones!I171:CU605,91,FALSE)</f>
        <v>0</v>
      </c>
      <c r="X169" s="248">
        <f>VLOOKUP(Data[[#This Row],[Renaes]],Inmunizaciones!I171:DH605,104,FALSE)</f>
        <v>0</v>
      </c>
      <c r="Y169" s="248">
        <f>VLOOKUP(Data[[#This Row],[Renaes]],Inmunizaciones!I171:DV605,118,FALSE)</f>
        <v>0</v>
      </c>
      <c r="Z169" s="248">
        <f>VLOOKUP(Data[[#This Row],[Renaes]],Inmunizaciones!I171:EJ605,132,FALSE)</f>
        <v>0</v>
      </c>
      <c r="AA169" s="248">
        <f>VLOOKUP(Data[[#This Row],[Renaes]],Inmunizaciones!I171:EX605,146,FALSE)</f>
        <v>0</v>
      </c>
      <c r="AB169" s="248">
        <f>VLOOKUP(Data[[#This Row],[Renaes]],Inmunizaciones!I171:FL605,160,FALSE)</f>
        <v>0</v>
      </c>
      <c r="AC169" s="248">
        <f>VLOOKUP(Data[[#This Row],[Renaes]],Inmunizaciones!I171:FZ605,174,FALSE)</f>
        <v>0</v>
      </c>
      <c r="AD169" s="102">
        <f>VLOOKUP(Data[[#This Row],[Renaes]],Inmunizaciones!I171:GQ605,191,FALSE)</f>
        <v>0</v>
      </c>
      <c r="AE169" s="224">
        <f t="shared" si="9"/>
        <v>0</v>
      </c>
      <c r="AF169" s="102">
        <f t="shared" si="8"/>
        <v>0</v>
      </c>
      <c r="AG169" s="224">
        <f t="shared" si="10"/>
        <v>0</v>
      </c>
      <c r="AH169" s="73">
        <f>VLOOKUP(Data[[#This Row],[Renaes]],Inmunizaciones!I171:GR605,192,FALSE)</f>
        <v>0</v>
      </c>
      <c r="AI169" s="8">
        <f>VLOOKUP(Data[[#This Row],[Renaes]],Inmunizaciones!I171:HE605,205,FALSE)</f>
        <v>0</v>
      </c>
      <c r="AJ169" s="8">
        <f>VLOOKUP(Data[[#This Row],[Renaes]],Inmunizaciones!I171:HS605,219,FALSE)</f>
        <v>0</v>
      </c>
      <c r="AK169" s="102">
        <f>MIN(Data[[#This Row],[DPT REF2]:[APO REF2]])</f>
        <v>0</v>
      </c>
      <c r="AL169" s="224">
        <f>IFERROR(Data[[#This Row],[4 AÑOS CON VACUNA COMPLETA]]/Data[[#This Row],[Meta4]],0)</f>
        <v>0</v>
      </c>
    </row>
    <row r="170" spans="1:38" s="5" customFormat="1" ht="12" x14ac:dyDescent="0.25">
      <c r="A170" s="108" t="s">
        <v>95</v>
      </c>
      <c r="B170" s="107" t="s">
        <v>96</v>
      </c>
      <c r="C170" s="107">
        <v>406</v>
      </c>
      <c r="D170" s="107" t="s">
        <v>528</v>
      </c>
      <c r="E170" s="108" t="s">
        <v>95</v>
      </c>
      <c r="F170" s="107" t="s">
        <v>96</v>
      </c>
      <c r="G170" s="107"/>
      <c r="H170" s="146" t="s">
        <v>535</v>
      </c>
      <c r="I170" s="108">
        <v>168</v>
      </c>
      <c r="J170" s="108" t="s">
        <v>101</v>
      </c>
      <c r="K170" s="6">
        <f>VLOOKUP(Data[[#This Row],[Renaes]],Inmunizaciones!I172:W607,15,FALSE)</f>
        <v>0</v>
      </c>
      <c r="L170" s="249">
        <f>VLOOKUP(Data[[#This Row],[Renaes]],Inmunizaciones!I172:X606,16,FALSE)</f>
        <v>0</v>
      </c>
      <c r="M170" s="309">
        <f>VLOOKUP(Data[[#This Row],[Renaes]],Inmunizaciones!I172:AL606,30,FALSE)</f>
        <v>0</v>
      </c>
      <c r="N170" s="100">
        <f>MIN(Data[[#This Row],[BCG2]],Data[[#This Row],[HvB]])</f>
        <v>0</v>
      </c>
      <c r="O170" s="210">
        <f>IFERROR(Data[[#This Row],[RN
Completa]]/Data[[#This Row],[MetaRN]],0)</f>
        <v>0</v>
      </c>
      <c r="P170" s="43">
        <f>+Data[[#This Row],[MetaRN]]</f>
        <v>0</v>
      </c>
      <c r="Q170" s="248">
        <f>VLOOKUP(Data[[#This Row],[Renaes]],Inmunizaciones!I172:BB606,46,FALSE)</f>
        <v>0</v>
      </c>
      <c r="R170" s="248">
        <f>VLOOKUP(Data[[#This Row],[Renaes]],Inmunizaciones!I172:BP606,60,FALSE)</f>
        <v>0</v>
      </c>
      <c r="S170" s="248">
        <f>VLOOKUP(Data[[#This Row],[Renaes]],Inmunizaciones!I172:CD606,74,FALSE)</f>
        <v>0</v>
      </c>
      <c r="T170" s="248">
        <f>VLOOKUP(Data[[#This Row],[Renaes]],Inmunizaciones!I172:CR606,88,FALSE)</f>
        <v>0</v>
      </c>
      <c r="U170" s="12">
        <f>VLOOKUP(Data[[#This Row],[Renaes]],Inmunizaciones!I172:CT606,90,FALSE)</f>
        <v>0</v>
      </c>
      <c r="V170" s="211">
        <f>IFERROR(Data[[#This Row],[&lt; 12 meses
Completa]]/P171,0)</f>
        <v>0</v>
      </c>
      <c r="W170" s="44">
        <f>VLOOKUP(Data[[#This Row],[Renaes]],Inmunizaciones!I172:CU606,91,FALSE)</f>
        <v>0</v>
      </c>
      <c r="X170" s="248">
        <f>VLOOKUP(Data[[#This Row],[Renaes]],Inmunizaciones!I172:DH606,104,FALSE)</f>
        <v>0</v>
      </c>
      <c r="Y170" s="248">
        <f>VLOOKUP(Data[[#This Row],[Renaes]],Inmunizaciones!I172:DV606,118,FALSE)</f>
        <v>0</v>
      </c>
      <c r="Z170" s="248">
        <f>VLOOKUP(Data[[#This Row],[Renaes]],Inmunizaciones!I172:EJ606,132,FALSE)</f>
        <v>0</v>
      </c>
      <c r="AA170" s="248">
        <f>VLOOKUP(Data[[#This Row],[Renaes]],Inmunizaciones!I172:EX606,146,FALSE)</f>
        <v>0</v>
      </c>
      <c r="AB170" s="248">
        <f>VLOOKUP(Data[[#This Row],[Renaes]],Inmunizaciones!I172:FL606,160,FALSE)</f>
        <v>0</v>
      </c>
      <c r="AC170" s="248">
        <f>VLOOKUP(Data[[#This Row],[Renaes]],Inmunizaciones!I172:FZ606,174,FALSE)</f>
        <v>0</v>
      </c>
      <c r="AD170" s="102">
        <f>VLOOKUP(Data[[#This Row],[Renaes]],Inmunizaciones!I172:GQ606,191,FALSE)</f>
        <v>0</v>
      </c>
      <c r="AE170" s="224">
        <f t="shared" si="9"/>
        <v>0</v>
      </c>
      <c r="AF170" s="102">
        <f t="shared" si="8"/>
        <v>0</v>
      </c>
      <c r="AG170" s="224">
        <f t="shared" si="10"/>
        <v>0</v>
      </c>
      <c r="AH170" s="73">
        <f>VLOOKUP(Data[[#This Row],[Renaes]],Inmunizaciones!I172:GR606,192,FALSE)</f>
        <v>0</v>
      </c>
      <c r="AI170" s="8">
        <f>VLOOKUP(Data[[#This Row],[Renaes]],Inmunizaciones!I172:HE606,205,FALSE)</f>
        <v>0</v>
      </c>
      <c r="AJ170" s="8">
        <f>VLOOKUP(Data[[#This Row],[Renaes]],Inmunizaciones!I172:HS606,219,FALSE)</f>
        <v>0</v>
      </c>
      <c r="AK170" s="102">
        <f>MIN(Data[[#This Row],[DPT REF2]:[APO REF2]])</f>
        <v>0</v>
      </c>
      <c r="AL170" s="224">
        <f>IFERROR(Data[[#This Row],[4 AÑOS CON VACUNA COMPLETA]]/Data[[#This Row],[Meta4]],0)</f>
        <v>0</v>
      </c>
    </row>
    <row r="171" spans="1:38" s="5" customFormat="1" ht="12" x14ac:dyDescent="0.25">
      <c r="A171" s="108" t="s">
        <v>95</v>
      </c>
      <c r="B171" s="107" t="s">
        <v>96</v>
      </c>
      <c r="C171" s="107">
        <v>406</v>
      </c>
      <c r="D171" s="107" t="s">
        <v>528</v>
      </c>
      <c r="E171" s="108" t="s">
        <v>95</v>
      </c>
      <c r="F171" s="107" t="s">
        <v>96</v>
      </c>
      <c r="G171" s="107"/>
      <c r="H171" s="146" t="s">
        <v>535</v>
      </c>
      <c r="I171" s="108">
        <v>169</v>
      </c>
      <c r="J171" s="108" t="s">
        <v>102</v>
      </c>
      <c r="K171" s="6">
        <f>VLOOKUP(Data[[#This Row],[Renaes]],Inmunizaciones!I173:W608,15,FALSE)</f>
        <v>0</v>
      </c>
      <c r="L171" s="249">
        <f>VLOOKUP(Data[[#This Row],[Renaes]],Inmunizaciones!I173:X607,16,FALSE)</f>
        <v>0</v>
      </c>
      <c r="M171" s="309">
        <f>VLOOKUP(Data[[#This Row],[Renaes]],Inmunizaciones!I173:AL607,30,FALSE)</f>
        <v>0</v>
      </c>
      <c r="N171" s="100">
        <f>MIN(Data[[#This Row],[BCG2]],Data[[#This Row],[HvB]])</f>
        <v>0</v>
      </c>
      <c r="O171" s="210">
        <f>IFERROR(Data[[#This Row],[RN
Completa]]/Data[[#This Row],[MetaRN]],0)</f>
        <v>0</v>
      </c>
      <c r="P171" s="43">
        <f>+Data[[#This Row],[MetaRN]]</f>
        <v>0</v>
      </c>
      <c r="Q171" s="248">
        <f>VLOOKUP(Data[[#This Row],[Renaes]],Inmunizaciones!I173:BB607,46,FALSE)</f>
        <v>0</v>
      </c>
      <c r="R171" s="248">
        <f>VLOOKUP(Data[[#This Row],[Renaes]],Inmunizaciones!I173:BP607,60,FALSE)</f>
        <v>0</v>
      </c>
      <c r="S171" s="248">
        <f>VLOOKUP(Data[[#This Row],[Renaes]],Inmunizaciones!I173:CD607,74,FALSE)</f>
        <v>0</v>
      </c>
      <c r="T171" s="248">
        <f>VLOOKUP(Data[[#This Row],[Renaes]],Inmunizaciones!I173:CR607,88,FALSE)</f>
        <v>0</v>
      </c>
      <c r="U171" s="12">
        <f>VLOOKUP(Data[[#This Row],[Renaes]],Inmunizaciones!I173:CT607,90,FALSE)</f>
        <v>0</v>
      </c>
      <c r="V171" s="211">
        <f>IFERROR(Data[[#This Row],[&lt; 12 meses
Completa]]/P172,0)</f>
        <v>0</v>
      </c>
      <c r="W171" s="44">
        <f>VLOOKUP(Data[[#This Row],[Renaes]],Inmunizaciones!I173:CU607,91,FALSE)</f>
        <v>0</v>
      </c>
      <c r="X171" s="248">
        <f>VLOOKUP(Data[[#This Row],[Renaes]],Inmunizaciones!I173:DH607,104,FALSE)</f>
        <v>0</v>
      </c>
      <c r="Y171" s="248">
        <f>VLOOKUP(Data[[#This Row],[Renaes]],Inmunizaciones!I173:DV607,118,FALSE)</f>
        <v>0</v>
      </c>
      <c r="Z171" s="248">
        <f>VLOOKUP(Data[[#This Row],[Renaes]],Inmunizaciones!I173:EJ607,132,FALSE)</f>
        <v>0</v>
      </c>
      <c r="AA171" s="248">
        <f>VLOOKUP(Data[[#This Row],[Renaes]],Inmunizaciones!I173:EX607,146,FALSE)</f>
        <v>0</v>
      </c>
      <c r="AB171" s="248">
        <f>VLOOKUP(Data[[#This Row],[Renaes]],Inmunizaciones!I173:FL607,160,FALSE)</f>
        <v>0</v>
      </c>
      <c r="AC171" s="248">
        <f>VLOOKUP(Data[[#This Row],[Renaes]],Inmunizaciones!I173:FZ607,174,FALSE)</f>
        <v>0</v>
      </c>
      <c r="AD171" s="102">
        <f>VLOOKUP(Data[[#This Row],[Renaes]],Inmunizaciones!I173:GQ607,191,FALSE)</f>
        <v>0</v>
      </c>
      <c r="AE171" s="224">
        <f t="shared" si="9"/>
        <v>0</v>
      </c>
      <c r="AF171" s="102">
        <f t="shared" si="8"/>
        <v>0</v>
      </c>
      <c r="AG171" s="224">
        <f t="shared" si="10"/>
        <v>0</v>
      </c>
      <c r="AH171" s="73">
        <f>VLOOKUP(Data[[#This Row],[Renaes]],Inmunizaciones!I173:GR607,192,FALSE)</f>
        <v>0</v>
      </c>
      <c r="AI171" s="8">
        <f>VLOOKUP(Data[[#This Row],[Renaes]],Inmunizaciones!I173:HE607,205,FALSE)</f>
        <v>0</v>
      </c>
      <c r="AJ171" s="8">
        <f>VLOOKUP(Data[[#This Row],[Renaes]],Inmunizaciones!I173:HS607,219,FALSE)</f>
        <v>0</v>
      </c>
      <c r="AK171" s="102">
        <f>MIN(Data[[#This Row],[DPT REF2]:[APO REF2]])</f>
        <v>0</v>
      </c>
      <c r="AL171" s="224">
        <f>IFERROR(Data[[#This Row],[4 AÑOS CON VACUNA COMPLETA]]/Data[[#This Row],[Meta4]],0)</f>
        <v>0</v>
      </c>
    </row>
    <row r="172" spans="1:38" s="5" customFormat="1" ht="12" x14ac:dyDescent="0.25">
      <c r="A172" s="108" t="s">
        <v>95</v>
      </c>
      <c r="B172" s="107" t="s">
        <v>103</v>
      </c>
      <c r="C172" s="107">
        <v>406</v>
      </c>
      <c r="D172" s="107" t="s">
        <v>528</v>
      </c>
      <c r="E172" s="108" t="s">
        <v>95</v>
      </c>
      <c r="F172" s="107" t="s">
        <v>96</v>
      </c>
      <c r="G172" s="107"/>
      <c r="H172" s="146" t="s">
        <v>539</v>
      </c>
      <c r="I172" s="108">
        <v>170</v>
      </c>
      <c r="J172" s="108" t="s">
        <v>103</v>
      </c>
      <c r="K172" s="6">
        <f>VLOOKUP(Data[[#This Row],[Renaes]],Inmunizaciones!I174:W609,15,FALSE)</f>
        <v>0</v>
      </c>
      <c r="L172" s="249">
        <f>VLOOKUP(Data[[#This Row],[Renaes]],Inmunizaciones!I174:X608,16,FALSE)</f>
        <v>4</v>
      </c>
      <c r="M172" s="309">
        <f>VLOOKUP(Data[[#This Row],[Renaes]],Inmunizaciones!I174:AL608,30,FALSE)</f>
        <v>0</v>
      </c>
      <c r="N172" s="100">
        <f>MIN(Data[[#This Row],[BCG2]],Data[[#This Row],[HvB]])</f>
        <v>0</v>
      </c>
      <c r="O172" s="210">
        <f>IFERROR(Data[[#This Row],[RN
Completa]]/Data[[#This Row],[MetaRN]],0)</f>
        <v>0</v>
      </c>
      <c r="P172" s="43">
        <f>+Data[[#This Row],[MetaRN]]</f>
        <v>0</v>
      </c>
      <c r="Q172" s="248">
        <f>VLOOKUP(Data[[#This Row],[Renaes]],Inmunizaciones!I174:BB608,46,FALSE)</f>
        <v>3</v>
      </c>
      <c r="R172" s="248">
        <f>VLOOKUP(Data[[#This Row],[Renaes]],Inmunizaciones!I174:BP608,60,FALSE)</f>
        <v>3</v>
      </c>
      <c r="S172" s="248">
        <f>VLOOKUP(Data[[#This Row],[Renaes]],Inmunizaciones!I174:CD608,74,FALSE)</f>
        <v>1</v>
      </c>
      <c r="T172" s="248">
        <f>VLOOKUP(Data[[#This Row],[Renaes]],Inmunizaciones!I174:CR608,88,FALSE)</f>
        <v>1</v>
      </c>
      <c r="U172" s="12">
        <f>VLOOKUP(Data[[#This Row],[Renaes]],Inmunizaciones!I174:CT608,90,FALSE)</f>
        <v>1</v>
      </c>
      <c r="V172" s="211">
        <f>IFERROR(Data[[#This Row],[&lt; 12 meses
Completa]]/P173,0)</f>
        <v>0</v>
      </c>
      <c r="W172" s="44">
        <f>VLOOKUP(Data[[#This Row],[Renaes]],Inmunizaciones!I174:CU608,91,FALSE)</f>
        <v>0</v>
      </c>
      <c r="X172" s="248">
        <f>VLOOKUP(Data[[#This Row],[Renaes]],Inmunizaciones!I174:DH608,104,FALSE)</f>
        <v>0</v>
      </c>
      <c r="Y172" s="248">
        <f>VLOOKUP(Data[[#This Row],[Renaes]],Inmunizaciones!I174:DV608,118,FALSE)</f>
        <v>0</v>
      </c>
      <c r="Z172" s="248">
        <f>VLOOKUP(Data[[#This Row],[Renaes]],Inmunizaciones!I174:EJ608,132,FALSE)</f>
        <v>0</v>
      </c>
      <c r="AA172" s="248">
        <f>VLOOKUP(Data[[#This Row],[Renaes]],Inmunizaciones!I174:EX608,146,FALSE)</f>
        <v>0</v>
      </c>
      <c r="AB172" s="248">
        <f>VLOOKUP(Data[[#This Row],[Renaes]],Inmunizaciones!I174:FL608,160,FALSE)</f>
        <v>0</v>
      </c>
      <c r="AC172" s="248">
        <f>VLOOKUP(Data[[#This Row],[Renaes]],Inmunizaciones!I174:FZ608,174,FALSE)</f>
        <v>0</v>
      </c>
      <c r="AD172" s="102">
        <f>VLOOKUP(Data[[#This Row],[Renaes]],Inmunizaciones!I174:GQ608,191,FALSE)</f>
        <v>0</v>
      </c>
      <c r="AE172" s="224">
        <f t="shared" si="9"/>
        <v>0</v>
      </c>
      <c r="AF172" s="102">
        <f t="shared" si="8"/>
        <v>0</v>
      </c>
      <c r="AG172" s="224">
        <f t="shared" si="10"/>
        <v>0</v>
      </c>
      <c r="AH172" s="73">
        <f>VLOOKUP(Data[[#This Row],[Renaes]],Inmunizaciones!I174:GR608,192,FALSE)</f>
        <v>0</v>
      </c>
      <c r="AI172" s="8">
        <f>VLOOKUP(Data[[#This Row],[Renaes]],Inmunizaciones!I174:HE608,205,FALSE)</f>
        <v>2</v>
      </c>
      <c r="AJ172" s="8">
        <f>VLOOKUP(Data[[#This Row],[Renaes]],Inmunizaciones!I174:HS608,219,FALSE)</f>
        <v>1</v>
      </c>
      <c r="AK172" s="102">
        <f>MIN(Data[[#This Row],[DPT REF2]:[APO REF2]])</f>
        <v>1</v>
      </c>
      <c r="AL172" s="224">
        <f>IFERROR(Data[[#This Row],[4 AÑOS CON VACUNA COMPLETA]]/Data[[#This Row],[Meta4]],0)</f>
        <v>0</v>
      </c>
    </row>
    <row r="173" spans="1:38" s="5" customFormat="1" ht="12" x14ac:dyDescent="0.25">
      <c r="A173" s="108" t="s">
        <v>95</v>
      </c>
      <c r="B173" s="107" t="s">
        <v>214</v>
      </c>
      <c r="C173" s="107">
        <v>406</v>
      </c>
      <c r="D173" s="107" t="s">
        <v>528</v>
      </c>
      <c r="E173" s="108" t="s">
        <v>95</v>
      </c>
      <c r="F173" s="107" t="s">
        <v>214</v>
      </c>
      <c r="G173" s="107"/>
      <c r="H173" s="146" t="s">
        <v>410</v>
      </c>
      <c r="I173" s="108">
        <v>171</v>
      </c>
      <c r="J173" s="108" t="s">
        <v>578</v>
      </c>
      <c r="K173" s="6">
        <f>VLOOKUP(Data[[#This Row],[Renaes]],Inmunizaciones!I175:W610,15,FALSE)</f>
        <v>0</v>
      </c>
      <c r="L173" s="249">
        <f>VLOOKUP(Data[[#This Row],[Renaes]],Inmunizaciones!I175:X609,16,FALSE)</f>
        <v>10</v>
      </c>
      <c r="M173" s="309">
        <f>VLOOKUP(Data[[#This Row],[Renaes]],Inmunizaciones!I175:AL609,30,FALSE)</f>
        <v>0</v>
      </c>
      <c r="N173" s="100">
        <f>MIN(Data[[#This Row],[BCG2]],Data[[#This Row],[HvB]])</f>
        <v>0</v>
      </c>
      <c r="O173" s="210">
        <f>IFERROR(Data[[#This Row],[RN
Completa]]/Data[[#This Row],[MetaRN]],0)</f>
        <v>0</v>
      </c>
      <c r="P173" s="43">
        <f>+Data[[#This Row],[MetaRN]]</f>
        <v>0</v>
      </c>
      <c r="Q173" s="248">
        <f>VLOOKUP(Data[[#This Row],[Renaes]],Inmunizaciones!I175:BB609,46,FALSE)</f>
        <v>0</v>
      </c>
      <c r="R173" s="248">
        <f>VLOOKUP(Data[[#This Row],[Renaes]],Inmunizaciones!I175:BP609,60,FALSE)</f>
        <v>0</v>
      </c>
      <c r="S173" s="248">
        <f>VLOOKUP(Data[[#This Row],[Renaes]],Inmunizaciones!I175:CD609,74,FALSE)</f>
        <v>0</v>
      </c>
      <c r="T173" s="248">
        <f>VLOOKUP(Data[[#This Row],[Renaes]],Inmunizaciones!I175:CR609,88,FALSE)</f>
        <v>2</v>
      </c>
      <c r="U173" s="12">
        <f>VLOOKUP(Data[[#This Row],[Renaes]],Inmunizaciones!I175:CT609,90,FALSE)</f>
        <v>0</v>
      </c>
      <c r="V173" s="211">
        <f>IFERROR(Data[[#This Row],[&lt; 12 meses
Completa]]/P174,0)</f>
        <v>0</v>
      </c>
      <c r="W173" s="44">
        <f>VLOOKUP(Data[[#This Row],[Renaes]],Inmunizaciones!I175:CU609,91,FALSE)</f>
        <v>0</v>
      </c>
      <c r="X173" s="248">
        <f>VLOOKUP(Data[[#This Row],[Renaes]],Inmunizaciones!I175:DH609,104,FALSE)</f>
        <v>0</v>
      </c>
      <c r="Y173" s="248">
        <f>VLOOKUP(Data[[#This Row],[Renaes]],Inmunizaciones!I175:DV609,118,FALSE)</f>
        <v>1</v>
      </c>
      <c r="Z173" s="248">
        <f>VLOOKUP(Data[[#This Row],[Renaes]],Inmunizaciones!I175:EJ609,132,FALSE)</f>
        <v>5</v>
      </c>
      <c r="AA173" s="248">
        <f>VLOOKUP(Data[[#This Row],[Renaes]],Inmunizaciones!I175:EX609,146,FALSE)</f>
        <v>3</v>
      </c>
      <c r="AB173" s="248">
        <f>VLOOKUP(Data[[#This Row],[Renaes]],Inmunizaciones!I175:FL609,160,FALSE)</f>
        <v>8</v>
      </c>
      <c r="AC173" s="248">
        <f>VLOOKUP(Data[[#This Row],[Renaes]],Inmunizaciones!I175:FZ609,174,FALSE)</f>
        <v>4</v>
      </c>
      <c r="AD173" s="102">
        <f>VLOOKUP(Data[[#This Row],[Renaes]],Inmunizaciones!I175:GQ609,191,FALSE)</f>
        <v>0</v>
      </c>
      <c r="AE173" s="224">
        <f t="shared" si="9"/>
        <v>0</v>
      </c>
      <c r="AF173" s="102">
        <f t="shared" si="8"/>
        <v>0</v>
      </c>
      <c r="AG173" s="224">
        <f t="shared" si="10"/>
        <v>0</v>
      </c>
      <c r="AH173" s="73">
        <f>VLOOKUP(Data[[#This Row],[Renaes]],Inmunizaciones!I175:GR609,192,FALSE)</f>
        <v>0</v>
      </c>
      <c r="AI173" s="8">
        <f>VLOOKUP(Data[[#This Row],[Renaes]],Inmunizaciones!I175:HE609,205,FALSE)</f>
        <v>0</v>
      </c>
      <c r="AJ173" s="8">
        <f>VLOOKUP(Data[[#This Row],[Renaes]],Inmunizaciones!I175:HS609,219,FALSE)</f>
        <v>1</v>
      </c>
      <c r="AK173" s="102">
        <f>MIN(Data[[#This Row],[DPT REF2]:[APO REF2]])</f>
        <v>0</v>
      </c>
      <c r="AL173" s="224">
        <f>IFERROR(Data[[#This Row],[4 AÑOS CON VACUNA COMPLETA]]/Data[[#This Row],[Meta4]],0)</f>
        <v>0</v>
      </c>
    </row>
    <row r="174" spans="1:38" s="5" customFormat="1" ht="12" x14ac:dyDescent="0.25">
      <c r="A174" s="108" t="s">
        <v>95</v>
      </c>
      <c r="B174" s="107" t="s">
        <v>214</v>
      </c>
      <c r="C174" s="107">
        <v>406</v>
      </c>
      <c r="D174" s="107" t="s">
        <v>528</v>
      </c>
      <c r="E174" s="108" t="s">
        <v>95</v>
      </c>
      <c r="F174" s="107" t="s">
        <v>214</v>
      </c>
      <c r="G174" s="107"/>
      <c r="H174" s="146" t="s">
        <v>535</v>
      </c>
      <c r="I174" s="108">
        <v>172</v>
      </c>
      <c r="J174" s="108" t="s">
        <v>215</v>
      </c>
      <c r="K174" s="6">
        <f>VLOOKUP(Data[[#This Row],[Renaes]],Inmunizaciones!I176:W611,15,FALSE)</f>
        <v>0</v>
      </c>
      <c r="L174" s="249">
        <f>VLOOKUP(Data[[#This Row],[Renaes]],Inmunizaciones!I176:X610,16,FALSE)</f>
        <v>0</v>
      </c>
      <c r="M174" s="309">
        <f>VLOOKUP(Data[[#This Row],[Renaes]],Inmunizaciones!I176:AL610,30,FALSE)</f>
        <v>0</v>
      </c>
      <c r="N174" s="100">
        <f>MIN(Data[[#This Row],[BCG2]],Data[[#This Row],[HvB]])</f>
        <v>0</v>
      </c>
      <c r="O174" s="210">
        <f>IFERROR(Data[[#This Row],[RN
Completa]]/Data[[#This Row],[MetaRN]],0)</f>
        <v>0</v>
      </c>
      <c r="P174" s="43">
        <f>+Data[[#This Row],[MetaRN]]</f>
        <v>0</v>
      </c>
      <c r="Q174" s="248">
        <f>VLOOKUP(Data[[#This Row],[Renaes]],Inmunizaciones!I176:BB610,46,FALSE)</f>
        <v>0</v>
      </c>
      <c r="R174" s="248">
        <f>VLOOKUP(Data[[#This Row],[Renaes]],Inmunizaciones!I176:BP610,60,FALSE)</f>
        <v>0</v>
      </c>
      <c r="S174" s="248">
        <f>VLOOKUP(Data[[#This Row],[Renaes]],Inmunizaciones!I176:CD610,74,FALSE)</f>
        <v>0</v>
      </c>
      <c r="T174" s="248">
        <f>VLOOKUP(Data[[#This Row],[Renaes]],Inmunizaciones!I176:CR610,88,FALSE)</f>
        <v>0</v>
      </c>
      <c r="U174" s="12">
        <f>VLOOKUP(Data[[#This Row],[Renaes]],Inmunizaciones!I176:CT610,90,FALSE)</f>
        <v>0</v>
      </c>
      <c r="V174" s="211">
        <f>IFERROR(Data[[#This Row],[&lt; 12 meses
Completa]]/P175,0)</f>
        <v>0</v>
      </c>
      <c r="W174" s="44">
        <f>VLOOKUP(Data[[#This Row],[Renaes]],Inmunizaciones!I176:CU610,91,FALSE)</f>
        <v>0</v>
      </c>
      <c r="X174" s="248">
        <f>VLOOKUP(Data[[#This Row],[Renaes]],Inmunizaciones!I176:DH610,104,FALSE)</f>
        <v>0</v>
      </c>
      <c r="Y174" s="248">
        <f>VLOOKUP(Data[[#This Row],[Renaes]],Inmunizaciones!I176:DV610,118,FALSE)</f>
        <v>0</v>
      </c>
      <c r="Z174" s="248">
        <f>VLOOKUP(Data[[#This Row],[Renaes]],Inmunizaciones!I176:EJ610,132,FALSE)</f>
        <v>0</v>
      </c>
      <c r="AA174" s="248">
        <f>VLOOKUP(Data[[#This Row],[Renaes]],Inmunizaciones!I176:EX610,146,FALSE)</f>
        <v>0</v>
      </c>
      <c r="AB174" s="248">
        <f>VLOOKUP(Data[[#This Row],[Renaes]],Inmunizaciones!I176:FL610,160,FALSE)</f>
        <v>0</v>
      </c>
      <c r="AC174" s="248">
        <f>VLOOKUP(Data[[#This Row],[Renaes]],Inmunizaciones!I176:FZ610,174,FALSE)</f>
        <v>0</v>
      </c>
      <c r="AD174" s="102">
        <f>VLOOKUP(Data[[#This Row],[Renaes]],Inmunizaciones!I176:GQ610,191,FALSE)</f>
        <v>0</v>
      </c>
      <c r="AE174" s="224">
        <f t="shared" si="9"/>
        <v>0</v>
      </c>
      <c r="AF174" s="102">
        <f t="shared" si="8"/>
        <v>0</v>
      </c>
      <c r="AG174" s="224">
        <f t="shared" si="10"/>
        <v>0</v>
      </c>
      <c r="AH174" s="73">
        <f>VLOOKUP(Data[[#This Row],[Renaes]],Inmunizaciones!I176:GR610,192,FALSE)</f>
        <v>0</v>
      </c>
      <c r="AI174" s="8">
        <f>VLOOKUP(Data[[#This Row],[Renaes]],Inmunizaciones!I176:HE610,205,FALSE)</f>
        <v>0</v>
      </c>
      <c r="AJ174" s="8">
        <f>VLOOKUP(Data[[#This Row],[Renaes]],Inmunizaciones!I176:HS610,219,FALSE)</f>
        <v>0</v>
      </c>
      <c r="AK174" s="102">
        <f>MIN(Data[[#This Row],[DPT REF2]:[APO REF2]])</f>
        <v>0</v>
      </c>
      <c r="AL174" s="224">
        <f>IFERROR(Data[[#This Row],[4 AÑOS CON VACUNA COMPLETA]]/Data[[#This Row],[Meta4]],0)</f>
        <v>0</v>
      </c>
    </row>
    <row r="175" spans="1:38" s="5" customFormat="1" ht="12" x14ac:dyDescent="0.25">
      <c r="A175" s="108" t="s">
        <v>95</v>
      </c>
      <c r="B175" s="107" t="s">
        <v>214</v>
      </c>
      <c r="C175" s="107">
        <v>406</v>
      </c>
      <c r="D175" s="107" t="s">
        <v>528</v>
      </c>
      <c r="E175" s="108" t="s">
        <v>95</v>
      </c>
      <c r="F175" s="107" t="s">
        <v>214</v>
      </c>
      <c r="G175" s="107"/>
      <c r="H175" s="146" t="s">
        <v>535</v>
      </c>
      <c r="I175" s="108">
        <v>173</v>
      </c>
      <c r="J175" s="108" t="s">
        <v>216</v>
      </c>
      <c r="K175" s="6">
        <f>VLOOKUP(Data[[#This Row],[Renaes]],Inmunizaciones!I177:W612,15,FALSE)</f>
        <v>0</v>
      </c>
      <c r="L175" s="249">
        <f>VLOOKUP(Data[[#This Row],[Renaes]],Inmunizaciones!I177:X611,16,FALSE)</f>
        <v>1</v>
      </c>
      <c r="M175" s="309">
        <f>VLOOKUP(Data[[#This Row],[Renaes]],Inmunizaciones!I177:AL611,30,FALSE)</f>
        <v>0</v>
      </c>
      <c r="N175" s="100">
        <f>MIN(Data[[#This Row],[BCG2]],Data[[#This Row],[HvB]])</f>
        <v>0</v>
      </c>
      <c r="O175" s="210">
        <f>IFERROR(Data[[#This Row],[RN
Completa]]/Data[[#This Row],[MetaRN]],0)</f>
        <v>0</v>
      </c>
      <c r="P175" s="43">
        <f>+Data[[#This Row],[MetaRN]]</f>
        <v>0</v>
      </c>
      <c r="Q175" s="248">
        <f>VLOOKUP(Data[[#This Row],[Renaes]],Inmunizaciones!I177:BB611,46,FALSE)</f>
        <v>1</v>
      </c>
      <c r="R175" s="248">
        <f>VLOOKUP(Data[[#This Row],[Renaes]],Inmunizaciones!I177:BP611,60,FALSE)</f>
        <v>2</v>
      </c>
      <c r="S175" s="248">
        <f>VLOOKUP(Data[[#This Row],[Renaes]],Inmunizaciones!I177:CD611,74,FALSE)</f>
        <v>0</v>
      </c>
      <c r="T175" s="248">
        <f>VLOOKUP(Data[[#This Row],[Renaes]],Inmunizaciones!I177:CR611,88,FALSE)</f>
        <v>0</v>
      </c>
      <c r="U175" s="12">
        <f>VLOOKUP(Data[[#This Row],[Renaes]],Inmunizaciones!I177:CT611,90,FALSE)</f>
        <v>0</v>
      </c>
      <c r="V175" s="211">
        <f>IFERROR(Data[[#This Row],[&lt; 12 meses
Completa]]/P176,0)</f>
        <v>0</v>
      </c>
      <c r="W175" s="44">
        <f>VLOOKUP(Data[[#This Row],[Renaes]],Inmunizaciones!I177:CU611,91,FALSE)</f>
        <v>0</v>
      </c>
      <c r="X175" s="248">
        <f>VLOOKUP(Data[[#This Row],[Renaes]],Inmunizaciones!I177:DH611,104,FALSE)</f>
        <v>2</v>
      </c>
      <c r="Y175" s="248">
        <f>VLOOKUP(Data[[#This Row],[Renaes]],Inmunizaciones!I177:DV611,118,FALSE)</f>
        <v>2</v>
      </c>
      <c r="Z175" s="248">
        <f>VLOOKUP(Data[[#This Row],[Renaes]],Inmunizaciones!I177:EJ611,132,FALSE)</f>
        <v>2</v>
      </c>
      <c r="AA175" s="248">
        <f>VLOOKUP(Data[[#This Row],[Renaes]],Inmunizaciones!I177:EX611,146,FALSE)</f>
        <v>0</v>
      </c>
      <c r="AB175" s="248">
        <f>VLOOKUP(Data[[#This Row],[Renaes]],Inmunizaciones!I177:FL611,160,FALSE)</f>
        <v>0</v>
      </c>
      <c r="AC175" s="248">
        <f>VLOOKUP(Data[[#This Row],[Renaes]],Inmunizaciones!I177:FZ611,174,FALSE)</f>
        <v>0</v>
      </c>
      <c r="AD175" s="102">
        <f>VLOOKUP(Data[[#This Row],[Renaes]],Inmunizaciones!I177:GQ611,191,FALSE)</f>
        <v>0</v>
      </c>
      <c r="AE175" s="224">
        <f t="shared" si="9"/>
        <v>0</v>
      </c>
      <c r="AF175" s="102">
        <f t="shared" si="8"/>
        <v>0</v>
      </c>
      <c r="AG175" s="224">
        <f t="shared" si="10"/>
        <v>0</v>
      </c>
      <c r="AH175" s="73">
        <f>VLOOKUP(Data[[#This Row],[Renaes]],Inmunizaciones!I177:GR611,192,FALSE)</f>
        <v>0</v>
      </c>
      <c r="AI175" s="8">
        <f>VLOOKUP(Data[[#This Row],[Renaes]],Inmunizaciones!I177:HE611,205,FALSE)</f>
        <v>1</v>
      </c>
      <c r="AJ175" s="8">
        <f>VLOOKUP(Data[[#This Row],[Renaes]],Inmunizaciones!I177:HS611,219,FALSE)</f>
        <v>1</v>
      </c>
      <c r="AK175" s="102">
        <f>MIN(Data[[#This Row],[DPT REF2]:[APO REF2]])</f>
        <v>1</v>
      </c>
      <c r="AL175" s="224">
        <f>IFERROR(Data[[#This Row],[4 AÑOS CON VACUNA COMPLETA]]/Data[[#This Row],[Meta4]],0)</f>
        <v>0</v>
      </c>
    </row>
    <row r="176" spans="1:38" s="5" customFormat="1" ht="12" x14ac:dyDescent="0.25">
      <c r="A176" s="108" t="s">
        <v>95</v>
      </c>
      <c r="B176" s="107" t="s">
        <v>214</v>
      </c>
      <c r="C176" s="107">
        <v>406</v>
      </c>
      <c r="D176" s="107" t="s">
        <v>528</v>
      </c>
      <c r="E176" s="108" t="s">
        <v>95</v>
      </c>
      <c r="F176" s="107" t="s">
        <v>214</v>
      </c>
      <c r="G176" s="107"/>
      <c r="H176" s="146" t="s">
        <v>535</v>
      </c>
      <c r="I176" s="108">
        <v>174</v>
      </c>
      <c r="J176" s="108" t="s">
        <v>579</v>
      </c>
      <c r="K176" s="6">
        <f>VLOOKUP(Data[[#This Row],[Renaes]],Inmunizaciones!I178:W613,15,FALSE)</f>
        <v>0</v>
      </c>
      <c r="L176" s="249">
        <f>VLOOKUP(Data[[#This Row],[Renaes]],Inmunizaciones!I178:X612,16,FALSE)</f>
        <v>0</v>
      </c>
      <c r="M176" s="309">
        <f>VLOOKUP(Data[[#This Row],[Renaes]],Inmunizaciones!I178:AL612,30,FALSE)</f>
        <v>0</v>
      </c>
      <c r="N176" s="100">
        <f>MIN(Data[[#This Row],[BCG2]],Data[[#This Row],[HvB]])</f>
        <v>0</v>
      </c>
      <c r="O176" s="210">
        <f>IFERROR(Data[[#This Row],[RN
Completa]]/Data[[#This Row],[MetaRN]],0)</f>
        <v>0</v>
      </c>
      <c r="P176" s="43">
        <f>+Data[[#This Row],[MetaRN]]</f>
        <v>0</v>
      </c>
      <c r="Q176" s="248">
        <f>VLOOKUP(Data[[#This Row],[Renaes]],Inmunizaciones!I178:BB612,46,FALSE)</f>
        <v>0</v>
      </c>
      <c r="R176" s="248">
        <f>VLOOKUP(Data[[#This Row],[Renaes]],Inmunizaciones!I178:BP612,60,FALSE)</f>
        <v>0</v>
      </c>
      <c r="S176" s="248">
        <f>VLOOKUP(Data[[#This Row],[Renaes]],Inmunizaciones!I178:CD612,74,FALSE)</f>
        <v>0</v>
      </c>
      <c r="T176" s="248">
        <f>VLOOKUP(Data[[#This Row],[Renaes]],Inmunizaciones!I178:CR612,88,FALSE)</f>
        <v>0</v>
      </c>
      <c r="U176" s="12">
        <f>VLOOKUP(Data[[#This Row],[Renaes]],Inmunizaciones!I178:CT612,90,FALSE)</f>
        <v>0</v>
      </c>
      <c r="V176" s="211">
        <f>IFERROR(Data[[#This Row],[&lt; 12 meses
Completa]]/P177,0)</f>
        <v>0</v>
      </c>
      <c r="W176" s="44">
        <f>VLOOKUP(Data[[#This Row],[Renaes]],Inmunizaciones!I178:CU612,91,FALSE)</f>
        <v>0</v>
      </c>
      <c r="X176" s="248">
        <f>VLOOKUP(Data[[#This Row],[Renaes]],Inmunizaciones!I178:DH612,104,FALSE)</f>
        <v>0</v>
      </c>
      <c r="Y176" s="248">
        <f>VLOOKUP(Data[[#This Row],[Renaes]],Inmunizaciones!I178:DV612,118,FALSE)</f>
        <v>0</v>
      </c>
      <c r="Z176" s="248">
        <f>VLOOKUP(Data[[#This Row],[Renaes]],Inmunizaciones!I178:EJ612,132,FALSE)</f>
        <v>0</v>
      </c>
      <c r="AA176" s="248">
        <f>VLOOKUP(Data[[#This Row],[Renaes]],Inmunizaciones!I178:EX612,146,FALSE)</f>
        <v>0</v>
      </c>
      <c r="AB176" s="248">
        <f>VLOOKUP(Data[[#This Row],[Renaes]],Inmunizaciones!I178:FL612,160,FALSE)</f>
        <v>0</v>
      </c>
      <c r="AC176" s="248">
        <f>VLOOKUP(Data[[#This Row],[Renaes]],Inmunizaciones!I178:FZ612,174,FALSE)</f>
        <v>0</v>
      </c>
      <c r="AD176" s="102">
        <f>VLOOKUP(Data[[#This Row],[Renaes]],Inmunizaciones!I178:GQ612,191,FALSE)</f>
        <v>0</v>
      </c>
      <c r="AE176" s="224">
        <f t="shared" si="9"/>
        <v>0</v>
      </c>
      <c r="AF176" s="102">
        <f t="shared" si="8"/>
        <v>0</v>
      </c>
      <c r="AG176" s="224">
        <f t="shared" si="10"/>
        <v>0</v>
      </c>
      <c r="AH176" s="73">
        <f>VLOOKUP(Data[[#This Row],[Renaes]],Inmunizaciones!I178:GR612,192,FALSE)</f>
        <v>0</v>
      </c>
      <c r="AI176" s="8">
        <f>VLOOKUP(Data[[#This Row],[Renaes]],Inmunizaciones!I178:HE612,205,FALSE)</f>
        <v>0</v>
      </c>
      <c r="AJ176" s="8">
        <f>VLOOKUP(Data[[#This Row],[Renaes]],Inmunizaciones!I178:HS612,219,FALSE)</f>
        <v>0</v>
      </c>
      <c r="AK176" s="102">
        <f>MIN(Data[[#This Row],[DPT REF2]:[APO REF2]])</f>
        <v>0</v>
      </c>
      <c r="AL176" s="224">
        <f>IFERROR(Data[[#This Row],[4 AÑOS CON VACUNA COMPLETA]]/Data[[#This Row],[Meta4]],0)</f>
        <v>0</v>
      </c>
    </row>
    <row r="177" spans="1:38" s="5" customFormat="1" ht="12" x14ac:dyDescent="0.25">
      <c r="A177" s="108" t="s">
        <v>95</v>
      </c>
      <c r="B177" s="107" t="s">
        <v>214</v>
      </c>
      <c r="C177" s="107">
        <v>406</v>
      </c>
      <c r="D177" s="107" t="s">
        <v>528</v>
      </c>
      <c r="E177" s="108" t="s">
        <v>95</v>
      </c>
      <c r="F177" s="107" t="s">
        <v>214</v>
      </c>
      <c r="G177" s="107"/>
      <c r="H177" s="146" t="s">
        <v>535</v>
      </c>
      <c r="I177" s="108">
        <v>175</v>
      </c>
      <c r="J177" s="108" t="s">
        <v>217</v>
      </c>
      <c r="K177" s="6">
        <f>VLOOKUP(Data[[#This Row],[Renaes]],Inmunizaciones!I179:W614,15,FALSE)</f>
        <v>0</v>
      </c>
      <c r="L177" s="249">
        <f>VLOOKUP(Data[[#This Row],[Renaes]],Inmunizaciones!I179:X613,16,FALSE)</f>
        <v>0</v>
      </c>
      <c r="M177" s="309">
        <f>VLOOKUP(Data[[#This Row],[Renaes]],Inmunizaciones!I179:AL613,30,FALSE)</f>
        <v>0</v>
      </c>
      <c r="N177" s="100">
        <f>MIN(Data[[#This Row],[BCG2]],Data[[#This Row],[HvB]])</f>
        <v>0</v>
      </c>
      <c r="O177" s="210">
        <f>IFERROR(Data[[#This Row],[RN
Completa]]/Data[[#This Row],[MetaRN]],0)</f>
        <v>0</v>
      </c>
      <c r="P177" s="43">
        <f>+Data[[#This Row],[MetaRN]]</f>
        <v>0</v>
      </c>
      <c r="Q177" s="248">
        <f>VLOOKUP(Data[[#This Row],[Renaes]],Inmunizaciones!I179:BB613,46,FALSE)</f>
        <v>0</v>
      </c>
      <c r="R177" s="248">
        <f>VLOOKUP(Data[[#This Row],[Renaes]],Inmunizaciones!I179:BP613,60,FALSE)</f>
        <v>0</v>
      </c>
      <c r="S177" s="248">
        <f>VLOOKUP(Data[[#This Row],[Renaes]],Inmunizaciones!I179:CD613,74,FALSE)</f>
        <v>0</v>
      </c>
      <c r="T177" s="248">
        <f>VLOOKUP(Data[[#This Row],[Renaes]],Inmunizaciones!I179:CR613,88,FALSE)</f>
        <v>0</v>
      </c>
      <c r="U177" s="12">
        <f>VLOOKUP(Data[[#This Row],[Renaes]],Inmunizaciones!I179:CT613,90,FALSE)</f>
        <v>0</v>
      </c>
      <c r="V177" s="211">
        <f>IFERROR(Data[[#This Row],[&lt; 12 meses
Completa]]/P178,0)</f>
        <v>0</v>
      </c>
      <c r="W177" s="44">
        <f>VLOOKUP(Data[[#This Row],[Renaes]],Inmunizaciones!I179:CU613,91,FALSE)</f>
        <v>0</v>
      </c>
      <c r="X177" s="248">
        <f>VLOOKUP(Data[[#This Row],[Renaes]],Inmunizaciones!I179:DH613,104,FALSE)</f>
        <v>0</v>
      </c>
      <c r="Y177" s="248">
        <f>VLOOKUP(Data[[#This Row],[Renaes]],Inmunizaciones!I179:DV613,118,FALSE)</f>
        <v>0</v>
      </c>
      <c r="Z177" s="248">
        <f>VLOOKUP(Data[[#This Row],[Renaes]],Inmunizaciones!I179:EJ613,132,FALSE)</f>
        <v>0</v>
      </c>
      <c r="AA177" s="248">
        <f>VLOOKUP(Data[[#This Row],[Renaes]],Inmunizaciones!I179:EX613,146,FALSE)</f>
        <v>0</v>
      </c>
      <c r="AB177" s="248">
        <f>VLOOKUP(Data[[#This Row],[Renaes]],Inmunizaciones!I179:FL613,160,FALSE)</f>
        <v>0</v>
      </c>
      <c r="AC177" s="248">
        <f>VLOOKUP(Data[[#This Row],[Renaes]],Inmunizaciones!I179:FZ613,174,FALSE)</f>
        <v>0</v>
      </c>
      <c r="AD177" s="102">
        <f>VLOOKUP(Data[[#This Row],[Renaes]],Inmunizaciones!I179:GQ613,191,FALSE)</f>
        <v>0</v>
      </c>
      <c r="AE177" s="224">
        <f t="shared" si="9"/>
        <v>0</v>
      </c>
      <c r="AF177" s="102">
        <f t="shared" si="8"/>
        <v>0</v>
      </c>
      <c r="AG177" s="224">
        <f t="shared" si="10"/>
        <v>0</v>
      </c>
      <c r="AH177" s="73">
        <f>VLOOKUP(Data[[#This Row],[Renaes]],Inmunizaciones!I179:GR613,192,FALSE)</f>
        <v>0</v>
      </c>
      <c r="AI177" s="8">
        <f>VLOOKUP(Data[[#This Row],[Renaes]],Inmunizaciones!I179:HE613,205,FALSE)</f>
        <v>0</v>
      </c>
      <c r="AJ177" s="8">
        <f>VLOOKUP(Data[[#This Row],[Renaes]],Inmunizaciones!I179:HS613,219,FALSE)</f>
        <v>0</v>
      </c>
      <c r="AK177" s="102">
        <f>MIN(Data[[#This Row],[DPT REF2]:[APO REF2]])</f>
        <v>0</v>
      </c>
      <c r="AL177" s="224">
        <f>IFERROR(Data[[#This Row],[4 AÑOS CON VACUNA COMPLETA]]/Data[[#This Row],[Meta4]],0)</f>
        <v>0</v>
      </c>
    </row>
    <row r="178" spans="1:38" s="5" customFormat="1" ht="12" x14ac:dyDescent="0.25">
      <c r="A178" s="108" t="s">
        <v>95</v>
      </c>
      <c r="B178" s="107" t="s">
        <v>104</v>
      </c>
      <c r="C178" s="107">
        <v>406</v>
      </c>
      <c r="D178" s="107" t="s">
        <v>528</v>
      </c>
      <c r="E178" s="108" t="s">
        <v>95</v>
      </c>
      <c r="F178" s="107" t="s">
        <v>96</v>
      </c>
      <c r="G178" s="107"/>
      <c r="H178" s="146" t="s">
        <v>410</v>
      </c>
      <c r="I178" s="108">
        <v>176</v>
      </c>
      <c r="J178" s="108" t="s">
        <v>580</v>
      </c>
      <c r="K178" s="6">
        <f>VLOOKUP(Data[[#This Row],[Renaes]],Inmunizaciones!I180:W615,15,FALSE)</f>
        <v>0</v>
      </c>
      <c r="L178" s="249">
        <f>VLOOKUP(Data[[#This Row],[Renaes]],Inmunizaciones!I180:X614,16,FALSE)</f>
        <v>0</v>
      </c>
      <c r="M178" s="309">
        <f>VLOOKUP(Data[[#This Row],[Renaes]],Inmunizaciones!I180:AL614,30,FALSE)</f>
        <v>0</v>
      </c>
      <c r="N178" s="100">
        <f>MIN(Data[[#This Row],[BCG2]],Data[[#This Row],[HvB]])</f>
        <v>0</v>
      </c>
      <c r="O178" s="210">
        <f>IFERROR(Data[[#This Row],[RN
Completa]]/Data[[#This Row],[MetaRN]],0)</f>
        <v>0</v>
      </c>
      <c r="P178" s="43">
        <f>+Data[[#This Row],[MetaRN]]</f>
        <v>0</v>
      </c>
      <c r="Q178" s="248">
        <f>VLOOKUP(Data[[#This Row],[Renaes]],Inmunizaciones!I180:BB614,46,FALSE)</f>
        <v>0</v>
      </c>
      <c r="R178" s="248">
        <f>VLOOKUP(Data[[#This Row],[Renaes]],Inmunizaciones!I180:BP614,60,FALSE)</f>
        <v>0</v>
      </c>
      <c r="S178" s="248">
        <f>VLOOKUP(Data[[#This Row],[Renaes]],Inmunizaciones!I180:CD614,74,FALSE)</f>
        <v>0</v>
      </c>
      <c r="T178" s="248">
        <f>VLOOKUP(Data[[#This Row],[Renaes]],Inmunizaciones!I180:CR614,88,FALSE)</f>
        <v>0</v>
      </c>
      <c r="U178" s="12">
        <f>VLOOKUP(Data[[#This Row],[Renaes]],Inmunizaciones!I180:CT614,90,FALSE)</f>
        <v>0</v>
      </c>
      <c r="V178" s="211">
        <f>IFERROR(Data[[#This Row],[&lt; 12 meses
Completa]]/P179,0)</f>
        <v>0</v>
      </c>
      <c r="W178" s="44">
        <f>VLOOKUP(Data[[#This Row],[Renaes]],Inmunizaciones!I180:CU614,91,FALSE)</f>
        <v>0</v>
      </c>
      <c r="X178" s="248">
        <f>VLOOKUP(Data[[#This Row],[Renaes]],Inmunizaciones!I180:DH614,104,FALSE)</f>
        <v>0</v>
      </c>
      <c r="Y178" s="248">
        <f>VLOOKUP(Data[[#This Row],[Renaes]],Inmunizaciones!I180:DV614,118,FALSE)</f>
        <v>0</v>
      </c>
      <c r="Z178" s="248">
        <f>VLOOKUP(Data[[#This Row],[Renaes]],Inmunizaciones!I180:EJ614,132,FALSE)</f>
        <v>0</v>
      </c>
      <c r="AA178" s="248">
        <f>VLOOKUP(Data[[#This Row],[Renaes]],Inmunizaciones!I180:EX614,146,FALSE)</f>
        <v>0</v>
      </c>
      <c r="AB178" s="248">
        <f>VLOOKUP(Data[[#This Row],[Renaes]],Inmunizaciones!I180:FL614,160,FALSE)</f>
        <v>0</v>
      </c>
      <c r="AC178" s="248">
        <f>VLOOKUP(Data[[#This Row],[Renaes]],Inmunizaciones!I180:FZ614,174,FALSE)</f>
        <v>0</v>
      </c>
      <c r="AD178" s="102">
        <f>VLOOKUP(Data[[#This Row],[Renaes]],Inmunizaciones!I180:GQ614,191,FALSE)</f>
        <v>0</v>
      </c>
      <c r="AE178" s="224">
        <f t="shared" si="9"/>
        <v>0</v>
      </c>
      <c r="AF178" s="102">
        <f t="shared" si="8"/>
        <v>0</v>
      </c>
      <c r="AG178" s="224">
        <f t="shared" si="10"/>
        <v>0</v>
      </c>
      <c r="AH178" s="73">
        <f>VLOOKUP(Data[[#This Row],[Renaes]],Inmunizaciones!I180:GR614,192,FALSE)</f>
        <v>0</v>
      </c>
      <c r="AI178" s="8">
        <f>VLOOKUP(Data[[#This Row],[Renaes]],Inmunizaciones!I180:HE614,205,FALSE)</f>
        <v>0</v>
      </c>
      <c r="AJ178" s="8">
        <f>VLOOKUP(Data[[#This Row],[Renaes]],Inmunizaciones!I180:HS614,219,FALSE)</f>
        <v>0</v>
      </c>
      <c r="AK178" s="102">
        <f>MIN(Data[[#This Row],[DPT REF2]:[APO REF2]])</f>
        <v>0</v>
      </c>
      <c r="AL178" s="224">
        <f>IFERROR(Data[[#This Row],[4 AÑOS CON VACUNA COMPLETA]]/Data[[#This Row],[Meta4]],0)</f>
        <v>0</v>
      </c>
    </row>
    <row r="179" spans="1:38" s="5" customFormat="1" ht="12" x14ac:dyDescent="0.25">
      <c r="A179" s="108" t="s">
        <v>95</v>
      </c>
      <c r="B179" s="107" t="s">
        <v>309</v>
      </c>
      <c r="C179" s="107">
        <v>406</v>
      </c>
      <c r="D179" s="107" t="s">
        <v>528</v>
      </c>
      <c r="E179" s="108" t="s">
        <v>95</v>
      </c>
      <c r="F179" s="107" t="s">
        <v>309</v>
      </c>
      <c r="G179" s="107"/>
      <c r="H179" s="146" t="s">
        <v>535</v>
      </c>
      <c r="I179" s="108">
        <v>177</v>
      </c>
      <c r="J179" s="108" t="s">
        <v>464</v>
      </c>
      <c r="K179" s="6">
        <f>VLOOKUP(Data[[#This Row],[Renaes]],Inmunizaciones!I181:W616,15,FALSE)</f>
        <v>0</v>
      </c>
      <c r="L179" s="249">
        <f>VLOOKUP(Data[[#This Row],[Renaes]],Inmunizaciones!I181:X615,16,FALSE)</f>
        <v>0</v>
      </c>
      <c r="M179" s="309">
        <f>VLOOKUP(Data[[#This Row],[Renaes]],Inmunizaciones!I181:AL615,30,FALSE)</f>
        <v>0</v>
      </c>
      <c r="N179" s="100">
        <f>MIN(Data[[#This Row],[BCG2]],Data[[#This Row],[HvB]])</f>
        <v>0</v>
      </c>
      <c r="O179" s="210">
        <f>IFERROR(Data[[#This Row],[RN
Completa]]/Data[[#This Row],[MetaRN]],0)</f>
        <v>0</v>
      </c>
      <c r="P179" s="43">
        <f>+Data[[#This Row],[MetaRN]]</f>
        <v>0</v>
      </c>
      <c r="Q179" s="248">
        <f>VLOOKUP(Data[[#This Row],[Renaes]],Inmunizaciones!I181:BB615,46,FALSE)</f>
        <v>0</v>
      </c>
      <c r="R179" s="248">
        <f>VLOOKUP(Data[[#This Row],[Renaes]],Inmunizaciones!I181:BP615,60,FALSE)</f>
        <v>0</v>
      </c>
      <c r="S179" s="248">
        <f>VLOOKUP(Data[[#This Row],[Renaes]],Inmunizaciones!I181:CD615,74,FALSE)</f>
        <v>0</v>
      </c>
      <c r="T179" s="248">
        <f>VLOOKUP(Data[[#This Row],[Renaes]],Inmunizaciones!I181:CR615,88,FALSE)</f>
        <v>0</v>
      </c>
      <c r="U179" s="12">
        <f>VLOOKUP(Data[[#This Row],[Renaes]],Inmunizaciones!I181:CT615,90,FALSE)</f>
        <v>0</v>
      </c>
      <c r="V179" s="211">
        <f>IFERROR(Data[[#This Row],[&lt; 12 meses
Completa]]/P180,0)</f>
        <v>0</v>
      </c>
      <c r="W179" s="44">
        <f>VLOOKUP(Data[[#This Row],[Renaes]],Inmunizaciones!I181:CU615,91,FALSE)</f>
        <v>0</v>
      </c>
      <c r="X179" s="248">
        <f>VLOOKUP(Data[[#This Row],[Renaes]],Inmunizaciones!I181:DH615,104,FALSE)</f>
        <v>0</v>
      </c>
      <c r="Y179" s="248">
        <f>VLOOKUP(Data[[#This Row],[Renaes]],Inmunizaciones!I181:DV615,118,FALSE)</f>
        <v>0</v>
      </c>
      <c r="Z179" s="248">
        <f>VLOOKUP(Data[[#This Row],[Renaes]],Inmunizaciones!I181:EJ615,132,FALSE)</f>
        <v>0</v>
      </c>
      <c r="AA179" s="248">
        <f>VLOOKUP(Data[[#This Row],[Renaes]],Inmunizaciones!I181:EX615,146,FALSE)</f>
        <v>0</v>
      </c>
      <c r="AB179" s="248">
        <f>VLOOKUP(Data[[#This Row],[Renaes]],Inmunizaciones!I181:FL615,160,FALSE)</f>
        <v>0</v>
      </c>
      <c r="AC179" s="248">
        <f>VLOOKUP(Data[[#This Row],[Renaes]],Inmunizaciones!I181:FZ615,174,FALSE)</f>
        <v>0</v>
      </c>
      <c r="AD179" s="102">
        <f>VLOOKUP(Data[[#This Row],[Renaes]],Inmunizaciones!I181:GQ615,191,FALSE)</f>
        <v>0</v>
      </c>
      <c r="AE179" s="224">
        <f t="shared" si="9"/>
        <v>0</v>
      </c>
      <c r="AF179" s="102">
        <f t="shared" si="8"/>
        <v>0</v>
      </c>
      <c r="AG179" s="224">
        <f t="shared" si="10"/>
        <v>0</v>
      </c>
      <c r="AH179" s="73">
        <f>VLOOKUP(Data[[#This Row],[Renaes]],Inmunizaciones!I181:GR615,192,FALSE)</f>
        <v>0</v>
      </c>
      <c r="AI179" s="8">
        <f>VLOOKUP(Data[[#This Row],[Renaes]],Inmunizaciones!I181:HE615,205,FALSE)</f>
        <v>0</v>
      </c>
      <c r="AJ179" s="8">
        <f>VLOOKUP(Data[[#This Row],[Renaes]],Inmunizaciones!I181:HS615,219,FALSE)</f>
        <v>0</v>
      </c>
      <c r="AK179" s="102">
        <f>MIN(Data[[#This Row],[DPT REF2]:[APO REF2]])</f>
        <v>0</v>
      </c>
      <c r="AL179" s="224">
        <f>IFERROR(Data[[#This Row],[4 AÑOS CON VACUNA COMPLETA]]/Data[[#This Row],[Meta4]],0)</f>
        <v>0</v>
      </c>
    </row>
    <row r="180" spans="1:38" s="5" customFormat="1" ht="12" x14ac:dyDescent="0.25">
      <c r="A180" s="108" t="s">
        <v>95</v>
      </c>
      <c r="B180" s="107" t="s">
        <v>309</v>
      </c>
      <c r="C180" s="107">
        <v>406</v>
      </c>
      <c r="D180" s="107" t="s">
        <v>528</v>
      </c>
      <c r="E180" s="108" t="s">
        <v>95</v>
      </c>
      <c r="F180" s="107" t="s">
        <v>309</v>
      </c>
      <c r="G180" s="107"/>
      <c r="H180" s="146" t="s">
        <v>535</v>
      </c>
      <c r="I180" s="108">
        <v>178</v>
      </c>
      <c r="J180" s="108" t="s">
        <v>310</v>
      </c>
      <c r="K180" s="6">
        <f>VLOOKUP(Data[[#This Row],[Renaes]],Inmunizaciones!I182:W617,15,FALSE)</f>
        <v>0</v>
      </c>
      <c r="L180" s="249">
        <f>VLOOKUP(Data[[#This Row],[Renaes]],Inmunizaciones!I182:X616,16,FALSE)</f>
        <v>0</v>
      </c>
      <c r="M180" s="309">
        <f>VLOOKUP(Data[[#This Row],[Renaes]],Inmunizaciones!I182:AL616,30,FALSE)</f>
        <v>0</v>
      </c>
      <c r="N180" s="100">
        <f>MIN(Data[[#This Row],[BCG2]],Data[[#This Row],[HvB]])</f>
        <v>0</v>
      </c>
      <c r="O180" s="210">
        <f>IFERROR(Data[[#This Row],[RN
Completa]]/Data[[#This Row],[MetaRN]],0)</f>
        <v>0</v>
      </c>
      <c r="P180" s="43">
        <f>+Data[[#This Row],[MetaRN]]</f>
        <v>0</v>
      </c>
      <c r="Q180" s="248">
        <f>VLOOKUP(Data[[#This Row],[Renaes]],Inmunizaciones!I182:BB616,46,FALSE)</f>
        <v>0</v>
      </c>
      <c r="R180" s="248">
        <f>VLOOKUP(Data[[#This Row],[Renaes]],Inmunizaciones!I182:BP616,60,FALSE)</f>
        <v>0</v>
      </c>
      <c r="S180" s="248">
        <f>VLOOKUP(Data[[#This Row],[Renaes]],Inmunizaciones!I182:CD616,74,FALSE)</f>
        <v>0</v>
      </c>
      <c r="T180" s="248">
        <f>VLOOKUP(Data[[#This Row],[Renaes]],Inmunizaciones!I182:CR616,88,FALSE)</f>
        <v>0</v>
      </c>
      <c r="U180" s="12">
        <f>VLOOKUP(Data[[#This Row],[Renaes]],Inmunizaciones!I182:CT616,90,FALSE)</f>
        <v>0</v>
      </c>
      <c r="V180" s="211">
        <f>IFERROR(Data[[#This Row],[&lt; 12 meses
Completa]]/P181,0)</f>
        <v>0</v>
      </c>
      <c r="W180" s="44">
        <f>VLOOKUP(Data[[#This Row],[Renaes]],Inmunizaciones!I182:CU616,91,FALSE)</f>
        <v>0</v>
      </c>
      <c r="X180" s="248">
        <f>VLOOKUP(Data[[#This Row],[Renaes]],Inmunizaciones!I182:DH616,104,FALSE)</f>
        <v>0</v>
      </c>
      <c r="Y180" s="248">
        <f>VLOOKUP(Data[[#This Row],[Renaes]],Inmunizaciones!I182:DV616,118,FALSE)</f>
        <v>0</v>
      </c>
      <c r="Z180" s="248">
        <f>VLOOKUP(Data[[#This Row],[Renaes]],Inmunizaciones!I182:EJ616,132,FALSE)</f>
        <v>0</v>
      </c>
      <c r="AA180" s="248">
        <f>VLOOKUP(Data[[#This Row],[Renaes]],Inmunizaciones!I182:EX616,146,FALSE)</f>
        <v>0</v>
      </c>
      <c r="AB180" s="248">
        <f>VLOOKUP(Data[[#This Row],[Renaes]],Inmunizaciones!I182:FL616,160,FALSE)</f>
        <v>0</v>
      </c>
      <c r="AC180" s="248">
        <f>VLOOKUP(Data[[#This Row],[Renaes]],Inmunizaciones!I182:FZ616,174,FALSE)</f>
        <v>0</v>
      </c>
      <c r="AD180" s="102">
        <f>VLOOKUP(Data[[#This Row],[Renaes]],Inmunizaciones!I182:GQ616,191,FALSE)</f>
        <v>0</v>
      </c>
      <c r="AE180" s="224">
        <f t="shared" si="9"/>
        <v>0</v>
      </c>
      <c r="AF180" s="102">
        <f t="shared" si="8"/>
        <v>0</v>
      </c>
      <c r="AG180" s="224">
        <f t="shared" si="10"/>
        <v>0</v>
      </c>
      <c r="AH180" s="73">
        <f>VLOOKUP(Data[[#This Row],[Renaes]],Inmunizaciones!I182:GR616,192,FALSE)</f>
        <v>0</v>
      </c>
      <c r="AI180" s="8">
        <f>VLOOKUP(Data[[#This Row],[Renaes]],Inmunizaciones!I182:HE616,205,FALSE)</f>
        <v>0</v>
      </c>
      <c r="AJ180" s="8">
        <f>VLOOKUP(Data[[#This Row],[Renaes]],Inmunizaciones!I182:HS616,219,FALSE)</f>
        <v>0</v>
      </c>
      <c r="AK180" s="102">
        <f>MIN(Data[[#This Row],[DPT REF2]:[APO REF2]])</f>
        <v>0</v>
      </c>
      <c r="AL180" s="224">
        <f>IFERROR(Data[[#This Row],[4 AÑOS CON VACUNA COMPLETA]]/Data[[#This Row],[Meta4]],0)</f>
        <v>0</v>
      </c>
    </row>
    <row r="181" spans="1:38" s="5" customFormat="1" ht="12" x14ac:dyDescent="0.25">
      <c r="A181" s="108" t="s">
        <v>95</v>
      </c>
      <c r="B181" s="107" t="s">
        <v>309</v>
      </c>
      <c r="C181" s="107">
        <v>406</v>
      </c>
      <c r="D181" s="107" t="s">
        <v>528</v>
      </c>
      <c r="E181" s="108" t="s">
        <v>95</v>
      </c>
      <c r="F181" s="107" t="s">
        <v>309</v>
      </c>
      <c r="G181" s="107"/>
      <c r="H181" s="146" t="s">
        <v>535</v>
      </c>
      <c r="I181" s="108">
        <v>179</v>
      </c>
      <c r="J181" s="108" t="s">
        <v>311</v>
      </c>
      <c r="K181" s="6">
        <f>VLOOKUP(Data[[#This Row],[Renaes]],Inmunizaciones!I183:W618,15,FALSE)</f>
        <v>0</v>
      </c>
      <c r="L181" s="249">
        <f>VLOOKUP(Data[[#This Row],[Renaes]],Inmunizaciones!I183:X617,16,FALSE)</f>
        <v>0</v>
      </c>
      <c r="M181" s="309">
        <f>VLOOKUP(Data[[#This Row],[Renaes]],Inmunizaciones!I183:AL617,30,FALSE)</f>
        <v>0</v>
      </c>
      <c r="N181" s="100">
        <f>MIN(Data[[#This Row],[BCG2]],Data[[#This Row],[HvB]])</f>
        <v>0</v>
      </c>
      <c r="O181" s="210">
        <f>IFERROR(Data[[#This Row],[RN
Completa]]/Data[[#This Row],[MetaRN]],0)</f>
        <v>0</v>
      </c>
      <c r="P181" s="43">
        <f>+Data[[#This Row],[MetaRN]]</f>
        <v>0</v>
      </c>
      <c r="Q181" s="248">
        <f>VLOOKUP(Data[[#This Row],[Renaes]],Inmunizaciones!I183:BB617,46,FALSE)</f>
        <v>0</v>
      </c>
      <c r="R181" s="248">
        <f>VLOOKUP(Data[[#This Row],[Renaes]],Inmunizaciones!I183:BP617,60,FALSE)</f>
        <v>0</v>
      </c>
      <c r="S181" s="248">
        <f>VLOOKUP(Data[[#This Row],[Renaes]],Inmunizaciones!I183:CD617,74,FALSE)</f>
        <v>0</v>
      </c>
      <c r="T181" s="248">
        <f>VLOOKUP(Data[[#This Row],[Renaes]],Inmunizaciones!I183:CR617,88,FALSE)</f>
        <v>0</v>
      </c>
      <c r="U181" s="12">
        <f>VLOOKUP(Data[[#This Row],[Renaes]],Inmunizaciones!I183:CT617,90,FALSE)</f>
        <v>0</v>
      </c>
      <c r="V181" s="211">
        <f>IFERROR(Data[[#This Row],[&lt; 12 meses
Completa]]/P182,0)</f>
        <v>0</v>
      </c>
      <c r="W181" s="44">
        <f>VLOOKUP(Data[[#This Row],[Renaes]],Inmunizaciones!I183:CU617,91,FALSE)</f>
        <v>0</v>
      </c>
      <c r="X181" s="248">
        <f>VLOOKUP(Data[[#This Row],[Renaes]],Inmunizaciones!I183:DH617,104,FALSE)</f>
        <v>0</v>
      </c>
      <c r="Y181" s="248">
        <f>VLOOKUP(Data[[#This Row],[Renaes]],Inmunizaciones!I183:DV617,118,FALSE)</f>
        <v>0</v>
      </c>
      <c r="Z181" s="248">
        <f>VLOOKUP(Data[[#This Row],[Renaes]],Inmunizaciones!I183:EJ617,132,FALSE)</f>
        <v>0</v>
      </c>
      <c r="AA181" s="248">
        <f>VLOOKUP(Data[[#This Row],[Renaes]],Inmunizaciones!I183:EX617,146,FALSE)</f>
        <v>0</v>
      </c>
      <c r="AB181" s="248">
        <f>VLOOKUP(Data[[#This Row],[Renaes]],Inmunizaciones!I183:FL617,160,FALSE)</f>
        <v>0</v>
      </c>
      <c r="AC181" s="248">
        <f>VLOOKUP(Data[[#This Row],[Renaes]],Inmunizaciones!I183:FZ617,174,FALSE)</f>
        <v>0</v>
      </c>
      <c r="AD181" s="102">
        <f>VLOOKUP(Data[[#This Row],[Renaes]],Inmunizaciones!I183:GQ617,191,FALSE)</f>
        <v>0</v>
      </c>
      <c r="AE181" s="224">
        <f t="shared" si="9"/>
        <v>0</v>
      </c>
      <c r="AF181" s="102">
        <f t="shared" si="8"/>
        <v>0</v>
      </c>
      <c r="AG181" s="224">
        <f t="shared" si="10"/>
        <v>0</v>
      </c>
      <c r="AH181" s="73">
        <f>VLOOKUP(Data[[#This Row],[Renaes]],Inmunizaciones!I183:GR617,192,FALSE)</f>
        <v>0</v>
      </c>
      <c r="AI181" s="8">
        <f>VLOOKUP(Data[[#This Row],[Renaes]],Inmunizaciones!I183:HE617,205,FALSE)</f>
        <v>0</v>
      </c>
      <c r="AJ181" s="8">
        <f>VLOOKUP(Data[[#This Row],[Renaes]],Inmunizaciones!I183:HS617,219,FALSE)</f>
        <v>0</v>
      </c>
      <c r="AK181" s="102">
        <f>MIN(Data[[#This Row],[DPT REF2]:[APO REF2]])</f>
        <v>0</v>
      </c>
      <c r="AL181" s="224">
        <f>IFERROR(Data[[#This Row],[4 AÑOS CON VACUNA COMPLETA]]/Data[[#This Row],[Meta4]],0)</f>
        <v>0</v>
      </c>
    </row>
    <row r="182" spans="1:38" s="5" customFormat="1" ht="12" x14ac:dyDescent="0.25">
      <c r="A182" s="108" t="s">
        <v>95</v>
      </c>
      <c r="B182" s="107" t="s">
        <v>309</v>
      </c>
      <c r="C182" s="107">
        <v>406</v>
      </c>
      <c r="D182" s="107" t="s">
        <v>528</v>
      </c>
      <c r="E182" s="108" t="s">
        <v>95</v>
      </c>
      <c r="F182" s="107" t="s">
        <v>309</v>
      </c>
      <c r="G182" s="107"/>
      <c r="H182" s="146" t="s">
        <v>535</v>
      </c>
      <c r="I182" s="108">
        <v>180</v>
      </c>
      <c r="J182" s="108" t="s">
        <v>312</v>
      </c>
      <c r="K182" s="6">
        <f>VLOOKUP(Data[[#This Row],[Renaes]],Inmunizaciones!I184:W619,15,FALSE)</f>
        <v>0</v>
      </c>
      <c r="L182" s="249">
        <f>VLOOKUP(Data[[#This Row],[Renaes]],Inmunizaciones!I184:X618,16,FALSE)</f>
        <v>0</v>
      </c>
      <c r="M182" s="309">
        <f>VLOOKUP(Data[[#This Row],[Renaes]],Inmunizaciones!I184:AL618,30,FALSE)</f>
        <v>0</v>
      </c>
      <c r="N182" s="100">
        <f>MIN(Data[[#This Row],[BCG2]],Data[[#This Row],[HvB]])</f>
        <v>0</v>
      </c>
      <c r="O182" s="210">
        <f>IFERROR(Data[[#This Row],[RN
Completa]]/Data[[#This Row],[MetaRN]],0)</f>
        <v>0</v>
      </c>
      <c r="P182" s="43">
        <f>+Data[[#This Row],[MetaRN]]</f>
        <v>0</v>
      </c>
      <c r="Q182" s="248">
        <f>VLOOKUP(Data[[#This Row],[Renaes]],Inmunizaciones!I184:BB618,46,FALSE)</f>
        <v>0</v>
      </c>
      <c r="R182" s="248">
        <f>VLOOKUP(Data[[#This Row],[Renaes]],Inmunizaciones!I184:BP618,60,FALSE)</f>
        <v>0</v>
      </c>
      <c r="S182" s="248">
        <f>VLOOKUP(Data[[#This Row],[Renaes]],Inmunizaciones!I184:CD618,74,FALSE)</f>
        <v>0</v>
      </c>
      <c r="T182" s="248">
        <f>VLOOKUP(Data[[#This Row],[Renaes]],Inmunizaciones!I184:CR618,88,FALSE)</f>
        <v>0</v>
      </c>
      <c r="U182" s="12">
        <f>VLOOKUP(Data[[#This Row],[Renaes]],Inmunizaciones!I184:CT618,90,FALSE)</f>
        <v>0</v>
      </c>
      <c r="V182" s="211">
        <f>IFERROR(Data[[#This Row],[&lt; 12 meses
Completa]]/P183,0)</f>
        <v>0</v>
      </c>
      <c r="W182" s="44">
        <f>VLOOKUP(Data[[#This Row],[Renaes]],Inmunizaciones!I184:CU618,91,FALSE)</f>
        <v>0</v>
      </c>
      <c r="X182" s="248">
        <f>VLOOKUP(Data[[#This Row],[Renaes]],Inmunizaciones!I184:DH618,104,FALSE)</f>
        <v>0</v>
      </c>
      <c r="Y182" s="248">
        <f>VLOOKUP(Data[[#This Row],[Renaes]],Inmunizaciones!I184:DV618,118,FALSE)</f>
        <v>0</v>
      </c>
      <c r="Z182" s="248">
        <f>VLOOKUP(Data[[#This Row],[Renaes]],Inmunizaciones!I184:EJ618,132,FALSE)</f>
        <v>0</v>
      </c>
      <c r="AA182" s="248">
        <f>VLOOKUP(Data[[#This Row],[Renaes]],Inmunizaciones!I184:EX618,146,FALSE)</f>
        <v>0</v>
      </c>
      <c r="AB182" s="248">
        <f>VLOOKUP(Data[[#This Row],[Renaes]],Inmunizaciones!I184:FL618,160,FALSE)</f>
        <v>0</v>
      </c>
      <c r="AC182" s="248">
        <f>VLOOKUP(Data[[#This Row],[Renaes]],Inmunizaciones!I184:FZ618,174,FALSE)</f>
        <v>0</v>
      </c>
      <c r="AD182" s="102">
        <f>VLOOKUP(Data[[#This Row],[Renaes]],Inmunizaciones!I184:GQ618,191,FALSE)</f>
        <v>0</v>
      </c>
      <c r="AE182" s="224">
        <f t="shared" si="9"/>
        <v>0</v>
      </c>
      <c r="AF182" s="102">
        <f t="shared" si="8"/>
        <v>0</v>
      </c>
      <c r="AG182" s="224">
        <f t="shared" si="10"/>
        <v>0</v>
      </c>
      <c r="AH182" s="73">
        <f>VLOOKUP(Data[[#This Row],[Renaes]],Inmunizaciones!I184:GR618,192,FALSE)</f>
        <v>0</v>
      </c>
      <c r="AI182" s="8">
        <f>VLOOKUP(Data[[#This Row],[Renaes]],Inmunizaciones!I184:HE618,205,FALSE)</f>
        <v>0</v>
      </c>
      <c r="AJ182" s="8">
        <f>VLOOKUP(Data[[#This Row],[Renaes]],Inmunizaciones!I184:HS618,219,FALSE)</f>
        <v>0</v>
      </c>
      <c r="AK182" s="102">
        <f>MIN(Data[[#This Row],[DPT REF2]:[APO REF2]])</f>
        <v>0</v>
      </c>
      <c r="AL182" s="224">
        <f>IFERROR(Data[[#This Row],[4 AÑOS CON VACUNA COMPLETA]]/Data[[#This Row],[Meta4]],0)</f>
        <v>0</v>
      </c>
    </row>
    <row r="183" spans="1:38" s="5" customFormat="1" ht="12" x14ac:dyDescent="0.25">
      <c r="A183" s="108" t="s">
        <v>95</v>
      </c>
      <c r="B183" s="107" t="s">
        <v>309</v>
      </c>
      <c r="C183" s="107">
        <v>406</v>
      </c>
      <c r="D183" s="107" t="s">
        <v>528</v>
      </c>
      <c r="E183" s="108" t="s">
        <v>95</v>
      </c>
      <c r="F183" s="107" t="s">
        <v>309</v>
      </c>
      <c r="G183" s="107"/>
      <c r="H183" s="146" t="s">
        <v>535</v>
      </c>
      <c r="I183" s="108">
        <v>181</v>
      </c>
      <c r="J183" s="108" t="s">
        <v>581</v>
      </c>
      <c r="K183" s="6">
        <f>VLOOKUP(Data[[#This Row],[Renaes]],Inmunizaciones!I185:W620,15,FALSE)</f>
        <v>0</v>
      </c>
      <c r="L183" s="249">
        <f>VLOOKUP(Data[[#This Row],[Renaes]],Inmunizaciones!I185:X619,16,FALSE)</f>
        <v>0</v>
      </c>
      <c r="M183" s="309">
        <f>VLOOKUP(Data[[#This Row],[Renaes]],Inmunizaciones!I185:AL619,30,FALSE)</f>
        <v>0</v>
      </c>
      <c r="N183" s="100">
        <f>MIN(Data[[#This Row],[BCG2]],Data[[#This Row],[HvB]])</f>
        <v>0</v>
      </c>
      <c r="O183" s="210">
        <f>IFERROR(Data[[#This Row],[RN
Completa]]/Data[[#This Row],[MetaRN]],0)</f>
        <v>0</v>
      </c>
      <c r="P183" s="43">
        <f>+Data[[#This Row],[MetaRN]]</f>
        <v>0</v>
      </c>
      <c r="Q183" s="248">
        <f>VLOOKUP(Data[[#This Row],[Renaes]],Inmunizaciones!I185:BB619,46,FALSE)</f>
        <v>0</v>
      </c>
      <c r="R183" s="248">
        <f>VLOOKUP(Data[[#This Row],[Renaes]],Inmunizaciones!I185:BP619,60,FALSE)</f>
        <v>0</v>
      </c>
      <c r="S183" s="248">
        <f>VLOOKUP(Data[[#This Row],[Renaes]],Inmunizaciones!I185:CD619,74,FALSE)</f>
        <v>0</v>
      </c>
      <c r="T183" s="248">
        <f>VLOOKUP(Data[[#This Row],[Renaes]],Inmunizaciones!I185:CR619,88,FALSE)</f>
        <v>0</v>
      </c>
      <c r="U183" s="12">
        <f>VLOOKUP(Data[[#This Row],[Renaes]],Inmunizaciones!I185:CT619,90,FALSE)</f>
        <v>0</v>
      </c>
      <c r="V183" s="211">
        <f>IFERROR(Data[[#This Row],[&lt; 12 meses
Completa]]/P184,0)</f>
        <v>0</v>
      </c>
      <c r="W183" s="44">
        <f>VLOOKUP(Data[[#This Row],[Renaes]],Inmunizaciones!I185:CU619,91,FALSE)</f>
        <v>0</v>
      </c>
      <c r="X183" s="248">
        <f>VLOOKUP(Data[[#This Row],[Renaes]],Inmunizaciones!I185:DH619,104,FALSE)</f>
        <v>0</v>
      </c>
      <c r="Y183" s="248">
        <f>VLOOKUP(Data[[#This Row],[Renaes]],Inmunizaciones!I185:DV619,118,FALSE)</f>
        <v>0</v>
      </c>
      <c r="Z183" s="248">
        <f>VLOOKUP(Data[[#This Row],[Renaes]],Inmunizaciones!I185:EJ619,132,FALSE)</f>
        <v>0</v>
      </c>
      <c r="AA183" s="248">
        <f>VLOOKUP(Data[[#This Row],[Renaes]],Inmunizaciones!I185:EX619,146,FALSE)</f>
        <v>0</v>
      </c>
      <c r="AB183" s="248">
        <f>VLOOKUP(Data[[#This Row],[Renaes]],Inmunizaciones!I185:FL619,160,FALSE)</f>
        <v>0</v>
      </c>
      <c r="AC183" s="248">
        <f>VLOOKUP(Data[[#This Row],[Renaes]],Inmunizaciones!I185:FZ619,174,FALSE)</f>
        <v>0</v>
      </c>
      <c r="AD183" s="102">
        <f>VLOOKUP(Data[[#This Row],[Renaes]],Inmunizaciones!I185:GQ619,191,FALSE)</f>
        <v>0</v>
      </c>
      <c r="AE183" s="224">
        <f t="shared" si="9"/>
        <v>0</v>
      </c>
      <c r="AF183" s="102">
        <f t="shared" si="8"/>
        <v>0</v>
      </c>
      <c r="AG183" s="224">
        <f t="shared" si="10"/>
        <v>0</v>
      </c>
      <c r="AH183" s="73">
        <f>VLOOKUP(Data[[#This Row],[Renaes]],Inmunizaciones!I185:GR619,192,FALSE)</f>
        <v>0</v>
      </c>
      <c r="AI183" s="8">
        <f>VLOOKUP(Data[[#This Row],[Renaes]],Inmunizaciones!I185:HE619,205,FALSE)</f>
        <v>0</v>
      </c>
      <c r="AJ183" s="8">
        <f>VLOOKUP(Data[[#This Row],[Renaes]],Inmunizaciones!I185:HS619,219,FALSE)</f>
        <v>0</v>
      </c>
      <c r="AK183" s="102">
        <f>MIN(Data[[#This Row],[DPT REF2]:[APO REF2]])</f>
        <v>0</v>
      </c>
      <c r="AL183" s="224">
        <f>IFERROR(Data[[#This Row],[4 AÑOS CON VACUNA COMPLETA]]/Data[[#This Row],[Meta4]],0)</f>
        <v>0</v>
      </c>
    </row>
    <row r="184" spans="1:38" s="5" customFormat="1" ht="12" x14ac:dyDescent="0.25">
      <c r="A184" s="108" t="s">
        <v>95</v>
      </c>
      <c r="B184" s="107" t="s">
        <v>309</v>
      </c>
      <c r="C184" s="107">
        <v>406</v>
      </c>
      <c r="D184" s="107" t="s">
        <v>528</v>
      </c>
      <c r="E184" s="108" t="s">
        <v>95</v>
      </c>
      <c r="F184" s="107" t="s">
        <v>309</v>
      </c>
      <c r="G184" s="107"/>
      <c r="H184" s="146" t="s">
        <v>410</v>
      </c>
      <c r="I184" s="108">
        <v>182</v>
      </c>
      <c r="J184" s="108" t="s">
        <v>582</v>
      </c>
      <c r="K184" s="6">
        <f>VLOOKUP(Data[[#This Row],[Renaes]],Inmunizaciones!I186:W621,15,FALSE)</f>
        <v>0</v>
      </c>
      <c r="L184" s="249">
        <f>VLOOKUP(Data[[#This Row],[Renaes]],Inmunizaciones!I186:X620,16,FALSE)</f>
        <v>0</v>
      </c>
      <c r="M184" s="309">
        <f>VLOOKUP(Data[[#This Row],[Renaes]],Inmunizaciones!I186:AL620,30,FALSE)</f>
        <v>0</v>
      </c>
      <c r="N184" s="100">
        <f>MIN(Data[[#This Row],[BCG2]],Data[[#This Row],[HvB]])</f>
        <v>0</v>
      </c>
      <c r="O184" s="210">
        <f>IFERROR(Data[[#This Row],[RN
Completa]]/Data[[#This Row],[MetaRN]],0)</f>
        <v>0</v>
      </c>
      <c r="P184" s="43">
        <f>+Data[[#This Row],[MetaRN]]</f>
        <v>0</v>
      </c>
      <c r="Q184" s="248">
        <f>VLOOKUP(Data[[#This Row],[Renaes]],Inmunizaciones!I186:BB620,46,FALSE)</f>
        <v>0</v>
      </c>
      <c r="R184" s="248">
        <f>VLOOKUP(Data[[#This Row],[Renaes]],Inmunizaciones!I186:BP620,60,FALSE)</f>
        <v>0</v>
      </c>
      <c r="S184" s="248">
        <f>VLOOKUP(Data[[#This Row],[Renaes]],Inmunizaciones!I186:CD620,74,FALSE)</f>
        <v>0</v>
      </c>
      <c r="T184" s="248">
        <f>VLOOKUP(Data[[#This Row],[Renaes]],Inmunizaciones!I186:CR620,88,FALSE)</f>
        <v>0</v>
      </c>
      <c r="U184" s="12">
        <f>VLOOKUP(Data[[#This Row],[Renaes]],Inmunizaciones!I186:CT620,90,FALSE)</f>
        <v>0</v>
      </c>
      <c r="V184" s="211">
        <f>IFERROR(Data[[#This Row],[&lt; 12 meses
Completa]]/P185,0)</f>
        <v>0</v>
      </c>
      <c r="W184" s="44">
        <f>VLOOKUP(Data[[#This Row],[Renaes]],Inmunizaciones!I186:CU620,91,FALSE)</f>
        <v>0</v>
      </c>
      <c r="X184" s="248">
        <f>VLOOKUP(Data[[#This Row],[Renaes]],Inmunizaciones!I186:DH620,104,FALSE)</f>
        <v>0</v>
      </c>
      <c r="Y184" s="248">
        <f>VLOOKUP(Data[[#This Row],[Renaes]],Inmunizaciones!I186:DV620,118,FALSE)</f>
        <v>0</v>
      </c>
      <c r="Z184" s="248">
        <f>VLOOKUP(Data[[#This Row],[Renaes]],Inmunizaciones!I186:EJ620,132,FALSE)</f>
        <v>0</v>
      </c>
      <c r="AA184" s="248">
        <f>VLOOKUP(Data[[#This Row],[Renaes]],Inmunizaciones!I186:EX620,146,FALSE)</f>
        <v>0</v>
      </c>
      <c r="AB184" s="248">
        <f>VLOOKUP(Data[[#This Row],[Renaes]],Inmunizaciones!I186:FL620,160,FALSE)</f>
        <v>0</v>
      </c>
      <c r="AC184" s="248">
        <f>VLOOKUP(Data[[#This Row],[Renaes]],Inmunizaciones!I186:FZ620,174,FALSE)</f>
        <v>0</v>
      </c>
      <c r="AD184" s="102">
        <f>VLOOKUP(Data[[#This Row],[Renaes]],Inmunizaciones!I186:GQ620,191,FALSE)</f>
        <v>0</v>
      </c>
      <c r="AE184" s="224">
        <f t="shared" si="9"/>
        <v>0</v>
      </c>
      <c r="AF184" s="102">
        <f t="shared" si="8"/>
        <v>0</v>
      </c>
      <c r="AG184" s="224">
        <f t="shared" si="10"/>
        <v>0</v>
      </c>
      <c r="AH184" s="73">
        <f>VLOOKUP(Data[[#This Row],[Renaes]],Inmunizaciones!I186:GR620,192,FALSE)</f>
        <v>0</v>
      </c>
      <c r="AI184" s="8">
        <f>VLOOKUP(Data[[#This Row],[Renaes]],Inmunizaciones!I186:HE620,205,FALSE)</f>
        <v>0</v>
      </c>
      <c r="AJ184" s="8">
        <f>VLOOKUP(Data[[#This Row],[Renaes]],Inmunizaciones!I186:HS620,219,FALSE)</f>
        <v>0</v>
      </c>
      <c r="AK184" s="102">
        <f>MIN(Data[[#This Row],[DPT REF2]:[APO REF2]])</f>
        <v>0</v>
      </c>
      <c r="AL184" s="224">
        <f>IFERROR(Data[[#This Row],[4 AÑOS CON VACUNA COMPLETA]]/Data[[#This Row],[Meta4]],0)</f>
        <v>0</v>
      </c>
    </row>
    <row r="185" spans="1:38" s="5" customFormat="1" ht="12" x14ac:dyDescent="0.25">
      <c r="A185" s="108" t="s">
        <v>95</v>
      </c>
      <c r="B185" s="107" t="s">
        <v>309</v>
      </c>
      <c r="C185" s="107">
        <v>406</v>
      </c>
      <c r="D185" s="107" t="s">
        <v>528</v>
      </c>
      <c r="E185" s="108" t="s">
        <v>95</v>
      </c>
      <c r="F185" s="107" t="s">
        <v>309</v>
      </c>
      <c r="G185" s="107"/>
      <c r="H185" s="146" t="s">
        <v>535</v>
      </c>
      <c r="I185" s="108">
        <v>183</v>
      </c>
      <c r="J185" s="108" t="s">
        <v>313</v>
      </c>
      <c r="K185" s="6">
        <f>VLOOKUP(Data[[#This Row],[Renaes]],Inmunizaciones!I187:W622,15,FALSE)</f>
        <v>0</v>
      </c>
      <c r="L185" s="249">
        <f>VLOOKUP(Data[[#This Row],[Renaes]],Inmunizaciones!I187:X621,16,FALSE)</f>
        <v>0</v>
      </c>
      <c r="M185" s="309">
        <f>VLOOKUP(Data[[#This Row],[Renaes]],Inmunizaciones!I187:AL621,30,FALSE)</f>
        <v>0</v>
      </c>
      <c r="N185" s="100">
        <f>MIN(Data[[#This Row],[BCG2]],Data[[#This Row],[HvB]])</f>
        <v>0</v>
      </c>
      <c r="O185" s="210">
        <f>IFERROR(Data[[#This Row],[RN
Completa]]/Data[[#This Row],[MetaRN]],0)</f>
        <v>0</v>
      </c>
      <c r="P185" s="43">
        <f>+Data[[#This Row],[MetaRN]]</f>
        <v>0</v>
      </c>
      <c r="Q185" s="248">
        <f>VLOOKUP(Data[[#This Row],[Renaes]],Inmunizaciones!I187:BB621,46,FALSE)</f>
        <v>0</v>
      </c>
      <c r="R185" s="248">
        <f>VLOOKUP(Data[[#This Row],[Renaes]],Inmunizaciones!I187:BP621,60,FALSE)</f>
        <v>0</v>
      </c>
      <c r="S185" s="248">
        <f>VLOOKUP(Data[[#This Row],[Renaes]],Inmunizaciones!I187:CD621,74,FALSE)</f>
        <v>0</v>
      </c>
      <c r="T185" s="248">
        <f>VLOOKUP(Data[[#This Row],[Renaes]],Inmunizaciones!I187:CR621,88,FALSE)</f>
        <v>0</v>
      </c>
      <c r="U185" s="12">
        <f>VLOOKUP(Data[[#This Row],[Renaes]],Inmunizaciones!I187:CT621,90,FALSE)</f>
        <v>0</v>
      </c>
      <c r="V185" s="211">
        <f>IFERROR(Data[[#This Row],[&lt; 12 meses
Completa]]/P186,0)</f>
        <v>0</v>
      </c>
      <c r="W185" s="44">
        <f>VLOOKUP(Data[[#This Row],[Renaes]],Inmunizaciones!I187:CU621,91,FALSE)</f>
        <v>0</v>
      </c>
      <c r="X185" s="248">
        <f>VLOOKUP(Data[[#This Row],[Renaes]],Inmunizaciones!I187:DH621,104,FALSE)</f>
        <v>0</v>
      </c>
      <c r="Y185" s="248">
        <f>VLOOKUP(Data[[#This Row],[Renaes]],Inmunizaciones!I187:DV621,118,FALSE)</f>
        <v>0</v>
      </c>
      <c r="Z185" s="248">
        <f>VLOOKUP(Data[[#This Row],[Renaes]],Inmunizaciones!I187:EJ621,132,FALSE)</f>
        <v>0</v>
      </c>
      <c r="AA185" s="248">
        <f>VLOOKUP(Data[[#This Row],[Renaes]],Inmunizaciones!I187:EX621,146,FALSE)</f>
        <v>0</v>
      </c>
      <c r="AB185" s="248">
        <f>VLOOKUP(Data[[#This Row],[Renaes]],Inmunizaciones!I187:FL621,160,FALSE)</f>
        <v>0</v>
      </c>
      <c r="AC185" s="248">
        <f>VLOOKUP(Data[[#This Row],[Renaes]],Inmunizaciones!I187:FZ621,174,FALSE)</f>
        <v>0</v>
      </c>
      <c r="AD185" s="102">
        <f>VLOOKUP(Data[[#This Row],[Renaes]],Inmunizaciones!I187:GQ621,191,FALSE)</f>
        <v>0</v>
      </c>
      <c r="AE185" s="224">
        <f t="shared" si="9"/>
        <v>0</v>
      </c>
      <c r="AF185" s="102">
        <f t="shared" si="8"/>
        <v>0</v>
      </c>
      <c r="AG185" s="224">
        <f t="shared" si="10"/>
        <v>0</v>
      </c>
      <c r="AH185" s="73">
        <f>VLOOKUP(Data[[#This Row],[Renaes]],Inmunizaciones!I187:GR621,192,FALSE)</f>
        <v>0</v>
      </c>
      <c r="AI185" s="8">
        <f>VLOOKUP(Data[[#This Row],[Renaes]],Inmunizaciones!I187:HE621,205,FALSE)</f>
        <v>0</v>
      </c>
      <c r="AJ185" s="8">
        <f>VLOOKUP(Data[[#This Row],[Renaes]],Inmunizaciones!I187:HS621,219,FALSE)</f>
        <v>0</v>
      </c>
      <c r="AK185" s="102">
        <f>MIN(Data[[#This Row],[DPT REF2]:[APO REF2]])</f>
        <v>0</v>
      </c>
      <c r="AL185" s="224">
        <f>IFERROR(Data[[#This Row],[4 AÑOS CON VACUNA COMPLETA]]/Data[[#This Row],[Meta4]],0)</f>
        <v>0</v>
      </c>
    </row>
    <row r="186" spans="1:38" s="5" customFormat="1" ht="12" x14ac:dyDescent="0.25">
      <c r="A186" s="108" t="s">
        <v>95</v>
      </c>
      <c r="B186" s="107" t="s">
        <v>309</v>
      </c>
      <c r="C186" s="107">
        <v>406</v>
      </c>
      <c r="D186" s="107" t="s">
        <v>528</v>
      </c>
      <c r="E186" s="108" t="s">
        <v>95</v>
      </c>
      <c r="F186" s="107" t="s">
        <v>309</v>
      </c>
      <c r="G186" s="107"/>
      <c r="H186" s="146" t="s">
        <v>535</v>
      </c>
      <c r="I186" s="108">
        <v>184</v>
      </c>
      <c r="J186" s="108" t="s">
        <v>314</v>
      </c>
      <c r="K186" s="6">
        <f>VLOOKUP(Data[[#This Row],[Renaes]],Inmunizaciones!I188:W623,15,FALSE)</f>
        <v>0</v>
      </c>
      <c r="L186" s="249">
        <f>VLOOKUP(Data[[#This Row],[Renaes]],Inmunizaciones!I188:X622,16,FALSE)</f>
        <v>0</v>
      </c>
      <c r="M186" s="309">
        <f>VLOOKUP(Data[[#This Row],[Renaes]],Inmunizaciones!I188:AL622,30,FALSE)</f>
        <v>0</v>
      </c>
      <c r="N186" s="100">
        <f>MIN(Data[[#This Row],[BCG2]],Data[[#This Row],[HvB]])</f>
        <v>0</v>
      </c>
      <c r="O186" s="210">
        <f>IFERROR(Data[[#This Row],[RN
Completa]]/Data[[#This Row],[MetaRN]],0)</f>
        <v>0</v>
      </c>
      <c r="P186" s="43">
        <f>+Data[[#This Row],[MetaRN]]</f>
        <v>0</v>
      </c>
      <c r="Q186" s="248">
        <f>VLOOKUP(Data[[#This Row],[Renaes]],Inmunizaciones!I188:BB622,46,FALSE)</f>
        <v>0</v>
      </c>
      <c r="R186" s="248">
        <f>VLOOKUP(Data[[#This Row],[Renaes]],Inmunizaciones!I188:BP622,60,FALSE)</f>
        <v>0</v>
      </c>
      <c r="S186" s="248">
        <f>VLOOKUP(Data[[#This Row],[Renaes]],Inmunizaciones!I188:CD622,74,FALSE)</f>
        <v>0</v>
      </c>
      <c r="T186" s="248">
        <f>VLOOKUP(Data[[#This Row],[Renaes]],Inmunizaciones!I188:CR622,88,FALSE)</f>
        <v>0</v>
      </c>
      <c r="U186" s="12">
        <f>VLOOKUP(Data[[#This Row],[Renaes]],Inmunizaciones!I188:CT622,90,FALSE)</f>
        <v>0</v>
      </c>
      <c r="V186" s="211">
        <f>IFERROR(Data[[#This Row],[&lt; 12 meses
Completa]]/P187,0)</f>
        <v>0</v>
      </c>
      <c r="W186" s="44">
        <f>VLOOKUP(Data[[#This Row],[Renaes]],Inmunizaciones!I188:CU622,91,FALSE)</f>
        <v>0</v>
      </c>
      <c r="X186" s="248">
        <f>VLOOKUP(Data[[#This Row],[Renaes]],Inmunizaciones!I188:DH622,104,FALSE)</f>
        <v>0</v>
      </c>
      <c r="Y186" s="248">
        <f>VLOOKUP(Data[[#This Row],[Renaes]],Inmunizaciones!I188:DV622,118,FALSE)</f>
        <v>0</v>
      </c>
      <c r="Z186" s="248">
        <f>VLOOKUP(Data[[#This Row],[Renaes]],Inmunizaciones!I188:EJ622,132,FALSE)</f>
        <v>0</v>
      </c>
      <c r="AA186" s="248">
        <f>VLOOKUP(Data[[#This Row],[Renaes]],Inmunizaciones!I188:EX622,146,FALSE)</f>
        <v>0</v>
      </c>
      <c r="AB186" s="248">
        <f>VLOOKUP(Data[[#This Row],[Renaes]],Inmunizaciones!I188:FL622,160,FALSE)</f>
        <v>0</v>
      </c>
      <c r="AC186" s="248">
        <f>VLOOKUP(Data[[#This Row],[Renaes]],Inmunizaciones!I188:FZ622,174,FALSE)</f>
        <v>0</v>
      </c>
      <c r="AD186" s="102">
        <f>VLOOKUP(Data[[#This Row],[Renaes]],Inmunizaciones!I188:GQ622,191,FALSE)</f>
        <v>0</v>
      </c>
      <c r="AE186" s="224">
        <f t="shared" si="9"/>
        <v>0</v>
      </c>
      <c r="AF186" s="102">
        <f t="shared" si="8"/>
        <v>0</v>
      </c>
      <c r="AG186" s="224">
        <f t="shared" si="10"/>
        <v>0</v>
      </c>
      <c r="AH186" s="73">
        <f>VLOOKUP(Data[[#This Row],[Renaes]],Inmunizaciones!I188:GR622,192,FALSE)</f>
        <v>0</v>
      </c>
      <c r="AI186" s="8">
        <f>VLOOKUP(Data[[#This Row],[Renaes]],Inmunizaciones!I188:HE622,205,FALSE)</f>
        <v>0</v>
      </c>
      <c r="AJ186" s="8">
        <f>VLOOKUP(Data[[#This Row],[Renaes]],Inmunizaciones!I188:HS622,219,FALSE)</f>
        <v>0</v>
      </c>
      <c r="AK186" s="102">
        <f>MIN(Data[[#This Row],[DPT REF2]:[APO REF2]])</f>
        <v>0</v>
      </c>
      <c r="AL186" s="224">
        <f>IFERROR(Data[[#This Row],[4 AÑOS CON VACUNA COMPLETA]]/Data[[#This Row],[Meta4]],0)</f>
        <v>0</v>
      </c>
    </row>
    <row r="187" spans="1:38" s="5" customFormat="1" ht="12" x14ac:dyDescent="0.25">
      <c r="A187" s="108" t="s">
        <v>95</v>
      </c>
      <c r="B187" s="107" t="s">
        <v>105</v>
      </c>
      <c r="C187" s="107">
        <v>406</v>
      </c>
      <c r="D187" s="107" t="s">
        <v>528</v>
      </c>
      <c r="E187" s="108" t="s">
        <v>95</v>
      </c>
      <c r="F187" s="107" t="s">
        <v>96</v>
      </c>
      <c r="G187" s="107" t="s">
        <v>0</v>
      </c>
      <c r="H187" s="146" t="s">
        <v>409</v>
      </c>
      <c r="I187" s="108">
        <v>185</v>
      </c>
      <c r="J187" s="183" t="s">
        <v>106</v>
      </c>
      <c r="K187" s="6">
        <f>VLOOKUP(Data[[#This Row],[Renaes]],Inmunizaciones!I189:W624,15,FALSE)</f>
        <v>0</v>
      </c>
      <c r="L187" s="249">
        <f>VLOOKUP(Data[[#This Row],[Renaes]],Inmunizaciones!I189:X623,16,FALSE)</f>
        <v>20</v>
      </c>
      <c r="M187" s="309">
        <f>VLOOKUP(Data[[#This Row],[Renaes]],Inmunizaciones!I189:AL623,30,FALSE)</f>
        <v>20</v>
      </c>
      <c r="N187" s="100">
        <f>MIN(Data[[#This Row],[BCG2]],Data[[#This Row],[HvB]])</f>
        <v>20</v>
      </c>
      <c r="O187" s="210">
        <f>IFERROR(Data[[#This Row],[RN
Completa]]/Data[[#This Row],[MetaRN]],0)</f>
        <v>0</v>
      </c>
      <c r="P187" s="43">
        <f>+Data[[#This Row],[MetaRN]]</f>
        <v>0</v>
      </c>
      <c r="Q187" s="248">
        <f>VLOOKUP(Data[[#This Row],[Renaes]],Inmunizaciones!I189:BB623,46,FALSE)</f>
        <v>18</v>
      </c>
      <c r="R187" s="248">
        <f>VLOOKUP(Data[[#This Row],[Renaes]],Inmunizaciones!I189:BP623,60,FALSE)</f>
        <v>5</v>
      </c>
      <c r="S187" s="248">
        <f>VLOOKUP(Data[[#This Row],[Renaes]],Inmunizaciones!I189:CD623,74,FALSE)</f>
        <v>10</v>
      </c>
      <c r="T187" s="248">
        <f>VLOOKUP(Data[[#This Row],[Renaes]],Inmunizaciones!I189:CR623,88,FALSE)</f>
        <v>11</v>
      </c>
      <c r="U187" s="12">
        <f>VLOOKUP(Data[[#This Row],[Renaes]],Inmunizaciones!I189:CT623,90,FALSE)</f>
        <v>5</v>
      </c>
      <c r="V187" s="211">
        <f>IFERROR(Data[[#This Row],[&lt; 12 meses
Completa]]/P188,0)</f>
        <v>0</v>
      </c>
      <c r="W187" s="44">
        <f>VLOOKUP(Data[[#This Row],[Renaes]],Inmunizaciones!I189:CU623,91,FALSE)</f>
        <v>0</v>
      </c>
      <c r="X187" s="248">
        <f>VLOOKUP(Data[[#This Row],[Renaes]],Inmunizaciones!I189:DH623,104,FALSE)</f>
        <v>5</v>
      </c>
      <c r="Y187" s="248">
        <f>VLOOKUP(Data[[#This Row],[Renaes]],Inmunizaciones!I189:DV623,118,FALSE)</f>
        <v>4</v>
      </c>
      <c r="Z187" s="248">
        <f>VLOOKUP(Data[[#This Row],[Renaes]],Inmunizaciones!I189:EJ623,132,FALSE)</f>
        <v>3</v>
      </c>
      <c r="AA187" s="248">
        <f>VLOOKUP(Data[[#This Row],[Renaes]],Inmunizaciones!I189:EX623,146,FALSE)</f>
        <v>7</v>
      </c>
      <c r="AB187" s="248">
        <f>VLOOKUP(Data[[#This Row],[Renaes]],Inmunizaciones!I189:FL623,160,FALSE)</f>
        <v>1</v>
      </c>
      <c r="AC187" s="248">
        <f>VLOOKUP(Data[[#This Row],[Renaes]],Inmunizaciones!I189:FZ623,174,FALSE)</f>
        <v>8</v>
      </c>
      <c r="AD187" s="102">
        <f>VLOOKUP(Data[[#This Row],[Renaes]],Inmunizaciones!I189:GQ623,191,FALSE)</f>
        <v>4</v>
      </c>
      <c r="AE187" s="224">
        <f t="shared" si="9"/>
        <v>0</v>
      </c>
      <c r="AF187" s="102">
        <f t="shared" si="8"/>
        <v>1</v>
      </c>
      <c r="AG187" s="224">
        <f t="shared" si="10"/>
        <v>0</v>
      </c>
      <c r="AH187" s="73">
        <f>VLOOKUP(Data[[#This Row],[Renaes]],Inmunizaciones!I189:GR623,192,FALSE)</f>
        <v>0</v>
      </c>
      <c r="AI187" s="8">
        <f>VLOOKUP(Data[[#This Row],[Renaes]],Inmunizaciones!I189:HE623,205,FALSE)</f>
        <v>6</v>
      </c>
      <c r="AJ187" s="8">
        <f>VLOOKUP(Data[[#This Row],[Renaes]],Inmunizaciones!I189:HS623,219,FALSE)</f>
        <v>10</v>
      </c>
      <c r="AK187" s="102">
        <f>MIN(Data[[#This Row],[DPT REF2]:[APO REF2]])</f>
        <v>6</v>
      </c>
      <c r="AL187" s="224">
        <f>IFERROR(Data[[#This Row],[4 AÑOS CON VACUNA COMPLETA]]/Data[[#This Row],[Meta4]],0)</f>
        <v>0</v>
      </c>
    </row>
    <row r="188" spans="1:38" s="5" customFormat="1" ht="12" x14ac:dyDescent="0.25">
      <c r="A188" s="108" t="s">
        <v>44</v>
      </c>
      <c r="B188" s="107" t="s">
        <v>43</v>
      </c>
      <c r="C188" s="107">
        <v>401</v>
      </c>
      <c r="D188" s="107" t="s">
        <v>29</v>
      </c>
      <c r="E188" s="108" t="s">
        <v>44</v>
      </c>
      <c r="F188" s="107" t="s">
        <v>43</v>
      </c>
      <c r="G188" s="107"/>
      <c r="H188" s="146" t="s">
        <v>410</v>
      </c>
      <c r="I188" s="108">
        <v>186</v>
      </c>
      <c r="J188" s="108" t="s">
        <v>583</v>
      </c>
      <c r="K188" s="6">
        <f>VLOOKUP(Data[[#This Row],[Renaes]],Inmunizaciones!I190:W625,15,FALSE)</f>
        <v>0</v>
      </c>
      <c r="L188" s="249">
        <f>VLOOKUP(Data[[#This Row],[Renaes]],Inmunizaciones!I190:X624,16,FALSE)</f>
        <v>0</v>
      </c>
      <c r="M188" s="309">
        <f>VLOOKUP(Data[[#This Row],[Renaes]],Inmunizaciones!I190:AL624,30,FALSE)</f>
        <v>0</v>
      </c>
      <c r="N188" s="100">
        <f>MIN(Data[[#This Row],[BCG2]],Data[[#This Row],[HvB]])</f>
        <v>0</v>
      </c>
      <c r="O188" s="210">
        <f>IFERROR(Data[[#This Row],[RN
Completa]]/Data[[#This Row],[MetaRN]],0)</f>
        <v>0</v>
      </c>
      <c r="P188" s="43">
        <f>+Data[[#This Row],[MetaRN]]</f>
        <v>0</v>
      </c>
      <c r="Q188" s="248">
        <f>VLOOKUP(Data[[#This Row],[Renaes]],Inmunizaciones!I190:BB624,46,FALSE)</f>
        <v>0</v>
      </c>
      <c r="R188" s="248">
        <f>VLOOKUP(Data[[#This Row],[Renaes]],Inmunizaciones!I190:BP624,60,FALSE)</f>
        <v>0</v>
      </c>
      <c r="S188" s="248">
        <f>VLOOKUP(Data[[#This Row],[Renaes]],Inmunizaciones!I190:CD624,74,FALSE)</f>
        <v>0</v>
      </c>
      <c r="T188" s="248">
        <f>VLOOKUP(Data[[#This Row],[Renaes]],Inmunizaciones!I190:CR624,88,FALSE)</f>
        <v>0</v>
      </c>
      <c r="U188" s="12">
        <f>VLOOKUP(Data[[#This Row],[Renaes]],Inmunizaciones!I190:CT624,90,FALSE)</f>
        <v>0</v>
      </c>
      <c r="V188" s="211">
        <f>IFERROR(Data[[#This Row],[&lt; 12 meses
Completa]]/P189,0)</f>
        <v>0</v>
      </c>
      <c r="W188" s="44">
        <f>VLOOKUP(Data[[#This Row],[Renaes]],Inmunizaciones!I190:CU624,91,FALSE)</f>
        <v>0</v>
      </c>
      <c r="X188" s="248">
        <f>VLOOKUP(Data[[#This Row],[Renaes]],Inmunizaciones!I190:DH624,104,FALSE)</f>
        <v>0</v>
      </c>
      <c r="Y188" s="248">
        <f>VLOOKUP(Data[[#This Row],[Renaes]],Inmunizaciones!I190:DV624,118,FALSE)</f>
        <v>0</v>
      </c>
      <c r="Z188" s="248">
        <f>VLOOKUP(Data[[#This Row],[Renaes]],Inmunizaciones!I190:EJ624,132,FALSE)</f>
        <v>0</v>
      </c>
      <c r="AA188" s="248">
        <f>VLOOKUP(Data[[#This Row],[Renaes]],Inmunizaciones!I190:EX624,146,FALSE)</f>
        <v>0</v>
      </c>
      <c r="AB188" s="248">
        <f>VLOOKUP(Data[[#This Row],[Renaes]],Inmunizaciones!I190:FL624,160,FALSE)</f>
        <v>0</v>
      </c>
      <c r="AC188" s="248">
        <f>VLOOKUP(Data[[#This Row],[Renaes]],Inmunizaciones!I190:FZ624,174,FALSE)</f>
        <v>0</v>
      </c>
      <c r="AD188" s="102">
        <f>VLOOKUP(Data[[#This Row],[Renaes]],Inmunizaciones!I190:GQ624,191,FALSE)</f>
        <v>0</v>
      </c>
      <c r="AE188" s="224">
        <f t="shared" si="9"/>
        <v>0</v>
      </c>
      <c r="AF188" s="102">
        <f t="shared" si="8"/>
        <v>0</v>
      </c>
      <c r="AG188" s="224">
        <f t="shared" si="10"/>
        <v>0</v>
      </c>
      <c r="AH188" s="73">
        <f>VLOOKUP(Data[[#This Row],[Renaes]],Inmunizaciones!I190:GR624,192,FALSE)</f>
        <v>0</v>
      </c>
      <c r="AI188" s="8">
        <f>VLOOKUP(Data[[#This Row],[Renaes]],Inmunizaciones!I190:HE624,205,FALSE)</f>
        <v>0</v>
      </c>
      <c r="AJ188" s="8">
        <f>VLOOKUP(Data[[#This Row],[Renaes]],Inmunizaciones!I190:HS624,219,FALSE)</f>
        <v>0</v>
      </c>
      <c r="AK188" s="102">
        <f>MIN(Data[[#This Row],[DPT REF2]:[APO REF2]])</f>
        <v>0</v>
      </c>
      <c r="AL188" s="224">
        <f>IFERROR(Data[[#This Row],[4 AÑOS CON VACUNA COMPLETA]]/Data[[#This Row],[Meta4]],0)</f>
        <v>0</v>
      </c>
    </row>
    <row r="189" spans="1:38" s="5" customFormat="1" ht="12" x14ac:dyDescent="0.25">
      <c r="A189" s="108" t="s">
        <v>44</v>
      </c>
      <c r="B189" s="107" t="s">
        <v>43</v>
      </c>
      <c r="C189" s="107">
        <v>401</v>
      </c>
      <c r="D189" s="107" t="s">
        <v>29</v>
      </c>
      <c r="E189" s="108" t="s">
        <v>44</v>
      </c>
      <c r="F189" s="107" t="s">
        <v>43</v>
      </c>
      <c r="G189" s="107" t="s">
        <v>0</v>
      </c>
      <c r="H189" s="146" t="s">
        <v>409</v>
      </c>
      <c r="I189" s="108">
        <v>187</v>
      </c>
      <c r="J189" s="108" t="s">
        <v>43</v>
      </c>
      <c r="K189" s="6">
        <f>VLOOKUP(Data[[#This Row],[Renaes]],Inmunizaciones!I191:W626,15,FALSE)</f>
        <v>0</v>
      </c>
      <c r="L189" s="249">
        <f>VLOOKUP(Data[[#This Row],[Renaes]],Inmunizaciones!I191:X625,16,FALSE)</f>
        <v>0</v>
      </c>
      <c r="M189" s="309">
        <f>VLOOKUP(Data[[#This Row],[Renaes]],Inmunizaciones!I191:AL625,30,FALSE)</f>
        <v>0</v>
      </c>
      <c r="N189" s="100">
        <f>MIN(Data[[#This Row],[BCG2]],Data[[#This Row],[HvB]])</f>
        <v>0</v>
      </c>
      <c r="O189" s="210">
        <f>IFERROR(Data[[#This Row],[RN
Completa]]/Data[[#This Row],[MetaRN]],0)</f>
        <v>0</v>
      </c>
      <c r="P189" s="43">
        <f>+Data[[#This Row],[MetaRN]]</f>
        <v>0</v>
      </c>
      <c r="Q189" s="248">
        <f>VLOOKUP(Data[[#This Row],[Renaes]],Inmunizaciones!I191:BB625,46,FALSE)</f>
        <v>0</v>
      </c>
      <c r="R189" s="248">
        <f>VLOOKUP(Data[[#This Row],[Renaes]],Inmunizaciones!I191:BP625,60,FALSE)</f>
        <v>0</v>
      </c>
      <c r="S189" s="248">
        <f>VLOOKUP(Data[[#This Row],[Renaes]],Inmunizaciones!I191:CD625,74,FALSE)</f>
        <v>0</v>
      </c>
      <c r="T189" s="248">
        <f>VLOOKUP(Data[[#This Row],[Renaes]],Inmunizaciones!I191:CR625,88,FALSE)</f>
        <v>0</v>
      </c>
      <c r="U189" s="12">
        <f>VLOOKUP(Data[[#This Row],[Renaes]],Inmunizaciones!I191:CT625,90,FALSE)</f>
        <v>0</v>
      </c>
      <c r="V189" s="211">
        <f>IFERROR(Data[[#This Row],[&lt; 12 meses
Completa]]/P190,0)</f>
        <v>0</v>
      </c>
      <c r="W189" s="44">
        <f>VLOOKUP(Data[[#This Row],[Renaes]],Inmunizaciones!I191:CU625,91,FALSE)</f>
        <v>0</v>
      </c>
      <c r="X189" s="248">
        <f>VLOOKUP(Data[[#This Row],[Renaes]],Inmunizaciones!I191:DH625,104,FALSE)</f>
        <v>0</v>
      </c>
      <c r="Y189" s="248">
        <f>VLOOKUP(Data[[#This Row],[Renaes]],Inmunizaciones!I191:DV625,118,FALSE)</f>
        <v>0</v>
      </c>
      <c r="Z189" s="248">
        <f>VLOOKUP(Data[[#This Row],[Renaes]],Inmunizaciones!I191:EJ625,132,FALSE)</f>
        <v>0</v>
      </c>
      <c r="AA189" s="248">
        <f>VLOOKUP(Data[[#This Row],[Renaes]],Inmunizaciones!I191:EX625,146,FALSE)</f>
        <v>0</v>
      </c>
      <c r="AB189" s="248">
        <f>VLOOKUP(Data[[#This Row],[Renaes]],Inmunizaciones!I191:FL625,160,FALSE)</f>
        <v>2</v>
      </c>
      <c r="AC189" s="248">
        <f>VLOOKUP(Data[[#This Row],[Renaes]],Inmunizaciones!I191:FZ625,174,FALSE)</f>
        <v>2</v>
      </c>
      <c r="AD189" s="102">
        <f>VLOOKUP(Data[[#This Row],[Renaes]],Inmunizaciones!I191:GQ625,191,FALSE)</f>
        <v>0</v>
      </c>
      <c r="AE189" s="224">
        <f t="shared" si="9"/>
        <v>0</v>
      </c>
      <c r="AF189" s="102">
        <f t="shared" si="8"/>
        <v>0</v>
      </c>
      <c r="AG189" s="224">
        <f t="shared" si="10"/>
        <v>0</v>
      </c>
      <c r="AH189" s="73">
        <f>VLOOKUP(Data[[#This Row],[Renaes]],Inmunizaciones!I191:GR625,192,FALSE)</f>
        <v>0</v>
      </c>
      <c r="AI189" s="8">
        <f>VLOOKUP(Data[[#This Row],[Renaes]],Inmunizaciones!I191:HE625,205,FALSE)</f>
        <v>0</v>
      </c>
      <c r="AJ189" s="8">
        <f>VLOOKUP(Data[[#This Row],[Renaes]],Inmunizaciones!I191:HS625,219,FALSE)</f>
        <v>0</v>
      </c>
      <c r="AK189" s="102">
        <f>MIN(Data[[#This Row],[DPT REF2]:[APO REF2]])</f>
        <v>0</v>
      </c>
      <c r="AL189" s="224">
        <f>IFERROR(Data[[#This Row],[4 AÑOS CON VACUNA COMPLETA]]/Data[[#This Row],[Meta4]],0)</f>
        <v>0</v>
      </c>
    </row>
    <row r="190" spans="1:38" s="5" customFormat="1" ht="12" x14ac:dyDescent="0.25">
      <c r="A190" s="108" t="s">
        <v>44</v>
      </c>
      <c r="B190" s="107" t="s">
        <v>43</v>
      </c>
      <c r="C190" s="107">
        <v>401</v>
      </c>
      <c r="D190" s="107" t="s">
        <v>29</v>
      </c>
      <c r="E190" s="108" t="s">
        <v>44</v>
      </c>
      <c r="F190" s="107" t="s">
        <v>43</v>
      </c>
      <c r="G190" s="107"/>
      <c r="H190" s="146" t="s">
        <v>535</v>
      </c>
      <c r="I190" s="108">
        <v>188</v>
      </c>
      <c r="J190" s="108" t="s">
        <v>45</v>
      </c>
      <c r="K190" s="6">
        <f>VLOOKUP(Data[[#This Row],[Renaes]],Inmunizaciones!I192:W627,15,FALSE)</f>
        <v>0</v>
      </c>
      <c r="L190" s="249">
        <f>VLOOKUP(Data[[#This Row],[Renaes]],Inmunizaciones!I192:X626,16,FALSE)</f>
        <v>0</v>
      </c>
      <c r="M190" s="309">
        <f>VLOOKUP(Data[[#This Row],[Renaes]],Inmunizaciones!I192:AL626,30,FALSE)</f>
        <v>0</v>
      </c>
      <c r="N190" s="100">
        <f>MIN(Data[[#This Row],[BCG2]],Data[[#This Row],[HvB]])</f>
        <v>0</v>
      </c>
      <c r="O190" s="210">
        <f>IFERROR(Data[[#This Row],[RN
Completa]]/Data[[#This Row],[MetaRN]],0)</f>
        <v>0</v>
      </c>
      <c r="P190" s="43">
        <f>+Data[[#This Row],[MetaRN]]</f>
        <v>0</v>
      </c>
      <c r="Q190" s="248">
        <f>VLOOKUP(Data[[#This Row],[Renaes]],Inmunizaciones!I192:BB626,46,FALSE)</f>
        <v>0</v>
      </c>
      <c r="R190" s="248">
        <f>VLOOKUP(Data[[#This Row],[Renaes]],Inmunizaciones!I192:BP626,60,FALSE)</f>
        <v>0</v>
      </c>
      <c r="S190" s="248">
        <f>VLOOKUP(Data[[#This Row],[Renaes]],Inmunizaciones!I192:CD626,74,FALSE)</f>
        <v>0</v>
      </c>
      <c r="T190" s="248">
        <f>VLOOKUP(Data[[#This Row],[Renaes]],Inmunizaciones!I192:CR626,88,FALSE)</f>
        <v>0</v>
      </c>
      <c r="U190" s="12">
        <f>VLOOKUP(Data[[#This Row],[Renaes]],Inmunizaciones!I192:CT626,90,FALSE)</f>
        <v>0</v>
      </c>
      <c r="V190" s="211">
        <f>IFERROR(Data[[#This Row],[&lt; 12 meses
Completa]]/P191,0)</f>
        <v>0</v>
      </c>
      <c r="W190" s="44">
        <f>VLOOKUP(Data[[#This Row],[Renaes]],Inmunizaciones!I192:CU626,91,FALSE)</f>
        <v>0</v>
      </c>
      <c r="X190" s="248">
        <f>VLOOKUP(Data[[#This Row],[Renaes]],Inmunizaciones!I192:DH626,104,FALSE)</f>
        <v>0</v>
      </c>
      <c r="Y190" s="248">
        <f>VLOOKUP(Data[[#This Row],[Renaes]],Inmunizaciones!I192:DV626,118,FALSE)</f>
        <v>0</v>
      </c>
      <c r="Z190" s="248">
        <f>VLOOKUP(Data[[#This Row],[Renaes]],Inmunizaciones!I192:EJ626,132,FALSE)</f>
        <v>0</v>
      </c>
      <c r="AA190" s="248">
        <f>VLOOKUP(Data[[#This Row],[Renaes]],Inmunizaciones!I192:EX626,146,FALSE)</f>
        <v>0</v>
      </c>
      <c r="AB190" s="248">
        <f>VLOOKUP(Data[[#This Row],[Renaes]],Inmunizaciones!I192:FL626,160,FALSE)</f>
        <v>0</v>
      </c>
      <c r="AC190" s="248">
        <f>VLOOKUP(Data[[#This Row],[Renaes]],Inmunizaciones!I192:FZ626,174,FALSE)</f>
        <v>0</v>
      </c>
      <c r="AD190" s="102">
        <f>VLOOKUP(Data[[#This Row],[Renaes]],Inmunizaciones!I192:GQ626,191,FALSE)</f>
        <v>0</v>
      </c>
      <c r="AE190" s="224">
        <f t="shared" si="9"/>
        <v>0</v>
      </c>
      <c r="AF190" s="102">
        <f t="shared" si="8"/>
        <v>0</v>
      </c>
      <c r="AG190" s="224">
        <f t="shared" si="10"/>
        <v>0</v>
      </c>
      <c r="AH190" s="73">
        <f>VLOOKUP(Data[[#This Row],[Renaes]],Inmunizaciones!I192:GR626,192,FALSE)</f>
        <v>0</v>
      </c>
      <c r="AI190" s="8">
        <f>VLOOKUP(Data[[#This Row],[Renaes]],Inmunizaciones!I192:HE626,205,FALSE)</f>
        <v>0</v>
      </c>
      <c r="AJ190" s="8">
        <f>VLOOKUP(Data[[#This Row],[Renaes]],Inmunizaciones!I192:HS626,219,FALSE)</f>
        <v>0</v>
      </c>
      <c r="AK190" s="102">
        <f>MIN(Data[[#This Row],[DPT REF2]:[APO REF2]])</f>
        <v>0</v>
      </c>
      <c r="AL190" s="224">
        <f>IFERROR(Data[[#This Row],[4 AÑOS CON VACUNA COMPLETA]]/Data[[#This Row],[Meta4]],0)</f>
        <v>0</v>
      </c>
    </row>
    <row r="191" spans="1:38" s="5" customFormat="1" ht="12" x14ac:dyDescent="0.25">
      <c r="A191" s="108" t="s">
        <v>44</v>
      </c>
      <c r="B191" s="107" t="s">
        <v>43</v>
      </c>
      <c r="C191" s="107">
        <v>401</v>
      </c>
      <c r="D191" s="107" t="s">
        <v>29</v>
      </c>
      <c r="E191" s="108" t="s">
        <v>44</v>
      </c>
      <c r="F191" s="107" t="s">
        <v>43</v>
      </c>
      <c r="G191" s="107"/>
      <c r="H191" s="146" t="s">
        <v>535</v>
      </c>
      <c r="I191" s="108">
        <v>189</v>
      </c>
      <c r="J191" s="108" t="s">
        <v>46</v>
      </c>
      <c r="K191" s="6">
        <f>VLOOKUP(Data[[#This Row],[Renaes]],Inmunizaciones!I193:W628,15,FALSE)</f>
        <v>0</v>
      </c>
      <c r="L191" s="249">
        <f>VLOOKUP(Data[[#This Row],[Renaes]],Inmunizaciones!I193:X627,16,FALSE)</f>
        <v>0</v>
      </c>
      <c r="M191" s="309">
        <f>VLOOKUP(Data[[#This Row],[Renaes]],Inmunizaciones!I193:AL627,30,FALSE)</f>
        <v>0</v>
      </c>
      <c r="N191" s="100">
        <f>MIN(Data[[#This Row],[BCG2]],Data[[#This Row],[HvB]])</f>
        <v>0</v>
      </c>
      <c r="O191" s="210">
        <f>IFERROR(Data[[#This Row],[RN
Completa]]/Data[[#This Row],[MetaRN]],0)</f>
        <v>0</v>
      </c>
      <c r="P191" s="43">
        <f>+Data[[#This Row],[MetaRN]]</f>
        <v>0</v>
      </c>
      <c r="Q191" s="248">
        <f>VLOOKUP(Data[[#This Row],[Renaes]],Inmunizaciones!I193:BB627,46,FALSE)</f>
        <v>0</v>
      </c>
      <c r="R191" s="248">
        <f>VLOOKUP(Data[[#This Row],[Renaes]],Inmunizaciones!I193:BP627,60,FALSE)</f>
        <v>0</v>
      </c>
      <c r="S191" s="248">
        <f>VLOOKUP(Data[[#This Row],[Renaes]],Inmunizaciones!I193:CD627,74,FALSE)</f>
        <v>0</v>
      </c>
      <c r="T191" s="248">
        <f>VLOOKUP(Data[[#This Row],[Renaes]],Inmunizaciones!I193:CR627,88,FALSE)</f>
        <v>0</v>
      </c>
      <c r="U191" s="12">
        <f>VLOOKUP(Data[[#This Row],[Renaes]],Inmunizaciones!I193:CT627,90,FALSE)</f>
        <v>0</v>
      </c>
      <c r="V191" s="211">
        <f>IFERROR(Data[[#This Row],[&lt; 12 meses
Completa]]/P192,0)</f>
        <v>0</v>
      </c>
      <c r="W191" s="44">
        <f>VLOOKUP(Data[[#This Row],[Renaes]],Inmunizaciones!I193:CU627,91,FALSE)</f>
        <v>0</v>
      </c>
      <c r="X191" s="248">
        <f>VLOOKUP(Data[[#This Row],[Renaes]],Inmunizaciones!I193:DH627,104,FALSE)</f>
        <v>0</v>
      </c>
      <c r="Y191" s="248">
        <f>VLOOKUP(Data[[#This Row],[Renaes]],Inmunizaciones!I193:DV627,118,FALSE)</f>
        <v>0</v>
      </c>
      <c r="Z191" s="248">
        <f>VLOOKUP(Data[[#This Row],[Renaes]],Inmunizaciones!I193:EJ627,132,FALSE)</f>
        <v>0</v>
      </c>
      <c r="AA191" s="248">
        <f>VLOOKUP(Data[[#This Row],[Renaes]],Inmunizaciones!I193:EX627,146,FALSE)</f>
        <v>0</v>
      </c>
      <c r="AB191" s="248">
        <f>VLOOKUP(Data[[#This Row],[Renaes]],Inmunizaciones!I193:FL627,160,FALSE)</f>
        <v>0</v>
      </c>
      <c r="AC191" s="248">
        <f>VLOOKUP(Data[[#This Row],[Renaes]],Inmunizaciones!I193:FZ627,174,FALSE)</f>
        <v>0</v>
      </c>
      <c r="AD191" s="102">
        <f>VLOOKUP(Data[[#This Row],[Renaes]],Inmunizaciones!I193:GQ627,191,FALSE)</f>
        <v>0</v>
      </c>
      <c r="AE191" s="224">
        <f t="shared" si="9"/>
        <v>0</v>
      </c>
      <c r="AF191" s="102">
        <f t="shared" si="8"/>
        <v>0</v>
      </c>
      <c r="AG191" s="224">
        <f t="shared" si="10"/>
        <v>0</v>
      </c>
      <c r="AH191" s="73">
        <f>VLOOKUP(Data[[#This Row],[Renaes]],Inmunizaciones!I193:GR627,192,FALSE)</f>
        <v>0</v>
      </c>
      <c r="AI191" s="8">
        <f>VLOOKUP(Data[[#This Row],[Renaes]],Inmunizaciones!I193:HE627,205,FALSE)</f>
        <v>0</v>
      </c>
      <c r="AJ191" s="8">
        <f>VLOOKUP(Data[[#This Row],[Renaes]],Inmunizaciones!I193:HS627,219,FALSE)</f>
        <v>0</v>
      </c>
      <c r="AK191" s="102">
        <f>MIN(Data[[#This Row],[DPT REF2]:[APO REF2]])</f>
        <v>0</v>
      </c>
      <c r="AL191" s="224">
        <f>IFERROR(Data[[#This Row],[4 AÑOS CON VACUNA COMPLETA]]/Data[[#This Row],[Meta4]],0)</f>
        <v>0</v>
      </c>
    </row>
    <row r="192" spans="1:38" s="5" customFormat="1" ht="12" x14ac:dyDescent="0.25">
      <c r="A192" s="108" t="s">
        <v>44</v>
      </c>
      <c r="B192" s="107" t="s">
        <v>43</v>
      </c>
      <c r="C192" s="107">
        <v>401</v>
      </c>
      <c r="D192" s="107" t="s">
        <v>29</v>
      </c>
      <c r="E192" s="108" t="s">
        <v>44</v>
      </c>
      <c r="F192" s="107" t="s">
        <v>43</v>
      </c>
      <c r="G192" s="107"/>
      <c r="H192" s="146" t="s">
        <v>535</v>
      </c>
      <c r="I192" s="108">
        <v>190</v>
      </c>
      <c r="J192" s="108" t="s">
        <v>47</v>
      </c>
      <c r="K192" s="6">
        <f>VLOOKUP(Data[[#This Row],[Renaes]],Inmunizaciones!I194:W629,15,FALSE)</f>
        <v>0</v>
      </c>
      <c r="L192" s="249">
        <f>VLOOKUP(Data[[#This Row],[Renaes]],Inmunizaciones!I194:X628,16,FALSE)</f>
        <v>0</v>
      </c>
      <c r="M192" s="309">
        <f>VLOOKUP(Data[[#This Row],[Renaes]],Inmunizaciones!I194:AL628,30,FALSE)</f>
        <v>0</v>
      </c>
      <c r="N192" s="100">
        <f>MIN(Data[[#This Row],[BCG2]],Data[[#This Row],[HvB]])</f>
        <v>0</v>
      </c>
      <c r="O192" s="210">
        <f>IFERROR(Data[[#This Row],[RN
Completa]]/Data[[#This Row],[MetaRN]],0)</f>
        <v>0</v>
      </c>
      <c r="P192" s="43">
        <f>+Data[[#This Row],[MetaRN]]</f>
        <v>0</v>
      </c>
      <c r="Q192" s="248">
        <f>VLOOKUP(Data[[#This Row],[Renaes]],Inmunizaciones!I194:BB628,46,FALSE)</f>
        <v>0</v>
      </c>
      <c r="R192" s="248">
        <f>VLOOKUP(Data[[#This Row],[Renaes]],Inmunizaciones!I194:BP628,60,FALSE)</f>
        <v>0</v>
      </c>
      <c r="S192" s="248">
        <f>VLOOKUP(Data[[#This Row],[Renaes]],Inmunizaciones!I194:CD628,74,FALSE)</f>
        <v>0</v>
      </c>
      <c r="T192" s="248">
        <f>VLOOKUP(Data[[#This Row],[Renaes]],Inmunizaciones!I194:CR628,88,FALSE)</f>
        <v>0</v>
      </c>
      <c r="U192" s="12">
        <f>VLOOKUP(Data[[#This Row],[Renaes]],Inmunizaciones!I194:CT628,90,FALSE)</f>
        <v>0</v>
      </c>
      <c r="V192" s="211">
        <f>IFERROR(Data[[#This Row],[&lt; 12 meses
Completa]]/P193,0)</f>
        <v>0</v>
      </c>
      <c r="W192" s="44">
        <f>VLOOKUP(Data[[#This Row],[Renaes]],Inmunizaciones!I194:CU628,91,FALSE)</f>
        <v>0</v>
      </c>
      <c r="X192" s="248">
        <f>VLOOKUP(Data[[#This Row],[Renaes]],Inmunizaciones!I194:DH628,104,FALSE)</f>
        <v>0</v>
      </c>
      <c r="Y192" s="248">
        <f>VLOOKUP(Data[[#This Row],[Renaes]],Inmunizaciones!I194:DV628,118,FALSE)</f>
        <v>0</v>
      </c>
      <c r="Z192" s="248">
        <f>VLOOKUP(Data[[#This Row],[Renaes]],Inmunizaciones!I194:EJ628,132,FALSE)</f>
        <v>0</v>
      </c>
      <c r="AA192" s="248">
        <f>VLOOKUP(Data[[#This Row],[Renaes]],Inmunizaciones!I194:EX628,146,FALSE)</f>
        <v>0</v>
      </c>
      <c r="AB192" s="248">
        <f>VLOOKUP(Data[[#This Row],[Renaes]],Inmunizaciones!I194:FL628,160,FALSE)</f>
        <v>0</v>
      </c>
      <c r="AC192" s="248">
        <f>VLOOKUP(Data[[#This Row],[Renaes]],Inmunizaciones!I194:FZ628,174,FALSE)</f>
        <v>0</v>
      </c>
      <c r="AD192" s="102">
        <f>VLOOKUP(Data[[#This Row],[Renaes]],Inmunizaciones!I194:GQ628,191,FALSE)</f>
        <v>0</v>
      </c>
      <c r="AE192" s="224">
        <f t="shared" si="9"/>
        <v>0</v>
      </c>
      <c r="AF192" s="102">
        <f t="shared" si="8"/>
        <v>0</v>
      </c>
      <c r="AG192" s="224">
        <f t="shared" si="10"/>
        <v>0</v>
      </c>
      <c r="AH192" s="73">
        <f>VLOOKUP(Data[[#This Row],[Renaes]],Inmunizaciones!I194:GR628,192,FALSE)</f>
        <v>0</v>
      </c>
      <c r="AI192" s="8">
        <f>VLOOKUP(Data[[#This Row],[Renaes]],Inmunizaciones!I194:HE628,205,FALSE)</f>
        <v>0</v>
      </c>
      <c r="AJ192" s="8">
        <f>VLOOKUP(Data[[#This Row],[Renaes]],Inmunizaciones!I194:HS628,219,FALSE)</f>
        <v>0</v>
      </c>
      <c r="AK192" s="102">
        <f>MIN(Data[[#This Row],[DPT REF2]:[APO REF2]])</f>
        <v>0</v>
      </c>
      <c r="AL192" s="224">
        <f>IFERROR(Data[[#This Row],[4 AÑOS CON VACUNA COMPLETA]]/Data[[#This Row],[Meta4]],0)</f>
        <v>0</v>
      </c>
    </row>
    <row r="193" spans="1:38" s="5" customFormat="1" ht="12" x14ac:dyDescent="0.25">
      <c r="A193" s="108" t="s">
        <v>44</v>
      </c>
      <c r="B193" s="107" t="s">
        <v>148</v>
      </c>
      <c r="C193" s="107">
        <v>401</v>
      </c>
      <c r="D193" s="107" t="s">
        <v>29</v>
      </c>
      <c r="E193" s="108" t="s">
        <v>44</v>
      </c>
      <c r="F193" s="107" t="s">
        <v>148</v>
      </c>
      <c r="G193" s="107"/>
      <c r="H193" s="146" t="s">
        <v>410</v>
      </c>
      <c r="I193" s="108">
        <v>191</v>
      </c>
      <c r="J193" s="108" t="s">
        <v>148</v>
      </c>
      <c r="K193" s="6">
        <f>VLOOKUP(Data[[#This Row],[Renaes]],Inmunizaciones!I195:W630,15,FALSE)</f>
        <v>0</v>
      </c>
      <c r="L193" s="249">
        <f>VLOOKUP(Data[[#This Row],[Renaes]],Inmunizaciones!I195:X629,16,FALSE)</f>
        <v>3</v>
      </c>
      <c r="M193" s="309">
        <f>VLOOKUP(Data[[#This Row],[Renaes]],Inmunizaciones!I195:AL629,30,FALSE)</f>
        <v>2</v>
      </c>
      <c r="N193" s="100">
        <f>MIN(Data[[#This Row],[BCG2]],Data[[#This Row],[HvB]])</f>
        <v>2</v>
      </c>
      <c r="O193" s="210">
        <f>IFERROR(Data[[#This Row],[RN
Completa]]/Data[[#This Row],[MetaRN]],0)</f>
        <v>0</v>
      </c>
      <c r="P193" s="43">
        <f>+Data[[#This Row],[MetaRN]]</f>
        <v>0</v>
      </c>
      <c r="Q193" s="248">
        <f>VLOOKUP(Data[[#This Row],[Renaes]],Inmunizaciones!I195:BB629,46,FALSE)</f>
        <v>8</v>
      </c>
      <c r="R193" s="248">
        <f>VLOOKUP(Data[[#This Row],[Renaes]],Inmunizaciones!I195:BP629,60,FALSE)</f>
        <v>0</v>
      </c>
      <c r="S193" s="248">
        <f>VLOOKUP(Data[[#This Row],[Renaes]],Inmunizaciones!I195:CD629,74,FALSE)</f>
        <v>6</v>
      </c>
      <c r="T193" s="248">
        <f>VLOOKUP(Data[[#This Row],[Renaes]],Inmunizaciones!I195:CR629,88,FALSE)</f>
        <v>6</v>
      </c>
      <c r="U193" s="12">
        <f>VLOOKUP(Data[[#This Row],[Renaes]],Inmunizaciones!I195:CT629,90,FALSE)</f>
        <v>0</v>
      </c>
      <c r="V193" s="211">
        <f>IFERROR(Data[[#This Row],[&lt; 12 meses
Completa]]/P194,0)</f>
        <v>0</v>
      </c>
      <c r="W193" s="44">
        <f>VLOOKUP(Data[[#This Row],[Renaes]],Inmunizaciones!I195:CU629,91,FALSE)</f>
        <v>0</v>
      </c>
      <c r="X193" s="248">
        <f>VLOOKUP(Data[[#This Row],[Renaes]],Inmunizaciones!I195:DH629,104,FALSE)</f>
        <v>5</v>
      </c>
      <c r="Y193" s="248">
        <f>VLOOKUP(Data[[#This Row],[Renaes]],Inmunizaciones!I195:DV629,118,FALSE)</f>
        <v>5</v>
      </c>
      <c r="Z193" s="248">
        <f>VLOOKUP(Data[[#This Row],[Renaes]],Inmunizaciones!I195:EJ629,132,FALSE)</f>
        <v>0</v>
      </c>
      <c r="AA193" s="248">
        <f>VLOOKUP(Data[[#This Row],[Renaes]],Inmunizaciones!I195:EX629,146,FALSE)</f>
        <v>3</v>
      </c>
      <c r="AB193" s="248">
        <f>VLOOKUP(Data[[#This Row],[Renaes]],Inmunizaciones!I195:FL629,160,FALSE)</f>
        <v>12</v>
      </c>
      <c r="AC193" s="248">
        <f>VLOOKUP(Data[[#This Row],[Renaes]],Inmunizaciones!I195:FZ629,174,FALSE)</f>
        <v>16</v>
      </c>
      <c r="AD193" s="102">
        <f>VLOOKUP(Data[[#This Row],[Renaes]],Inmunizaciones!I195:GQ629,191,FALSE)</f>
        <v>0</v>
      </c>
      <c r="AE193" s="224">
        <f t="shared" si="9"/>
        <v>0</v>
      </c>
      <c r="AF193" s="102">
        <f t="shared" si="8"/>
        <v>0</v>
      </c>
      <c r="AG193" s="224">
        <f t="shared" si="10"/>
        <v>0</v>
      </c>
      <c r="AH193" s="73">
        <f>VLOOKUP(Data[[#This Row],[Renaes]],Inmunizaciones!I195:GR629,192,FALSE)</f>
        <v>0</v>
      </c>
      <c r="AI193" s="8">
        <f>VLOOKUP(Data[[#This Row],[Renaes]],Inmunizaciones!I195:HE629,205,FALSE)</f>
        <v>3</v>
      </c>
      <c r="AJ193" s="8">
        <f>VLOOKUP(Data[[#This Row],[Renaes]],Inmunizaciones!I195:HS629,219,FALSE)</f>
        <v>3</v>
      </c>
      <c r="AK193" s="102">
        <f>MIN(Data[[#This Row],[DPT REF2]:[APO REF2]])</f>
        <v>3</v>
      </c>
      <c r="AL193" s="224">
        <f>IFERROR(Data[[#This Row],[4 AÑOS CON VACUNA COMPLETA]]/Data[[#This Row],[Meta4]],0)</f>
        <v>0</v>
      </c>
    </row>
    <row r="194" spans="1:38" s="5" customFormat="1" ht="12" x14ac:dyDescent="0.25">
      <c r="A194" s="108" t="s">
        <v>44</v>
      </c>
      <c r="B194" s="107" t="s">
        <v>148</v>
      </c>
      <c r="C194" s="107">
        <v>401</v>
      </c>
      <c r="D194" s="107" t="s">
        <v>29</v>
      </c>
      <c r="E194" s="108" t="s">
        <v>44</v>
      </c>
      <c r="F194" s="107" t="s">
        <v>148</v>
      </c>
      <c r="G194" s="107"/>
      <c r="H194" s="146" t="s">
        <v>535</v>
      </c>
      <c r="I194" s="108">
        <v>192</v>
      </c>
      <c r="J194" s="108" t="s">
        <v>584</v>
      </c>
      <c r="K194" s="6">
        <f>VLOOKUP(Data[[#This Row],[Renaes]],Inmunizaciones!I196:W631,15,FALSE)</f>
        <v>0</v>
      </c>
      <c r="L194" s="249">
        <f>VLOOKUP(Data[[#This Row],[Renaes]],Inmunizaciones!I196:X630,16,FALSE)</f>
        <v>0</v>
      </c>
      <c r="M194" s="309">
        <f>VLOOKUP(Data[[#This Row],[Renaes]],Inmunizaciones!I196:AL630,30,FALSE)</f>
        <v>0</v>
      </c>
      <c r="N194" s="100">
        <f>MIN(Data[[#This Row],[BCG2]],Data[[#This Row],[HvB]])</f>
        <v>0</v>
      </c>
      <c r="O194" s="210">
        <f>IFERROR(Data[[#This Row],[RN
Completa]]/Data[[#This Row],[MetaRN]],0)</f>
        <v>0</v>
      </c>
      <c r="P194" s="43">
        <f>+Data[[#This Row],[MetaRN]]</f>
        <v>0</v>
      </c>
      <c r="Q194" s="248">
        <f>VLOOKUP(Data[[#This Row],[Renaes]],Inmunizaciones!I196:BB630,46,FALSE)</f>
        <v>0</v>
      </c>
      <c r="R194" s="248">
        <f>VLOOKUP(Data[[#This Row],[Renaes]],Inmunizaciones!I196:BP630,60,FALSE)</f>
        <v>0</v>
      </c>
      <c r="S194" s="248">
        <f>VLOOKUP(Data[[#This Row],[Renaes]],Inmunizaciones!I196:CD630,74,FALSE)</f>
        <v>0</v>
      </c>
      <c r="T194" s="248">
        <f>VLOOKUP(Data[[#This Row],[Renaes]],Inmunizaciones!I196:CR630,88,FALSE)</f>
        <v>0</v>
      </c>
      <c r="U194" s="12">
        <f>VLOOKUP(Data[[#This Row],[Renaes]],Inmunizaciones!I196:CT630,90,FALSE)</f>
        <v>0</v>
      </c>
      <c r="V194" s="211">
        <f>IFERROR(Data[[#This Row],[&lt; 12 meses
Completa]]/P195,0)</f>
        <v>0</v>
      </c>
      <c r="W194" s="44">
        <f>VLOOKUP(Data[[#This Row],[Renaes]],Inmunizaciones!I196:CU630,91,FALSE)</f>
        <v>0</v>
      </c>
      <c r="X194" s="248">
        <f>VLOOKUP(Data[[#This Row],[Renaes]],Inmunizaciones!I196:DH630,104,FALSE)</f>
        <v>0</v>
      </c>
      <c r="Y194" s="248">
        <f>VLOOKUP(Data[[#This Row],[Renaes]],Inmunizaciones!I196:DV630,118,FALSE)</f>
        <v>0</v>
      </c>
      <c r="Z194" s="248">
        <f>VLOOKUP(Data[[#This Row],[Renaes]],Inmunizaciones!I196:EJ630,132,FALSE)</f>
        <v>0</v>
      </c>
      <c r="AA194" s="248">
        <f>VLOOKUP(Data[[#This Row],[Renaes]],Inmunizaciones!I196:EX630,146,FALSE)</f>
        <v>0</v>
      </c>
      <c r="AB194" s="248">
        <f>VLOOKUP(Data[[#This Row],[Renaes]],Inmunizaciones!I196:FL630,160,FALSE)</f>
        <v>0</v>
      </c>
      <c r="AC194" s="248">
        <f>VLOOKUP(Data[[#This Row],[Renaes]],Inmunizaciones!I196:FZ630,174,FALSE)</f>
        <v>0</v>
      </c>
      <c r="AD194" s="102">
        <f>VLOOKUP(Data[[#This Row],[Renaes]],Inmunizaciones!I196:GQ630,191,FALSE)</f>
        <v>0</v>
      </c>
      <c r="AE194" s="224">
        <f t="shared" si="9"/>
        <v>0</v>
      </c>
      <c r="AF194" s="102">
        <f t="shared" si="8"/>
        <v>0</v>
      </c>
      <c r="AG194" s="224">
        <f t="shared" si="10"/>
        <v>0</v>
      </c>
      <c r="AH194" s="73">
        <f>VLOOKUP(Data[[#This Row],[Renaes]],Inmunizaciones!I196:GR630,192,FALSE)</f>
        <v>0</v>
      </c>
      <c r="AI194" s="8">
        <f>VLOOKUP(Data[[#This Row],[Renaes]],Inmunizaciones!I196:HE630,205,FALSE)</f>
        <v>0</v>
      </c>
      <c r="AJ194" s="8">
        <f>VLOOKUP(Data[[#This Row],[Renaes]],Inmunizaciones!I196:HS630,219,FALSE)</f>
        <v>0</v>
      </c>
      <c r="AK194" s="102">
        <f>MIN(Data[[#This Row],[DPT REF2]:[APO REF2]])</f>
        <v>0</v>
      </c>
      <c r="AL194" s="224">
        <f>IFERROR(Data[[#This Row],[4 AÑOS CON VACUNA COMPLETA]]/Data[[#This Row],[Meta4]],0)</f>
        <v>0</v>
      </c>
    </row>
    <row r="195" spans="1:38" s="5" customFormat="1" ht="12" x14ac:dyDescent="0.25">
      <c r="A195" s="108" t="s">
        <v>44</v>
      </c>
      <c r="B195" s="107" t="s">
        <v>150</v>
      </c>
      <c r="C195" s="107">
        <v>401</v>
      </c>
      <c r="D195" s="107" t="s">
        <v>29</v>
      </c>
      <c r="E195" s="108" t="s">
        <v>44</v>
      </c>
      <c r="F195" s="107" t="s">
        <v>150</v>
      </c>
      <c r="G195" s="107" t="s">
        <v>0</v>
      </c>
      <c r="H195" s="146" t="s">
        <v>409</v>
      </c>
      <c r="I195" s="108">
        <v>193</v>
      </c>
      <c r="J195" s="108" t="s">
        <v>150</v>
      </c>
      <c r="K195" s="6">
        <f>VLOOKUP(Data[[#This Row],[Renaes]],Inmunizaciones!I197:W632,15,FALSE)</f>
        <v>0</v>
      </c>
      <c r="L195" s="249">
        <f>VLOOKUP(Data[[#This Row],[Renaes]],Inmunizaciones!I197:X631,16,FALSE)</f>
        <v>24</v>
      </c>
      <c r="M195" s="309">
        <f>VLOOKUP(Data[[#This Row],[Renaes]],Inmunizaciones!I197:AL631,30,FALSE)</f>
        <v>19</v>
      </c>
      <c r="N195" s="100">
        <f>MIN(Data[[#This Row],[BCG2]],Data[[#This Row],[HvB]])</f>
        <v>19</v>
      </c>
      <c r="O195" s="210">
        <f>IFERROR(Data[[#This Row],[RN
Completa]]/Data[[#This Row],[MetaRN]],0)</f>
        <v>0</v>
      </c>
      <c r="P195" s="43">
        <f>+Data[[#This Row],[MetaRN]]</f>
        <v>0</v>
      </c>
      <c r="Q195" s="248">
        <f>VLOOKUP(Data[[#This Row],[Renaes]],Inmunizaciones!I197:BB631,46,FALSE)</f>
        <v>5</v>
      </c>
      <c r="R195" s="248">
        <f>VLOOKUP(Data[[#This Row],[Renaes]],Inmunizaciones!I197:BP631,60,FALSE)</f>
        <v>0</v>
      </c>
      <c r="S195" s="248">
        <f>VLOOKUP(Data[[#This Row],[Renaes]],Inmunizaciones!I197:CD631,74,FALSE)</f>
        <v>13</v>
      </c>
      <c r="T195" s="248">
        <f>VLOOKUP(Data[[#This Row],[Renaes]],Inmunizaciones!I197:CR631,88,FALSE)</f>
        <v>14</v>
      </c>
      <c r="U195" s="12">
        <f>VLOOKUP(Data[[#This Row],[Renaes]],Inmunizaciones!I197:CT631,90,FALSE)</f>
        <v>0</v>
      </c>
      <c r="V195" s="211">
        <f>IFERROR(Data[[#This Row],[&lt; 12 meses
Completa]]/P196,0)</f>
        <v>0</v>
      </c>
      <c r="W195" s="44">
        <f>VLOOKUP(Data[[#This Row],[Renaes]],Inmunizaciones!I197:CU631,91,FALSE)</f>
        <v>0</v>
      </c>
      <c r="X195" s="248">
        <f>VLOOKUP(Data[[#This Row],[Renaes]],Inmunizaciones!I197:DH631,104,FALSE)</f>
        <v>10</v>
      </c>
      <c r="Y195" s="248">
        <f>VLOOKUP(Data[[#This Row],[Renaes]],Inmunizaciones!I197:DV631,118,FALSE)</f>
        <v>3</v>
      </c>
      <c r="Z195" s="248">
        <f>VLOOKUP(Data[[#This Row],[Renaes]],Inmunizaciones!I197:EJ631,132,FALSE)</f>
        <v>14</v>
      </c>
      <c r="AA195" s="248">
        <f>VLOOKUP(Data[[#This Row],[Renaes]],Inmunizaciones!I197:EX631,146,FALSE)</f>
        <v>2</v>
      </c>
      <c r="AB195" s="248">
        <f>VLOOKUP(Data[[#This Row],[Renaes]],Inmunizaciones!I197:FL631,160,FALSE)</f>
        <v>7</v>
      </c>
      <c r="AC195" s="248">
        <f>VLOOKUP(Data[[#This Row],[Renaes]],Inmunizaciones!I197:FZ631,174,FALSE)</f>
        <v>10</v>
      </c>
      <c r="AD195" s="102">
        <f>VLOOKUP(Data[[#This Row],[Renaes]],Inmunizaciones!I197:GQ631,191,FALSE)</f>
        <v>0</v>
      </c>
      <c r="AE195" s="224">
        <f t="shared" si="9"/>
        <v>0</v>
      </c>
      <c r="AF195" s="102">
        <f t="shared" si="8"/>
        <v>0</v>
      </c>
      <c r="AG195" s="224">
        <f t="shared" si="10"/>
        <v>0</v>
      </c>
      <c r="AH195" s="73">
        <f>VLOOKUP(Data[[#This Row],[Renaes]],Inmunizaciones!I197:GR631,192,FALSE)</f>
        <v>0</v>
      </c>
      <c r="AI195" s="8">
        <f>VLOOKUP(Data[[#This Row],[Renaes]],Inmunizaciones!I197:HE631,205,FALSE)</f>
        <v>12</v>
      </c>
      <c r="AJ195" s="8">
        <f>VLOOKUP(Data[[#This Row],[Renaes]],Inmunizaciones!I197:HS631,219,FALSE)</f>
        <v>12</v>
      </c>
      <c r="AK195" s="102">
        <f>MIN(Data[[#This Row],[DPT REF2]:[APO REF2]])</f>
        <v>12</v>
      </c>
      <c r="AL195" s="224">
        <f>IFERROR(Data[[#This Row],[4 AÑOS CON VACUNA COMPLETA]]/Data[[#This Row],[Meta4]],0)</f>
        <v>0</v>
      </c>
    </row>
    <row r="196" spans="1:38" s="5" customFormat="1" ht="12" x14ac:dyDescent="0.25">
      <c r="A196" s="108" t="s">
        <v>44</v>
      </c>
      <c r="B196" s="107" t="s">
        <v>150</v>
      </c>
      <c r="C196" s="107">
        <v>401</v>
      </c>
      <c r="D196" s="107" t="s">
        <v>29</v>
      </c>
      <c r="E196" s="108" t="s">
        <v>44</v>
      </c>
      <c r="F196" s="107" t="s">
        <v>150</v>
      </c>
      <c r="G196" s="107"/>
      <c r="H196" s="146" t="s">
        <v>535</v>
      </c>
      <c r="I196" s="108">
        <v>194</v>
      </c>
      <c r="J196" s="108" t="s">
        <v>585</v>
      </c>
      <c r="K196" s="6">
        <f>VLOOKUP(Data[[#This Row],[Renaes]],Inmunizaciones!I198:W633,15,FALSE)</f>
        <v>0</v>
      </c>
      <c r="L196" s="249">
        <f>VLOOKUP(Data[[#This Row],[Renaes]],Inmunizaciones!I198:X632,16,FALSE)</f>
        <v>1</v>
      </c>
      <c r="M196" s="309">
        <f>VLOOKUP(Data[[#This Row],[Renaes]],Inmunizaciones!I198:AL632,30,FALSE)</f>
        <v>1</v>
      </c>
      <c r="N196" s="100">
        <f>MIN(Data[[#This Row],[BCG2]],Data[[#This Row],[HvB]])</f>
        <v>1</v>
      </c>
      <c r="O196" s="210">
        <f>IFERROR(Data[[#This Row],[RN
Completa]]/Data[[#This Row],[MetaRN]],0)</f>
        <v>0</v>
      </c>
      <c r="P196" s="43">
        <f>+Data[[#This Row],[MetaRN]]</f>
        <v>0</v>
      </c>
      <c r="Q196" s="248">
        <f>VLOOKUP(Data[[#This Row],[Renaes]],Inmunizaciones!I198:BB632,46,FALSE)</f>
        <v>2</v>
      </c>
      <c r="R196" s="248">
        <f>VLOOKUP(Data[[#This Row],[Renaes]],Inmunizaciones!I198:BP632,60,FALSE)</f>
        <v>0</v>
      </c>
      <c r="S196" s="248">
        <f>VLOOKUP(Data[[#This Row],[Renaes]],Inmunizaciones!I198:CD632,74,FALSE)</f>
        <v>0</v>
      </c>
      <c r="T196" s="248">
        <f>VLOOKUP(Data[[#This Row],[Renaes]],Inmunizaciones!I198:CR632,88,FALSE)</f>
        <v>0</v>
      </c>
      <c r="U196" s="12">
        <f>VLOOKUP(Data[[#This Row],[Renaes]],Inmunizaciones!I198:CT632,90,FALSE)</f>
        <v>0</v>
      </c>
      <c r="V196" s="211">
        <f>IFERROR(Data[[#This Row],[&lt; 12 meses
Completa]]/P197,0)</f>
        <v>0</v>
      </c>
      <c r="W196" s="44">
        <f>VLOOKUP(Data[[#This Row],[Renaes]],Inmunizaciones!I198:CU632,91,FALSE)</f>
        <v>0</v>
      </c>
      <c r="X196" s="248">
        <f>VLOOKUP(Data[[#This Row],[Renaes]],Inmunizaciones!I198:DH632,104,FALSE)</f>
        <v>0</v>
      </c>
      <c r="Y196" s="248">
        <f>VLOOKUP(Data[[#This Row],[Renaes]],Inmunizaciones!I198:DV632,118,FALSE)</f>
        <v>0</v>
      </c>
      <c r="Z196" s="248">
        <f>VLOOKUP(Data[[#This Row],[Renaes]],Inmunizaciones!I198:EJ632,132,FALSE)</f>
        <v>1</v>
      </c>
      <c r="AA196" s="248">
        <f>VLOOKUP(Data[[#This Row],[Renaes]],Inmunizaciones!I198:EX632,146,FALSE)</f>
        <v>0</v>
      </c>
      <c r="AB196" s="248">
        <f>VLOOKUP(Data[[#This Row],[Renaes]],Inmunizaciones!I198:FL632,160,FALSE)</f>
        <v>0</v>
      </c>
      <c r="AC196" s="248">
        <f>VLOOKUP(Data[[#This Row],[Renaes]],Inmunizaciones!I198:FZ632,174,FALSE)</f>
        <v>0</v>
      </c>
      <c r="AD196" s="102">
        <f>VLOOKUP(Data[[#This Row],[Renaes]],Inmunizaciones!I198:GQ632,191,FALSE)</f>
        <v>0</v>
      </c>
      <c r="AE196" s="224">
        <f t="shared" si="9"/>
        <v>0</v>
      </c>
      <c r="AF196" s="102">
        <f t="shared" si="8"/>
        <v>0</v>
      </c>
      <c r="AG196" s="224">
        <f t="shared" si="10"/>
        <v>0</v>
      </c>
      <c r="AH196" s="73">
        <f>VLOOKUP(Data[[#This Row],[Renaes]],Inmunizaciones!I198:GR632,192,FALSE)</f>
        <v>0</v>
      </c>
      <c r="AI196" s="8">
        <f>VLOOKUP(Data[[#This Row],[Renaes]],Inmunizaciones!I198:HE632,205,FALSE)</f>
        <v>3</v>
      </c>
      <c r="AJ196" s="8">
        <f>VLOOKUP(Data[[#This Row],[Renaes]],Inmunizaciones!I198:HS632,219,FALSE)</f>
        <v>3</v>
      </c>
      <c r="AK196" s="102">
        <f>MIN(Data[[#This Row],[DPT REF2]:[APO REF2]])</f>
        <v>3</v>
      </c>
      <c r="AL196" s="224">
        <f>IFERROR(Data[[#This Row],[4 AÑOS CON VACUNA COMPLETA]]/Data[[#This Row],[Meta4]],0)</f>
        <v>0</v>
      </c>
    </row>
    <row r="197" spans="1:38" s="5" customFormat="1" ht="12" x14ac:dyDescent="0.25">
      <c r="A197" s="108" t="s">
        <v>44</v>
      </c>
      <c r="B197" s="107" t="s">
        <v>150</v>
      </c>
      <c r="C197" s="107">
        <v>401</v>
      </c>
      <c r="D197" s="107" t="s">
        <v>29</v>
      </c>
      <c r="E197" s="108" t="s">
        <v>44</v>
      </c>
      <c r="F197" s="107" t="s">
        <v>150</v>
      </c>
      <c r="G197" s="107"/>
      <c r="H197" s="146" t="s">
        <v>535</v>
      </c>
      <c r="I197" s="108">
        <v>195</v>
      </c>
      <c r="J197" s="195" t="s">
        <v>151</v>
      </c>
      <c r="K197" s="6">
        <f>VLOOKUP(Data[[#This Row],[Renaes]],Inmunizaciones!I199:W634,15,FALSE)</f>
        <v>0</v>
      </c>
      <c r="L197" s="249">
        <f>VLOOKUP(Data[[#This Row],[Renaes]],Inmunizaciones!I199:X633,16,FALSE)</f>
        <v>0</v>
      </c>
      <c r="M197" s="309">
        <f>VLOOKUP(Data[[#This Row],[Renaes]],Inmunizaciones!I199:AL633,30,FALSE)</f>
        <v>0</v>
      </c>
      <c r="N197" s="100">
        <f>MIN(Data[[#This Row],[BCG2]],Data[[#This Row],[HvB]])</f>
        <v>0</v>
      </c>
      <c r="O197" s="210">
        <f>IFERROR(Data[[#This Row],[RN
Completa]]/Data[[#This Row],[MetaRN]],0)</f>
        <v>0</v>
      </c>
      <c r="P197" s="43">
        <f>+Data[[#This Row],[MetaRN]]</f>
        <v>0</v>
      </c>
      <c r="Q197" s="248">
        <f>VLOOKUP(Data[[#This Row],[Renaes]],Inmunizaciones!I199:BB633,46,FALSE)</f>
        <v>0</v>
      </c>
      <c r="R197" s="248">
        <f>VLOOKUP(Data[[#This Row],[Renaes]],Inmunizaciones!I199:BP633,60,FALSE)</f>
        <v>0</v>
      </c>
      <c r="S197" s="248">
        <f>VLOOKUP(Data[[#This Row],[Renaes]],Inmunizaciones!I199:CD633,74,FALSE)</f>
        <v>0</v>
      </c>
      <c r="T197" s="248">
        <f>VLOOKUP(Data[[#This Row],[Renaes]],Inmunizaciones!I199:CR633,88,FALSE)</f>
        <v>0</v>
      </c>
      <c r="U197" s="12">
        <f>VLOOKUP(Data[[#This Row],[Renaes]],Inmunizaciones!I199:CT633,90,FALSE)</f>
        <v>0</v>
      </c>
      <c r="V197" s="211">
        <f>IFERROR(Data[[#This Row],[&lt; 12 meses
Completa]]/P198,0)</f>
        <v>0</v>
      </c>
      <c r="W197" s="44">
        <f>VLOOKUP(Data[[#This Row],[Renaes]],Inmunizaciones!I199:CU633,91,FALSE)</f>
        <v>0</v>
      </c>
      <c r="X197" s="248">
        <f>VLOOKUP(Data[[#This Row],[Renaes]],Inmunizaciones!I199:DH633,104,FALSE)</f>
        <v>0</v>
      </c>
      <c r="Y197" s="248">
        <f>VLOOKUP(Data[[#This Row],[Renaes]],Inmunizaciones!I199:DV633,118,FALSE)</f>
        <v>0</v>
      </c>
      <c r="Z197" s="248">
        <f>VLOOKUP(Data[[#This Row],[Renaes]],Inmunizaciones!I199:EJ633,132,FALSE)</f>
        <v>0</v>
      </c>
      <c r="AA197" s="248">
        <f>VLOOKUP(Data[[#This Row],[Renaes]],Inmunizaciones!I199:EX633,146,FALSE)</f>
        <v>0</v>
      </c>
      <c r="AB197" s="248">
        <f>VLOOKUP(Data[[#This Row],[Renaes]],Inmunizaciones!I199:FL633,160,FALSE)</f>
        <v>0</v>
      </c>
      <c r="AC197" s="248">
        <f>VLOOKUP(Data[[#This Row],[Renaes]],Inmunizaciones!I199:FZ633,174,FALSE)</f>
        <v>0</v>
      </c>
      <c r="AD197" s="102">
        <f>VLOOKUP(Data[[#This Row],[Renaes]],Inmunizaciones!I199:GQ633,191,FALSE)</f>
        <v>0</v>
      </c>
      <c r="AE197" s="224">
        <f t="shared" si="9"/>
        <v>0</v>
      </c>
      <c r="AF197" s="102">
        <f t="shared" ref="AF197:AF260" si="11">MIN(L197,Q197,R197,S197,X197,Y197,AA197,AB197)</f>
        <v>0</v>
      </c>
      <c r="AG197" s="224">
        <f t="shared" si="10"/>
        <v>0</v>
      </c>
      <c r="AH197" s="73">
        <f>VLOOKUP(Data[[#This Row],[Renaes]],Inmunizaciones!I199:GR633,192,FALSE)</f>
        <v>0</v>
      </c>
      <c r="AI197" s="8">
        <f>VLOOKUP(Data[[#This Row],[Renaes]],Inmunizaciones!I199:HE633,205,FALSE)</f>
        <v>0</v>
      </c>
      <c r="AJ197" s="8">
        <f>VLOOKUP(Data[[#This Row],[Renaes]],Inmunizaciones!I199:HS633,219,FALSE)</f>
        <v>0</v>
      </c>
      <c r="AK197" s="102">
        <f>MIN(Data[[#This Row],[DPT REF2]:[APO REF2]])</f>
        <v>0</v>
      </c>
      <c r="AL197" s="224">
        <f>IFERROR(Data[[#This Row],[4 AÑOS CON VACUNA COMPLETA]]/Data[[#This Row],[Meta4]],0)</f>
        <v>0</v>
      </c>
    </row>
    <row r="198" spans="1:38" s="5" customFormat="1" ht="12" x14ac:dyDescent="0.25">
      <c r="A198" s="108" t="s">
        <v>44</v>
      </c>
      <c r="B198" s="107" t="s">
        <v>150</v>
      </c>
      <c r="C198" s="107">
        <v>401</v>
      </c>
      <c r="D198" s="107" t="s">
        <v>29</v>
      </c>
      <c r="E198" s="108" t="s">
        <v>44</v>
      </c>
      <c r="F198" s="107" t="s">
        <v>150</v>
      </c>
      <c r="G198" s="107"/>
      <c r="H198" s="146" t="s">
        <v>535</v>
      </c>
      <c r="I198" s="108">
        <v>196</v>
      </c>
      <c r="J198" s="108" t="s">
        <v>152</v>
      </c>
      <c r="K198" s="6">
        <f>VLOOKUP(Data[[#This Row],[Renaes]],Inmunizaciones!I200:W635,15,FALSE)</f>
        <v>0</v>
      </c>
      <c r="L198" s="249">
        <f>VLOOKUP(Data[[#This Row],[Renaes]],Inmunizaciones!I200:X634,16,FALSE)</f>
        <v>0</v>
      </c>
      <c r="M198" s="309">
        <f>VLOOKUP(Data[[#This Row],[Renaes]],Inmunizaciones!I200:AL634,30,FALSE)</f>
        <v>0</v>
      </c>
      <c r="N198" s="100">
        <f>MIN(Data[[#This Row],[BCG2]],Data[[#This Row],[HvB]])</f>
        <v>0</v>
      </c>
      <c r="O198" s="210">
        <f>IFERROR(Data[[#This Row],[RN
Completa]]/Data[[#This Row],[MetaRN]],0)</f>
        <v>0</v>
      </c>
      <c r="P198" s="43">
        <f>+Data[[#This Row],[MetaRN]]</f>
        <v>0</v>
      </c>
      <c r="Q198" s="248">
        <f>VLOOKUP(Data[[#This Row],[Renaes]],Inmunizaciones!I200:BB634,46,FALSE)</f>
        <v>0</v>
      </c>
      <c r="R198" s="248">
        <f>VLOOKUP(Data[[#This Row],[Renaes]],Inmunizaciones!I200:BP634,60,FALSE)</f>
        <v>0</v>
      </c>
      <c r="S198" s="248">
        <f>VLOOKUP(Data[[#This Row],[Renaes]],Inmunizaciones!I200:CD634,74,FALSE)</f>
        <v>2</v>
      </c>
      <c r="T198" s="248">
        <f>VLOOKUP(Data[[#This Row],[Renaes]],Inmunizaciones!I200:CR634,88,FALSE)</f>
        <v>2</v>
      </c>
      <c r="U198" s="12">
        <f>VLOOKUP(Data[[#This Row],[Renaes]],Inmunizaciones!I200:CT634,90,FALSE)</f>
        <v>0</v>
      </c>
      <c r="V198" s="211">
        <f>IFERROR(Data[[#This Row],[&lt; 12 meses
Completa]]/P199,0)</f>
        <v>0</v>
      </c>
      <c r="W198" s="44">
        <f>VLOOKUP(Data[[#This Row],[Renaes]],Inmunizaciones!I200:CU634,91,FALSE)</f>
        <v>0</v>
      </c>
      <c r="X198" s="248">
        <f>VLOOKUP(Data[[#This Row],[Renaes]],Inmunizaciones!I200:DH634,104,FALSE)</f>
        <v>1</v>
      </c>
      <c r="Y198" s="248">
        <f>VLOOKUP(Data[[#This Row],[Renaes]],Inmunizaciones!I200:DV634,118,FALSE)</f>
        <v>2</v>
      </c>
      <c r="Z198" s="248">
        <f>VLOOKUP(Data[[#This Row],[Renaes]],Inmunizaciones!I200:EJ634,132,FALSE)</f>
        <v>0</v>
      </c>
      <c r="AA198" s="248">
        <f>VLOOKUP(Data[[#This Row],[Renaes]],Inmunizaciones!I200:EX634,146,FALSE)</f>
        <v>0</v>
      </c>
      <c r="AB198" s="248">
        <f>VLOOKUP(Data[[#This Row],[Renaes]],Inmunizaciones!I200:FL634,160,FALSE)</f>
        <v>0</v>
      </c>
      <c r="AC198" s="248">
        <f>VLOOKUP(Data[[#This Row],[Renaes]],Inmunizaciones!I200:FZ634,174,FALSE)</f>
        <v>0</v>
      </c>
      <c r="AD198" s="102">
        <f>VLOOKUP(Data[[#This Row],[Renaes]],Inmunizaciones!I200:GQ634,191,FALSE)</f>
        <v>0</v>
      </c>
      <c r="AE198" s="224">
        <f t="shared" ref="AE198:AE261" si="12">IFERROR(AD198/W198,0)</f>
        <v>0</v>
      </c>
      <c r="AF198" s="102">
        <f t="shared" si="11"/>
        <v>0</v>
      </c>
      <c r="AG198" s="224">
        <f t="shared" ref="AG198:AG261" si="13">IFERROR(AF198/W198,0)</f>
        <v>0</v>
      </c>
      <c r="AH198" s="73">
        <f>VLOOKUP(Data[[#This Row],[Renaes]],Inmunizaciones!I200:GR634,192,FALSE)</f>
        <v>0</v>
      </c>
      <c r="AI198" s="8">
        <f>VLOOKUP(Data[[#This Row],[Renaes]],Inmunizaciones!I200:HE634,205,FALSE)</f>
        <v>0</v>
      </c>
      <c r="AJ198" s="8">
        <f>VLOOKUP(Data[[#This Row],[Renaes]],Inmunizaciones!I200:HS634,219,FALSE)</f>
        <v>1</v>
      </c>
      <c r="AK198" s="102">
        <f>MIN(Data[[#This Row],[DPT REF2]:[APO REF2]])</f>
        <v>0</v>
      </c>
      <c r="AL198" s="224">
        <f>IFERROR(Data[[#This Row],[4 AÑOS CON VACUNA COMPLETA]]/Data[[#This Row],[Meta4]],0)</f>
        <v>0</v>
      </c>
    </row>
    <row r="199" spans="1:38" s="5" customFormat="1" ht="12" x14ac:dyDescent="0.25">
      <c r="A199" s="108" t="s">
        <v>44</v>
      </c>
      <c r="B199" s="107" t="s">
        <v>150</v>
      </c>
      <c r="C199" s="107">
        <v>401</v>
      </c>
      <c r="D199" s="107" t="s">
        <v>29</v>
      </c>
      <c r="E199" s="108" t="s">
        <v>44</v>
      </c>
      <c r="F199" s="107" t="s">
        <v>150</v>
      </c>
      <c r="G199" s="107"/>
      <c r="H199" s="146" t="s">
        <v>535</v>
      </c>
      <c r="I199" s="108">
        <v>197</v>
      </c>
      <c r="J199" s="108" t="s">
        <v>153</v>
      </c>
      <c r="K199" s="6">
        <f>VLOOKUP(Data[[#This Row],[Renaes]],Inmunizaciones!I201:W636,15,FALSE)</f>
        <v>0</v>
      </c>
      <c r="L199" s="249">
        <f>VLOOKUP(Data[[#This Row],[Renaes]],Inmunizaciones!I201:X635,16,FALSE)</f>
        <v>0</v>
      </c>
      <c r="M199" s="309">
        <f>VLOOKUP(Data[[#This Row],[Renaes]],Inmunizaciones!I201:AL635,30,FALSE)</f>
        <v>0</v>
      </c>
      <c r="N199" s="100">
        <f>MIN(Data[[#This Row],[BCG2]],Data[[#This Row],[HvB]])</f>
        <v>0</v>
      </c>
      <c r="O199" s="210">
        <f>IFERROR(Data[[#This Row],[RN
Completa]]/Data[[#This Row],[MetaRN]],0)</f>
        <v>0</v>
      </c>
      <c r="P199" s="43">
        <f>+Data[[#This Row],[MetaRN]]</f>
        <v>0</v>
      </c>
      <c r="Q199" s="248">
        <f>VLOOKUP(Data[[#This Row],[Renaes]],Inmunizaciones!I201:BB635,46,FALSE)</f>
        <v>4</v>
      </c>
      <c r="R199" s="248">
        <f>VLOOKUP(Data[[#This Row],[Renaes]],Inmunizaciones!I201:BP635,60,FALSE)</f>
        <v>0</v>
      </c>
      <c r="S199" s="248">
        <f>VLOOKUP(Data[[#This Row],[Renaes]],Inmunizaciones!I201:CD635,74,FALSE)</f>
        <v>2</v>
      </c>
      <c r="T199" s="248">
        <f>VLOOKUP(Data[[#This Row],[Renaes]],Inmunizaciones!I201:CR635,88,FALSE)</f>
        <v>4</v>
      </c>
      <c r="U199" s="12">
        <f>VLOOKUP(Data[[#This Row],[Renaes]],Inmunizaciones!I201:CT635,90,FALSE)</f>
        <v>0</v>
      </c>
      <c r="V199" s="211">
        <f>IFERROR(Data[[#This Row],[&lt; 12 meses
Completa]]/P200,0)</f>
        <v>0</v>
      </c>
      <c r="W199" s="44">
        <f>VLOOKUP(Data[[#This Row],[Renaes]],Inmunizaciones!I201:CU635,91,FALSE)</f>
        <v>0</v>
      </c>
      <c r="X199" s="248">
        <f>VLOOKUP(Data[[#This Row],[Renaes]],Inmunizaciones!I201:DH635,104,FALSE)</f>
        <v>4</v>
      </c>
      <c r="Y199" s="248">
        <f>VLOOKUP(Data[[#This Row],[Renaes]],Inmunizaciones!I201:DV635,118,FALSE)</f>
        <v>4</v>
      </c>
      <c r="Z199" s="248">
        <f>VLOOKUP(Data[[#This Row],[Renaes]],Inmunizaciones!I201:EJ635,132,FALSE)</f>
        <v>2</v>
      </c>
      <c r="AA199" s="248">
        <f>VLOOKUP(Data[[#This Row],[Renaes]],Inmunizaciones!I201:EX635,146,FALSE)</f>
        <v>3</v>
      </c>
      <c r="AB199" s="248">
        <f>VLOOKUP(Data[[#This Row],[Renaes]],Inmunizaciones!I201:FL635,160,FALSE)</f>
        <v>3</v>
      </c>
      <c r="AC199" s="248">
        <f>VLOOKUP(Data[[#This Row],[Renaes]],Inmunizaciones!I201:FZ635,174,FALSE)</f>
        <v>3</v>
      </c>
      <c r="AD199" s="102">
        <f>VLOOKUP(Data[[#This Row],[Renaes]],Inmunizaciones!I201:GQ635,191,FALSE)</f>
        <v>0</v>
      </c>
      <c r="AE199" s="224">
        <f t="shared" si="12"/>
        <v>0</v>
      </c>
      <c r="AF199" s="102">
        <f t="shared" si="11"/>
        <v>0</v>
      </c>
      <c r="AG199" s="224">
        <f t="shared" si="13"/>
        <v>0</v>
      </c>
      <c r="AH199" s="73">
        <f>VLOOKUP(Data[[#This Row],[Renaes]],Inmunizaciones!I201:GR635,192,FALSE)</f>
        <v>0</v>
      </c>
      <c r="AI199" s="8">
        <f>VLOOKUP(Data[[#This Row],[Renaes]],Inmunizaciones!I201:HE635,205,FALSE)</f>
        <v>2</v>
      </c>
      <c r="AJ199" s="8">
        <f>VLOOKUP(Data[[#This Row],[Renaes]],Inmunizaciones!I201:HS635,219,FALSE)</f>
        <v>2</v>
      </c>
      <c r="AK199" s="102">
        <f>MIN(Data[[#This Row],[DPT REF2]:[APO REF2]])</f>
        <v>2</v>
      </c>
      <c r="AL199" s="224">
        <f>IFERROR(Data[[#This Row],[4 AÑOS CON VACUNA COMPLETA]]/Data[[#This Row],[Meta4]],0)</f>
        <v>0</v>
      </c>
    </row>
    <row r="200" spans="1:38" s="5" customFormat="1" ht="12" x14ac:dyDescent="0.25">
      <c r="A200" s="108" t="s">
        <v>44</v>
      </c>
      <c r="B200" s="107" t="s">
        <v>150</v>
      </c>
      <c r="C200" s="107">
        <v>404</v>
      </c>
      <c r="D200" s="107" t="s">
        <v>586</v>
      </c>
      <c r="E200" s="108" t="s">
        <v>586</v>
      </c>
      <c r="F200" s="107" t="s">
        <v>58</v>
      </c>
      <c r="G200" s="107"/>
      <c r="H200" s="146" t="s">
        <v>535</v>
      </c>
      <c r="I200" s="108">
        <v>198</v>
      </c>
      <c r="J200" s="108" t="s">
        <v>154</v>
      </c>
      <c r="K200" s="6">
        <f>VLOOKUP(Data[[#This Row],[Renaes]],Inmunizaciones!I202:W637,15,FALSE)</f>
        <v>0</v>
      </c>
      <c r="L200" s="249">
        <f>VLOOKUP(Data[[#This Row],[Renaes]],Inmunizaciones!I202:X636,16,FALSE)</f>
        <v>0</v>
      </c>
      <c r="M200" s="309">
        <f>VLOOKUP(Data[[#This Row],[Renaes]],Inmunizaciones!I202:AL636,30,FALSE)</f>
        <v>0</v>
      </c>
      <c r="N200" s="100">
        <f>MIN(Data[[#This Row],[BCG2]],Data[[#This Row],[HvB]])</f>
        <v>0</v>
      </c>
      <c r="O200" s="210">
        <f>IFERROR(Data[[#This Row],[RN
Completa]]/Data[[#This Row],[MetaRN]],0)</f>
        <v>0</v>
      </c>
      <c r="P200" s="43">
        <f>+Data[[#This Row],[MetaRN]]</f>
        <v>0</v>
      </c>
      <c r="Q200" s="248">
        <f>VLOOKUP(Data[[#This Row],[Renaes]],Inmunizaciones!I202:BB636,46,FALSE)</f>
        <v>0</v>
      </c>
      <c r="R200" s="248">
        <f>VLOOKUP(Data[[#This Row],[Renaes]],Inmunizaciones!I202:BP636,60,FALSE)</f>
        <v>0</v>
      </c>
      <c r="S200" s="248">
        <f>VLOOKUP(Data[[#This Row],[Renaes]],Inmunizaciones!I202:CD636,74,FALSE)</f>
        <v>0</v>
      </c>
      <c r="T200" s="248">
        <f>VLOOKUP(Data[[#This Row],[Renaes]],Inmunizaciones!I202:CR636,88,FALSE)</f>
        <v>0</v>
      </c>
      <c r="U200" s="12">
        <f>VLOOKUP(Data[[#This Row],[Renaes]],Inmunizaciones!I202:CT636,90,FALSE)</f>
        <v>0</v>
      </c>
      <c r="V200" s="211">
        <f>IFERROR(Data[[#This Row],[&lt; 12 meses
Completa]]/P201,0)</f>
        <v>0</v>
      </c>
      <c r="W200" s="44">
        <f>VLOOKUP(Data[[#This Row],[Renaes]],Inmunizaciones!I202:CU636,91,FALSE)</f>
        <v>0</v>
      </c>
      <c r="X200" s="248">
        <f>VLOOKUP(Data[[#This Row],[Renaes]],Inmunizaciones!I202:DH636,104,FALSE)</f>
        <v>0</v>
      </c>
      <c r="Y200" s="248">
        <f>VLOOKUP(Data[[#This Row],[Renaes]],Inmunizaciones!I202:DV636,118,FALSE)</f>
        <v>0</v>
      </c>
      <c r="Z200" s="248">
        <f>VLOOKUP(Data[[#This Row],[Renaes]],Inmunizaciones!I202:EJ636,132,FALSE)</f>
        <v>0</v>
      </c>
      <c r="AA200" s="248">
        <f>VLOOKUP(Data[[#This Row],[Renaes]],Inmunizaciones!I202:EX636,146,FALSE)</f>
        <v>0</v>
      </c>
      <c r="AB200" s="248">
        <f>VLOOKUP(Data[[#This Row],[Renaes]],Inmunizaciones!I202:FL636,160,FALSE)</f>
        <v>0</v>
      </c>
      <c r="AC200" s="248">
        <f>VLOOKUP(Data[[#This Row],[Renaes]],Inmunizaciones!I202:FZ636,174,FALSE)</f>
        <v>0</v>
      </c>
      <c r="AD200" s="102">
        <f>VLOOKUP(Data[[#This Row],[Renaes]],Inmunizaciones!I202:GQ636,191,FALSE)</f>
        <v>0</v>
      </c>
      <c r="AE200" s="224">
        <f t="shared" si="12"/>
        <v>0</v>
      </c>
      <c r="AF200" s="102">
        <f t="shared" si="11"/>
        <v>0</v>
      </c>
      <c r="AG200" s="224">
        <f t="shared" si="13"/>
        <v>0</v>
      </c>
      <c r="AH200" s="73">
        <f>VLOOKUP(Data[[#This Row],[Renaes]],Inmunizaciones!I202:GR636,192,FALSE)</f>
        <v>0</v>
      </c>
      <c r="AI200" s="8">
        <f>VLOOKUP(Data[[#This Row],[Renaes]],Inmunizaciones!I202:HE636,205,FALSE)</f>
        <v>0</v>
      </c>
      <c r="AJ200" s="8">
        <f>VLOOKUP(Data[[#This Row],[Renaes]],Inmunizaciones!I202:HS636,219,FALSE)</f>
        <v>0</v>
      </c>
      <c r="AK200" s="102">
        <f>MIN(Data[[#This Row],[DPT REF2]:[APO REF2]])</f>
        <v>0</v>
      </c>
      <c r="AL200" s="224">
        <f>IFERROR(Data[[#This Row],[4 AÑOS CON VACUNA COMPLETA]]/Data[[#This Row],[Meta4]],0)</f>
        <v>0</v>
      </c>
    </row>
    <row r="201" spans="1:38" s="5" customFormat="1" ht="12" x14ac:dyDescent="0.25">
      <c r="A201" s="108" t="s">
        <v>44</v>
      </c>
      <c r="B201" s="107" t="s">
        <v>150</v>
      </c>
      <c r="C201" s="107">
        <v>401</v>
      </c>
      <c r="D201" s="107" t="s">
        <v>29</v>
      </c>
      <c r="E201" s="108" t="s">
        <v>44</v>
      </c>
      <c r="F201" s="107" t="s">
        <v>150</v>
      </c>
      <c r="G201" s="107"/>
      <c r="H201" s="146" t="s">
        <v>535</v>
      </c>
      <c r="I201" s="108">
        <v>199</v>
      </c>
      <c r="J201" s="108" t="s">
        <v>155</v>
      </c>
      <c r="K201" s="6">
        <f>VLOOKUP(Data[[#This Row],[Renaes]],Inmunizaciones!I203:W638,15,FALSE)</f>
        <v>0</v>
      </c>
      <c r="L201" s="249">
        <f>VLOOKUP(Data[[#This Row],[Renaes]],Inmunizaciones!I203:X637,16,FALSE)</f>
        <v>0</v>
      </c>
      <c r="M201" s="309">
        <f>VLOOKUP(Data[[#This Row],[Renaes]],Inmunizaciones!I203:AL637,30,FALSE)</f>
        <v>0</v>
      </c>
      <c r="N201" s="100">
        <f>MIN(Data[[#This Row],[BCG2]],Data[[#This Row],[HvB]])</f>
        <v>0</v>
      </c>
      <c r="O201" s="210">
        <f>IFERROR(Data[[#This Row],[RN
Completa]]/Data[[#This Row],[MetaRN]],0)</f>
        <v>0</v>
      </c>
      <c r="P201" s="43">
        <f>+Data[[#This Row],[MetaRN]]</f>
        <v>0</v>
      </c>
      <c r="Q201" s="248">
        <f>VLOOKUP(Data[[#This Row],[Renaes]],Inmunizaciones!I203:BB637,46,FALSE)</f>
        <v>0</v>
      </c>
      <c r="R201" s="248">
        <f>VLOOKUP(Data[[#This Row],[Renaes]],Inmunizaciones!I203:BP637,60,FALSE)</f>
        <v>0</v>
      </c>
      <c r="S201" s="248">
        <f>VLOOKUP(Data[[#This Row],[Renaes]],Inmunizaciones!I203:CD637,74,FALSE)</f>
        <v>0</v>
      </c>
      <c r="T201" s="248">
        <f>VLOOKUP(Data[[#This Row],[Renaes]],Inmunizaciones!I203:CR637,88,FALSE)</f>
        <v>1</v>
      </c>
      <c r="U201" s="12">
        <f>VLOOKUP(Data[[#This Row],[Renaes]],Inmunizaciones!I203:CT637,90,FALSE)</f>
        <v>0</v>
      </c>
      <c r="V201" s="211">
        <f>IFERROR(Data[[#This Row],[&lt; 12 meses
Completa]]/P202,0)</f>
        <v>0</v>
      </c>
      <c r="W201" s="44">
        <f>VLOOKUP(Data[[#This Row],[Renaes]],Inmunizaciones!I203:CU637,91,FALSE)</f>
        <v>0</v>
      </c>
      <c r="X201" s="248">
        <f>VLOOKUP(Data[[#This Row],[Renaes]],Inmunizaciones!I203:DH637,104,FALSE)</f>
        <v>1</v>
      </c>
      <c r="Y201" s="248">
        <f>VLOOKUP(Data[[#This Row],[Renaes]],Inmunizaciones!I203:DV637,118,FALSE)</f>
        <v>0</v>
      </c>
      <c r="Z201" s="248">
        <f>VLOOKUP(Data[[#This Row],[Renaes]],Inmunizaciones!I203:EJ637,132,FALSE)</f>
        <v>0</v>
      </c>
      <c r="AA201" s="248">
        <f>VLOOKUP(Data[[#This Row],[Renaes]],Inmunizaciones!I203:EX637,146,FALSE)</f>
        <v>0</v>
      </c>
      <c r="AB201" s="248">
        <f>VLOOKUP(Data[[#This Row],[Renaes]],Inmunizaciones!I203:FL637,160,FALSE)</f>
        <v>0</v>
      </c>
      <c r="AC201" s="248">
        <f>VLOOKUP(Data[[#This Row],[Renaes]],Inmunizaciones!I203:FZ637,174,FALSE)</f>
        <v>0</v>
      </c>
      <c r="AD201" s="102">
        <f>VLOOKUP(Data[[#This Row],[Renaes]],Inmunizaciones!I203:GQ637,191,FALSE)</f>
        <v>0</v>
      </c>
      <c r="AE201" s="224">
        <f t="shared" si="12"/>
        <v>0</v>
      </c>
      <c r="AF201" s="102">
        <f t="shared" si="11"/>
        <v>0</v>
      </c>
      <c r="AG201" s="224">
        <f t="shared" si="13"/>
        <v>0</v>
      </c>
      <c r="AH201" s="73">
        <f>VLOOKUP(Data[[#This Row],[Renaes]],Inmunizaciones!I203:GR637,192,FALSE)</f>
        <v>0</v>
      </c>
      <c r="AI201" s="8">
        <f>VLOOKUP(Data[[#This Row],[Renaes]],Inmunizaciones!I203:HE637,205,FALSE)</f>
        <v>0</v>
      </c>
      <c r="AJ201" s="8">
        <f>VLOOKUP(Data[[#This Row],[Renaes]],Inmunizaciones!I203:HS637,219,FALSE)</f>
        <v>0</v>
      </c>
      <c r="AK201" s="102">
        <f>MIN(Data[[#This Row],[DPT REF2]:[APO REF2]])</f>
        <v>0</v>
      </c>
      <c r="AL201" s="224">
        <f>IFERROR(Data[[#This Row],[4 AÑOS CON VACUNA COMPLETA]]/Data[[#This Row],[Meta4]],0)</f>
        <v>0</v>
      </c>
    </row>
    <row r="202" spans="1:38" s="5" customFormat="1" ht="12" x14ac:dyDescent="0.25">
      <c r="A202" s="108" t="s">
        <v>44</v>
      </c>
      <c r="B202" s="107" t="s">
        <v>150</v>
      </c>
      <c r="C202" s="107">
        <v>401</v>
      </c>
      <c r="D202" s="107" t="s">
        <v>29</v>
      </c>
      <c r="E202" s="108" t="s">
        <v>44</v>
      </c>
      <c r="F202" s="107" t="s">
        <v>150</v>
      </c>
      <c r="G202" s="107"/>
      <c r="H202" s="146" t="s">
        <v>535</v>
      </c>
      <c r="I202" s="108">
        <v>200</v>
      </c>
      <c r="J202" s="108" t="s">
        <v>156</v>
      </c>
      <c r="K202" s="6">
        <f>VLOOKUP(Data[[#This Row],[Renaes]],Inmunizaciones!I204:W639,15,FALSE)</f>
        <v>0</v>
      </c>
      <c r="L202" s="249">
        <f>VLOOKUP(Data[[#This Row],[Renaes]],Inmunizaciones!I204:X638,16,FALSE)</f>
        <v>1</v>
      </c>
      <c r="M202" s="309">
        <f>VLOOKUP(Data[[#This Row],[Renaes]],Inmunizaciones!I204:AL638,30,FALSE)</f>
        <v>1</v>
      </c>
      <c r="N202" s="100">
        <f>MIN(Data[[#This Row],[BCG2]],Data[[#This Row],[HvB]])</f>
        <v>1</v>
      </c>
      <c r="O202" s="210">
        <f>IFERROR(Data[[#This Row],[RN
Completa]]/Data[[#This Row],[MetaRN]],0)</f>
        <v>0</v>
      </c>
      <c r="P202" s="43">
        <f>+Data[[#This Row],[MetaRN]]</f>
        <v>0</v>
      </c>
      <c r="Q202" s="248">
        <f>VLOOKUP(Data[[#This Row],[Renaes]],Inmunizaciones!I204:BB638,46,FALSE)</f>
        <v>0</v>
      </c>
      <c r="R202" s="248">
        <f>VLOOKUP(Data[[#This Row],[Renaes]],Inmunizaciones!I204:BP638,60,FALSE)</f>
        <v>0</v>
      </c>
      <c r="S202" s="248">
        <f>VLOOKUP(Data[[#This Row],[Renaes]],Inmunizaciones!I204:CD638,74,FALSE)</f>
        <v>2</v>
      </c>
      <c r="T202" s="248">
        <f>VLOOKUP(Data[[#This Row],[Renaes]],Inmunizaciones!I204:CR638,88,FALSE)</f>
        <v>2</v>
      </c>
      <c r="U202" s="12">
        <f>VLOOKUP(Data[[#This Row],[Renaes]],Inmunizaciones!I204:CT638,90,FALSE)</f>
        <v>0</v>
      </c>
      <c r="V202" s="211">
        <f>IFERROR(Data[[#This Row],[&lt; 12 meses
Completa]]/P203,0)</f>
        <v>0</v>
      </c>
      <c r="W202" s="44">
        <f>VLOOKUP(Data[[#This Row],[Renaes]],Inmunizaciones!I204:CU638,91,FALSE)</f>
        <v>0</v>
      </c>
      <c r="X202" s="248">
        <f>VLOOKUP(Data[[#This Row],[Renaes]],Inmunizaciones!I204:DH638,104,FALSE)</f>
        <v>0</v>
      </c>
      <c r="Y202" s="248">
        <f>VLOOKUP(Data[[#This Row],[Renaes]],Inmunizaciones!I204:DV638,118,FALSE)</f>
        <v>0</v>
      </c>
      <c r="Z202" s="248">
        <f>VLOOKUP(Data[[#This Row],[Renaes]],Inmunizaciones!I204:EJ638,132,FALSE)</f>
        <v>0</v>
      </c>
      <c r="AA202" s="248">
        <f>VLOOKUP(Data[[#This Row],[Renaes]],Inmunizaciones!I204:EX638,146,FALSE)</f>
        <v>0</v>
      </c>
      <c r="AB202" s="248">
        <f>VLOOKUP(Data[[#This Row],[Renaes]],Inmunizaciones!I204:FL638,160,FALSE)</f>
        <v>0</v>
      </c>
      <c r="AC202" s="248">
        <f>VLOOKUP(Data[[#This Row],[Renaes]],Inmunizaciones!I204:FZ638,174,FALSE)</f>
        <v>0</v>
      </c>
      <c r="AD202" s="102">
        <f>VLOOKUP(Data[[#This Row],[Renaes]],Inmunizaciones!I204:GQ638,191,FALSE)</f>
        <v>0</v>
      </c>
      <c r="AE202" s="224">
        <f t="shared" si="12"/>
        <v>0</v>
      </c>
      <c r="AF202" s="102">
        <f t="shared" si="11"/>
        <v>0</v>
      </c>
      <c r="AG202" s="224">
        <f t="shared" si="13"/>
        <v>0</v>
      </c>
      <c r="AH202" s="73">
        <f>VLOOKUP(Data[[#This Row],[Renaes]],Inmunizaciones!I204:GR638,192,FALSE)</f>
        <v>0</v>
      </c>
      <c r="AI202" s="8">
        <f>VLOOKUP(Data[[#This Row],[Renaes]],Inmunizaciones!I204:HE638,205,FALSE)</f>
        <v>1</v>
      </c>
      <c r="AJ202" s="8">
        <f>VLOOKUP(Data[[#This Row],[Renaes]],Inmunizaciones!I204:HS638,219,FALSE)</f>
        <v>1</v>
      </c>
      <c r="AK202" s="102">
        <f>MIN(Data[[#This Row],[DPT REF2]:[APO REF2]])</f>
        <v>1</v>
      </c>
      <c r="AL202" s="224">
        <f>IFERROR(Data[[#This Row],[4 AÑOS CON VACUNA COMPLETA]]/Data[[#This Row],[Meta4]],0)</f>
        <v>0</v>
      </c>
    </row>
    <row r="203" spans="1:38" s="5" customFormat="1" ht="12" x14ac:dyDescent="0.25">
      <c r="A203" s="108" t="s">
        <v>44</v>
      </c>
      <c r="B203" s="107" t="s">
        <v>150</v>
      </c>
      <c r="C203" s="107">
        <v>401</v>
      </c>
      <c r="D203" s="107" t="s">
        <v>29</v>
      </c>
      <c r="E203" s="108" t="s">
        <v>44</v>
      </c>
      <c r="F203" s="107" t="s">
        <v>150</v>
      </c>
      <c r="G203" s="107"/>
      <c r="H203" s="146" t="s">
        <v>535</v>
      </c>
      <c r="I203" s="108">
        <v>201</v>
      </c>
      <c r="J203" s="108" t="s">
        <v>157</v>
      </c>
      <c r="K203" s="6">
        <f>VLOOKUP(Data[[#This Row],[Renaes]],Inmunizaciones!I205:W640,15,FALSE)</f>
        <v>0</v>
      </c>
      <c r="L203" s="249">
        <f>VLOOKUP(Data[[#This Row],[Renaes]],Inmunizaciones!I205:X639,16,FALSE)</f>
        <v>0</v>
      </c>
      <c r="M203" s="309">
        <f>VLOOKUP(Data[[#This Row],[Renaes]],Inmunizaciones!I205:AL639,30,FALSE)</f>
        <v>1</v>
      </c>
      <c r="N203" s="100">
        <f>MIN(Data[[#This Row],[BCG2]],Data[[#This Row],[HvB]])</f>
        <v>0</v>
      </c>
      <c r="O203" s="210">
        <f>IFERROR(Data[[#This Row],[RN
Completa]]/Data[[#This Row],[MetaRN]],0)</f>
        <v>0</v>
      </c>
      <c r="P203" s="43">
        <f>+Data[[#This Row],[MetaRN]]</f>
        <v>0</v>
      </c>
      <c r="Q203" s="248">
        <f>VLOOKUP(Data[[#This Row],[Renaes]],Inmunizaciones!I205:BB639,46,FALSE)</f>
        <v>4</v>
      </c>
      <c r="R203" s="248">
        <f>VLOOKUP(Data[[#This Row],[Renaes]],Inmunizaciones!I205:BP639,60,FALSE)</f>
        <v>4</v>
      </c>
      <c r="S203" s="248">
        <f>VLOOKUP(Data[[#This Row],[Renaes]],Inmunizaciones!I205:CD639,74,FALSE)</f>
        <v>0</v>
      </c>
      <c r="T203" s="248">
        <f>VLOOKUP(Data[[#This Row],[Renaes]],Inmunizaciones!I205:CR639,88,FALSE)</f>
        <v>0</v>
      </c>
      <c r="U203" s="12">
        <f>VLOOKUP(Data[[#This Row],[Renaes]],Inmunizaciones!I205:CT639,90,FALSE)</f>
        <v>0</v>
      </c>
      <c r="V203" s="211">
        <f>IFERROR(Data[[#This Row],[&lt; 12 meses
Completa]]/P204,0)</f>
        <v>0</v>
      </c>
      <c r="W203" s="44">
        <f>VLOOKUP(Data[[#This Row],[Renaes]],Inmunizaciones!I205:CU639,91,FALSE)</f>
        <v>0</v>
      </c>
      <c r="X203" s="248">
        <f>VLOOKUP(Data[[#This Row],[Renaes]],Inmunizaciones!I205:DH639,104,FALSE)</f>
        <v>1</v>
      </c>
      <c r="Y203" s="248">
        <f>VLOOKUP(Data[[#This Row],[Renaes]],Inmunizaciones!I205:DV639,118,FALSE)</f>
        <v>0</v>
      </c>
      <c r="Z203" s="248">
        <f>VLOOKUP(Data[[#This Row],[Renaes]],Inmunizaciones!I205:EJ639,132,FALSE)</f>
        <v>0</v>
      </c>
      <c r="AA203" s="248">
        <f>VLOOKUP(Data[[#This Row],[Renaes]],Inmunizaciones!I205:EX639,146,FALSE)</f>
        <v>0</v>
      </c>
      <c r="AB203" s="248">
        <f>VLOOKUP(Data[[#This Row],[Renaes]],Inmunizaciones!I205:FL639,160,FALSE)</f>
        <v>3</v>
      </c>
      <c r="AC203" s="248">
        <f>VLOOKUP(Data[[#This Row],[Renaes]],Inmunizaciones!I205:FZ639,174,FALSE)</f>
        <v>3</v>
      </c>
      <c r="AD203" s="102">
        <f>VLOOKUP(Data[[#This Row],[Renaes]],Inmunizaciones!I205:GQ639,191,FALSE)</f>
        <v>0</v>
      </c>
      <c r="AE203" s="224">
        <f t="shared" si="12"/>
        <v>0</v>
      </c>
      <c r="AF203" s="102">
        <f t="shared" si="11"/>
        <v>0</v>
      </c>
      <c r="AG203" s="224">
        <f t="shared" si="13"/>
        <v>0</v>
      </c>
      <c r="AH203" s="73">
        <f>VLOOKUP(Data[[#This Row],[Renaes]],Inmunizaciones!I205:GR639,192,FALSE)</f>
        <v>0</v>
      </c>
      <c r="AI203" s="8">
        <f>VLOOKUP(Data[[#This Row],[Renaes]],Inmunizaciones!I205:HE639,205,FALSE)</f>
        <v>1</v>
      </c>
      <c r="AJ203" s="8">
        <f>VLOOKUP(Data[[#This Row],[Renaes]],Inmunizaciones!I205:HS639,219,FALSE)</f>
        <v>1</v>
      </c>
      <c r="AK203" s="102">
        <f>MIN(Data[[#This Row],[DPT REF2]:[APO REF2]])</f>
        <v>1</v>
      </c>
      <c r="AL203" s="224">
        <f>IFERROR(Data[[#This Row],[4 AÑOS CON VACUNA COMPLETA]]/Data[[#This Row],[Meta4]],0)</f>
        <v>0</v>
      </c>
    </row>
    <row r="204" spans="1:38" s="5" customFormat="1" ht="12" x14ac:dyDescent="0.25">
      <c r="A204" s="108" t="s">
        <v>44</v>
      </c>
      <c r="B204" s="107" t="s">
        <v>303</v>
      </c>
      <c r="C204" s="107">
        <v>401</v>
      </c>
      <c r="D204" s="107" t="s">
        <v>29</v>
      </c>
      <c r="E204" s="108" t="s">
        <v>44</v>
      </c>
      <c r="F204" s="107" t="s">
        <v>303</v>
      </c>
      <c r="G204" s="107"/>
      <c r="H204" s="146" t="s">
        <v>410</v>
      </c>
      <c r="I204" s="108">
        <v>202</v>
      </c>
      <c r="J204" s="108" t="s">
        <v>303</v>
      </c>
      <c r="K204" s="6">
        <f>VLOOKUP(Data[[#This Row],[Renaes]],Inmunizaciones!I206:W641,15,FALSE)</f>
        <v>0</v>
      </c>
      <c r="L204" s="249">
        <f>VLOOKUP(Data[[#This Row],[Renaes]],Inmunizaciones!I206:X640,16,FALSE)</f>
        <v>0</v>
      </c>
      <c r="M204" s="309">
        <f>VLOOKUP(Data[[#This Row],[Renaes]],Inmunizaciones!I206:AL640,30,FALSE)</f>
        <v>0</v>
      </c>
      <c r="N204" s="100">
        <f>MIN(Data[[#This Row],[BCG2]],Data[[#This Row],[HvB]])</f>
        <v>0</v>
      </c>
      <c r="O204" s="210">
        <f>IFERROR(Data[[#This Row],[RN
Completa]]/Data[[#This Row],[MetaRN]],0)</f>
        <v>0</v>
      </c>
      <c r="P204" s="43">
        <f>+Data[[#This Row],[MetaRN]]</f>
        <v>0</v>
      </c>
      <c r="Q204" s="248">
        <f>VLOOKUP(Data[[#This Row],[Renaes]],Inmunizaciones!I206:BB640,46,FALSE)</f>
        <v>0</v>
      </c>
      <c r="R204" s="248">
        <f>VLOOKUP(Data[[#This Row],[Renaes]],Inmunizaciones!I206:BP640,60,FALSE)</f>
        <v>0</v>
      </c>
      <c r="S204" s="248">
        <f>VLOOKUP(Data[[#This Row],[Renaes]],Inmunizaciones!I206:CD640,74,FALSE)</f>
        <v>0</v>
      </c>
      <c r="T204" s="248">
        <f>VLOOKUP(Data[[#This Row],[Renaes]],Inmunizaciones!I206:CR640,88,FALSE)</f>
        <v>0</v>
      </c>
      <c r="U204" s="12">
        <f>VLOOKUP(Data[[#This Row],[Renaes]],Inmunizaciones!I206:CT640,90,FALSE)</f>
        <v>0</v>
      </c>
      <c r="V204" s="211">
        <f>IFERROR(Data[[#This Row],[&lt; 12 meses
Completa]]/P205,0)</f>
        <v>0</v>
      </c>
      <c r="W204" s="44">
        <f>VLOOKUP(Data[[#This Row],[Renaes]],Inmunizaciones!I206:CU640,91,FALSE)</f>
        <v>0</v>
      </c>
      <c r="X204" s="248">
        <f>VLOOKUP(Data[[#This Row],[Renaes]],Inmunizaciones!I206:DH640,104,FALSE)</f>
        <v>0</v>
      </c>
      <c r="Y204" s="248">
        <f>VLOOKUP(Data[[#This Row],[Renaes]],Inmunizaciones!I206:DV640,118,FALSE)</f>
        <v>0</v>
      </c>
      <c r="Z204" s="248">
        <f>VLOOKUP(Data[[#This Row],[Renaes]],Inmunizaciones!I206:EJ640,132,FALSE)</f>
        <v>0</v>
      </c>
      <c r="AA204" s="248">
        <f>VLOOKUP(Data[[#This Row],[Renaes]],Inmunizaciones!I206:EX640,146,FALSE)</f>
        <v>0</v>
      </c>
      <c r="AB204" s="248">
        <f>VLOOKUP(Data[[#This Row],[Renaes]],Inmunizaciones!I206:FL640,160,FALSE)</f>
        <v>0</v>
      </c>
      <c r="AC204" s="248">
        <f>VLOOKUP(Data[[#This Row],[Renaes]],Inmunizaciones!I206:FZ640,174,FALSE)</f>
        <v>0</v>
      </c>
      <c r="AD204" s="102">
        <f>VLOOKUP(Data[[#This Row],[Renaes]],Inmunizaciones!I206:GQ640,191,FALSE)</f>
        <v>0</v>
      </c>
      <c r="AE204" s="224">
        <f t="shared" si="12"/>
        <v>0</v>
      </c>
      <c r="AF204" s="102">
        <f t="shared" si="11"/>
        <v>0</v>
      </c>
      <c r="AG204" s="224">
        <f t="shared" si="13"/>
        <v>0</v>
      </c>
      <c r="AH204" s="73">
        <f>VLOOKUP(Data[[#This Row],[Renaes]],Inmunizaciones!I206:GR640,192,FALSE)</f>
        <v>0</v>
      </c>
      <c r="AI204" s="8">
        <f>VLOOKUP(Data[[#This Row],[Renaes]],Inmunizaciones!I206:HE640,205,FALSE)</f>
        <v>0</v>
      </c>
      <c r="AJ204" s="8">
        <f>VLOOKUP(Data[[#This Row],[Renaes]],Inmunizaciones!I206:HS640,219,FALSE)</f>
        <v>0</v>
      </c>
      <c r="AK204" s="102">
        <f>MIN(Data[[#This Row],[DPT REF2]:[APO REF2]])</f>
        <v>0</v>
      </c>
      <c r="AL204" s="224">
        <f>IFERROR(Data[[#This Row],[4 AÑOS CON VACUNA COMPLETA]]/Data[[#This Row],[Meta4]],0)</f>
        <v>0</v>
      </c>
    </row>
    <row r="205" spans="1:38" s="5" customFormat="1" ht="12" x14ac:dyDescent="0.25">
      <c r="A205" s="108" t="s">
        <v>44</v>
      </c>
      <c r="B205" s="107" t="s">
        <v>303</v>
      </c>
      <c r="C205" s="107">
        <v>401</v>
      </c>
      <c r="D205" s="107" t="s">
        <v>29</v>
      </c>
      <c r="E205" s="108" t="s">
        <v>44</v>
      </c>
      <c r="F205" s="107" t="s">
        <v>303</v>
      </c>
      <c r="G205" s="107"/>
      <c r="H205" s="146" t="s">
        <v>535</v>
      </c>
      <c r="I205" s="108">
        <v>204</v>
      </c>
      <c r="J205" s="108" t="s">
        <v>587</v>
      </c>
      <c r="K205" s="6">
        <f>VLOOKUP(Data[[#This Row],[Renaes]],Inmunizaciones!I207:W642,15,FALSE)</f>
        <v>0</v>
      </c>
      <c r="L205" s="249">
        <f>VLOOKUP(Data[[#This Row],[Renaes]],Inmunizaciones!I207:X641,16,FALSE)</f>
        <v>0</v>
      </c>
      <c r="M205" s="309">
        <f>VLOOKUP(Data[[#This Row],[Renaes]],Inmunizaciones!I207:AL641,30,FALSE)</f>
        <v>0</v>
      </c>
      <c r="N205" s="100">
        <f>MIN(Data[[#This Row],[BCG2]],Data[[#This Row],[HvB]])</f>
        <v>0</v>
      </c>
      <c r="O205" s="210">
        <f>IFERROR(Data[[#This Row],[RN
Completa]]/Data[[#This Row],[MetaRN]],0)</f>
        <v>0</v>
      </c>
      <c r="P205" s="43">
        <f>+Data[[#This Row],[MetaRN]]</f>
        <v>0</v>
      </c>
      <c r="Q205" s="248">
        <f>VLOOKUP(Data[[#This Row],[Renaes]],Inmunizaciones!I207:BB641,46,FALSE)</f>
        <v>0</v>
      </c>
      <c r="R205" s="248">
        <f>VLOOKUP(Data[[#This Row],[Renaes]],Inmunizaciones!I207:BP641,60,FALSE)</f>
        <v>0</v>
      </c>
      <c r="S205" s="248">
        <f>VLOOKUP(Data[[#This Row],[Renaes]],Inmunizaciones!I207:CD641,74,FALSE)</f>
        <v>1</v>
      </c>
      <c r="T205" s="248">
        <f>VLOOKUP(Data[[#This Row],[Renaes]],Inmunizaciones!I207:CR641,88,FALSE)</f>
        <v>1</v>
      </c>
      <c r="U205" s="12">
        <f>VLOOKUP(Data[[#This Row],[Renaes]],Inmunizaciones!I207:CT641,90,FALSE)</f>
        <v>0</v>
      </c>
      <c r="V205" s="211">
        <f>IFERROR(Data[[#This Row],[&lt; 12 meses
Completa]]/P206,0)</f>
        <v>0</v>
      </c>
      <c r="W205" s="44">
        <f>VLOOKUP(Data[[#This Row],[Renaes]],Inmunizaciones!I207:CU641,91,FALSE)</f>
        <v>0</v>
      </c>
      <c r="X205" s="248">
        <f>VLOOKUP(Data[[#This Row],[Renaes]],Inmunizaciones!I207:DH641,104,FALSE)</f>
        <v>0</v>
      </c>
      <c r="Y205" s="248">
        <f>VLOOKUP(Data[[#This Row],[Renaes]],Inmunizaciones!I207:DV641,118,FALSE)</f>
        <v>1</v>
      </c>
      <c r="Z205" s="248">
        <f>VLOOKUP(Data[[#This Row],[Renaes]],Inmunizaciones!I207:EJ641,132,FALSE)</f>
        <v>0</v>
      </c>
      <c r="AA205" s="248">
        <f>VLOOKUP(Data[[#This Row],[Renaes]],Inmunizaciones!I207:EX641,146,FALSE)</f>
        <v>0</v>
      </c>
      <c r="AB205" s="248">
        <f>VLOOKUP(Data[[#This Row],[Renaes]],Inmunizaciones!I207:FL641,160,FALSE)</f>
        <v>0</v>
      </c>
      <c r="AC205" s="248">
        <f>VLOOKUP(Data[[#This Row],[Renaes]],Inmunizaciones!I207:FZ641,174,FALSE)</f>
        <v>0</v>
      </c>
      <c r="AD205" s="102">
        <f>VLOOKUP(Data[[#This Row],[Renaes]],Inmunizaciones!I207:GQ641,191,FALSE)</f>
        <v>0</v>
      </c>
      <c r="AE205" s="224">
        <f t="shared" si="12"/>
        <v>0</v>
      </c>
      <c r="AF205" s="102">
        <f t="shared" si="11"/>
        <v>0</v>
      </c>
      <c r="AG205" s="224">
        <f t="shared" si="13"/>
        <v>0</v>
      </c>
      <c r="AH205" s="73">
        <f>VLOOKUP(Data[[#This Row],[Renaes]],Inmunizaciones!I207:GR641,192,FALSE)</f>
        <v>0</v>
      </c>
      <c r="AI205" s="8">
        <f>VLOOKUP(Data[[#This Row],[Renaes]],Inmunizaciones!I207:HE641,205,FALSE)</f>
        <v>0</v>
      </c>
      <c r="AJ205" s="8">
        <f>VLOOKUP(Data[[#This Row],[Renaes]],Inmunizaciones!I207:HS641,219,FALSE)</f>
        <v>0</v>
      </c>
      <c r="AK205" s="102">
        <f>MIN(Data[[#This Row],[DPT REF2]:[APO REF2]])</f>
        <v>0</v>
      </c>
      <c r="AL205" s="224">
        <f>IFERROR(Data[[#This Row],[4 AÑOS CON VACUNA COMPLETA]]/Data[[#This Row],[Meta4]],0)</f>
        <v>0</v>
      </c>
    </row>
    <row r="206" spans="1:38" s="5" customFormat="1" ht="12" x14ac:dyDescent="0.25">
      <c r="A206" s="108" t="s">
        <v>44</v>
      </c>
      <c r="B206" s="107" t="s">
        <v>303</v>
      </c>
      <c r="C206" s="107">
        <v>401</v>
      </c>
      <c r="D206" s="107" t="s">
        <v>29</v>
      </c>
      <c r="E206" s="108" t="s">
        <v>44</v>
      </c>
      <c r="F206" s="107" t="s">
        <v>303</v>
      </c>
      <c r="G206" s="107"/>
      <c r="H206" s="146" t="s">
        <v>535</v>
      </c>
      <c r="I206" s="108">
        <v>205</v>
      </c>
      <c r="J206" s="108" t="s">
        <v>304</v>
      </c>
      <c r="K206" s="6">
        <f>VLOOKUP(Data[[#This Row],[Renaes]],Inmunizaciones!I208:W643,15,FALSE)</f>
        <v>0</v>
      </c>
      <c r="L206" s="249">
        <f>VLOOKUP(Data[[#This Row],[Renaes]],Inmunizaciones!I208:X642,16,FALSE)</f>
        <v>0</v>
      </c>
      <c r="M206" s="309">
        <f>VLOOKUP(Data[[#This Row],[Renaes]],Inmunizaciones!I208:AL642,30,FALSE)</f>
        <v>0</v>
      </c>
      <c r="N206" s="100">
        <f>MIN(Data[[#This Row],[BCG2]],Data[[#This Row],[HvB]])</f>
        <v>0</v>
      </c>
      <c r="O206" s="210">
        <f>IFERROR(Data[[#This Row],[RN
Completa]]/Data[[#This Row],[MetaRN]],0)</f>
        <v>0</v>
      </c>
      <c r="P206" s="43">
        <f>+Data[[#This Row],[MetaRN]]</f>
        <v>0</v>
      </c>
      <c r="Q206" s="248">
        <f>VLOOKUP(Data[[#This Row],[Renaes]],Inmunizaciones!I208:BB642,46,FALSE)</f>
        <v>0</v>
      </c>
      <c r="R206" s="248">
        <f>VLOOKUP(Data[[#This Row],[Renaes]],Inmunizaciones!I208:BP642,60,FALSE)</f>
        <v>0</v>
      </c>
      <c r="S206" s="248">
        <f>VLOOKUP(Data[[#This Row],[Renaes]],Inmunizaciones!I208:CD642,74,FALSE)</f>
        <v>0</v>
      </c>
      <c r="T206" s="248">
        <f>VLOOKUP(Data[[#This Row],[Renaes]],Inmunizaciones!I208:CR642,88,FALSE)</f>
        <v>0</v>
      </c>
      <c r="U206" s="12">
        <f>VLOOKUP(Data[[#This Row],[Renaes]],Inmunizaciones!I208:CT642,90,FALSE)</f>
        <v>0</v>
      </c>
      <c r="V206" s="211">
        <f>IFERROR(Data[[#This Row],[&lt; 12 meses
Completa]]/P207,0)</f>
        <v>0</v>
      </c>
      <c r="W206" s="44">
        <f>VLOOKUP(Data[[#This Row],[Renaes]],Inmunizaciones!I208:CU642,91,FALSE)</f>
        <v>0</v>
      </c>
      <c r="X206" s="248">
        <f>VLOOKUP(Data[[#This Row],[Renaes]],Inmunizaciones!I208:DH642,104,FALSE)</f>
        <v>0</v>
      </c>
      <c r="Y206" s="248">
        <f>VLOOKUP(Data[[#This Row],[Renaes]],Inmunizaciones!I208:DV642,118,FALSE)</f>
        <v>0</v>
      </c>
      <c r="Z206" s="248">
        <f>VLOOKUP(Data[[#This Row],[Renaes]],Inmunizaciones!I208:EJ642,132,FALSE)</f>
        <v>0</v>
      </c>
      <c r="AA206" s="248">
        <f>VLOOKUP(Data[[#This Row],[Renaes]],Inmunizaciones!I208:EX642,146,FALSE)</f>
        <v>0</v>
      </c>
      <c r="AB206" s="248">
        <f>VLOOKUP(Data[[#This Row],[Renaes]],Inmunizaciones!I208:FL642,160,FALSE)</f>
        <v>0</v>
      </c>
      <c r="AC206" s="248">
        <f>VLOOKUP(Data[[#This Row],[Renaes]],Inmunizaciones!I208:FZ642,174,FALSE)</f>
        <v>0</v>
      </c>
      <c r="AD206" s="102">
        <f>VLOOKUP(Data[[#This Row],[Renaes]],Inmunizaciones!I208:GQ642,191,FALSE)</f>
        <v>0</v>
      </c>
      <c r="AE206" s="224">
        <f t="shared" si="12"/>
        <v>0</v>
      </c>
      <c r="AF206" s="102">
        <f t="shared" si="11"/>
        <v>0</v>
      </c>
      <c r="AG206" s="224">
        <f t="shared" si="13"/>
        <v>0</v>
      </c>
      <c r="AH206" s="73">
        <f>VLOOKUP(Data[[#This Row],[Renaes]],Inmunizaciones!I208:GR642,192,FALSE)</f>
        <v>0</v>
      </c>
      <c r="AI206" s="8">
        <f>VLOOKUP(Data[[#This Row],[Renaes]],Inmunizaciones!I208:HE642,205,FALSE)</f>
        <v>0</v>
      </c>
      <c r="AJ206" s="8">
        <f>VLOOKUP(Data[[#This Row],[Renaes]],Inmunizaciones!I208:HS642,219,FALSE)</f>
        <v>0</v>
      </c>
      <c r="AK206" s="102">
        <f>MIN(Data[[#This Row],[DPT REF2]:[APO REF2]])</f>
        <v>0</v>
      </c>
      <c r="AL206" s="224">
        <f>IFERROR(Data[[#This Row],[4 AÑOS CON VACUNA COMPLETA]]/Data[[#This Row],[Meta4]],0)</f>
        <v>0</v>
      </c>
    </row>
    <row r="207" spans="1:38" s="5" customFormat="1" ht="12" x14ac:dyDescent="0.25">
      <c r="A207" s="108" t="s">
        <v>44</v>
      </c>
      <c r="B207" s="107" t="s">
        <v>330</v>
      </c>
      <c r="C207" s="107">
        <v>401</v>
      </c>
      <c r="D207" s="107" t="s">
        <v>29</v>
      </c>
      <c r="E207" s="108" t="s">
        <v>44</v>
      </c>
      <c r="F207" s="107" t="s">
        <v>330</v>
      </c>
      <c r="G207" s="107"/>
      <c r="H207" s="146" t="s">
        <v>535</v>
      </c>
      <c r="I207" s="108">
        <v>206</v>
      </c>
      <c r="J207" s="108" t="s">
        <v>331</v>
      </c>
      <c r="K207" s="6">
        <f>VLOOKUP(Data[[#This Row],[Renaes]],Inmunizaciones!I209:W644,15,FALSE)</f>
        <v>0</v>
      </c>
      <c r="L207" s="249">
        <f>VLOOKUP(Data[[#This Row],[Renaes]],Inmunizaciones!I209:X643,16,FALSE)</f>
        <v>1</v>
      </c>
      <c r="M207" s="309">
        <f>VLOOKUP(Data[[#This Row],[Renaes]],Inmunizaciones!I209:AL643,30,FALSE)</f>
        <v>1</v>
      </c>
      <c r="N207" s="100">
        <f>MIN(Data[[#This Row],[BCG2]],Data[[#This Row],[HvB]])</f>
        <v>1</v>
      </c>
      <c r="O207" s="210">
        <f>IFERROR(Data[[#This Row],[RN
Completa]]/Data[[#This Row],[MetaRN]],0)</f>
        <v>0</v>
      </c>
      <c r="P207" s="43">
        <f>+Data[[#This Row],[MetaRN]]</f>
        <v>0</v>
      </c>
      <c r="Q207" s="248">
        <f>VLOOKUP(Data[[#This Row],[Renaes]],Inmunizaciones!I209:BB643,46,FALSE)</f>
        <v>1</v>
      </c>
      <c r="R207" s="248">
        <f>VLOOKUP(Data[[#This Row],[Renaes]],Inmunizaciones!I209:BP643,60,FALSE)</f>
        <v>1</v>
      </c>
      <c r="S207" s="248">
        <f>VLOOKUP(Data[[#This Row],[Renaes]],Inmunizaciones!I209:CD643,74,FALSE)</f>
        <v>0</v>
      </c>
      <c r="T207" s="248">
        <f>VLOOKUP(Data[[#This Row],[Renaes]],Inmunizaciones!I209:CR643,88,FALSE)</f>
        <v>0</v>
      </c>
      <c r="U207" s="12">
        <f>VLOOKUP(Data[[#This Row],[Renaes]],Inmunizaciones!I209:CT643,90,FALSE)</f>
        <v>0</v>
      </c>
      <c r="V207" s="211">
        <f>IFERROR(Data[[#This Row],[&lt; 12 meses
Completa]]/P208,0)</f>
        <v>0</v>
      </c>
      <c r="W207" s="44">
        <f>VLOOKUP(Data[[#This Row],[Renaes]],Inmunizaciones!I209:CU643,91,FALSE)</f>
        <v>0</v>
      </c>
      <c r="X207" s="248">
        <f>VLOOKUP(Data[[#This Row],[Renaes]],Inmunizaciones!I209:DH643,104,FALSE)</f>
        <v>0</v>
      </c>
      <c r="Y207" s="248">
        <f>VLOOKUP(Data[[#This Row],[Renaes]],Inmunizaciones!I209:DV643,118,FALSE)</f>
        <v>0</v>
      </c>
      <c r="Z207" s="248">
        <f>VLOOKUP(Data[[#This Row],[Renaes]],Inmunizaciones!I209:EJ643,132,FALSE)</f>
        <v>0</v>
      </c>
      <c r="AA207" s="248">
        <f>VLOOKUP(Data[[#This Row],[Renaes]],Inmunizaciones!I209:EX643,146,FALSE)</f>
        <v>1</v>
      </c>
      <c r="AB207" s="248">
        <f>VLOOKUP(Data[[#This Row],[Renaes]],Inmunizaciones!I209:FL643,160,FALSE)</f>
        <v>1</v>
      </c>
      <c r="AC207" s="248">
        <f>VLOOKUP(Data[[#This Row],[Renaes]],Inmunizaciones!I209:FZ643,174,FALSE)</f>
        <v>1</v>
      </c>
      <c r="AD207" s="102">
        <f>VLOOKUP(Data[[#This Row],[Renaes]],Inmunizaciones!I209:GQ643,191,FALSE)</f>
        <v>0</v>
      </c>
      <c r="AE207" s="224">
        <f t="shared" si="12"/>
        <v>0</v>
      </c>
      <c r="AF207" s="102">
        <f t="shared" si="11"/>
        <v>0</v>
      </c>
      <c r="AG207" s="224">
        <f t="shared" si="13"/>
        <v>0</v>
      </c>
      <c r="AH207" s="73">
        <f>VLOOKUP(Data[[#This Row],[Renaes]],Inmunizaciones!I209:GR643,192,FALSE)</f>
        <v>0</v>
      </c>
      <c r="AI207" s="8">
        <f>VLOOKUP(Data[[#This Row],[Renaes]],Inmunizaciones!I209:HE643,205,FALSE)</f>
        <v>0</v>
      </c>
      <c r="AJ207" s="8">
        <f>VLOOKUP(Data[[#This Row],[Renaes]],Inmunizaciones!I209:HS643,219,FALSE)</f>
        <v>0</v>
      </c>
      <c r="AK207" s="102">
        <f>MIN(Data[[#This Row],[DPT REF2]:[APO REF2]])</f>
        <v>0</v>
      </c>
      <c r="AL207" s="224">
        <f>IFERROR(Data[[#This Row],[4 AÑOS CON VACUNA COMPLETA]]/Data[[#This Row],[Meta4]],0)</f>
        <v>0</v>
      </c>
    </row>
    <row r="208" spans="1:38" s="5" customFormat="1" ht="12" x14ac:dyDescent="0.25">
      <c r="A208" s="108" t="s">
        <v>44</v>
      </c>
      <c r="B208" s="107" t="s">
        <v>330</v>
      </c>
      <c r="C208" s="107">
        <v>401</v>
      </c>
      <c r="D208" s="107" t="s">
        <v>29</v>
      </c>
      <c r="E208" s="108" t="s">
        <v>44</v>
      </c>
      <c r="F208" s="107" t="s">
        <v>330</v>
      </c>
      <c r="G208" s="107"/>
      <c r="H208" s="146" t="s">
        <v>535</v>
      </c>
      <c r="I208" s="108">
        <v>207</v>
      </c>
      <c r="J208" s="108" t="s">
        <v>332</v>
      </c>
      <c r="K208" s="6">
        <f>VLOOKUP(Data[[#This Row],[Renaes]],Inmunizaciones!I210:W645,15,FALSE)</f>
        <v>0</v>
      </c>
      <c r="L208" s="249">
        <f>VLOOKUP(Data[[#This Row],[Renaes]],Inmunizaciones!I210:X644,16,FALSE)</f>
        <v>1</v>
      </c>
      <c r="M208" s="309">
        <f>VLOOKUP(Data[[#This Row],[Renaes]],Inmunizaciones!I210:AL644,30,FALSE)</f>
        <v>0</v>
      </c>
      <c r="N208" s="100">
        <f>MIN(Data[[#This Row],[BCG2]],Data[[#This Row],[HvB]])</f>
        <v>0</v>
      </c>
      <c r="O208" s="210">
        <f>IFERROR(Data[[#This Row],[RN
Completa]]/Data[[#This Row],[MetaRN]],0)</f>
        <v>0</v>
      </c>
      <c r="P208" s="43">
        <f>+Data[[#This Row],[MetaRN]]</f>
        <v>0</v>
      </c>
      <c r="Q208" s="248">
        <f>VLOOKUP(Data[[#This Row],[Renaes]],Inmunizaciones!I210:BB644,46,FALSE)</f>
        <v>1</v>
      </c>
      <c r="R208" s="248">
        <f>VLOOKUP(Data[[#This Row],[Renaes]],Inmunizaciones!I210:BP644,60,FALSE)</f>
        <v>0</v>
      </c>
      <c r="S208" s="248">
        <f>VLOOKUP(Data[[#This Row],[Renaes]],Inmunizaciones!I210:CD644,74,FALSE)</f>
        <v>0</v>
      </c>
      <c r="T208" s="248">
        <f>VLOOKUP(Data[[#This Row],[Renaes]],Inmunizaciones!I210:CR644,88,FALSE)</f>
        <v>0</v>
      </c>
      <c r="U208" s="12">
        <f>VLOOKUP(Data[[#This Row],[Renaes]],Inmunizaciones!I210:CT644,90,FALSE)</f>
        <v>0</v>
      </c>
      <c r="V208" s="211">
        <f>IFERROR(Data[[#This Row],[&lt; 12 meses
Completa]]/P209,0)</f>
        <v>0</v>
      </c>
      <c r="W208" s="44">
        <f>VLOOKUP(Data[[#This Row],[Renaes]],Inmunizaciones!I210:CU644,91,FALSE)</f>
        <v>0</v>
      </c>
      <c r="X208" s="248">
        <f>VLOOKUP(Data[[#This Row],[Renaes]],Inmunizaciones!I210:DH644,104,FALSE)</f>
        <v>0</v>
      </c>
      <c r="Y208" s="248">
        <f>VLOOKUP(Data[[#This Row],[Renaes]],Inmunizaciones!I210:DV644,118,FALSE)</f>
        <v>0</v>
      </c>
      <c r="Z208" s="248">
        <f>VLOOKUP(Data[[#This Row],[Renaes]],Inmunizaciones!I210:EJ644,132,FALSE)</f>
        <v>0</v>
      </c>
      <c r="AA208" s="248">
        <f>VLOOKUP(Data[[#This Row],[Renaes]],Inmunizaciones!I210:EX644,146,FALSE)</f>
        <v>0</v>
      </c>
      <c r="AB208" s="248">
        <f>VLOOKUP(Data[[#This Row],[Renaes]],Inmunizaciones!I210:FL644,160,FALSE)</f>
        <v>1</v>
      </c>
      <c r="AC208" s="248">
        <f>VLOOKUP(Data[[#This Row],[Renaes]],Inmunizaciones!I210:FZ644,174,FALSE)</f>
        <v>1</v>
      </c>
      <c r="AD208" s="102">
        <f>VLOOKUP(Data[[#This Row],[Renaes]],Inmunizaciones!I210:GQ644,191,FALSE)</f>
        <v>0</v>
      </c>
      <c r="AE208" s="224">
        <f t="shared" si="12"/>
        <v>0</v>
      </c>
      <c r="AF208" s="102">
        <f t="shared" si="11"/>
        <v>0</v>
      </c>
      <c r="AG208" s="224">
        <f t="shared" si="13"/>
        <v>0</v>
      </c>
      <c r="AH208" s="73">
        <f>VLOOKUP(Data[[#This Row],[Renaes]],Inmunizaciones!I210:GR644,192,FALSE)</f>
        <v>0</v>
      </c>
      <c r="AI208" s="8">
        <f>VLOOKUP(Data[[#This Row],[Renaes]],Inmunizaciones!I210:HE644,205,FALSE)</f>
        <v>0</v>
      </c>
      <c r="AJ208" s="8">
        <f>VLOOKUP(Data[[#This Row],[Renaes]],Inmunizaciones!I210:HS644,219,FALSE)</f>
        <v>0</v>
      </c>
      <c r="AK208" s="102">
        <f>MIN(Data[[#This Row],[DPT REF2]:[APO REF2]])</f>
        <v>0</v>
      </c>
      <c r="AL208" s="224">
        <f>IFERROR(Data[[#This Row],[4 AÑOS CON VACUNA COMPLETA]]/Data[[#This Row],[Meta4]],0)</f>
        <v>0</v>
      </c>
    </row>
    <row r="209" spans="1:38" s="5" customFormat="1" ht="12" x14ac:dyDescent="0.25">
      <c r="A209" s="108" t="s">
        <v>44</v>
      </c>
      <c r="B209" s="107" t="s">
        <v>330</v>
      </c>
      <c r="C209" s="107">
        <v>401</v>
      </c>
      <c r="D209" s="107" t="s">
        <v>29</v>
      </c>
      <c r="E209" s="108" t="s">
        <v>44</v>
      </c>
      <c r="F209" s="107" t="s">
        <v>330</v>
      </c>
      <c r="G209" s="107"/>
      <c r="H209" s="146" t="s">
        <v>535</v>
      </c>
      <c r="I209" s="108">
        <v>208</v>
      </c>
      <c r="J209" s="108" t="s">
        <v>333</v>
      </c>
      <c r="K209" s="6">
        <f>VLOOKUP(Data[[#This Row],[Renaes]],Inmunizaciones!I211:W646,15,FALSE)</f>
        <v>0</v>
      </c>
      <c r="L209" s="249">
        <f>VLOOKUP(Data[[#This Row],[Renaes]],Inmunizaciones!I211:X645,16,FALSE)</f>
        <v>0</v>
      </c>
      <c r="M209" s="309">
        <f>VLOOKUP(Data[[#This Row],[Renaes]],Inmunizaciones!I211:AL645,30,FALSE)</f>
        <v>0</v>
      </c>
      <c r="N209" s="100">
        <f>MIN(Data[[#This Row],[BCG2]],Data[[#This Row],[HvB]])</f>
        <v>0</v>
      </c>
      <c r="O209" s="210">
        <f>IFERROR(Data[[#This Row],[RN
Completa]]/Data[[#This Row],[MetaRN]],0)</f>
        <v>0</v>
      </c>
      <c r="P209" s="43">
        <f>+Data[[#This Row],[MetaRN]]</f>
        <v>0</v>
      </c>
      <c r="Q209" s="248">
        <f>VLOOKUP(Data[[#This Row],[Renaes]],Inmunizaciones!I211:BB645,46,FALSE)</f>
        <v>0</v>
      </c>
      <c r="R209" s="248">
        <f>VLOOKUP(Data[[#This Row],[Renaes]],Inmunizaciones!I211:BP645,60,FALSE)</f>
        <v>0</v>
      </c>
      <c r="S209" s="248">
        <f>VLOOKUP(Data[[#This Row],[Renaes]],Inmunizaciones!I211:CD645,74,FALSE)</f>
        <v>0</v>
      </c>
      <c r="T209" s="248">
        <f>VLOOKUP(Data[[#This Row],[Renaes]],Inmunizaciones!I211:CR645,88,FALSE)</f>
        <v>0</v>
      </c>
      <c r="U209" s="12">
        <f>VLOOKUP(Data[[#This Row],[Renaes]],Inmunizaciones!I211:CT645,90,FALSE)</f>
        <v>0</v>
      </c>
      <c r="V209" s="211">
        <f>IFERROR(Data[[#This Row],[&lt; 12 meses
Completa]]/P210,0)</f>
        <v>0</v>
      </c>
      <c r="W209" s="44">
        <f>VLOOKUP(Data[[#This Row],[Renaes]],Inmunizaciones!I211:CU645,91,FALSE)</f>
        <v>0</v>
      </c>
      <c r="X209" s="248">
        <f>VLOOKUP(Data[[#This Row],[Renaes]],Inmunizaciones!I211:DH645,104,FALSE)</f>
        <v>1</v>
      </c>
      <c r="Y209" s="248">
        <f>VLOOKUP(Data[[#This Row],[Renaes]],Inmunizaciones!I211:DV645,118,FALSE)</f>
        <v>1</v>
      </c>
      <c r="Z209" s="248">
        <f>VLOOKUP(Data[[#This Row],[Renaes]],Inmunizaciones!I211:EJ645,132,FALSE)</f>
        <v>0</v>
      </c>
      <c r="AA209" s="248">
        <f>VLOOKUP(Data[[#This Row],[Renaes]],Inmunizaciones!I211:EX645,146,FALSE)</f>
        <v>1</v>
      </c>
      <c r="AB209" s="248">
        <f>VLOOKUP(Data[[#This Row],[Renaes]],Inmunizaciones!I211:FL645,160,FALSE)</f>
        <v>1</v>
      </c>
      <c r="AC209" s="248">
        <f>VLOOKUP(Data[[#This Row],[Renaes]],Inmunizaciones!I211:FZ645,174,FALSE)</f>
        <v>1</v>
      </c>
      <c r="AD209" s="102">
        <f>VLOOKUP(Data[[#This Row],[Renaes]],Inmunizaciones!I211:GQ645,191,FALSE)</f>
        <v>0</v>
      </c>
      <c r="AE209" s="224">
        <f t="shared" si="12"/>
        <v>0</v>
      </c>
      <c r="AF209" s="102">
        <f t="shared" si="11"/>
        <v>0</v>
      </c>
      <c r="AG209" s="224">
        <f t="shared" si="13"/>
        <v>0</v>
      </c>
      <c r="AH209" s="73">
        <f>VLOOKUP(Data[[#This Row],[Renaes]],Inmunizaciones!I211:GR645,192,FALSE)</f>
        <v>0</v>
      </c>
      <c r="AI209" s="8">
        <f>VLOOKUP(Data[[#This Row],[Renaes]],Inmunizaciones!I211:HE645,205,FALSE)</f>
        <v>0</v>
      </c>
      <c r="AJ209" s="8">
        <f>VLOOKUP(Data[[#This Row],[Renaes]],Inmunizaciones!I211:HS645,219,FALSE)</f>
        <v>0</v>
      </c>
      <c r="AK209" s="102">
        <f>MIN(Data[[#This Row],[DPT REF2]:[APO REF2]])</f>
        <v>0</v>
      </c>
      <c r="AL209" s="224">
        <f>IFERROR(Data[[#This Row],[4 AÑOS CON VACUNA COMPLETA]]/Data[[#This Row],[Meta4]],0)</f>
        <v>0</v>
      </c>
    </row>
    <row r="210" spans="1:38" s="5" customFormat="1" ht="12" x14ac:dyDescent="0.25">
      <c r="A210" s="108" t="s">
        <v>44</v>
      </c>
      <c r="B210" s="107" t="s">
        <v>330</v>
      </c>
      <c r="C210" s="107">
        <v>401</v>
      </c>
      <c r="D210" s="107" t="s">
        <v>29</v>
      </c>
      <c r="E210" s="108" t="s">
        <v>44</v>
      </c>
      <c r="F210" s="107" t="s">
        <v>330</v>
      </c>
      <c r="G210" s="107"/>
      <c r="H210" s="146" t="s">
        <v>410</v>
      </c>
      <c r="I210" s="108">
        <v>209</v>
      </c>
      <c r="J210" s="108" t="s">
        <v>334</v>
      </c>
      <c r="K210" s="6">
        <f>VLOOKUP(Data[[#This Row],[Renaes]],Inmunizaciones!I212:W647,15,FALSE)</f>
        <v>0</v>
      </c>
      <c r="L210" s="249">
        <f>VLOOKUP(Data[[#This Row],[Renaes]],Inmunizaciones!I212:X646,16,FALSE)</f>
        <v>4</v>
      </c>
      <c r="M210" s="309">
        <f>VLOOKUP(Data[[#This Row],[Renaes]],Inmunizaciones!I212:AL646,30,FALSE)</f>
        <v>3</v>
      </c>
      <c r="N210" s="100">
        <f>MIN(Data[[#This Row],[BCG2]],Data[[#This Row],[HvB]])</f>
        <v>3</v>
      </c>
      <c r="O210" s="210">
        <f>IFERROR(Data[[#This Row],[RN
Completa]]/Data[[#This Row],[MetaRN]],0)</f>
        <v>0</v>
      </c>
      <c r="P210" s="43">
        <f>+Data[[#This Row],[MetaRN]]</f>
        <v>0</v>
      </c>
      <c r="Q210" s="248">
        <f>VLOOKUP(Data[[#This Row],[Renaes]],Inmunizaciones!I212:BB646,46,FALSE)</f>
        <v>6</v>
      </c>
      <c r="R210" s="248">
        <f>VLOOKUP(Data[[#This Row],[Renaes]],Inmunizaciones!I212:BP646,60,FALSE)</f>
        <v>0</v>
      </c>
      <c r="S210" s="248">
        <f>VLOOKUP(Data[[#This Row],[Renaes]],Inmunizaciones!I212:CD646,74,FALSE)</f>
        <v>7</v>
      </c>
      <c r="T210" s="248">
        <f>VLOOKUP(Data[[#This Row],[Renaes]],Inmunizaciones!I212:CR646,88,FALSE)</f>
        <v>8</v>
      </c>
      <c r="U210" s="12">
        <f>VLOOKUP(Data[[#This Row],[Renaes]],Inmunizaciones!I212:CT646,90,FALSE)</f>
        <v>0</v>
      </c>
      <c r="V210" s="211">
        <f>IFERROR(Data[[#This Row],[&lt; 12 meses
Completa]]/P211,0)</f>
        <v>0</v>
      </c>
      <c r="W210" s="44">
        <f>VLOOKUP(Data[[#This Row],[Renaes]],Inmunizaciones!I212:CU646,91,FALSE)</f>
        <v>0</v>
      </c>
      <c r="X210" s="248">
        <f>VLOOKUP(Data[[#This Row],[Renaes]],Inmunizaciones!I212:DH646,104,FALSE)</f>
        <v>7</v>
      </c>
      <c r="Y210" s="248">
        <f>VLOOKUP(Data[[#This Row],[Renaes]],Inmunizaciones!I212:DV646,118,FALSE)</f>
        <v>7</v>
      </c>
      <c r="Z210" s="248">
        <f>VLOOKUP(Data[[#This Row],[Renaes]],Inmunizaciones!I212:EJ646,132,FALSE)</f>
        <v>5</v>
      </c>
      <c r="AA210" s="248">
        <f>VLOOKUP(Data[[#This Row],[Renaes]],Inmunizaciones!I212:EX646,146,FALSE)</f>
        <v>0</v>
      </c>
      <c r="AB210" s="248">
        <f>VLOOKUP(Data[[#This Row],[Renaes]],Inmunizaciones!I212:FL646,160,FALSE)</f>
        <v>2</v>
      </c>
      <c r="AC210" s="248">
        <f>VLOOKUP(Data[[#This Row],[Renaes]],Inmunizaciones!I212:FZ646,174,FALSE)</f>
        <v>2</v>
      </c>
      <c r="AD210" s="102">
        <f>VLOOKUP(Data[[#This Row],[Renaes]],Inmunizaciones!I212:GQ646,191,FALSE)</f>
        <v>0</v>
      </c>
      <c r="AE210" s="224">
        <f t="shared" si="12"/>
        <v>0</v>
      </c>
      <c r="AF210" s="102">
        <f t="shared" si="11"/>
        <v>0</v>
      </c>
      <c r="AG210" s="224">
        <f t="shared" si="13"/>
        <v>0</v>
      </c>
      <c r="AH210" s="73">
        <f>VLOOKUP(Data[[#This Row],[Renaes]],Inmunizaciones!I212:GR646,192,FALSE)</f>
        <v>0</v>
      </c>
      <c r="AI210" s="8">
        <f>VLOOKUP(Data[[#This Row],[Renaes]],Inmunizaciones!I212:HE646,205,FALSE)</f>
        <v>10</v>
      </c>
      <c r="AJ210" s="8">
        <f>VLOOKUP(Data[[#This Row],[Renaes]],Inmunizaciones!I212:HS646,219,FALSE)</f>
        <v>7</v>
      </c>
      <c r="AK210" s="102">
        <f>MIN(Data[[#This Row],[DPT REF2]:[APO REF2]])</f>
        <v>7</v>
      </c>
      <c r="AL210" s="224">
        <f>IFERROR(Data[[#This Row],[4 AÑOS CON VACUNA COMPLETA]]/Data[[#This Row],[Meta4]],0)</f>
        <v>0</v>
      </c>
    </row>
    <row r="211" spans="1:38" s="5" customFormat="1" ht="12" x14ac:dyDescent="0.25">
      <c r="A211" s="108" t="s">
        <v>44</v>
      </c>
      <c r="B211" s="107" t="s">
        <v>29</v>
      </c>
      <c r="C211" s="107">
        <v>401</v>
      </c>
      <c r="D211" s="107" t="s">
        <v>29</v>
      </c>
      <c r="E211" s="108" t="s">
        <v>44</v>
      </c>
      <c r="F211" s="107" t="s">
        <v>29</v>
      </c>
      <c r="G211" s="107"/>
      <c r="H211" s="146" t="s">
        <v>410</v>
      </c>
      <c r="I211" s="108">
        <v>211</v>
      </c>
      <c r="J211" s="108" t="s">
        <v>588</v>
      </c>
      <c r="K211" s="6">
        <f>VLOOKUP(Data[[#This Row],[Renaes]],Inmunizaciones!I213:W648,15,FALSE)</f>
        <v>0</v>
      </c>
      <c r="L211" s="249">
        <f>VLOOKUP(Data[[#This Row],[Renaes]],Inmunizaciones!I213:X647,16,FALSE)</f>
        <v>7</v>
      </c>
      <c r="M211" s="309">
        <f>VLOOKUP(Data[[#This Row],[Renaes]],Inmunizaciones!I213:AL647,30,FALSE)</f>
        <v>0</v>
      </c>
      <c r="N211" s="100">
        <f>MIN(Data[[#This Row],[BCG2]],Data[[#This Row],[HvB]])</f>
        <v>0</v>
      </c>
      <c r="O211" s="210">
        <f>IFERROR(Data[[#This Row],[RN
Completa]]/Data[[#This Row],[MetaRN]],0)</f>
        <v>0</v>
      </c>
      <c r="P211" s="43">
        <f>+Data[[#This Row],[MetaRN]]</f>
        <v>0</v>
      </c>
      <c r="Q211" s="248">
        <f>VLOOKUP(Data[[#This Row],[Renaes]],Inmunizaciones!I213:BB647,46,FALSE)</f>
        <v>25</v>
      </c>
      <c r="R211" s="248">
        <f>VLOOKUP(Data[[#This Row],[Renaes]],Inmunizaciones!I213:BP647,60,FALSE)</f>
        <v>26</v>
      </c>
      <c r="S211" s="248">
        <f>VLOOKUP(Data[[#This Row],[Renaes]],Inmunizaciones!I213:CD647,74,FALSE)</f>
        <v>15</v>
      </c>
      <c r="T211" s="248">
        <f>VLOOKUP(Data[[#This Row],[Renaes]],Inmunizaciones!I213:CR647,88,FALSE)</f>
        <v>15</v>
      </c>
      <c r="U211" s="12">
        <f>VLOOKUP(Data[[#This Row],[Renaes]],Inmunizaciones!I213:CT647,90,FALSE)</f>
        <v>15</v>
      </c>
      <c r="V211" s="211">
        <f>IFERROR(Data[[#This Row],[&lt; 12 meses
Completa]]/P212,0)</f>
        <v>0</v>
      </c>
      <c r="W211" s="44">
        <f>VLOOKUP(Data[[#This Row],[Renaes]],Inmunizaciones!I213:CU647,91,FALSE)</f>
        <v>0</v>
      </c>
      <c r="X211" s="248">
        <f>VLOOKUP(Data[[#This Row],[Renaes]],Inmunizaciones!I213:DH647,104,FALSE)</f>
        <v>8</v>
      </c>
      <c r="Y211" s="248">
        <f>VLOOKUP(Data[[#This Row],[Renaes]],Inmunizaciones!I213:DV647,118,FALSE)</f>
        <v>8</v>
      </c>
      <c r="Z211" s="248">
        <f>VLOOKUP(Data[[#This Row],[Renaes]],Inmunizaciones!I213:EJ647,132,FALSE)</f>
        <v>15</v>
      </c>
      <c r="AA211" s="248">
        <f>VLOOKUP(Data[[#This Row],[Renaes]],Inmunizaciones!I213:EX647,146,FALSE)</f>
        <v>4</v>
      </c>
      <c r="AB211" s="248">
        <f>VLOOKUP(Data[[#This Row],[Renaes]],Inmunizaciones!I213:FL647,160,FALSE)</f>
        <v>10</v>
      </c>
      <c r="AC211" s="248">
        <f>VLOOKUP(Data[[#This Row],[Renaes]],Inmunizaciones!I213:FZ647,174,FALSE)</f>
        <v>10</v>
      </c>
      <c r="AD211" s="102">
        <f>VLOOKUP(Data[[#This Row],[Renaes]],Inmunizaciones!I213:GQ647,191,FALSE)</f>
        <v>8</v>
      </c>
      <c r="AE211" s="224">
        <f t="shared" si="12"/>
        <v>0</v>
      </c>
      <c r="AF211" s="102">
        <f t="shared" si="11"/>
        <v>4</v>
      </c>
      <c r="AG211" s="224">
        <f t="shared" si="13"/>
        <v>0</v>
      </c>
      <c r="AH211" s="73">
        <f>VLOOKUP(Data[[#This Row],[Renaes]],Inmunizaciones!I213:GR647,192,FALSE)</f>
        <v>0</v>
      </c>
      <c r="AI211" s="8">
        <f>VLOOKUP(Data[[#This Row],[Renaes]],Inmunizaciones!I213:HE647,205,FALSE)</f>
        <v>13</v>
      </c>
      <c r="AJ211" s="8">
        <f>VLOOKUP(Data[[#This Row],[Renaes]],Inmunizaciones!I213:HS647,219,FALSE)</f>
        <v>13</v>
      </c>
      <c r="AK211" s="102">
        <f>MIN(Data[[#This Row],[DPT REF2]:[APO REF2]])</f>
        <v>13</v>
      </c>
      <c r="AL211" s="224">
        <f>IFERROR(Data[[#This Row],[4 AÑOS CON VACUNA COMPLETA]]/Data[[#This Row],[Meta4]],0)</f>
        <v>0</v>
      </c>
    </row>
    <row r="212" spans="1:38" s="5" customFormat="1" ht="12" x14ac:dyDescent="0.25">
      <c r="A212" s="108" t="s">
        <v>44</v>
      </c>
      <c r="B212" s="107" t="s">
        <v>29</v>
      </c>
      <c r="C212" s="107">
        <v>401</v>
      </c>
      <c r="D212" s="107" t="s">
        <v>29</v>
      </c>
      <c r="E212" s="108" t="s">
        <v>44</v>
      </c>
      <c r="F212" s="107" t="s">
        <v>29</v>
      </c>
      <c r="G212" s="107" t="s">
        <v>0</v>
      </c>
      <c r="H212" s="146" t="s">
        <v>409</v>
      </c>
      <c r="I212" s="108">
        <v>212</v>
      </c>
      <c r="J212" s="108" t="s">
        <v>589</v>
      </c>
      <c r="K212" s="6">
        <f>VLOOKUP(Data[[#This Row],[Renaes]],Inmunizaciones!I214:W649,15,FALSE)</f>
        <v>0</v>
      </c>
      <c r="L212" s="249">
        <f>VLOOKUP(Data[[#This Row],[Renaes]],Inmunizaciones!I214:X648,16,FALSE)</f>
        <v>0</v>
      </c>
      <c r="M212" s="309">
        <f>VLOOKUP(Data[[#This Row],[Renaes]],Inmunizaciones!I214:AL648,30,FALSE)</f>
        <v>0</v>
      </c>
      <c r="N212" s="100">
        <f>MIN(Data[[#This Row],[BCG2]],Data[[#This Row],[HvB]])</f>
        <v>0</v>
      </c>
      <c r="O212" s="210">
        <f>IFERROR(Data[[#This Row],[RN
Completa]]/Data[[#This Row],[MetaRN]],0)</f>
        <v>0</v>
      </c>
      <c r="P212" s="43">
        <f>+Data[[#This Row],[MetaRN]]</f>
        <v>0</v>
      </c>
      <c r="Q212" s="248">
        <f>VLOOKUP(Data[[#This Row],[Renaes]],Inmunizaciones!I214:BB648,46,FALSE)</f>
        <v>0</v>
      </c>
      <c r="R212" s="248">
        <f>VLOOKUP(Data[[#This Row],[Renaes]],Inmunizaciones!I214:BP648,60,FALSE)</f>
        <v>0</v>
      </c>
      <c r="S212" s="248">
        <f>VLOOKUP(Data[[#This Row],[Renaes]],Inmunizaciones!I214:CD648,74,FALSE)</f>
        <v>0</v>
      </c>
      <c r="T212" s="248">
        <f>VLOOKUP(Data[[#This Row],[Renaes]],Inmunizaciones!I214:CR648,88,FALSE)</f>
        <v>0</v>
      </c>
      <c r="U212" s="12">
        <f>VLOOKUP(Data[[#This Row],[Renaes]],Inmunizaciones!I214:CT648,90,FALSE)</f>
        <v>0</v>
      </c>
      <c r="V212" s="211">
        <f>IFERROR(Data[[#This Row],[&lt; 12 meses
Completa]]/P213,0)</f>
        <v>0</v>
      </c>
      <c r="W212" s="44">
        <f>VLOOKUP(Data[[#This Row],[Renaes]],Inmunizaciones!I214:CU648,91,FALSE)</f>
        <v>0</v>
      </c>
      <c r="X212" s="248">
        <f>VLOOKUP(Data[[#This Row],[Renaes]],Inmunizaciones!I214:DH648,104,FALSE)</f>
        <v>0</v>
      </c>
      <c r="Y212" s="248">
        <f>VLOOKUP(Data[[#This Row],[Renaes]],Inmunizaciones!I214:DV648,118,FALSE)</f>
        <v>0</v>
      </c>
      <c r="Z212" s="248">
        <f>VLOOKUP(Data[[#This Row],[Renaes]],Inmunizaciones!I214:EJ648,132,FALSE)</f>
        <v>0</v>
      </c>
      <c r="AA212" s="248">
        <f>VLOOKUP(Data[[#This Row],[Renaes]],Inmunizaciones!I214:EX648,146,FALSE)</f>
        <v>0</v>
      </c>
      <c r="AB212" s="248">
        <f>VLOOKUP(Data[[#This Row],[Renaes]],Inmunizaciones!I214:FL648,160,FALSE)</f>
        <v>0</v>
      </c>
      <c r="AC212" s="248">
        <f>VLOOKUP(Data[[#This Row],[Renaes]],Inmunizaciones!I214:FZ648,174,FALSE)</f>
        <v>0</v>
      </c>
      <c r="AD212" s="102">
        <f>VLOOKUP(Data[[#This Row],[Renaes]],Inmunizaciones!I214:GQ648,191,FALSE)</f>
        <v>0</v>
      </c>
      <c r="AE212" s="224">
        <f t="shared" si="12"/>
        <v>0</v>
      </c>
      <c r="AF212" s="102">
        <f t="shared" si="11"/>
        <v>0</v>
      </c>
      <c r="AG212" s="224">
        <f t="shared" si="13"/>
        <v>0</v>
      </c>
      <c r="AH212" s="73">
        <f>VLOOKUP(Data[[#This Row],[Renaes]],Inmunizaciones!I214:GR648,192,FALSE)</f>
        <v>0</v>
      </c>
      <c r="AI212" s="8">
        <f>VLOOKUP(Data[[#This Row],[Renaes]],Inmunizaciones!I214:HE648,205,FALSE)</f>
        <v>0</v>
      </c>
      <c r="AJ212" s="8">
        <f>VLOOKUP(Data[[#This Row],[Renaes]],Inmunizaciones!I214:HS648,219,FALSE)</f>
        <v>0</v>
      </c>
      <c r="AK212" s="102">
        <f>MIN(Data[[#This Row],[DPT REF2]:[APO REF2]])</f>
        <v>0</v>
      </c>
      <c r="AL212" s="224">
        <f>IFERROR(Data[[#This Row],[4 AÑOS CON VACUNA COMPLETA]]/Data[[#This Row],[Meta4]],0)</f>
        <v>0</v>
      </c>
    </row>
    <row r="213" spans="1:38" s="5" customFormat="1" ht="12" x14ac:dyDescent="0.25">
      <c r="A213" s="108" t="s">
        <v>44</v>
      </c>
      <c r="B213" s="107" t="s">
        <v>29</v>
      </c>
      <c r="C213" s="107">
        <v>401</v>
      </c>
      <c r="D213" s="107" t="s">
        <v>29</v>
      </c>
      <c r="E213" s="108" t="s">
        <v>44</v>
      </c>
      <c r="F213" s="107" t="s">
        <v>29</v>
      </c>
      <c r="G213" s="107"/>
      <c r="H213" s="146" t="s">
        <v>535</v>
      </c>
      <c r="I213" s="108">
        <v>213</v>
      </c>
      <c r="J213" s="108" t="s">
        <v>590</v>
      </c>
      <c r="K213" s="6">
        <f>VLOOKUP(Data[[#This Row],[Renaes]],Inmunizaciones!I215:W650,15,FALSE)</f>
        <v>0</v>
      </c>
      <c r="L213" s="249">
        <f>VLOOKUP(Data[[#This Row],[Renaes]],Inmunizaciones!I215:X649,16,FALSE)</f>
        <v>0</v>
      </c>
      <c r="M213" s="309">
        <f>VLOOKUP(Data[[#This Row],[Renaes]],Inmunizaciones!I215:AL649,30,FALSE)</f>
        <v>0</v>
      </c>
      <c r="N213" s="100">
        <f>MIN(Data[[#This Row],[BCG2]],Data[[#This Row],[HvB]])</f>
        <v>0</v>
      </c>
      <c r="O213" s="210">
        <f>IFERROR(Data[[#This Row],[RN
Completa]]/Data[[#This Row],[MetaRN]],0)</f>
        <v>0</v>
      </c>
      <c r="P213" s="43">
        <f>+Data[[#This Row],[MetaRN]]</f>
        <v>0</v>
      </c>
      <c r="Q213" s="248">
        <f>VLOOKUP(Data[[#This Row],[Renaes]],Inmunizaciones!I215:BB649,46,FALSE)</f>
        <v>0</v>
      </c>
      <c r="R213" s="248">
        <f>VLOOKUP(Data[[#This Row],[Renaes]],Inmunizaciones!I215:BP649,60,FALSE)</f>
        <v>0</v>
      </c>
      <c r="S213" s="248">
        <f>VLOOKUP(Data[[#This Row],[Renaes]],Inmunizaciones!I215:CD649,74,FALSE)</f>
        <v>0</v>
      </c>
      <c r="T213" s="248">
        <f>VLOOKUP(Data[[#This Row],[Renaes]],Inmunizaciones!I215:CR649,88,FALSE)</f>
        <v>0</v>
      </c>
      <c r="U213" s="12">
        <f>VLOOKUP(Data[[#This Row],[Renaes]],Inmunizaciones!I215:CT649,90,FALSE)</f>
        <v>0</v>
      </c>
      <c r="V213" s="211">
        <f>IFERROR(Data[[#This Row],[&lt; 12 meses
Completa]]/P214,0)</f>
        <v>0</v>
      </c>
      <c r="W213" s="44">
        <f>VLOOKUP(Data[[#This Row],[Renaes]],Inmunizaciones!I215:CU649,91,FALSE)</f>
        <v>0</v>
      </c>
      <c r="X213" s="248">
        <f>VLOOKUP(Data[[#This Row],[Renaes]],Inmunizaciones!I215:DH649,104,FALSE)</f>
        <v>0</v>
      </c>
      <c r="Y213" s="248">
        <f>VLOOKUP(Data[[#This Row],[Renaes]],Inmunizaciones!I215:DV649,118,FALSE)</f>
        <v>0</v>
      </c>
      <c r="Z213" s="248">
        <f>VLOOKUP(Data[[#This Row],[Renaes]],Inmunizaciones!I215:EJ649,132,FALSE)</f>
        <v>2</v>
      </c>
      <c r="AA213" s="248">
        <f>VLOOKUP(Data[[#This Row],[Renaes]],Inmunizaciones!I215:EX649,146,FALSE)</f>
        <v>0</v>
      </c>
      <c r="AB213" s="248">
        <f>VLOOKUP(Data[[#This Row],[Renaes]],Inmunizaciones!I215:FL649,160,FALSE)</f>
        <v>0</v>
      </c>
      <c r="AC213" s="248">
        <f>VLOOKUP(Data[[#This Row],[Renaes]],Inmunizaciones!I215:FZ649,174,FALSE)</f>
        <v>0</v>
      </c>
      <c r="AD213" s="102">
        <f>VLOOKUP(Data[[#This Row],[Renaes]],Inmunizaciones!I215:GQ649,191,FALSE)</f>
        <v>0</v>
      </c>
      <c r="AE213" s="224">
        <f t="shared" si="12"/>
        <v>0</v>
      </c>
      <c r="AF213" s="102">
        <f t="shared" si="11"/>
        <v>0</v>
      </c>
      <c r="AG213" s="224">
        <f t="shared" si="13"/>
        <v>0</v>
      </c>
      <c r="AH213" s="73">
        <f>VLOOKUP(Data[[#This Row],[Renaes]],Inmunizaciones!I215:GR649,192,FALSE)</f>
        <v>0</v>
      </c>
      <c r="AI213" s="8">
        <f>VLOOKUP(Data[[#This Row],[Renaes]],Inmunizaciones!I215:HE649,205,FALSE)</f>
        <v>3</v>
      </c>
      <c r="AJ213" s="8">
        <f>VLOOKUP(Data[[#This Row],[Renaes]],Inmunizaciones!I215:HS649,219,FALSE)</f>
        <v>3</v>
      </c>
      <c r="AK213" s="102">
        <f>MIN(Data[[#This Row],[DPT REF2]:[APO REF2]])</f>
        <v>3</v>
      </c>
      <c r="AL213" s="224">
        <f>IFERROR(Data[[#This Row],[4 AÑOS CON VACUNA COMPLETA]]/Data[[#This Row],[Meta4]],0)</f>
        <v>0</v>
      </c>
    </row>
    <row r="214" spans="1:38" s="5" customFormat="1" ht="12" x14ac:dyDescent="0.25">
      <c r="A214" s="108" t="s">
        <v>44</v>
      </c>
      <c r="B214" s="107" t="s">
        <v>29</v>
      </c>
      <c r="C214" s="107">
        <v>401</v>
      </c>
      <c r="D214" s="107" t="s">
        <v>29</v>
      </c>
      <c r="E214" s="108" t="s">
        <v>44</v>
      </c>
      <c r="F214" s="107" t="s">
        <v>29</v>
      </c>
      <c r="G214" s="107"/>
      <c r="H214" s="146" t="s">
        <v>410</v>
      </c>
      <c r="I214" s="108">
        <v>214</v>
      </c>
      <c r="J214" s="108" t="s">
        <v>348</v>
      </c>
      <c r="K214" s="6">
        <f>VLOOKUP(Data[[#This Row],[Renaes]],Inmunizaciones!I216:W651,15,FALSE)</f>
        <v>0</v>
      </c>
      <c r="L214" s="249">
        <f>VLOOKUP(Data[[#This Row],[Renaes]],Inmunizaciones!I216:X650,16,FALSE)</f>
        <v>0</v>
      </c>
      <c r="M214" s="309">
        <f>VLOOKUP(Data[[#This Row],[Renaes]],Inmunizaciones!I216:AL650,30,FALSE)</f>
        <v>1</v>
      </c>
      <c r="N214" s="100">
        <f>MIN(Data[[#This Row],[BCG2]],Data[[#This Row],[HvB]])</f>
        <v>0</v>
      </c>
      <c r="O214" s="210">
        <f>IFERROR(Data[[#This Row],[RN
Completa]]/Data[[#This Row],[MetaRN]],0)</f>
        <v>0</v>
      </c>
      <c r="P214" s="43">
        <f>+Data[[#This Row],[MetaRN]]</f>
        <v>0</v>
      </c>
      <c r="Q214" s="248">
        <f>VLOOKUP(Data[[#This Row],[Renaes]],Inmunizaciones!I216:BB650,46,FALSE)</f>
        <v>2</v>
      </c>
      <c r="R214" s="248">
        <f>VLOOKUP(Data[[#This Row],[Renaes]],Inmunizaciones!I216:BP650,60,FALSE)</f>
        <v>5</v>
      </c>
      <c r="S214" s="248">
        <f>VLOOKUP(Data[[#This Row],[Renaes]],Inmunizaciones!I216:CD650,74,FALSE)</f>
        <v>3</v>
      </c>
      <c r="T214" s="248">
        <f>VLOOKUP(Data[[#This Row],[Renaes]],Inmunizaciones!I216:CR650,88,FALSE)</f>
        <v>2</v>
      </c>
      <c r="U214" s="12">
        <f>VLOOKUP(Data[[#This Row],[Renaes]],Inmunizaciones!I216:CT650,90,FALSE)</f>
        <v>2</v>
      </c>
      <c r="V214" s="211">
        <f>IFERROR(Data[[#This Row],[&lt; 12 meses
Completa]]/P215,0)</f>
        <v>0</v>
      </c>
      <c r="W214" s="44">
        <f>VLOOKUP(Data[[#This Row],[Renaes]],Inmunizaciones!I216:CU650,91,FALSE)</f>
        <v>0</v>
      </c>
      <c r="X214" s="248">
        <f>VLOOKUP(Data[[#This Row],[Renaes]],Inmunizaciones!I216:DH650,104,FALSE)</f>
        <v>2</v>
      </c>
      <c r="Y214" s="248">
        <f>VLOOKUP(Data[[#This Row],[Renaes]],Inmunizaciones!I216:DV650,118,FALSE)</f>
        <v>0</v>
      </c>
      <c r="Z214" s="248">
        <f>VLOOKUP(Data[[#This Row],[Renaes]],Inmunizaciones!I216:EJ650,132,FALSE)</f>
        <v>2</v>
      </c>
      <c r="AA214" s="248">
        <f>VLOOKUP(Data[[#This Row],[Renaes]],Inmunizaciones!I216:EX650,146,FALSE)</f>
        <v>0</v>
      </c>
      <c r="AB214" s="248">
        <f>VLOOKUP(Data[[#This Row],[Renaes]],Inmunizaciones!I216:FL650,160,FALSE)</f>
        <v>0</v>
      </c>
      <c r="AC214" s="248">
        <f>VLOOKUP(Data[[#This Row],[Renaes]],Inmunizaciones!I216:FZ650,174,FALSE)</f>
        <v>1</v>
      </c>
      <c r="AD214" s="102">
        <f>VLOOKUP(Data[[#This Row],[Renaes]],Inmunizaciones!I216:GQ650,191,FALSE)</f>
        <v>0</v>
      </c>
      <c r="AE214" s="224">
        <f t="shared" si="12"/>
        <v>0</v>
      </c>
      <c r="AF214" s="102">
        <f t="shared" si="11"/>
        <v>0</v>
      </c>
      <c r="AG214" s="224">
        <f t="shared" si="13"/>
        <v>0</v>
      </c>
      <c r="AH214" s="73">
        <f>VLOOKUP(Data[[#This Row],[Renaes]],Inmunizaciones!I216:GR650,192,FALSE)</f>
        <v>0</v>
      </c>
      <c r="AI214" s="8">
        <f>VLOOKUP(Data[[#This Row],[Renaes]],Inmunizaciones!I216:HE650,205,FALSE)</f>
        <v>0</v>
      </c>
      <c r="AJ214" s="8">
        <f>VLOOKUP(Data[[#This Row],[Renaes]],Inmunizaciones!I216:HS650,219,FALSE)</f>
        <v>0</v>
      </c>
      <c r="AK214" s="102">
        <f>MIN(Data[[#This Row],[DPT REF2]:[APO REF2]])</f>
        <v>0</v>
      </c>
      <c r="AL214" s="224">
        <f>IFERROR(Data[[#This Row],[4 AÑOS CON VACUNA COMPLETA]]/Data[[#This Row],[Meta4]],0)</f>
        <v>0</v>
      </c>
    </row>
    <row r="215" spans="1:38" s="5" customFormat="1" ht="12" x14ac:dyDescent="0.25">
      <c r="A215" s="108" t="s">
        <v>44</v>
      </c>
      <c r="B215" s="107" t="s">
        <v>29</v>
      </c>
      <c r="C215" s="107">
        <v>401</v>
      </c>
      <c r="D215" s="107" t="s">
        <v>29</v>
      </c>
      <c r="E215" s="108" t="s">
        <v>44</v>
      </c>
      <c r="F215" s="107" t="s">
        <v>29</v>
      </c>
      <c r="G215" s="107"/>
      <c r="H215" s="146" t="s">
        <v>535</v>
      </c>
      <c r="I215" s="108">
        <v>215</v>
      </c>
      <c r="J215" s="108" t="s">
        <v>349</v>
      </c>
      <c r="K215" s="6">
        <f>VLOOKUP(Data[[#This Row],[Renaes]],Inmunizaciones!I217:W652,15,FALSE)</f>
        <v>0</v>
      </c>
      <c r="L215" s="249">
        <f>VLOOKUP(Data[[#This Row],[Renaes]],Inmunizaciones!I217:X651,16,FALSE)</f>
        <v>1</v>
      </c>
      <c r="M215" s="309">
        <f>VLOOKUP(Data[[#This Row],[Renaes]],Inmunizaciones!I217:AL651,30,FALSE)</f>
        <v>1</v>
      </c>
      <c r="N215" s="100">
        <f>MIN(Data[[#This Row],[BCG2]],Data[[#This Row],[HvB]])</f>
        <v>1</v>
      </c>
      <c r="O215" s="210">
        <f>IFERROR(Data[[#This Row],[RN
Completa]]/Data[[#This Row],[MetaRN]],0)</f>
        <v>0</v>
      </c>
      <c r="P215" s="43">
        <f>+Data[[#This Row],[MetaRN]]</f>
        <v>0</v>
      </c>
      <c r="Q215" s="248">
        <f>VLOOKUP(Data[[#This Row],[Renaes]],Inmunizaciones!I217:BB651,46,FALSE)</f>
        <v>1</v>
      </c>
      <c r="R215" s="248">
        <f>VLOOKUP(Data[[#This Row],[Renaes]],Inmunizaciones!I217:BP651,60,FALSE)</f>
        <v>1</v>
      </c>
      <c r="S215" s="248">
        <f>VLOOKUP(Data[[#This Row],[Renaes]],Inmunizaciones!I217:CD651,74,FALSE)</f>
        <v>0</v>
      </c>
      <c r="T215" s="248">
        <f>VLOOKUP(Data[[#This Row],[Renaes]],Inmunizaciones!I217:CR651,88,FALSE)</f>
        <v>0</v>
      </c>
      <c r="U215" s="12">
        <f>VLOOKUP(Data[[#This Row],[Renaes]],Inmunizaciones!I217:CT651,90,FALSE)</f>
        <v>0</v>
      </c>
      <c r="V215" s="211">
        <f>IFERROR(Data[[#This Row],[&lt; 12 meses
Completa]]/P216,0)</f>
        <v>0</v>
      </c>
      <c r="W215" s="44">
        <f>VLOOKUP(Data[[#This Row],[Renaes]],Inmunizaciones!I217:CU651,91,FALSE)</f>
        <v>0</v>
      </c>
      <c r="X215" s="248">
        <f>VLOOKUP(Data[[#This Row],[Renaes]],Inmunizaciones!I217:DH651,104,FALSE)</f>
        <v>0</v>
      </c>
      <c r="Y215" s="248">
        <f>VLOOKUP(Data[[#This Row],[Renaes]],Inmunizaciones!I217:DV651,118,FALSE)</f>
        <v>0</v>
      </c>
      <c r="Z215" s="248">
        <f>VLOOKUP(Data[[#This Row],[Renaes]],Inmunizaciones!I217:EJ651,132,FALSE)</f>
        <v>0</v>
      </c>
      <c r="AA215" s="248">
        <f>VLOOKUP(Data[[#This Row],[Renaes]],Inmunizaciones!I217:EX651,146,FALSE)</f>
        <v>1</v>
      </c>
      <c r="AB215" s="248">
        <f>VLOOKUP(Data[[#This Row],[Renaes]],Inmunizaciones!I217:FL651,160,FALSE)</f>
        <v>0</v>
      </c>
      <c r="AC215" s="248">
        <f>VLOOKUP(Data[[#This Row],[Renaes]],Inmunizaciones!I217:FZ651,174,FALSE)</f>
        <v>1</v>
      </c>
      <c r="AD215" s="102">
        <f>VLOOKUP(Data[[#This Row],[Renaes]],Inmunizaciones!I217:GQ651,191,FALSE)</f>
        <v>0</v>
      </c>
      <c r="AE215" s="224">
        <f t="shared" si="12"/>
        <v>0</v>
      </c>
      <c r="AF215" s="102">
        <f t="shared" si="11"/>
        <v>0</v>
      </c>
      <c r="AG215" s="224">
        <f t="shared" si="13"/>
        <v>0</v>
      </c>
      <c r="AH215" s="73">
        <f>VLOOKUP(Data[[#This Row],[Renaes]],Inmunizaciones!I217:GR651,192,FALSE)</f>
        <v>0</v>
      </c>
      <c r="AI215" s="8">
        <f>VLOOKUP(Data[[#This Row],[Renaes]],Inmunizaciones!I217:HE651,205,FALSE)</f>
        <v>0</v>
      </c>
      <c r="AJ215" s="8">
        <f>VLOOKUP(Data[[#This Row],[Renaes]],Inmunizaciones!I217:HS651,219,FALSE)</f>
        <v>0</v>
      </c>
      <c r="AK215" s="102">
        <f>MIN(Data[[#This Row],[DPT REF2]:[APO REF2]])</f>
        <v>0</v>
      </c>
      <c r="AL215" s="224">
        <f>IFERROR(Data[[#This Row],[4 AÑOS CON VACUNA COMPLETA]]/Data[[#This Row],[Meta4]],0)</f>
        <v>0</v>
      </c>
    </row>
    <row r="216" spans="1:38" s="5" customFormat="1" ht="12" x14ac:dyDescent="0.25">
      <c r="A216" s="108" t="s">
        <v>44</v>
      </c>
      <c r="B216" s="107" t="s">
        <v>29</v>
      </c>
      <c r="C216" s="107">
        <v>401</v>
      </c>
      <c r="D216" s="107" t="s">
        <v>29</v>
      </c>
      <c r="E216" s="108" t="s">
        <v>44</v>
      </c>
      <c r="F216" s="107" t="s">
        <v>29</v>
      </c>
      <c r="G216" s="107"/>
      <c r="H216" s="146" t="s">
        <v>535</v>
      </c>
      <c r="I216" s="108">
        <v>216</v>
      </c>
      <c r="J216" s="108" t="s">
        <v>350</v>
      </c>
      <c r="K216" s="6">
        <f>VLOOKUP(Data[[#This Row],[Renaes]],Inmunizaciones!I218:W653,15,FALSE)</f>
        <v>0</v>
      </c>
      <c r="L216" s="249">
        <f>VLOOKUP(Data[[#This Row],[Renaes]],Inmunizaciones!I218:X652,16,FALSE)</f>
        <v>0</v>
      </c>
      <c r="M216" s="309">
        <f>VLOOKUP(Data[[#This Row],[Renaes]],Inmunizaciones!I218:AL652,30,FALSE)</f>
        <v>0</v>
      </c>
      <c r="N216" s="100">
        <f>MIN(Data[[#This Row],[BCG2]],Data[[#This Row],[HvB]])</f>
        <v>0</v>
      </c>
      <c r="O216" s="210">
        <f>IFERROR(Data[[#This Row],[RN
Completa]]/Data[[#This Row],[MetaRN]],0)</f>
        <v>0</v>
      </c>
      <c r="P216" s="43">
        <f>+Data[[#This Row],[MetaRN]]</f>
        <v>0</v>
      </c>
      <c r="Q216" s="248">
        <f>VLOOKUP(Data[[#This Row],[Renaes]],Inmunizaciones!I218:BB652,46,FALSE)</f>
        <v>0</v>
      </c>
      <c r="R216" s="248">
        <f>VLOOKUP(Data[[#This Row],[Renaes]],Inmunizaciones!I218:BP652,60,FALSE)</f>
        <v>0</v>
      </c>
      <c r="S216" s="248">
        <f>VLOOKUP(Data[[#This Row],[Renaes]],Inmunizaciones!I218:CD652,74,FALSE)</f>
        <v>0</v>
      </c>
      <c r="T216" s="248">
        <f>VLOOKUP(Data[[#This Row],[Renaes]],Inmunizaciones!I218:CR652,88,FALSE)</f>
        <v>0</v>
      </c>
      <c r="U216" s="12">
        <f>VLOOKUP(Data[[#This Row],[Renaes]],Inmunizaciones!I218:CT652,90,FALSE)</f>
        <v>0</v>
      </c>
      <c r="V216" s="211">
        <f>IFERROR(Data[[#This Row],[&lt; 12 meses
Completa]]/P217,0)</f>
        <v>0</v>
      </c>
      <c r="W216" s="44">
        <f>VLOOKUP(Data[[#This Row],[Renaes]],Inmunizaciones!I218:CU652,91,FALSE)</f>
        <v>0</v>
      </c>
      <c r="X216" s="248">
        <f>VLOOKUP(Data[[#This Row],[Renaes]],Inmunizaciones!I218:DH652,104,FALSE)</f>
        <v>1</v>
      </c>
      <c r="Y216" s="248">
        <f>VLOOKUP(Data[[#This Row],[Renaes]],Inmunizaciones!I218:DV652,118,FALSE)</f>
        <v>0</v>
      </c>
      <c r="Z216" s="248">
        <f>VLOOKUP(Data[[#This Row],[Renaes]],Inmunizaciones!I218:EJ652,132,FALSE)</f>
        <v>0</v>
      </c>
      <c r="AA216" s="248">
        <f>VLOOKUP(Data[[#This Row],[Renaes]],Inmunizaciones!I218:EX652,146,FALSE)</f>
        <v>0</v>
      </c>
      <c r="AB216" s="248">
        <f>VLOOKUP(Data[[#This Row],[Renaes]],Inmunizaciones!I218:FL652,160,FALSE)</f>
        <v>0</v>
      </c>
      <c r="AC216" s="248">
        <f>VLOOKUP(Data[[#This Row],[Renaes]],Inmunizaciones!I218:FZ652,174,FALSE)</f>
        <v>0</v>
      </c>
      <c r="AD216" s="102">
        <f>VLOOKUP(Data[[#This Row],[Renaes]],Inmunizaciones!I218:GQ652,191,FALSE)</f>
        <v>0</v>
      </c>
      <c r="AE216" s="224">
        <f t="shared" si="12"/>
        <v>0</v>
      </c>
      <c r="AF216" s="102">
        <f t="shared" si="11"/>
        <v>0</v>
      </c>
      <c r="AG216" s="224">
        <f t="shared" si="13"/>
        <v>0</v>
      </c>
      <c r="AH216" s="73">
        <f>VLOOKUP(Data[[#This Row],[Renaes]],Inmunizaciones!I218:GR652,192,FALSE)</f>
        <v>0</v>
      </c>
      <c r="AI216" s="8">
        <f>VLOOKUP(Data[[#This Row],[Renaes]],Inmunizaciones!I218:HE652,205,FALSE)</f>
        <v>0</v>
      </c>
      <c r="AJ216" s="8">
        <f>VLOOKUP(Data[[#This Row],[Renaes]],Inmunizaciones!I218:HS652,219,FALSE)</f>
        <v>0</v>
      </c>
      <c r="AK216" s="102">
        <f>MIN(Data[[#This Row],[DPT REF2]:[APO REF2]])</f>
        <v>0</v>
      </c>
      <c r="AL216" s="224">
        <f>IFERROR(Data[[#This Row],[4 AÑOS CON VACUNA COMPLETA]]/Data[[#This Row],[Meta4]],0)</f>
        <v>0</v>
      </c>
    </row>
    <row r="217" spans="1:38" s="5" customFormat="1" ht="12" x14ac:dyDescent="0.25">
      <c r="A217" s="108" t="s">
        <v>44</v>
      </c>
      <c r="B217" s="107" t="s">
        <v>29</v>
      </c>
      <c r="C217" s="107">
        <v>401</v>
      </c>
      <c r="D217" s="107" t="s">
        <v>29</v>
      </c>
      <c r="E217" s="108" t="s">
        <v>44</v>
      </c>
      <c r="F217" s="107" t="s">
        <v>29</v>
      </c>
      <c r="G217" s="107"/>
      <c r="H217" s="146" t="s">
        <v>535</v>
      </c>
      <c r="I217" s="108">
        <v>217</v>
      </c>
      <c r="J217" s="108" t="s">
        <v>351</v>
      </c>
      <c r="K217" s="6">
        <f>VLOOKUP(Data[[#This Row],[Renaes]],Inmunizaciones!I219:W654,15,FALSE)</f>
        <v>0</v>
      </c>
      <c r="L217" s="249">
        <f>VLOOKUP(Data[[#This Row],[Renaes]],Inmunizaciones!I219:X653,16,FALSE)</f>
        <v>0</v>
      </c>
      <c r="M217" s="309">
        <f>VLOOKUP(Data[[#This Row],[Renaes]],Inmunizaciones!I219:AL653,30,FALSE)</f>
        <v>0</v>
      </c>
      <c r="N217" s="100">
        <f>MIN(Data[[#This Row],[BCG2]],Data[[#This Row],[HvB]])</f>
        <v>0</v>
      </c>
      <c r="O217" s="210">
        <f>IFERROR(Data[[#This Row],[RN
Completa]]/Data[[#This Row],[MetaRN]],0)</f>
        <v>0</v>
      </c>
      <c r="P217" s="43">
        <f>+Data[[#This Row],[MetaRN]]</f>
        <v>0</v>
      </c>
      <c r="Q217" s="248">
        <f>VLOOKUP(Data[[#This Row],[Renaes]],Inmunizaciones!I219:BB653,46,FALSE)</f>
        <v>0</v>
      </c>
      <c r="R217" s="248">
        <f>VLOOKUP(Data[[#This Row],[Renaes]],Inmunizaciones!I219:BP653,60,FALSE)</f>
        <v>0</v>
      </c>
      <c r="S217" s="248">
        <f>VLOOKUP(Data[[#This Row],[Renaes]],Inmunizaciones!I219:CD653,74,FALSE)</f>
        <v>0</v>
      </c>
      <c r="T217" s="248">
        <f>VLOOKUP(Data[[#This Row],[Renaes]],Inmunizaciones!I219:CR653,88,FALSE)</f>
        <v>0</v>
      </c>
      <c r="U217" s="12">
        <f>VLOOKUP(Data[[#This Row],[Renaes]],Inmunizaciones!I219:CT653,90,FALSE)</f>
        <v>0</v>
      </c>
      <c r="V217" s="211">
        <f>IFERROR(Data[[#This Row],[&lt; 12 meses
Completa]]/P218,0)</f>
        <v>0</v>
      </c>
      <c r="W217" s="44">
        <f>VLOOKUP(Data[[#This Row],[Renaes]],Inmunizaciones!I219:CU653,91,FALSE)</f>
        <v>0</v>
      </c>
      <c r="X217" s="248">
        <f>VLOOKUP(Data[[#This Row],[Renaes]],Inmunizaciones!I219:DH653,104,FALSE)</f>
        <v>0</v>
      </c>
      <c r="Y217" s="248">
        <f>VLOOKUP(Data[[#This Row],[Renaes]],Inmunizaciones!I219:DV653,118,FALSE)</f>
        <v>0</v>
      </c>
      <c r="Z217" s="248">
        <f>VLOOKUP(Data[[#This Row],[Renaes]],Inmunizaciones!I219:EJ653,132,FALSE)</f>
        <v>1</v>
      </c>
      <c r="AA217" s="248">
        <f>VLOOKUP(Data[[#This Row],[Renaes]],Inmunizaciones!I219:EX653,146,FALSE)</f>
        <v>0</v>
      </c>
      <c r="AB217" s="248">
        <f>VLOOKUP(Data[[#This Row],[Renaes]],Inmunizaciones!I219:FL653,160,FALSE)</f>
        <v>0</v>
      </c>
      <c r="AC217" s="248">
        <f>VLOOKUP(Data[[#This Row],[Renaes]],Inmunizaciones!I219:FZ653,174,FALSE)</f>
        <v>0</v>
      </c>
      <c r="AD217" s="102">
        <f>VLOOKUP(Data[[#This Row],[Renaes]],Inmunizaciones!I219:GQ653,191,FALSE)</f>
        <v>0</v>
      </c>
      <c r="AE217" s="224">
        <f t="shared" si="12"/>
        <v>0</v>
      </c>
      <c r="AF217" s="102">
        <f t="shared" si="11"/>
        <v>0</v>
      </c>
      <c r="AG217" s="224">
        <f t="shared" si="13"/>
        <v>0</v>
      </c>
      <c r="AH217" s="73">
        <f>VLOOKUP(Data[[#This Row],[Renaes]],Inmunizaciones!I219:GR653,192,FALSE)</f>
        <v>0</v>
      </c>
      <c r="AI217" s="8">
        <f>VLOOKUP(Data[[#This Row],[Renaes]],Inmunizaciones!I219:HE653,205,FALSE)</f>
        <v>0</v>
      </c>
      <c r="AJ217" s="8">
        <f>VLOOKUP(Data[[#This Row],[Renaes]],Inmunizaciones!I219:HS653,219,FALSE)</f>
        <v>0</v>
      </c>
      <c r="AK217" s="102">
        <f>MIN(Data[[#This Row],[DPT REF2]:[APO REF2]])</f>
        <v>0</v>
      </c>
      <c r="AL217" s="224">
        <f>IFERROR(Data[[#This Row],[4 AÑOS CON VACUNA COMPLETA]]/Data[[#This Row],[Meta4]],0)</f>
        <v>0</v>
      </c>
    </row>
    <row r="218" spans="1:38" s="5" customFormat="1" ht="12" x14ac:dyDescent="0.25">
      <c r="A218" s="108" t="s">
        <v>44</v>
      </c>
      <c r="B218" s="107" t="s">
        <v>29</v>
      </c>
      <c r="C218" s="107">
        <v>401</v>
      </c>
      <c r="D218" s="107" t="s">
        <v>29</v>
      </c>
      <c r="E218" s="108" t="s">
        <v>44</v>
      </c>
      <c r="F218" s="107" t="s">
        <v>29</v>
      </c>
      <c r="G218" s="107"/>
      <c r="H218" s="146" t="s">
        <v>535</v>
      </c>
      <c r="I218" s="108">
        <v>218</v>
      </c>
      <c r="J218" s="108" t="s">
        <v>352</v>
      </c>
      <c r="K218" s="6">
        <f>VLOOKUP(Data[[#This Row],[Renaes]],Inmunizaciones!I220:W655,15,FALSE)</f>
        <v>0</v>
      </c>
      <c r="L218" s="249">
        <f>VLOOKUP(Data[[#This Row],[Renaes]],Inmunizaciones!I220:X654,16,FALSE)</f>
        <v>0</v>
      </c>
      <c r="M218" s="309">
        <f>VLOOKUP(Data[[#This Row],[Renaes]],Inmunizaciones!I220:AL654,30,FALSE)</f>
        <v>0</v>
      </c>
      <c r="N218" s="100">
        <f>MIN(Data[[#This Row],[BCG2]],Data[[#This Row],[HvB]])</f>
        <v>0</v>
      </c>
      <c r="O218" s="210">
        <f>IFERROR(Data[[#This Row],[RN
Completa]]/Data[[#This Row],[MetaRN]],0)</f>
        <v>0</v>
      </c>
      <c r="P218" s="43">
        <f>+Data[[#This Row],[MetaRN]]</f>
        <v>0</v>
      </c>
      <c r="Q218" s="248">
        <f>VLOOKUP(Data[[#This Row],[Renaes]],Inmunizaciones!I220:BB654,46,FALSE)</f>
        <v>2</v>
      </c>
      <c r="R218" s="248">
        <f>VLOOKUP(Data[[#This Row],[Renaes]],Inmunizaciones!I220:BP654,60,FALSE)</f>
        <v>0</v>
      </c>
      <c r="S218" s="248">
        <f>VLOOKUP(Data[[#This Row],[Renaes]],Inmunizaciones!I220:CD654,74,FALSE)</f>
        <v>0</v>
      </c>
      <c r="T218" s="248">
        <f>VLOOKUP(Data[[#This Row],[Renaes]],Inmunizaciones!I220:CR654,88,FALSE)</f>
        <v>0</v>
      </c>
      <c r="U218" s="12">
        <f>VLOOKUP(Data[[#This Row],[Renaes]],Inmunizaciones!I220:CT654,90,FALSE)</f>
        <v>0</v>
      </c>
      <c r="V218" s="211">
        <f>IFERROR(Data[[#This Row],[&lt; 12 meses
Completa]]/P219,0)</f>
        <v>0</v>
      </c>
      <c r="W218" s="44">
        <f>VLOOKUP(Data[[#This Row],[Renaes]],Inmunizaciones!I220:CU654,91,FALSE)</f>
        <v>0</v>
      </c>
      <c r="X218" s="248">
        <f>VLOOKUP(Data[[#This Row],[Renaes]],Inmunizaciones!I220:DH654,104,FALSE)</f>
        <v>0</v>
      </c>
      <c r="Y218" s="248">
        <f>VLOOKUP(Data[[#This Row],[Renaes]],Inmunizaciones!I220:DV654,118,FALSE)</f>
        <v>0</v>
      </c>
      <c r="Z218" s="248">
        <f>VLOOKUP(Data[[#This Row],[Renaes]],Inmunizaciones!I220:EJ654,132,FALSE)</f>
        <v>0</v>
      </c>
      <c r="AA218" s="248">
        <f>VLOOKUP(Data[[#This Row],[Renaes]],Inmunizaciones!I220:EX654,146,FALSE)</f>
        <v>1</v>
      </c>
      <c r="AB218" s="248">
        <f>VLOOKUP(Data[[#This Row],[Renaes]],Inmunizaciones!I220:FL654,160,FALSE)</f>
        <v>1</v>
      </c>
      <c r="AC218" s="248">
        <f>VLOOKUP(Data[[#This Row],[Renaes]],Inmunizaciones!I220:FZ654,174,FALSE)</f>
        <v>1</v>
      </c>
      <c r="AD218" s="102">
        <f>VLOOKUP(Data[[#This Row],[Renaes]],Inmunizaciones!I220:GQ654,191,FALSE)</f>
        <v>0</v>
      </c>
      <c r="AE218" s="224">
        <f t="shared" si="12"/>
        <v>0</v>
      </c>
      <c r="AF218" s="102">
        <f t="shared" si="11"/>
        <v>0</v>
      </c>
      <c r="AG218" s="224">
        <f t="shared" si="13"/>
        <v>0</v>
      </c>
      <c r="AH218" s="73">
        <f>VLOOKUP(Data[[#This Row],[Renaes]],Inmunizaciones!I220:GR654,192,FALSE)</f>
        <v>0</v>
      </c>
      <c r="AI218" s="8">
        <f>VLOOKUP(Data[[#This Row],[Renaes]],Inmunizaciones!I220:HE654,205,FALSE)</f>
        <v>1</v>
      </c>
      <c r="AJ218" s="8">
        <f>VLOOKUP(Data[[#This Row],[Renaes]],Inmunizaciones!I220:HS654,219,FALSE)</f>
        <v>2</v>
      </c>
      <c r="AK218" s="102">
        <f>MIN(Data[[#This Row],[DPT REF2]:[APO REF2]])</f>
        <v>1</v>
      </c>
      <c r="AL218" s="224">
        <f>IFERROR(Data[[#This Row],[4 AÑOS CON VACUNA COMPLETA]]/Data[[#This Row],[Meta4]],0)</f>
        <v>0</v>
      </c>
    </row>
    <row r="219" spans="1:38" s="5" customFormat="1" ht="12" x14ac:dyDescent="0.25">
      <c r="A219" s="108" t="s">
        <v>44</v>
      </c>
      <c r="B219" s="107" t="s">
        <v>29</v>
      </c>
      <c r="C219" s="107">
        <v>401</v>
      </c>
      <c r="D219" s="107" t="s">
        <v>29</v>
      </c>
      <c r="E219" s="108" t="s">
        <v>44</v>
      </c>
      <c r="F219" s="107" t="s">
        <v>29</v>
      </c>
      <c r="G219" s="107"/>
      <c r="H219" s="146" t="s">
        <v>535</v>
      </c>
      <c r="I219" s="108">
        <v>219</v>
      </c>
      <c r="J219" s="108" t="s">
        <v>353</v>
      </c>
      <c r="K219" s="6">
        <f>VLOOKUP(Data[[#This Row],[Renaes]],Inmunizaciones!I221:W656,15,FALSE)</f>
        <v>0</v>
      </c>
      <c r="L219" s="249">
        <f>VLOOKUP(Data[[#This Row],[Renaes]],Inmunizaciones!I221:X655,16,FALSE)</f>
        <v>0</v>
      </c>
      <c r="M219" s="309">
        <f>VLOOKUP(Data[[#This Row],[Renaes]],Inmunizaciones!I221:AL655,30,FALSE)</f>
        <v>0</v>
      </c>
      <c r="N219" s="100">
        <f>MIN(Data[[#This Row],[BCG2]],Data[[#This Row],[HvB]])</f>
        <v>0</v>
      </c>
      <c r="O219" s="210">
        <f>IFERROR(Data[[#This Row],[RN
Completa]]/Data[[#This Row],[MetaRN]],0)</f>
        <v>0</v>
      </c>
      <c r="P219" s="43">
        <f>+Data[[#This Row],[MetaRN]]</f>
        <v>0</v>
      </c>
      <c r="Q219" s="248">
        <f>VLOOKUP(Data[[#This Row],[Renaes]],Inmunizaciones!I221:BB655,46,FALSE)</f>
        <v>1</v>
      </c>
      <c r="R219" s="248">
        <f>VLOOKUP(Data[[#This Row],[Renaes]],Inmunizaciones!I221:BP655,60,FALSE)</f>
        <v>1</v>
      </c>
      <c r="S219" s="248">
        <f>VLOOKUP(Data[[#This Row],[Renaes]],Inmunizaciones!I221:CD655,74,FALSE)</f>
        <v>3</v>
      </c>
      <c r="T219" s="248">
        <f>VLOOKUP(Data[[#This Row],[Renaes]],Inmunizaciones!I221:CR655,88,FALSE)</f>
        <v>3</v>
      </c>
      <c r="U219" s="12">
        <f>VLOOKUP(Data[[#This Row],[Renaes]],Inmunizaciones!I221:CT655,90,FALSE)</f>
        <v>1</v>
      </c>
      <c r="V219" s="211">
        <f>IFERROR(Data[[#This Row],[&lt; 12 meses
Completa]]/P220,0)</f>
        <v>0</v>
      </c>
      <c r="W219" s="44">
        <f>VLOOKUP(Data[[#This Row],[Renaes]],Inmunizaciones!I221:CU655,91,FALSE)</f>
        <v>0</v>
      </c>
      <c r="X219" s="248">
        <f>VLOOKUP(Data[[#This Row],[Renaes]],Inmunizaciones!I221:DH655,104,FALSE)</f>
        <v>1</v>
      </c>
      <c r="Y219" s="248">
        <f>VLOOKUP(Data[[#This Row],[Renaes]],Inmunizaciones!I221:DV655,118,FALSE)</f>
        <v>0</v>
      </c>
      <c r="Z219" s="248">
        <f>VLOOKUP(Data[[#This Row],[Renaes]],Inmunizaciones!I221:EJ655,132,FALSE)</f>
        <v>0</v>
      </c>
      <c r="AA219" s="248">
        <f>VLOOKUP(Data[[#This Row],[Renaes]],Inmunizaciones!I221:EX655,146,FALSE)</f>
        <v>0</v>
      </c>
      <c r="AB219" s="248">
        <f>VLOOKUP(Data[[#This Row],[Renaes]],Inmunizaciones!I221:FL655,160,FALSE)</f>
        <v>3</v>
      </c>
      <c r="AC219" s="248">
        <f>VLOOKUP(Data[[#This Row],[Renaes]],Inmunizaciones!I221:FZ655,174,FALSE)</f>
        <v>3</v>
      </c>
      <c r="AD219" s="102">
        <f>VLOOKUP(Data[[#This Row],[Renaes]],Inmunizaciones!I221:GQ655,191,FALSE)</f>
        <v>0</v>
      </c>
      <c r="AE219" s="224">
        <f t="shared" si="12"/>
        <v>0</v>
      </c>
      <c r="AF219" s="102">
        <f t="shared" si="11"/>
        <v>0</v>
      </c>
      <c r="AG219" s="224">
        <f t="shared" si="13"/>
        <v>0</v>
      </c>
      <c r="AH219" s="73">
        <f>VLOOKUP(Data[[#This Row],[Renaes]],Inmunizaciones!I221:GR655,192,FALSE)</f>
        <v>0</v>
      </c>
      <c r="AI219" s="8">
        <f>VLOOKUP(Data[[#This Row],[Renaes]],Inmunizaciones!I221:HE655,205,FALSE)</f>
        <v>2</v>
      </c>
      <c r="AJ219" s="8">
        <f>VLOOKUP(Data[[#This Row],[Renaes]],Inmunizaciones!I221:HS655,219,FALSE)</f>
        <v>2</v>
      </c>
      <c r="AK219" s="102">
        <f>MIN(Data[[#This Row],[DPT REF2]:[APO REF2]])</f>
        <v>2</v>
      </c>
      <c r="AL219" s="224">
        <f>IFERROR(Data[[#This Row],[4 AÑOS CON VACUNA COMPLETA]]/Data[[#This Row],[Meta4]],0)</f>
        <v>0</v>
      </c>
    </row>
    <row r="220" spans="1:38" s="5" customFormat="1" ht="12" x14ac:dyDescent="0.25">
      <c r="A220" s="108" t="s">
        <v>44</v>
      </c>
      <c r="B220" s="107" t="s">
        <v>29</v>
      </c>
      <c r="C220" s="107">
        <v>401</v>
      </c>
      <c r="D220" s="107" t="s">
        <v>29</v>
      </c>
      <c r="E220" s="108" t="s">
        <v>44</v>
      </c>
      <c r="F220" s="107" t="s">
        <v>29</v>
      </c>
      <c r="G220" s="107"/>
      <c r="H220" s="146" t="s">
        <v>535</v>
      </c>
      <c r="I220" s="108">
        <v>220</v>
      </c>
      <c r="J220" s="108" t="s">
        <v>354</v>
      </c>
      <c r="K220" s="6">
        <f>VLOOKUP(Data[[#This Row],[Renaes]],Inmunizaciones!I222:W657,15,FALSE)</f>
        <v>0</v>
      </c>
      <c r="L220" s="249">
        <f>VLOOKUP(Data[[#This Row],[Renaes]],Inmunizaciones!I222:X656,16,FALSE)</f>
        <v>0</v>
      </c>
      <c r="M220" s="309">
        <f>VLOOKUP(Data[[#This Row],[Renaes]],Inmunizaciones!I222:AL656,30,FALSE)</f>
        <v>0</v>
      </c>
      <c r="N220" s="100">
        <f>MIN(Data[[#This Row],[BCG2]],Data[[#This Row],[HvB]])</f>
        <v>0</v>
      </c>
      <c r="O220" s="210">
        <f>IFERROR(Data[[#This Row],[RN
Completa]]/Data[[#This Row],[MetaRN]],0)</f>
        <v>0</v>
      </c>
      <c r="P220" s="43">
        <f>+Data[[#This Row],[MetaRN]]</f>
        <v>0</v>
      </c>
      <c r="Q220" s="248">
        <f>VLOOKUP(Data[[#This Row],[Renaes]],Inmunizaciones!I222:BB656,46,FALSE)</f>
        <v>0</v>
      </c>
      <c r="R220" s="248">
        <f>VLOOKUP(Data[[#This Row],[Renaes]],Inmunizaciones!I222:BP656,60,FALSE)</f>
        <v>0</v>
      </c>
      <c r="S220" s="248">
        <f>VLOOKUP(Data[[#This Row],[Renaes]],Inmunizaciones!I222:CD656,74,FALSE)</f>
        <v>1</v>
      </c>
      <c r="T220" s="248">
        <f>VLOOKUP(Data[[#This Row],[Renaes]],Inmunizaciones!I222:CR656,88,FALSE)</f>
        <v>1</v>
      </c>
      <c r="U220" s="12">
        <f>VLOOKUP(Data[[#This Row],[Renaes]],Inmunizaciones!I222:CT656,90,FALSE)</f>
        <v>0</v>
      </c>
      <c r="V220" s="211">
        <f>IFERROR(Data[[#This Row],[&lt; 12 meses
Completa]]/P221,0)</f>
        <v>0</v>
      </c>
      <c r="W220" s="44">
        <f>VLOOKUP(Data[[#This Row],[Renaes]],Inmunizaciones!I222:CU656,91,FALSE)</f>
        <v>0</v>
      </c>
      <c r="X220" s="248">
        <f>VLOOKUP(Data[[#This Row],[Renaes]],Inmunizaciones!I222:DH656,104,FALSE)</f>
        <v>4</v>
      </c>
      <c r="Y220" s="248">
        <f>VLOOKUP(Data[[#This Row],[Renaes]],Inmunizaciones!I222:DV656,118,FALSE)</f>
        <v>0</v>
      </c>
      <c r="Z220" s="248">
        <f>VLOOKUP(Data[[#This Row],[Renaes]],Inmunizaciones!I222:EJ656,132,FALSE)</f>
        <v>6</v>
      </c>
      <c r="AA220" s="248">
        <f>VLOOKUP(Data[[#This Row],[Renaes]],Inmunizaciones!I222:EX656,146,FALSE)</f>
        <v>0</v>
      </c>
      <c r="AB220" s="248">
        <f>VLOOKUP(Data[[#This Row],[Renaes]],Inmunizaciones!I222:FL656,160,FALSE)</f>
        <v>0</v>
      </c>
      <c r="AC220" s="248">
        <f>VLOOKUP(Data[[#This Row],[Renaes]],Inmunizaciones!I222:FZ656,174,FALSE)</f>
        <v>0</v>
      </c>
      <c r="AD220" s="102">
        <f>VLOOKUP(Data[[#This Row],[Renaes]],Inmunizaciones!I222:GQ656,191,FALSE)</f>
        <v>0</v>
      </c>
      <c r="AE220" s="224">
        <f t="shared" si="12"/>
        <v>0</v>
      </c>
      <c r="AF220" s="102">
        <f t="shared" si="11"/>
        <v>0</v>
      </c>
      <c r="AG220" s="224">
        <f t="shared" si="13"/>
        <v>0</v>
      </c>
      <c r="AH220" s="73">
        <f>VLOOKUP(Data[[#This Row],[Renaes]],Inmunizaciones!I222:GR656,192,FALSE)</f>
        <v>0</v>
      </c>
      <c r="AI220" s="8">
        <f>VLOOKUP(Data[[#This Row],[Renaes]],Inmunizaciones!I222:HE656,205,FALSE)</f>
        <v>0</v>
      </c>
      <c r="AJ220" s="8">
        <f>VLOOKUP(Data[[#This Row],[Renaes]],Inmunizaciones!I222:HS656,219,FALSE)</f>
        <v>0</v>
      </c>
      <c r="AK220" s="102">
        <f>MIN(Data[[#This Row],[DPT REF2]:[APO REF2]])</f>
        <v>0</v>
      </c>
      <c r="AL220" s="224">
        <f>IFERROR(Data[[#This Row],[4 AÑOS CON VACUNA COMPLETA]]/Data[[#This Row],[Meta4]],0)</f>
        <v>0</v>
      </c>
    </row>
    <row r="221" spans="1:38" s="5" customFormat="1" ht="12" x14ac:dyDescent="0.25">
      <c r="A221" s="108" t="s">
        <v>44</v>
      </c>
      <c r="B221" s="107" t="s">
        <v>29</v>
      </c>
      <c r="C221" s="107">
        <v>401</v>
      </c>
      <c r="D221" s="107" t="s">
        <v>29</v>
      </c>
      <c r="E221" s="108" t="s">
        <v>44</v>
      </c>
      <c r="F221" s="107" t="s">
        <v>29</v>
      </c>
      <c r="G221" s="107"/>
      <c r="H221" s="146" t="s">
        <v>535</v>
      </c>
      <c r="I221" s="108">
        <v>221</v>
      </c>
      <c r="J221" s="108" t="s">
        <v>355</v>
      </c>
      <c r="K221" s="6">
        <f>VLOOKUP(Data[[#This Row],[Renaes]],Inmunizaciones!I223:W658,15,FALSE)</f>
        <v>0</v>
      </c>
      <c r="L221" s="249">
        <f>VLOOKUP(Data[[#This Row],[Renaes]],Inmunizaciones!I223:X657,16,FALSE)</f>
        <v>0</v>
      </c>
      <c r="M221" s="309">
        <f>VLOOKUP(Data[[#This Row],[Renaes]],Inmunizaciones!I223:AL657,30,FALSE)</f>
        <v>0</v>
      </c>
      <c r="N221" s="100">
        <f>MIN(Data[[#This Row],[BCG2]],Data[[#This Row],[HvB]])</f>
        <v>0</v>
      </c>
      <c r="O221" s="210">
        <f>IFERROR(Data[[#This Row],[RN
Completa]]/Data[[#This Row],[MetaRN]],0)</f>
        <v>0</v>
      </c>
      <c r="P221" s="43">
        <f>+Data[[#This Row],[MetaRN]]</f>
        <v>0</v>
      </c>
      <c r="Q221" s="248">
        <f>VLOOKUP(Data[[#This Row],[Renaes]],Inmunizaciones!I223:BB657,46,FALSE)</f>
        <v>2</v>
      </c>
      <c r="R221" s="248">
        <f>VLOOKUP(Data[[#This Row],[Renaes]],Inmunizaciones!I223:BP657,60,FALSE)</f>
        <v>2</v>
      </c>
      <c r="S221" s="248">
        <f>VLOOKUP(Data[[#This Row],[Renaes]],Inmunizaciones!I223:CD657,74,FALSE)</f>
        <v>0</v>
      </c>
      <c r="T221" s="248">
        <f>VLOOKUP(Data[[#This Row],[Renaes]],Inmunizaciones!I223:CR657,88,FALSE)</f>
        <v>0</v>
      </c>
      <c r="U221" s="12">
        <f>VLOOKUP(Data[[#This Row],[Renaes]],Inmunizaciones!I223:CT657,90,FALSE)</f>
        <v>0</v>
      </c>
      <c r="V221" s="211">
        <f>IFERROR(Data[[#This Row],[&lt; 12 meses
Completa]]/P222,0)</f>
        <v>0</v>
      </c>
      <c r="W221" s="44">
        <f>VLOOKUP(Data[[#This Row],[Renaes]],Inmunizaciones!I223:CU657,91,FALSE)</f>
        <v>0</v>
      </c>
      <c r="X221" s="248">
        <f>VLOOKUP(Data[[#This Row],[Renaes]],Inmunizaciones!I223:DH657,104,FALSE)</f>
        <v>0</v>
      </c>
      <c r="Y221" s="248">
        <f>VLOOKUP(Data[[#This Row],[Renaes]],Inmunizaciones!I223:DV657,118,FALSE)</f>
        <v>0</v>
      </c>
      <c r="Z221" s="248">
        <f>VLOOKUP(Data[[#This Row],[Renaes]],Inmunizaciones!I223:EJ657,132,FALSE)</f>
        <v>0</v>
      </c>
      <c r="AA221" s="248">
        <f>VLOOKUP(Data[[#This Row],[Renaes]],Inmunizaciones!I223:EX657,146,FALSE)</f>
        <v>0</v>
      </c>
      <c r="AB221" s="248">
        <f>VLOOKUP(Data[[#This Row],[Renaes]],Inmunizaciones!I223:FL657,160,FALSE)</f>
        <v>0</v>
      </c>
      <c r="AC221" s="248">
        <f>VLOOKUP(Data[[#This Row],[Renaes]],Inmunizaciones!I223:FZ657,174,FALSE)</f>
        <v>0</v>
      </c>
      <c r="AD221" s="102">
        <f>VLOOKUP(Data[[#This Row],[Renaes]],Inmunizaciones!I223:GQ657,191,FALSE)</f>
        <v>0</v>
      </c>
      <c r="AE221" s="224">
        <f t="shared" si="12"/>
        <v>0</v>
      </c>
      <c r="AF221" s="102">
        <f t="shared" si="11"/>
        <v>0</v>
      </c>
      <c r="AG221" s="224">
        <f t="shared" si="13"/>
        <v>0</v>
      </c>
      <c r="AH221" s="73">
        <f>VLOOKUP(Data[[#This Row],[Renaes]],Inmunizaciones!I223:GR657,192,FALSE)</f>
        <v>0</v>
      </c>
      <c r="AI221" s="8">
        <f>VLOOKUP(Data[[#This Row],[Renaes]],Inmunizaciones!I223:HE657,205,FALSE)</f>
        <v>0</v>
      </c>
      <c r="AJ221" s="8">
        <f>VLOOKUP(Data[[#This Row],[Renaes]],Inmunizaciones!I223:HS657,219,FALSE)</f>
        <v>0</v>
      </c>
      <c r="AK221" s="102">
        <f>MIN(Data[[#This Row],[DPT REF2]:[APO REF2]])</f>
        <v>0</v>
      </c>
      <c r="AL221" s="224">
        <f>IFERROR(Data[[#This Row],[4 AÑOS CON VACUNA COMPLETA]]/Data[[#This Row],[Meta4]],0)</f>
        <v>0</v>
      </c>
    </row>
    <row r="222" spans="1:38" s="5" customFormat="1" ht="12" x14ac:dyDescent="0.25">
      <c r="A222" s="108" t="s">
        <v>44</v>
      </c>
      <c r="B222" s="107" t="s">
        <v>29</v>
      </c>
      <c r="C222" s="107">
        <v>401</v>
      </c>
      <c r="D222" s="107" t="s">
        <v>29</v>
      </c>
      <c r="E222" s="108" t="s">
        <v>44</v>
      </c>
      <c r="F222" s="107" t="s">
        <v>29</v>
      </c>
      <c r="G222" s="107"/>
      <c r="H222" s="146" t="s">
        <v>410</v>
      </c>
      <c r="I222" s="108">
        <v>222</v>
      </c>
      <c r="J222" s="108" t="s">
        <v>591</v>
      </c>
      <c r="K222" s="6">
        <f>VLOOKUP(Data[[#This Row],[Renaes]],Inmunizaciones!I224:W659,15,FALSE)</f>
        <v>0</v>
      </c>
      <c r="L222" s="249">
        <f>VLOOKUP(Data[[#This Row],[Renaes]],Inmunizaciones!I224:X658,16,FALSE)</f>
        <v>2</v>
      </c>
      <c r="M222" s="309">
        <f>VLOOKUP(Data[[#This Row],[Renaes]],Inmunizaciones!I224:AL658,30,FALSE)</f>
        <v>3</v>
      </c>
      <c r="N222" s="100">
        <f>MIN(Data[[#This Row],[BCG2]],Data[[#This Row],[HvB]])</f>
        <v>2</v>
      </c>
      <c r="O222" s="210">
        <f>IFERROR(Data[[#This Row],[RN
Completa]]/Data[[#This Row],[MetaRN]],0)</f>
        <v>0</v>
      </c>
      <c r="P222" s="43">
        <f>+Data[[#This Row],[MetaRN]]</f>
        <v>0</v>
      </c>
      <c r="Q222" s="248">
        <f>VLOOKUP(Data[[#This Row],[Renaes]],Inmunizaciones!I224:BB658,46,FALSE)</f>
        <v>2</v>
      </c>
      <c r="R222" s="248">
        <f>VLOOKUP(Data[[#This Row],[Renaes]],Inmunizaciones!I224:BP658,60,FALSE)</f>
        <v>0</v>
      </c>
      <c r="S222" s="248">
        <f>VLOOKUP(Data[[#This Row],[Renaes]],Inmunizaciones!I224:CD658,74,FALSE)</f>
        <v>6</v>
      </c>
      <c r="T222" s="248">
        <f>VLOOKUP(Data[[#This Row],[Renaes]],Inmunizaciones!I224:CR658,88,FALSE)</f>
        <v>5</v>
      </c>
      <c r="U222" s="12">
        <f>VLOOKUP(Data[[#This Row],[Renaes]],Inmunizaciones!I224:CT658,90,FALSE)</f>
        <v>0</v>
      </c>
      <c r="V222" s="211">
        <f>IFERROR(Data[[#This Row],[&lt; 12 meses
Completa]]/P223,0)</f>
        <v>0</v>
      </c>
      <c r="W222" s="44">
        <f>VLOOKUP(Data[[#This Row],[Renaes]],Inmunizaciones!I224:CU658,91,FALSE)</f>
        <v>0</v>
      </c>
      <c r="X222" s="248">
        <f>VLOOKUP(Data[[#This Row],[Renaes]],Inmunizaciones!I224:DH658,104,FALSE)</f>
        <v>9</v>
      </c>
      <c r="Y222" s="248">
        <f>VLOOKUP(Data[[#This Row],[Renaes]],Inmunizaciones!I224:DV658,118,FALSE)</f>
        <v>0</v>
      </c>
      <c r="Z222" s="248">
        <f>VLOOKUP(Data[[#This Row],[Renaes]],Inmunizaciones!I224:EJ658,132,FALSE)</f>
        <v>4</v>
      </c>
      <c r="AA222" s="248">
        <f>VLOOKUP(Data[[#This Row],[Renaes]],Inmunizaciones!I224:EX658,146,FALSE)</f>
        <v>0</v>
      </c>
      <c r="AB222" s="248">
        <f>VLOOKUP(Data[[#This Row],[Renaes]],Inmunizaciones!I224:FL658,160,FALSE)</f>
        <v>4</v>
      </c>
      <c r="AC222" s="248">
        <f>VLOOKUP(Data[[#This Row],[Renaes]],Inmunizaciones!I224:FZ658,174,FALSE)</f>
        <v>4</v>
      </c>
      <c r="AD222" s="102">
        <f>VLOOKUP(Data[[#This Row],[Renaes]],Inmunizaciones!I224:GQ658,191,FALSE)</f>
        <v>0</v>
      </c>
      <c r="AE222" s="224">
        <f t="shared" si="12"/>
        <v>0</v>
      </c>
      <c r="AF222" s="102">
        <f t="shared" si="11"/>
        <v>0</v>
      </c>
      <c r="AG222" s="224">
        <f t="shared" si="13"/>
        <v>0</v>
      </c>
      <c r="AH222" s="73">
        <f>VLOOKUP(Data[[#This Row],[Renaes]],Inmunizaciones!I224:GR658,192,FALSE)</f>
        <v>0</v>
      </c>
      <c r="AI222" s="8">
        <f>VLOOKUP(Data[[#This Row],[Renaes]],Inmunizaciones!I224:HE658,205,FALSE)</f>
        <v>4</v>
      </c>
      <c r="AJ222" s="8">
        <f>VLOOKUP(Data[[#This Row],[Renaes]],Inmunizaciones!I224:HS658,219,FALSE)</f>
        <v>4</v>
      </c>
      <c r="AK222" s="102">
        <f>MIN(Data[[#This Row],[DPT REF2]:[APO REF2]])</f>
        <v>4</v>
      </c>
      <c r="AL222" s="224">
        <f>IFERROR(Data[[#This Row],[4 AÑOS CON VACUNA COMPLETA]]/Data[[#This Row],[Meta4]],0)</f>
        <v>0</v>
      </c>
    </row>
    <row r="223" spans="1:38" s="5" customFormat="1" ht="12" x14ac:dyDescent="0.25">
      <c r="A223" s="108" t="s">
        <v>44</v>
      </c>
      <c r="B223" s="107" t="s">
        <v>29</v>
      </c>
      <c r="C223" s="107">
        <v>401</v>
      </c>
      <c r="D223" s="107" t="s">
        <v>29</v>
      </c>
      <c r="E223" s="108" t="s">
        <v>44</v>
      </c>
      <c r="F223" s="107" t="s">
        <v>29</v>
      </c>
      <c r="G223" s="107"/>
      <c r="H223" s="146" t="s">
        <v>535</v>
      </c>
      <c r="I223" s="108">
        <v>223</v>
      </c>
      <c r="J223" s="108" t="s">
        <v>356</v>
      </c>
      <c r="K223" s="6">
        <f>VLOOKUP(Data[[#This Row],[Renaes]],Inmunizaciones!I225:W660,15,FALSE)</f>
        <v>0</v>
      </c>
      <c r="L223" s="249">
        <f>VLOOKUP(Data[[#This Row],[Renaes]],Inmunizaciones!I225:X659,16,FALSE)</f>
        <v>0</v>
      </c>
      <c r="M223" s="309">
        <f>VLOOKUP(Data[[#This Row],[Renaes]],Inmunizaciones!I225:AL659,30,FALSE)</f>
        <v>0</v>
      </c>
      <c r="N223" s="100">
        <f>MIN(Data[[#This Row],[BCG2]],Data[[#This Row],[HvB]])</f>
        <v>0</v>
      </c>
      <c r="O223" s="210">
        <f>IFERROR(Data[[#This Row],[RN
Completa]]/Data[[#This Row],[MetaRN]],0)</f>
        <v>0</v>
      </c>
      <c r="P223" s="43">
        <f>+Data[[#This Row],[MetaRN]]</f>
        <v>0</v>
      </c>
      <c r="Q223" s="248">
        <f>VLOOKUP(Data[[#This Row],[Renaes]],Inmunizaciones!I225:BB659,46,FALSE)</f>
        <v>0</v>
      </c>
      <c r="R223" s="248">
        <f>VLOOKUP(Data[[#This Row],[Renaes]],Inmunizaciones!I225:BP659,60,FALSE)</f>
        <v>0</v>
      </c>
      <c r="S223" s="248">
        <f>VLOOKUP(Data[[#This Row],[Renaes]],Inmunizaciones!I225:CD659,74,FALSE)</f>
        <v>0</v>
      </c>
      <c r="T223" s="248">
        <f>VLOOKUP(Data[[#This Row],[Renaes]],Inmunizaciones!I225:CR659,88,FALSE)</f>
        <v>0</v>
      </c>
      <c r="U223" s="12">
        <f>VLOOKUP(Data[[#This Row],[Renaes]],Inmunizaciones!I225:CT659,90,FALSE)</f>
        <v>0</v>
      </c>
      <c r="V223" s="211">
        <f>IFERROR(Data[[#This Row],[&lt; 12 meses
Completa]]/P224,0)</f>
        <v>0</v>
      </c>
      <c r="W223" s="44">
        <f>VLOOKUP(Data[[#This Row],[Renaes]],Inmunizaciones!I225:CU659,91,FALSE)</f>
        <v>0</v>
      </c>
      <c r="X223" s="248">
        <f>VLOOKUP(Data[[#This Row],[Renaes]],Inmunizaciones!I225:DH659,104,FALSE)</f>
        <v>0</v>
      </c>
      <c r="Y223" s="248">
        <f>VLOOKUP(Data[[#This Row],[Renaes]],Inmunizaciones!I225:DV659,118,FALSE)</f>
        <v>1</v>
      </c>
      <c r="Z223" s="248">
        <f>VLOOKUP(Data[[#This Row],[Renaes]],Inmunizaciones!I225:EJ659,132,FALSE)</f>
        <v>0</v>
      </c>
      <c r="AA223" s="248">
        <f>VLOOKUP(Data[[#This Row],[Renaes]],Inmunizaciones!I225:EX659,146,FALSE)</f>
        <v>2</v>
      </c>
      <c r="AB223" s="248">
        <f>VLOOKUP(Data[[#This Row],[Renaes]],Inmunizaciones!I225:FL659,160,FALSE)</f>
        <v>2</v>
      </c>
      <c r="AC223" s="248">
        <f>VLOOKUP(Data[[#This Row],[Renaes]],Inmunizaciones!I225:FZ659,174,FALSE)</f>
        <v>0</v>
      </c>
      <c r="AD223" s="102">
        <f>VLOOKUP(Data[[#This Row],[Renaes]],Inmunizaciones!I225:GQ659,191,FALSE)</f>
        <v>0</v>
      </c>
      <c r="AE223" s="224">
        <f t="shared" si="12"/>
        <v>0</v>
      </c>
      <c r="AF223" s="102">
        <f t="shared" si="11"/>
        <v>0</v>
      </c>
      <c r="AG223" s="224">
        <f t="shared" si="13"/>
        <v>0</v>
      </c>
      <c r="AH223" s="73">
        <f>VLOOKUP(Data[[#This Row],[Renaes]],Inmunizaciones!I225:GR659,192,FALSE)</f>
        <v>0</v>
      </c>
      <c r="AI223" s="8">
        <f>VLOOKUP(Data[[#This Row],[Renaes]],Inmunizaciones!I225:HE659,205,FALSE)</f>
        <v>0</v>
      </c>
      <c r="AJ223" s="8">
        <f>VLOOKUP(Data[[#This Row],[Renaes]],Inmunizaciones!I225:HS659,219,FALSE)</f>
        <v>0</v>
      </c>
      <c r="AK223" s="102">
        <f>MIN(Data[[#This Row],[DPT REF2]:[APO REF2]])</f>
        <v>0</v>
      </c>
      <c r="AL223" s="224">
        <f>IFERROR(Data[[#This Row],[4 AÑOS CON VACUNA COMPLETA]]/Data[[#This Row],[Meta4]],0)</f>
        <v>0</v>
      </c>
    </row>
    <row r="224" spans="1:38" s="5" customFormat="1" ht="12" x14ac:dyDescent="0.25">
      <c r="A224" s="108" t="s">
        <v>44</v>
      </c>
      <c r="B224" s="107" t="s">
        <v>29</v>
      </c>
      <c r="C224" s="107">
        <v>401</v>
      </c>
      <c r="D224" s="107" t="s">
        <v>29</v>
      </c>
      <c r="E224" s="108" t="s">
        <v>44</v>
      </c>
      <c r="F224" s="107" t="s">
        <v>29</v>
      </c>
      <c r="G224" s="107"/>
      <c r="H224" s="146" t="s">
        <v>410</v>
      </c>
      <c r="I224" s="108">
        <v>224</v>
      </c>
      <c r="J224" s="108" t="s">
        <v>592</v>
      </c>
      <c r="K224" s="6">
        <f>VLOOKUP(Data[[#This Row],[Renaes]],Inmunizaciones!I226:W661,15,FALSE)</f>
        <v>0</v>
      </c>
      <c r="L224" s="249">
        <f>VLOOKUP(Data[[#This Row],[Renaes]],Inmunizaciones!I226:X660,16,FALSE)</f>
        <v>20</v>
      </c>
      <c r="M224" s="309">
        <f>VLOOKUP(Data[[#This Row],[Renaes]],Inmunizaciones!I226:AL660,30,FALSE)</f>
        <v>0</v>
      </c>
      <c r="N224" s="100">
        <f>MIN(Data[[#This Row],[BCG2]],Data[[#This Row],[HvB]])</f>
        <v>0</v>
      </c>
      <c r="O224" s="210">
        <f>IFERROR(Data[[#This Row],[RN
Completa]]/Data[[#This Row],[MetaRN]],0)</f>
        <v>0</v>
      </c>
      <c r="P224" s="43">
        <f>+Data[[#This Row],[MetaRN]]</f>
        <v>0</v>
      </c>
      <c r="Q224" s="248">
        <f>VLOOKUP(Data[[#This Row],[Renaes]],Inmunizaciones!I226:BB660,46,FALSE)</f>
        <v>35</v>
      </c>
      <c r="R224" s="248">
        <f>VLOOKUP(Data[[#This Row],[Renaes]],Inmunizaciones!I226:BP660,60,FALSE)</f>
        <v>38</v>
      </c>
      <c r="S224" s="248">
        <f>VLOOKUP(Data[[#This Row],[Renaes]],Inmunizaciones!I226:CD660,74,FALSE)</f>
        <v>33</v>
      </c>
      <c r="T224" s="248">
        <f>VLOOKUP(Data[[#This Row],[Renaes]],Inmunizaciones!I226:CR660,88,FALSE)</f>
        <v>33</v>
      </c>
      <c r="U224" s="12">
        <f>VLOOKUP(Data[[#This Row],[Renaes]],Inmunizaciones!I226:CT660,90,FALSE)</f>
        <v>33</v>
      </c>
      <c r="V224" s="211">
        <f>IFERROR(Data[[#This Row],[&lt; 12 meses
Completa]]/P225,0)</f>
        <v>0</v>
      </c>
      <c r="W224" s="44">
        <f>VLOOKUP(Data[[#This Row],[Renaes]],Inmunizaciones!I226:CU660,91,FALSE)</f>
        <v>0</v>
      </c>
      <c r="X224" s="248">
        <f>VLOOKUP(Data[[#This Row],[Renaes]],Inmunizaciones!I226:DH660,104,FALSE)</f>
        <v>29</v>
      </c>
      <c r="Y224" s="248">
        <f>VLOOKUP(Data[[#This Row],[Renaes]],Inmunizaciones!I226:DV660,118,FALSE)</f>
        <v>29</v>
      </c>
      <c r="Z224" s="248">
        <f>VLOOKUP(Data[[#This Row],[Renaes]],Inmunizaciones!I226:EJ660,132,FALSE)</f>
        <v>20</v>
      </c>
      <c r="AA224" s="248">
        <f>VLOOKUP(Data[[#This Row],[Renaes]],Inmunizaciones!I226:EX660,146,FALSE)</f>
        <v>17</v>
      </c>
      <c r="AB224" s="248">
        <f>VLOOKUP(Data[[#This Row],[Renaes]],Inmunizaciones!I226:FL660,160,FALSE)</f>
        <v>19</v>
      </c>
      <c r="AC224" s="248">
        <f>VLOOKUP(Data[[#This Row],[Renaes]],Inmunizaciones!I226:FZ660,174,FALSE)</f>
        <v>23</v>
      </c>
      <c r="AD224" s="102">
        <f>VLOOKUP(Data[[#This Row],[Renaes]],Inmunizaciones!I226:GQ660,191,FALSE)</f>
        <v>29</v>
      </c>
      <c r="AE224" s="224">
        <f t="shared" si="12"/>
        <v>0</v>
      </c>
      <c r="AF224" s="102">
        <f t="shared" si="11"/>
        <v>17</v>
      </c>
      <c r="AG224" s="224">
        <f t="shared" si="13"/>
        <v>0</v>
      </c>
      <c r="AH224" s="73">
        <f>VLOOKUP(Data[[#This Row],[Renaes]],Inmunizaciones!I226:GR660,192,FALSE)</f>
        <v>0</v>
      </c>
      <c r="AI224" s="8">
        <f>VLOOKUP(Data[[#This Row],[Renaes]],Inmunizaciones!I226:HE660,205,FALSE)</f>
        <v>21</v>
      </c>
      <c r="AJ224" s="8">
        <f>VLOOKUP(Data[[#This Row],[Renaes]],Inmunizaciones!I226:HS660,219,FALSE)</f>
        <v>22</v>
      </c>
      <c r="AK224" s="102">
        <f>MIN(Data[[#This Row],[DPT REF2]:[APO REF2]])</f>
        <v>21</v>
      </c>
      <c r="AL224" s="224">
        <f>IFERROR(Data[[#This Row],[4 AÑOS CON VACUNA COMPLETA]]/Data[[#This Row],[Meta4]],0)</f>
        <v>0</v>
      </c>
    </row>
    <row r="225" spans="1:38" s="5" customFormat="1" ht="12" x14ac:dyDescent="0.25">
      <c r="A225" s="108" t="s">
        <v>44</v>
      </c>
      <c r="B225" s="107" t="s">
        <v>29</v>
      </c>
      <c r="C225" s="107">
        <v>401</v>
      </c>
      <c r="D225" s="107" t="s">
        <v>29</v>
      </c>
      <c r="E225" s="108" t="s">
        <v>44</v>
      </c>
      <c r="F225" s="107" t="s">
        <v>29</v>
      </c>
      <c r="G225" s="107"/>
      <c r="H225" s="146" t="s">
        <v>535</v>
      </c>
      <c r="I225" s="108">
        <v>225</v>
      </c>
      <c r="J225" s="108" t="s">
        <v>593</v>
      </c>
      <c r="K225" s="6">
        <f>VLOOKUP(Data[[#This Row],[Renaes]],Inmunizaciones!I227:W662,15,FALSE)</f>
        <v>0</v>
      </c>
      <c r="L225" s="249">
        <f>VLOOKUP(Data[[#This Row],[Renaes]],Inmunizaciones!I227:X661,16,FALSE)</f>
        <v>2</v>
      </c>
      <c r="M225" s="309">
        <f>VLOOKUP(Data[[#This Row],[Renaes]],Inmunizaciones!I227:AL661,30,FALSE)</f>
        <v>0</v>
      </c>
      <c r="N225" s="100">
        <f>MIN(Data[[#This Row],[BCG2]],Data[[#This Row],[HvB]])</f>
        <v>0</v>
      </c>
      <c r="O225" s="210">
        <f>IFERROR(Data[[#This Row],[RN
Completa]]/Data[[#This Row],[MetaRN]],0)</f>
        <v>0</v>
      </c>
      <c r="P225" s="43">
        <f>+Data[[#This Row],[MetaRN]]</f>
        <v>0</v>
      </c>
      <c r="Q225" s="248">
        <f>VLOOKUP(Data[[#This Row],[Renaes]],Inmunizaciones!I227:BB661,46,FALSE)</f>
        <v>2</v>
      </c>
      <c r="R225" s="248">
        <f>VLOOKUP(Data[[#This Row],[Renaes]],Inmunizaciones!I227:BP661,60,FALSE)</f>
        <v>0</v>
      </c>
      <c r="S225" s="248">
        <f>VLOOKUP(Data[[#This Row],[Renaes]],Inmunizaciones!I227:CD661,74,FALSE)</f>
        <v>4</v>
      </c>
      <c r="T225" s="248">
        <f>VLOOKUP(Data[[#This Row],[Renaes]],Inmunizaciones!I227:CR661,88,FALSE)</f>
        <v>4</v>
      </c>
      <c r="U225" s="12">
        <f>VLOOKUP(Data[[#This Row],[Renaes]],Inmunizaciones!I227:CT661,90,FALSE)</f>
        <v>0</v>
      </c>
      <c r="V225" s="211">
        <f>IFERROR(Data[[#This Row],[&lt; 12 meses
Completa]]/P226,0)</f>
        <v>0</v>
      </c>
      <c r="W225" s="44">
        <f>VLOOKUP(Data[[#This Row],[Renaes]],Inmunizaciones!I227:CU661,91,FALSE)</f>
        <v>0</v>
      </c>
      <c r="X225" s="248">
        <f>VLOOKUP(Data[[#This Row],[Renaes]],Inmunizaciones!I227:DH661,104,FALSE)</f>
        <v>0</v>
      </c>
      <c r="Y225" s="248">
        <f>VLOOKUP(Data[[#This Row],[Renaes]],Inmunizaciones!I227:DV661,118,FALSE)</f>
        <v>0</v>
      </c>
      <c r="Z225" s="248">
        <f>VLOOKUP(Data[[#This Row],[Renaes]],Inmunizaciones!I227:EJ661,132,FALSE)</f>
        <v>0</v>
      </c>
      <c r="AA225" s="248">
        <f>VLOOKUP(Data[[#This Row],[Renaes]],Inmunizaciones!I227:EX661,146,FALSE)</f>
        <v>2</v>
      </c>
      <c r="AB225" s="248">
        <f>VLOOKUP(Data[[#This Row],[Renaes]],Inmunizaciones!I227:FL661,160,FALSE)</f>
        <v>2</v>
      </c>
      <c r="AC225" s="248">
        <f>VLOOKUP(Data[[#This Row],[Renaes]],Inmunizaciones!I227:FZ661,174,FALSE)</f>
        <v>2</v>
      </c>
      <c r="AD225" s="102">
        <f>VLOOKUP(Data[[#This Row],[Renaes]],Inmunizaciones!I227:GQ661,191,FALSE)</f>
        <v>0</v>
      </c>
      <c r="AE225" s="224">
        <f t="shared" si="12"/>
        <v>0</v>
      </c>
      <c r="AF225" s="102">
        <f t="shared" si="11"/>
        <v>0</v>
      </c>
      <c r="AG225" s="224">
        <f t="shared" si="13"/>
        <v>0</v>
      </c>
      <c r="AH225" s="73">
        <f>VLOOKUP(Data[[#This Row],[Renaes]],Inmunizaciones!I227:GR661,192,FALSE)</f>
        <v>0</v>
      </c>
      <c r="AI225" s="8">
        <f>VLOOKUP(Data[[#This Row],[Renaes]],Inmunizaciones!I227:HE661,205,FALSE)</f>
        <v>2</v>
      </c>
      <c r="AJ225" s="8">
        <f>VLOOKUP(Data[[#This Row],[Renaes]],Inmunizaciones!I227:HS661,219,FALSE)</f>
        <v>2</v>
      </c>
      <c r="AK225" s="102">
        <f>MIN(Data[[#This Row],[DPT REF2]:[APO REF2]])</f>
        <v>2</v>
      </c>
      <c r="AL225" s="224">
        <f>IFERROR(Data[[#This Row],[4 AÑOS CON VACUNA COMPLETA]]/Data[[#This Row],[Meta4]],0)</f>
        <v>0</v>
      </c>
    </row>
    <row r="226" spans="1:38" s="5" customFormat="1" ht="12" x14ac:dyDescent="0.25">
      <c r="A226" s="108" t="s">
        <v>44</v>
      </c>
      <c r="B226" s="107" t="s">
        <v>29</v>
      </c>
      <c r="C226" s="107">
        <v>401</v>
      </c>
      <c r="D226" s="107" t="s">
        <v>29</v>
      </c>
      <c r="E226" s="108" t="s">
        <v>44</v>
      </c>
      <c r="F226" s="107" t="s">
        <v>29</v>
      </c>
      <c r="G226" s="107"/>
      <c r="H226" s="146" t="s">
        <v>535</v>
      </c>
      <c r="I226" s="108">
        <v>226</v>
      </c>
      <c r="J226" s="108" t="s">
        <v>357</v>
      </c>
      <c r="K226" s="6">
        <f>VLOOKUP(Data[[#This Row],[Renaes]],Inmunizaciones!I228:W663,15,FALSE)</f>
        <v>0</v>
      </c>
      <c r="L226" s="249">
        <f>VLOOKUP(Data[[#This Row],[Renaes]],Inmunizaciones!I228:X662,16,FALSE)</f>
        <v>0</v>
      </c>
      <c r="M226" s="309">
        <f>VLOOKUP(Data[[#This Row],[Renaes]],Inmunizaciones!I228:AL662,30,FALSE)</f>
        <v>0</v>
      </c>
      <c r="N226" s="100">
        <f>MIN(Data[[#This Row],[BCG2]],Data[[#This Row],[HvB]])</f>
        <v>0</v>
      </c>
      <c r="O226" s="210">
        <f>IFERROR(Data[[#This Row],[RN
Completa]]/Data[[#This Row],[MetaRN]],0)</f>
        <v>0</v>
      </c>
      <c r="P226" s="43">
        <f>+Data[[#This Row],[MetaRN]]</f>
        <v>0</v>
      </c>
      <c r="Q226" s="248">
        <f>VLOOKUP(Data[[#This Row],[Renaes]],Inmunizaciones!I228:BB662,46,FALSE)</f>
        <v>0</v>
      </c>
      <c r="R226" s="248">
        <f>VLOOKUP(Data[[#This Row],[Renaes]],Inmunizaciones!I228:BP662,60,FALSE)</f>
        <v>0</v>
      </c>
      <c r="S226" s="248">
        <f>VLOOKUP(Data[[#This Row],[Renaes]],Inmunizaciones!I228:CD662,74,FALSE)</f>
        <v>0</v>
      </c>
      <c r="T226" s="248">
        <f>VLOOKUP(Data[[#This Row],[Renaes]],Inmunizaciones!I228:CR662,88,FALSE)</f>
        <v>0</v>
      </c>
      <c r="U226" s="12">
        <f>VLOOKUP(Data[[#This Row],[Renaes]],Inmunizaciones!I228:CT662,90,FALSE)</f>
        <v>0</v>
      </c>
      <c r="V226" s="211">
        <f>IFERROR(Data[[#This Row],[&lt; 12 meses
Completa]]/P227,0)</f>
        <v>0</v>
      </c>
      <c r="W226" s="44">
        <f>VLOOKUP(Data[[#This Row],[Renaes]],Inmunizaciones!I228:CU662,91,FALSE)</f>
        <v>0</v>
      </c>
      <c r="X226" s="248">
        <f>VLOOKUP(Data[[#This Row],[Renaes]],Inmunizaciones!I228:DH662,104,FALSE)</f>
        <v>0</v>
      </c>
      <c r="Y226" s="248">
        <f>VLOOKUP(Data[[#This Row],[Renaes]],Inmunizaciones!I228:DV662,118,FALSE)</f>
        <v>0</v>
      </c>
      <c r="Z226" s="248">
        <f>VLOOKUP(Data[[#This Row],[Renaes]],Inmunizaciones!I228:EJ662,132,FALSE)</f>
        <v>0</v>
      </c>
      <c r="AA226" s="248">
        <f>VLOOKUP(Data[[#This Row],[Renaes]],Inmunizaciones!I228:EX662,146,FALSE)</f>
        <v>0</v>
      </c>
      <c r="AB226" s="248">
        <f>VLOOKUP(Data[[#This Row],[Renaes]],Inmunizaciones!I228:FL662,160,FALSE)</f>
        <v>0</v>
      </c>
      <c r="AC226" s="248">
        <f>VLOOKUP(Data[[#This Row],[Renaes]],Inmunizaciones!I228:FZ662,174,FALSE)</f>
        <v>0</v>
      </c>
      <c r="AD226" s="102">
        <f>VLOOKUP(Data[[#This Row],[Renaes]],Inmunizaciones!I228:GQ662,191,FALSE)</f>
        <v>0</v>
      </c>
      <c r="AE226" s="224">
        <f t="shared" si="12"/>
        <v>0</v>
      </c>
      <c r="AF226" s="102">
        <f t="shared" si="11"/>
        <v>0</v>
      </c>
      <c r="AG226" s="224">
        <f t="shared" si="13"/>
        <v>0</v>
      </c>
      <c r="AH226" s="73">
        <f>VLOOKUP(Data[[#This Row],[Renaes]],Inmunizaciones!I228:GR662,192,FALSE)</f>
        <v>0</v>
      </c>
      <c r="AI226" s="8">
        <f>VLOOKUP(Data[[#This Row],[Renaes]],Inmunizaciones!I228:HE662,205,FALSE)</f>
        <v>0</v>
      </c>
      <c r="AJ226" s="8">
        <f>VLOOKUP(Data[[#This Row],[Renaes]],Inmunizaciones!I228:HS662,219,FALSE)</f>
        <v>0</v>
      </c>
      <c r="AK226" s="102">
        <f>MIN(Data[[#This Row],[DPT REF2]:[APO REF2]])</f>
        <v>0</v>
      </c>
      <c r="AL226" s="224">
        <f>IFERROR(Data[[#This Row],[4 AÑOS CON VACUNA COMPLETA]]/Data[[#This Row],[Meta4]],0)</f>
        <v>0</v>
      </c>
    </row>
    <row r="227" spans="1:38" s="5" customFormat="1" ht="12" x14ac:dyDescent="0.25">
      <c r="A227" s="108" t="s">
        <v>44</v>
      </c>
      <c r="B227" s="107" t="s">
        <v>29</v>
      </c>
      <c r="C227" s="107">
        <v>401</v>
      </c>
      <c r="D227" s="107" t="s">
        <v>29</v>
      </c>
      <c r="E227" s="108" t="s">
        <v>44</v>
      </c>
      <c r="F227" s="107" t="s">
        <v>29</v>
      </c>
      <c r="G227" s="107"/>
      <c r="H227" s="146" t="s">
        <v>535</v>
      </c>
      <c r="I227" s="108">
        <v>227</v>
      </c>
      <c r="J227" s="108" t="s">
        <v>358</v>
      </c>
      <c r="K227" s="6">
        <f>VLOOKUP(Data[[#This Row],[Renaes]],Inmunizaciones!I229:W664,15,FALSE)</f>
        <v>0</v>
      </c>
      <c r="L227" s="249">
        <f>VLOOKUP(Data[[#This Row],[Renaes]],Inmunizaciones!I229:X663,16,FALSE)</f>
        <v>0</v>
      </c>
      <c r="M227" s="309">
        <f>VLOOKUP(Data[[#This Row],[Renaes]],Inmunizaciones!I229:AL663,30,FALSE)</f>
        <v>0</v>
      </c>
      <c r="N227" s="100">
        <f>MIN(Data[[#This Row],[BCG2]],Data[[#This Row],[HvB]])</f>
        <v>0</v>
      </c>
      <c r="O227" s="210">
        <f>IFERROR(Data[[#This Row],[RN
Completa]]/Data[[#This Row],[MetaRN]],0)</f>
        <v>0</v>
      </c>
      <c r="P227" s="43">
        <f>+Data[[#This Row],[MetaRN]]</f>
        <v>0</v>
      </c>
      <c r="Q227" s="248">
        <f>VLOOKUP(Data[[#This Row],[Renaes]],Inmunizaciones!I229:BB663,46,FALSE)</f>
        <v>1</v>
      </c>
      <c r="R227" s="248">
        <f>VLOOKUP(Data[[#This Row],[Renaes]],Inmunizaciones!I229:BP663,60,FALSE)</f>
        <v>1</v>
      </c>
      <c r="S227" s="248">
        <f>VLOOKUP(Data[[#This Row],[Renaes]],Inmunizaciones!I229:CD663,74,FALSE)</f>
        <v>0</v>
      </c>
      <c r="T227" s="248">
        <f>VLOOKUP(Data[[#This Row],[Renaes]],Inmunizaciones!I229:CR663,88,FALSE)</f>
        <v>0</v>
      </c>
      <c r="U227" s="12">
        <f>VLOOKUP(Data[[#This Row],[Renaes]],Inmunizaciones!I229:CT663,90,FALSE)</f>
        <v>0</v>
      </c>
      <c r="V227" s="211">
        <f>IFERROR(Data[[#This Row],[&lt; 12 meses
Completa]]/P228,0)</f>
        <v>0</v>
      </c>
      <c r="W227" s="44">
        <f>VLOOKUP(Data[[#This Row],[Renaes]],Inmunizaciones!I229:CU663,91,FALSE)</f>
        <v>0</v>
      </c>
      <c r="X227" s="248">
        <f>VLOOKUP(Data[[#This Row],[Renaes]],Inmunizaciones!I229:DH663,104,FALSE)</f>
        <v>1</v>
      </c>
      <c r="Y227" s="248">
        <f>VLOOKUP(Data[[#This Row],[Renaes]],Inmunizaciones!I229:DV663,118,FALSE)</f>
        <v>1</v>
      </c>
      <c r="Z227" s="248">
        <f>VLOOKUP(Data[[#This Row],[Renaes]],Inmunizaciones!I229:EJ663,132,FALSE)</f>
        <v>1</v>
      </c>
      <c r="AA227" s="248">
        <f>VLOOKUP(Data[[#This Row],[Renaes]],Inmunizaciones!I229:EX663,146,FALSE)</f>
        <v>0</v>
      </c>
      <c r="AB227" s="248">
        <f>VLOOKUP(Data[[#This Row],[Renaes]],Inmunizaciones!I229:FL663,160,FALSE)</f>
        <v>1</v>
      </c>
      <c r="AC227" s="248">
        <f>VLOOKUP(Data[[#This Row],[Renaes]],Inmunizaciones!I229:FZ663,174,FALSE)</f>
        <v>1</v>
      </c>
      <c r="AD227" s="102">
        <f>VLOOKUP(Data[[#This Row],[Renaes]],Inmunizaciones!I229:GQ663,191,FALSE)</f>
        <v>0</v>
      </c>
      <c r="AE227" s="224">
        <f t="shared" si="12"/>
        <v>0</v>
      </c>
      <c r="AF227" s="102">
        <f t="shared" si="11"/>
        <v>0</v>
      </c>
      <c r="AG227" s="224">
        <f t="shared" si="13"/>
        <v>0</v>
      </c>
      <c r="AH227" s="73">
        <f>VLOOKUP(Data[[#This Row],[Renaes]],Inmunizaciones!I229:GR663,192,FALSE)</f>
        <v>0</v>
      </c>
      <c r="AI227" s="8">
        <f>VLOOKUP(Data[[#This Row],[Renaes]],Inmunizaciones!I229:HE663,205,FALSE)</f>
        <v>2</v>
      </c>
      <c r="AJ227" s="8">
        <f>VLOOKUP(Data[[#This Row],[Renaes]],Inmunizaciones!I229:HS663,219,FALSE)</f>
        <v>0</v>
      </c>
      <c r="AK227" s="102">
        <f>MIN(Data[[#This Row],[DPT REF2]:[APO REF2]])</f>
        <v>0</v>
      </c>
      <c r="AL227" s="224">
        <f>IFERROR(Data[[#This Row],[4 AÑOS CON VACUNA COMPLETA]]/Data[[#This Row],[Meta4]],0)</f>
        <v>0</v>
      </c>
    </row>
    <row r="228" spans="1:38" s="5" customFormat="1" ht="12" x14ac:dyDescent="0.25">
      <c r="A228" s="108" t="s">
        <v>44</v>
      </c>
      <c r="B228" s="107" t="s">
        <v>29</v>
      </c>
      <c r="C228" s="107">
        <v>401</v>
      </c>
      <c r="D228" s="107" t="s">
        <v>29</v>
      </c>
      <c r="E228" s="108" t="s">
        <v>44</v>
      </c>
      <c r="F228" s="107" t="s">
        <v>29</v>
      </c>
      <c r="G228" s="107"/>
      <c r="H228" s="146" t="s">
        <v>410</v>
      </c>
      <c r="I228" s="108">
        <v>228</v>
      </c>
      <c r="J228" s="108" t="s">
        <v>594</v>
      </c>
      <c r="K228" s="6">
        <f>VLOOKUP(Data[[#This Row],[Renaes]],Inmunizaciones!I230:W665,15,FALSE)</f>
        <v>0</v>
      </c>
      <c r="L228" s="249">
        <f>VLOOKUP(Data[[#This Row],[Renaes]],Inmunizaciones!I230:X664,16,FALSE)</f>
        <v>2</v>
      </c>
      <c r="M228" s="309">
        <f>VLOOKUP(Data[[#This Row],[Renaes]],Inmunizaciones!I230:AL664,30,FALSE)</f>
        <v>1</v>
      </c>
      <c r="N228" s="100">
        <f>MIN(Data[[#This Row],[BCG2]],Data[[#This Row],[HvB]])</f>
        <v>1</v>
      </c>
      <c r="O228" s="210">
        <f>IFERROR(Data[[#This Row],[RN
Completa]]/Data[[#This Row],[MetaRN]],0)</f>
        <v>0</v>
      </c>
      <c r="P228" s="43">
        <f>+Data[[#This Row],[MetaRN]]</f>
        <v>0</v>
      </c>
      <c r="Q228" s="248">
        <f>VLOOKUP(Data[[#This Row],[Renaes]],Inmunizaciones!I230:BB664,46,FALSE)</f>
        <v>9</v>
      </c>
      <c r="R228" s="248">
        <f>VLOOKUP(Data[[#This Row],[Renaes]],Inmunizaciones!I230:BP664,60,FALSE)</f>
        <v>3</v>
      </c>
      <c r="S228" s="248">
        <f>VLOOKUP(Data[[#This Row],[Renaes]],Inmunizaciones!I230:CD664,74,FALSE)</f>
        <v>20</v>
      </c>
      <c r="T228" s="248">
        <f>VLOOKUP(Data[[#This Row],[Renaes]],Inmunizaciones!I230:CR664,88,FALSE)</f>
        <v>24</v>
      </c>
      <c r="U228" s="12">
        <f>VLOOKUP(Data[[#This Row],[Renaes]],Inmunizaciones!I230:CT664,90,FALSE)</f>
        <v>3</v>
      </c>
      <c r="V228" s="211">
        <f>IFERROR(Data[[#This Row],[&lt; 12 meses
Completa]]/P229,0)</f>
        <v>0</v>
      </c>
      <c r="W228" s="44">
        <f>VLOOKUP(Data[[#This Row],[Renaes]],Inmunizaciones!I230:CU664,91,FALSE)</f>
        <v>0</v>
      </c>
      <c r="X228" s="248">
        <f>VLOOKUP(Data[[#This Row],[Renaes]],Inmunizaciones!I230:DH664,104,FALSE)</f>
        <v>14</v>
      </c>
      <c r="Y228" s="248">
        <f>VLOOKUP(Data[[#This Row],[Renaes]],Inmunizaciones!I230:DV664,118,FALSE)</f>
        <v>1</v>
      </c>
      <c r="Z228" s="248">
        <f>VLOOKUP(Data[[#This Row],[Renaes]],Inmunizaciones!I230:EJ664,132,FALSE)</f>
        <v>10</v>
      </c>
      <c r="AA228" s="248">
        <f>VLOOKUP(Data[[#This Row],[Renaes]],Inmunizaciones!I230:EX664,146,FALSE)</f>
        <v>2</v>
      </c>
      <c r="AB228" s="248">
        <f>VLOOKUP(Data[[#This Row],[Renaes]],Inmunizaciones!I230:FL664,160,FALSE)</f>
        <v>14</v>
      </c>
      <c r="AC228" s="248">
        <f>VLOOKUP(Data[[#This Row],[Renaes]],Inmunizaciones!I230:FZ664,174,FALSE)</f>
        <v>15</v>
      </c>
      <c r="AD228" s="102">
        <f>VLOOKUP(Data[[#This Row],[Renaes]],Inmunizaciones!I230:GQ664,191,FALSE)</f>
        <v>1</v>
      </c>
      <c r="AE228" s="224">
        <f t="shared" si="12"/>
        <v>0</v>
      </c>
      <c r="AF228" s="102">
        <f t="shared" si="11"/>
        <v>1</v>
      </c>
      <c r="AG228" s="224">
        <f t="shared" si="13"/>
        <v>0</v>
      </c>
      <c r="AH228" s="73">
        <f>VLOOKUP(Data[[#This Row],[Renaes]],Inmunizaciones!I230:GR664,192,FALSE)</f>
        <v>0</v>
      </c>
      <c r="AI228" s="8">
        <f>VLOOKUP(Data[[#This Row],[Renaes]],Inmunizaciones!I230:HE664,205,FALSE)</f>
        <v>17</v>
      </c>
      <c r="AJ228" s="8">
        <f>VLOOKUP(Data[[#This Row],[Renaes]],Inmunizaciones!I230:HS664,219,FALSE)</f>
        <v>16</v>
      </c>
      <c r="AK228" s="102">
        <f>MIN(Data[[#This Row],[DPT REF2]:[APO REF2]])</f>
        <v>16</v>
      </c>
      <c r="AL228" s="224">
        <f>IFERROR(Data[[#This Row],[4 AÑOS CON VACUNA COMPLETA]]/Data[[#This Row],[Meta4]],0)</f>
        <v>0</v>
      </c>
    </row>
    <row r="229" spans="1:38" s="5" customFormat="1" ht="12" x14ac:dyDescent="0.25">
      <c r="A229" s="108" t="s">
        <v>44</v>
      </c>
      <c r="B229" s="107" t="s">
        <v>29</v>
      </c>
      <c r="C229" s="107">
        <v>401</v>
      </c>
      <c r="D229" s="107" t="s">
        <v>29</v>
      </c>
      <c r="E229" s="108" t="s">
        <v>44</v>
      </c>
      <c r="F229" s="107" t="s">
        <v>29</v>
      </c>
      <c r="G229" s="107"/>
      <c r="H229" s="146" t="s">
        <v>535</v>
      </c>
      <c r="I229" s="108">
        <v>229</v>
      </c>
      <c r="J229" s="108" t="s">
        <v>595</v>
      </c>
      <c r="K229" s="6">
        <f>VLOOKUP(Data[[#This Row],[Renaes]],Inmunizaciones!I231:W666,15,FALSE)</f>
        <v>0</v>
      </c>
      <c r="L229" s="249">
        <f>VLOOKUP(Data[[#This Row],[Renaes]],Inmunizaciones!I231:X665,16,FALSE)</f>
        <v>2</v>
      </c>
      <c r="M229" s="309">
        <f>VLOOKUP(Data[[#This Row],[Renaes]],Inmunizaciones!I231:AL665,30,FALSE)</f>
        <v>0</v>
      </c>
      <c r="N229" s="100">
        <f>MIN(Data[[#This Row],[BCG2]],Data[[#This Row],[HvB]])</f>
        <v>0</v>
      </c>
      <c r="O229" s="210">
        <f>IFERROR(Data[[#This Row],[RN
Completa]]/Data[[#This Row],[MetaRN]],0)</f>
        <v>0</v>
      </c>
      <c r="P229" s="43">
        <f>+Data[[#This Row],[MetaRN]]</f>
        <v>0</v>
      </c>
      <c r="Q229" s="248">
        <f>VLOOKUP(Data[[#This Row],[Renaes]],Inmunizaciones!I231:BB665,46,FALSE)</f>
        <v>3</v>
      </c>
      <c r="R229" s="248">
        <f>VLOOKUP(Data[[#This Row],[Renaes]],Inmunizaciones!I231:BP665,60,FALSE)</f>
        <v>3</v>
      </c>
      <c r="S229" s="248">
        <f>VLOOKUP(Data[[#This Row],[Renaes]],Inmunizaciones!I231:CD665,74,FALSE)</f>
        <v>3</v>
      </c>
      <c r="T229" s="248">
        <f>VLOOKUP(Data[[#This Row],[Renaes]],Inmunizaciones!I231:CR665,88,FALSE)</f>
        <v>3</v>
      </c>
      <c r="U229" s="12">
        <f>VLOOKUP(Data[[#This Row],[Renaes]],Inmunizaciones!I231:CT665,90,FALSE)</f>
        <v>3</v>
      </c>
      <c r="V229" s="211">
        <f>IFERROR(Data[[#This Row],[&lt; 12 meses
Completa]]/P230,0)</f>
        <v>0</v>
      </c>
      <c r="W229" s="44">
        <f>VLOOKUP(Data[[#This Row],[Renaes]],Inmunizaciones!I231:CU665,91,FALSE)</f>
        <v>0</v>
      </c>
      <c r="X229" s="248">
        <f>VLOOKUP(Data[[#This Row],[Renaes]],Inmunizaciones!I231:DH665,104,FALSE)</f>
        <v>3</v>
      </c>
      <c r="Y229" s="248">
        <f>VLOOKUP(Data[[#This Row],[Renaes]],Inmunizaciones!I231:DV665,118,FALSE)</f>
        <v>1</v>
      </c>
      <c r="Z229" s="248">
        <f>VLOOKUP(Data[[#This Row],[Renaes]],Inmunizaciones!I231:EJ665,132,FALSE)</f>
        <v>5</v>
      </c>
      <c r="AA229" s="248">
        <f>VLOOKUP(Data[[#This Row],[Renaes]],Inmunizaciones!I231:EX665,146,FALSE)</f>
        <v>0</v>
      </c>
      <c r="AB229" s="248">
        <f>VLOOKUP(Data[[#This Row],[Renaes]],Inmunizaciones!I231:FL665,160,FALSE)</f>
        <v>0</v>
      </c>
      <c r="AC229" s="248">
        <f>VLOOKUP(Data[[#This Row],[Renaes]],Inmunizaciones!I231:FZ665,174,FALSE)</f>
        <v>0</v>
      </c>
      <c r="AD229" s="102">
        <f>VLOOKUP(Data[[#This Row],[Renaes]],Inmunizaciones!I231:GQ665,191,FALSE)</f>
        <v>1</v>
      </c>
      <c r="AE229" s="224">
        <f t="shared" si="12"/>
        <v>0</v>
      </c>
      <c r="AF229" s="102">
        <f t="shared" si="11"/>
        <v>0</v>
      </c>
      <c r="AG229" s="224">
        <f t="shared" si="13"/>
        <v>0</v>
      </c>
      <c r="AH229" s="73">
        <f>VLOOKUP(Data[[#This Row],[Renaes]],Inmunizaciones!I231:GR665,192,FALSE)</f>
        <v>0</v>
      </c>
      <c r="AI229" s="8">
        <f>VLOOKUP(Data[[#This Row],[Renaes]],Inmunizaciones!I231:HE665,205,FALSE)</f>
        <v>3</v>
      </c>
      <c r="AJ229" s="8">
        <f>VLOOKUP(Data[[#This Row],[Renaes]],Inmunizaciones!I231:HS665,219,FALSE)</f>
        <v>3</v>
      </c>
      <c r="AK229" s="102">
        <f>MIN(Data[[#This Row],[DPT REF2]:[APO REF2]])</f>
        <v>3</v>
      </c>
      <c r="AL229" s="224">
        <f>IFERROR(Data[[#This Row],[4 AÑOS CON VACUNA COMPLETA]]/Data[[#This Row],[Meta4]],0)</f>
        <v>0</v>
      </c>
    </row>
    <row r="230" spans="1:38" s="5" customFormat="1" ht="12" x14ac:dyDescent="0.25">
      <c r="A230" s="108" t="s">
        <v>44</v>
      </c>
      <c r="B230" s="107" t="s">
        <v>29</v>
      </c>
      <c r="C230" s="107">
        <v>401</v>
      </c>
      <c r="D230" s="107" t="s">
        <v>29</v>
      </c>
      <c r="E230" s="108" t="s">
        <v>44</v>
      </c>
      <c r="F230" s="107" t="s">
        <v>29</v>
      </c>
      <c r="G230" s="107"/>
      <c r="H230" s="146" t="s">
        <v>535</v>
      </c>
      <c r="I230" s="108">
        <v>230</v>
      </c>
      <c r="J230" s="108" t="s">
        <v>359</v>
      </c>
      <c r="K230" s="6">
        <f>VLOOKUP(Data[[#This Row],[Renaes]],Inmunizaciones!I232:W667,15,FALSE)</f>
        <v>0</v>
      </c>
      <c r="L230" s="249">
        <f>VLOOKUP(Data[[#This Row],[Renaes]],Inmunizaciones!I232:X666,16,FALSE)</f>
        <v>0</v>
      </c>
      <c r="M230" s="309">
        <f>VLOOKUP(Data[[#This Row],[Renaes]],Inmunizaciones!I232:AL666,30,FALSE)</f>
        <v>0</v>
      </c>
      <c r="N230" s="100">
        <f>MIN(Data[[#This Row],[BCG2]],Data[[#This Row],[HvB]])</f>
        <v>0</v>
      </c>
      <c r="O230" s="210">
        <f>IFERROR(Data[[#This Row],[RN
Completa]]/Data[[#This Row],[MetaRN]],0)</f>
        <v>0</v>
      </c>
      <c r="P230" s="43">
        <f>+Data[[#This Row],[MetaRN]]</f>
        <v>0</v>
      </c>
      <c r="Q230" s="248">
        <f>VLOOKUP(Data[[#This Row],[Renaes]],Inmunizaciones!I232:BB666,46,FALSE)</f>
        <v>0</v>
      </c>
      <c r="R230" s="248">
        <f>VLOOKUP(Data[[#This Row],[Renaes]],Inmunizaciones!I232:BP666,60,FALSE)</f>
        <v>0</v>
      </c>
      <c r="S230" s="248">
        <f>VLOOKUP(Data[[#This Row],[Renaes]],Inmunizaciones!I232:CD666,74,FALSE)</f>
        <v>0</v>
      </c>
      <c r="T230" s="248">
        <f>VLOOKUP(Data[[#This Row],[Renaes]],Inmunizaciones!I232:CR666,88,FALSE)</f>
        <v>0</v>
      </c>
      <c r="U230" s="12">
        <f>VLOOKUP(Data[[#This Row],[Renaes]],Inmunizaciones!I232:CT666,90,FALSE)</f>
        <v>0</v>
      </c>
      <c r="V230" s="211">
        <f>IFERROR(Data[[#This Row],[&lt; 12 meses
Completa]]/P231,0)</f>
        <v>0</v>
      </c>
      <c r="W230" s="44">
        <f>VLOOKUP(Data[[#This Row],[Renaes]],Inmunizaciones!I232:CU666,91,FALSE)</f>
        <v>0</v>
      </c>
      <c r="X230" s="248">
        <f>VLOOKUP(Data[[#This Row],[Renaes]],Inmunizaciones!I232:DH666,104,FALSE)</f>
        <v>0</v>
      </c>
      <c r="Y230" s="248">
        <f>VLOOKUP(Data[[#This Row],[Renaes]],Inmunizaciones!I232:DV666,118,FALSE)</f>
        <v>0</v>
      </c>
      <c r="Z230" s="248">
        <f>VLOOKUP(Data[[#This Row],[Renaes]],Inmunizaciones!I232:EJ666,132,FALSE)</f>
        <v>0</v>
      </c>
      <c r="AA230" s="248">
        <f>VLOOKUP(Data[[#This Row],[Renaes]],Inmunizaciones!I232:EX666,146,FALSE)</f>
        <v>0</v>
      </c>
      <c r="AB230" s="248">
        <f>VLOOKUP(Data[[#This Row],[Renaes]],Inmunizaciones!I232:FL666,160,FALSE)</f>
        <v>0</v>
      </c>
      <c r="AC230" s="248">
        <f>VLOOKUP(Data[[#This Row],[Renaes]],Inmunizaciones!I232:FZ666,174,FALSE)</f>
        <v>0</v>
      </c>
      <c r="AD230" s="102">
        <f>VLOOKUP(Data[[#This Row],[Renaes]],Inmunizaciones!I232:GQ666,191,FALSE)</f>
        <v>0</v>
      </c>
      <c r="AE230" s="224">
        <f t="shared" si="12"/>
        <v>0</v>
      </c>
      <c r="AF230" s="102">
        <f t="shared" si="11"/>
        <v>0</v>
      </c>
      <c r="AG230" s="224">
        <f t="shared" si="13"/>
        <v>0</v>
      </c>
      <c r="AH230" s="73">
        <f>VLOOKUP(Data[[#This Row],[Renaes]],Inmunizaciones!I232:GR666,192,FALSE)</f>
        <v>0</v>
      </c>
      <c r="AI230" s="8">
        <f>VLOOKUP(Data[[#This Row],[Renaes]],Inmunizaciones!I232:HE666,205,FALSE)</f>
        <v>0</v>
      </c>
      <c r="AJ230" s="8">
        <f>VLOOKUP(Data[[#This Row],[Renaes]],Inmunizaciones!I232:HS666,219,FALSE)</f>
        <v>0</v>
      </c>
      <c r="AK230" s="102">
        <f>MIN(Data[[#This Row],[DPT REF2]:[APO REF2]])</f>
        <v>0</v>
      </c>
      <c r="AL230" s="224">
        <f>IFERROR(Data[[#This Row],[4 AÑOS CON VACUNA COMPLETA]]/Data[[#This Row],[Meta4]],0)</f>
        <v>0</v>
      </c>
    </row>
    <row r="231" spans="1:38" s="5" customFormat="1" ht="12" x14ac:dyDescent="0.25">
      <c r="A231" s="108" t="s">
        <v>44</v>
      </c>
      <c r="B231" s="107" t="s">
        <v>29</v>
      </c>
      <c r="C231" s="107">
        <v>401</v>
      </c>
      <c r="D231" s="107" t="s">
        <v>29</v>
      </c>
      <c r="E231" s="108" t="s">
        <v>44</v>
      </c>
      <c r="F231" s="107" t="s">
        <v>29</v>
      </c>
      <c r="G231" s="107"/>
      <c r="H231" s="146" t="s">
        <v>535</v>
      </c>
      <c r="I231" s="108">
        <v>231</v>
      </c>
      <c r="J231" s="108" t="s">
        <v>596</v>
      </c>
      <c r="K231" s="6">
        <f>VLOOKUP(Data[[#This Row],[Renaes]],Inmunizaciones!I233:W668,15,FALSE)</f>
        <v>0</v>
      </c>
      <c r="L231" s="249">
        <f>VLOOKUP(Data[[#This Row],[Renaes]],Inmunizaciones!I233:X667,16,FALSE)</f>
        <v>0</v>
      </c>
      <c r="M231" s="309">
        <f>VLOOKUP(Data[[#This Row],[Renaes]],Inmunizaciones!I233:AL667,30,FALSE)</f>
        <v>0</v>
      </c>
      <c r="N231" s="100">
        <f>MIN(Data[[#This Row],[BCG2]],Data[[#This Row],[HvB]])</f>
        <v>0</v>
      </c>
      <c r="O231" s="210">
        <f>IFERROR(Data[[#This Row],[RN
Completa]]/Data[[#This Row],[MetaRN]],0)</f>
        <v>0</v>
      </c>
      <c r="P231" s="43">
        <f>+Data[[#This Row],[MetaRN]]</f>
        <v>0</v>
      </c>
      <c r="Q231" s="248">
        <f>VLOOKUP(Data[[#This Row],[Renaes]],Inmunizaciones!I233:BB667,46,FALSE)</f>
        <v>0</v>
      </c>
      <c r="R231" s="248">
        <f>VLOOKUP(Data[[#This Row],[Renaes]],Inmunizaciones!I233:BP667,60,FALSE)</f>
        <v>0</v>
      </c>
      <c r="S231" s="248">
        <f>VLOOKUP(Data[[#This Row],[Renaes]],Inmunizaciones!I233:CD667,74,FALSE)</f>
        <v>0</v>
      </c>
      <c r="T231" s="248">
        <f>VLOOKUP(Data[[#This Row],[Renaes]],Inmunizaciones!I233:CR667,88,FALSE)</f>
        <v>0</v>
      </c>
      <c r="U231" s="12">
        <f>VLOOKUP(Data[[#This Row],[Renaes]],Inmunizaciones!I233:CT667,90,FALSE)</f>
        <v>0</v>
      </c>
      <c r="V231" s="211">
        <f>IFERROR(Data[[#This Row],[&lt; 12 meses
Completa]]/P232,0)</f>
        <v>0</v>
      </c>
      <c r="W231" s="44">
        <f>VLOOKUP(Data[[#This Row],[Renaes]],Inmunizaciones!I233:CU667,91,FALSE)</f>
        <v>0</v>
      </c>
      <c r="X231" s="248">
        <f>VLOOKUP(Data[[#This Row],[Renaes]],Inmunizaciones!I233:DH667,104,FALSE)</f>
        <v>0</v>
      </c>
      <c r="Y231" s="248">
        <f>VLOOKUP(Data[[#This Row],[Renaes]],Inmunizaciones!I233:DV667,118,FALSE)</f>
        <v>0</v>
      </c>
      <c r="Z231" s="248">
        <f>VLOOKUP(Data[[#This Row],[Renaes]],Inmunizaciones!I233:EJ667,132,FALSE)</f>
        <v>0</v>
      </c>
      <c r="AA231" s="248">
        <f>VLOOKUP(Data[[#This Row],[Renaes]],Inmunizaciones!I233:EX667,146,FALSE)</f>
        <v>0</v>
      </c>
      <c r="AB231" s="248">
        <f>VLOOKUP(Data[[#This Row],[Renaes]],Inmunizaciones!I233:FL667,160,FALSE)</f>
        <v>0</v>
      </c>
      <c r="AC231" s="248">
        <f>VLOOKUP(Data[[#This Row],[Renaes]],Inmunizaciones!I233:FZ667,174,FALSE)</f>
        <v>0</v>
      </c>
      <c r="AD231" s="102">
        <f>VLOOKUP(Data[[#This Row],[Renaes]],Inmunizaciones!I233:GQ667,191,FALSE)</f>
        <v>0</v>
      </c>
      <c r="AE231" s="224">
        <f t="shared" si="12"/>
        <v>0</v>
      </c>
      <c r="AF231" s="102">
        <f t="shared" si="11"/>
        <v>0</v>
      </c>
      <c r="AG231" s="224">
        <f t="shared" si="13"/>
        <v>0</v>
      </c>
      <c r="AH231" s="73">
        <f>VLOOKUP(Data[[#This Row],[Renaes]],Inmunizaciones!I233:GR667,192,FALSE)</f>
        <v>0</v>
      </c>
      <c r="AI231" s="8">
        <f>VLOOKUP(Data[[#This Row],[Renaes]],Inmunizaciones!I233:HE667,205,FALSE)</f>
        <v>0</v>
      </c>
      <c r="AJ231" s="8">
        <f>VLOOKUP(Data[[#This Row],[Renaes]],Inmunizaciones!I233:HS667,219,FALSE)</f>
        <v>0</v>
      </c>
      <c r="AK231" s="102">
        <f>MIN(Data[[#This Row],[DPT REF2]:[APO REF2]])</f>
        <v>0</v>
      </c>
      <c r="AL231" s="224">
        <f>IFERROR(Data[[#This Row],[4 AÑOS CON VACUNA COMPLETA]]/Data[[#This Row],[Meta4]],0)</f>
        <v>0</v>
      </c>
    </row>
    <row r="232" spans="1:38" s="5" customFormat="1" ht="12" x14ac:dyDescent="0.25">
      <c r="A232" s="108" t="s">
        <v>44</v>
      </c>
      <c r="B232" s="107" t="s">
        <v>29</v>
      </c>
      <c r="C232" s="107">
        <v>401</v>
      </c>
      <c r="D232" s="107" t="s">
        <v>29</v>
      </c>
      <c r="E232" s="108" t="s">
        <v>44</v>
      </c>
      <c r="F232" s="107" t="s">
        <v>29</v>
      </c>
      <c r="G232" s="107"/>
      <c r="H232" s="146" t="s">
        <v>410</v>
      </c>
      <c r="I232" s="108">
        <v>232</v>
      </c>
      <c r="J232" s="108" t="s">
        <v>597</v>
      </c>
      <c r="K232" s="6">
        <f>VLOOKUP(Data[[#This Row],[Renaes]],Inmunizaciones!I234:W669,15,FALSE)</f>
        <v>0</v>
      </c>
      <c r="L232" s="249">
        <f>VLOOKUP(Data[[#This Row],[Renaes]],Inmunizaciones!I234:X668,16,FALSE)</f>
        <v>0</v>
      </c>
      <c r="M232" s="309">
        <f>VLOOKUP(Data[[#This Row],[Renaes]],Inmunizaciones!I234:AL668,30,FALSE)</f>
        <v>0</v>
      </c>
      <c r="N232" s="100">
        <f>MIN(Data[[#This Row],[BCG2]],Data[[#This Row],[HvB]])</f>
        <v>0</v>
      </c>
      <c r="O232" s="210">
        <f>IFERROR(Data[[#This Row],[RN
Completa]]/Data[[#This Row],[MetaRN]],0)</f>
        <v>0</v>
      </c>
      <c r="P232" s="43">
        <f>+Data[[#This Row],[MetaRN]]</f>
        <v>0</v>
      </c>
      <c r="Q232" s="248">
        <f>VLOOKUP(Data[[#This Row],[Renaes]],Inmunizaciones!I234:BB668,46,FALSE)</f>
        <v>3</v>
      </c>
      <c r="R232" s="248">
        <f>VLOOKUP(Data[[#This Row],[Renaes]],Inmunizaciones!I234:BP668,60,FALSE)</f>
        <v>3</v>
      </c>
      <c r="S232" s="248">
        <f>VLOOKUP(Data[[#This Row],[Renaes]],Inmunizaciones!I234:CD668,74,FALSE)</f>
        <v>2</v>
      </c>
      <c r="T232" s="248">
        <f>VLOOKUP(Data[[#This Row],[Renaes]],Inmunizaciones!I234:CR668,88,FALSE)</f>
        <v>2</v>
      </c>
      <c r="U232" s="12">
        <f>VLOOKUP(Data[[#This Row],[Renaes]],Inmunizaciones!I234:CT668,90,FALSE)</f>
        <v>2</v>
      </c>
      <c r="V232" s="211">
        <f>IFERROR(Data[[#This Row],[&lt; 12 meses
Completa]]/P233,0)</f>
        <v>0</v>
      </c>
      <c r="W232" s="44">
        <f>VLOOKUP(Data[[#This Row],[Renaes]],Inmunizaciones!I234:CU668,91,FALSE)</f>
        <v>0</v>
      </c>
      <c r="X232" s="248">
        <f>VLOOKUP(Data[[#This Row],[Renaes]],Inmunizaciones!I234:DH668,104,FALSE)</f>
        <v>2</v>
      </c>
      <c r="Y232" s="248">
        <f>VLOOKUP(Data[[#This Row],[Renaes]],Inmunizaciones!I234:DV668,118,FALSE)</f>
        <v>1</v>
      </c>
      <c r="Z232" s="248">
        <f>VLOOKUP(Data[[#This Row],[Renaes]],Inmunizaciones!I234:EJ668,132,FALSE)</f>
        <v>0</v>
      </c>
      <c r="AA232" s="248">
        <f>VLOOKUP(Data[[#This Row],[Renaes]],Inmunizaciones!I234:EX668,146,FALSE)</f>
        <v>0</v>
      </c>
      <c r="AB232" s="248">
        <f>VLOOKUP(Data[[#This Row],[Renaes]],Inmunizaciones!I234:FL668,160,FALSE)</f>
        <v>0</v>
      </c>
      <c r="AC232" s="248">
        <f>VLOOKUP(Data[[#This Row],[Renaes]],Inmunizaciones!I234:FZ668,174,FALSE)</f>
        <v>0</v>
      </c>
      <c r="AD232" s="102">
        <f>VLOOKUP(Data[[#This Row],[Renaes]],Inmunizaciones!I234:GQ668,191,FALSE)</f>
        <v>1</v>
      </c>
      <c r="AE232" s="224">
        <f t="shared" si="12"/>
        <v>0</v>
      </c>
      <c r="AF232" s="102">
        <f t="shared" si="11"/>
        <v>0</v>
      </c>
      <c r="AG232" s="224">
        <f t="shared" si="13"/>
        <v>0</v>
      </c>
      <c r="AH232" s="73">
        <f>VLOOKUP(Data[[#This Row],[Renaes]],Inmunizaciones!I234:GR668,192,FALSE)</f>
        <v>0</v>
      </c>
      <c r="AI232" s="8">
        <f>VLOOKUP(Data[[#This Row],[Renaes]],Inmunizaciones!I234:HE668,205,FALSE)</f>
        <v>3</v>
      </c>
      <c r="AJ232" s="8">
        <f>VLOOKUP(Data[[#This Row],[Renaes]],Inmunizaciones!I234:HS668,219,FALSE)</f>
        <v>3</v>
      </c>
      <c r="AK232" s="102">
        <f>MIN(Data[[#This Row],[DPT REF2]:[APO REF2]])</f>
        <v>3</v>
      </c>
      <c r="AL232" s="224">
        <f>IFERROR(Data[[#This Row],[4 AÑOS CON VACUNA COMPLETA]]/Data[[#This Row],[Meta4]],0)</f>
        <v>0</v>
      </c>
    </row>
    <row r="233" spans="1:38" s="5" customFormat="1" ht="12" x14ac:dyDescent="0.25">
      <c r="A233" s="108" t="s">
        <v>44</v>
      </c>
      <c r="B233" s="107" t="s">
        <v>29</v>
      </c>
      <c r="C233" s="107">
        <v>401</v>
      </c>
      <c r="D233" s="107" t="s">
        <v>29</v>
      </c>
      <c r="E233" s="108" t="s">
        <v>44</v>
      </c>
      <c r="F233" s="107" t="s">
        <v>29</v>
      </c>
      <c r="G233" s="107"/>
      <c r="H233" s="146" t="s">
        <v>535</v>
      </c>
      <c r="I233" s="108">
        <v>234</v>
      </c>
      <c r="J233" s="108" t="s">
        <v>360</v>
      </c>
      <c r="K233" s="6">
        <f>VLOOKUP(Data[[#This Row],[Renaes]],Inmunizaciones!I235:W670,15,FALSE)</f>
        <v>0</v>
      </c>
      <c r="L233" s="249">
        <f>VLOOKUP(Data[[#This Row],[Renaes]],Inmunizaciones!I235:X669,16,FALSE)</f>
        <v>0</v>
      </c>
      <c r="M233" s="309">
        <f>VLOOKUP(Data[[#This Row],[Renaes]],Inmunizaciones!I235:AL669,30,FALSE)</f>
        <v>0</v>
      </c>
      <c r="N233" s="100">
        <f>MIN(Data[[#This Row],[BCG2]],Data[[#This Row],[HvB]])</f>
        <v>0</v>
      </c>
      <c r="O233" s="210">
        <f>IFERROR(Data[[#This Row],[RN
Completa]]/Data[[#This Row],[MetaRN]],0)</f>
        <v>0</v>
      </c>
      <c r="P233" s="43">
        <f>+Data[[#This Row],[MetaRN]]</f>
        <v>0</v>
      </c>
      <c r="Q233" s="248">
        <f>VLOOKUP(Data[[#This Row],[Renaes]],Inmunizaciones!I235:BB669,46,FALSE)</f>
        <v>0</v>
      </c>
      <c r="R233" s="248">
        <f>VLOOKUP(Data[[#This Row],[Renaes]],Inmunizaciones!I235:BP669,60,FALSE)</f>
        <v>0</v>
      </c>
      <c r="S233" s="248">
        <f>VLOOKUP(Data[[#This Row],[Renaes]],Inmunizaciones!I235:CD669,74,FALSE)</f>
        <v>0</v>
      </c>
      <c r="T233" s="248">
        <f>VLOOKUP(Data[[#This Row],[Renaes]],Inmunizaciones!I235:CR669,88,FALSE)</f>
        <v>0</v>
      </c>
      <c r="U233" s="12">
        <f>VLOOKUP(Data[[#This Row],[Renaes]],Inmunizaciones!I235:CT669,90,FALSE)</f>
        <v>0</v>
      </c>
      <c r="V233" s="211">
        <f>IFERROR(Data[[#This Row],[&lt; 12 meses
Completa]]/P234,0)</f>
        <v>0</v>
      </c>
      <c r="W233" s="44">
        <f>VLOOKUP(Data[[#This Row],[Renaes]],Inmunizaciones!I235:CU669,91,FALSE)</f>
        <v>0</v>
      </c>
      <c r="X233" s="248">
        <f>VLOOKUP(Data[[#This Row],[Renaes]],Inmunizaciones!I235:DH669,104,FALSE)</f>
        <v>0</v>
      </c>
      <c r="Y233" s="248">
        <f>VLOOKUP(Data[[#This Row],[Renaes]],Inmunizaciones!I235:DV669,118,FALSE)</f>
        <v>0</v>
      </c>
      <c r="Z233" s="248">
        <f>VLOOKUP(Data[[#This Row],[Renaes]],Inmunizaciones!I235:EJ669,132,FALSE)</f>
        <v>0</v>
      </c>
      <c r="AA233" s="248">
        <f>VLOOKUP(Data[[#This Row],[Renaes]],Inmunizaciones!I235:EX669,146,FALSE)</f>
        <v>0</v>
      </c>
      <c r="AB233" s="248">
        <f>VLOOKUP(Data[[#This Row],[Renaes]],Inmunizaciones!I235:FL669,160,FALSE)</f>
        <v>0</v>
      </c>
      <c r="AC233" s="248">
        <f>VLOOKUP(Data[[#This Row],[Renaes]],Inmunizaciones!I235:FZ669,174,FALSE)</f>
        <v>0</v>
      </c>
      <c r="AD233" s="102">
        <f>VLOOKUP(Data[[#This Row],[Renaes]],Inmunizaciones!I235:GQ669,191,FALSE)</f>
        <v>0</v>
      </c>
      <c r="AE233" s="224">
        <f t="shared" si="12"/>
        <v>0</v>
      </c>
      <c r="AF233" s="102">
        <f t="shared" si="11"/>
        <v>0</v>
      </c>
      <c r="AG233" s="224">
        <f t="shared" si="13"/>
        <v>0</v>
      </c>
      <c r="AH233" s="73">
        <f>VLOOKUP(Data[[#This Row],[Renaes]],Inmunizaciones!I235:GR669,192,FALSE)</f>
        <v>0</v>
      </c>
      <c r="AI233" s="8">
        <f>VLOOKUP(Data[[#This Row],[Renaes]],Inmunizaciones!I235:HE669,205,FALSE)</f>
        <v>0</v>
      </c>
      <c r="AJ233" s="8">
        <f>VLOOKUP(Data[[#This Row],[Renaes]],Inmunizaciones!I235:HS669,219,FALSE)</f>
        <v>0</v>
      </c>
      <c r="AK233" s="102">
        <f>MIN(Data[[#This Row],[DPT REF2]:[APO REF2]])</f>
        <v>0</v>
      </c>
      <c r="AL233" s="224">
        <f>IFERROR(Data[[#This Row],[4 AÑOS CON VACUNA COMPLETA]]/Data[[#This Row],[Meta4]],0)</f>
        <v>0</v>
      </c>
    </row>
    <row r="234" spans="1:38" s="5" customFormat="1" ht="12" x14ac:dyDescent="0.25">
      <c r="A234" s="108" t="s">
        <v>586</v>
      </c>
      <c r="B234" s="107" t="s">
        <v>58</v>
      </c>
      <c r="C234" s="107">
        <v>404</v>
      </c>
      <c r="D234" s="107" t="s">
        <v>586</v>
      </c>
      <c r="E234" s="108" t="s">
        <v>586</v>
      </c>
      <c r="F234" s="107" t="s">
        <v>58</v>
      </c>
      <c r="G234" s="107" t="s">
        <v>0</v>
      </c>
      <c r="H234" s="146" t="s">
        <v>409</v>
      </c>
      <c r="I234" s="108">
        <v>235</v>
      </c>
      <c r="J234" s="108" t="s">
        <v>598</v>
      </c>
      <c r="K234" s="6">
        <f>VLOOKUP(Data[[#This Row],[Renaes]],Inmunizaciones!I236:W671,15,FALSE)</f>
        <v>0</v>
      </c>
      <c r="L234" s="249">
        <f>VLOOKUP(Data[[#This Row],[Renaes]],Inmunizaciones!I236:X670,16,FALSE)</f>
        <v>0</v>
      </c>
      <c r="M234" s="309">
        <f>VLOOKUP(Data[[#This Row],[Renaes]],Inmunizaciones!I236:AL670,30,FALSE)</f>
        <v>29</v>
      </c>
      <c r="N234" s="100">
        <f>MIN(Data[[#This Row],[BCG2]],Data[[#This Row],[HvB]])</f>
        <v>0</v>
      </c>
      <c r="O234" s="210">
        <f>IFERROR(Data[[#This Row],[RN
Completa]]/Data[[#This Row],[MetaRN]],0)</f>
        <v>0</v>
      </c>
      <c r="P234" s="43">
        <f>+Data[[#This Row],[MetaRN]]</f>
        <v>0</v>
      </c>
      <c r="Q234" s="248">
        <f>VLOOKUP(Data[[#This Row],[Renaes]],Inmunizaciones!I236:BB670,46,FALSE)</f>
        <v>35</v>
      </c>
      <c r="R234" s="248">
        <f>VLOOKUP(Data[[#This Row],[Renaes]],Inmunizaciones!I236:BP670,60,FALSE)</f>
        <v>39</v>
      </c>
      <c r="S234" s="248">
        <f>VLOOKUP(Data[[#This Row],[Renaes]],Inmunizaciones!I236:CD670,74,FALSE)</f>
        <v>35</v>
      </c>
      <c r="T234" s="248">
        <f>VLOOKUP(Data[[#This Row],[Renaes]],Inmunizaciones!I236:CR670,88,FALSE)</f>
        <v>42</v>
      </c>
      <c r="U234" s="12">
        <f>VLOOKUP(Data[[#This Row],[Renaes]],Inmunizaciones!I236:CT670,90,FALSE)</f>
        <v>35</v>
      </c>
      <c r="V234" s="211">
        <f>IFERROR(Data[[#This Row],[&lt; 12 meses
Completa]]/P235,0)</f>
        <v>0</v>
      </c>
      <c r="W234" s="44">
        <f>VLOOKUP(Data[[#This Row],[Renaes]],Inmunizaciones!I236:CU670,91,FALSE)</f>
        <v>0</v>
      </c>
      <c r="X234" s="248">
        <f>VLOOKUP(Data[[#This Row],[Renaes]],Inmunizaciones!I236:DH670,104,FALSE)</f>
        <v>25</v>
      </c>
      <c r="Y234" s="248">
        <f>VLOOKUP(Data[[#This Row],[Renaes]],Inmunizaciones!I236:DV670,118,FALSE)</f>
        <v>15</v>
      </c>
      <c r="Z234" s="248">
        <f>VLOOKUP(Data[[#This Row],[Renaes]],Inmunizaciones!I236:EJ670,132,FALSE)</f>
        <v>0</v>
      </c>
      <c r="AA234" s="248">
        <f>VLOOKUP(Data[[#This Row],[Renaes]],Inmunizaciones!I236:EX670,146,FALSE)</f>
        <v>7</v>
      </c>
      <c r="AB234" s="248">
        <f>VLOOKUP(Data[[#This Row],[Renaes]],Inmunizaciones!I236:FL670,160,FALSE)</f>
        <v>30</v>
      </c>
      <c r="AC234" s="248">
        <f>VLOOKUP(Data[[#This Row],[Renaes]],Inmunizaciones!I236:FZ670,174,FALSE)</f>
        <v>35</v>
      </c>
      <c r="AD234" s="102">
        <f>VLOOKUP(Data[[#This Row],[Renaes]],Inmunizaciones!I236:GQ670,191,FALSE)</f>
        <v>15</v>
      </c>
      <c r="AE234" s="224">
        <f t="shared" si="12"/>
        <v>0</v>
      </c>
      <c r="AF234" s="102">
        <f t="shared" si="11"/>
        <v>0</v>
      </c>
      <c r="AG234" s="224">
        <f t="shared" si="13"/>
        <v>0</v>
      </c>
      <c r="AH234" s="73">
        <f>VLOOKUP(Data[[#This Row],[Renaes]],Inmunizaciones!I236:GR670,192,FALSE)</f>
        <v>0</v>
      </c>
      <c r="AI234" s="8">
        <f>VLOOKUP(Data[[#This Row],[Renaes]],Inmunizaciones!I236:HE670,205,FALSE)</f>
        <v>12</v>
      </c>
      <c r="AJ234" s="8">
        <f>VLOOKUP(Data[[#This Row],[Renaes]],Inmunizaciones!I236:HS670,219,FALSE)</f>
        <v>10</v>
      </c>
      <c r="AK234" s="102">
        <f>MIN(Data[[#This Row],[DPT REF2]:[APO REF2]])</f>
        <v>10</v>
      </c>
      <c r="AL234" s="224">
        <f>IFERROR(Data[[#This Row],[4 AÑOS CON VACUNA COMPLETA]]/Data[[#This Row],[Meta4]],0)</f>
        <v>0</v>
      </c>
    </row>
    <row r="235" spans="1:38" s="5" customFormat="1" ht="12" x14ac:dyDescent="0.25">
      <c r="A235" s="108" t="s">
        <v>586</v>
      </c>
      <c r="B235" s="107" t="s">
        <v>58</v>
      </c>
      <c r="C235" s="107">
        <v>404</v>
      </c>
      <c r="D235" s="107" t="s">
        <v>586</v>
      </c>
      <c r="E235" s="108" t="s">
        <v>586</v>
      </c>
      <c r="F235" s="107" t="s">
        <v>58</v>
      </c>
      <c r="G235" s="107"/>
      <c r="H235" s="146" t="s">
        <v>535</v>
      </c>
      <c r="I235" s="108">
        <v>236</v>
      </c>
      <c r="J235" s="108" t="s">
        <v>59</v>
      </c>
      <c r="K235" s="6">
        <f>VLOOKUP(Data[[#This Row],[Renaes]],Inmunizaciones!I237:W672,15,FALSE)</f>
        <v>0</v>
      </c>
      <c r="L235" s="249">
        <f>VLOOKUP(Data[[#This Row],[Renaes]],Inmunizaciones!I237:X671,16,FALSE)</f>
        <v>0</v>
      </c>
      <c r="M235" s="309">
        <f>VLOOKUP(Data[[#This Row],[Renaes]],Inmunizaciones!I237:AL671,30,FALSE)</f>
        <v>0</v>
      </c>
      <c r="N235" s="100">
        <f>MIN(Data[[#This Row],[BCG2]],Data[[#This Row],[HvB]])</f>
        <v>0</v>
      </c>
      <c r="O235" s="210">
        <f>IFERROR(Data[[#This Row],[RN
Completa]]/Data[[#This Row],[MetaRN]],0)</f>
        <v>0</v>
      </c>
      <c r="P235" s="43">
        <f>+Data[[#This Row],[MetaRN]]</f>
        <v>0</v>
      </c>
      <c r="Q235" s="248">
        <f>VLOOKUP(Data[[#This Row],[Renaes]],Inmunizaciones!I237:BB671,46,FALSE)</f>
        <v>1</v>
      </c>
      <c r="R235" s="248">
        <f>VLOOKUP(Data[[#This Row],[Renaes]],Inmunizaciones!I237:BP671,60,FALSE)</f>
        <v>0</v>
      </c>
      <c r="S235" s="248">
        <f>VLOOKUP(Data[[#This Row],[Renaes]],Inmunizaciones!I237:CD671,74,FALSE)</f>
        <v>2</v>
      </c>
      <c r="T235" s="248">
        <f>VLOOKUP(Data[[#This Row],[Renaes]],Inmunizaciones!I237:CR671,88,FALSE)</f>
        <v>2</v>
      </c>
      <c r="U235" s="12">
        <f>VLOOKUP(Data[[#This Row],[Renaes]],Inmunizaciones!I237:CT671,90,FALSE)</f>
        <v>0</v>
      </c>
      <c r="V235" s="211">
        <f>IFERROR(Data[[#This Row],[&lt; 12 meses
Completa]]/P236,0)</f>
        <v>0</v>
      </c>
      <c r="W235" s="44">
        <f>VLOOKUP(Data[[#This Row],[Renaes]],Inmunizaciones!I237:CU671,91,FALSE)</f>
        <v>0</v>
      </c>
      <c r="X235" s="248">
        <f>VLOOKUP(Data[[#This Row],[Renaes]],Inmunizaciones!I237:DH671,104,FALSE)</f>
        <v>1</v>
      </c>
      <c r="Y235" s="248">
        <f>VLOOKUP(Data[[#This Row],[Renaes]],Inmunizaciones!I237:DV671,118,FALSE)</f>
        <v>1</v>
      </c>
      <c r="Z235" s="248">
        <f>VLOOKUP(Data[[#This Row],[Renaes]],Inmunizaciones!I237:EJ671,132,FALSE)</f>
        <v>0</v>
      </c>
      <c r="AA235" s="248">
        <f>VLOOKUP(Data[[#This Row],[Renaes]],Inmunizaciones!I237:EX671,146,FALSE)</f>
        <v>0</v>
      </c>
      <c r="AB235" s="248">
        <f>VLOOKUP(Data[[#This Row],[Renaes]],Inmunizaciones!I237:FL671,160,FALSE)</f>
        <v>0</v>
      </c>
      <c r="AC235" s="248">
        <f>VLOOKUP(Data[[#This Row],[Renaes]],Inmunizaciones!I237:FZ671,174,FALSE)</f>
        <v>0</v>
      </c>
      <c r="AD235" s="102">
        <f>VLOOKUP(Data[[#This Row],[Renaes]],Inmunizaciones!I237:GQ671,191,FALSE)</f>
        <v>0</v>
      </c>
      <c r="AE235" s="224">
        <f t="shared" si="12"/>
        <v>0</v>
      </c>
      <c r="AF235" s="102">
        <f t="shared" si="11"/>
        <v>0</v>
      </c>
      <c r="AG235" s="224">
        <f t="shared" si="13"/>
        <v>0</v>
      </c>
      <c r="AH235" s="73">
        <f>VLOOKUP(Data[[#This Row],[Renaes]],Inmunizaciones!I237:GR671,192,FALSE)</f>
        <v>0</v>
      </c>
      <c r="AI235" s="8">
        <f>VLOOKUP(Data[[#This Row],[Renaes]],Inmunizaciones!I237:HE671,205,FALSE)</f>
        <v>1</v>
      </c>
      <c r="AJ235" s="8">
        <f>VLOOKUP(Data[[#This Row],[Renaes]],Inmunizaciones!I237:HS671,219,FALSE)</f>
        <v>2</v>
      </c>
      <c r="AK235" s="102">
        <f>MIN(Data[[#This Row],[DPT REF2]:[APO REF2]])</f>
        <v>1</v>
      </c>
      <c r="AL235" s="224">
        <f>IFERROR(Data[[#This Row],[4 AÑOS CON VACUNA COMPLETA]]/Data[[#This Row],[Meta4]],0)</f>
        <v>0</v>
      </c>
    </row>
    <row r="236" spans="1:38" s="5" customFormat="1" ht="12" x14ac:dyDescent="0.25">
      <c r="A236" s="108" t="s">
        <v>586</v>
      </c>
      <c r="B236" s="107" t="s">
        <v>58</v>
      </c>
      <c r="C236" s="107">
        <v>404</v>
      </c>
      <c r="D236" s="107" t="s">
        <v>586</v>
      </c>
      <c r="E236" s="108" t="s">
        <v>586</v>
      </c>
      <c r="F236" s="107" t="s">
        <v>58</v>
      </c>
      <c r="G236" s="107"/>
      <c r="H236" s="146" t="s">
        <v>535</v>
      </c>
      <c r="I236" s="108">
        <v>237</v>
      </c>
      <c r="J236" s="108" t="s">
        <v>60</v>
      </c>
      <c r="K236" s="6">
        <f>VLOOKUP(Data[[#This Row],[Renaes]],Inmunizaciones!I238:W673,15,FALSE)</f>
        <v>0</v>
      </c>
      <c r="L236" s="249">
        <f>VLOOKUP(Data[[#This Row],[Renaes]],Inmunizaciones!I238:X672,16,FALSE)</f>
        <v>0</v>
      </c>
      <c r="M236" s="309">
        <f>VLOOKUP(Data[[#This Row],[Renaes]],Inmunizaciones!I238:AL672,30,FALSE)</f>
        <v>0</v>
      </c>
      <c r="N236" s="100">
        <f>MIN(Data[[#This Row],[BCG2]],Data[[#This Row],[HvB]])</f>
        <v>0</v>
      </c>
      <c r="O236" s="210">
        <f>IFERROR(Data[[#This Row],[RN
Completa]]/Data[[#This Row],[MetaRN]],0)</f>
        <v>0</v>
      </c>
      <c r="P236" s="43">
        <f>+Data[[#This Row],[MetaRN]]</f>
        <v>0</v>
      </c>
      <c r="Q236" s="248">
        <f>VLOOKUP(Data[[#This Row],[Renaes]],Inmunizaciones!I238:BB672,46,FALSE)</f>
        <v>0</v>
      </c>
      <c r="R236" s="248">
        <f>VLOOKUP(Data[[#This Row],[Renaes]],Inmunizaciones!I238:BP672,60,FALSE)</f>
        <v>0</v>
      </c>
      <c r="S236" s="248">
        <f>VLOOKUP(Data[[#This Row],[Renaes]],Inmunizaciones!I238:CD672,74,FALSE)</f>
        <v>0</v>
      </c>
      <c r="T236" s="248">
        <f>VLOOKUP(Data[[#This Row],[Renaes]],Inmunizaciones!I238:CR672,88,FALSE)</f>
        <v>0</v>
      </c>
      <c r="U236" s="12">
        <f>VLOOKUP(Data[[#This Row],[Renaes]],Inmunizaciones!I238:CT672,90,FALSE)</f>
        <v>0</v>
      </c>
      <c r="V236" s="211">
        <f>IFERROR(Data[[#This Row],[&lt; 12 meses
Completa]]/P237,0)</f>
        <v>0</v>
      </c>
      <c r="W236" s="44">
        <f>VLOOKUP(Data[[#This Row],[Renaes]],Inmunizaciones!I238:CU672,91,FALSE)</f>
        <v>0</v>
      </c>
      <c r="X236" s="248">
        <f>VLOOKUP(Data[[#This Row],[Renaes]],Inmunizaciones!I238:DH672,104,FALSE)</f>
        <v>0</v>
      </c>
      <c r="Y236" s="248">
        <f>VLOOKUP(Data[[#This Row],[Renaes]],Inmunizaciones!I238:DV672,118,FALSE)</f>
        <v>0</v>
      </c>
      <c r="Z236" s="248">
        <f>VLOOKUP(Data[[#This Row],[Renaes]],Inmunizaciones!I238:EJ672,132,FALSE)</f>
        <v>0</v>
      </c>
      <c r="AA236" s="248">
        <f>VLOOKUP(Data[[#This Row],[Renaes]],Inmunizaciones!I238:EX672,146,FALSE)</f>
        <v>0</v>
      </c>
      <c r="AB236" s="248">
        <f>VLOOKUP(Data[[#This Row],[Renaes]],Inmunizaciones!I238:FL672,160,FALSE)</f>
        <v>0</v>
      </c>
      <c r="AC236" s="248">
        <f>VLOOKUP(Data[[#This Row],[Renaes]],Inmunizaciones!I238:FZ672,174,FALSE)</f>
        <v>0</v>
      </c>
      <c r="AD236" s="102">
        <f>VLOOKUP(Data[[#This Row],[Renaes]],Inmunizaciones!I238:GQ672,191,FALSE)</f>
        <v>0</v>
      </c>
      <c r="AE236" s="224">
        <f t="shared" si="12"/>
        <v>0</v>
      </c>
      <c r="AF236" s="102">
        <f t="shared" si="11"/>
        <v>0</v>
      </c>
      <c r="AG236" s="224">
        <f t="shared" si="13"/>
        <v>0</v>
      </c>
      <c r="AH236" s="73">
        <f>VLOOKUP(Data[[#This Row],[Renaes]],Inmunizaciones!I238:GR672,192,FALSE)</f>
        <v>0</v>
      </c>
      <c r="AI236" s="8">
        <f>VLOOKUP(Data[[#This Row],[Renaes]],Inmunizaciones!I238:HE672,205,FALSE)</f>
        <v>0</v>
      </c>
      <c r="AJ236" s="8">
        <f>VLOOKUP(Data[[#This Row],[Renaes]],Inmunizaciones!I238:HS672,219,FALSE)</f>
        <v>0</v>
      </c>
      <c r="AK236" s="102">
        <f>MIN(Data[[#This Row],[DPT REF2]:[APO REF2]])</f>
        <v>0</v>
      </c>
      <c r="AL236" s="224">
        <f>IFERROR(Data[[#This Row],[4 AÑOS CON VACUNA COMPLETA]]/Data[[#This Row],[Meta4]],0)</f>
        <v>0</v>
      </c>
    </row>
    <row r="237" spans="1:38" s="5" customFormat="1" ht="12" x14ac:dyDescent="0.25">
      <c r="A237" s="108" t="s">
        <v>586</v>
      </c>
      <c r="B237" s="107" t="s">
        <v>58</v>
      </c>
      <c r="C237" s="107">
        <v>404</v>
      </c>
      <c r="D237" s="107" t="s">
        <v>586</v>
      </c>
      <c r="E237" s="108" t="s">
        <v>586</v>
      </c>
      <c r="F237" s="107" t="s">
        <v>58</v>
      </c>
      <c r="G237" s="107"/>
      <c r="H237" s="146" t="s">
        <v>535</v>
      </c>
      <c r="I237" s="108">
        <v>238</v>
      </c>
      <c r="J237" s="108" t="s">
        <v>61</v>
      </c>
      <c r="K237" s="6">
        <f>VLOOKUP(Data[[#This Row],[Renaes]],Inmunizaciones!I239:W674,15,FALSE)</f>
        <v>0</v>
      </c>
      <c r="L237" s="249">
        <f>VLOOKUP(Data[[#This Row],[Renaes]],Inmunizaciones!I239:X673,16,FALSE)</f>
        <v>0</v>
      </c>
      <c r="M237" s="309">
        <f>VLOOKUP(Data[[#This Row],[Renaes]],Inmunizaciones!I239:AL673,30,FALSE)</f>
        <v>0</v>
      </c>
      <c r="N237" s="100">
        <f>MIN(Data[[#This Row],[BCG2]],Data[[#This Row],[HvB]])</f>
        <v>0</v>
      </c>
      <c r="O237" s="210">
        <f>IFERROR(Data[[#This Row],[RN
Completa]]/Data[[#This Row],[MetaRN]],0)</f>
        <v>0</v>
      </c>
      <c r="P237" s="43">
        <f>+Data[[#This Row],[MetaRN]]</f>
        <v>0</v>
      </c>
      <c r="Q237" s="248">
        <f>VLOOKUP(Data[[#This Row],[Renaes]],Inmunizaciones!I239:BB673,46,FALSE)</f>
        <v>0</v>
      </c>
      <c r="R237" s="248">
        <f>VLOOKUP(Data[[#This Row],[Renaes]],Inmunizaciones!I239:BP673,60,FALSE)</f>
        <v>0</v>
      </c>
      <c r="S237" s="248">
        <f>VLOOKUP(Data[[#This Row],[Renaes]],Inmunizaciones!I239:CD673,74,FALSE)</f>
        <v>0</v>
      </c>
      <c r="T237" s="248">
        <f>VLOOKUP(Data[[#This Row],[Renaes]],Inmunizaciones!I239:CR673,88,FALSE)</f>
        <v>0</v>
      </c>
      <c r="U237" s="12">
        <f>VLOOKUP(Data[[#This Row],[Renaes]],Inmunizaciones!I239:CT673,90,FALSE)</f>
        <v>0</v>
      </c>
      <c r="V237" s="211">
        <f>IFERROR(Data[[#This Row],[&lt; 12 meses
Completa]]/P238,0)</f>
        <v>0</v>
      </c>
      <c r="W237" s="44">
        <f>VLOOKUP(Data[[#This Row],[Renaes]],Inmunizaciones!I239:CU673,91,FALSE)</f>
        <v>0</v>
      </c>
      <c r="X237" s="248">
        <f>VLOOKUP(Data[[#This Row],[Renaes]],Inmunizaciones!I239:DH673,104,FALSE)</f>
        <v>0</v>
      </c>
      <c r="Y237" s="248">
        <f>VLOOKUP(Data[[#This Row],[Renaes]],Inmunizaciones!I239:DV673,118,FALSE)</f>
        <v>0</v>
      </c>
      <c r="Z237" s="248">
        <f>VLOOKUP(Data[[#This Row],[Renaes]],Inmunizaciones!I239:EJ673,132,FALSE)</f>
        <v>0</v>
      </c>
      <c r="AA237" s="248">
        <f>VLOOKUP(Data[[#This Row],[Renaes]],Inmunizaciones!I239:EX673,146,FALSE)</f>
        <v>0</v>
      </c>
      <c r="AB237" s="248">
        <f>VLOOKUP(Data[[#This Row],[Renaes]],Inmunizaciones!I239:FL673,160,FALSE)</f>
        <v>0</v>
      </c>
      <c r="AC237" s="248">
        <f>VLOOKUP(Data[[#This Row],[Renaes]],Inmunizaciones!I239:FZ673,174,FALSE)</f>
        <v>0</v>
      </c>
      <c r="AD237" s="102">
        <f>VLOOKUP(Data[[#This Row],[Renaes]],Inmunizaciones!I239:GQ673,191,FALSE)</f>
        <v>0</v>
      </c>
      <c r="AE237" s="224">
        <f t="shared" si="12"/>
        <v>0</v>
      </c>
      <c r="AF237" s="102">
        <f t="shared" si="11"/>
        <v>0</v>
      </c>
      <c r="AG237" s="224">
        <f t="shared" si="13"/>
        <v>0</v>
      </c>
      <c r="AH237" s="73">
        <f>VLOOKUP(Data[[#This Row],[Renaes]],Inmunizaciones!I239:GR673,192,FALSE)</f>
        <v>0</v>
      </c>
      <c r="AI237" s="8">
        <f>VLOOKUP(Data[[#This Row],[Renaes]],Inmunizaciones!I239:HE673,205,FALSE)</f>
        <v>0</v>
      </c>
      <c r="AJ237" s="8">
        <f>VLOOKUP(Data[[#This Row],[Renaes]],Inmunizaciones!I239:HS673,219,FALSE)</f>
        <v>0</v>
      </c>
      <c r="AK237" s="102">
        <f>MIN(Data[[#This Row],[DPT REF2]:[APO REF2]])</f>
        <v>0</v>
      </c>
      <c r="AL237" s="224">
        <f>IFERROR(Data[[#This Row],[4 AÑOS CON VACUNA COMPLETA]]/Data[[#This Row],[Meta4]],0)</f>
        <v>0</v>
      </c>
    </row>
    <row r="238" spans="1:38" s="5" customFormat="1" ht="12" x14ac:dyDescent="0.25">
      <c r="A238" s="108" t="s">
        <v>586</v>
      </c>
      <c r="B238" s="107" t="s">
        <v>58</v>
      </c>
      <c r="C238" s="107">
        <v>404</v>
      </c>
      <c r="D238" s="107" t="s">
        <v>586</v>
      </c>
      <c r="E238" s="108" t="s">
        <v>586</v>
      </c>
      <c r="F238" s="107" t="s">
        <v>58</v>
      </c>
      <c r="G238" s="107"/>
      <c r="H238" s="146" t="s">
        <v>535</v>
      </c>
      <c r="I238" s="108">
        <v>239</v>
      </c>
      <c r="J238" s="108" t="s">
        <v>62</v>
      </c>
      <c r="K238" s="6">
        <f>VLOOKUP(Data[[#This Row],[Renaes]],Inmunizaciones!I240:W675,15,FALSE)</f>
        <v>0</v>
      </c>
      <c r="L238" s="249">
        <f>VLOOKUP(Data[[#This Row],[Renaes]],Inmunizaciones!I240:X674,16,FALSE)</f>
        <v>0</v>
      </c>
      <c r="M238" s="309">
        <f>VLOOKUP(Data[[#This Row],[Renaes]],Inmunizaciones!I240:AL674,30,FALSE)</f>
        <v>1</v>
      </c>
      <c r="N238" s="100">
        <f>MIN(Data[[#This Row],[BCG2]],Data[[#This Row],[HvB]])</f>
        <v>0</v>
      </c>
      <c r="O238" s="210">
        <f>IFERROR(Data[[#This Row],[RN
Completa]]/Data[[#This Row],[MetaRN]],0)</f>
        <v>0</v>
      </c>
      <c r="P238" s="43">
        <f>+Data[[#This Row],[MetaRN]]</f>
        <v>0</v>
      </c>
      <c r="Q238" s="248">
        <f>VLOOKUP(Data[[#This Row],[Renaes]],Inmunizaciones!I240:BB674,46,FALSE)</f>
        <v>0</v>
      </c>
      <c r="R238" s="248">
        <f>VLOOKUP(Data[[#This Row],[Renaes]],Inmunizaciones!I240:BP674,60,FALSE)</f>
        <v>0</v>
      </c>
      <c r="S238" s="248">
        <f>VLOOKUP(Data[[#This Row],[Renaes]],Inmunizaciones!I240:CD674,74,FALSE)</f>
        <v>0</v>
      </c>
      <c r="T238" s="248">
        <f>VLOOKUP(Data[[#This Row],[Renaes]],Inmunizaciones!I240:CR674,88,FALSE)</f>
        <v>0</v>
      </c>
      <c r="U238" s="12">
        <f>VLOOKUP(Data[[#This Row],[Renaes]],Inmunizaciones!I240:CT674,90,FALSE)</f>
        <v>0</v>
      </c>
      <c r="V238" s="211">
        <f>IFERROR(Data[[#This Row],[&lt; 12 meses
Completa]]/P239,0)</f>
        <v>0</v>
      </c>
      <c r="W238" s="44">
        <f>VLOOKUP(Data[[#This Row],[Renaes]],Inmunizaciones!I240:CU674,91,FALSE)</f>
        <v>0</v>
      </c>
      <c r="X238" s="248">
        <f>VLOOKUP(Data[[#This Row],[Renaes]],Inmunizaciones!I240:DH674,104,FALSE)</f>
        <v>0</v>
      </c>
      <c r="Y238" s="248">
        <f>VLOOKUP(Data[[#This Row],[Renaes]],Inmunizaciones!I240:DV674,118,FALSE)</f>
        <v>0</v>
      </c>
      <c r="Z238" s="248">
        <f>VLOOKUP(Data[[#This Row],[Renaes]],Inmunizaciones!I240:EJ674,132,FALSE)</f>
        <v>0</v>
      </c>
      <c r="AA238" s="248">
        <f>VLOOKUP(Data[[#This Row],[Renaes]],Inmunizaciones!I240:EX674,146,FALSE)</f>
        <v>0</v>
      </c>
      <c r="AB238" s="248">
        <f>VLOOKUP(Data[[#This Row],[Renaes]],Inmunizaciones!I240:FL674,160,FALSE)</f>
        <v>1</v>
      </c>
      <c r="AC238" s="248">
        <f>VLOOKUP(Data[[#This Row],[Renaes]],Inmunizaciones!I240:FZ674,174,FALSE)</f>
        <v>1</v>
      </c>
      <c r="AD238" s="102">
        <f>VLOOKUP(Data[[#This Row],[Renaes]],Inmunizaciones!I240:GQ674,191,FALSE)</f>
        <v>0</v>
      </c>
      <c r="AE238" s="224">
        <f t="shared" si="12"/>
        <v>0</v>
      </c>
      <c r="AF238" s="102">
        <f t="shared" si="11"/>
        <v>0</v>
      </c>
      <c r="AG238" s="224">
        <f t="shared" si="13"/>
        <v>0</v>
      </c>
      <c r="AH238" s="73">
        <f>VLOOKUP(Data[[#This Row],[Renaes]],Inmunizaciones!I240:GR674,192,FALSE)</f>
        <v>0</v>
      </c>
      <c r="AI238" s="8">
        <f>VLOOKUP(Data[[#This Row],[Renaes]],Inmunizaciones!I240:HE674,205,FALSE)</f>
        <v>1</v>
      </c>
      <c r="AJ238" s="8">
        <f>VLOOKUP(Data[[#This Row],[Renaes]],Inmunizaciones!I240:HS674,219,FALSE)</f>
        <v>1</v>
      </c>
      <c r="AK238" s="102">
        <f>MIN(Data[[#This Row],[DPT REF2]:[APO REF2]])</f>
        <v>1</v>
      </c>
      <c r="AL238" s="224">
        <f>IFERROR(Data[[#This Row],[4 AÑOS CON VACUNA COMPLETA]]/Data[[#This Row],[Meta4]],0)</f>
        <v>0</v>
      </c>
    </row>
    <row r="239" spans="1:38" s="5" customFormat="1" ht="12" x14ac:dyDescent="0.25">
      <c r="A239" s="108" t="s">
        <v>586</v>
      </c>
      <c r="B239" s="107" t="s">
        <v>88</v>
      </c>
      <c r="C239" s="107">
        <v>404</v>
      </c>
      <c r="D239" s="107" t="s">
        <v>586</v>
      </c>
      <c r="E239" s="108" t="s">
        <v>586</v>
      </c>
      <c r="F239" s="107" t="s">
        <v>88</v>
      </c>
      <c r="G239" s="107"/>
      <c r="H239" s="146" t="s">
        <v>539</v>
      </c>
      <c r="I239" s="108">
        <v>240</v>
      </c>
      <c r="J239" s="108" t="s">
        <v>599</v>
      </c>
      <c r="K239" s="6">
        <f>VLOOKUP(Data[[#This Row],[Renaes]],Inmunizaciones!I241:W676,15,FALSE)</f>
        <v>0</v>
      </c>
      <c r="L239" s="249">
        <f>VLOOKUP(Data[[#This Row],[Renaes]],Inmunizaciones!I241:X675,16,FALSE)</f>
        <v>0</v>
      </c>
      <c r="M239" s="309">
        <f>VLOOKUP(Data[[#This Row],[Renaes]],Inmunizaciones!I241:AL675,30,FALSE)</f>
        <v>0</v>
      </c>
      <c r="N239" s="100">
        <f>MIN(Data[[#This Row],[BCG2]],Data[[#This Row],[HvB]])</f>
        <v>0</v>
      </c>
      <c r="O239" s="210">
        <f>IFERROR(Data[[#This Row],[RN
Completa]]/Data[[#This Row],[MetaRN]],0)</f>
        <v>0</v>
      </c>
      <c r="P239" s="43">
        <f>+Data[[#This Row],[MetaRN]]</f>
        <v>0</v>
      </c>
      <c r="Q239" s="248">
        <f>VLOOKUP(Data[[#This Row],[Renaes]],Inmunizaciones!I241:BB675,46,FALSE)</f>
        <v>0</v>
      </c>
      <c r="R239" s="248">
        <f>VLOOKUP(Data[[#This Row],[Renaes]],Inmunizaciones!I241:BP675,60,FALSE)</f>
        <v>0</v>
      </c>
      <c r="S239" s="248">
        <f>VLOOKUP(Data[[#This Row],[Renaes]],Inmunizaciones!I241:CD675,74,FALSE)</f>
        <v>0</v>
      </c>
      <c r="T239" s="248">
        <f>VLOOKUP(Data[[#This Row],[Renaes]],Inmunizaciones!I241:CR675,88,FALSE)</f>
        <v>0</v>
      </c>
      <c r="U239" s="12">
        <f>VLOOKUP(Data[[#This Row],[Renaes]],Inmunizaciones!I241:CT675,90,FALSE)</f>
        <v>0</v>
      </c>
      <c r="V239" s="211">
        <f>IFERROR(Data[[#This Row],[&lt; 12 meses
Completa]]/P240,0)</f>
        <v>0</v>
      </c>
      <c r="W239" s="44">
        <f>VLOOKUP(Data[[#This Row],[Renaes]],Inmunizaciones!I241:CU675,91,FALSE)</f>
        <v>0</v>
      </c>
      <c r="X239" s="248">
        <f>VLOOKUP(Data[[#This Row],[Renaes]],Inmunizaciones!I241:DH675,104,FALSE)</f>
        <v>0</v>
      </c>
      <c r="Y239" s="248">
        <f>VLOOKUP(Data[[#This Row],[Renaes]],Inmunizaciones!I241:DV675,118,FALSE)</f>
        <v>0</v>
      </c>
      <c r="Z239" s="248">
        <f>VLOOKUP(Data[[#This Row],[Renaes]],Inmunizaciones!I241:EJ675,132,FALSE)</f>
        <v>0</v>
      </c>
      <c r="AA239" s="248">
        <f>VLOOKUP(Data[[#This Row],[Renaes]],Inmunizaciones!I241:EX675,146,FALSE)</f>
        <v>0</v>
      </c>
      <c r="AB239" s="248">
        <f>VLOOKUP(Data[[#This Row],[Renaes]],Inmunizaciones!I241:FL675,160,FALSE)</f>
        <v>0</v>
      </c>
      <c r="AC239" s="248">
        <f>VLOOKUP(Data[[#This Row],[Renaes]],Inmunizaciones!I241:FZ675,174,FALSE)</f>
        <v>0</v>
      </c>
      <c r="AD239" s="102">
        <f>VLOOKUP(Data[[#This Row],[Renaes]],Inmunizaciones!I241:GQ675,191,FALSE)</f>
        <v>0</v>
      </c>
      <c r="AE239" s="224">
        <f t="shared" si="12"/>
        <v>0</v>
      </c>
      <c r="AF239" s="102">
        <f t="shared" si="11"/>
        <v>0</v>
      </c>
      <c r="AG239" s="224">
        <f t="shared" si="13"/>
        <v>0</v>
      </c>
      <c r="AH239" s="73">
        <f>VLOOKUP(Data[[#This Row],[Renaes]],Inmunizaciones!I241:GR675,192,FALSE)</f>
        <v>0</v>
      </c>
      <c r="AI239" s="8">
        <f>VLOOKUP(Data[[#This Row],[Renaes]],Inmunizaciones!I241:HE675,205,FALSE)</f>
        <v>0</v>
      </c>
      <c r="AJ239" s="8">
        <f>VLOOKUP(Data[[#This Row],[Renaes]],Inmunizaciones!I241:HS675,219,FALSE)</f>
        <v>0</v>
      </c>
      <c r="AK239" s="102">
        <f>MIN(Data[[#This Row],[DPT REF2]:[APO REF2]])</f>
        <v>0</v>
      </c>
      <c r="AL239" s="224">
        <f>IFERROR(Data[[#This Row],[4 AÑOS CON VACUNA COMPLETA]]/Data[[#This Row],[Meta4]],0)</f>
        <v>0</v>
      </c>
    </row>
    <row r="240" spans="1:38" s="5" customFormat="1" ht="12" x14ac:dyDescent="0.25">
      <c r="A240" s="108" t="s">
        <v>586</v>
      </c>
      <c r="B240" s="107" t="s">
        <v>88</v>
      </c>
      <c r="C240" s="107">
        <v>404</v>
      </c>
      <c r="D240" s="107" t="s">
        <v>586</v>
      </c>
      <c r="E240" s="108" t="s">
        <v>586</v>
      </c>
      <c r="F240" s="107" t="s">
        <v>88</v>
      </c>
      <c r="G240" s="107"/>
      <c r="H240" s="146" t="s">
        <v>535</v>
      </c>
      <c r="I240" s="108">
        <v>241</v>
      </c>
      <c r="J240" s="108" t="s">
        <v>89</v>
      </c>
      <c r="K240" s="6">
        <f>VLOOKUP(Data[[#This Row],[Renaes]],Inmunizaciones!I242:W677,15,FALSE)</f>
        <v>0</v>
      </c>
      <c r="L240" s="249">
        <f>VLOOKUP(Data[[#This Row],[Renaes]],Inmunizaciones!I242:X676,16,FALSE)</f>
        <v>0</v>
      </c>
      <c r="M240" s="309">
        <f>VLOOKUP(Data[[#This Row],[Renaes]],Inmunizaciones!I242:AL676,30,FALSE)</f>
        <v>0</v>
      </c>
      <c r="N240" s="100">
        <f>MIN(Data[[#This Row],[BCG2]],Data[[#This Row],[HvB]])</f>
        <v>0</v>
      </c>
      <c r="O240" s="210">
        <f>IFERROR(Data[[#This Row],[RN
Completa]]/Data[[#This Row],[MetaRN]],0)</f>
        <v>0</v>
      </c>
      <c r="P240" s="43">
        <f>+Data[[#This Row],[MetaRN]]</f>
        <v>0</v>
      </c>
      <c r="Q240" s="248">
        <f>VLOOKUP(Data[[#This Row],[Renaes]],Inmunizaciones!I242:BB676,46,FALSE)</f>
        <v>0</v>
      </c>
      <c r="R240" s="248">
        <f>VLOOKUP(Data[[#This Row],[Renaes]],Inmunizaciones!I242:BP676,60,FALSE)</f>
        <v>0</v>
      </c>
      <c r="S240" s="248">
        <f>VLOOKUP(Data[[#This Row],[Renaes]],Inmunizaciones!I242:CD676,74,FALSE)</f>
        <v>0</v>
      </c>
      <c r="T240" s="248">
        <f>VLOOKUP(Data[[#This Row],[Renaes]],Inmunizaciones!I242:CR676,88,FALSE)</f>
        <v>0</v>
      </c>
      <c r="U240" s="12">
        <f>VLOOKUP(Data[[#This Row],[Renaes]],Inmunizaciones!I242:CT676,90,FALSE)</f>
        <v>0</v>
      </c>
      <c r="V240" s="211">
        <f>IFERROR(Data[[#This Row],[&lt; 12 meses
Completa]]/P241,0)</f>
        <v>0</v>
      </c>
      <c r="W240" s="44">
        <f>VLOOKUP(Data[[#This Row],[Renaes]],Inmunizaciones!I242:CU676,91,FALSE)</f>
        <v>0</v>
      </c>
      <c r="X240" s="248">
        <f>VLOOKUP(Data[[#This Row],[Renaes]],Inmunizaciones!I242:DH676,104,FALSE)</f>
        <v>0</v>
      </c>
      <c r="Y240" s="248">
        <f>VLOOKUP(Data[[#This Row],[Renaes]],Inmunizaciones!I242:DV676,118,FALSE)</f>
        <v>0</v>
      </c>
      <c r="Z240" s="248">
        <f>VLOOKUP(Data[[#This Row],[Renaes]],Inmunizaciones!I242:EJ676,132,FALSE)</f>
        <v>0</v>
      </c>
      <c r="AA240" s="248">
        <f>VLOOKUP(Data[[#This Row],[Renaes]],Inmunizaciones!I242:EX676,146,FALSE)</f>
        <v>0</v>
      </c>
      <c r="AB240" s="248">
        <f>VLOOKUP(Data[[#This Row],[Renaes]],Inmunizaciones!I242:FL676,160,FALSE)</f>
        <v>0</v>
      </c>
      <c r="AC240" s="248">
        <f>VLOOKUP(Data[[#This Row],[Renaes]],Inmunizaciones!I242:FZ676,174,FALSE)</f>
        <v>0</v>
      </c>
      <c r="AD240" s="102">
        <f>VLOOKUP(Data[[#This Row],[Renaes]],Inmunizaciones!I242:GQ676,191,FALSE)</f>
        <v>0</v>
      </c>
      <c r="AE240" s="224">
        <f t="shared" si="12"/>
        <v>0</v>
      </c>
      <c r="AF240" s="102">
        <f t="shared" si="11"/>
        <v>0</v>
      </c>
      <c r="AG240" s="224">
        <f t="shared" si="13"/>
        <v>0</v>
      </c>
      <c r="AH240" s="73">
        <f>VLOOKUP(Data[[#This Row],[Renaes]],Inmunizaciones!I242:GR676,192,FALSE)</f>
        <v>0</v>
      </c>
      <c r="AI240" s="8">
        <f>VLOOKUP(Data[[#This Row],[Renaes]],Inmunizaciones!I242:HE676,205,FALSE)</f>
        <v>0</v>
      </c>
      <c r="AJ240" s="8">
        <f>VLOOKUP(Data[[#This Row],[Renaes]],Inmunizaciones!I242:HS676,219,FALSE)</f>
        <v>0</v>
      </c>
      <c r="AK240" s="102">
        <f>MIN(Data[[#This Row],[DPT REF2]:[APO REF2]])</f>
        <v>0</v>
      </c>
      <c r="AL240" s="224">
        <f>IFERROR(Data[[#This Row],[4 AÑOS CON VACUNA COMPLETA]]/Data[[#This Row],[Meta4]],0)</f>
        <v>0</v>
      </c>
    </row>
    <row r="241" spans="1:38" s="5" customFormat="1" ht="12" x14ac:dyDescent="0.25">
      <c r="A241" s="108" t="s">
        <v>586</v>
      </c>
      <c r="B241" s="107" t="s">
        <v>88</v>
      </c>
      <c r="C241" s="107">
        <v>404</v>
      </c>
      <c r="D241" s="107" t="s">
        <v>586</v>
      </c>
      <c r="E241" s="108" t="s">
        <v>586</v>
      </c>
      <c r="F241" s="107" t="s">
        <v>88</v>
      </c>
      <c r="G241" s="107"/>
      <c r="H241" s="146" t="s">
        <v>535</v>
      </c>
      <c r="I241" s="108">
        <v>242</v>
      </c>
      <c r="J241" s="108" t="s">
        <v>90</v>
      </c>
      <c r="K241" s="6">
        <f>VLOOKUP(Data[[#This Row],[Renaes]],Inmunizaciones!I243:W678,15,FALSE)</f>
        <v>0</v>
      </c>
      <c r="L241" s="249">
        <f>VLOOKUP(Data[[#This Row],[Renaes]],Inmunizaciones!I243:X677,16,FALSE)</f>
        <v>0</v>
      </c>
      <c r="M241" s="309">
        <f>VLOOKUP(Data[[#This Row],[Renaes]],Inmunizaciones!I243:AL677,30,FALSE)</f>
        <v>0</v>
      </c>
      <c r="N241" s="100">
        <f>MIN(Data[[#This Row],[BCG2]],Data[[#This Row],[HvB]])</f>
        <v>0</v>
      </c>
      <c r="O241" s="210">
        <f>IFERROR(Data[[#This Row],[RN
Completa]]/Data[[#This Row],[MetaRN]],0)</f>
        <v>0</v>
      </c>
      <c r="P241" s="43">
        <f>+Data[[#This Row],[MetaRN]]</f>
        <v>0</v>
      </c>
      <c r="Q241" s="248">
        <f>VLOOKUP(Data[[#This Row],[Renaes]],Inmunizaciones!I243:BB677,46,FALSE)</f>
        <v>0</v>
      </c>
      <c r="R241" s="248">
        <f>VLOOKUP(Data[[#This Row],[Renaes]],Inmunizaciones!I243:BP677,60,FALSE)</f>
        <v>1</v>
      </c>
      <c r="S241" s="248">
        <f>VLOOKUP(Data[[#This Row],[Renaes]],Inmunizaciones!I243:CD677,74,FALSE)</f>
        <v>0</v>
      </c>
      <c r="T241" s="248">
        <f>VLOOKUP(Data[[#This Row],[Renaes]],Inmunizaciones!I243:CR677,88,FALSE)</f>
        <v>0</v>
      </c>
      <c r="U241" s="12">
        <f>VLOOKUP(Data[[#This Row],[Renaes]],Inmunizaciones!I243:CT677,90,FALSE)</f>
        <v>0</v>
      </c>
      <c r="V241" s="211">
        <f>IFERROR(Data[[#This Row],[&lt; 12 meses
Completa]]/P242,0)</f>
        <v>0</v>
      </c>
      <c r="W241" s="44">
        <f>VLOOKUP(Data[[#This Row],[Renaes]],Inmunizaciones!I243:CU677,91,FALSE)</f>
        <v>0</v>
      </c>
      <c r="X241" s="248">
        <f>VLOOKUP(Data[[#This Row],[Renaes]],Inmunizaciones!I243:DH677,104,FALSE)</f>
        <v>0</v>
      </c>
      <c r="Y241" s="248">
        <f>VLOOKUP(Data[[#This Row],[Renaes]],Inmunizaciones!I243:DV677,118,FALSE)</f>
        <v>0</v>
      </c>
      <c r="Z241" s="248">
        <f>VLOOKUP(Data[[#This Row],[Renaes]],Inmunizaciones!I243:EJ677,132,FALSE)</f>
        <v>0</v>
      </c>
      <c r="AA241" s="248">
        <f>VLOOKUP(Data[[#This Row],[Renaes]],Inmunizaciones!I243:EX677,146,FALSE)</f>
        <v>0</v>
      </c>
      <c r="AB241" s="248">
        <f>VLOOKUP(Data[[#This Row],[Renaes]],Inmunizaciones!I243:FL677,160,FALSE)</f>
        <v>0</v>
      </c>
      <c r="AC241" s="248">
        <f>VLOOKUP(Data[[#This Row],[Renaes]],Inmunizaciones!I243:FZ677,174,FALSE)</f>
        <v>0</v>
      </c>
      <c r="AD241" s="102">
        <f>VLOOKUP(Data[[#This Row],[Renaes]],Inmunizaciones!I243:GQ677,191,FALSE)</f>
        <v>0</v>
      </c>
      <c r="AE241" s="224">
        <f t="shared" si="12"/>
        <v>0</v>
      </c>
      <c r="AF241" s="102">
        <f t="shared" si="11"/>
        <v>0</v>
      </c>
      <c r="AG241" s="224">
        <f t="shared" si="13"/>
        <v>0</v>
      </c>
      <c r="AH241" s="73">
        <f>VLOOKUP(Data[[#This Row],[Renaes]],Inmunizaciones!I243:GR677,192,FALSE)</f>
        <v>0</v>
      </c>
      <c r="AI241" s="8">
        <f>VLOOKUP(Data[[#This Row],[Renaes]],Inmunizaciones!I243:HE677,205,FALSE)</f>
        <v>0</v>
      </c>
      <c r="AJ241" s="8">
        <f>VLOOKUP(Data[[#This Row],[Renaes]],Inmunizaciones!I243:HS677,219,FALSE)</f>
        <v>0</v>
      </c>
      <c r="AK241" s="102">
        <f>MIN(Data[[#This Row],[DPT REF2]:[APO REF2]])</f>
        <v>0</v>
      </c>
      <c r="AL241" s="224">
        <f>IFERROR(Data[[#This Row],[4 AÑOS CON VACUNA COMPLETA]]/Data[[#This Row],[Meta4]],0)</f>
        <v>0</v>
      </c>
    </row>
    <row r="242" spans="1:38" s="5" customFormat="1" ht="12" x14ac:dyDescent="0.25">
      <c r="A242" s="108" t="s">
        <v>586</v>
      </c>
      <c r="B242" s="107" t="s">
        <v>88</v>
      </c>
      <c r="C242" s="107">
        <v>404</v>
      </c>
      <c r="D242" s="107" t="s">
        <v>586</v>
      </c>
      <c r="E242" s="108" t="s">
        <v>586</v>
      </c>
      <c r="F242" s="107" t="s">
        <v>88</v>
      </c>
      <c r="G242" s="107"/>
      <c r="H242" s="146" t="s">
        <v>535</v>
      </c>
      <c r="I242" s="108">
        <v>243</v>
      </c>
      <c r="J242" s="108" t="s">
        <v>91</v>
      </c>
      <c r="K242" s="6">
        <f>VLOOKUP(Data[[#This Row],[Renaes]],Inmunizaciones!I244:W679,15,FALSE)</f>
        <v>0</v>
      </c>
      <c r="L242" s="249">
        <f>VLOOKUP(Data[[#This Row],[Renaes]],Inmunizaciones!I244:X678,16,FALSE)</f>
        <v>1</v>
      </c>
      <c r="M242" s="309">
        <f>VLOOKUP(Data[[#This Row],[Renaes]],Inmunizaciones!I244:AL678,30,FALSE)</f>
        <v>1</v>
      </c>
      <c r="N242" s="100">
        <f>MIN(Data[[#This Row],[BCG2]],Data[[#This Row],[HvB]])</f>
        <v>1</v>
      </c>
      <c r="O242" s="210">
        <f>IFERROR(Data[[#This Row],[RN
Completa]]/Data[[#This Row],[MetaRN]],0)</f>
        <v>0</v>
      </c>
      <c r="P242" s="43">
        <f>+Data[[#This Row],[MetaRN]]</f>
        <v>0</v>
      </c>
      <c r="Q242" s="248">
        <f>VLOOKUP(Data[[#This Row],[Renaes]],Inmunizaciones!I244:BB678,46,FALSE)</f>
        <v>0</v>
      </c>
      <c r="R242" s="248">
        <f>VLOOKUP(Data[[#This Row],[Renaes]],Inmunizaciones!I244:BP678,60,FALSE)</f>
        <v>0</v>
      </c>
      <c r="S242" s="248">
        <f>VLOOKUP(Data[[#This Row],[Renaes]],Inmunizaciones!I244:CD678,74,FALSE)</f>
        <v>0</v>
      </c>
      <c r="T242" s="248">
        <f>VLOOKUP(Data[[#This Row],[Renaes]],Inmunizaciones!I244:CR678,88,FALSE)</f>
        <v>4</v>
      </c>
      <c r="U242" s="12">
        <f>VLOOKUP(Data[[#This Row],[Renaes]],Inmunizaciones!I244:CT678,90,FALSE)</f>
        <v>0</v>
      </c>
      <c r="V242" s="211">
        <f>IFERROR(Data[[#This Row],[&lt; 12 meses
Completa]]/P243,0)</f>
        <v>0</v>
      </c>
      <c r="W242" s="44">
        <f>VLOOKUP(Data[[#This Row],[Renaes]],Inmunizaciones!I244:CU678,91,FALSE)</f>
        <v>0</v>
      </c>
      <c r="X242" s="248">
        <f>VLOOKUP(Data[[#This Row],[Renaes]],Inmunizaciones!I244:DH678,104,FALSE)</f>
        <v>9</v>
      </c>
      <c r="Y242" s="248">
        <f>VLOOKUP(Data[[#This Row],[Renaes]],Inmunizaciones!I244:DV678,118,FALSE)</f>
        <v>4</v>
      </c>
      <c r="Z242" s="248">
        <f>VLOOKUP(Data[[#This Row],[Renaes]],Inmunizaciones!I244:EJ678,132,FALSE)</f>
        <v>0</v>
      </c>
      <c r="AA242" s="248">
        <f>VLOOKUP(Data[[#This Row],[Renaes]],Inmunizaciones!I244:EX678,146,FALSE)</f>
        <v>0</v>
      </c>
      <c r="AB242" s="248">
        <f>VLOOKUP(Data[[#This Row],[Renaes]],Inmunizaciones!I244:FL678,160,FALSE)</f>
        <v>9</v>
      </c>
      <c r="AC242" s="248">
        <f>VLOOKUP(Data[[#This Row],[Renaes]],Inmunizaciones!I244:FZ678,174,FALSE)</f>
        <v>15</v>
      </c>
      <c r="AD242" s="102">
        <f>VLOOKUP(Data[[#This Row],[Renaes]],Inmunizaciones!I244:GQ678,191,FALSE)</f>
        <v>0</v>
      </c>
      <c r="AE242" s="224">
        <f t="shared" si="12"/>
        <v>0</v>
      </c>
      <c r="AF242" s="102">
        <f t="shared" si="11"/>
        <v>0</v>
      </c>
      <c r="AG242" s="224">
        <f t="shared" si="13"/>
        <v>0</v>
      </c>
      <c r="AH242" s="73">
        <f>VLOOKUP(Data[[#This Row],[Renaes]],Inmunizaciones!I244:GR678,192,FALSE)</f>
        <v>0</v>
      </c>
      <c r="AI242" s="8">
        <f>VLOOKUP(Data[[#This Row],[Renaes]],Inmunizaciones!I244:HE678,205,FALSE)</f>
        <v>4</v>
      </c>
      <c r="AJ242" s="8">
        <f>VLOOKUP(Data[[#This Row],[Renaes]],Inmunizaciones!I244:HS678,219,FALSE)</f>
        <v>9</v>
      </c>
      <c r="AK242" s="102">
        <f>MIN(Data[[#This Row],[DPT REF2]:[APO REF2]])</f>
        <v>4</v>
      </c>
      <c r="AL242" s="224">
        <f>IFERROR(Data[[#This Row],[4 AÑOS CON VACUNA COMPLETA]]/Data[[#This Row],[Meta4]],0)</f>
        <v>0</v>
      </c>
    </row>
    <row r="243" spans="1:38" s="5" customFormat="1" ht="12" x14ac:dyDescent="0.25">
      <c r="A243" s="108" t="s">
        <v>586</v>
      </c>
      <c r="B243" s="107" t="s">
        <v>88</v>
      </c>
      <c r="C243" s="107">
        <v>404</v>
      </c>
      <c r="D243" s="107" t="s">
        <v>586</v>
      </c>
      <c r="E243" s="108" t="s">
        <v>586</v>
      </c>
      <c r="F243" s="107" t="s">
        <v>88</v>
      </c>
      <c r="G243" s="107"/>
      <c r="H243" s="146" t="s">
        <v>535</v>
      </c>
      <c r="I243" s="108">
        <v>244</v>
      </c>
      <c r="J243" s="108" t="s">
        <v>92</v>
      </c>
      <c r="K243" s="6">
        <f>VLOOKUP(Data[[#This Row],[Renaes]],Inmunizaciones!I245:W680,15,FALSE)</f>
        <v>0</v>
      </c>
      <c r="L243" s="249">
        <f>VLOOKUP(Data[[#This Row],[Renaes]],Inmunizaciones!I245:X679,16,FALSE)</f>
        <v>0</v>
      </c>
      <c r="M243" s="309">
        <f>VLOOKUP(Data[[#This Row],[Renaes]],Inmunizaciones!I245:AL679,30,FALSE)</f>
        <v>0</v>
      </c>
      <c r="N243" s="100">
        <f>MIN(Data[[#This Row],[BCG2]],Data[[#This Row],[HvB]])</f>
        <v>0</v>
      </c>
      <c r="O243" s="210">
        <f>IFERROR(Data[[#This Row],[RN
Completa]]/Data[[#This Row],[MetaRN]],0)</f>
        <v>0</v>
      </c>
      <c r="P243" s="43">
        <f>+Data[[#This Row],[MetaRN]]</f>
        <v>0</v>
      </c>
      <c r="Q243" s="248">
        <f>VLOOKUP(Data[[#This Row],[Renaes]],Inmunizaciones!I245:BB679,46,FALSE)</f>
        <v>0</v>
      </c>
      <c r="R243" s="248">
        <f>VLOOKUP(Data[[#This Row],[Renaes]],Inmunizaciones!I245:BP679,60,FALSE)</f>
        <v>0</v>
      </c>
      <c r="S243" s="248">
        <f>VLOOKUP(Data[[#This Row],[Renaes]],Inmunizaciones!I245:CD679,74,FALSE)</f>
        <v>0</v>
      </c>
      <c r="T243" s="248">
        <f>VLOOKUP(Data[[#This Row],[Renaes]],Inmunizaciones!I245:CR679,88,FALSE)</f>
        <v>0</v>
      </c>
      <c r="U243" s="12">
        <f>VLOOKUP(Data[[#This Row],[Renaes]],Inmunizaciones!I245:CT679,90,FALSE)</f>
        <v>0</v>
      </c>
      <c r="V243" s="211">
        <f>IFERROR(Data[[#This Row],[&lt; 12 meses
Completa]]/P244,0)</f>
        <v>0</v>
      </c>
      <c r="W243" s="44">
        <f>VLOOKUP(Data[[#This Row],[Renaes]],Inmunizaciones!I245:CU679,91,FALSE)</f>
        <v>0</v>
      </c>
      <c r="X243" s="248">
        <f>VLOOKUP(Data[[#This Row],[Renaes]],Inmunizaciones!I245:DH679,104,FALSE)</f>
        <v>0</v>
      </c>
      <c r="Y243" s="248">
        <f>VLOOKUP(Data[[#This Row],[Renaes]],Inmunizaciones!I245:DV679,118,FALSE)</f>
        <v>0</v>
      </c>
      <c r="Z243" s="248">
        <f>VLOOKUP(Data[[#This Row],[Renaes]],Inmunizaciones!I245:EJ679,132,FALSE)</f>
        <v>0</v>
      </c>
      <c r="AA243" s="248">
        <f>VLOOKUP(Data[[#This Row],[Renaes]],Inmunizaciones!I245:EX679,146,FALSE)</f>
        <v>0</v>
      </c>
      <c r="AB243" s="248">
        <f>VLOOKUP(Data[[#This Row],[Renaes]],Inmunizaciones!I245:FL679,160,FALSE)</f>
        <v>0</v>
      </c>
      <c r="AC243" s="248">
        <f>VLOOKUP(Data[[#This Row],[Renaes]],Inmunizaciones!I245:FZ679,174,FALSE)</f>
        <v>0</v>
      </c>
      <c r="AD243" s="102">
        <f>VLOOKUP(Data[[#This Row],[Renaes]],Inmunizaciones!I245:GQ679,191,FALSE)</f>
        <v>0</v>
      </c>
      <c r="AE243" s="224">
        <f t="shared" si="12"/>
        <v>0</v>
      </c>
      <c r="AF243" s="102">
        <f t="shared" si="11"/>
        <v>0</v>
      </c>
      <c r="AG243" s="224">
        <f t="shared" si="13"/>
        <v>0</v>
      </c>
      <c r="AH243" s="73">
        <f>VLOOKUP(Data[[#This Row],[Renaes]],Inmunizaciones!I245:GR679,192,FALSE)</f>
        <v>0</v>
      </c>
      <c r="AI243" s="8">
        <f>VLOOKUP(Data[[#This Row],[Renaes]],Inmunizaciones!I245:HE679,205,FALSE)</f>
        <v>0</v>
      </c>
      <c r="AJ243" s="8">
        <f>VLOOKUP(Data[[#This Row],[Renaes]],Inmunizaciones!I245:HS679,219,FALSE)</f>
        <v>0</v>
      </c>
      <c r="AK243" s="102">
        <f>MIN(Data[[#This Row],[DPT REF2]:[APO REF2]])</f>
        <v>0</v>
      </c>
      <c r="AL243" s="224">
        <f>IFERROR(Data[[#This Row],[4 AÑOS CON VACUNA COMPLETA]]/Data[[#This Row],[Meta4]],0)</f>
        <v>0</v>
      </c>
    </row>
    <row r="244" spans="1:38" s="5" customFormat="1" ht="12" x14ac:dyDescent="0.25">
      <c r="A244" s="108" t="s">
        <v>586</v>
      </c>
      <c r="B244" s="107" t="s">
        <v>88</v>
      </c>
      <c r="C244" s="107">
        <v>404</v>
      </c>
      <c r="D244" s="107" t="s">
        <v>586</v>
      </c>
      <c r="E244" s="108" t="s">
        <v>586</v>
      </c>
      <c r="F244" s="107" t="s">
        <v>88</v>
      </c>
      <c r="G244" s="107"/>
      <c r="H244" s="146" t="s">
        <v>535</v>
      </c>
      <c r="I244" s="108">
        <v>245</v>
      </c>
      <c r="J244" s="108" t="s">
        <v>93</v>
      </c>
      <c r="K244" s="6">
        <f>VLOOKUP(Data[[#This Row],[Renaes]],Inmunizaciones!I246:W681,15,FALSE)</f>
        <v>0</v>
      </c>
      <c r="L244" s="249">
        <f>VLOOKUP(Data[[#This Row],[Renaes]],Inmunizaciones!I246:X680,16,FALSE)</f>
        <v>0</v>
      </c>
      <c r="M244" s="309">
        <f>VLOOKUP(Data[[#This Row],[Renaes]],Inmunizaciones!I246:AL680,30,FALSE)</f>
        <v>0</v>
      </c>
      <c r="N244" s="100">
        <f>MIN(Data[[#This Row],[BCG2]],Data[[#This Row],[HvB]])</f>
        <v>0</v>
      </c>
      <c r="O244" s="210">
        <f>IFERROR(Data[[#This Row],[RN
Completa]]/Data[[#This Row],[MetaRN]],0)</f>
        <v>0</v>
      </c>
      <c r="P244" s="43">
        <f>+Data[[#This Row],[MetaRN]]</f>
        <v>0</v>
      </c>
      <c r="Q244" s="248">
        <f>VLOOKUP(Data[[#This Row],[Renaes]],Inmunizaciones!I246:BB680,46,FALSE)</f>
        <v>0</v>
      </c>
      <c r="R244" s="248">
        <f>VLOOKUP(Data[[#This Row],[Renaes]],Inmunizaciones!I246:BP680,60,FALSE)</f>
        <v>0</v>
      </c>
      <c r="S244" s="248">
        <f>VLOOKUP(Data[[#This Row],[Renaes]],Inmunizaciones!I246:CD680,74,FALSE)</f>
        <v>1</v>
      </c>
      <c r="T244" s="248">
        <f>VLOOKUP(Data[[#This Row],[Renaes]],Inmunizaciones!I246:CR680,88,FALSE)</f>
        <v>1</v>
      </c>
      <c r="U244" s="12">
        <f>VLOOKUP(Data[[#This Row],[Renaes]],Inmunizaciones!I246:CT680,90,FALSE)</f>
        <v>0</v>
      </c>
      <c r="V244" s="211">
        <f>IFERROR(Data[[#This Row],[&lt; 12 meses
Completa]]/P245,0)</f>
        <v>0</v>
      </c>
      <c r="W244" s="44">
        <f>VLOOKUP(Data[[#This Row],[Renaes]],Inmunizaciones!I246:CU680,91,FALSE)</f>
        <v>0</v>
      </c>
      <c r="X244" s="248">
        <f>VLOOKUP(Data[[#This Row],[Renaes]],Inmunizaciones!I246:DH680,104,FALSE)</f>
        <v>0</v>
      </c>
      <c r="Y244" s="248">
        <f>VLOOKUP(Data[[#This Row],[Renaes]],Inmunizaciones!I246:DV680,118,FALSE)</f>
        <v>0</v>
      </c>
      <c r="Z244" s="248">
        <f>VLOOKUP(Data[[#This Row],[Renaes]],Inmunizaciones!I246:EJ680,132,FALSE)</f>
        <v>0</v>
      </c>
      <c r="AA244" s="248">
        <f>VLOOKUP(Data[[#This Row],[Renaes]],Inmunizaciones!I246:EX680,146,FALSE)</f>
        <v>0</v>
      </c>
      <c r="AB244" s="248">
        <f>VLOOKUP(Data[[#This Row],[Renaes]],Inmunizaciones!I246:FL680,160,FALSE)</f>
        <v>0</v>
      </c>
      <c r="AC244" s="248">
        <f>VLOOKUP(Data[[#This Row],[Renaes]],Inmunizaciones!I246:FZ680,174,FALSE)</f>
        <v>0</v>
      </c>
      <c r="AD244" s="102">
        <f>VLOOKUP(Data[[#This Row],[Renaes]],Inmunizaciones!I246:GQ680,191,FALSE)</f>
        <v>0</v>
      </c>
      <c r="AE244" s="224">
        <f t="shared" si="12"/>
        <v>0</v>
      </c>
      <c r="AF244" s="102">
        <f t="shared" si="11"/>
        <v>0</v>
      </c>
      <c r="AG244" s="224">
        <f t="shared" si="13"/>
        <v>0</v>
      </c>
      <c r="AH244" s="73">
        <f>VLOOKUP(Data[[#This Row],[Renaes]],Inmunizaciones!I246:GR680,192,FALSE)</f>
        <v>0</v>
      </c>
      <c r="AI244" s="8">
        <f>VLOOKUP(Data[[#This Row],[Renaes]],Inmunizaciones!I246:HE680,205,FALSE)</f>
        <v>0</v>
      </c>
      <c r="AJ244" s="8">
        <f>VLOOKUP(Data[[#This Row],[Renaes]],Inmunizaciones!I246:HS680,219,FALSE)</f>
        <v>0</v>
      </c>
      <c r="AK244" s="102">
        <f>MIN(Data[[#This Row],[DPT REF2]:[APO REF2]])</f>
        <v>0</v>
      </c>
      <c r="AL244" s="224">
        <f>IFERROR(Data[[#This Row],[4 AÑOS CON VACUNA COMPLETA]]/Data[[#This Row],[Meta4]],0)</f>
        <v>0</v>
      </c>
    </row>
    <row r="245" spans="1:38" s="5" customFormat="1" ht="12" x14ac:dyDescent="0.25">
      <c r="A245" s="108" t="s">
        <v>586</v>
      </c>
      <c r="B245" s="107" t="s">
        <v>159</v>
      </c>
      <c r="C245" s="107">
        <v>404</v>
      </c>
      <c r="D245" s="107" t="s">
        <v>586</v>
      </c>
      <c r="E245" s="108" t="s">
        <v>586</v>
      </c>
      <c r="F245" s="107" t="s">
        <v>159</v>
      </c>
      <c r="G245" s="107"/>
      <c r="H245" s="146" t="s">
        <v>410</v>
      </c>
      <c r="I245" s="108">
        <v>246</v>
      </c>
      <c r="J245" s="108" t="s">
        <v>600</v>
      </c>
      <c r="K245" s="6">
        <f>VLOOKUP(Data[[#This Row],[Renaes]],Inmunizaciones!I247:W682,15,FALSE)</f>
        <v>0</v>
      </c>
      <c r="L245" s="249">
        <f>VLOOKUP(Data[[#This Row],[Renaes]],Inmunizaciones!I247:X681,16,FALSE)</f>
        <v>0</v>
      </c>
      <c r="M245" s="309">
        <f>VLOOKUP(Data[[#This Row],[Renaes]],Inmunizaciones!I247:AL681,30,FALSE)</f>
        <v>0</v>
      </c>
      <c r="N245" s="100">
        <f>MIN(Data[[#This Row],[BCG2]],Data[[#This Row],[HvB]])</f>
        <v>0</v>
      </c>
      <c r="O245" s="210">
        <f>IFERROR(Data[[#This Row],[RN
Completa]]/Data[[#This Row],[MetaRN]],0)</f>
        <v>0</v>
      </c>
      <c r="P245" s="43">
        <f>+Data[[#This Row],[MetaRN]]</f>
        <v>0</v>
      </c>
      <c r="Q245" s="248">
        <f>VLOOKUP(Data[[#This Row],[Renaes]],Inmunizaciones!I247:BB681,46,FALSE)</f>
        <v>0</v>
      </c>
      <c r="R245" s="248">
        <f>VLOOKUP(Data[[#This Row],[Renaes]],Inmunizaciones!I247:BP681,60,FALSE)</f>
        <v>0</v>
      </c>
      <c r="S245" s="248">
        <f>VLOOKUP(Data[[#This Row],[Renaes]],Inmunizaciones!I247:CD681,74,FALSE)</f>
        <v>0</v>
      </c>
      <c r="T245" s="248">
        <f>VLOOKUP(Data[[#This Row],[Renaes]],Inmunizaciones!I247:CR681,88,FALSE)</f>
        <v>0</v>
      </c>
      <c r="U245" s="12">
        <f>VLOOKUP(Data[[#This Row],[Renaes]],Inmunizaciones!I247:CT681,90,FALSE)</f>
        <v>0</v>
      </c>
      <c r="V245" s="211">
        <f>IFERROR(Data[[#This Row],[&lt; 12 meses
Completa]]/P246,0)</f>
        <v>0</v>
      </c>
      <c r="W245" s="44">
        <f>VLOOKUP(Data[[#This Row],[Renaes]],Inmunizaciones!I247:CU681,91,FALSE)</f>
        <v>0</v>
      </c>
      <c r="X245" s="248">
        <f>VLOOKUP(Data[[#This Row],[Renaes]],Inmunizaciones!I247:DH681,104,FALSE)</f>
        <v>0</v>
      </c>
      <c r="Y245" s="248">
        <f>VLOOKUP(Data[[#This Row],[Renaes]],Inmunizaciones!I247:DV681,118,FALSE)</f>
        <v>0</v>
      </c>
      <c r="Z245" s="248">
        <f>VLOOKUP(Data[[#This Row],[Renaes]],Inmunizaciones!I247:EJ681,132,FALSE)</f>
        <v>0</v>
      </c>
      <c r="AA245" s="248">
        <f>VLOOKUP(Data[[#This Row],[Renaes]],Inmunizaciones!I247:EX681,146,FALSE)</f>
        <v>0</v>
      </c>
      <c r="AB245" s="248">
        <f>VLOOKUP(Data[[#This Row],[Renaes]],Inmunizaciones!I247:FL681,160,FALSE)</f>
        <v>0</v>
      </c>
      <c r="AC245" s="248">
        <f>VLOOKUP(Data[[#This Row],[Renaes]],Inmunizaciones!I247:FZ681,174,FALSE)</f>
        <v>0</v>
      </c>
      <c r="AD245" s="102">
        <f>VLOOKUP(Data[[#This Row],[Renaes]],Inmunizaciones!I247:GQ681,191,FALSE)</f>
        <v>0</v>
      </c>
      <c r="AE245" s="224">
        <f t="shared" si="12"/>
        <v>0</v>
      </c>
      <c r="AF245" s="102">
        <f t="shared" si="11"/>
        <v>0</v>
      </c>
      <c r="AG245" s="224">
        <f t="shared" si="13"/>
        <v>0</v>
      </c>
      <c r="AH245" s="73">
        <f>VLOOKUP(Data[[#This Row],[Renaes]],Inmunizaciones!I247:GR681,192,FALSE)</f>
        <v>0</v>
      </c>
      <c r="AI245" s="8">
        <f>VLOOKUP(Data[[#This Row],[Renaes]],Inmunizaciones!I247:HE681,205,FALSE)</f>
        <v>0</v>
      </c>
      <c r="AJ245" s="8">
        <f>VLOOKUP(Data[[#This Row],[Renaes]],Inmunizaciones!I247:HS681,219,FALSE)</f>
        <v>0</v>
      </c>
      <c r="AK245" s="102">
        <f>MIN(Data[[#This Row],[DPT REF2]:[APO REF2]])</f>
        <v>0</v>
      </c>
      <c r="AL245" s="224">
        <f>IFERROR(Data[[#This Row],[4 AÑOS CON VACUNA COMPLETA]]/Data[[#This Row],[Meta4]],0)</f>
        <v>0</v>
      </c>
    </row>
    <row r="246" spans="1:38" s="5" customFormat="1" ht="12" x14ac:dyDescent="0.25">
      <c r="A246" s="108" t="s">
        <v>586</v>
      </c>
      <c r="B246" s="107" t="s">
        <v>159</v>
      </c>
      <c r="C246" s="107">
        <v>404</v>
      </c>
      <c r="D246" s="107" t="s">
        <v>586</v>
      </c>
      <c r="E246" s="108" t="s">
        <v>586</v>
      </c>
      <c r="F246" s="107" t="s">
        <v>159</v>
      </c>
      <c r="G246" s="107"/>
      <c r="H246" s="146" t="s">
        <v>535</v>
      </c>
      <c r="I246" s="108">
        <v>247</v>
      </c>
      <c r="J246" s="108" t="s">
        <v>160</v>
      </c>
      <c r="K246" s="6">
        <f>VLOOKUP(Data[[#This Row],[Renaes]],Inmunizaciones!I248:W683,15,FALSE)</f>
        <v>0</v>
      </c>
      <c r="L246" s="249">
        <f>VLOOKUP(Data[[#This Row],[Renaes]],Inmunizaciones!I248:X682,16,FALSE)</f>
        <v>0</v>
      </c>
      <c r="M246" s="309">
        <f>VLOOKUP(Data[[#This Row],[Renaes]],Inmunizaciones!I248:AL682,30,FALSE)</f>
        <v>0</v>
      </c>
      <c r="N246" s="100">
        <f>MIN(Data[[#This Row],[BCG2]],Data[[#This Row],[HvB]])</f>
        <v>0</v>
      </c>
      <c r="O246" s="210">
        <f>IFERROR(Data[[#This Row],[RN
Completa]]/Data[[#This Row],[MetaRN]],0)</f>
        <v>0</v>
      </c>
      <c r="P246" s="43">
        <f>+Data[[#This Row],[MetaRN]]</f>
        <v>0</v>
      </c>
      <c r="Q246" s="248">
        <f>VLOOKUP(Data[[#This Row],[Renaes]],Inmunizaciones!I248:BB682,46,FALSE)</f>
        <v>0</v>
      </c>
      <c r="R246" s="248">
        <f>VLOOKUP(Data[[#This Row],[Renaes]],Inmunizaciones!I248:BP682,60,FALSE)</f>
        <v>0</v>
      </c>
      <c r="S246" s="248">
        <f>VLOOKUP(Data[[#This Row],[Renaes]],Inmunizaciones!I248:CD682,74,FALSE)</f>
        <v>0</v>
      </c>
      <c r="T246" s="248">
        <f>VLOOKUP(Data[[#This Row],[Renaes]],Inmunizaciones!I248:CR682,88,FALSE)</f>
        <v>0</v>
      </c>
      <c r="U246" s="12">
        <f>VLOOKUP(Data[[#This Row],[Renaes]],Inmunizaciones!I248:CT682,90,FALSE)</f>
        <v>0</v>
      </c>
      <c r="V246" s="211">
        <f>IFERROR(Data[[#This Row],[&lt; 12 meses
Completa]]/P247,0)</f>
        <v>0</v>
      </c>
      <c r="W246" s="44">
        <f>VLOOKUP(Data[[#This Row],[Renaes]],Inmunizaciones!I248:CU682,91,FALSE)</f>
        <v>0</v>
      </c>
      <c r="X246" s="248">
        <f>VLOOKUP(Data[[#This Row],[Renaes]],Inmunizaciones!I248:DH682,104,FALSE)</f>
        <v>0</v>
      </c>
      <c r="Y246" s="248">
        <f>VLOOKUP(Data[[#This Row],[Renaes]],Inmunizaciones!I248:DV682,118,FALSE)</f>
        <v>0</v>
      </c>
      <c r="Z246" s="248">
        <f>VLOOKUP(Data[[#This Row],[Renaes]],Inmunizaciones!I248:EJ682,132,FALSE)</f>
        <v>0</v>
      </c>
      <c r="AA246" s="248">
        <f>VLOOKUP(Data[[#This Row],[Renaes]],Inmunizaciones!I248:EX682,146,FALSE)</f>
        <v>0</v>
      </c>
      <c r="AB246" s="248">
        <f>VLOOKUP(Data[[#This Row],[Renaes]],Inmunizaciones!I248:FL682,160,FALSE)</f>
        <v>0</v>
      </c>
      <c r="AC246" s="248">
        <f>VLOOKUP(Data[[#This Row],[Renaes]],Inmunizaciones!I248:FZ682,174,FALSE)</f>
        <v>0</v>
      </c>
      <c r="AD246" s="102">
        <f>VLOOKUP(Data[[#This Row],[Renaes]],Inmunizaciones!I248:GQ682,191,FALSE)</f>
        <v>0</v>
      </c>
      <c r="AE246" s="224">
        <f t="shared" si="12"/>
        <v>0</v>
      </c>
      <c r="AF246" s="102">
        <f t="shared" si="11"/>
        <v>0</v>
      </c>
      <c r="AG246" s="224">
        <f t="shared" si="13"/>
        <v>0</v>
      </c>
      <c r="AH246" s="73">
        <f>VLOOKUP(Data[[#This Row],[Renaes]],Inmunizaciones!I248:GR682,192,FALSE)</f>
        <v>0</v>
      </c>
      <c r="AI246" s="8">
        <f>VLOOKUP(Data[[#This Row],[Renaes]],Inmunizaciones!I248:HE682,205,FALSE)</f>
        <v>0</v>
      </c>
      <c r="AJ246" s="8">
        <f>VLOOKUP(Data[[#This Row],[Renaes]],Inmunizaciones!I248:HS682,219,FALSE)</f>
        <v>0</v>
      </c>
      <c r="AK246" s="102">
        <f>MIN(Data[[#This Row],[DPT REF2]:[APO REF2]])</f>
        <v>0</v>
      </c>
      <c r="AL246" s="224">
        <f>IFERROR(Data[[#This Row],[4 AÑOS CON VACUNA COMPLETA]]/Data[[#This Row],[Meta4]],0)</f>
        <v>0</v>
      </c>
    </row>
    <row r="247" spans="1:38" s="5" customFormat="1" ht="12" x14ac:dyDescent="0.25">
      <c r="A247" s="108" t="s">
        <v>586</v>
      </c>
      <c r="B247" s="107" t="s">
        <v>159</v>
      </c>
      <c r="C247" s="107">
        <v>404</v>
      </c>
      <c r="D247" s="107" t="s">
        <v>586</v>
      </c>
      <c r="E247" s="108" t="s">
        <v>586</v>
      </c>
      <c r="F247" s="107" t="s">
        <v>159</v>
      </c>
      <c r="G247" s="107"/>
      <c r="H247" s="146" t="s">
        <v>535</v>
      </c>
      <c r="I247" s="108">
        <v>248</v>
      </c>
      <c r="J247" s="108" t="s">
        <v>161</v>
      </c>
      <c r="K247" s="6">
        <f>VLOOKUP(Data[[#This Row],[Renaes]],Inmunizaciones!I249:W684,15,FALSE)</f>
        <v>0</v>
      </c>
      <c r="L247" s="249">
        <f>VLOOKUP(Data[[#This Row],[Renaes]],Inmunizaciones!I249:X683,16,FALSE)</f>
        <v>0</v>
      </c>
      <c r="M247" s="309">
        <f>VLOOKUP(Data[[#This Row],[Renaes]],Inmunizaciones!I249:AL683,30,FALSE)</f>
        <v>0</v>
      </c>
      <c r="N247" s="100">
        <f>MIN(Data[[#This Row],[BCG2]],Data[[#This Row],[HvB]])</f>
        <v>0</v>
      </c>
      <c r="O247" s="210">
        <f>IFERROR(Data[[#This Row],[RN
Completa]]/Data[[#This Row],[MetaRN]],0)</f>
        <v>0</v>
      </c>
      <c r="P247" s="43">
        <f>+Data[[#This Row],[MetaRN]]</f>
        <v>0</v>
      </c>
      <c r="Q247" s="248">
        <f>VLOOKUP(Data[[#This Row],[Renaes]],Inmunizaciones!I249:BB683,46,FALSE)</f>
        <v>0</v>
      </c>
      <c r="R247" s="248">
        <f>VLOOKUP(Data[[#This Row],[Renaes]],Inmunizaciones!I249:BP683,60,FALSE)</f>
        <v>0</v>
      </c>
      <c r="S247" s="248">
        <f>VLOOKUP(Data[[#This Row],[Renaes]],Inmunizaciones!I249:CD683,74,FALSE)</f>
        <v>0</v>
      </c>
      <c r="T247" s="248">
        <f>VLOOKUP(Data[[#This Row],[Renaes]],Inmunizaciones!I249:CR683,88,FALSE)</f>
        <v>0</v>
      </c>
      <c r="U247" s="12">
        <f>VLOOKUP(Data[[#This Row],[Renaes]],Inmunizaciones!I249:CT683,90,FALSE)</f>
        <v>0</v>
      </c>
      <c r="V247" s="211">
        <f>IFERROR(Data[[#This Row],[&lt; 12 meses
Completa]]/P248,0)</f>
        <v>0</v>
      </c>
      <c r="W247" s="44">
        <f>VLOOKUP(Data[[#This Row],[Renaes]],Inmunizaciones!I249:CU683,91,FALSE)</f>
        <v>0</v>
      </c>
      <c r="X247" s="248">
        <f>VLOOKUP(Data[[#This Row],[Renaes]],Inmunizaciones!I249:DH683,104,FALSE)</f>
        <v>0</v>
      </c>
      <c r="Y247" s="248">
        <f>VLOOKUP(Data[[#This Row],[Renaes]],Inmunizaciones!I249:DV683,118,FALSE)</f>
        <v>0</v>
      </c>
      <c r="Z247" s="248">
        <f>VLOOKUP(Data[[#This Row],[Renaes]],Inmunizaciones!I249:EJ683,132,FALSE)</f>
        <v>0</v>
      </c>
      <c r="AA247" s="248">
        <f>VLOOKUP(Data[[#This Row],[Renaes]],Inmunizaciones!I249:EX683,146,FALSE)</f>
        <v>0</v>
      </c>
      <c r="AB247" s="248">
        <f>VLOOKUP(Data[[#This Row],[Renaes]],Inmunizaciones!I249:FL683,160,FALSE)</f>
        <v>0</v>
      </c>
      <c r="AC247" s="248">
        <f>VLOOKUP(Data[[#This Row],[Renaes]],Inmunizaciones!I249:FZ683,174,FALSE)</f>
        <v>0</v>
      </c>
      <c r="AD247" s="102">
        <f>VLOOKUP(Data[[#This Row],[Renaes]],Inmunizaciones!I249:GQ683,191,FALSE)</f>
        <v>0</v>
      </c>
      <c r="AE247" s="224">
        <f t="shared" si="12"/>
        <v>0</v>
      </c>
      <c r="AF247" s="102">
        <f t="shared" si="11"/>
        <v>0</v>
      </c>
      <c r="AG247" s="224">
        <f t="shared" si="13"/>
        <v>0</v>
      </c>
      <c r="AH247" s="73">
        <f>VLOOKUP(Data[[#This Row],[Renaes]],Inmunizaciones!I249:GR683,192,FALSE)</f>
        <v>0</v>
      </c>
      <c r="AI247" s="8">
        <f>VLOOKUP(Data[[#This Row],[Renaes]],Inmunizaciones!I249:HE683,205,FALSE)</f>
        <v>0</v>
      </c>
      <c r="AJ247" s="8">
        <f>VLOOKUP(Data[[#This Row],[Renaes]],Inmunizaciones!I249:HS683,219,FALSE)</f>
        <v>0</v>
      </c>
      <c r="AK247" s="102">
        <f>MIN(Data[[#This Row],[DPT REF2]:[APO REF2]])</f>
        <v>0</v>
      </c>
      <c r="AL247" s="224">
        <f>IFERROR(Data[[#This Row],[4 AÑOS CON VACUNA COMPLETA]]/Data[[#This Row],[Meta4]],0)</f>
        <v>0</v>
      </c>
    </row>
    <row r="248" spans="1:38" s="5" customFormat="1" ht="12" x14ac:dyDescent="0.25">
      <c r="A248" s="108" t="s">
        <v>586</v>
      </c>
      <c r="B248" s="107" t="s">
        <v>159</v>
      </c>
      <c r="C248" s="107">
        <v>404</v>
      </c>
      <c r="D248" s="107" t="s">
        <v>586</v>
      </c>
      <c r="E248" s="108" t="s">
        <v>586</v>
      </c>
      <c r="F248" s="107" t="s">
        <v>159</v>
      </c>
      <c r="G248" s="107"/>
      <c r="H248" s="146" t="s">
        <v>535</v>
      </c>
      <c r="I248" s="108">
        <v>249</v>
      </c>
      <c r="J248" s="108" t="s">
        <v>162</v>
      </c>
      <c r="K248" s="6">
        <f>VLOOKUP(Data[[#This Row],[Renaes]],Inmunizaciones!I250:W685,15,FALSE)</f>
        <v>0</v>
      </c>
      <c r="L248" s="249">
        <f>VLOOKUP(Data[[#This Row],[Renaes]],Inmunizaciones!I250:X684,16,FALSE)</f>
        <v>0</v>
      </c>
      <c r="M248" s="309">
        <f>VLOOKUP(Data[[#This Row],[Renaes]],Inmunizaciones!I250:AL684,30,FALSE)</f>
        <v>0</v>
      </c>
      <c r="N248" s="100">
        <f>MIN(Data[[#This Row],[BCG2]],Data[[#This Row],[HvB]])</f>
        <v>0</v>
      </c>
      <c r="O248" s="210">
        <f>IFERROR(Data[[#This Row],[RN
Completa]]/Data[[#This Row],[MetaRN]],0)</f>
        <v>0</v>
      </c>
      <c r="P248" s="43">
        <f>+Data[[#This Row],[MetaRN]]</f>
        <v>0</v>
      </c>
      <c r="Q248" s="248">
        <f>VLOOKUP(Data[[#This Row],[Renaes]],Inmunizaciones!I250:BB684,46,FALSE)</f>
        <v>0</v>
      </c>
      <c r="R248" s="248">
        <f>VLOOKUP(Data[[#This Row],[Renaes]],Inmunizaciones!I250:BP684,60,FALSE)</f>
        <v>0</v>
      </c>
      <c r="S248" s="248">
        <f>VLOOKUP(Data[[#This Row],[Renaes]],Inmunizaciones!I250:CD684,74,FALSE)</f>
        <v>1</v>
      </c>
      <c r="T248" s="248">
        <f>VLOOKUP(Data[[#This Row],[Renaes]],Inmunizaciones!I250:CR684,88,FALSE)</f>
        <v>2</v>
      </c>
      <c r="U248" s="12">
        <f>VLOOKUP(Data[[#This Row],[Renaes]],Inmunizaciones!I250:CT684,90,FALSE)</f>
        <v>0</v>
      </c>
      <c r="V248" s="211">
        <f>IFERROR(Data[[#This Row],[&lt; 12 meses
Completa]]/P249,0)</f>
        <v>0</v>
      </c>
      <c r="W248" s="44">
        <f>VLOOKUP(Data[[#This Row],[Renaes]],Inmunizaciones!I250:CU684,91,FALSE)</f>
        <v>0</v>
      </c>
      <c r="X248" s="248">
        <f>VLOOKUP(Data[[#This Row],[Renaes]],Inmunizaciones!I250:DH684,104,FALSE)</f>
        <v>0</v>
      </c>
      <c r="Y248" s="248">
        <f>VLOOKUP(Data[[#This Row],[Renaes]],Inmunizaciones!I250:DV684,118,FALSE)</f>
        <v>2</v>
      </c>
      <c r="Z248" s="248">
        <f>VLOOKUP(Data[[#This Row],[Renaes]],Inmunizaciones!I250:EJ684,132,FALSE)</f>
        <v>0</v>
      </c>
      <c r="AA248" s="248">
        <f>VLOOKUP(Data[[#This Row],[Renaes]],Inmunizaciones!I250:EX684,146,FALSE)</f>
        <v>0</v>
      </c>
      <c r="AB248" s="248">
        <f>VLOOKUP(Data[[#This Row],[Renaes]],Inmunizaciones!I250:FL684,160,FALSE)</f>
        <v>0</v>
      </c>
      <c r="AC248" s="248">
        <f>VLOOKUP(Data[[#This Row],[Renaes]],Inmunizaciones!I250:FZ684,174,FALSE)</f>
        <v>1</v>
      </c>
      <c r="AD248" s="102">
        <f>VLOOKUP(Data[[#This Row],[Renaes]],Inmunizaciones!I250:GQ684,191,FALSE)</f>
        <v>0</v>
      </c>
      <c r="AE248" s="224">
        <f t="shared" si="12"/>
        <v>0</v>
      </c>
      <c r="AF248" s="102">
        <f t="shared" si="11"/>
        <v>0</v>
      </c>
      <c r="AG248" s="224">
        <f t="shared" si="13"/>
        <v>0</v>
      </c>
      <c r="AH248" s="73">
        <f>VLOOKUP(Data[[#This Row],[Renaes]],Inmunizaciones!I250:GR684,192,FALSE)</f>
        <v>0</v>
      </c>
      <c r="AI248" s="8">
        <f>VLOOKUP(Data[[#This Row],[Renaes]],Inmunizaciones!I250:HE684,205,FALSE)</f>
        <v>0</v>
      </c>
      <c r="AJ248" s="8">
        <f>VLOOKUP(Data[[#This Row],[Renaes]],Inmunizaciones!I250:HS684,219,FALSE)</f>
        <v>0</v>
      </c>
      <c r="AK248" s="102">
        <f>MIN(Data[[#This Row],[DPT REF2]:[APO REF2]])</f>
        <v>0</v>
      </c>
      <c r="AL248" s="224">
        <f>IFERROR(Data[[#This Row],[4 AÑOS CON VACUNA COMPLETA]]/Data[[#This Row],[Meta4]],0)</f>
        <v>0</v>
      </c>
    </row>
    <row r="249" spans="1:38" s="5" customFormat="1" ht="12" x14ac:dyDescent="0.25">
      <c r="A249" s="108" t="s">
        <v>586</v>
      </c>
      <c r="B249" s="107" t="s">
        <v>159</v>
      </c>
      <c r="C249" s="107">
        <v>404</v>
      </c>
      <c r="D249" s="107" t="s">
        <v>586</v>
      </c>
      <c r="E249" s="108" t="s">
        <v>586</v>
      </c>
      <c r="F249" s="107" t="s">
        <v>159</v>
      </c>
      <c r="G249" s="107"/>
      <c r="H249" s="146" t="s">
        <v>535</v>
      </c>
      <c r="I249" s="108">
        <v>250</v>
      </c>
      <c r="J249" s="108" t="s">
        <v>163</v>
      </c>
      <c r="K249" s="6">
        <f>VLOOKUP(Data[[#This Row],[Renaes]],Inmunizaciones!I251:W686,15,FALSE)</f>
        <v>0</v>
      </c>
      <c r="L249" s="249">
        <f>VLOOKUP(Data[[#This Row],[Renaes]],Inmunizaciones!I251:X685,16,FALSE)</f>
        <v>0</v>
      </c>
      <c r="M249" s="309">
        <f>VLOOKUP(Data[[#This Row],[Renaes]],Inmunizaciones!I251:AL685,30,FALSE)</f>
        <v>0</v>
      </c>
      <c r="N249" s="100">
        <f>MIN(Data[[#This Row],[BCG2]],Data[[#This Row],[HvB]])</f>
        <v>0</v>
      </c>
      <c r="O249" s="210">
        <f>IFERROR(Data[[#This Row],[RN
Completa]]/Data[[#This Row],[MetaRN]],0)</f>
        <v>0</v>
      </c>
      <c r="P249" s="43">
        <f>+Data[[#This Row],[MetaRN]]</f>
        <v>0</v>
      </c>
      <c r="Q249" s="248">
        <f>VLOOKUP(Data[[#This Row],[Renaes]],Inmunizaciones!I251:BB685,46,FALSE)</f>
        <v>0</v>
      </c>
      <c r="R249" s="248">
        <f>VLOOKUP(Data[[#This Row],[Renaes]],Inmunizaciones!I251:BP685,60,FALSE)</f>
        <v>0</v>
      </c>
      <c r="S249" s="248">
        <f>VLOOKUP(Data[[#This Row],[Renaes]],Inmunizaciones!I251:CD685,74,FALSE)</f>
        <v>0</v>
      </c>
      <c r="T249" s="248">
        <f>VLOOKUP(Data[[#This Row],[Renaes]],Inmunizaciones!I251:CR685,88,FALSE)</f>
        <v>0</v>
      </c>
      <c r="U249" s="12">
        <f>VLOOKUP(Data[[#This Row],[Renaes]],Inmunizaciones!I251:CT685,90,FALSE)</f>
        <v>0</v>
      </c>
      <c r="V249" s="211">
        <f>IFERROR(Data[[#This Row],[&lt; 12 meses
Completa]]/P250,0)</f>
        <v>0</v>
      </c>
      <c r="W249" s="44">
        <f>VLOOKUP(Data[[#This Row],[Renaes]],Inmunizaciones!I251:CU685,91,FALSE)</f>
        <v>0</v>
      </c>
      <c r="X249" s="248">
        <f>VLOOKUP(Data[[#This Row],[Renaes]],Inmunizaciones!I251:DH685,104,FALSE)</f>
        <v>0</v>
      </c>
      <c r="Y249" s="248">
        <f>VLOOKUP(Data[[#This Row],[Renaes]],Inmunizaciones!I251:DV685,118,FALSE)</f>
        <v>0</v>
      </c>
      <c r="Z249" s="248">
        <f>VLOOKUP(Data[[#This Row],[Renaes]],Inmunizaciones!I251:EJ685,132,FALSE)</f>
        <v>0</v>
      </c>
      <c r="AA249" s="248">
        <f>VLOOKUP(Data[[#This Row],[Renaes]],Inmunizaciones!I251:EX685,146,FALSE)</f>
        <v>0</v>
      </c>
      <c r="AB249" s="248">
        <f>VLOOKUP(Data[[#This Row],[Renaes]],Inmunizaciones!I251:FL685,160,FALSE)</f>
        <v>0</v>
      </c>
      <c r="AC249" s="248">
        <f>VLOOKUP(Data[[#This Row],[Renaes]],Inmunizaciones!I251:FZ685,174,FALSE)</f>
        <v>0</v>
      </c>
      <c r="AD249" s="102">
        <f>VLOOKUP(Data[[#This Row],[Renaes]],Inmunizaciones!I251:GQ685,191,FALSE)</f>
        <v>0</v>
      </c>
      <c r="AE249" s="224">
        <f t="shared" si="12"/>
        <v>0</v>
      </c>
      <c r="AF249" s="102">
        <f t="shared" si="11"/>
        <v>0</v>
      </c>
      <c r="AG249" s="224">
        <f t="shared" si="13"/>
        <v>0</v>
      </c>
      <c r="AH249" s="73">
        <f>VLOOKUP(Data[[#This Row],[Renaes]],Inmunizaciones!I251:GR685,192,FALSE)</f>
        <v>0</v>
      </c>
      <c r="AI249" s="8">
        <f>VLOOKUP(Data[[#This Row],[Renaes]],Inmunizaciones!I251:HE685,205,FALSE)</f>
        <v>0</v>
      </c>
      <c r="AJ249" s="8">
        <f>VLOOKUP(Data[[#This Row],[Renaes]],Inmunizaciones!I251:HS685,219,FALSE)</f>
        <v>0</v>
      </c>
      <c r="AK249" s="102">
        <f>MIN(Data[[#This Row],[DPT REF2]:[APO REF2]])</f>
        <v>0</v>
      </c>
      <c r="AL249" s="224">
        <f>IFERROR(Data[[#This Row],[4 AÑOS CON VACUNA COMPLETA]]/Data[[#This Row],[Meta4]],0)</f>
        <v>0</v>
      </c>
    </row>
    <row r="250" spans="1:38" s="5" customFormat="1" ht="12" x14ac:dyDescent="0.25">
      <c r="A250" s="108" t="s">
        <v>586</v>
      </c>
      <c r="B250" s="107" t="s">
        <v>193</v>
      </c>
      <c r="C250" s="107">
        <v>404</v>
      </c>
      <c r="D250" s="107" t="s">
        <v>586</v>
      </c>
      <c r="E250" s="108" t="s">
        <v>586</v>
      </c>
      <c r="F250" s="107" t="s">
        <v>193</v>
      </c>
      <c r="G250" s="107"/>
      <c r="H250" s="146" t="s">
        <v>539</v>
      </c>
      <c r="I250" s="108">
        <v>251</v>
      </c>
      <c r="J250" s="108" t="s">
        <v>601</v>
      </c>
      <c r="K250" s="6">
        <f>VLOOKUP(Data[[#This Row],[Renaes]],Inmunizaciones!I252:W687,15,FALSE)</f>
        <v>0</v>
      </c>
      <c r="L250" s="249">
        <f>VLOOKUP(Data[[#This Row],[Renaes]],Inmunizaciones!I252:X686,16,FALSE)</f>
        <v>3</v>
      </c>
      <c r="M250" s="309">
        <f>VLOOKUP(Data[[#This Row],[Renaes]],Inmunizaciones!I252:AL686,30,FALSE)</f>
        <v>1</v>
      </c>
      <c r="N250" s="100">
        <f>MIN(Data[[#This Row],[BCG2]],Data[[#This Row],[HvB]])</f>
        <v>1</v>
      </c>
      <c r="O250" s="210">
        <f>IFERROR(Data[[#This Row],[RN
Completa]]/Data[[#This Row],[MetaRN]],0)</f>
        <v>0</v>
      </c>
      <c r="P250" s="43">
        <f>+Data[[#This Row],[MetaRN]]</f>
        <v>0</v>
      </c>
      <c r="Q250" s="248">
        <f>VLOOKUP(Data[[#This Row],[Renaes]],Inmunizaciones!I252:BB686,46,FALSE)</f>
        <v>1</v>
      </c>
      <c r="R250" s="248">
        <f>VLOOKUP(Data[[#This Row],[Renaes]],Inmunizaciones!I252:BP686,60,FALSE)</f>
        <v>1</v>
      </c>
      <c r="S250" s="248">
        <f>VLOOKUP(Data[[#This Row],[Renaes]],Inmunizaciones!I252:CD686,74,FALSE)</f>
        <v>3</v>
      </c>
      <c r="T250" s="248">
        <f>VLOOKUP(Data[[#This Row],[Renaes]],Inmunizaciones!I252:CR686,88,FALSE)</f>
        <v>3</v>
      </c>
      <c r="U250" s="12">
        <f>VLOOKUP(Data[[#This Row],[Renaes]],Inmunizaciones!I252:CT686,90,FALSE)</f>
        <v>1</v>
      </c>
      <c r="V250" s="211">
        <f>IFERROR(Data[[#This Row],[&lt; 12 meses
Completa]]/P251,0)</f>
        <v>0</v>
      </c>
      <c r="W250" s="44">
        <f>VLOOKUP(Data[[#This Row],[Renaes]],Inmunizaciones!I252:CU686,91,FALSE)</f>
        <v>0</v>
      </c>
      <c r="X250" s="248">
        <f>VLOOKUP(Data[[#This Row],[Renaes]],Inmunizaciones!I252:DH686,104,FALSE)</f>
        <v>1</v>
      </c>
      <c r="Y250" s="248">
        <f>VLOOKUP(Data[[#This Row],[Renaes]],Inmunizaciones!I252:DV686,118,FALSE)</f>
        <v>1</v>
      </c>
      <c r="Z250" s="248">
        <f>VLOOKUP(Data[[#This Row],[Renaes]],Inmunizaciones!I252:EJ686,132,FALSE)</f>
        <v>0</v>
      </c>
      <c r="AA250" s="248">
        <f>VLOOKUP(Data[[#This Row],[Renaes]],Inmunizaciones!I252:EX686,146,FALSE)</f>
        <v>2</v>
      </c>
      <c r="AB250" s="248">
        <f>VLOOKUP(Data[[#This Row],[Renaes]],Inmunizaciones!I252:FL686,160,FALSE)</f>
        <v>1</v>
      </c>
      <c r="AC250" s="248">
        <f>VLOOKUP(Data[[#This Row],[Renaes]],Inmunizaciones!I252:FZ686,174,FALSE)</f>
        <v>1</v>
      </c>
      <c r="AD250" s="102">
        <f>VLOOKUP(Data[[#This Row],[Renaes]],Inmunizaciones!I252:GQ686,191,FALSE)</f>
        <v>1</v>
      </c>
      <c r="AE250" s="224">
        <f t="shared" si="12"/>
        <v>0</v>
      </c>
      <c r="AF250" s="102">
        <f t="shared" si="11"/>
        <v>1</v>
      </c>
      <c r="AG250" s="224">
        <f t="shared" si="13"/>
        <v>0</v>
      </c>
      <c r="AH250" s="73">
        <f>VLOOKUP(Data[[#This Row],[Renaes]],Inmunizaciones!I252:GR686,192,FALSE)</f>
        <v>0</v>
      </c>
      <c r="AI250" s="8">
        <f>VLOOKUP(Data[[#This Row],[Renaes]],Inmunizaciones!I252:HE686,205,FALSE)</f>
        <v>2</v>
      </c>
      <c r="AJ250" s="8">
        <f>VLOOKUP(Data[[#This Row],[Renaes]],Inmunizaciones!I252:HS686,219,FALSE)</f>
        <v>1</v>
      </c>
      <c r="AK250" s="102">
        <f>MIN(Data[[#This Row],[DPT REF2]:[APO REF2]])</f>
        <v>1</v>
      </c>
      <c r="AL250" s="224">
        <f>IFERROR(Data[[#This Row],[4 AÑOS CON VACUNA COMPLETA]]/Data[[#This Row],[Meta4]],0)</f>
        <v>0</v>
      </c>
    </row>
    <row r="251" spans="1:38" s="5" customFormat="1" ht="12" x14ac:dyDescent="0.25">
      <c r="A251" s="108" t="s">
        <v>586</v>
      </c>
      <c r="B251" s="107" t="s">
        <v>193</v>
      </c>
      <c r="C251" s="107">
        <v>404</v>
      </c>
      <c r="D251" s="107" t="s">
        <v>586</v>
      </c>
      <c r="E251" s="108" t="s">
        <v>586</v>
      </c>
      <c r="F251" s="107" t="s">
        <v>193</v>
      </c>
      <c r="G251" s="107"/>
      <c r="H251" s="146" t="s">
        <v>535</v>
      </c>
      <c r="I251" s="108">
        <v>252</v>
      </c>
      <c r="J251" s="108" t="s">
        <v>602</v>
      </c>
      <c r="K251" s="6">
        <f>VLOOKUP(Data[[#This Row],[Renaes]],Inmunizaciones!I253:W688,15,FALSE)</f>
        <v>0</v>
      </c>
      <c r="L251" s="249">
        <f>VLOOKUP(Data[[#This Row],[Renaes]],Inmunizaciones!I253:X687,16,FALSE)</f>
        <v>0</v>
      </c>
      <c r="M251" s="309">
        <f>VLOOKUP(Data[[#This Row],[Renaes]],Inmunizaciones!I253:AL687,30,FALSE)</f>
        <v>0</v>
      </c>
      <c r="N251" s="100">
        <f>MIN(Data[[#This Row],[BCG2]],Data[[#This Row],[HvB]])</f>
        <v>0</v>
      </c>
      <c r="O251" s="210">
        <f>IFERROR(Data[[#This Row],[RN
Completa]]/Data[[#This Row],[MetaRN]],0)</f>
        <v>0</v>
      </c>
      <c r="P251" s="43">
        <f>+Data[[#This Row],[MetaRN]]</f>
        <v>0</v>
      </c>
      <c r="Q251" s="248">
        <f>VLOOKUP(Data[[#This Row],[Renaes]],Inmunizaciones!I253:BB687,46,FALSE)</f>
        <v>0</v>
      </c>
      <c r="R251" s="248">
        <f>VLOOKUP(Data[[#This Row],[Renaes]],Inmunizaciones!I253:BP687,60,FALSE)</f>
        <v>0</v>
      </c>
      <c r="S251" s="248">
        <f>VLOOKUP(Data[[#This Row],[Renaes]],Inmunizaciones!I253:CD687,74,FALSE)</f>
        <v>0</v>
      </c>
      <c r="T251" s="248">
        <f>VLOOKUP(Data[[#This Row],[Renaes]],Inmunizaciones!I253:CR687,88,FALSE)</f>
        <v>0</v>
      </c>
      <c r="U251" s="12">
        <f>VLOOKUP(Data[[#This Row],[Renaes]],Inmunizaciones!I253:CT687,90,FALSE)</f>
        <v>0</v>
      </c>
      <c r="V251" s="211">
        <f>IFERROR(Data[[#This Row],[&lt; 12 meses
Completa]]/P252,0)</f>
        <v>0</v>
      </c>
      <c r="W251" s="44">
        <f>VLOOKUP(Data[[#This Row],[Renaes]],Inmunizaciones!I253:CU687,91,FALSE)</f>
        <v>0</v>
      </c>
      <c r="X251" s="248">
        <f>VLOOKUP(Data[[#This Row],[Renaes]],Inmunizaciones!I253:DH687,104,FALSE)</f>
        <v>0</v>
      </c>
      <c r="Y251" s="248">
        <f>VLOOKUP(Data[[#This Row],[Renaes]],Inmunizaciones!I253:DV687,118,FALSE)</f>
        <v>0</v>
      </c>
      <c r="Z251" s="248">
        <f>VLOOKUP(Data[[#This Row],[Renaes]],Inmunizaciones!I253:EJ687,132,FALSE)</f>
        <v>0</v>
      </c>
      <c r="AA251" s="248">
        <f>VLOOKUP(Data[[#This Row],[Renaes]],Inmunizaciones!I253:EX687,146,FALSE)</f>
        <v>0</v>
      </c>
      <c r="AB251" s="248">
        <f>VLOOKUP(Data[[#This Row],[Renaes]],Inmunizaciones!I253:FL687,160,FALSE)</f>
        <v>0</v>
      </c>
      <c r="AC251" s="248">
        <f>VLOOKUP(Data[[#This Row],[Renaes]],Inmunizaciones!I253:FZ687,174,FALSE)</f>
        <v>0</v>
      </c>
      <c r="AD251" s="102">
        <f>VLOOKUP(Data[[#This Row],[Renaes]],Inmunizaciones!I253:GQ687,191,FALSE)</f>
        <v>0</v>
      </c>
      <c r="AE251" s="224">
        <f t="shared" si="12"/>
        <v>0</v>
      </c>
      <c r="AF251" s="102">
        <f t="shared" si="11"/>
        <v>0</v>
      </c>
      <c r="AG251" s="224">
        <f t="shared" si="13"/>
        <v>0</v>
      </c>
      <c r="AH251" s="73">
        <f>VLOOKUP(Data[[#This Row],[Renaes]],Inmunizaciones!I253:GR687,192,FALSE)</f>
        <v>0</v>
      </c>
      <c r="AI251" s="8">
        <f>VLOOKUP(Data[[#This Row],[Renaes]],Inmunizaciones!I253:HE687,205,FALSE)</f>
        <v>0</v>
      </c>
      <c r="AJ251" s="8">
        <f>VLOOKUP(Data[[#This Row],[Renaes]],Inmunizaciones!I253:HS687,219,FALSE)</f>
        <v>0</v>
      </c>
      <c r="AK251" s="102">
        <f>MIN(Data[[#This Row],[DPT REF2]:[APO REF2]])</f>
        <v>0</v>
      </c>
      <c r="AL251" s="224">
        <f>IFERROR(Data[[#This Row],[4 AÑOS CON VACUNA COMPLETA]]/Data[[#This Row],[Meta4]],0)</f>
        <v>0</v>
      </c>
    </row>
    <row r="252" spans="1:38" s="5" customFormat="1" ht="12" x14ac:dyDescent="0.25">
      <c r="A252" s="108" t="s">
        <v>586</v>
      </c>
      <c r="B252" s="107" t="s">
        <v>193</v>
      </c>
      <c r="C252" s="107">
        <v>404</v>
      </c>
      <c r="D252" s="107" t="s">
        <v>586</v>
      </c>
      <c r="E252" s="108" t="s">
        <v>586</v>
      </c>
      <c r="F252" s="107" t="s">
        <v>193</v>
      </c>
      <c r="G252" s="107"/>
      <c r="H252" s="146" t="s">
        <v>535</v>
      </c>
      <c r="I252" s="108">
        <v>253</v>
      </c>
      <c r="J252" s="108" t="s">
        <v>194</v>
      </c>
      <c r="K252" s="6">
        <f>VLOOKUP(Data[[#This Row],[Renaes]],Inmunizaciones!I254:W689,15,FALSE)</f>
        <v>0</v>
      </c>
      <c r="L252" s="249">
        <f>VLOOKUP(Data[[#This Row],[Renaes]],Inmunizaciones!I254:X688,16,FALSE)</f>
        <v>0</v>
      </c>
      <c r="M252" s="309">
        <f>VLOOKUP(Data[[#This Row],[Renaes]],Inmunizaciones!I254:AL688,30,FALSE)</f>
        <v>0</v>
      </c>
      <c r="N252" s="100">
        <f>MIN(Data[[#This Row],[BCG2]],Data[[#This Row],[HvB]])</f>
        <v>0</v>
      </c>
      <c r="O252" s="210">
        <f>IFERROR(Data[[#This Row],[RN
Completa]]/Data[[#This Row],[MetaRN]],0)</f>
        <v>0</v>
      </c>
      <c r="P252" s="43">
        <f>+Data[[#This Row],[MetaRN]]</f>
        <v>0</v>
      </c>
      <c r="Q252" s="248">
        <f>VLOOKUP(Data[[#This Row],[Renaes]],Inmunizaciones!I254:BB688,46,FALSE)</f>
        <v>0</v>
      </c>
      <c r="R252" s="248">
        <f>VLOOKUP(Data[[#This Row],[Renaes]],Inmunizaciones!I254:BP688,60,FALSE)</f>
        <v>0</v>
      </c>
      <c r="S252" s="248">
        <f>VLOOKUP(Data[[#This Row],[Renaes]],Inmunizaciones!I254:CD688,74,FALSE)</f>
        <v>0</v>
      </c>
      <c r="T252" s="248">
        <f>VLOOKUP(Data[[#This Row],[Renaes]],Inmunizaciones!I254:CR688,88,FALSE)</f>
        <v>0</v>
      </c>
      <c r="U252" s="12">
        <f>VLOOKUP(Data[[#This Row],[Renaes]],Inmunizaciones!I254:CT688,90,FALSE)</f>
        <v>0</v>
      </c>
      <c r="V252" s="211">
        <f>IFERROR(Data[[#This Row],[&lt; 12 meses
Completa]]/P253,0)</f>
        <v>0</v>
      </c>
      <c r="W252" s="44">
        <f>VLOOKUP(Data[[#This Row],[Renaes]],Inmunizaciones!I254:CU688,91,FALSE)</f>
        <v>0</v>
      </c>
      <c r="X252" s="248">
        <f>VLOOKUP(Data[[#This Row],[Renaes]],Inmunizaciones!I254:DH688,104,FALSE)</f>
        <v>0</v>
      </c>
      <c r="Y252" s="248">
        <f>VLOOKUP(Data[[#This Row],[Renaes]],Inmunizaciones!I254:DV688,118,FALSE)</f>
        <v>0</v>
      </c>
      <c r="Z252" s="248">
        <f>VLOOKUP(Data[[#This Row],[Renaes]],Inmunizaciones!I254:EJ688,132,FALSE)</f>
        <v>0</v>
      </c>
      <c r="AA252" s="248">
        <f>VLOOKUP(Data[[#This Row],[Renaes]],Inmunizaciones!I254:EX688,146,FALSE)</f>
        <v>0</v>
      </c>
      <c r="AB252" s="248">
        <f>VLOOKUP(Data[[#This Row],[Renaes]],Inmunizaciones!I254:FL688,160,FALSE)</f>
        <v>0</v>
      </c>
      <c r="AC252" s="248">
        <f>VLOOKUP(Data[[#This Row],[Renaes]],Inmunizaciones!I254:FZ688,174,FALSE)</f>
        <v>0</v>
      </c>
      <c r="AD252" s="102">
        <f>VLOOKUP(Data[[#This Row],[Renaes]],Inmunizaciones!I254:GQ688,191,FALSE)</f>
        <v>0</v>
      </c>
      <c r="AE252" s="224">
        <f t="shared" si="12"/>
        <v>0</v>
      </c>
      <c r="AF252" s="102">
        <f t="shared" si="11"/>
        <v>0</v>
      </c>
      <c r="AG252" s="224">
        <f t="shared" si="13"/>
        <v>0</v>
      </c>
      <c r="AH252" s="73">
        <f>VLOOKUP(Data[[#This Row],[Renaes]],Inmunizaciones!I254:GR688,192,FALSE)</f>
        <v>0</v>
      </c>
      <c r="AI252" s="8">
        <f>VLOOKUP(Data[[#This Row],[Renaes]],Inmunizaciones!I254:HE688,205,FALSE)</f>
        <v>0</v>
      </c>
      <c r="AJ252" s="8">
        <f>VLOOKUP(Data[[#This Row],[Renaes]],Inmunizaciones!I254:HS688,219,FALSE)</f>
        <v>0</v>
      </c>
      <c r="AK252" s="102">
        <f>MIN(Data[[#This Row],[DPT REF2]:[APO REF2]])</f>
        <v>0</v>
      </c>
      <c r="AL252" s="224">
        <f>IFERROR(Data[[#This Row],[4 AÑOS CON VACUNA COMPLETA]]/Data[[#This Row],[Meta4]],0)</f>
        <v>0</v>
      </c>
    </row>
    <row r="253" spans="1:38" s="5" customFormat="1" ht="12" x14ac:dyDescent="0.25">
      <c r="A253" s="108" t="s">
        <v>586</v>
      </c>
      <c r="B253" s="107" t="s">
        <v>193</v>
      </c>
      <c r="C253" s="107">
        <v>404</v>
      </c>
      <c r="D253" s="107" t="s">
        <v>586</v>
      </c>
      <c r="E253" s="108" t="s">
        <v>586</v>
      </c>
      <c r="F253" s="107" t="s">
        <v>193</v>
      </c>
      <c r="G253" s="107"/>
      <c r="H253" s="146" t="s">
        <v>535</v>
      </c>
      <c r="I253" s="108">
        <v>254</v>
      </c>
      <c r="J253" s="108" t="s">
        <v>195</v>
      </c>
      <c r="K253" s="6">
        <f>VLOOKUP(Data[[#This Row],[Renaes]],Inmunizaciones!I255:W690,15,FALSE)</f>
        <v>0</v>
      </c>
      <c r="L253" s="249">
        <f>VLOOKUP(Data[[#This Row],[Renaes]],Inmunizaciones!I255:X689,16,FALSE)</f>
        <v>0</v>
      </c>
      <c r="M253" s="309">
        <f>VLOOKUP(Data[[#This Row],[Renaes]],Inmunizaciones!I255:AL689,30,FALSE)</f>
        <v>0</v>
      </c>
      <c r="N253" s="100">
        <f>MIN(Data[[#This Row],[BCG2]],Data[[#This Row],[HvB]])</f>
        <v>0</v>
      </c>
      <c r="O253" s="210">
        <f>IFERROR(Data[[#This Row],[RN
Completa]]/Data[[#This Row],[MetaRN]],0)</f>
        <v>0</v>
      </c>
      <c r="P253" s="43">
        <f>+Data[[#This Row],[MetaRN]]</f>
        <v>0</v>
      </c>
      <c r="Q253" s="248">
        <f>VLOOKUP(Data[[#This Row],[Renaes]],Inmunizaciones!I255:BB689,46,FALSE)</f>
        <v>0</v>
      </c>
      <c r="R253" s="248">
        <f>VLOOKUP(Data[[#This Row],[Renaes]],Inmunizaciones!I255:BP689,60,FALSE)</f>
        <v>0</v>
      </c>
      <c r="S253" s="248">
        <f>VLOOKUP(Data[[#This Row],[Renaes]],Inmunizaciones!I255:CD689,74,FALSE)</f>
        <v>0</v>
      </c>
      <c r="T253" s="248">
        <f>VLOOKUP(Data[[#This Row],[Renaes]],Inmunizaciones!I255:CR689,88,FALSE)</f>
        <v>0</v>
      </c>
      <c r="U253" s="12">
        <f>VLOOKUP(Data[[#This Row],[Renaes]],Inmunizaciones!I255:CT689,90,FALSE)</f>
        <v>0</v>
      </c>
      <c r="V253" s="211">
        <f>IFERROR(Data[[#This Row],[&lt; 12 meses
Completa]]/P254,0)</f>
        <v>0</v>
      </c>
      <c r="W253" s="44">
        <f>VLOOKUP(Data[[#This Row],[Renaes]],Inmunizaciones!I255:CU689,91,FALSE)</f>
        <v>0</v>
      </c>
      <c r="X253" s="248">
        <f>VLOOKUP(Data[[#This Row],[Renaes]],Inmunizaciones!I255:DH689,104,FALSE)</f>
        <v>0</v>
      </c>
      <c r="Y253" s="248">
        <f>VLOOKUP(Data[[#This Row],[Renaes]],Inmunizaciones!I255:DV689,118,FALSE)</f>
        <v>0</v>
      </c>
      <c r="Z253" s="248">
        <f>VLOOKUP(Data[[#This Row],[Renaes]],Inmunizaciones!I255:EJ689,132,FALSE)</f>
        <v>0</v>
      </c>
      <c r="AA253" s="248">
        <f>VLOOKUP(Data[[#This Row],[Renaes]],Inmunizaciones!I255:EX689,146,FALSE)</f>
        <v>0</v>
      </c>
      <c r="AB253" s="248">
        <f>VLOOKUP(Data[[#This Row],[Renaes]],Inmunizaciones!I255:FL689,160,FALSE)</f>
        <v>0</v>
      </c>
      <c r="AC253" s="248">
        <f>VLOOKUP(Data[[#This Row],[Renaes]],Inmunizaciones!I255:FZ689,174,FALSE)</f>
        <v>0</v>
      </c>
      <c r="AD253" s="102">
        <f>VLOOKUP(Data[[#This Row],[Renaes]],Inmunizaciones!I255:GQ689,191,FALSE)</f>
        <v>0</v>
      </c>
      <c r="AE253" s="224">
        <f t="shared" si="12"/>
        <v>0</v>
      </c>
      <c r="AF253" s="102">
        <f t="shared" si="11"/>
        <v>0</v>
      </c>
      <c r="AG253" s="224">
        <f t="shared" si="13"/>
        <v>0</v>
      </c>
      <c r="AH253" s="73">
        <f>VLOOKUP(Data[[#This Row],[Renaes]],Inmunizaciones!I255:GR689,192,FALSE)</f>
        <v>0</v>
      </c>
      <c r="AI253" s="8">
        <f>VLOOKUP(Data[[#This Row],[Renaes]],Inmunizaciones!I255:HE689,205,FALSE)</f>
        <v>0</v>
      </c>
      <c r="AJ253" s="8">
        <f>VLOOKUP(Data[[#This Row],[Renaes]],Inmunizaciones!I255:HS689,219,FALSE)</f>
        <v>0</v>
      </c>
      <c r="AK253" s="102">
        <f>MIN(Data[[#This Row],[DPT REF2]:[APO REF2]])</f>
        <v>0</v>
      </c>
      <c r="AL253" s="224">
        <f>IFERROR(Data[[#This Row],[4 AÑOS CON VACUNA COMPLETA]]/Data[[#This Row],[Meta4]],0)</f>
        <v>0</v>
      </c>
    </row>
    <row r="254" spans="1:38" s="5" customFormat="1" ht="12" x14ac:dyDescent="0.25">
      <c r="A254" s="108" t="s">
        <v>586</v>
      </c>
      <c r="B254" s="107" t="s">
        <v>193</v>
      </c>
      <c r="C254" s="107">
        <v>404</v>
      </c>
      <c r="D254" s="107" t="s">
        <v>586</v>
      </c>
      <c r="E254" s="108" t="s">
        <v>586</v>
      </c>
      <c r="F254" s="107" t="s">
        <v>193</v>
      </c>
      <c r="G254" s="107"/>
      <c r="H254" s="146" t="s">
        <v>535</v>
      </c>
      <c r="I254" s="108">
        <v>255</v>
      </c>
      <c r="J254" s="108" t="s">
        <v>603</v>
      </c>
      <c r="K254" s="6">
        <f>VLOOKUP(Data[[#This Row],[Renaes]],Inmunizaciones!I256:W691,15,FALSE)</f>
        <v>0</v>
      </c>
      <c r="L254" s="249">
        <f>VLOOKUP(Data[[#This Row],[Renaes]],Inmunizaciones!I256:X690,16,FALSE)</f>
        <v>0</v>
      </c>
      <c r="M254" s="309">
        <f>VLOOKUP(Data[[#This Row],[Renaes]],Inmunizaciones!I256:AL690,30,FALSE)</f>
        <v>0</v>
      </c>
      <c r="N254" s="100">
        <f>MIN(Data[[#This Row],[BCG2]],Data[[#This Row],[HvB]])</f>
        <v>0</v>
      </c>
      <c r="O254" s="210">
        <f>IFERROR(Data[[#This Row],[RN
Completa]]/Data[[#This Row],[MetaRN]],0)</f>
        <v>0</v>
      </c>
      <c r="P254" s="43">
        <f>+Data[[#This Row],[MetaRN]]</f>
        <v>0</v>
      </c>
      <c r="Q254" s="248">
        <f>VLOOKUP(Data[[#This Row],[Renaes]],Inmunizaciones!I256:BB690,46,FALSE)</f>
        <v>0</v>
      </c>
      <c r="R254" s="248">
        <f>VLOOKUP(Data[[#This Row],[Renaes]],Inmunizaciones!I256:BP690,60,FALSE)</f>
        <v>0</v>
      </c>
      <c r="S254" s="248">
        <f>VLOOKUP(Data[[#This Row],[Renaes]],Inmunizaciones!I256:CD690,74,FALSE)</f>
        <v>0</v>
      </c>
      <c r="T254" s="248">
        <f>VLOOKUP(Data[[#This Row],[Renaes]],Inmunizaciones!I256:CR690,88,FALSE)</f>
        <v>0</v>
      </c>
      <c r="U254" s="12">
        <f>VLOOKUP(Data[[#This Row],[Renaes]],Inmunizaciones!I256:CT690,90,FALSE)</f>
        <v>0</v>
      </c>
      <c r="V254" s="211">
        <f>IFERROR(Data[[#This Row],[&lt; 12 meses
Completa]]/P255,0)</f>
        <v>0</v>
      </c>
      <c r="W254" s="44">
        <f>VLOOKUP(Data[[#This Row],[Renaes]],Inmunizaciones!I256:CU690,91,FALSE)</f>
        <v>0</v>
      </c>
      <c r="X254" s="248">
        <f>VLOOKUP(Data[[#This Row],[Renaes]],Inmunizaciones!I256:DH690,104,FALSE)</f>
        <v>0</v>
      </c>
      <c r="Y254" s="248">
        <f>VLOOKUP(Data[[#This Row],[Renaes]],Inmunizaciones!I256:DV690,118,FALSE)</f>
        <v>0</v>
      </c>
      <c r="Z254" s="248">
        <f>VLOOKUP(Data[[#This Row],[Renaes]],Inmunizaciones!I256:EJ690,132,FALSE)</f>
        <v>0</v>
      </c>
      <c r="AA254" s="248">
        <f>VLOOKUP(Data[[#This Row],[Renaes]],Inmunizaciones!I256:EX690,146,FALSE)</f>
        <v>0</v>
      </c>
      <c r="AB254" s="248">
        <f>VLOOKUP(Data[[#This Row],[Renaes]],Inmunizaciones!I256:FL690,160,FALSE)</f>
        <v>0</v>
      </c>
      <c r="AC254" s="248">
        <f>VLOOKUP(Data[[#This Row],[Renaes]],Inmunizaciones!I256:FZ690,174,FALSE)</f>
        <v>0</v>
      </c>
      <c r="AD254" s="102">
        <f>VLOOKUP(Data[[#This Row],[Renaes]],Inmunizaciones!I256:GQ690,191,FALSE)</f>
        <v>0</v>
      </c>
      <c r="AE254" s="224">
        <f t="shared" si="12"/>
        <v>0</v>
      </c>
      <c r="AF254" s="102">
        <f t="shared" si="11"/>
        <v>0</v>
      </c>
      <c r="AG254" s="224">
        <f t="shared" si="13"/>
        <v>0</v>
      </c>
      <c r="AH254" s="73">
        <f>VLOOKUP(Data[[#This Row],[Renaes]],Inmunizaciones!I256:GR690,192,FALSE)</f>
        <v>0</v>
      </c>
      <c r="AI254" s="8">
        <f>VLOOKUP(Data[[#This Row],[Renaes]],Inmunizaciones!I256:HE690,205,FALSE)</f>
        <v>0</v>
      </c>
      <c r="AJ254" s="8">
        <f>VLOOKUP(Data[[#This Row],[Renaes]],Inmunizaciones!I256:HS690,219,FALSE)</f>
        <v>0</v>
      </c>
      <c r="AK254" s="102">
        <f>MIN(Data[[#This Row],[DPT REF2]:[APO REF2]])</f>
        <v>0</v>
      </c>
      <c r="AL254" s="224">
        <f>IFERROR(Data[[#This Row],[4 AÑOS CON VACUNA COMPLETA]]/Data[[#This Row],[Meta4]],0)</f>
        <v>0</v>
      </c>
    </row>
    <row r="255" spans="1:38" s="5" customFormat="1" ht="12" x14ac:dyDescent="0.25">
      <c r="A255" s="108" t="s">
        <v>586</v>
      </c>
      <c r="B255" s="107" t="s">
        <v>193</v>
      </c>
      <c r="C255" s="107">
        <v>404</v>
      </c>
      <c r="D255" s="107" t="s">
        <v>586</v>
      </c>
      <c r="E255" s="108" t="s">
        <v>586</v>
      </c>
      <c r="F255" s="107" t="s">
        <v>193</v>
      </c>
      <c r="G255" s="107"/>
      <c r="H255" s="146" t="s">
        <v>535</v>
      </c>
      <c r="I255" s="108">
        <v>256</v>
      </c>
      <c r="J255" s="108" t="s">
        <v>196</v>
      </c>
      <c r="K255" s="6">
        <f>VLOOKUP(Data[[#This Row],[Renaes]],Inmunizaciones!I257:W692,15,FALSE)</f>
        <v>0</v>
      </c>
      <c r="L255" s="249">
        <f>VLOOKUP(Data[[#This Row],[Renaes]],Inmunizaciones!I257:X691,16,FALSE)</f>
        <v>0</v>
      </c>
      <c r="M255" s="309">
        <f>VLOOKUP(Data[[#This Row],[Renaes]],Inmunizaciones!I257:AL691,30,FALSE)</f>
        <v>0</v>
      </c>
      <c r="N255" s="100">
        <f>MIN(Data[[#This Row],[BCG2]],Data[[#This Row],[HvB]])</f>
        <v>0</v>
      </c>
      <c r="O255" s="210">
        <f>IFERROR(Data[[#This Row],[RN
Completa]]/Data[[#This Row],[MetaRN]],0)</f>
        <v>0</v>
      </c>
      <c r="P255" s="43">
        <f>+Data[[#This Row],[MetaRN]]</f>
        <v>0</v>
      </c>
      <c r="Q255" s="248">
        <f>VLOOKUP(Data[[#This Row],[Renaes]],Inmunizaciones!I257:BB691,46,FALSE)</f>
        <v>0</v>
      </c>
      <c r="R255" s="248">
        <f>VLOOKUP(Data[[#This Row],[Renaes]],Inmunizaciones!I257:BP691,60,FALSE)</f>
        <v>0</v>
      </c>
      <c r="S255" s="248">
        <f>VLOOKUP(Data[[#This Row],[Renaes]],Inmunizaciones!I257:CD691,74,FALSE)</f>
        <v>0</v>
      </c>
      <c r="T255" s="248">
        <f>VLOOKUP(Data[[#This Row],[Renaes]],Inmunizaciones!I257:CR691,88,FALSE)</f>
        <v>0</v>
      </c>
      <c r="U255" s="12">
        <f>VLOOKUP(Data[[#This Row],[Renaes]],Inmunizaciones!I257:CT691,90,FALSE)</f>
        <v>0</v>
      </c>
      <c r="V255" s="211">
        <f>IFERROR(Data[[#This Row],[&lt; 12 meses
Completa]]/P256,0)</f>
        <v>0</v>
      </c>
      <c r="W255" s="44">
        <f>VLOOKUP(Data[[#This Row],[Renaes]],Inmunizaciones!I257:CU691,91,FALSE)</f>
        <v>0</v>
      </c>
      <c r="X255" s="248">
        <f>VLOOKUP(Data[[#This Row],[Renaes]],Inmunizaciones!I257:DH691,104,FALSE)</f>
        <v>0</v>
      </c>
      <c r="Y255" s="248">
        <f>VLOOKUP(Data[[#This Row],[Renaes]],Inmunizaciones!I257:DV691,118,FALSE)</f>
        <v>0</v>
      </c>
      <c r="Z255" s="248">
        <f>VLOOKUP(Data[[#This Row],[Renaes]],Inmunizaciones!I257:EJ691,132,FALSE)</f>
        <v>0</v>
      </c>
      <c r="AA255" s="248">
        <f>VLOOKUP(Data[[#This Row],[Renaes]],Inmunizaciones!I257:EX691,146,FALSE)</f>
        <v>0</v>
      </c>
      <c r="AB255" s="248">
        <f>VLOOKUP(Data[[#This Row],[Renaes]],Inmunizaciones!I257:FL691,160,FALSE)</f>
        <v>0</v>
      </c>
      <c r="AC255" s="248">
        <f>VLOOKUP(Data[[#This Row],[Renaes]],Inmunizaciones!I257:FZ691,174,FALSE)</f>
        <v>0</v>
      </c>
      <c r="AD255" s="102">
        <f>VLOOKUP(Data[[#This Row],[Renaes]],Inmunizaciones!I257:GQ691,191,FALSE)</f>
        <v>0</v>
      </c>
      <c r="AE255" s="224">
        <f t="shared" si="12"/>
        <v>0</v>
      </c>
      <c r="AF255" s="102">
        <f t="shared" si="11"/>
        <v>0</v>
      </c>
      <c r="AG255" s="224">
        <f t="shared" si="13"/>
        <v>0</v>
      </c>
      <c r="AH255" s="73">
        <f>VLOOKUP(Data[[#This Row],[Renaes]],Inmunizaciones!I257:GR691,192,FALSE)</f>
        <v>0</v>
      </c>
      <c r="AI255" s="8">
        <f>VLOOKUP(Data[[#This Row],[Renaes]],Inmunizaciones!I257:HE691,205,FALSE)</f>
        <v>0</v>
      </c>
      <c r="AJ255" s="8">
        <f>VLOOKUP(Data[[#This Row],[Renaes]],Inmunizaciones!I257:HS691,219,FALSE)</f>
        <v>0</v>
      </c>
      <c r="AK255" s="102">
        <f>MIN(Data[[#This Row],[DPT REF2]:[APO REF2]])</f>
        <v>0</v>
      </c>
      <c r="AL255" s="224">
        <f>IFERROR(Data[[#This Row],[4 AÑOS CON VACUNA COMPLETA]]/Data[[#This Row],[Meta4]],0)</f>
        <v>0</v>
      </c>
    </row>
    <row r="256" spans="1:38" s="5" customFormat="1" ht="12" x14ac:dyDescent="0.25">
      <c r="A256" s="108" t="s">
        <v>586</v>
      </c>
      <c r="B256" s="107" t="s">
        <v>193</v>
      </c>
      <c r="C256" s="107">
        <v>404</v>
      </c>
      <c r="D256" s="107" t="s">
        <v>586</v>
      </c>
      <c r="E256" s="108" t="s">
        <v>586</v>
      </c>
      <c r="F256" s="107" t="s">
        <v>193</v>
      </c>
      <c r="G256" s="107"/>
      <c r="H256" s="146" t="s">
        <v>535</v>
      </c>
      <c r="I256" s="108">
        <v>257</v>
      </c>
      <c r="J256" s="108" t="s">
        <v>197</v>
      </c>
      <c r="K256" s="6">
        <f>VLOOKUP(Data[[#This Row],[Renaes]],Inmunizaciones!I258:W693,15,FALSE)</f>
        <v>0</v>
      </c>
      <c r="L256" s="249">
        <f>VLOOKUP(Data[[#This Row],[Renaes]],Inmunizaciones!I258:X692,16,FALSE)</f>
        <v>0</v>
      </c>
      <c r="M256" s="309">
        <f>VLOOKUP(Data[[#This Row],[Renaes]],Inmunizaciones!I258:AL692,30,FALSE)</f>
        <v>0</v>
      </c>
      <c r="N256" s="100">
        <f>MIN(Data[[#This Row],[BCG2]],Data[[#This Row],[HvB]])</f>
        <v>0</v>
      </c>
      <c r="O256" s="210">
        <f>IFERROR(Data[[#This Row],[RN
Completa]]/Data[[#This Row],[MetaRN]],0)</f>
        <v>0</v>
      </c>
      <c r="P256" s="43">
        <f>+Data[[#This Row],[MetaRN]]</f>
        <v>0</v>
      </c>
      <c r="Q256" s="248">
        <f>VLOOKUP(Data[[#This Row],[Renaes]],Inmunizaciones!I258:BB692,46,FALSE)</f>
        <v>0</v>
      </c>
      <c r="R256" s="248">
        <f>VLOOKUP(Data[[#This Row],[Renaes]],Inmunizaciones!I258:BP692,60,FALSE)</f>
        <v>0</v>
      </c>
      <c r="S256" s="248">
        <f>VLOOKUP(Data[[#This Row],[Renaes]],Inmunizaciones!I258:CD692,74,FALSE)</f>
        <v>0</v>
      </c>
      <c r="T256" s="248">
        <f>VLOOKUP(Data[[#This Row],[Renaes]],Inmunizaciones!I258:CR692,88,FALSE)</f>
        <v>0</v>
      </c>
      <c r="U256" s="12">
        <f>VLOOKUP(Data[[#This Row],[Renaes]],Inmunizaciones!I258:CT692,90,FALSE)</f>
        <v>0</v>
      </c>
      <c r="V256" s="211">
        <f>IFERROR(Data[[#This Row],[&lt; 12 meses
Completa]]/P257,0)</f>
        <v>0</v>
      </c>
      <c r="W256" s="44">
        <f>VLOOKUP(Data[[#This Row],[Renaes]],Inmunizaciones!I258:CU692,91,FALSE)</f>
        <v>0</v>
      </c>
      <c r="X256" s="248">
        <f>VLOOKUP(Data[[#This Row],[Renaes]],Inmunizaciones!I258:DH692,104,FALSE)</f>
        <v>0</v>
      </c>
      <c r="Y256" s="248">
        <f>VLOOKUP(Data[[#This Row],[Renaes]],Inmunizaciones!I258:DV692,118,FALSE)</f>
        <v>0</v>
      </c>
      <c r="Z256" s="248">
        <f>VLOOKUP(Data[[#This Row],[Renaes]],Inmunizaciones!I258:EJ692,132,FALSE)</f>
        <v>0</v>
      </c>
      <c r="AA256" s="248">
        <f>VLOOKUP(Data[[#This Row],[Renaes]],Inmunizaciones!I258:EX692,146,FALSE)</f>
        <v>0</v>
      </c>
      <c r="AB256" s="248">
        <f>VLOOKUP(Data[[#This Row],[Renaes]],Inmunizaciones!I258:FL692,160,FALSE)</f>
        <v>0</v>
      </c>
      <c r="AC256" s="248">
        <f>VLOOKUP(Data[[#This Row],[Renaes]],Inmunizaciones!I258:FZ692,174,FALSE)</f>
        <v>0</v>
      </c>
      <c r="AD256" s="102">
        <f>VLOOKUP(Data[[#This Row],[Renaes]],Inmunizaciones!I258:GQ692,191,FALSE)</f>
        <v>0</v>
      </c>
      <c r="AE256" s="224">
        <f t="shared" si="12"/>
        <v>0</v>
      </c>
      <c r="AF256" s="102">
        <f t="shared" si="11"/>
        <v>0</v>
      </c>
      <c r="AG256" s="224">
        <f t="shared" si="13"/>
        <v>0</v>
      </c>
      <c r="AH256" s="73">
        <f>VLOOKUP(Data[[#This Row],[Renaes]],Inmunizaciones!I258:GR692,192,FALSE)</f>
        <v>0</v>
      </c>
      <c r="AI256" s="8">
        <f>VLOOKUP(Data[[#This Row],[Renaes]],Inmunizaciones!I258:HE692,205,FALSE)</f>
        <v>0</v>
      </c>
      <c r="AJ256" s="8">
        <f>VLOOKUP(Data[[#This Row],[Renaes]],Inmunizaciones!I258:HS692,219,FALSE)</f>
        <v>0</v>
      </c>
      <c r="AK256" s="102">
        <f>MIN(Data[[#This Row],[DPT REF2]:[APO REF2]])</f>
        <v>0</v>
      </c>
      <c r="AL256" s="224">
        <f>IFERROR(Data[[#This Row],[4 AÑOS CON VACUNA COMPLETA]]/Data[[#This Row],[Meta4]],0)</f>
        <v>0</v>
      </c>
    </row>
    <row r="257" spans="1:38" s="5" customFormat="1" ht="12" x14ac:dyDescent="0.25">
      <c r="A257" s="108" t="s">
        <v>586</v>
      </c>
      <c r="B257" s="107" t="s">
        <v>31</v>
      </c>
      <c r="C257" s="107">
        <v>404</v>
      </c>
      <c r="D257" s="107" t="s">
        <v>586</v>
      </c>
      <c r="E257" s="108" t="s">
        <v>586</v>
      </c>
      <c r="F257" s="107" t="s">
        <v>31</v>
      </c>
      <c r="G257" s="107"/>
      <c r="H257" s="146" t="s">
        <v>535</v>
      </c>
      <c r="I257" s="108">
        <v>258</v>
      </c>
      <c r="J257" s="108" t="s">
        <v>32</v>
      </c>
      <c r="K257" s="6">
        <f>VLOOKUP(Data[[#This Row],[Renaes]],Inmunizaciones!I259:W694,15,FALSE)</f>
        <v>0</v>
      </c>
      <c r="L257" s="249">
        <f>VLOOKUP(Data[[#This Row],[Renaes]],Inmunizaciones!I259:X693,16,FALSE)</f>
        <v>0</v>
      </c>
      <c r="M257" s="309">
        <f>VLOOKUP(Data[[#This Row],[Renaes]],Inmunizaciones!I259:AL693,30,FALSE)</f>
        <v>0</v>
      </c>
      <c r="N257" s="100">
        <f>MIN(Data[[#This Row],[BCG2]],Data[[#This Row],[HvB]])</f>
        <v>0</v>
      </c>
      <c r="O257" s="210">
        <f>IFERROR(Data[[#This Row],[RN
Completa]]/Data[[#This Row],[MetaRN]],0)</f>
        <v>0</v>
      </c>
      <c r="P257" s="43">
        <f>+Data[[#This Row],[MetaRN]]</f>
        <v>0</v>
      </c>
      <c r="Q257" s="248">
        <f>VLOOKUP(Data[[#This Row],[Renaes]],Inmunizaciones!I259:BB693,46,FALSE)</f>
        <v>2</v>
      </c>
      <c r="R257" s="248">
        <f>VLOOKUP(Data[[#This Row],[Renaes]],Inmunizaciones!I259:BP693,60,FALSE)</f>
        <v>1</v>
      </c>
      <c r="S257" s="248">
        <f>VLOOKUP(Data[[#This Row],[Renaes]],Inmunizaciones!I259:CD693,74,FALSE)</f>
        <v>3</v>
      </c>
      <c r="T257" s="248">
        <f>VLOOKUP(Data[[#This Row],[Renaes]],Inmunizaciones!I259:CR693,88,FALSE)</f>
        <v>4</v>
      </c>
      <c r="U257" s="12">
        <f>VLOOKUP(Data[[#This Row],[Renaes]],Inmunizaciones!I259:CT693,90,FALSE)</f>
        <v>1</v>
      </c>
      <c r="V257" s="211">
        <f>IFERROR(Data[[#This Row],[&lt; 12 meses
Completa]]/P258,0)</f>
        <v>0</v>
      </c>
      <c r="W257" s="44">
        <f>VLOOKUP(Data[[#This Row],[Renaes]],Inmunizaciones!I259:CU693,91,FALSE)</f>
        <v>0</v>
      </c>
      <c r="X257" s="248">
        <f>VLOOKUP(Data[[#This Row],[Renaes]],Inmunizaciones!I259:DH693,104,FALSE)</f>
        <v>4</v>
      </c>
      <c r="Y257" s="248">
        <f>VLOOKUP(Data[[#This Row],[Renaes]],Inmunizaciones!I259:DV693,118,FALSE)</f>
        <v>3</v>
      </c>
      <c r="Z257" s="248">
        <f>VLOOKUP(Data[[#This Row],[Renaes]],Inmunizaciones!I259:EJ693,132,FALSE)</f>
        <v>0</v>
      </c>
      <c r="AA257" s="248">
        <f>VLOOKUP(Data[[#This Row],[Renaes]],Inmunizaciones!I259:EX693,146,FALSE)</f>
        <v>0</v>
      </c>
      <c r="AB257" s="248">
        <f>VLOOKUP(Data[[#This Row],[Renaes]],Inmunizaciones!I259:FL693,160,FALSE)</f>
        <v>1</v>
      </c>
      <c r="AC257" s="248">
        <f>VLOOKUP(Data[[#This Row],[Renaes]],Inmunizaciones!I259:FZ693,174,FALSE)</f>
        <v>2</v>
      </c>
      <c r="AD257" s="102">
        <f>VLOOKUP(Data[[#This Row],[Renaes]],Inmunizaciones!I259:GQ693,191,FALSE)</f>
        <v>1</v>
      </c>
      <c r="AE257" s="224">
        <f t="shared" si="12"/>
        <v>0</v>
      </c>
      <c r="AF257" s="102">
        <f t="shared" si="11"/>
        <v>0</v>
      </c>
      <c r="AG257" s="224">
        <f t="shared" si="13"/>
        <v>0</v>
      </c>
      <c r="AH257" s="73">
        <f>VLOOKUP(Data[[#This Row],[Renaes]],Inmunizaciones!I259:GR693,192,FALSE)</f>
        <v>0</v>
      </c>
      <c r="AI257" s="8">
        <f>VLOOKUP(Data[[#This Row],[Renaes]],Inmunizaciones!I259:HE693,205,FALSE)</f>
        <v>3</v>
      </c>
      <c r="AJ257" s="8">
        <f>VLOOKUP(Data[[#This Row],[Renaes]],Inmunizaciones!I259:HS693,219,FALSE)</f>
        <v>3</v>
      </c>
      <c r="AK257" s="102">
        <f>MIN(Data[[#This Row],[DPT REF2]:[APO REF2]])</f>
        <v>3</v>
      </c>
      <c r="AL257" s="224">
        <f>IFERROR(Data[[#This Row],[4 AÑOS CON VACUNA COMPLETA]]/Data[[#This Row],[Meta4]],0)</f>
        <v>0</v>
      </c>
    </row>
    <row r="258" spans="1:38" s="5" customFormat="1" ht="12" x14ac:dyDescent="0.25">
      <c r="A258" s="108" t="s">
        <v>586</v>
      </c>
      <c r="B258" s="107" t="s">
        <v>31</v>
      </c>
      <c r="C258" s="107">
        <v>404</v>
      </c>
      <c r="D258" s="107" t="s">
        <v>586</v>
      </c>
      <c r="E258" s="108" t="s">
        <v>586</v>
      </c>
      <c r="F258" s="107" t="s">
        <v>31</v>
      </c>
      <c r="G258" s="107"/>
      <c r="H258" s="146" t="s">
        <v>535</v>
      </c>
      <c r="I258" s="108">
        <v>259</v>
      </c>
      <c r="J258" s="108" t="s">
        <v>33</v>
      </c>
      <c r="K258" s="6">
        <f>VLOOKUP(Data[[#This Row],[Renaes]],Inmunizaciones!I260:W695,15,FALSE)</f>
        <v>0</v>
      </c>
      <c r="L258" s="249">
        <f>VLOOKUP(Data[[#This Row],[Renaes]],Inmunizaciones!I260:X694,16,FALSE)</f>
        <v>0</v>
      </c>
      <c r="M258" s="309">
        <f>VLOOKUP(Data[[#This Row],[Renaes]],Inmunizaciones!I260:AL694,30,FALSE)</f>
        <v>0</v>
      </c>
      <c r="N258" s="100">
        <f>MIN(Data[[#This Row],[BCG2]],Data[[#This Row],[HvB]])</f>
        <v>0</v>
      </c>
      <c r="O258" s="210">
        <f>IFERROR(Data[[#This Row],[RN
Completa]]/Data[[#This Row],[MetaRN]],0)</f>
        <v>0</v>
      </c>
      <c r="P258" s="43">
        <f>+Data[[#This Row],[MetaRN]]</f>
        <v>0</v>
      </c>
      <c r="Q258" s="248">
        <f>VLOOKUP(Data[[#This Row],[Renaes]],Inmunizaciones!I260:BB694,46,FALSE)</f>
        <v>0</v>
      </c>
      <c r="R258" s="248">
        <f>VLOOKUP(Data[[#This Row],[Renaes]],Inmunizaciones!I260:BP694,60,FALSE)</f>
        <v>0</v>
      </c>
      <c r="S258" s="248">
        <f>VLOOKUP(Data[[#This Row],[Renaes]],Inmunizaciones!I260:CD694,74,FALSE)</f>
        <v>0</v>
      </c>
      <c r="T258" s="248">
        <f>VLOOKUP(Data[[#This Row],[Renaes]],Inmunizaciones!I260:CR694,88,FALSE)</f>
        <v>0</v>
      </c>
      <c r="U258" s="12">
        <f>VLOOKUP(Data[[#This Row],[Renaes]],Inmunizaciones!I260:CT694,90,FALSE)</f>
        <v>0</v>
      </c>
      <c r="V258" s="211">
        <f>IFERROR(Data[[#This Row],[&lt; 12 meses
Completa]]/P259,0)</f>
        <v>0</v>
      </c>
      <c r="W258" s="44">
        <f>VLOOKUP(Data[[#This Row],[Renaes]],Inmunizaciones!I260:CU694,91,FALSE)</f>
        <v>0</v>
      </c>
      <c r="X258" s="248">
        <f>VLOOKUP(Data[[#This Row],[Renaes]],Inmunizaciones!I260:DH694,104,FALSE)</f>
        <v>0</v>
      </c>
      <c r="Y258" s="248">
        <f>VLOOKUP(Data[[#This Row],[Renaes]],Inmunizaciones!I260:DV694,118,FALSE)</f>
        <v>0</v>
      </c>
      <c r="Z258" s="248">
        <f>VLOOKUP(Data[[#This Row],[Renaes]],Inmunizaciones!I260:EJ694,132,FALSE)</f>
        <v>0</v>
      </c>
      <c r="AA258" s="248">
        <f>VLOOKUP(Data[[#This Row],[Renaes]],Inmunizaciones!I260:EX694,146,FALSE)</f>
        <v>0</v>
      </c>
      <c r="AB258" s="248">
        <f>VLOOKUP(Data[[#This Row],[Renaes]],Inmunizaciones!I260:FL694,160,FALSE)</f>
        <v>0</v>
      </c>
      <c r="AC258" s="248">
        <f>VLOOKUP(Data[[#This Row],[Renaes]],Inmunizaciones!I260:FZ694,174,FALSE)</f>
        <v>0</v>
      </c>
      <c r="AD258" s="102">
        <f>VLOOKUP(Data[[#This Row],[Renaes]],Inmunizaciones!I260:GQ694,191,FALSE)</f>
        <v>0</v>
      </c>
      <c r="AE258" s="224">
        <f t="shared" si="12"/>
        <v>0</v>
      </c>
      <c r="AF258" s="102">
        <f t="shared" si="11"/>
        <v>0</v>
      </c>
      <c r="AG258" s="224">
        <f t="shared" si="13"/>
        <v>0</v>
      </c>
      <c r="AH258" s="73">
        <f>VLOOKUP(Data[[#This Row],[Renaes]],Inmunizaciones!I260:GR694,192,FALSE)</f>
        <v>0</v>
      </c>
      <c r="AI258" s="8">
        <f>VLOOKUP(Data[[#This Row],[Renaes]],Inmunizaciones!I260:HE694,205,FALSE)</f>
        <v>0</v>
      </c>
      <c r="AJ258" s="8">
        <f>VLOOKUP(Data[[#This Row],[Renaes]],Inmunizaciones!I260:HS694,219,FALSE)</f>
        <v>0</v>
      </c>
      <c r="AK258" s="102">
        <f>MIN(Data[[#This Row],[DPT REF2]:[APO REF2]])</f>
        <v>0</v>
      </c>
      <c r="AL258" s="224">
        <f>IFERROR(Data[[#This Row],[4 AÑOS CON VACUNA COMPLETA]]/Data[[#This Row],[Meta4]],0)</f>
        <v>0</v>
      </c>
    </row>
    <row r="259" spans="1:38" s="5" customFormat="1" ht="12" x14ac:dyDescent="0.25">
      <c r="A259" s="108" t="s">
        <v>586</v>
      </c>
      <c r="B259" s="107" t="s">
        <v>31</v>
      </c>
      <c r="C259" s="107">
        <v>404</v>
      </c>
      <c r="D259" s="107" t="s">
        <v>586</v>
      </c>
      <c r="E259" s="108" t="s">
        <v>586</v>
      </c>
      <c r="F259" s="107" t="s">
        <v>31</v>
      </c>
      <c r="G259" s="107"/>
      <c r="H259" s="146" t="s">
        <v>539</v>
      </c>
      <c r="I259" s="108">
        <v>260</v>
      </c>
      <c r="J259" s="108" t="s">
        <v>34</v>
      </c>
      <c r="K259" s="6">
        <f>VLOOKUP(Data[[#This Row],[Renaes]],Inmunizaciones!I261:W696,15,FALSE)</f>
        <v>0</v>
      </c>
      <c r="L259" s="249">
        <f>VLOOKUP(Data[[#This Row],[Renaes]],Inmunizaciones!I261:X695,16,FALSE)</f>
        <v>0</v>
      </c>
      <c r="M259" s="309">
        <f>VLOOKUP(Data[[#This Row],[Renaes]],Inmunizaciones!I261:AL695,30,FALSE)</f>
        <v>4</v>
      </c>
      <c r="N259" s="100">
        <f>MIN(Data[[#This Row],[BCG2]],Data[[#This Row],[HvB]])</f>
        <v>0</v>
      </c>
      <c r="O259" s="210">
        <f>IFERROR(Data[[#This Row],[RN
Completa]]/Data[[#This Row],[MetaRN]],0)</f>
        <v>0</v>
      </c>
      <c r="P259" s="43">
        <f>+Data[[#This Row],[MetaRN]]</f>
        <v>0</v>
      </c>
      <c r="Q259" s="248">
        <f>VLOOKUP(Data[[#This Row],[Renaes]],Inmunizaciones!I261:BB695,46,FALSE)</f>
        <v>2</v>
      </c>
      <c r="R259" s="248">
        <f>VLOOKUP(Data[[#This Row],[Renaes]],Inmunizaciones!I261:BP695,60,FALSE)</f>
        <v>2</v>
      </c>
      <c r="S259" s="248">
        <f>VLOOKUP(Data[[#This Row],[Renaes]],Inmunizaciones!I261:CD695,74,FALSE)</f>
        <v>0</v>
      </c>
      <c r="T259" s="248">
        <f>VLOOKUP(Data[[#This Row],[Renaes]],Inmunizaciones!I261:CR695,88,FALSE)</f>
        <v>0</v>
      </c>
      <c r="U259" s="12">
        <f>VLOOKUP(Data[[#This Row],[Renaes]],Inmunizaciones!I261:CT695,90,FALSE)</f>
        <v>0</v>
      </c>
      <c r="V259" s="211">
        <f>IFERROR(Data[[#This Row],[&lt; 12 meses
Completa]]/P260,0)</f>
        <v>0</v>
      </c>
      <c r="W259" s="44">
        <f>VLOOKUP(Data[[#This Row],[Renaes]],Inmunizaciones!I261:CU695,91,FALSE)</f>
        <v>0</v>
      </c>
      <c r="X259" s="248">
        <f>VLOOKUP(Data[[#This Row],[Renaes]],Inmunizaciones!I261:DH695,104,FALSE)</f>
        <v>0</v>
      </c>
      <c r="Y259" s="248">
        <f>VLOOKUP(Data[[#This Row],[Renaes]],Inmunizaciones!I261:DV695,118,FALSE)</f>
        <v>1</v>
      </c>
      <c r="Z259" s="248">
        <f>VLOOKUP(Data[[#This Row],[Renaes]],Inmunizaciones!I261:EJ695,132,FALSE)</f>
        <v>0</v>
      </c>
      <c r="AA259" s="248">
        <f>VLOOKUP(Data[[#This Row],[Renaes]],Inmunizaciones!I261:EX695,146,FALSE)</f>
        <v>0</v>
      </c>
      <c r="AB259" s="248">
        <f>VLOOKUP(Data[[#This Row],[Renaes]],Inmunizaciones!I261:FL695,160,FALSE)</f>
        <v>4</v>
      </c>
      <c r="AC259" s="248">
        <f>VLOOKUP(Data[[#This Row],[Renaes]],Inmunizaciones!I261:FZ695,174,FALSE)</f>
        <v>3</v>
      </c>
      <c r="AD259" s="102">
        <f>VLOOKUP(Data[[#This Row],[Renaes]],Inmunizaciones!I261:GQ695,191,FALSE)</f>
        <v>0</v>
      </c>
      <c r="AE259" s="224">
        <f t="shared" si="12"/>
        <v>0</v>
      </c>
      <c r="AF259" s="102">
        <f t="shared" si="11"/>
        <v>0</v>
      </c>
      <c r="AG259" s="224">
        <f t="shared" si="13"/>
        <v>0</v>
      </c>
      <c r="AH259" s="73">
        <f>VLOOKUP(Data[[#This Row],[Renaes]],Inmunizaciones!I261:GR695,192,FALSE)</f>
        <v>0</v>
      </c>
      <c r="AI259" s="8">
        <f>VLOOKUP(Data[[#This Row],[Renaes]],Inmunizaciones!I261:HE695,205,FALSE)</f>
        <v>0</v>
      </c>
      <c r="AJ259" s="8">
        <f>VLOOKUP(Data[[#This Row],[Renaes]],Inmunizaciones!I261:HS695,219,FALSE)</f>
        <v>2</v>
      </c>
      <c r="AK259" s="102">
        <f>MIN(Data[[#This Row],[DPT REF2]:[APO REF2]])</f>
        <v>0</v>
      </c>
      <c r="AL259" s="224">
        <f>IFERROR(Data[[#This Row],[4 AÑOS CON VACUNA COMPLETA]]/Data[[#This Row],[Meta4]],0)</f>
        <v>0</v>
      </c>
    </row>
    <row r="260" spans="1:38" s="5" customFormat="1" ht="12" x14ac:dyDescent="0.25">
      <c r="A260" s="108" t="s">
        <v>586</v>
      </c>
      <c r="B260" s="107" t="s">
        <v>219</v>
      </c>
      <c r="C260" s="107">
        <v>404</v>
      </c>
      <c r="D260" s="107" t="s">
        <v>586</v>
      </c>
      <c r="E260" s="108" t="s">
        <v>586</v>
      </c>
      <c r="F260" s="107" t="s">
        <v>219</v>
      </c>
      <c r="G260" s="107"/>
      <c r="H260" s="146" t="s">
        <v>539</v>
      </c>
      <c r="I260" s="108">
        <v>261</v>
      </c>
      <c r="J260" s="108" t="s">
        <v>220</v>
      </c>
      <c r="K260" s="6">
        <f>VLOOKUP(Data[[#This Row],[Renaes]],Inmunizaciones!I262:W697,15,FALSE)</f>
        <v>0</v>
      </c>
      <c r="L260" s="249">
        <f>VLOOKUP(Data[[#This Row],[Renaes]],Inmunizaciones!I262:X696,16,FALSE)</f>
        <v>0</v>
      </c>
      <c r="M260" s="309">
        <f>VLOOKUP(Data[[#This Row],[Renaes]],Inmunizaciones!I262:AL696,30,FALSE)</f>
        <v>0</v>
      </c>
      <c r="N260" s="100">
        <f>MIN(Data[[#This Row],[BCG2]],Data[[#This Row],[HvB]])</f>
        <v>0</v>
      </c>
      <c r="O260" s="210">
        <f>IFERROR(Data[[#This Row],[RN
Completa]]/Data[[#This Row],[MetaRN]],0)</f>
        <v>0</v>
      </c>
      <c r="P260" s="43">
        <f>+Data[[#This Row],[MetaRN]]</f>
        <v>0</v>
      </c>
      <c r="Q260" s="248">
        <f>VLOOKUP(Data[[#This Row],[Renaes]],Inmunizaciones!I262:BB696,46,FALSE)</f>
        <v>0</v>
      </c>
      <c r="R260" s="248">
        <f>VLOOKUP(Data[[#This Row],[Renaes]],Inmunizaciones!I262:BP696,60,FALSE)</f>
        <v>0</v>
      </c>
      <c r="S260" s="248">
        <f>VLOOKUP(Data[[#This Row],[Renaes]],Inmunizaciones!I262:CD696,74,FALSE)</f>
        <v>0</v>
      </c>
      <c r="T260" s="248">
        <f>VLOOKUP(Data[[#This Row],[Renaes]],Inmunizaciones!I262:CR696,88,FALSE)</f>
        <v>0</v>
      </c>
      <c r="U260" s="12">
        <f>VLOOKUP(Data[[#This Row],[Renaes]],Inmunizaciones!I262:CT696,90,FALSE)</f>
        <v>0</v>
      </c>
      <c r="V260" s="211">
        <f>IFERROR(Data[[#This Row],[&lt; 12 meses
Completa]]/P261,0)</f>
        <v>0</v>
      </c>
      <c r="W260" s="44">
        <f>VLOOKUP(Data[[#This Row],[Renaes]],Inmunizaciones!I262:CU696,91,FALSE)</f>
        <v>0</v>
      </c>
      <c r="X260" s="248">
        <f>VLOOKUP(Data[[#This Row],[Renaes]],Inmunizaciones!I262:DH696,104,FALSE)</f>
        <v>0</v>
      </c>
      <c r="Y260" s="248">
        <f>VLOOKUP(Data[[#This Row],[Renaes]],Inmunizaciones!I262:DV696,118,FALSE)</f>
        <v>0</v>
      </c>
      <c r="Z260" s="248">
        <f>VLOOKUP(Data[[#This Row],[Renaes]],Inmunizaciones!I262:EJ696,132,FALSE)</f>
        <v>0</v>
      </c>
      <c r="AA260" s="248">
        <f>VLOOKUP(Data[[#This Row],[Renaes]],Inmunizaciones!I262:EX696,146,FALSE)</f>
        <v>0</v>
      </c>
      <c r="AB260" s="248">
        <f>VLOOKUP(Data[[#This Row],[Renaes]],Inmunizaciones!I262:FL696,160,FALSE)</f>
        <v>0</v>
      </c>
      <c r="AC260" s="248">
        <f>VLOOKUP(Data[[#This Row],[Renaes]],Inmunizaciones!I262:FZ696,174,FALSE)</f>
        <v>0</v>
      </c>
      <c r="AD260" s="102">
        <f>VLOOKUP(Data[[#This Row],[Renaes]],Inmunizaciones!I262:GQ696,191,FALSE)</f>
        <v>0</v>
      </c>
      <c r="AE260" s="224">
        <f t="shared" si="12"/>
        <v>0</v>
      </c>
      <c r="AF260" s="102">
        <f t="shared" si="11"/>
        <v>0</v>
      </c>
      <c r="AG260" s="224">
        <f t="shared" si="13"/>
        <v>0</v>
      </c>
      <c r="AH260" s="73">
        <f>VLOOKUP(Data[[#This Row],[Renaes]],Inmunizaciones!I262:GR696,192,FALSE)</f>
        <v>0</v>
      </c>
      <c r="AI260" s="8">
        <f>VLOOKUP(Data[[#This Row],[Renaes]],Inmunizaciones!I262:HE696,205,FALSE)</f>
        <v>0</v>
      </c>
      <c r="AJ260" s="8">
        <f>VLOOKUP(Data[[#This Row],[Renaes]],Inmunizaciones!I262:HS696,219,FALSE)</f>
        <v>0</v>
      </c>
      <c r="AK260" s="102">
        <f>MIN(Data[[#This Row],[DPT REF2]:[APO REF2]])</f>
        <v>0</v>
      </c>
      <c r="AL260" s="224">
        <f>IFERROR(Data[[#This Row],[4 AÑOS CON VACUNA COMPLETA]]/Data[[#This Row],[Meta4]],0)</f>
        <v>0</v>
      </c>
    </row>
    <row r="261" spans="1:38" s="5" customFormat="1" ht="12" x14ac:dyDescent="0.25">
      <c r="A261" s="108" t="s">
        <v>586</v>
      </c>
      <c r="B261" s="107" t="s">
        <v>219</v>
      </c>
      <c r="C261" s="107">
        <v>404</v>
      </c>
      <c r="D261" s="107" t="s">
        <v>586</v>
      </c>
      <c r="E261" s="108" t="s">
        <v>586</v>
      </c>
      <c r="F261" s="107" t="s">
        <v>219</v>
      </c>
      <c r="G261" s="107"/>
      <c r="H261" s="146" t="s">
        <v>539</v>
      </c>
      <c r="I261" s="108">
        <v>262</v>
      </c>
      <c r="J261" s="108" t="s">
        <v>221</v>
      </c>
      <c r="K261" s="6">
        <f>VLOOKUP(Data[[#This Row],[Renaes]],Inmunizaciones!I263:W698,15,FALSE)</f>
        <v>0</v>
      </c>
      <c r="L261" s="249">
        <f>VLOOKUP(Data[[#This Row],[Renaes]],Inmunizaciones!I263:X697,16,FALSE)</f>
        <v>0</v>
      </c>
      <c r="M261" s="309">
        <f>VLOOKUP(Data[[#This Row],[Renaes]],Inmunizaciones!I263:AL697,30,FALSE)</f>
        <v>0</v>
      </c>
      <c r="N261" s="100">
        <f>MIN(Data[[#This Row],[BCG2]],Data[[#This Row],[HvB]])</f>
        <v>0</v>
      </c>
      <c r="O261" s="210">
        <f>IFERROR(Data[[#This Row],[RN
Completa]]/Data[[#This Row],[MetaRN]],0)</f>
        <v>0</v>
      </c>
      <c r="P261" s="43">
        <f>+Data[[#This Row],[MetaRN]]</f>
        <v>0</v>
      </c>
      <c r="Q261" s="248">
        <f>VLOOKUP(Data[[#This Row],[Renaes]],Inmunizaciones!I263:BB697,46,FALSE)</f>
        <v>0</v>
      </c>
      <c r="R261" s="248">
        <f>VLOOKUP(Data[[#This Row],[Renaes]],Inmunizaciones!I263:BP697,60,FALSE)</f>
        <v>0</v>
      </c>
      <c r="S261" s="248">
        <f>VLOOKUP(Data[[#This Row],[Renaes]],Inmunizaciones!I263:CD697,74,FALSE)</f>
        <v>0</v>
      </c>
      <c r="T261" s="248">
        <f>VLOOKUP(Data[[#This Row],[Renaes]],Inmunizaciones!I263:CR697,88,FALSE)</f>
        <v>0</v>
      </c>
      <c r="U261" s="12">
        <f>VLOOKUP(Data[[#This Row],[Renaes]],Inmunizaciones!I263:CT697,90,FALSE)</f>
        <v>0</v>
      </c>
      <c r="V261" s="211">
        <f>IFERROR(Data[[#This Row],[&lt; 12 meses
Completa]]/P262,0)</f>
        <v>0</v>
      </c>
      <c r="W261" s="44">
        <f>VLOOKUP(Data[[#This Row],[Renaes]],Inmunizaciones!I263:CU697,91,FALSE)</f>
        <v>0</v>
      </c>
      <c r="X261" s="248">
        <f>VLOOKUP(Data[[#This Row],[Renaes]],Inmunizaciones!I263:DH697,104,FALSE)</f>
        <v>0</v>
      </c>
      <c r="Y261" s="248">
        <f>VLOOKUP(Data[[#This Row],[Renaes]],Inmunizaciones!I263:DV697,118,FALSE)</f>
        <v>0</v>
      </c>
      <c r="Z261" s="248">
        <f>VLOOKUP(Data[[#This Row],[Renaes]],Inmunizaciones!I263:EJ697,132,FALSE)</f>
        <v>0</v>
      </c>
      <c r="AA261" s="248">
        <f>VLOOKUP(Data[[#This Row],[Renaes]],Inmunizaciones!I263:EX697,146,FALSE)</f>
        <v>0</v>
      </c>
      <c r="AB261" s="248">
        <f>VLOOKUP(Data[[#This Row],[Renaes]],Inmunizaciones!I263:FL697,160,FALSE)</f>
        <v>0</v>
      </c>
      <c r="AC261" s="248">
        <f>VLOOKUP(Data[[#This Row],[Renaes]],Inmunizaciones!I263:FZ697,174,FALSE)</f>
        <v>0</v>
      </c>
      <c r="AD261" s="102">
        <f>VLOOKUP(Data[[#This Row],[Renaes]],Inmunizaciones!I263:GQ697,191,FALSE)</f>
        <v>0</v>
      </c>
      <c r="AE261" s="224">
        <f t="shared" si="12"/>
        <v>0</v>
      </c>
      <c r="AF261" s="102">
        <f t="shared" ref="AF261:AF324" si="14">MIN(L261,Q261,R261,S261,X261,Y261,AA261,AB261)</f>
        <v>0</v>
      </c>
      <c r="AG261" s="224">
        <f t="shared" si="13"/>
        <v>0</v>
      </c>
      <c r="AH261" s="73">
        <f>VLOOKUP(Data[[#This Row],[Renaes]],Inmunizaciones!I263:GR697,192,FALSE)</f>
        <v>0</v>
      </c>
      <c r="AI261" s="8">
        <f>VLOOKUP(Data[[#This Row],[Renaes]],Inmunizaciones!I263:HE697,205,FALSE)</f>
        <v>0</v>
      </c>
      <c r="AJ261" s="8">
        <f>VLOOKUP(Data[[#This Row],[Renaes]],Inmunizaciones!I263:HS697,219,FALSE)</f>
        <v>0</v>
      </c>
      <c r="AK261" s="102">
        <f>MIN(Data[[#This Row],[DPT REF2]:[APO REF2]])</f>
        <v>0</v>
      </c>
      <c r="AL261" s="224">
        <f>IFERROR(Data[[#This Row],[4 AÑOS CON VACUNA COMPLETA]]/Data[[#This Row],[Meta4]],0)</f>
        <v>0</v>
      </c>
    </row>
    <row r="262" spans="1:38" s="5" customFormat="1" ht="12" x14ac:dyDescent="0.25">
      <c r="A262" s="108" t="s">
        <v>586</v>
      </c>
      <c r="B262" s="107" t="s">
        <v>31</v>
      </c>
      <c r="C262" s="107">
        <v>404</v>
      </c>
      <c r="D262" s="107" t="s">
        <v>586</v>
      </c>
      <c r="E262" s="108" t="s">
        <v>586</v>
      </c>
      <c r="F262" s="107" t="s">
        <v>31</v>
      </c>
      <c r="G262" s="107"/>
      <c r="H262" s="146" t="s">
        <v>535</v>
      </c>
      <c r="I262" s="108">
        <v>263</v>
      </c>
      <c r="J262" s="108" t="s">
        <v>35</v>
      </c>
      <c r="K262" s="6">
        <f>VLOOKUP(Data[[#This Row],[Renaes]],Inmunizaciones!I264:W699,15,FALSE)</f>
        <v>0</v>
      </c>
      <c r="L262" s="249">
        <f>VLOOKUP(Data[[#This Row],[Renaes]],Inmunizaciones!I264:X698,16,FALSE)</f>
        <v>0</v>
      </c>
      <c r="M262" s="309">
        <f>VLOOKUP(Data[[#This Row],[Renaes]],Inmunizaciones!I264:AL698,30,FALSE)</f>
        <v>0</v>
      </c>
      <c r="N262" s="100">
        <f>MIN(Data[[#This Row],[BCG2]],Data[[#This Row],[HvB]])</f>
        <v>0</v>
      </c>
      <c r="O262" s="210">
        <f>IFERROR(Data[[#This Row],[RN
Completa]]/Data[[#This Row],[MetaRN]],0)</f>
        <v>0</v>
      </c>
      <c r="P262" s="43">
        <f>+Data[[#This Row],[MetaRN]]</f>
        <v>0</v>
      </c>
      <c r="Q262" s="248">
        <f>VLOOKUP(Data[[#This Row],[Renaes]],Inmunizaciones!I264:BB698,46,FALSE)</f>
        <v>0</v>
      </c>
      <c r="R262" s="248">
        <f>VLOOKUP(Data[[#This Row],[Renaes]],Inmunizaciones!I264:BP698,60,FALSE)</f>
        <v>0</v>
      </c>
      <c r="S262" s="248">
        <f>VLOOKUP(Data[[#This Row],[Renaes]],Inmunizaciones!I264:CD698,74,FALSE)</f>
        <v>0</v>
      </c>
      <c r="T262" s="248">
        <f>VLOOKUP(Data[[#This Row],[Renaes]],Inmunizaciones!I264:CR698,88,FALSE)</f>
        <v>0</v>
      </c>
      <c r="U262" s="12">
        <f>VLOOKUP(Data[[#This Row],[Renaes]],Inmunizaciones!I264:CT698,90,FALSE)</f>
        <v>0</v>
      </c>
      <c r="V262" s="211">
        <f>IFERROR(Data[[#This Row],[&lt; 12 meses
Completa]]/P263,0)</f>
        <v>0</v>
      </c>
      <c r="W262" s="44">
        <f>VLOOKUP(Data[[#This Row],[Renaes]],Inmunizaciones!I264:CU698,91,FALSE)</f>
        <v>0</v>
      </c>
      <c r="X262" s="248">
        <f>VLOOKUP(Data[[#This Row],[Renaes]],Inmunizaciones!I264:DH698,104,FALSE)</f>
        <v>0</v>
      </c>
      <c r="Y262" s="248">
        <f>VLOOKUP(Data[[#This Row],[Renaes]],Inmunizaciones!I264:DV698,118,FALSE)</f>
        <v>0</v>
      </c>
      <c r="Z262" s="248">
        <f>VLOOKUP(Data[[#This Row],[Renaes]],Inmunizaciones!I264:EJ698,132,FALSE)</f>
        <v>0</v>
      </c>
      <c r="AA262" s="248">
        <f>VLOOKUP(Data[[#This Row],[Renaes]],Inmunizaciones!I264:EX698,146,FALSE)</f>
        <v>0</v>
      </c>
      <c r="AB262" s="248">
        <f>VLOOKUP(Data[[#This Row],[Renaes]],Inmunizaciones!I264:FL698,160,FALSE)</f>
        <v>0</v>
      </c>
      <c r="AC262" s="248">
        <f>VLOOKUP(Data[[#This Row],[Renaes]],Inmunizaciones!I264:FZ698,174,FALSE)</f>
        <v>0</v>
      </c>
      <c r="AD262" s="102">
        <f>VLOOKUP(Data[[#This Row],[Renaes]],Inmunizaciones!I264:GQ698,191,FALSE)</f>
        <v>0</v>
      </c>
      <c r="AE262" s="224">
        <f t="shared" ref="AE262:AE325" si="15">IFERROR(AD262/W262,0)</f>
        <v>0</v>
      </c>
      <c r="AF262" s="102">
        <f t="shared" si="14"/>
        <v>0</v>
      </c>
      <c r="AG262" s="224">
        <f t="shared" ref="AG262:AG325" si="16">IFERROR(AF262/W262,0)</f>
        <v>0</v>
      </c>
      <c r="AH262" s="73">
        <f>VLOOKUP(Data[[#This Row],[Renaes]],Inmunizaciones!I264:GR698,192,FALSE)</f>
        <v>0</v>
      </c>
      <c r="AI262" s="8">
        <f>VLOOKUP(Data[[#This Row],[Renaes]],Inmunizaciones!I264:HE698,205,FALSE)</f>
        <v>0</v>
      </c>
      <c r="AJ262" s="8">
        <f>VLOOKUP(Data[[#This Row],[Renaes]],Inmunizaciones!I264:HS698,219,FALSE)</f>
        <v>0</v>
      </c>
      <c r="AK262" s="102">
        <f>MIN(Data[[#This Row],[DPT REF2]:[APO REF2]])</f>
        <v>0</v>
      </c>
      <c r="AL262" s="224">
        <f>IFERROR(Data[[#This Row],[4 AÑOS CON VACUNA COMPLETA]]/Data[[#This Row],[Meta4]],0)</f>
        <v>0</v>
      </c>
    </row>
    <row r="263" spans="1:38" s="5" customFormat="1" ht="12" x14ac:dyDescent="0.25">
      <c r="A263" s="108" t="s">
        <v>586</v>
      </c>
      <c r="B263" s="107" t="s">
        <v>31</v>
      </c>
      <c r="C263" s="107">
        <v>404</v>
      </c>
      <c r="D263" s="107" t="s">
        <v>586</v>
      </c>
      <c r="E263" s="108" t="s">
        <v>586</v>
      </c>
      <c r="F263" s="107" t="s">
        <v>31</v>
      </c>
      <c r="G263" s="107"/>
      <c r="H263" s="146" t="s">
        <v>539</v>
      </c>
      <c r="I263" s="108">
        <v>264</v>
      </c>
      <c r="J263" s="108" t="s">
        <v>36</v>
      </c>
      <c r="K263" s="6">
        <f>VLOOKUP(Data[[#This Row],[Renaes]],Inmunizaciones!I265:W700,15,FALSE)</f>
        <v>0</v>
      </c>
      <c r="L263" s="249">
        <f>VLOOKUP(Data[[#This Row],[Renaes]],Inmunizaciones!I265:X699,16,FALSE)</f>
        <v>0</v>
      </c>
      <c r="M263" s="309">
        <f>VLOOKUP(Data[[#This Row],[Renaes]],Inmunizaciones!I265:AL699,30,FALSE)</f>
        <v>0</v>
      </c>
      <c r="N263" s="100">
        <f>MIN(Data[[#This Row],[BCG2]],Data[[#This Row],[HvB]])</f>
        <v>0</v>
      </c>
      <c r="O263" s="210">
        <f>IFERROR(Data[[#This Row],[RN
Completa]]/Data[[#This Row],[MetaRN]],0)</f>
        <v>0</v>
      </c>
      <c r="P263" s="43">
        <f>+Data[[#This Row],[MetaRN]]</f>
        <v>0</v>
      </c>
      <c r="Q263" s="248">
        <f>VLOOKUP(Data[[#This Row],[Renaes]],Inmunizaciones!I265:BB699,46,FALSE)</f>
        <v>0</v>
      </c>
      <c r="R263" s="248">
        <f>VLOOKUP(Data[[#This Row],[Renaes]],Inmunizaciones!I265:BP699,60,FALSE)</f>
        <v>0</v>
      </c>
      <c r="S263" s="248">
        <f>VLOOKUP(Data[[#This Row],[Renaes]],Inmunizaciones!I265:CD699,74,FALSE)</f>
        <v>0</v>
      </c>
      <c r="T263" s="248">
        <f>VLOOKUP(Data[[#This Row],[Renaes]],Inmunizaciones!I265:CR699,88,FALSE)</f>
        <v>0</v>
      </c>
      <c r="U263" s="12">
        <f>VLOOKUP(Data[[#This Row],[Renaes]],Inmunizaciones!I265:CT699,90,FALSE)</f>
        <v>0</v>
      </c>
      <c r="V263" s="211">
        <f>IFERROR(Data[[#This Row],[&lt; 12 meses
Completa]]/P264,0)</f>
        <v>0</v>
      </c>
      <c r="W263" s="44">
        <f>VLOOKUP(Data[[#This Row],[Renaes]],Inmunizaciones!I265:CU699,91,FALSE)</f>
        <v>0</v>
      </c>
      <c r="X263" s="248">
        <f>VLOOKUP(Data[[#This Row],[Renaes]],Inmunizaciones!I265:DH699,104,FALSE)</f>
        <v>0</v>
      </c>
      <c r="Y263" s="248">
        <f>VLOOKUP(Data[[#This Row],[Renaes]],Inmunizaciones!I265:DV699,118,FALSE)</f>
        <v>0</v>
      </c>
      <c r="Z263" s="248">
        <f>VLOOKUP(Data[[#This Row],[Renaes]],Inmunizaciones!I265:EJ699,132,FALSE)</f>
        <v>0</v>
      </c>
      <c r="AA263" s="248">
        <f>VLOOKUP(Data[[#This Row],[Renaes]],Inmunizaciones!I265:EX699,146,FALSE)</f>
        <v>0</v>
      </c>
      <c r="AB263" s="248">
        <f>VLOOKUP(Data[[#This Row],[Renaes]],Inmunizaciones!I265:FL699,160,FALSE)</f>
        <v>0</v>
      </c>
      <c r="AC263" s="248">
        <f>VLOOKUP(Data[[#This Row],[Renaes]],Inmunizaciones!I265:FZ699,174,FALSE)</f>
        <v>0</v>
      </c>
      <c r="AD263" s="102">
        <f>VLOOKUP(Data[[#This Row],[Renaes]],Inmunizaciones!I265:GQ699,191,FALSE)</f>
        <v>0</v>
      </c>
      <c r="AE263" s="224">
        <f t="shared" si="15"/>
        <v>0</v>
      </c>
      <c r="AF263" s="102">
        <f t="shared" si="14"/>
        <v>0</v>
      </c>
      <c r="AG263" s="224">
        <f t="shared" si="16"/>
        <v>0</v>
      </c>
      <c r="AH263" s="73">
        <f>VLOOKUP(Data[[#This Row],[Renaes]],Inmunizaciones!I265:GR699,192,FALSE)</f>
        <v>0</v>
      </c>
      <c r="AI263" s="8">
        <f>VLOOKUP(Data[[#This Row],[Renaes]],Inmunizaciones!I265:HE699,205,FALSE)</f>
        <v>0</v>
      </c>
      <c r="AJ263" s="8">
        <f>VLOOKUP(Data[[#This Row],[Renaes]],Inmunizaciones!I265:HS699,219,FALSE)</f>
        <v>0</v>
      </c>
      <c r="AK263" s="102">
        <f>MIN(Data[[#This Row],[DPT REF2]:[APO REF2]])</f>
        <v>0</v>
      </c>
      <c r="AL263" s="224">
        <f>IFERROR(Data[[#This Row],[4 AÑOS CON VACUNA COMPLETA]]/Data[[#This Row],[Meta4]],0)</f>
        <v>0</v>
      </c>
    </row>
    <row r="264" spans="1:38" s="5" customFormat="1" ht="12" x14ac:dyDescent="0.25">
      <c r="A264" s="108" t="s">
        <v>586</v>
      </c>
      <c r="B264" s="107" t="s">
        <v>31</v>
      </c>
      <c r="C264" s="107">
        <v>404</v>
      </c>
      <c r="D264" s="107" t="s">
        <v>586</v>
      </c>
      <c r="E264" s="108" t="s">
        <v>586</v>
      </c>
      <c r="F264" s="107" t="s">
        <v>31</v>
      </c>
      <c r="G264" s="107"/>
      <c r="H264" s="146" t="s">
        <v>535</v>
      </c>
      <c r="I264" s="108">
        <v>265</v>
      </c>
      <c r="J264" s="108" t="s">
        <v>37</v>
      </c>
      <c r="K264" s="6">
        <f>VLOOKUP(Data[[#This Row],[Renaes]],Inmunizaciones!I266:W701,15,FALSE)</f>
        <v>0</v>
      </c>
      <c r="L264" s="249">
        <f>VLOOKUP(Data[[#This Row],[Renaes]],Inmunizaciones!I266:X700,16,FALSE)</f>
        <v>0</v>
      </c>
      <c r="M264" s="309">
        <f>VLOOKUP(Data[[#This Row],[Renaes]],Inmunizaciones!I266:AL700,30,FALSE)</f>
        <v>0</v>
      </c>
      <c r="N264" s="100">
        <f>MIN(Data[[#This Row],[BCG2]],Data[[#This Row],[HvB]])</f>
        <v>0</v>
      </c>
      <c r="O264" s="210">
        <f>IFERROR(Data[[#This Row],[RN
Completa]]/Data[[#This Row],[MetaRN]],0)</f>
        <v>0</v>
      </c>
      <c r="P264" s="43">
        <f>+Data[[#This Row],[MetaRN]]</f>
        <v>0</v>
      </c>
      <c r="Q264" s="248">
        <f>VLOOKUP(Data[[#This Row],[Renaes]],Inmunizaciones!I266:BB700,46,FALSE)</f>
        <v>0</v>
      </c>
      <c r="R264" s="248">
        <f>VLOOKUP(Data[[#This Row],[Renaes]],Inmunizaciones!I266:BP700,60,FALSE)</f>
        <v>0</v>
      </c>
      <c r="S264" s="248">
        <f>VLOOKUP(Data[[#This Row],[Renaes]],Inmunizaciones!I266:CD700,74,FALSE)</f>
        <v>0</v>
      </c>
      <c r="T264" s="248">
        <f>VLOOKUP(Data[[#This Row],[Renaes]],Inmunizaciones!I266:CR700,88,FALSE)</f>
        <v>0</v>
      </c>
      <c r="U264" s="12">
        <f>VLOOKUP(Data[[#This Row],[Renaes]],Inmunizaciones!I266:CT700,90,FALSE)</f>
        <v>0</v>
      </c>
      <c r="V264" s="211">
        <f>IFERROR(Data[[#This Row],[&lt; 12 meses
Completa]]/P265,0)</f>
        <v>0</v>
      </c>
      <c r="W264" s="44">
        <f>VLOOKUP(Data[[#This Row],[Renaes]],Inmunizaciones!I266:CU700,91,FALSE)</f>
        <v>0</v>
      </c>
      <c r="X264" s="248">
        <f>VLOOKUP(Data[[#This Row],[Renaes]],Inmunizaciones!I266:DH700,104,FALSE)</f>
        <v>0</v>
      </c>
      <c r="Y264" s="248">
        <f>VLOOKUP(Data[[#This Row],[Renaes]],Inmunizaciones!I266:DV700,118,FALSE)</f>
        <v>0</v>
      </c>
      <c r="Z264" s="248">
        <f>VLOOKUP(Data[[#This Row],[Renaes]],Inmunizaciones!I266:EJ700,132,FALSE)</f>
        <v>0</v>
      </c>
      <c r="AA264" s="248">
        <f>VLOOKUP(Data[[#This Row],[Renaes]],Inmunizaciones!I266:EX700,146,FALSE)</f>
        <v>0</v>
      </c>
      <c r="AB264" s="248">
        <f>VLOOKUP(Data[[#This Row],[Renaes]],Inmunizaciones!I266:FL700,160,FALSE)</f>
        <v>0</v>
      </c>
      <c r="AC264" s="248">
        <f>VLOOKUP(Data[[#This Row],[Renaes]],Inmunizaciones!I266:FZ700,174,FALSE)</f>
        <v>0</v>
      </c>
      <c r="AD264" s="102">
        <f>VLOOKUP(Data[[#This Row],[Renaes]],Inmunizaciones!I266:GQ700,191,FALSE)</f>
        <v>0</v>
      </c>
      <c r="AE264" s="224">
        <f t="shared" si="15"/>
        <v>0</v>
      </c>
      <c r="AF264" s="102">
        <f t="shared" si="14"/>
        <v>0</v>
      </c>
      <c r="AG264" s="224">
        <f t="shared" si="16"/>
        <v>0</v>
      </c>
      <c r="AH264" s="73">
        <f>VLOOKUP(Data[[#This Row],[Renaes]],Inmunizaciones!I266:GR700,192,FALSE)</f>
        <v>0</v>
      </c>
      <c r="AI264" s="8">
        <f>VLOOKUP(Data[[#This Row],[Renaes]],Inmunizaciones!I266:HE700,205,FALSE)</f>
        <v>0</v>
      </c>
      <c r="AJ264" s="8">
        <f>VLOOKUP(Data[[#This Row],[Renaes]],Inmunizaciones!I266:HS700,219,FALSE)</f>
        <v>0</v>
      </c>
      <c r="AK264" s="102">
        <f>MIN(Data[[#This Row],[DPT REF2]:[APO REF2]])</f>
        <v>0</v>
      </c>
      <c r="AL264" s="224">
        <f>IFERROR(Data[[#This Row],[4 AÑOS CON VACUNA COMPLETA]]/Data[[#This Row],[Meta4]],0)</f>
        <v>0</v>
      </c>
    </row>
    <row r="265" spans="1:38" s="5" customFormat="1" ht="12" x14ac:dyDescent="0.25">
      <c r="A265" s="108" t="s">
        <v>586</v>
      </c>
      <c r="B265" s="107" t="s">
        <v>219</v>
      </c>
      <c r="C265" s="107">
        <v>404</v>
      </c>
      <c r="D265" s="107" t="s">
        <v>586</v>
      </c>
      <c r="E265" s="108" t="s">
        <v>586</v>
      </c>
      <c r="F265" s="107" t="s">
        <v>219</v>
      </c>
      <c r="G265" s="107"/>
      <c r="H265" s="146" t="s">
        <v>535</v>
      </c>
      <c r="I265" s="108">
        <v>266</v>
      </c>
      <c r="J265" s="108" t="s">
        <v>222</v>
      </c>
      <c r="K265" s="6">
        <f>VLOOKUP(Data[[#This Row],[Renaes]],Inmunizaciones!I267:W702,15,FALSE)</f>
        <v>0</v>
      </c>
      <c r="L265" s="249">
        <f>VLOOKUP(Data[[#This Row],[Renaes]],Inmunizaciones!I267:X701,16,FALSE)</f>
        <v>0</v>
      </c>
      <c r="M265" s="309">
        <f>VLOOKUP(Data[[#This Row],[Renaes]],Inmunizaciones!I267:AL701,30,FALSE)</f>
        <v>0</v>
      </c>
      <c r="N265" s="100">
        <f>MIN(Data[[#This Row],[BCG2]],Data[[#This Row],[HvB]])</f>
        <v>0</v>
      </c>
      <c r="O265" s="210">
        <f>IFERROR(Data[[#This Row],[RN
Completa]]/Data[[#This Row],[MetaRN]],0)</f>
        <v>0</v>
      </c>
      <c r="P265" s="43">
        <f>+Data[[#This Row],[MetaRN]]</f>
        <v>0</v>
      </c>
      <c r="Q265" s="248">
        <f>VLOOKUP(Data[[#This Row],[Renaes]],Inmunizaciones!I267:BB701,46,FALSE)</f>
        <v>0</v>
      </c>
      <c r="R265" s="248">
        <f>VLOOKUP(Data[[#This Row],[Renaes]],Inmunizaciones!I267:BP701,60,FALSE)</f>
        <v>0</v>
      </c>
      <c r="S265" s="248">
        <f>VLOOKUP(Data[[#This Row],[Renaes]],Inmunizaciones!I267:CD701,74,FALSE)</f>
        <v>0</v>
      </c>
      <c r="T265" s="248">
        <f>VLOOKUP(Data[[#This Row],[Renaes]],Inmunizaciones!I267:CR701,88,FALSE)</f>
        <v>0</v>
      </c>
      <c r="U265" s="12">
        <f>VLOOKUP(Data[[#This Row],[Renaes]],Inmunizaciones!I267:CT701,90,FALSE)</f>
        <v>0</v>
      </c>
      <c r="V265" s="211">
        <f>IFERROR(Data[[#This Row],[&lt; 12 meses
Completa]]/P266,0)</f>
        <v>0</v>
      </c>
      <c r="W265" s="44">
        <f>VLOOKUP(Data[[#This Row],[Renaes]],Inmunizaciones!I267:CU701,91,FALSE)</f>
        <v>0</v>
      </c>
      <c r="X265" s="248">
        <f>VLOOKUP(Data[[#This Row],[Renaes]],Inmunizaciones!I267:DH701,104,FALSE)</f>
        <v>0</v>
      </c>
      <c r="Y265" s="248">
        <f>VLOOKUP(Data[[#This Row],[Renaes]],Inmunizaciones!I267:DV701,118,FALSE)</f>
        <v>0</v>
      </c>
      <c r="Z265" s="248">
        <f>VLOOKUP(Data[[#This Row],[Renaes]],Inmunizaciones!I267:EJ701,132,FALSE)</f>
        <v>0</v>
      </c>
      <c r="AA265" s="248">
        <f>VLOOKUP(Data[[#This Row],[Renaes]],Inmunizaciones!I267:EX701,146,FALSE)</f>
        <v>0</v>
      </c>
      <c r="AB265" s="248">
        <f>VLOOKUP(Data[[#This Row],[Renaes]],Inmunizaciones!I267:FL701,160,FALSE)</f>
        <v>0</v>
      </c>
      <c r="AC265" s="248">
        <f>VLOOKUP(Data[[#This Row],[Renaes]],Inmunizaciones!I267:FZ701,174,FALSE)</f>
        <v>0</v>
      </c>
      <c r="AD265" s="102">
        <f>VLOOKUP(Data[[#This Row],[Renaes]],Inmunizaciones!I267:GQ701,191,FALSE)</f>
        <v>0</v>
      </c>
      <c r="AE265" s="224">
        <f t="shared" si="15"/>
        <v>0</v>
      </c>
      <c r="AF265" s="102">
        <f t="shared" si="14"/>
        <v>0</v>
      </c>
      <c r="AG265" s="224">
        <f t="shared" si="16"/>
        <v>0</v>
      </c>
      <c r="AH265" s="73">
        <f>VLOOKUP(Data[[#This Row],[Renaes]],Inmunizaciones!I267:GR701,192,FALSE)</f>
        <v>0</v>
      </c>
      <c r="AI265" s="8">
        <f>VLOOKUP(Data[[#This Row],[Renaes]],Inmunizaciones!I267:HE701,205,FALSE)</f>
        <v>0</v>
      </c>
      <c r="AJ265" s="8">
        <f>VLOOKUP(Data[[#This Row],[Renaes]],Inmunizaciones!I267:HS701,219,FALSE)</f>
        <v>0</v>
      </c>
      <c r="AK265" s="102">
        <f>MIN(Data[[#This Row],[DPT REF2]:[APO REF2]])</f>
        <v>0</v>
      </c>
      <c r="AL265" s="224">
        <f>IFERROR(Data[[#This Row],[4 AÑOS CON VACUNA COMPLETA]]/Data[[#This Row],[Meta4]],0)</f>
        <v>0</v>
      </c>
    </row>
    <row r="266" spans="1:38" s="5" customFormat="1" ht="12" x14ac:dyDescent="0.25">
      <c r="A266" s="108" t="s">
        <v>586</v>
      </c>
      <c r="B266" s="107" t="s">
        <v>219</v>
      </c>
      <c r="C266" s="107">
        <v>404</v>
      </c>
      <c r="D266" s="107" t="s">
        <v>586</v>
      </c>
      <c r="E266" s="108" t="s">
        <v>586</v>
      </c>
      <c r="F266" s="107" t="s">
        <v>219</v>
      </c>
      <c r="G266" s="107"/>
      <c r="H266" s="146" t="s">
        <v>535</v>
      </c>
      <c r="I266" s="108">
        <v>267</v>
      </c>
      <c r="J266" s="108" t="s">
        <v>604</v>
      </c>
      <c r="K266" s="6">
        <f>VLOOKUP(Data[[#This Row],[Renaes]],Inmunizaciones!I268:W703,15,FALSE)</f>
        <v>0</v>
      </c>
      <c r="L266" s="249">
        <f>VLOOKUP(Data[[#This Row],[Renaes]],Inmunizaciones!I268:X702,16,FALSE)</f>
        <v>0</v>
      </c>
      <c r="M266" s="309">
        <f>VLOOKUP(Data[[#This Row],[Renaes]],Inmunizaciones!I268:AL702,30,FALSE)</f>
        <v>0</v>
      </c>
      <c r="N266" s="100">
        <f>MIN(Data[[#This Row],[BCG2]],Data[[#This Row],[HvB]])</f>
        <v>0</v>
      </c>
      <c r="O266" s="210">
        <f>IFERROR(Data[[#This Row],[RN
Completa]]/Data[[#This Row],[MetaRN]],0)</f>
        <v>0</v>
      </c>
      <c r="P266" s="43">
        <f>+Data[[#This Row],[MetaRN]]</f>
        <v>0</v>
      </c>
      <c r="Q266" s="248">
        <f>VLOOKUP(Data[[#This Row],[Renaes]],Inmunizaciones!I268:BB702,46,FALSE)</f>
        <v>0</v>
      </c>
      <c r="R266" s="248">
        <f>VLOOKUP(Data[[#This Row],[Renaes]],Inmunizaciones!I268:BP702,60,FALSE)</f>
        <v>0</v>
      </c>
      <c r="S266" s="248">
        <f>VLOOKUP(Data[[#This Row],[Renaes]],Inmunizaciones!I268:CD702,74,FALSE)</f>
        <v>0</v>
      </c>
      <c r="T266" s="248">
        <f>VLOOKUP(Data[[#This Row],[Renaes]],Inmunizaciones!I268:CR702,88,FALSE)</f>
        <v>0</v>
      </c>
      <c r="U266" s="12">
        <f>VLOOKUP(Data[[#This Row],[Renaes]],Inmunizaciones!I268:CT702,90,FALSE)</f>
        <v>0</v>
      </c>
      <c r="V266" s="211">
        <f>IFERROR(Data[[#This Row],[&lt; 12 meses
Completa]]/P267,0)</f>
        <v>0</v>
      </c>
      <c r="W266" s="44">
        <f>VLOOKUP(Data[[#This Row],[Renaes]],Inmunizaciones!I268:CU702,91,FALSE)</f>
        <v>0</v>
      </c>
      <c r="X266" s="248">
        <f>VLOOKUP(Data[[#This Row],[Renaes]],Inmunizaciones!I268:DH702,104,FALSE)</f>
        <v>0</v>
      </c>
      <c r="Y266" s="248">
        <f>VLOOKUP(Data[[#This Row],[Renaes]],Inmunizaciones!I268:DV702,118,FALSE)</f>
        <v>0</v>
      </c>
      <c r="Z266" s="248">
        <f>VLOOKUP(Data[[#This Row],[Renaes]],Inmunizaciones!I268:EJ702,132,FALSE)</f>
        <v>0</v>
      </c>
      <c r="AA266" s="248">
        <f>VLOOKUP(Data[[#This Row],[Renaes]],Inmunizaciones!I268:EX702,146,FALSE)</f>
        <v>0</v>
      </c>
      <c r="AB266" s="248">
        <f>VLOOKUP(Data[[#This Row],[Renaes]],Inmunizaciones!I268:FL702,160,FALSE)</f>
        <v>0</v>
      </c>
      <c r="AC266" s="248">
        <f>VLOOKUP(Data[[#This Row],[Renaes]],Inmunizaciones!I268:FZ702,174,FALSE)</f>
        <v>0</v>
      </c>
      <c r="AD266" s="102">
        <f>VLOOKUP(Data[[#This Row],[Renaes]],Inmunizaciones!I268:GQ702,191,FALSE)</f>
        <v>0</v>
      </c>
      <c r="AE266" s="224">
        <f t="shared" si="15"/>
        <v>0</v>
      </c>
      <c r="AF266" s="102">
        <f t="shared" si="14"/>
        <v>0</v>
      </c>
      <c r="AG266" s="224">
        <f t="shared" si="16"/>
        <v>0</v>
      </c>
      <c r="AH266" s="73">
        <f>VLOOKUP(Data[[#This Row],[Renaes]],Inmunizaciones!I268:GR702,192,FALSE)</f>
        <v>0</v>
      </c>
      <c r="AI266" s="8">
        <f>VLOOKUP(Data[[#This Row],[Renaes]],Inmunizaciones!I268:HE702,205,FALSE)</f>
        <v>0</v>
      </c>
      <c r="AJ266" s="8">
        <f>VLOOKUP(Data[[#This Row],[Renaes]],Inmunizaciones!I268:HS702,219,FALSE)</f>
        <v>0</v>
      </c>
      <c r="AK266" s="102">
        <f>MIN(Data[[#This Row],[DPT REF2]:[APO REF2]])</f>
        <v>0</v>
      </c>
      <c r="AL266" s="224">
        <f>IFERROR(Data[[#This Row],[4 AÑOS CON VACUNA COMPLETA]]/Data[[#This Row],[Meta4]],0)</f>
        <v>0</v>
      </c>
    </row>
    <row r="267" spans="1:38" s="5" customFormat="1" ht="12" x14ac:dyDescent="0.25">
      <c r="A267" s="108" t="s">
        <v>586</v>
      </c>
      <c r="B267" s="107" t="s">
        <v>219</v>
      </c>
      <c r="C267" s="107">
        <v>404</v>
      </c>
      <c r="D267" s="107" t="s">
        <v>586</v>
      </c>
      <c r="E267" s="108" t="s">
        <v>586</v>
      </c>
      <c r="F267" s="107" t="s">
        <v>219</v>
      </c>
      <c r="G267" s="107"/>
      <c r="H267" s="146" t="s">
        <v>410</v>
      </c>
      <c r="I267" s="108">
        <v>268</v>
      </c>
      <c r="J267" s="108" t="s">
        <v>223</v>
      </c>
      <c r="K267" s="6">
        <f>VLOOKUP(Data[[#This Row],[Renaes]],Inmunizaciones!I269:W704,15,FALSE)</f>
        <v>0</v>
      </c>
      <c r="L267" s="249">
        <f>VLOOKUP(Data[[#This Row],[Renaes]],Inmunizaciones!I269:X703,16,FALSE)</f>
        <v>3</v>
      </c>
      <c r="M267" s="309">
        <f>VLOOKUP(Data[[#This Row],[Renaes]],Inmunizaciones!I269:AL703,30,FALSE)</f>
        <v>6</v>
      </c>
      <c r="N267" s="100">
        <f>MIN(Data[[#This Row],[BCG2]],Data[[#This Row],[HvB]])</f>
        <v>3</v>
      </c>
      <c r="O267" s="210">
        <f>IFERROR(Data[[#This Row],[RN
Completa]]/Data[[#This Row],[MetaRN]],0)</f>
        <v>0</v>
      </c>
      <c r="P267" s="43">
        <f>+Data[[#This Row],[MetaRN]]</f>
        <v>0</v>
      </c>
      <c r="Q267" s="248">
        <f>VLOOKUP(Data[[#This Row],[Renaes]],Inmunizaciones!I269:BB703,46,FALSE)</f>
        <v>5</v>
      </c>
      <c r="R267" s="248">
        <f>VLOOKUP(Data[[#This Row],[Renaes]],Inmunizaciones!I269:BP703,60,FALSE)</f>
        <v>5</v>
      </c>
      <c r="S267" s="248">
        <f>VLOOKUP(Data[[#This Row],[Renaes]],Inmunizaciones!I269:CD703,74,FALSE)</f>
        <v>4</v>
      </c>
      <c r="T267" s="248">
        <f>VLOOKUP(Data[[#This Row],[Renaes]],Inmunizaciones!I269:CR703,88,FALSE)</f>
        <v>4</v>
      </c>
      <c r="U267" s="12">
        <f>VLOOKUP(Data[[#This Row],[Renaes]],Inmunizaciones!I269:CT703,90,FALSE)</f>
        <v>4</v>
      </c>
      <c r="V267" s="211">
        <f>IFERROR(Data[[#This Row],[&lt; 12 meses
Completa]]/P268,0)</f>
        <v>0</v>
      </c>
      <c r="W267" s="44">
        <f>VLOOKUP(Data[[#This Row],[Renaes]],Inmunizaciones!I269:CU703,91,FALSE)</f>
        <v>0</v>
      </c>
      <c r="X267" s="248">
        <f>VLOOKUP(Data[[#This Row],[Renaes]],Inmunizaciones!I269:DH703,104,FALSE)</f>
        <v>3</v>
      </c>
      <c r="Y267" s="248">
        <f>VLOOKUP(Data[[#This Row],[Renaes]],Inmunizaciones!I269:DV703,118,FALSE)</f>
        <v>3</v>
      </c>
      <c r="Z267" s="248">
        <f>VLOOKUP(Data[[#This Row],[Renaes]],Inmunizaciones!I269:EJ703,132,FALSE)</f>
        <v>0</v>
      </c>
      <c r="AA267" s="248">
        <f>VLOOKUP(Data[[#This Row],[Renaes]],Inmunizaciones!I269:EX703,146,FALSE)</f>
        <v>3</v>
      </c>
      <c r="AB267" s="248">
        <f>VLOOKUP(Data[[#This Row],[Renaes]],Inmunizaciones!I269:FL703,160,FALSE)</f>
        <v>3</v>
      </c>
      <c r="AC267" s="248">
        <f>VLOOKUP(Data[[#This Row],[Renaes]],Inmunizaciones!I269:FZ703,174,FALSE)</f>
        <v>3</v>
      </c>
      <c r="AD267" s="102">
        <f>VLOOKUP(Data[[#This Row],[Renaes]],Inmunizaciones!I269:GQ703,191,FALSE)</f>
        <v>3</v>
      </c>
      <c r="AE267" s="224">
        <f t="shared" si="15"/>
        <v>0</v>
      </c>
      <c r="AF267" s="102">
        <f t="shared" si="14"/>
        <v>3</v>
      </c>
      <c r="AG267" s="224">
        <f t="shared" si="16"/>
        <v>0</v>
      </c>
      <c r="AH267" s="73">
        <f>VLOOKUP(Data[[#This Row],[Renaes]],Inmunizaciones!I269:GR703,192,FALSE)</f>
        <v>0</v>
      </c>
      <c r="AI267" s="8">
        <f>VLOOKUP(Data[[#This Row],[Renaes]],Inmunizaciones!I269:HE703,205,FALSE)</f>
        <v>0</v>
      </c>
      <c r="AJ267" s="8">
        <f>VLOOKUP(Data[[#This Row],[Renaes]],Inmunizaciones!I269:HS703,219,FALSE)</f>
        <v>0</v>
      </c>
      <c r="AK267" s="102">
        <f>MIN(Data[[#This Row],[DPT REF2]:[APO REF2]])</f>
        <v>0</v>
      </c>
      <c r="AL267" s="224">
        <f>IFERROR(Data[[#This Row],[4 AÑOS CON VACUNA COMPLETA]]/Data[[#This Row],[Meta4]],0)</f>
        <v>0</v>
      </c>
    </row>
    <row r="268" spans="1:38" s="5" customFormat="1" ht="12" x14ac:dyDescent="0.25">
      <c r="A268" s="108" t="s">
        <v>586</v>
      </c>
      <c r="B268" s="107" t="s">
        <v>219</v>
      </c>
      <c r="C268" s="107">
        <v>404</v>
      </c>
      <c r="D268" s="107" t="s">
        <v>586</v>
      </c>
      <c r="E268" s="108" t="s">
        <v>586</v>
      </c>
      <c r="F268" s="107" t="s">
        <v>219</v>
      </c>
      <c r="G268" s="107"/>
      <c r="H268" s="146" t="s">
        <v>535</v>
      </c>
      <c r="I268" s="108">
        <v>269</v>
      </c>
      <c r="J268" s="108" t="s">
        <v>224</v>
      </c>
      <c r="K268" s="6">
        <f>VLOOKUP(Data[[#This Row],[Renaes]],Inmunizaciones!I270:W705,15,FALSE)</f>
        <v>0</v>
      </c>
      <c r="L268" s="249">
        <f>VLOOKUP(Data[[#This Row],[Renaes]],Inmunizaciones!I270:X704,16,FALSE)</f>
        <v>0</v>
      </c>
      <c r="M268" s="309">
        <f>VLOOKUP(Data[[#This Row],[Renaes]],Inmunizaciones!I270:AL704,30,FALSE)</f>
        <v>0</v>
      </c>
      <c r="N268" s="100">
        <f>MIN(Data[[#This Row],[BCG2]],Data[[#This Row],[HvB]])</f>
        <v>0</v>
      </c>
      <c r="O268" s="210">
        <f>IFERROR(Data[[#This Row],[RN
Completa]]/Data[[#This Row],[MetaRN]],0)</f>
        <v>0</v>
      </c>
      <c r="P268" s="43">
        <f>+Data[[#This Row],[MetaRN]]</f>
        <v>0</v>
      </c>
      <c r="Q268" s="248">
        <f>VLOOKUP(Data[[#This Row],[Renaes]],Inmunizaciones!I270:BB704,46,FALSE)</f>
        <v>0</v>
      </c>
      <c r="R268" s="248">
        <f>VLOOKUP(Data[[#This Row],[Renaes]],Inmunizaciones!I270:BP704,60,FALSE)</f>
        <v>0</v>
      </c>
      <c r="S268" s="248">
        <f>VLOOKUP(Data[[#This Row],[Renaes]],Inmunizaciones!I270:CD704,74,FALSE)</f>
        <v>0</v>
      </c>
      <c r="T268" s="248">
        <f>VLOOKUP(Data[[#This Row],[Renaes]],Inmunizaciones!I270:CR704,88,FALSE)</f>
        <v>0</v>
      </c>
      <c r="U268" s="12">
        <f>VLOOKUP(Data[[#This Row],[Renaes]],Inmunizaciones!I270:CT704,90,FALSE)</f>
        <v>0</v>
      </c>
      <c r="V268" s="211">
        <f>IFERROR(Data[[#This Row],[&lt; 12 meses
Completa]]/P269,0)</f>
        <v>0</v>
      </c>
      <c r="W268" s="44">
        <f>VLOOKUP(Data[[#This Row],[Renaes]],Inmunizaciones!I270:CU704,91,FALSE)</f>
        <v>0</v>
      </c>
      <c r="X268" s="248">
        <f>VLOOKUP(Data[[#This Row],[Renaes]],Inmunizaciones!I270:DH704,104,FALSE)</f>
        <v>0</v>
      </c>
      <c r="Y268" s="248">
        <f>VLOOKUP(Data[[#This Row],[Renaes]],Inmunizaciones!I270:DV704,118,FALSE)</f>
        <v>0</v>
      </c>
      <c r="Z268" s="248">
        <f>VLOOKUP(Data[[#This Row],[Renaes]],Inmunizaciones!I270:EJ704,132,FALSE)</f>
        <v>0</v>
      </c>
      <c r="AA268" s="248">
        <f>VLOOKUP(Data[[#This Row],[Renaes]],Inmunizaciones!I270:EX704,146,FALSE)</f>
        <v>0</v>
      </c>
      <c r="AB268" s="248">
        <f>VLOOKUP(Data[[#This Row],[Renaes]],Inmunizaciones!I270:FL704,160,FALSE)</f>
        <v>0</v>
      </c>
      <c r="AC268" s="248">
        <f>VLOOKUP(Data[[#This Row],[Renaes]],Inmunizaciones!I270:FZ704,174,FALSE)</f>
        <v>0</v>
      </c>
      <c r="AD268" s="102">
        <f>VLOOKUP(Data[[#This Row],[Renaes]],Inmunizaciones!I270:GQ704,191,FALSE)</f>
        <v>0</v>
      </c>
      <c r="AE268" s="224">
        <f t="shared" si="15"/>
        <v>0</v>
      </c>
      <c r="AF268" s="102">
        <f t="shared" si="14"/>
        <v>0</v>
      </c>
      <c r="AG268" s="224">
        <f t="shared" si="16"/>
        <v>0</v>
      </c>
      <c r="AH268" s="73">
        <f>VLOOKUP(Data[[#This Row],[Renaes]],Inmunizaciones!I270:GR704,192,FALSE)</f>
        <v>0</v>
      </c>
      <c r="AI268" s="8">
        <f>VLOOKUP(Data[[#This Row],[Renaes]],Inmunizaciones!I270:HE704,205,FALSE)</f>
        <v>0</v>
      </c>
      <c r="AJ268" s="8">
        <f>VLOOKUP(Data[[#This Row],[Renaes]],Inmunizaciones!I270:HS704,219,FALSE)</f>
        <v>0</v>
      </c>
      <c r="AK268" s="102">
        <f>MIN(Data[[#This Row],[DPT REF2]:[APO REF2]])</f>
        <v>0</v>
      </c>
      <c r="AL268" s="224">
        <f>IFERROR(Data[[#This Row],[4 AÑOS CON VACUNA COMPLETA]]/Data[[#This Row],[Meta4]],0)</f>
        <v>0</v>
      </c>
    </row>
    <row r="269" spans="1:38" s="5" customFormat="1" ht="12" x14ac:dyDescent="0.25">
      <c r="A269" s="108" t="s">
        <v>25</v>
      </c>
      <c r="B269" s="107" t="s">
        <v>26</v>
      </c>
      <c r="C269" s="107">
        <v>400</v>
      </c>
      <c r="D269" s="107" t="s">
        <v>533</v>
      </c>
      <c r="E269" s="108" t="s">
        <v>534</v>
      </c>
      <c r="F269" s="107" t="s">
        <v>121</v>
      </c>
      <c r="G269" s="107"/>
      <c r="H269" s="146" t="s">
        <v>535</v>
      </c>
      <c r="I269" s="108">
        <v>270</v>
      </c>
      <c r="J269" s="108" t="s">
        <v>126</v>
      </c>
      <c r="K269" s="6">
        <f>VLOOKUP(Data[[#This Row],[Renaes]],Inmunizaciones!I271:W706,15,FALSE)</f>
        <v>0</v>
      </c>
      <c r="L269" s="249">
        <f>VLOOKUP(Data[[#This Row],[Renaes]],Inmunizaciones!I271:X705,16,FALSE)</f>
        <v>0</v>
      </c>
      <c r="M269" s="309">
        <f>VLOOKUP(Data[[#This Row],[Renaes]],Inmunizaciones!I271:AL705,30,FALSE)</f>
        <v>0</v>
      </c>
      <c r="N269" s="100">
        <f>MIN(Data[[#This Row],[BCG2]],Data[[#This Row],[HvB]])</f>
        <v>0</v>
      </c>
      <c r="O269" s="210">
        <f>IFERROR(Data[[#This Row],[RN
Completa]]/Data[[#This Row],[MetaRN]],0)</f>
        <v>0</v>
      </c>
      <c r="P269" s="43">
        <f>+Data[[#This Row],[MetaRN]]</f>
        <v>0</v>
      </c>
      <c r="Q269" s="248">
        <f>VLOOKUP(Data[[#This Row],[Renaes]],Inmunizaciones!I271:BB705,46,FALSE)</f>
        <v>0</v>
      </c>
      <c r="R269" s="248">
        <f>VLOOKUP(Data[[#This Row],[Renaes]],Inmunizaciones!I271:BP705,60,FALSE)</f>
        <v>0</v>
      </c>
      <c r="S269" s="248">
        <f>VLOOKUP(Data[[#This Row],[Renaes]],Inmunizaciones!I271:CD705,74,FALSE)</f>
        <v>0</v>
      </c>
      <c r="T269" s="248">
        <f>VLOOKUP(Data[[#This Row],[Renaes]],Inmunizaciones!I271:CR705,88,FALSE)</f>
        <v>0</v>
      </c>
      <c r="U269" s="12">
        <f>VLOOKUP(Data[[#This Row],[Renaes]],Inmunizaciones!I271:CT705,90,FALSE)</f>
        <v>0</v>
      </c>
      <c r="V269" s="211">
        <f>IFERROR(Data[[#This Row],[&lt; 12 meses
Completa]]/P270,0)</f>
        <v>0</v>
      </c>
      <c r="W269" s="44">
        <f>VLOOKUP(Data[[#This Row],[Renaes]],Inmunizaciones!I271:CU705,91,FALSE)</f>
        <v>0</v>
      </c>
      <c r="X269" s="248">
        <f>VLOOKUP(Data[[#This Row],[Renaes]],Inmunizaciones!I271:DH705,104,FALSE)</f>
        <v>0</v>
      </c>
      <c r="Y269" s="248">
        <f>VLOOKUP(Data[[#This Row],[Renaes]],Inmunizaciones!I271:DV705,118,FALSE)</f>
        <v>0</v>
      </c>
      <c r="Z269" s="248">
        <f>VLOOKUP(Data[[#This Row],[Renaes]],Inmunizaciones!I271:EJ705,132,FALSE)</f>
        <v>0</v>
      </c>
      <c r="AA269" s="248">
        <f>VLOOKUP(Data[[#This Row],[Renaes]],Inmunizaciones!I271:EX705,146,FALSE)</f>
        <v>0</v>
      </c>
      <c r="AB269" s="248">
        <f>VLOOKUP(Data[[#This Row],[Renaes]],Inmunizaciones!I271:FL705,160,FALSE)</f>
        <v>0</v>
      </c>
      <c r="AC269" s="248">
        <f>VLOOKUP(Data[[#This Row],[Renaes]],Inmunizaciones!I271:FZ705,174,FALSE)</f>
        <v>0</v>
      </c>
      <c r="AD269" s="102">
        <f>VLOOKUP(Data[[#This Row],[Renaes]],Inmunizaciones!I271:GQ705,191,FALSE)</f>
        <v>0</v>
      </c>
      <c r="AE269" s="224">
        <f t="shared" si="15"/>
        <v>0</v>
      </c>
      <c r="AF269" s="102">
        <f t="shared" si="14"/>
        <v>0</v>
      </c>
      <c r="AG269" s="224">
        <f t="shared" si="16"/>
        <v>0</v>
      </c>
      <c r="AH269" s="73">
        <f>VLOOKUP(Data[[#This Row],[Renaes]],Inmunizaciones!I271:GR705,192,FALSE)</f>
        <v>0</v>
      </c>
      <c r="AI269" s="8">
        <f>VLOOKUP(Data[[#This Row],[Renaes]],Inmunizaciones!I271:HE705,205,FALSE)</f>
        <v>0</v>
      </c>
      <c r="AJ269" s="8">
        <f>VLOOKUP(Data[[#This Row],[Renaes]],Inmunizaciones!I271:HS705,219,FALSE)</f>
        <v>0</v>
      </c>
      <c r="AK269" s="102">
        <f>MIN(Data[[#This Row],[DPT REF2]:[APO REF2]])</f>
        <v>0</v>
      </c>
      <c r="AL269" s="224">
        <f>IFERROR(Data[[#This Row],[4 AÑOS CON VACUNA COMPLETA]]/Data[[#This Row],[Meta4]],0)</f>
        <v>0</v>
      </c>
    </row>
    <row r="270" spans="1:38" s="5" customFormat="1" ht="12" x14ac:dyDescent="0.25">
      <c r="A270" s="108" t="s">
        <v>25</v>
      </c>
      <c r="B270" s="107" t="s">
        <v>27</v>
      </c>
      <c r="C270" s="107">
        <v>400</v>
      </c>
      <c r="D270" s="107" t="s">
        <v>533</v>
      </c>
      <c r="E270" s="108" t="s">
        <v>534</v>
      </c>
      <c r="F270" s="107" t="s">
        <v>27</v>
      </c>
      <c r="G270" s="107"/>
      <c r="H270" s="146" t="s">
        <v>539</v>
      </c>
      <c r="I270" s="108">
        <v>271</v>
      </c>
      <c r="J270" s="108" t="s">
        <v>241</v>
      </c>
      <c r="K270" s="6">
        <f>VLOOKUP(Data[[#This Row],[Renaes]],Inmunizaciones!I272:W707,15,FALSE)</f>
        <v>0</v>
      </c>
      <c r="L270" s="249">
        <f>VLOOKUP(Data[[#This Row],[Renaes]],Inmunizaciones!I272:X706,16,FALSE)</f>
        <v>1</v>
      </c>
      <c r="M270" s="309">
        <f>VLOOKUP(Data[[#This Row],[Renaes]],Inmunizaciones!I272:AL706,30,FALSE)</f>
        <v>0</v>
      </c>
      <c r="N270" s="100">
        <f>MIN(Data[[#This Row],[BCG2]],Data[[#This Row],[HvB]])</f>
        <v>0</v>
      </c>
      <c r="O270" s="210">
        <f>IFERROR(Data[[#This Row],[RN
Completa]]/Data[[#This Row],[MetaRN]],0)</f>
        <v>0</v>
      </c>
      <c r="P270" s="43">
        <f>+Data[[#This Row],[MetaRN]]</f>
        <v>0</v>
      </c>
      <c r="Q270" s="248">
        <f>VLOOKUP(Data[[#This Row],[Renaes]],Inmunizaciones!I272:BB706,46,FALSE)</f>
        <v>0</v>
      </c>
      <c r="R270" s="248">
        <f>VLOOKUP(Data[[#This Row],[Renaes]],Inmunizaciones!I272:BP706,60,FALSE)</f>
        <v>0</v>
      </c>
      <c r="S270" s="248">
        <f>VLOOKUP(Data[[#This Row],[Renaes]],Inmunizaciones!I272:CD706,74,FALSE)</f>
        <v>0</v>
      </c>
      <c r="T270" s="248">
        <f>VLOOKUP(Data[[#This Row],[Renaes]],Inmunizaciones!I272:CR706,88,FALSE)</f>
        <v>0</v>
      </c>
      <c r="U270" s="12">
        <f>VLOOKUP(Data[[#This Row],[Renaes]],Inmunizaciones!I272:CT706,90,FALSE)</f>
        <v>0</v>
      </c>
      <c r="V270" s="211">
        <f>IFERROR(Data[[#This Row],[&lt; 12 meses
Completa]]/P271,0)</f>
        <v>0</v>
      </c>
      <c r="W270" s="44">
        <f>VLOOKUP(Data[[#This Row],[Renaes]],Inmunizaciones!I272:CU706,91,FALSE)</f>
        <v>0</v>
      </c>
      <c r="X270" s="248">
        <f>VLOOKUP(Data[[#This Row],[Renaes]],Inmunizaciones!I272:DH706,104,FALSE)</f>
        <v>0</v>
      </c>
      <c r="Y270" s="248">
        <f>VLOOKUP(Data[[#This Row],[Renaes]],Inmunizaciones!I272:DV706,118,FALSE)</f>
        <v>0</v>
      </c>
      <c r="Z270" s="248">
        <f>VLOOKUP(Data[[#This Row],[Renaes]],Inmunizaciones!I272:EJ706,132,FALSE)</f>
        <v>0</v>
      </c>
      <c r="AA270" s="248">
        <f>VLOOKUP(Data[[#This Row],[Renaes]],Inmunizaciones!I272:EX706,146,FALSE)</f>
        <v>0</v>
      </c>
      <c r="AB270" s="248">
        <f>VLOOKUP(Data[[#This Row],[Renaes]],Inmunizaciones!I272:FL706,160,FALSE)</f>
        <v>0</v>
      </c>
      <c r="AC270" s="248">
        <f>VLOOKUP(Data[[#This Row],[Renaes]],Inmunizaciones!I272:FZ706,174,FALSE)</f>
        <v>0</v>
      </c>
      <c r="AD270" s="102">
        <f>VLOOKUP(Data[[#This Row],[Renaes]],Inmunizaciones!I272:GQ706,191,FALSE)</f>
        <v>0</v>
      </c>
      <c r="AE270" s="224">
        <f t="shared" si="15"/>
        <v>0</v>
      </c>
      <c r="AF270" s="102">
        <f t="shared" si="14"/>
        <v>0</v>
      </c>
      <c r="AG270" s="224">
        <f t="shared" si="16"/>
        <v>0</v>
      </c>
      <c r="AH270" s="73">
        <f>VLOOKUP(Data[[#This Row],[Renaes]],Inmunizaciones!I272:GR706,192,FALSE)</f>
        <v>0</v>
      </c>
      <c r="AI270" s="8">
        <f>VLOOKUP(Data[[#This Row],[Renaes]],Inmunizaciones!I272:HE706,205,FALSE)</f>
        <v>0</v>
      </c>
      <c r="AJ270" s="8">
        <f>VLOOKUP(Data[[#This Row],[Renaes]],Inmunizaciones!I272:HS706,219,FALSE)</f>
        <v>0</v>
      </c>
      <c r="AK270" s="102">
        <f>MIN(Data[[#This Row],[DPT REF2]:[APO REF2]])</f>
        <v>0</v>
      </c>
      <c r="AL270" s="224">
        <f>IFERROR(Data[[#This Row],[4 AÑOS CON VACUNA COMPLETA]]/Data[[#This Row],[Meta4]],0)</f>
        <v>0</v>
      </c>
    </row>
    <row r="271" spans="1:38" s="5" customFormat="1" ht="12" x14ac:dyDescent="0.25">
      <c r="A271" s="108" t="s">
        <v>25</v>
      </c>
      <c r="B271" s="107" t="s">
        <v>27</v>
      </c>
      <c r="C271" s="107">
        <v>400</v>
      </c>
      <c r="D271" s="107" t="s">
        <v>533</v>
      </c>
      <c r="E271" s="108" t="s">
        <v>534</v>
      </c>
      <c r="F271" s="107" t="s">
        <v>27</v>
      </c>
      <c r="G271" s="107"/>
      <c r="H271" s="146" t="s">
        <v>535</v>
      </c>
      <c r="I271" s="108">
        <v>272</v>
      </c>
      <c r="J271" s="108" t="s">
        <v>242</v>
      </c>
      <c r="K271" s="6">
        <f>VLOOKUP(Data[[#This Row],[Renaes]],Inmunizaciones!I273:W708,15,FALSE)</f>
        <v>0</v>
      </c>
      <c r="L271" s="249">
        <f>VLOOKUP(Data[[#This Row],[Renaes]],Inmunizaciones!I273:X707,16,FALSE)</f>
        <v>0</v>
      </c>
      <c r="M271" s="309">
        <f>VLOOKUP(Data[[#This Row],[Renaes]],Inmunizaciones!I273:AL707,30,FALSE)</f>
        <v>0</v>
      </c>
      <c r="N271" s="100">
        <f>MIN(Data[[#This Row],[BCG2]],Data[[#This Row],[HvB]])</f>
        <v>0</v>
      </c>
      <c r="O271" s="210">
        <f>IFERROR(Data[[#This Row],[RN
Completa]]/Data[[#This Row],[MetaRN]],0)</f>
        <v>0</v>
      </c>
      <c r="P271" s="43">
        <f>+Data[[#This Row],[MetaRN]]</f>
        <v>0</v>
      </c>
      <c r="Q271" s="248">
        <f>VLOOKUP(Data[[#This Row],[Renaes]],Inmunizaciones!I273:BB707,46,FALSE)</f>
        <v>0</v>
      </c>
      <c r="R271" s="248">
        <f>VLOOKUP(Data[[#This Row],[Renaes]],Inmunizaciones!I273:BP707,60,FALSE)</f>
        <v>0</v>
      </c>
      <c r="S271" s="248">
        <f>VLOOKUP(Data[[#This Row],[Renaes]],Inmunizaciones!I273:CD707,74,FALSE)</f>
        <v>0</v>
      </c>
      <c r="T271" s="248">
        <f>VLOOKUP(Data[[#This Row],[Renaes]],Inmunizaciones!I273:CR707,88,FALSE)</f>
        <v>0</v>
      </c>
      <c r="U271" s="12">
        <f>VLOOKUP(Data[[#This Row],[Renaes]],Inmunizaciones!I273:CT707,90,FALSE)</f>
        <v>0</v>
      </c>
      <c r="V271" s="211">
        <f>IFERROR(Data[[#This Row],[&lt; 12 meses
Completa]]/P272,0)</f>
        <v>0</v>
      </c>
      <c r="W271" s="44">
        <f>VLOOKUP(Data[[#This Row],[Renaes]],Inmunizaciones!I273:CU707,91,FALSE)</f>
        <v>0</v>
      </c>
      <c r="X271" s="248">
        <f>VLOOKUP(Data[[#This Row],[Renaes]],Inmunizaciones!I273:DH707,104,FALSE)</f>
        <v>0</v>
      </c>
      <c r="Y271" s="248">
        <f>VLOOKUP(Data[[#This Row],[Renaes]],Inmunizaciones!I273:DV707,118,FALSE)</f>
        <v>0</v>
      </c>
      <c r="Z271" s="248">
        <f>VLOOKUP(Data[[#This Row],[Renaes]],Inmunizaciones!I273:EJ707,132,FALSE)</f>
        <v>0</v>
      </c>
      <c r="AA271" s="248">
        <f>VLOOKUP(Data[[#This Row],[Renaes]],Inmunizaciones!I273:EX707,146,FALSE)</f>
        <v>0</v>
      </c>
      <c r="AB271" s="248">
        <f>VLOOKUP(Data[[#This Row],[Renaes]],Inmunizaciones!I273:FL707,160,FALSE)</f>
        <v>0</v>
      </c>
      <c r="AC271" s="248">
        <f>VLOOKUP(Data[[#This Row],[Renaes]],Inmunizaciones!I273:FZ707,174,FALSE)</f>
        <v>0</v>
      </c>
      <c r="AD271" s="102">
        <f>VLOOKUP(Data[[#This Row],[Renaes]],Inmunizaciones!I273:GQ707,191,FALSE)</f>
        <v>0</v>
      </c>
      <c r="AE271" s="224">
        <f t="shared" si="15"/>
        <v>0</v>
      </c>
      <c r="AF271" s="102">
        <f t="shared" si="14"/>
        <v>0</v>
      </c>
      <c r="AG271" s="224">
        <f t="shared" si="16"/>
        <v>0</v>
      </c>
      <c r="AH271" s="73">
        <f>VLOOKUP(Data[[#This Row],[Renaes]],Inmunizaciones!I273:GR707,192,FALSE)</f>
        <v>0</v>
      </c>
      <c r="AI271" s="8">
        <f>VLOOKUP(Data[[#This Row],[Renaes]],Inmunizaciones!I273:HE707,205,FALSE)</f>
        <v>0</v>
      </c>
      <c r="AJ271" s="8">
        <f>VLOOKUP(Data[[#This Row],[Renaes]],Inmunizaciones!I273:HS707,219,FALSE)</f>
        <v>0</v>
      </c>
      <c r="AK271" s="102">
        <f>MIN(Data[[#This Row],[DPT REF2]:[APO REF2]])</f>
        <v>0</v>
      </c>
      <c r="AL271" s="224">
        <f>IFERROR(Data[[#This Row],[4 AÑOS CON VACUNA COMPLETA]]/Data[[#This Row],[Meta4]],0)</f>
        <v>0</v>
      </c>
    </row>
    <row r="272" spans="1:38" s="5" customFormat="1" ht="12" x14ac:dyDescent="0.25">
      <c r="A272" s="108" t="s">
        <v>25</v>
      </c>
      <c r="B272" s="107" t="s">
        <v>120</v>
      </c>
      <c r="C272" s="107">
        <v>400</v>
      </c>
      <c r="D272" s="107" t="s">
        <v>533</v>
      </c>
      <c r="E272" s="108" t="s">
        <v>534</v>
      </c>
      <c r="F272" s="107" t="s">
        <v>121</v>
      </c>
      <c r="G272" s="107"/>
      <c r="H272" s="146" t="s">
        <v>535</v>
      </c>
      <c r="I272" s="108">
        <v>273</v>
      </c>
      <c r="J272" s="108" t="s">
        <v>127</v>
      </c>
      <c r="K272" s="6">
        <f>VLOOKUP(Data[[#This Row],[Renaes]],Inmunizaciones!I274:W709,15,FALSE)</f>
        <v>0</v>
      </c>
      <c r="L272" s="249">
        <f>VLOOKUP(Data[[#This Row],[Renaes]],Inmunizaciones!I274:X708,16,FALSE)</f>
        <v>0</v>
      </c>
      <c r="M272" s="309">
        <f>VLOOKUP(Data[[#This Row],[Renaes]],Inmunizaciones!I274:AL708,30,FALSE)</f>
        <v>0</v>
      </c>
      <c r="N272" s="100">
        <f>MIN(Data[[#This Row],[BCG2]],Data[[#This Row],[HvB]])</f>
        <v>0</v>
      </c>
      <c r="O272" s="210">
        <f>IFERROR(Data[[#This Row],[RN
Completa]]/Data[[#This Row],[MetaRN]],0)</f>
        <v>0</v>
      </c>
      <c r="P272" s="43">
        <f>+Data[[#This Row],[MetaRN]]</f>
        <v>0</v>
      </c>
      <c r="Q272" s="248">
        <f>VLOOKUP(Data[[#This Row],[Renaes]],Inmunizaciones!I274:BB708,46,FALSE)</f>
        <v>3</v>
      </c>
      <c r="R272" s="248">
        <f>VLOOKUP(Data[[#This Row],[Renaes]],Inmunizaciones!I274:BP708,60,FALSE)</f>
        <v>3</v>
      </c>
      <c r="S272" s="248">
        <f>VLOOKUP(Data[[#This Row],[Renaes]],Inmunizaciones!I274:CD708,74,FALSE)</f>
        <v>2</v>
      </c>
      <c r="T272" s="248">
        <f>VLOOKUP(Data[[#This Row],[Renaes]],Inmunizaciones!I274:CR708,88,FALSE)</f>
        <v>1</v>
      </c>
      <c r="U272" s="12">
        <f>VLOOKUP(Data[[#This Row],[Renaes]],Inmunizaciones!I274:CT708,90,FALSE)</f>
        <v>2</v>
      </c>
      <c r="V272" s="211">
        <f>IFERROR(Data[[#This Row],[&lt; 12 meses
Completa]]/P273,0)</f>
        <v>0</v>
      </c>
      <c r="W272" s="44">
        <f>VLOOKUP(Data[[#This Row],[Renaes]],Inmunizaciones!I274:CU708,91,FALSE)</f>
        <v>0</v>
      </c>
      <c r="X272" s="248">
        <f>VLOOKUP(Data[[#This Row],[Renaes]],Inmunizaciones!I274:DH708,104,FALSE)</f>
        <v>1</v>
      </c>
      <c r="Y272" s="248">
        <f>VLOOKUP(Data[[#This Row],[Renaes]],Inmunizaciones!I274:DV708,118,FALSE)</f>
        <v>1</v>
      </c>
      <c r="Z272" s="248">
        <f>VLOOKUP(Data[[#This Row],[Renaes]],Inmunizaciones!I274:EJ708,132,FALSE)</f>
        <v>0</v>
      </c>
      <c r="AA272" s="248">
        <f>VLOOKUP(Data[[#This Row],[Renaes]],Inmunizaciones!I274:EX708,146,FALSE)</f>
        <v>2</v>
      </c>
      <c r="AB272" s="248">
        <f>VLOOKUP(Data[[#This Row],[Renaes]],Inmunizaciones!I274:FL708,160,FALSE)</f>
        <v>3</v>
      </c>
      <c r="AC272" s="248">
        <f>VLOOKUP(Data[[#This Row],[Renaes]],Inmunizaciones!I274:FZ708,174,FALSE)</f>
        <v>3</v>
      </c>
      <c r="AD272" s="102">
        <f>VLOOKUP(Data[[#This Row],[Renaes]],Inmunizaciones!I274:GQ708,191,FALSE)</f>
        <v>1</v>
      </c>
      <c r="AE272" s="224">
        <f t="shared" si="15"/>
        <v>0</v>
      </c>
      <c r="AF272" s="102">
        <f t="shared" si="14"/>
        <v>0</v>
      </c>
      <c r="AG272" s="224">
        <f t="shared" si="16"/>
        <v>0</v>
      </c>
      <c r="AH272" s="73">
        <f>VLOOKUP(Data[[#This Row],[Renaes]],Inmunizaciones!I274:GR708,192,FALSE)</f>
        <v>0</v>
      </c>
      <c r="AI272" s="8">
        <f>VLOOKUP(Data[[#This Row],[Renaes]],Inmunizaciones!I274:HE708,205,FALSE)</f>
        <v>1</v>
      </c>
      <c r="AJ272" s="8">
        <f>VLOOKUP(Data[[#This Row],[Renaes]],Inmunizaciones!I274:HS708,219,FALSE)</f>
        <v>2</v>
      </c>
      <c r="AK272" s="102">
        <f>MIN(Data[[#This Row],[DPT REF2]:[APO REF2]])</f>
        <v>1</v>
      </c>
      <c r="AL272" s="224">
        <f>IFERROR(Data[[#This Row],[4 AÑOS CON VACUNA COMPLETA]]/Data[[#This Row],[Meta4]],0)</f>
        <v>0</v>
      </c>
    </row>
    <row r="273" spans="1:38" s="5" customFormat="1" ht="12" x14ac:dyDescent="0.25">
      <c r="A273" s="108" t="s">
        <v>25</v>
      </c>
      <c r="B273" s="107" t="s">
        <v>64</v>
      </c>
      <c r="C273" s="107">
        <v>400</v>
      </c>
      <c r="D273" s="107" t="s">
        <v>533</v>
      </c>
      <c r="E273" s="108" t="s">
        <v>534</v>
      </c>
      <c r="F273" s="107" t="s">
        <v>64</v>
      </c>
      <c r="G273" s="107"/>
      <c r="H273" s="146" t="s">
        <v>410</v>
      </c>
      <c r="I273" s="108">
        <v>275</v>
      </c>
      <c r="J273" s="108" t="s">
        <v>68</v>
      </c>
      <c r="K273" s="6">
        <f>VLOOKUP(Data[[#This Row],[Renaes]],Inmunizaciones!I275:W710,15,FALSE)</f>
        <v>0</v>
      </c>
      <c r="L273" s="249">
        <f>VLOOKUP(Data[[#This Row],[Renaes]],Inmunizaciones!I275:X709,16,FALSE)</f>
        <v>0</v>
      </c>
      <c r="M273" s="309">
        <f>VLOOKUP(Data[[#This Row],[Renaes]],Inmunizaciones!I275:AL709,30,FALSE)</f>
        <v>0</v>
      </c>
      <c r="N273" s="100">
        <f>MIN(Data[[#This Row],[BCG2]],Data[[#This Row],[HvB]])</f>
        <v>0</v>
      </c>
      <c r="O273" s="210">
        <f>IFERROR(Data[[#This Row],[RN
Completa]]/Data[[#This Row],[MetaRN]],0)</f>
        <v>0</v>
      </c>
      <c r="P273" s="43">
        <f>+Data[[#This Row],[MetaRN]]</f>
        <v>0</v>
      </c>
      <c r="Q273" s="248">
        <f>VLOOKUP(Data[[#This Row],[Renaes]],Inmunizaciones!I275:BB709,46,FALSE)</f>
        <v>6</v>
      </c>
      <c r="R273" s="248">
        <f>VLOOKUP(Data[[#This Row],[Renaes]],Inmunizaciones!I275:BP709,60,FALSE)</f>
        <v>11</v>
      </c>
      <c r="S273" s="248">
        <f>VLOOKUP(Data[[#This Row],[Renaes]],Inmunizaciones!I275:CD709,74,FALSE)</f>
        <v>19</v>
      </c>
      <c r="T273" s="248">
        <f>VLOOKUP(Data[[#This Row],[Renaes]],Inmunizaciones!I275:CR709,88,FALSE)</f>
        <v>21</v>
      </c>
      <c r="U273" s="12">
        <f>VLOOKUP(Data[[#This Row],[Renaes]],Inmunizaciones!I275:CT709,90,FALSE)</f>
        <v>6</v>
      </c>
      <c r="V273" s="211">
        <f>IFERROR(Data[[#This Row],[&lt; 12 meses
Completa]]/P274,0)</f>
        <v>0</v>
      </c>
      <c r="W273" s="44">
        <f>VLOOKUP(Data[[#This Row],[Renaes]],Inmunizaciones!I275:CU709,91,FALSE)</f>
        <v>0</v>
      </c>
      <c r="X273" s="248">
        <f>VLOOKUP(Data[[#This Row],[Renaes]],Inmunizaciones!I275:DH709,104,FALSE)</f>
        <v>7</v>
      </c>
      <c r="Y273" s="248">
        <f>VLOOKUP(Data[[#This Row],[Renaes]],Inmunizaciones!I275:DV709,118,FALSE)</f>
        <v>9</v>
      </c>
      <c r="Z273" s="248">
        <f>VLOOKUP(Data[[#This Row],[Renaes]],Inmunizaciones!I275:EJ709,132,FALSE)</f>
        <v>3</v>
      </c>
      <c r="AA273" s="248">
        <f>VLOOKUP(Data[[#This Row],[Renaes]],Inmunizaciones!I275:EX709,146,FALSE)</f>
        <v>8</v>
      </c>
      <c r="AB273" s="248">
        <f>VLOOKUP(Data[[#This Row],[Renaes]],Inmunizaciones!I275:FL709,160,FALSE)</f>
        <v>10</v>
      </c>
      <c r="AC273" s="248">
        <f>VLOOKUP(Data[[#This Row],[Renaes]],Inmunizaciones!I275:FZ709,174,FALSE)</f>
        <v>7</v>
      </c>
      <c r="AD273" s="102">
        <f>VLOOKUP(Data[[#This Row],[Renaes]],Inmunizaciones!I275:GQ709,191,FALSE)</f>
        <v>6</v>
      </c>
      <c r="AE273" s="224">
        <f t="shared" si="15"/>
        <v>0</v>
      </c>
      <c r="AF273" s="102">
        <f t="shared" si="14"/>
        <v>0</v>
      </c>
      <c r="AG273" s="224">
        <f t="shared" si="16"/>
        <v>0</v>
      </c>
      <c r="AH273" s="73">
        <f>VLOOKUP(Data[[#This Row],[Renaes]],Inmunizaciones!I275:GR709,192,FALSE)</f>
        <v>0</v>
      </c>
      <c r="AI273" s="8">
        <f>VLOOKUP(Data[[#This Row],[Renaes]],Inmunizaciones!I275:HE709,205,FALSE)</f>
        <v>6</v>
      </c>
      <c r="AJ273" s="8">
        <f>VLOOKUP(Data[[#This Row],[Renaes]],Inmunizaciones!I275:HS709,219,FALSE)</f>
        <v>4</v>
      </c>
      <c r="AK273" s="102">
        <f>MIN(Data[[#This Row],[DPT REF2]:[APO REF2]])</f>
        <v>4</v>
      </c>
      <c r="AL273" s="224">
        <f>IFERROR(Data[[#This Row],[4 AÑOS CON VACUNA COMPLETA]]/Data[[#This Row],[Meta4]],0)</f>
        <v>0</v>
      </c>
    </row>
    <row r="274" spans="1:38" s="5" customFormat="1" ht="12" x14ac:dyDescent="0.25">
      <c r="A274" s="108" t="s">
        <v>25</v>
      </c>
      <c r="B274" s="107" t="s">
        <v>26</v>
      </c>
      <c r="C274" s="107">
        <v>400</v>
      </c>
      <c r="D274" s="107" t="s">
        <v>533</v>
      </c>
      <c r="E274" s="108" t="s">
        <v>534</v>
      </c>
      <c r="F274" s="107" t="s">
        <v>64</v>
      </c>
      <c r="G274" s="107"/>
      <c r="H274" s="146" t="s">
        <v>535</v>
      </c>
      <c r="I274" s="108">
        <v>276</v>
      </c>
      <c r="J274" s="108" t="s">
        <v>69</v>
      </c>
      <c r="K274" s="6">
        <f>VLOOKUP(Data[[#This Row],[Renaes]],Inmunizaciones!I276:W711,15,FALSE)</f>
        <v>0</v>
      </c>
      <c r="L274" s="249">
        <f>VLOOKUP(Data[[#This Row],[Renaes]],Inmunizaciones!I276:X710,16,FALSE)</f>
        <v>0</v>
      </c>
      <c r="M274" s="309">
        <f>VLOOKUP(Data[[#This Row],[Renaes]],Inmunizaciones!I276:AL710,30,FALSE)</f>
        <v>0</v>
      </c>
      <c r="N274" s="100">
        <f>MIN(Data[[#This Row],[BCG2]],Data[[#This Row],[HvB]])</f>
        <v>0</v>
      </c>
      <c r="O274" s="210">
        <f>IFERROR(Data[[#This Row],[RN
Completa]]/Data[[#This Row],[MetaRN]],0)</f>
        <v>0</v>
      </c>
      <c r="P274" s="43">
        <f>+Data[[#This Row],[MetaRN]]</f>
        <v>0</v>
      </c>
      <c r="Q274" s="248">
        <f>VLOOKUP(Data[[#This Row],[Renaes]],Inmunizaciones!I276:BB710,46,FALSE)</f>
        <v>1</v>
      </c>
      <c r="R274" s="248">
        <f>VLOOKUP(Data[[#This Row],[Renaes]],Inmunizaciones!I276:BP710,60,FALSE)</f>
        <v>1</v>
      </c>
      <c r="S274" s="248">
        <f>VLOOKUP(Data[[#This Row],[Renaes]],Inmunizaciones!I276:CD710,74,FALSE)</f>
        <v>1</v>
      </c>
      <c r="T274" s="248">
        <f>VLOOKUP(Data[[#This Row],[Renaes]],Inmunizaciones!I276:CR710,88,FALSE)</f>
        <v>1</v>
      </c>
      <c r="U274" s="12">
        <f>VLOOKUP(Data[[#This Row],[Renaes]],Inmunizaciones!I276:CT710,90,FALSE)</f>
        <v>1</v>
      </c>
      <c r="V274" s="211">
        <f>IFERROR(Data[[#This Row],[&lt; 12 meses
Completa]]/P275,0)</f>
        <v>0</v>
      </c>
      <c r="W274" s="44">
        <f>VLOOKUP(Data[[#This Row],[Renaes]],Inmunizaciones!I276:CU710,91,FALSE)</f>
        <v>0</v>
      </c>
      <c r="X274" s="248">
        <f>VLOOKUP(Data[[#This Row],[Renaes]],Inmunizaciones!I276:DH710,104,FALSE)</f>
        <v>0</v>
      </c>
      <c r="Y274" s="248">
        <f>VLOOKUP(Data[[#This Row],[Renaes]],Inmunizaciones!I276:DV710,118,FALSE)</f>
        <v>0</v>
      </c>
      <c r="Z274" s="248">
        <f>VLOOKUP(Data[[#This Row],[Renaes]],Inmunizaciones!I276:EJ710,132,FALSE)</f>
        <v>0</v>
      </c>
      <c r="AA274" s="248">
        <f>VLOOKUP(Data[[#This Row],[Renaes]],Inmunizaciones!I276:EX710,146,FALSE)</f>
        <v>0</v>
      </c>
      <c r="AB274" s="248">
        <f>VLOOKUP(Data[[#This Row],[Renaes]],Inmunizaciones!I276:FL710,160,FALSE)</f>
        <v>0</v>
      </c>
      <c r="AC274" s="248">
        <f>VLOOKUP(Data[[#This Row],[Renaes]],Inmunizaciones!I276:FZ710,174,FALSE)</f>
        <v>0</v>
      </c>
      <c r="AD274" s="102">
        <f>VLOOKUP(Data[[#This Row],[Renaes]],Inmunizaciones!I276:GQ710,191,FALSE)</f>
        <v>0</v>
      </c>
      <c r="AE274" s="224">
        <f t="shared" si="15"/>
        <v>0</v>
      </c>
      <c r="AF274" s="102">
        <f t="shared" si="14"/>
        <v>0</v>
      </c>
      <c r="AG274" s="224">
        <f t="shared" si="16"/>
        <v>0</v>
      </c>
      <c r="AH274" s="73">
        <f>VLOOKUP(Data[[#This Row],[Renaes]],Inmunizaciones!I276:GR710,192,FALSE)</f>
        <v>0</v>
      </c>
      <c r="AI274" s="8">
        <f>VLOOKUP(Data[[#This Row],[Renaes]],Inmunizaciones!I276:HE710,205,FALSE)</f>
        <v>1</v>
      </c>
      <c r="AJ274" s="8">
        <f>VLOOKUP(Data[[#This Row],[Renaes]],Inmunizaciones!I276:HS710,219,FALSE)</f>
        <v>1</v>
      </c>
      <c r="AK274" s="102">
        <f>MIN(Data[[#This Row],[DPT REF2]:[APO REF2]])</f>
        <v>1</v>
      </c>
      <c r="AL274" s="224">
        <f>IFERROR(Data[[#This Row],[4 AÑOS CON VACUNA COMPLETA]]/Data[[#This Row],[Meta4]],0)</f>
        <v>0</v>
      </c>
    </row>
    <row r="275" spans="1:38" s="5" customFormat="1" ht="12" x14ac:dyDescent="0.25">
      <c r="A275" s="108" t="s">
        <v>25</v>
      </c>
      <c r="B275" s="107" t="s">
        <v>319</v>
      </c>
      <c r="C275" s="107">
        <v>400</v>
      </c>
      <c r="D275" s="107" t="s">
        <v>533</v>
      </c>
      <c r="E275" s="108" t="s">
        <v>549</v>
      </c>
      <c r="F275" s="107" t="s">
        <v>320</v>
      </c>
      <c r="G275" s="107"/>
      <c r="H275" s="146" t="s">
        <v>535</v>
      </c>
      <c r="I275" s="108">
        <v>277</v>
      </c>
      <c r="J275" s="108" t="s">
        <v>327</v>
      </c>
      <c r="K275" s="6">
        <f>VLOOKUP(Data[[#This Row],[Renaes]],Inmunizaciones!I277:W712,15,FALSE)</f>
        <v>0</v>
      </c>
      <c r="L275" s="249">
        <f>VLOOKUP(Data[[#This Row],[Renaes]],Inmunizaciones!I277:X711,16,FALSE)</f>
        <v>0</v>
      </c>
      <c r="M275" s="309">
        <f>VLOOKUP(Data[[#This Row],[Renaes]],Inmunizaciones!I277:AL711,30,FALSE)</f>
        <v>0</v>
      </c>
      <c r="N275" s="100">
        <f>MIN(Data[[#This Row],[BCG2]],Data[[#This Row],[HvB]])</f>
        <v>0</v>
      </c>
      <c r="O275" s="210">
        <f>IFERROR(Data[[#This Row],[RN
Completa]]/Data[[#This Row],[MetaRN]],0)</f>
        <v>0</v>
      </c>
      <c r="P275" s="43">
        <f>+Data[[#This Row],[MetaRN]]</f>
        <v>0</v>
      </c>
      <c r="Q275" s="248">
        <f>VLOOKUP(Data[[#This Row],[Renaes]],Inmunizaciones!I277:BB711,46,FALSE)</f>
        <v>0</v>
      </c>
      <c r="R275" s="248">
        <f>VLOOKUP(Data[[#This Row],[Renaes]],Inmunizaciones!I277:BP711,60,FALSE)</f>
        <v>0</v>
      </c>
      <c r="S275" s="248">
        <f>VLOOKUP(Data[[#This Row],[Renaes]],Inmunizaciones!I277:CD711,74,FALSE)</f>
        <v>0</v>
      </c>
      <c r="T275" s="248">
        <f>VLOOKUP(Data[[#This Row],[Renaes]],Inmunizaciones!I277:CR711,88,FALSE)</f>
        <v>0</v>
      </c>
      <c r="U275" s="12">
        <f>VLOOKUP(Data[[#This Row],[Renaes]],Inmunizaciones!I277:CT711,90,FALSE)</f>
        <v>0</v>
      </c>
      <c r="V275" s="211">
        <f>IFERROR(Data[[#This Row],[&lt; 12 meses
Completa]]/P276,0)</f>
        <v>0</v>
      </c>
      <c r="W275" s="44">
        <f>VLOOKUP(Data[[#This Row],[Renaes]],Inmunizaciones!I277:CU711,91,FALSE)</f>
        <v>0</v>
      </c>
      <c r="X275" s="248">
        <f>VLOOKUP(Data[[#This Row],[Renaes]],Inmunizaciones!I277:DH711,104,FALSE)</f>
        <v>0</v>
      </c>
      <c r="Y275" s="248">
        <f>VLOOKUP(Data[[#This Row],[Renaes]],Inmunizaciones!I277:DV711,118,FALSE)</f>
        <v>0</v>
      </c>
      <c r="Z275" s="248">
        <f>VLOOKUP(Data[[#This Row],[Renaes]],Inmunizaciones!I277:EJ711,132,FALSE)</f>
        <v>0</v>
      </c>
      <c r="AA275" s="248">
        <f>VLOOKUP(Data[[#This Row],[Renaes]],Inmunizaciones!I277:EX711,146,FALSE)</f>
        <v>0</v>
      </c>
      <c r="AB275" s="248">
        <f>VLOOKUP(Data[[#This Row],[Renaes]],Inmunizaciones!I277:FL711,160,FALSE)</f>
        <v>0</v>
      </c>
      <c r="AC275" s="248">
        <f>VLOOKUP(Data[[#This Row],[Renaes]],Inmunizaciones!I277:FZ711,174,FALSE)</f>
        <v>0</v>
      </c>
      <c r="AD275" s="102">
        <f>VLOOKUP(Data[[#This Row],[Renaes]],Inmunizaciones!I277:GQ711,191,FALSE)</f>
        <v>0</v>
      </c>
      <c r="AE275" s="224">
        <f t="shared" si="15"/>
        <v>0</v>
      </c>
      <c r="AF275" s="102">
        <f t="shared" si="14"/>
        <v>0</v>
      </c>
      <c r="AG275" s="224">
        <f t="shared" si="16"/>
        <v>0</v>
      </c>
      <c r="AH275" s="73">
        <f>VLOOKUP(Data[[#This Row],[Renaes]],Inmunizaciones!I277:GR711,192,FALSE)</f>
        <v>0</v>
      </c>
      <c r="AI275" s="8">
        <f>VLOOKUP(Data[[#This Row],[Renaes]],Inmunizaciones!I277:HE711,205,FALSE)</f>
        <v>0</v>
      </c>
      <c r="AJ275" s="8">
        <f>VLOOKUP(Data[[#This Row],[Renaes]],Inmunizaciones!I277:HS711,219,FALSE)</f>
        <v>0</v>
      </c>
      <c r="AK275" s="102">
        <f>MIN(Data[[#This Row],[DPT REF2]:[APO REF2]])</f>
        <v>0</v>
      </c>
      <c r="AL275" s="224">
        <f>IFERROR(Data[[#This Row],[4 AÑOS CON VACUNA COMPLETA]]/Data[[#This Row],[Meta4]],0)</f>
        <v>0</v>
      </c>
    </row>
    <row r="276" spans="1:38" s="5" customFormat="1" ht="12" x14ac:dyDescent="0.25">
      <c r="A276" s="108" t="s">
        <v>39</v>
      </c>
      <c r="B276" s="107" t="s">
        <v>40</v>
      </c>
      <c r="C276" s="107">
        <v>400</v>
      </c>
      <c r="D276" s="107" t="s">
        <v>533</v>
      </c>
      <c r="E276" s="108" t="s">
        <v>549</v>
      </c>
      <c r="F276" s="107" t="s">
        <v>41</v>
      </c>
      <c r="G276" s="107"/>
      <c r="H276" s="146" t="s">
        <v>535</v>
      </c>
      <c r="I276" s="108">
        <v>278</v>
      </c>
      <c r="J276" s="108" t="s">
        <v>42</v>
      </c>
      <c r="K276" s="6">
        <f>VLOOKUP(Data[[#This Row],[Renaes]],Inmunizaciones!I278:W713,15,FALSE)</f>
        <v>0</v>
      </c>
      <c r="L276" s="249">
        <f>VLOOKUP(Data[[#This Row],[Renaes]],Inmunizaciones!I278:X712,16,FALSE)</f>
        <v>0</v>
      </c>
      <c r="M276" s="309">
        <f>VLOOKUP(Data[[#This Row],[Renaes]],Inmunizaciones!I278:AL712,30,FALSE)</f>
        <v>0</v>
      </c>
      <c r="N276" s="100">
        <f>MIN(Data[[#This Row],[BCG2]],Data[[#This Row],[HvB]])</f>
        <v>0</v>
      </c>
      <c r="O276" s="210">
        <f>IFERROR(Data[[#This Row],[RN
Completa]]/Data[[#This Row],[MetaRN]],0)</f>
        <v>0</v>
      </c>
      <c r="P276" s="43">
        <f>+Data[[#This Row],[MetaRN]]</f>
        <v>0</v>
      </c>
      <c r="Q276" s="248">
        <f>VLOOKUP(Data[[#This Row],[Renaes]],Inmunizaciones!I278:BB712,46,FALSE)</f>
        <v>0</v>
      </c>
      <c r="R276" s="248">
        <f>VLOOKUP(Data[[#This Row],[Renaes]],Inmunizaciones!I278:BP712,60,FALSE)</f>
        <v>0</v>
      </c>
      <c r="S276" s="248">
        <f>VLOOKUP(Data[[#This Row],[Renaes]],Inmunizaciones!I278:CD712,74,FALSE)</f>
        <v>0</v>
      </c>
      <c r="T276" s="248">
        <f>VLOOKUP(Data[[#This Row],[Renaes]],Inmunizaciones!I278:CR712,88,FALSE)</f>
        <v>0</v>
      </c>
      <c r="U276" s="12">
        <f>VLOOKUP(Data[[#This Row],[Renaes]],Inmunizaciones!I278:CT712,90,FALSE)</f>
        <v>0</v>
      </c>
      <c r="V276" s="211">
        <f>IFERROR(Data[[#This Row],[&lt; 12 meses
Completa]]/P277,0)</f>
        <v>0</v>
      </c>
      <c r="W276" s="44">
        <f>VLOOKUP(Data[[#This Row],[Renaes]],Inmunizaciones!I278:CU712,91,FALSE)</f>
        <v>0</v>
      </c>
      <c r="X276" s="248">
        <f>VLOOKUP(Data[[#This Row],[Renaes]],Inmunizaciones!I278:DH712,104,FALSE)</f>
        <v>0</v>
      </c>
      <c r="Y276" s="248">
        <f>VLOOKUP(Data[[#This Row],[Renaes]],Inmunizaciones!I278:DV712,118,FALSE)</f>
        <v>0</v>
      </c>
      <c r="Z276" s="248">
        <f>VLOOKUP(Data[[#This Row],[Renaes]],Inmunizaciones!I278:EJ712,132,FALSE)</f>
        <v>0</v>
      </c>
      <c r="AA276" s="248">
        <f>VLOOKUP(Data[[#This Row],[Renaes]],Inmunizaciones!I278:EX712,146,FALSE)</f>
        <v>0</v>
      </c>
      <c r="AB276" s="248">
        <f>VLOOKUP(Data[[#This Row],[Renaes]],Inmunizaciones!I278:FL712,160,FALSE)</f>
        <v>0</v>
      </c>
      <c r="AC276" s="248">
        <f>VLOOKUP(Data[[#This Row],[Renaes]],Inmunizaciones!I278:FZ712,174,FALSE)</f>
        <v>0</v>
      </c>
      <c r="AD276" s="102">
        <f>VLOOKUP(Data[[#This Row],[Renaes]],Inmunizaciones!I278:GQ712,191,FALSE)</f>
        <v>0</v>
      </c>
      <c r="AE276" s="224">
        <f t="shared" si="15"/>
        <v>0</v>
      </c>
      <c r="AF276" s="102">
        <f t="shared" si="14"/>
        <v>0</v>
      </c>
      <c r="AG276" s="224">
        <f t="shared" si="16"/>
        <v>0</v>
      </c>
      <c r="AH276" s="73">
        <f>VLOOKUP(Data[[#This Row],[Renaes]],Inmunizaciones!I278:GR712,192,FALSE)</f>
        <v>0</v>
      </c>
      <c r="AI276" s="8">
        <f>VLOOKUP(Data[[#This Row],[Renaes]],Inmunizaciones!I278:HE712,205,FALSE)</f>
        <v>0</v>
      </c>
      <c r="AJ276" s="8">
        <f>VLOOKUP(Data[[#This Row],[Renaes]],Inmunizaciones!I278:HS712,219,FALSE)</f>
        <v>0</v>
      </c>
      <c r="AK276" s="102">
        <f>MIN(Data[[#This Row],[DPT REF2]:[APO REF2]])</f>
        <v>0</v>
      </c>
      <c r="AL276" s="224">
        <f>IFERROR(Data[[#This Row],[4 AÑOS CON VACUNA COMPLETA]]/Data[[#This Row],[Meta4]],0)</f>
        <v>0</v>
      </c>
    </row>
    <row r="277" spans="1:38" s="5" customFormat="1" ht="12" x14ac:dyDescent="0.25">
      <c r="A277" s="108" t="s">
        <v>25</v>
      </c>
      <c r="B277" s="107" t="s">
        <v>177</v>
      </c>
      <c r="C277" s="107">
        <v>400</v>
      </c>
      <c r="D277" s="107" t="s">
        <v>533</v>
      </c>
      <c r="E277" s="108" t="s">
        <v>549</v>
      </c>
      <c r="F277" s="107" t="s">
        <v>177</v>
      </c>
      <c r="G277" s="107"/>
      <c r="H277" s="146" t="s">
        <v>535</v>
      </c>
      <c r="I277" s="108">
        <v>279</v>
      </c>
      <c r="J277" s="108" t="s">
        <v>188</v>
      </c>
      <c r="K277" s="6">
        <f>VLOOKUP(Data[[#This Row],[Renaes]],Inmunizaciones!I279:W714,15,FALSE)</f>
        <v>0</v>
      </c>
      <c r="L277" s="249">
        <f>VLOOKUP(Data[[#This Row],[Renaes]],Inmunizaciones!I279:X713,16,FALSE)</f>
        <v>0</v>
      </c>
      <c r="M277" s="309">
        <f>VLOOKUP(Data[[#This Row],[Renaes]],Inmunizaciones!I279:AL713,30,FALSE)</f>
        <v>0</v>
      </c>
      <c r="N277" s="100">
        <f>MIN(Data[[#This Row],[BCG2]],Data[[#This Row],[HvB]])</f>
        <v>0</v>
      </c>
      <c r="O277" s="210">
        <f>IFERROR(Data[[#This Row],[RN
Completa]]/Data[[#This Row],[MetaRN]],0)</f>
        <v>0</v>
      </c>
      <c r="P277" s="43">
        <f>+Data[[#This Row],[MetaRN]]</f>
        <v>0</v>
      </c>
      <c r="Q277" s="248">
        <f>VLOOKUP(Data[[#This Row],[Renaes]],Inmunizaciones!I279:BB713,46,FALSE)</f>
        <v>0</v>
      </c>
      <c r="R277" s="248">
        <f>VLOOKUP(Data[[#This Row],[Renaes]],Inmunizaciones!I279:BP713,60,FALSE)</f>
        <v>0</v>
      </c>
      <c r="S277" s="248">
        <f>VLOOKUP(Data[[#This Row],[Renaes]],Inmunizaciones!I279:CD713,74,FALSE)</f>
        <v>0</v>
      </c>
      <c r="T277" s="248">
        <f>VLOOKUP(Data[[#This Row],[Renaes]],Inmunizaciones!I279:CR713,88,FALSE)</f>
        <v>0</v>
      </c>
      <c r="U277" s="12">
        <f>VLOOKUP(Data[[#This Row],[Renaes]],Inmunizaciones!I279:CT713,90,FALSE)</f>
        <v>0</v>
      </c>
      <c r="V277" s="211">
        <f>IFERROR(Data[[#This Row],[&lt; 12 meses
Completa]]/P278,0)</f>
        <v>0</v>
      </c>
      <c r="W277" s="44">
        <f>VLOOKUP(Data[[#This Row],[Renaes]],Inmunizaciones!I279:CU713,91,FALSE)</f>
        <v>0</v>
      </c>
      <c r="X277" s="248">
        <f>VLOOKUP(Data[[#This Row],[Renaes]],Inmunizaciones!I279:DH713,104,FALSE)</f>
        <v>0</v>
      </c>
      <c r="Y277" s="248">
        <f>VLOOKUP(Data[[#This Row],[Renaes]],Inmunizaciones!I279:DV713,118,FALSE)</f>
        <v>0</v>
      </c>
      <c r="Z277" s="248">
        <f>VLOOKUP(Data[[#This Row],[Renaes]],Inmunizaciones!I279:EJ713,132,FALSE)</f>
        <v>0</v>
      </c>
      <c r="AA277" s="248">
        <f>VLOOKUP(Data[[#This Row],[Renaes]],Inmunizaciones!I279:EX713,146,FALSE)</f>
        <v>0</v>
      </c>
      <c r="AB277" s="248">
        <f>VLOOKUP(Data[[#This Row],[Renaes]],Inmunizaciones!I279:FL713,160,FALSE)</f>
        <v>0</v>
      </c>
      <c r="AC277" s="248">
        <f>VLOOKUP(Data[[#This Row],[Renaes]],Inmunizaciones!I279:FZ713,174,FALSE)</f>
        <v>0</v>
      </c>
      <c r="AD277" s="102">
        <f>VLOOKUP(Data[[#This Row],[Renaes]],Inmunizaciones!I279:GQ713,191,FALSE)</f>
        <v>0</v>
      </c>
      <c r="AE277" s="224">
        <f t="shared" si="15"/>
        <v>0</v>
      </c>
      <c r="AF277" s="102">
        <f t="shared" si="14"/>
        <v>0</v>
      </c>
      <c r="AG277" s="224">
        <f t="shared" si="16"/>
        <v>0</v>
      </c>
      <c r="AH277" s="73">
        <f>VLOOKUP(Data[[#This Row],[Renaes]],Inmunizaciones!I279:GR713,192,FALSE)</f>
        <v>0</v>
      </c>
      <c r="AI277" s="8">
        <f>VLOOKUP(Data[[#This Row],[Renaes]],Inmunizaciones!I279:HE713,205,FALSE)</f>
        <v>0</v>
      </c>
      <c r="AJ277" s="8">
        <f>VLOOKUP(Data[[#This Row],[Renaes]],Inmunizaciones!I279:HS713,219,FALSE)</f>
        <v>0</v>
      </c>
      <c r="AK277" s="102">
        <f>MIN(Data[[#This Row],[DPT REF2]:[APO REF2]])</f>
        <v>0</v>
      </c>
      <c r="AL277" s="224">
        <f>IFERROR(Data[[#This Row],[4 AÑOS CON VACUNA COMPLETA]]/Data[[#This Row],[Meta4]],0)</f>
        <v>0</v>
      </c>
    </row>
    <row r="278" spans="1:38" s="5" customFormat="1" ht="12" x14ac:dyDescent="0.25">
      <c r="A278" s="108" t="s">
        <v>25</v>
      </c>
      <c r="B278" s="107" t="s">
        <v>177</v>
      </c>
      <c r="C278" s="107">
        <v>400</v>
      </c>
      <c r="D278" s="107" t="s">
        <v>533</v>
      </c>
      <c r="E278" s="108" t="s">
        <v>549</v>
      </c>
      <c r="F278" s="107" t="s">
        <v>177</v>
      </c>
      <c r="G278" s="107"/>
      <c r="H278" s="146" t="s">
        <v>535</v>
      </c>
      <c r="I278" s="108">
        <v>280</v>
      </c>
      <c r="J278" s="108" t="s">
        <v>605</v>
      </c>
      <c r="K278" s="6">
        <f>VLOOKUP(Data[[#This Row],[Renaes]],Inmunizaciones!I280:W715,15,FALSE)</f>
        <v>0</v>
      </c>
      <c r="L278" s="249">
        <f>VLOOKUP(Data[[#This Row],[Renaes]],Inmunizaciones!I280:X714,16,FALSE)</f>
        <v>0</v>
      </c>
      <c r="M278" s="309">
        <f>VLOOKUP(Data[[#This Row],[Renaes]],Inmunizaciones!I280:AL714,30,FALSE)</f>
        <v>0</v>
      </c>
      <c r="N278" s="100">
        <f>MIN(Data[[#This Row],[BCG2]],Data[[#This Row],[HvB]])</f>
        <v>0</v>
      </c>
      <c r="O278" s="210">
        <f>IFERROR(Data[[#This Row],[RN
Completa]]/Data[[#This Row],[MetaRN]],0)</f>
        <v>0</v>
      </c>
      <c r="P278" s="43">
        <f>+Data[[#This Row],[MetaRN]]</f>
        <v>0</v>
      </c>
      <c r="Q278" s="248">
        <f>VLOOKUP(Data[[#This Row],[Renaes]],Inmunizaciones!I280:BB714,46,FALSE)</f>
        <v>0</v>
      </c>
      <c r="R278" s="248">
        <f>VLOOKUP(Data[[#This Row],[Renaes]],Inmunizaciones!I280:BP714,60,FALSE)</f>
        <v>0</v>
      </c>
      <c r="S278" s="248">
        <f>VLOOKUP(Data[[#This Row],[Renaes]],Inmunizaciones!I280:CD714,74,FALSE)</f>
        <v>0</v>
      </c>
      <c r="T278" s="248">
        <f>VLOOKUP(Data[[#This Row],[Renaes]],Inmunizaciones!I280:CR714,88,FALSE)</f>
        <v>0</v>
      </c>
      <c r="U278" s="12">
        <f>VLOOKUP(Data[[#This Row],[Renaes]],Inmunizaciones!I280:CT714,90,FALSE)</f>
        <v>0</v>
      </c>
      <c r="V278" s="211">
        <f>IFERROR(Data[[#This Row],[&lt; 12 meses
Completa]]/P279,0)</f>
        <v>0</v>
      </c>
      <c r="W278" s="44">
        <f>VLOOKUP(Data[[#This Row],[Renaes]],Inmunizaciones!I280:CU714,91,FALSE)</f>
        <v>0</v>
      </c>
      <c r="X278" s="248">
        <f>VLOOKUP(Data[[#This Row],[Renaes]],Inmunizaciones!I280:DH714,104,FALSE)</f>
        <v>0</v>
      </c>
      <c r="Y278" s="248">
        <f>VLOOKUP(Data[[#This Row],[Renaes]],Inmunizaciones!I280:DV714,118,FALSE)</f>
        <v>0</v>
      </c>
      <c r="Z278" s="248">
        <f>VLOOKUP(Data[[#This Row],[Renaes]],Inmunizaciones!I280:EJ714,132,FALSE)</f>
        <v>0</v>
      </c>
      <c r="AA278" s="248">
        <f>VLOOKUP(Data[[#This Row],[Renaes]],Inmunizaciones!I280:EX714,146,FALSE)</f>
        <v>0</v>
      </c>
      <c r="AB278" s="248">
        <f>VLOOKUP(Data[[#This Row],[Renaes]],Inmunizaciones!I280:FL714,160,FALSE)</f>
        <v>0</v>
      </c>
      <c r="AC278" s="248">
        <f>VLOOKUP(Data[[#This Row],[Renaes]],Inmunizaciones!I280:FZ714,174,FALSE)</f>
        <v>0</v>
      </c>
      <c r="AD278" s="102">
        <f>VLOOKUP(Data[[#This Row],[Renaes]],Inmunizaciones!I280:GQ714,191,FALSE)</f>
        <v>0</v>
      </c>
      <c r="AE278" s="224">
        <f t="shared" si="15"/>
        <v>0</v>
      </c>
      <c r="AF278" s="102">
        <f t="shared" si="14"/>
        <v>0</v>
      </c>
      <c r="AG278" s="224">
        <f t="shared" si="16"/>
        <v>0</v>
      </c>
      <c r="AH278" s="73">
        <f>VLOOKUP(Data[[#This Row],[Renaes]],Inmunizaciones!I280:GR714,192,FALSE)</f>
        <v>0</v>
      </c>
      <c r="AI278" s="8">
        <f>VLOOKUP(Data[[#This Row],[Renaes]],Inmunizaciones!I280:HE714,205,FALSE)</f>
        <v>0</v>
      </c>
      <c r="AJ278" s="8">
        <f>VLOOKUP(Data[[#This Row],[Renaes]],Inmunizaciones!I280:HS714,219,FALSE)</f>
        <v>0</v>
      </c>
      <c r="AK278" s="102">
        <f>MIN(Data[[#This Row],[DPT REF2]:[APO REF2]])</f>
        <v>0</v>
      </c>
      <c r="AL278" s="224">
        <f>IFERROR(Data[[#This Row],[4 AÑOS CON VACUNA COMPLETA]]/Data[[#This Row],[Meta4]],0)</f>
        <v>0</v>
      </c>
    </row>
    <row r="279" spans="1:38" s="5" customFormat="1" ht="12" x14ac:dyDescent="0.25">
      <c r="A279" s="108" t="s">
        <v>25</v>
      </c>
      <c r="B279" s="107" t="s">
        <v>177</v>
      </c>
      <c r="C279" s="107">
        <v>400</v>
      </c>
      <c r="D279" s="107" t="s">
        <v>533</v>
      </c>
      <c r="E279" s="108" t="s">
        <v>549</v>
      </c>
      <c r="F279" s="107" t="s">
        <v>177</v>
      </c>
      <c r="G279" s="107"/>
      <c r="H279" s="146" t="s">
        <v>535</v>
      </c>
      <c r="I279" s="108">
        <v>281</v>
      </c>
      <c r="J279" s="108" t="s">
        <v>189</v>
      </c>
      <c r="K279" s="6">
        <f>VLOOKUP(Data[[#This Row],[Renaes]],Inmunizaciones!I281:W716,15,FALSE)</f>
        <v>0</v>
      </c>
      <c r="L279" s="249">
        <f>VLOOKUP(Data[[#This Row],[Renaes]],Inmunizaciones!I281:X715,16,FALSE)</f>
        <v>0</v>
      </c>
      <c r="M279" s="309">
        <f>VLOOKUP(Data[[#This Row],[Renaes]],Inmunizaciones!I281:AL715,30,FALSE)</f>
        <v>0</v>
      </c>
      <c r="N279" s="100">
        <f>MIN(Data[[#This Row],[BCG2]],Data[[#This Row],[HvB]])</f>
        <v>0</v>
      </c>
      <c r="O279" s="210">
        <f>IFERROR(Data[[#This Row],[RN
Completa]]/Data[[#This Row],[MetaRN]],0)</f>
        <v>0</v>
      </c>
      <c r="P279" s="43">
        <f>+Data[[#This Row],[MetaRN]]</f>
        <v>0</v>
      </c>
      <c r="Q279" s="248">
        <f>VLOOKUP(Data[[#This Row],[Renaes]],Inmunizaciones!I281:BB715,46,FALSE)</f>
        <v>0</v>
      </c>
      <c r="R279" s="248">
        <f>VLOOKUP(Data[[#This Row],[Renaes]],Inmunizaciones!I281:BP715,60,FALSE)</f>
        <v>0</v>
      </c>
      <c r="S279" s="248">
        <f>VLOOKUP(Data[[#This Row],[Renaes]],Inmunizaciones!I281:CD715,74,FALSE)</f>
        <v>0</v>
      </c>
      <c r="T279" s="248">
        <f>VLOOKUP(Data[[#This Row],[Renaes]],Inmunizaciones!I281:CR715,88,FALSE)</f>
        <v>0</v>
      </c>
      <c r="U279" s="12">
        <f>VLOOKUP(Data[[#This Row],[Renaes]],Inmunizaciones!I281:CT715,90,FALSE)</f>
        <v>0</v>
      </c>
      <c r="V279" s="211">
        <f>IFERROR(Data[[#This Row],[&lt; 12 meses
Completa]]/P280,0)</f>
        <v>0</v>
      </c>
      <c r="W279" s="44">
        <f>VLOOKUP(Data[[#This Row],[Renaes]],Inmunizaciones!I281:CU715,91,FALSE)</f>
        <v>0</v>
      </c>
      <c r="X279" s="248">
        <f>VLOOKUP(Data[[#This Row],[Renaes]],Inmunizaciones!I281:DH715,104,FALSE)</f>
        <v>0</v>
      </c>
      <c r="Y279" s="248">
        <f>VLOOKUP(Data[[#This Row],[Renaes]],Inmunizaciones!I281:DV715,118,FALSE)</f>
        <v>0</v>
      </c>
      <c r="Z279" s="248">
        <f>VLOOKUP(Data[[#This Row],[Renaes]],Inmunizaciones!I281:EJ715,132,FALSE)</f>
        <v>0</v>
      </c>
      <c r="AA279" s="248">
        <f>VLOOKUP(Data[[#This Row],[Renaes]],Inmunizaciones!I281:EX715,146,FALSE)</f>
        <v>0</v>
      </c>
      <c r="AB279" s="248">
        <f>VLOOKUP(Data[[#This Row],[Renaes]],Inmunizaciones!I281:FL715,160,FALSE)</f>
        <v>0</v>
      </c>
      <c r="AC279" s="248">
        <f>VLOOKUP(Data[[#This Row],[Renaes]],Inmunizaciones!I281:FZ715,174,FALSE)</f>
        <v>0</v>
      </c>
      <c r="AD279" s="102">
        <f>VLOOKUP(Data[[#This Row],[Renaes]],Inmunizaciones!I281:GQ715,191,FALSE)</f>
        <v>0</v>
      </c>
      <c r="AE279" s="224">
        <f t="shared" si="15"/>
        <v>0</v>
      </c>
      <c r="AF279" s="102">
        <f t="shared" si="14"/>
        <v>0</v>
      </c>
      <c r="AG279" s="224">
        <f t="shared" si="16"/>
        <v>0</v>
      </c>
      <c r="AH279" s="73">
        <f>VLOOKUP(Data[[#This Row],[Renaes]],Inmunizaciones!I281:GR715,192,FALSE)</f>
        <v>0</v>
      </c>
      <c r="AI279" s="8">
        <f>VLOOKUP(Data[[#This Row],[Renaes]],Inmunizaciones!I281:HE715,205,FALSE)</f>
        <v>0</v>
      </c>
      <c r="AJ279" s="8">
        <f>VLOOKUP(Data[[#This Row],[Renaes]],Inmunizaciones!I281:HS715,219,FALSE)</f>
        <v>0</v>
      </c>
      <c r="AK279" s="102">
        <f>MIN(Data[[#This Row],[DPT REF2]:[APO REF2]])</f>
        <v>0</v>
      </c>
      <c r="AL279" s="224">
        <f>IFERROR(Data[[#This Row],[4 AÑOS CON VACUNA COMPLETA]]/Data[[#This Row],[Meta4]],0)</f>
        <v>0</v>
      </c>
    </row>
    <row r="280" spans="1:38" s="5" customFormat="1" ht="12" x14ac:dyDescent="0.25">
      <c r="A280" s="108" t="s">
        <v>25</v>
      </c>
      <c r="B280" s="107" t="s">
        <v>177</v>
      </c>
      <c r="C280" s="107">
        <v>400</v>
      </c>
      <c r="D280" s="107" t="s">
        <v>533</v>
      </c>
      <c r="E280" s="108" t="s">
        <v>549</v>
      </c>
      <c r="F280" s="107" t="s">
        <v>177</v>
      </c>
      <c r="G280" s="107"/>
      <c r="H280" s="146" t="s">
        <v>535</v>
      </c>
      <c r="I280" s="108">
        <v>282</v>
      </c>
      <c r="J280" s="108" t="s">
        <v>190</v>
      </c>
      <c r="K280" s="6">
        <f>VLOOKUP(Data[[#This Row],[Renaes]],Inmunizaciones!I282:W717,15,FALSE)</f>
        <v>0</v>
      </c>
      <c r="L280" s="249">
        <f>VLOOKUP(Data[[#This Row],[Renaes]],Inmunizaciones!I282:X716,16,FALSE)</f>
        <v>0</v>
      </c>
      <c r="M280" s="309">
        <f>VLOOKUP(Data[[#This Row],[Renaes]],Inmunizaciones!I282:AL716,30,FALSE)</f>
        <v>0</v>
      </c>
      <c r="N280" s="100">
        <f>MIN(Data[[#This Row],[BCG2]],Data[[#This Row],[HvB]])</f>
        <v>0</v>
      </c>
      <c r="O280" s="210">
        <f>IFERROR(Data[[#This Row],[RN
Completa]]/Data[[#This Row],[MetaRN]],0)</f>
        <v>0</v>
      </c>
      <c r="P280" s="43">
        <f>+Data[[#This Row],[MetaRN]]</f>
        <v>0</v>
      </c>
      <c r="Q280" s="248">
        <f>VLOOKUP(Data[[#This Row],[Renaes]],Inmunizaciones!I282:BB716,46,FALSE)</f>
        <v>0</v>
      </c>
      <c r="R280" s="248">
        <f>VLOOKUP(Data[[#This Row],[Renaes]],Inmunizaciones!I282:BP716,60,FALSE)</f>
        <v>0</v>
      </c>
      <c r="S280" s="248">
        <f>VLOOKUP(Data[[#This Row],[Renaes]],Inmunizaciones!I282:CD716,74,FALSE)</f>
        <v>0</v>
      </c>
      <c r="T280" s="248">
        <f>VLOOKUP(Data[[#This Row],[Renaes]],Inmunizaciones!I282:CR716,88,FALSE)</f>
        <v>0</v>
      </c>
      <c r="U280" s="12">
        <f>VLOOKUP(Data[[#This Row],[Renaes]],Inmunizaciones!I282:CT716,90,FALSE)</f>
        <v>0</v>
      </c>
      <c r="V280" s="211">
        <f>IFERROR(Data[[#This Row],[&lt; 12 meses
Completa]]/P281,0)</f>
        <v>0</v>
      </c>
      <c r="W280" s="44">
        <f>VLOOKUP(Data[[#This Row],[Renaes]],Inmunizaciones!I282:CU716,91,FALSE)</f>
        <v>0</v>
      </c>
      <c r="X280" s="248">
        <f>VLOOKUP(Data[[#This Row],[Renaes]],Inmunizaciones!I282:DH716,104,FALSE)</f>
        <v>0</v>
      </c>
      <c r="Y280" s="248">
        <f>VLOOKUP(Data[[#This Row],[Renaes]],Inmunizaciones!I282:DV716,118,FALSE)</f>
        <v>0</v>
      </c>
      <c r="Z280" s="248">
        <f>VLOOKUP(Data[[#This Row],[Renaes]],Inmunizaciones!I282:EJ716,132,FALSE)</f>
        <v>0</v>
      </c>
      <c r="AA280" s="248">
        <f>VLOOKUP(Data[[#This Row],[Renaes]],Inmunizaciones!I282:EX716,146,FALSE)</f>
        <v>0</v>
      </c>
      <c r="AB280" s="248">
        <f>VLOOKUP(Data[[#This Row],[Renaes]],Inmunizaciones!I282:FL716,160,FALSE)</f>
        <v>0</v>
      </c>
      <c r="AC280" s="248">
        <f>VLOOKUP(Data[[#This Row],[Renaes]],Inmunizaciones!I282:FZ716,174,FALSE)</f>
        <v>0</v>
      </c>
      <c r="AD280" s="102">
        <f>VLOOKUP(Data[[#This Row],[Renaes]],Inmunizaciones!I282:GQ716,191,FALSE)</f>
        <v>0</v>
      </c>
      <c r="AE280" s="224">
        <f t="shared" si="15"/>
        <v>0</v>
      </c>
      <c r="AF280" s="102">
        <f t="shared" si="14"/>
        <v>0</v>
      </c>
      <c r="AG280" s="224">
        <f t="shared" si="16"/>
        <v>0</v>
      </c>
      <c r="AH280" s="73">
        <f>VLOOKUP(Data[[#This Row],[Renaes]],Inmunizaciones!I282:GR716,192,FALSE)</f>
        <v>0</v>
      </c>
      <c r="AI280" s="8">
        <f>VLOOKUP(Data[[#This Row],[Renaes]],Inmunizaciones!I282:HE716,205,FALSE)</f>
        <v>0</v>
      </c>
      <c r="AJ280" s="8">
        <f>VLOOKUP(Data[[#This Row],[Renaes]],Inmunizaciones!I282:HS716,219,FALSE)</f>
        <v>0</v>
      </c>
      <c r="AK280" s="102">
        <f>MIN(Data[[#This Row],[DPT REF2]:[APO REF2]])</f>
        <v>0</v>
      </c>
      <c r="AL280" s="224">
        <f>IFERROR(Data[[#This Row],[4 AÑOS CON VACUNA COMPLETA]]/Data[[#This Row],[Meta4]],0)</f>
        <v>0</v>
      </c>
    </row>
    <row r="281" spans="1:38" s="5" customFormat="1" ht="12" x14ac:dyDescent="0.25">
      <c r="A281" s="108" t="s">
        <v>25</v>
      </c>
      <c r="B281" s="107" t="s">
        <v>292</v>
      </c>
      <c r="C281" s="107">
        <v>400</v>
      </c>
      <c r="D281" s="107" t="s">
        <v>533</v>
      </c>
      <c r="E281" s="108" t="s">
        <v>549</v>
      </c>
      <c r="F281" s="107" t="s">
        <v>293</v>
      </c>
      <c r="G281" s="107"/>
      <c r="H281" s="146" t="s">
        <v>535</v>
      </c>
      <c r="I281" s="108">
        <v>283</v>
      </c>
      <c r="J281" s="108" t="s">
        <v>299</v>
      </c>
      <c r="K281" s="6">
        <f>VLOOKUP(Data[[#This Row],[Renaes]],Inmunizaciones!I283:W718,15,FALSE)</f>
        <v>0</v>
      </c>
      <c r="L281" s="249">
        <f>VLOOKUP(Data[[#This Row],[Renaes]],Inmunizaciones!I283:X717,16,FALSE)</f>
        <v>0</v>
      </c>
      <c r="M281" s="309">
        <f>VLOOKUP(Data[[#This Row],[Renaes]],Inmunizaciones!I283:AL717,30,FALSE)</f>
        <v>0</v>
      </c>
      <c r="N281" s="100">
        <f>MIN(Data[[#This Row],[BCG2]],Data[[#This Row],[HvB]])</f>
        <v>0</v>
      </c>
      <c r="O281" s="210">
        <f>IFERROR(Data[[#This Row],[RN
Completa]]/Data[[#This Row],[MetaRN]],0)</f>
        <v>0</v>
      </c>
      <c r="P281" s="43">
        <f>+Data[[#This Row],[MetaRN]]</f>
        <v>0</v>
      </c>
      <c r="Q281" s="248">
        <f>VLOOKUP(Data[[#This Row],[Renaes]],Inmunizaciones!I283:BB717,46,FALSE)</f>
        <v>0</v>
      </c>
      <c r="R281" s="248">
        <f>VLOOKUP(Data[[#This Row],[Renaes]],Inmunizaciones!I283:BP717,60,FALSE)</f>
        <v>0</v>
      </c>
      <c r="S281" s="248">
        <f>VLOOKUP(Data[[#This Row],[Renaes]],Inmunizaciones!I283:CD717,74,FALSE)</f>
        <v>0</v>
      </c>
      <c r="T281" s="248">
        <f>VLOOKUP(Data[[#This Row],[Renaes]],Inmunizaciones!I283:CR717,88,FALSE)</f>
        <v>0</v>
      </c>
      <c r="U281" s="12">
        <f>VLOOKUP(Data[[#This Row],[Renaes]],Inmunizaciones!I283:CT717,90,FALSE)</f>
        <v>0</v>
      </c>
      <c r="V281" s="211">
        <f>IFERROR(Data[[#This Row],[&lt; 12 meses
Completa]]/P282,0)</f>
        <v>0</v>
      </c>
      <c r="W281" s="44">
        <f>VLOOKUP(Data[[#This Row],[Renaes]],Inmunizaciones!I283:CU717,91,FALSE)</f>
        <v>0</v>
      </c>
      <c r="X281" s="248">
        <f>VLOOKUP(Data[[#This Row],[Renaes]],Inmunizaciones!I283:DH717,104,FALSE)</f>
        <v>0</v>
      </c>
      <c r="Y281" s="248">
        <f>VLOOKUP(Data[[#This Row],[Renaes]],Inmunizaciones!I283:DV717,118,FALSE)</f>
        <v>0</v>
      </c>
      <c r="Z281" s="248">
        <f>VLOOKUP(Data[[#This Row],[Renaes]],Inmunizaciones!I283:EJ717,132,FALSE)</f>
        <v>0</v>
      </c>
      <c r="AA281" s="248">
        <f>VLOOKUP(Data[[#This Row],[Renaes]],Inmunizaciones!I283:EX717,146,FALSE)</f>
        <v>0</v>
      </c>
      <c r="AB281" s="248">
        <f>VLOOKUP(Data[[#This Row],[Renaes]],Inmunizaciones!I283:FL717,160,FALSE)</f>
        <v>0</v>
      </c>
      <c r="AC281" s="248">
        <f>VLOOKUP(Data[[#This Row],[Renaes]],Inmunizaciones!I283:FZ717,174,FALSE)</f>
        <v>0</v>
      </c>
      <c r="AD281" s="102">
        <f>VLOOKUP(Data[[#This Row],[Renaes]],Inmunizaciones!I283:GQ717,191,FALSE)</f>
        <v>0</v>
      </c>
      <c r="AE281" s="224">
        <f t="shared" si="15"/>
        <v>0</v>
      </c>
      <c r="AF281" s="102">
        <f t="shared" si="14"/>
        <v>0</v>
      </c>
      <c r="AG281" s="224">
        <f t="shared" si="16"/>
        <v>0</v>
      </c>
      <c r="AH281" s="73">
        <f>VLOOKUP(Data[[#This Row],[Renaes]],Inmunizaciones!I283:GR717,192,FALSE)</f>
        <v>0</v>
      </c>
      <c r="AI281" s="8">
        <f>VLOOKUP(Data[[#This Row],[Renaes]],Inmunizaciones!I283:HE717,205,FALSE)</f>
        <v>0</v>
      </c>
      <c r="AJ281" s="8">
        <f>VLOOKUP(Data[[#This Row],[Renaes]],Inmunizaciones!I283:HS717,219,FALSE)</f>
        <v>0</v>
      </c>
      <c r="AK281" s="102">
        <f>MIN(Data[[#This Row],[DPT REF2]:[APO REF2]])</f>
        <v>0</v>
      </c>
      <c r="AL281" s="224">
        <f>IFERROR(Data[[#This Row],[4 AÑOS CON VACUNA COMPLETA]]/Data[[#This Row],[Meta4]],0)</f>
        <v>0</v>
      </c>
    </row>
    <row r="282" spans="1:38" s="5" customFormat="1" ht="12" x14ac:dyDescent="0.25">
      <c r="A282" s="108" t="s">
        <v>25</v>
      </c>
      <c r="B282" s="107" t="s">
        <v>292</v>
      </c>
      <c r="C282" s="107">
        <v>400</v>
      </c>
      <c r="D282" s="107" t="s">
        <v>533</v>
      </c>
      <c r="E282" s="108" t="s">
        <v>549</v>
      </c>
      <c r="F282" s="107" t="s">
        <v>293</v>
      </c>
      <c r="G282" s="107"/>
      <c r="H282" s="146" t="s">
        <v>535</v>
      </c>
      <c r="I282" s="108">
        <v>284</v>
      </c>
      <c r="J282" s="108" t="s">
        <v>300</v>
      </c>
      <c r="K282" s="6">
        <f>VLOOKUP(Data[[#This Row],[Renaes]],Inmunizaciones!I284:W719,15,FALSE)</f>
        <v>0</v>
      </c>
      <c r="L282" s="249">
        <f>VLOOKUP(Data[[#This Row],[Renaes]],Inmunizaciones!I284:X718,16,FALSE)</f>
        <v>0</v>
      </c>
      <c r="M282" s="309">
        <f>VLOOKUP(Data[[#This Row],[Renaes]],Inmunizaciones!I284:AL718,30,FALSE)</f>
        <v>3</v>
      </c>
      <c r="N282" s="100">
        <f>MIN(Data[[#This Row],[BCG2]],Data[[#This Row],[HvB]])</f>
        <v>0</v>
      </c>
      <c r="O282" s="210">
        <f>IFERROR(Data[[#This Row],[RN
Completa]]/Data[[#This Row],[MetaRN]],0)</f>
        <v>0</v>
      </c>
      <c r="P282" s="43">
        <f>+Data[[#This Row],[MetaRN]]</f>
        <v>0</v>
      </c>
      <c r="Q282" s="248">
        <f>VLOOKUP(Data[[#This Row],[Renaes]],Inmunizaciones!I284:BB718,46,FALSE)</f>
        <v>1</v>
      </c>
      <c r="R282" s="248">
        <f>VLOOKUP(Data[[#This Row],[Renaes]],Inmunizaciones!I284:BP718,60,FALSE)</f>
        <v>0</v>
      </c>
      <c r="S282" s="248">
        <f>VLOOKUP(Data[[#This Row],[Renaes]],Inmunizaciones!I284:CD718,74,FALSE)</f>
        <v>0</v>
      </c>
      <c r="T282" s="248">
        <f>VLOOKUP(Data[[#This Row],[Renaes]],Inmunizaciones!I284:CR718,88,FALSE)</f>
        <v>0</v>
      </c>
      <c r="U282" s="12">
        <f>VLOOKUP(Data[[#This Row],[Renaes]],Inmunizaciones!I284:CT718,90,FALSE)</f>
        <v>0</v>
      </c>
      <c r="V282" s="211">
        <f>IFERROR(Data[[#This Row],[&lt; 12 meses
Completa]]/P283,0)</f>
        <v>0</v>
      </c>
      <c r="W282" s="44">
        <f>VLOOKUP(Data[[#This Row],[Renaes]],Inmunizaciones!I284:CU718,91,FALSE)</f>
        <v>0</v>
      </c>
      <c r="X282" s="248">
        <f>VLOOKUP(Data[[#This Row],[Renaes]],Inmunizaciones!I284:DH718,104,FALSE)</f>
        <v>0</v>
      </c>
      <c r="Y282" s="248">
        <f>VLOOKUP(Data[[#This Row],[Renaes]],Inmunizaciones!I284:DV718,118,FALSE)</f>
        <v>0</v>
      </c>
      <c r="Z282" s="248">
        <f>VLOOKUP(Data[[#This Row],[Renaes]],Inmunizaciones!I284:EJ718,132,FALSE)</f>
        <v>0</v>
      </c>
      <c r="AA282" s="248">
        <f>VLOOKUP(Data[[#This Row],[Renaes]],Inmunizaciones!I284:EX718,146,FALSE)</f>
        <v>0</v>
      </c>
      <c r="AB282" s="248">
        <f>VLOOKUP(Data[[#This Row],[Renaes]],Inmunizaciones!I284:FL718,160,FALSE)</f>
        <v>1</v>
      </c>
      <c r="AC282" s="248">
        <f>VLOOKUP(Data[[#This Row],[Renaes]],Inmunizaciones!I284:FZ718,174,FALSE)</f>
        <v>1</v>
      </c>
      <c r="AD282" s="102">
        <f>VLOOKUP(Data[[#This Row],[Renaes]],Inmunizaciones!I284:GQ718,191,FALSE)</f>
        <v>0</v>
      </c>
      <c r="AE282" s="224">
        <f t="shared" si="15"/>
        <v>0</v>
      </c>
      <c r="AF282" s="102">
        <f t="shared" si="14"/>
        <v>0</v>
      </c>
      <c r="AG282" s="224">
        <f t="shared" si="16"/>
        <v>0</v>
      </c>
      <c r="AH282" s="73">
        <f>VLOOKUP(Data[[#This Row],[Renaes]],Inmunizaciones!I284:GR718,192,FALSE)</f>
        <v>0</v>
      </c>
      <c r="AI282" s="8">
        <f>VLOOKUP(Data[[#This Row],[Renaes]],Inmunizaciones!I284:HE718,205,FALSE)</f>
        <v>0</v>
      </c>
      <c r="AJ282" s="8">
        <f>VLOOKUP(Data[[#This Row],[Renaes]],Inmunizaciones!I284:HS718,219,FALSE)</f>
        <v>0</v>
      </c>
      <c r="AK282" s="102">
        <f>MIN(Data[[#This Row],[DPT REF2]:[APO REF2]])</f>
        <v>0</v>
      </c>
      <c r="AL282" s="224">
        <f>IFERROR(Data[[#This Row],[4 AÑOS CON VACUNA COMPLETA]]/Data[[#This Row],[Meta4]],0)</f>
        <v>0</v>
      </c>
    </row>
    <row r="283" spans="1:38" s="5" customFormat="1" ht="12" x14ac:dyDescent="0.25">
      <c r="A283" s="108" t="s">
        <v>25</v>
      </c>
      <c r="B283" s="107" t="s">
        <v>292</v>
      </c>
      <c r="C283" s="107">
        <v>400</v>
      </c>
      <c r="D283" s="107" t="s">
        <v>533</v>
      </c>
      <c r="E283" s="108" t="s">
        <v>549</v>
      </c>
      <c r="F283" s="107" t="s">
        <v>293</v>
      </c>
      <c r="G283" s="107"/>
      <c r="H283" s="146" t="s">
        <v>535</v>
      </c>
      <c r="I283" s="108">
        <v>285</v>
      </c>
      <c r="J283" s="108" t="s">
        <v>301</v>
      </c>
      <c r="K283" s="6">
        <f>VLOOKUP(Data[[#This Row],[Renaes]],Inmunizaciones!I285:W720,15,FALSE)</f>
        <v>0</v>
      </c>
      <c r="L283" s="249">
        <f>VLOOKUP(Data[[#This Row],[Renaes]],Inmunizaciones!I285:X719,16,FALSE)</f>
        <v>0</v>
      </c>
      <c r="M283" s="309">
        <f>VLOOKUP(Data[[#This Row],[Renaes]],Inmunizaciones!I285:AL719,30,FALSE)</f>
        <v>0</v>
      </c>
      <c r="N283" s="100">
        <f>MIN(Data[[#This Row],[BCG2]],Data[[#This Row],[HvB]])</f>
        <v>0</v>
      </c>
      <c r="O283" s="210">
        <f>IFERROR(Data[[#This Row],[RN
Completa]]/Data[[#This Row],[MetaRN]],0)</f>
        <v>0</v>
      </c>
      <c r="P283" s="43">
        <f>+Data[[#This Row],[MetaRN]]</f>
        <v>0</v>
      </c>
      <c r="Q283" s="248">
        <f>VLOOKUP(Data[[#This Row],[Renaes]],Inmunizaciones!I285:BB719,46,FALSE)</f>
        <v>0</v>
      </c>
      <c r="R283" s="248">
        <f>VLOOKUP(Data[[#This Row],[Renaes]],Inmunizaciones!I285:BP719,60,FALSE)</f>
        <v>0</v>
      </c>
      <c r="S283" s="248">
        <f>VLOOKUP(Data[[#This Row],[Renaes]],Inmunizaciones!I285:CD719,74,FALSE)</f>
        <v>0</v>
      </c>
      <c r="T283" s="248">
        <f>VLOOKUP(Data[[#This Row],[Renaes]],Inmunizaciones!I285:CR719,88,FALSE)</f>
        <v>0</v>
      </c>
      <c r="U283" s="12">
        <f>VLOOKUP(Data[[#This Row],[Renaes]],Inmunizaciones!I285:CT719,90,FALSE)</f>
        <v>0</v>
      </c>
      <c r="V283" s="211">
        <f>IFERROR(Data[[#This Row],[&lt; 12 meses
Completa]]/P284,0)</f>
        <v>0</v>
      </c>
      <c r="W283" s="44">
        <f>VLOOKUP(Data[[#This Row],[Renaes]],Inmunizaciones!I285:CU719,91,FALSE)</f>
        <v>0</v>
      </c>
      <c r="X283" s="248">
        <f>VLOOKUP(Data[[#This Row],[Renaes]],Inmunizaciones!I285:DH719,104,FALSE)</f>
        <v>0</v>
      </c>
      <c r="Y283" s="248">
        <f>VLOOKUP(Data[[#This Row],[Renaes]],Inmunizaciones!I285:DV719,118,FALSE)</f>
        <v>0</v>
      </c>
      <c r="Z283" s="248">
        <f>VLOOKUP(Data[[#This Row],[Renaes]],Inmunizaciones!I285:EJ719,132,FALSE)</f>
        <v>0</v>
      </c>
      <c r="AA283" s="248">
        <f>VLOOKUP(Data[[#This Row],[Renaes]],Inmunizaciones!I285:EX719,146,FALSE)</f>
        <v>0</v>
      </c>
      <c r="AB283" s="248">
        <f>VLOOKUP(Data[[#This Row],[Renaes]],Inmunizaciones!I285:FL719,160,FALSE)</f>
        <v>0</v>
      </c>
      <c r="AC283" s="248">
        <f>VLOOKUP(Data[[#This Row],[Renaes]],Inmunizaciones!I285:FZ719,174,FALSE)</f>
        <v>0</v>
      </c>
      <c r="AD283" s="102">
        <f>VLOOKUP(Data[[#This Row],[Renaes]],Inmunizaciones!I285:GQ719,191,FALSE)</f>
        <v>0</v>
      </c>
      <c r="AE283" s="224">
        <f t="shared" si="15"/>
        <v>0</v>
      </c>
      <c r="AF283" s="102">
        <f t="shared" si="14"/>
        <v>0</v>
      </c>
      <c r="AG283" s="224">
        <f t="shared" si="16"/>
        <v>0</v>
      </c>
      <c r="AH283" s="73">
        <f>VLOOKUP(Data[[#This Row],[Renaes]],Inmunizaciones!I285:GR719,192,FALSE)</f>
        <v>0</v>
      </c>
      <c r="AI283" s="8">
        <f>VLOOKUP(Data[[#This Row],[Renaes]],Inmunizaciones!I285:HE719,205,FALSE)</f>
        <v>0</v>
      </c>
      <c r="AJ283" s="8">
        <f>VLOOKUP(Data[[#This Row],[Renaes]],Inmunizaciones!I285:HS719,219,FALSE)</f>
        <v>0</v>
      </c>
      <c r="AK283" s="102">
        <f>MIN(Data[[#This Row],[DPT REF2]:[APO REF2]])</f>
        <v>0</v>
      </c>
      <c r="AL283" s="224">
        <f>IFERROR(Data[[#This Row],[4 AÑOS CON VACUNA COMPLETA]]/Data[[#This Row],[Meta4]],0)</f>
        <v>0</v>
      </c>
    </row>
    <row r="284" spans="1:38" s="5" customFormat="1" ht="12" x14ac:dyDescent="0.25">
      <c r="A284" s="108" t="s">
        <v>25</v>
      </c>
      <c r="B284" s="107" t="s">
        <v>292</v>
      </c>
      <c r="C284" s="107">
        <v>400</v>
      </c>
      <c r="D284" s="107" t="s">
        <v>533</v>
      </c>
      <c r="E284" s="108" t="s">
        <v>549</v>
      </c>
      <c r="F284" s="107" t="s">
        <v>293</v>
      </c>
      <c r="G284" s="107"/>
      <c r="H284" s="146" t="s">
        <v>535</v>
      </c>
      <c r="I284" s="108">
        <v>286</v>
      </c>
      <c r="J284" s="108" t="s">
        <v>606</v>
      </c>
      <c r="K284" s="6">
        <f>VLOOKUP(Data[[#This Row],[Renaes]],Inmunizaciones!I286:W721,15,FALSE)</f>
        <v>0</v>
      </c>
      <c r="L284" s="249">
        <f>VLOOKUP(Data[[#This Row],[Renaes]],Inmunizaciones!I286:X720,16,FALSE)</f>
        <v>0</v>
      </c>
      <c r="M284" s="309">
        <f>VLOOKUP(Data[[#This Row],[Renaes]],Inmunizaciones!I286:AL720,30,FALSE)</f>
        <v>0</v>
      </c>
      <c r="N284" s="100">
        <f>MIN(Data[[#This Row],[BCG2]],Data[[#This Row],[HvB]])</f>
        <v>0</v>
      </c>
      <c r="O284" s="210">
        <f>IFERROR(Data[[#This Row],[RN
Completa]]/Data[[#This Row],[MetaRN]],0)</f>
        <v>0</v>
      </c>
      <c r="P284" s="43">
        <f>+Data[[#This Row],[MetaRN]]</f>
        <v>0</v>
      </c>
      <c r="Q284" s="248">
        <f>VLOOKUP(Data[[#This Row],[Renaes]],Inmunizaciones!I286:BB720,46,FALSE)</f>
        <v>0</v>
      </c>
      <c r="R284" s="248">
        <f>VLOOKUP(Data[[#This Row],[Renaes]],Inmunizaciones!I286:BP720,60,FALSE)</f>
        <v>0</v>
      </c>
      <c r="S284" s="248">
        <f>VLOOKUP(Data[[#This Row],[Renaes]],Inmunizaciones!I286:CD720,74,FALSE)</f>
        <v>0</v>
      </c>
      <c r="T284" s="248">
        <f>VLOOKUP(Data[[#This Row],[Renaes]],Inmunizaciones!I286:CR720,88,FALSE)</f>
        <v>0</v>
      </c>
      <c r="U284" s="12">
        <f>VLOOKUP(Data[[#This Row],[Renaes]],Inmunizaciones!I286:CT720,90,FALSE)</f>
        <v>0</v>
      </c>
      <c r="V284" s="211">
        <f>IFERROR(Data[[#This Row],[&lt; 12 meses
Completa]]/P285,0)</f>
        <v>0</v>
      </c>
      <c r="W284" s="44">
        <f>VLOOKUP(Data[[#This Row],[Renaes]],Inmunizaciones!I286:CU720,91,FALSE)</f>
        <v>0</v>
      </c>
      <c r="X284" s="248">
        <f>VLOOKUP(Data[[#This Row],[Renaes]],Inmunizaciones!I286:DH720,104,FALSE)</f>
        <v>0</v>
      </c>
      <c r="Y284" s="248">
        <f>VLOOKUP(Data[[#This Row],[Renaes]],Inmunizaciones!I286:DV720,118,FALSE)</f>
        <v>0</v>
      </c>
      <c r="Z284" s="248">
        <f>VLOOKUP(Data[[#This Row],[Renaes]],Inmunizaciones!I286:EJ720,132,FALSE)</f>
        <v>0</v>
      </c>
      <c r="AA284" s="248">
        <f>VLOOKUP(Data[[#This Row],[Renaes]],Inmunizaciones!I286:EX720,146,FALSE)</f>
        <v>0</v>
      </c>
      <c r="AB284" s="248">
        <f>VLOOKUP(Data[[#This Row],[Renaes]],Inmunizaciones!I286:FL720,160,FALSE)</f>
        <v>0</v>
      </c>
      <c r="AC284" s="248">
        <f>VLOOKUP(Data[[#This Row],[Renaes]],Inmunizaciones!I286:FZ720,174,FALSE)</f>
        <v>0</v>
      </c>
      <c r="AD284" s="102">
        <f>VLOOKUP(Data[[#This Row],[Renaes]],Inmunizaciones!I286:GQ720,191,FALSE)</f>
        <v>0</v>
      </c>
      <c r="AE284" s="224">
        <f t="shared" si="15"/>
        <v>0</v>
      </c>
      <c r="AF284" s="102">
        <f t="shared" si="14"/>
        <v>0</v>
      </c>
      <c r="AG284" s="224">
        <f t="shared" si="16"/>
        <v>0</v>
      </c>
      <c r="AH284" s="73">
        <f>VLOOKUP(Data[[#This Row],[Renaes]],Inmunizaciones!I286:GR720,192,FALSE)</f>
        <v>0</v>
      </c>
      <c r="AI284" s="8">
        <f>VLOOKUP(Data[[#This Row],[Renaes]],Inmunizaciones!I286:HE720,205,FALSE)</f>
        <v>0</v>
      </c>
      <c r="AJ284" s="8">
        <f>VLOOKUP(Data[[#This Row],[Renaes]],Inmunizaciones!I286:HS720,219,FALSE)</f>
        <v>0</v>
      </c>
      <c r="AK284" s="102">
        <f>MIN(Data[[#This Row],[DPT REF2]:[APO REF2]])</f>
        <v>0</v>
      </c>
      <c r="AL284" s="224">
        <f>IFERROR(Data[[#This Row],[4 AÑOS CON VACUNA COMPLETA]]/Data[[#This Row],[Meta4]],0)</f>
        <v>0</v>
      </c>
    </row>
    <row r="285" spans="1:38" s="5" customFormat="1" ht="12" x14ac:dyDescent="0.25">
      <c r="A285" s="108" t="s">
        <v>244</v>
      </c>
      <c r="B285" s="107" t="s">
        <v>256</v>
      </c>
      <c r="C285" s="107">
        <v>400</v>
      </c>
      <c r="D285" s="107" t="s">
        <v>533</v>
      </c>
      <c r="E285" s="108" t="s">
        <v>549</v>
      </c>
      <c r="F285" s="107" t="s">
        <v>244</v>
      </c>
      <c r="G285" s="107"/>
      <c r="H285" s="146" t="s">
        <v>535</v>
      </c>
      <c r="I285" s="108">
        <v>287</v>
      </c>
      <c r="J285" s="108" t="s">
        <v>259</v>
      </c>
      <c r="K285" s="6">
        <f>VLOOKUP(Data[[#This Row],[Renaes]],Inmunizaciones!I287:W722,15,FALSE)</f>
        <v>0</v>
      </c>
      <c r="L285" s="249">
        <f>VLOOKUP(Data[[#This Row],[Renaes]],Inmunizaciones!I287:X721,16,FALSE)</f>
        <v>0</v>
      </c>
      <c r="M285" s="309">
        <f>VLOOKUP(Data[[#This Row],[Renaes]],Inmunizaciones!I287:AL721,30,FALSE)</f>
        <v>0</v>
      </c>
      <c r="N285" s="100">
        <f>MIN(Data[[#This Row],[BCG2]],Data[[#This Row],[HvB]])</f>
        <v>0</v>
      </c>
      <c r="O285" s="210">
        <f>IFERROR(Data[[#This Row],[RN
Completa]]/Data[[#This Row],[MetaRN]],0)</f>
        <v>0</v>
      </c>
      <c r="P285" s="43">
        <f>+Data[[#This Row],[MetaRN]]</f>
        <v>0</v>
      </c>
      <c r="Q285" s="248">
        <f>VLOOKUP(Data[[#This Row],[Renaes]],Inmunizaciones!I287:BB721,46,FALSE)</f>
        <v>0</v>
      </c>
      <c r="R285" s="248">
        <f>VLOOKUP(Data[[#This Row],[Renaes]],Inmunizaciones!I287:BP721,60,FALSE)</f>
        <v>0</v>
      </c>
      <c r="S285" s="248">
        <f>VLOOKUP(Data[[#This Row],[Renaes]],Inmunizaciones!I287:CD721,74,FALSE)</f>
        <v>0</v>
      </c>
      <c r="T285" s="248">
        <f>VLOOKUP(Data[[#This Row],[Renaes]],Inmunizaciones!I287:CR721,88,FALSE)</f>
        <v>0</v>
      </c>
      <c r="U285" s="12">
        <f>VLOOKUP(Data[[#This Row],[Renaes]],Inmunizaciones!I287:CT721,90,FALSE)</f>
        <v>0</v>
      </c>
      <c r="V285" s="211">
        <f>IFERROR(Data[[#This Row],[&lt; 12 meses
Completa]]/P286,0)</f>
        <v>0</v>
      </c>
      <c r="W285" s="44">
        <f>VLOOKUP(Data[[#This Row],[Renaes]],Inmunizaciones!I287:CU721,91,FALSE)</f>
        <v>0</v>
      </c>
      <c r="X285" s="248">
        <f>VLOOKUP(Data[[#This Row],[Renaes]],Inmunizaciones!I287:DH721,104,FALSE)</f>
        <v>0</v>
      </c>
      <c r="Y285" s="248">
        <f>VLOOKUP(Data[[#This Row],[Renaes]],Inmunizaciones!I287:DV721,118,FALSE)</f>
        <v>0</v>
      </c>
      <c r="Z285" s="248">
        <f>VLOOKUP(Data[[#This Row],[Renaes]],Inmunizaciones!I287:EJ721,132,FALSE)</f>
        <v>0</v>
      </c>
      <c r="AA285" s="248">
        <f>VLOOKUP(Data[[#This Row],[Renaes]],Inmunizaciones!I287:EX721,146,FALSE)</f>
        <v>0</v>
      </c>
      <c r="AB285" s="248">
        <f>VLOOKUP(Data[[#This Row],[Renaes]],Inmunizaciones!I287:FL721,160,FALSE)</f>
        <v>0</v>
      </c>
      <c r="AC285" s="248">
        <f>VLOOKUP(Data[[#This Row],[Renaes]],Inmunizaciones!I287:FZ721,174,FALSE)</f>
        <v>0</v>
      </c>
      <c r="AD285" s="102">
        <f>VLOOKUP(Data[[#This Row],[Renaes]],Inmunizaciones!I287:GQ721,191,FALSE)</f>
        <v>0</v>
      </c>
      <c r="AE285" s="224">
        <f t="shared" si="15"/>
        <v>0</v>
      </c>
      <c r="AF285" s="102">
        <f t="shared" si="14"/>
        <v>0</v>
      </c>
      <c r="AG285" s="224">
        <f t="shared" si="16"/>
        <v>0</v>
      </c>
      <c r="AH285" s="73">
        <f>VLOOKUP(Data[[#This Row],[Renaes]],Inmunizaciones!I287:GR721,192,FALSE)</f>
        <v>0</v>
      </c>
      <c r="AI285" s="8">
        <f>VLOOKUP(Data[[#This Row],[Renaes]],Inmunizaciones!I287:HE721,205,FALSE)</f>
        <v>0</v>
      </c>
      <c r="AJ285" s="8">
        <f>VLOOKUP(Data[[#This Row],[Renaes]],Inmunizaciones!I287:HS721,219,FALSE)</f>
        <v>0</v>
      </c>
      <c r="AK285" s="102">
        <f>MIN(Data[[#This Row],[DPT REF2]:[APO REF2]])</f>
        <v>0</v>
      </c>
      <c r="AL285" s="224">
        <f>IFERROR(Data[[#This Row],[4 AÑOS CON VACUNA COMPLETA]]/Data[[#This Row],[Meta4]],0)</f>
        <v>0</v>
      </c>
    </row>
    <row r="286" spans="1:38" s="5" customFormat="1" ht="12" x14ac:dyDescent="0.25">
      <c r="A286" s="108" t="s">
        <v>111</v>
      </c>
      <c r="B286" s="107" t="s">
        <v>169</v>
      </c>
      <c r="C286" s="107">
        <v>407</v>
      </c>
      <c r="D286" s="107" t="s">
        <v>562</v>
      </c>
      <c r="E286" s="108" t="s">
        <v>111</v>
      </c>
      <c r="F286" s="107" t="s">
        <v>170</v>
      </c>
      <c r="G286" s="107"/>
      <c r="H286" s="146" t="s">
        <v>535</v>
      </c>
      <c r="I286" s="108">
        <v>288</v>
      </c>
      <c r="J286" s="108" t="s">
        <v>173</v>
      </c>
      <c r="K286" s="6">
        <f>VLOOKUP(Data[[#This Row],[Renaes]],Inmunizaciones!I288:W723,15,FALSE)</f>
        <v>0</v>
      </c>
      <c r="L286" s="249">
        <f>VLOOKUP(Data[[#This Row],[Renaes]],Inmunizaciones!I288:X722,16,FALSE)</f>
        <v>0</v>
      </c>
      <c r="M286" s="309">
        <f>VLOOKUP(Data[[#This Row],[Renaes]],Inmunizaciones!I288:AL722,30,FALSE)</f>
        <v>0</v>
      </c>
      <c r="N286" s="100">
        <f>MIN(Data[[#This Row],[BCG2]],Data[[#This Row],[HvB]])</f>
        <v>0</v>
      </c>
      <c r="O286" s="210">
        <f>IFERROR(Data[[#This Row],[RN
Completa]]/Data[[#This Row],[MetaRN]],0)</f>
        <v>0</v>
      </c>
      <c r="P286" s="43">
        <f>+Data[[#This Row],[MetaRN]]</f>
        <v>0</v>
      </c>
      <c r="Q286" s="248">
        <f>VLOOKUP(Data[[#This Row],[Renaes]],Inmunizaciones!I288:BB722,46,FALSE)</f>
        <v>0</v>
      </c>
      <c r="R286" s="248">
        <f>VLOOKUP(Data[[#This Row],[Renaes]],Inmunizaciones!I288:BP722,60,FALSE)</f>
        <v>0</v>
      </c>
      <c r="S286" s="248">
        <f>VLOOKUP(Data[[#This Row],[Renaes]],Inmunizaciones!I288:CD722,74,FALSE)</f>
        <v>0</v>
      </c>
      <c r="T286" s="248">
        <f>VLOOKUP(Data[[#This Row],[Renaes]],Inmunizaciones!I288:CR722,88,FALSE)</f>
        <v>0</v>
      </c>
      <c r="U286" s="12">
        <f>VLOOKUP(Data[[#This Row],[Renaes]],Inmunizaciones!I288:CT722,90,FALSE)</f>
        <v>0</v>
      </c>
      <c r="V286" s="211">
        <f>IFERROR(Data[[#This Row],[&lt; 12 meses
Completa]]/P287,0)</f>
        <v>0</v>
      </c>
      <c r="W286" s="44">
        <f>VLOOKUP(Data[[#This Row],[Renaes]],Inmunizaciones!I288:CU722,91,FALSE)</f>
        <v>0</v>
      </c>
      <c r="X286" s="248">
        <f>VLOOKUP(Data[[#This Row],[Renaes]],Inmunizaciones!I288:DH722,104,FALSE)</f>
        <v>0</v>
      </c>
      <c r="Y286" s="248">
        <f>VLOOKUP(Data[[#This Row],[Renaes]],Inmunizaciones!I288:DV722,118,FALSE)</f>
        <v>0</v>
      </c>
      <c r="Z286" s="248">
        <f>VLOOKUP(Data[[#This Row],[Renaes]],Inmunizaciones!I288:EJ722,132,FALSE)</f>
        <v>0</v>
      </c>
      <c r="AA286" s="248">
        <f>VLOOKUP(Data[[#This Row],[Renaes]],Inmunizaciones!I288:EX722,146,FALSE)</f>
        <v>0</v>
      </c>
      <c r="AB286" s="248">
        <f>VLOOKUP(Data[[#This Row],[Renaes]],Inmunizaciones!I288:FL722,160,FALSE)</f>
        <v>0</v>
      </c>
      <c r="AC286" s="248">
        <f>VLOOKUP(Data[[#This Row],[Renaes]],Inmunizaciones!I288:FZ722,174,FALSE)</f>
        <v>0</v>
      </c>
      <c r="AD286" s="102">
        <f>VLOOKUP(Data[[#This Row],[Renaes]],Inmunizaciones!I288:GQ722,191,FALSE)</f>
        <v>0</v>
      </c>
      <c r="AE286" s="224">
        <f t="shared" si="15"/>
        <v>0</v>
      </c>
      <c r="AF286" s="102">
        <f t="shared" si="14"/>
        <v>0</v>
      </c>
      <c r="AG286" s="224">
        <f t="shared" si="16"/>
        <v>0</v>
      </c>
      <c r="AH286" s="73">
        <f>VLOOKUP(Data[[#This Row],[Renaes]],Inmunizaciones!I288:GR722,192,FALSE)</f>
        <v>0</v>
      </c>
      <c r="AI286" s="8">
        <f>VLOOKUP(Data[[#This Row],[Renaes]],Inmunizaciones!I288:HE722,205,FALSE)</f>
        <v>0</v>
      </c>
      <c r="AJ286" s="8">
        <f>VLOOKUP(Data[[#This Row],[Renaes]],Inmunizaciones!I288:HS722,219,FALSE)</f>
        <v>0</v>
      </c>
      <c r="AK286" s="102">
        <f>MIN(Data[[#This Row],[DPT REF2]:[APO REF2]])</f>
        <v>0</v>
      </c>
      <c r="AL286" s="224">
        <f>IFERROR(Data[[#This Row],[4 AÑOS CON VACUNA COMPLETA]]/Data[[#This Row],[Meta4]],0)</f>
        <v>0</v>
      </c>
    </row>
    <row r="287" spans="1:38" s="5" customFormat="1" ht="12" x14ac:dyDescent="0.25">
      <c r="A287" s="108" t="s">
        <v>111</v>
      </c>
      <c r="B287" s="107" t="s">
        <v>112</v>
      </c>
      <c r="C287" s="107">
        <v>407</v>
      </c>
      <c r="D287" s="107" t="s">
        <v>562</v>
      </c>
      <c r="E287" s="108" t="s">
        <v>111</v>
      </c>
      <c r="F287" s="107" t="s">
        <v>113</v>
      </c>
      <c r="G287" s="107"/>
      <c r="H287" s="146" t="s">
        <v>535</v>
      </c>
      <c r="I287" s="108">
        <v>289</v>
      </c>
      <c r="J287" s="108" t="s">
        <v>117</v>
      </c>
      <c r="K287" s="6">
        <f>VLOOKUP(Data[[#This Row],[Renaes]],Inmunizaciones!I289:W724,15,FALSE)</f>
        <v>0</v>
      </c>
      <c r="L287" s="249">
        <f>VLOOKUP(Data[[#This Row],[Renaes]],Inmunizaciones!I289:X723,16,FALSE)</f>
        <v>0</v>
      </c>
      <c r="M287" s="309">
        <f>VLOOKUP(Data[[#This Row],[Renaes]],Inmunizaciones!I289:AL723,30,FALSE)</f>
        <v>0</v>
      </c>
      <c r="N287" s="100">
        <f>MIN(Data[[#This Row],[BCG2]],Data[[#This Row],[HvB]])</f>
        <v>0</v>
      </c>
      <c r="O287" s="210">
        <f>IFERROR(Data[[#This Row],[RN
Completa]]/Data[[#This Row],[MetaRN]],0)</f>
        <v>0</v>
      </c>
      <c r="P287" s="43">
        <f>+Data[[#This Row],[MetaRN]]</f>
        <v>0</v>
      </c>
      <c r="Q287" s="248">
        <f>VLOOKUP(Data[[#This Row],[Renaes]],Inmunizaciones!I289:BB723,46,FALSE)</f>
        <v>0</v>
      </c>
      <c r="R287" s="248">
        <f>VLOOKUP(Data[[#This Row],[Renaes]],Inmunizaciones!I289:BP723,60,FALSE)</f>
        <v>0</v>
      </c>
      <c r="S287" s="248">
        <f>VLOOKUP(Data[[#This Row],[Renaes]],Inmunizaciones!I289:CD723,74,FALSE)</f>
        <v>0</v>
      </c>
      <c r="T287" s="248">
        <f>VLOOKUP(Data[[#This Row],[Renaes]],Inmunizaciones!I289:CR723,88,FALSE)</f>
        <v>0</v>
      </c>
      <c r="U287" s="12">
        <f>VLOOKUP(Data[[#This Row],[Renaes]],Inmunizaciones!I289:CT723,90,FALSE)</f>
        <v>0</v>
      </c>
      <c r="V287" s="211">
        <f>IFERROR(Data[[#This Row],[&lt; 12 meses
Completa]]/P288,0)</f>
        <v>0</v>
      </c>
      <c r="W287" s="44">
        <f>VLOOKUP(Data[[#This Row],[Renaes]],Inmunizaciones!I289:CU723,91,FALSE)</f>
        <v>0</v>
      </c>
      <c r="X287" s="248">
        <f>VLOOKUP(Data[[#This Row],[Renaes]],Inmunizaciones!I289:DH723,104,FALSE)</f>
        <v>0</v>
      </c>
      <c r="Y287" s="248">
        <f>VLOOKUP(Data[[#This Row],[Renaes]],Inmunizaciones!I289:DV723,118,FALSE)</f>
        <v>0</v>
      </c>
      <c r="Z287" s="248">
        <f>VLOOKUP(Data[[#This Row],[Renaes]],Inmunizaciones!I289:EJ723,132,FALSE)</f>
        <v>0</v>
      </c>
      <c r="AA287" s="248">
        <f>VLOOKUP(Data[[#This Row],[Renaes]],Inmunizaciones!I289:EX723,146,FALSE)</f>
        <v>0</v>
      </c>
      <c r="AB287" s="248">
        <f>VLOOKUP(Data[[#This Row],[Renaes]],Inmunizaciones!I289:FL723,160,FALSE)</f>
        <v>0</v>
      </c>
      <c r="AC287" s="248">
        <f>VLOOKUP(Data[[#This Row],[Renaes]],Inmunizaciones!I289:FZ723,174,FALSE)</f>
        <v>0</v>
      </c>
      <c r="AD287" s="102">
        <f>VLOOKUP(Data[[#This Row],[Renaes]],Inmunizaciones!I289:GQ723,191,FALSE)</f>
        <v>0</v>
      </c>
      <c r="AE287" s="224">
        <f t="shared" si="15"/>
        <v>0</v>
      </c>
      <c r="AF287" s="102">
        <f t="shared" si="14"/>
        <v>0</v>
      </c>
      <c r="AG287" s="224">
        <f t="shared" si="16"/>
        <v>0</v>
      </c>
      <c r="AH287" s="73">
        <f>VLOOKUP(Data[[#This Row],[Renaes]],Inmunizaciones!I289:GR723,192,FALSE)</f>
        <v>0</v>
      </c>
      <c r="AI287" s="8">
        <f>VLOOKUP(Data[[#This Row],[Renaes]],Inmunizaciones!I289:HE723,205,FALSE)</f>
        <v>0</v>
      </c>
      <c r="AJ287" s="8">
        <f>VLOOKUP(Data[[#This Row],[Renaes]],Inmunizaciones!I289:HS723,219,FALSE)</f>
        <v>0</v>
      </c>
      <c r="AK287" s="102">
        <f>MIN(Data[[#This Row],[DPT REF2]:[APO REF2]])</f>
        <v>0</v>
      </c>
      <c r="AL287" s="224">
        <f>IFERROR(Data[[#This Row],[4 AÑOS CON VACUNA COMPLETA]]/Data[[#This Row],[Meta4]],0)</f>
        <v>0</v>
      </c>
    </row>
    <row r="288" spans="1:38" s="5" customFormat="1" ht="12" x14ac:dyDescent="0.25">
      <c r="A288" s="108" t="s">
        <v>558</v>
      </c>
      <c r="B288" s="107" t="s">
        <v>287</v>
      </c>
      <c r="C288" s="107">
        <v>400</v>
      </c>
      <c r="D288" s="107" t="s">
        <v>533</v>
      </c>
      <c r="E288" s="108" t="s">
        <v>82</v>
      </c>
      <c r="F288" s="107" t="s">
        <v>287</v>
      </c>
      <c r="G288" s="107"/>
      <c r="H288" s="146" t="s">
        <v>535</v>
      </c>
      <c r="I288" s="108">
        <v>290</v>
      </c>
      <c r="J288" s="108" t="s">
        <v>289</v>
      </c>
      <c r="K288" s="6">
        <f>VLOOKUP(Data[[#This Row],[Renaes]],Inmunizaciones!I290:W725,15,FALSE)</f>
        <v>0</v>
      </c>
      <c r="L288" s="249">
        <f>VLOOKUP(Data[[#This Row],[Renaes]],Inmunizaciones!I290:X724,16,FALSE)</f>
        <v>0</v>
      </c>
      <c r="M288" s="309">
        <f>VLOOKUP(Data[[#This Row],[Renaes]],Inmunizaciones!I290:AL724,30,FALSE)</f>
        <v>0</v>
      </c>
      <c r="N288" s="100">
        <f>MIN(Data[[#This Row],[BCG2]],Data[[#This Row],[HvB]])</f>
        <v>0</v>
      </c>
      <c r="O288" s="210">
        <f>IFERROR(Data[[#This Row],[RN
Completa]]/Data[[#This Row],[MetaRN]],0)</f>
        <v>0</v>
      </c>
      <c r="P288" s="43">
        <f>+Data[[#This Row],[MetaRN]]</f>
        <v>0</v>
      </c>
      <c r="Q288" s="248">
        <f>VLOOKUP(Data[[#This Row],[Renaes]],Inmunizaciones!I290:BB724,46,FALSE)</f>
        <v>0</v>
      </c>
      <c r="R288" s="248">
        <f>VLOOKUP(Data[[#This Row],[Renaes]],Inmunizaciones!I290:BP724,60,FALSE)</f>
        <v>0</v>
      </c>
      <c r="S288" s="248">
        <f>VLOOKUP(Data[[#This Row],[Renaes]],Inmunizaciones!I290:CD724,74,FALSE)</f>
        <v>0</v>
      </c>
      <c r="T288" s="248">
        <f>VLOOKUP(Data[[#This Row],[Renaes]],Inmunizaciones!I290:CR724,88,FALSE)</f>
        <v>0</v>
      </c>
      <c r="U288" s="12">
        <f>VLOOKUP(Data[[#This Row],[Renaes]],Inmunizaciones!I290:CT724,90,FALSE)</f>
        <v>0</v>
      </c>
      <c r="V288" s="211">
        <f>IFERROR(Data[[#This Row],[&lt; 12 meses
Completa]]/P289,0)</f>
        <v>0</v>
      </c>
      <c r="W288" s="44">
        <f>VLOOKUP(Data[[#This Row],[Renaes]],Inmunizaciones!I290:CU724,91,FALSE)</f>
        <v>0</v>
      </c>
      <c r="X288" s="248">
        <f>VLOOKUP(Data[[#This Row],[Renaes]],Inmunizaciones!I290:DH724,104,FALSE)</f>
        <v>0</v>
      </c>
      <c r="Y288" s="248">
        <f>VLOOKUP(Data[[#This Row],[Renaes]],Inmunizaciones!I290:DV724,118,FALSE)</f>
        <v>0</v>
      </c>
      <c r="Z288" s="248">
        <f>VLOOKUP(Data[[#This Row],[Renaes]],Inmunizaciones!I290:EJ724,132,FALSE)</f>
        <v>0</v>
      </c>
      <c r="AA288" s="248">
        <f>VLOOKUP(Data[[#This Row],[Renaes]],Inmunizaciones!I290:EX724,146,FALSE)</f>
        <v>0</v>
      </c>
      <c r="AB288" s="248">
        <f>VLOOKUP(Data[[#This Row],[Renaes]],Inmunizaciones!I290:FL724,160,FALSE)</f>
        <v>0</v>
      </c>
      <c r="AC288" s="248">
        <f>VLOOKUP(Data[[#This Row],[Renaes]],Inmunizaciones!I290:FZ724,174,FALSE)</f>
        <v>0</v>
      </c>
      <c r="AD288" s="102">
        <f>VLOOKUP(Data[[#This Row],[Renaes]],Inmunizaciones!I290:GQ724,191,FALSE)</f>
        <v>0</v>
      </c>
      <c r="AE288" s="224">
        <f t="shared" si="15"/>
        <v>0</v>
      </c>
      <c r="AF288" s="102">
        <f t="shared" si="14"/>
        <v>0</v>
      </c>
      <c r="AG288" s="224">
        <f t="shared" si="16"/>
        <v>0</v>
      </c>
      <c r="AH288" s="73">
        <f>VLOOKUP(Data[[#This Row],[Renaes]],Inmunizaciones!I290:GR724,192,FALSE)</f>
        <v>0</v>
      </c>
      <c r="AI288" s="8">
        <f>VLOOKUP(Data[[#This Row],[Renaes]],Inmunizaciones!I290:HE724,205,FALSE)</f>
        <v>0</v>
      </c>
      <c r="AJ288" s="8">
        <f>VLOOKUP(Data[[#This Row],[Renaes]],Inmunizaciones!I290:HS724,219,FALSE)</f>
        <v>0</v>
      </c>
      <c r="AK288" s="102">
        <f>MIN(Data[[#This Row],[DPT REF2]:[APO REF2]])</f>
        <v>0</v>
      </c>
      <c r="AL288" s="224">
        <f>IFERROR(Data[[#This Row],[4 AÑOS CON VACUNA COMPLETA]]/Data[[#This Row],[Meta4]],0)</f>
        <v>0</v>
      </c>
    </row>
    <row r="289" spans="1:38" s="5" customFormat="1" ht="12" x14ac:dyDescent="0.25">
      <c r="A289" s="108" t="s">
        <v>558</v>
      </c>
      <c r="B289" s="107" t="s">
        <v>145</v>
      </c>
      <c r="C289" s="107">
        <v>400</v>
      </c>
      <c r="D289" s="107" t="s">
        <v>533</v>
      </c>
      <c r="E289" s="108" t="s">
        <v>82</v>
      </c>
      <c r="F289" s="107" t="s">
        <v>143</v>
      </c>
      <c r="G289" s="107"/>
      <c r="H289" s="146" t="s">
        <v>410</v>
      </c>
      <c r="I289" s="108">
        <v>291</v>
      </c>
      <c r="J289" s="108" t="s">
        <v>607</v>
      </c>
      <c r="K289" s="6">
        <f>VLOOKUP(Data[[#This Row],[Renaes]],Inmunizaciones!I291:W726,15,FALSE)</f>
        <v>0</v>
      </c>
      <c r="L289" s="249">
        <f>VLOOKUP(Data[[#This Row],[Renaes]],Inmunizaciones!I291:X725,16,FALSE)</f>
        <v>0</v>
      </c>
      <c r="M289" s="309">
        <f>VLOOKUP(Data[[#This Row],[Renaes]],Inmunizaciones!I291:AL725,30,FALSE)</f>
        <v>0</v>
      </c>
      <c r="N289" s="100">
        <f>MIN(Data[[#This Row],[BCG2]],Data[[#This Row],[HvB]])</f>
        <v>0</v>
      </c>
      <c r="O289" s="210">
        <f>IFERROR(Data[[#This Row],[RN
Completa]]/Data[[#This Row],[MetaRN]],0)</f>
        <v>0</v>
      </c>
      <c r="P289" s="43">
        <f>+Data[[#This Row],[MetaRN]]</f>
        <v>0</v>
      </c>
      <c r="Q289" s="248">
        <f>VLOOKUP(Data[[#This Row],[Renaes]],Inmunizaciones!I291:BB725,46,FALSE)</f>
        <v>0</v>
      </c>
      <c r="R289" s="248">
        <f>VLOOKUP(Data[[#This Row],[Renaes]],Inmunizaciones!I291:BP725,60,FALSE)</f>
        <v>0</v>
      </c>
      <c r="S289" s="248">
        <f>VLOOKUP(Data[[#This Row],[Renaes]],Inmunizaciones!I291:CD725,74,FALSE)</f>
        <v>0</v>
      </c>
      <c r="T289" s="248">
        <f>VLOOKUP(Data[[#This Row],[Renaes]],Inmunizaciones!I291:CR725,88,FALSE)</f>
        <v>0</v>
      </c>
      <c r="U289" s="12">
        <f>VLOOKUP(Data[[#This Row],[Renaes]],Inmunizaciones!I291:CT725,90,FALSE)</f>
        <v>0</v>
      </c>
      <c r="V289" s="211">
        <f>IFERROR(Data[[#This Row],[&lt; 12 meses
Completa]]/P290,0)</f>
        <v>0</v>
      </c>
      <c r="W289" s="44">
        <f>VLOOKUP(Data[[#This Row],[Renaes]],Inmunizaciones!I291:CU725,91,FALSE)</f>
        <v>0</v>
      </c>
      <c r="X289" s="248">
        <f>VLOOKUP(Data[[#This Row],[Renaes]],Inmunizaciones!I291:DH725,104,FALSE)</f>
        <v>0</v>
      </c>
      <c r="Y289" s="248">
        <f>VLOOKUP(Data[[#This Row],[Renaes]],Inmunizaciones!I291:DV725,118,FALSE)</f>
        <v>0</v>
      </c>
      <c r="Z289" s="248">
        <f>VLOOKUP(Data[[#This Row],[Renaes]],Inmunizaciones!I291:EJ725,132,FALSE)</f>
        <v>0</v>
      </c>
      <c r="AA289" s="248">
        <f>VLOOKUP(Data[[#This Row],[Renaes]],Inmunizaciones!I291:EX725,146,FALSE)</f>
        <v>0</v>
      </c>
      <c r="AB289" s="248">
        <f>VLOOKUP(Data[[#This Row],[Renaes]],Inmunizaciones!I291:FL725,160,FALSE)</f>
        <v>0</v>
      </c>
      <c r="AC289" s="248">
        <f>VLOOKUP(Data[[#This Row],[Renaes]],Inmunizaciones!I291:FZ725,174,FALSE)</f>
        <v>0</v>
      </c>
      <c r="AD289" s="102">
        <f>VLOOKUP(Data[[#This Row],[Renaes]],Inmunizaciones!I291:GQ725,191,FALSE)</f>
        <v>0</v>
      </c>
      <c r="AE289" s="224">
        <f t="shared" si="15"/>
        <v>0</v>
      </c>
      <c r="AF289" s="102">
        <f t="shared" si="14"/>
        <v>0</v>
      </c>
      <c r="AG289" s="224">
        <f t="shared" si="16"/>
        <v>0</v>
      </c>
      <c r="AH289" s="73">
        <f>VLOOKUP(Data[[#This Row],[Renaes]],Inmunizaciones!I291:GR725,192,FALSE)</f>
        <v>0</v>
      </c>
      <c r="AI289" s="8">
        <f>VLOOKUP(Data[[#This Row],[Renaes]],Inmunizaciones!I291:HE725,205,FALSE)</f>
        <v>0</v>
      </c>
      <c r="AJ289" s="8">
        <f>VLOOKUP(Data[[#This Row],[Renaes]],Inmunizaciones!I291:HS725,219,FALSE)</f>
        <v>0</v>
      </c>
      <c r="AK289" s="102">
        <f>MIN(Data[[#This Row],[DPT REF2]:[APO REF2]])</f>
        <v>0</v>
      </c>
      <c r="AL289" s="224">
        <f>IFERROR(Data[[#This Row],[4 AÑOS CON VACUNA COMPLETA]]/Data[[#This Row],[Meta4]],0)</f>
        <v>0</v>
      </c>
    </row>
    <row r="290" spans="1:38" s="5" customFormat="1" ht="12" x14ac:dyDescent="0.25">
      <c r="A290" s="108" t="s">
        <v>558</v>
      </c>
      <c r="B290" s="107" t="s">
        <v>82</v>
      </c>
      <c r="C290" s="107">
        <v>400</v>
      </c>
      <c r="D290" s="107" t="s">
        <v>533</v>
      </c>
      <c r="E290" s="108" t="s">
        <v>82</v>
      </c>
      <c r="F290" s="107" t="s">
        <v>143</v>
      </c>
      <c r="G290" s="107"/>
      <c r="H290" s="146" t="s">
        <v>535</v>
      </c>
      <c r="I290" s="108">
        <v>292</v>
      </c>
      <c r="J290" s="108" t="s">
        <v>608</v>
      </c>
      <c r="K290" s="6">
        <f>VLOOKUP(Data[[#This Row],[Renaes]],Inmunizaciones!I292:W727,15,FALSE)</f>
        <v>0</v>
      </c>
      <c r="L290" s="249">
        <f>VLOOKUP(Data[[#This Row],[Renaes]],Inmunizaciones!I292:X726,16,FALSE)</f>
        <v>0</v>
      </c>
      <c r="M290" s="309">
        <f>VLOOKUP(Data[[#This Row],[Renaes]],Inmunizaciones!I292:AL726,30,FALSE)</f>
        <v>0</v>
      </c>
      <c r="N290" s="100">
        <f>MIN(Data[[#This Row],[BCG2]],Data[[#This Row],[HvB]])</f>
        <v>0</v>
      </c>
      <c r="O290" s="210">
        <f>IFERROR(Data[[#This Row],[RN
Completa]]/Data[[#This Row],[MetaRN]],0)</f>
        <v>0</v>
      </c>
      <c r="P290" s="43">
        <f>+Data[[#This Row],[MetaRN]]</f>
        <v>0</v>
      </c>
      <c r="Q290" s="248">
        <f>VLOOKUP(Data[[#This Row],[Renaes]],Inmunizaciones!I292:BB726,46,FALSE)</f>
        <v>0</v>
      </c>
      <c r="R290" s="248">
        <f>VLOOKUP(Data[[#This Row],[Renaes]],Inmunizaciones!I292:BP726,60,FALSE)</f>
        <v>0</v>
      </c>
      <c r="S290" s="248">
        <f>VLOOKUP(Data[[#This Row],[Renaes]],Inmunizaciones!I292:CD726,74,FALSE)</f>
        <v>0</v>
      </c>
      <c r="T290" s="248">
        <f>VLOOKUP(Data[[#This Row],[Renaes]],Inmunizaciones!I292:CR726,88,FALSE)</f>
        <v>0</v>
      </c>
      <c r="U290" s="12">
        <f>VLOOKUP(Data[[#This Row],[Renaes]],Inmunizaciones!I292:CT726,90,FALSE)</f>
        <v>0</v>
      </c>
      <c r="V290" s="211">
        <f>IFERROR(Data[[#This Row],[&lt; 12 meses
Completa]]/P291,0)</f>
        <v>0</v>
      </c>
      <c r="W290" s="44">
        <f>VLOOKUP(Data[[#This Row],[Renaes]],Inmunizaciones!I292:CU726,91,FALSE)</f>
        <v>0</v>
      </c>
      <c r="X290" s="248">
        <f>VLOOKUP(Data[[#This Row],[Renaes]],Inmunizaciones!I292:DH726,104,FALSE)</f>
        <v>0</v>
      </c>
      <c r="Y290" s="248">
        <f>VLOOKUP(Data[[#This Row],[Renaes]],Inmunizaciones!I292:DV726,118,FALSE)</f>
        <v>0</v>
      </c>
      <c r="Z290" s="248">
        <f>VLOOKUP(Data[[#This Row],[Renaes]],Inmunizaciones!I292:EJ726,132,FALSE)</f>
        <v>0</v>
      </c>
      <c r="AA290" s="248">
        <f>VLOOKUP(Data[[#This Row],[Renaes]],Inmunizaciones!I292:EX726,146,FALSE)</f>
        <v>0</v>
      </c>
      <c r="AB290" s="248">
        <f>VLOOKUP(Data[[#This Row],[Renaes]],Inmunizaciones!I292:FL726,160,FALSE)</f>
        <v>0</v>
      </c>
      <c r="AC290" s="248">
        <f>VLOOKUP(Data[[#This Row],[Renaes]],Inmunizaciones!I292:FZ726,174,FALSE)</f>
        <v>0</v>
      </c>
      <c r="AD290" s="102">
        <f>VLOOKUP(Data[[#This Row],[Renaes]],Inmunizaciones!I292:GQ726,191,FALSE)</f>
        <v>0</v>
      </c>
      <c r="AE290" s="224">
        <f t="shared" si="15"/>
        <v>0</v>
      </c>
      <c r="AF290" s="102">
        <f t="shared" si="14"/>
        <v>0</v>
      </c>
      <c r="AG290" s="224">
        <f t="shared" si="16"/>
        <v>0</v>
      </c>
      <c r="AH290" s="73">
        <f>VLOOKUP(Data[[#This Row],[Renaes]],Inmunizaciones!I292:GR726,192,FALSE)</f>
        <v>0</v>
      </c>
      <c r="AI290" s="8">
        <f>VLOOKUP(Data[[#This Row],[Renaes]],Inmunizaciones!I292:HE726,205,FALSE)</f>
        <v>0</v>
      </c>
      <c r="AJ290" s="8">
        <f>VLOOKUP(Data[[#This Row],[Renaes]],Inmunizaciones!I292:HS726,219,FALSE)</f>
        <v>0</v>
      </c>
      <c r="AK290" s="102">
        <f>MIN(Data[[#This Row],[DPT REF2]:[APO REF2]])</f>
        <v>0</v>
      </c>
      <c r="AL290" s="224">
        <f>IFERROR(Data[[#This Row],[4 AÑOS CON VACUNA COMPLETA]]/Data[[#This Row],[Meta4]],0)</f>
        <v>0</v>
      </c>
    </row>
    <row r="291" spans="1:38" s="5" customFormat="1" ht="12" x14ac:dyDescent="0.25">
      <c r="A291" s="108" t="s">
        <v>39</v>
      </c>
      <c r="B291" s="107" t="s">
        <v>39</v>
      </c>
      <c r="C291" s="107">
        <v>400</v>
      </c>
      <c r="D291" s="107" t="s">
        <v>533</v>
      </c>
      <c r="E291" s="108" t="s">
        <v>39</v>
      </c>
      <c r="F291" s="107" t="s">
        <v>39</v>
      </c>
      <c r="G291" s="107"/>
      <c r="H291" s="146" t="s">
        <v>535</v>
      </c>
      <c r="I291" s="108">
        <v>293</v>
      </c>
      <c r="J291" s="108" t="s">
        <v>279</v>
      </c>
      <c r="K291" s="6">
        <f>VLOOKUP(Data[[#This Row],[Renaes]],Inmunizaciones!I293:W728,15,FALSE)</f>
        <v>0</v>
      </c>
      <c r="L291" s="249">
        <f>VLOOKUP(Data[[#This Row],[Renaes]],Inmunizaciones!I293:X727,16,FALSE)</f>
        <v>0</v>
      </c>
      <c r="M291" s="309">
        <f>VLOOKUP(Data[[#This Row],[Renaes]],Inmunizaciones!I293:AL727,30,FALSE)</f>
        <v>0</v>
      </c>
      <c r="N291" s="100">
        <f>MIN(Data[[#This Row],[BCG2]],Data[[#This Row],[HvB]])</f>
        <v>0</v>
      </c>
      <c r="O291" s="210">
        <f>IFERROR(Data[[#This Row],[RN
Completa]]/Data[[#This Row],[MetaRN]],0)</f>
        <v>0</v>
      </c>
      <c r="P291" s="43">
        <f>+Data[[#This Row],[MetaRN]]</f>
        <v>0</v>
      </c>
      <c r="Q291" s="248">
        <f>VLOOKUP(Data[[#This Row],[Renaes]],Inmunizaciones!I293:BB727,46,FALSE)</f>
        <v>0</v>
      </c>
      <c r="R291" s="248">
        <f>VLOOKUP(Data[[#This Row],[Renaes]],Inmunizaciones!I293:BP727,60,FALSE)</f>
        <v>2</v>
      </c>
      <c r="S291" s="248">
        <f>VLOOKUP(Data[[#This Row],[Renaes]],Inmunizaciones!I293:CD727,74,FALSE)</f>
        <v>1</v>
      </c>
      <c r="T291" s="248">
        <f>VLOOKUP(Data[[#This Row],[Renaes]],Inmunizaciones!I293:CR727,88,FALSE)</f>
        <v>2</v>
      </c>
      <c r="U291" s="12">
        <f>VLOOKUP(Data[[#This Row],[Renaes]],Inmunizaciones!I293:CT727,90,FALSE)</f>
        <v>0</v>
      </c>
      <c r="V291" s="211">
        <f>IFERROR(Data[[#This Row],[&lt; 12 meses
Completa]]/P292,0)</f>
        <v>0</v>
      </c>
      <c r="W291" s="44">
        <f>VLOOKUP(Data[[#This Row],[Renaes]],Inmunizaciones!I293:CU727,91,FALSE)</f>
        <v>0</v>
      </c>
      <c r="X291" s="248">
        <f>VLOOKUP(Data[[#This Row],[Renaes]],Inmunizaciones!I293:DH727,104,FALSE)</f>
        <v>0</v>
      </c>
      <c r="Y291" s="248">
        <f>VLOOKUP(Data[[#This Row],[Renaes]],Inmunizaciones!I293:DV727,118,FALSE)</f>
        <v>0</v>
      </c>
      <c r="Z291" s="248">
        <f>VLOOKUP(Data[[#This Row],[Renaes]],Inmunizaciones!I293:EJ727,132,FALSE)</f>
        <v>0</v>
      </c>
      <c r="AA291" s="248">
        <f>VLOOKUP(Data[[#This Row],[Renaes]],Inmunizaciones!I293:EX727,146,FALSE)</f>
        <v>0</v>
      </c>
      <c r="AB291" s="248">
        <f>VLOOKUP(Data[[#This Row],[Renaes]],Inmunizaciones!I293:FL727,160,FALSE)</f>
        <v>1</v>
      </c>
      <c r="AC291" s="248">
        <f>VLOOKUP(Data[[#This Row],[Renaes]],Inmunizaciones!I293:FZ727,174,FALSE)</f>
        <v>0</v>
      </c>
      <c r="AD291" s="102">
        <f>VLOOKUP(Data[[#This Row],[Renaes]],Inmunizaciones!I293:GQ727,191,FALSE)</f>
        <v>0</v>
      </c>
      <c r="AE291" s="224">
        <f t="shared" si="15"/>
        <v>0</v>
      </c>
      <c r="AF291" s="102">
        <f t="shared" si="14"/>
        <v>0</v>
      </c>
      <c r="AG291" s="224">
        <f t="shared" si="16"/>
        <v>0</v>
      </c>
      <c r="AH291" s="73">
        <f>VLOOKUP(Data[[#This Row],[Renaes]],Inmunizaciones!I293:GR727,192,FALSE)</f>
        <v>0</v>
      </c>
      <c r="AI291" s="8">
        <f>VLOOKUP(Data[[#This Row],[Renaes]],Inmunizaciones!I293:HE727,205,FALSE)</f>
        <v>0</v>
      </c>
      <c r="AJ291" s="8">
        <f>VLOOKUP(Data[[#This Row],[Renaes]],Inmunizaciones!I293:HS727,219,FALSE)</f>
        <v>0</v>
      </c>
      <c r="AK291" s="102">
        <f>MIN(Data[[#This Row],[DPT REF2]:[APO REF2]])</f>
        <v>0</v>
      </c>
      <c r="AL291" s="224">
        <f>IFERROR(Data[[#This Row],[4 AÑOS CON VACUNA COMPLETA]]/Data[[#This Row],[Meta4]],0)</f>
        <v>0</v>
      </c>
    </row>
    <row r="292" spans="1:38" s="5" customFormat="1" ht="12" x14ac:dyDescent="0.25">
      <c r="A292" s="108" t="s">
        <v>95</v>
      </c>
      <c r="B292" s="107" t="s">
        <v>96</v>
      </c>
      <c r="C292" s="107">
        <v>406</v>
      </c>
      <c r="D292" s="107" t="s">
        <v>528</v>
      </c>
      <c r="E292" s="108" t="s">
        <v>95</v>
      </c>
      <c r="F292" s="107" t="s">
        <v>96</v>
      </c>
      <c r="G292" s="107"/>
      <c r="H292" s="146" t="s">
        <v>535</v>
      </c>
      <c r="I292" s="108">
        <v>294</v>
      </c>
      <c r="J292" s="108" t="s">
        <v>107</v>
      </c>
      <c r="K292" s="6">
        <f>VLOOKUP(Data[[#This Row],[Renaes]],Inmunizaciones!I294:W729,15,FALSE)</f>
        <v>0</v>
      </c>
      <c r="L292" s="249">
        <f>VLOOKUP(Data[[#This Row],[Renaes]],Inmunizaciones!I294:X728,16,FALSE)</f>
        <v>0</v>
      </c>
      <c r="M292" s="309">
        <f>VLOOKUP(Data[[#This Row],[Renaes]],Inmunizaciones!I294:AL728,30,FALSE)</f>
        <v>0</v>
      </c>
      <c r="N292" s="100">
        <f>MIN(Data[[#This Row],[BCG2]],Data[[#This Row],[HvB]])</f>
        <v>0</v>
      </c>
      <c r="O292" s="210">
        <f>IFERROR(Data[[#This Row],[RN
Completa]]/Data[[#This Row],[MetaRN]],0)</f>
        <v>0</v>
      </c>
      <c r="P292" s="43">
        <f>+Data[[#This Row],[MetaRN]]</f>
        <v>0</v>
      </c>
      <c r="Q292" s="248">
        <f>VLOOKUP(Data[[#This Row],[Renaes]],Inmunizaciones!I294:BB728,46,FALSE)</f>
        <v>0</v>
      </c>
      <c r="R292" s="248">
        <f>VLOOKUP(Data[[#This Row],[Renaes]],Inmunizaciones!I294:BP728,60,FALSE)</f>
        <v>0</v>
      </c>
      <c r="S292" s="248">
        <f>VLOOKUP(Data[[#This Row],[Renaes]],Inmunizaciones!I294:CD728,74,FALSE)</f>
        <v>0</v>
      </c>
      <c r="T292" s="248">
        <f>VLOOKUP(Data[[#This Row],[Renaes]],Inmunizaciones!I294:CR728,88,FALSE)</f>
        <v>0</v>
      </c>
      <c r="U292" s="12">
        <f>VLOOKUP(Data[[#This Row],[Renaes]],Inmunizaciones!I294:CT728,90,FALSE)</f>
        <v>0</v>
      </c>
      <c r="V292" s="211">
        <f>IFERROR(Data[[#This Row],[&lt; 12 meses
Completa]]/P293,0)</f>
        <v>0</v>
      </c>
      <c r="W292" s="44">
        <f>VLOOKUP(Data[[#This Row],[Renaes]],Inmunizaciones!I294:CU728,91,FALSE)</f>
        <v>0</v>
      </c>
      <c r="X292" s="248">
        <f>VLOOKUP(Data[[#This Row],[Renaes]],Inmunizaciones!I294:DH728,104,FALSE)</f>
        <v>0</v>
      </c>
      <c r="Y292" s="248">
        <f>VLOOKUP(Data[[#This Row],[Renaes]],Inmunizaciones!I294:DV728,118,FALSE)</f>
        <v>0</v>
      </c>
      <c r="Z292" s="248">
        <f>VLOOKUP(Data[[#This Row],[Renaes]],Inmunizaciones!I294:EJ728,132,FALSE)</f>
        <v>0</v>
      </c>
      <c r="AA292" s="248">
        <f>VLOOKUP(Data[[#This Row],[Renaes]],Inmunizaciones!I294:EX728,146,FALSE)</f>
        <v>0</v>
      </c>
      <c r="AB292" s="248">
        <f>VLOOKUP(Data[[#This Row],[Renaes]],Inmunizaciones!I294:FL728,160,FALSE)</f>
        <v>0</v>
      </c>
      <c r="AC292" s="248">
        <f>VLOOKUP(Data[[#This Row],[Renaes]],Inmunizaciones!I294:FZ728,174,FALSE)</f>
        <v>0</v>
      </c>
      <c r="AD292" s="102">
        <f>VLOOKUP(Data[[#This Row],[Renaes]],Inmunizaciones!I294:GQ728,191,FALSE)</f>
        <v>0</v>
      </c>
      <c r="AE292" s="224">
        <f t="shared" si="15"/>
        <v>0</v>
      </c>
      <c r="AF292" s="102">
        <f t="shared" si="14"/>
        <v>0</v>
      </c>
      <c r="AG292" s="224">
        <f t="shared" si="16"/>
        <v>0</v>
      </c>
      <c r="AH292" s="73">
        <f>VLOOKUP(Data[[#This Row],[Renaes]],Inmunizaciones!I294:GR728,192,FALSE)</f>
        <v>0</v>
      </c>
      <c r="AI292" s="8">
        <f>VLOOKUP(Data[[#This Row],[Renaes]],Inmunizaciones!I294:HE728,205,FALSE)</f>
        <v>0</v>
      </c>
      <c r="AJ292" s="8">
        <f>VLOOKUP(Data[[#This Row],[Renaes]],Inmunizaciones!I294:HS728,219,FALSE)</f>
        <v>0</v>
      </c>
      <c r="AK292" s="102">
        <f>MIN(Data[[#This Row],[DPT REF2]:[APO REF2]])</f>
        <v>0</v>
      </c>
      <c r="AL292" s="224">
        <f>IFERROR(Data[[#This Row],[4 AÑOS CON VACUNA COMPLETA]]/Data[[#This Row],[Meta4]],0)</f>
        <v>0</v>
      </c>
    </row>
    <row r="293" spans="1:38" s="5" customFormat="1" ht="12" x14ac:dyDescent="0.25">
      <c r="A293" s="108" t="s">
        <v>95</v>
      </c>
      <c r="B293" s="107" t="s">
        <v>96</v>
      </c>
      <c r="C293" s="107">
        <v>406</v>
      </c>
      <c r="D293" s="107" t="s">
        <v>528</v>
      </c>
      <c r="E293" s="108" t="s">
        <v>95</v>
      </c>
      <c r="F293" s="107" t="s">
        <v>96</v>
      </c>
      <c r="G293" s="107"/>
      <c r="H293" s="146" t="s">
        <v>535</v>
      </c>
      <c r="I293" s="108">
        <v>295</v>
      </c>
      <c r="J293" s="108" t="s">
        <v>108</v>
      </c>
      <c r="K293" s="6">
        <f>VLOOKUP(Data[[#This Row],[Renaes]],Inmunizaciones!I295:W730,15,FALSE)</f>
        <v>0</v>
      </c>
      <c r="L293" s="249">
        <f>VLOOKUP(Data[[#This Row],[Renaes]],Inmunizaciones!I295:X729,16,FALSE)</f>
        <v>0</v>
      </c>
      <c r="M293" s="309">
        <f>VLOOKUP(Data[[#This Row],[Renaes]],Inmunizaciones!I295:AL729,30,FALSE)</f>
        <v>0</v>
      </c>
      <c r="N293" s="100">
        <f>MIN(Data[[#This Row],[BCG2]],Data[[#This Row],[HvB]])</f>
        <v>0</v>
      </c>
      <c r="O293" s="210">
        <f>IFERROR(Data[[#This Row],[RN
Completa]]/Data[[#This Row],[MetaRN]],0)</f>
        <v>0</v>
      </c>
      <c r="P293" s="43">
        <f>+Data[[#This Row],[MetaRN]]</f>
        <v>0</v>
      </c>
      <c r="Q293" s="248">
        <f>VLOOKUP(Data[[#This Row],[Renaes]],Inmunizaciones!I295:BB729,46,FALSE)</f>
        <v>0</v>
      </c>
      <c r="R293" s="248">
        <f>VLOOKUP(Data[[#This Row],[Renaes]],Inmunizaciones!I295:BP729,60,FALSE)</f>
        <v>0</v>
      </c>
      <c r="S293" s="248">
        <f>VLOOKUP(Data[[#This Row],[Renaes]],Inmunizaciones!I295:CD729,74,FALSE)</f>
        <v>0</v>
      </c>
      <c r="T293" s="248">
        <f>VLOOKUP(Data[[#This Row],[Renaes]],Inmunizaciones!I295:CR729,88,FALSE)</f>
        <v>0</v>
      </c>
      <c r="U293" s="12">
        <f>VLOOKUP(Data[[#This Row],[Renaes]],Inmunizaciones!I295:CT729,90,FALSE)</f>
        <v>0</v>
      </c>
      <c r="V293" s="211">
        <f>IFERROR(Data[[#This Row],[&lt; 12 meses
Completa]]/P294,0)</f>
        <v>0</v>
      </c>
      <c r="W293" s="44">
        <f>VLOOKUP(Data[[#This Row],[Renaes]],Inmunizaciones!I295:CU729,91,FALSE)</f>
        <v>0</v>
      </c>
      <c r="X293" s="248">
        <f>VLOOKUP(Data[[#This Row],[Renaes]],Inmunizaciones!I295:DH729,104,FALSE)</f>
        <v>0</v>
      </c>
      <c r="Y293" s="248">
        <f>VLOOKUP(Data[[#This Row],[Renaes]],Inmunizaciones!I295:DV729,118,FALSE)</f>
        <v>0</v>
      </c>
      <c r="Z293" s="248">
        <f>VLOOKUP(Data[[#This Row],[Renaes]],Inmunizaciones!I295:EJ729,132,FALSE)</f>
        <v>0</v>
      </c>
      <c r="AA293" s="248">
        <f>VLOOKUP(Data[[#This Row],[Renaes]],Inmunizaciones!I295:EX729,146,FALSE)</f>
        <v>0</v>
      </c>
      <c r="AB293" s="248">
        <f>VLOOKUP(Data[[#This Row],[Renaes]],Inmunizaciones!I295:FL729,160,FALSE)</f>
        <v>0</v>
      </c>
      <c r="AC293" s="248">
        <f>VLOOKUP(Data[[#This Row],[Renaes]],Inmunizaciones!I295:FZ729,174,FALSE)</f>
        <v>0</v>
      </c>
      <c r="AD293" s="102">
        <f>VLOOKUP(Data[[#This Row],[Renaes]],Inmunizaciones!I295:GQ729,191,FALSE)</f>
        <v>0</v>
      </c>
      <c r="AE293" s="224">
        <f t="shared" si="15"/>
        <v>0</v>
      </c>
      <c r="AF293" s="102">
        <f t="shared" si="14"/>
        <v>0</v>
      </c>
      <c r="AG293" s="224">
        <f t="shared" si="16"/>
        <v>0</v>
      </c>
      <c r="AH293" s="73">
        <f>VLOOKUP(Data[[#This Row],[Renaes]],Inmunizaciones!I295:GR729,192,FALSE)</f>
        <v>0</v>
      </c>
      <c r="AI293" s="8">
        <f>VLOOKUP(Data[[#This Row],[Renaes]],Inmunizaciones!I295:HE729,205,FALSE)</f>
        <v>0</v>
      </c>
      <c r="AJ293" s="8">
        <f>VLOOKUP(Data[[#This Row],[Renaes]],Inmunizaciones!I295:HS729,219,FALSE)</f>
        <v>0</v>
      </c>
      <c r="AK293" s="102">
        <f>MIN(Data[[#This Row],[DPT REF2]:[APO REF2]])</f>
        <v>0</v>
      </c>
      <c r="AL293" s="224">
        <f>IFERROR(Data[[#This Row],[4 AÑOS CON VACUNA COMPLETA]]/Data[[#This Row],[Meta4]],0)</f>
        <v>0</v>
      </c>
    </row>
    <row r="294" spans="1:38" s="5" customFormat="1" ht="12" x14ac:dyDescent="0.25">
      <c r="A294" s="108" t="s">
        <v>95</v>
      </c>
      <c r="B294" s="107" t="s">
        <v>309</v>
      </c>
      <c r="C294" s="107">
        <v>406</v>
      </c>
      <c r="D294" s="107" t="s">
        <v>528</v>
      </c>
      <c r="E294" s="108" t="s">
        <v>95</v>
      </c>
      <c r="F294" s="107" t="s">
        <v>309</v>
      </c>
      <c r="G294" s="107"/>
      <c r="H294" s="146" t="s">
        <v>535</v>
      </c>
      <c r="I294" s="108">
        <v>296</v>
      </c>
      <c r="J294" s="108" t="s">
        <v>315</v>
      </c>
      <c r="K294" s="6">
        <f>VLOOKUP(Data[[#This Row],[Renaes]],Inmunizaciones!I296:W731,15,FALSE)</f>
        <v>0</v>
      </c>
      <c r="L294" s="249">
        <f>VLOOKUP(Data[[#This Row],[Renaes]],Inmunizaciones!I296:X730,16,FALSE)</f>
        <v>0</v>
      </c>
      <c r="M294" s="309">
        <f>VLOOKUP(Data[[#This Row],[Renaes]],Inmunizaciones!I296:AL730,30,FALSE)</f>
        <v>0</v>
      </c>
      <c r="N294" s="100">
        <f>MIN(Data[[#This Row],[BCG2]],Data[[#This Row],[HvB]])</f>
        <v>0</v>
      </c>
      <c r="O294" s="210">
        <f>IFERROR(Data[[#This Row],[RN
Completa]]/Data[[#This Row],[MetaRN]],0)</f>
        <v>0</v>
      </c>
      <c r="P294" s="43">
        <f>+Data[[#This Row],[MetaRN]]</f>
        <v>0</v>
      </c>
      <c r="Q294" s="248">
        <f>VLOOKUP(Data[[#This Row],[Renaes]],Inmunizaciones!I296:BB730,46,FALSE)</f>
        <v>0</v>
      </c>
      <c r="R294" s="248">
        <f>VLOOKUP(Data[[#This Row],[Renaes]],Inmunizaciones!I296:BP730,60,FALSE)</f>
        <v>0</v>
      </c>
      <c r="S294" s="248">
        <f>VLOOKUP(Data[[#This Row],[Renaes]],Inmunizaciones!I296:CD730,74,FALSE)</f>
        <v>0</v>
      </c>
      <c r="T294" s="248">
        <f>VLOOKUP(Data[[#This Row],[Renaes]],Inmunizaciones!I296:CR730,88,FALSE)</f>
        <v>0</v>
      </c>
      <c r="U294" s="12">
        <f>VLOOKUP(Data[[#This Row],[Renaes]],Inmunizaciones!I296:CT730,90,FALSE)</f>
        <v>0</v>
      </c>
      <c r="V294" s="211">
        <f>IFERROR(Data[[#This Row],[&lt; 12 meses
Completa]]/P295,0)</f>
        <v>0</v>
      </c>
      <c r="W294" s="44">
        <f>VLOOKUP(Data[[#This Row],[Renaes]],Inmunizaciones!I296:CU730,91,FALSE)</f>
        <v>0</v>
      </c>
      <c r="X294" s="248">
        <f>VLOOKUP(Data[[#This Row],[Renaes]],Inmunizaciones!I296:DH730,104,FALSE)</f>
        <v>0</v>
      </c>
      <c r="Y294" s="248">
        <f>VLOOKUP(Data[[#This Row],[Renaes]],Inmunizaciones!I296:DV730,118,FALSE)</f>
        <v>0</v>
      </c>
      <c r="Z294" s="248">
        <f>VLOOKUP(Data[[#This Row],[Renaes]],Inmunizaciones!I296:EJ730,132,FALSE)</f>
        <v>0</v>
      </c>
      <c r="AA294" s="248">
        <f>VLOOKUP(Data[[#This Row],[Renaes]],Inmunizaciones!I296:EX730,146,FALSE)</f>
        <v>0</v>
      </c>
      <c r="AB294" s="248">
        <f>VLOOKUP(Data[[#This Row],[Renaes]],Inmunizaciones!I296:FL730,160,FALSE)</f>
        <v>0</v>
      </c>
      <c r="AC294" s="248">
        <f>VLOOKUP(Data[[#This Row],[Renaes]],Inmunizaciones!I296:FZ730,174,FALSE)</f>
        <v>0</v>
      </c>
      <c r="AD294" s="102">
        <f>VLOOKUP(Data[[#This Row],[Renaes]],Inmunizaciones!I296:GQ730,191,FALSE)</f>
        <v>0</v>
      </c>
      <c r="AE294" s="224">
        <f t="shared" si="15"/>
        <v>0</v>
      </c>
      <c r="AF294" s="102">
        <f t="shared" si="14"/>
        <v>0</v>
      </c>
      <c r="AG294" s="224">
        <f t="shared" si="16"/>
        <v>0</v>
      </c>
      <c r="AH294" s="73">
        <f>VLOOKUP(Data[[#This Row],[Renaes]],Inmunizaciones!I296:GR730,192,FALSE)</f>
        <v>0</v>
      </c>
      <c r="AI294" s="8">
        <f>VLOOKUP(Data[[#This Row],[Renaes]],Inmunizaciones!I296:HE730,205,FALSE)</f>
        <v>0</v>
      </c>
      <c r="AJ294" s="8">
        <f>VLOOKUP(Data[[#This Row],[Renaes]],Inmunizaciones!I296:HS730,219,FALSE)</f>
        <v>0</v>
      </c>
      <c r="AK294" s="102">
        <f>MIN(Data[[#This Row],[DPT REF2]:[APO REF2]])</f>
        <v>0</v>
      </c>
      <c r="AL294" s="224">
        <f>IFERROR(Data[[#This Row],[4 AÑOS CON VACUNA COMPLETA]]/Data[[#This Row],[Meta4]],0)</f>
        <v>0</v>
      </c>
    </row>
    <row r="295" spans="1:38" s="5" customFormat="1" ht="12" x14ac:dyDescent="0.25">
      <c r="A295" s="108" t="s">
        <v>95</v>
      </c>
      <c r="B295" s="107" t="s">
        <v>309</v>
      </c>
      <c r="C295" s="107">
        <v>406</v>
      </c>
      <c r="D295" s="107" t="s">
        <v>528</v>
      </c>
      <c r="E295" s="108" t="s">
        <v>95</v>
      </c>
      <c r="F295" s="107" t="s">
        <v>309</v>
      </c>
      <c r="G295" s="107"/>
      <c r="H295" s="146" t="s">
        <v>535</v>
      </c>
      <c r="I295" s="108">
        <v>297</v>
      </c>
      <c r="J295" s="108" t="s">
        <v>316</v>
      </c>
      <c r="K295" s="6">
        <f>VLOOKUP(Data[[#This Row],[Renaes]],Inmunizaciones!I297:W732,15,FALSE)</f>
        <v>0</v>
      </c>
      <c r="L295" s="249">
        <f>VLOOKUP(Data[[#This Row],[Renaes]],Inmunizaciones!I297:X731,16,FALSE)</f>
        <v>0</v>
      </c>
      <c r="M295" s="309">
        <f>VLOOKUP(Data[[#This Row],[Renaes]],Inmunizaciones!I297:AL731,30,FALSE)</f>
        <v>0</v>
      </c>
      <c r="N295" s="100">
        <f>MIN(Data[[#This Row],[BCG2]],Data[[#This Row],[HvB]])</f>
        <v>0</v>
      </c>
      <c r="O295" s="210">
        <f>IFERROR(Data[[#This Row],[RN
Completa]]/Data[[#This Row],[MetaRN]],0)</f>
        <v>0</v>
      </c>
      <c r="P295" s="43">
        <f>+Data[[#This Row],[MetaRN]]</f>
        <v>0</v>
      </c>
      <c r="Q295" s="248">
        <f>VLOOKUP(Data[[#This Row],[Renaes]],Inmunizaciones!I297:BB731,46,FALSE)</f>
        <v>0</v>
      </c>
      <c r="R295" s="248">
        <f>VLOOKUP(Data[[#This Row],[Renaes]],Inmunizaciones!I297:BP731,60,FALSE)</f>
        <v>0</v>
      </c>
      <c r="S295" s="248">
        <f>VLOOKUP(Data[[#This Row],[Renaes]],Inmunizaciones!I297:CD731,74,FALSE)</f>
        <v>0</v>
      </c>
      <c r="T295" s="248">
        <f>VLOOKUP(Data[[#This Row],[Renaes]],Inmunizaciones!I297:CR731,88,FALSE)</f>
        <v>0</v>
      </c>
      <c r="U295" s="12">
        <f>VLOOKUP(Data[[#This Row],[Renaes]],Inmunizaciones!I297:CT731,90,FALSE)</f>
        <v>0</v>
      </c>
      <c r="V295" s="211">
        <f>IFERROR(Data[[#This Row],[&lt; 12 meses
Completa]]/P296,0)</f>
        <v>0</v>
      </c>
      <c r="W295" s="44">
        <f>VLOOKUP(Data[[#This Row],[Renaes]],Inmunizaciones!I297:CU731,91,FALSE)</f>
        <v>0</v>
      </c>
      <c r="X295" s="248">
        <f>VLOOKUP(Data[[#This Row],[Renaes]],Inmunizaciones!I297:DH731,104,FALSE)</f>
        <v>0</v>
      </c>
      <c r="Y295" s="248">
        <f>VLOOKUP(Data[[#This Row],[Renaes]],Inmunizaciones!I297:DV731,118,FALSE)</f>
        <v>0</v>
      </c>
      <c r="Z295" s="248">
        <f>VLOOKUP(Data[[#This Row],[Renaes]],Inmunizaciones!I297:EJ731,132,FALSE)</f>
        <v>0</v>
      </c>
      <c r="AA295" s="248">
        <f>VLOOKUP(Data[[#This Row],[Renaes]],Inmunizaciones!I297:EX731,146,FALSE)</f>
        <v>0</v>
      </c>
      <c r="AB295" s="248">
        <f>VLOOKUP(Data[[#This Row],[Renaes]],Inmunizaciones!I297:FL731,160,FALSE)</f>
        <v>0</v>
      </c>
      <c r="AC295" s="248">
        <f>VLOOKUP(Data[[#This Row],[Renaes]],Inmunizaciones!I297:FZ731,174,FALSE)</f>
        <v>0</v>
      </c>
      <c r="AD295" s="102">
        <f>VLOOKUP(Data[[#This Row],[Renaes]],Inmunizaciones!I297:GQ731,191,FALSE)</f>
        <v>0</v>
      </c>
      <c r="AE295" s="224">
        <f t="shared" si="15"/>
        <v>0</v>
      </c>
      <c r="AF295" s="102">
        <f t="shared" si="14"/>
        <v>0</v>
      </c>
      <c r="AG295" s="224">
        <f t="shared" si="16"/>
        <v>0</v>
      </c>
      <c r="AH295" s="73">
        <f>VLOOKUP(Data[[#This Row],[Renaes]],Inmunizaciones!I297:GR731,192,FALSE)</f>
        <v>0</v>
      </c>
      <c r="AI295" s="8">
        <f>VLOOKUP(Data[[#This Row],[Renaes]],Inmunizaciones!I297:HE731,205,FALSE)</f>
        <v>0</v>
      </c>
      <c r="AJ295" s="8">
        <f>VLOOKUP(Data[[#This Row],[Renaes]],Inmunizaciones!I297:HS731,219,FALSE)</f>
        <v>0</v>
      </c>
      <c r="AK295" s="102">
        <f>MIN(Data[[#This Row],[DPT REF2]:[APO REF2]])</f>
        <v>0</v>
      </c>
      <c r="AL295" s="224">
        <f>IFERROR(Data[[#This Row],[4 AÑOS CON VACUNA COMPLETA]]/Data[[#This Row],[Meta4]],0)</f>
        <v>0</v>
      </c>
    </row>
    <row r="296" spans="1:38" s="5" customFormat="1" ht="12" x14ac:dyDescent="0.25">
      <c r="A296" s="108" t="s">
        <v>95</v>
      </c>
      <c r="B296" s="107" t="s">
        <v>104</v>
      </c>
      <c r="C296" s="107">
        <v>406</v>
      </c>
      <c r="D296" s="107" t="s">
        <v>528</v>
      </c>
      <c r="E296" s="108" t="s">
        <v>95</v>
      </c>
      <c r="F296" s="107" t="s">
        <v>96</v>
      </c>
      <c r="G296" s="107"/>
      <c r="H296" s="146" t="s">
        <v>535</v>
      </c>
      <c r="I296" s="108">
        <v>298</v>
      </c>
      <c r="J296" s="108" t="s">
        <v>609</v>
      </c>
      <c r="K296" s="6">
        <f>VLOOKUP(Data[[#This Row],[Renaes]],Inmunizaciones!I298:W733,15,FALSE)</f>
        <v>0</v>
      </c>
      <c r="L296" s="249">
        <f>VLOOKUP(Data[[#This Row],[Renaes]],Inmunizaciones!I298:X732,16,FALSE)</f>
        <v>0</v>
      </c>
      <c r="M296" s="309">
        <f>VLOOKUP(Data[[#This Row],[Renaes]],Inmunizaciones!I298:AL732,30,FALSE)</f>
        <v>0</v>
      </c>
      <c r="N296" s="100">
        <f>MIN(Data[[#This Row],[BCG2]],Data[[#This Row],[HvB]])</f>
        <v>0</v>
      </c>
      <c r="O296" s="210">
        <f>IFERROR(Data[[#This Row],[RN
Completa]]/Data[[#This Row],[MetaRN]],0)</f>
        <v>0</v>
      </c>
      <c r="P296" s="43">
        <f>+Data[[#This Row],[MetaRN]]</f>
        <v>0</v>
      </c>
      <c r="Q296" s="248">
        <f>VLOOKUP(Data[[#This Row],[Renaes]],Inmunizaciones!I298:BB732,46,FALSE)</f>
        <v>0</v>
      </c>
      <c r="R296" s="248">
        <f>VLOOKUP(Data[[#This Row],[Renaes]],Inmunizaciones!I298:BP732,60,FALSE)</f>
        <v>0</v>
      </c>
      <c r="S296" s="248">
        <f>VLOOKUP(Data[[#This Row],[Renaes]],Inmunizaciones!I298:CD732,74,FALSE)</f>
        <v>0</v>
      </c>
      <c r="T296" s="248">
        <f>VLOOKUP(Data[[#This Row],[Renaes]],Inmunizaciones!I298:CR732,88,FALSE)</f>
        <v>0</v>
      </c>
      <c r="U296" s="12">
        <f>VLOOKUP(Data[[#This Row],[Renaes]],Inmunizaciones!I298:CT732,90,FALSE)</f>
        <v>0</v>
      </c>
      <c r="V296" s="211">
        <f>IFERROR(Data[[#This Row],[&lt; 12 meses
Completa]]/P297,0)</f>
        <v>0</v>
      </c>
      <c r="W296" s="44">
        <f>VLOOKUP(Data[[#This Row],[Renaes]],Inmunizaciones!I298:CU732,91,FALSE)</f>
        <v>0</v>
      </c>
      <c r="X296" s="248">
        <f>VLOOKUP(Data[[#This Row],[Renaes]],Inmunizaciones!I298:DH732,104,FALSE)</f>
        <v>0</v>
      </c>
      <c r="Y296" s="248">
        <f>VLOOKUP(Data[[#This Row],[Renaes]],Inmunizaciones!I298:DV732,118,FALSE)</f>
        <v>0</v>
      </c>
      <c r="Z296" s="248">
        <f>VLOOKUP(Data[[#This Row],[Renaes]],Inmunizaciones!I298:EJ732,132,FALSE)</f>
        <v>0</v>
      </c>
      <c r="AA296" s="248">
        <f>VLOOKUP(Data[[#This Row],[Renaes]],Inmunizaciones!I298:EX732,146,FALSE)</f>
        <v>0</v>
      </c>
      <c r="AB296" s="248">
        <f>VLOOKUP(Data[[#This Row],[Renaes]],Inmunizaciones!I298:FL732,160,FALSE)</f>
        <v>0</v>
      </c>
      <c r="AC296" s="248">
        <f>VLOOKUP(Data[[#This Row],[Renaes]],Inmunizaciones!I298:FZ732,174,FALSE)</f>
        <v>0</v>
      </c>
      <c r="AD296" s="102">
        <f>VLOOKUP(Data[[#This Row],[Renaes]],Inmunizaciones!I298:GQ732,191,FALSE)</f>
        <v>0</v>
      </c>
      <c r="AE296" s="224">
        <f t="shared" si="15"/>
        <v>0</v>
      </c>
      <c r="AF296" s="102">
        <f t="shared" si="14"/>
        <v>0</v>
      </c>
      <c r="AG296" s="224">
        <f t="shared" si="16"/>
        <v>0</v>
      </c>
      <c r="AH296" s="73">
        <f>VLOOKUP(Data[[#This Row],[Renaes]],Inmunizaciones!I298:GR732,192,FALSE)</f>
        <v>0</v>
      </c>
      <c r="AI296" s="8">
        <f>VLOOKUP(Data[[#This Row],[Renaes]],Inmunizaciones!I298:HE732,205,FALSE)</f>
        <v>0</v>
      </c>
      <c r="AJ296" s="8">
        <f>VLOOKUP(Data[[#This Row],[Renaes]],Inmunizaciones!I298:HS732,219,FALSE)</f>
        <v>0</v>
      </c>
      <c r="AK296" s="102">
        <f>MIN(Data[[#This Row],[DPT REF2]:[APO REF2]])</f>
        <v>0</v>
      </c>
      <c r="AL296" s="224">
        <f>IFERROR(Data[[#This Row],[4 AÑOS CON VACUNA COMPLETA]]/Data[[#This Row],[Meta4]],0)</f>
        <v>0</v>
      </c>
    </row>
    <row r="297" spans="1:38" s="5" customFormat="1" ht="12" x14ac:dyDescent="0.25">
      <c r="A297" s="108" t="s">
        <v>44</v>
      </c>
      <c r="B297" s="107" t="s">
        <v>330</v>
      </c>
      <c r="C297" s="107">
        <v>401</v>
      </c>
      <c r="D297" s="107" t="s">
        <v>29</v>
      </c>
      <c r="E297" s="108" t="s">
        <v>44</v>
      </c>
      <c r="F297" s="107" t="s">
        <v>330</v>
      </c>
      <c r="G297" s="107"/>
      <c r="H297" s="146" t="s">
        <v>535</v>
      </c>
      <c r="I297" s="108">
        <v>299</v>
      </c>
      <c r="J297" s="108" t="s">
        <v>208</v>
      </c>
      <c r="K297" s="6">
        <f>VLOOKUP(Data[[#This Row],[Renaes]],Inmunizaciones!I299:W734,15,FALSE)</f>
        <v>0</v>
      </c>
      <c r="L297" s="249">
        <f>VLOOKUP(Data[[#This Row],[Renaes]],Inmunizaciones!I299:X733,16,FALSE)</f>
        <v>1</v>
      </c>
      <c r="M297" s="309">
        <f>VLOOKUP(Data[[#This Row],[Renaes]],Inmunizaciones!I299:AL733,30,FALSE)</f>
        <v>0</v>
      </c>
      <c r="N297" s="100">
        <f>MIN(Data[[#This Row],[BCG2]],Data[[#This Row],[HvB]])</f>
        <v>0</v>
      </c>
      <c r="O297" s="210">
        <f>IFERROR(Data[[#This Row],[RN
Completa]]/Data[[#This Row],[MetaRN]],0)</f>
        <v>0</v>
      </c>
      <c r="P297" s="43">
        <f>+Data[[#This Row],[MetaRN]]</f>
        <v>0</v>
      </c>
      <c r="Q297" s="248">
        <f>VLOOKUP(Data[[#This Row],[Renaes]],Inmunizaciones!I299:BB733,46,FALSE)</f>
        <v>0</v>
      </c>
      <c r="R297" s="248">
        <f>VLOOKUP(Data[[#This Row],[Renaes]],Inmunizaciones!I299:BP733,60,FALSE)</f>
        <v>0</v>
      </c>
      <c r="S297" s="248">
        <f>VLOOKUP(Data[[#This Row],[Renaes]],Inmunizaciones!I299:CD733,74,FALSE)</f>
        <v>2</v>
      </c>
      <c r="T297" s="248">
        <f>VLOOKUP(Data[[#This Row],[Renaes]],Inmunizaciones!I299:CR733,88,FALSE)</f>
        <v>2</v>
      </c>
      <c r="U297" s="12">
        <f>VLOOKUP(Data[[#This Row],[Renaes]],Inmunizaciones!I299:CT733,90,FALSE)</f>
        <v>0</v>
      </c>
      <c r="V297" s="211">
        <f>IFERROR(Data[[#This Row],[&lt; 12 meses
Completa]]/P298,0)</f>
        <v>0</v>
      </c>
      <c r="W297" s="44">
        <f>VLOOKUP(Data[[#This Row],[Renaes]],Inmunizaciones!I299:CU733,91,FALSE)</f>
        <v>0</v>
      </c>
      <c r="X297" s="248">
        <f>VLOOKUP(Data[[#This Row],[Renaes]],Inmunizaciones!I299:DH733,104,FALSE)</f>
        <v>0</v>
      </c>
      <c r="Y297" s="248">
        <f>VLOOKUP(Data[[#This Row],[Renaes]],Inmunizaciones!I299:DV733,118,FALSE)</f>
        <v>0</v>
      </c>
      <c r="Z297" s="248">
        <f>VLOOKUP(Data[[#This Row],[Renaes]],Inmunizaciones!I299:EJ733,132,FALSE)</f>
        <v>0</v>
      </c>
      <c r="AA297" s="248">
        <f>VLOOKUP(Data[[#This Row],[Renaes]],Inmunizaciones!I299:EX733,146,FALSE)</f>
        <v>2</v>
      </c>
      <c r="AB297" s="248">
        <f>VLOOKUP(Data[[#This Row],[Renaes]],Inmunizaciones!I299:FL733,160,FALSE)</f>
        <v>0</v>
      </c>
      <c r="AC297" s="248">
        <f>VLOOKUP(Data[[#This Row],[Renaes]],Inmunizaciones!I299:FZ733,174,FALSE)</f>
        <v>0</v>
      </c>
      <c r="AD297" s="102">
        <f>VLOOKUP(Data[[#This Row],[Renaes]],Inmunizaciones!I299:GQ733,191,FALSE)</f>
        <v>0</v>
      </c>
      <c r="AE297" s="224">
        <f t="shared" si="15"/>
        <v>0</v>
      </c>
      <c r="AF297" s="102">
        <f t="shared" si="14"/>
        <v>0</v>
      </c>
      <c r="AG297" s="224">
        <f t="shared" si="16"/>
        <v>0</v>
      </c>
      <c r="AH297" s="73">
        <f>VLOOKUP(Data[[#This Row],[Renaes]],Inmunizaciones!I299:GR733,192,FALSE)</f>
        <v>0</v>
      </c>
      <c r="AI297" s="8">
        <f>VLOOKUP(Data[[#This Row],[Renaes]],Inmunizaciones!I299:HE733,205,FALSE)</f>
        <v>0</v>
      </c>
      <c r="AJ297" s="8">
        <f>VLOOKUP(Data[[#This Row],[Renaes]],Inmunizaciones!I299:HS733,219,FALSE)</f>
        <v>0</v>
      </c>
      <c r="AK297" s="102">
        <f>MIN(Data[[#This Row],[DPT REF2]:[APO REF2]])</f>
        <v>0</v>
      </c>
      <c r="AL297" s="224">
        <f>IFERROR(Data[[#This Row],[4 AÑOS CON VACUNA COMPLETA]]/Data[[#This Row],[Meta4]],0)</f>
        <v>0</v>
      </c>
    </row>
    <row r="298" spans="1:38" s="5" customFormat="1" ht="12" x14ac:dyDescent="0.25">
      <c r="A298" s="108" t="s">
        <v>44</v>
      </c>
      <c r="B298" s="107" t="s">
        <v>330</v>
      </c>
      <c r="C298" s="107">
        <v>401</v>
      </c>
      <c r="D298" s="107" t="s">
        <v>29</v>
      </c>
      <c r="E298" s="108" t="s">
        <v>44</v>
      </c>
      <c r="F298" s="107" t="s">
        <v>330</v>
      </c>
      <c r="G298" s="107"/>
      <c r="H298" s="146" t="s">
        <v>535</v>
      </c>
      <c r="I298" s="108">
        <v>300</v>
      </c>
      <c r="J298" s="108" t="s">
        <v>335</v>
      </c>
      <c r="K298" s="6">
        <f>VLOOKUP(Data[[#This Row],[Renaes]],Inmunizaciones!I300:W735,15,FALSE)</f>
        <v>0</v>
      </c>
      <c r="L298" s="249">
        <f>VLOOKUP(Data[[#This Row],[Renaes]],Inmunizaciones!I300:X734,16,FALSE)</f>
        <v>0</v>
      </c>
      <c r="M298" s="309">
        <f>VLOOKUP(Data[[#This Row],[Renaes]],Inmunizaciones!I300:AL734,30,FALSE)</f>
        <v>0</v>
      </c>
      <c r="N298" s="100">
        <f>MIN(Data[[#This Row],[BCG2]],Data[[#This Row],[HvB]])</f>
        <v>0</v>
      </c>
      <c r="O298" s="210">
        <f>IFERROR(Data[[#This Row],[RN
Completa]]/Data[[#This Row],[MetaRN]],0)</f>
        <v>0</v>
      </c>
      <c r="P298" s="43">
        <f>+Data[[#This Row],[MetaRN]]</f>
        <v>0</v>
      </c>
      <c r="Q298" s="248">
        <f>VLOOKUP(Data[[#This Row],[Renaes]],Inmunizaciones!I300:BB734,46,FALSE)</f>
        <v>1</v>
      </c>
      <c r="R298" s="248">
        <f>VLOOKUP(Data[[#This Row],[Renaes]],Inmunizaciones!I300:BP734,60,FALSE)</f>
        <v>1</v>
      </c>
      <c r="S298" s="248">
        <f>VLOOKUP(Data[[#This Row],[Renaes]],Inmunizaciones!I300:CD734,74,FALSE)</f>
        <v>2</v>
      </c>
      <c r="T298" s="248">
        <f>VLOOKUP(Data[[#This Row],[Renaes]],Inmunizaciones!I300:CR734,88,FALSE)</f>
        <v>2</v>
      </c>
      <c r="U298" s="12">
        <f>VLOOKUP(Data[[#This Row],[Renaes]],Inmunizaciones!I300:CT734,90,FALSE)</f>
        <v>1</v>
      </c>
      <c r="V298" s="211">
        <f>IFERROR(Data[[#This Row],[&lt; 12 meses
Completa]]/P299,0)</f>
        <v>0</v>
      </c>
      <c r="W298" s="44">
        <f>VLOOKUP(Data[[#This Row],[Renaes]],Inmunizaciones!I300:CU734,91,FALSE)</f>
        <v>0</v>
      </c>
      <c r="X298" s="248">
        <f>VLOOKUP(Data[[#This Row],[Renaes]],Inmunizaciones!I300:DH734,104,FALSE)</f>
        <v>0</v>
      </c>
      <c r="Y298" s="248">
        <f>VLOOKUP(Data[[#This Row],[Renaes]],Inmunizaciones!I300:DV734,118,FALSE)</f>
        <v>0</v>
      </c>
      <c r="Z298" s="248">
        <f>VLOOKUP(Data[[#This Row],[Renaes]],Inmunizaciones!I300:EJ734,132,FALSE)</f>
        <v>2</v>
      </c>
      <c r="AA298" s="248">
        <f>VLOOKUP(Data[[#This Row],[Renaes]],Inmunizaciones!I300:EX734,146,FALSE)</f>
        <v>1</v>
      </c>
      <c r="AB298" s="248">
        <f>VLOOKUP(Data[[#This Row],[Renaes]],Inmunizaciones!I300:FL734,160,FALSE)</f>
        <v>1</v>
      </c>
      <c r="AC298" s="248">
        <f>VLOOKUP(Data[[#This Row],[Renaes]],Inmunizaciones!I300:FZ734,174,FALSE)</f>
        <v>2</v>
      </c>
      <c r="AD298" s="102">
        <f>VLOOKUP(Data[[#This Row],[Renaes]],Inmunizaciones!I300:GQ734,191,FALSE)</f>
        <v>0</v>
      </c>
      <c r="AE298" s="224">
        <f t="shared" si="15"/>
        <v>0</v>
      </c>
      <c r="AF298" s="102">
        <f t="shared" si="14"/>
        <v>0</v>
      </c>
      <c r="AG298" s="224">
        <f t="shared" si="16"/>
        <v>0</v>
      </c>
      <c r="AH298" s="73">
        <f>VLOOKUP(Data[[#This Row],[Renaes]],Inmunizaciones!I300:GR734,192,FALSE)</f>
        <v>0</v>
      </c>
      <c r="AI298" s="8">
        <f>VLOOKUP(Data[[#This Row],[Renaes]],Inmunizaciones!I300:HE734,205,FALSE)</f>
        <v>1</v>
      </c>
      <c r="AJ298" s="8">
        <f>VLOOKUP(Data[[#This Row],[Renaes]],Inmunizaciones!I300:HS734,219,FALSE)</f>
        <v>1</v>
      </c>
      <c r="AK298" s="102">
        <f>MIN(Data[[#This Row],[DPT REF2]:[APO REF2]])</f>
        <v>1</v>
      </c>
      <c r="AL298" s="224">
        <f>IFERROR(Data[[#This Row],[4 AÑOS CON VACUNA COMPLETA]]/Data[[#This Row],[Meta4]],0)</f>
        <v>0</v>
      </c>
    </row>
    <row r="299" spans="1:38" s="5" customFormat="1" ht="12" x14ac:dyDescent="0.25">
      <c r="A299" s="108" t="s">
        <v>44</v>
      </c>
      <c r="B299" s="107" t="s">
        <v>330</v>
      </c>
      <c r="C299" s="107">
        <v>401</v>
      </c>
      <c r="D299" s="107" t="s">
        <v>29</v>
      </c>
      <c r="E299" s="108" t="s">
        <v>44</v>
      </c>
      <c r="F299" s="107" t="s">
        <v>330</v>
      </c>
      <c r="G299" s="107"/>
      <c r="H299" s="146" t="s">
        <v>535</v>
      </c>
      <c r="I299" s="108">
        <v>301</v>
      </c>
      <c r="J299" s="108" t="s">
        <v>610</v>
      </c>
      <c r="K299" s="6">
        <f>VLOOKUP(Data[[#This Row],[Renaes]],Inmunizaciones!I301:W736,15,FALSE)</f>
        <v>0</v>
      </c>
      <c r="L299" s="249">
        <f>VLOOKUP(Data[[#This Row],[Renaes]],Inmunizaciones!I301:X735,16,FALSE)</f>
        <v>2</v>
      </c>
      <c r="M299" s="309">
        <f>VLOOKUP(Data[[#This Row],[Renaes]],Inmunizaciones!I301:AL735,30,FALSE)</f>
        <v>3</v>
      </c>
      <c r="N299" s="100">
        <f>MIN(Data[[#This Row],[BCG2]],Data[[#This Row],[HvB]])</f>
        <v>2</v>
      </c>
      <c r="O299" s="210">
        <f>IFERROR(Data[[#This Row],[RN
Completa]]/Data[[#This Row],[MetaRN]],0)</f>
        <v>0</v>
      </c>
      <c r="P299" s="43">
        <f>+Data[[#This Row],[MetaRN]]</f>
        <v>0</v>
      </c>
      <c r="Q299" s="248">
        <f>VLOOKUP(Data[[#This Row],[Renaes]],Inmunizaciones!I301:BB735,46,FALSE)</f>
        <v>4</v>
      </c>
      <c r="R299" s="248">
        <f>VLOOKUP(Data[[#This Row],[Renaes]],Inmunizaciones!I301:BP735,60,FALSE)</f>
        <v>0</v>
      </c>
      <c r="S299" s="248">
        <f>VLOOKUP(Data[[#This Row],[Renaes]],Inmunizaciones!I301:CD735,74,FALSE)</f>
        <v>4</v>
      </c>
      <c r="T299" s="248">
        <f>VLOOKUP(Data[[#This Row],[Renaes]],Inmunizaciones!I301:CR735,88,FALSE)</f>
        <v>5</v>
      </c>
      <c r="U299" s="12">
        <f>VLOOKUP(Data[[#This Row],[Renaes]],Inmunizaciones!I301:CT735,90,FALSE)</f>
        <v>0</v>
      </c>
      <c r="V299" s="211">
        <f>IFERROR(Data[[#This Row],[&lt; 12 meses
Completa]]/P300,0)</f>
        <v>0</v>
      </c>
      <c r="W299" s="44">
        <f>VLOOKUP(Data[[#This Row],[Renaes]],Inmunizaciones!I301:CU735,91,FALSE)</f>
        <v>0</v>
      </c>
      <c r="X299" s="248">
        <f>VLOOKUP(Data[[#This Row],[Renaes]],Inmunizaciones!I301:DH735,104,FALSE)</f>
        <v>1</v>
      </c>
      <c r="Y299" s="248">
        <f>VLOOKUP(Data[[#This Row],[Renaes]],Inmunizaciones!I301:DV735,118,FALSE)</f>
        <v>0</v>
      </c>
      <c r="Z299" s="248">
        <f>VLOOKUP(Data[[#This Row],[Renaes]],Inmunizaciones!I301:EJ735,132,FALSE)</f>
        <v>2</v>
      </c>
      <c r="AA299" s="248">
        <f>VLOOKUP(Data[[#This Row],[Renaes]],Inmunizaciones!I301:EX735,146,FALSE)</f>
        <v>0</v>
      </c>
      <c r="AB299" s="248">
        <f>VLOOKUP(Data[[#This Row],[Renaes]],Inmunizaciones!I301:FL735,160,FALSE)</f>
        <v>1</v>
      </c>
      <c r="AC299" s="248">
        <f>VLOOKUP(Data[[#This Row],[Renaes]],Inmunizaciones!I301:FZ735,174,FALSE)</f>
        <v>2</v>
      </c>
      <c r="AD299" s="102">
        <f>VLOOKUP(Data[[#This Row],[Renaes]],Inmunizaciones!I301:GQ735,191,FALSE)</f>
        <v>0</v>
      </c>
      <c r="AE299" s="224">
        <f t="shared" si="15"/>
        <v>0</v>
      </c>
      <c r="AF299" s="102">
        <f t="shared" si="14"/>
        <v>0</v>
      </c>
      <c r="AG299" s="224">
        <f t="shared" si="16"/>
        <v>0</v>
      </c>
      <c r="AH299" s="73">
        <f>VLOOKUP(Data[[#This Row],[Renaes]],Inmunizaciones!I301:GR735,192,FALSE)</f>
        <v>0</v>
      </c>
      <c r="AI299" s="8">
        <f>VLOOKUP(Data[[#This Row],[Renaes]],Inmunizaciones!I301:HE735,205,FALSE)</f>
        <v>0</v>
      </c>
      <c r="AJ299" s="8">
        <f>VLOOKUP(Data[[#This Row],[Renaes]],Inmunizaciones!I301:HS735,219,FALSE)</f>
        <v>1</v>
      </c>
      <c r="AK299" s="102">
        <f>MIN(Data[[#This Row],[DPT REF2]:[APO REF2]])</f>
        <v>0</v>
      </c>
      <c r="AL299" s="224">
        <f>IFERROR(Data[[#This Row],[4 AÑOS CON VACUNA COMPLETA]]/Data[[#This Row],[Meta4]],0)</f>
        <v>0</v>
      </c>
    </row>
    <row r="300" spans="1:38" s="5" customFormat="1" ht="12" x14ac:dyDescent="0.25">
      <c r="A300" s="108" t="s">
        <v>44</v>
      </c>
      <c r="B300" s="107" t="s">
        <v>43</v>
      </c>
      <c r="C300" s="107">
        <v>401</v>
      </c>
      <c r="D300" s="107" t="s">
        <v>29</v>
      </c>
      <c r="E300" s="108" t="s">
        <v>44</v>
      </c>
      <c r="F300" s="107" t="s">
        <v>43</v>
      </c>
      <c r="G300" s="107"/>
      <c r="H300" s="146" t="s">
        <v>535</v>
      </c>
      <c r="I300" s="108">
        <v>302</v>
      </c>
      <c r="J300" s="108" t="s">
        <v>48</v>
      </c>
      <c r="K300" s="6">
        <f>VLOOKUP(Data[[#This Row],[Renaes]],Inmunizaciones!I302:W737,15,FALSE)</f>
        <v>0</v>
      </c>
      <c r="L300" s="249">
        <f>VLOOKUP(Data[[#This Row],[Renaes]],Inmunizaciones!I302:X736,16,FALSE)</f>
        <v>1</v>
      </c>
      <c r="M300" s="309">
        <f>VLOOKUP(Data[[#This Row],[Renaes]],Inmunizaciones!I302:AL736,30,FALSE)</f>
        <v>1</v>
      </c>
      <c r="N300" s="100">
        <f>MIN(Data[[#This Row],[BCG2]],Data[[#This Row],[HvB]])</f>
        <v>1</v>
      </c>
      <c r="O300" s="210">
        <f>IFERROR(Data[[#This Row],[RN
Completa]]/Data[[#This Row],[MetaRN]],0)</f>
        <v>0</v>
      </c>
      <c r="P300" s="43">
        <f>+Data[[#This Row],[MetaRN]]</f>
        <v>0</v>
      </c>
      <c r="Q300" s="248">
        <f>VLOOKUP(Data[[#This Row],[Renaes]],Inmunizaciones!I302:BB736,46,FALSE)</f>
        <v>1</v>
      </c>
      <c r="R300" s="248">
        <f>VLOOKUP(Data[[#This Row],[Renaes]],Inmunizaciones!I302:BP736,60,FALSE)</f>
        <v>1</v>
      </c>
      <c r="S300" s="248">
        <f>VLOOKUP(Data[[#This Row],[Renaes]],Inmunizaciones!I302:CD736,74,FALSE)</f>
        <v>3</v>
      </c>
      <c r="T300" s="248">
        <f>VLOOKUP(Data[[#This Row],[Renaes]],Inmunizaciones!I302:CR736,88,FALSE)</f>
        <v>2</v>
      </c>
      <c r="U300" s="12">
        <f>VLOOKUP(Data[[#This Row],[Renaes]],Inmunizaciones!I302:CT736,90,FALSE)</f>
        <v>1</v>
      </c>
      <c r="V300" s="211">
        <f>IFERROR(Data[[#This Row],[&lt; 12 meses
Completa]]/P301,0)</f>
        <v>0</v>
      </c>
      <c r="W300" s="44">
        <f>VLOOKUP(Data[[#This Row],[Renaes]],Inmunizaciones!I302:CU736,91,FALSE)</f>
        <v>0</v>
      </c>
      <c r="X300" s="248">
        <f>VLOOKUP(Data[[#This Row],[Renaes]],Inmunizaciones!I302:DH736,104,FALSE)</f>
        <v>4</v>
      </c>
      <c r="Y300" s="248">
        <f>VLOOKUP(Data[[#This Row],[Renaes]],Inmunizaciones!I302:DV736,118,FALSE)</f>
        <v>4</v>
      </c>
      <c r="Z300" s="248">
        <f>VLOOKUP(Data[[#This Row],[Renaes]],Inmunizaciones!I302:EJ736,132,FALSE)</f>
        <v>0</v>
      </c>
      <c r="AA300" s="248">
        <f>VLOOKUP(Data[[#This Row],[Renaes]],Inmunizaciones!I302:EX736,146,FALSE)</f>
        <v>0</v>
      </c>
      <c r="AB300" s="248">
        <f>VLOOKUP(Data[[#This Row],[Renaes]],Inmunizaciones!I302:FL736,160,FALSE)</f>
        <v>0</v>
      </c>
      <c r="AC300" s="248">
        <f>VLOOKUP(Data[[#This Row],[Renaes]],Inmunizaciones!I302:FZ736,174,FALSE)</f>
        <v>2</v>
      </c>
      <c r="AD300" s="102">
        <f>VLOOKUP(Data[[#This Row],[Renaes]],Inmunizaciones!I302:GQ736,191,FALSE)</f>
        <v>1</v>
      </c>
      <c r="AE300" s="224">
        <f t="shared" si="15"/>
        <v>0</v>
      </c>
      <c r="AF300" s="102">
        <f t="shared" si="14"/>
        <v>0</v>
      </c>
      <c r="AG300" s="224">
        <f t="shared" si="16"/>
        <v>0</v>
      </c>
      <c r="AH300" s="73">
        <f>VLOOKUP(Data[[#This Row],[Renaes]],Inmunizaciones!I302:GR736,192,FALSE)</f>
        <v>0</v>
      </c>
      <c r="AI300" s="8">
        <f>VLOOKUP(Data[[#This Row],[Renaes]],Inmunizaciones!I302:HE736,205,FALSE)</f>
        <v>0</v>
      </c>
      <c r="AJ300" s="8">
        <f>VLOOKUP(Data[[#This Row],[Renaes]],Inmunizaciones!I302:HS736,219,FALSE)</f>
        <v>0</v>
      </c>
      <c r="AK300" s="102">
        <f>MIN(Data[[#This Row],[DPT REF2]:[APO REF2]])</f>
        <v>0</v>
      </c>
      <c r="AL300" s="224">
        <f>IFERROR(Data[[#This Row],[4 AÑOS CON VACUNA COMPLETA]]/Data[[#This Row],[Meta4]],0)</f>
        <v>0</v>
      </c>
    </row>
    <row r="301" spans="1:38" s="5" customFormat="1" ht="12" x14ac:dyDescent="0.25">
      <c r="A301" s="108" t="s">
        <v>44</v>
      </c>
      <c r="B301" s="107" t="s">
        <v>43</v>
      </c>
      <c r="C301" s="107">
        <v>401</v>
      </c>
      <c r="D301" s="107" t="s">
        <v>29</v>
      </c>
      <c r="E301" s="108" t="s">
        <v>44</v>
      </c>
      <c r="F301" s="107" t="s">
        <v>29</v>
      </c>
      <c r="G301" s="107"/>
      <c r="H301" s="146" t="s">
        <v>535</v>
      </c>
      <c r="I301" s="108">
        <v>303</v>
      </c>
      <c r="J301" s="108" t="s">
        <v>611</v>
      </c>
      <c r="K301" s="6">
        <f>VLOOKUP(Data[[#This Row],[Renaes]],Inmunizaciones!I303:W738,15,FALSE)</f>
        <v>0</v>
      </c>
      <c r="L301" s="249">
        <f>VLOOKUP(Data[[#This Row],[Renaes]],Inmunizaciones!I303:X737,16,FALSE)</f>
        <v>1</v>
      </c>
      <c r="M301" s="309">
        <f>VLOOKUP(Data[[#This Row],[Renaes]],Inmunizaciones!I303:AL737,30,FALSE)</f>
        <v>1</v>
      </c>
      <c r="N301" s="100">
        <f>MIN(Data[[#This Row],[BCG2]],Data[[#This Row],[HvB]])</f>
        <v>1</v>
      </c>
      <c r="O301" s="210">
        <f>IFERROR(Data[[#This Row],[RN
Completa]]/Data[[#This Row],[MetaRN]],0)</f>
        <v>0</v>
      </c>
      <c r="P301" s="43">
        <f>+Data[[#This Row],[MetaRN]]</f>
        <v>0</v>
      </c>
      <c r="Q301" s="248">
        <f>VLOOKUP(Data[[#This Row],[Renaes]],Inmunizaciones!I303:BB737,46,FALSE)</f>
        <v>1</v>
      </c>
      <c r="R301" s="248">
        <f>VLOOKUP(Data[[#This Row],[Renaes]],Inmunizaciones!I303:BP737,60,FALSE)</f>
        <v>2</v>
      </c>
      <c r="S301" s="248">
        <f>VLOOKUP(Data[[#This Row],[Renaes]],Inmunizaciones!I303:CD737,74,FALSE)</f>
        <v>2</v>
      </c>
      <c r="T301" s="248">
        <f>VLOOKUP(Data[[#This Row],[Renaes]],Inmunizaciones!I303:CR737,88,FALSE)</f>
        <v>3</v>
      </c>
      <c r="U301" s="12">
        <f>VLOOKUP(Data[[#This Row],[Renaes]],Inmunizaciones!I303:CT737,90,FALSE)</f>
        <v>1</v>
      </c>
      <c r="V301" s="211">
        <f>IFERROR(Data[[#This Row],[&lt; 12 meses
Completa]]/P302,0)</f>
        <v>0</v>
      </c>
      <c r="W301" s="44">
        <f>VLOOKUP(Data[[#This Row],[Renaes]],Inmunizaciones!I303:CU737,91,FALSE)</f>
        <v>0</v>
      </c>
      <c r="X301" s="248">
        <f>VLOOKUP(Data[[#This Row],[Renaes]],Inmunizaciones!I303:DH737,104,FALSE)</f>
        <v>2</v>
      </c>
      <c r="Y301" s="248">
        <f>VLOOKUP(Data[[#This Row],[Renaes]],Inmunizaciones!I303:DV737,118,FALSE)</f>
        <v>2</v>
      </c>
      <c r="Z301" s="248">
        <f>VLOOKUP(Data[[#This Row],[Renaes]],Inmunizaciones!I303:EJ737,132,FALSE)</f>
        <v>4</v>
      </c>
      <c r="AA301" s="248">
        <f>VLOOKUP(Data[[#This Row],[Renaes]],Inmunizaciones!I303:EX737,146,FALSE)</f>
        <v>0</v>
      </c>
      <c r="AB301" s="248">
        <f>VLOOKUP(Data[[#This Row],[Renaes]],Inmunizaciones!I303:FL737,160,FALSE)</f>
        <v>0</v>
      </c>
      <c r="AC301" s="248">
        <f>VLOOKUP(Data[[#This Row],[Renaes]],Inmunizaciones!I303:FZ737,174,FALSE)</f>
        <v>0</v>
      </c>
      <c r="AD301" s="102">
        <f>VLOOKUP(Data[[#This Row],[Renaes]],Inmunizaciones!I303:GQ737,191,FALSE)</f>
        <v>1</v>
      </c>
      <c r="AE301" s="224">
        <f t="shared" si="15"/>
        <v>0</v>
      </c>
      <c r="AF301" s="102">
        <f t="shared" si="14"/>
        <v>0</v>
      </c>
      <c r="AG301" s="224">
        <f t="shared" si="16"/>
        <v>0</v>
      </c>
      <c r="AH301" s="73">
        <f>VLOOKUP(Data[[#This Row],[Renaes]],Inmunizaciones!I303:GR737,192,FALSE)</f>
        <v>0</v>
      </c>
      <c r="AI301" s="8">
        <f>VLOOKUP(Data[[#This Row],[Renaes]],Inmunizaciones!I303:HE737,205,FALSE)</f>
        <v>0</v>
      </c>
      <c r="AJ301" s="8">
        <f>VLOOKUP(Data[[#This Row],[Renaes]],Inmunizaciones!I303:HS737,219,FALSE)</f>
        <v>0</v>
      </c>
      <c r="AK301" s="102">
        <f>MIN(Data[[#This Row],[DPT REF2]:[APO REF2]])</f>
        <v>0</v>
      </c>
      <c r="AL301" s="224">
        <f>IFERROR(Data[[#This Row],[4 AÑOS CON VACUNA COMPLETA]]/Data[[#This Row],[Meta4]],0)</f>
        <v>0</v>
      </c>
    </row>
    <row r="302" spans="1:38" s="5" customFormat="1" ht="12" x14ac:dyDescent="0.25">
      <c r="A302" s="108" t="s">
        <v>44</v>
      </c>
      <c r="B302" s="107" t="s">
        <v>43</v>
      </c>
      <c r="C302" s="107">
        <v>401</v>
      </c>
      <c r="D302" s="107" t="s">
        <v>29</v>
      </c>
      <c r="E302" s="108" t="s">
        <v>44</v>
      </c>
      <c r="F302" s="107" t="s">
        <v>43</v>
      </c>
      <c r="G302" s="107"/>
      <c r="H302" s="146" t="s">
        <v>535</v>
      </c>
      <c r="I302" s="108">
        <v>304</v>
      </c>
      <c r="J302" s="108" t="s">
        <v>49</v>
      </c>
      <c r="K302" s="6">
        <f>VLOOKUP(Data[[#This Row],[Renaes]],Inmunizaciones!I304:W739,15,FALSE)</f>
        <v>0</v>
      </c>
      <c r="L302" s="249">
        <f>VLOOKUP(Data[[#This Row],[Renaes]],Inmunizaciones!I304:X738,16,FALSE)</f>
        <v>0</v>
      </c>
      <c r="M302" s="309">
        <f>VLOOKUP(Data[[#This Row],[Renaes]],Inmunizaciones!I304:AL738,30,FALSE)</f>
        <v>0</v>
      </c>
      <c r="N302" s="100">
        <f>MIN(Data[[#This Row],[BCG2]],Data[[#This Row],[HvB]])</f>
        <v>0</v>
      </c>
      <c r="O302" s="210">
        <f>IFERROR(Data[[#This Row],[RN
Completa]]/Data[[#This Row],[MetaRN]],0)</f>
        <v>0</v>
      </c>
      <c r="P302" s="43">
        <f>+Data[[#This Row],[MetaRN]]</f>
        <v>0</v>
      </c>
      <c r="Q302" s="248">
        <f>VLOOKUP(Data[[#This Row],[Renaes]],Inmunizaciones!I304:BB738,46,FALSE)</f>
        <v>0</v>
      </c>
      <c r="R302" s="248">
        <f>VLOOKUP(Data[[#This Row],[Renaes]],Inmunizaciones!I304:BP738,60,FALSE)</f>
        <v>0</v>
      </c>
      <c r="S302" s="248">
        <f>VLOOKUP(Data[[#This Row],[Renaes]],Inmunizaciones!I304:CD738,74,FALSE)</f>
        <v>0</v>
      </c>
      <c r="T302" s="248">
        <f>VLOOKUP(Data[[#This Row],[Renaes]],Inmunizaciones!I304:CR738,88,FALSE)</f>
        <v>0</v>
      </c>
      <c r="U302" s="12">
        <f>VLOOKUP(Data[[#This Row],[Renaes]],Inmunizaciones!I304:CT738,90,FALSE)</f>
        <v>0</v>
      </c>
      <c r="V302" s="211">
        <f>IFERROR(Data[[#This Row],[&lt; 12 meses
Completa]]/P303,0)</f>
        <v>0</v>
      </c>
      <c r="W302" s="44">
        <f>VLOOKUP(Data[[#This Row],[Renaes]],Inmunizaciones!I304:CU738,91,FALSE)</f>
        <v>0</v>
      </c>
      <c r="X302" s="248">
        <f>VLOOKUP(Data[[#This Row],[Renaes]],Inmunizaciones!I304:DH738,104,FALSE)</f>
        <v>0</v>
      </c>
      <c r="Y302" s="248">
        <f>VLOOKUP(Data[[#This Row],[Renaes]],Inmunizaciones!I304:DV738,118,FALSE)</f>
        <v>0</v>
      </c>
      <c r="Z302" s="248">
        <f>VLOOKUP(Data[[#This Row],[Renaes]],Inmunizaciones!I304:EJ738,132,FALSE)</f>
        <v>0</v>
      </c>
      <c r="AA302" s="248">
        <f>VLOOKUP(Data[[#This Row],[Renaes]],Inmunizaciones!I304:EX738,146,FALSE)</f>
        <v>0</v>
      </c>
      <c r="AB302" s="248">
        <f>VLOOKUP(Data[[#This Row],[Renaes]],Inmunizaciones!I304:FL738,160,FALSE)</f>
        <v>0</v>
      </c>
      <c r="AC302" s="248">
        <f>VLOOKUP(Data[[#This Row],[Renaes]],Inmunizaciones!I304:FZ738,174,FALSE)</f>
        <v>0</v>
      </c>
      <c r="AD302" s="102">
        <f>VLOOKUP(Data[[#This Row],[Renaes]],Inmunizaciones!I304:GQ738,191,FALSE)</f>
        <v>0</v>
      </c>
      <c r="AE302" s="224">
        <f t="shared" si="15"/>
        <v>0</v>
      </c>
      <c r="AF302" s="102">
        <f t="shared" si="14"/>
        <v>0</v>
      </c>
      <c r="AG302" s="224">
        <f t="shared" si="16"/>
        <v>0</v>
      </c>
      <c r="AH302" s="73">
        <f>VLOOKUP(Data[[#This Row],[Renaes]],Inmunizaciones!I304:GR738,192,FALSE)</f>
        <v>0</v>
      </c>
      <c r="AI302" s="8">
        <f>VLOOKUP(Data[[#This Row],[Renaes]],Inmunizaciones!I304:HE738,205,FALSE)</f>
        <v>0</v>
      </c>
      <c r="AJ302" s="8">
        <f>VLOOKUP(Data[[#This Row],[Renaes]],Inmunizaciones!I304:HS738,219,FALSE)</f>
        <v>0</v>
      </c>
      <c r="AK302" s="102">
        <f>MIN(Data[[#This Row],[DPT REF2]:[APO REF2]])</f>
        <v>0</v>
      </c>
      <c r="AL302" s="224">
        <f>IFERROR(Data[[#This Row],[4 AÑOS CON VACUNA COMPLETA]]/Data[[#This Row],[Meta4]],0)</f>
        <v>0</v>
      </c>
    </row>
    <row r="303" spans="1:38" s="5" customFormat="1" ht="12" x14ac:dyDescent="0.25">
      <c r="A303" s="108" t="s">
        <v>586</v>
      </c>
      <c r="B303" s="107" t="s">
        <v>159</v>
      </c>
      <c r="C303" s="107">
        <v>404</v>
      </c>
      <c r="D303" s="107" t="s">
        <v>586</v>
      </c>
      <c r="E303" s="108" t="s">
        <v>586</v>
      </c>
      <c r="F303" s="107" t="s">
        <v>159</v>
      </c>
      <c r="G303" s="107"/>
      <c r="H303" s="146" t="s">
        <v>535</v>
      </c>
      <c r="I303" s="108">
        <v>305</v>
      </c>
      <c r="J303" s="108" t="s">
        <v>164</v>
      </c>
      <c r="K303" s="6">
        <f>VLOOKUP(Data[[#This Row],[Renaes]],Inmunizaciones!I305:W740,15,FALSE)</f>
        <v>0</v>
      </c>
      <c r="L303" s="249">
        <f>VLOOKUP(Data[[#This Row],[Renaes]],Inmunizaciones!I305:X739,16,FALSE)</f>
        <v>0</v>
      </c>
      <c r="M303" s="309">
        <f>VLOOKUP(Data[[#This Row],[Renaes]],Inmunizaciones!I305:AL739,30,FALSE)</f>
        <v>0</v>
      </c>
      <c r="N303" s="100">
        <f>MIN(Data[[#This Row],[BCG2]],Data[[#This Row],[HvB]])</f>
        <v>0</v>
      </c>
      <c r="O303" s="210">
        <f>IFERROR(Data[[#This Row],[RN
Completa]]/Data[[#This Row],[MetaRN]],0)</f>
        <v>0</v>
      </c>
      <c r="P303" s="43">
        <f>+Data[[#This Row],[MetaRN]]</f>
        <v>0</v>
      </c>
      <c r="Q303" s="248">
        <f>VLOOKUP(Data[[#This Row],[Renaes]],Inmunizaciones!I305:BB739,46,FALSE)</f>
        <v>0</v>
      </c>
      <c r="R303" s="248">
        <f>VLOOKUP(Data[[#This Row],[Renaes]],Inmunizaciones!I305:BP739,60,FALSE)</f>
        <v>0</v>
      </c>
      <c r="S303" s="248">
        <f>VLOOKUP(Data[[#This Row],[Renaes]],Inmunizaciones!I305:CD739,74,FALSE)</f>
        <v>0</v>
      </c>
      <c r="T303" s="248">
        <f>VLOOKUP(Data[[#This Row],[Renaes]],Inmunizaciones!I305:CR739,88,FALSE)</f>
        <v>0</v>
      </c>
      <c r="U303" s="12">
        <f>VLOOKUP(Data[[#This Row],[Renaes]],Inmunizaciones!I305:CT739,90,FALSE)</f>
        <v>0</v>
      </c>
      <c r="V303" s="211">
        <f>IFERROR(Data[[#This Row],[&lt; 12 meses
Completa]]/P304,0)</f>
        <v>0</v>
      </c>
      <c r="W303" s="44">
        <f>VLOOKUP(Data[[#This Row],[Renaes]],Inmunizaciones!I305:CU739,91,FALSE)</f>
        <v>0</v>
      </c>
      <c r="X303" s="248">
        <f>VLOOKUP(Data[[#This Row],[Renaes]],Inmunizaciones!I305:DH739,104,FALSE)</f>
        <v>0</v>
      </c>
      <c r="Y303" s="248">
        <f>VLOOKUP(Data[[#This Row],[Renaes]],Inmunizaciones!I305:DV739,118,FALSE)</f>
        <v>0</v>
      </c>
      <c r="Z303" s="248">
        <f>VLOOKUP(Data[[#This Row],[Renaes]],Inmunizaciones!I305:EJ739,132,FALSE)</f>
        <v>0</v>
      </c>
      <c r="AA303" s="248">
        <f>VLOOKUP(Data[[#This Row],[Renaes]],Inmunizaciones!I305:EX739,146,FALSE)</f>
        <v>0</v>
      </c>
      <c r="AB303" s="248">
        <f>VLOOKUP(Data[[#This Row],[Renaes]],Inmunizaciones!I305:FL739,160,FALSE)</f>
        <v>0</v>
      </c>
      <c r="AC303" s="248">
        <f>VLOOKUP(Data[[#This Row],[Renaes]],Inmunizaciones!I305:FZ739,174,FALSE)</f>
        <v>0</v>
      </c>
      <c r="AD303" s="102">
        <f>VLOOKUP(Data[[#This Row],[Renaes]],Inmunizaciones!I305:GQ739,191,FALSE)</f>
        <v>0</v>
      </c>
      <c r="AE303" s="224">
        <f t="shared" si="15"/>
        <v>0</v>
      </c>
      <c r="AF303" s="102">
        <f t="shared" si="14"/>
        <v>0</v>
      </c>
      <c r="AG303" s="224">
        <f t="shared" si="16"/>
        <v>0</v>
      </c>
      <c r="AH303" s="73">
        <f>VLOOKUP(Data[[#This Row],[Renaes]],Inmunizaciones!I305:GR739,192,FALSE)</f>
        <v>0</v>
      </c>
      <c r="AI303" s="8">
        <f>VLOOKUP(Data[[#This Row],[Renaes]],Inmunizaciones!I305:HE739,205,FALSE)</f>
        <v>0</v>
      </c>
      <c r="AJ303" s="8">
        <f>VLOOKUP(Data[[#This Row],[Renaes]],Inmunizaciones!I305:HS739,219,FALSE)</f>
        <v>0</v>
      </c>
      <c r="AK303" s="102">
        <f>MIN(Data[[#This Row],[DPT REF2]:[APO REF2]])</f>
        <v>0</v>
      </c>
      <c r="AL303" s="224">
        <f>IFERROR(Data[[#This Row],[4 AÑOS CON VACUNA COMPLETA]]/Data[[#This Row],[Meta4]],0)</f>
        <v>0</v>
      </c>
    </row>
    <row r="304" spans="1:38" s="5" customFormat="1" ht="12" x14ac:dyDescent="0.25">
      <c r="A304" s="108" t="s">
        <v>586</v>
      </c>
      <c r="B304" s="107" t="s">
        <v>31</v>
      </c>
      <c r="C304" s="107">
        <v>404</v>
      </c>
      <c r="D304" s="107" t="s">
        <v>586</v>
      </c>
      <c r="E304" s="108" t="s">
        <v>586</v>
      </c>
      <c r="F304" s="107" t="s">
        <v>31</v>
      </c>
      <c r="G304" s="107"/>
      <c r="H304" s="146" t="s">
        <v>535</v>
      </c>
      <c r="I304" s="108">
        <v>307</v>
      </c>
      <c r="J304" s="108" t="s">
        <v>38</v>
      </c>
      <c r="K304" s="6">
        <f>VLOOKUP(Data[[#This Row],[Renaes]],Inmunizaciones!I306:W741,15,FALSE)</f>
        <v>0</v>
      </c>
      <c r="L304" s="249">
        <f>VLOOKUP(Data[[#This Row],[Renaes]],Inmunizaciones!I306:X740,16,FALSE)</f>
        <v>0</v>
      </c>
      <c r="M304" s="309">
        <f>VLOOKUP(Data[[#This Row],[Renaes]],Inmunizaciones!I306:AL740,30,FALSE)</f>
        <v>0</v>
      </c>
      <c r="N304" s="100">
        <f>MIN(Data[[#This Row],[BCG2]],Data[[#This Row],[HvB]])</f>
        <v>0</v>
      </c>
      <c r="O304" s="210">
        <f>IFERROR(Data[[#This Row],[RN
Completa]]/Data[[#This Row],[MetaRN]],0)</f>
        <v>0</v>
      </c>
      <c r="P304" s="43">
        <f>+Data[[#This Row],[MetaRN]]</f>
        <v>0</v>
      </c>
      <c r="Q304" s="248">
        <f>VLOOKUP(Data[[#This Row],[Renaes]],Inmunizaciones!I306:BB740,46,FALSE)</f>
        <v>0</v>
      </c>
      <c r="R304" s="248">
        <f>VLOOKUP(Data[[#This Row],[Renaes]],Inmunizaciones!I306:BP740,60,FALSE)</f>
        <v>0</v>
      </c>
      <c r="S304" s="248">
        <f>VLOOKUP(Data[[#This Row],[Renaes]],Inmunizaciones!I306:CD740,74,FALSE)</f>
        <v>0</v>
      </c>
      <c r="T304" s="248">
        <f>VLOOKUP(Data[[#This Row],[Renaes]],Inmunizaciones!I306:CR740,88,FALSE)</f>
        <v>0</v>
      </c>
      <c r="U304" s="12">
        <f>VLOOKUP(Data[[#This Row],[Renaes]],Inmunizaciones!I306:CT740,90,FALSE)</f>
        <v>0</v>
      </c>
      <c r="V304" s="211">
        <f>IFERROR(Data[[#This Row],[&lt; 12 meses
Completa]]/P305,0)</f>
        <v>0</v>
      </c>
      <c r="W304" s="44">
        <f>VLOOKUP(Data[[#This Row],[Renaes]],Inmunizaciones!I306:CU740,91,FALSE)</f>
        <v>0</v>
      </c>
      <c r="X304" s="248">
        <f>VLOOKUP(Data[[#This Row],[Renaes]],Inmunizaciones!I306:DH740,104,FALSE)</f>
        <v>0</v>
      </c>
      <c r="Y304" s="248">
        <f>VLOOKUP(Data[[#This Row],[Renaes]],Inmunizaciones!I306:DV740,118,FALSE)</f>
        <v>0</v>
      </c>
      <c r="Z304" s="248">
        <f>VLOOKUP(Data[[#This Row],[Renaes]],Inmunizaciones!I306:EJ740,132,FALSE)</f>
        <v>0</v>
      </c>
      <c r="AA304" s="248">
        <f>VLOOKUP(Data[[#This Row],[Renaes]],Inmunizaciones!I306:EX740,146,FALSE)</f>
        <v>0</v>
      </c>
      <c r="AB304" s="248">
        <f>VLOOKUP(Data[[#This Row],[Renaes]],Inmunizaciones!I306:FL740,160,FALSE)</f>
        <v>0</v>
      </c>
      <c r="AC304" s="248">
        <f>VLOOKUP(Data[[#This Row],[Renaes]],Inmunizaciones!I306:FZ740,174,FALSE)</f>
        <v>0</v>
      </c>
      <c r="AD304" s="102">
        <f>VLOOKUP(Data[[#This Row],[Renaes]],Inmunizaciones!I306:GQ740,191,FALSE)</f>
        <v>0</v>
      </c>
      <c r="AE304" s="224">
        <f t="shared" si="15"/>
        <v>0</v>
      </c>
      <c r="AF304" s="102">
        <f t="shared" si="14"/>
        <v>0</v>
      </c>
      <c r="AG304" s="224">
        <f t="shared" si="16"/>
        <v>0</v>
      </c>
      <c r="AH304" s="73">
        <f>VLOOKUP(Data[[#This Row],[Renaes]],Inmunizaciones!I306:GR740,192,FALSE)</f>
        <v>0</v>
      </c>
      <c r="AI304" s="8">
        <f>VLOOKUP(Data[[#This Row],[Renaes]],Inmunizaciones!I306:HE740,205,FALSE)</f>
        <v>0</v>
      </c>
      <c r="AJ304" s="8">
        <f>VLOOKUP(Data[[#This Row],[Renaes]],Inmunizaciones!I306:HS740,219,FALSE)</f>
        <v>0</v>
      </c>
      <c r="AK304" s="102">
        <f>MIN(Data[[#This Row],[DPT REF2]:[APO REF2]])</f>
        <v>0</v>
      </c>
      <c r="AL304" s="224">
        <f>IFERROR(Data[[#This Row],[4 AÑOS CON VACUNA COMPLETA]]/Data[[#This Row],[Meta4]],0)</f>
        <v>0</v>
      </c>
    </row>
    <row r="305" spans="1:38" s="5" customFormat="1" ht="12" x14ac:dyDescent="0.25">
      <c r="A305" s="108" t="s">
        <v>586</v>
      </c>
      <c r="B305" s="107" t="s">
        <v>58</v>
      </c>
      <c r="C305" s="107">
        <v>404</v>
      </c>
      <c r="D305" s="107" t="s">
        <v>586</v>
      </c>
      <c r="E305" s="108" t="s">
        <v>586</v>
      </c>
      <c r="F305" s="107" t="s">
        <v>58</v>
      </c>
      <c r="G305" s="107"/>
      <c r="H305" s="146" t="s">
        <v>535</v>
      </c>
      <c r="I305" s="108">
        <v>6687</v>
      </c>
      <c r="J305" s="108" t="s">
        <v>58</v>
      </c>
      <c r="K305" s="6">
        <f>VLOOKUP(Data[[#This Row],[Renaes]],Inmunizaciones!I307:W742,15,FALSE)</f>
        <v>0</v>
      </c>
      <c r="L305" s="249">
        <f>VLOOKUP(Data[[#This Row],[Renaes]],Inmunizaciones!I307:X741,16,FALSE)</f>
        <v>0</v>
      </c>
      <c r="M305" s="309">
        <f>VLOOKUP(Data[[#This Row],[Renaes]],Inmunizaciones!I307:AL741,30,FALSE)</f>
        <v>0</v>
      </c>
      <c r="N305" s="100">
        <f>MIN(Data[[#This Row],[BCG2]],Data[[#This Row],[HvB]])</f>
        <v>0</v>
      </c>
      <c r="O305" s="210">
        <f>IFERROR(Data[[#This Row],[RN
Completa]]/Data[[#This Row],[MetaRN]],0)</f>
        <v>0</v>
      </c>
      <c r="P305" s="43">
        <f>+Data[[#This Row],[MetaRN]]</f>
        <v>0</v>
      </c>
      <c r="Q305" s="248">
        <f>VLOOKUP(Data[[#This Row],[Renaes]],Inmunizaciones!I307:BB741,46,FALSE)</f>
        <v>0</v>
      </c>
      <c r="R305" s="248">
        <f>VLOOKUP(Data[[#This Row],[Renaes]],Inmunizaciones!I307:BP741,60,FALSE)</f>
        <v>0</v>
      </c>
      <c r="S305" s="248">
        <f>VLOOKUP(Data[[#This Row],[Renaes]],Inmunizaciones!I307:CD741,74,FALSE)</f>
        <v>3</v>
      </c>
      <c r="T305" s="248">
        <f>VLOOKUP(Data[[#This Row],[Renaes]],Inmunizaciones!I307:CR741,88,FALSE)</f>
        <v>3</v>
      </c>
      <c r="U305" s="12">
        <f>VLOOKUP(Data[[#This Row],[Renaes]],Inmunizaciones!I307:CT741,90,FALSE)</f>
        <v>0</v>
      </c>
      <c r="V305" s="211">
        <f>IFERROR(Data[[#This Row],[&lt; 12 meses
Completa]]/P306,0)</f>
        <v>0</v>
      </c>
      <c r="W305" s="44">
        <f>VLOOKUP(Data[[#This Row],[Renaes]],Inmunizaciones!I307:CU741,91,FALSE)</f>
        <v>0</v>
      </c>
      <c r="X305" s="248">
        <f>VLOOKUP(Data[[#This Row],[Renaes]],Inmunizaciones!I307:DH741,104,FALSE)</f>
        <v>1</v>
      </c>
      <c r="Y305" s="248">
        <f>VLOOKUP(Data[[#This Row],[Renaes]],Inmunizaciones!I307:DV741,118,FALSE)</f>
        <v>3</v>
      </c>
      <c r="Z305" s="248">
        <f>VLOOKUP(Data[[#This Row],[Renaes]],Inmunizaciones!I307:EJ741,132,FALSE)</f>
        <v>0</v>
      </c>
      <c r="AA305" s="248">
        <f>VLOOKUP(Data[[#This Row],[Renaes]],Inmunizaciones!I307:EX741,146,FALSE)</f>
        <v>5</v>
      </c>
      <c r="AB305" s="248">
        <f>VLOOKUP(Data[[#This Row],[Renaes]],Inmunizaciones!I307:FL741,160,FALSE)</f>
        <v>6</v>
      </c>
      <c r="AC305" s="248">
        <f>VLOOKUP(Data[[#This Row],[Renaes]],Inmunizaciones!I307:FZ741,174,FALSE)</f>
        <v>6</v>
      </c>
      <c r="AD305" s="102">
        <f>VLOOKUP(Data[[#This Row],[Renaes]],Inmunizaciones!I307:GQ741,191,FALSE)</f>
        <v>0</v>
      </c>
      <c r="AE305" s="224">
        <f t="shared" si="15"/>
        <v>0</v>
      </c>
      <c r="AF305" s="102">
        <f t="shared" si="14"/>
        <v>0</v>
      </c>
      <c r="AG305" s="224">
        <f t="shared" si="16"/>
        <v>0</v>
      </c>
      <c r="AH305" s="73">
        <f>VLOOKUP(Data[[#This Row],[Renaes]],Inmunizaciones!I307:GR741,192,FALSE)</f>
        <v>0</v>
      </c>
      <c r="AI305" s="8">
        <f>VLOOKUP(Data[[#This Row],[Renaes]],Inmunizaciones!I307:HE741,205,FALSE)</f>
        <v>0</v>
      </c>
      <c r="AJ305" s="8">
        <f>VLOOKUP(Data[[#This Row],[Renaes]],Inmunizaciones!I307:HS741,219,FALSE)</f>
        <v>0</v>
      </c>
      <c r="AK305" s="102">
        <f>MIN(Data[[#This Row],[DPT REF2]:[APO REF2]])</f>
        <v>0</v>
      </c>
      <c r="AL305" s="224">
        <f>IFERROR(Data[[#This Row],[4 AÑOS CON VACUNA COMPLETA]]/Data[[#This Row],[Meta4]],0)</f>
        <v>0</v>
      </c>
    </row>
    <row r="306" spans="1:38" s="5" customFormat="1" ht="12" x14ac:dyDescent="0.25">
      <c r="A306" s="108" t="s">
        <v>586</v>
      </c>
      <c r="B306" s="107" t="s">
        <v>159</v>
      </c>
      <c r="C306" s="107">
        <v>404</v>
      </c>
      <c r="D306" s="107" t="s">
        <v>586</v>
      </c>
      <c r="E306" s="108" t="s">
        <v>586</v>
      </c>
      <c r="F306" s="107" t="s">
        <v>159</v>
      </c>
      <c r="G306" s="107"/>
      <c r="H306" s="146" t="s">
        <v>535</v>
      </c>
      <c r="I306" s="108">
        <v>6688</v>
      </c>
      <c r="J306" s="108" t="s">
        <v>165</v>
      </c>
      <c r="K306" s="6">
        <f>VLOOKUP(Data[[#This Row],[Renaes]],Inmunizaciones!I308:W743,15,FALSE)</f>
        <v>0</v>
      </c>
      <c r="L306" s="249">
        <f>VLOOKUP(Data[[#This Row],[Renaes]],Inmunizaciones!I308:X742,16,FALSE)</f>
        <v>0</v>
      </c>
      <c r="M306" s="309">
        <f>VLOOKUP(Data[[#This Row],[Renaes]],Inmunizaciones!I308:AL742,30,FALSE)</f>
        <v>0</v>
      </c>
      <c r="N306" s="100">
        <f>MIN(Data[[#This Row],[BCG2]],Data[[#This Row],[HvB]])</f>
        <v>0</v>
      </c>
      <c r="O306" s="210">
        <f>IFERROR(Data[[#This Row],[RN
Completa]]/Data[[#This Row],[MetaRN]],0)</f>
        <v>0</v>
      </c>
      <c r="P306" s="43">
        <f>+Data[[#This Row],[MetaRN]]</f>
        <v>0</v>
      </c>
      <c r="Q306" s="248">
        <f>VLOOKUP(Data[[#This Row],[Renaes]],Inmunizaciones!I308:BB742,46,FALSE)</f>
        <v>0</v>
      </c>
      <c r="R306" s="248">
        <f>VLOOKUP(Data[[#This Row],[Renaes]],Inmunizaciones!I308:BP742,60,FALSE)</f>
        <v>0</v>
      </c>
      <c r="S306" s="248">
        <f>VLOOKUP(Data[[#This Row],[Renaes]],Inmunizaciones!I308:CD742,74,FALSE)</f>
        <v>0</v>
      </c>
      <c r="T306" s="248">
        <f>VLOOKUP(Data[[#This Row],[Renaes]],Inmunizaciones!I308:CR742,88,FALSE)</f>
        <v>0</v>
      </c>
      <c r="U306" s="12">
        <f>VLOOKUP(Data[[#This Row],[Renaes]],Inmunizaciones!I308:CT742,90,FALSE)</f>
        <v>0</v>
      </c>
      <c r="V306" s="211">
        <f>IFERROR(Data[[#This Row],[&lt; 12 meses
Completa]]/P307,0)</f>
        <v>0</v>
      </c>
      <c r="W306" s="44">
        <f>VLOOKUP(Data[[#This Row],[Renaes]],Inmunizaciones!I308:CU742,91,FALSE)</f>
        <v>0</v>
      </c>
      <c r="X306" s="248">
        <f>VLOOKUP(Data[[#This Row],[Renaes]],Inmunizaciones!I308:DH742,104,FALSE)</f>
        <v>0</v>
      </c>
      <c r="Y306" s="248">
        <f>VLOOKUP(Data[[#This Row],[Renaes]],Inmunizaciones!I308:DV742,118,FALSE)</f>
        <v>0</v>
      </c>
      <c r="Z306" s="248">
        <f>VLOOKUP(Data[[#This Row],[Renaes]],Inmunizaciones!I308:EJ742,132,FALSE)</f>
        <v>0</v>
      </c>
      <c r="AA306" s="248">
        <f>VLOOKUP(Data[[#This Row],[Renaes]],Inmunizaciones!I308:EX742,146,FALSE)</f>
        <v>0</v>
      </c>
      <c r="AB306" s="248">
        <f>VLOOKUP(Data[[#This Row],[Renaes]],Inmunizaciones!I308:FL742,160,FALSE)</f>
        <v>0</v>
      </c>
      <c r="AC306" s="248">
        <f>VLOOKUP(Data[[#This Row],[Renaes]],Inmunizaciones!I308:FZ742,174,FALSE)</f>
        <v>0</v>
      </c>
      <c r="AD306" s="102">
        <f>VLOOKUP(Data[[#This Row],[Renaes]],Inmunizaciones!I308:GQ742,191,FALSE)</f>
        <v>0</v>
      </c>
      <c r="AE306" s="224">
        <f t="shared" si="15"/>
        <v>0</v>
      </c>
      <c r="AF306" s="102">
        <f t="shared" si="14"/>
        <v>0</v>
      </c>
      <c r="AG306" s="224">
        <f t="shared" si="16"/>
        <v>0</v>
      </c>
      <c r="AH306" s="73">
        <f>VLOOKUP(Data[[#This Row],[Renaes]],Inmunizaciones!I308:GR742,192,FALSE)</f>
        <v>0</v>
      </c>
      <c r="AI306" s="8">
        <f>VLOOKUP(Data[[#This Row],[Renaes]],Inmunizaciones!I308:HE742,205,FALSE)</f>
        <v>0</v>
      </c>
      <c r="AJ306" s="8">
        <f>VLOOKUP(Data[[#This Row],[Renaes]],Inmunizaciones!I308:HS742,219,FALSE)</f>
        <v>0</v>
      </c>
      <c r="AK306" s="102">
        <f>MIN(Data[[#This Row],[DPT REF2]:[APO REF2]])</f>
        <v>0</v>
      </c>
      <c r="AL306" s="224">
        <f>IFERROR(Data[[#This Row],[4 AÑOS CON VACUNA COMPLETA]]/Data[[#This Row],[Meta4]],0)</f>
        <v>0</v>
      </c>
    </row>
    <row r="307" spans="1:38" s="5" customFormat="1" ht="12" x14ac:dyDescent="0.25">
      <c r="A307" s="108" t="s">
        <v>558</v>
      </c>
      <c r="B307" s="107" t="s">
        <v>226</v>
      </c>
      <c r="C307" s="107">
        <v>400</v>
      </c>
      <c r="D307" s="107" t="s">
        <v>533</v>
      </c>
      <c r="E307" s="108" t="s">
        <v>82</v>
      </c>
      <c r="F307" s="107" t="s">
        <v>227</v>
      </c>
      <c r="G307" s="107"/>
      <c r="H307" s="146" t="s">
        <v>535</v>
      </c>
      <c r="I307" s="108">
        <v>6689</v>
      </c>
      <c r="J307" s="108" t="s">
        <v>231</v>
      </c>
      <c r="K307" s="6">
        <f>VLOOKUP(Data[[#This Row],[Renaes]],Inmunizaciones!I309:W744,15,FALSE)</f>
        <v>0</v>
      </c>
      <c r="L307" s="249">
        <f>VLOOKUP(Data[[#This Row],[Renaes]],Inmunizaciones!I309:X743,16,FALSE)</f>
        <v>1</v>
      </c>
      <c r="M307" s="309">
        <f>VLOOKUP(Data[[#This Row],[Renaes]],Inmunizaciones!I309:AL743,30,FALSE)</f>
        <v>0</v>
      </c>
      <c r="N307" s="100">
        <f>MIN(Data[[#This Row],[BCG2]],Data[[#This Row],[HvB]])</f>
        <v>0</v>
      </c>
      <c r="O307" s="210">
        <f>IFERROR(Data[[#This Row],[RN
Completa]]/Data[[#This Row],[MetaRN]],0)</f>
        <v>0</v>
      </c>
      <c r="P307" s="43">
        <f>+Data[[#This Row],[MetaRN]]</f>
        <v>0</v>
      </c>
      <c r="Q307" s="248">
        <f>VLOOKUP(Data[[#This Row],[Renaes]],Inmunizaciones!I309:BB743,46,FALSE)</f>
        <v>1</v>
      </c>
      <c r="R307" s="248">
        <f>VLOOKUP(Data[[#This Row],[Renaes]],Inmunizaciones!I309:BP743,60,FALSE)</f>
        <v>1</v>
      </c>
      <c r="S307" s="248">
        <f>VLOOKUP(Data[[#This Row],[Renaes]],Inmunizaciones!I309:CD743,74,FALSE)</f>
        <v>0</v>
      </c>
      <c r="T307" s="248">
        <f>VLOOKUP(Data[[#This Row],[Renaes]],Inmunizaciones!I309:CR743,88,FALSE)</f>
        <v>0</v>
      </c>
      <c r="U307" s="12">
        <f>VLOOKUP(Data[[#This Row],[Renaes]],Inmunizaciones!I309:CT743,90,FALSE)</f>
        <v>0</v>
      </c>
      <c r="V307" s="211">
        <f>IFERROR(Data[[#This Row],[&lt; 12 meses
Completa]]/P308,0)</f>
        <v>0</v>
      </c>
      <c r="W307" s="44">
        <f>VLOOKUP(Data[[#This Row],[Renaes]],Inmunizaciones!I309:CU743,91,FALSE)</f>
        <v>0</v>
      </c>
      <c r="X307" s="248">
        <f>VLOOKUP(Data[[#This Row],[Renaes]],Inmunizaciones!I309:DH743,104,FALSE)</f>
        <v>2</v>
      </c>
      <c r="Y307" s="248">
        <f>VLOOKUP(Data[[#This Row],[Renaes]],Inmunizaciones!I309:DV743,118,FALSE)</f>
        <v>2</v>
      </c>
      <c r="Z307" s="248">
        <f>VLOOKUP(Data[[#This Row],[Renaes]],Inmunizaciones!I309:EJ743,132,FALSE)</f>
        <v>0</v>
      </c>
      <c r="AA307" s="248">
        <f>VLOOKUP(Data[[#This Row],[Renaes]],Inmunizaciones!I309:EX743,146,FALSE)</f>
        <v>1</v>
      </c>
      <c r="AB307" s="248">
        <f>VLOOKUP(Data[[#This Row],[Renaes]],Inmunizaciones!I309:FL743,160,FALSE)</f>
        <v>1</v>
      </c>
      <c r="AC307" s="248">
        <f>VLOOKUP(Data[[#This Row],[Renaes]],Inmunizaciones!I309:FZ743,174,FALSE)</f>
        <v>1</v>
      </c>
      <c r="AD307" s="102">
        <f>VLOOKUP(Data[[#This Row],[Renaes]],Inmunizaciones!I309:GQ743,191,FALSE)</f>
        <v>0</v>
      </c>
      <c r="AE307" s="224">
        <f t="shared" si="15"/>
        <v>0</v>
      </c>
      <c r="AF307" s="102">
        <f t="shared" si="14"/>
        <v>0</v>
      </c>
      <c r="AG307" s="224">
        <f t="shared" si="16"/>
        <v>0</v>
      </c>
      <c r="AH307" s="73">
        <f>VLOOKUP(Data[[#This Row],[Renaes]],Inmunizaciones!I309:GR743,192,FALSE)</f>
        <v>0</v>
      </c>
      <c r="AI307" s="8">
        <f>VLOOKUP(Data[[#This Row],[Renaes]],Inmunizaciones!I309:HE743,205,FALSE)</f>
        <v>1</v>
      </c>
      <c r="AJ307" s="8">
        <f>VLOOKUP(Data[[#This Row],[Renaes]],Inmunizaciones!I309:HS743,219,FALSE)</f>
        <v>1</v>
      </c>
      <c r="AK307" s="102">
        <f>MIN(Data[[#This Row],[DPT REF2]:[APO REF2]])</f>
        <v>1</v>
      </c>
      <c r="AL307" s="224">
        <f>IFERROR(Data[[#This Row],[4 AÑOS CON VACUNA COMPLETA]]/Data[[#This Row],[Meta4]],0)</f>
        <v>0</v>
      </c>
    </row>
    <row r="308" spans="1:38" s="5" customFormat="1" ht="12" x14ac:dyDescent="0.25">
      <c r="A308" s="108" t="s">
        <v>39</v>
      </c>
      <c r="B308" s="107" t="s">
        <v>72</v>
      </c>
      <c r="C308" s="107">
        <v>400</v>
      </c>
      <c r="D308" s="107" t="s">
        <v>533</v>
      </c>
      <c r="E308" s="108" t="s">
        <v>39</v>
      </c>
      <c r="F308" s="107" t="s">
        <v>39</v>
      </c>
      <c r="G308" s="107"/>
      <c r="H308" s="146" t="s">
        <v>535</v>
      </c>
      <c r="I308" s="108">
        <v>6690</v>
      </c>
      <c r="J308" s="108" t="s">
        <v>280</v>
      </c>
      <c r="K308" s="6">
        <f>VLOOKUP(Data[[#This Row],[Renaes]],Inmunizaciones!I310:W745,15,FALSE)</f>
        <v>0</v>
      </c>
      <c r="L308" s="249">
        <f>VLOOKUP(Data[[#This Row],[Renaes]],Inmunizaciones!I310:X744,16,FALSE)</f>
        <v>0</v>
      </c>
      <c r="M308" s="309">
        <f>VLOOKUP(Data[[#This Row],[Renaes]],Inmunizaciones!I310:AL744,30,FALSE)</f>
        <v>0</v>
      </c>
      <c r="N308" s="100">
        <f>MIN(Data[[#This Row],[BCG2]],Data[[#This Row],[HvB]])</f>
        <v>0</v>
      </c>
      <c r="O308" s="210">
        <f>IFERROR(Data[[#This Row],[RN
Completa]]/Data[[#This Row],[MetaRN]],0)</f>
        <v>0</v>
      </c>
      <c r="P308" s="43">
        <f>+Data[[#This Row],[MetaRN]]</f>
        <v>0</v>
      </c>
      <c r="Q308" s="248">
        <f>VLOOKUP(Data[[#This Row],[Renaes]],Inmunizaciones!I310:BB744,46,FALSE)</f>
        <v>0</v>
      </c>
      <c r="R308" s="248">
        <f>VLOOKUP(Data[[#This Row],[Renaes]],Inmunizaciones!I310:BP744,60,FALSE)</f>
        <v>0</v>
      </c>
      <c r="S308" s="248">
        <f>VLOOKUP(Data[[#This Row],[Renaes]],Inmunizaciones!I310:CD744,74,FALSE)</f>
        <v>0</v>
      </c>
      <c r="T308" s="248">
        <f>VLOOKUP(Data[[#This Row],[Renaes]],Inmunizaciones!I310:CR744,88,FALSE)</f>
        <v>0</v>
      </c>
      <c r="U308" s="12">
        <f>VLOOKUP(Data[[#This Row],[Renaes]],Inmunizaciones!I310:CT744,90,FALSE)</f>
        <v>0</v>
      </c>
      <c r="V308" s="211">
        <f>IFERROR(Data[[#This Row],[&lt; 12 meses
Completa]]/P309,0)</f>
        <v>0</v>
      </c>
      <c r="W308" s="44">
        <f>VLOOKUP(Data[[#This Row],[Renaes]],Inmunizaciones!I310:CU744,91,FALSE)</f>
        <v>0</v>
      </c>
      <c r="X308" s="248">
        <f>VLOOKUP(Data[[#This Row],[Renaes]],Inmunizaciones!I310:DH744,104,FALSE)</f>
        <v>0</v>
      </c>
      <c r="Y308" s="248">
        <f>VLOOKUP(Data[[#This Row],[Renaes]],Inmunizaciones!I310:DV744,118,FALSE)</f>
        <v>0</v>
      </c>
      <c r="Z308" s="248">
        <f>VLOOKUP(Data[[#This Row],[Renaes]],Inmunizaciones!I310:EJ744,132,FALSE)</f>
        <v>0</v>
      </c>
      <c r="AA308" s="248">
        <f>VLOOKUP(Data[[#This Row],[Renaes]],Inmunizaciones!I310:EX744,146,FALSE)</f>
        <v>0</v>
      </c>
      <c r="AB308" s="248">
        <f>VLOOKUP(Data[[#This Row],[Renaes]],Inmunizaciones!I310:FL744,160,FALSE)</f>
        <v>0</v>
      </c>
      <c r="AC308" s="248">
        <f>VLOOKUP(Data[[#This Row],[Renaes]],Inmunizaciones!I310:FZ744,174,FALSE)</f>
        <v>0</v>
      </c>
      <c r="AD308" s="102">
        <f>VLOOKUP(Data[[#This Row],[Renaes]],Inmunizaciones!I310:GQ744,191,FALSE)</f>
        <v>0</v>
      </c>
      <c r="AE308" s="224">
        <f t="shared" si="15"/>
        <v>0</v>
      </c>
      <c r="AF308" s="102">
        <f t="shared" si="14"/>
        <v>0</v>
      </c>
      <c r="AG308" s="224">
        <f t="shared" si="16"/>
        <v>0</v>
      </c>
      <c r="AH308" s="73">
        <f>VLOOKUP(Data[[#This Row],[Renaes]],Inmunizaciones!I310:GR744,192,FALSE)</f>
        <v>0</v>
      </c>
      <c r="AI308" s="8">
        <f>VLOOKUP(Data[[#This Row],[Renaes]],Inmunizaciones!I310:HE744,205,FALSE)</f>
        <v>0</v>
      </c>
      <c r="AJ308" s="8">
        <f>VLOOKUP(Data[[#This Row],[Renaes]],Inmunizaciones!I310:HS744,219,FALSE)</f>
        <v>0</v>
      </c>
      <c r="AK308" s="102">
        <f>MIN(Data[[#This Row],[DPT REF2]:[APO REF2]])</f>
        <v>0</v>
      </c>
      <c r="AL308" s="224">
        <f>IFERROR(Data[[#This Row],[4 AÑOS CON VACUNA COMPLETA]]/Data[[#This Row],[Meta4]],0)</f>
        <v>0</v>
      </c>
    </row>
    <row r="309" spans="1:38" s="5" customFormat="1" ht="12" x14ac:dyDescent="0.25">
      <c r="A309" s="108" t="s">
        <v>44</v>
      </c>
      <c r="B309" s="107" t="s">
        <v>29</v>
      </c>
      <c r="C309" s="107">
        <v>401</v>
      </c>
      <c r="D309" s="107" t="s">
        <v>29</v>
      </c>
      <c r="E309" s="108" t="s">
        <v>44</v>
      </c>
      <c r="F309" s="107" t="s">
        <v>29</v>
      </c>
      <c r="G309" s="107"/>
      <c r="H309" s="146" t="s">
        <v>535</v>
      </c>
      <c r="I309" s="108">
        <v>6691</v>
      </c>
      <c r="J309" s="108" t="s">
        <v>361</v>
      </c>
      <c r="K309" s="6">
        <f>VLOOKUP(Data[[#This Row],[Renaes]],Inmunizaciones!I311:W746,15,FALSE)</f>
        <v>0</v>
      </c>
      <c r="L309" s="249">
        <f>VLOOKUP(Data[[#This Row],[Renaes]],Inmunizaciones!I311:X745,16,FALSE)</f>
        <v>0</v>
      </c>
      <c r="M309" s="309">
        <f>VLOOKUP(Data[[#This Row],[Renaes]],Inmunizaciones!I311:AL745,30,FALSE)</f>
        <v>0</v>
      </c>
      <c r="N309" s="100">
        <f>MIN(Data[[#This Row],[BCG2]],Data[[#This Row],[HvB]])</f>
        <v>0</v>
      </c>
      <c r="O309" s="210">
        <f>IFERROR(Data[[#This Row],[RN
Completa]]/Data[[#This Row],[MetaRN]],0)</f>
        <v>0</v>
      </c>
      <c r="P309" s="43">
        <f>+Data[[#This Row],[MetaRN]]</f>
        <v>0</v>
      </c>
      <c r="Q309" s="248">
        <f>VLOOKUP(Data[[#This Row],[Renaes]],Inmunizaciones!I311:BB745,46,FALSE)</f>
        <v>1</v>
      </c>
      <c r="R309" s="248">
        <f>VLOOKUP(Data[[#This Row],[Renaes]],Inmunizaciones!I311:BP745,60,FALSE)</f>
        <v>0</v>
      </c>
      <c r="S309" s="248">
        <f>VLOOKUP(Data[[#This Row],[Renaes]],Inmunizaciones!I311:CD745,74,FALSE)</f>
        <v>2</v>
      </c>
      <c r="T309" s="248">
        <f>VLOOKUP(Data[[#This Row],[Renaes]],Inmunizaciones!I311:CR745,88,FALSE)</f>
        <v>2</v>
      </c>
      <c r="U309" s="12">
        <f>VLOOKUP(Data[[#This Row],[Renaes]],Inmunizaciones!I311:CT745,90,FALSE)</f>
        <v>0</v>
      </c>
      <c r="V309" s="211">
        <f>IFERROR(Data[[#This Row],[&lt; 12 meses
Completa]]/P310,0)</f>
        <v>0</v>
      </c>
      <c r="W309" s="44">
        <f>VLOOKUP(Data[[#This Row],[Renaes]],Inmunizaciones!I311:CU745,91,FALSE)</f>
        <v>0</v>
      </c>
      <c r="X309" s="248">
        <f>VLOOKUP(Data[[#This Row],[Renaes]],Inmunizaciones!I311:DH745,104,FALSE)</f>
        <v>0</v>
      </c>
      <c r="Y309" s="248">
        <f>VLOOKUP(Data[[#This Row],[Renaes]],Inmunizaciones!I311:DV745,118,FALSE)</f>
        <v>0</v>
      </c>
      <c r="Z309" s="248">
        <f>VLOOKUP(Data[[#This Row],[Renaes]],Inmunizaciones!I311:EJ745,132,FALSE)</f>
        <v>0</v>
      </c>
      <c r="AA309" s="248">
        <f>VLOOKUP(Data[[#This Row],[Renaes]],Inmunizaciones!I311:EX745,146,FALSE)</f>
        <v>0</v>
      </c>
      <c r="AB309" s="248">
        <f>VLOOKUP(Data[[#This Row],[Renaes]],Inmunizaciones!I311:FL745,160,FALSE)</f>
        <v>0</v>
      </c>
      <c r="AC309" s="248">
        <f>VLOOKUP(Data[[#This Row],[Renaes]],Inmunizaciones!I311:FZ745,174,FALSE)</f>
        <v>0</v>
      </c>
      <c r="AD309" s="102">
        <f>VLOOKUP(Data[[#This Row],[Renaes]],Inmunizaciones!I311:GQ745,191,FALSE)</f>
        <v>0</v>
      </c>
      <c r="AE309" s="224">
        <f t="shared" si="15"/>
        <v>0</v>
      </c>
      <c r="AF309" s="102">
        <f t="shared" si="14"/>
        <v>0</v>
      </c>
      <c r="AG309" s="224">
        <f t="shared" si="16"/>
        <v>0</v>
      </c>
      <c r="AH309" s="73">
        <f>VLOOKUP(Data[[#This Row],[Renaes]],Inmunizaciones!I311:GR745,192,FALSE)</f>
        <v>0</v>
      </c>
      <c r="AI309" s="8">
        <f>VLOOKUP(Data[[#This Row],[Renaes]],Inmunizaciones!I311:HE745,205,FALSE)</f>
        <v>1</v>
      </c>
      <c r="AJ309" s="8">
        <f>VLOOKUP(Data[[#This Row],[Renaes]],Inmunizaciones!I311:HS745,219,FALSE)</f>
        <v>1</v>
      </c>
      <c r="AK309" s="102">
        <f>MIN(Data[[#This Row],[DPT REF2]:[APO REF2]])</f>
        <v>1</v>
      </c>
      <c r="AL309" s="224">
        <f>IFERROR(Data[[#This Row],[4 AÑOS CON VACUNA COMPLETA]]/Data[[#This Row],[Meta4]],0)</f>
        <v>0</v>
      </c>
    </row>
    <row r="310" spans="1:38" s="5" customFormat="1" ht="12" x14ac:dyDescent="0.25">
      <c r="A310" s="108" t="s">
        <v>25</v>
      </c>
      <c r="B310" s="107" t="s">
        <v>130</v>
      </c>
      <c r="C310" s="107">
        <v>400</v>
      </c>
      <c r="D310" s="107" t="s">
        <v>533</v>
      </c>
      <c r="E310" s="108" t="s">
        <v>534</v>
      </c>
      <c r="F310" s="107" t="s">
        <v>131</v>
      </c>
      <c r="G310" s="107"/>
      <c r="H310" s="146" t="s">
        <v>539</v>
      </c>
      <c r="I310" s="108">
        <v>6693</v>
      </c>
      <c r="J310" s="108" t="s">
        <v>139</v>
      </c>
      <c r="K310" s="6">
        <f>VLOOKUP(Data[[#This Row],[Renaes]],Inmunizaciones!I312:W747,15,FALSE)</f>
        <v>0</v>
      </c>
      <c r="L310" s="249">
        <f>VLOOKUP(Data[[#This Row],[Renaes]],Inmunizaciones!I312:X746,16,FALSE)</f>
        <v>0</v>
      </c>
      <c r="M310" s="309">
        <f>VLOOKUP(Data[[#This Row],[Renaes]],Inmunizaciones!I312:AL746,30,FALSE)</f>
        <v>0</v>
      </c>
      <c r="N310" s="100">
        <f>MIN(Data[[#This Row],[BCG2]],Data[[#This Row],[HvB]])</f>
        <v>0</v>
      </c>
      <c r="O310" s="210">
        <f>IFERROR(Data[[#This Row],[RN
Completa]]/Data[[#This Row],[MetaRN]],0)</f>
        <v>0</v>
      </c>
      <c r="P310" s="43">
        <f>+Data[[#This Row],[MetaRN]]</f>
        <v>0</v>
      </c>
      <c r="Q310" s="248">
        <f>VLOOKUP(Data[[#This Row],[Renaes]],Inmunizaciones!I312:BB746,46,FALSE)</f>
        <v>6</v>
      </c>
      <c r="R310" s="248">
        <f>VLOOKUP(Data[[#This Row],[Renaes]],Inmunizaciones!I312:BP746,60,FALSE)</f>
        <v>5</v>
      </c>
      <c r="S310" s="248">
        <f>VLOOKUP(Data[[#This Row],[Renaes]],Inmunizaciones!I312:CD746,74,FALSE)</f>
        <v>0</v>
      </c>
      <c r="T310" s="248">
        <f>VLOOKUP(Data[[#This Row],[Renaes]],Inmunizaciones!I312:CR746,88,FALSE)</f>
        <v>2</v>
      </c>
      <c r="U310" s="12">
        <f>VLOOKUP(Data[[#This Row],[Renaes]],Inmunizaciones!I312:CT746,90,FALSE)</f>
        <v>0</v>
      </c>
      <c r="V310" s="211">
        <f>IFERROR(Data[[#This Row],[&lt; 12 meses
Completa]]/P311,0)</f>
        <v>0</v>
      </c>
      <c r="W310" s="44">
        <f>VLOOKUP(Data[[#This Row],[Renaes]],Inmunizaciones!I312:CU746,91,FALSE)</f>
        <v>0</v>
      </c>
      <c r="X310" s="248">
        <f>VLOOKUP(Data[[#This Row],[Renaes]],Inmunizaciones!I312:DH746,104,FALSE)</f>
        <v>1</v>
      </c>
      <c r="Y310" s="248">
        <f>VLOOKUP(Data[[#This Row],[Renaes]],Inmunizaciones!I312:DV746,118,FALSE)</f>
        <v>1</v>
      </c>
      <c r="Z310" s="248">
        <f>VLOOKUP(Data[[#This Row],[Renaes]],Inmunizaciones!I312:EJ746,132,FALSE)</f>
        <v>0</v>
      </c>
      <c r="AA310" s="248">
        <f>VLOOKUP(Data[[#This Row],[Renaes]],Inmunizaciones!I312:EX746,146,FALSE)</f>
        <v>2</v>
      </c>
      <c r="AB310" s="248">
        <f>VLOOKUP(Data[[#This Row],[Renaes]],Inmunizaciones!I312:FL746,160,FALSE)</f>
        <v>4</v>
      </c>
      <c r="AC310" s="248">
        <f>VLOOKUP(Data[[#This Row],[Renaes]],Inmunizaciones!I312:FZ746,174,FALSE)</f>
        <v>4</v>
      </c>
      <c r="AD310" s="102">
        <f>VLOOKUP(Data[[#This Row],[Renaes]],Inmunizaciones!I312:GQ746,191,FALSE)</f>
        <v>0</v>
      </c>
      <c r="AE310" s="224">
        <f t="shared" si="15"/>
        <v>0</v>
      </c>
      <c r="AF310" s="102">
        <f t="shared" si="14"/>
        <v>0</v>
      </c>
      <c r="AG310" s="224">
        <f t="shared" si="16"/>
        <v>0</v>
      </c>
      <c r="AH310" s="73">
        <f>VLOOKUP(Data[[#This Row],[Renaes]],Inmunizaciones!I312:GR746,192,FALSE)</f>
        <v>0</v>
      </c>
      <c r="AI310" s="8">
        <f>VLOOKUP(Data[[#This Row],[Renaes]],Inmunizaciones!I312:HE746,205,FALSE)</f>
        <v>1</v>
      </c>
      <c r="AJ310" s="8">
        <f>VLOOKUP(Data[[#This Row],[Renaes]],Inmunizaciones!I312:HS746,219,FALSE)</f>
        <v>1</v>
      </c>
      <c r="AK310" s="102">
        <f>MIN(Data[[#This Row],[DPT REF2]:[APO REF2]])</f>
        <v>1</v>
      </c>
      <c r="AL310" s="224">
        <f>IFERROR(Data[[#This Row],[4 AÑOS CON VACUNA COMPLETA]]/Data[[#This Row],[Meta4]],0)</f>
        <v>0</v>
      </c>
    </row>
    <row r="311" spans="1:38" s="5" customFormat="1" ht="12" x14ac:dyDescent="0.25">
      <c r="A311" s="108" t="s">
        <v>25</v>
      </c>
      <c r="B311" s="107" t="s">
        <v>130</v>
      </c>
      <c r="C311" s="107">
        <v>400</v>
      </c>
      <c r="D311" s="107" t="s">
        <v>533</v>
      </c>
      <c r="E311" s="108" t="s">
        <v>534</v>
      </c>
      <c r="F311" s="107" t="s">
        <v>131</v>
      </c>
      <c r="G311" s="107"/>
      <c r="H311" s="146" t="s">
        <v>535</v>
      </c>
      <c r="I311" s="108">
        <v>6694</v>
      </c>
      <c r="J311" s="108" t="s">
        <v>140</v>
      </c>
      <c r="K311" s="6">
        <f>VLOOKUP(Data[[#This Row],[Renaes]],Inmunizaciones!I313:W748,15,FALSE)</f>
        <v>0</v>
      </c>
      <c r="L311" s="249">
        <f>VLOOKUP(Data[[#This Row],[Renaes]],Inmunizaciones!I313:X747,16,FALSE)</f>
        <v>0</v>
      </c>
      <c r="M311" s="309">
        <f>VLOOKUP(Data[[#This Row],[Renaes]],Inmunizaciones!I313:AL747,30,FALSE)</f>
        <v>0</v>
      </c>
      <c r="N311" s="100">
        <f>MIN(Data[[#This Row],[BCG2]],Data[[#This Row],[HvB]])</f>
        <v>0</v>
      </c>
      <c r="O311" s="210">
        <f>IFERROR(Data[[#This Row],[RN
Completa]]/Data[[#This Row],[MetaRN]],0)</f>
        <v>0</v>
      </c>
      <c r="P311" s="43">
        <f>+Data[[#This Row],[MetaRN]]</f>
        <v>0</v>
      </c>
      <c r="Q311" s="248">
        <f>VLOOKUP(Data[[#This Row],[Renaes]],Inmunizaciones!I313:BB747,46,FALSE)</f>
        <v>2</v>
      </c>
      <c r="R311" s="248">
        <f>VLOOKUP(Data[[#This Row],[Renaes]],Inmunizaciones!I313:BP747,60,FALSE)</f>
        <v>6</v>
      </c>
      <c r="S311" s="248">
        <f>VLOOKUP(Data[[#This Row],[Renaes]],Inmunizaciones!I313:CD747,74,FALSE)</f>
        <v>4</v>
      </c>
      <c r="T311" s="248">
        <f>VLOOKUP(Data[[#This Row],[Renaes]],Inmunizaciones!I313:CR747,88,FALSE)</f>
        <v>2</v>
      </c>
      <c r="U311" s="12">
        <f>VLOOKUP(Data[[#This Row],[Renaes]],Inmunizaciones!I313:CT747,90,FALSE)</f>
        <v>2</v>
      </c>
      <c r="V311" s="211">
        <f>IFERROR(Data[[#This Row],[&lt; 12 meses
Completa]]/P312,0)</f>
        <v>0</v>
      </c>
      <c r="W311" s="44">
        <f>VLOOKUP(Data[[#This Row],[Renaes]],Inmunizaciones!I313:CU747,91,FALSE)</f>
        <v>0</v>
      </c>
      <c r="X311" s="248">
        <f>VLOOKUP(Data[[#This Row],[Renaes]],Inmunizaciones!I313:DH747,104,FALSE)</f>
        <v>2</v>
      </c>
      <c r="Y311" s="248">
        <f>VLOOKUP(Data[[#This Row],[Renaes]],Inmunizaciones!I313:DV747,118,FALSE)</f>
        <v>2</v>
      </c>
      <c r="Z311" s="248">
        <f>VLOOKUP(Data[[#This Row],[Renaes]],Inmunizaciones!I313:EJ747,132,FALSE)</f>
        <v>2</v>
      </c>
      <c r="AA311" s="248">
        <f>VLOOKUP(Data[[#This Row],[Renaes]],Inmunizaciones!I313:EX747,146,FALSE)</f>
        <v>0</v>
      </c>
      <c r="AB311" s="248">
        <f>VLOOKUP(Data[[#This Row],[Renaes]],Inmunizaciones!I313:FL747,160,FALSE)</f>
        <v>2</v>
      </c>
      <c r="AC311" s="248">
        <f>VLOOKUP(Data[[#This Row],[Renaes]],Inmunizaciones!I313:FZ747,174,FALSE)</f>
        <v>0</v>
      </c>
      <c r="AD311" s="102">
        <f>VLOOKUP(Data[[#This Row],[Renaes]],Inmunizaciones!I313:GQ747,191,FALSE)</f>
        <v>2</v>
      </c>
      <c r="AE311" s="224">
        <f t="shared" si="15"/>
        <v>0</v>
      </c>
      <c r="AF311" s="102">
        <f t="shared" si="14"/>
        <v>0</v>
      </c>
      <c r="AG311" s="224">
        <f t="shared" si="16"/>
        <v>0</v>
      </c>
      <c r="AH311" s="73">
        <f>VLOOKUP(Data[[#This Row],[Renaes]],Inmunizaciones!I313:GR747,192,FALSE)</f>
        <v>0</v>
      </c>
      <c r="AI311" s="8">
        <f>VLOOKUP(Data[[#This Row],[Renaes]],Inmunizaciones!I313:HE747,205,FALSE)</f>
        <v>4</v>
      </c>
      <c r="AJ311" s="8">
        <f>VLOOKUP(Data[[#This Row],[Renaes]],Inmunizaciones!I313:HS747,219,FALSE)</f>
        <v>0</v>
      </c>
      <c r="AK311" s="102">
        <f>MIN(Data[[#This Row],[DPT REF2]:[APO REF2]])</f>
        <v>0</v>
      </c>
      <c r="AL311" s="224">
        <f>IFERROR(Data[[#This Row],[4 AÑOS CON VACUNA COMPLETA]]/Data[[#This Row],[Meta4]],0)</f>
        <v>0</v>
      </c>
    </row>
    <row r="312" spans="1:38" s="5" customFormat="1" ht="12" x14ac:dyDescent="0.25">
      <c r="A312" s="108" t="s">
        <v>44</v>
      </c>
      <c r="B312" s="107" t="s">
        <v>303</v>
      </c>
      <c r="C312" s="107">
        <v>401</v>
      </c>
      <c r="D312" s="107" t="s">
        <v>29</v>
      </c>
      <c r="E312" s="108" t="s">
        <v>44</v>
      </c>
      <c r="F312" s="107" t="s">
        <v>303</v>
      </c>
      <c r="G312" s="107"/>
      <c r="H312" s="146" t="s">
        <v>535</v>
      </c>
      <c r="I312" s="108">
        <v>6695</v>
      </c>
      <c r="J312" s="108" t="s">
        <v>305</v>
      </c>
      <c r="K312" s="6">
        <f>VLOOKUP(Data[[#This Row],[Renaes]],Inmunizaciones!I314:W749,15,FALSE)</f>
        <v>0</v>
      </c>
      <c r="L312" s="249">
        <f>VLOOKUP(Data[[#This Row],[Renaes]],Inmunizaciones!I314:X748,16,FALSE)</f>
        <v>0</v>
      </c>
      <c r="M312" s="309">
        <f>VLOOKUP(Data[[#This Row],[Renaes]],Inmunizaciones!I314:AL748,30,FALSE)</f>
        <v>0</v>
      </c>
      <c r="N312" s="100">
        <f>MIN(Data[[#This Row],[BCG2]],Data[[#This Row],[HvB]])</f>
        <v>0</v>
      </c>
      <c r="O312" s="210">
        <f>IFERROR(Data[[#This Row],[RN
Completa]]/Data[[#This Row],[MetaRN]],0)</f>
        <v>0</v>
      </c>
      <c r="P312" s="43">
        <f>+Data[[#This Row],[MetaRN]]</f>
        <v>0</v>
      </c>
      <c r="Q312" s="248">
        <f>VLOOKUP(Data[[#This Row],[Renaes]],Inmunizaciones!I314:BB748,46,FALSE)</f>
        <v>0</v>
      </c>
      <c r="R312" s="248">
        <f>VLOOKUP(Data[[#This Row],[Renaes]],Inmunizaciones!I314:BP748,60,FALSE)</f>
        <v>0</v>
      </c>
      <c r="S312" s="248">
        <f>VLOOKUP(Data[[#This Row],[Renaes]],Inmunizaciones!I314:CD748,74,FALSE)</f>
        <v>0</v>
      </c>
      <c r="T312" s="248">
        <f>VLOOKUP(Data[[#This Row],[Renaes]],Inmunizaciones!I314:CR748,88,FALSE)</f>
        <v>0</v>
      </c>
      <c r="U312" s="12">
        <f>VLOOKUP(Data[[#This Row],[Renaes]],Inmunizaciones!I314:CT748,90,FALSE)</f>
        <v>0</v>
      </c>
      <c r="V312" s="211">
        <f>IFERROR(Data[[#This Row],[&lt; 12 meses
Completa]]/P313,0)</f>
        <v>0</v>
      </c>
      <c r="W312" s="44">
        <f>VLOOKUP(Data[[#This Row],[Renaes]],Inmunizaciones!I314:CU748,91,FALSE)</f>
        <v>0</v>
      </c>
      <c r="X312" s="248">
        <f>VLOOKUP(Data[[#This Row],[Renaes]],Inmunizaciones!I314:DH748,104,FALSE)</f>
        <v>0</v>
      </c>
      <c r="Y312" s="248">
        <f>VLOOKUP(Data[[#This Row],[Renaes]],Inmunizaciones!I314:DV748,118,FALSE)</f>
        <v>0</v>
      </c>
      <c r="Z312" s="248">
        <f>VLOOKUP(Data[[#This Row],[Renaes]],Inmunizaciones!I314:EJ748,132,FALSE)</f>
        <v>0</v>
      </c>
      <c r="AA312" s="248">
        <f>VLOOKUP(Data[[#This Row],[Renaes]],Inmunizaciones!I314:EX748,146,FALSE)</f>
        <v>0</v>
      </c>
      <c r="AB312" s="248">
        <f>VLOOKUP(Data[[#This Row],[Renaes]],Inmunizaciones!I314:FL748,160,FALSE)</f>
        <v>0</v>
      </c>
      <c r="AC312" s="248">
        <f>VLOOKUP(Data[[#This Row],[Renaes]],Inmunizaciones!I314:FZ748,174,FALSE)</f>
        <v>0</v>
      </c>
      <c r="AD312" s="102">
        <f>VLOOKUP(Data[[#This Row],[Renaes]],Inmunizaciones!I314:GQ748,191,FALSE)</f>
        <v>0</v>
      </c>
      <c r="AE312" s="224">
        <f t="shared" si="15"/>
        <v>0</v>
      </c>
      <c r="AF312" s="102">
        <f t="shared" si="14"/>
        <v>0</v>
      </c>
      <c r="AG312" s="224">
        <f t="shared" si="16"/>
        <v>0</v>
      </c>
      <c r="AH312" s="73">
        <f>VLOOKUP(Data[[#This Row],[Renaes]],Inmunizaciones!I314:GR748,192,FALSE)</f>
        <v>0</v>
      </c>
      <c r="AI312" s="8">
        <f>VLOOKUP(Data[[#This Row],[Renaes]],Inmunizaciones!I314:HE748,205,FALSE)</f>
        <v>0</v>
      </c>
      <c r="AJ312" s="8">
        <f>VLOOKUP(Data[[#This Row],[Renaes]],Inmunizaciones!I314:HS748,219,FALSE)</f>
        <v>0</v>
      </c>
      <c r="AK312" s="102">
        <f>MIN(Data[[#This Row],[DPT REF2]:[APO REF2]])</f>
        <v>0</v>
      </c>
      <c r="AL312" s="224">
        <f>IFERROR(Data[[#This Row],[4 AÑOS CON VACUNA COMPLETA]]/Data[[#This Row],[Meta4]],0)</f>
        <v>0</v>
      </c>
    </row>
    <row r="313" spans="1:38" s="5" customFormat="1" ht="12" x14ac:dyDescent="0.25">
      <c r="A313" s="108" t="s">
        <v>25</v>
      </c>
      <c r="B313" s="107" t="s">
        <v>319</v>
      </c>
      <c r="C313" s="107">
        <v>400</v>
      </c>
      <c r="D313" s="107" t="s">
        <v>533</v>
      </c>
      <c r="E313" s="108" t="s">
        <v>549</v>
      </c>
      <c r="F313" s="107" t="s">
        <v>320</v>
      </c>
      <c r="G313" s="107"/>
      <c r="H313" s="146" t="s">
        <v>535</v>
      </c>
      <c r="I313" s="108">
        <v>6727</v>
      </c>
      <c r="J313" s="108" t="s">
        <v>328</v>
      </c>
      <c r="K313" s="6">
        <f>VLOOKUP(Data[[#This Row],[Renaes]],Inmunizaciones!I315:W750,15,FALSE)</f>
        <v>0</v>
      </c>
      <c r="L313" s="249">
        <f>VLOOKUP(Data[[#This Row],[Renaes]],Inmunizaciones!I315:X749,16,FALSE)</f>
        <v>0</v>
      </c>
      <c r="M313" s="309">
        <f>VLOOKUP(Data[[#This Row],[Renaes]],Inmunizaciones!I315:AL749,30,FALSE)</f>
        <v>0</v>
      </c>
      <c r="N313" s="100">
        <f>MIN(Data[[#This Row],[BCG2]],Data[[#This Row],[HvB]])</f>
        <v>0</v>
      </c>
      <c r="O313" s="210">
        <f>IFERROR(Data[[#This Row],[RN
Completa]]/Data[[#This Row],[MetaRN]],0)</f>
        <v>0</v>
      </c>
      <c r="P313" s="43">
        <f>+Data[[#This Row],[MetaRN]]</f>
        <v>0</v>
      </c>
      <c r="Q313" s="248">
        <f>VLOOKUP(Data[[#This Row],[Renaes]],Inmunizaciones!I315:BB749,46,FALSE)</f>
        <v>0</v>
      </c>
      <c r="R313" s="248">
        <f>VLOOKUP(Data[[#This Row],[Renaes]],Inmunizaciones!I315:BP749,60,FALSE)</f>
        <v>0</v>
      </c>
      <c r="S313" s="248">
        <f>VLOOKUP(Data[[#This Row],[Renaes]],Inmunizaciones!I315:CD749,74,FALSE)</f>
        <v>0</v>
      </c>
      <c r="T313" s="248">
        <f>VLOOKUP(Data[[#This Row],[Renaes]],Inmunizaciones!I315:CR749,88,FALSE)</f>
        <v>0</v>
      </c>
      <c r="U313" s="12">
        <f>VLOOKUP(Data[[#This Row],[Renaes]],Inmunizaciones!I315:CT749,90,FALSE)</f>
        <v>0</v>
      </c>
      <c r="V313" s="211">
        <f>IFERROR(Data[[#This Row],[&lt; 12 meses
Completa]]/P314,0)</f>
        <v>0</v>
      </c>
      <c r="W313" s="44">
        <f>VLOOKUP(Data[[#This Row],[Renaes]],Inmunizaciones!I315:CU749,91,FALSE)</f>
        <v>0</v>
      </c>
      <c r="X313" s="248">
        <f>VLOOKUP(Data[[#This Row],[Renaes]],Inmunizaciones!I315:DH749,104,FALSE)</f>
        <v>0</v>
      </c>
      <c r="Y313" s="248">
        <f>VLOOKUP(Data[[#This Row],[Renaes]],Inmunizaciones!I315:DV749,118,FALSE)</f>
        <v>0</v>
      </c>
      <c r="Z313" s="248">
        <f>VLOOKUP(Data[[#This Row],[Renaes]],Inmunizaciones!I315:EJ749,132,FALSE)</f>
        <v>0</v>
      </c>
      <c r="AA313" s="248">
        <f>VLOOKUP(Data[[#This Row],[Renaes]],Inmunizaciones!I315:EX749,146,FALSE)</f>
        <v>0</v>
      </c>
      <c r="AB313" s="248">
        <f>VLOOKUP(Data[[#This Row],[Renaes]],Inmunizaciones!I315:FL749,160,FALSE)</f>
        <v>0</v>
      </c>
      <c r="AC313" s="248">
        <f>VLOOKUP(Data[[#This Row],[Renaes]],Inmunizaciones!I315:FZ749,174,FALSE)</f>
        <v>0</v>
      </c>
      <c r="AD313" s="102">
        <f>VLOOKUP(Data[[#This Row],[Renaes]],Inmunizaciones!I315:GQ749,191,FALSE)</f>
        <v>0</v>
      </c>
      <c r="AE313" s="224">
        <f t="shared" si="15"/>
        <v>0</v>
      </c>
      <c r="AF313" s="102">
        <f t="shared" si="14"/>
        <v>0</v>
      </c>
      <c r="AG313" s="224">
        <f t="shared" si="16"/>
        <v>0</v>
      </c>
      <c r="AH313" s="73">
        <f>VLOOKUP(Data[[#This Row],[Renaes]],Inmunizaciones!I315:GR749,192,FALSE)</f>
        <v>0</v>
      </c>
      <c r="AI313" s="8">
        <f>VLOOKUP(Data[[#This Row],[Renaes]],Inmunizaciones!I315:HE749,205,FALSE)</f>
        <v>0</v>
      </c>
      <c r="AJ313" s="8">
        <f>VLOOKUP(Data[[#This Row],[Renaes]],Inmunizaciones!I315:HS749,219,FALSE)</f>
        <v>0</v>
      </c>
      <c r="AK313" s="102">
        <f>MIN(Data[[#This Row],[DPT REF2]:[APO REF2]])</f>
        <v>0</v>
      </c>
      <c r="AL313" s="224">
        <f>IFERROR(Data[[#This Row],[4 AÑOS CON VACUNA COMPLETA]]/Data[[#This Row],[Meta4]],0)</f>
        <v>0</v>
      </c>
    </row>
    <row r="314" spans="1:38" s="5" customFormat="1" ht="12" x14ac:dyDescent="0.25">
      <c r="A314" s="108" t="s">
        <v>111</v>
      </c>
      <c r="B314" s="107" t="s">
        <v>208</v>
      </c>
      <c r="C314" s="107">
        <v>407</v>
      </c>
      <c r="D314" s="107" t="s">
        <v>562</v>
      </c>
      <c r="E314" s="108" t="s">
        <v>111</v>
      </c>
      <c r="F314" s="107" t="s">
        <v>202</v>
      </c>
      <c r="G314" s="107"/>
      <c r="H314" s="146" t="s">
        <v>535</v>
      </c>
      <c r="I314" s="108">
        <v>6728</v>
      </c>
      <c r="J314" s="108" t="s">
        <v>211</v>
      </c>
      <c r="K314" s="6">
        <f>VLOOKUP(Data[[#This Row],[Renaes]],Inmunizaciones!I316:W751,15,FALSE)</f>
        <v>0</v>
      </c>
      <c r="L314" s="249">
        <f>VLOOKUP(Data[[#This Row],[Renaes]],Inmunizaciones!I316:X750,16,FALSE)</f>
        <v>0</v>
      </c>
      <c r="M314" s="309">
        <f>VLOOKUP(Data[[#This Row],[Renaes]],Inmunizaciones!I316:AL750,30,FALSE)</f>
        <v>0</v>
      </c>
      <c r="N314" s="100">
        <f>MIN(Data[[#This Row],[BCG2]],Data[[#This Row],[HvB]])</f>
        <v>0</v>
      </c>
      <c r="O314" s="210">
        <f>IFERROR(Data[[#This Row],[RN
Completa]]/Data[[#This Row],[MetaRN]],0)</f>
        <v>0</v>
      </c>
      <c r="P314" s="43">
        <f>+Data[[#This Row],[MetaRN]]</f>
        <v>0</v>
      </c>
      <c r="Q314" s="248">
        <f>VLOOKUP(Data[[#This Row],[Renaes]],Inmunizaciones!I316:BB750,46,FALSE)</f>
        <v>0</v>
      </c>
      <c r="R314" s="248">
        <f>VLOOKUP(Data[[#This Row],[Renaes]],Inmunizaciones!I316:BP750,60,FALSE)</f>
        <v>0</v>
      </c>
      <c r="S314" s="248">
        <f>VLOOKUP(Data[[#This Row],[Renaes]],Inmunizaciones!I316:CD750,74,FALSE)</f>
        <v>0</v>
      </c>
      <c r="T314" s="248">
        <f>VLOOKUP(Data[[#This Row],[Renaes]],Inmunizaciones!I316:CR750,88,FALSE)</f>
        <v>0</v>
      </c>
      <c r="U314" s="12">
        <f>VLOOKUP(Data[[#This Row],[Renaes]],Inmunizaciones!I316:CT750,90,FALSE)</f>
        <v>0</v>
      </c>
      <c r="V314" s="211">
        <f>IFERROR(Data[[#This Row],[&lt; 12 meses
Completa]]/P315,0)</f>
        <v>0</v>
      </c>
      <c r="W314" s="44">
        <f>VLOOKUP(Data[[#This Row],[Renaes]],Inmunizaciones!I316:CU750,91,FALSE)</f>
        <v>0</v>
      </c>
      <c r="X314" s="248">
        <f>VLOOKUP(Data[[#This Row],[Renaes]],Inmunizaciones!I316:DH750,104,FALSE)</f>
        <v>0</v>
      </c>
      <c r="Y314" s="248">
        <f>VLOOKUP(Data[[#This Row],[Renaes]],Inmunizaciones!I316:DV750,118,FALSE)</f>
        <v>0</v>
      </c>
      <c r="Z314" s="248">
        <f>VLOOKUP(Data[[#This Row],[Renaes]],Inmunizaciones!I316:EJ750,132,FALSE)</f>
        <v>0</v>
      </c>
      <c r="AA314" s="248">
        <f>VLOOKUP(Data[[#This Row],[Renaes]],Inmunizaciones!I316:EX750,146,FALSE)</f>
        <v>0</v>
      </c>
      <c r="AB314" s="248">
        <f>VLOOKUP(Data[[#This Row],[Renaes]],Inmunizaciones!I316:FL750,160,FALSE)</f>
        <v>0</v>
      </c>
      <c r="AC314" s="248">
        <f>VLOOKUP(Data[[#This Row],[Renaes]],Inmunizaciones!I316:FZ750,174,FALSE)</f>
        <v>0</v>
      </c>
      <c r="AD314" s="102">
        <f>VLOOKUP(Data[[#This Row],[Renaes]],Inmunizaciones!I316:GQ750,191,FALSE)</f>
        <v>0</v>
      </c>
      <c r="AE314" s="224">
        <f t="shared" si="15"/>
        <v>0</v>
      </c>
      <c r="AF314" s="102">
        <f t="shared" si="14"/>
        <v>0</v>
      </c>
      <c r="AG314" s="224">
        <f t="shared" si="16"/>
        <v>0</v>
      </c>
      <c r="AH314" s="73">
        <f>VLOOKUP(Data[[#This Row],[Renaes]],Inmunizaciones!I316:GR750,192,FALSE)</f>
        <v>0</v>
      </c>
      <c r="AI314" s="8">
        <f>VLOOKUP(Data[[#This Row],[Renaes]],Inmunizaciones!I316:HE750,205,FALSE)</f>
        <v>0</v>
      </c>
      <c r="AJ314" s="8">
        <f>VLOOKUP(Data[[#This Row],[Renaes]],Inmunizaciones!I316:HS750,219,FALSE)</f>
        <v>0</v>
      </c>
      <c r="AK314" s="102">
        <f>MIN(Data[[#This Row],[DPT REF2]:[APO REF2]])</f>
        <v>0</v>
      </c>
      <c r="AL314" s="224">
        <f>IFERROR(Data[[#This Row],[4 AÑOS CON VACUNA COMPLETA]]/Data[[#This Row],[Meta4]],0)</f>
        <v>0</v>
      </c>
    </row>
    <row r="315" spans="1:38" s="5" customFormat="1" ht="12" x14ac:dyDescent="0.25">
      <c r="A315" s="108" t="s">
        <v>44</v>
      </c>
      <c r="B315" s="107" t="s">
        <v>148</v>
      </c>
      <c r="C315" s="107">
        <v>404</v>
      </c>
      <c r="D315" s="107" t="s">
        <v>586</v>
      </c>
      <c r="E315" s="108" t="s">
        <v>586</v>
      </c>
      <c r="F315" s="107" t="s">
        <v>58</v>
      </c>
      <c r="G315" s="107"/>
      <c r="H315" s="146" t="s">
        <v>535</v>
      </c>
      <c r="I315" s="108">
        <v>6729</v>
      </c>
      <c r="J315" s="108" t="s">
        <v>612</v>
      </c>
      <c r="K315" s="6">
        <f>VLOOKUP(Data[[#This Row],[Renaes]],Inmunizaciones!I317:W752,15,FALSE)</f>
        <v>0</v>
      </c>
      <c r="L315" s="249">
        <f>VLOOKUP(Data[[#This Row],[Renaes]],Inmunizaciones!I317:X751,16,FALSE)</f>
        <v>0</v>
      </c>
      <c r="M315" s="309">
        <f>VLOOKUP(Data[[#This Row],[Renaes]],Inmunizaciones!I317:AL751,30,FALSE)</f>
        <v>2</v>
      </c>
      <c r="N315" s="100">
        <f>MIN(Data[[#This Row],[BCG2]],Data[[#This Row],[HvB]])</f>
        <v>0</v>
      </c>
      <c r="O315" s="210">
        <f>IFERROR(Data[[#This Row],[RN
Completa]]/Data[[#This Row],[MetaRN]],0)</f>
        <v>0</v>
      </c>
      <c r="P315" s="43">
        <f>+Data[[#This Row],[MetaRN]]</f>
        <v>0</v>
      </c>
      <c r="Q315" s="248">
        <f>VLOOKUP(Data[[#This Row],[Renaes]],Inmunizaciones!I317:BB751,46,FALSE)</f>
        <v>0</v>
      </c>
      <c r="R315" s="248">
        <f>VLOOKUP(Data[[#This Row],[Renaes]],Inmunizaciones!I317:BP751,60,FALSE)</f>
        <v>0</v>
      </c>
      <c r="S315" s="248">
        <f>VLOOKUP(Data[[#This Row],[Renaes]],Inmunizaciones!I317:CD751,74,FALSE)</f>
        <v>0</v>
      </c>
      <c r="T315" s="248">
        <f>VLOOKUP(Data[[#This Row],[Renaes]],Inmunizaciones!I317:CR751,88,FALSE)</f>
        <v>0</v>
      </c>
      <c r="U315" s="12">
        <f>VLOOKUP(Data[[#This Row],[Renaes]],Inmunizaciones!I317:CT751,90,FALSE)</f>
        <v>0</v>
      </c>
      <c r="V315" s="211">
        <f>IFERROR(Data[[#This Row],[&lt; 12 meses
Completa]]/P316,0)</f>
        <v>0</v>
      </c>
      <c r="W315" s="44">
        <f>VLOOKUP(Data[[#This Row],[Renaes]],Inmunizaciones!I317:CU751,91,FALSE)</f>
        <v>0</v>
      </c>
      <c r="X315" s="248">
        <f>VLOOKUP(Data[[#This Row],[Renaes]],Inmunizaciones!I317:DH751,104,FALSE)</f>
        <v>0</v>
      </c>
      <c r="Y315" s="248">
        <f>VLOOKUP(Data[[#This Row],[Renaes]],Inmunizaciones!I317:DV751,118,FALSE)</f>
        <v>0</v>
      </c>
      <c r="Z315" s="248">
        <f>VLOOKUP(Data[[#This Row],[Renaes]],Inmunizaciones!I317:EJ751,132,FALSE)</f>
        <v>0</v>
      </c>
      <c r="AA315" s="248">
        <f>VLOOKUP(Data[[#This Row],[Renaes]],Inmunizaciones!I317:EX751,146,FALSE)</f>
        <v>0</v>
      </c>
      <c r="AB315" s="248">
        <f>VLOOKUP(Data[[#This Row],[Renaes]],Inmunizaciones!I317:FL751,160,FALSE)</f>
        <v>0</v>
      </c>
      <c r="AC315" s="248">
        <f>VLOOKUP(Data[[#This Row],[Renaes]],Inmunizaciones!I317:FZ751,174,FALSE)</f>
        <v>0</v>
      </c>
      <c r="AD315" s="102">
        <f>VLOOKUP(Data[[#This Row],[Renaes]],Inmunizaciones!I317:GQ751,191,FALSE)</f>
        <v>0</v>
      </c>
      <c r="AE315" s="224">
        <f t="shared" si="15"/>
        <v>0</v>
      </c>
      <c r="AF315" s="102">
        <f t="shared" si="14"/>
        <v>0</v>
      </c>
      <c r="AG315" s="224">
        <f t="shared" si="16"/>
        <v>0</v>
      </c>
      <c r="AH315" s="73">
        <f>VLOOKUP(Data[[#This Row],[Renaes]],Inmunizaciones!I317:GR751,192,FALSE)</f>
        <v>0</v>
      </c>
      <c r="AI315" s="8">
        <f>VLOOKUP(Data[[#This Row],[Renaes]],Inmunizaciones!I317:HE751,205,FALSE)</f>
        <v>0</v>
      </c>
      <c r="AJ315" s="8">
        <f>VLOOKUP(Data[[#This Row],[Renaes]],Inmunizaciones!I317:HS751,219,FALSE)</f>
        <v>0</v>
      </c>
      <c r="AK315" s="102">
        <f>MIN(Data[[#This Row],[DPT REF2]:[APO REF2]])</f>
        <v>0</v>
      </c>
      <c r="AL315" s="224">
        <f>IFERROR(Data[[#This Row],[4 AÑOS CON VACUNA COMPLETA]]/Data[[#This Row],[Meta4]],0)</f>
        <v>0</v>
      </c>
    </row>
    <row r="316" spans="1:38" s="5" customFormat="1" ht="12" x14ac:dyDescent="0.25">
      <c r="A316" s="108" t="s">
        <v>586</v>
      </c>
      <c r="B316" s="107" t="s">
        <v>159</v>
      </c>
      <c r="C316" s="107">
        <v>404</v>
      </c>
      <c r="D316" s="107" t="s">
        <v>586</v>
      </c>
      <c r="E316" s="108" t="s">
        <v>586</v>
      </c>
      <c r="F316" s="107" t="s">
        <v>159</v>
      </c>
      <c r="G316" s="107"/>
      <c r="H316" s="146" t="s">
        <v>535</v>
      </c>
      <c r="I316" s="108">
        <v>6730</v>
      </c>
      <c r="J316" s="108" t="s">
        <v>166</v>
      </c>
      <c r="K316" s="6">
        <f>VLOOKUP(Data[[#This Row],[Renaes]],Inmunizaciones!I318:W753,15,FALSE)</f>
        <v>0</v>
      </c>
      <c r="L316" s="249">
        <f>VLOOKUP(Data[[#This Row],[Renaes]],Inmunizaciones!I318:X752,16,FALSE)</f>
        <v>0</v>
      </c>
      <c r="M316" s="309">
        <f>VLOOKUP(Data[[#This Row],[Renaes]],Inmunizaciones!I318:AL752,30,FALSE)</f>
        <v>0</v>
      </c>
      <c r="N316" s="100">
        <f>MIN(Data[[#This Row],[BCG2]],Data[[#This Row],[HvB]])</f>
        <v>0</v>
      </c>
      <c r="O316" s="210">
        <f>IFERROR(Data[[#This Row],[RN
Completa]]/Data[[#This Row],[MetaRN]],0)</f>
        <v>0</v>
      </c>
      <c r="P316" s="43">
        <f>+Data[[#This Row],[MetaRN]]</f>
        <v>0</v>
      </c>
      <c r="Q316" s="248">
        <f>VLOOKUP(Data[[#This Row],[Renaes]],Inmunizaciones!I318:BB752,46,FALSE)</f>
        <v>0</v>
      </c>
      <c r="R316" s="248">
        <f>VLOOKUP(Data[[#This Row],[Renaes]],Inmunizaciones!I318:BP752,60,FALSE)</f>
        <v>0</v>
      </c>
      <c r="S316" s="248">
        <f>VLOOKUP(Data[[#This Row],[Renaes]],Inmunizaciones!I318:CD752,74,FALSE)</f>
        <v>0</v>
      </c>
      <c r="T316" s="248">
        <f>VLOOKUP(Data[[#This Row],[Renaes]],Inmunizaciones!I318:CR752,88,FALSE)</f>
        <v>0</v>
      </c>
      <c r="U316" s="12">
        <f>VLOOKUP(Data[[#This Row],[Renaes]],Inmunizaciones!I318:CT752,90,FALSE)</f>
        <v>0</v>
      </c>
      <c r="V316" s="211">
        <f>IFERROR(Data[[#This Row],[&lt; 12 meses
Completa]]/P317,0)</f>
        <v>0</v>
      </c>
      <c r="W316" s="44">
        <f>VLOOKUP(Data[[#This Row],[Renaes]],Inmunizaciones!I318:CU752,91,FALSE)</f>
        <v>0</v>
      </c>
      <c r="X316" s="248">
        <f>VLOOKUP(Data[[#This Row],[Renaes]],Inmunizaciones!I318:DH752,104,FALSE)</f>
        <v>0</v>
      </c>
      <c r="Y316" s="248">
        <f>VLOOKUP(Data[[#This Row],[Renaes]],Inmunizaciones!I318:DV752,118,FALSE)</f>
        <v>0</v>
      </c>
      <c r="Z316" s="248">
        <f>VLOOKUP(Data[[#This Row],[Renaes]],Inmunizaciones!I318:EJ752,132,FALSE)</f>
        <v>0</v>
      </c>
      <c r="AA316" s="248">
        <f>VLOOKUP(Data[[#This Row],[Renaes]],Inmunizaciones!I318:EX752,146,FALSE)</f>
        <v>0</v>
      </c>
      <c r="AB316" s="248">
        <f>VLOOKUP(Data[[#This Row],[Renaes]],Inmunizaciones!I318:FL752,160,FALSE)</f>
        <v>0</v>
      </c>
      <c r="AC316" s="248">
        <f>VLOOKUP(Data[[#This Row],[Renaes]],Inmunizaciones!I318:FZ752,174,FALSE)</f>
        <v>0</v>
      </c>
      <c r="AD316" s="102">
        <f>VLOOKUP(Data[[#This Row],[Renaes]],Inmunizaciones!I318:GQ752,191,FALSE)</f>
        <v>0</v>
      </c>
      <c r="AE316" s="224">
        <f t="shared" si="15"/>
        <v>0</v>
      </c>
      <c r="AF316" s="102">
        <f t="shared" si="14"/>
        <v>0</v>
      </c>
      <c r="AG316" s="224">
        <f t="shared" si="16"/>
        <v>0</v>
      </c>
      <c r="AH316" s="73">
        <f>VLOOKUP(Data[[#This Row],[Renaes]],Inmunizaciones!I318:GR752,192,FALSE)</f>
        <v>0</v>
      </c>
      <c r="AI316" s="8">
        <f>VLOOKUP(Data[[#This Row],[Renaes]],Inmunizaciones!I318:HE752,205,FALSE)</f>
        <v>0</v>
      </c>
      <c r="AJ316" s="8">
        <f>VLOOKUP(Data[[#This Row],[Renaes]],Inmunizaciones!I318:HS752,219,FALSE)</f>
        <v>0</v>
      </c>
      <c r="AK316" s="102">
        <f>MIN(Data[[#This Row],[DPT REF2]:[APO REF2]])</f>
        <v>0</v>
      </c>
      <c r="AL316" s="224">
        <f>IFERROR(Data[[#This Row],[4 AÑOS CON VACUNA COMPLETA]]/Data[[#This Row],[Meta4]],0)</f>
        <v>0</v>
      </c>
    </row>
    <row r="317" spans="1:38" s="5" customFormat="1" ht="12" x14ac:dyDescent="0.25">
      <c r="A317" s="108" t="s">
        <v>586</v>
      </c>
      <c r="B317" s="107" t="s">
        <v>159</v>
      </c>
      <c r="C317" s="107">
        <v>404</v>
      </c>
      <c r="D317" s="107" t="s">
        <v>586</v>
      </c>
      <c r="E317" s="108" t="s">
        <v>586</v>
      </c>
      <c r="F317" s="107" t="s">
        <v>159</v>
      </c>
      <c r="G317" s="107"/>
      <c r="H317" s="146" t="s">
        <v>535</v>
      </c>
      <c r="I317" s="108">
        <v>6731</v>
      </c>
      <c r="J317" s="108" t="s">
        <v>167</v>
      </c>
      <c r="K317" s="6">
        <f>VLOOKUP(Data[[#This Row],[Renaes]],Inmunizaciones!I319:W754,15,FALSE)</f>
        <v>0</v>
      </c>
      <c r="L317" s="249">
        <f>VLOOKUP(Data[[#This Row],[Renaes]],Inmunizaciones!I319:X753,16,FALSE)</f>
        <v>0</v>
      </c>
      <c r="M317" s="309">
        <f>VLOOKUP(Data[[#This Row],[Renaes]],Inmunizaciones!I319:AL753,30,FALSE)</f>
        <v>0</v>
      </c>
      <c r="N317" s="100">
        <f>MIN(Data[[#This Row],[BCG2]],Data[[#This Row],[HvB]])</f>
        <v>0</v>
      </c>
      <c r="O317" s="210">
        <f>IFERROR(Data[[#This Row],[RN
Completa]]/Data[[#This Row],[MetaRN]],0)</f>
        <v>0</v>
      </c>
      <c r="P317" s="43">
        <f>+Data[[#This Row],[MetaRN]]</f>
        <v>0</v>
      </c>
      <c r="Q317" s="248">
        <f>VLOOKUP(Data[[#This Row],[Renaes]],Inmunizaciones!I319:BB753,46,FALSE)</f>
        <v>0</v>
      </c>
      <c r="R317" s="248">
        <f>VLOOKUP(Data[[#This Row],[Renaes]],Inmunizaciones!I319:BP753,60,FALSE)</f>
        <v>0</v>
      </c>
      <c r="S317" s="248">
        <f>VLOOKUP(Data[[#This Row],[Renaes]],Inmunizaciones!I319:CD753,74,FALSE)</f>
        <v>0</v>
      </c>
      <c r="T317" s="248">
        <f>VLOOKUP(Data[[#This Row],[Renaes]],Inmunizaciones!I319:CR753,88,FALSE)</f>
        <v>0</v>
      </c>
      <c r="U317" s="12">
        <f>VLOOKUP(Data[[#This Row],[Renaes]],Inmunizaciones!I319:CT753,90,FALSE)</f>
        <v>0</v>
      </c>
      <c r="V317" s="211">
        <f>IFERROR(Data[[#This Row],[&lt; 12 meses
Completa]]/P318,0)</f>
        <v>0</v>
      </c>
      <c r="W317" s="44">
        <f>VLOOKUP(Data[[#This Row],[Renaes]],Inmunizaciones!I319:CU753,91,FALSE)</f>
        <v>0</v>
      </c>
      <c r="X317" s="248">
        <f>VLOOKUP(Data[[#This Row],[Renaes]],Inmunizaciones!I319:DH753,104,FALSE)</f>
        <v>0</v>
      </c>
      <c r="Y317" s="248">
        <f>VLOOKUP(Data[[#This Row],[Renaes]],Inmunizaciones!I319:DV753,118,FALSE)</f>
        <v>0</v>
      </c>
      <c r="Z317" s="248">
        <f>VLOOKUP(Data[[#This Row],[Renaes]],Inmunizaciones!I319:EJ753,132,FALSE)</f>
        <v>0</v>
      </c>
      <c r="AA317" s="248">
        <f>VLOOKUP(Data[[#This Row],[Renaes]],Inmunizaciones!I319:EX753,146,FALSE)</f>
        <v>0</v>
      </c>
      <c r="AB317" s="248">
        <f>VLOOKUP(Data[[#This Row],[Renaes]],Inmunizaciones!I319:FL753,160,FALSE)</f>
        <v>0</v>
      </c>
      <c r="AC317" s="248">
        <f>VLOOKUP(Data[[#This Row],[Renaes]],Inmunizaciones!I319:FZ753,174,FALSE)</f>
        <v>0</v>
      </c>
      <c r="AD317" s="102">
        <f>VLOOKUP(Data[[#This Row],[Renaes]],Inmunizaciones!I319:GQ753,191,FALSE)</f>
        <v>0</v>
      </c>
      <c r="AE317" s="224">
        <f t="shared" si="15"/>
        <v>0</v>
      </c>
      <c r="AF317" s="102">
        <f t="shared" si="14"/>
        <v>0</v>
      </c>
      <c r="AG317" s="224">
        <f t="shared" si="16"/>
        <v>0</v>
      </c>
      <c r="AH317" s="73">
        <f>VLOOKUP(Data[[#This Row],[Renaes]],Inmunizaciones!I319:GR753,192,FALSE)</f>
        <v>0</v>
      </c>
      <c r="AI317" s="8">
        <f>VLOOKUP(Data[[#This Row],[Renaes]],Inmunizaciones!I319:HE753,205,FALSE)</f>
        <v>0</v>
      </c>
      <c r="AJ317" s="8">
        <f>VLOOKUP(Data[[#This Row],[Renaes]],Inmunizaciones!I319:HS753,219,FALSE)</f>
        <v>0</v>
      </c>
      <c r="AK317" s="102">
        <f>MIN(Data[[#This Row],[DPT REF2]:[APO REF2]])</f>
        <v>0</v>
      </c>
      <c r="AL317" s="224">
        <f>IFERROR(Data[[#This Row],[4 AÑOS CON VACUNA COMPLETA]]/Data[[#This Row],[Meta4]],0)</f>
        <v>0</v>
      </c>
    </row>
    <row r="318" spans="1:38" s="5" customFormat="1" ht="12" x14ac:dyDescent="0.25">
      <c r="A318" s="108" t="s">
        <v>586</v>
      </c>
      <c r="B318" s="107" t="s">
        <v>219</v>
      </c>
      <c r="C318" s="107">
        <v>404</v>
      </c>
      <c r="D318" s="107" t="s">
        <v>586</v>
      </c>
      <c r="E318" s="108" t="s">
        <v>586</v>
      </c>
      <c r="F318" s="107" t="s">
        <v>219</v>
      </c>
      <c r="G318" s="107"/>
      <c r="H318" s="146" t="s">
        <v>535</v>
      </c>
      <c r="I318" s="108">
        <v>6740</v>
      </c>
      <c r="J318" s="108" t="s">
        <v>613</v>
      </c>
      <c r="K318" s="6">
        <f>VLOOKUP(Data[[#This Row],[Renaes]],Inmunizaciones!I320:W755,15,FALSE)</f>
        <v>0</v>
      </c>
      <c r="L318" s="249">
        <f>VLOOKUP(Data[[#This Row],[Renaes]],Inmunizaciones!I320:X754,16,FALSE)</f>
        <v>0</v>
      </c>
      <c r="M318" s="309">
        <f>VLOOKUP(Data[[#This Row],[Renaes]],Inmunizaciones!I320:AL754,30,FALSE)</f>
        <v>0</v>
      </c>
      <c r="N318" s="100">
        <f>MIN(Data[[#This Row],[BCG2]],Data[[#This Row],[HvB]])</f>
        <v>0</v>
      </c>
      <c r="O318" s="210">
        <f>IFERROR(Data[[#This Row],[RN
Completa]]/Data[[#This Row],[MetaRN]],0)</f>
        <v>0</v>
      </c>
      <c r="P318" s="43">
        <f>+Data[[#This Row],[MetaRN]]</f>
        <v>0</v>
      </c>
      <c r="Q318" s="248">
        <f>VLOOKUP(Data[[#This Row],[Renaes]],Inmunizaciones!I320:BB754,46,FALSE)</f>
        <v>0</v>
      </c>
      <c r="R318" s="248">
        <f>VLOOKUP(Data[[#This Row],[Renaes]],Inmunizaciones!I320:BP754,60,FALSE)</f>
        <v>0</v>
      </c>
      <c r="S318" s="248">
        <f>VLOOKUP(Data[[#This Row],[Renaes]],Inmunizaciones!I320:CD754,74,FALSE)</f>
        <v>0</v>
      </c>
      <c r="T318" s="248">
        <f>VLOOKUP(Data[[#This Row],[Renaes]],Inmunizaciones!I320:CR754,88,FALSE)</f>
        <v>0</v>
      </c>
      <c r="U318" s="12">
        <f>VLOOKUP(Data[[#This Row],[Renaes]],Inmunizaciones!I320:CT754,90,FALSE)</f>
        <v>0</v>
      </c>
      <c r="V318" s="211">
        <f>IFERROR(Data[[#This Row],[&lt; 12 meses
Completa]]/P319,0)</f>
        <v>0</v>
      </c>
      <c r="W318" s="44">
        <f>VLOOKUP(Data[[#This Row],[Renaes]],Inmunizaciones!I320:CU754,91,FALSE)</f>
        <v>0</v>
      </c>
      <c r="X318" s="248">
        <f>VLOOKUP(Data[[#This Row],[Renaes]],Inmunizaciones!I320:DH754,104,FALSE)</f>
        <v>0</v>
      </c>
      <c r="Y318" s="248">
        <f>VLOOKUP(Data[[#This Row],[Renaes]],Inmunizaciones!I320:DV754,118,FALSE)</f>
        <v>0</v>
      </c>
      <c r="Z318" s="248">
        <f>VLOOKUP(Data[[#This Row],[Renaes]],Inmunizaciones!I320:EJ754,132,FALSE)</f>
        <v>0</v>
      </c>
      <c r="AA318" s="248">
        <f>VLOOKUP(Data[[#This Row],[Renaes]],Inmunizaciones!I320:EX754,146,FALSE)</f>
        <v>0</v>
      </c>
      <c r="AB318" s="248">
        <f>VLOOKUP(Data[[#This Row],[Renaes]],Inmunizaciones!I320:FL754,160,FALSE)</f>
        <v>0</v>
      </c>
      <c r="AC318" s="248">
        <f>VLOOKUP(Data[[#This Row],[Renaes]],Inmunizaciones!I320:FZ754,174,FALSE)</f>
        <v>0</v>
      </c>
      <c r="AD318" s="102">
        <f>VLOOKUP(Data[[#This Row],[Renaes]],Inmunizaciones!I320:GQ754,191,FALSE)</f>
        <v>0</v>
      </c>
      <c r="AE318" s="224">
        <f t="shared" si="15"/>
        <v>0</v>
      </c>
      <c r="AF318" s="102">
        <f t="shared" si="14"/>
        <v>0</v>
      </c>
      <c r="AG318" s="224">
        <f t="shared" si="16"/>
        <v>0</v>
      </c>
      <c r="AH318" s="73">
        <f>VLOOKUP(Data[[#This Row],[Renaes]],Inmunizaciones!I320:GR754,192,FALSE)</f>
        <v>0</v>
      </c>
      <c r="AI318" s="8">
        <f>VLOOKUP(Data[[#This Row],[Renaes]],Inmunizaciones!I320:HE754,205,FALSE)</f>
        <v>0</v>
      </c>
      <c r="AJ318" s="8">
        <f>VLOOKUP(Data[[#This Row],[Renaes]],Inmunizaciones!I320:HS754,219,FALSE)</f>
        <v>0</v>
      </c>
      <c r="AK318" s="102">
        <f>MIN(Data[[#This Row],[DPT REF2]:[APO REF2]])</f>
        <v>0</v>
      </c>
      <c r="AL318" s="224">
        <f>IFERROR(Data[[#This Row],[4 AÑOS CON VACUNA COMPLETA]]/Data[[#This Row],[Meta4]],0)</f>
        <v>0</v>
      </c>
    </row>
    <row r="319" spans="1:38" s="5" customFormat="1" ht="12" x14ac:dyDescent="0.25">
      <c r="A319" s="108" t="s">
        <v>95</v>
      </c>
      <c r="B319" s="107" t="s">
        <v>96</v>
      </c>
      <c r="C319" s="107">
        <v>406</v>
      </c>
      <c r="D319" s="107" t="s">
        <v>528</v>
      </c>
      <c r="E319" s="108" t="s">
        <v>95</v>
      </c>
      <c r="F319" s="107" t="s">
        <v>96</v>
      </c>
      <c r="G319" s="107"/>
      <c r="H319" s="146" t="s">
        <v>535</v>
      </c>
      <c r="I319" s="108">
        <v>6763</v>
      </c>
      <c r="J319" s="108" t="s">
        <v>109</v>
      </c>
      <c r="K319" s="6">
        <f>VLOOKUP(Data[[#This Row],[Renaes]],Inmunizaciones!I321:W756,15,FALSE)</f>
        <v>0</v>
      </c>
      <c r="L319" s="249">
        <f>VLOOKUP(Data[[#This Row],[Renaes]],Inmunizaciones!I321:X755,16,FALSE)</f>
        <v>0</v>
      </c>
      <c r="M319" s="309">
        <f>VLOOKUP(Data[[#This Row],[Renaes]],Inmunizaciones!I321:AL755,30,FALSE)</f>
        <v>0</v>
      </c>
      <c r="N319" s="100">
        <f>MIN(Data[[#This Row],[BCG2]],Data[[#This Row],[HvB]])</f>
        <v>0</v>
      </c>
      <c r="O319" s="210">
        <f>IFERROR(Data[[#This Row],[RN
Completa]]/Data[[#This Row],[MetaRN]],0)</f>
        <v>0</v>
      </c>
      <c r="P319" s="43">
        <f>+Data[[#This Row],[MetaRN]]</f>
        <v>0</v>
      </c>
      <c r="Q319" s="248">
        <f>VLOOKUP(Data[[#This Row],[Renaes]],Inmunizaciones!I321:BB755,46,FALSE)</f>
        <v>0</v>
      </c>
      <c r="R319" s="248">
        <f>VLOOKUP(Data[[#This Row],[Renaes]],Inmunizaciones!I321:BP755,60,FALSE)</f>
        <v>0</v>
      </c>
      <c r="S319" s="248">
        <f>VLOOKUP(Data[[#This Row],[Renaes]],Inmunizaciones!I321:CD755,74,FALSE)</f>
        <v>0</v>
      </c>
      <c r="T319" s="248">
        <f>VLOOKUP(Data[[#This Row],[Renaes]],Inmunizaciones!I321:CR755,88,FALSE)</f>
        <v>0</v>
      </c>
      <c r="U319" s="12">
        <f>VLOOKUP(Data[[#This Row],[Renaes]],Inmunizaciones!I321:CT755,90,FALSE)</f>
        <v>0</v>
      </c>
      <c r="V319" s="211">
        <f>IFERROR(Data[[#This Row],[&lt; 12 meses
Completa]]/P320,0)</f>
        <v>0</v>
      </c>
      <c r="W319" s="44">
        <f>VLOOKUP(Data[[#This Row],[Renaes]],Inmunizaciones!I321:CU755,91,FALSE)</f>
        <v>0</v>
      </c>
      <c r="X319" s="248">
        <f>VLOOKUP(Data[[#This Row],[Renaes]],Inmunizaciones!I321:DH755,104,FALSE)</f>
        <v>0</v>
      </c>
      <c r="Y319" s="248">
        <f>VLOOKUP(Data[[#This Row],[Renaes]],Inmunizaciones!I321:DV755,118,FALSE)</f>
        <v>0</v>
      </c>
      <c r="Z319" s="248">
        <f>VLOOKUP(Data[[#This Row],[Renaes]],Inmunizaciones!I321:EJ755,132,FALSE)</f>
        <v>0</v>
      </c>
      <c r="AA319" s="248">
        <f>VLOOKUP(Data[[#This Row],[Renaes]],Inmunizaciones!I321:EX755,146,FALSE)</f>
        <v>0</v>
      </c>
      <c r="AB319" s="248">
        <f>VLOOKUP(Data[[#This Row],[Renaes]],Inmunizaciones!I321:FL755,160,FALSE)</f>
        <v>0</v>
      </c>
      <c r="AC319" s="248">
        <f>VLOOKUP(Data[[#This Row],[Renaes]],Inmunizaciones!I321:FZ755,174,FALSE)</f>
        <v>0</v>
      </c>
      <c r="AD319" s="102">
        <f>VLOOKUP(Data[[#This Row],[Renaes]],Inmunizaciones!I321:GQ755,191,FALSE)</f>
        <v>0</v>
      </c>
      <c r="AE319" s="224">
        <f t="shared" si="15"/>
        <v>0</v>
      </c>
      <c r="AF319" s="102">
        <f t="shared" si="14"/>
        <v>0</v>
      </c>
      <c r="AG319" s="224">
        <f t="shared" si="16"/>
        <v>0</v>
      </c>
      <c r="AH319" s="73">
        <f>VLOOKUP(Data[[#This Row],[Renaes]],Inmunizaciones!I321:GR755,192,FALSE)</f>
        <v>0</v>
      </c>
      <c r="AI319" s="8">
        <f>VLOOKUP(Data[[#This Row],[Renaes]],Inmunizaciones!I321:HE755,205,FALSE)</f>
        <v>0</v>
      </c>
      <c r="AJ319" s="8">
        <f>VLOOKUP(Data[[#This Row],[Renaes]],Inmunizaciones!I321:HS755,219,FALSE)</f>
        <v>0</v>
      </c>
      <c r="AK319" s="102">
        <f>MIN(Data[[#This Row],[DPT REF2]:[APO REF2]])</f>
        <v>0</v>
      </c>
      <c r="AL319" s="224">
        <f>IFERROR(Data[[#This Row],[4 AÑOS CON VACUNA COMPLETA]]/Data[[#This Row],[Meta4]],0)</f>
        <v>0</v>
      </c>
    </row>
    <row r="320" spans="1:38" s="5" customFormat="1" ht="12" x14ac:dyDescent="0.25">
      <c r="A320" s="108" t="s">
        <v>95</v>
      </c>
      <c r="B320" s="107" t="s">
        <v>309</v>
      </c>
      <c r="C320" s="107">
        <v>406</v>
      </c>
      <c r="D320" s="107" t="s">
        <v>528</v>
      </c>
      <c r="E320" s="108" t="s">
        <v>95</v>
      </c>
      <c r="F320" s="107" t="s">
        <v>309</v>
      </c>
      <c r="G320" s="107"/>
      <c r="H320" s="146" t="s">
        <v>535</v>
      </c>
      <c r="I320" s="108">
        <v>6764</v>
      </c>
      <c r="J320" s="108" t="s">
        <v>317</v>
      </c>
      <c r="K320" s="6">
        <f>VLOOKUP(Data[[#This Row],[Renaes]],Inmunizaciones!I322:W757,15,FALSE)</f>
        <v>0</v>
      </c>
      <c r="L320" s="249">
        <f>VLOOKUP(Data[[#This Row],[Renaes]],Inmunizaciones!I322:X756,16,FALSE)</f>
        <v>0</v>
      </c>
      <c r="M320" s="309">
        <f>VLOOKUP(Data[[#This Row],[Renaes]],Inmunizaciones!I322:AL756,30,FALSE)</f>
        <v>0</v>
      </c>
      <c r="N320" s="100">
        <f>MIN(Data[[#This Row],[BCG2]],Data[[#This Row],[HvB]])</f>
        <v>0</v>
      </c>
      <c r="O320" s="210">
        <f>IFERROR(Data[[#This Row],[RN
Completa]]/Data[[#This Row],[MetaRN]],0)</f>
        <v>0</v>
      </c>
      <c r="P320" s="43">
        <f>+Data[[#This Row],[MetaRN]]</f>
        <v>0</v>
      </c>
      <c r="Q320" s="248">
        <f>VLOOKUP(Data[[#This Row],[Renaes]],Inmunizaciones!I322:BB756,46,FALSE)</f>
        <v>0</v>
      </c>
      <c r="R320" s="248">
        <f>VLOOKUP(Data[[#This Row],[Renaes]],Inmunizaciones!I322:BP756,60,FALSE)</f>
        <v>0</v>
      </c>
      <c r="S320" s="248">
        <f>VLOOKUP(Data[[#This Row],[Renaes]],Inmunizaciones!I322:CD756,74,FALSE)</f>
        <v>2</v>
      </c>
      <c r="T320" s="248">
        <f>VLOOKUP(Data[[#This Row],[Renaes]],Inmunizaciones!I322:CR756,88,FALSE)</f>
        <v>1</v>
      </c>
      <c r="U320" s="12">
        <f>VLOOKUP(Data[[#This Row],[Renaes]],Inmunizaciones!I322:CT756,90,FALSE)</f>
        <v>0</v>
      </c>
      <c r="V320" s="211">
        <f>IFERROR(Data[[#This Row],[&lt; 12 meses
Completa]]/P321,0)</f>
        <v>0</v>
      </c>
      <c r="W320" s="44">
        <f>VLOOKUP(Data[[#This Row],[Renaes]],Inmunizaciones!I322:CU756,91,FALSE)</f>
        <v>0</v>
      </c>
      <c r="X320" s="248">
        <f>VLOOKUP(Data[[#This Row],[Renaes]],Inmunizaciones!I322:DH756,104,FALSE)</f>
        <v>0</v>
      </c>
      <c r="Y320" s="248">
        <f>VLOOKUP(Data[[#This Row],[Renaes]],Inmunizaciones!I322:DV756,118,FALSE)</f>
        <v>0</v>
      </c>
      <c r="Z320" s="248">
        <f>VLOOKUP(Data[[#This Row],[Renaes]],Inmunizaciones!I322:EJ756,132,FALSE)</f>
        <v>0</v>
      </c>
      <c r="AA320" s="248">
        <f>VLOOKUP(Data[[#This Row],[Renaes]],Inmunizaciones!I322:EX756,146,FALSE)</f>
        <v>0</v>
      </c>
      <c r="AB320" s="248">
        <f>VLOOKUP(Data[[#This Row],[Renaes]],Inmunizaciones!I322:FL756,160,FALSE)</f>
        <v>0</v>
      </c>
      <c r="AC320" s="248">
        <f>VLOOKUP(Data[[#This Row],[Renaes]],Inmunizaciones!I322:FZ756,174,FALSE)</f>
        <v>0</v>
      </c>
      <c r="AD320" s="102">
        <f>VLOOKUP(Data[[#This Row],[Renaes]],Inmunizaciones!I322:GQ756,191,FALSE)</f>
        <v>0</v>
      </c>
      <c r="AE320" s="224">
        <f t="shared" si="15"/>
        <v>0</v>
      </c>
      <c r="AF320" s="102">
        <f t="shared" si="14"/>
        <v>0</v>
      </c>
      <c r="AG320" s="224">
        <f t="shared" si="16"/>
        <v>0</v>
      </c>
      <c r="AH320" s="73">
        <f>VLOOKUP(Data[[#This Row],[Renaes]],Inmunizaciones!I322:GR756,192,FALSE)</f>
        <v>0</v>
      </c>
      <c r="AI320" s="8">
        <f>VLOOKUP(Data[[#This Row],[Renaes]],Inmunizaciones!I322:HE756,205,FALSE)</f>
        <v>0</v>
      </c>
      <c r="AJ320" s="8">
        <f>VLOOKUP(Data[[#This Row],[Renaes]],Inmunizaciones!I322:HS756,219,FALSE)</f>
        <v>0</v>
      </c>
      <c r="AK320" s="102">
        <f>MIN(Data[[#This Row],[DPT REF2]:[APO REF2]])</f>
        <v>0</v>
      </c>
      <c r="AL320" s="224">
        <f>IFERROR(Data[[#This Row],[4 AÑOS CON VACUNA COMPLETA]]/Data[[#This Row],[Meta4]],0)</f>
        <v>0</v>
      </c>
    </row>
    <row r="321" spans="1:38" s="5" customFormat="1" ht="12" x14ac:dyDescent="0.25">
      <c r="A321" s="108" t="s">
        <v>586</v>
      </c>
      <c r="B321" s="107" t="s">
        <v>58</v>
      </c>
      <c r="C321" s="107">
        <v>404</v>
      </c>
      <c r="D321" s="107" t="s">
        <v>586</v>
      </c>
      <c r="E321" s="108" t="s">
        <v>586</v>
      </c>
      <c r="F321" s="107" t="s">
        <v>58</v>
      </c>
      <c r="G321" s="107"/>
      <c r="H321" s="146" t="s">
        <v>535</v>
      </c>
      <c r="I321" s="108">
        <v>6765</v>
      </c>
      <c r="J321" s="108" t="s">
        <v>63</v>
      </c>
      <c r="K321" s="6">
        <f>VLOOKUP(Data[[#This Row],[Renaes]],Inmunizaciones!I323:W758,15,FALSE)</f>
        <v>0</v>
      </c>
      <c r="L321" s="249">
        <f>VLOOKUP(Data[[#This Row],[Renaes]],Inmunizaciones!I323:X757,16,FALSE)</f>
        <v>0</v>
      </c>
      <c r="M321" s="309">
        <f>VLOOKUP(Data[[#This Row],[Renaes]],Inmunizaciones!I323:AL757,30,FALSE)</f>
        <v>0</v>
      </c>
      <c r="N321" s="100">
        <f>MIN(Data[[#This Row],[BCG2]],Data[[#This Row],[HvB]])</f>
        <v>0</v>
      </c>
      <c r="O321" s="210">
        <f>IFERROR(Data[[#This Row],[RN
Completa]]/Data[[#This Row],[MetaRN]],0)</f>
        <v>0</v>
      </c>
      <c r="P321" s="43">
        <f>+Data[[#This Row],[MetaRN]]</f>
        <v>0</v>
      </c>
      <c r="Q321" s="248">
        <f>VLOOKUP(Data[[#This Row],[Renaes]],Inmunizaciones!I323:BB757,46,FALSE)</f>
        <v>0</v>
      </c>
      <c r="R321" s="248">
        <f>VLOOKUP(Data[[#This Row],[Renaes]],Inmunizaciones!I323:BP757,60,FALSE)</f>
        <v>0</v>
      </c>
      <c r="S321" s="248">
        <f>VLOOKUP(Data[[#This Row],[Renaes]],Inmunizaciones!I323:CD757,74,FALSE)</f>
        <v>0</v>
      </c>
      <c r="T321" s="248">
        <f>VLOOKUP(Data[[#This Row],[Renaes]],Inmunizaciones!I323:CR757,88,FALSE)</f>
        <v>0</v>
      </c>
      <c r="U321" s="12">
        <f>VLOOKUP(Data[[#This Row],[Renaes]],Inmunizaciones!I323:CT757,90,FALSE)</f>
        <v>0</v>
      </c>
      <c r="V321" s="211">
        <f>IFERROR(Data[[#This Row],[&lt; 12 meses
Completa]]/P322,0)</f>
        <v>0</v>
      </c>
      <c r="W321" s="44">
        <f>VLOOKUP(Data[[#This Row],[Renaes]],Inmunizaciones!I323:CU757,91,FALSE)</f>
        <v>0</v>
      </c>
      <c r="X321" s="248">
        <f>VLOOKUP(Data[[#This Row],[Renaes]],Inmunizaciones!I323:DH757,104,FALSE)</f>
        <v>0</v>
      </c>
      <c r="Y321" s="248">
        <f>VLOOKUP(Data[[#This Row],[Renaes]],Inmunizaciones!I323:DV757,118,FALSE)</f>
        <v>0</v>
      </c>
      <c r="Z321" s="248">
        <f>VLOOKUP(Data[[#This Row],[Renaes]],Inmunizaciones!I323:EJ757,132,FALSE)</f>
        <v>0</v>
      </c>
      <c r="AA321" s="248">
        <f>VLOOKUP(Data[[#This Row],[Renaes]],Inmunizaciones!I323:EX757,146,FALSE)</f>
        <v>0</v>
      </c>
      <c r="AB321" s="248">
        <f>VLOOKUP(Data[[#This Row],[Renaes]],Inmunizaciones!I323:FL757,160,FALSE)</f>
        <v>0</v>
      </c>
      <c r="AC321" s="248">
        <f>VLOOKUP(Data[[#This Row],[Renaes]],Inmunizaciones!I323:FZ757,174,FALSE)</f>
        <v>0</v>
      </c>
      <c r="AD321" s="102">
        <f>VLOOKUP(Data[[#This Row],[Renaes]],Inmunizaciones!I323:GQ757,191,FALSE)</f>
        <v>0</v>
      </c>
      <c r="AE321" s="224">
        <f t="shared" si="15"/>
        <v>0</v>
      </c>
      <c r="AF321" s="102">
        <f t="shared" si="14"/>
        <v>0</v>
      </c>
      <c r="AG321" s="224">
        <f t="shared" si="16"/>
        <v>0</v>
      </c>
      <c r="AH321" s="73">
        <f>VLOOKUP(Data[[#This Row],[Renaes]],Inmunizaciones!I323:GR757,192,FALSE)</f>
        <v>0</v>
      </c>
      <c r="AI321" s="8">
        <f>VLOOKUP(Data[[#This Row],[Renaes]],Inmunizaciones!I323:HE757,205,FALSE)</f>
        <v>0</v>
      </c>
      <c r="AJ321" s="8">
        <f>VLOOKUP(Data[[#This Row],[Renaes]],Inmunizaciones!I323:HS757,219,FALSE)</f>
        <v>0</v>
      </c>
      <c r="AK321" s="102">
        <f>MIN(Data[[#This Row],[DPT REF2]:[APO REF2]])</f>
        <v>0</v>
      </c>
      <c r="AL321" s="224">
        <f>IFERROR(Data[[#This Row],[4 AÑOS CON VACUNA COMPLETA]]/Data[[#This Row],[Meta4]],0)</f>
        <v>0</v>
      </c>
    </row>
    <row r="322" spans="1:38" s="5" customFormat="1" ht="12" x14ac:dyDescent="0.25">
      <c r="A322" s="108" t="s">
        <v>25</v>
      </c>
      <c r="B322" s="107" t="s">
        <v>130</v>
      </c>
      <c r="C322" s="107">
        <v>400</v>
      </c>
      <c r="D322" s="107" t="s">
        <v>533</v>
      </c>
      <c r="E322" s="108" t="s">
        <v>534</v>
      </c>
      <c r="F322" s="107" t="s">
        <v>131</v>
      </c>
      <c r="G322" s="107"/>
      <c r="H322" s="146" t="s">
        <v>539</v>
      </c>
      <c r="I322" s="108">
        <v>6794</v>
      </c>
      <c r="J322" s="108" t="s">
        <v>460</v>
      </c>
      <c r="K322" s="6">
        <f>VLOOKUP(Data[[#This Row],[Renaes]],Inmunizaciones!I324:W759,15,FALSE)</f>
        <v>0</v>
      </c>
      <c r="L322" s="249">
        <f>VLOOKUP(Data[[#This Row],[Renaes]],Inmunizaciones!I324:X758,16,FALSE)</f>
        <v>0</v>
      </c>
      <c r="M322" s="309">
        <f>VLOOKUP(Data[[#This Row],[Renaes]],Inmunizaciones!I324:AL758,30,FALSE)</f>
        <v>0</v>
      </c>
      <c r="N322" s="100">
        <f>MIN(Data[[#This Row],[BCG2]],Data[[#This Row],[HvB]])</f>
        <v>0</v>
      </c>
      <c r="O322" s="210">
        <f>IFERROR(Data[[#This Row],[RN
Completa]]/Data[[#This Row],[MetaRN]],0)</f>
        <v>0</v>
      </c>
      <c r="P322" s="43">
        <f>+Data[[#This Row],[MetaRN]]</f>
        <v>0</v>
      </c>
      <c r="Q322" s="248">
        <f>VLOOKUP(Data[[#This Row],[Renaes]],Inmunizaciones!I324:BB758,46,FALSE)</f>
        <v>0</v>
      </c>
      <c r="R322" s="248">
        <f>VLOOKUP(Data[[#This Row],[Renaes]],Inmunizaciones!I324:BP758,60,FALSE)</f>
        <v>0</v>
      </c>
      <c r="S322" s="248">
        <f>VLOOKUP(Data[[#This Row],[Renaes]],Inmunizaciones!I324:CD758,74,FALSE)</f>
        <v>0</v>
      </c>
      <c r="T322" s="248">
        <f>VLOOKUP(Data[[#This Row],[Renaes]],Inmunizaciones!I324:CR758,88,FALSE)</f>
        <v>0</v>
      </c>
      <c r="U322" s="12">
        <f>VLOOKUP(Data[[#This Row],[Renaes]],Inmunizaciones!I324:CT758,90,FALSE)</f>
        <v>0</v>
      </c>
      <c r="V322" s="211">
        <f>IFERROR(Data[[#This Row],[&lt; 12 meses
Completa]]/P323,0)</f>
        <v>0</v>
      </c>
      <c r="W322" s="44">
        <f>VLOOKUP(Data[[#This Row],[Renaes]],Inmunizaciones!I324:CU758,91,FALSE)</f>
        <v>0</v>
      </c>
      <c r="X322" s="248">
        <f>VLOOKUP(Data[[#This Row],[Renaes]],Inmunizaciones!I324:DH758,104,FALSE)</f>
        <v>0</v>
      </c>
      <c r="Y322" s="248">
        <f>VLOOKUP(Data[[#This Row],[Renaes]],Inmunizaciones!I324:DV758,118,FALSE)</f>
        <v>0</v>
      </c>
      <c r="Z322" s="248">
        <f>VLOOKUP(Data[[#This Row],[Renaes]],Inmunizaciones!I324:EJ758,132,FALSE)</f>
        <v>0</v>
      </c>
      <c r="AA322" s="248">
        <f>VLOOKUP(Data[[#This Row],[Renaes]],Inmunizaciones!I324:EX758,146,FALSE)</f>
        <v>0</v>
      </c>
      <c r="AB322" s="248">
        <f>VLOOKUP(Data[[#This Row],[Renaes]],Inmunizaciones!I324:FL758,160,FALSE)</f>
        <v>0</v>
      </c>
      <c r="AC322" s="248">
        <f>VLOOKUP(Data[[#This Row],[Renaes]],Inmunizaciones!I324:FZ758,174,FALSE)</f>
        <v>0</v>
      </c>
      <c r="AD322" s="102">
        <f>VLOOKUP(Data[[#This Row],[Renaes]],Inmunizaciones!I324:GQ758,191,FALSE)</f>
        <v>0</v>
      </c>
      <c r="AE322" s="224">
        <f t="shared" si="15"/>
        <v>0</v>
      </c>
      <c r="AF322" s="102">
        <f t="shared" si="14"/>
        <v>0</v>
      </c>
      <c r="AG322" s="224">
        <f t="shared" si="16"/>
        <v>0</v>
      </c>
      <c r="AH322" s="73">
        <f>VLOOKUP(Data[[#This Row],[Renaes]],Inmunizaciones!I324:GR758,192,FALSE)</f>
        <v>0</v>
      </c>
      <c r="AI322" s="8">
        <f>VLOOKUP(Data[[#This Row],[Renaes]],Inmunizaciones!I324:HE758,205,FALSE)</f>
        <v>0</v>
      </c>
      <c r="AJ322" s="8">
        <f>VLOOKUP(Data[[#This Row],[Renaes]],Inmunizaciones!I324:HS758,219,FALSE)</f>
        <v>0</v>
      </c>
      <c r="AK322" s="102">
        <f>MIN(Data[[#This Row],[DPT REF2]:[APO REF2]])</f>
        <v>0</v>
      </c>
      <c r="AL322" s="224">
        <f>IFERROR(Data[[#This Row],[4 AÑOS CON VACUNA COMPLETA]]/Data[[#This Row],[Meta4]],0)</f>
        <v>0</v>
      </c>
    </row>
    <row r="323" spans="1:38" s="5" customFormat="1" ht="12" x14ac:dyDescent="0.25">
      <c r="A323" s="108" t="s">
        <v>586</v>
      </c>
      <c r="B323" s="107" t="s">
        <v>193</v>
      </c>
      <c r="C323" s="107">
        <v>404</v>
      </c>
      <c r="D323" s="107" t="s">
        <v>586</v>
      </c>
      <c r="E323" s="108" t="s">
        <v>586</v>
      </c>
      <c r="F323" s="107" t="s">
        <v>193</v>
      </c>
      <c r="G323" s="107"/>
      <c r="H323" s="146" t="s">
        <v>535</v>
      </c>
      <c r="I323" s="108">
        <v>6826</v>
      </c>
      <c r="J323" s="108" t="s">
        <v>198</v>
      </c>
      <c r="K323" s="6">
        <f>VLOOKUP(Data[[#This Row],[Renaes]],Inmunizaciones!I325:W760,15,FALSE)</f>
        <v>0</v>
      </c>
      <c r="L323" s="249">
        <f>VLOOKUP(Data[[#This Row],[Renaes]],Inmunizaciones!I325:X759,16,FALSE)</f>
        <v>0</v>
      </c>
      <c r="M323" s="309">
        <f>VLOOKUP(Data[[#This Row],[Renaes]],Inmunizaciones!I325:AL759,30,FALSE)</f>
        <v>0</v>
      </c>
      <c r="N323" s="100">
        <f>MIN(Data[[#This Row],[BCG2]],Data[[#This Row],[HvB]])</f>
        <v>0</v>
      </c>
      <c r="O323" s="210">
        <f>IFERROR(Data[[#This Row],[RN
Completa]]/Data[[#This Row],[MetaRN]],0)</f>
        <v>0</v>
      </c>
      <c r="P323" s="43">
        <f>+Data[[#This Row],[MetaRN]]</f>
        <v>0</v>
      </c>
      <c r="Q323" s="248">
        <f>VLOOKUP(Data[[#This Row],[Renaes]],Inmunizaciones!I325:BB759,46,FALSE)</f>
        <v>0</v>
      </c>
      <c r="R323" s="248">
        <f>VLOOKUP(Data[[#This Row],[Renaes]],Inmunizaciones!I325:BP759,60,FALSE)</f>
        <v>0</v>
      </c>
      <c r="S323" s="248">
        <f>VLOOKUP(Data[[#This Row],[Renaes]],Inmunizaciones!I325:CD759,74,FALSE)</f>
        <v>0</v>
      </c>
      <c r="T323" s="248">
        <f>VLOOKUP(Data[[#This Row],[Renaes]],Inmunizaciones!I325:CR759,88,FALSE)</f>
        <v>0</v>
      </c>
      <c r="U323" s="12">
        <f>VLOOKUP(Data[[#This Row],[Renaes]],Inmunizaciones!I325:CT759,90,FALSE)</f>
        <v>0</v>
      </c>
      <c r="V323" s="211">
        <f>IFERROR(Data[[#This Row],[&lt; 12 meses
Completa]]/P324,0)</f>
        <v>0</v>
      </c>
      <c r="W323" s="44">
        <f>VLOOKUP(Data[[#This Row],[Renaes]],Inmunizaciones!I325:CU759,91,FALSE)</f>
        <v>0</v>
      </c>
      <c r="X323" s="248">
        <f>VLOOKUP(Data[[#This Row],[Renaes]],Inmunizaciones!I325:DH759,104,FALSE)</f>
        <v>1</v>
      </c>
      <c r="Y323" s="248">
        <f>VLOOKUP(Data[[#This Row],[Renaes]],Inmunizaciones!I325:DV759,118,FALSE)</f>
        <v>0</v>
      </c>
      <c r="Z323" s="248">
        <f>VLOOKUP(Data[[#This Row],[Renaes]],Inmunizaciones!I325:EJ759,132,FALSE)</f>
        <v>0</v>
      </c>
      <c r="AA323" s="248">
        <f>VLOOKUP(Data[[#This Row],[Renaes]],Inmunizaciones!I325:EX759,146,FALSE)</f>
        <v>0</v>
      </c>
      <c r="AB323" s="248">
        <f>VLOOKUP(Data[[#This Row],[Renaes]],Inmunizaciones!I325:FL759,160,FALSE)</f>
        <v>0</v>
      </c>
      <c r="AC323" s="248">
        <f>VLOOKUP(Data[[#This Row],[Renaes]],Inmunizaciones!I325:FZ759,174,FALSE)</f>
        <v>0</v>
      </c>
      <c r="AD323" s="102">
        <f>VLOOKUP(Data[[#This Row],[Renaes]],Inmunizaciones!I325:GQ759,191,FALSE)</f>
        <v>0</v>
      </c>
      <c r="AE323" s="224">
        <f t="shared" si="15"/>
        <v>0</v>
      </c>
      <c r="AF323" s="102">
        <f t="shared" si="14"/>
        <v>0</v>
      </c>
      <c r="AG323" s="224">
        <f t="shared" si="16"/>
        <v>0</v>
      </c>
      <c r="AH323" s="73">
        <f>VLOOKUP(Data[[#This Row],[Renaes]],Inmunizaciones!I325:GR759,192,FALSE)</f>
        <v>0</v>
      </c>
      <c r="AI323" s="8">
        <f>VLOOKUP(Data[[#This Row],[Renaes]],Inmunizaciones!I325:HE759,205,FALSE)</f>
        <v>0</v>
      </c>
      <c r="AJ323" s="8">
        <f>VLOOKUP(Data[[#This Row],[Renaes]],Inmunizaciones!I325:HS759,219,FALSE)</f>
        <v>0</v>
      </c>
      <c r="AK323" s="102">
        <f>MIN(Data[[#This Row],[DPT REF2]:[APO REF2]])</f>
        <v>0</v>
      </c>
      <c r="AL323" s="224">
        <f>IFERROR(Data[[#This Row],[4 AÑOS CON VACUNA COMPLETA]]/Data[[#This Row],[Meta4]],0)</f>
        <v>0</v>
      </c>
    </row>
    <row r="324" spans="1:38" s="5" customFormat="1" ht="12" x14ac:dyDescent="0.25">
      <c r="A324" s="108" t="s">
        <v>25</v>
      </c>
      <c r="B324" s="107" t="s">
        <v>130</v>
      </c>
      <c r="C324" s="107">
        <v>400</v>
      </c>
      <c r="D324" s="107" t="s">
        <v>533</v>
      </c>
      <c r="E324" s="108" t="s">
        <v>534</v>
      </c>
      <c r="F324" s="107" t="s">
        <v>131</v>
      </c>
      <c r="G324" s="107"/>
      <c r="H324" s="146" t="s">
        <v>535</v>
      </c>
      <c r="I324" s="108">
        <v>6846</v>
      </c>
      <c r="J324" s="108" t="s">
        <v>141</v>
      </c>
      <c r="K324" s="6">
        <f>VLOOKUP(Data[[#This Row],[Renaes]],Inmunizaciones!I326:W761,15,FALSE)</f>
        <v>0</v>
      </c>
      <c r="L324" s="249">
        <f>VLOOKUP(Data[[#This Row],[Renaes]],Inmunizaciones!I326:X760,16,FALSE)</f>
        <v>0</v>
      </c>
      <c r="M324" s="309">
        <f>VLOOKUP(Data[[#This Row],[Renaes]],Inmunizaciones!I326:AL760,30,FALSE)</f>
        <v>0</v>
      </c>
      <c r="N324" s="100">
        <f>MIN(Data[[#This Row],[BCG2]],Data[[#This Row],[HvB]])</f>
        <v>0</v>
      </c>
      <c r="O324" s="210">
        <f>IFERROR(Data[[#This Row],[RN
Completa]]/Data[[#This Row],[MetaRN]],0)</f>
        <v>0</v>
      </c>
      <c r="P324" s="43">
        <f>+Data[[#This Row],[MetaRN]]</f>
        <v>0</v>
      </c>
      <c r="Q324" s="248">
        <f>VLOOKUP(Data[[#This Row],[Renaes]],Inmunizaciones!I326:BB760,46,FALSE)</f>
        <v>2</v>
      </c>
      <c r="R324" s="248">
        <f>VLOOKUP(Data[[#This Row],[Renaes]],Inmunizaciones!I326:BP760,60,FALSE)</f>
        <v>1</v>
      </c>
      <c r="S324" s="248">
        <f>VLOOKUP(Data[[#This Row],[Renaes]],Inmunizaciones!I326:CD760,74,FALSE)</f>
        <v>2</v>
      </c>
      <c r="T324" s="248">
        <f>VLOOKUP(Data[[#This Row],[Renaes]],Inmunizaciones!I326:CR760,88,FALSE)</f>
        <v>0</v>
      </c>
      <c r="U324" s="12">
        <f>VLOOKUP(Data[[#This Row],[Renaes]],Inmunizaciones!I326:CT760,90,FALSE)</f>
        <v>1</v>
      </c>
      <c r="V324" s="211">
        <f>IFERROR(Data[[#This Row],[&lt; 12 meses
Completa]]/P325,0)</f>
        <v>0</v>
      </c>
      <c r="W324" s="44">
        <f>VLOOKUP(Data[[#This Row],[Renaes]],Inmunizaciones!I326:CU760,91,FALSE)</f>
        <v>0</v>
      </c>
      <c r="X324" s="248">
        <f>VLOOKUP(Data[[#This Row],[Renaes]],Inmunizaciones!I326:DH760,104,FALSE)</f>
        <v>0</v>
      </c>
      <c r="Y324" s="248">
        <f>VLOOKUP(Data[[#This Row],[Renaes]],Inmunizaciones!I326:DV760,118,FALSE)</f>
        <v>0</v>
      </c>
      <c r="Z324" s="248">
        <f>VLOOKUP(Data[[#This Row],[Renaes]],Inmunizaciones!I326:EJ760,132,FALSE)</f>
        <v>0</v>
      </c>
      <c r="AA324" s="248">
        <f>VLOOKUP(Data[[#This Row],[Renaes]],Inmunizaciones!I326:EX760,146,FALSE)</f>
        <v>0</v>
      </c>
      <c r="AB324" s="248">
        <f>VLOOKUP(Data[[#This Row],[Renaes]],Inmunizaciones!I326:FL760,160,FALSE)</f>
        <v>2</v>
      </c>
      <c r="AC324" s="248">
        <f>VLOOKUP(Data[[#This Row],[Renaes]],Inmunizaciones!I326:FZ760,174,FALSE)</f>
        <v>3</v>
      </c>
      <c r="AD324" s="102">
        <f>VLOOKUP(Data[[#This Row],[Renaes]],Inmunizaciones!I326:GQ760,191,FALSE)</f>
        <v>0</v>
      </c>
      <c r="AE324" s="224">
        <f t="shared" si="15"/>
        <v>0</v>
      </c>
      <c r="AF324" s="102">
        <f t="shared" si="14"/>
        <v>0</v>
      </c>
      <c r="AG324" s="224">
        <f t="shared" si="16"/>
        <v>0</v>
      </c>
      <c r="AH324" s="73">
        <f>VLOOKUP(Data[[#This Row],[Renaes]],Inmunizaciones!I326:GR760,192,FALSE)</f>
        <v>0</v>
      </c>
      <c r="AI324" s="8">
        <f>VLOOKUP(Data[[#This Row],[Renaes]],Inmunizaciones!I326:HE760,205,FALSE)</f>
        <v>2</v>
      </c>
      <c r="AJ324" s="8">
        <f>VLOOKUP(Data[[#This Row],[Renaes]],Inmunizaciones!I326:HS760,219,FALSE)</f>
        <v>2</v>
      </c>
      <c r="AK324" s="102">
        <f>MIN(Data[[#This Row],[DPT REF2]:[APO REF2]])</f>
        <v>2</v>
      </c>
      <c r="AL324" s="224">
        <f>IFERROR(Data[[#This Row],[4 AÑOS CON VACUNA COMPLETA]]/Data[[#This Row],[Meta4]],0)</f>
        <v>0</v>
      </c>
    </row>
    <row r="325" spans="1:38" s="5" customFormat="1" ht="12" x14ac:dyDescent="0.25">
      <c r="A325" s="108" t="s">
        <v>586</v>
      </c>
      <c r="B325" s="107" t="s">
        <v>88</v>
      </c>
      <c r="C325" s="107">
        <v>404</v>
      </c>
      <c r="D325" s="107" t="s">
        <v>586</v>
      </c>
      <c r="E325" s="108" t="s">
        <v>586</v>
      </c>
      <c r="F325" s="107" t="s">
        <v>88</v>
      </c>
      <c r="G325" s="107"/>
      <c r="H325" s="146" t="s">
        <v>535</v>
      </c>
      <c r="I325" s="108">
        <v>6847</v>
      </c>
      <c r="J325" s="108" t="s">
        <v>94</v>
      </c>
      <c r="K325" s="6">
        <f>VLOOKUP(Data[[#This Row],[Renaes]],Inmunizaciones!I327:W762,15,FALSE)</f>
        <v>0</v>
      </c>
      <c r="L325" s="249">
        <f>VLOOKUP(Data[[#This Row],[Renaes]],Inmunizaciones!I327:X761,16,FALSE)</f>
        <v>0</v>
      </c>
      <c r="M325" s="309">
        <f>VLOOKUP(Data[[#This Row],[Renaes]],Inmunizaciones!I327:AL761,30,FALSE)</f>
        <v>1</v>
      </c>
      <c r="N325" s="100">
        <f>MIN(Data[[#This Row],[BCG2]],Data[[#This Row],[HvB]])</f>
        <v>0</v>
      </c>
      <c r="O325" s="210">
        <f>IFERROR(Data[[#This Row],[RN
Completa]]/Data[[#This Row],[MetaRN]],0)</f>
        <v>0</v>
      </c>
      <c r="P325" s="43">
        <f>+Data[[#This Row],[MetaRN]]</f>
        <v>0</v>
      </c>
      <c r="Q325" s="248">
        <f>VLOOKUP(Data[[#This Row],[Renaes]],Inmunizaciones!I327:BB761,46,FALSE)</f>
        <v>0</v>
      </c>
      <c r="R325" s="248">
        <f>VLOOKUP(Data[[#This Row],[Renaes]],Inmunizaciones!I327:BP761,60,FALSE)</f>
        <v>0</v>
      </c>
      <c r="S325" s="248">
        <f>VLOOKUP(Data[[#This Row],[Renaes]],Inmunizaciones!I327:CD761,74,FALSE)</f>
        <v>0</v>
      </c>
      <c r="T325" s="248">
        <f>VLOOKUP(Data[[#This Row],[Renaes]],Inmunizaciones!I327:CR761,88,FALSE)</f>
        <v>0</v>
      </c>
      <c r="U325" s="12">
        <f>VLOOKUP(Data[[#This Row],[Renaes]],Inmunizaciones!I327:CT761,90,FALSE)</f>
        <v>0</v>
      </c>
      <c r="V325" s="211">
        <f>IFERROR(Data[[#This Row],[&lt; 12 meses
Completa]]/P326,0)</f>
        <v>0</v>
      </c>
      <c r="W325" s="44">
        <f>VLOOKUP(Data[[#This Row],[Renaes]],Inmunizaciones!I327:CU761,91,FALSE)</f>
        <v>0</v>
      </c>
      <c r="X325" s="248">
        <f>VLOOKUP(Data[[#This Row],[Renaes]],Inmunizaciones!I327:DH761,104,FALSE)</f>
        <v>5</v>
      </c>
      <c r="Y325" s="248">
        <f>VLOOKUP(Data[[#This Row],[Renaes]],Inmunizaciones!I327:DV761,118,FALSE)</f>
        <v>5</v>
      </c>
      <c r="Z325" s="248">
        <f>VLOOKUP(Data[[#This Row],[Renaes]],Inmunizaciones!I327:EJ761,132,FALSE)</f>
        <v>0</v>
      </c>
      <c r="AA325" s="248">
        <f>VLOOKUP(Data[[#This Row],[Renaes]],Inmunizaciones!I327:EX761,146,FALSE)</f>
        <v>0</v>
      </c>
      <c r="AB325" s="248">
        <f>VLOOKUP(Data[[#This Row],[Renaes]],Inmunizaciones!I327:FL761,160,FALSE)</f>
        <v>1</v>
      </c>
      <c r="AC325" s="248">
        <f>VLOOKUP(Data[[#This Row],[Renaes]],Inmunizaciones!I327:FZ761,174,FALSE)</f>
        <v>2</v>
      </c>
      <c r="AD325" s="102">
        <f>VLOOKUP(Data[[#This Row],[Renaes]],Inmunizaciones!I327:GQ761,191,FALSE)</f>
        <v>0</v>
      </c>
      <c r="AE325" s="224">
        <f t="shared" si="15"/>
        <v>0</v>
      </c>
      <c r="AF325" s="102">
        <f t="shared" ref="AF325:AF388" si="17">MIN(L325,Q325,R325,S325,X325,Y325,AA325,AB325)</f>
        <v>0</v>
      </c>
      <c r="AG325" s="224">
        <f t="shared" si="16"/>
        <v>0</v>
      </c>
      <c r="AH325" s="73">
        <f>VLOOKUP(Data[[#This Row],[Renaes]],Inmunizaciones!I327:GR761,192,FALSE)</f>
        <v>0</v>
      </c>
      <c r="AI325" s="8">
        <f>VLOOKUP(Data[[#This Row],[Renaes]],Inmunizaciones!I327:HE761,205,FALSE)</f>
        <v>2</v>
      </c>
      <c r="AJ325" s="8">
        <f>VLOOKUP(Data[[#This Row],[Renaes]],Inmunizaciones!I327:HS761,219,FALSE)</f>
        <v>2</v>
      </c>
      <c r="AK325" s="102">
        <f>MIN(Data[[#This Row],[DPT REF2]:[APO REF2]])</f>
        <v>2</v>
      </c>
      <c r="AL325" s="224">
        <f>IFERROR(Data[[#This Row],[4 AÑOS CON VACUNA COMPLETA]]/Data[[#This Row],[Meta4]],0)</f>
        <v>0</v>
      </c>
    </row>
    <row r="326" spans="1:38" s="5" customFormat="1" ht="12" x14ac:dyDescent="0.25">
      <c r="A326" s="108" t="s">
        <v>25</v>
      </c>
      <c r="B326" s="107" t="s">
        <v>64</v>
      </c>
      <c r="C326" s="107">
        <v>400</v>
      </c>
      <c r="D326" s="107" t="s">
        <v>533</v>
      </c>
      <c r="E326" s="108" t="s">
        <v>534</v>
      </c>
      <c r="F326" s="107" t="s">
        <v>64</v>
      </c>
      <c r="G326" s="107"/>
      <c r="H326" s="146" t="s">
        <v>535</v>
      </c>
      <c r="I326" s="108">
        <v>6848</v>
      </c>
      <c r="J326" s="108" t="s">
        <v>70</v>
      </c>
      <c r="K326" s="6">
        <f>VLOOKUP(Data[[#This Row],[Renaes]],Inmunizaciones!I328:W763,15,FALSE)</f>
        <v>0</v>
      </c>
      <c r="L326" s="249">
        <f>VLOOKUP(Data[[#This Row],[Renaes]],Inmunizaciones!I328:X762,16,FALSE)</f>
        <v>0</v>
      </c>
      <c r="M326" s="309">
        <f>VLOOKUP(Data[[#This Row],[Renaes]],Inmunizaciones!I328:AL762,30,FALSE)</f>
        <v>0</v>
      </c>
      <c r="N326" s="100">
        <f>MIN(Data[[#This Row],[BCG2]],Data[[#This Row],[HvB]])</f>
        <v>0</v>
      </c>
      <c r="O326" s="210">
        <f>IFERROR(Data[[#This Row],[RN
Completa]]/Data[[#This Row],[MetaRN]],0)</f>
        <v>0</v>
      </c>
      <c r="P326" s="43">
        <f>+Data[[#This Row],[MetaRN]]</f>
        <v>0</v>
      </c>
      <c r="Q326" s="248">
        <f>VLOOKUP(Data[[#This Row],[Renaes]],Inmunizaciones!I328:BB762,46,FALSE)</f>
        <v>1</v>
      </c>
      <c r="R326" s="248">
        <f>VLOOKUP(Data[[#This Row],[Renaes]],Inmunizaciones!I328:BP762,60,FALSE)</f>
        <v>2</v>
      </c>
      <c r="S326" s="248">
        <f>VLOOKUP(Data[[#This Row],[Renaes]],Inmunizaciones!I328:CD762,74,FALSE)</f>
        <v>1</v>
      </c>
      <c r="T326" s="248">
        <f>VLOOKUP(Data[[#This Row],[Renaes]],Inmunizaciones!I328:CR762,88,FALSE)</f>
        <v>1</v>
      </c>
      <c r="U326" s="12">
        <f>VLOOKUP(Data[[#This Row],[Renaes]],Inmunizaciones!I328:CT762,90,FALSE)</f>
        <v>1</v>
      </c>
      <c r="V326" s="211">
        <f>IFERROR(Data[[#This Row],[&lt; 12 meses
Completa]]/P327,0)</f>
        <v>0</v>
      </c>
      <c r="W326" s="44">
        <f>VLOOKUP(Data[[#This Row],[Renaes]],Inmunizaciones!I328:CU762,91,FALSE)</f>
        <v>0</v>
      </c>
      <c r="X326" s="248">
        <f>VLOOKUP(Data[[#This Row],[Renaes]],Inmunizaciones!I328:DH762,104,FALSE)</f>
        <v>0</v>
      </c>
      <c r="Y326" s="248">
        <f>VLOOKUP(Data[[#This Row],[Renaes]],Inmunizaciones!I328:DV762,118,FALSE)</f>
        <v>0</v>
      </c>
      <c r="Z326" s="248">
        <f>VLOOKUP(Data[[#This Row],[Renaes]],Inmunizaciones!I328:EJ762,132,FALSE)</f>
        <v>0</v>
      </c>
      <c r="AA326" s="248">
        <f>VLOOKUP(Data[[#This Row],[Renaes]],Inmunizaciones!I328:EX762,146,FALSE)</f>
        <v>0</v>
      </c>
      <c r="AB326" s="248">
        <f>VLOOKUP(Data[[#This Row],[Renaes]],Inmunizaciones!I328:FL762,160,FALSE)</f>
        <v>0</v>
      </c>
      <c r="AC326" s="248">
        <f>VLOOKUP(Data[[#This Row],[Renaes]],Inmunizaciones!I328:FZ762,174,FALSE)</f>
        <v>0</v>
      </c>
      <c r="AD326" s="102">
        <f>VLOOKUP(Data[[#This Row],[Renaes]],Inmunizaciones!I328:GQ762,191,FALSE)</f>
        <v>0</v>
      </c>
      <c r="AE326" s="224">
        <f t="shared" ref="AE326:AE389" si="18">IFERROR(AD326/W326,0)</f>
        <v>0</v>
      </c>
      <c r="AF326" s="102">
        <f t="shared" si="17"/>
        <v>0</v>
      </c>
      <c r="AG326" s="224">
        <f t="shared" ref="AG326:AG389" si="19">IFERROR(AF326/W326,0)</f>
        <v>0</v>
      </c>
      <c r="AH326" s="73">
        <f>VLOOKUP(Data[[#This Row],[Renaes]],Inmunizaciones!I328:GR762,192,FALSE)</f>
        <v>0</v>
      </c>
      <c r="AI326" s="8">
        <f>VLOOKUP(Data[[#This Row],[Renaes]],Inmunizaciones!I328:HE762,205,FALSE)</f>
        <v>0</v>
      </c>
      <c r="AJ326" s="8">
        <f>VLOOKUP(Data[[#This Row],[Renaes]],Inmunizaciones!I328:HS762,219,FALSE)</f>
        <v>0</v>
      </c>
      <c r="AK326" s="102">
        <f>MIN(Data[[#This Row],[DPT REF2]:[APO REF2]])</f>
        <v>0</v>
      </c>
      <c r="AL326" s="224">
        <f>IFERROR(Data[[#This Row],[4 AÑOS CON VACUNA COMPLETA]]/Data[[#This Row],[Meta4]],0)</f>
        <v>0</v>
      </c>
    </row>
    <row r="327" spans="1:38" s="5" customFormat="1" ht="12" x14ac:dyDescent="0.25">
      <c r="A327" s="108" t="s">
        <v>111</v>
      </c>
      <c r="B327" s="107" t="s">
        <v>169</v>
      </c>
      <c r="C327" s="107">
        <v>407</v>
      </c>
      <c r="D327" s="107" t="s">
        <v>562</v>
      </c>
      <c r="E327" s="108" t="s">
        <v>111</v>
      </c>
      <c r="F327" s="107" t="s">
        <v>170</v>
      </c>
      <c r="G327" s="107"/>
      <c r="H327" s="146" t="s">
        <v>535</v>
      </c>
      <c r="I327" s="108">
        <v>6924</v>
      </c>
      <c r="J327" s="108" t="s">
        <v>174</v>
      </c>
      <c r="K327" s="6">
        <f>VLOOKUP(Data[[#This Row],[Renaes]],Inmunizaciones!I329:W764,15,FALSE)</f>
        <v>0</v>
      </c>
      <c r="L327" s="249">
        <f>VLOOKUP(Data[[#This Row],[Renaes]],Inmunizaciones!I329:X763,16,FALSE)</f>
        <v>0</v>
      </c>
      <c r="M327" s="309">
        <f>VLOOKUP(Data[[#This Row],[Renaes]],Inmunizaciones!I329:AL763,30,FALSE)</f>
        <v>0</v>
      </c>
      <c r="N327" s="100">
        <f>MIN(Data[[#This Row],[BCG2]],Data[[#This Row],[HvB]])</f>
        <v>0</v>
      </c>
      <c r="O327" s="210">
        <f>IFERROR(Data[[#This Row],[RN
Completa]]/Data[[#This Row],[MetaRN]],0)</f>
        <v>0</v>
      </c>
      <c r="P327" s="43">
        <f>+Data[[#This Row],[MetaRN]]</f>
        <v>0</v>
      </c>
      <c r="Q327" s="248">
        <f>VLOOKUP(Data[[#This Row],[Renaes]],Inmunizaciones!I329:BB763,46,FALSE)</f>
        <v>0</v>
      </c>
      <c r="R327" s="248">
        <f>VLOOKUP(Data[[#This Row],[Renaes]],Inmunizaciones!I329:BP763,60,FALSE)</f>
        <v>0</v>
      </c>
      <c r="S327" s="248">
        <f>VLOOKUP(Data[[#This Row],[Renaes]],Inmunizaciones!I329:CD763,74,FALSE)</f>
        <v>0</v>
      </c>
      <c r="T327" s="248">
        <f>VLOOKUP(Data[[#This Row],[Renaes]],Inmunizaciones!I329:CR763,88,FALSE)</f>
        <v>0</v>
      </c>
      <c r="U327" s="12">
        <f>VLOOKUP(Data[[#This Row],[Renaes]],Inmunizaciones!I329:CT763,90,FALSE)</f>
        <v>0</v>
      </c>
      <c r="V327" s="211">
        <f>IFERROR(Data[[#This Row],[&lt; 12 meses
Completa]]/P328,0)</f>
        <v>0</v>
      </c>
      <c r="W327" s="44">
        <f>VLOOKUP(Data[[#This Row],[Renaes]],Inmunizaciones!I329:CU763,91,FALSE)</f>
        <v>0</v>
      </c>
      <c r="X327" s="248">
        <f>VLOOKUP(Data[[#This Row],[Renaes]],Inmunizaciones!I329:DH763,104,FALSE)</f>
        <v>0</v>
      </c>
      <c r="Y327" s="248">
        <f>VLOOKUP(Data[[#This Row],[Renaes]],Inmunizaciones!I329:DV763,118,FALSE)</f>
        <v>0</v>
      </c>
      <c r="Z327" s="248">
        <f>VLOOKUP(Data[[#This Row],[Renaes]],Inmunizaciones!I329:EJ763,132,FALSE)</f>
        <v>0</v>
      </c>
      <c r="AA327" s="248">
        <f>VLOOKUP(Data[[#This Row],[Renaes]],Inmunizaciones!I329:EX763,146,FALSE)</f>
        <v>0</v>
      </c>
      <c r="AB327" s="248">
        <f>VLOOKUP(Data[[#This Row],[Renaes]],Inmunizaciones!I329:FL763,160,FALSE)</f>
        <v>0</v>
      </c>
      <c r="AC327" s="248">
        <f>VLOOKUP(Data[[#This Row],[Renaes]],Inmunizaciones!I329:FZ763,174,FALSE)</f>
        <v>0</v>
      </c>
      <c r="AD327" s="102">
        <f>VLOOKUP(Data[[#This Row],[Renaes]],Inmunizaciones!I329:GQ763,191,FALSE)</f>
        <v>0</v>
      </c>
      <c r="AE327" s="224">
        <f t="shared" si="18"/>
        <v>0</v>
      </c>
      <c r="AF327" s="102">
        <f t="shared" si="17"/>
        <v>0</v>
      </c>
      <c r="AG327" s="224">
        <f t="shared" si="19"/>
        <v>0</v>
      </c>
      <c r="AH327" s="73">
        <f>VLOOKUP(Data[[#This Row],[Renaes]],Inmunizaciones!I329:GR763,192,FALSE)</f>
        <v>0</v>
      </c>
      <c r="AI327" s="8">
        <f>VLOOKUP(Data[[#This Row],[Renaes]],Inmunizaciones!I329:HE763,205,FALSE)</f>
        <v>0</v>
      </c>
      <c r="AJ327" s="8">
        <f>VLOOKUP(Data[[#This Row],[Renaes]],Inmunizaciones!I329:HS763,219,FALSE)</f>
        <v>0</v>
      </c>
      <c r="AK327" s="102">
        <f>MIN(Data[[#This Row],[DPT REF2]:[APO REF2]])</f>
        <v>0</v>
      </c>
      <c r="AL327" s="224">
        <f>IFERROR(Data[[#This Row],[4 AÑOS CON VACUNA COMPLETA]]/Data[[#This Row],[Meta4]],0)</f>
        <v>0</v>
      </c>
    </row>
    <row r="328" spans="1:38" s="5" customFormat="1" ht="12" x14ac:dyDescent="0.25">
      <c r="A328" s="108" t="s">
        <v>25</v>
      </c>
      <c r="B328" s="107" t="s">
        <v>26</v>
      </c>
      <c r="C328" s="107">
        <v>400</v>
      </c>
      <c r="D328" s="107" t="s">
        <v>533</v>
      </c>
      <c r="E328" s="108" t="s">
        <v>534</v>
      </c>
      <c r="F328" s="107" t="s">
        <v>121</v>
      </c>
      <c r="G328" s="107"/>
      <c r="H328" s="146" t="s">
        <v>535</v>
      </c>
      <c r="I328" s="108">
        <v>6945</v>
      </c>
      <c r="J328" s="108" t="s">
        <v>128</v>
      </c>
      <c r="K328" s="6">
        <f>VLOOKUP(Data[[#This Row],[Renaes]],Inmunizaciones!I330:W765,15,FALSE)</f>
        <v>0</v>
      </c>
      <c r="L328" s="249">
        <f>VLOOKUP(Data[[#This Row],[Renaes]],Inmunizaciones!I330:X764,16,FALSE)</f>
        <v>0</v>
      </c>
      <c r="M328" s="309">
        <f>VLOOKUP(Data[[#This Row],[Renaes]],Inmunizaciones!I330:AL764,30,FALSE)</f>
        <v>0</v>
      </c>
      <c r="N328" s="100">
        <f>MIN(Data[[#This Row],[BCG2]],Data[[#This Row],[HvB]])</f>
        <v>0</v>
      </c>
      <c r="O328" s="210">
        <f>IFERROR(Data[[#This Row],[RN
Completa]]/Data[[#This Row],[MetaRN]],0)</f>
        <v>0</v>
      </c>
      <c r="P328" s="43">
        <f>+Data[[#This Row],[MetaRN]]</f>
        <v>0</v>
      </c>
      <c r="Q328" s="248">
        <f>VLOOKUP(Data[[#This Row],[Renaes]],Inmunizaciones!I330:BB764,46,FALSE)</f>
        <v>0</v>
      </c>
      <c r="R328" s="248">
        <f>VLOOKUP(Data[[#This Row],[Renaes]],Inmunizaciones!I330:BP764,60,FALSE)</f>
        <v>0</v>
      </c>
      <c r="S328" s="248">
        <f>VLOOKUP(Data[[#This Row],[Renaes]],Inmunizaciones!I330:CD764,74,FALSE)</f>
        <v>0</v>
      </c>
      <c r="T328" s="248">
        <f>VLOOKUP(Data[[#This Row],[Renaes]],Inmunizaciones!I330:CR764,88,FALSE)</f>
        <v>0</v>
      </c>
      <c r="U328" s="12">
        <f>VLOOKUP(Data[[#This Row],[Renaes]],Inmunizaciones!I330:CT764,90,FALSE)</f>
        <v>0</v>
      </c>
      <c r="V328" s="211">
        <f>IFERROR(Data[[#This Row],[&lt; 12 meses
Completa]]/P329,0)</f>
        <v>0</v>
      </c>
      <c r="W328" s="44">
        <f>VLOOKUP(Data[[#This Row],[Renaes]],Inmunizaciones!I330:CU764,91,FALSE)</f>
        <v>0</v>
      </c>
      <c r="X328" s="248">
        <f>VLOOKUP(Data[[#This Row],[Renaes]],Inmunizaciones!I330:DH764,104,FALSE)</f>
        <v>0</v>
      </c>
      <c r="Y328" s="248">
        <f>VLOOKUP(Data[[#This Row],[Renaes]],Inmunizaciones!I330:DV764,118,FALSE)</f>
        <v>0</v>
      </c>
      <c r="Z328" s="248">
        <f>VLOOKUP(Data[[#This Row],[Renaes]],Inmunizaciones!I330:EJ764,132,FALSE)</f>
        <v>0</v>
      </c>
      <c r="AA328" s="248">
        <f>VLOOKUP(Data[[#This Row],[Renaes]],Inmunizaciones!I330:EX764,146,FALSE)</f>
        <v>0</v>
      </c>
      <c r="AB328" s="248">
        <f>VLOOKUP(Data[[#This Row],[Renaes]],Inmunizaciones!I330:FL764,160,FALSE)</f>
        <v>0</v>
      </c>
      <c r="AC328" s="248">
        <f>VLOOKUP(Data[[#This Row],[Renaes]],Inmunizaciones!I330:FZ764,174,FALSE)</f>
        <v>0</v>
      </c>
      <c r="AD328" s="102">
        <f>VLOOKUP(Data[[#This Row],[Renaes]],Inmunizaciones!I330:GQ764,191,FALSE)</f>
        <v>0</v>
      </c>
      <c r="AE328" s="224">
        <f t="shared" si="18"/>
        <v>0</v>
      </c>
      <c r="AF328" s="102">
        <f t="shared" si="17"/>
        <v>0</v>
      </c>
      <c r="AG328" s="224">
        <f t="shared" si="19"/>
        <v>0</v>
      </c>
      <c r="AH328" s="73">
        <f>VLOOKUP(Data[[#This Row],[Renaes]],Inmunizaciones!I330:GR764,192,FALSE)</f>
        <v>0</v>
      </c>
      <c r="AI328" s="8">
        <f>VLOOKUP(Data[[#This Row],[Renaes]],Inmunizaciones!I330:HE764,205,FALSE)</f>
        <v>0</v>
      </c>
      <c r="AJ328" s="8">
        <f>VLOOKUP(Data[[#This Row],[Renaes]],Inmunizaciones!I330:HS764,219,FALSE)</f>
        <v>0</v>
      </c>
      <c r="AK328" s="102">
        <f>MIN(Data[[#This Row],[DPT REF2]:[APO REF2]])</f>
        <v>0</v>
      </c>
      <c r="AL328" s="224">
        <f>IFERROR(Data[[#This Row],[4 AÑOS CON VACUNA COMPLETA]]/Data[[#This Row],[Meta4]],0)</f>
        <v>0</v>
      </c>
    </row>
    <row r="329" spans="1:38" s="5" customFormat="1" ht="12" x14ac:dyDescent="0.25">
      <c r="A329" s="108" t="s">
        <v>25</v>
      </c>
      <c r="B329" s="107" t="s">
        <v>176</v>
      </c>
      <c r="C329" s="107">
        <v>400</v>
      </c>
      <c r="D329" s="107" t="s">
        <v>533</v>
      </c>
      <c r="E329" s="108" t="s">
        <v>549</v>
      </c>
      <c r="F329" s="107" t="s">
        <v>177</v>
      </c>
      <c r="G329" s="107"/>
      <c r="H329" s="146" t="s">
        <v>535</v>
      </c>
      <c r="I329" s="108">
        <v>6946</v>
      </c>
      <c r="J329" s="108" t="s">
        <v>191</v>
      </c>
      <c r="K329" s="6">
        <f>VLOOKUP(Data[[#This Row],[Renaes]],Inmunizaciones!I331:W766,15,FALSE)</f>
        <v>0</v>
      </c>
      <c r="L329" s="249">
        <f>VLOOKUP(Data[[#This Row],[Renaes]],Inmunizaciones!I331:X765,16,FALSE)</f>
        <v>0</v>
      </c>
      <c r="M329" s="309">
        <f>VLOOKUP(Data[[#This Row],[Renaes]],Inmunizaciones!I331:AL765,30,FALSE)</f>
        <v>0</v>
      </c>
      <c r="N329" s="100">
        <f>MIN(Data[[#This Row],[BCG2]],Data[[#This Row],[HvB]])</f>
        <v>0</v>
      </c>
      <c r="O329" s="210">
        <f>IFERROR(Data[[#This Row],[RN
Completa]]/Data[[#This Row],[MetaRN]],0)</f>
        <v>0</v>
      </c>
      <c r="P329" s="43">
        <f>+Data[[#This Row],[MetaRN]]</f>
        <v>0</v>
      </c>
      <c r="Q329" s="248">
        <f>VLOOKUP(Data[[#This Row],[Renaes]],Inmunizaciones!I331:BB765,46,FALSE)</f>
        <v>0</v>
      </c>
      <c r="R329" s="248">
        <f>VLOOKUP(Data[[#This Row],[Renaes]],Inmunizaciones!I331:BP765,60,FALSE)</f>
        <v>0</v>
      </c>
      <c r="S329" s="248">
        <f>VLOOKUP(Data[[#This Row],[Renaes]],Inmunizaciones!I331:CD765,74,FALSE)</f>
        <v>0</v>
      </c>
      <c r="T329" s="248">
        <f>VLOOKUP(Data[[#This Row],[Renaes]],Inmunizaciones!I331:CR765,88,FALSE)</f>
        <v>0</v>
      </c>
      <c r="U329" s="12">
        <f>VLOOKUP(Data[[#This Row],[Renaes]],Inmunizaciones!I331:CT765,90,FALSE)</f>
        <v>0</v>
      </c>
      <c r="V329" s="211">
        <f>IFERROR(Data[[#This Row],[&lt; 12 meses
Completa]]/P330,0)</f>
        <v>0</v>
      </c>
      <c r="W329" s="44">
        <f>VLOOKUP(Data[[#This Row],[Renaes]],Inmunizaciones!I331:CU765,91,FALSE)</f>
        <v>0</v>
      </c>
      <c r="X329" s="248">
        <f>VLOOKUP(Data[[#This Row],[Renaes]],Inmunizaciones!I331:DH765,104,FALSE)</f>
        <v>0</v>
      </c>
      <c r="Y329" s="248">
        <f>VLOOKUP(Data[[#This Row],[Renaes]],Inmunizaciones!I331:DV765,118,FALSE)</f>
        <v>0</v>
      </c>
      <c r="Z329" s="248">
        <f>VLOOKUP(Data[[#This Row],[Renaes]],Inmunizaciones!I331:EJ765,132,FALSE)</f>
        <v>0</v>
      </c>
      <c r="AA329" s="248">
        <f>VLOOKUP(Data[[#This Row],[Renaes]],Inmunizaciones!I331:EX765,146,FALSE)</f>
        <v>0</v>
      </c>
      <c r="AB329" s="248">
        <f>VLOOKUP(Data[[#This Row],[Renaes]],Inmunizaciones!I331:FL765,160,FALSE)</f>
        <v>0</v>
      </c>
      <c r="AC329" s="248">
        <f>VLOOKUP(Data[[#This Row],[Renaes]],Inmunizaciones!I331:FZ765,174,FALSE)</f>
        <v>0</v>
      </c>
      <c r="AD329" s="102">
        <f>VLOOKUP(Data[[#This Row],[Renaes]],Inmunizaciones!I331:GQ765,191,FALSE)</f>
        <v>0</v>
      </c>
      <c r="AE329" s="224">
        <f t="shared" si="18"/>
        <v>0</v>
      </c>
      <c r="AF329" s="102">
        <f t="shared" si="17"/>
        <v>0</v>
      </c>
      <c r="AG329" s="224">
        <f t="shared" si="19"/>
        <v>0</v>
      </c>
      <c r="AH329" s="73">
        <f>VLOOKUP(Data[[#This Row],[Renaes]],Inmunizaciones!I331:GR765,192,FALSE)</f>
        <v>0</v>
      </c>
      <c r="AI329" s="8">
        <f>VLOOKUP(Data[[#This Row],[Renaes]],Inmunizaciones!I331:HE765,205,FALSE)</f>
        <v>0</v>
      </c>
      <c r="AJ329" s="8">
        <f>VLOOKUP(Data[[#This Row],[Renaes]],Inmunizaciones!I331:HS765,219,FALSE)</f>
        <v>0</v>
      </c>
      <c r="AK329" s="102">
        <f>MIN(Data[[#This Row],[DPT REF2]:[APO REF2]])</f>
        <v>0</v>
      </c>
      <c r="AL329" s="224">
        <f>IFERROR(Data[[#This Row],[4 AÑOS CON VACUNA COMPLETA]]/Data[[#This Row],[Meta4]],0)</f>
        <v>0</v>
      </c>
    </row>
    <row r="330" spans="1:38" s="5" customFormat="1" ht="12" x14ac:dyDescent="0.25">
      <c r="A330" s="108" t="s">
        <v>95</v>
      </c>
      <c r="B330" s="107" t="s">
        <v>309</v>
      </c>
      <c r="C330" s="107">
        <v>406</v>
      </c>
      <c r="D330" s="107" t="s">
        <v>528</v>
      </c>
      <c r="E330" s="108" t="s">
        <v>95</v>
      </c>
      <c r="F330" s="107" t="s">
        <v>309</v>
      </c>
      <c r="G330" s="107"/>
      <c r="H330" s="146" t="s">
        <v>535</v>
      </c>
      <c r="I330" s="108">
        <v>6964</v>
      </c>
      <c r="J330" s="108" t="s">
        <v>318</v>
      </c>
      <c r="K330" s="6">
        <f>VLOOKUP(Data[[#This Row],[Renaes]],Inmunizaciones!I332:W767,15,FALSE)</f>
        <v>0</v>
      </c>
      <c r="L330" s="249">
        <f>VLOOKUP(Data[[#This Row],[Renaes]],Inmunizaciones!I332:X766,16,FALSE)</f>
        <v>0</v>
      </c>
      <c r="M330" s="309">
        <f>VLOOKUP(Data[[#This Row],[Renaes]],Inmunizaciones!I332:AL766,30,FALSE)</f>
        <v>0</v>
      </c>
      <c r="N330" s="100">
        <f>MIN(Data[[#This Row],[BCG2]],Data[[#This Row],[HvB]])</f>
        <v>0</v>
      </c>
      <c r="O330" s="210">
        <f>IFERROR(Data[[#This Row],[RN
Completa]]/Data[[#This Row],[MetaRN]],0)</f>
        <v>0</v>
      </c>
      <c r="P330" s="43">
        <f>+Data[[#This Row],[MetaRN]]</f>
        <v>0</v>
      </c>
      <c r="Q330" s="248">
        <f>VLOOKUP(Data[[#This Row],[Renaes]],Inmunizaciones!I332:BB766,46,FALSE)</f>
        <v>0</v>
      </c>
      <c r="R330" s="248">
        <f>VLOOKUP(Data[[#This Row],[Renaes]],Inmunizaciones!I332:BP766,60,FALSE)</f>
        <v>0</v>
      </c>
      <c r="S330" s="248">
        <f>VLOOKUP(Data[[#This Row],[Renaes]],Inmunizaciones!I332:CD766,74,FALSE)</f>
        <v>0</v>
      </c>
      <c r="T330" s="248">
        <f>VLOOKUP(Data[[#This Row],[Renaes]],Inmunizaciones!I332:CR766,88,FALSE)</f>
        <v>0</v>
      </c>
      <c r="U330" s="12">
        <f>VLOOKUP(Data[[#This Row],[Renaes]],Inmunizaciones!I332:CT766,90,FALSE)</f>
        <v>0</v>
      </c>
      <c r="V330" s="211">
        <f>IFERROR(Data[[#This Row],[&lt; 12 meses
Completa]]/P331,0)</f>
        <v>0</v>
      </c>
      <c r="W330" s="44">
        <f>VLOOKUP(Data[[#This Row],[Renaes]],Inmunizaciones!I332:CU766,91,FALSE)</f>
        <v>0</v>
      </c>
      <c r="X330" s="248">
        <f>VLOOKUP(Data[[#This Row],[Renaes]],Inmunizaciones!I332:DH766,104,FALSE)</f>
        <v>0</v>
      </c>
      <c r="Y330" s="248">
        <f>VLOOKUP(Data[[#This Row],[Renaes]],Inmunizaciones!I332:DV766,118,FALSE)</f>
        <v>0</v>
      </c>
      <c r="Z330" s="248">
        <f>VLOOKUP(Data[[#This Row],[Renaes]],Inmunizaciones!I332:EJ766,132,FALSE)</f>
        <v>0</v>
      </c>
      <c r="AA330" s="248">
        <f>VLOOKUP(Data[[#This Row],[Renaes]],Inmunizaciones!I332:EX766,146,FALSE)</f>
        <v>0</v>
      </c>
      <c r="AB330" s="248">
        <f>VLOOKUP(Data[[#This Row],[Renaes]],Inmunizaciones!I332:FL766,160,FALSE)</f>
        <v>0</v>
      </c>
      <c r="AC330" s="248">
        <f>VLOOKUP(Data[[#This Row],[Renaes]],Inmunizaciones!I332:FZ766,174,FALSE)</f>
        <v>0</v>
      </c>
      <c r="AD330" s="102">
        <f>VLOOKUP(Data[[#This Row],[Renaes]],Inmunizaciones!I332:GQ766,191,FALSE)</f>
        <v>0</v>
      </c>
      <c r="AE330" s="224">
        <f t="shared" si="18"/>
        <v>0</v>
      </c>
      <c r="AF330" s="102">
        <f t="shared" si="17"/>
        <v>0</v>
      </c>
      <c r="AG330" s="224">
        <f t="shared" si="19"/>
        <v>0</v>
      </c>
      <c r="AH330" s="73">
        <f>VLOOKUP(Data[[#This Row],[Renaes]],Inmunizaciones!I332:GR766,192,FALSE)</f>
        <v>0</v>
      </c>
      <c r="AI330" s="8">
        <f>VLOOKUP(Data[[#This Row],[Renaes]],Inmunizaciones!I332:HE766,205,FALSE)</f>
        <v>0</v>
      </c>
      <c r="AJ330" s="8">
        <f>VLOOKUP(Data[[#This Row],[Renaes]],Inmunizaciones!I332:HS766,219,FALSE)</f>
        <v>0</v>
      </c>
      <c r="AK330" s="102">
        <f>MIN(Data[[#This Row],[DPT REF2]:[APO REF2]])</f>
        <v>0</v>
      </c>
      <c r="AL330" s="224">
        <f>IFERROR(Data[[#This Row],[4 AÑOS CON VACUNA COMPLETA]]/Data[[#This Row],[Meta4]],0)</f>
        <v>0</v>
      </c>
    </row>
    <row r="331" spans="1:38" s="5" customFormat="1" ht="12" x14ac:dyDescent="0.25">
      <c r="A331" s="108" t="s">
        <v>44</v>
      </c>
      <c r="B331" s="107" t="s">
        <v>330</v>
      </c>
      <c r="C331" s="107">
        <v>401</v>
      </c>
      <c r="D331" s="107" t="s">
        <v>29</v>
      </c>
      <c r="E331" s="108" t="s">
        <v>44</v>
      </c>
      <c r="F331" s="107" t="s">
        <v>330</v>
      </c>
      <c r="G331" s="107"/>
      <c r="H331" s="146" t="s">
        <v>535</v>
      </c>
      <c r="I331" s="108">
        <v>6992</v>
      </c>
      <c r="J331" s="108" t="s">
        <v>336</v>
      </c>
      <c r="K331" s="6">
        <f>VLOOKUP(Data[[#This Row],[Renaes]],Inmunizaciones!I333:W768,15,FALSE)</f>
        <v>0</v>
      </c>
      <c r="L331" s="249">
        <f>VLOOKUP(Data[[#This Row],[Renaes]],Inmunizaciones!I333:X767,16,FALSE)</f>
        <v>0</v>
      </c>
      <c r="M331" s="309">
        <f>VLOOKUP(Data[[#This Row],[Renaes]],Inmunizaciones!I333:AL767,30,FALSE)</f>
        <v>2</v>
      </c>
      <c r="N331" s="100">
        <f>MIN(Data[[#This Row],[BCG2]],Data[[#This Row],[HvB]])</f>
        <v>0</v>
      </c>
      <c r="O331" s="210">
        <f>IFERROR(Data[[#This Row],[RN
Completa]]/Data[[#This Row],[MetaRN]],0)</f>
        <v>0</v>
      </c>
      <c r="P331" s="43">
        <f>+Data[[#This Row],[MetaRN]]</f>
        <v>0</v>
      </c>
      <c r="Q331" s="248">
        <f>VLOOKUP(Data[[#This Row],[Renaes]],Inmunizaciones!I333:BB767,46,FALSE)</f>
        <v>1</v>
      </c>
      <c r="R331" s="248">
        <f>VLOOKUP(Data[[#This Row],[Renaes]],Inmunizaciones!I333:BP767,60,FALSE)</f>
        <v>1</v>
      </c>
      <c r="S331" s="248">
        <f>VLOOKUP(Data[[#This Row],[Renaes]],Inmunizaciones!I333:CD767,74,FALSE)</f>
        <v>0</v>
      </c>
      <c r="T331" s="248">
        <f>VLOOKUP(Data[[#This Row],[Renaes]],Inmunizaciones!I333:CR767,88,FALSE)</f>
        <v>0</v>
      </c>
      <c r="U331" s="12">
        <f>VLOOKUP(Data[[#This Row],[Renaes]],Inmunizaciones!I333:CT767,90,FALSE)</f>
        <v>0</v>
      </c>
      <c r="V331" s="211">
        <f>IFERROR(Data[[#This Row],[&lt; 12 meses
Completa]]/P332,0)</f>
        <v>0</v>
      </c>
      <c r="W331" s="44">
        <f>VLOOKUP(Data[[#This Row],[Renaes]],Inmunizaciones!I333:CU767,91,FALSE)</f>
        <v>0</v>
      </c>
      <c r="X331" s="248">
        <f>VLOOKUP(Data[[#This Row],[Renaes]],Inmunizaciones!I333:DH767,104,FALSE)</f>
        <v>2</v>
      </c>
      <c r="Y331" s="248">
        <f>VLOOKUP(Data[[#This Row],[Renaes]],Inmunizaciones!I333:DV767,118,FALSE)</f>
        <v>2</v>
      </c>
      <c r="Z331" s="248">
        <f>VLOOKUP(Data[[#This Row],[Renaes]],Inmunizaciones!I333:EJ767,132,FALSE)</f>
        <v>0</v>
      </c>
      <c r="AA331" s="248">
        <f>VLOOKUP(Data[[#This Row],[Renaes]],Inmunizaciones!I333:EX767,146,FALSE)</f>
        <v>0</v>
      </c>
      <c r="AB331" s="248">
        <f>VLOOKUP(Data[[#This Row],[Renaes]],Inmunizaciones!I333:FL767,160,FALSE)</f>
        <v>0</v>
      </c>
      <c r="AC331" s="248">
        <f>VLOOKUP(Data[[#This Row],[Renaes]],Inmunizaciones!I333:FZ767,174,FALSE)</f>
        <v>0</v>
      </c>
      <c r="AD331" s="102">
        <f>VLOOKUP(Data[[#This Row],[Renaes]],Inmunizaciones!I333:GQ767,191,FALSE)</f>
        <v>0</v>
      </c>
      <c r="AE331" s="224">
        <f t="shared" si="18"/>
        <v>0</v>
      </c>
      <c r="AF331" s="102">
        <f t="shared" si="17"/>
        <v>0</v>
      </c>
      <c r="AG331" s="224">
        <f t="shared" si="19"/>
        <v>0</v>
      </c>
      <c r="AH331" s="73">
        <f>VLOOKUP(Data[[#This Row],[Renaes]],Inmunizaciones!I333:GR767,192,FALSE)</f>
        <v>0</v>
      </c>
      <c r="AI331" s="8">
        <f>VLOOKUP(Data[[#This Row],[Renaes]],Inmunizaciones!I333:HE767,205,FALSE)</f>
        <v>1</v>
      </c>
      <c r="AJ331" s="8">
        <f>VLOOKUP(Data[[#This Row],[Renaes]],Inmunizaciones!I333:HS767,219,FALSE)</f>
        <v>1</v>
      </c>
      <c r="AK331" s="102">
        <f>MIN(Data[[#This Row],[DPT REF2]:[APO REF2]])</f>
        <v>1</v>
      </c>
      <c r="AL331" s="224">
        <f>IFERROR(Data[[#This Row],[4 AÑOS CON VACUNA COMPLETA]]/Data[[#This Row],[Meta4]],0)</f>
        <v>0</v>
      </c>
    </row>
    <row r="332" spans="1:38" s="5" customFormat="1" ht="12" x14ac:dyDescent="0.25">
      <c r="A332" s="108" t="s">
        <v>586</v>
      </c>
      <c r="B332" s="107" t="s">
        <v>193</v>
      </c>
      <c r="C332" s="107">
        <v>404</v>
      </c>
      <c r="D332" s="107" t="s">
        <v>586</v>
      </c>
      <c r="E332" s="108" t="s">
        <v>586</v>
      </c>
      <c r="F332" s="107" t="s">
        <v>193</v>
      </c>
      <c r="G332" s="107"/>
      <c r="H332" s="146" t="s">
        <v>535</v>
      </c>
      <c r="I332" s="108">
        <v>7014</v>
      </c>
      <c r="J332" s="108" t="s">
        <v>199</v>
      </c>
      <c r="K332" s="6">
        <f>VLOOKUP(Data[[#This Row],[Renaes]],Inmunizaciones!I334:W769,15,FALSE)</f>
        <v>0</v>
      </c>
      <c r="L332" s="249">
        <f>VLOOKUP(Data[[#This Row],[Renaes]],Inmunizaciones!I334:X768,16,FALSE)</f>
        <v>0</v>
      </c>
      <c r="M332" s="309">
        <f>VLOOKUP(Data[[#This Row],[Renaes]],Inmunizaciones!I334:AL768,30,FALSE)</f>
        <v>0</v>
      </c>
      <c r="N332" s="100">
        <f>MIN(Data[[#This Row],[BCG2]],Data[[#This Row],[HvB]])</f>
        <v>0</v>
      </c>
      <c r="O332" s="210">
        <f>IFERROR(Data[[#This Row],[RN
Completa]]/Data[[#This Row],[MetaRN]],0)</f>
        <v>0</v>
      </c>
      <c r="P332" s="43">
        <f>+Data[[#This Row],[MetaRN]]</f>
        <v>0</v>
      </c>
      <c r="Q332" s="248">
        <f>VLOOKUP(Data[[#This Row],[Renaes]],Inmunizaciones!I334:BB768,46,FALSE)</f>
        <v>0</v>
      </c>
      <c r="R332" s="248">
        <f>VLOOKUP(Data[[#This Row],[Renaes]],Inmunizaciones!I334:BP768,60,FALSE)</f>
        <v>0</v>
      </c>
      <c r="S332" s="248">
        <f>VLOOKUP(Data[[#This Row],[Renaes]],Inmunizaciones!I334:CD768,74,FALSE)</f>
        <v>0</v>
      </c>
      <c r="T332" s="248">
        <f>VLOOKUP(Data[[#This Row],[Renaes]],Inmunizaciones!I334:CR768,88,FALSE)</f>
        <v>0</v>
      </c>
      <c r="U332" s="12">
        <f>VLOOKUP(Data[[#This Row],[Renaes]],Inmunizaciones!I334:CT768,90,FALSE)</f>
        <v>0</v>
      </c>
      <c r="V332" s="211">
        <f>IFERROR(Data[[#This Row],[&lt; 12 meses
Completa]]/P333,0)</f>
        <v>0</v>
      </c>
      <c r="W332" s="44">
        <f>VLOOKUP(Data[[#This Row],[Renaes]],Inmunizaciones!I334:CU768,91,FALSE)</f>
        <v>0</v>
      </c>
      <c r="X332" s="248">
        <f>VLOOKUP(Data[[#This Row],[Renaes]],Inmunizaciones!I334:DH768,104,FALSE)</f>
        <v>0</v>
      </c>
      <c r="Y332" s="248">
        <f>VLOOKUP(Data[[#This Row],[Renaes]],Inmunizaciones!I334:DV768,118,FALSE)</f>
        <v>0</v>
      </c>
      <c r="Z332" s="248">
        <f>VLOOKUP(Data[[#This Row],[Renaes]],Inmunizaciones!I334:EJ768,132,FALSE)</f>
        <v>0</v>
      </c>
      <c r="AA332" s="248">
        <f>VLOOKUP(Data[[#This Row],[Renaes]],Inmunizaciones!I334:EX768,146,FALSE)</f>
        <v>0</v>
      </c>
      <c r="AB332" s="248">
        <f>VLOOKUP(Data[[#This Row],[Renaes]],Inmunizaciones!I334:FL768,160,FALSE)</f>
        <v>0</v>
      </c>
      <c r="AC332" s="248">
        <f>VLOOKUP(Data[[#This Row],[Renaes]],Inmunizaciones!I334:FZ768,174,FALSE)</f>
        <v>0</v>
      </c>
      <c r="AD332" s="102">
        <f>VLOOKUP(Data[[#This Row],[Renaes]],Inmunizaciones!I334:GQ768,191,FALSE)</f>
        <v>0</v>
      </c>
      <c r="AE332" s="224">
        <f t="shared" si="18"/>
        <v>0</v>
      </c>
      <c r="AF332" s="102">
        <f t="shared" si="17"/>
        <v>0</v>
      </c>
      <c r="AG332" s="224">
        <f t="shared" si="19"/>
        <v>0</v>
      </c>
      <c r="AH332" s="73">
        <f>VLOOKUP(Data[[#This Row],[Renaes]],Inmunizaciones!I334:GR768,192,FALSE)</f>
        <v>0</v>
      </c>
      <c r="AI332" s="8">
        <f>VLOOKUP(Data[[#This Row],[Renaes]],Inmunizaciones!I334:HE768,205,FALSE)</f>
        <v>0</v>
      </c>
      <c r="AJ332" s="8">
        <f>VLOOKUP(Data[[#This Row],[Renaes]],Inmunizaciones!I334:HS768,219,FALSE)</f>
        <v>0</v>
      </c>
      <c r="AK332" s="102">
        <f>MIN(Data[[#This Row],[DPT REF2]:[APO REF2]])</f>
        <v>0</v>
      </c>
      <c r="AL332" s="224">
        <f>IFERROR(Data[[#This Row],[4 AÑOS CON VACUNA COMPLETA]]/Data[[#This Row],[Meta4]],0)</f>
        <v>0</v>
      </c>
    </row>
    <row r="333" spans="1:38" s="5" customFormat="1" ht="12" x14ac:dyDescent="0.25">
      <c r="A333" s="108" t="s">
        <v>95</v>
      </c>
      <c r="B333" s="107" t="s">
        <v>214</v>
      </c>
      <c r="C333" s="107">
        <v>406</v>
      </c>
      <c r="D333" s="107" t="s">
        <v>528</v>
      </c>
      <c r="E333" s="108" t="s">
        <v>95</v>
      </c>
      <c r="F333" s="107" t="s">
        <v>214</v>
      </c>
      <c r="G333" s="107"/>
      <c r="H333" s="146" t="s">
        <v>535</v>
      </c>
      <c r="I333" s="108">
        <v>7035</v>
      </c>
      <c r="J333" s="108" t="s">
        <v>218</v>
      </c>
      <c r="K333" s="6">
        <f>VLOOKUP(Data[[#This Row],[Renaes]],Inmunizaciones!I335:W770,15,FALSE)</f>
        <v>0</v>
      </c>
      <c r="L333" s="249">
        <f>VLOOKUP(Data[[#This Row],[Renaes]],Inmunizaciones!I335:X769,16,FALSE)</f>
        <v>0</v>
      </c>
      <c r="M333" s="309">
        <f>VLOOKUP(Data[[#This Row],[Renaes]],Inmunizaciones!I335:AL769,30,FALSE)</f>
        <v>0</v>
      </c>
      <c r="N333" s="100">
        <f>MIN(Data[[#This Row],[BCG2]],Data[[#This Row],[HvB]])</f>
        <v>0</v>
      </c>
      <c r="O333" s="210">
        <f>IFERROR(Data[[#This Row],[RN
Completa]]/Data[[#This Row],[MetaRN]],0)</f>
        <v>0</v>
      </c>
      <c r="P333" s="43">
        <f>+Data[[#This Row],[MetaRN]]</f>
        <v>0</v>
      </c>
      <c r="Q333" s="248">
        <f>VLOOKUP(Data[[#This Row],[Renaes]],Inmunizaciones!I335:BB769,46,FALSE)</f>
        <v>0</v>
      </c>
      <c r="R333" s="248">
        <f>VLOOKUP(Data[[#This Row],[Renaes]],Inmunizaciones!I335:BP769,60,FALSE)</f>
        <v>0</v>
      </c>
      <c r="S333" s="248">
        <f>VLOOKUP(Data[[#This Row],[Renaes]],Inmunizaciones!I335:CD769,74,FALSE)</f>
        <v>0</v>
      </c>
      <c r="T333" s="248">
        <f>VLOOKUP(Data[[#This Row],[Renaes]],Inmunizaciones!I335:CR769,88,FALSE)</f>
        <v>0</v>
      </c>
      <c r="U333" s="12">
        <f>VLOOKUP(Data[[#This Row],[Renaes]],Inmunizaciones!I335:CT769,90,FALSE)</f>
        <v>0</v>
      </c>
      <c r="V333" s="211">
        <f>IFERROR(Data[[#This Row],[&lt; 12 meses
Completa]]/P334,0)</f>
        <v>0</v>
      </c>
      <c r="W333" s="44">
        <f>VLOOKUP(Data[[#This Row],[Renaes]],Inmunizaciones!I335:CU769,91,FALSE)</f>
        <v>0</v>
      </c>
      <c r="X333" s="248">
        <f>VLOOKUP(Data[[#This Row],[Renaes]],Inmunizaciones!I335:DH769,104,FALSE)</f>
        <v>0</v>
      </c>
      <c r="Y333" s="248">
        <f>VLOOKUP(Data[[#This Row],[Renaes]],Inmunizaciones!I335:DV769,118,FALSE)</f>
        <v>0</v>
      </c>
      <c r="Z333" s="248">
        <f>VLOOKUP(Data[[#This Row],[Renaes]],Inmunizaciones!I335:EJ769,132,FALSE)</f>
        <v>0</v>
      </c>
      <c r="AA333" s="248">
        <f>VLOOKUP(Data[[#This Row],[Renaes]],Inmunizaciones!I335:EX769,146,FALSE)</f>
        <v>0</v>
      </c>
      <c r="AB333" s="248">
        <f>VLOOKUP(Data[[#This Row],[Renaes]],Inmunizaciones!I335:FL769,160,FALSE)</f>
        <v>0</v>
      </c>
      <c r="AC333" s="248">
        <f>VLOOKUP(Data[[#This Row],[Renaes]],Inmunizaciones!I335:FZ769,174,FALSE)</f>
        <v>0</v>
      </c>
      <c r="AD333" s="102">
        <f>VLOOKUP(Data[[#This Row],[Renaes]],Inmunizaciones!I335:GQ769,191,FALSE)</f>
        <v>0</v>
      </c>
      <c r="AE333" s="224">
        <f t="shared" si="18"/>
        <v>0</v>
      </c>
      <c r="AF333" s="102">
        <f t="shared" si="17"/>
        <v>0</v>
      </c>
      <c r="AG333" s="224">
        <f t="shared" si="19"/>
        <v>0</v>
      </c>
      <c r="AH333" s="73">
        <f>VLOOKUP(Data[[#This Row],[Renaes]],Inmunizaciones!I335:GR769,192,FALSE)</f>
        <v>0</v>
      </c>
      <c r="AI333" s="8">
        <f>VLOOKUP(Data[[#This Row],[Renaes]],Inmunizaciones!I335:HE769,205,FALSE)</f>
        <v>0</v>
      </c>
      <c r="AJ333" s="8">
        <f>VLOOKUP(Data[[#This Row],[Renaes]],Inmunizaciones!I335:HS769,219,FALSE)</f>
        <v>0</v>
      </c>
      <c r="AK333" s="102">
        <f>MIN(Data[[#This Row],[DPT REF2]:[APO REF2]])</f>
        <v>0</v>
      </c>
      <c r="AL333" s="224">
        <f>IFERROR(Data[[#This Row],[4 AÑOS CON VACUNA COMPLETA]]/Data[[#This Row],[Meta4]],0)</f>
        <v>0</v>
      </c>
    </row>
    <row r="334" spans="1:38" s="5" customFormat="1" ht="12" x14ac:dyDescent="0.25">
      <c r="A334" s="108" t="s">
        <v>111</v>
      </c>
      <c r="B334" s="107" t="s">
        <v>202</v>
      </c>
      <c r="C334" s="107">
        <v>407</v>
      </c>
      <c r="D334" s="107" t="s">
        <v>562</v>
      </c>
      <c r="E334" s="108" t="s">
        <v>111</v>
      </c>
      <c r="F334" s="107" t="s">
        <v>202</v>
      </c>
      <c r="G334" s="107"/>
      <c r="H334" s="146" t="s">
        <v>535</v>
      </c>
      <c r="I334" s="108">
        <v>7041</v>
      </c>
      <c r="J334" s="108" t="s">
        <v>614</v>
      </c>
      <c r="K334" s="6">
        <f>VLOOKUP(Data[[#This Row],[Renaes]],Inmunizaciones!I336:W771,15,FALSE)</f>
        <v>0</v>
      </c>
      <c r="L334" s="249">
        <f>VLOOKUP(Data[[#This Row],[Renaes]],Inmunizaciones!I336:X770,16,FALSE)</f>
        <v>0</v>
      </c>
      <c r="M334" s="309">
        <f>VLOOKUP(Data[[#This Row],[Renaes]],Inmunizaciones!I336:AL770,30,FALSE)</f>
        <v>0</v>
      </c>
      <c r="N334" s="100">
        <f>MIN(Data[[#This Row],[BCG2]],Data[[#This Row],[HvB]])</f>
        <v>0</v>
      </c>
      <c r="O334" s="210">
        <f>IFERROR(Data[[#This Row],[RN
Completa]]/Data[[#This Row],[MetaRN]],0)</f>
        <v>0</v>
      </c>
      <c r="P334" s="43">
        <f>+Data[[#This Row],[MetaRN]]</f>
        <v>0</v>
      </c>
      <c r="Q334" s="248">
        <f>VLOOKUP(Data[[#This Row],[Renaes]],Inmunizaciones!I336:BB770,46,FALSE)</f>
        <v>0</v>
      </c>
      <c r="R334" s="248">
        <f>VLOOKUP(Data[[#This Row],[Renaes]],Inmunizaciones!I336:BP770,60,FALSE)</f>
        <v>0</v>
      </c>
      <c r="S334" s="248">
        <f>VLOOKUP(Data[[#This Row],[Renaes]],Inmunizaciones!I336:CD770,74,FALSE)</f>
        <v>0</v>
      </c>
      <c r="T334" s="248">
        <f>VLOOKUP(Data[[#This Row],[Renaes]],Inmunizaciones!I336:CR770,88,FALSE)</f>
        <v>0</v>
      </c>
      <c r="U334" s="12">
        <f>VLOOKUP(Data[[#This Row],[Renaes]],Inmunizaciones!I336:CT770,90,FALSE)</f>
        <v>0</v>
      </c>
      <c r="V334" s="211">
        <f>IFERROR(Data[[#This Row],[&lt; 12 meses
Completa]]/P335,0)</f>
        <v>0</v>
      </c>
      <c r="W334" s="44">
        <f>VLOOKUP(Data[[#This Row],[Renaes]],Inmunizaciones!I336:CU770,91,FALSE)</f>
        <v>0</v>
      </c>
      <c r="X334" s="248">
        <f>VLOOKUP(Data[[#This Row],[Renaes]],Inmunizaciones!I336:DH770,104,FALSE)</f>
        <v>0</v>
      </c>
      <c r="Y334" s="248">
        <f>VLOOKUP(Data[[#This Row],[Renaes]],Inmunizaciones!I336:DV770,118,FALSE)</f>
        <v>0</v>
      </c>
      <c r="Z334" s="248">
        <f>VLOOKUP(Data[[#This Row],[Renaes]],Inmunizaciones!I336:EJ770,132,FALSE)</f>
        <v>0</v>
      </c>
      <c r="AA334" s="248">
        <f>VLOOKUP(Data[[#This Row],[Renaes]],Inmunizaciones!I336:EX770,146,FALSE)</f>
        <v>0</v>
      </c>
      <c r="AB334" s="248">
        <f>VLOOKUP(Data[[#This Row],[Renaes]],Inmunizaciones!I336:FL770,160,FALSE)</f>
        <v>0</v>
      </c>
      <c r="AC334" s="248">
        <f>VLOOKUP(Data[[#This Row],[Renaes]],Inmunizaciones!I336:FZ770,174,FALSE)</f>
        <v>0</v>
      </c>
      <c r="AD334" s="102">
        <f>VLOOKUP(Data[[#This Row],[Renaes]],Inmunizaciones!I336:GQ770,191,FALSE)</f>
        <v>0</v>
      </c>
      <c r="AE334" s="224">
        <f t="shared" si="18"/>
        <v>0</v>
      </c>
      <c r="AF334" s="102">
        <f t="shared" si="17"/>
        <v>0</v>
      </c>
      <c r="AG334" s="224">
        <f t="shared" si="19"/>
        <v>0</v>
      </c>
      <c r="AH334" s="73">
        <f>VLOOKUP(Data[[#This Row],[Renaes]],Inmunizaciones!I336:GR770,192,FALSE)</f>
        <v>0</v>
      </c>
      <c r="AI334" s="8">
        <f>VLOOKUP(Data[[#This Row],[Renaes]],Inmunizaciones!I336:HE770,205,FALSE)</f>
        <v>0</v>
      </c>
      <c r="AJ334" s="8">
        <f>VLOOKUP(Data[[#This Row],[Renaes]],Inmunizaciones!I336:HS770,219,FALSE)</f>
        <v>0</v>
      </c>
      <c r="AK334" s="102">
        <f>MIN(Data[[#This Row],[DPT REF2]:[APO REF2]])</f>
        <v>0</v>
      </c>
      <c r="AL334" s="224">
        <f>IFERROR(Data[[#This Row],[4 AÑOS CON VACUNA COMPLETA]]/Data[[#This Row],[Meta4]],0)</f>
        <v>0</v>
      </c>
    </row>
    <row r="335" spans="1:38" s="5" customFormat="1" ht="12" x14ac:dyDescent="0.25">
      <c r="A335" s="108" t="s">
        <v>44</v>
      </c>
      <c r="B335" s="107" t="s">
        <v>29</v>
      </c>
      <c r="C335" s="107">
        <v>401</v>
      </c>
      <c r="D335" s="107" t="s">
        <v>29</v>
      </c>
      <c r="E335" s="108" t="s">
        <v>44</v>
      </c>
      <c r="F335" s="107" t="s">
        <v>29</v>
      </c>
      <c r="G335" s="107"/>
      <c r="H335" s="146" t="s">
        <v>535</v>
      </c>
      <c r="I335" s="108">
        <v>7131</v>
      </c>
      <c r="J335" s="108" t="s">
        <v>615</v>
      </c>
      <c r="K335" s="6">
        <f>VLOOKUP(Data[[#This Row],[Renaes]],Inmunizaciones!I337:W772,15,FALSE)</f>
        <v>0</v>
      </c>
      <c r="L335" s="249">
        <f>VLOOKUP(Data[[#This Row],[Renaes]],Inmunizaciones!I337:X771,16,FALSE)</f>
        <v>0</v>
      </c>
      <c r="M335" s="309">
        <f>VLOOKUP(Data[[#This Row],[Renaes]],Inmunizaciones!I337:AL771,30,FALSE)</f>
        <v>0</v>
      </c>
      <c r="N335" s="100">
        <f>MIN(Data[[#This Row],[BCG2]],Data[[#This Row],[HvB]])</f>
        <v>0</v>
      </c>
      <c r="O335" s="210">
        <f>IFERROR(Data[[#This Row],[RN
Completa]]/Data[[#This Row],[MetaRN]],0)</f>
        <v>0</v>
      </c>
      <c r="P335" s="43">
        <f>+Data[[#This Row],[MetaRN]]</f>
        <v>0</v>
      </c>
      <c r="Q335" s="248">
        <f>VLOOKUP(Data[[#This Row],[Renaes]],Inmunizaciones!I337:BB771,46,FALSE)</f>
        <v>0</v>
      </c>
      <c r="R335" s="248">
        <f>VLOOKUP(Data[[#This Row],[Renaes]],Inmunizaciones!I337:BP771,60,FALSE)</f>
        <v>0</v>
      </c>
      <c r="S335" s="248">
        <f>VLOOKUP(Data[[#This Row],[Renaes]],Inmunizaciones!I337:CD771,74,FALSE)</f>
        <v>0</v>
      </c>
      <c r="T335" s="248">
        <f>VLOOKUP(Data[[#This Row],[Renaes]],Inmunizaciones!I337:CR771,88,FALSE)</f>
        <v>0</v>
      </c>
      <c r="U335" s="12">
        <f>VLOOKUP(Data[[#This Row],[Renaes]],Inmunizaciones!I337:CT771,90,FALSE)</f>
        <v>0</v>
      </c>
      <c r="V335" s="211">
        <f>IFERROR(Data[[#This Row],[&lt; 12 meses
Completa]]/P336,0)</f>
        <v>0</v>
      </c>
      <c r="W335" s="44">
        <f>VLOOKUP(Data[[#This Row],[Renaes]],Inmunizaciones!I337:CU771,91,FALSE)</f>
        <v>0</v>
      </c>
      <c r="X335" s="248">
        <f>VLOOKUP(Data[[#This Row],[Renaes]],Inmunizaciones!I337:DH771,104,FALSE)</f>
        <v>0</v>
      </c>
      <c r="Y335" s="248">
        <f>VLOOKUP(Data[[#This Row],[Renaes]],Inmunizaciones!I337:DV771,118,FALSE)</f>
        <v>2</v>
      </c>
      <c r="Z335" s="248">
        <f>VLOOKUP(Data[[#This Row],[Renaes]],Inmunizaciones!I337:EJ771,132,FALSE)</f>
        <v>0</v>
      </c>
      <c r="AA335" s="248">
        <f>VLOOKUP(Data[[#This Row],[Renaes]],Inmunizaciones!I337:EX771,146,FALSE)</f>
        <v>0</v>
      </c>
      <c r="AB335" s="248">
        <f>VLOOKUP(Data[[#This Row],[Renaes]],Inmunizaciones!I337:FL771,160,FALSE)</f>
        <v>0</v>
      </c>
      <c r="AC335" s="248">
        <f>VLOOKUP(Data[[#This Row],[Renaes]],Inmunizaciones!I337:FZ771,174,FALSE)</f>
        <v>0</v>
      </c>
      <c r="AD335" s="102">
        <f>VLOOKUP(Data[[#This Row],[Renaes]],Inmunizaciones!I337:GQ771,191,FALSE)</f>
        <v>0</v>
      </c>
      <c r="AE335" s="224">
        <f t="shared" si="18"/>
        <v>0</v>
      </c>
      <c r="AF335" s="102">
        <f t="shared" si="17"/>
        <v>0</v>
      </c>
      <c r="AG335" s="224">
        <f t="shared" si="19"/>
        <v>0</v>
      </c>
      <c r="AH335" s="73">
        <f>VLOOKUP(Data[[#This Row],[Renaes]],Inmunizaciones!I337:GR771,192,FALSE)</f>
        <v>0</v>
      </c>
      <c r="AI335" s="8">
        <f>VLOOKUP(Data[[#This Row],[Renaes]],Inmunizaciones!I337:HE771,205,FALSE)</f>
        <v>0</v>
      </c>
      <c r="AJ335" s="8">
        <f>VLOOKUP(Data[[#This Row],[Renaes]],Inmunizaciones!I337:HS771,219,FALSE)</f>
        <v>0</v>
      </c>
      <c r="AK335" s="102">
        <f>MIN(Data[[#This Row],[DPT REF2]:[APO REF2]])</f>
        <v>0</v>
      </c>
      <c r="AL335" s="224">
        <f>IFERROR(Data[[#This Row],[4 AÑOS CON VACUNA COMPLETA]]/Data[[#This Row],[Meta4]],0)</f>
        <v>0</v>
      </c>
    </row>
    <row r="336" spans="1:38" s="5" customFormat="1" ht="12" x14ac:dyDescent="0.25">
      <c r="A336" s="108" t="s">
        <v>44</v>
      </c>
      <c r="B336" s="107" t="s">
        <v>29</v>
      </c>
      <c r="C336" s="107">
        <v>401</v>
      </c>
      <c r="D336" s="107" t="s">
        <v>29</v>
      </c>
      <c r="E336" s="108" t="s">
        <v>44</v>
      </c>
      <c r="F336" s="107" t="s">
        <v>29</v>
      </c>
      <c r="G336" s="107"/>
      <c r="H336" s="146" t="s">
        <v>535</v>
      </c>
      <c r="I336" s="108">
        <v>7132</v>
      </c>
      <c r="J336" s="108" t="s">
        <v>616</v>
      </c>
      <c r="K336" s="6">
        <f>VLOOKUP(Data[[#This Row],[Renaes]],Inmunizaciones!I338:W773,15,FALSE)</f>
        <v>0</v>
      </c>
      <c r="L336" s="249">
        <f>VLOOKUP(Data[[#This Row],[Renaes]],Inmunizaciones!I338:X772,16,FALSE)</f>
        <v>1</v>
      </c>
      <c r="M336" s="309">
        <f>VLOOKUP(Data[[#This Row],[Renaes]],Inmunizaciones!I338:AL772,30,FALSE)</f>
        <v>1</v>
      </c>
      <c r="N336" s="100">
        <f>MIN(Data[[#This Row],[BCG2]],Data[[#This Row],[HvB]])</f>
        <v>1</v>
      </c>
      <c r="O336" s="210">
        <f>IFERROR(Data[[#This Row],[RN
Completa]]/Data[[#This Row],[MetaRN]],0)</f>
        <v>0</v>
      </c>
      <c r="P336" s="43">
        <f>+Data[[#This Row],[MetaRN]]</f>
        <v>0</v>
      </c>
      <c r="Q336" s="248">
        <f>VLOOKUP(Data[[#This Row],[Renaes]],Inmunizaciones!I338:BB772,46,FALSE)</f>
        <v>1</v>
      </c>
      <c r="R336" s="248">
        <f>VLOOKUP(Data[[#This Row],[Renaes]],Inmunizaciones!I338:BP772,60,FALSE)</f>
        <v>1</v>
      </c>
      <c r="S336" s="248">
        <f>VLOOKUP(Data[[#This Row],[Renaes]],Inmunizaciones!I338:CD772,74,FALSE)</f>
        <v>2</v>
      </c>
      <c r="T336" s="248">
        <f>VLOOKUP(Data[[#This Row],[Renaes]],Inmunizaciones!I338:CR772,88,FALSE)</f>
        <v>2</v>
      </c>
      <c r="U336" s="12">
        <f>VLOOKUP(Data[[#This Row],[Renaes]],Inmunizaciones!I338:CT772,90,FALSE)</f>
        <v>1</v>
      </c>
      <c r="V336" s="211">
        <f>IFERROR(Data[[#This Row],[&lt; 12 meses
Completa]]/P337,0)</f>
        <v>0</v>
      </c>
      <c r="W336" s="44">
        <f>VLOOKUP(Data[[#This Row],[Renaes]],Inmunizaciones!I338:CU772,91,FALSE)</f>
        <v>0</v>
      </c>
      <c r="X336" s="248">
        <f>VLOOKUP(Data[[#This Row],[Renaes]],Inmunizaciones!I338:DH772,104,FALSE)</f>
        <v>0</v>
      </c>
      <c r="Y336" s="248">
        <f>VLOOKUP(Data[[#This Row],[Renaes]],Inmunizaciones!I338:DV772,118,FALSE)</f>
        <v>0</v>
      </c>
      <c r="Z336" s="248">
        <f>VLOOKUP(Data[[#This Row],[Renaes]],Inmunizaciones!I338:EJ772,132,FALSE)</f>
        <v>0</v>
      </c>
      <c r="AA336" s="248">
        <f>VLOOKUP(Data[[#This Row],[Renaes]],Inmunizaciones!I338:EX772,146,FALSE)</f>
        <v>0</v>
      </c>
      <c r="AB336" s="248">
        <f>VLOOKUP(Data[[#This Row],[Renaes]],Inmunizaciones!I338:FL772,160,FALSE)</f>
        <v>0</v>
      </c>
      <c r="AC336" s="248">
        <f>VLOOKUP(Data[[#This Row],[Renaes]],Inmunizaciones!I338:FZ772,174,FALSE)</f>
        <v>0</v>
      </c>
      <c r="AD336" s="102">
        <f>VLOOKUP(Data[[#This Row],[Renaes]],Inmunizaciones!I338:GQ772,191,FALSE)</f>
        <v>0</v>
      </c>
      <c r="AE336" s="224">
        <f t="shared" si="18"/>
        <v>0</v>
      </c>
      <c r="AF336" s="102">
        <f t="shared" si="17"/>
        <v>0</v>
      </c>
      <c r="AG336" s="224">
        <f t="shared" si="19"/>
        <v>0</v>
      </c>
      <c r="AH336" s="73">
        <f>VLOOKUP(Data[[#This Row],[Renaes]],Inmunizaciones!I338:GR772,192,FALSE)</f>
        <v>0</v>
      </c>
      <c r="AI336" s="8">
        <f>VLOOKUP(Data[[#This Row],[Renaes]],Inmunizaciones!I338:HE772,205,FALSE)</f>
        <v>2</v>
      </c>
      <c r="AJ336" s="8">
        <f>VLOOKUP(Data[[#This Row],[Renaes]],Inmunizaciones!I338:HS772,219,FALSE)</f>
        <v>2</v>
      </c>
      <c r="AK336" s="102">
        <f>MIN(Data[[#This Row],[DPT REF2]:[APO REF2]])</f>
        <v>2</v>
      </c>
      <c r="AL336" s="224">
        <f>IFERROR(Data[[#This Row],[4 AÑOS CON VACUNA COMPLETA]]/Data[[#This Row],[Meta4]],0)</f>
        <v>0</v>
      </c>
    </row>
    <row r="337" spans="1:38" s="5" customFormat="1" ht="12" x14ac:dyDescent="0.25">
      <c r="A337" s="108" t="s">
        <v>25</v>
      </c>
      <c r="B337" s="107" t="s">
        <v>27</v>
      </c>
      <c r="C337" s="107">
        <v>400</v>
      </c>
      <c r="D337" s="107" t="s">
        <v>533</v>
      </c>
      <c r="E337" s="108" t="s">
        <v>534</v>
      </c>
      <c r="F337" s="107" t="s">
        <v>27</v>
      </c>
      <c r="G337" s="107"/>
      <c r="H337" s="146" t="s">
        <v>535</v>
      </c>
      <c r="I337" s="108">
        <v>7220</v>
      </c>
      <c r="J337" s="108" t="s">
        <v>243</v>
      </c>
      <c r="K337" s="6">
        <f>VLOOKUP(Data[[#This Row],[Renaes]],Inmunizaciones!I339:W774,15,FALSE)</f>
        <v>0</v>
      </c>
      <c r="L337" s="249">
        <f>VLOOKUP(Data[[#This Row],[Renaes]],Inmunizaciones!I339:X773,16,FALSE)</f>
        <v>0</v>
      </c>
      <c r="M337" s="309">
        <f>VLOOKUP(Data[[#This Row],[Renaes]],Inmunizaciones!I339:AL773,30,FALSE)</f>
        <v>0</v>
      </c>
      <c r="N337" s="100">
        <f>MIN(Data[[#This Row],[BCG2]],Data[[#This Row],[HvB]])</f>
        <v>0</v>
      </c>
      <c r="O337" s="210">
        <f>IFERROR(Data[[#This Row],[RN
Completa]]/Data[[#This Row],[MetaRN]],0)</f>
        <v>0</v>
      </c>
      <c r="P337" s="43">
        <f>+Data[[#This Row],[MetaRN]]</f>
        <v>0</v>
      </c>
      <c r="Q337" s="248">
        <f>VLOOKUP(Data[[#This Row],[Renaes]],Inmunizaciones!I339:BB773,46,FALSE)</f>
        <v>0</v>
      </c>
      <c r="R337" s="248">
        <f>VLOOKUP(Data[[#This Row],[Renaes]],Inmunizaciones!I339:BP773,60,FALSE)</f>
        <v>0</v>
      </c>
      <c r="S337" s="248">
        <f>VLOOKUP(Data[[#This Row],[Renaes]],Inmunizaciones!I339:CD773,74,FALSE)</f>
        <v>0</v>
      </c>
      <c r="T337" s="248">
        <f>VLOOKUP(Data[[#This Row],[Renaes]],Inmunizaciones!I339:CR773,88,FALSE)</f>
        <v>0</v>
      </c>
      <c r="U337" s="12">
        <f>VLOOKUP(Data[[#This Row],[Renaes]],Inmunizaciones!I339:CT773,90,FALSE)</f>
        <v>0</v>
      </c>
      <c r="V337" s="211">
        <f>IFERROR(Data[[#This Row],[&lt; 12 meses
Completa]]/P338,0)</f>
        <v>0</v>
      </c>
      <c r="W337" s="44">
        <f>VLOOKUP(Data[[#This Row],[Renaes]],Inmunizaciones!I339:CU773,91,FALSE)</f>
        <v>0</v>
      </c>
      <c r="X337" s="248">
        <f>VLOOKUP(Data[[#This Row],[Renaes]],Inmunizaciones!I339:DH773,104,FALSE)</f>
        <v>0</v>
      </c>
      <c r="Y337" s="248">
        <f>VLOOKUP(Data[[#This Row],[Renaes]],Inmunizaciones!I339:DV773,118,FALSE)</f>
        <v>0</v>
      </c>
      <c r="Z337" s="248">
        <f>VLOOKUP(Data[[#This Row],[Renaes]],Inmunizaciones!I339:EJ773,132,FALSE)</f>
        <v>0</v>
      </c>
      <c r="AA337" s="248">
        <f>VLOOKUP(Data[[#This Row],[Renaes]],Inmunizaciones!I339:EX773,146,FALSE)</f>
        <v>0</v>
      </c>
      <c r="AB337" s="248">
        <f>VLOOKUP(Data[[#This Row],[Renaes]],Inmunizaciones!I339:FL773,160,FALSE)</f>
        <v>0</v>
      </c>
      <c r="AC337" s="248">
        <f>VLOOKUP(Data[[#This Row],[Renaes]],Inmunizaciones!I339:FZ773,174,FALSE)</f>
        <v>0</v>
      </c>
      <c r="AD337" s="102">
        <f>VLOOKUP(Data[[#This Row],[Renaes]],Inmunizaciones!I339:GQ773,191,FALSE)</f>
        <v>0</v>
      </c>
      <c r="AE337" s="224">
        <f t="shared" si="18"/>
        <v>0</v>
      </c>
      <c r="AF337" s="102">
        <f t="shared" si="17"/>
        <v>0</v>
      </c>
      <c r="AG337" s="224">
        <f t="shared" si="19"/>
        <v>0</v>
      </c>
      <c r="AH337" s="73">
        <f>VLOOKUP(Data[[#This Row],[Renaes]],Inmunizaciones!I339:GR773,192,FALSE)</f>
        <v>0</v>
      </c>
      <c r="AI337" s="8">
        <f>VLOOKUP(Data[[#This Row],[Renaes]],Inmunizaciones!I339:HE773,205,FALSE)</f>
        <v>0</v>
      </c>
      <c r="AJ337" s="8">
        <f>VLOOKUP(Data[[#This Row],[Renaes]],Inmunizaciones!I339:HS773,219,FALSE)</f>
        <v>0</v>
      </c>
      <c r="AK337" s="102">
        <f>MIN(Data[[#This Row],[DPT REF2]:[APO REF2]])</f>
        <v>0</v>
      </c>
      <c r="AL337" s="224">
        <f>IFERROR(Data[[#This Row],[4 AÑOS CON VACUNA COMPLETA]]/Data[[#This Row],[Meta4]],0)</f>
        <v>0</v>
      </c>
    </row>
    <row r="338" spans="1:38" s="5" customFormat="1" ht="12" x14ac:dyDescent="0.25">
      <c r="A338" s="108" t="s">
        <v>25</v>
      </c>
      <c r="B338" s="107" t="s">
        <v>64</v>
      </c>
      <c r="C338" s="107">
        <v>400</v>
      </c>
      <c r="D338" s="107" t="s">
        <v>533</v>
      </c>
      <c r="E338" s="108" t="s">
        <v>534</v>
      </c>
      <c r="F338" s="107" t="s">
        <v>64</v>
      </c>
      <c r="G338" s="107"/>
      <c r="H338" s="146" t="s">
        <v>535</v>
      </c>
      <c r="I338" s="108">
        <v>7221</v>
      </c>
      <c r="J338" s="108" t="s">
        <v>71</v>
      </c>
      <c r="K338" s="6">
        <f>VLOOKUP(Data[[#This Row],[Renaes]],Inmunizaciones!I340:W775,15,FALSE)</f>
        <v>0</v>
      </c>
      <c r="L338" s="249">
        <f>VLOOKUP(Data[[#This Row],[Renaes]],Inmunizaciones!I340:X774,16,FALSE)</f>
        <v>0</v>
      </c>
      <c r="M338" s="309">
        <f>VLOOKUP(Data[[#This Row],[Renaes]],Inmunizaciones!I340:AL774,30,FALSE)</f>
        <v>0</v>
      </c>
      <c r="N338" s="100">
        <f>MIN(Data[[#This Row],[BCG2]],Data[[#This Row],[HvB]])</f>
        <v>0</v>
      </c>
      <c r="O338" s="210">
        <f>IFERROR(Data[[#This Row],[RN
Completa]]/Data[[#This Row],[MetaRN]],0)</f>
        <v>0</v>
      </c>
      <c r="P338" s="43">
        <f>+Data[[#This Row],[MetaRN]]</f>
        <v>0</v>
      </c>
      <c r="Q338" s="248">
        <f>VLOOKUP(Data[[#This Row],[Renaes]],Inmunizaciones!I340:BB774,46,FALSE)</f>
        <v>0</v>
      </c>
      <c r="R338" s="248">
        <f>VLOOKUP(Data[[#This Row],[Renaes]],Inmunizaciones!I340:BP774,60,FALSE)</f>
        <v>0</v>
      </c>
      <c r="S338" s="248">
        <f>VLOOKUP(Data[[#This Row],[Renaes]],Inmunizaciones!I340:CD774,74,FALSE)</f>
        <v>0</v>
      </c>
      <c r="T338" s="248">
        <f>VLOOKUP(Data[[#This Row],[Renaes]],Inmunizaciones!I340:CR774,88,FALSE)</f>
        <v>0</v>
      </c>
      <c r="U338" s="12">
        <f>VLOOKUP(Data[[#This Row],[Renaes]],Inmunizaciones!I340:CT774,90,FALSE)</f>
        <v>0</v>
      </c>
      <c r="V338" s="211">
        <f>IFERROR(Data[[#This Row],[&lt; 12 meses
Completa]]/P339,0)</f>
        <v>0</v>
      </c>
      <c r="W338" s="44">
        <f>VLOOKUP(Data[[#This Row],[Renaes]],Inmunizaciones!I340:CU774,91,FALSE)</f>
        <v>0</v>
      </c>
      <c r="X338" s="248">
        <f>VLOOKUP(Data[[#This Row],[Renaes]],Inmunizaciones!I340:DH774,104,FALSE)</f>
        <v>2</v>
      </c>
      <c r="Y338" s="248">
        <f>VLOOKUP(Data[[#This Row],[Renaes]],Inmunizaciones!I340:DV774,118,FALSE)</f>
        <v>2</v>
      </c>
      <c r="Z338" s="248">
        <f>VLOOKUP(Data[[#This Row],[Renaes]],Inmunizaciones!I340:EJ774,132,FALSE)</f>
        <v>1</v>
      </c>
      <c r="AA338" s="248">
        <f>VLOOKUP(Data[[#This Row],[Renaes]],Inmunizaciones!I340:EX774,146,FALSE)</f>
        <v>0</v>
      </c>
      <c r="AB338" s="248">
        <f>VLOOKUP(Data[[#This Row],[Renaes]],Inmunizaciones!I340:FL774,160,FALSE)</f>
        <v>0</v>
      </c>
      <c r="AC338" s="248">
        <f>VLOOKUP(Data[[#This Row],[Renaes]],Inmunizaciones!I340:FZ774,174,FALSE)</f>
        <v>0</v>
      </c>
      <c r="AD338" s="102">
        <f>VLOOKUP(Data[[#This Row],[Renaes]],Inmunizaciones!I340:GQ774,191,FALSE)</f>
        <v>0</v>
      </c>
      <c r="AE338" s="224">
        <f t="shared" si="18"/>
        <v>0</v>
      </c>
      <c r="AF338" s="102">
        <f t="shared" si="17"/>
        <v>0</v>
      </c>
      <c r="AG338" s="224">
        <f t="shared" si="19"/>
        <v>0</v>
      </c>
      <c r="AH338" s="73">
        <f>VLOOKUP(Data[[#This Row],[Renaes]],Inmunizaciones!I340:GR774,192,FALSE)</f>
        <v>0</v>
      </c>
      <c r="AI338" s="8">
        <f>VLOOKUP(Data[[#This Row],[Renaes]],Inmunizaciones!I340:HE774,205,FALSE)</f>
        <v>2</v>
      </c>
      <c r="AJ338" s="8">
        <f>VLOOKUP(Data[[#This Row],[Renaes]],Inmunizaciones!I340:HS774,219,FALSE)</f>
        <v>2</v>
      </c>
      <c r="AK338" s="102">
        <f>MIN(Data[[#This Row],[DPT REF2]:[APO REF2]])</f>
        <v>2</v>
      </c>
      <c r="AL338" s="224">
        <f>IFERROR(Data[[#This Row],[4 AÑOS CON VACUNA COMPLETA]]/Data[[#This Row],[Meta4]],0)</f>
        <v>0</v>
      </c>
    </row>
    <row r="339" spans="1:38" s="5" customFormat="1" ht="12" x14ac:dyDescent="0.25">
      <c r="A339" s="108" t="s">
        <v>44</v>
      </c>
      <c r="B339" s="107" t="s">
        <v>29</v>
      </c>
      <c r="C339" s="107">
        <v>401</v>
      </c>
      <c r="D339" s="107" t="s">
        <v>29</v>
      </c>
      <c r="E339" s="108" t="s">
        <v>44</v>
      </c>
      <c r="F339" s="107" t="s">
        <v>29</v>
      </c>
      <c r="G339" s="107"/>
      <c r="H339" s="146" t="s">
        <v>410</v>
      </c>
      <c r="I339" s="108">
        <v>7325</v>
      </c>
      <c r="J339" s="108" t="s">
        <v>362</v>
      </c>
      <c r="K339" s="6">
        <f>VLOOKUP(Data[[#This Row],[Renaes]],Inmunizaciones!I341:W776,15,FALSE)</f>
        <v>0</v>
      </c>
      <c r="L339" s="249">
        <f>VLOOKUP(Data[[#This Row],[Renaes]],Inmunizaciones!I341:X775,16,FALSE)</f>
        <v>12</v>
      </c>
      <c r="M339" s="309">
        <f>VLOOKUP(Data[[#This Row],[Renaes]],Inmunizaciones!I341:AL775,30,FALSE)</f>
        <v>0</v>
      </c>
      <c r="N339" s="100">
        <f>MIN(Data[[#This Row],[BCG2]],Data[[#This Row],[HvB]])</f>
        <v>0</v>
      </c>
      <c r="O339" s="210">
        <f>IFERROR(Data[[#This Row],[RN
Completa]]/Data[[#This Row],[MetaRN]],0)</f>
        <v>0</v>
      </c>
      <c r="P339" s="43">
        <f>+Data[[#This Row],[MetaRN]]</f>
        <v>0</v>
      </c>
      <c r="Q339" s="248">
        <f>VLOOKUP(Data[[#This Row],[Renaes]],Inmunizaciones!I341:BB775,46,FALSE)</f>
        <v>23</v>
      </c>
      <c r="R339" s="248">
        <f>VLOOKUP(Data[[#This Row],[Renaes]],Inmunizaciones!I341:BP775,60,FALSE)</f>
        <v>6</v>
      </c>
      <c r="S339" s="248">
        <f>VLOOKUP(Data[[#This Row],[Renaes]],Inmunizaciones!I341:CD775,74,FALSE)</f>
        <v>18</v>
      </c>
      <c r="T339" s="248">
        <f>VLOOKUP(Data[[#This Row],[Renaes]],Inmunizaciones!I341:CR775,88,FALSE)</f>
        <v>17</v>
      </c>
      <c r="U339" s="12">
        <f>VLOOKUP(Data[[#This Row],[Renaes]],Inmunizaciones!I341:CT775,90,FALSE)</f>
        <v>6</v>
      </c>
      <c r="V339" s="211">
        <f>IFERROR(Data[[#This Row],[&lt; 12 meses
Completa]]/P340,0)</f>
        <v>0</v>
      </c>
      <c r="W339" s="44">
        <f>VLOOKUP(Data[[#This Row],[Renaes]],Inmunizaciones!I341:CU775,91,FALSE)</f>
        <v>0</v>
      </c>
      <c r="X339" s="248">
        <f>VLOOKUP(Data[[#This Row],[Renaes]],Inmunizaciones!I341:DH775,104,FALSE)</f>
        <v>10</v>
      </c>
      <c r="Y339" s="248">
        <f>VLOOKUP(Data[[#This Row],[Renaes]],Inmunizaciones!I341:DV775,118,FALSE)</f>
        <v>4</v>
      </c>
      <c r="Z339" s="248">
        <f>VLOOKUP(Data[[#This Row],[Renaes]],Inmunizaciones!I341:EJ775,132,FALSE)</f>
        <v>17</v>
      </c>
      <c r="AA339" s="248">
        <f>VLOOKUP(Data[[#This Row],[Renaes]],Inmunizaciones!I341:EX775,146,FALSE)</f>
        <v>3</v>
      </c>
      <c r="AB339" s="248">
        <f>VLOOKUP(Data[[#This Row],[Renaes]],Inmunizaciones!I341:FL775,160,FALSE)</f>
        <v>15</v>
      </c>
      <c r="AC339" s="248">
        <f>VLOOKUP(Data[[#This Row],[Renaes]],Inmunizaciones!I341:FZ775,174,FALSE)</f>
        <v>18</v>
      </c>
      <c r="AD339" s="102">
        <f>VLOOKUP(Data[[#This Row],[Renaes]],Inmunizaciones!I341:GQ775,191,FALSE)</f>
        <v>4</v>
      </c>
      <c r="AE339" s="224">
        <f t="shared" si="18"/>
        <v>0</v>
      </c>
      <c r="AF339" s="102">
        <f t="shared" si="17"/>
        <v>3</v>
      </c>
      <c r="AG339" s="224">
        <f t="shared" si="19"/>
        <v>0</v>
      </c>
      <c r="AH339" s="73">
        <f>VLOOKUP(Data[[#This Row],[Renaes]],Inmunizaciones!I341:GR775,192,FALSE)</f>
        <v>0</v>
      </c>
      <c r="AI339" s="8">
        <f>VLOOKUP(Data[[#This Row],[Renaes]],Inmunizaciones!I341:HE775,205,FALSE)</f>
        <v>9</v>
      </c>
      <c r="AJ339" s="8">
        <f>VLOOKUP(Data[[#This Row],[Renaes]],Inmunizaciones!I341:HS775,219,FALSE)</f>
        <v>8</v>
      </c>
      <c r="AK339" s="102">
        <f>MIN(Data[[#This Row],[DPT REF2]:[APO REF2]])</f>
        <v>8</v>
      </c>
      <c r="AL339" s="224">
        <f>IFERROR(Data[[#This Row],[4 AÑOS CON VACUNA COMPLETA]]/Data[[#This Row],[Meta4]],0)</f>
        <v>0</v>
      </c>
    </row>
    <row r="340" spans="1:38" s="5" customFormat="1" ht="12" x14ac:dyDescent="0.25">
      <c r="A340" s="108" t="s">
        <v>44</v>
      </c>
      <c r="B340" s="107" t="s">
        <v>29</v>
      </c>
      <c r="C340" s="107">
        <v>401</v>
      </c>
      <c r="D340" s="107" t="s">
        <v>29</v>
      </c>
      <c r="E340" s="108" t="s">
        <v>44</v>
      </c>
      <c r="F340" s="107" t="s">
        <v>29</v>
      </c>
      <c r="G340" s="107"/>
      <c r="H340" s="146" t="s">
        <v>539</v>
      </c>
      <c r="I340" s="108">
        <v>7326</v>
      </c>
      <c r="J340" s="108" t="s">
        <v>363</v>
      </c>
      <c r="K340" s="6">
        <f>VLOOKUP(Data[[#This Row],[Renaes]],Inmunizaciones!I342:W777,15,FALSE)</f>
        <v>0</v>
      </c>
      <c r="L340" s="249">
        <f>VLOOKUP(Data[[#This Row],[Renaes]],Inmunizaciones!I342:X776,16,FALSE)</f>
        <v>1</v>
      </c>
      <c r="M340" s="309">
        <f>VLOOKUP(Data[[#This Row],[Renaes]],Inmunizaciones!I342:AL776,30,FALSE)</f>
        <v>0</v>
      </c>
      <c r="N340" s="100">
        <f>MIN(Data[[#This Row],[BCG2]],Data[[#This Row],[HvB]])</f>
        <v>0</v>
      </c>
      <c r="O340" s="210">
        <f>IFERROR(Data[[#This Row],[RN
Completa]]/Data[[#This Row],[MetaRN]],0)</f>
        <v>0</v>
      </c>
      <c r="P340" s="43">
        <f>+Data[[#This Row],[MetaRN]]</f>
        <v>0</v>
      </c>
      <c r="Q340" s="248">
        <f>VLOOKUP(Data[[#This Row],[Renaes]],Inmunizaciones!I342:BB776,46,FALSE)</f>
        <v>9</v>
      </c>
      <c r="R340" s="248">
        <f>VLOOKUP(Data[[#This Row],[Renaes]],Inmunizaciones!I342:BP776,60,FALSE)</f>
        <v>0</v>
      </c>
      <c r="S340" s="248">
        <f>VLOOKUP(Data[[#This Row],[Renaes]],Inmunizaciones!I342:CD776,74,FALSE)</f>
        <v>22</v>
      </c>
      <c r="T340" s="248">
        <f>VLOOKUP(Data[[#This Row],[Renaes]],Inmunizaciones!I342:CR776,88,FALSE)</f>
        <v>22</v>
      </c>
      <c r="U340" s="12">
        <f>VLOOKUP(Data[[#This Row],[Renaes]],Inmunizaciones!I342:CT776,90,FALSE)</f>
        <v>0</v>
      </c>
      <c r="V340" s="211">
        <f>IFERROR(Data[[#This Row],[&lt; 12 meses
Completa]]/P341,0)</f>
        <v>0</v>
      </c>
      <c r="W340" s="44">
        <f>VLOOKUP(Data[[#This Row],[Renaes]],Inmunizaciones!I342:CU776,91,FALSE)</f>
        <v>0</v>
      </c>
      <c r="X340" s="248">
        <f>VLOOKUP(Data[[#This Row],[Renaes]],Inmunizaciones!I342:DH776,104,FALSE)</f>
        <v>10</v>
      </c>
      <c r="Y340" s="248">
        <f>VLOOKUP(Data[[#This Row],[Renaes]],Inmunizaciones!I342:DV776,118,FALSE)</f>
        <v>8</v>
      </c>
      <c r="Z340" s="248">
        <f>VLOOKUP(Data[[#This Row],[Renaes]],Inmunizaciones!I342:EJ776,132,FALSE)</f>
        <v>12</v>
      </c>
      <c r="AA340" s="248">
        <f>VLOOKUP(Data[[#This Row],[Renaes]],Inmunizaciones!I342:EX776,146,FALSE)</f>
        <v>6</v>
      </c>
      <c r="AB340" s="248">
        <f>VLOOKUP(Data[[#This Row],[Renaes]],Inmunizaciones!I342:FL776,160,FALSE)</f>
        <v>14</v>
      </c>
      <c r="AC340" s="248">
        <f>VLOOKUP(Data[[#This Row],[Renaes]],Inmunizaciones!I342:FZ776,174,FALSE)</f>
        <v>16</v>
      </c>
      <c r="AD340" s="102">
        <f>VLOOKUP(Data[[#This Row],[Renaes]],Inmunizaciones!I342:GQ776,191,FALSE)</f>
        <v>0</v>
      </c>
      <c r="AE340" s="224">
        <f t="shared" si="18"/>
        <v>0</v>
      </c>
      <c r="AF340" s="102">
        <f t="shared" si="17"/>
        <v>0</v>
      </c>
      <c r="AG340" s="224">
        <f t="shared" si="19"/>
        <v>0</v>
      </c>
      <c r="AH340" s="73">
        <f>VLOOKUP(Data[[#This Row],[Renaes]],Inmunizaciones!I342:GR776,192,FALSE)</f>
        <v>0</v>
      </c>
      <c r="AI340" s="8">
        <f>VLOOKUP(Data[[#This Row],[Renaes]],Inmunizaciones!I342:HE776,205,FALSE)</f>
        <v>8</v>
      </c>
      <c r="AJ340" s="8">
        <f>VLOOKUP(Data[[#This Row],[Renaes]],Inmunizaciones!I342:HS776,219,FALSE)</f>
        <v>6</v>
      </c>
      <c r="AK340" s="102">
        <f>MIN(Data[[#This Row],[DPT REF2]:[APO REF2]])</f>
        <v>6</v>
      </c>
      <c r="AL340" s="224">
        <f>IFERROR(Data[[#This Row],[4 AÑOS CON VACUNA COMPLETA]]/Data[[#This Row],[Meta4]],0)</f>
        <v>0</v>
      </c>
    </row>
    <row r="341" spans="1:38" s="5" customFormat="1" ht="12" x14ac:dyDescent="0.25">
      <c r="A341" s="108" t="s">
        <v>44</v>
      </c>
      <c r="B341" s="107" t="s">
        <v>29</v>
      </c>
      <c r="C341" s="107">
        <v>401</v>
      </c>
      <c r="D341" s="107" t="s">
        <v>29</v>
      </c>
      <c r="E341" s="108" t="s">
        <v>44</v>
      </c>
      <c r="F341" s="107" t="s">
        <v>29</v>
      </c>
      <c r="G341" s="107"/>
      <c r="H341" s="146" t="s">
        <v>535</v>
      </c>
      <c r="I341" s="108">
        <v>7412</v>
      </c>
      <c r="J341" s="108" t="s">
        <v>364</v>
      </c>
      <c r="K341" s="6">
        <f>VLOOKUP(Data[[#This Row],[Renaes]],Inmunizaciones!I343:W778,15,FALSE)</f>
        <v>0</v>
      </c>
      <c r="L341" s="249">
        <f>VLOOKUP(Data[[#This Row],[Renaes]],Inmunizaciones!I343:X777,16,FALSE)</f>
        <v>1</v>
      </c>
      <c r="M341" s="309">
        <f>VLOOKUP(Data[[#This Row],[Renaes]],Inmunizaciones!I343:AL777,30,FALSE)</f>
        <v>0</v>
      </c>
      <c r="N341" s="100">
        <f>MIN(Data[[#This Row],[BCG2]],Data[[#This Row],[HvB]])</f>
        <v>0</v>
      </c>
      <c r="O341" s="210">
        <f>IFERROR(Data[[#This Row],[RN
Completa]]/Data[[#This Row],[MetaRN]],0)</f>
        <v>0</v>
      </c>
      <c r="P341" s="43">
        <f>+Data[[#This Row],[MetaRN]]</f>
        <v>0</v>
      </c>
      <c r="Q341" s="248">
        <f>VLOOKUP(Data[[#This Row],[Renaes]],Inmunizaciones!I343:BB777,46,FALSE)</f>
        <v>0</v>
      </c>
      <c r="R341" s="248">
        <f>VLOOKUP(Data[[#This Row],[Renaes]],Inmunizaciones!I343:BP777,60,FALSE)</f>
        <v>0</v>
      </c>
      <c r="S341" s="248">
        <f>VLOOKUP(Data[[#This Row],[Renaes]],Inmunizaciones!I343:CD777,74,FALSE)</f>
        <v>1</v>
      </c>
      <c r="T341" s="248">
        <f>VLOOKUP(Data[[#This Row],[Renaes]],Inmunizaciones!I343:CR777,88,FALSE)</f>
        <v>1</v>
      </c>
      <c r="U341" s="12">
        <f>VLOOKUP(Data[[#This Row],[Renaes]],Inmunizaciones!I343:CT777,90,FALSE)</f>
        <v>0</v>
      </c>
      <c r="V341" s="211">
        <f>IFERROR(Data[[#This Row],[&lt; 12 meses
Completa]]/P342,0)</f>
        <v>0</v>
      </c>
      <c r="W341" s="44">
        <f>VLOOKUP(Data[[#This Row],[Renaes]],Inmunizaciones!I343:CU777,91,FALSE)</f>
        <v>0</v>
      </c>
      <c r="X341" s="248">
        <f>VLOOKUP(Data[[#This Row],[Renaes]],Inmunizaciones!I343:DH777,104,FALSE)</f>
        <v>0</v>
      </c>
      <c r="Y341" s="248">
        <f>VLOOKUP(Data[[#This Row],[Renaes]],Inmunizaciones!I343:DV777,118,FALSE)</f>
        <v>0</v>
      </c>
      <c r="Z341" s="248">
        <f>VLOOKUP(Data[[#This Row],[Renaes]],Inmunizaciones!I343:EJ777,132,FALSE)</f>
        <v>0</v>
      </c>
      <c r="AA341" s="248">
        <f>VLOOKUP(Data[[#This Row],[Renaes]],Inmunizaciones!I343:EX777,146,FALSE)</f>
        <v>0</v>
      </c>
      <c r="AB341" s="248">
        <f>VLOOKUP(Data[[#This Row],[Renaes]],Inmunizaciones!I343:FL777,160,FALSE)</f>
        <v>0</v>
      </c>
      <c r="AC341" s="248">
        <f>VLOOKUP(Data[[#This Row],[Renaes]],Inmunizaciones!I343:FZ777,174,FALSE)</f>
        <v>0</v>
      </c>
      <c r="AD341" s="102">
        <f>VLOOKUP(Data[[#This Row],[Renaes]],Inmunizaciones!I343:GQ777,191,FALSE)</f>
        <v>0</v>
      </c>
      <c r="AE341" s="224">
        <f t="shared" si="18"/>
        <v>0</v>
      </c>
      <c r="AF341" s="102">
        <f t="shared" si="17"/>
        <v>0</v>
      </c>
      <c r="AG341" s="224">
        <f t="shared" si="19"/>
        <v>0</v>
      </c>
      <c r="AH341" s="73">
        <f>VLOOKUP(Data[[#This Row],[Renaes]],Inmunizaciones!I343:GR777,192,FALSE)</f>
        <v>0</v>
      </c>
      <c r="AI341" s="8">
        <f>VLOOKUP(Data[[#This Row],[Renaes]],Inmunizaciones!I343:HE777,205,FALSE)</f>
        <v>0</v>
      </c>
      <c r="AJ341" s="8">
        <f>VLOOKUP(Data[[#This Row],[Renaes]],Inmunizaciones!I343:HS777,219,FALSE)</f>
        <v>0</v>
      </c>
      <c r="AK341" s="102">
        <f>MIN(Data[[#This Row],[DPT REF2]:[APO REF2]])</f>
        <v>0</v>
      </c>
      <c r="AL341" s="224">
        <f>IFERROR(Data[[#This Row],[4 AÑOS CON VACUNA COMPLETA]]/Data[[#This Row],[Meta4]],0)</f>
        <v>0</v>
      </c>
    </row>
    <row r="342" spans="1:38" s="5" customFormat="1" ht="12" x14ac:dyDescent="0.25">
      <c r="A342" s="108" t="s">
        <v>44</v>
      </c>
      <c r="B342" s="107" t="s">
        <v>43</v>
      </c>
      <c r="C342" s="107">
        <v>401</v>
      </c>
      <c r="D342" s="107" t="s">
        <v>29</v>
      </c>
      <c r="E342" s="108" t="s">
        <v>44</v>
      </c>
      <c r="F342" s="107" t="s">
        <v>43</v>
      </c>
      <c r="G342" s="107"/>
      <c r="H342" s="146" t="s">
        <v>535</v>
      </c>
      <c r="I342" s="108">
        <v>7413</v>
      </c>
      <c r="J342" s="108" t="s">
        <v>50</v>
      </c>
      <c r="K342" s="6">
        <f>VLOOKUP(Data[[#This Row],[Renaes]],Inmunizaciones!I344:W779,15,FALSE)</f>
        <v>0</v>
      </c>
      <c r="L342" s="249">
        <f>VLOOKUP(Data[[#This Row],[Renaes]],Inmunizaciones!I344:X778,16,FALSE)</f>
        <v>0</v>
      </c>
      <c r="M342" s="309">
        <f>VLOOKUP(Data[[#This Row],[Renaes]],Inmunizaciones!I344:AL778,30,FALSE)</f>
        <v>0</v>
      </c>
      <c r="N342" s="100">
        <f>MIN(Data[[#This Row],[BCG2]],Data[[#This Row],[HvB]])</f>
        <v>0</v>
      </c>
      <c r="O342" s="210">
        <f>IFERROR(Data[[#This Row],[RN
Completa]]/Data[[#This Row],[MetaRN]],0)</f>
        <v>0</v>
      </c>
      <c r="P342" s="43">
        <f>+Data[[#This Row],[MetaRN]]</f>
        <v>0</v>
      </c>
      <c r="Q342" s="248">
        <f>VLOOKUP(Data[[#This Row],[Renaes]],Inmunizaciones!I344:BB778,46,FALSE)</f>
        <v>0</v>
      </c>
      <c r="R342" s="248">
        <f>VLOOKUP(Data[[#This Row],[Renaes]],Inmunizaciones!I344:BP778,60,FALSE)</f>
        <v>0</v>
      </c>
      <c r="S342" s="248">
        <f>VLOOKUP(Data[[#This Row],[Renaes]],Inmunizaciones!I344:CD778,74,FALSE)</f>
        <v>0</v>
      </c>
      <c r="T342" s="248">
        <f>VLOOKUP(Data[[#This Row],[Renaes]],Inmunizaciones!I344:CR778,88,FALSE)</f>
        <v>0</v>
      </c>
      <c r="U342" s="12">
        <f>VLOOKUP(Data[[#This Row],[Renaes]],Inmunizaciones!I344:CT778,90,FALSE)</f>
        <v>0</v>
      </c>
      <c r="V342" s="211">
        <f>IFERROR(Data[[#This Row],[&lt; 12 meses
Completa]]/P343,0)</f>
        <v>0</v>
      </c>
      <c r="W342" s="44">
        <f>VLOOKUP(Data[[#This Row],[Renaes]],Inmunizaciones!I344:CU778,91,FALSE)</f>
        <v>0</v>
      </c>
      <c r="X342" s="248">
        <f>VLOOKUP(Data[[#This Row],[Renaes]],Inmunizaciones!I344:DH778,104,FALSE)</f>
        <v>0</v>
      </c>
      <c r="Y342" s="248">
        <f>VLOOKUP(Data[[#This Row],[Renaes]],Inmunizaciones!I344:DV778,118,FALSE)</f>
        <v>0</v>
      </c>
      <c r="Z342" s="248">
        <f>VLOOKUP(Data[[#This Row],[Renaes]],Inmunizaciones!I344:EJ778,132,FALSE)</f>
        <v>0</v>
      </c>
      <c r="AA342" s="248">
        <f>VLOOKUP(Data[[#This Row],[Renaes]],Inmunizaciones!I344:EX778,146,FALSE)</f>
        <v>0</v>
      </c>
      <c r="AB342" s="248">
        <f>VLOOKUP(Data[[#This Row],[Renaes]],Inmunizaciones!I344:FL778,160,FALSE)</f>
        <v>0</v>
      </c>
      <c r="AC342" s="248">
        <f>VLOOKUP(Data[[#This Row],[Renaes]],Inmunizaciones!I344:FZ778,174,FALSE)</f>
        <v>0</v>
      </c>
      <c r="AD342" s="102">
        <f>VLOOKUP(Data[[#This Row],[Renaes]],Inmunizaciones!I344:GQ778,191,FALSE)</f>
        <v>0</v>
      </c>
      <c r="AE342" s="224">
        <f t="shared" si="18"/>
        <v>0</v>
      </c>
      <c r="AF342" s="102">
        <f t="shared" si="17"/>
        <v>0</v>
      </c>
      <c r="AG342" s="224">
        <f t="shared" si="19"/>
        <v>0</v>
      </c>
      <c r="AH342" s="73">
        <f>VLOOKUP(Data[[#This Row],[Renaes]],Inmunizaciones!I344:GR778,192,FALSE)</f>
        <v>0</v>
      </c>
      <c r="AI342" s="8">
        <f>VLOOKUP(Data[[#This Row],[Renaes]],Inmunizaciones!I344:HE778,205,FALSE)</f>
        <v>0</v>
      </c>
      <c r="AJ342" s="8">
        <f>VLOOKUP(Data[[#This Row],[Renaes]],Inmunizaciones!I344:HS778,219,FALSE)</f>
        <v>0</v>
      </c>
      <c r="AK342" s="102">
        <f>MIN(Data[[#This Row],[DPT REF2]:[APO REF2]])</f>
        <v>0</v>
      </c>
      <c r="AL342" s="224">
        <f>IFERROR(Data[[#This Row],[4 AÑOS CON VACUNA COMPLETA]]/Data[[#This Row],[Meta4]],0)</f>
        <v>0</v>
      </c>
    </row>
    <row r="343" spans="1:38" s="5" customFormat="1" ht="12" x14ac:dyDescent="0.25">
      <c r="A343" s="108" t="s">
        <v>111</v>
      </c>
      <c r="B343" s="107" t="s">
        <v>337</v>
      </c>
      <c r="C343" s="107">
        <v>407</v>
      </c>
      <c r="D343" s="107" t="s">
        <v>562</v>
      </c>
      <c r="E343" s="108" t="s">
        <v>111</v>
      </c>
      <c r="F343" s="107" t="s">
        <v>565</v>
      </c>
      <c r="G343" s="107"/>
      <c r="H343" s="146" t="s">
        <v>539</v>
      </c>
      <c r="I343" s="108">
        <v>7448</v>
      </c>
      <c r="J343" s="108" t="s">
        <v>617</v>
      </c>
      <c r="K343" s="6">
        <f>VLOOKUP(Data[[#This Row],[Renaes]],Inmunizaciones!I345:W780,15,FALSE)</f>
        <v>0</v>
      </c>
      <c r="L343" s="249">
        <f>VLOOKUP(Data[[#This Row],[Renaes]],Inmunizaciones!I345:X779,16,FALSE)</f>
        <v>0</v>
      </c>
      <c r="M343" s="309">
        <f>VLOOKUP(Data[[#This Row],[Renaes]],Inmunizaciones!I345:AL779,30,FALSE)</f>
        <v>0</v>
      </c>
      <c r="N343" s="100">
        <f>MIN(Data[[#This Row],[BCG2]],Data[[#This Row],[HvB]])</f>
        <v>0</v>
      </c>
      <c r="O343" s="210">
        <f>IFERROR(Data[[#This Row],[RN
Completa]]/Data[[#This Row],[MetaRN]],0)</f>
        <v>0</v>
      </c>
      <c r="P343" s="43">
        <f>+Data[[#This Row],[MetaRN]]</f>
        <v>0</v>
      </c>
      <c r="Q343" s="248">
        <f>VLOOKUP(Data[[#This Row],[Renaes]],Inmunizaciones!I345:BB779,46,FALSE)</f>
        <v>0</v>
      </c>
      <c r="R343" s="248">
        <f>VLOOKUP(Data[[#This Row],[Renaes]],Inmunizaciones!I345:BP779,60,FALSE)</f>
        <v>0</v>
      </c>
      <c r="S343" s="248">
        <f>VLOOKUP(Data[[#This Row],[Renaes]],Inmunizaciones!I345:CD779,74,FALSE)</f>
        <v>0</v>
      </c>
      <c r="T343" s="248">
        <f>VLOOKUP(Data[[#This Row],[Renaes]],Inmunizaciones!I345:CR779,88,FALSE)</f>
        <v>0</v>
      </c>
      <c r="U343" s="12">
        <f>VLOOKUP(Data[[#This Row],[Renaes]],Inmunizaciones!I345:CT779,90,FALSE)</f>
        <v>0</v>
      </c>
      <c r="V343" s="211">
        <f>IFERROR(Data[[#This Row],[&lt; 12 meses
Completa]]/P344,0)</f>
        <v>0</v>
      </c>
      <c r="W343" s="44">
        <f>VLOOKUP(Data[[#This Row],[Renaes]],Inmunizaciones!I345:CU779,91,FALSE)</f>
        <v>0</v>
      </c>
      <c r="X343" s="248">
        <f>VLOOKUP(Data[[#This Row],[Renaes]],Inmunizaciones!I345:DH779,104,FALSE)</f>
        <v>0</v>
      </c>
      <c r="Y343" s="248">
        <f>VLOOKUP(Data[[#This Row],[Renaes]],Inmunizaciones!I345:DV779,118,FALSE)</f>
        <v>0</v>
      </c>
      <c r="Z343" s="248">
        <f>VLOOKUP(Data[[#This Row],[Renaes]],Inmunizaciones!I345:EJ779,132,FALSE)</f>
        <v>0</v>
      </c>
      <c r="AA343" s="248">
        <f>VLOOKUP(Data[[#This Row],[Renaes]],Inmunizaciones!I345:EX779,146,FALSE)</f>
        <v>0</v>
      </c>
      <c r="AB343" s="248">
        <f>VLOOKUP(Data[[#This Row],[Renaes]],Inmunizaciones!I345:FL779,160,FALSE)</f>
        <v>0</v>
      </c>
      <c r="AC343" s="248">
        <f>VLOOKUP(Data[[#This Row],[Renaes]],Inmunizaciones!I345:FZ779,174,FALSE)</f>
        <v>0</v>
      </c>
      <c r="AD343" s="102">
        <f>VLOOKUP(Data[[#This Row],[Renaes]],Inmunizaciones!I345:GQ779,191,FALSE)</f>
        <v>0</v>
      </c>
      <c r="AE343" s="224">
        <f t="shared" si="18"/>
        <v>0</v>
      </c>
      <c r="AF343" s="102">
        <f t="shared" si="17"/>
        <v>0</v>
      </c>
      <c r="AG343" s="224">
        <f t="shared" si="19"/>
        <v>0</v>
      </c>
      <c r="AH343" s="73">
        <f>VLOOKUP(Data[[#This Row],[Renaes]],Inmunizaciones!I345:GR779,192,FALSE)</f>
        <v>0</v>
      </c>
      <c r="AI343" s="8">
        <f>VLOOKUP(Data[[#This Row],[Renaes]],Inmunizaciones!I345:HE779,205,FALSE)</f>
        <v>0</v>
      </c>
      <c r="AJ343" s="8">
        <f>VLOOKUP(Data[[#This Row],[Renaes]],Inmunizaciones!I345:HS779,219,FALSE)</f>
        <v>0</v>
      </c>
      <c r="AK343" s="102">
        <f>MIN(Data[[#This Row],[DPT REF2]:[APO REF2]])</f>
        <v>0</v>
      </c>
      <c r="AL343" s="224">
        <f>IFERROR(Data[[#This Row],[4 AÑOS CON VACUNA COMPLETA]]/Data[[#This Row],[Meta4]],0)</f>
        <v>0</v>
      </c>
    </row>
    <row r="344" spans="1:38" s="5" customFormat="1" ht="12" x14ac:dyDescent="0.25">
      <c r="A344" s="108" t="s">
        <v>44</v>
      </c>
      <c r="B344" s="107" t="s">
        <v>29</v>
      </c>
      <c r="C344" s="107">
        <v>401</v>
      </c>
      <c r="D344" s="107" t="s">
        <v>29</v>
      </c>
      <c r="E344" s="108" t="s">
        <v>44</v>
      </c>
      <c r="F344" s="107" t="s">
        <v>29</v>
      </c>
      <c r="G344" s="107"/>
      <c r="H344" s="146" t="s">
        <v>535</v>
      </c>
      <c r="I344" s="108">
        <v>7458</v>
      </c>
      <c r="J344" s="108" t="s">
        <v>182</v>
      </c>
      <c r="K344" s="6">
        <f>VLOOKUP(Data[[#This Row],[Renaes]],Inmunizaciones!I346:W781,15,FALSE)</f>
        <v>0</v>
      </c>
      <c r="L344" s="249">
        <f>VLOOKUP(Data[[#This Row],[Renaes]],Inmunizaciones!I346:X780,16,FALSE)</f>
        <v>0</v>
      </c>
      <c r="M344" s="309">
        <f>VLOOKUP(Data[[#This Row],[Renaes]],Inmunizaciones!I346:AL780,30,FALSE)</f>
        <v>0</v>
      </c>
      <c r="N344" s="100">
        <f>MIN(Data[[#This Row],[BCG2]],Data[[#This Row],[HvB]])</f>
        <v>0</v>
      </c>
      <c r="O344" s="210">
        <f>IFERROR(Data[[#This Row],[RN
Completa]]/Data[[#This Row],[MetaRN]],0)</f>
        <v>0</v>
      </c>
      <c r="P344" s="43">
        <f>+Data[[#This Row],[MetaRN]]</f>
        <v>0</v>
      </c>
      <c r="Q344" s="248">
        <f>VLOOKUP(Data[[#This Row],[Renaes]],Inmunizaciones!I346:BB780,46,FALSE)</f>
        <v>0</v>
      </c>
      <c r="R344" s="248">
        <f>VLOOKUP(Data[[#This Row],[Renaes]],Inmunizaciones!I346:BP780,60,FALSE)</f>
        <v>0</v>
      </c>
      <c r="S344" s="248">
        <f>VLOOKUP(Data[[#This Row],[Renaes]],Inmunizaciones!I346:CD780,74,FALSE)</f>
        <v>0</v>
      </c>
      <c r="T344" s="248">
        <f>VLOOKUP(Data[[#This Row],[Renaes]],Inmunizaciones!I346:CR780,88,FALSE)</f>
        <v>0</v>
      </c>
      <c r="U344" s="12">
        <f>VLOOKUP(Data[[#This Row],[Renaes]],Inmunizaciones!I346:CT780,90,FALSE)</f>
        <v>0</v>
      </c>
      <c r="V344" s="211">
        <f>IFERROR(Data[[#This Row],[&lt; 12 meses
Completa]]/P345,0)</f>
        <v>0</v>
      </c>
      <c r="W344" s="44">
        <f>VLOOKUP(Data[[#This Row],[Renaes]],Inmunizaciones!I346:CU780,91,FALSE)</f>
        <v>0</v>
      </c>
      <c r="X344" s="248">
        <f>VLOOKUP(Data[[#This Row],[Renaes]],Inmunizaciones!I346:DH780,104,FALSE)</f>
        <v>0</v>
      </c>
      <c r="Y344" s="248">
        <f>VLOOKUP(Data[[#This Row],[Renaes]],Inmunizaciones!I346:DV780,118,FALSE)</f>
        <v>0</v>
      </c>
      <c r="Z344" s="248">
        <f>VLOOKUP(Data[[#This Row],[Renaes]],Inmunizaciones!I346:EJ780,132,FALSE)</f>
        <v>0</v>
      </c>
      <c r="AA344" s="248">
        <f>VLOOKUP(Data[[#This Row],[Renaes]],Inmunizaciones!I346:EX780,146,FALSE)</f>
        <v>0</v>
      </c>
      <c r="AB344" s="248">
        <f>VLOOKUP(Data[[#This Row],[Renaes]],Inmunizaciones!I346:FL780,160,FALSE)</f>
        <v>0</v>
      </c>
      <c r="AC344" s="248">
        <f>VLOOKUP(Data[[#This Row],[Renaes]],Inmunizaciones!I346:FZ780,174,FALSE)</f>
        <v>0</v>
      </c>
      <c r="AD344" s="102">
        <f>VLOOKUP(Data[[#This Row],[Renaes]],Inmunizaciones!I346:GQ780,191,FALSE)</f>
        <v>0</v>
      </c>
      <c r="AE344" s="224">
        <f t="shared" si="18"/>
        <v>0</v>
      </c>
      <c r="AF344" s="102">
        <f t="shared" si="17"/>
        <v>0</v>
      </c>
      <c r="AG344" s="224">
        <f t="shared" si="19"/>
        <v>0</v>
      </c>
      <c r="AH344" s="73">
        <f>VLOOKUP(Data[[#This Row],[Renaes]],Inmunizaciones!I346:GR780,192,FALSE)</f>
        <v>0</v>
      </c>
      <c r="AI344" s="8">
        <f>VLOOKUP(Data[[#This Row],[Renaes]],Inmunizaciones!I346:HE780,205,FALSE)</f>
        <v>0</v>
      </c>
      <c r="AJ344" s="8">
        <f>VLOOKUP(Data[[#This Row],[Renaes]],Inmunizaciones!I346:HS780,219,FALSE)</f>
        <v>0</v>
      </c>
      <c r="AK344" s="102">
        <f>MIN(Data[[#This Row],[DPT REF2]:[APO REF2]])</f>
        <v>0</v>
      </c>
      <c r="AL344" s="224">
        <f>IFERROR(Data[[#This Row],[4 AÑOS CON VACUNA COMPLETA]]/Data[[#This Row],[Meta4]],0)</f>
        <v>0</v>
      </c>
    </row>
    <row r="345" spans="1:38" s="5" customFormat="1" ht="12" x14ac:dyDescent="0.25">
      <c r="A345" s="108" t="s">
        <v>111</v>
      </c>
      <c r="B345" s="107" t="s">
        <v>337</v>
      </c>
      <c r="C345" s="107">
        <v>407</v>
      </c>
      <c r="D345" s="107" t="s">
        <v>562</v>
      </c>
      <c r="E345" s="108" t="s">
        <v>111</v>
      </c>
      <c r="F345" s="107" t="s">
        <v>565</v>
      </c>
      <c r="G345" s="107"/>
      <c r="H345" s="146" t="s">
        <v>539</v>
      </c>
      <c r="I345" s="108">
        <v>7459</v>
      </c>
      <c r="J345" s="108" t="s">
        <v>618</v>
      </c>
      <c r="K345" s="6">
        <f>VLOOKUP(Data[[#This Row],[Renaes]],Inmunizaciones!I347:W782,15,FALSE)</f>
        <v>0</v>
      </c>
      <c r="L345" s="249">
        <f>VLOOKUP(Data[[#This Row],[Renaes]],Inmunizaciones!I347:X781,16,FALSE)</f>
        <v>0</v>
      </c>
      <c r="M345" s="309">
        <f>VLOOKUP(Data[[#This Row],[Renaes]],Inmunizaciones!I347:AL781,30,FALSE)</f>
        <v>0</v>
      </c>
      <c r="N345" s="100">
        <f>MIN(Data[[#This Row],[BCG2]],Data[[#This Row],[HvB]])</f>
        <v>0</v>
      </c>
      <c r="O345" s="210">
        <f>IFERROR(Data[[#This Row],[RN
Completa]]/Data[[#This Row],[MetaRN]],0)</f>
        <v>0</v>
      </c>
      <c r="P345" s="43">
        <f>+Data[[#This Row],[MetaRN]]</f>
        <v>0</v>
      </c>
      <c r="Q345" s="248">
        <f>VLOOKUP(Data[[#This Row],[Renaes]],Inmunizaciones!I347:BB781,46,FALSE)</f>
        <v>0</v>
      </c>
      <c r="R345" s="248">
        <f>VLOOKUP(Data[[#This Row],[Renaes]],Inmunizaciones!I347:BP781,60,FALSE)</f>
        <v>0</v>
      </c>
      <c r="S345" s="248">
        <f>VLOOKUP(Data[[#This Row],[Renaes]],Inmunizaciones!I347:CD781,74,FALSE)</f>
        <v>0</v>
      </c>
      <c r="T345" s="248">
        <f>VLOOKUP(Data[[#This Row],[Renaes]],Inmunizaciones!I347:CR781,88,FALSE)</f>
        <v>0</v>
      </c>
      <c r="U345" s="12">
        <f>VLOOKUP(Data[[#This Row],[Renaes]],Inmunizaciones!I347:CT781,90,FALSE)</f>
        <v>0</v>
      </c>
      <c r="V345" s="211">
        <f>IFERROR(Data[[#This Row],[&lt; 12 meses
Completa]]/P346,0)</f>
        <v>0</v>
      </c>
      <c r="W345" s="44">
        <f>VLOOKUP(Data[[#This Row],[Renaes]],Inmunizaciones!I347:CU781,91,FALSE)</f>
        <v>0</v>
      </c>
      <c r="X345" s="248">
        <f>VLOOKUP(Data[[#This Row],[Renaes]],Inmunizaciones!I347:DH781,104,FALSE)</f>
        <v>0</v>
      </c>
      <c r="Y345" s="248">
        <f>VLOOKUP(Data[[#This Row],[Renaes]],Inmunizaciones!I347:DV781,118,FALSE)</f>
        <v>0</v>
      </c>
      <c r="Z345" s="248">
        <f>VLOOKUP(Data[[#This Row],[Renaes]],Inmunizaciones!I347:EJ781,132,FALSE)</f>
        <v>0</v>
      </c>
      <c r="AA345" s="248">
        <f>VLOOKUP(Data[[#This Row],[Renaes]],Inmunizaciones!I347:EX781,146,FALSE)</f>
        <v>0</v>
      </c>
      <c r="AB345" s="248">
        <f>VLOOKUP(Data[[#This Row],[Renaes]],Inmunizaciones!I347:FL781,160,FALSE)</f>
        <v>0</v>
      </c>
      <c r="AC345" s="248">
        <f>VLOOKUP(Data[[#This Row],[Renaes]],Inmunizaciones!I347:FZ781,174,FALSE)</f>
        <v>0</v>
      </c>
      <c r="AD345" s="102">
        <f>VLOOKUP(Data[[#This Row],[Renaes]],Inmunizaciones!I347:GQ781,191,FALSE)</f>
        <v>0</v>
      </c>
      <c r="AE345" s="224">
        <f t="shared" si="18"/>
        <v>0</v>
      </c>
      <c r="AF345" s="102">
        <f t="shared" si="17"/>
        <v>0</v>
      </c>
      <c r="AG345" s="224">
        <f t="shared" si="19"/>
        <v>0</v>
      </c>
      <c r="AH345" s="73">
        <f>VLOOKUP(Data[[#This Row],[Renaes]],Inmunizaciones!I347:GR781,192,FALSE)</f>
        <v>0</v>
      </c>
      <c r="AI345" s="8">
        <f>VLOOKUP(Data[[#This Row],[Renaes]],Inmunizaciones!I347:HE781,205,FALSE)</f>
        <v>0</v>
      </c>
      <c r="AJ345" s="8">
        <f>VLOOKUP(Data[[#This Row],[Renaes]],Inmunizaciones!I347:HS781,219,FALSE)</f>
        <v>0</v>
      </c>
      <c r="AK345" s="102">
        <f>MIN(Data[[#This Row],[DPT REF2]:[APO REF2]])</f>
        <v>0</v>
      </c>
      <c r="AL345" s="224">
        <f>IFERROR(Data[[#This Row],[4 AÑOS CON VACUNA COMPLETA]]/Data[[#This Row],[Meta4]],0)</f>
        <v>0</v>
      </c>
    </row>
    <row r="346" spans="1:38" s="5" customFormat="1" ht="12" x14ac:dyDescent="0.25">
      <c r="A346" s="108" t="s">
        <v>44</v>
      </c>
      <c r="B346" s="107" t="s">
        <v>43</v>
      </c>
      <c r="C346" s="107">
        <v>401</v>
      </c>
      <c r="D346" s="107" t="s">
        <v>29</v>
      </c>
      <c r="E346" s="108" t="s">
        <v>44</v>
      </c>
      <c r="F346" s="107" t="s">
        <v>43</v>
      </c>
      <c r="G346" s="107"/>
      <c r="H346" s="146" t="s">
        <v>535</v>
      </c>
      <c r="I346" s="108">
        <v>7462</v>
      </c>
      <c r="J346" s="108" t="s">
        <v>51</v>
      </c>
      <c r="K346" s="6">
        <f>VLOOKUP(Data[[#This Row],[Renaes]],Inmunizaciones!I348:W783,15,FALSE)</f>
        <v>0</v>
      </c>
      <c r="L346" s="249">
        <f>VLOOKUP(Data[[#This Row],[Renaes]],Inmunizaciones!I348:X782,16,FALSE)</f>
        <v>0</v>
      </c>
      <c r="M346" s="309">
        <f>VLOOKUP(Data[[#This Row],[Renaes]],Inmunizaciones!I348:AL782,30,FALSE)</f>
        <v>0</v>
      </c>
      <c r="N346" s="100">
        <f>MIN(Data[[#This Row],[BCG2]],Data[[#This Row],[HvB]])</f>
        <v>0</v>
      </c>
      <c r="O346" s="210">
        <f>IFERROR(Data[[#This Row],[RN
Completa]]/Data[[#This Row],[MetaRN]],0)</f>
        <v>0</v>
      </c>
      <c r="P346" s="43">
        <f>+Data[[#This Row],[MetaRN]]</f>
        <v>0</v>
      </c>
      <c r="Q346" s="248">
        <f>VLOOKUP(Data[[#This Row],[Renaes]],Inmunizaciones!I348:BB782,46,FALSE)</f>
        <v>0</v>
      </c>
      <c r="R346" s="248">
        <f>VLOOKUP(Data[[#This Row],[Renaes]],Inmunizaciones!I348:BP782,60,FALSE)</f>
        <v>0</v>
      </c>
      <c r="S346" s="248">
        <f>VLOOKUP(Data[[#This Row],[Renaes]],Inmunizaciones!I348:CD782,74,FALSE)</f>
        <v>0</v>
      </c>
      <c r="T346" s="248">
        <f>VLOOKUP(Data[[#This Row],[Renaes]],Inmunizaciones!I348:CR782,88,FALSE)</f>
        <v>0</v>
      </c>
      <c r="U346" s="12">
        <f>VLOOKUP(Data[[#This Row],[Renaes]],Inmunizaciones!I348:CT782,90,FALSE)</f>
        <v>0</v>
      </c>
      <c r="V346" s="211">
        <f>IFERROR(Data[[#This Row],[&lt; 12 meses
Completa]]/P347,0)</f>
        <v>0</v>
      </c>
      <c r="W346" s="44">
        <f>VLOOKUP(Data[[#This Row],[Renaes]],Inmunizaciones!I348:CU782,91,FALSE)</f>
        <v>0</v>
      </c>
      <c r="X346" s="248">
        <f>VLOOKUP(Data[[#This Row],[Renaes]],Inmunizaciones!I348:DH782,104,FALSE)</f>
        <v>0</v>
      </c>
      <c r="Y346" s="248">
        <f>VLOOKUP(Data[[#This Row],[Renaes]],Inmunizaciones!I348:DV782,118,FALSE)</f>
        <v>0</v>
      </c>
      <c r="Z346" s="248">
        <f>VLOOKUP(Data[[#This Row],[Renaes]],Inmunizaciones!I348:EJ782,132,FALSE)</f>
        <v>0</v>
      </c>
      <c r="AA346" s="248">
        <f>VLOOKUP(Data[[#This Row],[Renaes]],Inmunizaciones!I348:EX782,146,FALSE)</f>
        <v>0</v>
      </c>
      <c r="AB346" s="248">
        <f>VLOOKUP(Data[[#This Row],[Renaes]],Inmunizaciones!I348:FL782,160,FALSE)</f>
        <v>0</v>
      </c>
      <c r="AC346" s="248">
        <f>VLOOKUP(Data[[#This Row],[Renaes]],Inmunizaciones!I348:FZ782,174,FALSE)</f>
        <v>0</v>
      </c>
      <c r="AD346" s="102">
        <f>VLOOKUP(Data[[#This Row],[Renaes]],Inmunizaciones!I348:GQ782,191,FALSE)</f>
        <v>0</v>
      </c>
      <c r="AE346" s="224">
        <f t="shared" si="18"/>
        <v>0</v>
      </c>
      <c r="AF346" s="102">
        <f t="shared" si="17"/>
        <v>0</v>
      </c>
      <c r="AG346" s="224">
        <f t="shared" si="19"/>
        <v>0</v>
      </c>
      <c r="AH346" s="73">
        <f>VLOOKUP(Data[[#This Row],[Renaes]],Inmunizaciones!I348:GR782,192,FALSE)</f>
        <v>0</v>
      </c>
      <c r="AI346" s="8">
        <f>VLOOKUP(Data[[#This Row],[Renaes]],Inmunizaciones!I348:HE782,205,FALSE)</f>
        <v>0</v>
      </c>
      <c r="AJ346" s="8">
        <f>VLOOKUP(Data[[#This Row],[Renaes]],Inmunizaciones!I348:HS782,219,FALSE)</f>
        <v>0</v>
      </c>
      <c r="AK346" s="102">
        <f>MIN(Data[[#This Row],[DPT REF2]:[APO REF2]])</f>
        <v>0</v>
      </c>
      <c r="AL346" s="224">
        <f>IFERROR(Data[[#This Row],[4 AÑOS CON VACUNA COMPLETA]]/Data[[#This Row],[Meta4]],0)</f>
        <v>0</v>
      </c>
    </row>
    <row r="347" spans="1:38" s="5" customFormat="1" ht="12" x14ac:dyDescent="0.25">
      <c r="A347" s="108" t="s">
        <v>44</v>
      </c>
      <c r="B347" s="107" t="s">
        <v>29</v>
      </c>
      <c r="C347" s="107">
        <v>401</v>
      </c>
      <c r="D347" s="107" t="s">
        <v>29</v>
      </c>
      <c r="E347" s="108" t="s">
        <v>44</v>
      </c>
      <c r="F347" s="107" t="s">
        <v>29</v>
      </c>
      <c r="G347" s="107"/>
      <c r="H347" s="146" t="s">
        <v>535</v>
      </c>
      <c r="I347" s="108">
        <v>9720</v>
      </c>
      <c r="J347" s="108" t="s">
        <v>365</v>
      </c>
      <c r="K347" s="6">
        <f>VLOOKUP(Data[[#This Row],[Renaes]],Inmunizaciones!I349:W784,15,FALSE)</f>
        <v>0</v>
      </c>
      <c r="L347" s="249">
        <f>VLOOKUP(Data[[#This Row],[Renaes]],Inmunizaciones!I349:X783,16,FALSE)</f>
        <v>0</v>
      </c>
      <c r="M347" s="309">
        <f>VLOOKUP(Data[[#This Row],[Renaes]],Inmunizaciones!I349:AL783,30,FALSE)</f>
        <v>0</v>
      </c>
      <c r="N347" s="100">
        <f>MIN(Data[[#This Row],[BCG2]],Data[[#This Row],[HvB]])</f>
        <v>0</v>
      </c>
      <c r="O347" s="210">
        <f>IFERROR(Data[[#This Row],[RN
Completa]]/Data[[#This Row],[MetaRN]],0)</f>
        <v>0</v>
      </c>
      <c r="P347" s="43">
        <f>+Data[[#This Row],[MetaRN]]</f>
        <v>0</v>
      </c>
      <c r="Q347" s="248">
        <f>VLOOKUP(Data[[#This Row],[Renaes]],Inmunizaciones!I349:BB783,46,FALSE)</f>
        <v>0</v>
      </c>
      <c r="R347" s="248">
        <f>VLOOKUP(Data[[#This Row],[Renaes]],Inmunizaciones!I349:BP783,60,FALSE)</f>
        <v>0</v>
      </c>
      <c r="S347" s="248">
        <f>VLOOKUP(Data[[#This Row],[Renaes]],Inmunizaciones!I349:CD783,74,FALSE)</f>
        <v>1</v>
      </c>
      <c r="T347" s="248">
        <f>VLOOKUP(Data[[#This Row],[Renaes]],Inmunizaciones!I349:CR783,88,FALSE)</f>
        <v>1</v>
      </c>
      <c r="U347" s="12">
        <f>VLOOKUP(Data[[#This Row],[Renaes]],Inmunizaciones!I349:CT783,90,FALSE)</f>
        <v>0</v>
      </c>
      <c r="V347" s="211">
        <f>IFERROR(Data[[#This Row],[&lt; 12 meses
Completa]]/P348,0)</f>
        <v>0</v>
      </c>
      <c r="W347" s="44">
        <f>VLOOKUP(Data[[#This Row],[Renaes]],Inmunizaciones!I349:CU783,91,FALSE)</f>
        <v>0</v>
      </c>
      <c r="X347" s="248">
        <f>VLOOKUP(Data[[#This Row],[Renaes]],Inmunizaciones!I349:DH783,104,FALSE)</f>
        <v>0</v>
      </c>
      <c r="Y347" s="248">
        <f>VLOOKUP(Data[[#This Row],[Renaes]],Inmunizaciones!I349:DV783,118,FALSE)</f>
        <v>0</v>
      </c>
      <c r="Z347" s="248">
        <f>VLOOKUP(Data[[#This Row],[Renaes]],Inmunizaciones!I349:EJ783,132,FALSE)</f>
        <v>0</v>
      </c>
      <c r="AA347" s="248">
        <f>VLOOKUP(Data[[#This Row],[Renaes]],Inmunizaciones!I349:EX783,146,FALSE)</f>
        <v>0</v>
      </c>
      <c r="AB347" s="248">
        <f>VLOOKUP(Data[[#This Row],[Renaes]],Inmunizaciones!I349:FL783,160,FALSE)</f>
        <v>0</v>
      </c>
      <c r="AC347" s="248">
        <f>VLOOKUP(Data[[#This Row],[Renaes]],Inmunizaciones!I349:FZ783,174,FALSE)</f>
        <v>0</v>
      </c>
      <c r="AD347" s="102">
        <f>VLOOKUP(Data[[#This Row],[Renaes]],Inmunizaciones!I349:GQ783,191,FALSE)</f>
        <v>0</v>
      </c>
      <c r="AE347" s="224">
        <f t="shared" si="18"/>
        <v>0</v>
      </c>
      <c r="AF347" s="102">
        <f t="shared" si="17"/>
        <v>0</v>
      </c>
      <c r="AG347" s="224">
        <f t="shared" si="19"/>
        <v>0</v>
      </c>
      <c r="AH347" s="73">
        <f>VLOOKUP(Data[[#This Row],[Renaes]],Inmunizaciones!I349:GR783,192,FALSE)</f>
        <v>0</v>
      </c>
      <c r="AI347" s="8">
        <f>VLOOKUP(Data[[#This Row],[Renaes]],Inmunizaciones!I349:HE783,205,FALSE)</f>
        <v>0</v>
      </c>
      <c r="AJ347" s="8">
        <f>VLOOKUP(Data[[#This Row],[Renaes]],Inmunizaciones!I349:HS783,219,FALSE)</f>
        <v>0</v>
      </c>
      <c r="AK347" s="102">
        <f>MIN(Data[[#This Row],[DPT REF2]:[APO REF2]])</f>
        <v>0</v>
      </c>
      <c r="AL347" s="224">
        <f>IFERROR(Data[[#This Row],[4 AÑOS CON VACUNA COMPLETA]]/Data[[#This Row],[Meta4]],0)</f>
        <v>0</v>
      </c>
    </row>
    <row r="348" spans="1:38" s="5" customFormat="1" ht="12" x14ac:dyDescent="0.25">
      <c r="A348" s="108" t="s">
        <v>44</v>
      </c>
      <c r="B348" s="107" t="s">
        <v>29</v>
      </c>
      <c r="C348" s="107">
        <v>401</v>
      </c>
      <c r="D348" s="107" t="s">
        <v>29</v>
      </c>
      <c r="E348" s="108" t="s">
        <v>44</v>
      </c>
      <c r="F348" s="107" t="s">
        <v>29</v>
      </c>
      <c r="G348" s="107"/>
      <c r="H348" s="146" t="s">
        <v>535</v>
      </c>
      <c r="I348" s="108">
        <v>9721</v>
      </c>
      <c r="J348" s="108" t="s">
        <v>366</v>
      </c>
      <c r="K348" s="6">
        <f>VLOOKUP(Data[[#This Row],[Renaes]],Inmunizaciones!I350:W785,15,FALSE)</f>
        <v>0</v>
      </c>
      <c r="L348" s="249">
        <f>VLOOKUP(Data[[#This Row],[Renaes]],Inmunizaciones!I350:X784,16,FALSE)</f>
        <v>1</v>
      </c>
      <c r="M348" s="309">
        <f>VLOOKUP(Data[[#This Row],[Renaes]],Inmunizaciones!I350:AL784,30,FALSE)</f>
        <v>1</v>
      </c>
      <c r="N348" s="100">
        <f>MIN(Data[[#This Row],[BCG2]],Data[[#This Row],[HvB]])</f>
        <v>1</v>
      </c>
      <c r="O348" s="210">
        <f>IFERROR(Data[[#This Row],[RN
Completa]]/Data[[#This Row],[MetaRN]],0)</f>
        <v>0</v>
      </c>
      <c r="P348" s="43">
        <f>+Data[[#This Row],[MetaRN]]</f>
        <v>0</v>
      </c>
      <c r="Q348" s="248">
        <f>VLOOKUP(Data[[#This Row],[Renaes]],Inmunizaciones!I350:BB784,46,FALSE)</f>
        <v>4</v>
      </c>
      <c r="R348" s="248">
        <f>VLOOKUP(Data[[#This Row],[Renaes]],Inmunizaciones!I350:BP784,60,FALSE)</f>
        <v>0</v>
      </c>
      <c r="S348" s="248">
        <f>VLOOKUP(Data[[#This Row],[Renaes]],Inmunizaciones!I350:CD784,74,FALSE)</f>
        <v>2</v>
      </c>
      <c r="T348" s="248">
        <f>VLOOKUP(Data[[#This Row],[Renaes]],Inmunizaciones!I350:CR784,88,FALSE)</f>
        <v>4</v>
      </c>
      <c r="U348" s="12">
        <f>VLOOKUP(Data[[#This Row],[Renaes]],Inmunizaciones!I350:CT784,90,FALSE)</f>
        <v>0</v>
      </c>
      <c r="V348" s="211">
        <f>IFERROR(Data[[#This Row],[&lt; 12 meses
Completa]]/P349,0)</f>
        <v>0</v>
      </c>
      <c r="W348" s="44">
        <f>VLOOKUP(Data[[#This Row],[Renaes]],Inmunizaciones!I350:CU784,91,FALSE)</f>
        <v>0</v>
      </c>
      <c r="X348" s="248">
        <f>VLOOKUP(Data[[#This Row],[Renaes]],Inmunizaciones!I350:DH784,104,FALSE)</f>
        <v>0</v>
      </c>
      <c r="Y348" s="248">
        <f>VLOOKUP(Data[[#This Row],[Renaes]],Inmunizaciones!I350:DV784,118,FALSE)</f>
        <v>0</v>
      </c>
      <c r="Z348" s="248">
        <f>VLOOKUP(Data[[#This Row],[Renaes]],Inmunizaciones!I350:EJ784,132,FALSE)</f>
        <v>2</v>
      </c>
      <c r="AA348" s="248">
        <f>VLOOKUP(Data[[#This Row],[Renaes]],Inmunizaciones!I350:EX784,146,FALSE)</f>
        <v>0</v>
      </c>
      <c r="AB348" s="248">
        <f>VLOOKUP(Data[[#This Row],[Renaes]],Inmunizaciones!I350:FL784,160,FALSE)</f>
        <v>2</v>
      </c>
      <c r="AC348" s="248">
        <f>VLOOKUP(Data[[#This Row],[Renaes]],Inmunizaciones!I350:FZ784,174,FALSE)</f>
        <v>2</v>
      </c>
      <c r="AD348" s="102">
        <f>VLOOKUP(Data[[#This Row],[Renaes]],Inmunizaciones!I350:GQ784,191,FALSE)</f>
        <v>0</v>
      </c>
      <c r="AE348" s="224">
        <f t="shared" si="18"/>
        <v>0</v>
      </c>
      <c r="AF348" s="102">
        <f t="shared" si="17"/>
        <v>0</v>
      </c>
      <c r="AG348" s="224">
        <f t="shared" si="19"/>
        <v>0</v>
      </c>
      <c r="AH348" s="73">
        <f>VLOOKUP(Data[[#This Row],[Renaes]],Inmunizaciones!I350:GR784,192,FALSE)</f>
        <v>0</v>
      </c>
      <c r="AI348" s="8">
        <f>VLOOKUP(Data[[#This Row],[Renaes]],Inmunizaciones!I350:HE784,205,FALSE)</f>
        <v>4</v>
      </c>
      <c r="AJ348" s="8">
        <f>VLOOKUP(Data[[#This Row],[Renaes]],Inmunizaciones!I350:HS784,219,FALSE)</f>
        <v>4</v>
      </c>
      <c r="AK348" s="102">
        <f>MIN(Data[[#This Row],[DPT REF2]:[APO REF2]])</f>
        <v>4</v>
      </c>
      <c r="AL348" s="224">
        <f>IFERROR(Data[[#This Row],[4 AÑOS CON VACUNA COMPLETA]]/Data[[#This Row],[Meta4]],0)</f>
        <v>0</v>
      </c>
    </row>
    <row r="349" spans="1:38" s="5" customFormat="1" ht="12" x14ac:dyDescent="0.25">
      <c r="A349" s="108" t="s">
        <v>44</v>
      </c>
      <c r="B349" s="107" t="s">
        <v>43</v>
      </c>
      <c r="C349" s="107">
        <v>401</v>
      </c>
      <c r="D349" s="107" t="s">
        <v>29</v>
      </c>
      <c r="E349" s="108" t="s">
        <v>44</v>
      </c>
      <c r="F349" s="107" t="s">
        <v>43</v>
      </c>
      <c r="G349" s="107"/>
      <c r="H349" s="146" t="s">
        <v>535</v>
      </c>
      <c r="I349" s="108">
        <v>9723</v>
      </c>
      <c r="J349" s="108" t="s">
        <v>52</v>
      </c>
      <c r="K349" s="6">
        <f>VLOOKUP(Data[[#This Row],[Renaes]],Inmunizaciones!I351:W786,15,FALSE)</f>
        <v>0</v>
      </c>
      <c r="L349" s="249">
        <f>VLOOKUP(Data[[#This Row],[Renaes]],Inmunizaciones!I351:X785,16,FALSE)</f>
        <v>8</v>
      </c>
      <c r="M349" s="309">
        <f>VLOOKUP(Data[[#This Row],[Renaes]],Inmunizaciones!I351:AL785,30,FALSE)</f>
        <v>2</v>
      </c>
      <c r="N349" s="100">
        <f>MIN(Data[[#This Row],[BCG2]],Data[[#This Row],[HvB]])</f>
        <v>2</v>
      </c>
      <c r="O349" s="210">
        <f>IFERROR(Data[[#This Row],[RN
Completa]]/Data[[#This Row],[MetaRN]],0)</f>
        <v>0</v>
      </c>
      <c r="P349" s="43">
        <f>+Data[[#This Row],[MetaRN]]</f>
        <v>0</v>
      </c>
      <c r="Q349" s="248">
        <f>VLOOKUP(Data[[#This Row],[Renaes]],Inmunizaciones!I351:BB785,46,FALSE)</f>
        <v>6</v>
      </c>
      <c r="R349" s="248">
        <f>VLOOKUP(Data[[#This Row],[Renaes]],Inmunizaciones!I351:BP785,60,FALSE)</f>
        <v>7</v>
      </c>
      <c r="S349" s="248">
        <f>VLOOKUP(Data[[#This Row],[Renaes]],Inmunizaciones!I351:CD785,74,FALSE)</f>
        <v>5</v>
      </c>
      <c r="T349" s="248">
        <f>VLOOKUP(Data[[#This Row],[Renaes]],Inmunizaciones!I351:CR785,88,FALSE)</f>
        <v>6</v>
      </c>
      <c r="U349" s="12">
        <f>VLOOKUP(Data[[#This Row],[Renaes]],Inmunizaciones!I351:CT785,90,FALSE)</f>
        <v>5</v>
      </c>
      <c r="V349" s="211">
        <f>IFERROR(Data[[#This Row],[&lt; 12 meses
Completa]]/P350,0)</f>
        <v>0</v>
      </c>
      <c r="W349" s="44">
        <f>VLOOKUP(Data[[#This Row],[Renaes]],Inmunizaciones!I351:CU785,91,FALSE)</f>
        <v>0</v>
      </c>
      <c r="X349" s="248">
        <f>VLOOKUP(Data[[#This Row],[Renaes]],Inmunizaciones!I351:DH785,104,FALSE)</f>
        <v>7</v>
      </c>
      <c r="Y349" s="248">
        <f>VLOOKUP(Data[[#This Row],[Renaes]],Inmunizaciones!I351:DV785,118,FALSE)</f>
        <v>8</v>
      </c>
      <c r="Z349" s="248">
        <f>VLOOKUP(Data[[#This Row],[Renaes]],Inmunizaciones!I351:EJ785,132,FALSE)</f>
        <v>2</v>
      </c>
      <c r="AA349" s="248">
        <f>VLOOKUP(Data[[#This Row],[Renaes]],Inmunizaciones!I351:EX785,146,FALSE)</f>
        <v>3</v>
      </c>
      <c r="AB349" s="248">
        <f>VLOOKUP(Data[[#This Row],[Renaes]],Inmunizaciones!I351:FL785,160,FALSE)</f>
        <v>3</v>
      </c>
      <c r="AC349" s="248">
        <f>VLOOKUP(Data[[#This Row],[Renaes]],Inmunizaciones!I351:FZ785,174,FALSE)</f>
        <v>3</v>
      </c>
      <c r="AD349" s="102">
        <f>VLOOKUP(Data[[#This Row],[Renaes]],Inmunizaciones!I351:GQ785,191,FALSE)</f>
        <v>5</v>
      </c>
      <c r="AE349" s="224">
        <f t="shared" si="18"/>
        <v>0</v>
      </c>
      <c r="AF349" s="102">
        <f t="shared" si="17"/>
        <v>3</v>
      </c>
      <c r="AG349" s="224">
        <f t="shared" si="19"/>
        <v>0</v>
      </c>
      <c r="AH349" s="73">
        <f>VLOOKUP(Data[[#This Row],[Renaes]],Inmunizaciones!I351:GR785,192,FALSE)</f>
        <v>0</v>
      </c>
      <c r="AI349" s="8">
        <f>VLOOKUP(Data[[#This Row],[Renaes]],Inmunizaciones!I351:HE785,205,FALSE)</f>
        <v>0</v>
      </c>
      <c r="AJ349" s="8">
        <f>VLOOKUP(Data[[#This Row],[Renaes]],Inmunizaciones!I351:HS785,219,FALSE)</f>
        <v>0</v>
      </c>
      <c r="AK349" s="102">
        <f>MIN(Data[[#This Row],[DPT REF2]:[APO REF2]])</f>
        <v>0</v>
      </c>
      <c r="AL349" s="224">
        <f>IFERROR(Data[[#This Row],[4 AÑOS CON VACUNA COMPLETA]]/Data[[#This Row],[Meta4]],0)</f>
        <v>0</v>
      </c>
    </row>
    <row r="350" spans="1:38" s="5" customFormat="1" ht="12" x14ac:dyDescent="0.25">
      <c r="A350" s="108" t="s">
        <v>44</v>
      </c>
      <c r="B350" s="107" t="s">
        <v>43</v>
      </c>
      <c r="C350" s="107">
        <v>401</v>
      </c>
      <c r="D350" s="107" t="s">
        <v>29</v>
      </c>
      <c r="E350" s="108" t="s">
        <v>44</v>
      </c>
      <c r="F350" s="107" t="s">
        <v>43</v>
      </c>
      <c r="G350" s="107"/>
      <c r="H350" s="146" t="s">
        <v>535</v>
      </c>
      <c r="I350" s="108">
        <v>9729</v>
      </c>
      <c r="J350" s="108" t="s">
        <v>53</v>
      </c>
      <c r="K350" s="6">
        <f>VLOOKUP(Data[[#This Row],[Renaes]],Inmunizaciones!I352:W787,15,FALSE)</f>
        <v>0</v>
      </c>
      <c r="L350" s="249">
        <f>VLOOKUP(Data[[#This Row],[Renaes]],Inmunizaciones!I352:X786,16,FALSE)</f>
        <v>0</v>
      </c>
      <c r="M350" s="309">
        <f>VLOOKUP(Data[[#This Row],[Renaes]],Inmunizaciones!I352:AL786,30,FALSE)</f>
        <v>0</v>
      </c>
      <c r="N350" s="100">
        <f>MIN(Data[[#This Row],[BCG2]],Data[[#This Row],[HvB]])</f>
        <v>0</v>
      </c>
      <c r="O350" s="210">
        <f>IFERROR(Data[[#This Row],[RN
Completa]]/Data[[#This Row],[MetaRN]],0)</f>
        <v>0</v>
      </c>
      <c r="P350" s="43">
        <f>+Data[[#This Row],[MetaRN]]</f>
        <v>0</v>
      </c>
      <c r="Q350" s="248">
        <f>VLOOKUP(Data[[#This Row],[Renaes]],Inmunizaciones!I352:BB786,46,FALSE)</f>
        <v>0</v>
      </c>
      <c r="R350" s="248">
        <f>VLOOKUP(Data[[#This Row],[Renaes]],Inmunizaciones!I352:BP786,60,FALSE)</f>
        <v>0</v>
      </c>
      <c r="S350" s="248">
        <f>VLOOKUP(Data[[#This Row],[Renaes]],Inmunizaciones!I352:CD786,74,FALSE)</f>
        <v>0</v>
      </c>
      <c r="T350" s="248">
        <f>VLOOKUP(Data[[#This Row],[Renaes]],Inmunizaciones!I352:CR786,88,FALSE)</f>
        <v>0</v>
      </c>
      <c r="U350" s="12">
        <f>VLOOKUP(Data[[#This Row],[Renaes]],Inmunizaciones!I352:CT786,90,FALSE)</f>
        <v>0</v>
      </c>
      <c r="V350" s="211">
        <f>IFERROR(Data[[#This Row],[&lt; 12 meses
Completa]]/P351,0)</f>
        <v>0</v>
      </c>
      <c r="W350" s="44">
        <f>VLOOKUP(Data[[#This Row],[Renaes]],Inmunizaciones!I352:CU786,91,FALSE)</f>
        <v>0</v>
      </c>
      <c r="X350" s="248">
        <f>VLOOKUP(Data[[#This Row],[Renaes]],Inmunizaciones!I352:DH786,104,FALSE)</f>
        <v>0</v>
      </c>
      <c r="Y350" s="248">
        <f>VLOOKUP(Data[[#This Row],[Renaes]],Inmunizaciones!I352:DV786,118,FALSE)</f>
        <v>0</v>
      </c>
      <c r="Z350" s="248">
        <f>VLOOKUP(Data[[#This Row],[Renaes]],Inmunizaciones!I352:EJ786,132,FALSE)</f>
        <v>0</v>
      </c>
      <c r="AA350" s="248">
        <f>VLOOKUP(Data[[#This Row],[Renaes]],Inmunizaciones!I352:EX786,146,FALSE)</f>
        <v>0</v>
      </c>
      <c r="AB350" s="248">
        <f>VLOOKUP(Data[[#This Row],[Renaes]],Inmunizaciones!I352:FL786,160,FALSE)</f>
        <v>0</v>
      </c>
      <c r="AC350" s="248">
        <f>VLOOKUP(Data[[#This Row],[Renaes]],Inmunizaciones!I352:FZ786,174,FALSE)</f>
        <v>0</v>
      </c>
      <c r="AD350" s="102">
        <f>VLOOKUP(Data[[#This Row],[Renaes]],Inmunizaciones!I352:GQ786,191,FALSE)</f>
        <v>0</v>
      </c>
      <c r="AE350" s="224">
        <f t="shared" si="18"/>
        <v>0</v>
      </c>
      <c r="AF350" s="102">
        <f t="shared" si="17"/>
        <v>0</v>
      </c>
      <c r="AG350" s="224">
        <f t="shared" si="19"/>
        <v>0</v>
      </c>
      <c r="AH350" s="73">
        <f>VLOOKUP(Data[[#This Row],[Renaes]],Inmunizaciones!I352:GR786,192,FALSE)</f>
        <v>0</v>
      </c>
      <c r="AI350" s="8">
        <f>VLOOKUP(Data[[#This Row],[Renaes]],Inmunizaciones!I352:HE786,205,FALSE)</f>
        <v>0</v>
      </c>
      <c r="AJ350" s="8">
        <f>VLOOKUP(Data[[#This Row],[Renaes]],Inmunizaciones!I352:HS786,219,FALSE)</f>
        <v>0</v>
      </c>
      <c r="AK350" s="102">
        <f>MIN(Data[[#This Row],[DPT REF2]:[APO REF2]])</f>
        <v>0</v>
      </c>
      <c r="AL350" s="224">
        <f>IFERROR(Data[[#This Row],[4 AÑOS CON VACUNA COMPLETA]]/Data[[#This Row],[Meta4]],0)</f>
        <v>0</v>
      </c>
    </row>
    <row r="351" spans="1:38" s="5" customFormat="1" ht="12" x14ac:dyDescent="0.25">
      <c r="A351" s="108" t="s">
        <v>44</v>
      </c>
      <c r="B351" s="107" t="s">
        <v>43</v>
      </c>
      <c r="C351" s="107">
        <v>401</v>
      </c>
      <c r="D351" s="107" t="s">
        <v>29</v>
      </c>
      <c r="E351" s="108" t="s">
        <v>44</v>
      </c>
      <c r="F351" s="107" t="s">
        <v>29</v>
      </c>
      <c r="G351" s="107"/>
      <c r="H351" s="146" t="s">
        <v>535</v>
      </c>
      <c r="I351" s="108">
        <v>10259</v>
      </c>
      <c r="J351" s="108" t="s">
        <v>619</v>
      </c>
      <c r="K351" s="6">
        <f>VLOOKUP(Data[[#This Row],[Renaes]],Inmunizaciones!I353:W788,15,FALSE)</f>
        <v>0</v>
      </c>
      <c r="L351" s="249">
        <f>VLOOKUP(Data[[#This Row],[Renaes]],Inmunizaciones!I353:X787,16,FALSE)</f>
        <v>2</v>
      </c>
      <c r="M351" s="309">
        <f>VLOOKUP(Data[[#This Row],[Renaes]],Inmunizaciones!I353:AL787,30,FALSE)</f>
        <v>0</v>
      </c>
      <c r="N351" s="100">
        <f>MIN(Data[[#This Row],[BCG2]],Data[[#This Row],[HvB]])</f>
        <v>0</v>
      </c>
      <c r="O351" s="210">
        <f>IFERROR(Data[[#This Row],[RN
Completa]]/Data[[#This Row],[MetaRN]],0)</f>
        <v>0</v>
      </c>
      <c r="P351" s="43">
        <f>+Data[[#This Row],[MetaRN]]</f>
        <v>0</v>
      </c>
      <c r="Q351" s="248">
        <f>VLOOKUP(Data[[#This Row],[Renaes]],Inmunizaciones!I353:BB787,46,FALSE)</f>
        <v>1</v>
      </c>
      <c r="R351" s="248">
        <f>VLOOKUP(Data[[#This Row],[Renaes]],Inmunizaciones!I353:BP787,60,FALSE)</f>
        <v>0</v>
      </c>
      <c r="S351" s="248">
        <f>VLOOKUP(Data[[#This Row],[Renaes]],Inmunizaciones!I353:CD787,74,FALSE)</f>
        <v>6</v>
      </c>
      <c r="T351" s="248">
        <f>VLOOKUP(Data[[#This Row],[Renaes]],Inmunizaciones!I353:CR787,88,FALSE)</f>
        <v>6</v>
      </c>
      <c r="U351" s="12">
        <f>VLOOKUP(Data[[#This Row],[Renaes]],Inmunizaciones!I353:CT787,90,FALSE)</f>
        <v>0</v>
      </c>
      <c r="V351" s="211">
        <f>IFERROR(Data[[#This Row],[&lt; 12 meses
Completa]]/P352,0)</f>
        <v>0</v>
      </c>
      <c r="W351" s="44">
        <f>VLOOKUP(Data[[#This Row],[Renaes]],Inmunizaciones!I353:CU787,91,FALSE)</f>
        <v>0</v>
      </c>
      <c r="X351" s="248">
        <f>VLOOKUP(Data[[#This Row],[Renaes]],Inmunizaciones!I353:DH787,104,FALSE)</f>
        <v>0</v>
      </c>
      <c r="Y351" s="248">
        <f>VLOOKUP(Data[[#This Row],[Renaes]],Inmunizaciones!I353:DV787,118,FALSE)</f>
        <v>0</v>
      </c>
      <c r="Z351" s="248">
        <f>VLOOKUP(Data[[#This Row],[Renaes]],Inmunizaciones!I353:EJ787,132,FALSE)</f>
        <v>2</v>
      </c>
      <c r="AA351" s="248">
        <f>VLOOKUP(Data[[#This Row],[Renaes]],Inmunizaciones!I353:EX787,146,FALSE)</f>
        <v>2</v>
      </c>
      <c r="AB351" s="248">
        <f>VLOOKUP(Data[[#This Row],[Renaes]],Inmunizaciones!I353:FL787,160,FALSE)</f>
        <v>3</v>
      </c>
      <c r="AC351" s="248">
        <f>VLOOKUP(Data[[#This Row],[Renaes]],Inmunizaciones!I353:FZ787,174,FALSE)</f>
        <v>3</v>
      </c>
      <c r="AD351" s="102">
        <f>VLOOKUP(Data[[#This Row],[Renaes]],Inmunizaciones!I353:GQ787,191,FALSE)</f>
        <v>0</v>
      </c>
      <c r="AE351" s="224">
        <f t="shared" si="18"/>
        <v>0</v>
      </c>
      <c r="AF351" s="102">
        <f t="shared" si="17"/>
        <v>0</v>
      </c>
      <c r="AG351" s="224">
        <f t="shared" si="19"/>
        <v>0</v>
      </c>
      <c r="AH351" s="73">
        <f>VLOOKUP(Data[[#This Row],[Renaes]],Inmunizaciones!I353:GR787,192,FALSE)</f>
        <v>0</v>
      </c>
      <c r="AI351" s="8">
        <f>VLOOKUP(Data[[#This Row],[Renaes]],Inmunizaciones!I353:HE787,205,FALSE)</f>
        <v>1</v>
      </c>
      <c r="AJ351" s="8">
        <f>VLOOKUP(Data[[#This Row],[Renaes]],Inmunizaciones!I353:HS787,219,FALSE)</f>
        <v>1</v>
      </c>
      <c r="AK351" s="102">
        <f>MIN(Data[[#This Row],[DPT REF2]:[APO REF2]])</f>
        <v>1</v>
      </c>
      <c r="AL351" s="224">
        <f>IFERROR(Data[[#This Row],[4 AÑOS CON VACUNA COMPLETA]]/Data[[#This Row],[Meta4]],0)</f>
        <v>0</v>
      </c>
    </row>
    <row r="352" spans="1:38" s="5" customFormat="1" ht="12" x14ac:dyDescent="0.25">
      <c r="A352" s="108" t="s">
        <v>558</v>
      </c>
      <c r="B352" s="107" t="s">
        <v>226</v>
      </c>
      <c r="C352" s="107">
        <v>400</v>
      </c>
      <c r="D352" s="107" t="s">
        <v>533</v>
      </c>
      <c r="E352" s="108" t="s">
        <v>82</v>
      </c>
      <c r="F352" s="107" t="s">
        <v>227</v>
      </c>
      <c r="G352" s="107"/>
      <c r="H352" s="146" t="s">
        <v>535</v>
      </c>
      <c r="I352" s="108">
        <v>10488</v>
      </c>
      <c r="J352" s="108" t="s">
        <v>232</v>
      </c>
      <c r="K352" s="6">
        <f>VLOOKUP(Data[[#This Row],[Renaes]],Inmunizaciones!I354:W789,15,FALSE)</f>
        <v>0</v>
      </c>
      <c r="L352" s="249">
        <f>VLOOKUP(Data[[#This Row],[Renaes]],Inmunizaciones!I354:X788,16,FALSE)</f>
        <v>0</v>
      </c>
      <c r="M352" s="309">
        <f>VLOOKUP(Data[[#This Row],[Renaes]],Inmunizaciones!I354:AL788,30,FALSE)</f>
        <v>0</v>
      </c>
      <c r="N352" s="100">
        <f>MIN(Data[[#This Row],[BCG2]],Data[[#This Row],[HvB]])</f>
        <v>0</v>
      </c>
      <c r="O352" s="210">
        <f>IFERROR(Data[[#This Row],[RN
Completa]]/Data[[#This Row],[MetaRN]],0)</f>
        <v>0</v>
      </c>
      <c r="P352" s="43">
        <f>+Data[[#This Row],[MetaRN]]</f>
        <v>0</v>
      </c>
      <c r="Q352" s="248">
        <f>VLOOKUP(Data[[#This Row],[Renaes]],Inmunizaciones!I354:BB788,46,FALSE)</f>
        <v>3</v>
      </c>
      <c r="R352" s="248">
        <f>VLOOKUP(Data[[#This Row],[Renaes]],Inmunizaciones!I354:BP788,60,FALSE)</f>
        <v>2</v>
      </c>
      <c r="S352" s="248">
        <f>VLOOKUP(Data[[#This Row],[Renaes]],Inmunizaciones!I354:CD788,74,FALSE)</f>
        <v>0</v>
      </c>
      <c r="T352" s="248">
        <f>VLOOKUP(Data[[#This Row],[Renaes]],Inmunizaciones!I354:CR788,88,FALSE)</f>
        <v>0</v>
      </c>
      <c r="U352" s="12">
        <f>VLOOKUP(Data[[#This Row],[Renaes]],Inmunizaciones!I354:CT788,90,FALSE)</f>
        <v>0</v>
      </c>
      <c r="V352" s="211">
        <f>IFERROR(Data[[#This Row],[&lt; 12 meses
Completa]]/P353,0)</f>
        <v>0</v>
      </c>
      <c r="W352" s="44">
        <f>VLOOKUP(Data[[#This Row],[Renaes]],Inmunizaciones!I354:CU788,91,FALSE)</f>
        <v>0</v>
      </c>
      <c r="X352" s="248">
        <f>VLOOKUP(Data[[#This Row],[Renaes]],Inmunizaciones!I354:DH788,104,FALSE)</f>
        <v>1</v>
      </c>
      <c r="Y352" s="248">
        <f>VLOOKUP(Data[[#This Row],[Renaes]],Inmunizaciones!I354:DV788,118,FALSE)</f>
        <v>1</v>
      </c>
      <c r="Z352" s="248">
        <f>VLOOKUP(Data[[#This Row],[Renaes]],Inmunizaciones!I354:EJ788,132,FALSE)</f>
        <v>0</v>
      </c>
      <c r="AA352" s="248">
        <f>VLOOKUP(Data[[#This Row],[Renaes]],Inmunizaciones!I354:EX788,146,FALSE)</f>
        <v>1</v>
      </c>
      <c r="AB352" s="248">
        <f>VLOOKUP(Data[[#This Row],[Renaes]],Inmunizaciones!I354:FL788,160,FALSE)</f>
        <v>2</v>
      </c>
      <c r="AC352" s="248">
        <f>VLOOKUP(Data[[#This Row],[Renaes]],Inmunizaciones!I354:FZ788,174,FALSE)</f>
        <v>2</v>
      </c>
      <c r="AD352" s="102">
        <f>VLOOKUP(Data[[#This Row],[Renaes]],Inmunizaciones!I354:GQ788,191,FALSE)</f>
        <v>0</v>
      </c>
      <c r="AE352" s="224">
        <f t="shared" si="18"/>
        <v>0</v>
      </c>
      <c r="AF352" s="102">
        <f t="shared" si="17"/>
        <v>0</v>
      </c>
      <c r="AG352" s="224">
        <f t="shared" si="19"/>
        <v>0</v>
      </c>
      <c r="AH352" s="73">
        <f>VLOOKUP(Data[[#This Row],[Renaes]],Inmunizaciones!I354:GR788,192,FALSE)</f>
        <v>0</v>
      </c>
      <c r="AI352" s="8">
        <f>VLOOKUP(Data[[#This Row],[Renaes]],Inmunizaciones!I354:HE788,205,FALSE)</f>
        <v>0</v>
      </c>
      <c r="AJ352" s="8">
        <f>VLOOKUP(Data[[#This Row],[Renaes]],Inmunizaciones!I354:HS788,219,FALSE)</f>
        <v>0</v>
      </c>
      <c r="AK352" s="102">
        <f>MIN(Data[[#This Row],[DPT REF2]:[APO REF2]])</f>
        <v>0</v>
      </c>
      <c r="AL352" s="224">
        <f>IFERROR(Data[[#This Row],[4 AÑOS CON VACUNA COMPLETA]]/Data[[#This Row],[Meta4]],0)</f>
        <v>0</v>
      </c>
    </row>
    <row r="353" spans="1:38" s="5" customFormat="1" ht="12" x14ac:dyDescent="0.25">
      <c r="A353" s="108" t="s">
        <v>25</v>
      </c>
      <c r="B353" s="107" t="s">
        <v>26</v>
      </c>
      <c r="C353" s="107"/>
      <c r="D353" s="107" t="s">
        <v>620</v>
      </c>
      <c r="E353" s="108" t="s">
        <v>621</v>
      </c>
      <c r="F353" s="107" t="s">
        <v>621</v>
      </c>
      <c r="G353" s="107" t="s">
        <v>0</v>
      </c>
      <c r="H353" s="146" t="s">
        <v>409</v>
      </c>
      <c r="I353" s="108">
        <v>10605</v>
      </c>
      <c r="J353" s="108" t="s">
        <v>437</v>
      </c>
      <c r="K353" s="6" t="e">
        <f>VLOOKUP(Data[[#This Row],[Renaes]],Inmunizaciones!I355:W790,15,FALSE)</f>
        <v>#N/A</v>
      </c>
      <c r="L353" s="249" t="e">
        <f>VLOOKUP(Data[[#This Row],[Renaes]],Inmunizaciones!I355:X789,16,FALSE)</f>
        <v>#N/A</v>
      </c>
      <c r="M353" s="309" t="e">
        <f>VLOOKUP(Data[[#This Row],[Renaes]],Inmunizaciones!I355:AL789,30,FALSE)</f>
        <v>#N/A</v>
      </c>
      <c r="N353" s="100" t="e">
        <f>MIN(Data[[#This Row],[BCG2]],Data[[#This Row],[HvB]])</f>
        <v>#N/A</v>
      </c>
      <c r="O353" s="210">
        <f>IFERROR(Data[[#This Row],[RN
Completa]]/Data[[#This Row],[MetaRN]],0)</f>
        <v>0</v>
      </c>
      <c r="P353" s="43" t="e">
        <f>+Data[[#This Row],[MetaRN]]</f>
        <v>#N/A</v>
      </c>
      <c r="Q353" s="248" t="e">
        <f>VLOOKUP(Data[[#This Row],[Renaes]],Inmunizaciones!I355:BB789,46,FALSE)</f>
        <v>#N/A</v>
      </c>
      <c r="R353" s="248" t="e">
        <f>VLOOKUP(Data[[#This Row],[Renaes]],Inmunizaciones!I355:BP789,60,FALSE)</f>
        <v>#N/A</v>
      </c>
      <c r="S353" s="248" t="e">
        <f>VLOOKUP(Data[[#This Row],[Renaes]],Inmunizaciones!I355:CD789,74,FALSE)</f>
        <v>#N/A</v>
      </c>
      <c r="T353" s="248" t="e">
        <f>VLOOKUP(Data[[#This Row],[Renaes]],Inmunizaciones!I355:CR789,88,FALSE)</f>
        <v>#N/A</v>
      </c>
      <c r="U353" s="12" t="e">
        <f>VLOOKUP(Data[[#This Row],[Renaes]],Inmunizaciones!I355:CT789,90,FALSE)</f>
        <v>#N/A</v>
      </c>
      <c r="V353" s="211">
        <f>IFERROR(Data[[#This Row],[&lt; 12 meses
Completa]]/P354,0)</f>
        <v>0</v>
      </c>
      <c r="W353" s="44" t="e">
        <f>VLOOKUP(Data[[#This Row],[Renaes]],Inmunizaciones!I355:CU789,91,FALSE)</f>
        <v>#N/A</v>
      </c>
      <c r="X353" s="248" t="e">
        <f>VLOOKUP(Data[[#This Row],[Renaes]],Inmunizaciones!I355:DH789,104,FALSE)</f>
        <v>#N/A</v>
      </c>
      <c r="Y353" s="248" t="e">
        <f>VLOOKUP(Data[[#This Row],[Renaes]],Inmunizaciones!I355:DV789,118,FALSE)</f>
        <v>#N/A</v>
      </c>
      <c r="Z353" s="248" t="e">
        <f>VLOOKUP(Data[[#This Row],[Renaes]],Inmunizaciones!I355:EJ789,132,FALSE)</f>
        <v>#N/A</v>
      </c>
      <c r="AA353" s="248" t="e">
        <f>VLOOKUP(Data[[#This Row],[Renaes]],Inmunizaciones!I355:EX789,146,FALSE)</f>
        <v>#N/A</v>
      </c>
      <c r="AB353" s="248" t="e">
        <f>VLOOKUP(Data[[#This Row],[Renaes]],Inmunizaciones!I355:FL789,160,FALSE)</f>
        <v>#N/A</v>
      </c>
      <c r="AC353" s="248" t="e">
        <f>VLOOKUP(Data[[#This Row],[Renaes]],Inmunizaciones!I355:FZ789,174,FALSE)</f>
        <v>#N/A</v>
      </c>
      <c r="AD353" s="102" t="e">
        <f>VLOOKUP(Data[[#This Row],[Renaes]],Inmunizaciones!I355:GQ789,191,FALSE)</f>
        <v>#N/A</v>
      </c>
      <c r="AE353" s="224">
        <f t="shared" si="18"/>
        <v>0</v>
      </c>
      <c r="AF353" s="102" t="e">
        <f t="shared" si="17"/>
        <v>#N/A</v>
      </c>
      <c r="AG353" s="224">
        <f t="shared" si="19"/>
        <v>0</v>
      </c>
      <c r="AH353" s="73" t="e">
        <f>VLOOKUP(Data[[#This Row],[Renaes]],Inmunizaciones!I355:GR789,192,FALSE)</f>
        <v>#N/A</v>
      </c>
      <c r="AI353" s="8" t="e">
        <f>VLOOKUP(Data[[#This Row],[Renaes]],Inmunizaciones!I355:HE789,205,FALSE)</f>
        <v>#N/A</v>
      </c>
      <c r="AJ353" s="8" t="e">
        <f>VLOOKUP(Data[[#This Row],[Renaes]],Inmunizaciones!I355:HS789,219,FALSE)</f>
        <v>#N/A</v>
      </c>
      <c r="AK353" s="102" t="e">
        <f>MIN(Data[[#This Row],[DPT REF2]:[APO REF2]])</f>
        <v>#N/A</v>
      </c>
      <c r="AL353" s="224">
        <f>IFERROR(Data[[#This Row],[4 AÑOS CON VACUNA COMPLETA]]/Data[[#This Row],[Meta4]],0)</f>
        <v>0</v>
      </c>
    </row>
    <row r="354" spans="1:38" s="5" customFormat="1" ht="12" x14ac:dyDescent="0.25">
      <c r="A354" s="108" t="s">
        <v>25</v>
      </c>
      <c r="B354" s="107" t="s">
        <v>26</v>
      </c>
      <c r="C354" s="107"/>
      <c r="D354" s="107" t="s">
        <v>620</v>
      </c>
      <c r="E354" s="108" t="s">
        <v>466</v>
      </c>
      <c r="F354" s="107" t="s">
        <v>466</v>
      </c>
      <c r="G354" s="107"/>
      <c r="H354" s="146" t="s">
        <v>535</v>
      </c>
      <c r="I354" s="108">
        <v>10719</v>
      </c>
      <c r="J354" s="108" t="s">
        <v>622</v>
      </c>
      <c r="K354" s="6" t="e">
        <f>VLOOKUP(Data[[#This Row],[Renaes]],Inmunizaciones!I356:W791,15,FALSE)</f>
        <v>#N/A</v>
      </c>
      <c r="L354" s="249" t="e">
        <f>VLOOKUP(Data[[#This Row],[Renaes]],Inmunizaciones!I356:X790,16,FALSE)</f>
        <v>#N/A</v>
      </c>
      <c r="M354" s="309" t="e">
        <f>VLOOKUP(Data[[#This Row],[Renaes]],Inmunizaciones!I356:AL790,30,FALSE)</f>
        <v>#N/A</v>
      </c>
      <c r="N354" s="100" t="e">
        <f>MIN(Data[[#This Row],[BCG2]],Data[[#This Row],[HvB]])</f>
        <v>#N/A</v>
      </c>
      <c r="O354" s="210">
        <f>IFERROR(Data[[#This Row],[RN
Completa]]/Data[[#This Row],[MetaRN]],0)</f>
        <v>0</v>
      </c>
      <c r="P354" s="43" t="e">
        <f>+Data[[#This Row],[MetaRN]]</f>
        <v>#N/A</v>
      </c>
      <c r="Q354" s="248" t="e">
        <f>VLOOKUP(Data[[#This Row],[Renaes]],Inmunizaciones!I356:BB790,46,FALSE)</f>
        <v>#N/A</v>
      </c>
      <c r="R354" s="248" t="e">
        <f>VLOOKUP(Data[[#This Row],[Renaes]],Inmunizaciones!I356:BP790,60,FALSE)</f>
        <v>#N/A</v>
      </c>
      <c r="S354" s="248" t="e">
        <f>VLOOKUP(Data[[#This Row],[Renaes]],Inmunizaciones!I356:CD790,74,FALSE)</f>
        <v>#N/A</v>
      </c>
      <c r="T354" s="248" t="e">
        <f>VLOOKUP(Data[[#This Row],[Renaes]],Inmunizaciones!I356:CR790,88,FALSE)</f>
        <v>#N/A</v>
      </c>
      <c r="U354" s="12" t="e">
        <f>VLOOKUP(Data[[#This Row],[Renaes]],Inmunizaciones!I356:CT790,90,FALSE)</f>
        <v>#N/A</v>
      </c>
      <c r="V354" s="211">
        <f>IFERROR(Data[[#This Row],[&lt; 12 meses
Completa]]/P355,0)</f>
        <v>0</v>
      </c>
      <c r="W354" s="44" t="e">
        <f>VLOOKUP(Data[[#This Row],[Renaes]],Inmunizaciones!I356:CU790,91,FALSE)</f>
        <v>#N/A</v>
      </c>
      <c r="X354" s="248" t="e">
        <f>VLOOKUP(Data[[#This Row],[Renaes]],Inmunizaciones!I356:DH790,104,FALSE)</f>
        <v>#N/A</v>
      </c>
      <c r="Y354" s="248" t="e">
        <f>VLOOKUP(Data[[#This Row],[Renaes]],Inmunizaciones!I356:DV790,118,FALSE)</f>
        <v>#N/A</v>
      </c>
      <c r="Z354" s="248" t="e">
        <f>VLOOKUP(Data[[#This Row],[Renaes]],Inmunizaciones!I356:EJ790,132,FALSE)</f>
        <v>#N/A</v>
      </c>
      <c r="AA354" s="248" t="e">
        <f>VLOOKUP(Data[[#This Row],[Renaes]],Inmunizaciones!I356:EX790,146,FALSE)</f>
        <v>#N/A</v>
      </c>
      <c r="AB354" s="248" t="e">
        <f>VLOOKUP(Data[[#This Row],[Renaes]],Inmunizaciones!I356:FL790,160,FALSE)</f>
        <v>#N/A</v>
      </c>
      <c r="AC354" s="248" t="e">
        <f>VLOOKUP(Data[[#This Row],[Renaes]],Inmunizaciones!I356:FZ790,174,FALSE)</f>
        <v>#N/A</v>
      </c>
      <c r="AD354" s="102" t="e">
        <f>VLOOKUP(Data[[#This Row],[Renaes]],Inmunizaciones!I356:GQ790,191,FALSE)</f>
        <v>#N/A</v>
      </c>
      <c r="AE354" s="224">
        <f t="shared" si="18"/>
        <v>0</v>
      </c>
      <c r="AF354" s="102" t="e">
        <f t="shared" si="17"/>
        <v>#N/A</v>
      </c>
      <c r="AG354" s="224">
        <f t="shared" si="19"/>
        <v>0</v>
      </c>
      <c r="AH354" s="73" t="e">
        <f>VLOOKUP(Data[[#This Row],[Renaes]],Inmunizaciones!I356:GR790,192,FALSE)</f>
        <v>#N/A</v>
      </c>
      <c r="AI354" s="8" t="e">
        <f>VLOOKUP(Data[[#This Row],[Renaes]],Inmunizaciones!I356:HE790,205,FALSE)</f>
        <v>#N/A</v>
      </c>
      <c r="AJ354" s="8" t="e">
        <f>VLOOKUP(Data[[#This Row],[Renaes]],Inmunizaciones!I356:HS790,219,FALSE)</f>
        <v>#N/A</v>
      </c>
      <c r="AK354" s="102" t="e">
        <f>MIN(Data[[#This Row],[DPT REF2]:[APO REF2]])</f>
        <v>#N/A</v>
      </c>
      <c r="AL354" s="224">
        <f>IFERROR(Data[[#This Row],[4 AÑOS CON VACUNA COMPLETA]]/Data[[#This Row],[Meta4]],0)</f>
        <v>0</v>
      </c>
    </row>
    <row r="355" spans="1:38" s="5" customFormat="1" ht="12" x14ac:dyDescent="0.25">
      <c r="A355" s="108" t="s">
        <v>25</v>
      </c>
      <c r="B355" s="107" t="s">
        <v>27</v>
      </c>
      <c r="C355" s="107"/>
      <c r="D355" s="107" t="s">
        <v>620</v>
      </c>
      <c r="E355" s="108" t="s">
        <v>621</v>
      </c>
      <c r="F355" s="107" t="s">
        <v>621</v>
      </c>
      <c r="G355" s="107" t="s">
        <v>0</v>
      </c>
      <c r="H355" s="146" t="s">
        <v>409</v>
      </c>
      <c r="I355" s="108">
        <v>10736</v>
      </c>
      <c r="J355" s="108" t="s">
        <v>623</v>
      </c>
      <c r="K355" s="6" t="e">
        <f>VLOOKUP(Data[[#This Row],[Renaes]],Inmunizaciones!I357:W792,15,FALSE)</f>
        <v>#N/A</v>
      </c>
      <c r="L355" s="249" t="e">
        <f>VLOOKUP(Data[[#This Row],[Renaes]],Inmunizaciones!I357:X791,16,FALSE)</f>
        <v>#N/A</v>
      </c>
      <c r="M355" s="309" t="e">
        <f>VLOOKUP(Data[[#This Row],[Renaes]],Inmunizaciones!I357:AL791,30,FALSE)</f>
        <v>#N/A</v>
      </c>
      <c r="N355" s="100" t="e">
        <f>MIN(Data[[#This Row],[BCG2]],Data[[#This Row],[HvB]])</f>
        <v>#N/A</v>
      </c>
      <c r="O355" s="210">
        <f>IFERROR(Data[[#This Row],[RN
Completa]]/Data[[#This Row],[MetaRN]],0)</f>
        <v>0</v>
      </c>
      <c r="P355" s="43" t="e">
        <f>+Data[[#This Row],[MetaRN]]</f>
        <v>#N/A</v>
      </c>
      <c r="Q355" s="248" t="e">
        <f>VLOOKUP(Data[[#This Row],[Renaes]],Inmunizaciones!I357:BB791,46,FALSE)</f>
        <v>#N/A</v>
      </c>
      <c r="R355" s="248" t="e">
        <f>VLOOKUP(Data[[#This Row],[Renaes]],Inmunizaciones!I357:BP791,60,FALSE)</f>
        <v>#N/A</v>
      </c>
      <c r="S355" s="248" t="e">
        <f>VLOOKUP(Data[[#This Row],[Renaes]],Inmunizaciones!I357:CD791,74,FALSE)</f>
        <v>#N/A</v>
      </c>
      <c r="T355" s="248" t="e">
        <f>VLOOKUP(Data[[#This Row],[Renaes]],Inmunizaciones!I357:CR791,88,FALSE)</f>
        <v>#N/A</v>
      </c>
      <c r="U355" s="12" t="e">
        <f>VLOOKUP(Data[[#This Row],[Renaes]],Inmunizaciones!I357:CT791,90,FALSE)</f>
        <v>#N/A</v>
      </c>
      <c r="V355" s="211">
        <f>IFERROR(Data[[#This Row],[&lt; 12 meses
Completa]]/P356,0)</f>
        <v>0</v>
      </c>
      <c r="W355" s="44" t="e">
        <f>VLOOKUP(Data[[#This Row],[Renaes]],Inmunizaciones!I357:CU791,91,FALSE)</f>
        <v>#N/A</v>
      </c>
      <c r="X355" s="248" t="e">
        <f>VLOOKUP(Data[[#This Row],[Renaes]],Inmunizaciones!I357:DH791,104,FALSE)</f>
        <v>#N/A</v>
      </c>
      <c r="Y355" s="248" t="e">
        <f>VLOOKUP(Data[[#This Row],[Renaes]],Inmunizaciones!I357:DV791,118,FALSE)</f>
        <v>#N/A</v>
      </c>
      <c r="Z355" s="248" t="e">
        <f>VLOOKUP(Data[[#This Row],[Renaes]],Inmunizaciones!I357:EJ791,132,FALSE)</f>
        <v>#N/A</v>
      </c>
      <c r="AA355" s="248" t="e">
        <f>VLOOKUP(Data[[#This Row],[Renaes]],Inmunizaciones!I357:EX791,146,FALSE)</f>
        <v>#N/A</v>
      </c>
      <c r="AB355" s="248" t="e">
        <f>VLOOKUP(Data[[#This Row],[Renaes]],Inmunizaciones!I357:FL791,160,FALSE)</f>
        <v>#N/A</v>
      </c>
      <c r="AC355" s="248" t="e">
        <f>VLOOKUP(Data[[#This Row],[Renaes]],Inmunizaciones!I357:FZ791,174,FALSE)</f>
        <v>#N/A</v>
      </c>
      <c r="AD355" s="102" t="e">
        <f>VLOOKUP(Data[[#This Row],[Renaes]],Inmunizaciones!I357:GQ791,191,FALSE)</f>
        <v>#N/A</v>
      </c>
      <c r="AE355" s="224">
        <f t="shared" si="18"/>
        <v>0</v>
      </c>
      <c r="AF355" s="102" t="e">
        <f t="shared" si="17"/>
        <v>#N/A</v>
      </c>
      <c r="AG355" s="224">
        <f t="shared" si="19"/>
        <v>0</v>
      </c>
      <c r="AH355" s="73" t="e">
        <f>VLOOKUP(Data[[#This Row],[Renaes]],Inmunizaciones!I357:GR791,192,FALSE)</f>
        <v>#N/A</v>
      </c>
      <c r="AI355" s="8" t="e">
        <f>VLOOKUP(Data[[#This Row],[Renaes]],Inmunizaciones!I357:HE791,205,FALSE)</f>
        <v>#N/A</v>
      </c>
      <c r="AJ355" s="8" t="e">
        <f>VLOOKUP(Data[[#This Row],[Renaes]],Inmunizaciones!I357:HS791,219,FALSE)</f>
        <v>#N/A</v>
      </c>
      <c r="AK355" s="102" t="e">
        <f>MIN(Data[[#This Row],[DPT REF2]:[APO REF2]])</f>
        <v>#N/A</v>
      </c>
      <c r="AL355" s="224">
        <f>IFERROR(Data[[#This Row],[4 AÑOS CON VACUNA COMPLETA]]/Data[[#This Row],[Meta4]],0)</f>
        <v>0</v>
      </c>
    </row>
    <row r="356" spans="1:38" s="5" customFormat="1" ht="12" x14ac:dyDescent="0.25">
      <c r="A356" s="108" t="s">
        <v>95</v>
      </c>
      <c r="B356" s="107" t="s">
        <v>96</v>
      </c>
      <c r="C356" s="107"/>
      <c r="D356" s="107" t="s">
        <v>620</v>
      </c>
      <c r="E356" s="108" t="s">
        <v>624</v>
      </c>
      <c r="F356" s="107" t="s">
        <v>624</v>
      </c>
      <c r="G356" s="107"/>
      <c r="H356" s="146" t="s">
        <v>410</v>
      </c>
      <c r="I356" s="108">
        <v>10843</v>
      </c>
      <c r="J356" s="108" t="s">
        <v>625</v>
      </c>
      <c r="K356" s="6" t="e">
        <f>VLOOKUP(Data[[#This Row],[Renaes]],Inmunizaciones!I358:W793,15,FALSE)</f>
        <v>#N/A</v>
      </c>
      <c r="L356" s="249" t="e">
        <f>VLOOKUP(Data[[#This Row],[Renaes]],Inmunizaciones!I358:X792,16,FALSE)</f>
        <v>#N/A</v>
      </c>
      <c r="M356" s="309" t="e">
        <f>VLOOKUP(Data[[#This Row],[Renaes]],Inmunizaciones!I358:AL792,30,FALSE)</f>
        <v>#N/A</v>
      </c>
      <c r="N356" s="100" t="e">
        <f>MIN(Data[[#This Row],[BCG2]],Data[[#This Row],[HvB]])</f>
        <v>#N/A</v>
      </c>
      <c r="O356" s="210">
        <f>IFERROR(Data[[#This Row],[RN
Completa]]/Data[[#This Row],[MetaRN]],0)</f>
        <v>0</v>
      </c>
      <c r="P356" s="43" t="e">
        <f>+Data[[#This Row],[MetaRN]]</f>
        <v>#N/A</v>
      </c>
      <c r="Q356" s="248" t="e">
        <f>VLOOKUP(Data[[#This Row],[Renaes]],Inmunizaciones!I358:BB792,46,FALSE)</f>
        <v>#N/A</v>
      </c>
      <c r="R356" s="248" t="e">
        <f>VLOOKUP(Data[[#This Row],[Renaes]],Inmunizaciones!I358:BP792,60,FALSE)</f>
        <v>#N/A</v>
      </c>
      <c r="S356" s="248" t="e">
        <f>VLOOKUP(Data[[#This Row],[Renaes]],Inmunizaciones!I358:CD792,74,FALSE)</f>
        <v>#N/A</v>
      </c>
      <c r="T356" s="248" t="e">
        <f>VLOOKUP(Data[[#This Row],[Renaes]],Inmunizaciones!I358:CR792,88,FALSE)</f>
        <v>#N/A</v>
      </c>
      <c r="U356" s="12" t="e">
        <f>VLOOKUP(Data[[#This Row],[Renaes]],Inmunizaciones!I358:CT792,90,FALSE)</f>
        <v>#N/A</v>
      </c>
      <c r="V356" s="211">
        <f>IFERROR(Data[[#This Row],[&lt; 12 meses
Completa]]/P357,0)</f>
        <v>0</v>
      </c>
      <c r="W356" s="44" t="e">
        <f>VLOOKUP(Data[[#This Row],[Renaes]],Inmunizaciones!I358:CU792,91,FALSE)</f>
        <v>#N/A</v>
      </c>
      <c r="X356" s="248" t="e">
        <f>VLOOKUP(Data[[#This Row],[Renaes]],Inmunizaciones!I358:DH792,104,FALSE)</f>
        <v>#N/A</v>
      </c>
      <c r="Y356" s="248" t="e">
        <f>VLOOKUP(Data[[#This Row],[Renaes]],Inmunizaciones!I358:DV792,118,FALSE)</f>
        <v>#N/A</v>
      </c>
      <c r="Z356" s="248" t="e">
        <f>VLOOKUP(Data[[#This Row],[Renaes]],Inmunizaciones!I358:EJ792,132,FALSE)</f>
        <v>#N/A</v>
      </c>
      <c r="AA356" s="248" t="e">
        <f>VLOOKUP(Data[[#This Row],[Renaes]],Inmunizaciones!I358:EX792,146,FALSE)</f>
        <v>#N/A</v>
      </c>
      <c r="AB356" s="248" t="e">
        <f>VLOOKUP(Data[[#This Row],[Renaes]],Inmunizaciones!I358:FL792,160,FALSE)</f>
        <v>#N/A</v>
      </c>
      <c r="AC356" s="248" t="e">
        <f>VLOOKUP(Data[[#This Row],[Renaes]],Inmunizaciones!I358:FZ792,174,FALSE)</f>
        <v>#N/A</v>
      </c>
      <c r="AD356" s="102" t="e">
        <f>VLOOKUP(Data[[#This Row],[Renaes]],Inmunizaciones!I358:GQ792,191,FALSE)</f>
        <v>#N/A</v>
      </c>
      <c r="AE356" s="224">
        <f t="shared" si="18"/>
        <v>0</v>
      </c>
      <c r="AF356" s="102" t="e">
        <f t="shared" si="17"/>
        <v>#N/A</v>
      </c>
      <c r="AG356" s="224">
        <f t="shared" si="19"/>
        <v>0</v>
      </c>
      <c r="AH356" s="73" t="e">
        <f>VLOOKUP(Data[[#This Row],[Renaes]],Inmunizaciones!I358:GR792,192,FALSE)</f>
        <v>#N/A</v>
      </c>
      <c r="AI356" s="8" t="e">
        <f>VLOOKUP(Data[[#This Row],[Renaes]],Inmunizaciones!I358:HE792,205,FALSE)</f>
        <v>#N/A</v>
      </c>
      <c r="AJ356" s="8" t="e">
        <f>VLOOKUP(Data[[#This Row],[Renaes]],Inmunizaciones!I358:HS792,219,FALSE)</f>
        <v>#N/A</v>
      </c>
      <c r="AK356" s="102" t="e">
        <f>MIN(Data[[#This Row],[DPT REF2]:[APO REF2]])</f>
        <v>#N/A</v>
      </c>
      <c r="AL356" s="224">
        <f>IFERROR(Data[[#This Row],[4 AÑOS CON VACUNA COMPLETA]]/Data[[#This Row],[Meta4]],0)</f>
        <v>0</v>
      </c>
    </row>
    <row r="357" spans="1:38" s="5" customFormat="1" ht="12" x14ac:dyDescent="0.25">
      <c r="A357" s="108" t="s">
        <v>25</v>
      </c>
      <c r="B357" s="107" t="s">
        <v>130</v>
      </c>
      <c r="C357" s="107"/>
      <c r="D357" s="107" t="s">
        <v>620</v>
      </c>
      <c r="E357" s="108" t="s">
        <v>621</v>
      </c>
      <c r="F357" s="107" t="s">
        <v>621</v>
      </c>
      <c r="G357" s="107"/>
      <c r="H357" s="146" t="s">
        <v>410</v>
      </c>
      <c r="I357" s="108">
        <v>11369</v>
      </c>
      <c r="J357" s="108" t="s">
        <v>626</v>
      </c>
      <c r="K357" s="6" t="e">
        <f>VLOOKUP(Data[[#This Row],[Renaes]],Inmunizaciones!I359:W794,15,FALSE)</f>
        <v>#N/A</v>
      </c>
      <c r="L357" s="249" t="e">
        <f>VLOOKUP(Data[[#This Row],[Renaes]],Inmunizaciones!I359:X793,16,FALSE)</f>
        <v>#N/A</v>
      </c>
      <c r="M357" s="309" t="e">
        <f>VLOOKUP(Data[[#This Row],[Renaes]],Inmunizaciones!I359:AL793,30,FALSE)</f>
        <v>#N/A</v>
      </c>
      <c r="N357" s="100" t="e">
        <f>MIN(Data[[#This Row],[BCG2]],Data[[#This Row],[HvB]])</f>
        <v>#N/A</v>
      </c>
      <c r="O357" s="210">
        <f>IFERROR(Data[[#This Row],[RN
Completa]]/Data[[#This Row],[MetaRN]],0)</f>
        <v>0</v>
      </c>
      <c r="P357" s="43" t="e">
        <f>+Data[[#This Row],[MetaRN]]</f>
        <v>#N/A</v>
      </c>
      <c r="Q357" s="248" t="e">
        <f>VLOOKUP(Data[[#This Row],[Renaes]],Inmunizaciones!I359:BB793,46,FALSE)</f>
        <v>#N/A</v>
      </c>
      <c r="R357" s="248" t="e">
        <f>VLOOKUP(Data[[#This Row],[Renaes]],Inmunizaciones!I359:BP793,60,FALSE)</f>
        <v>#N/A</v>
      </c>
      <c r="S357" s="248" t="e">
        <f>VLOOKUP(Data[[#This Row],[Renaes]],Inmunizaciones!I359:CD793,74,FALSE)</f>
        <v>#N/A</v>
      </c>
      <c r="T357" s="248" t="e">
        <f>VLOOKUP(Data[[#This Row],[Renaes]],Inmunizaciones!I359:CR793,88,FALSE)</f>
        <v>#N/A</v>
      </c>
      <c r="U357" s="12" t="e">
        <f>VLOOKUP(Data[[#This Row],[Renaes]],Inmunizaciones!I359:CT793,90,FALSE)</f>
        <v>#N/A</v>
      </c>
      <c r="V357" s="211">
        <f>IFERROR(Data[[#This Row],[&lt; 12 meses
Completa]]/P358,0)</f>
        <v>0</v>
      </c>
      <c r="W357" s="44" t="e">
        <f>VLOOKUP(Data[[#This Row],[Renaes]],Inmunizaciones!I359:CU793,91,FALSE)</f>
        <v>#N/A</v>
      </c>
      <c r="X357" s="248" t="e">
        <f>VLOOKUP(Data[[#This Row],[Renaes]],Inmunizaciones!I359:DH793,104,FALSE)</f>
        <v>#N/A</v>
      </c>
      <c r="Y357" s="248" t="e">
        <f>VLOOKUP(Data[[#This Row],[Renaes]],Inmunizaciones!I359:DV793,118,FALSE)</f>
        <v>#N/A</v>
      </c>
      <c r="Z357" s="248" t="e">
        <f>VLOOKUP(Data[[#This Row],[Renaes]],Inmunizaciones!I359:EJ793,132,FALSE)</f>
        <v>#N/A</v>
      </c>
      <c r="AA357" s="248" t="e">
        <f>VLOOKUP(Data[[#This Row],[Renaes]],Inmunizaciones!I359:EX793,146,FALSE)</f>
        <v>#N/A</v>
      </c>
      <c r="AB357" s="248" t="e">
        <f>VLOOKUP(Data[[#This Row],[Renaes]],Inmunizaciones!I359:FL793,160,FALSE)</f>
        <v>#N/A</v>
      </c>
      <c r="AC357" s="248" t="e">
        <f>VLOOKUP(Data[[#This Row],[Renaes]],Inmunizaciones!I359:FZ793,174,FALSE)</f>
        <v>#N/A</v>
      </c>
      <c r="AD357" s="102" t="e">
        <f>VLOOKUP(Data[[#This Row],[Renaes]],Inmunizaciones!I359:GQ793,191,FALSE)</f>
        <v>#N/A</v>
      </c>
      <c r="AE357" s="224">
        <f t="shared" si="18"/>
        <v>0</v>
      </c>
      <c r="AF357" s="102" t="e">
        <f t="shared" si="17"/>
        <v>#N/A</v>
      </c>
      <c r="AG357" s="224">
        <f t="shared" si="19"/>
        <v>0</v>
      </c>
      <c r="AH357" s="73" t="e">
        <f>VLOOKUP(Data[[#This Row],[Renaes]],Inmunizaciones!I359:GR793,192,FALSE)</f>
        <v>#N/A</v>
      </c>
      <c r="AI357" s="8" t="e">
        <f>VLOOKUP(Data[[#This Row],[Renaes]],Inmunizaciones!I359:HE793,205,FALSE)</f>
        <v>#N/A</v>
      </c>
      <c r="AJ357" s="8" t="e">
        <f>VLOOKUP(Data[[#This Row],[Renaes]],Inmunizaciones!I359:HS793,219,FALSE)</f>
        <v>#N/A</v>
      </c>
      <c r="AK357" s="102" t="e">
        <f>MIN(Data[[#This Row],[DPT REF2]:[APO REF2]])</f>
        <v>#N/A</v>
      </c>
      <c r="AL357" s="224">
        <f>IFERROR(Data[[#This Row],[4 AÑOS CON VACUNA COMPLETA]]/Data[[#This Row],[Meta4]],0)</f>
        <v>0</v>
      </c>
    </row>
    <row r="358" spans="1:38" s="5" customFormat="1" ht="12" x14ac:dyDescent="0.25">
      <c r="A358" s="108" t="s">
        <v>25</v>
      </c>
      <c r="B358" s="107" t="s">
        <v>130</v>
      </c>
      <c r="C358" s="107"/>
      <c r="D358" s="107" t="s">
        <v>620</v>
      </c>
      <c r="E358" s="108" t="s">
        <v>624</v>
      </c>
      <c r="F358" s="107" t="s">
        <v>624</v>
      </c>
      <c r="G358" s="107"/>
      <c r="H358" s="146" t="s">
        <v>410</v>
      </c>
      <c r="I358" s="108">
        <v>11386</v>
      </c>
      <c r="J358" s="108" t="s">
        <v>445</v>
      </c>
      <c r="K358" s="6" t="e">
        <f>VLOOKUP(Data[[#This Row],[Renaes]],Inmunizaciones!I360:W795,15,FALSE)</f>
        <v>#N/A</v>
      </c>
      <c r="L358" s="249" t="e">
        <f>VLOOKUP(Data[[#This Row],[Renaes]],Inmunizaciones!I360:X794,16,FALSE)</f>
        <v>#N/A</v>
      </c>
      <c r="M358" s="309" t="e">
        <f>VLOOKUP(Data[[#This Row],[Renaes]],Inmunizaciones!I360:AL794,30,FALSE)</f>
        <v>#N/A</v>
      </c>
      <c r="N358" s="100" t="e">
        <f>MIN(Data[[#This Row],[BCG2]],Data[[#This Row],[HvB]])</f>
        <v>#N/A</v>
      </c>
      <c r="O358" s="210">
        <f>IFERROR(Data[[#This Row],[RN
Completa]]/Data[[#This Row],[MetaRN]],0)</f>
        <v>0</v>
      </c>
      <c r="P358" s="43" t="e">
        <f>+Data[[#This Row],[MetaRN]]</f>
        <v>#N/A</v>
      </c>
      <c r="Q358" s="248" t="e">
        <f>VLOOKUP(Data[[#This Row],[Renaes]],Inmunizaciones!I360:BB794,46,FALSE)</f>
        <v>#N/A</v>
      </c>
      <c r="R358" s="248" t="e">
        <f>VLOOKUP(Data[[#This Row],[Renaes]],Inmunizaciones!I360:BP794,60,FALSE)</f>
        <v>#N/A</v>
      </c>
      <c r="S358" s="248" t="e">
        <f>VLOOKUP(Data[[#This Row],[Renaes]],Inmunizaciones!I360:CD794,74,FALSE)</f>
        <v>#N/A</v>
      </c>
      <c r="T358" s="248" t="e">
        <f>VLOOKUP(Data[[#This Row],[Renaes]],Inmunizaciones!I360:CR794,88,FALSE)</f>
        <v>#N/A</v>
      </c>
      <c r="U358" s="12" t="e">
        <f>VLOOKUP(Data[[#This Row],[Renaes]],Inmunizaciones!I360:CT794,90,FALSE)</f>
        <v>#N/A</v>
      </c>
      <c r="V358" s="211">
        <f>IFERROR(Data[[#This Row],[&lt; 12 meses
Completa]]/P359,0)</f>
        <v>0</v>
      </c>
      <c r="W358" s="44" t="e">
        <f>VLOOKUP(Data[[#This Row],[Renaes]],Inmunizaciones!I360:CU794,91,FALSE)</f>
        <v>#N/A</v>
      </c>
      <c r="X358" s="248" t="e">
        <f>VLOOKUP(Data[[#This Row],[Renaes]],Inmunizaciones!I360:DH794,104,FALSE)</f>
        <v>#N/A</v>
      </c>
      <c r="Y358" s="248" t="e">
        <f>VLOOKUP(Data[[#This Row],[Renaes]],Inmunizaciones!I360:DV794,118,FALSE)</f>
        <v>#N/A</v>
      </c>
      <c r="Z358" s="248" t="e">
        <f>VLOOKUP(Data[[#This Row],[Renaes]],Inmunizaciones!I360:EJ794,132,FALSE)</f>
        <v>#N/A</v>
      </c>
      <c r="AA358" s="248" t="e">
        <f>VLOOKUP(Data[[#This Row],[Renaes]],Inmunizaciones!I360:EX794,146,FALSE)</f>
        <v>#N/A</v>
      </c>
      <c r="AB358" s="248" t="e">
        <f>VLOOKUP(Data[[#This Row],[Renaes]],Inmunizaciones!I360:FL794,160,FALSE)</f>
        <v>#N/A</v>
      </c>
      <c r="AC358" s="248" t="e">
        <f>VLOOKUP(Data[[#This Row],[Renaes]],Inmunizaciones!I360:FZ794,174,FALSE)</f>
        <v>#N/A</v>
      </c>
      <c r="AD358" s="102" t="e">
        <f>VLOOKUP(Data[[#This Row],[Renaes]],Inmunizaciones!I360:GQ794,191,FALSE)</f>
        <v>#N/A</v>
      </c>
      <c r="AE358" s="224">
        <f t="shared" si="18"/>
        <v>0</v>
      </c>
      <c r="AF358" s="102" t="e">
        <f t="shared" si="17"/>
        <v>#N/A</v>
      </c>
      <c r="AG358" s="224">
        <f t="shared" si="19"/>
        <v>0</v>
      </c>
      <c r="AH358" s="73" t="e">
        <f>VLOOKUP(Data[[#This Row],[Renaes]],Inmunizaciones!I360:GR794,192,FALSE)</f>
        <v>#N/A</v>
      </c>
      <c r="AI358" s="8" t="e">
        <f>VLOOKUP(Data[[#This Row],[Renaes]],Inmunizaciones!I360:HE794,205,FALSE)</f>
        <v>#N/A</v>
      </c>
      <c r="AJ358" s="8" t="e">
        <f>VLOOKUP(Data[[#This Row],[Renaes]],Inmunizaciones!I360:HS794,219,FALSE)</f>
        <v>#N/A</v>
      </c>
      <c r="AK358" s="102" t="e">
        <f>MIN(Data[[#This Row],[DPT REF2]:[APO REF2]])</f>
        <v>#N/A</v>
      </c>
      <c r="AL358" s="224">
        <f>IFERROR(Data[[#This Row],[4 AÑOS CON VACUNA COMPLETA]]/Data[[#This Row],[Meta4]],0)</f>
        <v>0</v>
      </c>
    </row>
    <row r="359" spans="1:38" s="5" customFormat="1" ht="12" x14ac:dyDescent="0.25">
      <c r="A359" s="108" t="s">
        <v>25</v>
      </c>
      <c r="B359" s="107" t="s">
        <v>27</v>
      </c>
      <c r="C359" s="107"/>
      <c r="D359" s="107" t="s">
        <v>620</v>
      </c>
      <c r="E359" s="108" t="s">
        <v>624</v>
      </c>
      <c r="F359" s="107" t="s">
        <v>624</v>
      </c>
      <c r="G359" s="107"/>
      <c r="H359" s="146" t="s">
        <v>410</v>
      </c>
      <c r="I359" s="108">
        <v>11397</v>
      </c>
      <c r="J359" s="108" t="s">
        <v>446</v>
      </c>
      <c r="K359" s="6" t="e">
        <f>VLOOKUP(Data[[#This Row],[Renaes]],Inmunizaciones!I361:W796,15,FALSE)</f>
        <v>#N/A</v>
      </c>
      <c r="L359" s="249" t="e">
        <f>VLOOKUP(Data[[#This Row],[Renaes]],Inmunizaciones!I361:X795,16,FALSE)</f>
        <v>#N/A</v>
      </c>
      <c r="M359" s="309" t="e">
        <f>VLOOKUP(Data[[#This Row],[Renaes]],Inmunizaciones!I361:AL795,30,FALSE)</f>
        <v>#N/A</v>
      </c>
      <c r="N359" s="100" t="e">
        <f>MIN(Data[[#This Row],[BCG2]],Data[[#This Row],[HvB]])</f>
        <v>#N/A</v>
      </c>
      <c r="O359" s="210">
        <f>IFERROR(Data[[#This Row],[RN
Completa]]/Data[[#This Row],[MetaRN]],0)</f>
        <v>0</v>
      </c>
      <c r="P359" s="43" t="e">
        <f>+Data[[#This Row],[MetaRN]]</f>
        <v>#N/A</v>
      </c>
      <c r="Q359" s="248" t="e">
        <f>VLOOKUP(Data[[#This Row],[Renaes]],Inmunizaciones!I361:BB795,46,FALSE)</f>
        <v>#N/A</v>
      </c>
      <c r="R359" s="248" t="e">
        <f>VLOOKUP(Data[[#This Row],[Renaes]],Inmunizaciones!I361:BP795,60,FALSE)</f>
        <v>#N/A</v>
      </c>
      <c r="S359" s="248" t="e">
        <f>VLOOKUP(Data[[#This Row],[Renaes]],Inmunizaciones!I361:CD795,74,FALSE)</f>
        <v>#N/A</v>
      </c>
      <c r="T359" s="248" t="e">
        <f>VLOOKUP(Data[[#This Row],[Renaes]],Inmunizaciones!I361:CR795,88,FALSE)</f>
        <v>#N/A</v>
      </c>
      <c r="U359" s="12" t="e">
        <f>VLOOKUP(Data[[#This Row],[Renaes]],Inmunizaciones!I361:CT795,90,FALSE)</f>
        <v>#N/A</v>
      </c>
      <c r="V359" s="211">
        <f>IFERROR(Data[[#This Row],[&lt; 12 meses
Completa]]/P360,0)</f>
        <v>0</v>
      </c>
      <c r="W359" s="44" t="e">
        <f>VLOOKUP(Data[[#This Row],[Renaes]],Inmunizaciones!I361:CU795,91,FALSE)</f>
        <v>#N/A</v>
      </c>
      <c r="X359" s="248" t="e">
        <f>VLOOKUP(Data[[#This Row],[Renaes]],Inmunizaciones!I361:DH795,104,FALSE)</f>
        <v>#N/A</v>
      </c>
      <c r="Y359" s="248" t="e">
        <f>VLOOKUP(Data[[#This Row],[Renaes]],Inmunizaciones!I361:DV795,118,FALSE)</f>
        <v>#N/A</v>
      </c>
      <c r="Z359" s="248" t="e">
        <f>VLOOKUP(Data[[#This Row],[Renaes]],Inmunizaciones!I361:EJ795,132,FALSE)</f>
        <v>#N/A</v>
      </c>
      <c r="AA359" s="248" t="e">
        <f>VLOOKUP(Data[[#This Row],[Renaes]],Inmunizaciones!I361:EX795,146,FALSE)</f>
        <v>#N/A</v>
      </c>
      <c r="AB359" s="248" t="e">
        <f>VLOOKUP(Data[[#This Row],[Renaes]],Inmunizaciones!I361:FL795,160,FALSE)</f>
        <v>#N/A</v>
      </c>
      <c r="AC359" s="248" t="e">
        <f>VLOOKUP(Data[[#This Row],[Renaes]],Inmunizaciones!I361:FZ795,174,FALSE)</f>
        <v>#N/A</v>
      </c>
      <c r="AD359" s="102" t="e">
        <f>VLOOKUP(Data[[#This Row],[Renaes]],Inmunizaciones!I361:GQ795,191,FALSE)</f>
        <v>#N/A</v>
      </c>
      <c r="AE359" s="224">
        <f t="shared" si="18"/>
        <v>0</v>
      </c>
      <c r="AF359" s="102" t="e">
        <f t="shared" si="17"/>
        <v>#N/A</v>
      </c>
      <c r="AG359" s="224">
        <f t="shared" si="19"/>
        <v>0</v>
      </c>
      <c r="AH359" s="73" t="e">
        <f>VLOOKUP(Data[[#This Row],[Renaes]],Inmunizaciones!I361:GR795,192,FALSE)</f>
        <v>#N/A</v>
      </c>
      <c r="AI359" s="8" t="e">
        <f>VLOOKUP(Data[[#This Row],[Renaes]],Inmunizaciones!I361:HE795,205,FALSE)</f>
        <v>#N/A</v>
      </c>
      <c r="AJ359" s="8" t="e">
        <f>VLOOKUP(Data[[#This Row],[Renaes]],Inmunizaciones!I361:HS795,219,FALSE)</f>
        <v>#N/A</v>
      </c>
      <c r="AK359" s="102" t="e">
        <f>MIN(Data[[#This Row],[DPT REF2]:[APO REF2]])</f>
        <v>#N/A</v>
      </c>
      <c r="AL359" s="224">
        <f>IFERROR(Data[[#This Row],[4 AÑOS CON VACUNA COMPLETA]]/Data[[#This Row],[Meta4]],0)</f>
        <v>0</v>
      </c>
    </row>
    <row r="360" spans="1:38" s="5" customFormat="1" ht="12" x14ac:dyDescent="0.25">
      <c r="A360" s="108" t="s">
        <v>111</v>
      </c>
      <c r="B360" s="107" t="s">
        <v>202</v>
      </c>
      <c r="C360" s="107"/>
      <c r="D360" s="107" t="s">
        <v>620</v>
      </c>
      <c r="E360" s="108" t="s">
        <v>624</v>
      </c>
      <c r="F360" s="107" t="s">
        <v>624</v>
      </c>
      <c r="G360" s="107"/>
      <c r="H360" s="146" t="s">
        <v>410</v>
      </c>
      <c r="I360" s="108">
        <v>11403</v>
      </c>
      <c r="J360" s="108" t="s">
        <v>447</v>
      </c>
      <c r="K360" s="6" t="e">
        <f>VLOOKUP(Data[[#This Row],[Renaes]],Inmunizaciones!I362:W797,15,FALSE)</f>
        <v>#N/A</v>
      </c>
      <c r="L360" s="249" t="e">
        <f>VLOOKUP(Data[[#This Row],[Renaes]],Inmunizaciones!I362:X796,16,FALSE)</f>
        <v>#N/A</v>
      </c>
      <c r="M360" s="309" t="e">
        <f>VLOOKUP(Data[[#This Row],[Renaes]],Inmunizaciones!I362:AL796,30,FALSE)</f>
        <v>#N/A</v>
      </c>
      <c r="N360" s="100" t="e">
        <f>MIN(Data[[#This Row],[BCG2]],Data[[#This Row],[HvB]])</f>
        <v>#N/A</v>
      </c>
      <c r="O360" s="210">
        <f>IFERROR(Data[[#This Row],[RN
Completa]]/Data[[#This Row],[MetaRN]],0)</f>
        <v>0</v>
      </c>
      <c r="P360" s="43" t="e">
        <f>+Data[[#This Row],[MetaRN]]</f>
        <v>#N/A</v>
      </c>
      <c r="Q360" s="248" t="e">
        <f>VLOOKUP(Data[[#This Row],[Renaes]],Inmunizaciones!I362:BB796,46,FALSE)</f>
        <v>#N/A</v>
      </c>
      <c r="R360" s="248" t="e">
        <f>VLOOKUP(Data[[#This Row],[Renaes]],Inmunizaciones!I362:BP796,60,FALSE)</f>
        <v>#N/A</v>
      </c>
      <c r="S360" s="248" t="e">
        <f>VLOOKUP(Data[[#This Row],[Renaes]],Inmunizaciones!I362:CD796,74,FALSE)</f>
        <v>#N/A</v>
      </c>
      <c r="T360" s="248" t="e">
        <f>VLOOKUP(Data[[#This Row],[Renaes]],Inmunizaciones!I362:CR796,88,FALSE)</f>
        <v>#N/A</v>
      </c>
      <c r="U360" s="12" t="e">
        <f>VLOOKUP(Data[[#This Row],[Renaes]],Inmunizaciones!I362:CT796,90,FALSE)</f>
        <v>#N/A</v>
      </c>
      <c r="V360" s="211">
        <f>IFERROR(Data[[#This Row],[&lt; 12 meses
Completa]]/P361,0)</f>
        <v>0</v>
      </c>
      <c r="W360" s="44" t="e">
        <f>VLOOKUP(Data[[#This Row],[Renaes]],Inmunizaciones!I362:CU796,91,FALSE)</f>
        <v>#N/A</v>
      </c>
      <c r="X360" s="248" t="e">
        <f>VLOOKUP(Data[[#This Row],[Renaes]],Inmunizaciones!I362:DH796,104,FALSE)</f>
        <v>#N/A</v>
      </c>
      <c r="Y360" s="248" t="e">
        <f>VLOOKUP(Data[[#This Row],[Renaes]],Inmunizaciones!I362:DV796,118,FALSE)</f>
        <v>#N/A</v>
      </c>
      <c r="Z360" s="248" t="e">
        <f>VLOOKUP(Data[[#This Row],[Renaes]],Inmunizaciones!I362:EJ796,132,FALSE)</f>
        <v>#N/A</v>
      </c>
      <c r="AA360" s="248" t="e">
        <f>VLOOKUP(Data[[#This Row],[Renaes]],Inmunizaciones!I362:EX796,146,FALSE)</f>
        <v>#N/A</v>
      </c>
      <c r="AB360" s="248" t="e">
        <f>VLOOKUP(Data[[#This Row],[Renaes]],Inmunizaciones!I362:FL796,160,FALSE)</f>
        <v>#N/A</v>
      </c>
      <c r="AC360" s="248" t="e">
        <f>VLOOKUP(Data[[#This Row],[Renaes]],Inmunizaciones!I362:FZ796,174,FALSE)</f>
        <v>#N/A</v>
      </c>
      <c r="AD360" s="102" t="e">
        <f>VLOOKUP(Data[[#This Row],[Renaes]],Inmunizaciones!I362:GQ796,191,FALSE)</f>
        <v>#N/A</v>
      </c>
      <c r="AE360" s="224">
        <f t="shared" si="18"/>
        <v>0</v>
      </c>
      <c r="AF360" s="102" t="e">
        <f t="shared" si="17"/>
        <v>#N/A</v>
      </c>
      <c r="AG360" s="224">
        <f t="shared" si="19"/>
        <v>0</v>
      </c>
      <c r="AH360" s="73" t="e">
        <f>VLOOKUP(Data[[#This Row],[Renaes]],Inmunizaciones!I362:GR796,192,FALSE)</f>
        <v>#N/A</v>
      </c>
      <c r="AI360" s="8" t="e">
        <f>VLOOKUP(Data[[#This Row],[Renaes]],Inmunizaciones!I362:HE796,205,FALSE)</f>
        <v>#N/A</v>
      </c>
      <c r="AJ360" s="8" t="e">
        <f>VLOOKUP(Data[[#This Row],[Renaes]],Inmunizaciones!I362:HS796,219,FALSE)</f>
        <v>#N/A</v>
      </c>
      <c r="AK360" s="102" t="e">
        <f>MIN(Data[[#This Row],[DPT REF2]:[APO REF2]])</f>
        <v>#N/A</v>
      </c>
      <c r="AL360" s="224">
        <f>IFERROR(Data[[#This Row],[4 AÑOS CON VACUNA COMPLETA]]/Data[[#This Row],[Meta4]],0)</f>
        <v>0</v>
      </c>
    </row>
    <row r="361" spans="1:38" s="5" customFormat="1" ht="12" x14ac:dyDescent="0.25">
      <c r="A361" s="108" t="s">
        <v>39</v>
      </c>
      <c r="B361" s="107" t="s">
        <v>39</v>
      </c>
      <c r="C361" s="107"/>
      <c r="D361" s="107" t="s">
        <v>620</v>
      </c>
      <c r="E361" s="108" t="s">
        <v>624</v>
      </c>
      <c r="F361" s="107" t="s">
        <v>624</v>
      </c>
      <c r="G361" s="107"/>
      <c r="H361" s="146" t="s">
        <v>410</v>
      </c>
      <c r="I361" s="108">
        <v>11405</v>
      </c>
      <c r="J361" s="108" t="s">
        <v>448</v>
      </c>
      <c r="K361" s="6" t="e">
        <f>VLOOKUP(Data[[#This Row],[Renaes]],Inmunizaciones!I363:W798,15,FALSE)</f>
        <v>#N/A</v>
      </c>
      <c r="L361" s="249" t="e">
        <f>VLOOKUP(Data[[#This Row],[Renaes]],Inmunizaciones!I363:X797,16,FALSE)</f>
        <v>#N/A</v>
      </c>
      <c r="M361" s="309" t="e">
        <f>VLOOKUP(Data[[#This Row],[Renaes]],Inmunizaciones!I363:AL797,30,FALSE)</f>
        <v>#N/A</v>
      </c>
      <c r="N361" s="100" t="e">
        <f>MIN(Data[[#This Row],[BCG2]],Data[[#This Row],[HvB]])</f>
        <v>#N/A</v>
      </c>
      <c r="O361" s="210">
        <f>IFERROR(Data[[#This Row],[RN
Completa]]/Data[[#This Row],[MetaRN]],0)</f>
        <v>0</v>
      </c>
      <c r="P361" s="43" t="e">
        <f>+Data[[#This Row],[MetaRN]]</f>
        <v>#N/A</v>
      </c>
      <c r="Q361" s="248" t="e">
        <f>VLOOKUP(Data[[#This Row],[Renaes]],Inmunizaciones!I363:BB797,46,FALSE)</f>
        <v>#N/A</v>
      </c>
      <c r="R361" s="248" t="e">
        <f>VLOOKUP(Data[[#This Row],[Renaes]],Inmunizaciones!I363:BP797,60,FALSE)</f>
        <v>#N/A</v>
      </c>
      <c r="S361" s="248" t="e">
        <f>VLOOKUP(Data[[#This Row],[Renaes]],Inmunizaciones!I363:CD797,74,FALSE)</f>
        <v>#N/A</v>
      </c>
      <c r="T361" s="248" t="e">
        <f>VLOOKUP(Data[[#This Row],[Renaes]],Inmunizaciones!I363:CR797,88,FALSE)</f>
        <v>#N/A</v>
      </c>
      <c r="U361" s="12" t="e">
        <f>VLOOKUP(Data[[#This Row],[Renaes]],Inmunizaciones!I363:CT797,90,FALSE)</f>
        <v>#N/A</v>
      </c>
      <c r="V361" s="211">
        <f>IFERROR(Data[[#This Row],[&lt; 12 meses
Completa]]/P362,0)</f>
        <v>0</v>
      </c>
      <c r="W361" s="44" t="e">
        <f>VLOOKUP(Data[[#This Row],[Renaes]],Inmunizaciones!I363:CU797,91,FALSE)</f>
        <v>#N/A</v>
      </c>
      <c r="X361" s="248" t="e">
        <f>VLOOKUP(Data[[#This Row],[Renaes]],Inmunizaciones!I363:DH797,104,FALSE)</f>
        <v>#N/A</v>
      </c>
      <c r="Y361" s="248" t="e">
        <f>VLOOKUP(Data[[#This Row],[Renaes]],Inmunizaciones!I363:DV797,118,FALSE)</f>
        <v>#N/A</v>
      </c>
      <c r="Z361" s="248" t="e">
        <f>VLOOKUP(Data[[#This Row],[Renaes]],Inmunizaciones!I363:EJ797,132,FALSE)</f>
        <v>#N/A</v>
      </c>
      <c r="AA361" s="248" t="e">
        <f>VLOOKUP(Data[[#This Row],[Renaes]],Inmunizaciones!I363:EX797,146,FALSE)</f>
        <v>#N/A</v>
      </c>
      <c r="AB361" s="248" t="e">
        <f>VLOOKUP(Data[[#This Row],[Renaes]],Inmunizaciones!I363:FL797,160,FALSE)</f>
        <v>#N/A</v>
      </c>
      <c r="AC361" s="248" t="e">
        <f>VLOOKUP(Data[[#This Row],[Renaes]],Inmunizaciones!I363:FZ797,174,FALSE)</f>
        <v>#N/A</v>
      </c>
      <c r="AD361" s="102" t="e">
        <f>VLOOKUP(Data[[#This Row],[Renaes]],Inmunizaciones!I363:GQ797,191,FALSE)</f>
        <v>#N/A</v>
      </c>
      <c r="AE361" s="224">
        <f t="shared" si="18"/>
        <v>0</v>
      </c>
      <c r="AF361" s="102" t="e">
        <f t="shared" si="17"/>
        <v>#N/A</v>
      </c>
      <c r="AG361" s="224">
        <f t="shared" si="19"/>
        <v>0</v>
      </c>
      <c r="AH361" s="73" t="e">
        <f>VLOOKUP(Data[[#This Row],[Renaes]],Inmunizaciones!I363:GR797,192,FALSE)</f>
        <v>#N/A</v>
      </c>
      <c r="AI361" s="8" t="e">
        <f>VLOOKUP(Data[[#This Row],[Renaes]],Inmunizaciones!I363:HE797,205,FALSE)</f>
        <v>#N/A</v>
      </c>
      <c r="AJ361" s="8" t="e">
        <f>VLOOKUP(Data[[#This Row],[Renaes]],Inmunizaciones!I363:HS797,219,FALSE)</f>
        <v>#N/A</v>
      </c>
      <c r="AK361" s="102" t="e">
        <f>MIN(Data[[#This Row],[DPT REF2]:[APO REF2]])</f>
        <v>#N/A</v>
      </c>
      <c r="AL361" s="224">
        <f>IFERROR(Data[[#This Row],[4 AÑOS CON VACUNA COMPLETA]]/Data[[#This Row],[Meta4]],0)</f>
        <v>0</v>
      </c>
    </row>
    <row r="362" spans="1:38" s="5" customFormat="1" ht="12" x14ac:dyDescent="0.25">
      <c r="A362" s="108" t="s">
        <v>25</v>
      </c>
      <c r="B362" s="107" t="s">
        <v>26</v>
      </c>
      <c r="C362" s="107"/>
      <c r="D362" s="107" t="s">
        <v>620</v>
      </c>
      <c r="E362" s="108" t="s">
        <v>624</v>
      </c>
      <c r="F362" s="107" t="s">
        <v>624</v>
      </c>
      <c r="G362" s="107"/>
      <c r="H362" s="146" t="s">
        <v>410</v>
      </c>
      <c r="I362" s="108">
        <v>11408</v>
      </c>
      <c r="J362" s="108" t="s">
        <v>449</v>
      </c>
      <c r="K362" s="6" t="e">
        <f>VLOOKUP(Data[[#This Row],[Renaes]],Inmunizaciones!I364:W799,15,FALSE)</f>
        <v>#N/A</v>
      </c>
      <c r="L362" s="249" t="e">
        <f>VLOOKUP(Data[[#This Row],[Renaes]],Inmunizaciones!I364:X798,16,FALSE)</f>
        <v>#N/A</v>
      </c>
      <c r="M362" s="309" t="e">
        <f>VLOOKUP(Data[[#This Row],[Renaes]],Inmunizaciones!I364:AL798,30,FALSE)</f>
        <v>#N/A</v>
      </c>
      <c r="N362" s="100" t="e">
        <f>MIN(Data[[#This Row],[BCG2]],Data[[#This Row],[HvB]])</f>
        <v>#N/A</v>
      </c>
      <c r="O362" s="210">
        <f>IFERROR(Data[[#This Row],[RN
Completa]]/Data[[#This Row],[MetaRN]],0)</f>
        <v>0</v>
      </c>
      <c r="P362" s="43" t="e">
        <f>+Data[[#This Row],[MetaRN]]</f>
        <v>#N/A</v>
      </c>
      <c r="Q362" s="248" t="e">
        <f>VLOOKUP(Data[[#This Row],[Renaes]],Inmunizaciones!I364:BB798,46,FALSE)</f>
        <v>#N/A</v>
      </c>
      <c r="R362" s="248" t="e">
        <f>VLOOKUP(Data[[#This Row],[Renaes]],Inmunizaciones!I364:BP798,60,FALSE)</f>
        <v>#N/A</v>
      </c>
      <c r="S362" s="248" t="e">
        <f>VLOOKUP(Data[[#This Row],[Renaes]],Inmunizaciones!I364:CD798,74,FALSE)</f>
        <v>#N/A</v>
      </c>
      <c r="T362" s="248" t="e">
        <f>VLOOKUP(Data[[#This Row],[Renaes]],Inmunizaciones!I364:CR798,88,FALSE)</f>
        <v>#N/A</v>
      </c>
      <c r="U362" s="12" t="e">
        <f>VLOOKUP(Data[[#This Row],[Renaes]],Inmunizaciones!I364:CT798,90,FALSE)</f>
        <v>#N/A</v>
      </c>
      <c r="V362" s="211">
        <f>IFERROR(Data[[#This Row],[&lt; 12 meses
Completa]]/P363,0)</f>
        <v>0</v>
      </c>
      <c r="W362" s="44" t="e">
        <f>VLOOKUP(Data[[#This Row],[Renaes]],Inmunizaciones!I364:CU798,91,FALSE)</f>
        <v>#N/A</v>
      </c>
      <c r="X362" s="248" t="e">
        <f>VLOOKUP(Data[[#This Row],[Renaes]],Inmunizaciones!I364:DH798,104,FALSE)</f>
        <v>#N/A</v>
      </c>
      <c r="Y362" s="248" t="e">
        <f>VLOOKUP(Data[[#This Row],[Renaes]],Inmunizaciones!I364:DV798,118,FALSE)</f>
        <v>#N/A</v>
      </c>
      <c r="Z362" s="248" t="e">
        <f>VLOOKUP(Data[[#This Row],[Renaes]],Inmunizaciones!I364:EJ798,132,FALSE)</f>
        <v>#N/A</v>
      </c>
      <c r="AA362" s="248" t="e">
        <f>VLOOKUP(Data[[#This Row],[Renaes]],Inmunizaciones!I364:EX798,146,FALSE)</f>
        <v>#N/A</v>
      </c>
      <c r="AB362" s="248" t="e">
        <f>VLOOKUP(Data[[#This Row],[Renaes]],Inmunizaciones!I364:FL798,160,FALSE)</f>
        <v>#N/A</v>
      </c>
      <c r="AC362" s="248" t="e">
        <f>VLOOKUP(Data[[#This Row],[Renaes]],Inmunizaciones!I364:FZ798,174,FALSE)</f>
        <v>#N/A</v>
      </c>
      <c r="AD362" s="102" t="e">
        <f>VLOOKUP(Data[[#This Row],[Renaes]],Inmunizaciones!I364:GQ798,191,FALSE)</f>
        <v>#N/A</v>
      </c>
      <c r="AE362" s="224">
        <f t="shared" si="18"/>
        <v>0</v>
      </c>
      <c r="AF362" s="102" t="e">
        <f t="shared" si="17"/>
        <v>#N/A</v>
      </c>
      <c r="AG362" s="224">
        <f t="shared" si="19"/>
        <v>0</v>
      </c>
      <c r="AH362" s="73" t="e">
        <f>VLOOKUP(Data[[#This Row],[Renaes]],Inmunizaciones!I364:GR798,192,FALSE)</f>
        <v>#N/A</v>
      </c>
      <c r="AI362" s="8" t="e">
        <f>VLOOKUP(Data[[#This Row],[Renaes]],Inmunizaciones!I364:HE798,205,FALSE)</f>
        <v>#N/A</v>
      </c>
      <c r="AJ362" s="8" t="e">
        <f>VLOOKUP(Data[[#This Row],[Renaes]],Inmunizaciones!I364:HS798,219,FALSE)</f>
        <v>#N/A</v>
      </c>
      <c r="AK362" s="102" t="e">
        <f>MIN(Data[[#This Row],[DPT REF2]:[APO REF2]])</f>
        <v>#N/A</v>
      </c>
      <c r="AL362" s="224">
        <f>IFERROR(Data[[#This Row],[4 AÑOS CON VACUNA COMPLETA]]/Data[[#This Row],[Meta4]],0)</f>
        <v>0</v>
      </c>
    </row>
    <row r="363" spans="1:38" s="5" customFormat="1" ht="12" x14ac:dyDescent="0.25">
      <c r="A363" s="108" t="s">
        <v>25</v>
      </c>
      <c r="B363" s="107" t="s">
        <v>27</v>
      </c>
      <c r="C363" s="107"/>
      <c r="D363" s="107" t="s">
        <v>620</v>
      </c>
      <c r="E363" s="108" t="s">
        <v>624</v>
      </c>
      <c r="F363" s="107" t="s">
        <v>624</v>
      </c>
      <c r="G363" s="107" t="s">
        <v>0</v>
      </c>
      <c r="H363" s="146" t="s">
        <v>526</v>
      </c>
      <c r="I363" s="108">
        <v>11409</v>
      </c>
      <c r="J363" s="108" t="s">
        <v>450</v>
      </c>
      <c r="K363" s="6" t="e">
        <f>VLOOKUP(Data[[#This Row],[Renaes]],Inmunizaciones!I365:W800,15,FALSE)</f>
        <v>#N/A</v>
      </c>
      <c r="L363" s="249" t="e">
        <f>VLOOKUP(Data[[#This Row],[Renaes]],Inmunizaciones!I365:X799,16,FALSE)</f>
        <v>#N/A</v>
      </c>
      <c r="M363" s="309" t="e">
        <f>VLOOKUP(Data[[#This Row],[Renaes]],Inmunizaciones!I365:AL799,30,FALSE)</f>
        <v>#N/A</v>
      </c>
      <c r="N363" s="100" t="e">
        <f>MIN(Data[[#This Row],[BCG2]],Data[[#This Row],[HvB]])</f>
        <v>#N/A</v>
      </c>
      <c r="O363" s="210">
        <f>IFERROR(Data[[#This Row],[RN
Completa]]/Data[[#This Row],[MetaRN]],0)</f>
        <v>0</v>
      </c>
      <c r="P363" s="43" t="e">
        <f>+Data[[#This Row],[MetaRN]]</f>
        <v>#N/A</v>
      </c>
      <c r="Q363" s="248" t="e">
        <f>VLOOKUP(Data[[#This Row],[Renaes]],Inmunizaciones!I365:BB799,46,FALSE)</f>
        <v>#N/A</v>
      </c>
      <c r="R363" s="248" t="e">
        <f>VLOOKUP(Data[[#This Row],[Renaes]],Inmunizaciones!I365:BP799,60,FALSE)</f>
        <v>#N/A</v>
      </c>
      <c r="S363" s="248" t="e">
        <f>VLOOKUP(Data[[#This Row],[Renaes]],Inmunizaciones!I365:CD799,74,FALSE)</f>
        <v>#N/A</v>
      </c>
      <c r="T363" s="248" t="e">
        <f>VLOOKUP(Data[[#This Row],[Renaes]],Inmunizaciones!I365:CR799,88,FALSE)</f>
        <v>#N/A</v>
      </c>
      <c r="U363" s="12" t="e">
        <f>VLOOKUP(Data[[#This Row],[Renaes]],Inmunizaciones!I365:CT799,90,FALSE)</f>
        <v>#N/A</v>
      </c>
      <c r="V363" s="211">
        <f>IFERROR(Data[[#This Row],[&lt; 12 meses
Completa]]/P364,0)</f>
        <v>0</v>
      </c>
      <c r="W363" s="44" t="e">
        <f>VLOOKUP(Data[[#This Row],[Renaes]],Inmunizaciones!I365:CU799,91,FALSE)</f>
        <v>#N/A</v>
      </c>
      <c r="X363" s="248" t="e">
        <f>VLOOKUP(Data[[#This Row],[Renaes]],Inmunizaciones!I365:DH799,104,FALSE)</f>
        <v>#N/A</v>
      </c>
      <c r="Y363" s="248" t="e">
        <f>VLOOKUP(Data[[#This Row],[Renaes]],Inmunizaciones!I365:DV799,118,FALSE)</f>
        <v>#N/A</v>
      </c>
      <c r="Z363" s="248" t="e">
        <f>VLOOKUP(Data[[#This Row],[Renaes]],Inmunizaciones!I365:EJ799,132,FALSE)</f>
        <v>#N/A</v>
      </c>
      <c r="AA363" s="248" t="e">
        <f>VLOOKUP(Data[[#This Row],[Renaes]],Inmunizaciones!I365:EX799,146,FALSE)</f>
        <v>#N/A</v>
      </c>
      <c r="AB363" s="248" t="e">
        <f>VLOOKUP(Data[[#This Row],[Renaes]],Inmunizaciones!I365:FL799,160,FALSE)</f>
        <v>#N/A</v>
      </c>
      <c r="AC363" s="248" t="e">
        <f>VLOOKUP(Data[[#This Row],[Renaes]],Inmunizaciones!I365:FZ799,174,FALSE)</f>
        <v>#N/A</v>
      </c>
      <c r="AD363" s="102" t="e">
        <f>VLOOKUP(Data[[#This Row],[Renaes]],Inmunizaciones!I365:GQ799,191,FALSE)</f>
        <v>#N/A</v>
      </c>
      <c r="AE363" s="224">
        <f t="shared" si="18"/>
        <v>0</v>
      </c>
      <c r="AF363" s="102" t="e">
        <f t="shared" si="17"/>
        <v>#N/A</v>
      </c>
      <c r="AG363" s="224">
        <f t="shared" si="19"/>
        <v>0</v>
      </c>
      <c r="AH363" s="73" t="e">
        <f>VLOOKUP(Data[[#This Row],[Renaes]],Inmunizaciones!I365:GR799,192,FALSE)</f>
        <v>#N/A</v>
      </c>
      <c r="AI363" s="8" t="e">
        <f>VLOOKUP(Data[[#This Row],[Renaes]],Inmunizaciones!I365:HE799,205,FALSE)</f>
        <v>#N/A</v>
      </c>
      <c r="AJ363" s="8" t="e">
        <f>VLOOKUP(Data[[#This Row],[Renaes]],Inmunizaciones!I365:HS799,219,FALSE)</f>
        <v>#N/A</v>
      </c>
      <c r="AK363" s="102" t="e">
        <f>MIN(Data[[#This Row],[DPT REF2]:[APO REF2]])</f>
        <v>#N/A</v>
      </c>
      <c r="AL363" s="224">
        <f>IFERROR(Data[[#This Row],[4 AÑOS CON VACUNA COMPLETA]]/Data[[#This Row],[Meta4]],0)</f>
        <v>0</v>
      </c>
    </row>
    <row r="364" spans="1:38" s="5" customFormat="1" ht="12" x14ac:dyDescent="0.25">
      <c r="A364" s="108" t="s">
        <v>558</v>
      </c>
      <c r="B364" s="107" t="s">
        <v>82</v>
      </c>
      <c r="C364" s="107"/>
      <c r="D364" s="107" t="s">
        <v>620</v>
      </c>
      <c r="E364" s="108" t="s">
        <v>624</v>
      </c>
      <c r="F364" s="107" t="s">
        <v>624</v>
      </c>
      <c r="G364" s="107"/>
      <c r="H364" s="146" t="s">
        <v>410</v>
      </c>
      <c r="I364" s="108">
        <v>11556</v>
      </c>
      <c r="J364" s="108" t="s">
        <v>451</v>
      </c>
      <c r="K364" s="6" t="e">
        <f>VLOOKUP(Data[[#This Row],[Renaes]],Inmunizaciones!I366:W801,15,FALSE)</f>
        <v>#N/A</v>
      </c>
      <c r="L364" s="249" t="e">
        <f>VLOOKUP(Data[[#This Row],[Renaes]],Inmunizaciones!I366:X800,16,FALSE)</f>
        <v>#N/A</v>
      </c>
      <c r="M364" s="309" t="e">
        <f>VLOOKUP(Data[[#This Row],[Renaes]],Inmunizaciones!I366:AL800,30,FALSE)</f>
        <v>#N/A</v>
      </c>
      <c r="N364" s="100" t="e">
        <f>MIN(Data[[#This Row],[BCG2]],Data[[#This Row],[HvB]])</f>
        <v>#N/A</v>
      </c>
      <c r="O364" s="210">
        <f>IFERROR(Data[[#This Row],[RN
Completa]]/Data[[#This Row],[MetaRN]],0)</f>
        <v>0</v>
      </c>
      <c r="P364" s="43" t="e">
        <f>+Data[[#This Row],[MetaRN]]</f>
        <v>#N/A</v>
      </c>
      <c r="Q364" s="248" t="e">
        <f>VLOOKUP(Data[[#This Row],[Renaes]],Inmunizaciones!I366:BB800,46,FALSE)</f>
        <v>#N/A</v>
      </c>
      <c r="R364" s="248" t="e">
        <f>VLOOKUP(Data[[#This Row],[Renaes]],Inmunizaciones!I366:BP800,60,FALSE)</f>
        <v>#N/A</v>
      </c>
      <c r="S364" s="248" t="e">
        <f>VLOOKUP(Data[[#This Row],[Renaes]],Inmunizaciones!I366:CD800,74,FALSE)</f>
        <v>#N/A</v>
      </c>
      <c r="T364" s="248" t="e">
        <f>VLOOKUP(Data[[#This Row],[Renaes]],Inmunizaciones!I366:CR800,88,FALSE)</f>
        <v>#N/A</v>
      </c>
      <c r="U364" s="12" t="e">
        <f>VLOOKUP(Data[[#This Row],[Renaes]],Inmunizaciones!I366:CT800,90,FALSE)</f>
        <v>#N/A</v>
      </c>
      <c r="V364" s="211">
        <f>IFERROR(Data[[#This Row],[&lt; 12 meses
Completa]]/P365,0)</f>
        <v>0</v>
      </c>
      <c r="W364" s="44" t="e">
        <f>VLOOKUP(Data[[#This Row],[Renaes]],Inmunizaciones!I366:CU800,91,FALSE)</f>
        <v>#N/A</v>
      </c>
      <c r="X364" s="248" t="e">
        <f>VLOOKUP(Data[[#This Row],[Renaes]],Inmunizaciones!I366:DH800,104,FALSE)</f>
        <v>#N/A</v>
      </c>
      <c r="Y364" s="248" t="e">
        <f>VLOOKUP(Data[[#This Row],[Renaes]],Inmunizaciones!I366:DV800,118,FALSE)</f>
        <v>#N/A</v>
      </c>
      <c r="Z364" s="248" t="e">
        <f>VLOOKUP(Data[[#This Row],[Renaes]],Inmunizaciones!I366:EJ800,132,FALSE)</f>
        <v>#N/A</v>
      </c>
      <c r="AA364" s="248" t="e">
        <f>VLOOKUP(Data[[#This Row],[Renaes]],Inmunizaciones!I366:EX800,146,FALSE)</f>
        <v>#N/A</v>
      </c>
      <c r="AB364" s="248" t="e">
        <f>VLOOKUP(Data[[#This Row],[Renaes]],Inmunizaciones!I366:FL800,160,FALSE)</f>
        <v>#N/A</v>
      </c>
      <c r="AC364" s="248" t="e">
        <f>VLOOKUP(Data[[#This Row],[Renaes]],Inmunizaciones!I366:FZ800,174,FALSE)</f>
        <v>#N/A</v>
      </c>
      <c r="AD364" s="102" t="e">
        <f>VLOOKUP(Data[[#This Row],[Renaes]],Inmunizaciones!I366:GQ800,191,FALSE)</f>
        <v>#N/A</v>
      </c>
      <c r="AE364" s="224">
        <f t="shared" si="18"/>
        <v>0</v>
      </c>
      <c r="AF364" s="102" t="e">
        <f t="shared" si="17"/>
        <v>#N/A</v>
      </c>
      <c r="AG364" s="224">
        <f t="shared" si="19"/>
        <v>0</v>
      </c>
      <c r="AH364" s="73" t="e">
        <f>VLOOKUP(Data[[#This Row],[Renaes]],Inmunizaciones!I366:GR800,192,FALSE)</f>
        <v>#N/A</v>
      </c>
      <c r="AI364" s="8" t="e">
        <f>VLOOKUP(Data[[#This Row],[Renaes]],Inmunizaciones!I366:HE800,205,FALSE)</f>
        <v>#N/A</v>
      </c>
      <c r="AJ364" s="8" t="e">
        <f>VLOOKUP(Data[[#This Row],[Renaes]],Inmunizaciones!I366:HS800,219,FALSE)</f>
        <v>#N/A</v>
      </c>
      <c r="AK364" s="102" t="e">
        <f>MIN(Data[[#This Row],[DPT REF2]:[APO REF2]])</f>
        <v>#N/A</v>
      </c>
      <c r="AL364" s="224">
        <f>IFERROR(Data[[#This Row],[4 AÑOS CON VACUNA COMPLETA]]/Data[[#This Row],[Meta4]],0)</f>
        <v>0</v>
      </c>
    </row>
    <row r="365" spans="1:38" s="5" customFormat="1" ht="12" x14ac:dyDescent="0.25">
      <c r="A365" s="108" t="s">
        <v>44</v>
      </c>
      <c r="B365" s="107" t="s">
        <v>29</v>
      </c>
      <c r="C365" s="107">
        <v>401</v>
      </c>
      <c r="D365" s="107" t="s">
        <v>29</v>
      </c>
      <c r="E365" s="108" t="s">
        <v>44</v>
      </c>
      <c r="F365" s="107" t="s">
        <v>29</v>
      </c>
      <c r="G365" s="107"/>
      <c r="H365" s="146" t="s">
        <v>535</v>
      </c>
      <c r="I365" s="108">
        <v>11579</v>
      </c>
      <c r="J365" s="108" t="s">
        <v>367</v>
      </c>
      <c r="K365" s="6" t="e">
        <f>VLOOKUP(Data[[#This Row],[Renaes]],Inmunizaciones!I367:W802,15,FALSE)</f>
        <v>#N/A</v>
      </c>
      <c r="L365" s="249" t="e">
        <f>VLOOKUP(Data[[#This Row],[Renaes]],Inmunizaciones!I367:X801,16,FALSE)</f>
        <v>#N/A</v>
      </c>
      <c r="M365" s="309" t="e">
        <f>VLOOKUP(Data[[#This Row],[Renaes]],Inmunizaciones!I367:AL801,30,FALSE)</f>
        <v>#N/A</v>
      </c>
      <c r="N365" s="100" t="e">
        <f>MIN(Data[[#This Row],[BCG2]],Data[[#This Row],[HvB]])</f>
        <v>#N/A</v>
      </c>
      <c r="O365" s="210">
        <f>IFERROR(Data[[#This Row],[RN
Completa]]/Data[[#This Row],[MetaRN]],0)</f>
        <v>0</v>
      </c>
      <c r="P365" s="43" t="e">
        <f>+Data[[#This Row],[MetaRN]]</f>
        <v>#N/A</v>
      </c>
      <c r="Q365" s="248" t="e">
        <f>VLOOKUP(Data[[#This Row],[Renaes]],Inmunizaciones!I367:BB801,46,FALSE)</f>
        <v>#N/A</v>
      </c>
      <c r="R365" s="248" t="e">
        <f>VLOOKUP(Data[[#This Row],[Renaes]],Inmunizaciones!I367:BP801,60,FALSE)</f>
        <v>#N/A</v>
      </c>
      <c r="S365" s="248" t="e">
        <f>VLOOKUP(Data[[#This Row],[Renaes]],Inmunizaciones!I367:CD801,74,FALSE)</f>
        <v>#N/A</v>
      </c>
      <c r="T365" s="248" t="e">
        <f>VLOOKUP(Data[[#This Row],[Renaes]],Inmunizaciones!I367:CR801,88,FALSE)</f>
        <v>#N/A</v>
      </c>
      <c r="U365" s="12" t="e">
        <f>VLOOKUP(Data[[#This Row],[Renaes]],Inmunizaciones!I367:CT801,90,FALSE)</f>
        <v>#N/A</v>
      </c>
      <c r="V365" s="211">
        <f>IFERROR(Data[[#This Row],[&lt; 12 meses
Completa]]/P366,0)</f>
        <v>0</v>
      </c>
      <c r="W365" s="44" t="e">
        <f>VLOOKUP(Data[[#This Row],[Renaes]],Inmunizaciones!I367:CU801,91,FALSE)</f>
        <v>#N/A</v>
      </c>
      <c r="X365" s="248" t="e">
        <f>VLOOKUP(Data[[#This Row],[Renaes]],Inmunizaciones!I367:DH801,104,FALSE)</f>
        <v>#N/A</v>
      </c>
      <c r="Y365" s="248" t="e">
        <f>VLOOKUP(Data[[#This Row],[Renaes]],Inmunizaciones!I367:DV801,118,FALSE)</f>
        <v>#N/A</v>
      </c>
      <c r="Z365" s="248" t="e">
        <f>VLOOKUP(Data[[#This Row],[Renaes]],Inmunizaciones!I367:EJ801,132,FALSE)</f>
        <v>#N/A</v>
      </c>
      <c r="AA365" s="248" t="e">
        <f>VLOOKUP(Data[[#This Row],[Renaes]],Inmunizaciones!I367:EX801,146,FALSE)</f>
        <v>#N/A</v>
      </c>
      <c r="AB365" s="248" t="e">
        <f>VLOOKUP(Data[[#This Row],[Renaes]],Inmunizaciones!I367:FL801,160,FALSE)</f>
        <v>#N/A</v>
      </c>
      <c r="AC365" s="248" t="e">
        <f>VLOOKUP(Data[[#This Row],[Renaes]],Inmunizaciones!I367:FZ801,174,FALSE)</f>
        <v>#N/A</v>
      </c>
      <c r="AD365" s="102" t="e">
        <f>VLOOKUP(Data[[#This Row],[Renaes]],Inmunizaciones!I367:GQ801,191,FALSE)</f>
        <v>#N/A</v>
      </c>
      <c r="AE365" s="224">
        <f t="shared" si="18"/>
        <v>0</v>
      </c>
      <c r="AF365" s="102" t="e">
        <f t="shared" si="17"/>
        <v>#N/A</v>
      </c>
      <c r="AG365" s="224">
        <f t="shared" si="19"/>
        <v>0</v>
      </c>
      <c r="AH365" s="73" t="e">
        <f>VLOOKUP(Data[[#This Row],[Renaes]],Inmunizaciones!I367:GR801,192,FALSE)</f>
        <v>#N/A</v>
      </c>
      <c r="AI365" s="8" t="e">
        <f>VLOOKUP(Data[[#This Row],[Renaes]],Inmunizaciones!I367:HE801,205,FALSE)</f>
        <v>#N/A</v>
      </c>
      <c r="AJ365" s="8" t="e">
        <f>VLOOKUP(Data[[#This Row],[Renaes]],Inmunizaciones!I367:HS801,219,FALSE)</f>
        <v>#N/A</v>
      </c>
      <c r="AK365" s="102" t="e">
        <f>MIN(Data[[#This Row],[DPT REF2]:[APO REF2]])</f>
        <v>#N/A</v>
      </c>
      <c r="AL365" s="224">
        <f>IFERROR(Data[[#This Row],[4 AÑOS CON VACUNA COMPLETA]]/Data[[#This Row],[Meta4]],0)</f>
        <v>0</v>
      </c>
    </row>
    <row r="366" spans="1:38" s="5" customFormat="1" ht="12" x14ac:dyDescent="0.25">
      <c r="A366" s="108" t="s">
        <v>44</v>
      </c>
      <c r="B366" s="107" t="s">
        <v>43</v>
      </c>
      <c r="C366" s="107">
        <v>401</v>
      </c>
      <c r="D366" s="107" t="s">
        <v>29</v>
      </c>
      <c r="E366" s="108" t="s">
        <v>44</v>
      </c>
      <c r="F366" s="107" t="s">
        <v>43</v>
      </c>
      <c r="G366" s="107"/>
      <c r="H366" s="146" t="s">
        <v>535</v>
      </c>
      <c r="I366" s="108">
        <v>11687</v>
      </c>
      <c r="J366" s="108" t="s">
        <v>54</v>
      </c>
      <c r="K366" s="6" t="e">
        <f>VLOOKUP(Data[[#This Row],[Renaes]],Inmunizaciones!I368:W803,15,FALSE)</f>
        <v>#N/A</v>
      </c>
      <c r="L366" s="249" t="e">
        <f>VLOOKUP(Data[[#This Row],[Renaes]],Inmunizaciones!I368:X802,16,FALSE)</f>
        <v>#N/A</v>
      </c>
      <c r="M366" s="309" t="e">
        <f>VLOOKUP(Data[[#This Row],[Renaes]],Inmunizaciones!I368:AL802,30,FALSE)</f>
        <v>#N/A</v>
      </c>
      <c r="N366" s="100" t="e">
        <f>MIN(Data[[#This Row],[BCG2]],Data[[#This Row],[HvB]])</f>
        <v>#N/A</v>
      </c>
      <c r="O366" s="210">
        <f>IFERROR(Data[[#This Row],[RN
Completa]]/Data[[#This Row],[MetaRN]],0)</f>
        <v>0</v>
      </c>
      <c r="P366" s="43" t="e">
        <f>+Data[[#This Row],[MetaRN]]</f>
        <v>#N/A</v>
      </c>
      <c r="Q366" s="248" t="e">
        <f>VLOOKUP(Data[[#This Row],[Renaes]],Inmunizaciones!I368:BB802,46,FALSE)</f>
        <v>#N/A</v>
      </c>
      <c r="R366" s="248" t="e">
        <f>VLOOKUP(Data[[#This Row],[Renaes]],Inmunizaciones!I368:BP802,60,FALSE)</f>
        <v>#N/A</v>
      </c>
      <c r="S366" s="248" t="e">
        <f>VLOOKUP(Data[[#This Row],[Renaes]],Inmunizaciones!I368:CD802,74,FALSE)</f>
        <v>#N/A</v>
      </c>
      <c r="T366" s="248" t="e">
        <f>VLOOKUP(Data[[#This Row],[Renaes]],Inmunizaciones!I368:CR802,88,FALSE)</f>
        <v>#N/A</v>
      </c>
      <c r="U366" s="12" t="e">
        <f>VLOOKUP(Data[[#This Row],[Renaes]],Inmunizaciones!I368:CT802,90,FALSE)</f>
        <v>#N/A</v>
      </c>
      <c r="V366" s="211">
        <f>IFERROR(Data[[#This Row],[&lt; 12 meses
Completa]]/P367,0)</f>
        <v>0</v>
      </c>
      <c r="W366" s="44" t="e">
        <f>VLOOKUP(Data[[#This Row],[Renaes]],Inmunizaciones!I368:CU802,91,FALSE)</f>
        <v>#N/A</v>
      </c>
      <c r="X366" s="248" t="e">
        <f>VLOOKUP(Data[[#This Row],[Renaes]],Inmunizaciones!I368:DH802,104,FALSE)</f>
        <v>#N/A</v>
      </c>
      <c r="Y366" s="248" t="e">
        <f>VLOOKUP(Data[[#This Row],[Renaes]],Inmunizaciones!I368:DV802,118,FALSE)</f>
        <v>#N/A</v>
      </c>
      <c r="Z366" s="248" t="e">
        <f>VLOOKUP(Data[[#This Row],[Renaes]],Inmunizaciones!I368:EJ802,132,FALSE)</f>
        <v>#N/A</v>
      </c>
      <c r="AA366" s="248" t="e">
        <f>VLOOKUP(Data[[#This Row],[Renaes]],Inmunizaciones!I368:EX802,146,FALSE)</f>
        <v>#N/A</v>
      </c>
      <c r="AB366" s="248" t="e">
        <f>VLOOKUP(Data[[#This Row],[Renaes]],Inmunizaciones!I368:FL802,160,FALSE)</f>
        <v>#N/A</v>
      </c>
      <c r="AC366" s="248" t="e">
        <f>VLOOKUP(Data[[#This Row],[Renaes]],Inmunizaciones!I368:FZ802,174,FALSE)</f>
        <v>#N/A</v>
      </c>
      <c r="AD366" s="102" t="e">
        <f>VLOOKUP(Data[[#This Row],[Renaes]],Inmunizaciones!I368:GQ802,191,FALSE)</f>
        <v>#N/A</v>
      </c>
      <c r="AE366" s="224">
        <f t="shared" si="18"/>
        <v>0</v>
      </c>
      <c r="AF366" s="102" t="e">
        <f t="shared" si="17"/>
        <v>#N/A</v>
      </c>
      <c r="AG366" s="224">
        <f t="shared" si="19"/>
        <v>0</v>
      </c>
      <c r="AH366" s="73" t="e">
        <f>VLOOKUP(Data[[#This Row],[Renaes]],Inmunizaciones!I368:GR802,192,FALSE)</f>
        <v>#N/A</v>
      </c>
      <c r="AI366" s="8" t="e">
        <f>VLOOKUP(Data[[#This Row],[Renaes]],Inmunizaciones!I368:HE802,205,FALSE)</f>
        <v>#N/A</v>
      </c>
      <c r="AJ366" s="8" t="e">
        <f>VLOOKUP(Data[[#This Row],[Renaes]],Inmunizaciones!I368:HS802,219,FALSE)</f>
        <v>#N/A</v>
      </c>
      <c r="AK366" s="102" t="e">
        <f>MIN(Data[[#This Row],[DPT REF2]:[APO REF2]])</f>
        <v>#N/A</v>
      </c>
      <c r="AL366" s="224">
        <f>IFERROR(Data[[#This Row],[4 AÑOS CON VACUNA COMPLETA]]/Data[[#This Row],[Meta4]],0)</f>
        <v>0</v>
      </c>
    </row>
    <row r="367" spans="1:38" s="5" customFormat="1" ht="12" x14ac:dyDescent="0.25">
      <c r="A367" s="108" t="s">
        <v>44</v>
      </c>
      <c r="B367" s="107" t="s">
        <v>43</v>
      </c>
      <c r="C367" s="107">
        <v>401</v>
      </c>
      <c r="D367" s="107" t="s">
        <v>29</v>
      </c>
      <c r="E367" s="108" t="s">
        <v>44</v>
      </c>
      <c r="F367" s="107" t="s">
        <v>29</v>
      </c>
      <c r="G367" s="107"/>
      <c r="H367" s="146" t="s">
        <v>535</v>
      </c>
      <c r="I367" s="108">
        <v>11689</v>
      </c>
      <c r="J367" s="108" t="s">
        <v>368</v>
      </c>
      <c r="K367" s="6" t="e">
        <f>VLOOKUP(Data[[#This Row],[Renaes]],Inmunizaciones!I369:W804,15,FALSE)</f>
        <v>#N/A</v>
      </c>
      <c r="L367" s="249" t="e">
        <f>VLOOKUP(Data[[#This Row],[Renaes]],Inmunizaciones!I369:X803,16,FALSE)</f>
        <v>#N/A</v>
      </c>
      <c r="M367" s="309" t="e">
        <f>VLOOKUP(Data[[#This Row],[Renaes]],Inmunizaciones!I369:AL803,30,FALSE)</f>
        <v>#N/A</v>
      </c>
      <c r="N367" s="100" t="e">
        <f>MIN(Data[[#This Row],[BCG2]],Data[[#This Row],[HvB]])</f>
        <v>#N/A</v>
      </c>
      <c r="O367" s="210">
        <f>IFERROR(Data[[#This Row],[RN
Completa]]/Data[[#This Row],[MetaRN]],0)</f>
        <v>0</v>
      </c>
      <c r="P367" s="43" t="e">
        <f>+Data[[#This Row],[MetaRN]]</f>
        <v>#N/A</v>
      </c>
      <c r="Q367" s="248" t="e">
        <f>VLOOKUP(Data[[#This Row],[Renaes]],Inmunizaciones!I369:BB803,46,FALSE)</f>
        <v>#N/A</v>
      </c>
      <c r="R367" s="248" t="e">
        <f>VLOOKUP(Data[[#This Row],[Renaes]],Inmunizaciones!I369:BP803,60,FALSE)</f>
        <v>#N/A</v>
      </c>
      <c r="S367" s="248" t="e">
        <f>VLOOKUP(Data[[#This Row],[Renaes]],Inmunizaciones!I369:CD803,74,FALSE)</f>
        <v>#N/A</v>
      </c>
      <c r="T367" s="248" t="e">
        <f>VLOOKUP(Data[[#This Row],[Renaes]],Inmunizaciones!I369:CR803,88,FALSE)</f>
        <v>#N/A</v>
      </c>
      <c r="U367" s="12" t="e">
        <f>VLOOKUP(Data[[#This Row],[Renaes]],Inmunizaciones!I369:CT803,90,FALSE)</f>
        <v>#N/A</v>
      </c>
      <c r="V367" s="211">
        <f>IFERROR(Data[[#This Row],[&lt; 12 meses
Completa]]/P368,0)</f>
        <v>0</v>
      </c>
      <c r="W367" s="44" t="e">
        <f>VLOOKUP(Data[[#This Row],[Renaes]],Inmunizaciones!I369:CU803,91,FALSE)</f>
        <v>#N/A</v>
      </c>
      <c r="X367" s="248" t="e">
        <f>VLOOKUP(Data[[#This Row],[Renaes]],Inmunizaciones!I369:DH803,104,FALSE)</f>
        <v>#N/A</v>
      </c>
      <c r="Y367" s="248" t="e">
        <f>VLOOKUP(Data[[#This Row],[Renaes]],Inmunizaciones!I369:DV803,118,FALSE)</f>
        <v>#N/A</v>
      </c>
      <c r="Z367" s="248" t="e">
        <f>VLOOKUP(Data[[#This Row],[Renaes]],Inmunizaciones!I369:EJ803,132,FALSE)</f>
        <v>#N/A</v>
      </c>
      <c r="AA367" s="248" t="e">
        <f>VLOOKUP(Data[[#This Row],[Renaes]],Inmunizaciones!I369:EX803,146,FALSE)</f>
        <v>#N/A</v>
      </c>
      <c r="AB367" s="248" t="e">
        <f>VLOOKUP(Data[[#This Row],[Renaes]],Inmunizaciones!I369:FL803,160,FALSE)</f>
        <v>#N/A</v>
      </c>
      <c r="AC367" s="248" t="e">
        <f>VLOOKUP(Data[[#This Row],[Renaes]],Inmunizaciones!I369:FZ803,174,FALSE)</f>
        <v>#N/A</v>
      </c>
      <c r="AD367" s="102" t="e">
        <f>VLOOKUP(Data[[#This Row],[Renaes]],Inmunizaciones!I369:GQ803,191,FALSE)</f>
        <v>#N/A</v>
      </c>
      <c r="AE367" s="224">
        <f t="shared" si="18"/>
        <v>0</v>
      </c>
      <c r="AF367" s="102" t="e">
        <f t="shared" si="17"/>
        <v>#N/A</v>
      </c>
      <c r="AG367" s="224">
        <f t="shared" si="19"/>
        <v>0</v>
      </c>
      <c r="AH367" s="73" t="e">
        <f>VLOOKUP(Data[[#This Row],[Renaes]],Inmunizaciones!I369:GR803,192,FALSE)</f>
        <v>#N/A</v>
      </c>
      <c r="AI367" s="8" t="e">
        <f>VLOOKUP(Data[[#This Row],[Renaes]],Inmunizaciones!I369:HE803,205,FALSE)</f>
        <v>#N/A</v>
      </c>
      <c r="AJ367" s="8" t="e">
        <f>VLOOKUP(Data[[#This Row],[Renaes]],Inmunizaciones!I369:HS803,219,FALSE)</f>
        <v>#N/A</v>
      </c>
      <c r="AK367" s="102" t="e">
        <f>MIN(Data[[#This Row],[DPT REF2]:[APO REF2]])</f>
        <v>#N/A</v>
      </c>
      <c r="AL367" s="224">
        <f>IFERROR(Data[[#This Row],[4 AÑOS CON VACUNA COMPLETA]]/Data[[#This Row],[Meta4]],0)</f>
        <v>0</v>
      </c>
    </row>
    <row r="368" spans="1:38" s="5" customFormat="1" ht="12" x14ac:dyDescent="0.25">
      <c r="A368" s="108" t="s">
        <v>586</v>
      </c>
      <c r="B368" s="107" t="s">
        <v>219</v>
      </c>
      <c r="C368" s="107">
        <v>404</v>
      </c>
      <c r="D368" s="107" t="s">
        <v>586</v>
      </c>
      <c r="E368" s="108" t="s">
        <v>586</v>
      </c>
      <c r="F368" s="107" t="s">
        <v>219</v>
      </c>
      <c r="G368" s="107"/>
      <c r="H368" s="146" t="s">
        <v>535</v>
      </c>
      <c r="I368" s="108">
        <v>11690</v>
      </c>
      <c r="J368" s="108" t="s">
        <v>225</v>
      </c>
      <c r="K368" s="6" t="e">
        <f>VLOOKUP(Data[[#This Row],[Renaes]],Inmunizaciones!I370:W805,15,FALSE)</f>
        <v>#N/A</v>
      </c>
      <c r="L368" s="249" t="e">
        <f>VLOOKUP(Data[[#This Row],[Renaes]],Inmunizaciones!I370:X804,16,FALSE)</f>
        <v>#N/A</v>
      </c>
      <c r="M368" s="309" t="e">
        <f>VLOOKUP(Data[[#This Row],[Renaes]],Inmunizaciones!I370:AL804,30,FALSE)</f>
        <v>#N/A</v>
      </c>
      <c r="N368" s="100" t="e">
        <f>MIN(Data[[#This Row],[BCG2]],Data[[#This Row],[HvB]])</f>
        <v>#N/A</v>
      </c>
      <c r="O368" s="210">
        <f>IFERROR(Data[[#This Row],[RN
Completa]]/Data[[#This Row],[MetaRN]],0)</f>
        <v>0</v>
      </c>
      <c r="P368" s="43" t="e">
        <f>+Data[[#This Row],[MetaRN]]</f>
        <v>#N/A</v>
      </c>
      <c r="Q368" s="248" t="e">
        <f>VLOOKUP(Data[[#This Row],[Renaes]],Inmunizaciones!I370:BB804,46,FALSE)</f>
        <v>#N/A</v>
      </c>
      <c r="R368" s="248" t="e">
        <f>VLOOKUP(Data[[#This Row],[Renaes]],Inmunizaciones!I370:BP804,60,FALSE)</f>
        <v>#N/A</v>
      </c>
      <c r="S368" s="248" t="e">
        <f>VLOOKUP(Data[[#This Row],[Renaes]],Inmunizaciones!I370:CD804,74,FALSE)</f>
        <v>#N/A</v>
      </c>
      <c r="T368" s="248" t="e">
        <f>VLOOKUP(Data[[#This Row],[Renaes]],Inmunizaciones!I370:CR804,88,FALSE)</f>
        <v>#N/A</v>
      </c>
      <c r="U368" s="12" t="e">
        <f>VLOOKUP(Data[[#This Row],[Renaes]],Inmunizaciones!I370:CT804,90,FALSE)</f>
        <v>#N/A</v>
      </c>
      <c r="V368" s="211">
        <f>IFERROR(Data[[#This Row],[&lt; 12 meses
Completa]]/P369,0)</f>
        <v>0</v>
      </c>
      <c r="W368" s="44" t="e">
        <f>VLOOKUP(Data[[#This Row],[Renaes]],Inmunizaciones!I370:CU804,91,FALSE)</f>
        <v>#N/A</v>
      </c>
      <c r="X368" s="248" t="e">
        <f>VLOOKUP(Data[[#This Row],[Renaes]],Inmunizaciones!I370:DH804,104,FALSE)</f>
        <v>#N/A</v>
      </c>
      <c r="Y368" s="248" t="e">
        <f>VLOOKUP(Data[[#This Row],[Renaes]],Inmunizaciones!I370:DV804,118,FALSE)</f>
        <v>#N/A</v>
      </c>
      <c r="Z368" s="248" t="e">
        <f>VLOOKUP(Data[[#This Row],[Renaes]],Inmunizaciones!I370:EJ804,132,FALSE)</f>
        <v>#N/A</v>
      </c>
      <c r="AA368" s="248" t="e">
        <f>VLOOKUP(Data[[#This Row],[Renaes]],Inmunizaciones!I370:EX804,146,FALSE)</f>
        <v>#N/A</v>
      </c>
      <c r="AB368" s="248" t="e">
        <f>VLOOKUP(Data[[#This Row],[Renaes]],Inmunizaciones!I370:FL804,160,FALSE)</f>
        <v>#N/A</v>
      </c>
      <c r="AC368" s="248" t="e">
        <f>VLOOKUP(Data[[#This Row],[Renaes]],Inmunizaciones!I370:FZ804,174,FALSE)</f>
        <v>#N/A</v>
      </c>
      <c r="AD368" s="102" t="e">
        <f>VLOOKUP(Data[[#This Row],[Renaes]],Inmunizaciones!I370:GQ804,191,FALSE)</f>
        <v>#N/A</v>
      </c>
      <c r="AE368" s="224">
        <f t="shared" si="18"/>
        <v>0</v>
      </c>
      <c r="AF368" s="102" t="e">
        <f t="shared" si="17"/>
        <v>#N/A</v>
      </c>
      <c r="AG368" s="224">
        <f t="shared" si="19"/>
        <v>0</v>
      </c>
      <c r="AH368" s="73" t="e">
        <f>VLOOKUP(Data[[#This Row],[Renaes]],Inmunizaciones!I370:GR804,192,FALSE)</f>
        <v>#N/A</v>
      </c>
      <c r="AI368" s="8" t="e">
        <f>VLOOKUP(Data[[#This Row],[Renaes]],Inmunizaciones!I370:HE804,205,FALSE)</f>
        <v>#N/A</v>
      </c>
      <c r="AJ368" s="8" t="e">
        <f>VLOOKUP(Data[[#This Row],[Renaes]],Inmunizaciones!I370:HS804,219,FALSE)</f>
        <v>#N/A</v>
      </c>
      <c r="AK368" s="102" t="e">
        <f>MIN(Data[[#This Row],[DPT REF2]:[APO REF2]])</f>
        <v>#N/A</v>
      </c>
      <c r="AL368" s="224">
        <f>IFERROR(Data[[#This Row],[4 AÑOS CON VACUNA COMPLETA]]/Data[[#This Row],[Meta4]],0)</f>
        <v>0</v>
      </c>
    </row>
    <row r="369" spans="1:38" s="5" customFormat="1" ht="12" x14ac:dyDescent="0.25">
      <c r="A369" s="108" t="s">
        <v>586</v>
      </c>
      <c r="B369" s="107" t="s">
        <v>193</v>
      </c>
      <c r="C369" s="107">
        <v>404</v>
      </c>
      <c r="D369" s="107" t="s">
        <v>586</v>
      </c>
      <c r="E369" s="108" t="s">
        <v>586</v>
      </c>
      <c r="F369" s="107" t="s">
        <v>193</v>
      </c>
      <c r="G369" s="107"/>
      <c r="H369" s="146" t="s">
        <v>535</v>
      </c>
      <c r="I369" s="108">
        <v>11691</v>
      </c>
      <c r="J369" s="108" t="s">
        <v>200</v>
      </c>
      <c r="K369" s="6" t="e">
        <f>VLOOKUP(Data[[#This Row],[Renaes]],Inmunizaciones!I371:W806,15,FALSE)</f>
        <v>#N/A</v>
      </c>
      <c r="L369" s="249" t="e">
        <f>VLOOKUP(Data[[#This Row],[Renaes]],Inmunizaciones!I371:X805,16,FALSE)</f>
        <v>#N/A</v>
      </c>
      <c r="M369" s="309" t="e">
        <f>VLOOKUP(Data[[#This Row],[Renaes]],Inmunizaciones!I371:AL805,30,FALSE)</f>
        <v>#N/A</v>
      </c>
      <c r="N369" s="100" t="e">
        <f>MIN(Data[[#This Row],[BCG2]],Data[[#This Row],[HvB]])</f>
        <v>#N/A</v>
      </c>
      <c r="O369" s="210">
        <f>IFERROR(Data[[#This Row],[RN
Completa]]/Data[[#This Row],[MetaRN]],0)</f>
        <v>0</v>
      </c>
      <c r="P369" s="43" t="e">
        <f>+Data[[#This Row],[MetaRN]]</f>
        <v>#N/A</v>
      </c>
      <c r="Q369" s="248" t="e">
        <f>VLOOKUP(Data[[#This Row],[Renaes]],Inmunizaciones!I371:BB805,46,FALSE)</f>
        <v>#N/A</v>
      </c>
      <c r="R369" s="248" t="e">
        <f>VLOOKUP(Data[[#This Row],[Renaes]],Inmunizaciones!I371:BP805,60,FALSE)</f>
        <v>#N/A</v>
      </c>
      <c r="S369" s="248" t="e">
        <f>VLOOKUP(Data[[#This Row],[Renaes]],Inmunizaciones!I371:CD805,74,FALSE)</f>
        <v>#N/A</v>
      </c>
      <c r="T369" s="248" t="e">
        <f>VLOOKUP(Data[[#This Row],[Renaes]],Inmunizaciones!I371:CR805,88,FALSE)</f>
        <v>#N/A</v>
      </c>
      <c r="U369" s="12" t="e">
        <f>VLOOKUP(Data[[#This Row],[Renaes]],Inmunizaciones!I371:CT805,90,FALSE)</f>
        <v>#N/A</v>
      </c>
      <c r="V369" s="211">
        <f>IFERROR(Data[[#This Row],[&lt; 12 meses
Completa]]/P370,0)</f>
        <v>0</v>
      </c>
      <c r="W369" s="44" t="e">
        <f>VLOOKUP(Data[[#This Row],[Renaes]],Inmunizaciones!I371:CU805,91,FALSE)</f>
        <v>#N/A</v>
      </c>
      <c r="X369" s="248" t="e">
        <f>VLOOKUP(Data[[#This Row],[Renaes]],Inmunizaciones!I371:DH805,104,FALSE)</f>
        <v>#N/A</v>
      </c>
      <c r="Y369" s="248" t="e">
        <f>VLOOKUP(Data[[#This Row],[Renaes]],Inmunizaciones!I371:DV805,118,FALSE)</f>
        <v>#N/A</v>
      </c>
      <c r="Z369" s="248" t="e">
        <f>VLOOKUP(Data[[#This Row],[Renaes]],Inmunizaciones!I371:EJ805,132,FALSE)</f>
        <v>#N/A</v>
      </c>
      <c r="AA369" s="248" t="e">
        <f>VLOOKUP(Data[[#This Row],[Renaes]],Inmunizaciones!I371:EX805,146,FALSE)</f>
        <v>#N/A</v>
      </c>
      <c r="AB369" s="248" t="e">
        <f>VLOOKUP(Data[[#This Row],[Renaes]],Inmunizaciones!I371:FL805,160,FALSE)</f>
        <v>#N/A</v>
      </c>
      <c r="AC369" s="248" t="e">
        <f>VLOOKUP(Data[[#This Row],[Renaes]],Inmunizaciones!I371:FZ805,174,FALSE)</f>
        <v>#N/A</v>
      </c>
      <c r="AD369" s="102" t="e">
        <f>VLOOKUP(Data[[#This Row],[Renaes]],Inmunizaciones!I371:GQ805,191,FALSE)</f>
        <v>#N/A</v>
      </c>
      <c r="AE369" s="224">
        <f t="shared" si="18"/>
        <v>0</v>
      </c>
      <c r="AF369" s="102" t="e">
        <f t="shared" si="17"/>
        <v>#N/A</v>
      </c>
      <c r="AG369" s="224">
        <f t="shared" si="19"/>
        <v>0</v>
      </c>
      <c r="AH369" s="73" t="e">
        <f>VLOOKUP(Data[[#This Row],[Renaes]],Inmunizaciones!I371:GR805,192,FALSE)</f>
        <v>#N/A</v>
      </c>
      <c r="AI369" s="8" t="e">
        <f>VLOOKUP(Data[[#This Row],[Renaes]],Inmunizaciones!I371:HE805,205,FALSE)</f>
        <v>#N/A</v>
      </c>
      <c r="AJ369" s="8" t="e">
        <f>VLOOKUP(Data[[#This Row],[Renaes]],Inmunizaciones!I371:HS805,219,FALSE)</f>
        <v>#N/A</v>
      </c>
      <c r="AK369" s="102" t="e">
        <f>MIN(Data[[#This Row],[DPT REF2]:[APO REF2]])</f>
        <v>#N/A</v>
      </c>
      <c r="AL369" s="224">
        <f>IFERROR(Data[[#This Row],[4 AÑOS CON VACUNA COMPLETA]]/Data[[#This Row],[Meta4]],0)</f>
        <v>0</v>
      </c>
    </row>
    <row r="370" spans="1:38" s="5" customFormat="1" ht="12" x14ac:dyDescent="0.25">
      <c r="A370" s="108" t="s">
        <v>25</v>
      </c>
      <c r="B370" s="107" t="s">
        <v>26</v>
      </c>
      <c r="C370" s="107"/>
      <c r="D370" s="107" t="s">
        <v>620</v>
      </c>
      <c r="E370" s="108" t="s">
        <v>621</v>
      </c>
      <c r="F370" s="107" t="s">
        <v>621</v>
      </c>
      <c r="G370" s="107" t="s">
        <v>0</v>
      </c>
      <c r="H370" s="146" t="s">
        <v>411</v>
      </c>
      <c r="I370" s="108">
        <v>12854</v>
      </c>
      <c r="J370" s="108" t="s">
        <v>627</v>
      </c>
      <c r="K370" s="6" t="e">
        <f>VLOOKUP(Data[[#This Row],[Renaes]],Inmunizaciones!I372:W807,15,FALSE)</f>
        <v>#N/A</v>
      </c>
      <c r="L370" s="249" t="e">
        <f>VLOOKUP(Data[[#This Row],[Renaes]],Inmunizaciones!I372:X806,16,FALSE)</f>
        <v>#N/A</v>
      </c>
      <c r="M370" s="309" t="e">
        <f>VLOOKUP(Data[[#This Row],[Renaes]],Inmunizaciones!I372:AL806,30,FALSE)</f>
        <v>#N/A</v>
      </c>
      <c r="N370" s="100" t="e">
        <f>MIN(Data[[#This Row],[BCG2]],Data[[#This Row],[HvB]])</f>
        <v>#N/A</v>
      </c>
      <c r="O370" s="210">
        <f>IFERROR(Data[[#This Row],[RN
Completa]]/Data[[#This Row],[MetaRN]],0)</f>
        <v>0</v>
      </c>
      <c r="P370" s="43" t="e">
        <f>+Data[[#This Row],[MetaRN]]</f>
        <v>#N/A</v>
      </c>
      <c r="Q370" s="248" t="e">
        <f>VLOOKUP(Data[[#This Row],[Renaes]],Inmunizaciones!I372:BB806,46,FALSE)</f>
        <v>#N/A</v>
      </c>
      <c r="R370" s="248" t="e">
        <f>VLOOKUP(Data[[#This Row],[Renaes]],Inmunizaciones!I372:BP806,60,FALSE)</f>
        <v>#N/A</v>
      </c>
      <c r="S370" s="248" t="e">
        <f>VLOOKUP(Data[[#This Row],[Renaes]],Inmunizaciones!I372:CD806,74,FALSE)</f>
        <v>#N/A</v>
      </c>
      <c r="T370" s="248" t="e">
        <f>VLOOKUP(Data[[#This Row],[Renaes]],Inmunizaciones!I372:CR806,88,FALSE)</f>
        <v>#N/A</v>
      </c>
      <c r="U370" s="12" t="e">
        <f>VLOOKUP(Data[[#This Row],[Renaes]],Inmunizaciones!I372:CT806,90,FALSE)</f>
        <v>#N/A</v>
      </c>
      <c r="V370" s="211">
        <f>IFERROR(Data[[#This Row],[&lt; 12 meses
Completa]]/P371,0)</f>
        <v>0</v>
      </c>
      <c r="W370" s="44" t="e">
        <f>VLOOKUP(Data[[#This Row],[Renaes]],Inmunizaciones!I372:CU806,91,FALSE)</f>
        <v>#N/A</v>
      </c>
      <c r="X370" s="248" t="e">
        <f>VLOOKUP(Data[[#This Row],[Renaes]],Inmunizaciones!I372:DH806,104,FALSE)</f>
        <v>#N/A</v>
      </c>
      <c r="Y370" s="248" t="e">
        <f>VLOOKUP(Data[[#This Row],[Renaes]],Inmunizaciones!I372:DV806,118,FALSE)</f>
        <v>#N/A</v>
      </c>
      <c r="Z370" s="248" t="e">
        <f>VLOOKUP(Data[[#This Row],[Renaes]],Inmunizaciones!I372:EJ806,132,FALSE)</f>
        <v>#N/A</v>
      </c>
      <c r="AA370" s="248" t="e">
        <f>VLOOKUP(Data[[#This Row],[Renaes]],Inmunizaciones!I372:EX806,146,FALSE)</f>
        <v>#N/A</v>
      </c>
      <c r="AB370" s="248" t="e">
        <f>VLOOKUP(Data[[#This Row],[Renaes]],Inmunizaciones!I372:FL806,160,FALSE)</f>
        <v>#N/A</v>
      </c>
      <c r="AC370" s="248" t="e">
        <f>VLOOKUP(Data[[#This Row],[Renaes]],Inmunizaciones!I372:FZ806,174,FALSE)</f>
        <v>#N/A</v>
      </c>
      <c r="AD370" s="102" t="e">
        <f>VLOOKUP(Data[[#This Row],[Renaes]],Inmunizaciones!I372:GQ806,191,FALSE)</f>
        <v>#N/A</v>
      </c>
      <c r="AE370" s="224">
        <f t="shared" si="18"/>
        <v>0</v>
      </c>
      <c r="AF370" s="102" t="e">
        <f t="shared" si="17"/>
        <v>#N/A</v>
      </c>
      <c r="AG370" s="224">
        <f t="shared" si="19"/>
        <v>0</v>
      </c>
      <c r="AH370" s="73" t="e">
        <f>VLOOKUP(Data[[#This Row],[Renaes]],Inmunizaciones!I372:GR806,192,FALSE)</f>
        <v>#N/A</v>
      </c>
      <c r="AI370" s="8" t="e">
        <f>VLOOKUP(Data[[#This Row],[Renaes]],Inmunizaciones!I372:HE806,205,FALSE)</f>
        <v>#N/A</v>
      </c>
      <c r="AJ370" s="8" t="e">
        <f>VLOOKUP(Data[[#This Row],[Renaes]],Inmunizaciones!I372:HS806,219,FALSE)</f>
        <v>#N/A</v>
      </c>
      <c r="AK370" s="102" t="e">
        <f>MIN(Data[[#This Row],[DPT REF2]:[APO REF2]])</f>
        <v>#N/A</v>
      </c>
      <c r="AL370" s="224">
        <f>IFERROR(Data[[#This Row],[4 AÑOS CON VACUNA COMPLETA]]/Data[[#This Row],[Meta4]],0)</f>
        <v>0</v>
      </c>
    </row>
    <row r="371" spans="1:38" s="5" customFormat="1" ht="12" x14ac:dyDescent="0.25">
      <c r="A371" s="108" t="s">
        <v>25</v>
      </c>
      <c r="B371" s="107" t="s">
        <v>177</v>
      </c>
      <c r="C371" s="107">
        <v>400</v>
      </c>
      <c r="D371" s="107" t="s">
        <v>533</v>
      </c>
      <c r="E371" s="108" t="s">
        <v>549</v>
      </c>
      <c r="F371" s="107" t="s">
        <v>177</v>
      </c>
      <c r="G371" s="107"/>
      <c r="H371" s="146" t="s">
        <v>535</v>
      </c>
      <c r="I371" s="108">
        <v>13005</v>
      </c>
      <c r="J371" s="108" t="s">
        <v>192</v>
      </c>
      <c r="K371" s="6" t="e">
        <f>VLOOKUP(Data[[#This Row],[Renaes]],Inmunizaciones!I373:W808,15,FALSE)</f>
        <v>#N/A</v>
      </c>
      <c r="L371" s="249" t="e">
        <f>VLOOKUP(Data[[#This Row],[Renaes]],Inmunizaciones!I373:X807,16,FALSE)</f>
        <v>#N/A</v>
      </c>
      <c r="M371" s="309" t="e">
        <f>VLOOKUP(Data[[#This Row],[Renaes]],Inmunizaciones!I373:AL807,30,FALSE)</f>
        <v>#N/A</v>
      </c>
      <c r="N371" s="100" t="e">
        <f>MIN(Data[[#This Row],[BCG2]],Data[[#This Row],[HvB]])</f>
        <v>#N/A</v>
      </c>
      <c r="O371" s="210">
        <f>IFERROR(Data[[#This Row],[RN
Completa]]/Data[[#This Row],[MetaRN]],0)</f>
        <v>0</v>
      </c>
      <c r="P371" s="43" t="e">
        <f>+Data[[#This Row],[MetaRN]]</f>
        <v>#N/A</v>
      </c>
      <c r="Q371" s="248" t="e">
        <f>VLOOKUP(Data[[#This Row],[Renaes]],Inmunizaciones!I373:BB807,46,FALSE)</f>
        <v>#N/A</v>
      </c>
      <c r="R371" s="248" t="e">
        <f>VLOOKUP(Data[[#This Row],[Renaes]],Inmunizaciones!I373:BP807,60,FALSE)</f>
        <v>#N/A</v>
      </c>
      <c r="S371" s="248" t="e">
        <f>VLOOKUP(Data[[#This Row],[Renaes]],Inmunizaciones!I373:CD807,74,FALSE)</f>
        <v>#N/A</v>
      </c>
      <c r="T371" s="248" t="e">
        <f>VLOOKUP(Data[[#This Row],[Renaes]],Inmunizaciones!I373:CR807,88,FALSE)</f>
        <v>#N/A</v>
      </c>
      <c r="U371" s="12" t="e">
        <f>VLOOKUP(Data[[#This Row],[Renaes]],Inmunizaciones!I373:CT807,90,FALSE)</f>
        <v>#N/A</v>
      </c>
      <c r="V371" s="211">
        <f>IFERROR(Data[[#This Row],[&lt; 12 meses
Completa]]/P372,0)</f>
        <v>0</v>
      </c>
      <c r="W371" s="44" t="e">
        <f>VLOOKUP(Data[[#This Row],[Renaes]],Inmunizaciones!I373:CU807,91,FALSE)</f>
        <v>#N/A</v>
      </c>
      <c r="X371" s="248" t="e">
        <f>VLOOKUP(Data[[#This Row],[Renaes]],Inmunizaciones!I373:DH807,104,FALSE)</f>
        <v>#N/A</v>
      </c>
      <c r="Y371" s="248" t="e">
        <f>VLOOKUP(Data[[#This Row],[Renaes]],Inmunizaciones!I373:DV807,118,FALSE)</f>
        <v>#N/A</v>
      </c>
      <c r="Z371" s="248" t="e">
        <f>VLOOKUP(Data[[#This Row],[Renaes]],Inmunizaciones!I373:EJ807,132,FALSE)</f>
        <v>#N/A</v>
      </c>
      <c r="AA371" s="248" t="e">
        <f>VLOOKUP(Data[[#This Row],[Renaes]],Inmunizaciones!I373:EX807,146,FALSE)</f>
        <v>#N/A</v>
      </c>
      <c r="AB371" s="248" t="e">
        <f>VLOOKUP(Data[[#This Row],[Renaes]],Inmunizaciones!I373:FL807,160,FALSE)</f>
        <v>#N/A</v>
      </c>
      <c r="AC371" s="248" t="e">
        <f>VLOOKUP(Data[[#This Row],[Renaes]],Inmunizaciones!I373:FZ807,174,FALSE)</f>
        <v>#N/A</v>
      </c>
      <c r="AD371" s="102" t="e">
        <f>VLOOKUP(Data[[#This Row],[Renaes]],Inmunizaciones!I373:GQ807,191,FALSE)</f>
        <v>#N/A</v>
      </c>
      <c r="AE371" s="224">
        <f t="shared" si="18"/>
        <v>0</v>
      </c>
      <c r="AF371" s="102" t="e">
        <f t="shared" si="17"/>
        <v>#N/A</v>
      </c>
      <c r="AG371" s="224">
        <f t="shared" si="19"/>
        <v>0</v>
      </c>
      <c r="AH371" s="73" t="e">
        <f>VLOOKUP(Data[[#This Row],[Renaes]],Inmunizaciones!I373:GR807,192,FALSE)</f>
        <v>#N/A</v>
      </c>
      <c r="AI371" s="8" t="e">
        <f>VLOOKUP(Data[[#This Row],[Renaes]],Inmunizaciones!I373:HE807,205,FALSE)</f>
        <v>#N/A</v>
      </c>
      <c r="AJ371" s="8" t="e">
        <f>VLOOKUP(Data[[#This Row],[Renaes]],Inmunizaciones!I373:HS807,219,FALSE)</f>
        <v>#N/A</v>
      </c>
      <c r="AK371" s="102" t="e">
        <f>MIN(Data[[#This Row],[DPT REF2]:[APO REF2]])</f>
        <v>#N/A</v>
      </c>
      <c r="AL371" s="224">
        <f>IFERROR(Data[[#This Row],[4 AÑOS CON VACUNA COMPLETA]]/Data[[#This Row],[Meta4]],0)</f>
        <v>0</v>
      </c>
    </row>
    <row r="372" spans="1:38" s="5" customFormat="1" ht="12" x14ac:dyDescent="0.25">
      <c r="A372" s="108" t="s">
        <v>25</v>
      </c>
      <c r="B372" s="107" t="s">
        <v>27</v>
      </c>
      <c r="C372" s="107"/>
      <c r="D372" s="107" t="s">
        <v>620</v>
      </c>
      <c r="E372" s="108" t="s">
        <v>466</v>
      </c>
      <c r="F372" s="107" t="s">
        <v>466</v>
      </c>
      <c r="G372" s="107"/>
      <c r="H372" s="146"/>
      <c r="I372" s="108">
        <v>14006</v>
      </c>
      <c r="J372" s="108" t="s">
        <v>513</v>
      </c>
      <c r="K372" s="6" t="e">
        <f>VLOOKUP(Data[[#This Row],[Renaes]],Inmunizaciones!I374:W809,15,FALSE)</f>
        <v>#N/A</v>
      </c>
      <c r="L372" s="249" t="e">
        <f>VLOOKUP(Data[[#This Row],[Renaes]],Inmunizaciones!I374:X808,16,FALSE)</f>
        <v>#N/A</v>
      </c>
      <c r="M372" s="309" t="e">
        <f>VLOOKUP(Data[[#This Row],[Renaes]],Inmunizaciones!I374:AL808,30,FALSE)</f>
        <v>#N/A</v>
      </c>
      <c r="N372" s="100" t="e">
        <f>MIN(Data[[#This Row],[BCG2]],Data[[#This Row],[HvB]])</f>
        <v>#N/A</v>
      </c>
      <c r="O372" s="210">
        <f>IFERROR(Data[[#This Row],[RN
Completa]]/Data[[#This Row],[MetaRN]],0)</f>
        <v>0</v>
      </c>
      <c r="P372" s="43" t="e">
        <f>+Data[[#This Row],[MetaRN]]</f>
        <v>#N/A</v>
      </c>
      <c r="Q372" s="248" t="e">
        <f>VLOOKUP(Data[[#This Row],[Renaes]],Inmunizaciones!I374:BB808,46,FALSE)</f>
        <v>#N/A</v>
      </c>
      <c r="R372" s="248" t="e">
        <f>VLOOKUP(Data[[#This Row],[Renaes]],Inmunizaciones!I374:BP808,60,FALSE)</f>
        <v>#N/A</v>
      </c>
      <c r="S372" s="248" t="e">
        <f>VLOOKUP(Data[[#This Row],[Renaes]],Inmunizaciones!I374:CD808,74,FALSE)</f>
        <v>#N/A</v>
      </c>
      <c r="T372" s="248" t="e">
        <f>VLOOKUP(Data[[#This Row],[Renaes]],Inmunizaciones!I374:CR808,88,FALSE)</f>
        <v>#N/A</v>
      </c>
      <c r="U372" s="12" t="e">
        <f>VLOOKUP(Data[[#This Row],[Renaes]],Inmunizaciones!I374:CT808,90,FALSE)</f>
        <v>#N/A</v>
      </c>
      <c r="V372" s="211">
        <f>IFERROR(Data[[#This Row],[&lt; 12 meses
Completa]]/P373,0)</f>
        <v>0</v>
      </c>
      <c r="W372" s="44" t="e">
        <f>VLOOKUP(Data[[#This Row],[Renaes]],Inmunizaciones!I374:CU808,91,FALSE)</f>
        <v>#N/A</v>
      </c>
      <c r="X372" s="248" t="e">
        <f>VLOOKUP(Data[[#This Row],[Renaes]],Inmunizaciones!I374:DH808,104,FALSE)</f>
        <v>#N/A</v>
      </c>
      <c r="Y372" s="248" t="e">
        <f>VLOOKUP(Data[[#This Row],[Renaes]],Inmunizaciones!I374:DV808,118,FALSE)</f>
        <v>#N/A</v>
      </c>
      <c r="Z372" s="248" t="e">
        <f>VLOOKUP(Data[[#This Row],[Renaes]],Inmunizaciones!I374:EJ808,132,FALSE)</f>
        <v>#N/A</v>
      </c>
      <c r="AA372" s="248" t="e">
        <f>VLOOKUP(Data[[#This Row],[Renaes]],Inmunizaciones!I374:EX808,146,FALSE)</f>
        <v>#N/A</v>
      </c>
      <c r="AB372" s="248" t="e">
        <f>VLOOKUP(Data[[#This Row],[Renaes]],Inmunizaciones!I374:FL808,160,FALSE)</f>
        <v>#N/A</v>
      </c>
      <c r="AC372" s="248" t="e">
        <f>VLOOKUP(Data[[#This Row],[Renaes]],Inmunizaciones!I374:FZ808,174,FALSE)</f>
        <v>#N/A</v>
      </c>
      <c r="AD372" s="102" t="e">
        <f>VLOOKUP(Data[[#This Row],[Renaes]],Inmunizaciones!I374:GQ808,191,FALSE)</f>
        <v>#N/A</v>
      </c>
      <c r="AE372" s="224">
        <f t="shared" si="18"/>
        <v>0</v>
      </c>
      <c r="AF372" s="102" t="e">
        <f t="shared" si="17"/>
        <v>#N/A</v>
      </c>
      <c r="AG372" s="224">
        <f t="shared" si="19"/>
        <v>0</v>
      </c>
      <c r="AH372" s="73" t="e">
        <f>VLOOKUP(Data[[#This Row],[Renaes]],Inmunizaciones!I374:GR808,192,FALSE)</f>
        <v>#N/A</v>
      </c>
      <c r="AI372" s="8" t="e">
        <f>VLOOKUP(Data[[#This Row],[Renaes]],Inmunizaciones!I374:HE808,205,FALSE)</f>
        <v>#N/A</v>
      </c>
      <c r="AJ372" s="8" t="e">
        <f>VLOOKUP(Data[[#This Row],[Renaes]],Inmunizaciones!I374:HS808,219,FALSE)</f>
        <v>#N/A</v>
      </c>
      <c r="AK372" s="102" t="e">
        <f>MIN(Data[[#This Row],[DPT REF2]:[APO REF2]])</f>
        <v>#N/A</v>
      </c>
      <c r="AL372" s="224">
        <f>IFERROR(Data[[#This Row],[4 AÑOS CON VACUNA COMPLETA]]/Data[[#This Row],[Meta4]],0)</f>
        <v>0</v>
      </c>
    </row>
    <row r="373" spans="1:38" s="5" customFormat="1" ht="12" x14ac:dyDescent="0.25">
      <c r="A373" s="108" t="s">
        <v>25</v>
      </c>
      <c r="B373" s="107" t="s">
        <v>27</v>
      </c>
      <c r="C373" s="107"/>
      <c r="D373" s="107" t="s">
        <v>620</v>
      </c>
      <c r="E373" s="108" t="s">
        <v>466</v>
      </c>
      <c r="F373" s="107" t="s">
        <v>466</v>
      </c>
      <c r="G373" s="107"/>
      <c r="H373" s="146"/>
      <c r="I373" s="108">
        <v>14007</v>
      </c>
      <c r="J373" s="108" t="s">
        <v>628</v>
      </c>
      <c r="K373" s="6" t="e">
        <f>VLOOKUP(Data[[#This Row],[Renaes]],Inmunizaciones!I375:W810,15,FALSE)</f>
        <v>#N/A</v>
      </c>
      <c r="L373" s="249" t="e">
        <f>VLOOKUP(Data[[#This Row],[Renaes]],Inmunizaciones!I375:X809,16,FALSE)</f>
        <v>#N/A</v>
      </c>
      <c r="M373" s="309" t="e">
        <f>VLOOKUP(Data[[#This Row],[Renaes]],Inmunizaciones!I375:AL809,30,FALSE)</f>
        <v>#N/A</v>
      </c>
      <c r="N373" s="100" t="e">
        <f>MIN(Data[[#This Row],[BCG2]],Data[[#This Row],[HvB]])</f>
        <v>#N/A</v>
      </c>
      <c r="O373" s="210">
        <f>IFERROR(Data[[#This Row],[RN
Completa]]/Data[[#This Row],[MetaRN]],0)</f>
        <v>0</v>
      </c>
      <c r="P373" s="43" t="e">
        <f>+Data[[#This Row],[MetaRN]]</f>
        <v>#N/A</v>
      </c>
      <c r="Q373" s="248" t="e">
        <f>VLOOKUP(Data[[#This Row],[Renaes]],Inmunizaciones!I375:BB809,46,FALSE)</f>
        <v>#N/A</v>
      </c>
      <c r="R373" s="248" t="e">
        <f>VLOOKUP(Data[[#This Row],[Renaes]],Inmunizaciones!I375:BP809,60,FALSE)</f>
        <v>#N/A</v>
      </c>
      <c r="S373" s="248" t="e">
        <f>VLOOKUP(Data[[#This Row],[Renaes]],Inmunizaciones!I375:CD809,74,FALSE)</f>
        <v>#N/A</v>
      </c>
      <c r="T373" s="248" t="e">
        <f>VLOOKUP(Data[[#This Row],[Renaes]],Inmunizaciones!I375:CR809,88,FALSE)</f>
        <v>#N/A</v>
      </c>
      <c r="U373" s="12" t="e">
        <f>VLOOKUP(Data[[#This Row],[Renaes]],Inmunizaciones!I375:CT809,90,FALSE)</f>
        <v>#N/A</v>
      </c>
      <c r="V373" s="211">
        <f>IFERROR(Data[[#This Row],[&lt; 12 meses
Completa]]/P374,0)</f>
        <v>0</v>
      </c>
      <c r="W373" s="44" t="e">
        <f>VLOOKUP(Data[[#This Row],[Renaes]],Inmunizaciones!I375:CU809,91,FALSE)</f>
        <v>#N/A</v>
      </c>
      <c r="X373" s="248" t="e">
        <f>VLOOKUP(Data[[#This Row],[Renaes]],Inmunizaciones!I375:DH809,104,FALSE)</f>
        <v>#N/A</v>
      </c>
      <c r="Y373" s="248" t="e">
        <f>VLOOKUP(Data[[#This Row],[Renaes]],Inmunizaciones!I375:DV809,118,FALSE)</f>
        <v>#N/A</v>
      </c>
      <c r="Z373" s="248" t="e">
        <f>VLOOKUP(Data[[#This Row],[Renaes]],Inmunizaciones!I375:EJ809,132,FALSE)</f>
        <v>#N/A</v>
      </c>
      <c r="AA373" s="248" t="e">
        <f>VLOOKUP(Data[[#This Row],[Renaes]],Inmunizaciones!I375:EX809,146,FALSE)</f>
        <v>#N/A</v>
      </c>
      <c r="AB373" s="248" t="e">
        <f>VLOOKUP(Data[[#This Row],[Renaes]],Inmunizaciones!I375:FL809,160,FALSE)</f>
        <v>#N/A</v>
      </c>
      <c r="AC373" s="248" t="e">
        <f>VLOOKUP(Data[[#This Row],[Renaes]],Inmunizaciones!I375:FZ809,174,FALSE)</f>
        <v>#N/A</v>
      </c>
      <c r="AD373" s="102" t="e">
        <f>VLOOKUP(Data[[#This Row],[Renaes]],Inmunizaciones!I375:GQ809,191,FALSE)</f>
        <v>#N/A</v>
      </c>
      <c r="AE373" s="224">
        <f t="shared" si="18"/>
        <v>0</v>
      </c>
      <c r="AF373" s="102" t="e">
        <f t="shared" si="17"/>
        <v>#N/A</v>
      </c>
      <c r="AG373" s="224">
        <f t="shared" si="19"/>
        <v>0</v>
      </c>
      <c r="AH373" s="73" t="e">
        <f>VLOOKUP(Data[[#This Row],[Renaes]],Inmunizaciones!I375:GR809,192,FALSE)</f>
        <v>#N/A</v>
      </c>
      <c r="AI373" s="8" t="e">
        <f>VLOOKUP(Data[[#This Row],[Renaes]],Inmunizaciones!I375:HE809,205,FALSE)</f>
        <v>#N/A</v>
      </c>
      <c r="AJ373" s="8" t="e">
        <f>VLOOKUP(Data[[#This Row],[Renaes]],Inmunizaciones!I375:HS809,219,FALSE)</f>
        <v>#N/A</v>
      </c>
      <c r="AK373" s="102" t="e">
        <f>MIN(Data[[#This Row],[DPT REF2]:[APO REF2]])</f>
        <v>#N/A</v>
      </c>
      <c r="AL373" s="224">
        <f>IFERROR(Data[[#This Row],[4 AÑOS CON VACUNA COMPLETA]]/Data[[#This Row],[Meta4]],0)</f>
        <v>0</v>
      </c>
    </row>
    <row r="374" spans="1:38" s="5" customFormat="1" ht="12" x14ac:dyDescent="0.25">
      <c r="A374" s="108" t="s">
        <v>25</v>
      </c>
      <c r="B374" s="107" t="s">
        <v>27</v>
      </c>
      <c r="C374" s="107"/>
      <c r="D374" s="107" t="s">
        <v>620</v>
      </c>
      <c r="E374" s="108" t="s">
        <v>466</v>
      </c>
      <c r="F374" s="107" t="s">
        <v>466</v>
      </c>
      <c r="G374" s="107"/>
      <c r="H374" s="146"/>
      <c r="I374" s="108">
        <v>14008</v>
      </c>
      <c r="J374" s="108" t="s">
        <v>629</v>
      </c>
      <c r="K374" s="6" t="e">
        <f>VLOOKUP(Data[[#This Row],[Renaes]],Inmunizaciones!I376:W811,15,FALSE)</f>
        <v>#N/A</v>
      </c>
      <c r="L374" s="249" t="e">
        <f>VLOOKUP(Data[[#This Row],[Renaes]],Inmunizaciones!I376:X810,16,FALSE)</f>
        <v>#N/A</v>
      </c>
      <c r="M374" s="309" t="e">
        <f>VLOOKUP(Data[[#This Row],[Renaes]],Inmunizaciones!I376:AL810,30,FALSE)</f>
        <v>#N/A</v>
      </c>
      <c r="N374" s="100" t="e">
        <f>MIN(Data[[#This Row],[BCG2]],Data[[#This Row],[HvB]])</f>
        <v>#N/A</v>
      </c>
      <c r="O374" s="210">
        <f>IFERROR(Data[[#This Row],[RN
Completa]]/Data[[#This Row],[MetaRN]],0)</f>
        <v>0</v>
      </c>
      <c r="P374" s="43" t="e">
        <f>+Data[[#This Row],[MetaRN]]</f>
        <v>#N/A</v>
      </c>
      <c r="Q374" s="248" t="e">
        <f>VLOOKUP(Data[[#This Row],[Renaes]],Inmunizaciones!I376:BB810,46,FALSE)</f>
        <v>#N/A</v>
      </c>
      <c r="R374" s="248" t="e">
        <f>VLOOKUP(Data[[#This Row],[Renaes]],Inmunizaciones!I376:BP810,60,FALSE)</f>
        <v>#N/A</v>
      </c>
      <c r="S374" s="248" t="e">
        <f>VLOOKUP(Data[[#This Row],[Renaes]],Inmunizaciones!I376:CD810,74,FALSE)</f>
        <v>#N/A</v>
      </c>
      <c r="T374" s="248" t="e">
        <f>VLOOKUP(Data[[#This Row],[Renaes]],Inmunizaciones!I376:CR810,88,FALSE)</f>
        <v>#N/A</v>
      </c>
      <c r="U374" s="12" t="e">
        <f>VLOOKUP(Data[[#This Row],[Renaes]],Inmunizaciones!I376:CT810,90,FALSE)</f>
        <v>#N/A</v>
      </c>
      <c r="V374" s="211">
        <f>IFERROR(Data[[#This Row],[&lt; 12 meses
Completa]]/P375,0)</f>
        <v>0</v>
      </c>
      <c r="W374" s="44" t="e">
        <f>VLOOKUP(Data[[#This Row],[Renaes]],Inmunizaciones!I376:CU810,91,FALSE)</f>
        <v>#N/A</v>
      </c>
      <c r="X374" s="248" t="e">
        <f>VLOOKUP(Data[[#This Row],[Renaes]],Inmunizaciones!I376:DH810,104,FALSE)</f>
        <v>#N/A</v>
      </c>
      <c r="Y374" s="248" t="e">
        <f>VLOOKUP(Data[[#This Row],[Renaes]],Inmunizaciones!I376:DV810,118,FALSE)</f>
        <v>#N/A</v>
      </c>
      <c r="Z374" s="248" t="e">
        <f>VLOOKUP(Data[[#This Row],[Renaes]],Inmunizaciones!I376:EJ810,132,FALSE)</f>
        <v>#N/A</v>
      </c>
      <c r="AA374" s="248" t="e">
        <f>VLOOKUP(Data[[#This Row],[Renaes]],Inmunizaciones!I376:EX810,146,FALSE)</f>
        <v>#N/A</v>
      </c>
      <c r="AB374" s="248" t="e">
        <f>VLOOKUP(Data[[#This Row],[Renaes]],Inmunizaciones!I376:FL810,160,FALSE)</f>
        <v>#N/A</v>
      </c>
      <c r="AC374" s="248" t="e">
        <f>VLOOKUP(Data[[#This Row],[Renaes]],Inmunizaciones!I376:FZ810,174,FALSE)</f>
        <v>#N/A</v>
      </c>
      <c r="AD374" s="102" t="e">
        <f>VLOOKUP(Data[[#This Row],[Renaes]],Inmunizaciones!I376:GQ810,191,FALSE)</f>
        <v>#N/A</v>
      </c>
      <c r="AE374" s="224">
        <f t="shared" si="18"/>
        <v>0</v>
      </c>
      <c r="AF374" s="102" t="e">
        <f t="shared" si="17"/>
        <v>#N/A</v>
      </c>
      <c r="AG374" s="224">
        <f t="shared" si="19"/>
        <v>0</v>
      </c>
      <c r="AH374" s="73" t="e">
        <f>VLOOKUP(Data[[#This Row],[Renaes]],Inmunizaciones!I376:GR810,192,FALSE)</f>
        <v>#N/A</v>
      </c>
      <c r="AI374" s="8" t="e">
        <f>VLOOKUP(Data[[#This Row],[Renaes]],Inmunizaciones!I376:HE810,205,FALSE)</f>
        <v>#N/A</v>
      </c>
      <c r="AJ374" s="8" t="e">
        <f>VLOOKUP(Data[[#This Row],[Renaes]],Inmunizaciones!I376:HS810,219,FALSE)</f>
        <v>#N/A</v>
      </c>
      <c r="AK374" s="102" t="e">
        <f>MIN(Data[[#This Row],[DPT REF2]:[APO REF2]])</f>
        <v>#N/A</v>
      </c>
      <c r="AL374" s="224">
        <f>IFERROR(Data[[#This Row],[4 AÑOS CON VACUNA COMPLETA]]/Data[[#This Row],[Meta4]],0)</f>
        <v>0</v>
      </c>
    </row>
    <row r="375" spans="1:38" s="5" customFormat="1" ht="12" x14ac:dyDescent="0.25">
      <c r="A375" s="108" t="s">
        <v>25</v>
      </c>
      <c r="B375" s="107" t="s">
        <v>27</v>
      </c>
      <c r="C375" s="107"/>
      <c r="D375" s="107" t="s">
        <v>620</v>
      </c>
      <c r="E375" s="108" t="s">
        <v>466</v>
      </c>
      <c r="F375" s="107" t="s">
        <v>466</v>
      </c>
      <c r="G375" s="107"/>
      <c r="H375" s="146"/>
      <c r="I375" s="108">
        <v>14019</v>
      </c>
      <c r="J375" s="108" t="s">
        <v>438</v>
      </c>
      <c r="K375" s="6" t="e">
        <f>VLOOKUP(Data[[#This Row],[Renaes]],Inmunizaciones!I377:W812,15,FALSE)</f>
        <v>#N/A</v>
      </c>
      <c r="L375" s="249" t="e">
        <f>VLOOKUP(Data[[#This Row],[Renaes]],Inmunizaciones!I377:X811,16,FALSE)</f>
        <v>#N/A</v>
      </c>
      <c r="M375" s="309" t="e">
        <f>VLOOKUP(Data[[#This Row],[Renaes]],Inmunizaciones!I377:AL811,30,FALSE)</f>
        <v>#N/A</v>
      </c>
      <c r="N375" s="100" t="e">
        <f>MIN(Data[[#This Row],[BCG2]],Data[[#This Row],[HvB]])</f>
        <v>#N/A</v>
      </c>
      <c r="O375" s="210">
        <f>IFERROR(Data[[#This Row],[RN
Completa]]/Data[[#This Row],[MetaRN]],0)</f>
        <v>0</v>
      </c>
      <c r="P375" s="43" t="e">
        <f>+Data[[#This Row],[MetaRN]]</f>
        <v>#N/A</v>
      </c>
      <c r="Q375" s="248" t="e">
        <f>VLOOKUP(Data[[#This Row],[Renaes]],Inmunizaciones!I377:BB811,46,FALSE)</f>
        <v>#N/A</v>
      </c>
      <c r="R375" s="248" t="e">
        <f>VLOOKUP(Data[[#This Row],[Renaes]],Inmunizaciones!I377:BP811,60,FALSE)</f>
        <v>#N/A</v>
      </c>
      <c r="S375" s="248" t="e">
        <f>VLOOKUP(Data[[#This Row],[Renaes]],Inmunizaciones!I377:CD811,74,FALSE)</f>
        <v>#N/A</v>
      </c>
      <c r="T375" s="248" t="e">
        <f>VLOOKUP(Data[[#This Row],[Renaes]],Inmunizaciones!I377:CR811,88,FALSE)</f>
        <v>#N/A</v>
      </c>
      <c r="U375" s="12" t="e">
        <f>VLOOKUP(Data[[#This Row],[Renaes]],Inmunizaciones!I377:CT811,90,FALSE)</f>
        <v>#N/A</v>
      </c>
      <c r="V375" s="211">
        <f>IFERROR(Data[[#This Row],[&lt; 12 meses
Completa]]/P376,0)</f>
        <v>0</v>
      </c>
      <c r="W375" s="44" t="e">
        <f>VLOOKUP(Data[[#This Row],[Renaes]],Inmunizaciones!I377:CU811,91,FALSE)</f>
        <v>#N/A</v>
      </c>
      <c r="X375" s="248" t="e">
        <f>VLOOKUP(Data[[#This Row],[Renaes]],Inmunizaciones!I377:DH811,104,FALSE)</f>
        <v>#N/A</v>
      </c>
      <c r="Y375" s="248" t="e">
        <f>VLOOKUP(Data[[#This Row],[Renaes]],Inmunizaciones!I377:DV811,118,FALSE)</f>
        <v>#N/A</v>
      </c>
      <c r="Z375" s="248" t="e">
        <f>VLOOKUP(Data[[#This Row],[Renaes]],Inmunizaciones!I377:EJ811,132,FALSE)</f>
        <v>#N/A</v>
      </c>
      <c r="AA375" s="248" t="e">
        <f>VLOOKUP(Data[[#This Row],[Renaes]],Inmunizaciones!I377:EX811,146,FALSE)</f>
        <v>#N/A</v>
      </c>
      <c r="AB375" s="248" t="e">
        <f>VLOOKUP(Data[[#This Row],[Renaes]],Inmunizaciones!I377:FL811,160,FALSE)</f>
        <v>#N/A</v>
      </c>
      <c r="AC375" s="248" t="e">
        <f>VLOOKUP(Data[[#This Row],[Renaes]],Inmunizaciones!I377:FZ811,174,FALSE)</f>
        <v>#N/A</v>
      </c>
      <c r="AD375" s="102" t="e">
        <f>VLOOKUP(Data[[#This Row],[Renaes]],Inmunizaciones!I377:GQ811,191,FALSE)</f>
        <v>#N/A</v>
      </c>
      <c r="AE375" s="224">
        <f t="shared" si="18"/>
        <v>0</v>
      </c>
      <c r="AF375" s="102" t="e">
        <f t="shared" si="17"/>
        <v>#N/A</v>
      </c>
      <c r="AG375" s="224">
        <f t="shared" si="19"/>
        <v>0</v>
      </c>
      <c r="AH375" s="73" t="e">
        <f>VLOOKUP(Data[[#This Row],[Renaes]],Inmunizaciones!I377:GR811,192,FALSE)</f>
        <v>#N/A</v>
      </c>
      <c r="AI375" s="8" t="e">
        <f>VLOOKUP(Data[[#This Row],[Renaes]],Inmunizaciones!I377:HE811,205,FALSE)</f>
        <v>#N/A</v>
      </c>
      <c r="AJ375" s="8" t="e">
        <f>VLOOKUP(Data[[#This Row],[Renaes]],Inmunizaciones!I377:HS811,219,FALSE)</f>
        <v>#N/A</v>
      </c>
      <c r="AK375" s="102" t="e">
        <f>MIN(Data[[#This Row],[DPT REF2]:[APO REF2]])</f>
        <v>#N/A</v>
      </c>
      <c r="AL375" s="224">
        <f>IFERROR(Data[[#This Row],[4 AÑOS CON VACUNA COMPLETA]]/Data[[#This Row],[Meta4]],0)</f>
        <v>0</v>
      </c>
    </row>
    <row r="376" spans="1:38" s="5" customFormat="1" ht="12" x14ac:dyDescent="0.25">
      <c r="A376" s="108" t="s">
        <v>25</v>
      </c>
      <c r="B376" s="107" t="s">
        <v>27</v>
      </c>
      <c r="C376" s="107"/>
      <c r="D376" s="107" t="s">
        <v>620</v>
      </c>
      <c r="E376" s="108" t="s">
        <v>466</v>
      </c>
      <c r="F376" s="107" t="s">
        <v>466</v>
      </c>
      <c r="G376" s="107"/>
      <c r="H376" s="146"/>
      <c r="I376" s="108">
        <v>14020</v>
      </c>
      <c r="J376" s="108" t="s">
        <v>630</v>
      </c>
      <c r="K376" s="6" t="e">
        <f>VLOOKUP(Data[[#This Row],[Renaes]],Inmunizaciones!I378:W813,15,FALSE)</f>
        <v>#N/A</v>
      </c>
      <c r="L376" s="249" t="e">
        <f>VLOOKUP(Data[[#This Row],[Renaes]],Inmunizaciones!I378:X812,16,FALSE)</f>
        <v>#N/A</v>
      </c>
      <c r="M376" s="309" t="e">
        <f>VLOOKUP(Data[[#This Row],[Renaes]],Inmunizaciones!I378:AL812,30,FALSE)</f>
        <v>#N/A</v>
      </c>
      <c r="N376" s="100" t="e">
        <f>MIN(Data[[#This Row],[BCG2]],Data[[#This Row],[HvB]])</f>
        <v>#N/A</v>
      </c>
      <c r="O376" s="210">
        <f>IFERROR(Data[[#This Row],[RN
Completa]]/Data[[#This Row],[MetaRN]],0)</f>
        <v>0</v>
      </c>
      <c r="P376" s="43" t="e">
        <f>+Data[[#This Row],[MetaRN]]</f>
        <v>#N/A</v>
      </c>
      <c r="Q376" s="248" t="e">
        <f>VLOOKUP(Data[[#This Row],[Renaes]],Inmunizaciones!I378:BB812,46,FALSE)</f>
        <v>#N/A</v>
      </c>
      <c r="R376" s="248" t="e">
        <f>VLOOKUP(Data[[#This Row],[Renaes]],Inmunizaciones!I378:BP812,60,FALSE)</f>
        <v>#N/A</v>
      </c>
      <c r="S376" s="248" t="e">
        <f>VLOOKUP(Data[[#This Row],[Renaes]],Inmunizaciones!I378:CD812,74,FALSE)</f>
        <v>#N/A</v>
      </c>
      <c r="T376" s="248" t="e">
        <f>VLOOKUP(Data[[#This Row],[Renaes]],Inmunizaciones!I378:CR812,88,FALSE)</f>
        <v>#N/A</v>
      </c>
      <c r="U376" s="12" t="e">
        <f>VLOOKUP(Data[[#This Row],[Renaes]],Inmunizaciones!I378:CT812,90,FALSE)</f>
        <v>#N/A</v>
      </c>
      <c r="V376" s="211">
        <f>IFERROR(Data[[#This Row],[&lt; 12 meses
Completa]]/P377,0)</f>
        <v>0</v>
      </c>
      <c r="W376" s="44" t="e">
        <f>VLOOKUP(Data[[#This Row],[Renaes]],Inmunizaciones!I378:CU812,91,FALSE)</f>
        <v>#N/A</v>
      </c>
      <c r="X376" s="248" t="e">
        <f>VLOOKUP(Data[[#This Row],[Renaes]],Inmunizaciones!I378:DH812,104,FALSE)</f>
        <v>#N/A</v>
      </c>
      <c r="Y376" s="248" t="e">
        <f>VLOOKUP(Data[[#This Row],[Renaes]],Inmunizaciones!I378:DV812,118,FALSE)</f>
        <v>#N/A</v>
      </c>
      <c r="Z376" s="248" t="e">
        <f>VLOOKUP(Data[[#This Row],[Renaes]],Inmunizaciones!I378:EJ812,132,FALSE)</f>
        <v>#N/A</v>
      </c>
      <c r="AA376" s="248" t="e">
        <f>VLOOKUP(Data[[#This Row],[Renaes]],Inmunizaciones!I378:EX812,146,FALSE)</f>
        <v>#N/A</v>
      </c>
      <c r="AB376" s="248" t="e">
        <f>VLOOKUP(Data[[#This Row],[Renaes]],Inmunizaciones!I378:FL812,160,FALSE)</f>
        <v>#N/A</v>
      </c>
      <c r="AC376" s="248" t="e">
        <f>VLOOKUP(Data[[#This Row],[Renaes]],Inmunizaciones!I378:FZ812,174,FALSE)</f>
        <v>#N/A</v>
      </c>
      <c r="AD376" s="102" t="e">
        <f>VLOOKUP(Data[[#This Row],[Renaes]],Inmunizaciones!I378:GQ812,191,FALSE)</f>
        <v>#N/A</v>
      </c>
      <c r="AE376" s="224">
        <f t="shared" si="18"/>
        <v>0</v>
      </c>
      <c r="AF376" s="102" t="e">
        <f t="shared" si="17"/>
        <v>#N/A</v>
      </c>
      <c r="AG376" s="224">
        <f t="shared" si="19"/>
        <v>0</v>
      </c>
      <c r="AH376" s="73" t="e">
        <f>VLOOKUP(Data[[#This Row],[Renaes]],Inmunizaciones!I378:GR812,192,FALSE)</f>
        <v>#N/A</v>
      </c>
      <c r="AI376" s="8" t="e">
        <f>VLOOKUP(Data[[#This Row],[Renaes]],Inmunizaciones!I378:HE812,205,FALSE)</f>
        <v>#N/A</v>
      </c>
      <c r="AJ376" s="8" t="e">
        <f>VLOOKUP(Data[[#This Row],[Renaes]],Inmunizaciones!I378:HS812,219,FALSE)</f>
        <v>#N/A</v>
      </c>
      <c r="AK376" s="102" t="e">
        <f>MIN(Data[[#This Row],[DPT REF2]:[APO REF2]])</f>
        <v>#N/A</v>
      </c>
      <c r="AL376" s="224">
        <f>IFERROR(Data[[#This Row],[4 AÑOS CON VACUNA COMPLETA]]/Data[[#This Row],[Meta4]],0)</f>
        <v>0</v>
      </c>
    </row>
    <row r="377" spans="1:38" s="5" customFormat="1" ht="12" x14ac:dyDescent="0.25">
      <c r="A377" s="108" t="s">
        <v>95</v>
      </c>
      <c r="B377" s="107" t="s">
        <v>104</v>
      </c>
      <c r="C377" s="107">
        <v>406</v>
      </c>
      <c r="D377" s="107" t="s">
        <v>528</v>
      </c>
      <c r="E377" s="108" t="s">
        <v>95</v>
      </c>
      <c r="F377" s="107" t="s">
        <v>96</v>
      </c>
      <c r="G377" s="107"/>
      <c r="H377" s="146" t="s">
        <v>535</v>
      </c>
      <c r="I377" s="108">
        <v>14253</v>
      </c>
      <c r="J377" s="108" t="s">
        <v>631</v>
      </c>
      <c r="K377" s="6" t="e">
        <f>VLOOKUP(Data[[#This Row],[Renaes]],Inmunizaciones!I379:W814,15,FALSE)</f>
        <v>#N/A</v>
      </c>
      <c r="L377" s="249" t="e">
        <f>VLOOKUP(Data[[#This Row],[Renaes]],Inmunizaciones!I379:X813,16,FALSE)</f>
        <v>#N/A</v>
      </c>
      <c r="M377" s="309" t="e">
        <f>VLOOKUP(Data[[#This Row],[Renaes]],Inmunizaciones!I379:AL813,30,FALSE)</f>
        <v>#N/A</v>
      </c>
      <c r="N377" s="100" t="e">
        <f>MIN(Data[[#This Row],[BCG2]],Data[[#This Row],[HvB]])</f>
        <v>#N/A</v>
      </c>
      <c r="O377" s="210">
        <f>IFERROR(Data[[#This Row],[RN
Completa]]/Data[[#This Row],[MetaRN]],0)</f>
        <v>0</v>
      </c>
      <c r="P377" s="43" t="e">
        <f>+Data[[#This Row],[MetaRN]]</f>
        <v>#N/A</v>
      </c>
      <c r="Q377" s="248" t="e">
        <f>VLOOKUP(Data[[#This Row],[Renaes]],Inmunizaciones!I379:BB813,46,FALSE)</f>
        <v>#N/A</v>
      </c>
      <c r="R377" s="248" t="e">
        <f>VLOOKUP(Data[[#This Row],[Renaes]],Inmunizaciones!I379:BP813,60,FALSE)</f>
        <v>#N/A</v>
      </c>
      <c r="S377" s="248" t="e">
        <f>VLOOKUP(Data[[#This Row],[Renaes]],Inmunizaciones!I379:CD813,74,FALSE)</f>
        <v>#N/A</v>
      </c>
      <c r="T377" s="248" t="e">
        <f>VLOOKUP(Data[[#This Row],[Renaes]],Inmunizaciones!I379:CR813,88,FALSE)</f>
        <v>#N/A</v>
      </c>
      <c r="U377" s="12" t="e">
        <f>VLOOKUP(Data[[#This Row],[Renaes]],Inmunizaciones!I379:CT813,90,FALSE)</f>
        <v>#N/A</v>
      </c>
      <c r="V377" s="211">
        <f>IFERROR(Data[[#This Row],[&lt; 12 meses
Completa]]/P378,0)</f>
        <v>0</v>
      </c>
      <c r="W377" s="44" t="e">
        <f>VLOOKUP(Data[[#This Row],[Renaes]],Inmunizaciones!I379:CU813,91,FALSE)</f>
        <v>#N/A</v>
      </c>
      <c r="X377" s="248" t="e">
        <f>VLOOKUP(Data[[#This Row],[Renaes]],Inmunizaciones!I379:DH813,104,FALSE)</f>
        <v>#N/A</v>
      </c>
      <c r="Y377" s="248" t="e">
        <f>VLOOKUP(Data[[#This Row],[Renaes]],Inmunizaciones!I379:DV813,118,FALSE)</f>
        <v>#N/A</v>
      </c>
      <c r="Z377" s="248" t="e">
        <f>VLOOKUP(Data[[#This Row],[Renaes]],Inmunizaciones!I379:EJ813,132,FALSE)</f>
        <v>#N/A</v>
      </c>
      <c r="AA377" s="248" t="e">
        <f>VLOOKUP(Data[[#This Row],[Renaes]],Inmunizaciones!I379:EX813,146,FALSE)</f>
        <v>#N/A</v>
      </c>
      <c r="AB377" s="248" t="e">
        <f>VLOOKUP(Data[[#This Row],[Renaes]],Inmunizaciones!I379:FL813,160,FALSE)</f>
        <v>#N/A</v>
      </c>
      <c r="AC377" s="248" t="e">
        <f>VLOOKUP(Data[[#This Row],[Renaes]],Inmunizaciones!I379:FZ813,174,FALSE)</f>
        <v>#N/A</v>
      </c>
      <c r="AD377" s="102" t="e">
        <f>VLOOKUP(Data[[#This Row],[Renaes]],Inmunizaciones!I379:GQ813,191,FALSE)</f>
        <v>#N/A</v>
      </c>
      <c r="AE377" s="224">
        <f t="shared" si="18"/>
        <v>0</v>
      </c>
      <c r="AF377" s="102" t="e">
        <f t="shared" si="17"/>
        <v>#N/A</v>
      </c>
      <c r="AG377" s="224">
        <f t="shared" si="19"/>
        <v>0</v>
      </c>
      <c r="AH377" s="73" t="e">
        <f>VLOOKUP(Data[[#This Row],[Renaes]],Inmunizaciones!I379:GR813,192,FALSE)</f>
        <v>#N/A</v>
      </c>
      <c r="AI377" s="8" t="e">
        <f>VLOOKUP(Data[[#This Row],[Renaes]],Inmunizaciones!I379:HE813,205,FALSE)</f>
        <v>#N/A</v>
      </c>
      <c r="AJ377" s="8" t="e">
        <f>VLOOKUP(Data[[#This Row],[Renaes]],Inmunizaciones!I379:HS813,219,FALSE)</f>
        <v>#N/A</v>
      </c>
      <c r="AK377" s="102" t="e">
        <f>MIN(Data[[#This Row],[DPT REF2]:[APO REF2]])</f>
        <v>#N/A</v>
      </c>
      <c r="AL377" s="224">
        <f>IFERROR(Data[[#This Row],[4 AÑOS CON VACUNA COMPLETA]]/Data[[#This Row],[Meta4]],0)</f>
        <v>0</v>
      </c>
    </row>
    <row r="378" spans="1:38" s="5" customFormat="1" ht="12" x14ac:dyDescent="0.25">
      <c r="A378" s="108" t="s">
        <v>25</v>
      </c>
      <c r="B378" s="107" t="s">
        <v>27</v>
      </c>
      <c r="C378" s="107"/>
      <c r="D378" s="107" t="s">
        <v>620</v>
      </c>
      <c r="E378" s="108" t="s">
        <v>621</v>
      </c>
      <c r="F378" s="107" t="s">
        <v>621</v>
      </c>
      <c r="G378" s="107"/>
      <c r="H378" s="146" t="s">
        <v>539</v>
      </c>
      <c r="I378" s="108">
        <v>14320</v>
      </c>
      <c r="J378" s="108" t="s">
        <v>439</v>
      </c>
      <c r="K378" s="6" t="e">
        <f>VLOOKUP(Data[[#This Row],[Renaes]],Inmunizaciones!I380:W815,15,FALSE)</f>
        <v>#N/A</v>
      </c>
      <c r="L378" s="249" t="e">
        <f>VLOOKUP(Data[[#This Row],[Renaes]],Inmunizaciones!I380:X814,16,FALSE)</f>
        <v>#N/A</v>
      </c>
      <c r="M378" s="309" t="e">
        <f>VLOOKUP(Data[[#This Row],[Renaes]],Inmunizaciones!I380:AL814,30,FALSE)</f>
        <v>#N/A</v>
      </c>
      <c r="N378" s="100" t="e">
        <f>MIN(Data[[#This Row],[BCG2]],Data[[#This Row],[HvB]])</f>
        <v>#N/A</v>
      </c>
      <c r="O378" s="210">
        <f>IFERROR(Data[[#This Row],[RN
Completa]]/Data[[#This Row],[MetaRN]],0)</f>
        <v>0</v>
      </c>
      <c r="P378" s="43" t="e">
        <f>+Data[[#This Row],[MetaRN]]</f>
        <v>#N/A</v>
      </c>
      <c r="Q378" s="248" t="e">
        <f>VLOOKUP(Data[[#This Row],[Renaes]],Inmunizaciones!I380:BB814,46,FALSE)</f>
        <v>#N/A</v>
      </c>
      <c r="R378" s="248" t="e">
        <f>VLOOKUP(Data[[#This Row],[Renaes]],Inmunizaciones!I380:BP814,60,FALSE)</f>
        <v>#N/A</v>
      </c>
      <c r="S378" s="248" t="e">
        <f>VLOOKUP(Data[[#This Row],[Renaes]],Inmunizaciones!I380:CD814,74,FALSE)</f>
        <v>#N/A</v>
      </c>
      <c r="T378" s="248" t="e">
        <f>VLOOKUP(Data[[#This Row],[Renaes]],Inmunizaciones!I380:CR814,88,FALSE)</f>
        <v>#N/A</v>
      </c>
      <c r="U378" s="12" t="e">
        <f>VLOOKUP(Data[[#This Row],[Renaes]],Inmunizaciones!I380:CT814,90,FALSE)</f>
        <v>#N/A</v>
      </c>
      <c r="V378" s="211">
        <f>IFERROR(Data[[#This Row],[&lt; 12 meses
Completa]]/P379,0)</f>
        <v>0</v>
      </c>
      <c r="W378" s="44" t="e">
        <f>VLOOKUP(Data[[#This Row],[Renaes]],Inmunizaciones!I380:CU814,91,FALSE)</f>
        <v>#N/A</v>
      </c>
      <c r="X378" s="248" t="e">
        <f>VLOOKUP(Data[[#This Row],[Renaes]],Inmunizaciones!I380:DH814,104,FALSE)</f>
        <v>#N/A</v>
      </c>
      <c r="Y378" s="248" t="e">
        <f>VLOOKUP(Data[[#This Row],[Renaes]],Inmunizaciones!I380:DV814,118,FALSE)</f>
        <v>#N/A</v>
      </c>
      <c r="Z378" s="248" t="e">
        <f>VLOOKUP(Data[[#This Row],[Renaes]],Inmunizaciones!I380:EJ814,132,FALSE)</f>
        <v>#N/A</v>
      </c>
      <c r="AA378" s="248" t="e">
        <f>VLOOKUP(Data[[#This Row],[Renaes]],Inmunizaciones!I380:EX814,146,FALSE)</f>
        <v>#N/A</v>
      </c>
      <c r="AB378" s="248" t="e">
        <f>VLOOKUP(Data[[#This Row],[Renaes]],Inmunizaciones!I380:FL814,160,FALSE)</f>
        <v>#N/A</v>
      </c>
      <c r="AC378" s="248" t="e">
        <f>VLOOKUP(Data[[#This Row],[Renaes]],Inmunizaciones!I380:FZ814,174,FALSE)</f>
        <v>#N/A</v>
      </c>
      <c r="AD378" s="102" t="e">
        <f>VLOOKUP(Data[[#This Row],[Renaes]],Inmunizaciones!I380:GQ814,191,FALSE)</f>
        <v>#N/A</v>
      </c>
      <c r="AE378" s="224">
        <f t="shared" si="18"/>
        <v>0</v>
      </c>
      <c r="AF378" s="102" t="e">
        <f t="shared" si="17"/>
        <v>#N/A</v>
      </c>
      <c r="AG378" s="224">
        <f t="shared" si="19"/>
        <v>0</v>
      </c>
      <c r="AH378" s="73" t="e">
        <f>VLOOKUP(Data[[#This Row],[Renaes]],Inmunizaciones!I380:GR814,192,FALSE)</f>
        <v>#N/A</v>
      </c>
      <c r="AI378" s="8" t="e">
        <f>VLOOKUP(Data[[#This Row],[Renaes]],Inmunizaciones!I380:HE814,205,FALSE)</f>
        <v>#N/A</v>
      </c>
      <c r="AJ378" s="8" t="e">
        <f>VLOOKUP(Data[[#This Row],[Renaes]],Inmunizaciones!I380:HS814,219,FALSE)</f>
        <v>#N/A</v>
      </c>
      <c r="AK378" s="102" t="e">
        <f>MIN(Data[[#This Row],[DPT REF2]:[APO REF2]])</f>
        <v>#N/A</v>
      </c>
      <c r="AL378" s="224">
        <f>IFERROR(Data[[#This Row],[4 AÑOS CON VACUNA COMPLETA]]/Data[[#This Row],[Meta4]],0)</f>
        <v>0</v>
      </c>
    </row>
    <row r="379" spans="1:38" s="5" customFormat="1" ht="12" x14ac:dyDescent="0.25">
      <c r="A379" s="108" t="s">
        <v>25</v>
      </c>
      <c r="B379" s="107" t="s">
        <v>292</v>
      </c>
      <c r="C379" s="107">
        <v>400</v>
      </c>
      <c r="D379" s="107" t="s">
        <v>533</v>
      </c>
      <c r="E379" s="108" t="s">
        <v>549</v>
      </c>
      <c r="F379" s="107" t="s">
        <v>293</v>
      </c>
      <c r="G379" s="107"/>
      <c r="H379" s="146" t="s">
        <v>535</v>
      </c>
      <c r="I379" s="108">
        <v>14370</v>
      </c>
      <c r="J379" s="108" t="s">
        <v>302</v>
      </c>
      <c r="K379" s="6" t="e">
        <f>VLOOKUP(Data[[#This Row],[Renaes]],Inmunizaciones!I381:W816,15,FALSE)</f>
        <v>#N/A</v>
      </c>
      <c r="L379" s="249" t="e">
        <f>VLOOKUP(Data[[#This Row],[Renaes]],Inmunizaciones!I381:X815,16,FALSE)</f>
        <v>#N/A</v>
      </c>
      <c r="M379" s="309" t="e">
        <f>VLOOKUP(Data[[#This Row],[Renaes]],Inmunizaciones!I381:AL815,30,FALSE)</f>
        <v>#N/A</v>
      </c>
      <c r="N379" s="100" t="e">
        <f>MIN(Data[[#This Row],[BCG2]],Data[[#This Row],[HvB]])</f>
        <v>#N/A</v>
      </c>
      <c r="O379" s="210">
        <f>IFERROR(Data[[#This Row],[RN
Completa]]/Data[[#This Row],[MetaRN]],0)</f>
        <v>0</v>
      </c>
      <c r="P379" s="43" t="e">
        <f>+Data[[#This Row],[MetaRN]]</f>
        <v>#N/A</v>
      </c>
      <c r="Q379" s="248" t="e">
        <f>VLOOKUP(Data[[#This Row],[Renaes]],Inmunizaciones!I381:BB815,46,FALSE)</f>
        <v>#N/A</v>
      </c>
      <c r="R379" s="248" t="e">
        <f>VLOOKUP(Data[[#This Row],[Renaes]],Inmunizaciones!I381:BP815,60,FALSE)</f>
        <v>#N/A</v>
      </c>
      <c r="S379" s="248" t="e">
        <f>VLOOKUP(Data[[#This Row],[Renaes]],Inmunizaciones!I381:CD815,74,FALSE)</f>
        <v>#N/A</v>
      </c>
      <c r="T379" s="248" t="e">
        <f>VLOOKUP(Data[[#This Row],[Renaes]],Inmunizaciones!I381:CR815,88,FALSE)</f>
        <v>#N/A</v>
      </c>
      <c r="U379" s="12" t="e">
        <f>VLOOKUP(Data[[#This Row],[Renaes]],Inmunizaciones!I381:CT815,90,FALSE)</f>
        <v>#N/A</v>
      </c>
      <c r="V379" s="211">
        <f>IFERROR(Data[[#This Row],[&lt; 12 meses
Completa]]/P380,0)</f>
        <v>0</v>
      </c>
      <c r="W379" s="44" t="e">
        <f>VLOOKUP(Data[[#This Row],[Renaes]],Inmunizaciones!I381:CU815,91,FALSE)</f>
        <v>#N/A</v>
      </c>
      <c r="X379" s="248" t="e">
        <f>VLOOKUP(Data[[#This Row],[Renaes]],Inmunizaciones!I381:DH815,104,FALSE)</f>
        <v>#N/A</v>
      </c>
      <c r="Y379" s="248" t="e">
        <f>VLOOKUP(Data[[#This Row],[Renaes]],Inmunizaciones!I381:DV815,118,FALSE)</f>
        <v>#N/A</v>
      </c>
      <c r="Z379" s="248" t="e">
        <f>VLOOKUP(Data[[#This Row],[Renaes]],Inmunizaciones!I381:EJ815,132,FALSE)</f>
        <v>#N/A</v>
      </c>
      <c r="AA379" s="248" t="e">
        <f>VLOOKUP(Data[[#This Row],[Renaes]],Inmunizaciones!I381:EX815,146,FALSE)</f>
        <v>#N/A</v>
      </c>
      <c r="AB379" s="248" t="e">
        <f>VLOOKUP(Data[[#This Row],[Renaes]],Inmunizaciones!I381:FL815,160,FALSE)</f>
        <v>#N/A</v>
      </c>
      <c r="AC379" s="248" t="e">
        <f>VLOOKUP(Data[[#This Row],[Renaes]],Inmunizaciones!I381:FZ815,174,FALSE)</f>
        <v>#N/A</v>
      </c>
      <c r="AD379" s="102" t="e">
        <f>VLOOKUP(Data[[#This Row],[Renaes]],Inmunizaciones!I381:GQ815,191,FALSE)</f>
        <v>#N/A</v>
      </c>
      <c r="AE379" s="224">
        <f t="shared" si="18"/>
        <v>0</v>
      </c>
      <c r="AF379" s="102" t="e">
        <f t="shared" si="17"/>
        <v>#N/A</v>
      </c>
      <c r="AG379" s="224">
        <f t="shared" si="19"/>
        <v>0</v>
      </c>
      <c r="AH379" s="73" t="e">
        <f>VLOOKUP(Data[[#This Row],[Renaes]],Inmunizaciones!I381:GR815,192,FALSE)</f>
        <v>#N/A</v>
      </c>
      <c r="AI379" s="8" t="e">
        <f>VLOOKUP(Data[[#This Row],[Renaes]],Inmunizaciones!I381:HE815,205,FALSE)</f>
        <v>#N/A</v>
      </c>
      <c r="AJ379" s="8" t="e">
        <f>VLOOKUP(Data[[#This Row],[Renaes]],Inmunizaciones!I381:HS815,219,FALSE)</f>
        <v>#N/A</v>
      </c>
      <c r="AK379" s="102" t="e">
        <f>MIN(Data[[#This Row],[DPT REF2]:[APO REF2]])</f>
        <v>#N/A</v>
      </c>
      <c r="AL379" s="224">
        <f>IFERROR(Data[[#This Row],[4 AÑOS CON VACUNA COMPLETA]]/Data[[#This Row],[Meta4]],0)</f>
        <v>0</v>
      </c>
    </row>
    <row r="380" spans="1:38" s="5" customFormat="1" ht="12" x14ac:dyDescent="0.25">
      <c r="A380" s="108" t="s">
        <v>111</v>
      </c>
      <c r="B380" s="107" t="s">
        <v>112</v>
      </c>
      <c r="C380" s="107">
        <v>407</v>
      </c>
      <c r="D380" s="107" t="s">
        <v>562</v>
      </c>
      <c r="E380" s="108" t="s">
        <v>111</v>
      </c>
      <c r="F380" s="107" t="s">
        <v>113</v>
      </c>
      <c r="G380" s="107"/>
      <c r="H380" s="146" t="s">
        <v>535</v>
      </c>
      <c r="I380" s="108">
        <v>14717</v>
      </c>
      <c r="J380" s="108" t="s">
        <v>118</v>
      </c>
      <c r="K380" s="6" t="e">
        <f>VLOOKUP(Data[[#This Row],[Renaes]],Inmunizaciones!I382:W817,15,FALSE)</f>
        <v>#N/A</v>
      </c>
      <c r="L380" s="249" t="e">
        <f>VLOOKUP(Data[[#This Row],[Renaes]],Inmunizaciones!I382:X816,16,FALSE)</f>
        <v>#N/A</v>
      </c>
      <c r="M380" s="309" t="e">
        <f>VLOOKUP(Data[[#This Row],[Renaes]],Inmunizaciones!I382:AL816,30,FALSE)</f>
        <v>#N/A</v>
      </c>
      <c r="N380" s="100" t="e">
        <f>MIN(Data[[#This Row],[BCG2]],Data[[#This Row],[HvB]])</f>
        <v>#N/A</v>
      </c>
      <c r="O380" s="210">
        <f>IFERROR(Data[[#This Row],[RN
Completa]]/Data[[#This Row],[MetaRN]],0)</f>
        <v>0</v>
      </c>
      <c r="P380" s="43" t="e">
        <f>+Data[[#This Row],[MetaRN]]</f>
        <v>#N/A</v>
      </c>
      <c r="Q380" s="248" t="e">
        <f>VLOOKUP(Data[[#This Row],[Renaes]],Inmunizaciones!I382:BB816,46,FALSE)</f>
        <v>#N/A</v>
      </c>
      <c r="R380" s="248" t="e">
        <f>VLOOKUP(Data[[#This Row],[Renaes]],Inmunizaciones!I382:BP816,60,FALSE)</f>
        <v>#N/A</v>
      </c>
      <c r="S380" s="248" t="e">
        <f>VLOOKUP(Data[[#This Row],[Renaes]],Inmunizaciones!I382:CD816,74,FALSE)</f>
        <v>#N/A</v>
      </c>
      <c r="T380" s="248" t="e">
        <f>VLOOKUP(Data[[#This Row],[Renaes]],Inmunizaciones!I382:CR816,88,FALSE)</f>
        <v>#N/A</v>
      </c>
      <c r="U380" s="12" t="e">
        <f>VLOOKUP(Data[[#This Row],[Renaes]],Inmunizaciones!I382:CT816,90,FALSE)</f>
        <v>#N/A</v>
      </c>
      <c r="V380" s="211">
        <f>IFERROR(Data[[#This Row],[&lt; 12 meses
Completa]]/P381,0)</f>
        <v>0</v>
      </c>
      <c r="W380" s="44" t="e">
        <f>VLOOKUP(Data[[#This Row],[Renaes]],Inmunizaciones!I382:CU816,91,FALSE)</f>
        <v>#N/A</v>
      </c>
      <c r="X380" s="248" t="e">
        <f>VLOOKUP(Data[[#This Row],[Renaes]],Inmunizaciones!I382:DH816,104,FALSE)</f>
        <v>#N/A</v>
      </c>
      <c r="Y380" s="248" t="e">
        <f>VLOOKUP(Data[[#This Row],[Renaes]],Inmunizaciones!I382:DV816,118,FALSE)</f>
        <v>#N/A</v>
      </c>
      <c r="Z380" s="248" t="e">
        <f>VLOOKUP(Data[[#This Row],[Renaes]],Inmunizaciones!I382:EJ816,132,FALSE)</f>
        <v>#N/A</v>
      </c>
      <c r="AA380" s="248" t="e">
        <f>VLOOKUP(Data[[#This Row],[Renaes]],Inmunizaciones!I382:EX816,146,FALSE)</f>
        <v>#N/A</v>
      </c>
      <c r="AB380" s="248" t="e">
        <f>VLOOKUP(Data[[#This Row],[Renaes]],Inmunizaciones!I382:FL816,160,FALSE)</f>
        <v>#N/A</v>
      </c>
      <c r="AC380" s="248" t="e">
        <f>VLOOKUP(Data[[#This Row],[Renaes]],Inmunizaciones!I382:FZ816,174,FALSE)</f>
        <v>#N/A</v>
      </c>
      <c r="AD380" s="102" t="e">
        <f>VLOOKUP(Data[[#This Row],[Renaes]],Inmunizaciones!I382:GQ816,191,FALSE)</f>
        <v>#N/A</v>
      </c>
      <c r="AE380" s="224">
        <f t="shared" si="18"/>
        <v>0</v>
      </c>
      <c r="AF380" s="102" t="e">
        <f t="shared" si="17"/>
        <v>#N/A</v>
      </c>
      <c r="AG380" s="224">
        <f t="shared" si="19"/>
        <v>0</v>
      </c>
      <c r="AH380" s="73" t="e">
        <f>VLOOKUP(Data[[#This Row],[Renaes]],Inmunizaciones!I382:GR816,192,FALSE)</f>
        <v>#N/A</v>
      </c>
      <c r="AI380" s="8" t="e">
        <f>VLOOKUP(Data[[#This Row],[Renaes]],Inmunizaciones!I382:HE816,205,FALSE)</f>
        <v>#N/A</v>
      </c>
      <c r="AJ380" s="8" t="e">
        <f>VLOOKUP(Data[[#This Row],[Renaes]],Inmunizaciones!I382:HS816,219,FALSE)</f>
        <v>#N/A</v>
      </c>
      <c r="AK380" s="102" t="e">
        <f>MIN(Data[[#This Row],[DPT REF2]:[APO REF2]])</f>
        <v>#N/A</v>
      </c>
      <c r="AL380" s="224">
        <f>IFERROR(Data[[#This Row],[4 AÑOS CON VACUNA COMPLETA]]/Data[[#This Row],[Meta4]],0)</f>
        <v>0</v>
      </c>
    </row>
    <row r="381" spans="1:38" s="5" customFormat="1" ht="12" x14ac:dyDescent="0.25">
      <c r="A381" s="108" t="s">
        <v>586</v>
      </c>
      <c r="B381" s="107" t="s">
        <v>219</v>
      </c>
      <c r="C381" s="107">
        <v>404</v>
      </c>
      <c r="D381" s="107" t="s">
        <v>586</v>
      </c>
      <c r="E381" s="108" t="s">
        <v>586</v>
      </c>
      <c r="F381" s="107" t="s">
        <v>219</v>
      </c>
      <c r="G381" s="107"/>
      <c r="H381" s="146" t="s">
        <v>535</v>
      </c>
      <c r="I381" s="108">
        <v>15140</v>
      </c>
      <c r="J381" s="108" t="s">
        <v>632</v>
      </c>
      <c r="K381" s="6" t="e">
        <f>VLOOKUP(Data[[#This Row],[Renaes]],Inmunizaciones!I383:W818,15,FALSE)</f>
        <v>#N/A</v>
      </c>
      <c r="L381" s="249" t="e">
        <f>VLOOKUP(Data[[#This Row],[Renaes]],Inmunizaciones!I383:X817,16,FALSE)</f>
        <v>#N/A</v>
      </c>
      <c r="M381" s="309" t="e">
        <f>VLOOKUP(Data[[#This Row],[Renaes]],Inmunizaciones!I383:AL817,30,FALSE)</f>
        <v>#N/A</v>
      </c>
      <c r="N381" s="100" t="e">
        <f>MIN(Data[[#This Row],[BCG2]],Data[[#This Row],[HvB]])</f>
        <v>#N/A</v>
      </c>
      <c r="O381" s="210">
        <f>IFERROR(Data[[#This Row],[RN
Completa]]/Data[[#This Row],[MetaRN]],0)</f>
        <v>0</v>
      </c>
      <c r="P381" s="43" t="e">
        <f>+Data[[#This Row],[MetaRN]]</f>
        <v>#N/A</v>
      </c>
      <c r="Q381" s="248" t="e">
        <f>VLOOKUP(Data[[#This Row],[Renaes]],Inmunizaciones!I383:BB817,46,FALSE)</f>
        <v>#N/A</v>
      </c>
      <c r="R381" s="248" t="e">
        <f>VLOOKUP(Data[[#This Row],[Renaes]],Inmunizaciones!I383:BP817,60,FALSE)</f>
        <v>#N/A</v>
      </c>
      <c r="S381" s="248" t="e">
        <f>VLOOKUP(Data[[#This Row],[Renaes]],Inmunizaciones!I383:CD817,74,FALSE)</f>
        <v>#N/A</v>
      </c>
      <c r="T381" s="248" t="e">
        <f>VLOOKUP(Data[[#This Row],[Renaes]],Inmunizaciones!I383:CR817,88,FALSE)</f>
        <v>#N/A</v>
      </c>
      <c r="U381" s="12" t="e">
        <f>VLOOKUP(Data[[#This Row],[Renaes]],Inmunizaciones!I383:CT817,90,FALSE)</f>
        <v>#N/A</v>
      </c>
      <c r="V381" s="211">
        <f>IFERROR(Data[[#This Row],[&lt; 12 meses
Completa]]/P382,0)</f>
        <v>0</v>
      </c>
      <c r="W381" s="44" t="e">
        <f>VLOOKUP(Data[[#This Row],[Renaes]],Inmunizaciones!I383:CU817,91,FALSE)</f>
        <v>#N/A</v>
      </c>
      <c r="X381" s="248" t="e">
        <f>VLOOKUP(Data[[#This Row],[Renaes]],Inmunizaciones!I383:DH817,104,FALSE)</f>
        <v>#N/A</v>
      </c>
      <c r="Y381" s="248" t="e">
        <f>VLOOKUP(Data[[#This Row],[Renaes]],Inmunizaciones!I383:DV817,118,FALSE)</f>
        <v>#N/A</v>
      </c>
      <c r="Z381" s="248" t="e">
        <f>VLOOKUP(Data[[#This Row],[Renaes]],Inmunizaciones!I383:EJ817,132,FALSE)</f>
        <v>#N/A</v>
      </c>
      <c r="AA381" s="248" t="e">
        <f>VLOOKUP(Data[[#This Row],[Renaes]],Inmunizaciones!I383:EX817,146,FALSE)</f>
        <v>#N/A</v>
      </c>
      <c r="AB381" s="248" t="e">
        <f>VLOOKUP(Data[[#This Row],[Renaes]],Inmunizaciones!I383:FL817,160,FALSE)</f>
        <v>#N/A</v>
      </c>
      <c r="AC381" s="248" t="e">
        <f>VLOOKUP(Data[[#This Row],[Renaes]],Inmunizaciones!I383:FZ817,174,FALSE)</f>
        <v>#N/A</v>
      </c>
      <c r="AD381" s="102" t="e">
        <f>VLOOKUP(Data[[#This Row],[Renaes]],Inmunizaciones!I383:GQ817,191,FALSE)</f>
        <v>#N/A</v>
      </c>
      <c r="AE381" s="224">
        <f t="shared" si="18"/>
        <v>0</v>
      </c>
      <c r="AF381" s="102" t="e">
        <f t="shared" si="17"/>
        <v>#N/A</v>
      </c>
      <c r="AG381" s="224">
        <f t="shared" si="19"/>
        <v>0</v>
      </c>
      <c r="AH381" s="73" t="e">
        <f>VLOOKUP(Data[[#This Row],[Renaes]],Inmunizaciones!I383:GR817,192,FALSE)</f>
        <v>#N/A</v>
      </c>
      <c r="AI381" s="8" t="e">
        <f>VLOOKUP(Data[[#This Row],[Renaes]],Inmunizaciones!I383:HE817,205,FALSE)</f>
        <v>#N/A</v>
      </c>
      <c r="AJ381" s="8" t="e">
        <f>VLOOKUP(Data[[#This Row],[Renaes]],Inmunizaciones!I383:HS817,219,FALSE)</f>
        <v>#N/A</v>
      </c>
      <c r="AK381" s="102" t="e">
        <f>MIN(Data[[#This Row],[DPT REF2]:[APO REF2]])</f>
        <v>#N/A</v>
      </c>
      <c r="AL381" s="224">
        <f>IFERROR(Data[[#This Row],[4 AÑOS CON VACUNA COMPLETA]]/Data[[#This Row],[Meta4]],0)</f>
        <v>0</v>
      </c>
    </row>
    <row r="382" spans="1:38" s="5" customFormat="1" ht="12" x14ac:dyDescent="0.25">
      <c r="A382" s="108" t="s">
        <v>111</v>
      </c>
      <c r="B382" s="107" t="s">
        <v>337</v>
      </c>
      <c r="C382" s="107">
        <v>407</v>
      </c>
      <c r="D382" s="107" t="s">
        <v>562</v>
      </c>
      <c r="E382" s="108" t="s">
        <v>111</v>
      </c>
      <c r="F382" s="107" t="s">
        <v>565</v>
      </c>
      <c r="G382" s="107"/>
      <c r="H382" s="146" t="s">
        <v>535</v>
      </c>
      <c r="I382" s="108">
        <v>15291</v>
      </c>
      <c r="J382" s="108" t="s">
        <v>341</v>
      </c>
      <c r="K382" s="6" t="e">
        <f>VLOOKUP(Data[[#This Row],[Renaes]],Inmunizaciones!I384:W819,15,FALSE)</f>
        <v>#N/A</v>
      </c>
      <c r="L382" s="249" t="e">
        <f>VLOOKUP(Data[[#This Row],[Renaes]],Inmunizaciones!I384:X818,16,FALSE)</f>
        <v>#N/A</v>
      </c>
      <c r="M382" s="309" t="e">
        <f>VLOOKUP(Data[[#This Row],[Renaes]],Inmunizaciones!I384:AL818,30,FALSE)</f>
        <v>#N/A</v>
      </c>
      <c r="N382" s="100" t="e">
        <f>MIN(Data[[#This Row],[BCG2]],Data[[#This Row],[HvB]])</f>
        <v>#N/A</v>
      </c>
      <c r="O382" s="210">
        <f>IFERROR(Data[[#This Row],[RN
Completa]]/Data[[#This Row],[MetaRN]],0)</f>
        <v>0</v>
      </c>
      <c r="P382" s="43" t="e">
        <f>+Data[[#This Row],[MetaRN]]</f>
        <v>#N/A</v>
      </c>
      <c r="Q382" s="248" t="e">
        <f>VLOOKUP(Data[[#This Row],[Renaes]],Inmunizaciones!I384:BB818,46,FALSE)</f>
        <v>#N/A</v>
      </c>
      <c r="R382" s="248" t="e">
        <f>VLOOKUP(Data[[#This Row],[Renaes]],Inmunizaciones!I384:BP818,60,FALSE)</f>
        <v>#N/A</v>
      </c>
      <c r="S382" s="248" t="e">
        <f>VLOOKUP(Data[[#This Row],[Renaes]],Inmunizaciones!I384:CD818,74,FALSE)</f>
        <v>#N/A</v>
      </c>
      <c r="T382" s="248" t="e">
        <f>VLOOKUP(Data[[#This Row],[Renaes]],Inmunizaciones!I384:CR818,88,FALSE)</f>
        <v>#N/A</v>
      </c>
      <c r="U382" s="12" t="e">
        <f>VLOOKUP(Data[[#This Row],[Renaes]],Inmunizaciones!I384:CT818,90,FALSE)</f>
        <v>#N/A</v>
      </c>
      <c r="V382" s="211">
        <f>IFERROR(Data[[#This Row],[&lt; 12 meses
Completa]]/P383,0)</f>
        <v>0</v>
      </c>
      <c r="W382" s="44" t="e">
        <f>VLOOKUP(Data[[#This Row],[Renaes]],Inmunizaciones!I384:CU818,91,FALSE)</f>
        <v>#N/A</v>
      </c>
      <c r="X382" s="248" t="e">
        <f>VLOOKUP(Data[[#This Row],[Renaes]],Inmunizaciones!I384:DH818,104,FALSE)</f>
        <v>#N/A</v>
      </c>
      <c r="Y382" s="248" t="e">
        <f>VLOOKUP(Data[[#This Row],[Renaes]],Inmunizaciones!I384:DV818,118,FALSE)</f>
        <v>#N/A</v>
      </c>
      <c r="Z382" s="248" t="e">
        <f>VLOOKUP(Data[[#This Row],[Renaes]],Inmunizaciones!I384:EJ818,132,FALSE)</f>
        <v>#N/A</v>
      </c>
      <c r="AA382" s="248" t="e">
        <f>VLOOKUP(Data[[#This Row],[Renaes]],Inmunizaciones!I384:EX818,146,FALSE)</f>
        <v>#N/A</v>
      </c>
      <c r="AB382" s="248" t="e">
        <f>VLOOKUP(Data[[#This Row],[Renaes]],Inmunizaciones!I384:FL818,160,FALSE)</f>
        <v>#N/A</v>
      </c>
      <c r="AC382" s="248" t="e">
        <f>VLOOKUP(Data[[#This Row],[Renaes]],Inmunizaciones!I384:FZ818,174,FALSE)</f>
        <v>#N/A</v>
      </c>
      <c r="AD382" s="102" t="e">
        <f>VLOOKUP(Data[[#This Row],[Renaes]],Inmunizaciones!I384:GQ818,191,FALSE)</f>
        <v>#N/A</v>
      </c>
      <c r="AE382" s="224">
        <f t="shared" si="18"/>
        <v>0</v>
      </c>
      <c r="AF382" s="102" t="e">
        <f t="shared" si="17"/>
        <v>#N/A</v>
      </c>
      <c r="AG382" s="224">
        <f t="shared" si="19"/>
        <v>0</v>
      </c>
      <c r="AH382" s="73" t="e">
        <f>VLOOKUP(Data[[#This Row],[Renaes]],Inmunizaciones!I384:GR818,192,FALSE)</f>
        <v>#N/A</v>
      </c>
      <c r="AI382" s="8" t="e">
        <f>VLOOKUP(Data[[#This Row],[Renaes]],Inmunizaciones!I384:HE818,205,FALSE)</f>
        <v>#N/A</v>
      </c>
      <c r="AJ382" s="8" t="e">
        <f>VLOOKUP(Data[[#This Row],[Renaes]],Inmunizaciones!I384:HS818,219,FALSE)</f>
        <v>#N/A</v>
      </c>
      <c r="AK382" s="102" t="e">
        <f>MIN(Data[[#This Row],[DPT REF2]:[APO REF2]])</f>
        <v>#N/A</v>
      </c>
      <c r="AL382" s="224">
        <f>IFERROR(Data[[#This Row],[4 AÑOS CON VACUNA COMPLETA]]/Data[[#This Row],[Meta4]],0)</f>
        <v>0</v>
      </c>
    </row>
    <row r="383" spans="1:38" s="5" customFormat="1" ht="12" x14ac:dyDescent="0.25">
      <c r="A383" s="108" t="s">
        <v>111</v>
      </c>
      <c r="B383" s="107" t="s">
        <v>202</v>
      </c>
      <c r="C383" s="107">
        <v>407</v>
      </c>
      <c r="D383" s="107" t="s">
        <v>562</v>
      </c>
      <c r="E383" s="108" t="s">
        <v>111</v>
      </c>
      <c r="F383" s="107" t="s">
        <v>202</v>
      </c>
      <c r="G383" s="107"/>
      <c r="H383" s="146" t="s">
        <v>535</v>
      </c>
      <c r="I383" s="108">
        <v>15306</v>
      </c>
      <c r="J383" s="108" t="s">
        <v>212</v>
      </c>
      <c r="K383" s="6" t="e">
        <f>VLOOKUP(Data[[#This Row],[Renaes]],Inmunizaciones!I385:W820,15,FALSE)</f>
        <v>#N/A</v>
      </c>
      <c r="L383" s="249" t="e">
        <f>VLOOKUP(Data[[#This Row],[Renaes]],Inmunizaciones!I385:X819,16,FALSE)</f>
        <v>#N/A</v>
      </c>
      <c r="M383" s="309" t="e">
        <f>VLOOKUP(Data[[#This Row],[Renaes]],Inmunizaciones!I385:AL819,30,FALSE)</f>
        <v>#N/A</v>
      </c>
      <c r="N383" s="100" t="e">
        <f>MIN(Data[[#This Row],[BCG2]],Data[[#This Row],[HvB]])</f>
        <v>#N/A</v>
      </c>
      <c r="O383" s="210">
        <f>IFERROR(Data[[#This Row],[RN
Completa]]/Data[[#This Row],[MetaRN]],0)</f>
        <v>0</v>
      </c>
      <c r="P383" s="43" t="e">
        <f>+Data[[#This Row],[MetaRN]]</f>
        <v>#N/A</v>
      </c>
      <c r="Q383" s="248" t="e">
        <f>VLOOKUP(Data[[#This Row],[Renaes]],Inmunizaciones!I385:BB819,46,FALSE)</f>
        <v>#N/A</v>
      </c>
      <c r="R383" s="248" t="e">
        <f>VLOOKUP(Data[[#This Row],[Renaes]],Inmunizaciones!I385:BP819,60,FALSE)</f>
        <v>#N/A</v>
      </c>
      <c r="S383" s="248" t="e">
        <f>VLOOKUP(Data[[#This Row],[Renaes]],Inmunizaciones!I385:CD819,74,FALSE)</f>
        <v>#N/A</v>
      </c>
      <c r="T383" s="248" t="e">
        <f>VLOOKUP(Data[[#This Row],[Renaes]],Inmunizaciones!I385:CR819,88,FALSE)</f>
        <v>#N/A</v>
      </c>
      <c r="U383" s="12" t="e">
        <f>VLOOKUP(Data[[#This Row],[Renaes]],Inmunizaciones!I385:CT819,90,FALSE)</f>
        <v>#N/A</v>
      </c>
      <c r="V383" s="211">
        <f>IFERROR(Data[[#This Row],[&lt; 12 meses
Completa]]/P384,0)</f>
        <v>0</v>
      </c>
      <c r="W383" s="44" t="e">
        <f>VLOOKUP(Data[[#This Row],[Renaes]],Inmunizaciones!I385:CU819,91,FALSE)</f>
        <v>#N/A</v>
      </c>
      <c r="X383" s="248" t="e">
        <f>VLOOKUP(Data[[#This Row],[Renaes]],Inmunizaciones!I385:DH819,104,FALSE)</f>
        <v>#N/A</v>
      </c>
      <c r="Y383" s="248" t="e">
        <f>VLOOKUP(Data[[#This Row],[Renaes]],Inmunizaciones!I385:DV819,118,FALSE)</f>
        <v>#N/A</v>
      </c>
      <c r="Z383" s="248" t="e">
        <f>VLOOKUP(Data[[#This Row],[Renaes]],Inmunizaciones!I385:EJ819,132,FALSE)</f>
        <v>#N/A</v>
      </c>
      <c r="AA383" s="248" t="e">
        <f>VLOOKUP(Data[[#This Row],[Renaes]],Inmunizaciones!I385:EX819,146,FALSE)</f>
        <v>#N/A</v>
      </c>
      <c r="AB383" s="248" t="e">
        <f>VLOOKUP(Data[[#This Row],[Renaes]],Inmunizaciones!I385:FL819,160,FALSE)</f>
        <v>#N/A</v>
      </c>
      <c r="AC383" s="248" t="e">
        <f>VLOOKUP(Data[[#This Row],[Renaes]],Inmunizaciones!I385:FZ819,174,FALSE)</f>
        <v>#N/A</v>
      </c>
      <c r="AD383" s="102" t="e">
        <f>VLOOKUP(Data[[#This Row],[Renaes]],Inmunizaciones!I385:GQ819,191,FALSE)</f>
        <v>#N/A</v>
      </c>
      <c r="AE383" s="224">
        <f t="shared" si="18"/>
        <v>0</v>
      </c>
      <c r="AF383" s="102" t="e">
        <f t="shared" si="17"/>
        <v>#N/A</v>
      </c>
      <c r="AG383" s="224">
        <f t="shared" si="19"/>
        <v>0</v>
      </c>
      <c r="AH383" s="73" t="e">
        <f>VLOOKUP(Data[[#This Row],[Renaes]],Inmunizaciones!I385:GR819,192,FALSE)</f>
        <v>#N/A</v>
      </c>
      <c r="AI383" s="8" t="e">
        <f>VLOOKUP(Data[[#This Row],[Renaes]],Inmunizaciones!I385:HE819,205,FALSE)</f>
        <v>#N/A</v>
      </c>
      <c r="AJ383" s="8" t="e">
        <f>VLOOKUP(Data[[#This Row],[Renaes]],Inmunizaciones!I385:HS819,219,FALSE)</f>
        <v>#N/A</v>
      </c>
      <c r="AK383" s="102" t="e">
        <f>MIN(Data[[#This Row],[DPT REF2]:[APO REF2]])</f>
        <v>#N/A</v>
      </c>
      <c r="AL383" s="224">
        <f>IFERROR(Data[[#This Row],[4 AÑOS CON VACUNA COMPLETA]]/Data[[#This Row],[Meta4]],0)</f>
        <v>0</v>
      </c>
    </row>
    <row r="384" spans="1:38" s="5" customFormat="1" ht="12" x14ac:dyDescent="0.25">
      <c r="A384" s="108" t="s">
        <v>44</v>
      </c>
      <c r="B384" s="107" t="s">
        <v>29</v>
      </c>
      <c r="C384" s="107">
        <v>401</v>
      </c>
      <c r="D384" s="107" t="s">
        <v>29</v>
      </c>
      <c r="E384" s="108" t="s">
        <v>44</v>
      </c>
      <c r="F384" s="107" t="s">
        <v>29</v>
      </c>
      <c r="G384" s="107"/>
      <c r="H384" s="146" t="s">
        <v>535</v>
      </c>
      <c r="I384" s="108">
        <v>15311</v>
      </c>
      <c r="J384" s="195" t="s">
        <v>633</v>
      </c>
      <c r="K384" s="6" t="e">
        <f>VLOOKUP(Data[[#This Row],[Renaes]],Inmunizaciones!I386:W821,15,FALSE)</f>
        <v>#N/A</v>
      </c>
      <c r="L384" s="249" t="e">
        <f>VLOOKUP(Data[[#This Row],[Renaes]],Inmunizaciones!I386:X820,16,FALSE)</f>
        <v>#N/A</v>
      </c>
      <c r="M384" s="309" t="e">
        <f>VLOOKUP(Data[[#This Row],[Renaes]],Inmunizaciones!I386:AL820,30,FALSE)</f>
        <v>#N/A</v>
      </c>
      <c r="N384" s="100" t="e">
        <f>MIN(Data[[#This Row],[BCG2]],Data[[#This Row],[HvB]])</f>
        <v>#N/A</v>
      </c>
      <c r="O384" s="210">
        <f>IFERROR(Data[[#This Row],[RN
Completa]]/Data[[#This Row],[MetaRN]],0)</f>
        <v>0</v>
      </c>
      <c r="P384" s="43" t="e">
        <f>+Data[[#This Row],[MetaRN]]</f>
        <v>#N/A</v>
      </c>
      <c r="Q384" s="248" t="e">
        <f>VLOOKUP(Data[[#This Row],[Renaes]],Inmunizaciones!I386:BB820,46,FALSE)</f>
        <v>#N/A</v>
      </c>
      <c r="R384" s="248" t="e">
        <f>VLOOKUP(Data[[#This Row],[Renaes]],Inmunizaciones!I386:BP820,60,FALSE)</f>
        <v>#N/A</v>
      </c>
      <c r="S384" s="248" t="e">
        <f>VLOOKUP(Data[[#This Row],[Renaes]],Inmunizaciones!I386:CD820,74,FALSE)</f>
        <v>#N/A</v>
      </c>
      <c r="T384" s="248" t="e">
        <f>VLOOKUP(Data[[#This Row],[Renaes]],Inmunizaciones!I386:CR820,88,FALSE)</f>
        <v>#N/A</v>
      </c>
      <c r="U384" s="12" t="e">
        <f>VLOOKUP(Data[[#This Row],[Renaes]],Inmunizaciones!I386:CT820,90,FALSE)</f>
        <v>#N/A</v>
      </c>
      <c r="V384" s="211">
        <f>IFERROR(Data[[#This Row],[&lt; 12 meses
Completa]]/P385,0)</f>
        <v>0</v>
      </c>
      <c r="W384" s="44" t="e">
        <f>VLOOKUP(Data[[#This Row],[Renaes]],Inmunizaciones!I386:CU820,91,FALSE)</f>
        <v>#N/A</v>
      </c>
      <c r="X384" s="248" t="e">
        <f>VLOOKUP(Data[[#This Row],[Renaes]],Inmunizaciones!I386:DH820,104,FALSE)</f>
        <v>#N/A</v>
      </c>
      <c r="Y384" s="248" t="e">
        <f>VLOOKUP(Data[[#This Row],[Renaes]],Inmunizaciones!I386:DV820,118,FALSE)</f>
        <v>#N/A</v>
      </c>
      <c r="Z384" s="248" t="e">
        <f>VLOOKUP(Data[[#This Row],[Renaes]],Inmunizaciones!I386:EJ820,132,FALSE)</f>
        <v>#N/A</v>
      </c>
      <c r="AA384" s="248" t="e">
        <f>VLOOKUP(Data[[#This Row],[Renaes]],Inmunizaciones!I386:EX820,146,FALSE)</f>
        <v>#N/A</v>
      </c>
      <c r="AB384" s="248" t="e">
        <f>VLOOKUP(Data[[#This Row],[Renaes]],Inmunizaciones!I386:FL820,160,FALSE)</f>
        <v>#N/A</v>
      </c>
      <c r="AC384" s="248" t="e">
        <f>VLOOKUP(Data[[#This Row],[Renaes]],Inmunizaciones!I386:FZ820,174,FALSE)</f>
        <v>#N/A</v>
      </c>
      <c r="AD384" s="102" t="e">
        <f>VLOOKUP(Data[[#This Row],[Renaes]],Inmunizaciones!I386:GQ820,191,FALSE)</f>
        <v>#N/A</v>
      </c>
      <c r="AE384" s="224">
        <f t="shared" si="18"/>
        <v>0</v>
      </c>
      <c r="AF384" s="102" t="e">
        <f t="shared" si="17"/>
        <v>#N/A</v>
      </c>
      <c r="AG384" s="224">
        <f t="shared" si="19"/>
        <v>0</v>
      </c>
      <c r="AH384" s="73" t="e">
        <f>VLOOKUP(Data[[#This Row],[Renaes]],Inmunizaciones!I386:GR820,192,FALSE)</f>
        <v>#N/A</v>
      </c>
      <c r="AI384" s="8" t="e">
        <f>VLOOKUP(Data[[#This Row],[Renaes]],Inmunizaciones!I386:HE820,205,FALSE)</f>
        <v>#N/A</v>
      </c>
      <c r="AJ384" s="8" t="e">
        <f>VLOOKUP(Data[[#This Row],[Renaes]],Inmunizaciones!I386:HS820,219,FALSE)</f>
        <v>#N/A</v>
      </c>
      <c r="AK384" s="102" t="e">
        <f>MIN(Data[[#This Row],[DPT REF2]:[APO REF2]])</f>
        <v>#N/A</v>
      </c>
      <c r="AL384" s="224">
        <f>IFERROR(Data[[#This Row],[4 AÑOS CON VACUNA COMPLETA]]/Data[[#This Row],[Meta4]],0)</f>
        <v>0</v>
      </c>
    </row>
    <row r="385" spans="1:38" s="5" customFormat="1" ht="12" x14ac:dyDescent="0.25">
      <c r="A385" s="108" t="s">
        <v>44</v>
      </c>
      <c r="B385" s="107" t="s">
        <v>303</v>
      </c>
      <c r="C385" s="107">
        <v>401</v>
      </c>
      <c r="D385" s="107" t="s">
        <v>29</v>
      </c>
      <c r="E385" s="108" t="s">
        <v>44</v>
      </c>
      <c r="F385" s="107" t="s">
        <v>303</v>
      </c>
      <c r="G385" s="107"/>
      <c r="H385" s="146" t="s">
        <v>535</v>
      </c>
      <c r="I385" s="108">
        <v>15657</v>
      </c>
      <c r="J385" s="108" t="s">
        <v>306</v>
      </c>
      <c r="K385" s="6" t="e">
        <f>VLOOKUP(Data[[#This Row],[Renaes]],Inmunizaciones!I387:W822,15,FALSE)</f>
        <v>#N/A</v>
      </c>
      <c r="L385" s="249" t="e">
        <f>VLOOKUP(Data[[#This Row],[Renaes]],Inmunizaciones!I387:X821,16,FALSE)</f>
        <v>#N/A</v>
      </c>
      <c r="M385" s="309" t="e">
        <f>VLOOKUP(Data[[#This Row],[Renaes]],Inmunizaciones!I387:AL821,30,FALSE)</f>
        <v>#N/A</v>
      </c>
      <c r="N385" s="100" t="e">
        <f>MIN(Data[[#This Row],[BCG2]],Data[[#This Row],[HvB]])</f>
        <v>#N/A</v>
      </c>
      <c r="O385" s="210">
        <f>IFERROR(Data[[#This Row],[RN
Completa]]/Data[[#This Row],[MetaRN]],0)</f>
        <v>0</v>
      </c>
      <c r="P385" s="43" t="e">
        <f>+Data[[#This Row],[MetaRN]]</f>
        <v>#N/A</v>
      </c>
      <c r="Q385" s="248" t="e">
        <f>VLOOKUP(Data[[#This Row],[Renaes]],Inmunizaciones!I387:BB821,46,FALSE)</f>
        <v>#N/A</v>
      </c>
      <c r="R385" s="248" t="e">
        <f>VLOOKUP(Data[[#This Row],[Renaes]],Inmunizaciones!I387:BP821,60,FALSE)</f>
        <v>#N/A</v>
      </c>
      <c r="S385" s="248" t="e">
        <f>VLOOKUP(Data[[#This Row],[Renaes]],Inmunizaciones!I387:CD821,74,FALSE)</f>
        <v>#N/A</v>
      </c>
      <c r="T385" s="248" t="e">
        <f>VLOOKUP(Data[[#This Row],[Renaes]],Inmunizaciones!I387:CR821,88,FALSE)</f>
        <v>#N/A</v>
      </c>
      <c r="U385" s="12" t="e">
        <f>VLOOKUP(Data[[#This Row],[Renaes]],Inmunizaciones!I387:CT821,90,FALSE)</f>
        <v>#N/A</v>
      </c>
      <c r="V385" s="211">
        <f>IFERROR(Data[[#This Row],[&lt; 12 meses
Completa]]/P386,0)</f>
        <v>0</v>
      </c>
      <c r="W385" s="44" t="e">
        <f>VLOOKUP(Data[[#This Row],[Renaes]],Inmunizaciones!I387:CU821,91,FALSE)</f>
        <v>#N/A</v>
      </c>
      <c r="X385" s="248" t="e">
        <f>VLOOKUP(Data[[#This Row],[Renaes]],Inmunizaciones!I387:DH821,104,FALSE)</f>
        <v>#N/A</v>
      </c>
      <c r="Y385" s="248" t="e">
        <f>VLOOKUP(Data[[#This Row],[Renaes]],Inmunizaciones!I387:DV821,118,FALSE)</f>
        <v>#N/A</v>
      </c>
      <c r="Z385" s="248" t="e">
        <f>VLOOKUP(Data[[#This Row],[Renaes]],Inmunizaciones!I387:EJ821,132,FALSE)</f>
        <v>#N/A</v>
      </c>
      <c r="AA385" s="248" t="e">
        <f>VLOOKUP(Data[[#This Row],[Renaes]],Inmunizaciones!I387:EX821,146,FALSE)</f>
        <v>#N/A</v>
      </c>
      <c r="AB385" s="248" t="e">
        <f>VLOOKUP(Data[[#This Row],[Renaes]],Inmunizaciones!I387:FL821,160,FALSE)</f>
        <v>#N/A</v>
      </c>
      <c r="AC385" s="248" t="e">
        <f>VLOOKUP(Data[[#This Row],[Renaes]],Inmunizaciones!I387:FZ821,174,FALSE)</f>
        <v>#N/A</v>
      </c>
      <c r="AD385" s="102" t="e">
        <f>VLOOKUP(Data[[#This Row],[Renaes]],Inmunizaciones!I387:GQ821,191,FALSE)</f>
        <v>#N/A</v>
      </c>
      <c r="AE385" s="224">
        <f t="shared" si="18"/>
        <v>0</v>
      </c>
      <c r="AF385" s="102" t="e">
        <f t="shared" si="17"/>
        <v>#N/A</v>
      </c>
      <c r="AG385" s="224">
        <f t="shared" si="19"/>
        <v>0</v>
      </c>
      <c r="AH385" s="73" t="e">
        <f>VLOOKUP(Data[[#This Row],[Renaes]],Inmunizaciones!I387:GR821,192,FALSE)</f>
        <v>#N/A</v>
      </c>
      <c r="AI385" s="8" t="e">
        <f>VLOOKUP(Data[[#This Row],[Renaes]],Inmunizaciones!I387:HE821,205,FALSE)</f>
        <v>#N/A</v>
      </c>
      <c r="AJ385" s="8" t="e">
        <f>VLOOKUP(Data[[#This Row],[Renaes]],Inmunizaciones!I387:HS821,219,FALSE)</f>
        <v>#N/A</v>
      </c>
      <c r="AK385" s="102" t="e">
        <f>MIN(Data[[#This Row],[DPT REF2]:[APO REF2]])</f>
        <v>#N/A</v>
      </c>
      <c r="AL385" s="224">
        <f>IFERROR(Data[[#This Row],[4 AÑOS CON VACUNA COMPLETA]]/Data[[#This Row],[Meta4]],0)</f>
        <v>0</v>
      </c>
    </row>
    <row r="386" spans="1:38" s="5" customFormat="1" ht="12" x14ac:dyDescent="0.25">
      <c r="A386" s="108" t="s">
        <v>44</v>
      </c>
      <c r="B386" s="107" t="s">
        <v>303</v>
      </c>
      <c r="C386" s="107">
        <v>401</v>
      </c>
      <c r="D386" s="107" t="s">
        <v>29</v>
      </c>
      <c r="E386" s="108" t="s">
        <v>44</v>
      </c>
      <c r="F386" s="107" t="s">
        <v>303</v>
      </c>
      <c r="G386" s="107"/>
      <c r="H386" s="146" t="s">
        <v>535</v>
      </c>
      <c r="I386" s="108">
        <v>15854</v>
      </c>
      <c r="J386" s="108" t="s">
        <v>307</v>
      </c>
      <c r="K386" s="6" t="e">
        <f>VLOOKUP(Data[[#This Row],[Renaes]],Inmunizaciones!I388:W823,15,FALSE)</f>
        <v>#N/A</v>
      </c>
      <c r="L386" s="249" t="e">
        <f>VLOOKUP(Data[[#This Row],[Renaes]],Inmunizaciones!I388:X822,16,FALSE)</f>
        <v>#N/A</v>
      </c>
      <c r="M386" s="309" t="e">
        <f>VLOOKUP(Data[[#This Row],[Renaes]],Inmunizaciones!I388:AL822,30,FALSE)</f>
        <v>#N/A</v>
      </c>
      <c r="N386" s="100" t="e">
        <f>MIN(Data[[#This Row],[BCG2]],Data[[#This Row],[HvB]])</f>
        <v>#N/A</v>
      </c>
      <c r="O386" s="210">
        <f>IFERROR(Data[[#This Row],[RN
Completa]]/Data[[#This Row],[MetaRN]],0)</f>
        <v>0</v>
      </c>
      <c r="P386" s="43" t="e">
        <f>+Data[[#This Row],[MetaRN]]</f>
        <v>#N/A</v>
      </c>
      <c r="Q386" s="248" t="e">
        <f>VLOOKUP(Data[[#This Row],[Renaes]],Inmunizaciones!I388:BB822,46,FALSE)</f>
        <v>#N/A</v>
      </c>
      <c r="R386" s="248" t="e">
        <f>VLOOKUP(Data[[#This Row],[Renaes]],Inmunizaciones!I388:BP822,60,FALSE)</f>
        <v>#N/A</v>
      </c>
      <c r="S386" s="248" t="e">
        <f>VLOOKUP(Data[[#This Row],[Renaes]],Inmunizaciones!I388:CD822,74,FALSE)</f>
        <v>#N/A</v>
      </c>
      <c r="T386" s="248" t="e">
        <f>VLOOKUP(Data[[#This Row],[Renaes]],Inmunizaciones!I388:CR822,88,FALSE)</f>
        <v>#N/A</v>
      </c>
      <c r="U386" s="12" t="e">
        <f>VLOOKUP(Data[[#This Row],[Renaes]],Inmunizaciones!I388:CT822,90,FALSE)</f>
        <v>#N/A</v>
      </c>
      <c r="V386" s="211">
        <f>IFERROR(Data[[#This Row],[&lt; 12 meses
Completa]]/P387,0)</f>
        <v>0</v>
      </c>
      <c r="W386" s="44" t="e">
        <f>VLOOKUP(Data[[#This Row],[Renaes]],Inmunizaciones!I388:CU822,91,FALSE)</f>
        <v>#N/A</v>
      </c>
      <c r="X386" s="248" t="e">
        <f>VLOOKUP(Data[[#This Row],[Renaes]],Inmunizaciones!I388:DH822,104,FALSE)</f>
        <v>#N/A</v>
      </c>
      <c r="Y386" s="248" t="e">
        <f>VLOOKUP(Data[[#This Row],[Renaes]],Inmunizaciones!I388:DV822,118,FALSE)</f>
        <v>#N/A</v>
      </c>
      <c r="Z386" s="248" t="e">
        <f>VLOOKUP(Data[[#This Row],[Renaes]],Inmunizaciones!I388:EJ822,132,FALSE)</f>
        <v>#N/A</v>
      </c>
      <c r="AA386" s="248" t="e">
        <f>VLOOKUP(Data[[#This Row],[Renaes]],Inmunizaciones!I388:EX822,146,FALSE)</f>
        <v>#N/A</v>
      </c>
      <c r="AB386" s="248" t="e">
        <f>VLOOKUP(Data[[#This Row],[Renaes]],Inmunizaciones!I388:FL822,160,FALSE)</f>
        <v>#N/A</v>
      </c>
      <c r="AC386" s="248" t="e">
        <f>VLOOKUP(Data[[#This Row],[Renaes]],Inmunizaciones!I388:FZ822,174,FALSE)</f>
        <v>#N/A</v>
      </c>
      <c r="AD386" s="102" t="e">
        <f>VLOOKUP(Data[[#This Row],[Renaes]],Inmunizaciones!I388:GQ822,191,FALSE)</f>
        <v>#N/A</v>
      </c>
      <c r="AE386" s="224">
        <f t="shared" si="18"/>
        <v>0</v>
      </c>
      <c r="AF386" s="102" t="e">
        <f t="shared" si="17"/>
        <v>#N/A</v>
      </c>
      <c r="AG386" s="224">
        <f t="shared" si="19"/>
        <v>0</v>
      </c>
      <c r="AH386" s="73" t="e">
        <f>VLOOKUP(Data[[#This Row],[Renaes]],Inmunizaciones!I388:GR822,192,FALSE)</f>
        <v>#N/A</v>
      </c>
      <c r="AI386" s="8" t="e">
        <f>VLOOKUP(Data[[#This Row],[Renaes]],Inmunizaciones!I388:HE822,205,FALSE)</f>
        <v>#N/A</v>
      </c>
      <c r="AJ386" s="8" t="e">
        <f>VLOOKUP(Data[[#This Row],[Renaes]],Inmunizaciones!I388:HS822,219,FALSE)</f>
        <v>#N/A</v>
      </c>
      <c r="AK386" s="102" t="e">
        <f>MIN(Data[[#This Row],[DPT REF2]:[APO REF2]])</f>
        <v>#N/A</v>
      </c>
      <c r="AL386" s="224">
        <f>IFERROR(Data[[#This Row],[4 AÑOS CON VACUNA COMPLETA]]/Data[[#This Row],[Meta4]],0)</f>
        <v>0</v>
      </c>
    </row>
    <row r="387" spans="1:38" s="5" customFormat="1" ht="12" x14ac:dyDescent="0.25">
      <c r="A387" s="108" t="s">
        <v>44</v>
      </c>
      <c r="B387" s="107" t="s">
        <v>150</v>
      </c>
      <c r="C387" s="107">
        <v>401</v>
      </c>
      <c r="D387" s="107" t="s">
        <v>29</v>
      </c>
      <c r="E387" s="108" t="s">
        <v>44</v>
      </c>
      <c r="F387" s="107" t="s">
        <v>150</v>
      </c>
      <c r="G387" s="107"/>
      <c r="H387" s="146" t="s">
        <v>535</v>
      </c>
      <c r="I387" s="108">
        <v>16641</v>
      </c>
      <c r="J387" s="108" t="s">
        <v>634</v>
      </c>
      <c r="K387" s="6" t="e">
        <f>VLOOKUP(Data[[#This Row],[Renaes]],Inmunizaciones!I389:W824,15,FALSE)</f>
        <v>#N/A</v>
      </c>
      <c r="L387" s="249" t="e">
        <f>VLOOKUP(Data[[#This Row],[Renaes]],Inmunizaciones!I389:X823,16,FALSE)</f>
        <v>#N/A</v>
      </c>
      <c r="M387" s="309" t="e">
        <f>VLOOKUP(Data[[#This Row],[Renaes]],Inmunizaciones!I389:AL823,30,FALSE)</f>
        <v>#N/A</v>
      </c>
      <c r="N387" s="100" t="e">
        <f>MIN(Data[[#This Row],[BCG2]],Data[[#This Row],[HvB]])</f>
        <v>#N/A</v>
      </c>
      <c r="O387" s="210">
        <f>IFERROR(Data[[#This Row],[RN
Completa]]/Data[[#This Row],[MetaRN]],0)</f>
        <v>0</v>
      </c>
      <c r="P387" s="43" t="e">
        <f>+Data[[#This Row],[MetaRN]]</f>
        <v>#N/A</v>
      </c>
      <c r="Q387" s="248" t="e">
        <f>VLOOKUP(Data[[#This Row],[Renaes]],Inmunizaciones!I389:BB823,46,FALSE)</f>
        <v>#N/A</v>
      </c>
      <c r="R387" s="248" t="e">
        <f>VLOOKUP(Data[[#This Row],[Renaes]],Inmunizaciones!I389:BP823,60,FALSE)</f>
        <v>#N/A</v>
      </c>
      <c r="S387" s="248" t="e">
        <f>VLOOKUP(Data[[#This Row],[Renaes]],Inmunizaciones!I389:CD823,74,FALSE)</f>
        <v>#N/A</v>
      </c>
      <c r="T387" s="248" t="e">
        <f>VLOOKUP(Data[[#This Row],[Renaes]],Inmunizaciones!I389:CR823,88,FALSE)</f>
        <v>#N/A</v>
      </c>
      <c r="U387" s="12" t="e">
        <f>VLOOKUP(Data[[#This Row],[Renaes]],Inmunizaciones!I389:CT823,90,FALSE)</f>
        <v>#N/A</v>
      </c>
      <c r="V387" s="211">
        <f>IFERROR(Data[[#This Row],[&lt; 12 meses
Completa]]/P388,0)</f>
        <v>0</v>
      </c>
      <c r="W387" s="44" t="e">
        <f>VLOOKUP(Data[[#This Row],[Renaes]],Inmunizaciones!I389:CU823,91,FALSE)</f>
        <v>#N/A</v>
      </c>
      <c r="X387" s="248" t="e">
        <f>VLOOKUP(Data[[#This Row],[Renaes]],Inmunizaciones!I389:DH823,104,FALSE)</f>
        <v>#N/A</v>
      </c>
      <c r="Y387" s="248" t="e">
        <f>VLOOKUP(Data[[#This Row],[Renaes]],Inmunizaciones!I389:DV823,118,FALSE)</f>
        <v>#N/A</v>
      </c>
      <c r="Z387" s="248" t="e">
        <f>VLOOKUP(Data[[#This Row],[Renaes]],Inmunizaciones!I389:EJ823,132,FALSE)</f>
        <v>#N/A</v>
      </c>
      <c r="AA387" s="248" t="e">
        <f>VLOOKUP(Data[[#This Row],[Renaes]],Inmunizaciones!I389:EX823,146,FALSE)</f>
        <v>#N/A</v>
      </c>
      <c r="AB387" s="248" t="e">
        <f>VLOOKUP(Data[[#This Row],[Renaes]],Inmunizaciones!I389:FL823,160,FALSE)</f>
        <v>#N/A</v>
      </c>
      <c r="AC387" s="248" t="e">
        <f>VLOOKUP(Data[[#This Row],[Renaes]],Inmunizaciones!I389:FZ823,174,FALSE)</f>
        <v>#N/A</v>
      </c>
      <c r="AD387" s="102" t="e">
        <f>VLOOKUP(Data[[#This Row],[Renaes]],Inmunizaciones!I389:GQ823,191,FALSE)</f>
        <v>#N/A</v>
      </c>
      <c r="AE387" s="224">
        <f t="shared" si="18"/>
        <v>0</v>
      </c>
      <c r="AF387" s="102" t="e">
        <f t="shared" si="17"/>
        <v>#N/A</v>
      </c>
      <c r="AG387" s="224">
        <f t="shared" si="19"/>
        <v>0</v>
      </c>
      <c r="AH387" s="73" t="e">
        <f>VLOOKUP(Data[[#This Row],[Renaes]],Inmunizaciones!I389:GR823,192,FALSE)</f>
        <v>#N/A</v>
      </c>
      <c r="AI387" s="8" t="e">
        <f>VLOOKUP(Data[[#This Row],[Renaes]],Inmunizaciones!I389:HE823,205,FALSE)</f>
        <v>#N/A</v>
      </c>
      <c r="AJ387" s="8" t="e">
        <f>VLOOKUP(Data[[#This Row],[Renaes]],Inmunizaciones!I389:HS823,219,FALSE)</f>
        <v>#N/A</v>
      </c>
      <c r="AK387" s="102" t="e">
        <f>MIN(Data[[#This Row],[DPT REF2]:[APO REF2]])</f>
        <v>#N/A</v>
      </c>
      <c r="AL387" s="224">
        <f>IFERROR(Data[[#This Row],[4 AÑOS CON VACUNA COMPLETA]]/Data[[#This Row],[Meta4]],0)</f>
        <v>0</v>
      </c>
    </row>
    <row r="388" spans="1:38" s="5" customFormat="1" ht="12" x14ac:dyDescent="0.25">
      <c r="A388" s="108" t="s">
        <v>44</v>
      </c>
      <c r="B388" s="107" t="s">
        <v>150</v>
      </c>
      <c r="C388" s="107">
        <v>401</v>
      </c>
      <c r="D388" s="107" t="s">
        <v>29</v>
      </c>
      <c r="E388" s="108" t="s">
        <v>44</v>
      </c>
      <c r="F388" s="107" t="s">
        <v>150</v>
      </c>
      <c r="G388" s="107"/>
      <c r="H388" s="146" t="s">
        <v>535</v>
      </c>
      <c r="I388" s="108">
        <v>16651</v>
      </c>
      <c r="J388" s="108" t="s">
        <v>158</v>
      </c>
      <c r="K388" s="6" t="e">
        <f>VLOOKUP(Data[[#This Row],[Renaes]],Inmunizaciones!I390:W825,15,FALSE)</f>
        <v>#N/A</v>
      </c>
      <c r="L388" s="249" t="e">
        <f>VLOOKUP(Data[[#This Row],[Renaes]],Inmunizaciones!I390:X824,16,FALSE)</f>
        <v>#N/A</v>
      </c>
      <c r="M388" s="309" t="e">
        <f>VLOOKUP(Data[[#This Row],[Renaes]],Inmunizaciones!I390:AL824,30,FALSE)</f>
        <v>#N/A</v>
      </c>
      <c r="N388" s="100" t="e">
        <f>MIN(Data[[#This Row],[BCG2]],Data[[#This Row],[HvB]])</f>
        <v>#N/A</v>
      </c>
      <c r="O388" s="210">
        <f>IFERROR(Data[[#This Row],[RN
Completa]]/Data[[#This Row],[MetaRN]],0)</f>
        <v>0</v>
      </c>
      <c r="P388" s="43" t="e">
        <f>+Data[[#This Row],[MetaRN]]</f>
        <v>#N/A</v>
      </c>
      <c r="Q388" s="248" t="e">
        <f>VLOOKUP(Data[[#This Row],[Renaes]],Inmunizaciones!I390:BB824,46,FALSE)</f>
        <v>#N/A</v>
      </c>
      <c r="R388" s="248" t="e">
        <f>VLOOKUP(Data[[#This Row],[Renaes]],Inmunizaciones!I390:BP824,60,FALSE)</f>
        <v>#N/A</v>
      </c>
      <c r="S388" s="248" t="e">
        <f>VLOOKUP(Data[[#This Row],[Renaes]],Inmunizaciones!I390:CD824,74,FALSE)</f>
        <v>#N/A</v>
      </c>
      <c r="T388" s="248" t="e">
        <f>VLOOKUP(Data[[#This Row],[Renaes]],Inmunizaciones!I390:CR824,88,FALSE)</f>
        <v>#N/A</v>
      </c>
      <c r="U388" s="12" t="e">
        <f>VLOOKUP(Data[[#This Row],[Renaes]],Inmunizaciones!I390:CT824,90,FALSE)</f>
        <v>#N/A</v>
      </c>
      <c r="V388" s="211">
        <f>IFERROR(Data[[#This Row],[&lt; 12 meses
Completa]]/P389,0)</f>
        <v>0</v>
      </c>
      <c r="W388" s="44" t="e">
        <f>VLOOKUP(Data[[#This Row],[Renaes]],Inmunizaciones!I390:CU824,91,FALSE)</f>
        <v>#N/A</v>
      </c>
      <c r="X388" s="248" t="e">
        <f>VLOOKUP(Data[[#This Row],[Renaes]],Inmunizaciones!I390:DH824,104,FALSE)</f>
        <v>#N/A</v>
      </c>
      <c r="Y388" s="248" t="e">
        <f>VLOOKUP(Data[[#This Row],[Renaes]],Inmunizaciones!I390:DV824,118,FALSE)</f>
        <v>#N/A</v>
      </c>
      <c r="Z388" s="248" t="e">
        <f>VLOOKUP(Data[[#This Row],[Renaes]],Inmunizaciones!I390:EJ824,132,FALSE)</f>
        <v>#N/A</v>
      </c>
      <c r="AA388" s="248" t="e">
        <f>VLOOKUP(Data[[#This Row],[Renaes]],Inmunizaciones!I390:EX824,146,FALSE)</f>
        <v>#N/A</v>
      </c>
      <c r="AB388" s="248" t="e">
        <f>VLOOKUP(Data[[#This Row],[Renaes]],Inmunizaciones!I390:FL824,160,FALSE)</f>
        <v>#N/A</v>
      </c>
      <c r="AC388" s="248" t="e">
        <f>VLOOKUP(Data[[#This Row],[Renaes]],Inmunizaciones!I390:FZ824,174,FALSE)</f>
        <v>#N/A</v>
      </c>
      <c r="AD388" s="102" t="e">
        <f>VLOOKUP(Data[[#This Row],[Renaes]],Inmunizaciones!I390:GQ824,191,FALSE)</f>
        <v>#N/A</v>
      </c>
      <c r="AE388" s="224">
        <f t="shared" si="18"/>
        <v>0</v>
      </c>
      <c r="AF388" s="102" t="e">
        <f t="shared" si="17"/>
        <v>#N/A</v>
      </c>
      <c r="AG388" s="224">
        <f t="shared" si="19"/>
        <v>0</v>
      </c>
      <c r="AH388" s="73" t="e">
        <f>VLOOKUP(Data[[#This Row],[Renaes]],Inmunizaciones!I390:GR824,192,FALSE)</f>
        <v>#N/A</v>
      </c>
      <c r="AI388" s="8" t="e">
        <f>VLOOKUP(Data[[#This Row],[Renaes]],Inmunizaciones!I390:HE824,205,FALSE)</f>
        <v>#N/A</v>
      </c>
      <c r="AJ388" s="8" t="e">
        <f>VLOOKUP(Data[[#This Row],[Renaes]],Inmunizaciones!I390:HS824,219,FALSE)</f>
        <v>#N/A</v>
      </c>
      <c r="AK388" s="102" t="e">
        <f>MIN(Data[[#This Row],[DPT REF2]:[APO REF2]])</f>
        <v>#N/A</v>
      </c>
      <c r="AL388" s="224">
        <f>IFERROR(Data[[#This Row],[4 AÑOS CON VACUNA COMPLETA]]/Data[[#This Row],[Meta4]],0)</f>
        <v>0</v>
      </c>
    </row>
    <row r="389" spans="1:38" s="5" customFormat="1" ht="12" x14ac:dyDescent="0.25">
      <c r="A389" s="108" t="s">
        <v>44</v>
      </c>
      <c r="B389" s="107" t="s">
        <v>148</v>
      </c>
      <c r="C389" s="107">
        <v>401</v>
      </c>
      <c r="D389" s="107" t="s">
        <v>29</v>
      </c>
      <c r="E389" s="108" t="s">
        <v>44</v>
      </c>
      <c r="F389" s="107" t="s">
        <v>148</v>
      </c>
      <c r="G389" s="107"/>
      <c r="H389" s="146" t="s">
        <v>535</v>
      </c>
      <c r="I389" s="108">
        <v>16653</v>
      </c>
      <c r="J389" s="108" t="s">
        <v>149</v>
      </c>
      <c r="K389" s="6" t="e">
        <f>VLOOKUP(Data[[#This Row],[Renaes]],Inmunizaciones!I391:W826,15,FALSE)</f>
        <v>#N/A</v>
      </c>
      <c r="L389" s="249" t="e">
        <f>VLOOKUP(Data[[#This Row],[Renaes]],Inmunizaciones!I391:X825,16,FALSE)</f>
        <v>#N/A</v>
      </c>
      <c r="M389" s="309" t="e">
        <f>VLOOKUP(Data[[#This Row],[Renaes]],Inmunizaciones!I391:AL825,30,FALSE)</f>
        <v>#N/A</v>
      </c>
      <c r="N389" s="100" t="e">
        <f>MIN(Data[[#This Row],[BCG2]],Data[[#This Row],[HvB]])</f>
        <v>#N/A</v>
      </c>
      <c r="O389" s="210">
        <f>IFERROR(Data[[#This Row],[RN
Completa]]/Data[[#This Row],[MetaRN]],0)</f>
        <v>0</v>
      </c>
      <c r="P389" s="43" t="e">
        <f>+Data[[#This Row],[MetaRN]]</f>
        <v>#N/A</v>
      </c>
      <c r="Q389" s="248" t="e">
        <f>VLOOKUP(Data[[#This Row],[Renaes]],Inmunizaciones!I391:BB825,46,FALSE)</f>
        <v>#N/A</v>
      </c>
      <c r="R389" s="248" t="e">
        <f>VLOOKUP(Data[[#This Row],[Renaes]],Inmunizaciones!I391:BP825,60,FALSE)</f>
        <v>#N/A</v>
      </c>
      <c r="S389" s="248" t="e">
        <f>VLOOKUP(Data[[#This Row],[Renaes]],Inmunizaciones!I391:CD825,74,FALSE)</f>
        <v>#N/A</v>
      </c>
      <c r="T389" s="248" t="e">
        <f>VLOOKUP(Data[[#This Row],[Renaes]],Inmunizaciones!I391:CR825,88,FALSE)</f>
        <v>#N/A</v>
      </c>
      <c r="U389" s="12" t="e">
        <f>VLOOKUP(Data[[#This Row],[Renaes]],Inmunizaciones!I391:CT825,90,FALSE)</f>
        <v>#N/A</v>
      </c>
      <c r="V389" s="211">
        <f>IFERROR(Data[[#This Row],[&lt; 12 meses
Completa]]/P390,0)</f>
        <v>0</v>
      </c>
      <c r="W389" s="44" t="e">
        <f>VLOOKUP(Data[[#This Row],[Renaes]],Inmunizaciones!I391:CU825,91,FALSE)</f>
        <v>#N/A</v>
      </c>
      <c r="X389" s="248" t="e">
        <f>VLOOKUP(Data[[#This Row],[Renaes]],Inmunizaciones!I391:DH825,104,FALSE)</f>
        <v>#N/A</v>
      </c>
      <c r="Y389" s="248" t="e">
        <f>VLOOKUP(Data[[#This Row],[Renaes]],Inmunizaciones!I391:DV825,118,FALSE)</f>
        <v>#N/A</v>
      </c>
      <c r="Z389" s="248" t="e">
        <f>VLOOKUP(Data[[#This Row],[Renaes]],Inmunizaciones!I391:EJ825,132,FALSE)</f>
        <v>#N/A</v>
      </c>
      <c r="AA389" s="248" t="e">
        <f>VLOOKUP(Data[[#This Row],[Renaes]],Inmunizaciones!I391:EX825,146,FALSE)</f>
        <v>#N/A</v>
      </c>
      <c r="AB389" s="248" t="e">
        <f>VLOOKUP(Data[[#This Row],[Renaes]],Inmunizaciones!I391:FL825,160,FALSE)</f>
        <v>#N/A</v>
      </c>
      <c r="AC389" s="248" t="e">
        <f>VLOOKUP(Data[[#This Row],[Renaes]],Inmunizaciones!I391:FZ825,174,FALSE)</f>
        <v>#N/A</v>
      </c>
      <c r="AD389" s="102" t="e">
        <f>VLOOKUP(Data[[#This Row],[Renaes]],Inmunizaciones!I391:GQ825,191,FALSE)</f>
        <v>#N/A</v>
      </c>
      <c r="AE389" s="224">
        <f t="shared" si="18"/>
        <v>0</v>
      </c>
      <c r="AF389" s="102" t="e">
        <f t="shared" ref="AF389:AF452" si="20">MIN(L389,Q389,R389,S389,X389,Y389,AA389,AB389)</f>
        <v>#N/A</v>
      </c>
      <c r="AG389" s="224">
        <f t="shared" si="19"/>
        <v>0</v>
      </c>
      <c r="AH389" s="73" t="e">
        <f>VLOOKUP(Data[[#This Row],[Renaes]],Inmunizaciones!I391:GR825,192,FALSE)</f>
        <v>#N/A</v>
      </c>
      <c r="AI389" s="8" t="e">
        <f>VLOOKUP(Data[[#This Row],[Renaes]],Inmunizaciones!I391:HE825,205,FALSE)</f>
        <v>#N/A</v>
      </c>
      <c r="AJ389" s="8" t="e">
        <f>VLOOKUP(Data[[#This Row],[Renaes]],Inmunizaciones!I391:HS825,219,FALSE)</f>
        <v>#N/A</v>
      </c>
      <c r="AK389" s="102" t="e">
        <f>MIN(Data[[#This Row],[DPT REF2]:[APO REF2]])</f>
        <v>#N/A</v>
      </c>
      <c r="AL389" s="224">
        <f>IFERROR(Data[[#This Row],[4 AÑOS CON VACUNA COMPLETA]]/Data[[#This Row],[Meta4]],0)</f>
        <v>0</v>
      </c>
    </row>
    <row r="390" spans="1:38" s="5" customFormat="1" ht="12" x14ac:dyDescent="0.25">
      <c r="A390" s="108" t="s">
        <v>44</v>
      </c>
      <c r="B390" s="107" t="s">
        <v>29</v>
      </c>
      <c r="C390" s="107">
        <v>401</v>
      </c>
      <c r="D390" s="107" t="s">
        <v>29</v>
      </c>
      <c r="E390" s="108" t="s">
        <v>44</v>
      </c>
      <c r="F390" s="107" t="s">
        <v>29</v>
      </c>
      <c r="G390" s="107"/>
      <c r="H390" s="146" t="s">
        <v>535</v>
      </c>
      <c r="I390" s="108">
        <v>16827</v>
      </c>
      <c r="J390" s="108" t="s">
        <v>635</v>
      </c>
      <c r="K390" s="6" t="e">
        <f>VLOOKUP(Data[[#This Row],[Renaes]],Inmunizaciones!I392:W827,15,FALSE)</f>
        <v>#N/A</v>
      </c>
      <c r="L390" s="249" t="e">
        <f>VLOOKUP(Data[[#This Row],[Renaes]],Inmunizaciones!I392:X826,16,FALSE)</f>
        <v>#N/A</v>
      </c>
      <c r="M390" s="309" t="e">
        <f>VLOOKUP(Data[[#This Row],[Renaes]],Inmunizaciones!I392:AL826,30,FALSE)</f>
        <v>#N/A</v>
      </c>
      <c r="N390" s="100" t="e">
        <f>MIN(Data[[#This Row],[BCG2]],Data[[#This Row],[HvB]])</f>
        <v>#N/A</v>
      </c>
      <c r="O390" s="210">
        <f>IFERROR(Data[[#This Row],[RN
Completa]]/Data[[#This Row],[MetaRN]],0)</f>
        <v>0</v>
      </c>
      <c r="P390" s="43" t="e">
        <f>+Data[[#This Row],[MetaRN]]</f>
        <v>#N/A</v>
      </c>
      <c r="Q390" s="248" t="e">
        <f>VLOOKUP(Data[[#This Row],[Renaes]],Inmunizaciones!I392:BB826,46,FALSE)</f>
        <v>#N/A</v>
      </c>
      <c r="R390" s="248" t="e">
        <f>VLOOKUP(Data[[#This Row],[Renaes]],Inmunizaciones!I392:BP826,60,FALSE)</f>
        <v>#N/A</v>
      </c>
      <c r="S390" s="248" t="e">
        <f>VLOOKUP(Data[[#This Row],[Renaes]],Inmunizaciones!I392:CD826,74,FALSE)</f>
        <v>#N/A</v>
      </c>
      <c r="T390" s="248" t="e">
        <f>VLOOKUP(Data[[#This Row],[Renaes]],Inmunizaciones!I392:CR826,88,FALSE)</f>
        <v>#N/A</v>
      </c>
      <c r="U390" s="12" t="e">
        <f>VLOOKUP(Data[[#This Row],[Renaes]],Inmunizaciones!I392:CT826,90,FALSE)</f>
        <v>#N/A</v>
      </c>
      <c r="V390" s="211">
        <f>IFERROR(Data[[#This Row],[&lt; 12 meses
Completa]]/P391,0)</f>
        <v>0</v>
      </c>
      <c r="W390" s="44" t="e">
        <f>VLOOKUP(Data[[#This Row],[Renaes]],Inmunizaciones!I392:CU826,91,FALSE)</f>
        <v>#N/A</v>
      </c>
      <c r="X390" s="248" t="e">
        <f>VLOOKUP(Data[[#This Row],[Renaes]],Inmunizaciones!I392:DH826,104,FALSE)</f>
        <v>#N/A</v>
      </c>
      <c r="Y390" s="248" t="e">
        <f>VLOOKUP(Data[[#This Row],[Renaes]],Inmunizaciones!I392:DV826,118,FALSE)</f>
        <v>#N/A</v>
      </c>
      <c r="Z390" s="248" t="e">
        <f>VLOOKUP(Data[[#This Row],[Renaes]],Inmunizaciones!I392:EJ826,132,FALSE)</f>
        <v>#N/A</v>
      </c>
      <c r="AA390" s="248" t="e">
        <f>VLOOKUP(Data[[#This Row],[Renaes]],Inmunizaciones!I392:EX826,146,FALSE)</f>
        <v>#N/A</v>
      </c>
      <c r="AB390" s="248" t="e">
        <f>VLOOKUP(Data[[#This Row],[Renaes]],Inmunizaciones!I392:FL826,160,FALSE)</f>
        <v>#N/A</v>
      </c>
      <c r="AC390" s="248" t="e">
        <f>VLOOKUP(Data[[#This Row],[Renaes]],Inmunizaciones!I392:FZ826,174,FALSE)</f>
        <v>#N/A</v>
      </c>
      <c r="AD390" s="102" t="e">
        <f>VLOOKUP(Data[[#This Row],[Renaes]],Inmunizaciones!I392:GQ826,191,FALSE)</f>
        <v>#N/A</v>
      </c>
      <c r="AE390" s="224">
        <f t="shared" ref="AE390:AE453" si="21">IFERROR(AD390/W390,0)</f>
        <v>0</v>
      </c>
      <c r="AF390" s="102" t="e">
        <f t="shared" si="20"/>
        <v>#N/A</v>
      </c>
      <c r="AG390" s="224">
        <f t="shared" ref="AG390:AG453" si="22">IFERROR(AF390/W390,0)</f>
        <v>0</v>
      </c>
      <c r="AH390" s="73" t="e">
        <f>VLOOKUP(Data[[#This Row],[Renaes]],Inmunizaciones!I392:GR826,192,FALSE)</f>
        <v>#N/A</v>
      </c>
      <c r="AI390" s="8" t="e">
        <f>VLOOKUP(Data[[#This Row],[Renaes]],Inmunizaciones!I392:HE826,205,FALSE)</f>
        <v>#N/A</v>
      </c>
      <c r="AJ390" s="8" t="e">
        <f>VLOOKUP(Data[[#This Row],[Renaes]],Inmunizaciones!I392:HS826,219,FALSE)</f>
        <v>#N/A</v>
      </c>
      <c r="AK390" s="102" t="e">
        <f>MIN(Data[[#This Row],[DPT REF2]:[APO REF2]])</f>
        <v>#N/A</v>
      </c>
      <c r="AL390" s="224">
        <f>IFERROR(Data[[#This Row],[4 AÑOS CON VACUNA COMPLETA]]/Data[[#This Row],[Meta4]],0)</f>
        <v>0</v>
      </c>
    </row>
    <row r="391" spans="1:38" s="5" customFormat="1" ht="12" x14ac:dyDescent="0.25">
      <c r="A391" s="108" t="s">
        <v>25</v>
      </c>
      <c r="B391" s="107" t="s">
        <v>130</v>
      </c>
      <c r="C391" s="107">
        <v>400</v>
      </c>
      <c r="D391" s="107" t="s">
        <v>533</v>
      </c>
      <c r="E391" s="108" t="s">
        <v>534</v>
      </c>
      <c r="F391" s="107" t="s">
        <v>131</v>
      </c>
      <c r="G391" s="107"/>
      <c r="H391" s="146" t="s">
        <v>535</v>
      </c>
      <c r="I391" s="108">
        <v>17213</v>
      </c>
      <c r="J391" s="108" t="s">
        <v>142</v>
      </c>
      <c r="K391" s="6" t="e">
        <f>VLOOKUP(Data[[#This Row],[Renaes]],Inmunizaciones!I393:W828,15,FALSE)</f>
        <v>#N/A</v>
      </c>
      <c r="L391" s="249" t="e">
        <f>VLOOKUP(Data[[#This Row],[Renaes]],Inmunizaciones!I393:X827,16,FALSE)</f>
        <v>#N/A</v>
      </c>
      <c r="M391" s="309" t="e">
        <f>VLOOKUP(Data[[#This Row],[Renaes]],Inmunizaciones!I393:AL827,30,FALSE)</f>
        <v>#N/A</v>
      </c>
      <c r="N391" s="100" t="e">
        <f>MIN(Data[[#This Row],[BCG2]],Data[[#This Row],[HvB]])</f>
        <v>#N/A</v>
      </c>
      <c r="O391" s="210">
        <f>IFERROR(Data[[#This Row],[RN
Completa]]/Data[[#This Row],[MetaRN]],0)</f>
        <v>0</v>
      </c>
      <c r="P391" s="43" t="e">
        <f>+Data[[#This Row],[MetaRN]]</f>
        <v>#N/A</v>
      </c>
      <c r="Q391" s="248" t="e">
        <f>VLOOKUP(Data[[#This Row],[Renaes]],Inmunizaciones!I393:BB827,46,FALSE)</f>
        <v>#N/A</v>
      </c>
      <c r="R391" s="248" t="e">
        <f>VLOOKUP(Data[[#This Row],[Renaes]],Inmunizaciones!I393:BP827,60,FALSE)</f>
        <v>#N/A</v>
      </c>
      <c r="S391" s="248" t="e">
        <f>VLOOKUP(Data[[#This Row],[Renaes]],Inmunizaciones!I393:CD827,74,FALSE)</f>
        <v>#N/A</v>
      </c>
      <c r="T391" s="248" t="e">
        <f>VLOOKUP(Data[[#This Row],[Renaes]],Inmunizaciones!I393:CR827,88,FALSE)</f>
        <v>#N/A</v>
      </c>
      <c r="U391" s="12" t="e">
        <f>VLOOKUP(Data[[#This Row],[Renaes]],Inmunizaciones!I393:CT827,90,FALSE)</f>
        <v>#N/A</v>
      </c>
      <c r="V391" s="211">
        <f>IFERROR(Data[[#This Row],[&lt; 12 meses
Completa]]/P392,0)</f>
        <v>0</v>
      </c>
      <c r="W391" s="44" t="e">
        <f>VLOOKUP(Data[[#This Row],[Renaes]],Inmunizaciones!I393:CU827,91,FALSE)</f>
        <v>#N/A</v>
      </c>
      <c r="X391" s="248" t="e">
        <f>VLOOKUP(Data[[#This Row],[Renaes]],Inmunizaciones!I393:DH827,104,FALSE)</f>
        <v>#N/A</v>
      </c>
      <c r="Y391" s="248" t="e">
        <f>VLOOKUP(Data[[#This Row],[Renaes]],Inmunizaciones!I393:DV827,118,FALSE)</f>
        <v>#N/A</v>
      </c>
      <c r="Z391" s="248" t="e">
        <f>VLOOKUP(Data[[#This Row],[Renaes]],Inmunizaciones!I393:EJ827,132,FALSE)</f>
        <v>#N/A</v>
      </c>
      <c r="AA391" s="248" t="e">
        <f>VLOOKUP(Data[[#This Row],[Renaes]],Inmunizaciones!I393:EX827,146,FALSE)</f>
        <v>#N/A</v>
      </c>
      <c r="AB391" s="248" t="e">
        <f>VLOOKUP(Data[[#This Row],[Renaes]],Inmunizaciones!I393:FL827,160,FALSE)</f>
        <v>#N/A</v>
      </c>
      <c r="AC391" s="248" t="e">
        <f>VLOOKUP(Data[[#This Row],[Renaes]],Inmunizaciones!I393:FZ827,174,FALSE)</f>
        <v>#N/A</v>
      </c>
      <c r="AD391" s="102" t="e">
        <f>VLOOKUP(Data[[#This Row],[Renaes]],Inmunizaciones!I393:GQ827,191,FALSE)</f>
        <v>#N/A</v>
      </c>
      <c r="AE391" s="224">
        <f t="shared" si="21"/>
        <v>0</v>
      </c>
      <c r="AF391" s="102" t="e">
        <f t="shared" si="20"/>
        <v>#N/A</v>
      </c>
      <c r="AG391" s="224">
        <f t="shared" si="22"/>
        <v>0</v>
      </c>
      <c r="AH391" s="73" t="e">
        <f>VLOOKUP(Data[[#This Row],[Renaes]],Inmunizaciones!I393:GR827,192,FALSE)</f>
        <v>#N/A</v>
      </c>
      <c r="AI391" s="8" t="e">
        <f>VLOOKUP(Data[[#This Row],[Renaes]],Inmunizaciones!I393:HE827,205,FALSE)</f>
        <v>#N/A</v>
      </c>
      <c r="AJ391" s="8" t="e">
        <f>VLOOKUP(Data[[#This Row],[Renaes]],Inmunizaciones!I393:HS827,219,FALSE)</f>
        <v>#N/A</v>
      </c>
      <c r="AK391" s="102" t="e">
        <f>MIN(Data[[#This Row],[DPT REF2]:[APO REF2]])</f>
        <v>#N/A</v>
      </c>
      <c r="AL391" s="224">
        <f>IFERROR(Data[[#This Row],[4 AÑOS CON VACUNA COMPLETA]]/Data[[#This Row],[Meta4]],0)</f>
        <v>0</v>
      </c>
    </row>
    <row r="392" spans="1:38" s="5" customFormat="1" ht="12" x14ac:dyDescent="0.25">
      <c r="A392" s="108" t="s">
        <v>95</v>
      </c>
      <c r="B392" s="107" t="s">
        <v>103</v>
      </c>
      <c r="C392" s="107">
        <v>406</v>
      </c>
      <c r="D392" s="107" t="s">
        <v>528</v>
      </c>
      <c r="E392" s="108" t="s">
        <v>95</v>
      </c>
      <c r="F392" s="107" t="s">
        <v>96</v>
      </c>
      <c r="G392" s="107"/>
      <c r="H392" s="146" t="s">
        <v>535</v>
      </c>
      <c r="I392" s="108">
        <v>17455</v>
      </c>
      <c r="J392" s="108" t="s">
        <v>110</v>
      </c>
      <c r="K392" s="6" t="e">
        <f>VLOOKUP(Data[[#This Row],[Renaes]],Inmunizaciones!I394:W829,15,FALSE)</f>
        <v>#N/A</v>
      </c>
      <c r="L392" s="249" t="e">
        <f>VLOOKUP(Data[[#This Row],[Renaes]],Inmunizaciones!I394:X828,16,FALSE)</f>
        <v>#N/A</v>
      </c>
      <c r="M392" s="309" t="e">
        <f>VLOOKUP(Data[[#This Row],[Renaes]],Inmunizaciones!I394:AL828,30,FALSE)</f>
        <v>#N/A</v>
      </c>
      <c r="N392" s="100" t="e">
        <f>MIN(Data[[#This Row],[BCG2]],Data[[#This Row],[HvB]])</f>
        <v>#N/A</v>
      </c>
      <c r="O392" s="210">
        <f>IFERROR(Data[[#This Row],[RN
Completa]]/Data[[#This Row],[MetaRN]],0)</f>
        <v>0</v>
      </c>
      <c r="P392" s="43" t="e">
        <f>+Data[[#This Row],[MetaRN]]</f>
        <v>#N/A</v>
      </c>
      <c r="Q392" s="248" t="e">
        <f>VLOOKUP(Data[[#This Row],[Renaes]],Inmunizaciones!I394:BB828,46,FALSE)</f>
        <v>#N/A</v>
      </c>
      <c r="R392" s="248" t="e">
        <f>VLOOKUP(Data[[#This Row],[Renaes]],Inmunizaciones!I394:BP828,60,FALSE)</f>
        <v>#N/A</v>
      </c>
      <c r="S392" s="248" t="e">
        <f>VLOOKUP(Data[[#This Row],[Renaes]],Inmunizaciones!I394:CD828,74,FALSE)</f>
        <v>#N/A</v>
      </c>
      <c r="T392" s="248" t="e">
        <f>VLOOKUP(Data[[#This Row],[Renaes]],Inmunizaciones!I394:CR828,88,FALSE)</f>
        <v>#N/A</v>
      </c>
      <c r="U392" s="12" t="e">
        <f>VLOOKUP(Data[[#This Row],[Renaes]],Inmunizaciones!I394:CT828,90,FALSE)</f>
        <v>#N/A</v>
      </c>
      <c r="V392" s="211">
        <f>IFERROR(Data[[#This Row],[&lt; 12 meses
Completa]]/P393,0)</f>
        <v>0</v>
      </c>
      <c r="W392" s="44" t="e">
        <f>VLOOKUP(Data[[#This Row],[Renaes]],Inmunizaciones!I394:CU828,91,FALSE)</f>
        <v>#N/A</v>
      </c>
      <c r="X392" s="248" t="e">
        <f>VLOOKUP(Data[[#This Row],[Renaes]],Inmunizaciones!I394:DH828,104,FALSE)</f>
        <v>#N/A</v>
      </c>
      <c r="Y392" s="248" t="e">
        <f>VLOOKUP(Data[[#This Row],[Renaes]],Inmunizaciones!I394:DV828,118,FALSE)</f>
        <v>#N/A</v>
      </c>
      <c r="Z392" s="248" t="e">
        <f>VLOOKUP(Data[[#This Row],[Renaes]],Inmunizaciones!I394:EJ828,132,FALSE)</f>
        <v>#N/A</v>
      </c>
      <c r="AA392" s="248" t="e">
        <f>VLOOKUP(Data[[#This Row],[Renaes]],Inmunizaciones!I394:EX828,146,FALSE)</f>
        <v>#N/A</v>
      </c>
      <c r="AB392" s="248" t="e">
        <f>VLOOKUP(Data[[#This Row],[Renaes]],Inmunizaciones!I394:FL828,160,FALSE)</f>
        <v>#N/A</v>
      </c>
      <c r="AC392" s="248" t="e">
        <f>VLOOKUP(Data[[#This Row],[Renaes]],Inmunizaciones!I394:FZ828,174,FALSE)</f>
        <v>#N/A</v>
      </c>
      <c r="AD392" s="102" t="e">
        <f>VLOOKUP(Data[[#This Row],[Renaes]],Inmunizaciones!I394:GQ828,191,FALSE)</f>
        <v>#N/A</v>
      </c>
      <c r="AE392" s="224">
        <f t="shared" si="21"/>
        <v>0</v>
      </c>
      <c r="AF392" s="102" t="e">
        <f t="shared" si="20"/>
        <v>#N/A</v>
      </c>
      <c r="AG392" s="224">
        <f t="shared" si="22"/>
        <v>0</v>
      </c>
      <c r="AH392" s="73" t="e">
        <f>VLOOKUP(Data[[#This Row],[Renaes]],Inmunizaciones!I394:GR828,192,FALSE)</f>
        <v>#N/A</v>
      </c>
      <c r="AI392" s="8" t="e">
        <f>VLOOKUP(Data[[#This Row],[Renaes]],Inmunizaciones!I394:HE828,205,FALSE)</f>
        <v>#N/A</v>
      </c>
      <c r="AJ392" s="8" t="e">
        <f>VLOOKUP(Data[[#This Row],[Renaes]],Inmunizaciones!I394:HS828,219,FALSE)</f>
        <v>#N/A</v>
      </c>
      <c r="AK392" s="102" t="e">
        <f>MIN(Data[[#This Row],[DPT REF2]:[APO REF2]])</f>
        <v>#N/A</v>
      </c>
      <c r="AL392" s="224">
        <f>IFERROR(Data[[#This Row],[4 AÑOS CON VACUNA COMPLETA]]/Data[[#This Row],[Meta4]],0)</f>
        <v>0</v>
      </c>
    </row>
    <row r="393" spans="1:38" s="5" customFormat="1" ht="12" x14ac:dyDescent="0.25">
      <c r="A393" s="108" t="s">
        <v>44</v>
      </c>
      <c r="B393" s="107" t="s">
        <v>43</v>
      </c>
      <c r="C393" s="107">
        <v>401</v>
      </c>
      <c r="D393" s="107" t="s">
        <v>29</v>
      </c>
      <c r="E393" s="108" t="s">
        <v>44</v>
      </c>
      <c r="F393" s="107" t="s">
        <v>43</v>
      </c>
      <c r="G393" s="107"/>
      <c r="H393" s="146" t="s">
        <v>535</v>
      </c>
      <c r="I393" s="108">
        <v>17569</v>
      </c>
      <c r="J393" s="108" t="s">
        <v>55</v>
      </c>
      <c r="K393" s="6" t="e">
        <f>VLOOKUP(Data[[#This Row],[Renaes]],Inmunizaciones!I395:W830,15,FALSE)</f>
        <v>#N/A</v>
      </c>
      <c r="L393" s="249" t="e">
        <f>VLOOKUP(Data[[#This Row],[Renaes]],Inmunizaciones!I395:X829,16,FALSE)</f>
        <v>#N/A</v>
      </c>
      <c r="M393" s="309" t="e">
        <f>VLOOKUP(Data[[#This Row],[Renaes]],Inmunizaciones!I395:AL829,30,FALSE)</f>
        <v>#N/A</v>
      </c>
      <c r="N393" s="100" t="e">
        <f>MIN(Data[[#This Row],[BCG2]],Data[[#This Row],[HvB]])</f>
        <v>#N/A</v>
      </c>
      <c r="O393" s="210">
        <f>IFERROR(Data[[#This Row],[RN
Completa]]/Data[[#This Row],[MetaRN]],0)</f>
        <v>0</v>
      </c>
      <c r="P393" s="43" t="e">
        <f>+Data[[#This Row],[MetaRN]]</f>
        <v>#N/A</v>
      </c>
      <c r="Q393" s="248" t="e">
        <f>VLOOKUP(Data[[#This Row],[Renaes]],Inmunizaciones!I395:BB829,46,FALSE)</f>
        <v>#N/A</v>
      </c>
      <c r="R393" s="248" t="e">
        <f>VLOOKUP(Data[[#This Row],[Renaes]],Inmunizaciones!I395:BP829,60,FALSE)</f>
        <v>#N/A</v>
      </c>
      <c r="S393" s="248" t="e">
        <f>VLOOKUP(Data[[#This Row],[Renaes]],Inmunizaciones!I395:CD829,74,FALSE)</f>
        <v>#N/A</v>
      </c>
      <c r="T393" s="248" t="e">
        <f>VLOOKUP(Data[[#This Row],[Renaes]],Inmunizaciones!I395:CR829,88,FALSE)</f>
        <v>#N/A</v>
      </c>
      <c r="U393" s="12" t="e">
        <f>VLOOKUP(Data[[#This Row],[Renaes]],Inmunizaciones!I395:CT829,90,FALSE)</f>
        <v>#N/A</v>
      </c>
      <c r="V393" s="211">
        <f>IFERROR(Data[[#This Row],[&lt; 12 meses
Completa]]/P394,0)</f>
        <v>0</v>
      </c>
      <c r="W393" s="44" t="e">
        <f>VLOOKUP(Data[[#This Row],[Renaes]],Inmunizaciones!I395:CU829,91,FALSE)</f>
        <v>#N/A</v>
      </c>
      <c r="X393" s="248" t="e">
        <f>VLOOKUP(Data[[#This Row],[Renaes]],Inmunizaciones!I395:DH829,104,FALSE)</f>
        <v>#N/A</v>
      </c>
      <c r="Y393" s="248" t="e">
        <f>VLOOKUP(Data[[#This Row],[Renaes]],Inmunizaciones!I395:DV829,118,FALSE)</f>
        <v>#N/A</v>
      </c>
      <c r="Z393" s="248" t="e">
        <f>VLOOKUP(Data[[#This Row],[Renaes]],Inmunizaciones!I395:EJ829,132,FALSE)</f>
        <v>#N/A</v>
      </c>
      <c r="AA393" s="248" t="e">
        <f>VLOOKUP(Data[[#This Row],[Renaes]],Inmunizaciones!I395:EX829,146,FALSE)</f>
        <v>#N/A</v>
      </c>
      <c r="AB393" s="248" t="e">
        <f>VLOOKUP(Data[[#This Row],[Renaes]],Inmunizaciones!I395:FL829,160,FALSE)</f>
        <v>#N/A</v>
      </c>
      <c r="AC393" s="248" t="e">
        <f>VLOOKUP(Data[[#This Row],[Renaes]],Inmunizaciones!I395:FZ829,174,FALSE)</f>
        <v>#N/A</v>
      </c>
      <c r="AD393" s="102" t="e">
        <f>VLOOKUP(Data[[#This Row],[Renaes]],Inmunizaciones!I395:GQ829,191,FALSE)</f>
        <v>#N/A</v>
      </c>
      <c r="AE393" s="224">
        <f t="shared" si="21"/>
        <v>0</v>
      </c>
      <c r="AF393" s="102" t="e">
        <f t="shared" si="20"/>
        <v>#N/A</v>
      </c>
      <c r="AG393" s="224">
        <f t="shared" si="22"/>
        <v>0</v>
      </c>
      <c r="AH393" s="73" t="e">
        <f>VLOOKUP(Data[[#This Row],[Renaes]],Inmunizaciones!I395:GR829,192,FALSE)</f>
        <v>#N/A</v>
      </c>
      <c r="AI393" s="8" t="e">
        <f>VLOOKUP(Data[[#This Row],[Renaes]],Inmunizaciones!I395:HE829,205,FALSE)</f>
        <v>#N/A</v>
      </c>
      <c r="AJ393" s="8" t="e">
        <f>VLOOKUP(Data[[#This Row],[Renaes]],Inmunizaciones!I395:HS829,219,FALSE)</f>
        <v>#N/A</v>
      </c>
      <c r="AK393" s="102" t="e">
        <f>MIN(Data[[#This Row],[DPT REF2]:[APO REF2]])</f>
        <v>#N/A</v>
      </c>
      <c r="AL393" s="224">
        <f>IFERROR(Data[[#This Row],[4 AÑOS CON VACUNA COMPLETA]]/Data[[#This Row],[Meta4]],0)</f>
        <v>0</v>
      </c>
    </row>
    <row r="394" spans="1:38" s="5" customFormat="1" ht="12" x14ac:dyDescent="0.25">
      <c r="A394" s="108" t="s">
        <v>44</v>
      </c>
      <c r="B394" s="107" t="s">
        <v>29</v>
      </c>
      <c r="C394" s="107">
        <v>401</v>
      </c>
      <c r="D394" s="107" t="s">
        <v>29</v>
      </c>
      <c r="E394" s="108" t="s">
        <v>44</v>
      </c>
      <c r="F394" s="107" t="s">
        <v>29</v>
      </c>
      <c r="G394" s="107"/>
      <c r="H394" s="146" t="s">
        <v>535</v>
      </c>
      <c r="I394" s="108">
        <v>17570</v>
      </c>
      <c r="J394" s="108" t="s">
        <v>370</v>
      </c>
      <c r="K394" s="6" t="e">
        <f>VLOOKUP(Data[[#This Row],[Renaes]],Inmunizaciones!I396:W831,15,FALSE)</f>
        <v>#N/A</v>
      </c>
      <c r="L394" s="249" t="e">
        <f>VLOOKUP(Data[[#This Row],[Renaes]],Inmunizaciones!I396:X830,16,FALSE)</f>
        <v>#N/A</v>
      </c>
      <c r="M394" s="309" t="e">
        <f>VLOOKUP(Data[[#This Row],[Renaes]],Inmunizaciones!I396:AL830,30,FALSE)</f>
        <v>#N/A</v>
      </c>
      <c r="N394" s="100" t="e">
        <f>MIN(Data[[#This Row],[BCG2]],Data[[#This Row],[HvB]])</f>
        <v>#N/A</v>
      </c>
      <c r="O394" s="210">
        <f>IFERROR(Data[[#This Row],[RN
Completa]]/Data[[#This Row],[MetaRN]],0)</f>
        <v>0</v>
      </c>
      <c r="P394" s="43" t="e">
        <f>+Data[[#This Row],[MetaRN]]</f>
        <v>#N/A</v>
      </c>
      <c r="Q394" s="248" t="e">
        <f>VLOOKUP(Data[[#This Row],[Renaes]],Inmunizaciones!I396:BB830,46,FALSE)</f>
        <v>#N/A</v>
      </c>
      <c r="R394" s="248" t="e">
        <f>VLOOKUP(Data[[#This Row],[Renaes]],Inmunizaciones!I396:BP830,60,FALSE)</f>
        <v>#N/A</v>
      </c>
      <c r="S394" s="248" t="e">
        <f>VLOOKUP(Data[[#This Row],[Renaes]],Inmunizaciones!I396:CD830,74,FALSE)</f>
        <v>#N/A</v>
      </c>
      <c r="T394" s="248" t="e">
        <f>VLOOKUP(Data[[#This Row],[Renaes]],Inmunizaciones!I396:CR830,88,FALSE)</f>
        <v>#N/A</v>
      </c>
      <c r="U394" s="12" t="e">
        <f>VLOOKUP(Data[[#This Row],[Renaes]],Inmunizaciones!I396:CT830,90,FALSE)</f>
        <v>#N/A</v>
      </c>
      <c r="V394" s="211">
        <f>IFERROR(Data[[#This Row],[&lt; 12 meses
Completa]]/P395,0)</f>
        <v>0</v>
      </c>
      <c r="W394" s="44" t="e">
        <f>VLOOKUP(Data[[#This Row],[Renaes]],Inmunizaciones!I396:CU830,91,FALSE)</f>
        <v>#N/A</v>
      </c>
      <c r="X394" s="248" t="e">
        <f>VLOOKUP(Data[[#This Row],[Renaes]],Inmunizaciones!I396:DH830,104,FALSE)</f>
        <v>#N/A</v>
      </c>
      <c r="Y394" s="248" t="e">
        <f>VLOOKUP(Data[[#This Row],[Renaes]],Inmunizaciones!I396:DV830,118,FALSE)</f>
        <v>#N/A</v>
      </c>
      <c r="Z394" s="248" t="e">
        <f>VLOOKUP(Data[[#This Row],[Renaes]],Inmunizaciones!I396:EJ830,132,FALSE)</f>
        <v>#N/A</v>
      </c>
      <c r="AA394" s="248" t="e">
        <f>VLOOKUP(Data[[#This Row],[Renaes]],Inmunizaciones!I396:EX830,146,FALSE)</f>
        <v>#N/A</v>
      </c>
      <c r="AB394" s="248" t="e">
        <f>VLOOKUP(Data[[#This Row],[Renaes]],Inmunizaciones!I396:FL830,160,FALSE)</f>
        <v>#N/A</v>
      </c>
      <c r="AC394" s="248" t="e">
        <f>VLOOKUP(Data[[#This Row],[Renaes]],Inmunizaciones!I396:FZ830,174,FALSE)</f>
        <v>#N/A</v>
      </c>
      <c r="AD394" s="102" t="e">
        <f>VLOOKUP(Data[[#This Row],[Renaes]],Inmunizaciones!I396:GQ830,191,FALSE)</f>
        <v>#N/A</v>
      </c>
      <c r="AE394" s="224">
        <f t="shared" si="21"/>
        <v>0</v>
      </c>
      <c r="AF394" s="102" t="e">
        <f t="shared" si="20"/>
        <v>#N/A</v>
      </c>
      <c r="AG394" s="224">
        <f t="shared" si="22"/>
        <v>0</v>
      </c>
      <c r="AH394" s="73" t="e">
        <f>VLOOKUP(Data[[#This Row],[Renaes]],Inmunizaciones!I396:GR830,192,FALSE)</f>
        <v>#N/A</v>
      </c>
      <c r="AI394" s="8" t="e">
        <f>VLOOKUP(Data[[#This Row],[Renaes]],Inmunizaciones!I396:HE830,205,FALSE)</f>
        <v>#N/A</v>
      </c>
      <c r="AJ394" s="8" t="e">
        <f>VLOOKUP(Data[[#This Row],[Renaes]],Inmunizaciones!I396:HS830,219,FALSE)</f>
        <v>#N/A</v>
      </c>
      <c r="AK394" s="102" t="e">
        <f>MIN(Data[[#This Row],[DPT REF2]:[APO REF2]])</f>
        <v>#N/A</v>
      </c>
      <c r="AL394" s="224">
        <f>IFERROR(Data[[#This Row],[4 AÑOS CON VACUNA COMPLETA]]/Data[[#This Row],[Meta4]],0)</f>
        <v>0</v>
      </c>
    </row>
    <row r="395" spans="1:38" s="5" customFormat="1" ht="12" x14ac:dyDescent="0.25">
      <c r="A395" s="108" t="s">
        <v>44</v>
      </c>
      <c r="B395" s="107" t="s">
        <v>43</v>
      </c>
      <c r="C395" s="107">
        <v>401</v>
      </c>
      <c r="D395" s="107" t="s">
        <v>29</v>
      </c>
      <c r="E395" s="108" t="s">
        <v>44</v>
      </c>
      <c r="F395" s="107" t="s">
        <v>43</v>
      </c>
      <c r="G395" s="107"/>
      <c r="H395" s="146" t="s">
        <v>535</v>
      </c>
      <c r="I395" s="108">
        <v>17571</v>
      </c>
      <c r="J395" s="108" t="s">
        <v>56</v>
      </c>
      <c r="K395" s="6" t="e">
        <f>VLOOKUP(Data[[#This Row],[Renaes]],Inmunizaciones!I397:W832,15,FALSE)</f>
        <v>#N/A</v>
      </c>
      <c r="L395" s="249" t="e">
        <f>VLOOKUP(Data[[#This Row],[Renaes]],Inmunizaciones!I397:X831,16,FALSE)</f>
        <v>#N/A</v>
      </c>
      <c r="M395" s="309" t="e">
        <f>VLOOKUP(Data[[#This Row],[Renaes]],Inmunizaciones!I397:AL831,30,FALSE)</f>
        <v>#N/A</v>
      </c>
      <c r="N395" s="100" t="e">
        <f>MIN(Data[[#This Row],[BCG2]],Data[[#This Row],[HvB]])</f>
        <v>#N/A</v>
      </c>
      <c r="O395" s="210">
        <f>IFERROR(Data[[#This Row],[RN
Completa]]/Data[[#This Row],[MetaRN]],0)</f>
        <v>0</v>
      </c>
      <c r="P395" s="43" t="e">
        <f>+Data[[#This Row],[MetaRN]]</f>
        <v>#N/A</v>
      </c>
      <c r="Q395" s="248" t="e">
        <f>VLOOKUP(Data[[#This Row],[Renaes]],Inmunizaciones!I397:BB831,46,FALSE)</f>
        <v>#N/A</v>
      </c>
      <c r="R395" s="248" t="e">
        <f>VLOOKUP(Data[[#This Row],[Renaes]],Inmunizaciones!I397:BP831,60,FALSE)</f>
        <v>#N/A</v>
      </c>
      <c r="S395" s="248" t="e">
        <f>VLOOKUP(Data[[#This Row],[Renaes]],Inmunizaciones!I397:CD831,74,FALSE)</f>
        <v>#N/A</v>
      </c>
      <c r="T395" s="248" t="e">
        <f>VLOOKUP(Data[[#This Row],[Renaes]],Inmunizaciones!I397:CR831,88,FALSE)</f>
        <v>#N/A</v>
      </c>
      <c r="U395" s="12" t="e">
        <f>VLOOKUP(Data[[#This Row],[Renaes]],Inmunizaciones!I397:CT831,90,FALSE)</f>
        <v>#N/A</v>
      </c>
      <c r="V395" s="211">
        <f>IFERROR(Data[[#This Row],[&lt; 12 meses
Completa]]/P396,0)</f>
        <v>0</v>
      </c>
      <c r="W395" s="44" t="e">
        <f>VLOOKUP(Data[[#This Row],[Renaes]],Inmunizaciones!I397:CU831,91,FALSE)</f>
        <v>#N/A</v>
      </c>
      <c r="X395" s="248" t="e">
        <f>VLOOKUP(Data[[#This Row],[Renaes]],Inmunizaciones!I397:DH831,104,FALSE)</f>
        <v>#N/A</v>
      </c>
      <c r="Y395" s="248" t="e">
        <f>VLOOKUP(Data[[#This Row],[Renaes]],Inmunizaciones!I397:DV831,118,FALSE)</f>
        <v>#N/A</v>
      </c>
      <c r="Z395" s="248" t="e">
        <f>VLOOKUP(Data[[#This Row],[Renaes]],Inmunizaciones!I397:EJ831,132,FALSE)</f>
        <v>#N/A</v>
      </c>
      <c r="AA395" s="248" t="e">
        <f>VLOOKUP(Data[[#This Row],[Renaes]],Inmunizaciones!I397:EX831,146,FALSE)</f>
        <v>#N/A</v>
      </c>
      <c r="AB395" s="248" t="e">
        <f>VLOOKUP(Data[[#This Row],[Renaes]],Inmunizaciones!I397:FL831,160,FALSE)</f>
        <v>#N/A</v>
      </c>
      <c r="AC395" s="248" t="e">
        <f>VLOOKUP(Data[[#This Row],[Renaes]],Inmunizaciones!I397:FZ831,174,FALSE)</f>
        <v>#N/A</v>
      </c>
      <c r="AD395" s="102" t="e">
        <f>VLOOKUP(Data[[#This Row],[Renaes]],Inmunizaciones!I397:GQ831,191,FALSE)</f>
        <v>#N/A</v>
      </c>
      <c r="AE395" s="224">
        <f t="shared" si="21"/>
        <v>0</v>
      </c>
      <c r="AF395" s="102" t="e">
        <f t="shared" si="20"/>
        <v>#N/A</v>
      </c>
      <c r="AG395" s="224">
        <f t="shared" si="22"/>
        <v>0</v>
      </c>
      <c r="AH395" s="73" t="e">
        <f>VLOOKUP(Data[[#This Row],[Renaes]],Inmunizaciones!I397:GR831,192,FALSE)</f>
        <v>#N/A</v>
      </c>
      <c r="AI395" s="8" t="e">
        <f>VLOOKUP(Data[[#This Row],[Renaes]],Inmunizaciones!I397:HE831,205,FALSE)</f>
        <v>#N/A</v>
      </c>
      <c r="AJ395" s="8" t="e">
        <f>VLOOKUP(Data[[#This Row],[Renaes]],Inmunizaciones!I397:HS831,219,FALSE)</f>
        <v>#N/A</v>
      </c>
      <c r="AK395" s="102" t="e">
        <f>MIN(Data[[#This Row],[DPT REF2]:[APO REF2]])</f>
        <v>#N/A</v>
      </c>
      <c r="AL395" s="224">
        <f>IFERROR(Data[[#This Row],[4 AÑOS CON VACUNA COMPLETA]]/Data[[#This Row],[Meta4]],0)</f>
        <v>0</v>
      </c>
    </row>
    <row r="396" spans="1:38" s="5" customFormat="1" ht="12" x14ac:dyDescent="0.25">
      <c r="A396" s="108" t="s">
        <v>44</v>
      </c>
      <c r="B396" s="107" t="s">
        <v>43</v>
      </c>
      <c r="C396" s="107">
        <v>401</v>
      </c>
      <c r="D396" s="107" t="s">
        <v>29</v>
      </c>
      <c r="E396" s="108" t="s">
        <v>44</v>
      </c>
      <c r="F396" s="107" t="s">
        <v>43</v>
      </c>
      <c r="G396" s="107"/>
      <c r="H396" s="146" t="s">
        <v>535</v>
      </c>
      <c r="I396" s="108">
        <v>17572</v>
      </c>
      <c r="J396" s="108" t="s">
        <v>57</v>
      </c>
      <c r="K396" s="6" t="e">
        <f>VLOOKUP(Data[[#This Row],[Renaes]],Inmunizaciones!I398:W833,15,FALSE)</f>
        <v>#N/A</v>
      </c>
      <c r="L396" s="249" t="e">
        <f>VLOOKUP(Data[[#This Row],[Renaes]],Inmunizaciones!I398:X832,16,FALSE)</f>
        <v>#N/A</v>
      </c>
      <c r="M396" s="309" t="e">
        <f>VLOOKUP(Data[[#This Row],[Renaes]],Inmunizaciones!I398:AL832,30,FALSE)</f>
        <v>#N/A</v>
      </c>
      <c r="N396" s="100" t="e">
        <f>MIN(Data[[#This Row],[BCG2]],Data[[#This Row],[HvB]])</f>
        <v>#N/A</v>
      </c>
      <c r="O396" s="210">
        <f>IFERROR(Data[[#This Row],[RN
Completa]]/Data[[#This Row],[MetaRN]],0)</f>
        <v>0</v>
      </c>
      <c r="P396" s="43" t="e">
        <f>+Data[[#This Row],[MetaRN]]</f>
        <v>#N/A</v>
      </c>
      <c r="Q396" s="248" t="e">
        <f>VLOOKUP(Data[[#This Row],[Renaes]],Inmunizaciones!I398:BB832,46,FALSE)</f>
        <v>#N/A</v>
      </c>
      <c r="R396" s="248" t="e">
        <f>VLOOKUP(Data[[#This Row],[Renaes]],Inmunizaciones!I398:BP832,60,FALSE)</f>
        <v>#N/A</v>
      </c>
      <c r="S396" s="248" t="e">
        <f>VLOOKUP(Data[[#This Row],[Renaes]],Inmunizaciones!I398:CD832,74,FALSE)</f>
        <v>#N/A</v>
      </c>
      <c r="T396" s="248" t="e">
        <f>VLOOKUP(Data[[#This Row],[Renaes]],Inmunizaciones!I398:CR832,88,FALSE)</f>
        <v>#N/A</v>
      </c>
      <c r="U396" s="12" t="e">
        <f>VLOOKUP(Data[[#This Row],[Renaes]],Inmunizaciones!I398:CT832,90,FALSE)</f>
        <v>#N/A</v>
      </c>
      <c r="V396" s="211">
        <f>IFERROR(Data[[#This Row],[&lt; 12 meses
Completa]]/P397,0)</f>
        <v>0</v>
      </c>
      <c r="W396" s="44" t="e">
        <f>VLOOKUP(Data[[#This Row],[Renaes]],Inmunizaciones!I398:CU832,91,FALSE)</f>
        <v>#N/A</v>
      </c>
      <c r="X396" s="248" t="e">
        <f>VLOOKUP(Data[[#This Row],[Renaes]],Inmunizaciones!I398:DH832,104,FALSE)</f>
        <v>#N/A</v>
      </c>
      <c r="Y396" s="248" t="e">
        <f>VLOOKUP(Data[[#This Row],[Renaes]],Inmunizaciones!I398:DV832,118,FALSE)</f>
        <v>#N/A</v>
      </c>
      <c r="Z396" s="248" t="e">
        <f>VLOOKUP(Data[[#This Row],[Renaes]],Inmunizaciones!I398:EJ832,132,FALSE)</f>
        <v>#N/A</v>
      </c>
      <c r="AA396" s="248" t="e">
        <f>VLOOKUP(Data[[#This Row],[Renaes]],Inmunizaciones!I398:EX832,146,FALSE)</f>
        <v>#N/A</v>
      </c>
      <c r="AB396" s="248" t="e">
        <f>VLOOKUP(Data[[#This Row],[Renaes]],Inmunizaciones!I398:FL832,160,FALSE)</f>
        <v>#N/A</v>
      </c>
      <c r="AC396" s="248" t="e">
        <f>VLOOKUP(Data[[#This Row],[Renaes]],Inmunizaciones!I398:FZ832,174,FALSE)</f>
        <v>#N/A</v>
      </c>
      <c r="AD396" s="102" t="e">
        <f>VLOOKUP(Data[[#This Row],[Renaes]],Inmunizaciones!I398:GQ832,191,FALSE)</f>
        <v>#N/A</v>
      </c>
      <c r="AE396" s="224">
        <f t="shared" si="21"/>
        <v>0</v>
      </c>
      <c r="AF396" s="102" t="e">
        <f t="shared" si="20"/>
        <v>#N/A</v>
      </c>
      <c r="AG396" s="224">
        <f t="shared" si="22"/>
        <v>0</v>
      </c>
      <c r="AH396" s="73" t="e">
        <f>VLOOKUP(Data[[#This Row],[Renaes]],Inmunizaciones!I398:GR832,192,FALSE)</f>
        <v>#N/A</v>
      </c>
      <c r="AI396" s="8" t="e">
        <f>VLOOKUP(Data[[#This Row],[Renaes]],Inmunizaciones!I398:HE832,205,FALSE)</f>
        <v>#N/A</v>
      </c>
      <c r="AJ396" s="8" t="e">
        <f>VLOOKUP(Data[[#This Row],[Renaes]],Inmunizaciones!I398:HS832,219,FALSE)</f>
        <v>#N/A</v>
      </c>
      <c r="AK396" s="102" t="e">
        <f>MIN(Data[[#This Row],[DPT REF2]:[APO REF2]])</f>
        <v>#N/A</v>
      </c>
      <c r="AL396" s="224">
        <f>IFERROR(Data[[#This Row],[4 AÑOS CON VACUNA COMPLETA]]/Data[[#This Row],[Meta4]],0)</f>
        <v>0</v>
      </c>
    </row>
    <row r="397" spans="1:38" s="5" customFormat="1" ht="12" x14ac:dyDescent="0.25">
      <c r="A397" s="108" t="s">
        <v>44</v>
      </c>
      <c r="B397" s="107" t="s">
        <v>303</v>
      </c>
      <c r="C397" s="107">
        <v>401</v>
      </c>
      <c r="D397" s="107" t="s">
        <v>29</v>
      </c>
      <c r="E397" s="108" t="s">
        <v>44</v>
      </c>
      <c r="F397" s="107" t="s">
        <v>303</v>
      </c>
      <c r="G397" s="107"/>
      <c r="H397" s="146" t="s">
        <v>535</v>
      </c>
      <c r="I397" s="108">
        <v>17685</v>
      </c>
      <c r="J397" s="108" t="s">
        <v>308</v>
      </c>
      <c r="K397" s="6" t="e">
        <f>VLOOKUP(Data[[#This Row],[Renaes]],Inmunizaciones!I399:W834,15,FALSE)</f>
        <v>#N/A</v>
      </c>
      <c r="L397" s="249" t="e">
        <f>VLOOKUP(Data[[#This Row],[Renaes]],Inmunizaciones!I399:X833,16,FALSE)</f>
        <v>#N/A</v>
      </c>
      <c r="M397" s="309" t="e">
        <f>VLOOKUP(Data[[#This Row],[Renaes]],Inmunizaciones!I399:AL833,30,FALSE)</f>
        <v>#N/A</v>
      </c>
      <c r="N397" s="100" t="e">
        <f>MIN(Data[[#This Row],[BCG2]],Data[[#This Row],[HvB]])</f>
        <v>#N/A</v>
      </c>
      <c r="O397" s="210">
        <f>IFERROR(Data[[#This Row],[RN
Completa]]/Data[[#This Row],[MetaRN]],0)</f>
        <v>0</v>
      </c>
      <c r="P397" s="43" t="e">
        <f>+Data[[#This Row],[MetaRN]]</f>
        <v>#N/A</v>
      </c>
      <c r="Q397" s="248" t="e">
        <f>VLOOKUP(Data[[#This Row],[Renaes]],Inmunizaciones!I399:BB833,46,FALSE)</f>
        <v>#N/A</v>
      </c>
      <c r="R397" s="248" t="e">
        <f>VLOOKUP(Data[[#This Row],[Renaes]],Inmunizaciones!I399:BP833,60,FALSE)</f>
        <v>#N/A</v>
      </c>
      <c r="S397" s="248" t="e">
        <f>VLOOKUP(Data[[#This Row],[Renaes]],Inmunizaciones!I399:CD833,74,FALSE)</f>
        <v>#N/A</v>
      </c>
      <c r="T397" s="248" t="e">
        <f>VLOOKUP(Data[[#This Row],[Renaes]],Inmunizaciones!I399:CR833,88,FALSE)</f>
        <v>#N/A</v>
      </c>
      <c r="U397" s="12" t="e">
        <f>VLOOKUP(Data[[#This Row],[Renaes]],Inmunizaciones!I399:CT833,90,FALSE)</f>
        <v>#N/A</v>
      </c>
      <c r="V397" s="211">
        <f>IFERROR(Data[[#This Row],[&lt; 12 meses
Completa]]/P398,0)</f>
        <v>0</v>
      </c>
      <c r="W397" s="44" t="e">
        <f>VLOOKUP(Data[[#This Row],[Renaes]],Inmunizaciones!I399:CU833,91,FALSE)</f>
        <v>#N/A</v>
      </c>
      <c r="X397" s="248" t="e">
        <f>VLOOKUP(Data[[#This Row],[Renaes]],Inmunizaciones!I399:DH833,104,FALSE)</f>
        <v>#N/A</v>
      </c>
      <c r="Y397" s="248" t="e">
        <f>VLOOKUP(Data[[#This Row],[Renaes]],Inmunizaciones!I399:DV833,118,FALSE)</f>
        <v>#N/A</v>
      </c>
      <c r="Z397" s="248" t="e">
        <f>VLOOKUP(Data[[#This Row],[Renaes]],Inmunizaciones!I399:EJ833,132,FALSE)</f>
        <v>#N/A</v>
      </c>
      <c r="AA397" s="248" t="e">
        <f>VLOOKUP(Data[[#This Row],[Renaes]],Inmunizaciones!I399:EX833,146,FALSE)</f>
        <v>#N/A</v>
      </c>
      <c r="AB397" s="248" t="e">
        <f>VLOOKUP(Data[[#This Row],[Renaes]],Inmunizaciones!I399:FL833,160,FALSE)</f>
        <v>#N/A</v>
      </c>
      <c r="AC397" s="248" t="e">
        <f>VLOOKUP(Data[[#This Row],[Renaes]],Inmunizaciones!I399:FZ833,174,FALSE)</f>
        <v>#N/A</v>
      </c>
      <c r="AD397" s="102" t="e">
        <f>VLOOKUP(Data[[#This Row],[Renaes]],Inmunizaciones!I399:GQ833,191,FALSE)</f>
        <v>#N/A</v>
      </c>
      <c r="AE397" s="224">
        <f t="shared" si="21"/>
        <v>0</v>
      </c>
      <c r="AF397" s="102" t="e">
        <f t="shared" si="20"/>
        <v>#N/A</v>
      </c>
      <c r="AG397" s="224">
        <f t="shared" si="22"/>
        <v>0</v>
      </c>
      <c r="AH397" s="73" t="e">
        <f>VLOOKUP(Data[[#This Row],[Renaes]],Inmunizaciones!I399:GR833,192,FALSE)</f>
        <v>#N/A</v>
      </c>
      <c r="AI397" s="8" t="e">
        <f>VLOOKUP(Data[[#This Row],[Renaes]],Inmunizaciones!I399:HE833,205,FALSE)</f>
        <v>#N/A</v>
      </c>
      <c r="AJ397" s="8" t="e">
        <f>VLOOKUP(Data[[#This Row],[Renaes]],Inmunizaciones!I399:HS833,219,FALSE)</f>
        <v>#N/A</v>
      </c>
      <c r="AK397" s="102" t="e">
        <f>MIN(Data[[#This Row],[DPT REF2]:[APO REF2]])</f>
        <v>#N/A</v>
      </c>
      <c r="AL397" s="224">
        <f>IFERROR(Data[[#This Row],[4 AÑOS CON VACUNA COMPLETA]]/Data[[#This Row],[Meta4]],0)</f>
        <v>0</v>
      </c>
    </row>
    <row r="398" spans="1:38" s="5" customFormat="1" ht="12" x14ac:dyDescent="0.25">
      <c r="A398" s="108" t="s">
        <v>111</v>
      </c>
      <c r="B398" s="107" t="s">
        <v>337</v>
      </c>
      <c r="C398" s="107">
        <v>407</v>
      </c>
      <c r="D398" s="107" t="s">
        <v>562</v>
      </c>
      <c r="E398" s="108" t="s">
        <v>111</v>
      </c>
      <c r="F398" s="107" t="s">
        <v>565</v>
      </c>
      <c r="G398" s="107"/>
      <c r="H398" s="146" t="s">
        <v>535</v>
      </c>
      <c r="I398" s="108">
        <v>18148</v>
      </c>
      <c r="J398" s="108" t="s">
        <v>342</v>
      </c>
      <c r="K398" s="6" t="e">
        <f>VLOOKUP(Data[[#This Row],[Renaes]],Inmunizaciones!I400:W835,15,FALSE)</f>
        <v>#N/A</v>
      </c>
      <c r="L398" s="249" t="e">
        <f>VLOOKUP(Data[[#This Row],[Renaes]],Inmunizaciones!I400:X834,16,FALSE)</f>
        <v>#N/A</v>
      </c>
      <c r="M398" s="309" t="e">
        <f>VLOOKUP(Data[[#This Row],[Renaes]],Inmunizaciones!I400:AL834,30,FALSE)</f>
        <v>#N/A</v>
      </c>
      <c r="N398" s="100" t="e">
        <f>MIN(Data[[#This Row],[BCG2]],Data[[#This Row],[HvB]])</f>
        <v>#N/A</v>
      </c>
      <c r="O398" s="210">
        <f>IFERROR(Data[[#This Row],[RN
Completa]]/Data[[#This Row],[MetaRN]],0)</f>
        <v>0</v>
      </c>
      <c r="P398" s="43" t="e">
        <f>+Data[[#This Row],[MetaRN]]</f>
        <v>#N/A</v>
      </c>
      <c r="Q398" s="248" t="e">
        <f>VLOOKUP(Data[[#This Row],[Renaes]],Inmunizaciones!I400:BB834,46,FALSE)</f>
        <v>#N/A</v>
      </c>
      <c r="R398" s="248" t="e">
        <f>VLOOKUP(Data[[#This Row],[Renaes]],Inmunizaciones!I400:BP834,60,FALSE)</f>
        <v>#N/A</v>
      </c>
      <c r="S398" s="248" t="e">
        <f>VLOOKUP(Data[[#This Row],[Renaes]],Inmunizaciones!I400:CD834,74,FALSE)</f>
        <v>#N/A</v>
      </c>
      <c r="T398" s="248" t="e">
        <f>VLOOKUP(Data[[#This Row],[Renaes]],Inmunizaciones!I400:CR834,88,FALSE)</f>
        <v>#N/A</v>
      </c>
      <c r="U398" s="12" t="e">
        <f>VLOOKUP(Data[[#This Row],[Renaes]],Inmunizaciones!I400:CT834,90,FALSE)</f>
        <v>#N/A</v>
      </c>
      <c r="V398" s="211">
        <f>IFERROR(Data[[#This Row],[&lt; 12 meses
Completa]]/P399,0)</f>
        <v>0</v>
      </c>
      <c r="W398" s="44" t="e">
        <f>VLOOKUP(Data[[#This Row],[Renaes]],Inmunizaciones!I400:CU834,91,FALSE)</f>
        <v>#N/A</v>
      </c>
      <c r="X398" s="248" t="e">
        <f>VLOOKUP(Data[[#This Row],[Renaes]],Inmunizaciones!I400:DH834,104,FALSE)</f>
        <v>#N/A</v>
      </c>
      <c r="Y398" s="248" t="e">
        <f>VLOOKUP(Data[[#This Row],[Renaes]],Inmunizaciones!I400:DV834,118,FALSE)</f>
        <v>#N/A</v>
      </c>
      <c r="Z398" s="248" t="e">
        <f>VLOOKUP(Data[[#This Row],[Renaes]],Inmunizaciones!I400:EJ834,132,FALSE)</f>
        <v>#N/A</v>
      </c>
      <c r="AA398" s="248" t="e">
        <f>VLOOKUP(Data[[#This Row],[Renaes]],Inmunizaciones!I400:EX834,146,FALSE)</f>
        <v>#N/A</v>
      </c>
      <c r="AB398" s="248" t="e">
        <f>VLOOKUP(Data[[#This Row],[Renaes]],Inmunizaciones!I400:FL834,160,FALSE)</f>
        <v>#N/A</v>
      </c>
      <c r="AC398" s="248" t="e">
        <f>VLOOKUP(Data[[#This Row],[Renaes]],Inmunizaciones!I400:FZ834,174,FALSE)</f>
        <v>#N/A</v>
      </c>
      <c r="AD398" s="102" t="e">
        <f>VLOOKUP(Data[[#This Row],[Renaes]],Inmunizaciones!I400:GQ834,191,FALSE)</f>
        <v>#N/A</v>
      </c>
      <c r="AE398" s="224">
        <f t="shared" si="21"/>
        <v>0</v>
      </c>
      <c r="AF398" s="102" t="e">
        <f t="shared" si="20"/>
        <v>#N/A</v>
      </c>
      <c r="AG398" s="224">
        <f t="shared" si="22"/>
        <v>0</v>
      </c>
      <c r="AH398" s="73" t="e">
        <f>VLOOKUP(Data[[#This Row],[Renaes]],Inmunizaciones!I400:GR834,192,FALSE)</f>
        <v>#N/A</v>
      </c>
      <c r="AI398" s="8" t="e">
        <f>VLOOKUP(Data[[#This Row],[Renaes]],Inmunizaciones!I400:HE834,205,FALSE)</f>
        <v>#N/A</v>
      </c>
      <c r="AJ398" s="8" t="e">
        <f>VLOOKUP(Data[[#This Row],[Renaes]],Inmunizaciones!I400:HS834,219,FALSE)</f>
        <v>#N/A</v>
      </c>
      <c r="AK398" s="102" t="e">
        <f>MIN(Data[[#This Row],[DPT REF2]:[APO REF2]])</f>
        <v>#N/A</v>
      </c>
      <c r="AL398" s="224">
        <f>IFERROR(Data[[#This Row],[4 AÑOS CON VACUNA COMPLETA]]/Data[[#This Row],[Meta4]],0)</f>
        <v>0</v>
      </c>
    </row>
    <row r="399" spans="1:38" s="5" customFormat="1" ht="12" x14ac:dyDescent="0.25">
      <c r="A399" s="108" t="s">
        <v>111</v>
      </c>
      <c r="B399" s="107" t="s">
        <v>112</v>
      </c>
      <c r="C399" s="107">
        <v>407</v>
      </c>
      <c r="D399" s="107" t="s">
        <v>562</v>
      </c>
      <c r="E399" s="108" t="s">
        <v>111</v>
      </c>
      <c r="F399" s="107" t="s">
        <v>113</v>
      </c>
      <c r="G399" s="107"/>
      <c r="H399" s="146" t="s">
        <v>535</v>
      </c>
      <c r="I399" s="108">
        <v>18573</v>
      </c>
      <c r="J399" s="108" t="s">
        <v>119</v>
      </c>
      <c r="K399" s="6" t="e">
        <f>VLOOKUP(Data[[#This Row],[Renaes]],Inmunizaciones!I401:W836,15,FALSE)</f>
        <v>#N/A</v>
      </c>
      <c r="L399" s="249" t="e">
        <f>VLOOKUP(Data[[#This Row],[Renaes]],Inmunizaciones!I401:X835,16,FALSE)</f>
        <v>#N/A</v>
      </c>
      <c r="M399" s="309" t="e">
        <f>VLOOKUP(Data[[#This Row],[Renaes]],Inmunizaciones!I401:AL835,30,FALSE)</f>
        <v>#N/A</v>
      </c>
      <c r="N399" s="100" t="e">
        <f>MIN(Data[[#This Row],[BCG2]],Data[[#This Row],[HvB]])</f>
        <v>#N/A</v>
      </c>
      <c r="O399" s="210">
        <f>IFERROR(Data[[#This Row],[RN
Completa]]/Data[[#This Row],[MetaRN]],0)</f>
        <v>0</v>
      </c>
      <c r="P399" s="43" t="e">
        <f>+Data[[#This Row],[MetaRN]]</f>
        <v>#N/A</v>
      </c>
      <c r="Q399" s="248" t="e">
        <f>VLOOKUP(Data[[#This Row],[Renaes]],Inmunizaciones!I401:BB835,46,FALSE)</f>
        <v>#N/A</v>
      </c>
      <c r="R399" s="248" t="e">
        <f>VLOOKUP(Data[[#This Row],[Renaes]],Inmunizaciones!I401:BP835,60,FALSE)</f>
        <v>#N/A</v>
      </c>
      <c r="S399" s="248" t="e">
        <f>VLOOKUP(Data[[#This Row],[Renaes]],Inmunizaciones!I401:CD835,74,FALSE)</f>
        <v>#N/A</v>
      </c>
      <c r="T399" s="248" t="e">
        <f>VLOOKUP(Data[[#This Row],[Renaes]],Inmunizaciones!I401:CR835,88,FALSE)</f>
        <v>#N/A</v>
      </c>
      <c r="U399" s="12" t="e">
        <f>VLOOKUP(Data[[#This Row],[Renaes]],Inmunizaciones!I401:CT835,90,FALSE)</f>
        <v>#N/A</v>
      </c>
      <c r="V399" s="211">
        <f>IFERROR(Data[[#This Row],[&lt; 12 meses
Completa]]/P400,0)</f>
        <v>0</v>
      </c>
      <c r="W399" s="44" t="e">
        <f>VLOOKUP(Data[[#This Row],[Renaes]],Inmunizaciones!I401:CU835,91,FALSE)</f>
        <v>#N/A</v>
      </c>
      <c r="X399" s="248" t="e">
        <f>VLOOKUP(Data[[#This Row],[Renaes]],Inmunizaciones!I401:DH835,104,FALSE)</f>
        <v>#N/A</v>
      </c>
      <c r="Y399" s="248" t="e">
        <f>VLOOKUP(Data[[#This Row],[Renaes]],Inmunizaciones!I401:DV835,118,FALSE)</f>
        <v>#N/A</v>
      </c>
      <c r="Z399" s="248" t="e">
        <f>VLOOKUP(Data[[#This Row],[Renaes]],Inmunizaciones!I401:EJ835,132,FALSE)</f>
        <v>#N/A</v>
      </c>
      <c r="AA399" s="248" t="e">
        <f>VLOOKUP(Data[[#This Row],[Renaes]],Inmunizaciones!I401:EX835,146,FALSE)</f>
        <v>#N/A</v>
      </c>
      <c r="AB399" s="248" t="e">
        <f>VLOOKUP(Data[[#This Row],[Renaes]],Inmunizaciones!I401:FL835,160,FALSE)</f>
        <v>#N/A</v>
      </c>
      <c r="AC399" s="248" t="e">
        <f>VLOOKUP(Data[[#This Row],[Renaes]],Inmunizaciones!I401:FZ835,174,FALSE)</f>
        <v>#N/A</v>
      </c>
      <c r="AD399" s="102" t="e">
        <f>VLOOKUP(Data[[#This Row],[Renaes]],Inmunizaciones!I401:GQ835,191,FALSE)</f>
        <v>#N/A</v>
      </c>
      <c r="AE399" s="224">
        <f t="shared" si="21"/>
        <v>0</v>
      </c>
      <c r="AF399" s="102" t="e">
        <f t="shared" si="20"/>
        <v>#N/A</v>
      </c>
      <c r="AG399" s="224">
        <f t="shared" si="22"/>
        <v>0</v>
      </c>
      <c r="AH399" s="73" t="e">
        <f>VLOOKUP(Data[[#This Row],[Renaes]],Inmunizaciones!I401:GR835,192,FALSE)</f>
        <v>#N/A</v>
      </c>
      <c r="AI399" s="8" t="e">
        <f>VLOOKUP(Data[[#This Row],[Renaes]],Inmunizaciones!I401:HE835,205,FALSE)</f>
        <v>#N/A</v>
      </c>
      <c r="AJ399" s="8" t="e">
        <f>VLOOKUP(Data[[#This Row],[Renaes]],Inmunizaciones!I401:HS835,219,FALSE)</f>
        <v>#N/A</v>
      </c>
      <c r="AK399" s="102" t="e">
        <f>MIN(Data[[#This Row],[DPT REF2]:[APO REF2]])</f>
        <v>#N/A</v>
      </c>
      <c r="AL399" s="224">
        <f>IFERROR(Data[[#This Row],[4 AÑOS CON VACUNA COMPLETA]]/Data[[#This Row],[Meta4]],0)</f>
        <v>0</v>
      </c>
    </row>
    <row r="400" spans="1:38" s="5" customFormat="1" ht="12" x14ac:dyDescent="0.25">
      <c r="A400" s="108" t="s">
        <v>111</v>
      </c>
      <c r="B400" s="107" t="s">
        <v>337</v>
      </c>
      <c r="C400" s="107">
        <v>407</v>
      </c>
      <c r="D400" s="107" t="s">
        <v>562</v>
      </c>
      <c r="E400" s="108" t="s">
        <v>111</v>
      </c>
      <c r="F400" s="107" t="s">
        <v>565</v>
      </c>
      <c r="G400" s="107"/>
      <c r="H400" s="146" t="s">
        <v>535</v>
      </c>
      <c r="I400" s="108">
        <v>18666</v>
      </c>
      <c r="J400" s="108" t="s">
        <v>636</v>
      </c>
      <c r="K400" s="6" t="e">
        <f>VLOOKUP(Data[[#This Row],[Renaes]],Inmunizaciones!I402:W837,15,FALSE)</f>
        <v>#N/A</v>
      </c>
      <c r="L400" s="249" t="e">
        <f>VLOOKUP(Data[[#This Row],[Renaes]],Inmunizaciones!I402:X836,16,FALSE)</f>
        <v>#N/A</v>
      </c>
      <c r="M400" s="309" t="e">
        <f>VLOOKUP(Data[[#This Row],[Renaes]],Inmunizaciones!I402:AL836,30,FALSE)</f>
        <v>#N/A</v>
      </c>
      <c r="N400" s="100" t="e">
        <f>MIN(Data[[#This Row],[BCG2]],Data[[#This Row],[HvB]])</f>
        <v>#N/A</v>
      </c>
      <c r="O400" s="210">
        <f>IFERROR(Data[[#This Row],[RN
Completa]]/Data[[#This Row],[MetaRN]],0)</f>
        <v>0</v>
      </c>
      <c r="P400" s="43" t="e">
        <f>+Data[[#This Row],[MetaRN]]</f>
        <v>#N/A</v>
      </c>
      <c r="Q400" s="248" t="e">
        <f>VLOOKUP(Data[[#This Row],[Renaes]],Inmunizaciones!I402:BB836,46,FALSE)</f>
        <v>#N/A</v>
      </c>
      <c r="R400" s="248" t="e">
        <f>VLOOKUP(Data[[#This Row],[Renaes]],Inmunizaciones!I402:BP836,60,FALSE)</f>
        <v>#N/A</v>
      </c>
      <c r="S400" s="248" t="e">
        <f>VLOOKUP(Data[[#This Row],[Renaes]],Inmunizaciones!I402:CD836,74,FALSE)</f>
        <v>#N/A</v>
      </c>
      <c r="T400" s="248" t="e">
        <f>VLOOKUP(Data[[#This Row],[Renaes]],Inmunizaciones!I402:CR836,88,FALSE)</f>
        <v>#N/A</v>
      </c>
      <c r="U400" s="12" t="e">
        <f>VLOOKUP(Data[[#This Row],[Renaes]],Inmunizaciones!I402:CT836,90,FALSE)</f>
        <v>#N/A</v>
      </c>
      <c r="V400" s="211">
        <f>IFERROR(Data[[#This Row],[&lt; 12 meses
Completa]]/P401,0)</f>
        <v>0</v>
      </c>
      <c r="W400" s="44" t="e">
        <f>VLOOKUP(Data[[#This Row],[Renaes]],Inmunizaciones!I402:CU836,91,FALSE)</f>
        <v>#N/A</v>
      </c>
      <c r="X400" s="248" t="e">
        <f>VLOOKUP(Data[[#This Row],[Renaes]],Inmunizaciones!I402:DH836,104,FALSE)</f>
        <v>#N/A</v>
      </c>
      <c r="Y400" s="248" t="e">
        <f>VLOOKUP(Data[[#This Row],[Renaes]],Inmunizaciones!I402:DV836,118,FALSE)</f>
        <v>#N/A</v>
      </c>
      <c r="Z400" s="248" t="e">
        <f>VLOOKUP(Data[[#This Row],[Renaes]],Inmunizaciones!I402:EJ836,132,FALSE)</f>
        <v>#N/A</v>
      </c>
      <c r="AA400" s="248" t="e">
        <f>VLOOKUP(Data[[#This Row],[Renaes]],Inmunizaciones!I402:EX836,146,FALSE)</f>
        <v>#N/A</v>
      </c>
      <c r="AB400" s="248" t="e">
        <f>VLOOKUP(Data[[#This Row],[Renaes]],Inmunizaciones!I402:FL836,160,FALSE)</f>
        <v>#N/A</v>
      </c>
      <c r="AC400" s="248" t="e">
        <f>VLOOKUP(Data[[#This Row],[Renaes]],Inmunizaciones!I402:FZ836,174,FALSE)</f>
        <v>#N/A</v>
      </c>
      <c r="AD400" s="102" t="e">
        <f>VLOOKUP(Data[[#This Row],[Renaes]],Inmunizaciones!I402:GQ836,191,FALSE)</f>
        <v>#N/A</v>
      </c>
      <c r="AE400" s="224">
        <f t="shared" si="21"/>
        <v>0</v>
      </c>
      <c r="AF400" s="102" t="e">
        <f t="shared" si="20"/>
        <v>#N/A</v>
      </c>
      <c r="AG400" s="224">
        <f t="shared" si="22"/>
        <v>0</v>
      </c>
      <c r="AH400" s="73" t="e">
        <f>VLOOKUP(Data[[#This Row],[Renaes]],Inmunizaciones!I402:GR836,192,FALSE)</f>
        <v>#N/A</v>
      </c>
      <c r="AI400" s="8" t="e">
        <f>VLOOKUP(Data[[#This Row],[Renaes]],Inmunizaciones!I402:HE836,205,FALSE)</f>
        <v>#N/A</v>
      </c>
      <c r="AJ400" s="8" t="e">
        <f>VLOOKUP(Data[[#This Row],[Renaes]],Inmunizaciones!I402:HS836,219,FALSE)</f>
        <v>#N/A</v>
      </c>
      <c r="AK400" s="102" t="e">
        <f>MIN(Data[[#This Row],[DPT REF2]:[APO REF2]])</f>
        <v>#N/A</v>
      </c>
      <c r="AL400" s="224">
        <f>IFERROR(Data[[#This Row],[4 AÑOS CON VACUNA COMPLETA]]/Data[[#This Row],[Meta4]],0)</f>
        <v>0</v>
      </c>
    </row>
    <row r="401" spans="1:38" s="5" customFormat="1" ht="12" x14ac:dyDescent="0.25">
      <c r="A401" s="108" t="s">
        <v>111</v>
      </c>
      <c r="B401" s="107" t="s">
        <v>337</v>
      </c>
      <c r="C401" s="107">
        <v>407</v>
      </c>
      <c r="D401" s="107" t="s">
        <v>562</v>
      </c>
      <c r="E401" s="108" t="s">
        <v>111</v>
      </c>
      <c r="F401" s="107" t="s">
        <v>565</v>
      </c>
      <c r="G401" s="107"/>
      <c r="H401" s="146" t="s">
        <v>535</v>
      </c>
      <c r="I401" s="108">
        <v>18739</v>
      </c>
      <c r="J401" s="108" t="s">
        <v>343</v>
      </c>
      <c r="K401" s="6" t="e">
        <f>VLOOKUP(Data[[#This Row],[Renaes]],Inmunizaciones!I403:W838,15,FALSE)</f>
        <v>#N/A</v>
      </c>
      <c r="L401" s="249" t="e">
        <f>VLOOKUP(Data[[#This Row],[Renaes]],Inmunizaciones!I403:X837,16,FALSE)</f>
        <v>#N/A</v>
      </c>
      <c r="M401" s="309" t="e">
        <f>VLOOKUP(Data[[#This Row],[Renaes]],Inmunizaciones!I403:AL837,30,FALSE)</f>
        <v>#N/A</v>
      </c>
      <c r="N401" s="100" t="e">
        <f>MIN(Data[[#This Row],[BCG2]],Data[[#This Row],[HvB]])</f>
        <v>#N/A</v>
      </c>
      <c r="O401" s="210">
        <f>IFERROR(Data[[#This Row],[RN
Completa]]/Data[[#This Row],[MetaRN]],0)</f>
        <v>0</v>
      </c>
      <c r="P401" s="43" t="e">
        <f>+Data[[#This Row],[MetaRN]]</f>
        <v>#N/A</v>
      </c>
      <c r="Q401" s="248" t="e">
        <f>VLOOKUP(Data[[#This Row],[Renaes]],Inmunizaciones!I403:BB837,46,FALSE)</f>
        <v>#N/A</v>
      </c>
      <c r="R401" s="248" t="e">
        <f>VLOOKUP(Data[[#This Row],[Renaes]],Inmunizaciones!I403:BP837,60,FALSE)</f>
        <v>#N/A</v>
      </c>
      <c r="S401" s="248" t="e">
        <f>VLOOKUP(Data[[#This Row],[Renaes]],Inmunizaciones!I403:CD837,74,FALSE)</f>
        <v>#N/A</v>
      </c>
      <c r="T401" s="248" t="e">
        <f>VLOOKUP(Data[[#This Row],[Renaes]],Inmunizaciones!I403:CR837,88,FALSE)</f>
        <v>#N/A</v>
      </c>
      <c r="U401" s="12" t="e">
        <f>VLOOKUP(Data[[#This Row],[Renaes]],Inmunizaciones!I403:CT837,90,FALSE)</f>
        <v>#N/A</v>
      </c>
      <c r="V401" s="211">
        <f>IFERROR(Data[[#This Row],[&lt; 12 meses
Completa]]/P402,0)</f>
        <v>0</v>
      </c>
      <c r="W401" s="44" t="e">
        <f>VLOOKUP(Data[[#This Row],[Renaes]],Inmunizaciones!I403:CU837,91,FALSE)</f>
        <v>#N/A</v>
      </c>
      <c r="X401" s="248" t="e">
        <f>VLOOKUP(Data[[#This Row],[Renaes]],Inmunizaciones!I403:DH837,104,FALSE)</f>
        <v>#N/A</v>
      </c>
      <c r="Y401" s="248" t="e">
        <f>VLOOKUP(Data[[#This Row],[Renaes]],Inmunizaciones!I403:DV837,118,FALSE)</f>
        <v>#N/A</v>
      </c>
      <c r="Z401" s="248" t="e">
        <f>VLOOKUP(Data[[#This Row],[Renaes]],Inmunizaciones!I403:EJ837,132,FALSE)</f>
        <v>#N/A</v>
      </c>
      <c r="AA401" s="248" t="e">
        <f>VLOOKUP(Data[[#This Row],[Renaes]],Inmunizaciones!I403:EX837,146,FALSE)</f>
        <v>#N/A</v>
      </c>
      <c r="AB401" s="248" t="e">
        <f>VLOOKUP(Data[[#This Row],[Renaes]],Inmunizaciones!I403:FL837,160,FALSE)</f>
        <v>#N/A</v>
      </c>
      <c r="AC401" s="248" t="e">
        <f>VLOOKUP(Data[[#This Row],[Renaes]],Inmunizaciones!I403:FZ837,174,FALSE)</f>
        <v>#N/A</v>
      </c>
      <c r="AD401" s="102" t="e">
        <f>VLOOKUP(Data[[#This Row],[Renaes]],Inmunizaciones!I403:GQ837,191,FALSE)</f>
        <v>#N/A</v>
      </c>
      <c r="AE401" s="224">
        <f t="shared" si="21"/>
        <v>0</v>
      </c>
      <c r="AF401" s="102" t="e">
        <f t="shared" si="20"/>
        <v>#N/A</v>
      </c>
      <c r="AG401" s="224">
        <f t="shared" si="22"/>
        <v>0</v>
      </c>
      <c r="AH401" s="73" t="e">
        <f>VLOOKUP(Data[[#This Row],[Renaes]],Inmunizaciones!I403:GR837,192,FALSE)</f>
        <v>#N/A</v>
      </c>
      <c r="AI401" s="8" t="e">
        <f>VLOOKUP(Data[[#This Row],[Renaes]],Inmunizaciones!I403:HE837,205,FALSE)</f>
        <v>#N/A</v>
      </c>
      <c r="AJ401" s="8" t="e">
        <f>VLOOKUP(Data[[#This Row],[Renaes]],Inmunizaciones!I403:HS837,219,FALSE)</f>
        <v>#N/A</v>
      </c>
      <c r="AK401" s="102" t="e">
        <f>MIN(Data[[#This Row],[DPT REF2]:[APO REF2]])</f>
        <v>#N/A</v>
      </c>
      <c r="AL401" s="224">
        <f>IFERROR(Data[[#This Row],[4 AÑOS CON VACUNA COMPLETA]]/Data[[#This Row],[Meta4]],0)</f>
        <v>0</v>
      </c>
    </row>
    <row r="402" spans="1:38" s="5" customFormat="1" ht="12" x14ac:dyDescent="0.25">
      <c r="A402" s="108" t="s">
        <v>111</v>
      </c>
      <c r="B402" s="107" t="s">
        <v>337</v>
      </c>
      <c r="C402" s="107">
        <v>407</v>
      </c>
      <c r="D402" s="107" t="s">
        <v>562</v>
      </c>
      <c r="E402" s="108" t="s">
        <v>111</v>
      </c>
      <c r="F402" s="107" t="s">
        <v>565</v>
      </c>
      <c r="G402" s="107"/>
      <c r="H402" s="146" t="s">
        <v>535</v>
      </c>
      <c r="I402" s="108">
        <v>18740</v>
      </c>
      <c r="J402" s="108" t="s">
        <v>344</v>
      </c>
      <c r="K402" s="6" t="e">
        <f>VLOOKUP(Data[[#This Row],[Renaes]],Inmunizaciones!I404:W839,15,FALSE)</f>
        <v>#N/A</v>
      </c>
      <c r="L402" s="249" t="e">
        <f>VLOOKUP(Data[[#This Row],[Renaes]],Inmunizaciones!I404:X838,16,FALSE)</f>
        <v>#N/A</v>
      </c>
      <c r="M402" s="309" t="e">
        <f>VLOOKUP(Data[[#This Row],[Renaes]],Inmunizaciones!I404:AL838,30,FALSE)</f>
        <v>#N/A</v>
      </c>
      <c r="N402" s="100" t="e">
        <f>MIN(Data[[#This Row],[BCG2]],Data[[#This Row],[HvB]])</f>
        <v>#N/A</v>
      </c>
      <c r="O402" s="210">
        <f>IFERROR(Data[[#This Row],[RN
Completa]]/Data[[#This Row],[MetaRN]],0)</f>
        <v>0</v>
      </c>
      <c r="P402" s="43" t="e">
        <f>+Data[[#This Row],[MetaRN]]</f>
        <v>#N/A</v>
      </c>
      <c r="Q402" s="248" t="e">
        <f>VLOOKUP(Data[[#This Row],[Renaes]],Inmunizaciones!I404:BB838,46,FALSE)</f>
        <v>#N/A</v>
      </c>
      <c r="R402" s="248" t="e">
        <f>VLOOKUP(Data[[#This Row],[Renaes]],Inmunizaciones!I404:BP838,60,FALSE)</f>
        <v>#N/A</v>
      </c>
      <c r="S402" s="248" t="e">
        <f>VLOOKUP(Data[[#This Row],[Renaes]],Inmunizaciones!I404:CD838,74,FALSE)</f>
        <v>#N/A</v>
      </c>
      <c r="T402" s="248" t="e">
        <f>VLOOKUP(Data[[#This Row],[Renaes]],Inmunizaciones!I404:CR838,88,FALSE)</f>
        <v>#N/A</v>
      </c>
      <c r="U402" s="12" t="e">
        <f>VLOOKUP(Data[[#This Row],[Renaes]],Inmunizaciones!I404:CT838,90,FALSE)</f>
        <v>#N/A</v>
      </c>
      <c r="V402" s="211">
        <f>IFERROR(Data[[#This Row],[&lt; 12 meses
Completa]]/P403,0)</f>
        <v>0</v>
      </c>
      <c r="W402" s="44" t="e">
        <f>VLOOKUP(Data[[#This Row],[Renaes]],Inmunizaciones!I404:CU838,91,FALSE)</f>
        <v>#N/A</v>
      </c>
      <c r="X402" s="248" t="e">
        <f>VLOOKUP(Data[[#This Row],[Renaes]],Inmunizaciones!I404:DH838,104,FALSE)</f>
        <v>#N/A</v>
      </c>
      <c r="Y402" s="248" t="e">
        <f>VLOOKUP(Data[[#This Row],[Renaes]],Inmunizaciones!I404:DV838,118,FALSE)</f>
        <v>#N/A</v>
      </c>
      <c r="Z402" s="248" t="e">
        <f>VLOOKUP(Data[[#This Row],[Renaes]],Inmunizaciones!I404:EJ838,132,FALSE)</f>
        <v>#N/A</v>
      </c>
      <c r="AA402" s="248" t="e">
        <f>VLOOKUP(Data[[#This Row],[Renaes]],Inmunizaciones!I404:EX838,146,FALSE)</f>
        <v>#N/A</v>
      </c>
      <c r="AB402" s="248" t="e">
        <f>VLOOKUP(Data[[#This Row],[Renaes]],Inmunizaciones!I404:FL838,160,FALSE)</f>
        <v>#N/A</v>
      </c>
      <c r="AC402" s="248" t="e">
        <f>VLOOKUP(Data[[#This Row],[Renaes]],Inmunizaciones!I404:FZ838,174,FALSE)</f>
        <v>#N/A</v>
      </c>
      <c r="AD402" s="102" t="e">
        <f>VLOOKUP(Data[[#This Row],[Renaes]],Inmunizaciones!I404:GQ838,191,FALSE)</f>
        <v>#N/A</v>
      </c>
      <c r="AE402" s="224">
        <f t="shared" si="21"/>
        <v>0</v>
      </c>
      <c r="AF402" s="102" t="e">
        <f t="shared" si="20"/>
        <v>#N/A</v>
      </c>
      <c r="AG402" s="224">
        <f t="shared" si="22"/>
        <v>0</v>
      </c>
      <c r="AH402" s="73" t="e">
        <f>VLOOKUP(Data[[#This Row],[Renaes]],Inmunizaciones!I404:GR838,192,FALSE)</f>
        <v>#N/A</v>
      </c>
      <c r="AI402" s="8" t="e">
        <f>VLOOKUP(Data[[#This Row],[Renaes]],Inmunizaciones!I404:HE838,205,FALSE)</f>
        <v>#N/A</v>
      </c>
      <c r="AJ402" s="8" t="e">
        <f>VLOOKUP(Data[[#This Row],[Renaes]],Inmunizaciones!I404:HS838,219,FALSE)</f>
        <v>#N/A</v>
      </c>
      <c r="AK402" s="102" t="e">
        <f>MIN(Data[[#This Row],[DPT REF2]:[APO REF2]])</f>
        <v>#N/A</v>
      </c>
      <c r="AL402" s="224">
        <f>IFERROR(Data[[#This Row],[4 AÑOS CON VACUNA COMPLETA]]/Data[[#This Row],[Meta4]],0)</f>
        <v>0</v>
      </c>
    </row>
    <row r="403" spans="1:38" s="5" customFormat="1" ht="12" x14ac:dyDescent="0.25">
      <c r="A403" s="108" t="s">
        <v>111</v>
      </c>
      <c r="B403" s="107" t="s">
        <v>337</v>
      </c>
      <c r="C403" s="107">
        <v>407</v>
      </c>
      <c r="D403" s="107" t="s">
        <v>562</v>
      </c>
      <c r="E403" s="108" t="s">
        <v>111</v>
      </c>
      <c r="F403" s="107" t="s">
        <v>565</v>
      </c>
      <c r="G403" s="107"/>
      <c r="H403" s="146" t="s">
        <v>535</v>
      </c>
      <c r="I403" s="108">
        <v>18741</v>
      </c>
      <c r="J403" s="108" t="s">
        <v>345</v>
      </c>
      <c r="K403" s="6" t="e">
        <f>VLOOKUP(Data[[#This Row],[Renaes]],Inmunizaciones!I405:W840,15,FALSE)</f>
        <v>#N/A</v>
      </c>
      <c r="L403" s="249" t="e">
        <f>VLOOKUP(Data[[#This Row],[Renaes]],Inmunizaciones!I405:X839,16,FALSE)</f>
        <v>#N/A</v>
      </c>
      <c r="M403" s="309" t="e">
        <f>VLOOKUP(Data[[#This Row],[Renaes]],Inmunizaciones!I405:AL839,30,FALSE)</f>
        <v>#N/A</v>
      </c>
      <c r="N403" s="100" t="e">
        <f>MIN(Data[[#This Row],[BCG2]],Data[[#This Row],[HvB]])</f>
        <v>#N/A</v>
      </c>
      <c r="O403" s="210">
        <f>IFERROR(Data[[#This Row],[RN
Completa]]/Data[[#This Row],[MetaRN]],0)</f>
        <v>0</v>
      </c>
      <c r="P403" s="43" t="e">
        <f>+Data[[#This Row],[MetaRN]]</f>
        <v>#N/A</v>
      </c>
      <c r="Q403" s="248" t="e">
        <f>VLOOKUP(Data[[#This Row],[Renaes]],Inmunizaciones!I405:BB839,46,FALSE)</f>
        <v>#N/A</v>
      </c>
      <c r="R403" s="248" t="e">
        <f>VLOOKUP(Data[[#This Row],[Renaes]],Inmunizaciones!I405:BP839,60,FALSE)</f>
        <v>#N/A</v>
      </c>
      <c r="S403" s="248" t="e">
        <f>VLOOKUP(Data[[#This Row],[Renaes]],Inmunizaciones!I405:CD839,74,FALSE)</f>
        <v>#N/A</v>
      </c>
      <c r="T403" s="248" t="e">
        <f>VLOOKUP(Data[[#This Row],[Renaes]],Inmunizaciones!I405:CR839,88,FALSE)</f>
        <v>#N/A</v>
      </c>
      <c r="U403" s="12" t="e">
        <f>VLOOKUP(Data[[#This Row],[Renaes]],Inmunizaciones!I405:CT839,90,FALSE)</f>
        <v>#N/A</v>
      </c>
      <c r="V403" s="211">
        <f>IFERROR(Data[[#This Row],[&lt; 12 meses
Completa]]/P404,0)</f>
        <v>0</v>
      </c>
      <c r="W403" s="44" t="e">
        <f>VLOOKUP(Data[[#This Row],[Renaes]],Inmunizaciones!I405:CU839,91,FALSE)</f>
        <v>#N/A</v>
      </c>
      <c r="X403" s="248" t="e">
        <f>VLOOKUP(Data[[#This Row],[Renaes]],Inmunizaciones!I405:DH839,104,FALSE)</f>
        <v>#N/A</v>
      </c>
      <c r="Y403" s="248" t="e">
        <f>VLOOKUP(Data[[#This Row],[Renaes]],Inmunizaciones!I405:DV839,118,FALSE)</f>
        <v>#N/A</v>
      </c>
      <c r="Z403" s="248" t="e">
        <f>VLOOKUP(Data[[#This Row],[Renaes]],Inmunizaciones!I405:EJ839,132,FALSE)</f>
        <v>#N/A</v>
      </c>
      <c r="AA403" s="248" t="e">
        <f>VLOOKUP(Data[[#This Row],[Renaes]],Inmunizaciones!I405:EX839,146,FALSE)</f>
        <v>#N/A</v>
      </c>
      <c r="AB403" s="248" t="e">
        <f>VLOOKUP(Data[[#This Row],[Renaes]],Inmunizaciones!I405:FL839,160,FALSE)</f>
        <v>#N/A</v>
      </c>
      <c r="AC403" s="248" t="e">
        <f>VLOOKUP(Data[[#This Row],[Renaes]],Inmunizaciones!I405:FZ839,174,FALSE)</f>
        <v>#N/A</v>
      </c>
      <c r="AD403" s="102" t="e">
        <f>VLOOKUP(Data[[#This Row],[Renaes]],Inmunizaciones!I405:GQ839,191,FALSE)</f>
        <v>#N/A</v>
      </c>
      <c r="AE403" s="224">
        <f t="shared" si="21"/>
        <v>0</v>
      </c>
      <c r="AF403" s="102" t="e">
        <f t="shared" si="20"/>
        <v>#N/A</v>
      </c>
      <c r="AG403" s="224">
        <f t="shared" si="22"/>
        <v>0</v>
      </c>
      <c r="AH403" s="73" t="e">
        <f>VLOOKUP(Data[[#This Row],[Renaes]],Inmunizaciones!I405:GR839,192,FALSE)</f>
        <v>#N/A</v>
      </c>
      <c r="AI403" s="8" t="e">
        <f>VLOOKUP(Data[[#This Row],[Renaes]],Inmunizaciones!I405:HE839,205,FALSE)</f>
        <v>#N/A</v>
      </c>
      <c r="AJ403" s="8" t="e">
        <f>VLOOKUP(Data[[#This Row],[Renaes]],Inmunizaciones!I405:HS839,219,FALSE)</f>
        <v>#N/A</v>
      </c>
      <c r="AK403" s="102" t="e">
        <f>MIN(Data[[#This Row],[DPT REF2]:[APO REF2]])</f>
        <v>#N/A</v>
      </c>
      <c r="AL403" s="224">
        <f>IFERROR(Data[[#This Row],[4 AÑOS CON VACUNA COMPLETA]]/Data[[#This Row],[Meta4]],0)</f>
        <v>0</v>
      </c>
    </row>
    <row r="404" spans="1:38" x14ac:dyDescent="0.25">
      <c r="A404" s="108" t="s">
        <v>44</v>
      </c>
      <c r="B404" s="107" t="s">
        <v>29</v>
      </c>
      <c r="C404" s="107"/>
      <c r="D404" s="107" t="s">
        <v>620</v>
      </c>
      <c r="E404" s="108" t="s">
        <v>624</v>
      </c>
      <c r="F404" s="107" t="s">
        <v>624</v>
      </c>
      <c r="G404" s="107" t="s">
        <v>0</v>
      </c>
      <c r="H404" s="146" t="s">
        <v>529</v>
      </c>
      <c r="I404" s="108">
        <v>20274</v>
      </c>
      <c r="J404" s="108" t="s">
        <v>452</v>
      </c>
      <c r="K404" s="6" t="e">
        <f>VLOOKUP(Data[[#This Row],[Renaes]],Inmunizaciones!I406:W841,15,FALSE)</f>
        <v>#N/A</v>
      </c>
      <c r="L404" s="249" t="e">
        <f>VLOOKUP(Data[[#This Row],[Renaes]],Inmunizaciones!I406:X840,16,FALSE)</f>
        <v>#N/A</v>
      </c>
      <c r="M404" s="309" t="e">
        <f>VLOOKUP(Data[[#This Row],[Renaes]],Inmunizaciones!I406:AL840,30,FALSE)</f>
        <v>#N/A</v>
      </c>
      <c r="N404" s="44" t="e">
        <f>MIN(Data[[#This Row],[BCG2]],Data[[#This Row],[HvB]])</f>
        <v>#N/A</v>
      </c>
      <c r="O404" s="211">
        <f>IFERROR(Data[[#This Row],[RN
Completa]]/Data[[#This Row],[MetaRN]],0)</f>
        <v>0</v>
      </c>
      <c r="P404" s="61" t="e">
        <f>+Data[[#This Row],[MetaRN]]</f>
        <v>#N/A</v>
      </c>
      <c r="Q404" s="248" t="e">
        <f>VLOOKUP(Data[[#This Row],[Renaes]],Inmunizaciones!I406:BB840,46,FALSE)</f>
        <v>#N/A</v>
      </c>
      <c r="R404" s="248" t="e">
        <f>VLOOKUP(Data[[#This Row],[Renaes]],Inmunizaciones!I406:BP840,60,FALSE)</f>
        <v>#N/A</v>
      </c>
      <c r="S404" s="248" t="e">
        <f>VLOOKUP(Data[[#This Row],[Renaes]],Inmunizaciones!I406:CD840,74,FALSE)</f>
        <v>#N/A</v>
      </c>
      <c r="T404" s="248" t="e">
        <f>VLOOKUP(Data[[#This Row],[Renaes]],Inmunizaciones!I406:CR840,88,FALSE)</f>
        <v>#N/A</v>
      </c>
      <c r="U404" s="12" t="e">
        <f>VLOOKUP(Data[[#This Row],[Renaes]],Inmunizaciones!I406:CT840,90,FALSE)</f>
        <v>#N/A</v>
      </c>
      <c r="V404" s="211">
        <f>IFERROR(Data[[#This Row],[&lt; 12 meses
Completa]]/P405,0)</f>
        <v>0</v>
      </c>
      <c r="W404" s="61" t="e">
        <f>VLOOKUP(Data[[#This Row],[Renaes]],Inmunizaciones!I406:CU840,91,FALSE)</f>
        <v>#N/A</v>
      </c>
      <c r="X404" s="248" t="e">
        <f>VLOOKUP(Data[[#This Row],[Renaes]],Inmunizaciones!I406:DH840,104,FALSE)</f>
        <v>#N/A</v>
      </c>
      <c r="Y404" s="248" t="e">
        <f>VLOOKUP(Data[[#This Row],[Renaes]],Inmunizaciones!I406:DV840,118,FALSE)</f>
        <v>#N/A</v>
      </c>
      <c r="Z404" s="248" t="e">
        <f>VLOOKUP(Data[[#This Row],[Renaes]],Inmunizaciones!I406:EJ840,132,FALSE)</f>
        <v>#N/A</v>
      </c>
      <c r="AA404" s="248" t="e">
        <f>VLOOKUP(Data[[#This Row],[Renaes]],Inmunizaciones!I406:EX840,146,FALSE)</f>
        <v>#N/A</v>
      </c>
      <c r="AB404" s="248" t="e">
        <f>VLOOKUP(Data[[#This Row],[Renaes]],Inmunizaciones!I406:FL840,160,FALSE)</f>
        <v>#N/A</v>
      </c>
      <c r="AC404" s="248" t="e">
        <f>VLOOKUP(Data[[#This Row],[Renaes]],Inmunizaciones!I406:FZ840,174,FALSE)</f>
        <v>#N/A</v>
      </c>
      <c r="AD404" s="102" t="e">
        <f>VLOOKUP(Data[[#This Row],[Renaes]],Inmunizaciones!I406:GQ840,191,FALSE)</f>
        <v>#N/A</v>
      </c>
      <c r="AE404" s="224">
        <f t="shared" si="21"/>
        <v>0</v>
      </c>
      <c r="AF404" s="102" t="e">
        <f t="shared" si="20"/>
        <v>#N/A</v>
      </c>
      <c r="AG404" s="224">
        <f t="shared" si="22"/>
        <v>0</v>
      </c>
      <c r="AH404" s="73" t="e">
        <f>VLOOKUP(Data[[#This Row],[Renaes]],Inmunizaciones!I406:GR840,192,FALSE)</f>
        <v>#N/A</v>
      </c>
      <c r="AI404" s="8" t="e">
        <f>VLOOKUP(Data[[#This Row],[Renaes]],Inmunizaciones!I406:HE840,205,FALSE)</f>
        <v>#N/A</v>
      </c>
      <c r="AJ404" s="8" t="e">
        <f>VLOOKUP(Data[[#This Row],[Renaes]],Inmunizaciones!I406:HS840,219,FALSE)</f>
        <v>#N/A</v>
      </c>
      <c r="AK404" s="102" t="e">
        <f>MIN(Data[[#This Row],[DPT REF2]:[APO REF2]])</f>
        <v>#N/A</v>
      </c>
      <c r="AL404" s="224">
        <f>IFERROR(Data[[#This Row],[4 AÑOS CON VACUNA COMPLETA]]/Data[[#This Row],[Meta4]],0)</f>
        <v>0</v>
      </c>
    </row>
    <row r="405" spans="1:38" x14ac:dyDescent="0.25">
      <c r="A405" s="108" t="s">
        <v>25</v>
      </c>
      <c r="B405" s="107" t="s">
        <v>26</v>
      </c>
      <c r="C405" s="107"/>
      <c r="D405" s="107" t="s">
        <v>620</v>
      </c>
      <c r="E405" s="108" t="s">
        <v>621</v>
      </c>
      <c r="F405" s="107" t="s">
        <v>621</v>
      </c>
      <c r="G405" s="107"/>
      <c r="H405" s="146"/>
      <c r="I405" s="108">
        <v>20543</v>
      </c>
      <c r="J405" s="108" t="s">
        <v>637</v>
      </c>
      <c r="K405" s="6" t="e">
        <f>VLOOKUP(Data[[#This Row],[Renaes]],Inmunizaciones!I407:W842,15,FALSE)</f>
        <v>#N/A</v>
      </c>
      <c r="L405" s="249" t="e">
        <f>VLOOKUP(Data[[#This Row],[Renaes]],Inmunizaciones!I407:X841,16,FALSE)</f>
        <v>#N/A</v>
      </c>
      <c r="M405" s="309" t="e">
        <f>VLOOKUP(Data[[#This Row],[Renaes]],Inmunizaciones!I407:AL841,30,FALSE)</f>
        <v>#N/A</v>
      </c>
      <c r="N405" s="44" t="e">
        <f>MIN(Data[[#This Row],[BCG2]],Data[[#This Row],[HvB]])</f>
        <v>#N/A</v>
      </c>
      <c r="O405" s="211">
        <f>IFERROR(Data[[#This Row],[RN
Completa]]/Data[[#This Row],[MetaRN]],0)</f>
        <v>0</v>
      </c>
      <c r="P405" s="61" t="e">
        <f>+Data[[#This Row],[MetaRN]]</f>
        <v>#N/A</v>
      </c>
      <c r="Q405" s="248" t="e">
        <f>VLOOKUP(Data[[#This Row],[Renaes]],Inmunizaciones!I407:BB841,46,FALSE)</f>
        <v>#N/A</v>
      </c>
      <c r="R405" s="248" t="e">
        <f>VLOOKUP(Data[[#This Row],[Renaes]],Inmunizaciones!I407:BP841,60,FALSE)</f>
        <v>#N/A</v>
      </c>
      <c r="S405" s="248" t="e">
        <f>VLOOKUP(Data[[#This Row],[Renaes]],Inmunizaciones!I407:CD841,74,FALSE)</f>
        <v>#N/A</v>
      </c>
      <c r="T405" s="248" t="e">
        <f>VLOOKUP(Data[[#This Row],[Renaes]],Inmunizaciones!I407:CR841,88,FALSE)</f>
        <v>#N/A</v>
      </c>
      <c r="U405" s="12" t="e">
        <f>VLOOKUP(Data[[#This Row],[Renaes]],Inmunizaciones!I407:CT841,90,FALSE)</f>
        <v>#N/A</v>
      </c>
      <c r="V405" s="211">
        <f>IFERROR(Data[[#This Row],[&lt; 12 meses
Completa]]/P406,0)</f>
        <v>0</v>
      </c>
      <c r="W405" s="61" t="e">
        <f>VLOOKUP(Data[[#This Row],[Renaes]],Inmunizaciones!I407:CU841,91,FALSE)</f>
        <v>#N/A</v>
      </c>
      <c r="X405" s="248" t="e">
        <f>VLOOKUP(Data[[#This Row],[Renaes]],Inmunizaciones!I407:DH841,104,FALSE)</f>
        <v>#N/A</v>
      </c>
      <c r="Y405" s="248" t="e">
        <f>VLOOKUP(Data[[#This Row],[Renaes]],Inmunizaciones!I407:DV841,118,FALSE)</f>
        <v>#N/A</v>
      </c>
      <c r="Z405" s="248" t="e">
        <f>VLOOKUP(Data[[#This Row],[Renaes]],Inmunizaciones!I407:EJ841,132,FALSE)</f>
        <v>#N/A</v>
      </c>
      <c r="AA405" s="248" t="e">
        <f>VLOOKUP(Data[[#This Row],[Renaes]],Inmunizaciones!I407:EX841,146,FALSE)</f>
        <v>#N/A</v>
      </c>
      <c r="AB405" s="248" t="e">
        <f>VLOOKUP(Data[[#This Row],[Renaes]],Inmunizaciones!I407:FL841,160,FALSE)</f>
        <v>#N/A</v>
      </c>
      <c r="AC405" s="248" t="e">
        <f>VLOOKUP(Data[[#This Row],[Renaes]],Inmunizaciones!I407:FZ841,174,FALSE)</f>
        <v>#N/A</v>
      </c>
      <c r="AD405" s="102" t="e">
        <f>VLOOKUP(Data[[#This Row],[Renaes]],Inmunizaciones!I407:GQ841,191,FALSE)</f>
        <v>#N/A</v>
      </c>
      <c r="AE405" s="224">
        <f t="shared" si="21"/>
        <v>0</v>
      </c>
      <c r="AF405" s="102" t="e">
        <f t="shared" si="20"/>
        <v>#N/A</v>
      </c>
      <c r="AG405" s="224">
        <f t="shared" si="22"/>
        <v>0</v>
      </c>
      <c r="AH405" s="73" t="e">
        <f>VLOOKUP(Data[[#This Row],[Renaes]],Inmunizaciones!I407:GR841,192,FALSE)</f>
        <v>#N/A</v>
      </c>
      <c r="AI405" s="8" t="e">
        <f>VLOOKUP(Data[[#This Row],[Renaes]],Inmunizaciones!I407:HE841,205,FALSE)</f>
        <v>#N/A</v>
      </c>
      <c r="AJ405" s="8" t="e">
        <f>VLOOKUP(Data[[#This Row],[Renaes]],Inmunizaciones!I407:HS841,219,FALSE)</f>
        <v>#N/A</v>
      </c>
      <c r="AK405" s="102" t="e">
        <f>MIN(Data[[#This Row],[DPT REF2]:[APO REF2]])</f>
        <v>#N/A</v>
      </c>
      <c r="AL405" s="224">
        <f>IFERROR(Data[[#This Row],[4 AÑOS CON VACUNA COMPLETA]]/Data[[#This Row],[Meta4]],0)</f>
        <v>0</v>
      </c>
    </row>
    <row r="406" spans="1:38" x14ac:dyDescent="0.25">
      <c r="A406" s="108" t="s">
        <v>244</v>
      </c>
      <c r="B406" s="107" t="s">
        <v>244</v>
      </c>
      <c r="C406" s="107"/>
      <c r="D406" s="107" t="s">
        <v>620</v>
      </c>
      <c r="E406" s="108" t="s">
        <v>624</v>
      </c>
      <c r="F406" s="107" t="s">
        <v>624</v>
      </c>
      <c r="G406" s="107"/>
      <c r="H406" s="146" t="s">
        <v>539</v>
      </c>
      <c r="I406" s="108">
        <v>21032</v>
      </c>
      <c r="J406" s="108" t="s">
        <v>638</v>
      </c>
      <c r="K406" s="6" t="e">
        <f>VLOOKUP(Data[[#This Row],[Renaes]],Inmunizaciones!I408:W843,15,FALSE)</f>
        <v>#N/A</v>
      </c>
      <c r="L406" s="249" t="e">
        <f>VLOOKUP(Data[[#This Row],[Renaes]],Inmunizaciones!I408:X842,16,FALSE)</f>
        <v>#N/A</v>
      </c>
      <c r="M406" s="309" t="e">
        <f>VLOOKUP(Data[[#This Row],[Renaes]],Inmunizaciones!I408:AL842,30,FALSE)</f>
        <v>#N/A</v>
      </c>
      <c r="N406" s="44" t="e">
        <f>MIN(Data[[#This Row],[BCG2]],Data[[#This Row],[HvB]])</f>
        <v>#N/A</v>
      </c>
      <c r="O406" s="211">
        <f>IFERROR(Data[[#This Row],[RN
Completa]]/Data[[#This Row],[MetaRN]],0)</f>
        <v>0</v>
      </c>
      <c r="P406" s="61" t="e">
        <f>+Data[[#This Row],[MetaRN]]</f>
        <v>#N/A</v>
      </c>
      <c r="Q406" s="248" t="e">
        <f>VLOOKUP(Data[[#This Row],[Renaes]],Inmunizaciones!I408:BB842,46,FALSE)</f>
        <v>#N/A</v>
      </c>
      <c r="R406" s="248" t="e">
        <f>VLOOKUP(Data[[#This Row],[Renaes]],Inmunizaciones!I408:BP842,60,FALSE)</f>
        <v>#N/A</v>
      </c>
      <c r="S406" s="248" t="e">
        <f>VLOOKUP(Data[[#This Row],[Renaes]],Inmunizaciones!I408:CD842,74,FALSE)</f>
        <v>#N/A</v>
      </c>
      <c r="T406" s="248" t="e">
        <f>VLOOKUP(Data[[#This Row],[Renaes]],Inmunizaciones!I408:CR842,88,FALSE)</f>
        <v>#N/A</v>
      </c>
      <c r="U406" s="12" t="e">
        <f>VLOOKUP(Data[[#This Row],[Renaes]],Inmunizaciones!I408:CT842,90,FALSE)</f>
        <v>#N/A</v>
      </c>
      <c r="V406" s="211">
        <f>IFERROR(Data[[#This Row],[&lt; 12 meses
Completa]]/P407,0)</f>
        <v>0</v>
      </c>
      <c r="W406" s="61" t="e">
        <f>VLOOKUP(Data[[#This Row],[Renaes]],Inmunizaciones!I408:CU842,91,FALSE)</f>
        <v>#N/A</v>
      </c>
      <c r="X406" s="248" t="e">
        <f>VLOOKUP(Data[[#This Row],[Renaes]],Inmunizaciones!I408:DH842,104,FALSE)</f>
        <v>#N/A</v>
      </c>
      <c r="Y406" s="248" t="e">
        <f>VLOOKUP(Data[[#This Row],[Renaes]],Inmunizaciones!I408:DV842,118,FALSE)</f>
        <v>#N/A</v>
      </c>
      <c r="Z406" s="248" t="e">
        <f>VLOOKUP(Data[[#This Row],[Renaes]],Inmunizaciones!I408:EJ842,132,FALSE)</f>
        <v>#N/A</v>
      </c>
      <c r="AA406" s="248" t="e">
        <f>VLOOKUP(Data[[#This Row],[Renaes]],Inmunizaciones!I408:EX842,146,FALSE)</f>
        <v>#N/A</v>
      </c>
      <c r="AB406" s="248" t="e">
        <f>VLOOKUP(Data[[#This Row],[Renaes]],Inmunizaciones!I408:FL842,160,FALSE)</f>
        <v>#N/A</v>
      </c>
      <c r="AC406" s="248" t="e">
        <f>VLOOKUP(Data[[#This Row],[Renaes]],Inmunizaciones!I408:FZ842,174,FALSE)</f>
        <v>#N/A</v>
      </c>
      <c r="AD406" s="102" t="e">
        <f>VLOOKUP(Data[[#This Row],[Renaes]],Inmunizaciones!I408:GQ842,191,FALSE)</f>
        <v>#N/A</v>
      </c>
      <c r="AE406" s="224">
        <f t="shared" si="21"/>
        <v>0</v>
      </c>
      <c r="AF406" s="102" t="e">
        <f t="shared" si="20"/>
        <v>#N/A</v>
      </c>
      <c r="AG406" s="224">
        <f t="shared" si="22"/>
        <v>0</v>
      </c>
      <c r="AH406" s="73" t="e">
        <f>VLOOKUP(Data[[#This Row],[Renaes]],Inmunizaciones!I408:GR842,192,FALSE)</f>
        <v>#N/A</v>
      </c>
      <c r="AI406" s="8" t="e">
        <f>VLOOKUP(Data[[#This Row],[Renaes]],Inmunizaciones!I408:HE842,205,FALSE)</f>
        <v>#N/A</v>
      </c>
      <c r="AJ406" s="8" t="e">
        <f>VLOOKUP(Data[[#This Row],[Renaes]],Inmunizaciones!I408:HS842,219,FALSE)</f>
        <v>#N/A</v>
      </c>
      <c r="AK406" s="102" t="e">
        <f>MIN(Data[[#This Row],[DPT REF2]:[APO REF2]])</f>
        <v>#N/A</v>
      </c>
      <c r="AL406" s="224">
        <f>IFERROR(Data[[#This Row],[4 AÑOS CON VACUNA COMPLETA]]/Data[[#This Row],[Meta4]],0)</f>
        <v>0</v>
      </c>
    </row>
    <row r="407" spans="1:38" x14ac:dyDescent="0.25">
      <c r="A407" s="108" t="s">
        <v>244</v>
      </c>
      <c r="B407" s="107" t="s">
        <v>244</v>
      </c>
      <c r="C407" s="107"/>
      <c r="D407" s="107" t="s">
        <v>620</v>
      </c>
      <c r="E407" s="108" t="s">
        <v>624</v>
      </c>
      <c r="F407" s="107" t="s">
        <v>624</v>
      </c>
      <c r="G407" s="107"/>
      <c r="H407" s="146"/>
      <c r="I407" s="108">
        <v>21196</v>
      </c>
      <c r="J407" s="108" t="s">
        <v>639</v>
      </c>
      <c r="K407" s="6" t="e">
        <f>VLOOKUP(Data[[#This Row],[Renaes]],Inmunizaciones!I409:W844,15,FALSE)</f>
        <v>#N/A</v>
      </c>
      <c r="L407" s="249" t="e">
        <f>VLOOKUP(Data[[#This Row],[Renaes]],Inmunizaciones!I409:X843,16,FALSE)</f>
        <v>#N/A</v>
      </c>
      <c r="M407" s="309" t="e">
        <f>VLOOKUP(Data[[#This Row],[Renaes]],Inmunizaciones!I409:AL843,30,FALSE)</f>
        <v>#N/A</v>
      </c>
      <c r="N407" s="44" t="e">
        <f>MIN(Data[[#This Row],[BCG2]],Data[[#This Row],[HvB]])</f>
        <v>#N/A</v>
      </c>
      <c r="O407" s="211">
        <f>IFERROR(Data[[#This Row],[RN
Completa]]/Data[[#This Row],[MetaRN]],0)</f>
        <v>0</v>
      </c>
      <c r="P407" s="61" t="e">
        <f>+Data[[#This Row],[MetaRN]]</f>
        <v>#N/A</v>
      </c>
      <c r="Q407" s="248" t="e">
        <f>VLOOKUP(Data[[#This Row],[Renaes]],Inmunizaciones!I409:BB843,46,FALSE)</f>
        <v>#N/A</v>
      </c>
      <c r="R407" s="248" t="e">
        <f>VLOOKUP(Data[[#This Row],[Renaes]],Inmunizaciones!I409:BP843,60,FALSE)</f>
        <v>#N/A</v>
      </c>
      <c r="S407" s="248" t="e">
        <f>VLOOKUP(Data[[#This Row],[Renaes]],Inmunizaciones!I409:CD843,74,FALSE)</f>
        <v>#N/A</v>
      </c>
      <c r="T407" s="248" t="e">
        <f>VLOOKUP(Data[[#This Row],[Renaes]],Inmunizaciones!I409:CR843,88,FALSE)</f>
        <v>#N/A</v>
      </c>
      <c r="U407" s="12" t="e">
        <f>VLOOKUP(Data[[#This Row],[Renaes]],Inmunizaciones!I409:CT843,90,FALSE)</f>
        <v>#N/A</v>
      </c>
      <c r="V407" s="211">
        <f>IFERROR(Data[[#This Row],[&lt; 12 meses
Completa]]/P408,0)</f>
        <v>0</v>
      </c>
      <c r="W407" s="61" t="e">
        <f>VLOOKUP(Data[[#This Row],[Renaes]],Inmunizaciones!I409:CU843,91,FALSE)</f>
        <v>#N/A</v>
      </c>
      <c r="X407" s="248" t="e">
        <f>VLOOKUP(Data[[#This Row],[Renaes]],Inmunizaciones!I409:DH843,104,FALSE)</f>
        <v>#N/A</v>
      </c>
      <c r="Y407" s="248" t="e">
        <f>VLOOKUP(Data[[#This Row],[Renaes]],Inmunizaciones!I409:DV843,118,FALSE)</f>
        <v>#N/A</v>
      </c>
      <c r="Z407" s="248" t="e">
        <f>VLOOKUP(Data[[#This Row],[Renaes]],Inmunizaciones!I409:EJ843,132,FALSE)</f>
        <v>#N/A</v>
      </c>
      <c r="AA407" s="248" t="e">
        <f>VLOOKUP(Data[[#This Row],[Renaes]],Inmunizaciones!I409:EX843,146,FALSE)</f>
        <v>#N/A</v>
      </c>
      <c r="AB407" s="248" t="e">
        <f>VLOOKUP(Data[[#This Row],[Renaes]],Inmunizaciones!I409:FL843,160,FALSE)</f>
        <v>#N/A</v>
      </c>
      <c r="AC407" s="248" t="e">
        <f>VLOOKUP(Data[[#This Row],[Renaes]],Inmunizaciones!I409:FZ843,174,FALSE)</f>
        <v>#N/A</v>
      </c>
      <c r="AD407" s="102" t="e">
        <f>VLOOKUP(Data[[#This Row],[Renaes]],Inmunizaciones!I409:GQ843,191,FALSE)</f>
        <v>#N/A</v>
      </c>
      <c r="AE407" s="224">
        <f t="shared" si="21"/>
        <v>0</v>
      </c>
      <c r="AF407" s="102" t="e">
        <f t="shared" si="20"/>
        <v>#N/A</v>
      </c>
      <c r="AG407" s="224">
        <f t="shared" si="22"/>
        <v>0</v>
      </c>
      <c r="AH407" s="73" t="e">
        <f>VLOOKUP(Data[[#This Row],[Renaes]],Inmunizaciones!I409:GR843,192,FALSE)</f>
        <v>#N/A</v>
      </c>
      <c r="AI407" s="8" t="e">
        <f>VLOOKUP(Data[[#This Row],[Renaes]],Inmunizaciones!I409:HE843,205,FALSE)</f>
        <v>#N/A</v>
      </c>
      <c r="AJ407" s="8" t="e">
        <f>VLOOKUP(Data[[#This Row],[Renaes]],Inmunizaciones!I409:HS843,219,FALSE)</f>
        <v>#N/A</v>
      </c>
      <c r="AK407" s="102" t="e">
        <f>MIN(Data[[#This Row],[DPT REF2]:[APO REF2]])</f>
        <v>#N/A</v>
      </c>
      <c r="AL407" s="224">
        <f>IFERROR(Data[[#This Row],[4 AÑOS CON VACUNA COMPLETA]]/Data[[#This Row],[Meta4]],0)</f>
        <v>0</v>
      </c>
    </row>
    <row r="408" spans="1:38" x14ac:dyDescent="0.25">
      <c r="A408" s="108" t="s">
        <v>25</v>
      </c>
      <c r="B408" s="107" t="s">
        <v>26</v>
      </c>
      <c r="C408" s="107">
        <v>400</v>
      </c>
      <c r="D408" s="107" t="s">
        <v>533</v>
      </c>
      <c r="E408" s="108" t="s">
        <v>534</v>
      </c>
      <c r="F408" s="107" t="s">
        <v>121</v>
      </c>
      <c r="G408" s="107"/>
      <c r="H408" s="146" t="s">
        <v>535</v>
      </c>
      <c r="I408" s="108">
        <v>21334</v>
      </c>
      <c r="J408" s="108" t="s">
        <v>129</v>
      </c>
      <c r="K408" s="6" t="e">
        <f>VLOOKUP(Data[[#This Row],[Renaes]],Inmunizaciones!I410:W845,15,FALSE)</f>
        <v>#N/A</v>
      </c>
      <c r="L408" s="249" t="e">
        <f>VLOOKUP(Data[[#This Row],[Renaes]],Inmunizaciones!I410:X844,16,FALSE)</f>
        <v>#N/A</v>
      </c>
      <c r="M408" s="309" t="e">
        <f>VLOOKUP(Data[[#This Row],[Renaes]],Inmunizaciones!I410:AL844,30,FALSE)</f>
        <v>#N/A</v>
      </c>
      <c r="N408" s="44" t="e">
        <f>MIN(Data[[#This Row],[BCG2]],Data[[#This Row],[HvB]])</f>
        <v>#N/A</v>
      </c>
      <c r="O408" s="211">
        <f>IFERROR(Data[[#This Row],[RN
Completa]]/Data[[#This Row],[MetaRN]],0)</f>
        <v>0</v>
      </c>
      <c r="P408" s="61" t="e">
        <f>+Data[[#This Row],[MetaRN]]</f>
        <v>#N/A</v>
      </c>
      <c r="Q408" s="248" t="e">
        <f>VLOOKUP(Data[[#This Row],[Renaes]],Inmunizaciones!I410:BB844,46,FALSE)</f>
        <v>#N/A</v>
      </c>
      <c r="R408" s="248" t="e">
        <f>VLOOKUP(Data[[#This Row],[Renaes]],Inmunizaciones!I410:BP844,60,FALSE)</f>
        <v>#N/A</v>
      </c>
      <c r="S408" s="248" t="e">
        <f>VLOOKUP(Data[[#This Row],[Renaes]],Inmunizaciones!I410:CD844,74,FALSE)</f>
        <v>#N/A</v>
      </c>
      <c r="T408" s="248" t="e">
        <f>VLOOKUP(Data[[#This Row],[Renaes]],Inmunizaciones!I410:CR844,88,FALSE)</f>
        <v>#N/A</v>
      </c>
      <c r="U408" s="12" t="e">
        <f>VLOOKUP(Data[[#This Row],[Renaes]],Inmunizaciones!I410:CT844,90,FALSE)</f>
        <v>#N/A</v>
      </c>
      <c r="V408" s="211">
        <f>IFERROR(Data[[#This Row],[&lt; 12 meses
Completa]]/P409,0)</f>
        <v>0</v>
      </c>
      <c r="W408" s="61" t="e">
        <f>VLOOKUP(Data[[#This Row],[Renaes]],Inmunizaciones!I410:CU844,91,FALSE)</f>
        <v>#N/A</v>
      </c>
      <c r="X408" s="248" t="e">
        <f>VLOOKUP(Data[[#This Row],[Renaes]],Inmunizaciones!I410:DH844,104,FALSE)</f>
        <v>#N/A</v>
      </c>
      <c r="Y408" s="248" t="e">
        <f>VLOOKUP(Data[[#This Row],[Renaes]],Inmunizaciones!I410:DV844,118,FALSE)</f>
        <v>#N/A</v>
      </c>
      <c r="Z408" s="248" t="e">
        <f>VLOOKUP(Data[[#This Row],[Renaes]],Inmunizaciones!I410:EJ844,132,FALSE)</f>
        <v>#N/A</v>
      </c>
      <c r="AA408" s="248" t="e">
        <f>VLOOKUP(Data[[#This Row],[Renaes]],Inmunizaciones!I410:EX844,146,FALSE)</f>
        <v>#N/A</v>
      </c>
      <c r="AB408" s="248" t="e">
        <f>VLOOKUP(Data[[#This Row],[Renaes]],Inmunizaciones!I410:FL844,160,FALSE)</f>
        <v>#N/A</v>
      </c>
      <c r="AC408" s="248" t="e">
        <f>VLOOKUP(Data[[#This Row],[Renaes]],Inmunizaciones!I410:FZ844,174,FALSE)</f>
        <v>#N/A</v>
      </c>
      <c r="AD408" s="102" t="e">
        <f>VLOOKUP(Data[[#This Row],[Renaes]],Inmunizaciones!I410:GQ844,191,FALSE)</f>
        <v>#N/A</v>
      </c>
      <c r="AE408" s="224">
        <f t="shared" si="21"/>
        <v>0</v>
      </c>
      <c r="AF408" s="102" t="e">
        <f t="shared" si="20"/>
        <v>#N/A</v>
      </c>
      <c r="AG408" s="224">
        <f t="shared" si="22"/>
        <v>0</v>
      </c>
      <c r="AH408" s="73" t="e">
        <f>VLOOKUP(Data[[#This Row],[Renaes]],Inmunizaciones!I410:GR844,192,FALSE)</f>
        <v>#N/A</v>
      </c>
      <c r="AI408" s="8" t="e">
        <f>VLOOKUP(Data[[#This Row],[Renaes]],Inmunizaciones!I410:HE844,205,FALSE)</f>
        <v>#N/A</v>
      </c>
      <c r="AJ408" s="8" t="e">
        <f>VLOOKUP(Data[[#This Row],[Renaes]],Inmunizaciones!I410:HS844,219,FALSE)</f>
        <v>#N/A</v>
      </c>
      <c r="AK408" s="102" t="e">
        <f>MIN(Data[[#This Row],[DPT REF2]:[APO REF2]])</f>
        <v>#N/A</v>
      </c>
      <c r="AL408" s="224">
        <f>IFERROR(Data[[#This Row],[4 AÑOS CON VACUNA COMPLETA]]/Data[[#This Row],[Meta4]],0)</f>
        <v>0</v>
      </c>
    </row>
    <row r="409" spans="1:38" x14ac:dyDescent="0.25">
      <c r="A409" s="108" t="s">
        <v>558</v>
      </c>
      <c r="B409" s="107" t="s">
        <v>287</v>
      </c>
      <c r="C409" s="107">
        <v>400</v>
      </c>
      <c r="D409" s="107" t="s">
        <v>533</v>
      </c>
      <c r="E409" s="108" t="s">
        <v>82</v>
      </c>
      <c r="F409" s="107" t="s">
        <v>287</v>
      </c>
      <c r="G409" s="107"/>
      <c r="H409" s="146" t="s">
        <v>535</v>
      </c>
      <c r="I409" s="108">
        <v>21348</v>
      </c>
      <c r="J409" s="108" t="s">
        <v>290</v>
      </c>
      <c r="K409" s="6" t="e">
        <f>VLOOKUP(Data[[#This Row],[Renaes]],Inmunizaciones!I411:W846,15,FALSE)</f>
        <v>#N/A</v>
      </c>
      <c r="L409" s="249" t="e">
        <f>VLOOKUP(Data[[#This Row],[Renaes]],Inmunizaciones!I411:X845,16,FALSE)</f>
        <v>#N/A</v>
      </c>
      <c r="M409" s="309" t="e">
        <f>VLOOKUP(Data[[#This Row],[Renaes]],Inmunizaciones!I411:AL845,30,FALSE)</f>
        <v>#N/A</v>
      </c>
      <c r="N409" s="44" t="e">
        <f>MIN(Data[[#This Row],[BCG2]],Data[[#This Row],[HvB]])</f>
        <v>#N/A</v>
      </c>
      <c r="O409" s="211">
        <f>IFERROR(Data[[#This Row],[RN
Completa]]/Data[[#This Row],[MetaRN]],0)</f>
        <v>0</v>
      </c>
      <c r="P409" s="61" t="e">
        <f>+Data[[#This Row],[MetaRN]]</f>
        <v>#N/A</v>
      </c>
      <c r="Q409" s="248" t="e">
        <f>VLOOKUP(Data[[#This Row],[Renaes]],Inmunizaciones!I411:BB845,46,FALSE)</f>
        <v>#N/A</v>
      </c>
      <c r="R409" s="248" t="e">
        <f>VLOOKUP(Data[[#This Row],[Renaes]],Inmunizaciones!I411:BP845,60,FALSE)</f>
        <v>#N/A</v>
      </c>
      <c r="S409" s="248" t="e">
        <f>VLOOKUP(Data[[#This Row],[Renaes]],Inmunizaciones!I411:CD845,74,FALSE)</f>
        <v>#N/A</v>
      </c>
      <c r="T409" s="248" t="e">
        <f>VLOOKUP(Data[[#This Row],[Renaes]],Inmunizaciones!I411:CR845,88,FALSE)</f>
        <v>#N/A</v>
      </c>
      <c r="U409" s="12" t="e">
        <f>VLOOKUP(Data[[#This Row],[Renaes]],Inmunizaciones!I411:CT845,90,FALSE)</f>
        <v>#N/A</v>
      </c>
      <c r="V409" s="211">
        <f>IFERROR(Data[[#This Row],[&lt; 12 meses
Completa]]/P410,0)</f>
        <v>0</v>
      </c>
      <c r="W409" s="61" t="e">
        <f>VLOOKUP(Data[[#This Row],[Renaes]],Inmunizaciones!I411:CU845,91,FALSE)</f>
        <v>#N/A</v>
      </c>
      <c r="X409" s="248" t="e">
        <f>VLOOKUP(Data[[#This Row],[Renaes]],Inmunizaciones!I411:DH845,104,FALSE)</f>
        <v>#N/A</v>
      </c>
      <c r="Y409" s="248" t="e">
        <f>VLOOKUP(Data[[#This Row],[Renaes]],Inmunizaciones!I411:DV845,118,FALSE)</f>
        <v>#N/A</v>
      </c>
      <c r="Z409" s="248" t="e">
        <f>VLOOKUP(Data[[#This Row],[Renaes]],Inmunizaciones!I411:EJ845,132,FALSE)</f>
        <v>#N/A</v>
      </c>
      <c r="AA409" s="248" t="e">
        <f>VLOOKUP(Data[[#This Row],[Renaes]],Inmunizaciones!I411:EX845,146,FALSE)</f>
        <v>#N/A</v>
      </c>
      <c r="AB409" s="248" t="e">
        <f>VLOOKUP(Data[[#This Row],[Renaes]],Inmunizaciones!I411:FL845,160,FALSE)</f>
        <v>#N/A</v>
      </c>
      <c r="AC409" s="248" t="e">
        <f>VLOOKUP(Data[[#This Row],[Renaes]],Inmunizaciones!I411:FZ845,174,FALSE)</f>
        <v>#N/A</v>
      </c>
      <c r="AD409" s="102" t="e">
        <f>VLOOKUP(Data[[#This Row],[Renaes]],Inmunizaciones!I411:GQ845,191,FALSE)</f>
        <v>#N/A</v>
      </c>
      <c r="AE409" s="224">
        <f t="shared" si="21"/>
        <v>0</v>
      </c>
      <c r="AF409" s="102" t="e">
        <f t="shared" si="20"/>
        <v>#N/A</v>
      </c>
      <c r="AG409" s="224">
        <f t="shared" si="22"/>
        <v>0</v>
      </c>
      <c r="AH409" s="73" t="e">
        <f>VLOOKUP(Data[[#This Row],[Renaes]],Inmunizaciones!I411:GR845,192,FALSE)</f>
        <v>#N/A</v>
      </c>
      <c r="AI409" s="8" t="e">
        <f>VLOOKUP(Data[[#This Row],[Renaes]],Inmunizaciones!I411:HE845,205,FALSE)</f>
        <v>#N/A</v>
      </c>
      <c r="AJ409" s="8" t="e">
        <f>VLOOKUP(Data[[#This Row],[Renaes]],Inmunizaciones!I411:HS845,219,FALSE)</f>
        <v>#N/A</v>
      </c>
      <c r="AK409" s="102" t="e">
        <f>MIN(Data[[#This Row],[DPT REF2]:[APO REF2]])</f>
        <v>#N/A</v>
      </c>
      <c r="AL409" s="224">
        <f>IFERROR(Data[[#This Row],[4 AÑOS CON VACUNA COMPLETA]]/Data[[#This Row],[Meta4]],0)</f>
        <v>0</v>
      </c>
    </row>
    <row r="410" spans="1:38" x14ac:dyDescent="0.25">
      <c r="A410" s="108" t="s">
        <v>558</v>
      </c>
      <c r="B410" s="107" t="s">
        <v>287</v>
      </c>
      <c r="C410" s="107">
        <v>400</v>
      </c>
      <c r="D410" s="107" t="s">
        <v>533</v>
      </c>
      <c r="E410" s="108" t="s">
        <v>82</v>
      </c>
      <c r="F410" s="107" t="s">
        <v>287</v>
      </c>
      <c r="G410" s="107"/>
      <c r="H410" s="146" t="s">
        <v>535</v>
      </c>
      <c r="I410" s="108">
        <v>21349</v>
      </c>
      <c r="J410" s="108" t="s">
        <v>291</v>
      </c>
      <c r="K410" s="6" t="e">
        <f>VLOOKUP(Data[[#This Row],[Renaes]],Inmunizaciones!I412:W847,15,FALSE)</f>
        <v>#N/A</v>
      </c>
      <c r="L410" s="249" t="e">
        <f>VLOOKUP(Data[[#This Row],[Renaes]],Inmunizaciones!I412:X846,16,FALSE)</f>
        <v>#N/A</v>
      </c>
      <c r="M410" s="309" t="e">
        <f>VLOOKUP(Data[[#This Row],[Renaes]],Inmunizaciones!I412:AL846,30,FALSE)</f>
        <v>#N/A</v>
      </c>
      <c r="N410" s="44" t="e">
        <f>MIN(Data[[#This Row],[BCG2]],Data[[#This Row],[HvB]])</f>
        <v>#N/A</v>
      </c>
      <c r="O410" s="211">
        <f>IFERROR(Data[[#This Row],[RN
Completa]]/Data[[#This Row],[MetaRN]],0)</f>
        <v>0</v>
      </c>
      <c r="P410" s="61" t="e">
        <f>+Data[[#This Row],[MetaRN]]</f>
        <v>#N/A</v>
      </c>
      <c r="Q410" s="248" t="e">
        <f>VLOOKUP(Data[[#This Row],[Renaes]],Inmunizaciones!I412:BB846,46,FALSE)</f>
        <v>#N/A</v>
      </c>
      <c r="R410" s="248" t="e">
        <f>VLOOKUP(Data[[#This Row],[Renaes]],Inmunizaciones!I412:BP846,60,FALSE)</f>
        <v>#N/A</v>
      </c>
      <c r="S410" s="248" t="e">
        <f>VLOOKUP(Data[[#This Row],[Renaes]],Inmunizaciones!I412:CD846,74,FALSE)</f>
        <v>#N/A</v>
      </c>
      <c r="T410" s="248" t="e">
        <f>VLOOKUP(Data[[#This Row],[Renaes]],Inmunizaciones!I412:CR846,88,FALSE)</f>
        <v>#N/A</v>
      </c>
      <c r="U410" s="12" t="e">
        <f>VLOOKUP(Data[[#This Row],[Renaes]],Inmunizaciones!I412:CT846,90,FALSE)</f>
        <v>#N/A</v>
      </c>
      <c r="V410" s="211">
        <f>IFERROR(Data[[#This Row],[&lt; 12 meses
Completa]]/P411,0)</f>
        <v>0</v>
      </c>
      <c r="W410" s="61" t="e">
        <f>VLOOKUP(Data[[#This Row],[Renaes]],Inmunizaciones!I412:CU846,91,FALSE)</f>
        <v>#N/A</v>
      </c>
      <c r="X410" s="248" t="e">
        <f>VLOOKUP(Data[[#This Row],[Renaes]],Inmunizaciones!I412:DH846,104,FALSE)</f>
        <v>#N/A</v>
      </c>
      <c r="Y410" s="248" t="e">
        <f>VLOOKUP(Data[[#This Row],[Renaes]],Inmunizaciones!I412:DV846,118,FALSE)</f>
        <v>#N/A</v>
      </c>
      <c r="Z410" s="248" t="e">
        <f>VLOOKUP(Data[[#This Row],[Renaes]],Inmunizaciones!I412:EJ846,132,FALSE)</f>
        <v>#N/A</v>
      </c>
      <c r="AA410" s="248" t="e">
        <f>VLOOKUP(Data[[#This Row],[Renaes]],Inmunizaciones!I412:EX846,146,FALSE)</f>
        <v>#N/A</v>
      </c>
      <c r="AB410" s="248" t="e">
        <f>VLOOKUP(Data[[#This Row],[Renaes]],Inmunizaciones!I412:FL846,160,FALSE)</f>
        <v>#N/A</v>
      </c>
      <c r="AC410" s="248" t="e">
        <f>VLOOKUP(Data[[#This Row],[Renaes]],Inmunizaciones!I412:FZ846,174,FALSE)</f>
        <v>#N/A</v>
      </c>
      <c r="AD410" s="102" t="e">
        <f>VLOOKUP(Data[[#This Row],[Renaes]],Inmunizaciones!I412:GQ846,191,FALSE)</f>
        <v>#N/A</v>
      </c>
      <c r="AE410" s="224">
        <f t="shared" si="21"/>
        <v>0</v>
      </c>
      <c r="AF410" s="102" t="e">
        <f t="shared" si="20"/>
        <v>#N/A</v>
      </c>
      <c r="AG410" s="224">
        <f t="shared" si="22"/>
        <v>0</v>
      </c>
      <c r="AH410" s="73" t="e">
        <f>VLOOKUP(Data[[#This Row],[Renaes]],Inmunizaciones!I412:GR846,192,FALSE)</f>
        <v>#N/A</v>
      </c>
      <c r="AI410" s="8" t="e">
        <f>VLOOKUP(Data[[#This Row],[Renaes]],Inmunizaciones!I412:HE846,205,FALSE)</f>
        <v>#N/A</v>
      </c>
      <c r="AJ410" s="8" t="e">
        <f>VLOOKUP(Data[[#This Row],[Renaes]],Inmunizaciones!I412:HS846,219,FALSE)</f>
        <v>#N/A</v>
      </c>
      <c r="AK410" s="102" t="e">
        <f>MIN(Data[[#This Row],[DPT REF2]:[APO REF2]])</f>
        <v>#N/A</v>
      </c>
      <c r="AL410" s="224">
        <f>IFERROR(Data[[#This Row],[4 AÑOS CON VACUNA COMPLETA]]/Data[[#This Row],[Meta4]],0)</f>
        <v>0</v>
      </c>
    </row>
    <row r="411" spans="1:38" x14ac:dyDescent="0.25">
      <c r="A411" s="108" t="s">
        <v>111</v>
      </c>
      <c r="B411" s="107" t="s">
        <v>169</v>
      </c>
      <c r="C411" s="107">
        <v>407</v>
      </c>
      <c r="D411" s="107" t="s">
        <v>562</v>
      </c>
      <c r="E411" s="108" t="s">
        <v>111</v>
      </c>
      <c r="F411" s="107" t="s">
        <v>170</v>
      </c>
      <c r="G411" s="107"/>
      <c r="H411" s="146" t="s">
        <v>539</v>
      </c>
      <c r="I411" s="108">
        <v>21486</v>
      </c>
      <c r="J411" s="108" t="s">
        <v>175</v>
      </c>
      <c r="K411" s="6" t="e">
        <f>VLOOKUP(Data[[#This Row],[Renaes]],Inmunizaciones!I413:W848,15,FALSE)</f>
        <v>#N/A</v>
      </c>
      <c r="L411" s="249" t="e">
        <f>VLOOKUP(Data[[#This Row],[Renaes]],Inmunizaciones!I413:X847,16,FALSE)</f>
        <v>#N/A</v>
      </c>
      <c r="M411" s="309" t="e">
        <f>VLOOKUP(Data[[#This Row],[Renaes]],Inmunizaciones!I413:AL847,30,FALSE)</f>
        <v>#N/A</v>
      </c>
      <c r="N411" s="44" t="e">
        <f>MIN(Data[[#This Row],[BCG2]],Data[[#This Row],[HvB]])</f>
        <v>#N/A</v>
      </c>
      <c r="O411" s="211">
        <f>IFERROR(Data[[#This Row],[RN
Completa]]/Data[[#This Row],[MetaRN]],0)</f>
        <v>0</v>
      </c>
      <c r="P411" s="61" t="e">
        <f>+Data[[#This Row],[MetaRN]]</f>
        <v>#N/A</v>
      </c>
      <c r="Q411" s="248" t="e">
        <f>VLOOKUP(Data[[#This Row],[Renaes]],Inmunizaciones!I413:BB847,46,FALSE)</f>
        <v>#N/A</v>
      </c>
      <c r="R411" s="248" t="e">
        <f>VLOOKUP(Data[[#This Row],[Renaes]],Inmunizaciones!I413:BP847,60,FALSE)</f>
        <v>#N/A</v>
      </c>
      <c r="S411" s="248" t="e">
        <f>VLOOKUP(Data[[#This Row],[Renaes]],Inmunizaciones!I413:CD847,74,FALSE)</f>
        <v>#N/A</v>
      </c>
      <c r="T411" s="248" t="e">
        <f>VLOOKUP(Data[[#This Row],[Renaes]],Inmunizaciones!I413:CR847,88,FALSE)</f>
        <v>#N/A</v>
      </c>
      <c r="U411" s="12" t="e">
        <f>VLOOKUP(Data[[#This Row],[Renaes]],Inmunizaciones!I413:CT847,90,FALSE)</f>
        <v>#N/A</v>
      </c>
      <c r="V411" s="211">
        <f>IFERROR(Data[[#This Row],[&lt; 12 meses
Completa]]/P412,0)</f>
        <v>0</v>
      </c>
      <c r="W411" s="61" t="e">
        <f>VLOOKUP(Data[[#This Row],[Renaes]],Inmunizaciones!I413:CU847,91,FALSE)</f>
        <v>#N/A</v>
      </c>
      <c r="X411" s="248" t="e">
        <f>VLOOKUP(Data[[#This Row],[Renaes]],Inmunizaciones!I413:DH847,104,FALSE)</f>
        <v>#N/A</v>
      </c>
      <c r="Y411" s="248" t="e">
        <f>VLOOKUP(Data[[#This Row],[Renaes]],Inmunizaciones!I413:DV847,118,FALSE)</f>
        <v>#N/A</v>
      </c>
      <c r="Z411" s="248" t="e">
        <f>VLOOKUP(Data[[#This Row],[Renaes]],Inmunizaciones!I413:EJ847,132,FALSE)</f>
        <v>#N/A</v>
      </c>
      <c r="AA411" s="248" t="e">
        <f>VLOOKUP(Data[[#This Row],[Renaes]],Inmunizaciones!I413:EX847,146,FALSE)</f>
        <v>#N/A</v>
      </c>
      <c r="AB411" s="248" t="e">
        <f>VLOOKUP(Data[[#This Row],[Renaes]],Inmunizaciones!I413:FL847,160,FALSE)</f>
        <v>#N/A</v>
      </c>
      <c r="AC411" s="248" t="e">
        <f>VLOOKUP(Data[[#This Row],[Renaes]],Inmunizaciones!I413:FZ847,174,FALSE)</f>
        <v>#N/A</v>
      </c>
      <c r="AD411" s="102" t="e">
        <f>VLOOKUP(Data[[#This Row],[Renaes]],Inmunizaciones!I413:GQ847,191,FALSE)</f>
        <v>#N/A</v>
      </c>
      <c r="AE411" s="224">
        <f t="shared" si="21"/>
        <v>0</v>
      </c>
      <c r="AF411" s="102" t="e">
        <f t="shared" si="20"/>
        <v>#N/A</v>
      </c>
      <c r="AG411" s="224">
        <f t="shared" si="22"/>
        <v>0</v>
      </c>
      <c r="AH411" s="73" t="e">
        <f>VLOOKUP(Data[[#This Row],[Renaes]],Inmunizaciones!I413:GR847,192,FALSE)</f>
        <v>#N/A</v>
      </c>
      <c r="AI411" s="8" t="e">
        <f>VLOOKUP(Data[[#This Row],[Renaes]],Inmunizaciones!I413:HE847,205,FALSE)</f>
        <v>#N/A</v>
      </c>
      <c r="AJ411" s="8" t="e">
        <f>VLOOKUP(Data[[#This Row],[Renaes]],Inmunizaciones!I413:HS847,219,FALSE)</f>
        <v>#N/A</v>
      </c>
      <c r="AK411" s="102" t="e">
        <f>MIN(Data[[#This Row],[DPT REF2]:[APO REF2]])</f>
        <v>#N/A</v>
      </c>
      <c r="AL411" s="224">
        <f>IFERROR(Data[[#This Row],[4 AÑOS CON VACUNA COMPLETA]]/Data[[#This Row],[Meta4]],0)</f>
        <v>0</v>
      </c>
    </row>
    <row r="412" spans="1:38" x14ac:dyDescent="0.25">
      <c r="A412" s="108" t="s">
        <v>558</v>
      </c>
      <c r="B412" s="107" t="s">
        <v>226</v>
      </c>
      <c r="C412" s="107">
        <v>400</v>
      </c>
      <c r="D412" s="107" t="s">
        <v>533</v>
      </c>
      <c r="E412" s="108" t="s">
        <v>82</v>
      </c>
      <c r="F412" s="107" t="s">
        <v>227</v>
      </c>
      <c r="G412" s="107"/>
      <c r="H412" s="146" t="s">
        <v>535</v>
      </c>
      <c r="I412" s="108">
        <v>24047</v>
      </c>
      <c r="J412" s="108" t="s">
        <v>233</v>
      </c>
      <c r="K412" s="6" t="e">
        <f>VLOOKUP(Data[[#This Row],[Renaes]],Inmunizaciones!I414:W849,15,FALSE)</f>
        <v>#N/A</v>
      </c>
      <c r="L412" s="249" t="e">
        <f>VLOOKUP(Data[[#This Row],[Renaes]],Inmunizaciones!I414:X848,16,FALSE)</f>
        <v>#N/A</v>
      </c>
      <c r="M412" s="309" t="e">
        <f>VLOOKUP(Data[[#This Row],[Renaes]],Inmunizaciones!I414:AL848,30,FALSE)</f>
        <v>#N/A</v>
      </c>
      <c r="N412" s="44" t="e">
        <f>MIN(Data[[#This Row],[BCG2]],Data[[#This Row],[HvB]])</f>
        <v>#N/A</v>
      </c>
      <c r="O412" s="211">
        <f>IFERROR(Data[[#This Row],[RN
Completa]]/Data[[#This Row],[MetaRN]],0)</f>
        <v>0</v>
      </c>
      <c r="P412" s="61" t="e">
        <f>+Data[[#This Row],[MetaRN]]</f>
        <v>#N/A</v>
      </c>
      <c r="Q412" s="248" t="e">
        <f>VLOOKUP(Data[[#This Row],[Renaes]],Inmunizaciones!I414:BB848,46,FALSE)</f>
        <v>#N/A</v>
      </c>
      <c r="R412" s="248" t="e">
        <f>VLOOKUP(Data[[#This Row],[Renaes]],Inmunizaciones!I414:BP848,60,FALSE)</f>
        <v>#N/A</v>
      </c>
      <c r="S412" s="248" t="e">
        <f>VLOOKUP(Data[[#This Row],[Renaes]],Inmunizaciones!I414:CD848,74,FALSE)</f>
        <v>#N/A</v>
      </c>
      <c r="T412" s="248" t="e">
        <f>VLOOKUP(Data[[#This Row],[Renaes]],Inmunizaciones!I414:CR848,88,FALSE)</f>
        <v>#N/A</v>
      </c>
      <c r="U412" s="157" t="e">
        <f>VLOOKUP(Data[[#This Row],[Renaes]],Inmunizaciones!I414:CT848,90,FALSE)</f>
        <v>#N/A</v>
      </c>
      <c r="V412" s="211">
        <f>IFERROR(Data[[#This Row],[&lt; 12 meses
Completa]]/P413,0)</f>
        <v>0</v>
      </c>
      <c r="W412" s="61" t="e">
        <f>VLOOKUP(Data[[#This Row],[Renaes]],Inmunizaciones!I414:CU848,91,FALSE)</f>
        <v>#N/A</v>
      </c>
      <c r="X412" s="248" t="e">
        <f>VLOOKUP(Data[[#This Row],[Renaes]],Inmunizaciones!I414:DH848,104,FALSE)</f>
        <v>#N/A</v>
      </c>
      <c r="Y412" s="248" t="e">
        <f>VLOOKUP(Data[[#This Row],[Renaes]],Inmunizaciones!I414:DV848,118,FALSE)</f>
        <v>#N/A</v>
      </c>
      <c r="Z412" s="248" t="e">
        <f>VLOOKUP(Data[[#This Row],[Renaes]],Inmunizaciones!I414:EJ848,132,FALSE)</f>
        <v>#N/A</v>
      </c>
      <c r="AA412" s="248" t="e">
        <f>VLOOKUP(Data[[#This Row],[Renaes]],Inmunizaciones!I414:EX848,146,FALSE)</f>
        <v>#N/A</v>
      </c>
      <c r="AB412" s="248" t="e">
        <f>VLOOKUP(Data[[#This Row],[Renaes]],Inmunizaciones!I414:FL848,160,FALSE)</f>
        <v>#N/A</v>
      </c>
      <c r="AC412" s="248" t="e">
        <f>VLOOKUP(Data[[#This Row],[Renaes]],Inmunizaciones!I414:FZ848,174,FALSE)</f>
        <v>#N/A</v>
      </c>
      <c r="AD412" s="102" t="e">
        <f>VLOOKUP(Data[[#This Row],[Renaes]],Inmunizaciones!I414:GQ848,191,FALSE)</f>
        <v>#N/A</v>
      </c>
      <c r="AE412" s="224">
        <f t="shared" si="21"/>
        <v>0</v>
      </c>
      <c r="AF412" s="102" t="e">
        <f t="shared" si="20"/>
        <v>#N/A</v>
      </c>
      <c r="AG412" s="224">
        <f t="shared" si="22"/>
        <v>0</v>
      </c>
      <c r="AH412" s="73" t="e">
        <f>VLOOKUP(Data[[#This Row],[Renaes]],Inmunizaciones!I414:GR848,192,FALSE)</f>
        <v>#N/A</v>
      </c>
      <c r="AI412" s="8" t="e">
        <f>VLOOKUP(Data[[#This Row],[Renaes]],Inmunizaciones!I414:HE848,205,FALSE)</f>
        <v>#N/A</v>
      </c>
      <c r="AJ412" s="8" t="e">
        <f>VLOOKUP(Data[[#This Row],[Renaes]],Inmunizaciones!I414:HS848,219,FALSE)</f>
        <v>#N/A</v>
      </c>
      <c r="AK412" s="102" t="e">
        <f>MIN(Data[[#This Row],[DPT REF2]:[APO REF2]])</f>
        <v>#N/A</v>
      </c>
      <c r="AL412" s="224">
        <f>IFERROR(Data[[#This Row],[4 AÑOS CON VACUNA COMPLETA]]/Data[[#This Row],[Meta4]],0)</f>
        <v>0</v>
      </c>
    </row>
    <row r="413" spans="1:38" x14ac:dyDescent="0.25">
      <c r="A413" s="108" t="s">
        <v>25</v>
      </c>
      <c r="B413" s="107" t="s">
        <v>319</v>
      </c>
      <c r="C413" s="107">
        <v>400</v>
      </c>
      <c r="D413" s="107" t="s">
        <v>533</v>
      </c>
      <c r="E413" s="108" t="s">
        <v>549</v>
      </c>
      <c r="F413" s="107" t="s">
        <v>320</v>
      </c>
      <c r="G413" s="107"/>
      <c r="H413" s="146" t="s">
        <v>535</v>
      </c>
      <c r="I413" s="108">
        <v>24407</v>
      </c>
      <c r="J413" s="108" t="s">
        <v>329</v>
      </c>
      <c r="K413" s="6" t="e">
        <f>VLOOKUP(Data[[#This Row],[Renaes]],Inmunizaciones!I415:W850,15,FALSE)</f>
        <v>#N/A</v>
      </c>
      <c r="L413" s="249" t="e">
        <f>VLOOKUP(Data[[#This Row],[Renaes]],Inmunizaciones!I415:X849,16,FALSE)</f>
        <v>#N/A</v>
      </c>
      <c r="M413" s="309" t="e">
        <f>VLOOKUP(Data[[#This Row],[Renaes]],Inmunizaciones!I415:AL849,30,FALSE)</f>
        <v>#N/A</v>
      </c>
      <c r="N413" s="44" t="e">
        <f>MIN(Data[[#This Row],[BCG2]],Data[[#This Row],[HvB]])</f>
        <v>#N/A</v>
      </c>
      <c r="O413" s="211">
        <f>IFERROR(Data[[#This Row],[RN
Completa]]/Data[[#This Row],[MetaRN]],0)</f>
        <v>0</v>
      </c>
      <c r="P413" s="61" t="e">
        <f>+Data[[#This Row],[MetaRN]]</f>
        <v>#N/A</v>
      </c>
      <c r="Q413" s="248" t="e">
        <f>VLOOKUP(Data[[#This Row],[Renaes]],Inmunizaciones!I415:BB849,46,FALSE)</f>
        <v>#N/A</v>
      </c>
      <c r="R413" s="248" t="e">
        <f>VLOOKUP(Data[[#This Row],[Renaes]],Inmunizaciones!I415:BP849,60,FALSE)</f>
        <v>#N/A</v>
      </c>
      <c r="S413" s="248" t="e">
        <f>VLOOKUP(Data[[#This Row],[Renaes]],Inmunizaciones!I415:CD849,74,FALSE)</f>
        <v>#N/A</v>
      </c>
      <c r="T413" s="248" t="e">
        <f>VLOOKUP(Data[[#This Row],[Renaes]],Inmunizaciones!I415:CR849,88,FALSE)</f>
        <v>#N/A</v>
      </c>
      <c r="U413" s="157" t="e">
        <f>VLOOKUP(Data[[#This Row],[Renaes]],Inmunizaciones!I415:CT849,90,FALSE)</f>
        <v>#N/A</v>
      </c>
      <c r="V413" s="211">
        <f>IFERROR(Data[[#This Row],[&lt; 12 meses
Completa]]/P414,0)</f>
        <v>0</v>
      </c>
      <c r="W413" s="61" t="e">
        <f>VLOOKUP(Data[[#This Row],[Renaes]],Inmunizaciones!I415:CU849,91,FALSE)</f>
        <v>#N/A</v>
      </c>
      <c r="X413" s="248" t="e">
        <f>VLOOKUP(Data[[#This Row],[Renaes]],Inmunizaciones!I415:DH849,104,FALSE)</f>
        <v>#N/A</v>
      </c>
      <c r="Y413" s="248" t="e">
        <f>VLOOKUP(Data[[#This Row],[Renaes]],Inmunizaciones!I415:DV849,118,FALSE)</f>
        <v>#N/A</v>
      </c>
      <c r="Z413" s="248" t="e">
        <f>VLOOKUP(Data[[#This Row],[Renaes]],Inmunizaciones!I415:EJ849,132,FALSE)</f>
        <v>#N/A</v>
      </c>
      <c r="AA413" s="248" t="e">
        <f>VLOOKUP(Data[[#This Row],[Renaes]],Inmunizaciones!I415:EX849,146,FALSE)</f>
        <v>#N/A</v>
      </c>
      <c r="AB413" s="248" t="e">
        <f>VLOOKUP(Data[[#This Row],[Renaes]],Inmunizaciones!I415:FL849,160,FALSE)</f>
        <v>#N/A</v>
      </c>
      <c r="AC413" s="248" t="e">
        <f>VLOOKUP(Data[[#This Row],[Renaes]],Inmunizaciones!I415:FZ849,174,FALSE)</f>
        <v>#N/A</v>
      </c>
      <c r="AD413" s="102" t="e">
        <f>VLOOKUP(Data[[#This Row],[Renaes]],Inmunizaciones!I415:GQ849,191,FALSE)</f>
        <v>#N/A</v>
      </c>
      <c r="AE413" s="224">
        <f t="shared" si="21"/>
        <v>0</v>
      </c>
      <c r="AF413" s="102" t="e">
        <f t="shared" si="20"/>
        <v>#N/A</v>
      </c>
      <c r="AG413" s="224">
        <f t="shared" si="22"/>
        <v>0</v>
      </c>
      <c r="AH413" s="73" t="e">
        <f>VLOOKUP(Data[[#This Row],[Renaes]],Inmunizaciones!I415:GR849,192,FALSE)</f>
        <v>#N/A</v>
      </c>
      <c r="AI413" s="8" t="e">
        <f>VLOOKUP(Data[[#This Row],[Renaes]],Inmunizaciones!I415:HE849,205,FALSE)</f>
        <v>#N/A</v>
      </c>
      <c r="AJ413" s="8" t="e">
        <f>VLOOKUP(Data[[#This Row],[Renaes]],Inmunizaciones!I415:HS849,219,FALSE)</f>
        <v>#N/A</v>
      </c>
      <c r="AK413" s="102" t="e">
        <f>MIN(Data[[#This Row],[DPT REF2]:[APO REF2]])</f>
        <v>#N/A</v>
      </c>
      <c r="AL413" s="224">
        <f>IFERROR(Data[[#This Row],[4 AÑOS CON VACUNA COMPLETA]]/Data[[#This Row],[Meta4]],0)</f>
        <v>0</v>
      </c>
    </row>
    <row r="414" spans="1:38" x14ac:dyDescent="0.25">
      <c r="A414" s="108" t="s">
        <v>586</v>
      </c>
      <c r="B414" s="107" t="s">
        <v>193</v>
      </c>
      <c r="C414" s="107">
        <v>404</v>
      </c>
      <c r="D414" s="107" t="s">
        <v>586</v>
      </c>
      <c r="E414" s="108" t="s">
        <v>586</v>
      </c>
      <c r="F414" s="107" t="s">
        <v>193</v>
      </c>
      <c r="G414" s="107"/>
      <c r="H414" s="146" t="s">
        <v>535</v>
      </c>
      <c r="I414" s="108">
        <v>24414</v>
      </c>
      <c r="J414" s="108" t="s">
        <v>201</v>
      </c>
      <c r="K414" s="6" t="e">
        <f>VLOOKUP(Data[[#This Row],[Renaes]],Inmunizaciones!I416:W851,15,FALSE)</f>
        <v>#N/A</v>
      </c>
      <c r="L414" s="249" t="e">
        <f>VLOOKUP(Data[[#This Row],[Renaes]],Inmunizaciones!I416:X850,16,FALSE)</f>
        <v>#N/A</v>
      </c>
      <c r="M414" s="309" t="e">
        <f>VLOOKUP(Data[[#This Row],[Renaes]],Inmunizaciones!I416:AL850,30,FALSE)</f>
        <v>#N/A</v>
      </c>
      <c r="N414" s="44" t="e">
        <f>MIN(Data[[#This Row],[BCG2]],Data[[#This Row],[HvB]])</f>
        <v>#N/A</v>
      </c>
      <c r="O414" s="211">
        <f>IFERROR(Data[[#This Row],[RN
Completa]]/Data[[#This Row],[MetaRN]],0)</f>
        <v>0</v>
      </c>
      <c r="P414" s="61" t="e">
        <f>+Data[[#This Row],[MetaRN]]</f>
        <v>#N/A</v>
      </c>
      <c r="Q414" s="248" t="e">
        <f>VLOOKUP(Data[[#This Row],[Renaes]],Inmunizaciones!I416:BB850,46,FALSE)</f>
        <v>#N/A</v>
      </c>
      <c r="R414" s="248" t="e">
        <f>VLOOKUP(Data[[#This Row],[Renaes]],Inmunizaciones!I416:BP850,60,FALSE)</f>
        <v>#N/A</v>
      </c>
      <c r="S414" s="248" t="e">
        <f>VLOOKUP(Data[[#This Row],[Renaes]],Inmunizaciones!I416:CD850,74,FALSE)</f>
        <v>#N/A</v>
      </c>
      <c r="T414" s="248" t="e">
        <f>VLOOKUP(Data[[#This Row],[Renaes]],Inmunizaciones!I416:CR850,88,FALSE)</f>
        <v>#N/A</v>
      </c>
      <c r="U414" s="157" t="e">
        <f>VLOOKUP(Data[[#This Row],[Renaes]],Inmunizaciones!I416:CT850,90,FALSE)</f>
        <v>#N/A</v>
      </c>
      <c r="V414" s="211">
        <f>IFERROR(Data[[#This Row],[&lt; 12 meses
Completa]]/P415,0)</f>
        <v>0</v>
      </c>
      <c r="W414" s="61" t="e">
        <f>VLOOKUP(Data[[#This Row],[Renaes]],Inmunizaciones!I416:CU850,91,FALSE)</f>
        <v>#N/A</v>
      </c>
      <c r="X414" s="248" t="e">
        <f>VLOOKUP(Data[[#This Row],[Renaes]],Inmunizaciones!I416:DH850,104,FALSE)</f>
        <v>#N/A</v>
      </c>
      <c r="Y414" s="248" t="e">
        <f>VLOOKUP(Data[[#This Row],[Renaes]],Inmunizaciones!I416:DV850,118,FALSE)</f>
        <v>#N/A</v>
      </c>
      <c r="Z414" s="248" t="e">
        <f>VLOOKUP(Data[[#This Row],[Renaes]],Inmunizaciones!I416:EJ850,132,FALSE)</f>
        <v>#N/A</v>
      </c>
      <c r="AA414" s="248" t="e">
        <f>VLOOKUP(Data[[#This Row],[Renaes]],Inmunizaciones!I416:EX850,146,FALSE)</f>
        <v>#N/A</v>
      </c>
      <c r="AB414" s="248" t="e">
        <f>VLOOKUP(Data[[#This Row],[Renaes]],Inmunizaciones!I416:FL850,160,FALSE)</f>
        <v>#N/A</v>
      </c>
      <c r="AC414" s="248" t="e">
        <f>VLOOKUP(Data[[#This Row],[Renaes]],Inmunizaciones!I416:FZ850,174,FALSE)</f>
        <v>#N/A</v>
      </c>
      <c r="AD414" s="102" t="e">
        <f>VLOOKUP(Data[[#This Row],[Renaes]],Inmunizaciones!I416:GQ850,191,FALSE)</f>
        <v>#N/A</v>
      </c>
      <c r="AE414" s="224">
        <f t="shared" si="21"/>
        <v>0</v>
      </c>
      <c r="AF414" s="102" t="e">
        <f t="shared" si="20"/>
        <v>#N/A</v>
      </c>
      <c r="AG414" s="224">
        <f t="shared" si="22"/>
        <v>0</v>
      </c>
      <c r="AH414" s="73" t="e">
        <f>VLOOKUP(Data[[#This Row],[Renaes]],Inmunizaciones!I416:GR850,192,FALSE)</f>
        <v>#N/A</v>
      </c>
      <c r="AI414" s="8" t="e">
        <f>VLOOKUP(Data[[#This Row],[Renaes]],Inmunizaciones!I416:HE850,205,FALSE)</f>
        <v>#N/A</v>
      </c>
      <c r="AJ414" s="8" t="e">
        <f>VLOOKUP(Data[[#This Row],[Renaes]],Inmunizaciones!I416:HS850,219,FALSE)</f>
        <v>#N/A</v>
      </c>
      <c r="AK414" s="102" t="e">
        <f>MIN(Data[[#This Row],[DPT REF2]:[APO REF2]])</f>
        <v>#N/A</v>
      </c>
      <c r="AL414" s="224">
        <f>IFERROR(Data[[#This Row],[4 AÑOS CON VACUNA COMPLETA]]/Data[[#This Row],[Meta4]],0)</f>
        <v>0</v>
      </c>
    </row>
    <row r="415" spans="1:38" x14ac:dyDescent="0.25">
      <c r="A415" s="108" t="s">
        <v>111</v>
      </c>
      <c r="B415" s="107" t="s">
        <v>208</v>
      </c>
      <c r="C415" s="107">
        <v>407</v>
      </c>
      <c r="D415" s="107" t="s">
        <v>562</v>
      </c>
      <c r="E415" s="108" t="s">
        <v>111</v>
      </c>
      <c r="F415" s="107" t="s">
        <v>202</v>
      </c>
      <c r="G415" s="107"/>
      <c r="H415" s="146" t="s">
        <v>535</v>
      </c>
      <c r="I415" s="108">
        <v>25007</v>
      </c>
      <c r="J415" s="108" t="s">
        <v>365</v>
      </c>
      <c r="K415" s="6" t="e">
        <f>VLOOKUP(Data[[#This Row],[Renaes]],Inmunizaciones!I417:W852,15,FALSE)</f>
        <v>#N/A</v>
      </c>
      <c r="L415" s="249" t="e">
        <f>VLOOKUP(Data[[#This Row],[Renaes]],Inmunizaciones!I417:X851,16,FALSE)</f>
        <v>#N/A</v>
      </c>
      <c r="M415" s="309" t="e">
        <f>VLOOKUP(Data[[#This Row],[Renaes]],Inmunizaciones!I417:AL851,30,FALSE)</f>
        <v>#N/A</v>
      </c>
      <c r="N415" s="44" t="e">
        <f>MIN(Data[[#This Row],[BCG2]],Data[[#This Row],[HvB]])</f>
        <v>#N/A</v>
      </c>
      <c r="O415" s="211">
        <f>IFERROR(Data[[#This Row],[RN
Completa]]/Data[[#This Row],[MetaRN]],0)</f>
        <v>0</v>
      </c>
      <c r="P415" s="61" t="e">
        <f>+Data[[#This Row],[MetaRN]]</f>
        <v>#N/A</v>
      </c>
      <c r="Q415" s="248" t="e">
        <f>VLOOKUP(Data[[#This Row],[Renaes]],Inmunizaciones!I417:BB851,46,FALSE)</f>
        <v>#N/A</v>
      </c>
      <c r="R415" s="248" t="e">
        <f>VLOOKUP(Data[[#This Row],[Renaes]],Inmunizaciones!I417:BP851,60,FALSE)</f>
        <v>#N/A</v>
      </c>
      <c r="S415" s="248" t="e">
        <f>VLOOKUP(Data[[#This Row],[Renaes]],Inmunizaciones!I417:CD851,74,FALSE)</f>
        <v>#N/A</v>
      </c>
      <c r="T415" s="248" t="e">
        <f>VLOOKUP(Data[[#This Row],[Renaes]],Inmunizaciones!I417:CR851,88,FALSE)</f>
        <v>#N/A</v>
      </c>
      <c r="U415" s="157" t="e">
        <f>VLOOKUP(Data[[#This Row],[Renaes]],Inmunizaciones!I417:CT851,90,FALSE)</f>
        <v>#N/A</v>
      </c>
      <c r="V415" s="211">
        <f>IFERROR(Data[[#This Row],[&lt; 12 meses
Completa]]/P416,0)</f>
        <v>0</v>
      </c>
      <c r="W415" s="61" t="e">
        <f>VLOOKUP(Data[[#This Row],[Renaes]],Inmunizaciones!I417:CU851,91,FALSE)</f>
        <v>#N/A</v>
      </c>
      <c r="X415" s="248" t="e">
        <f>VLOOKUP(Data[[#This Row],[Renaes]],Inmunizaciones!I417:DH851,104,FALSE)</f>
        <v>#N/A</v>
      </c>
      <c r="Y415" s="248" t="e">
        <f>VLOOKUP(Data[[#This Row],[Renaes]],Inmunizaciones!I417:DV851,118,FALSE)</f>
        <v>#N/A</v>
      </c>
      <c r="Z415" s="248" t="e">
        <f>VLOOKUP(Data[[#This Row],[Renaes]],Inmunizaciones!I417:EJ851,132,FALSE)</f>
        <v>#N/A</v>
      </c>
      <c r="AA415" s="248" t="e">
        <f>VLOOKUP(Data[[#This Row],[Renaes]],Inmunizaciones!I417:EX851,146,FALSE)</f>
        <v>#N/A</v>
      </c>
      <c r="AB415" s="248" t="e">
        <f>VLOOKUP(Data[[#This Row],[Renaes]],Inmunizaciones!I417:FL851,160,FALSE)</f>
        <v>#N/A</v>
      </c>
      <c r="AC415" s="248" t="e">
        <f>VLOOKUP(Data[[#This Row],[Renaes]],Inmunizaciones!I417:FZ851,174,FALSE)</f>
        <v>#N/A</v>
      </c>
      <c r="AD415" s="102" t="e">
        <f>VLOOKUP(Data[[#This Row],[Renaes]],Inmunizaciones!I417:GQ851,191,FALSE)</f>
        <v>#N/A</v>
      </c>
      <c r="AE415" s="224">
        <f t="shared" si="21"/>
        <v>0</v>
      </c>
      <c r="AF415" s="102" t="e">
        <f t="shared" si="20"/>
        <v>#N/A</v>
      </c>
      <c r="AG415" s="224">
        <f t="shared" si="22"/>
        <v>0</v>
      </c>
      <c r="AH415" s="73" t="e">
        <f>VLOOKUP(Data[[#This Row],[Renaes]],Inmunizaciones!I417:GR851,192,FALSE)</f>
        <v>#N/A</v>
      </c>
      <c r="AI415" s="8" t="e">
        <f>VLOOKUP(Data[[#This Row],[Renaes]],Inmunizaciones!I417:HE851,205,FALSE)</f>
        <v>#N/A</v>
      </c>
      <c r="AJ415" s="8" t="e">
        <f>VLOOKUP(Data[[#This Row],[Renaes]],Inmunizaciones!I417:HS851,219,FALSE)</f>
        <v>#N/A</v>
      </c>
      <c r="AK415" s="102" t="e">
        <f>MIN(Data[[#This Row],[DPT REF2]:[APO REF2]])</f>
        <v>#N/A</v>
      </c>
      <c r="AL415" s="224">
        <f>IFERROR(Data[[#This Row],[4 AÑOS CON VACUNA COMPLETA]]/Data[[#This Row],[Meta4]],0)</f>
        <v>0</v>
      </c>
    </row>
    <row r="416" spans="1:38" x14ac:dyDescent="0.25">
      <c r="A416" s="108" t="s">
        <v>586</v>
      </c>
      <c r="B416" s="107" t="s">
        <v>159</v>
      </c>
      <c r="C416" s="107">
        <v>404</v>
      </c>
      <c r="D416" s="107" t="s">
        <v>586</v>
      </c>
      <c r="E416" s="108" t="s">
        <v>586</v>
      </c>
      <c r="F416" s="107" t="s">
        <v>159</v>
      </c>
      <c r="G416" s="107"/>
      <c r="H416" s="146" t="s">
        <v>535</v>
      </c>
      <c r="I416" s="108">
        <v>25127</v>
      </c>
      <c r="J416" s="108" t="s">
        <v>168</v>
      </c>
      <c r="K416" s="6" t="e">
        <f>VLOOKUP(Data[[#This Row],[Renaes]],Inmunizaciones!I418:W853,15,FALSE)</f>
        <v>#N/A</v>
      </c>
      <c r="L416" s="249" t="e">
        <f>VLOOKUP(Data[[#This Row],[Renaes]],Inmunizaciones!I418:X852,16,FALSE)</f>
        <v>#N/A</v>
      </c>
      <c r="M416" s="309" t="e">
        <f>VLOOKUP(Data[[#This Row],[Renaes]],Inmunizaciones!I418:AL852,30,FALSE)</f>
        <v>#N/A</v>
      </c>
      <c r="N416" s="44" t="e">
        <f>MIN(Data[[#This Row],[BCG2]],Data[[#This Row],[HvB]])</f>
        <v>#N/A</v>
      </c>
      <c r="O416" s="211">
        <f>IFERROR(Data[[#This Row],[RN
Completa]]/Data[[#This Row],[MetaRN]],0)</f>
        <v>0</v>
      </c>
      <c r="P416" s="61" t="e">
        <f>+Data[[#This Row],[MetaRN]]</f>
        <v>#N/A</v>
      </c>
      <c r="Q416" s="248" t="e">
        <f>VLOOKUP(Data[[#This Row],[Renaes]],Inmunizaciones!I418:BB852,46,FALSE)</f>
        <v>#N/A</v>
      </c>
      <c r="R416" s="248" t="e">
        <f>VLOOKUP(Data[[#This Row],[Renaes]],Inmunizaciones!I418:BP852,60,FALSE)</f>
        <v>#N/A</v>
      </c>
      <c r="S416" s="248" t="e">
        <f>VLOOKUP(Data[[#This Row],[Renaes]],Inmunizaciones!I418:CD852,74,FALSE)</f>
        <v>#N/A</v>
      </c>
      <c r="T416" s="248" t="e">
        <f>VLOOKUP(Data[[#This Row],[Renaes]],Inmunizaciones!I418:CR852,88,FALSE)</f>
        <v>#N/A</v>
      </c>
      <c r="U416" s="157" t="e">
        <f>VLOOKUP(Data[[#This Row],[Renaes]],Inmunizaciones!I418:CT852,90,FALSE)</f>
        <v>#N/A</v>
      </c>
      <c r="V416" s="211">
        <f>IFERROR(Data[[#This Row],[&lt; 12 meses
Completa]]/P417,0)</f>
        <v>0</v>
      </c>
      <c r="W416" s="61" t="e">
        <f>VLOOKUP(Data[[#This Row],[Renaes]],Inmunizaciones!I418:CU852,91,FALSE)</f>
        <v>#N/A</v>
      </c>
      <c r="X416" s="248" t="e">
        <f>VLOOKUP(Data[[#This Row],[Renaes]],Inmunizaciones!I418:DH852,104,FALSE)</f>
        <v>#N/A</v>
      </c>
      <c r="Y416" s="248" t="e">
        <f>VLOOKUP(Data[[#This Row],[Renaes]],Inmunizaciones!I418:DV852,118,FALSE)</f>
        <v>#N/A</v>
      </c>
      <c r="Z416" s="248" t="e">
        <f>VLOOKUP(Data[[#This Row],[Renaes]],Inmunizaciones!I418:EJ852,132,FALSE)</f>
        <v>#N/A</v>
      </c>
      <c r="AA416" s="248" t="e">
        <f>VLOOKUP(Data[[#This Row],[Renaes]],Inmunizaciones!I418:EX852,146,FALSE)</f>
        <v>#N/A</v>
      </c>
      <c r="AB416" s="248" t="e">
        <f>VLOOKUP(Data[[#This Row],[Renaes]],Inmunizaciones!I418:FL852,160,FALSE)</f>
        <v>#N/A</v>
      </c>
      <c r="AC416" s="248" t="e">
        <f>VLOOKUP(Data[[#This Row],[Renaes]],Inmunizaciones!I418:FZ852,174,FALSE)</f>
        <v>#N/A</v>
      </c>
      <c r="AD416" s="102" t="e">
        <f>VLOOKUP(Data[[#This Row],[Renaes]],Inmunizaciones!I418:GQ852,191,FALSE)</f>
        <v>#N/A</v>
      </c>
      <c r="AE416" s="224">
        <f t="shared" si="21"/>
        <v>0</v>
      </c>
      <c r="AF416" s="102" t="e">
        <f t="shared" si="20"/>
        <v>#N/A</v>
      </c>
      <c r="AG416" s="224">
        <f t="shared" si="22"/>
        <v>0</v>
      </c>
      <c r="AH416" s="73" t="e">
        <f>VLOOKUP(Data[[#This Row],[Renaes]],Inmunizaciones!I418:GR852,192,FALSE)</f>
        <v>#N/A</v>
      </c>
      <c r="AI416" s="8" t="e">
        <f>VLOOKUP(Data[[#This Row],[Renaes]],Inmunizaciones!I418:HE852,205,FALSE)</f>
        <v>#N/A</v>
      </c>
      <c r="AJ416" s="8" t="e">
        <f>VLOOKUP(Data[[#This Row],[Renaes]],Inmunizaciones!I418:HS852,219,FALSE)</f>
        <v>#N/A</v>
      </c>
      <c r="AK416" s="102" t="e">
        <f>MIN(Data[[#This Row],[DPT REF2]:[APO REF2]])</f>
        <v>#N/A</v>
      </c>
      <c r="AL416" s="224">
        <f>IFERROR(Data[[#This Row],[4 AÑOS CON VACUNA COMPLETA]]/Data[[#This Row],[Meta4]],0)</f>
        <v>0</v>
      </c>
    </row>
    <row r="417" spans="1:38" x14ac:dyDescent="0.25">
      <c r="A417" s="108" t="s">
        <v>44</v>
      </c>
      <c r="B417" s="107" t="s">
        <v>148</v>
      </c>
      <c r="C417" s="107">
        <v>401</v>
      </c>
      <c r="D417" s="107" t="s">
        <v>29</v>
      </c>
      <c r="E417" s="108" t="s">
        <v>44</v>
      </c>
      <c r="F417" s="107" t="s">
        <v>148</v>
      </c>
      <c r="G417" s="107"/>
      <c r="H417" s="146" t="s">
        <v>535</v>
      </c>
      <c r="I417" s="108">
        <v>25338</v>
      </c>
      <c r="J417" s="108" t="s">
        <v>431</v>
      </c>
      <c r="K417" s="6" t="e">
        <f>VLOOKUP(Data[[#This Row],[Renaes]],Inmunizaciones!I419:W854,15,FALSE)</f>
        <v>#N/A</v>
      </c>
      <c r="L417" s="249" t="e">
        <f>VLOOKUP(Data[[#This Row],[Renaes]],Inmunizaciones!I419:X853,16,FALSE)</f>
        <v>#N/A</v>
      </c>
      <c r="M417" s="309" t="e">
        <f>VLOOKUP(Data[[#This Row],[Renaes]],Inmunizaciones!I419:AL853,30,FALSE)</f>
        <v>#N/A</v>
      </c>
      <c r="N417" s="44" t="e">
        <f>MIN(Data[[#This Row],[BCG2]],Data[[#This Row],[HvB]])</f>
        <v>#N/A</v>
      </c>
      <c r="O417" s="211">
        <f>IFERROR(Data[[#This Row],[RN
Completa]]/Data[[#This Row],[MetaRN]],0)</f>
        <v>0</v>
      </c>
      <c r="P417" s="61" t="e">
        <f>+Data[[#This Row],[MetaRN]]</f>
        <v>#N/A</v>
      </c>
      <c r="Q417" s="248" t="e">
        <f>VLOOKUP(Data[[#This Row],[Renaes]],Inmunizaciones!I419:BB853,46,FALSE)</f>
        <v>#N/A</v>
      </c>
      <c r="R417" s="248" t="e">
        <f>VLOOKUP(Data[[#This Row],[Renaes]],Inmunizaciones!I419:BP853,60,FALSE)</f>
        <v>#N/A</v>
      </c>
      <c r="S417" s="248" t="e">
        <f>VLOOKUP(Data[[#This Row],[Renaes]],Inmunizaciones!I419:CD853,74,FALSE)</f>
        <v>#N/A</v>
      </c>
      <c r="T417" s="248" t="e">
        <f>VLOOKUP(Data[[#This Row],[Renaes]],Inmunizaciones!I419:CR853,88,FALSE)</f>
        <v>#N/A</v>
      </c>
      <c r="U417" s="157" t="e">
        <f>VLOOKUP(Data[[#This Row],[Renaes]],Inmunizaciones!I419:CT853,90,FALSE)</f>
        <v>#N/A</v>
      </c>
      <c r="V417" s="211">
        <f>IFERROR(Data[[#This Row],[&lt; 12 meses
Completa]]/P418,0)</f>
        <v>0</v>
      </c>
      <c r="W417" s="61" t="e">
        <f>VLOOKUP(Data[[#This Row],[Renaes]],Inmunizaciones!I419:CU853,91,FALSE)</f>
        <v>#N/A</v>
      </c>
      <c r="X417" s="248" t="e">
        <f>VLOOKUP(Data[[#This Row],[Renaes]],Inmunizaciones!I419:DH853,104,FALSE)</f>
        <v>#N/A</v>
      </c>
      <c r="Y417" s="248" t="e">
        <f>VLOOKUP(Data[[#This Row],[Renaes]],Inmunizaciones!I419:DV853,118,FALSE)</f>
        <v>#N/A</v>
      </c>
      <c r="Z417" s="248" t="e">
        <f>VLOOKUP(Data[[#This Row],[Renaes]],Inmunizaciones!I419:EJ853,132,FALSE)</f>
        <v>#N/A</v>
      </c>
      <c r="AA417" s="248" t="e">
        <f>VLOOKUP(Data[[#This Row],[Renaes]],Inmunizaciones!I419:EX853,146,FALSE)</f>
        <v>#N/A</v>
      </c>
      <c r="AB417" s="248" t="e">
        <f>VLOOKUP(Data[[#This Row],[Renaes]],Inmunizaciones!I419:FL853,160,FALSE)</f>
        <v>#N/A</v>
      </c>
      <c r="AC417" s="248" t="e">
        <f>VLOOKUP(Data[[#This Row],[Renaes]],Inmunizaciones!I419:FZ853,174,FALSE)</f>
        <v>#N/A</v>
      </c>
      <c r="AD417" s="102" t="e">
        <f>VLOOKUP(Data[[#This Row],[Renaes]],Inmunizaciones!I419:GQ853,191,FALSE)</f>
        <v>#N/A</v>
      </c>
      <c r="AE417" s="224">
        <f t="shared" si="21"/>
        <v>0</v>
      </c>
      <c r="AF417" s="102" t="e">
        <f t="shared" si="20"/>
        <v>#N/A</v>
      </c>
      <c r="AG417" s="224">
        <f t="shared" si="22"/>
        <v>0</v>
      </c>
      <c r="AH417" s="73" t="e">
        <f>VLOOKUP(Data[[#This Row],[Renaes]],Inmunizaciones!I419:GR853,192,FALSE)</f>
        <v>#N/A</v>
      </c>
      <c r="AI417" s="8" t="e">
        <f>VLOOKUP(Data[[#This Row],[Renaes]],Inmunizaciones!I419:HE853,205,FALSE)</f>
        <v>#N/A</v>
      </c>
      <c r="AJ417" s="8" t="e">
        <f>VLOOKUP(Data[[#This Row],[Renaes]],Inmunizaciones!I419:HS853,219,FALSE)</f>
        <v>#N/A</v>
      </c>
      <c r="AK417" s="102" t="e">
        <f>MIN(Data[[#This Row],[DPT REF2]:[APO REF2]])</f>
        <v>#N/A</v>
      </c>
      <c r="AL417" s="224">
        <f>IFERROR(Data[[#This Row],[4 AÑOS CON VACUNA COMPLETA]]/Data[[#This Row],[Meta4]],0)</f>
        <v>0</v>
      </c>
    </row>
    <row r="418" spans="1:38" x14ac:dyDescent="0.25">
      <c r="A418" s="108" t="s">
        <v>44</v>
      </c>
      <c r="B418" s="107" t="s">
        <v>330</v>
      </c>
      <c r="C418" s="107">
        <v>401</v>
      </c>
      <c r="D418" s="107" t="s">
        <v>29</v>
      </c>
      <c r="E418" s="108" t="s">
        <v>44</v>
      </c>
      <c r="F418" s="107" t="s">
        <v>330</v>
      </c>
      <c r="G418" s="107"/>
      <c r="H418" s="146" t="s">
        <v>535</v>
      </c>
      <c r="I418" s="108">
        <v>25340</v>
      </c>
      <c r="J418" s="108" t="s">
        <v>90</v>
      </c>
      <c r="K418" s="6" t="e">
        <f>VLOOKUP(Data[[#This Row],[Renaes]],Inmunizaciones!I420:W855,15,FALSE)</f>
        <v>#N/A</v>
      </c>
      <c r="L418" s="249" t="e">
        <f>VLOOKUP(Data[[#This Row],[Renaes]],Inmunizaciones!I420:X854,16,FALSE)</f>
        <v>#N/A</v>
      </c>
      <c r="M418" s="309" t="e">
        <f>VLOOKUP(Data[[#This Row],[Renaes]],Inmunizaciones!I420:AL854,30,FALSE)</f>
        <v>#N/A</v>
      </c>
      <c r="N418" s="44" t="e">
        <f>MIN(Data[[#This Row],[BCG2]],Data[[#This Row],[HvB]])</f>
        <v>#N/A</v>
      </c>
      <c r="O418" s="211">
        <f>IFERROR(Data[[#This Row],[RN
Completa]]/Data[[#This Row],[MetaRN]],0)</f>
        <v>0</v>
      </c>
      <c r="P418" s="61" t="e">
        <f>+Data[[#This Row],[MetaRN]]</f>
        <v>#N/A</v>
      </c>
      <c r="Q418" s="248" t="e">
        <f>VLOOKUP(Data[[#This Row],[Renaes]],Inmunizaciones!I420:BB854,46,FALSE)</f>
        <v>#N/A</v>
      </c>
      <c r="R418" s="248" t="e">
        <f>VLOOKUP(Data[[#This Row],[Renaes]],Inmunizaciones!I420:BP854,60,FALSE)</f>
        <v>#N/A</v>
      </c>
      <c r="S418" s="248" t="e">
        <f>VLOOKUP(Data[[#This Row],[Renaes]],Inmunizaciones!I420:CD854,74,FALSE)</f>
        <v>#N/A</v>
      </c>
      <c r="T418" s="248" t="e">
        <f>VLOOKUP(Data[[#This Row],[Renaes]],Inmunizaciones!I420:CR854,88,FALSE)</f>
        <v>#N/A</v>
      </c>
      <c r="U418" s="157" t="e">
        <f>VLOOKUP(Data[[#This Row],[Renaes]],Inmunizaciones!I420:CT854,90,FALSE)</f>
        <v>#N/A</v>
      </c>
      <c r="V418" s="211">
        <f>IFERROR(Data[[#This Row],[&lt; 12 meses
Completa]]/P419,0)</f>
        <v>0</v>
      </c>
      <c r="W418" s="61" t="e">
        <f>VLOOKUP(Data[[#This Row],[Renaes]],Inmunizaciones!I420:CU854,91,FALSE)</f>
        <v>#N/A</v>
      </c>
      <c r="X418" s="248" t="e">
        <f>VLOOKUP(Data[[#This Row],[Renaes]],Inmunizaciones!I420:DH854,104,FALSE)</f>
        <v>#N/A</v>
      </c>
      <c r="Y418" s="248" t="e">
        <f>VLOOKUP(Data[[#This Row],[Renaes]],Inmunizaciones!I420:DV854,118,FALSE)</f>
        <v>#N/A</v>
      </c>
      <c r="Z418" s="248" t="e">
        <f>VLOOKUP(Data[[#This Row],[Renaes]],Inmunizaciones!I420:EJ854,132,FALSE)</f>
        <v>#N/A</v>
      </c>
      <c r="AA418" s="248" t="e">
        <f>VLOOKUP(Data[[#This Row],[Renaes]],Inmunizaciones!I420:EX854,146,FALSE)</f>
        <v>#N/A</v>
      </c>
      <c r="AB418" s="248" t="e">
        <f>VLOOKUP(Data[[#This Row],[Renaes]],Inmunizaciones!I420:FL854,160,FALSE)</f>
        <v>#N/A</v>
      </c>
      <c r="AC418" s="248" t="e">
        <f>VLOOKUP(Data[[#This Row],[Renaes]],Inmunizaciones!I420:FZ854,174,FALSE)</f>
        <v>#N/A</v>
      </c>
      <c r="AD418" s="102" t="e">
        <f>VLOOKUP(Data[[#This Row],[Renaes]],Inmunizaciones!I420:GQ854,191,FALSE)</f>
        <v>#N/A</v>
      </c>
      <c r="AE418" s="224">
        <f t="shared" si="21"/>
        <v>0</v>
      </c>
      <c r="AF418" s="102" t="e">
        <f t="shared" si="20"/>
        <v>#N/A</v>
      </c>
      <c r="AG418" s="224">
        <f t="shared" si="22"/>
        <v>0</v>
      </c>
      <c r="AH418" s="73" t="e">
        <f>VLOOKUP(Data[[#This Row],[Renaes]],Inmunizaciones!I420:GR854,192,FALSE)</f>
        <v>#N/A</v>
      </c>
      <c r="AI418" s="8" t="e">
        <f>VLOOKUP(Data[[#This Row],[Renaes]],Inmunizaciones!I420:HE854,205,FALSE)</f>
        <v>#N/A</v>
      </c>
      <c r="AJ418" s="8" t="e">
        <f>VLOOKUP(Data[[#This Row],[Renaes]],Inmunizaciones!I420:HS854,219,FALSE)</f>
        <v>#N/A</v>
      </c>
      <c r="AK418" s="102" t="e">
        <f>MIN(Data[[#This Row],[DPT REF2]:[APO REF2]])</f>
        <v>#N/A</v>
      </c>
      <c r="AL418" s="224">
        <f>IFERROR(Data[[#This Row],[4 AÑOS CON VACUNA COMPLETA]]/Data[[#This Row],[Meta4]],0)</f>
        <v>0</v>
      </c>
    </row>
    <row r="419" spans="1:38" x14ac:dyDescent="0.25">
      <c r="A419" s="108" t="s">
        <v>44</v>
      </c>
      <c r="B419" s="107" t="s">
        <v>148</v>
      </c>
      <c r="C419" s="107">
        <v>401</v>
      </c>
      <c r="D419" s="107" t="s">
        <v>29</v>
      </c>
      <c r="E419" s="108" t="s">
        <v>44</v>
      </c>
      <c r="F419" s="107" t="s">
        <v>148</v>
      </c>
      <c r="G419" s="107"/>
      <c r="H419" s="146" t="s">
        <v>535</v>
      </c>
      <c r="I419" s="108">
        <v>25343</v>
      </c>
      <c r="J419" s="108" t="s">
        <v>640</v>
      </c>
      <c r="K419" s="6" t="e">
        <f>VLOOKUP(Data[[#This Row],[Renaes]],Inmunizaciones!I421:W856,15,FALSE)</f>
        <v>#N/A</v>
      </c>
      <c r="L419" s="249" t="e">
        <f>VLOOKUP(Data[[#This Row],[Renaes]],Inmunizaciones!I421:X855,16,FALSE)</f>
        <v>#N/A</v>
      </c>
      <c r="M419" s="309" t="e">
        <f>VLOOKUP(Data[[#This Row],[Renaes]],Inmunizaciones!I421:AL855,30,FALSE)</f>
        <v>#N/A</v>
      </c>
      <c r="N419" s="44" t="e">
        <f>MIN(Data[[#This Row],[BCG2]],Data[[#This Row],[HvB]])</f>
        <v>#N/A</v>
      </c>
      <c r="O419" s="211">
        <f>IFERROR(Data[[#This Row],[RN
Completa]]/Data[[#This Row],[MetaRN]],0)</f>
        <v>0</v>
      </c>
      <c r="P419" s="61" t="e">
        <f>+Data[[#This Row],[MetaRN]]</f>
        <v>#N/A</v>
      </c>
      <c r="Q419" s="248" t="e">
        <f>VLOOKUP(Data[[#This Row],[Renaes]],Inmunizaciones!I421:BB855,46,FALSE)</f>
        <v>#N/A</v>
      </c>
      <c r="R419" s="248" t="e">
        <f>VLOOKUP(Data[[#This Row],[Renaes]],Inmunizaciones!I421:BP855,60,FALSE)</f>
        <v>#N/A</v>
      </c>
      <c r="S419" s="248" t="e">
        <f>VLOOKUP(Data[[#This Row],[Renaes]],Inmunizaciones!I421:CD855,74,FALSE)</f>
        <v>#N/A</v>
      </c>
      <c r="T419" s="248" t="e">
        <f>VLOOKUP(Data[[#This Row],[Renaes]],Inmunizaciones!I421:CR855,88,FALSE)</f>
        <v>#N/A</v>
      </c>
      <c r="U419" s="157" t="e">
        <f>VLOOKUP(Data[[#This Row],[Renaes]],Inmunizaciones!I421:CT855,90,FALSE)</f>
        <v>#N/A</v>
      </c>
      <c r="V419" s="211">
        <f>IFERROR(Data[[#This Row],[&lt; 12 meses
Completa]]/P420,0)</f>
        <v>0</v>
      </c>
      <c r="W419" s="61" t="e">
        <f>VLOOKUP(Data[[#This Row],[Renaes]],Inmunizaciones!I421:CU855,91,FALSE)</f>
        <v>#N/A</v>
      </c>
      <c r="X419" s="248" t="e">
        <f>VLOOKUP(Data[[#This Row],[Renaes]],Inmunizaciones!I421:DH855,104,FALSE)</f>
        <v>#N/A</v>
      </c>
      <c r="Y419" s="248" t="e">
        <f>VLOOKUP(Data[[#This Row],[Renaes]],Inmunizaciones!I421:DV855,118,FALSE)</f>
        <v>#N/A</v>
      </c>
      <c r="Z419" s="248" t="e">
        <f>VLOOKUP(Data[[#This Row],[Renaes]],Inmunizaciones!I421:EJ855,132,FALSE)</f>
        <v>#N/A</v>
      </c>
      <c r="AA419" s="248" t="e">
        <f>VLOOKUP(Data[[#This Row],[Renaes]],Inmunizaciones!I421:EX855,146,FALSE)</f>
        <v>#N/A</v>
      </c>
      <c r="AB419" s="248" t="e">
        <f>VLOOKUP(Data[[#This Row],[Renaes]],Inmunizaciones!I421:FL855,160,FALSE)</f>
        <v>#N/A</v>
      </c>
      <c r="AC419" s="248" t="e">
        <f>VLOOKUP(Data[[#This Row],[Renaes]],Inmunizaciones!I421:FZ855,174,FALSE)</f>
        <v>#N/A</v>
      </c>
      <c r="AD419" s="102" t="e">
        <f>VLOOKUP(Data[[#This Row],[Renaes]],Inmunizaciones!I421:GQ855,191,FALSE)</f>
        <v>#N/A</v>
      </c>
      <c r="AE419" s="224">
        <f t="shared" si="21"/>
        <v>0</v>
      </c>
      <c r="AF419" s="102" t="e">
        <f t="shared" si="20"/>
        <v>#N/A</v>
      </c>
      <c r="AG419" s="224">
        <f t="shared" si="22"/>
        <v>0</v>
      </c>
      <c r="AH419" s="73" t="e">
        <f>VLOOKUP(Data[[#This Row],[Renaes]],Inmunizaciones!I421:GR855,192,FALSE)</f>
        <v>#N/A</v>
      </c>
      <c r="AI419" s="8" t="e">
        <f>VLOOKUP(Data[[#This Row],[Renaes]],Inmunizaciones!I421:HE855,205,FALSE)</f>
        <v>#N/A</v>
      </c>
      <c r="AJ419" s="8" t="e">
        <f>VLOOKUP(Data[[#This Row],[Renaes]],Inmunizaciones!I421:HS855,219,FALSE)</f>
        <v>#N/A</v>
      </c>
      <c r="AK419" s="102" t="e">
        <f>MIN(Data[[#This Row],[DPT REF2]:[APO REF2]])</f>
        <v>#N/A</v>
      </c>
      <c r="AL419" s="224">
        <f>IFERROR(Data[[#This Row],[4 AÑOS CON VACUNA COMPLETA]]/Data[[#This Row],[Meta4]],0)</f>
        <v>0</v>
      </c>
    </row>
    <row r="420" spans="1:38" x14ac:dyDescent="0.25">
      <c r="A420" s="108" t="s">
        <v>44</v>
      </c>
      <c r="B420" s="107" t="s">
        <v>150</v>
      </c>
      <c r="C420" s="107">
        <v>401</v>
      </c>
      <c r="D420" s="107" t="s">
        <v>29</v>
      </c>
      <c r="E420" s="108" t="s">
        <v>44</v>
      </c>
      <c r="F420" s="107" t="s">
        <v>150</v>
      </c>
      <c r="G420" s="107"/>
      <c r="H420" s="146" t="s">
        <v>535</v>
      </c>
      <c r="I420" s="108">
        <v>25346</v>
      </c>
      <c r="J420" s="108" t="s">
        <v>641</v>
      </c>
      <c r="K420" s="6" t="e">
        <f>VLOOKUP(Data[[#This Row],[Renaes]],Inmunizaciones!I422:W857,15,FALSE)</f>
        <v>#N/A</v>
      </c>
      <c r="L420" s="249" t="e">
        <f>VLOOKUP(Data[[#This Row],[Renaes]],Inmunizaciones!I422:X856,16,FALSE)</f>
        <v>#N/A</v>
      </c>
      <c r="M420" s="309" t="e">
        <f>VLOOKUP(Data[[#This Row],[Renaes]],Inmunizaciones!I422:AL856,30,FALSE)</f>
        <v>#N/A</v>
      </c>
      <c r="N420" s="44" t="e">
        <f>MIN(Data[[#This Row],[BCG2]],Data[[#This Row],[HvB]])</f>
        <v>#N/A</v>
      </c>
      <c r="O420" s="211">
        <f>IFERROR(Data[[#This Row],[RN
Completa]]/Data[[#This Row],[MetaRN]],0)</f>
        <v>0</v>
      </c>
      <c r="P420" s="61" t="e">
        <f>+Data[[#This Row],[MetaRN]]</f>
        <v>#N/A</v>
      </c>
      <c r="Q420" s="248" t="e">
        <f>VLOOKUP(Data[[#This Row],[Renaes]],Inmunizaciones!I422:BB856,46,FALSE)</f>
        <v>#N/A</v>
      </c>
      <c r="R420" s="248" t="e">
        <f>VLOOKUP(Data[[#This Row],[Renaes]],Inmunizaciones!I422:BP856,60,FALSE)</f>
        <v>#N/A</v>
      </c>
      <c r="S420" s="248" t="e">
        <f>VLOOKUP(Data[[#This Row],[Renaes]],Inmunizaciones!I422:CD856,74,FALSE)</f>
        <v>#N/A</v>
      </c>
      <c r="T420" s="248" t="e">
        <f>VLOOKUP(Data[[#This Row],[Renaes]],Inmunizaciones!I422:CR856,88,FALSE)</f>
        <v>#N/A</v>
      </c>
      <c r="U420" s="157" t="e">
        <f>VLOOKUP(Data[[#This Row],[Renaes]],Inmunizaciones!I422:CT856,90,FALSE)</f>
        <v>#N/A</v>
      </c>
      <c r="V420" s="211">
        <f>IFERROR(Data[[#This Row],[&lt; 12 meses
Completa]]/P421,0)</f>
        <v>0</v>
      </c>
      <c r="W420" s="61" t="e">
        <f>VLOOKUP(Data[[#This Row],[Renaes]],Inmunizaciones!I422:CU856,91,FALSE)</f>
        <v>#N/A</v>
      </c>
      <c r="X420" s="248" t="e">
        <f>VLOOKUP(Data[[#This Row],[Renaes]],Inmunizaciones!I422:DH856,104,FALSE)</f>
        <v>#N/A</v>
      </c>
      <c r="Y420" s="248" t="e">
        <f>VLOOKUP(Data[[#This Row],[Renaes]],Inmunizaciones!I422:DV856,118,FALSE)</f>
        <v>#N/A</v>
      </c>
      <c r="Z420" s="248" t="e">
        <f>VLOOKUP(Data[[#This Row],[Renaes]],Inmunizaciones!I422:EJ856,132,FALSE)</f>
        <v>#N/A</v>
      </c>
      <c r="AA420" s="248" t="e">
        <f>VLOOKUP(Data[[#This Row],[Renaes]],Inmunizaciones!I422:EX856,146,FALSE)</f>
        <v>#N/A</v>
      </c>
      <c r="AB420" s="248" t="e">
        <f>VLOOKUP(Data[[#This Row],[Renaes]],Inmunizaciones!I422:FL856,160,FALSE)</f>
        <v>#N/A</v>
      </c>
      <c r="AC420" s="248" t="e">
        <f>VLOOKUP(Data[[#This Row],[Renaes]],Inmunizaciones!I422:FZ856,174,FALSE)</f>
        <v>#N/A</v>
      </c>
      <c r="AD420" s="102" t="e">
        <f>VLOOKUP(Data[[#This Row],[Renaes]],Inmunizaciones!I422:GQ856,191,FALSE)</f>
        <v>#N/A</v>
      </c>
      <c r="AE420" s="224">
        <f t="shared" si="21"/>
        <v>0</v>
      </c>
      <c r="AF420" s="102" t="e">
        <f t="shared" si="20"/>
        <v>#N/A</v>
      </c>
      <c r="AG420" s="224">
        <f t="shared" si="22"/>
        <v>0</v>
      </c>
      <c r="AH420" s="73" t="e">
        <f>VLOOKUP(Data[[#This Row],[Renaes]],Inmunizaciones!I422:GR856,192,FALSE)</f>
        <v>#N/A</v>
      </c>
      <c r="AI420" s="8" t="e">
        <f>VLOOKUP(Data[[#This Row],[Renaes]],Inmunizaciones!I422:HE856,205,FALSE)</f>
        <v>#N/A</v>
      </c>
      <c r="AJ420" s="8" t="e">
        <f>VLOOKUP(Data[[#This Row],[Renaes]],Inmunizaciones!I422:HS856,219,FALSE)</f>
        <v>#N/A</v>
      </c>
      <c r="AK420" s="102" t="e">
        <f>MIN(Data[[#This Row],[DPT REF2]:[APO REF2]])</f>
        <v>#N/A</v>
      </c>
      <c r="AL420" s="224">
        <f>IFERROR(Data[[#This Row],[4 AÑOS CON VACUNA COMPLETA]]/Data[[#This Row],[Meta4]],0)</f>
        <v>0</v>
      </c>
    </row>
    <row r="421" spans="1:38" x14ac:dyDescent="0.25">
      <c r="A421" s="108" t="s">
        <v>44</v>
      </c>
      <c r="B421" s="107" t="s">
        <v>29</v>
      </c>
      <c r="C421" s="107">
        <v>401</v>
      </c>
      <c r="D421" s="107" t="s">
        <v>29</v>
      </c>
      <c r="E421" s="108" t="s">
        <v>44</v>
      </c>
      <c r="F421" s="107" t="s">
        <v>29</v>
      </c>
      <c r="G421" s="107"/>
      <c r="H421" s="146" t="s">
        <v>535</v>
      </c>
      <c r="I421" s="108">
        <v>25393</v>
      </c>
      <c r="J421" s="108" t="s">
        <v>369</v>
      </c>
      <c r="K421" s="6" t="e">
        <f>VLOOKUP(Data[[#This Row],[Renaes]],Inmunizaciones!I423:W858,15,FALSE)</f>
        <v>#N/A</v>
      </c>
      <c r="L421" s="249" t="e">
        <f>VLOOKUP(Data[[#This Row],[Renaes]],Inmunizaciones!I423:X857,16,FALSE)</f>
        <v>#N/A</v>
      </c>
      <c r="M421" s="309" t="e">
        <f>VLOOKUP(Data[[#This Row],[Renaes]],Inmunizaciones!I423:AL857,30,FALSE)</f>
        <v>#N/A</v>
      </c>
      <c r="N421" s="44" t="e">
        <f>MIN(Data[[#This Row],[BCG2]],Data[[#This Row],[HvB]])</f>
        <v>#N/A</v>
      </c>
      <c r="O421" s="211">
        <f>IFERROR(Data[[#This Row],[RN
Completa]]/Data[[#This Row],[MetaRN]],0)</f>
        <v>0</v>
      </c>
      <c r="P421" s="61" t="e">
        <f>+Data[[#This Row],[MetaRN]]</f>
        <v>#N/A</v>
      </c>
      <c r="Q421" s="248" t="e">
        <f>VLOOKUP(Data[[#This Row],[Renaes]],Inmunizaciones!I423:BB857,46,FALSE)</f>
        <v>#N/A</v>
      </c>
      <c r="R421" s="248" t="e">
        <f>VLOOKUP(Data[[#This Row],[Renaes]],Inmunizaciones!I423:BP857,60,FALSE)</f>
        <v>#N/A</v>
      </c>
      <c r="S421" s="248" t="e">
        <f>VLOOKUP(Data[[#This Row],[Renaes]],Inmunizaciones!I423:CD857,74,FALSE)</f>
        <v>#N/A</v>
      </c>
      <c r="T421" s="248" t="e">
        <f>VLOOKUP(Data[[#This Row],[Renaes]],Inmunizaciones!I423:CR857,88,FALSE)</f>
        <v>#N/A</v>
      </c>
      <c r="U421" s="157" t="e">
        <f>VLOOKUP(Data[[#This Row],[Renaes]],Inmunizaciones!I423:CT857,90,FALSE)</f>
        <v>#N/A</v>
      </c>
      <c r="V421" s="211">
        <f>IFERROR(Data[[#This Row],[&lt; 12 meses
Completa]]/P422,0)</f>
        <v>0</v>
      </c>
      <c r="W421" s="61" t="e">
        <f>VLOOKUP(Data[[#This Row],[Renaes]],Inmunizaciones!I423:CU857,91,FALSE)</f>
        <v>#N/A</v>
      </c>
      <c r="X421" s="248" t="e">
        <f>VLOOKUP(Data[[#This Row],[Renaes]],Inmunizaciones!I423:DH857,104,FALSE)</f>
        <v>#N/A</v>
      </c>
      <c r="Y421" s="248" t="e">
        <f>VLOOKUP(Data[[#This Row],[Renaes]],Inmunizaciones!I423:DV857,118,FALSE)</f>
        <v>#N/A</v>
      </c>
      <c r="Z421" s="248" t="e">
        <f>VLOOKUP(Data[[#This Row],[Renaes]],Inmunizaciones!I423:EJ857,132,FALSE)</f>
        <v>#N/A</v>
      </c>
      <c r="AA421" s="248" t="e">
        <f>VLOOKUP(Data[[#This Row],[Renaes]],Inmunizaciones!I423:EX857,146,FALSE)</f>
        <v>#N/A</v>
      </c>
      <c r="AB421" s="248" t="e">
        <f>VLOOKUP(Data[[#This Row],[Renaes]],Inmunizaciones!I423:FL857,160,FALSE)</f>
        <v>#N/A</v>
      </c>
      <c r="AC421" s="248" t="e">
        <f>VLOOKUP(Data[[#This Row],[Renaes]],Inmunizaciones!I423:FZ857,174,FALSE)</f>
        <v>#N/A</v>
      </c>
      <c r="AD421" s="102" t="e">
        <f>VLOOKUP(Data[[#This Row],[Renaes]],Inmunizaciones!I423:GQ857,191,FALSE)</f>
        <v>#N/A</v>
      </c>
      <c r="AE421" s="224">
        <f t="shared" si="21"/>
        <v>0</v>
      </c>
      <c r="AF421" s="102" t="e">
        <f t="shared" si="20"/>
        <v>#N/A</v>
      </c>
      <c r="AG421" s="224">
        <f t="shared" si="22"/>
        <v>0</v>
      </c>
      <c r="AH421" s="73" t="e">
        <f>VLOOKUP(Data[[#This Row],[Renaes]],Inmunizaciones!I423:GR857,192,FALSE)</f>
        <v>#N/A</v>
      </c>
      <c r="AI421" s="8" t="e">
        <f>VLOOKUP(Data[[#This Row],[Renaes]],Inmunizaciones!I423:HE857,205,FALSE)</f>
        <v>#N/A</v>
      </c>
      <c r="AJ421" s="8" t="e">
        <f>VLOOKUP(Data[[#This Row],[Renaes]],Inmunizaciones!I423:HS857,219,FALSE)</f>
        <v>#N/A</v>
      </c>
      <c r="AK421" s="102" t="e">
        <f>MIN(Data[[#This Row],[DPT REF2]:[APO REF2]])</f>
        <v>#N/A</v>
      </c>
      <c r="AL421" s="224">
        <f>IFERROR(Data[[#This Row],[4 AÑOS CON VACUNA COMPLETA]]/Data[[#This Row],[Meta4]],0)</f>
        <v>0</v>
      </c>
    </row>
    <row r="422" spans="1:38" x14ac:dyDescent="0.25">
      <c r="A422" s="108" t="s">
        <v>25</v>
      </c>
      <c r="B422" s="107" t="s">
        <v>64</v>
      </c>
      <c r="C422" s="107"/>
      <c r="D422" s="107" t="s">
        <v>620</v>
      </c>
      <c r="E422" s="108" t="s">
        <v>466</v>
      </c>
      <c r="F422" s="107" t="s">
        <v>466</v>
      </c>
      <c r="G422" s="107"/>
      <c r="H422" s="146"/>
      <c r="I422" s="108">
        <v>25403</v>
      </c>
      <c r="J422" s="108" t="s">
        <v>440</v>
      </c>
      <c r="K422" s="6" t="e">
        <f>VLOOKUP(Data[[#This Row],[Renaes]],Inmunizaciones!I424:W859,15,FALSE)</f>
        <v>#N/A</v>
      </c>
      <c r="L422" s="249" t="e">
        <f>VLOOKUP(Data[[#This Row],[Renaes]],Inmunizaciones!I424:X858,16,FALSE)</f>
        <v>#N/A</v>
      </c>
      <c r="M422" s="309" t="e">
        <f>VLOOKUP(Data[[#This Row],[Renaes]],Inmunizaciones!I424:AL858,30,FALSE)</f>
        <v>#N/A</v>
      </c>
      <c r="N422" s="44" t="e">
        <f>MIN(Data[[#This Row],[BCG2]],Data[[#This Row],[HvB]])</f>
        <v>#N/A</v>
      </c>
      <c r="O422" s="211">
        <f>IFERROR(Data[[#This Row],[RN
Completa]]/Data[[#This Row],[MetaRN]],0)</f>
        <v>0</v>
      </c>
      <c r="P422" s="61" t="e">
        <f>+Data[[#This Row],[MetaRN]]</f>
        <v>#N/A</v>
      </c>
      <c r="Q422" s="248" t="e">
        <f>VLOOKUP(Data[[#This Row],[Renaes]],Inmunizaciones!I424:BB858,46,FALSE)</f>
        <v>#N/A</v>
      </c>
      <c r="R422" s="248" t="e">
        <f>VLOOKUP(Data[[#This Row],[Renaes]],Inmunizaciones!I424:BP858,60,FALSE)</f>
        <v>#N/A</v>
      </c>
      <c r="S422" s="248" t="e">
        <f>VLOOKUP(Data[[#This Row],[Renaes]],Inmunizaciones!I424:CD858,74,FALSE)</f>
        <v>#N/A</v>
      </c>
      <c r="T422" s="248" t="e">
        <f>VLOOKUP(Data[[#This Row],[Renaes]],Inmunizaciones!I424:CR858,88,FALSE)</f>
        <v>#N/A</v>
      </c>
      <c r="U422" s="157" t="e">
        <f>VLOOKUP(Data[[#This Row],[Renaes]],Inmunizaciones!I424:CT858,90,FALSE)</f>
        <v>#N/A</v>
      </c>
      <c r="V422" s="211">
        <f>IFERROR(Data[[#This Row],[&lt; 12 meses
Completa]]/P423,0)</f>
        <v>0</v>
      </c>
      <c r="W422" s="61" t="e">
        <f>VLOOKUP(Data[[#This Row],[Renaes]],Inmunizaciones!I424:CU858,91,FALSE)</f>
        <v>#N/A</v>
      </c>
      <c r="X422" s="248" t="e">
        <f>VLOOKUP(Data[[#This Row],[Renaes]],Inmunizaciones!I424:DH858,104,FALSE)</f>
        <v>#N/A</v>
      </c>
      <c r="Y422" s="248" t="e">
        <f>VLOOKUP(Data[[#This Row],[Renaes]],Inmunizaciones!I424:DV858,118,FALSE)</f>
        <v>#N/A</v>
      </c>
      <c r="Z422" s="248" t="e">
        <f>VLOOKUP(Data[[#This Row],[Renaes]],Inmunizaciones!I424:EJ858,132,FALSE)</f>
        <v>#N/A</v>
      </c>
      <c r="AA422" s="248" t="e">
        <f>VLOOKUP(Data[[#This Row],[Renaes]],Inmunizaciones!I424:EX858,146,FALSE)</f>
        <v>#N/A</v>
      </c>
      <c r="AB422" s="248" t="e">
        <f>VLOOKUP(Data[[#This Row],[Renaes]],Inmunizaciones!I424:FL858,160,FALSE)</f>
        <v>#N/A</v>
      </c>
      <c r="AC422" s="248" t="e">
        <f>VLOOKUP(Data[[#This Row],[Renaes]],Inmunizaciones!I424:FZ858,174,FALSE)</f>
        <v>#N/A</v>
      </c>
      <c r="AD422" s="102" t="e">
        <f>VLOOKUP(Data[[#This Row],[Renaes]],Inmunizaciones!I424:GQ858,191,FALSE)</f>
        <v>#N/A</v>
      </c>
      <c r="AE422" s="224">
        <f t="shared" si="21"/>
        <v>0</v>
      </c>
      <c r="AF422" s="102" t="e">
        <f t="shared" si="20"/>
        <v>#N/A</v>
      </c>
      <c r="AG422" s="224">
        <f t="shared" si="22"/>
        <v>0</v>
      </c>
      <c r="AH422" s="73" t="e">
        <f>VLOOKUP(Data[[#This Row],[Renaes]],Inmunizaciones!I424:GR858,192,FALSE)</f>
        <v>#N/A</v>
      </c>
      <c r="AI422" s="8" t="e">
        <f>VLOOKUP(Data[[#This Row],[Renaes]],Inmunizaciones!I424:HE858,205,FALSE)</f>
        <v>#N/A</v>
      </c>
      <c r="AJ422" s="8" t="e">
        <f>VLOOKUP(Data[[#This Row],[Renaes]],Inmunizaciones!I424:HS858,219,FALSE)</f>
        <v>#N/A</v>
      </c>
      <c r="AK422" s="102" t="e">
        <f>MIN(Data[[#This Row],[DPT REF2]:[APO REF2]])</f>
        <v>#N/A</v>
      </c>
      <c r="AL422" s="224">
        <f>IFERROR(Data[[#This Row],[4 AÑOS CON VACUNA COMPLETA]]/Data[[#This Row],[Meta4]],0)</f>
        <v>0</v>
      </c>
    </row>
    <row r="423" spans="1:38" x14ac:dyDescent="0.25">
      <c r="A423" s="108" t="s">
        <v>25</v>
      </c>
      <c r="B423" s="107" t="s">
        <v>64</v>
      </c>
      <c r="C423" s="107"/>
      <c r="D423" s="107" t="s">
        <v>620</v>
      </c>
      <c r="E423" s="108" t="s">
        <v>466</v>
      </c>
      <c r="F423" s="107" t="s">
        <v>466</v>
      </c>
      <c r="G423" s="107"/>
      <c r="H423" s="146"/>
      <c r="I423" s="108">
        <v>25404</v>
      </c>
      <c r="J423" s="108" t="s">
        <v>441</v>
      </c>
      <c r="K423" s="6" t="e">
        <f>VLOOKUP(Data[[#This Row],[Renaes]],Inmunizaciones!I425:W860,15,FALSE)</f>
        <v>#N/A</v>
      </c>
      <c r="L423" s="249" t="e">
        <f>VLOOKUP(Data[[#This Row],[Renaes]],Inmunizaciones!I425:X859,16,FALSE)</f>
        <v>#N/A</v>
      </c>
      <c r="M423" s="309" t="e">
        <f>VLOOKUP(Data[[#This Row],[Renaes]],Inmunizaciones!I425:AL859,30,FALSE)</f>
        <v>#N/A</v>
      </c>
      <c r="N423" s="44" t="e">
        <f>MIN(Data[[#This Row],[BCG2]],Data[[#This Row],[HvB]])</f>
        <v>#N/A</v>
      </c>
      <c r="O423" s="211">
        <f>IFERROR(Data[[#This Row],[RN
Completa]]/Data[[#This Row],[MetaRN]],0)</f>
        <v>0</v>
      </c>
      <c r="P423" s="61" t="e">
        <f>+Data[[#This Row],[MetaRN]]</f>
        <v>#N/A</v>
      </c>
      <c r="Q423" s="248" t="e">
        <f>VLOOKUP(Data[[#This Row],[Renaes]],Inmunizaciones!I425:BB859,46,FALSE)</f>
        <v>#N/A</v>
      </c>
      <c r="R423" s="248" t="e">
        <f>VLOOKUP(Data[[#This Row],[Renaes]],Inmunizaciones!I425:BP859,60,FALSE)</f>
        <v>#N/A</v>
      </c>
      <c r="S423" s="248" t="e">
        <f>VLOOKUP(Data[[#This Row],[Renaes]],Inmunizaciones!I425:CD859,74,FALSE)</f>
        <v>#N/A</v>
      </c>
      <c r="T423" s="248" t="e">
        <f>VLOOKUP(Data[[#This Row],[Renaes]],Inmunizaciones!I425:CR859,88,FALSE)</f>
        <v>#N/A</v>
      </c>
      <c r="U423" s="157" t="e">
        <f>VLOOKUP(Data[[#This Row],[Renaes]],Inmunizaciones!I425:CT859,90,FALSE)</f>
        <v>#N/A</v>
      </c>
      <c r="V423" s="211">
        <f>IFERROR(Data[[#This Row],[&lt; 12 meses
Completa]]/P424,0)</f>
        <v>0</v>
      </c>
      <c r="W423" s="61" t="e">
        <f>VLOOKUP(Data[[#This Row],[Renaes]],Inmunizaciones!I425:CU859,91,FALSE)</f>
        <v>#N/A</v>
      </c>
      <c r="X423" s="248" t="e">
        <f>VLOOKUP(Data[[#This Row],[Renaes]],Inmunizaciones!I425:DH859,104,FALSE)</f>
        <v>#N/A</v>
      </c>
      <c r="Y423" s="248" t="e">
        <f>VLOOKUP(Data[[#This Row],[Renaes]],Inmunizaciones!I425:DV859,118,FALSE)</f>
        <v>#N/A</v>
      </c>
      <c r="Z423" s="248" t="e">
        <f>VLOOKUP(Data[[#This Row],[Renaes]],Inmunizaciones!I425:EJ859,132,FALSE)</f>
        <v>#N/A</v>
      </c>
      <c r="AA423" s="248" t="e">
        <f>VLOOKUP(Data[[#This Row],[Renaes]],Inmunizaciones!I425:EX859,146,FALSE)</f>
        <v>#N/A</v>
      </c>
      <c r="AB423" s="248" t="e">
        <f>VLOOKUP(Data[[#This Row],[Renaes]],Inmunizaciones!I425:FL859,160,FALSE)</f>
        <v>#N/A</v>
      </c>
      <c r="AC423" s="248" t="e">
        <f>VLOOKUP(Data[[#This Row],[Renaes]],Inmunizaciones!I425:FZ859,174,FALSE)</f>
        <v>#N/A</v>
      </c>
      <c r="AD423" s="102" t="e">
        <f>VLOOKUP(Data[[#This Row],[Renaes]],Inmunizaciones!I425:GQ859,191,FALSE)</f>
        <v>#N/A</v>
      </c>
      <c r="AE423" s="224">
        <f t="shared" si="21"/>
        <v>0</v>
      </c>
      <c r="AF423" s="102" t="e">
        <f t="shared" si="20"/>
        <v>#N/A</v>
      </c>
      <c r="AG423" s="224">
        <f t="shared" si="22"/>
        <v>0</v>
      </c>
      <c r="AH423" s="73" t="e">
        <f>VLOOKUP(Data[[#This Row],[Renaes]],Inmunizaciones!I425:GR859,192,FALSE)</f>
        <v>#N/A</v>
      </c>
      <c r="AI423" s="8" t="e">
        <f>VLOOKUP(Data[[#This Row],[Renaes]],Inmunizaciones!I425:HE859,205,FALSE)</f>
        <v>#N/A</v>
      </c>
      <c r="AJ423" s="8" t="e">
        <f>VLOOKUP(Data[[#This Row],[Renaes]],Inmunizaciones!I425:HS859,219,FALSE)</f>
        <v>#N/A</v>
      </c>
      <c r="AK423" s="102" t="e">
        <f>MIN(Data[[#This Row],[DPT REF2]:[APO REF2]])</f>
        <v>#N/A</v>
      </c>
      <c r="AL423" s="224">
        <f>IFERROR(Data[[#This Row],[4 AÑOS CON VACUNA COMPLETA]]/Data[[#This Row],[Meta4]],0)</f>
        <v>0</v>
      </c>
    </row>
    <row r="424" spans="1:38" x14ac:dyDescent="0.25">
      <c r="A424" s="108" t="s">
        <v>25</v>
      </c>
      <c r="B424" s="107" t="s">
        <v>64</v>
      </c>
      <c r="C424" s="107"/>
      <c r="D424" s="107" t="s">
        <v>620</v>
      </c>
      <c r="E424" s="108" t="s">
        <v>466</v>
      </c>
      <c r="F424" s="107" t="s">
        <v>466</v>
      </c>
      <c r="G424" s="107"/>
      <c r="H424" s="146"/>
      <c r="I424" s="108">
        <v>25405</v>
      </c>
      <c r="J424" s="108" t="s">
        <v>442</v>
      </c>
      <c r="K424" s="6" t="e">
        <f>VLOOKUP(Data[[#This Row],[Renaes]],Inmunizaciones!I426:W861,15,FALSE)</f>
        <v>#N/A</v>
      </c>
      <c r="L424" s="249" t="e">
        <f>VLOOKUP(Data[[#This Row],[Renaes]],Inmunizaciones!I426:X860,16,FALSE)</f>
        <v>#N/A</v>
      </c>
      <c r="M424" s="309" t="e">
        <f>VLOOKUP(Data[[#This Row],[Renaes]],Inmunizaciones!I426:AL860,30,FALSE)</f>
        <v>#N/A</v>
      </c>
      <c r="N424" s="44" t="e">
        <f>MIN(Data[[#This Row],[BCG2]],Data[[#This Row],[HvB]])</f>
        <v>#N/A</v>
      </c>
      <c r="O424" s="211">
        <f>IFERROR(Data[[#This Row],[RN
Completa]]/Data[[#This Row],[MetaRN]],0)</f>
        <v>0</v>
      </c>
      <c r="P424" s="61" t="e">
        <f>+Data[[#This Row],[MetaRN]]</f>
        <v>#N/A</v>
      </c>
      <c r="Q424" s="248" t="e">
        <f>VLOOKUP(Data[[#This Row],[Renaes]],Inmunizaciones!I426:BB860,46,FALSE)</f>
        <v>#N/A</v>
      </c>
      <c r="R424" s="248" t="e">
        <f>VLOOKUP(Data[[#This Row],[Renaes]],Inmunizaciones!I426:BP860,60,FALSE)</f>
        <v>#N/A</v>
      </c>
      <c r="S424" s="248" t="e">
        <f>VLOOKUP(Data[[#This Row],[Renaes]],Inmunizaciones!I426:CD860,74,FALSE)</f>
        <v>#N/A</v>
      </c>
      <c r="T424" s="248" t="e">
        <f>VLOOKUP(Data[[#This Row],[Renaes]],Inmunizaciones!I426:CR860,88,FALSE)</f>
        <v>#N/A</v>
      </c>
      <c r="U424" s="157" t="e">
        <f>VLOOKUP(Data[[#This Row],[Renaes]],Inmunizaciones!I426:CT860,90,FALSE)</f>
        <v>#N/A</v>
      </c>
      <c r="V424" s="211">
        <f>IFERROR(Data[[#This Row],[&lt; 12 meses
Completa]]/P425,0)</f>
        <v>0</v>
      </c>
      <c r="W424" s="61" t="e">
        <f>VLOOKUP(Data[[#This Row],[Renaes]],Inmunizaciones!I426:CU860,91,FALSE)</f>
        <v>#N/A</v>
      </c>
      <c r="X424" s="248" t="e">
        <f>VLOOKUP(Data[[#This Row],[Renaes]],Inmunizaciones!I426:DH860,104,FALSE)</f>
        <v>#N/A</v>
      </c>
      <c r="Y424" s="248" t="e">
        <f>VLOOKUP(Data[[#This Row],[Renaes]],Inmunizaciones!I426:DV860,118,FALSE)</f>
        <v>#N/A</v>
      </c>
      <c r="Z424" s="248" t="e">
        <f>VLOOKUP(Data[[#This Row],[Renaes]],Inmunizaciones!I426:EJ860,132,FALSE)</f>
        <v>#N/A</v>
      </c>
      <c r="AA424" s="248" t="e">
        <f>VLOOKUP(Data[[#This Row],[Renaes]],Inmunizaciones!I426:EX860,146,FALSE)</f>
        <v>#N/A</v>
      </c>
      <c r="AB424" s="248" t="e">
        <f>VLOOKUP(Data[[#This Row],[Renaes]],Inmunizaciones!I426:FL860,160,FALSE)</f>
        <v>#N/A</v>
      </c>
      <c r="AC424" s="248" t="e">
        <f>VLOOKUP(Data[[#This Row],[Renaes]],Inmunizaciones!I426:FZ860,174,FALSE)</f>
        <v>#N/A</v>
      </c>
      <c r="AD424" s="102" t="e">
        <f>VLOOKUP(Data[[#This Row],[Renaes]],Inmunizaciones!I426:GQ860,191,FALSE)</f>
        <v>#N/A</v>
      </c>
      <c r="AE424" s="224">
        <f t="shared" si="21"/>
        <v>0</v>
      </c>
      <c r="AF424" s="102" t="e">
        <f t="shared" si="20"/>
        <v>#N/A</v>
      </c>
      <c r="AG424" s="224">
        <f t="shared" si="22"/>
        <v>0</v>
      </c>
      <c r="AH424" s="73" t="e">
        <f>VLOOKUP(Data[[#This Row],[Renaes]],Inmunizaciones!I426:GR860,192,FALSE)</f>
        <v>#N/A</v>
      </c>
      <c r="AI424" s="8" t="e">
        <f>VLOOKUP(Data[[#This Row],[Renaes]],Inmunizaciones!I426:HE860,205,FALSE)</f>
        <v>#N/A</v>
      </c>
      <c r="AJ424" s="8" t="e">
        <f>VLOOKUP(Data[[#This Row],[Renaes]],Inmunizaciones!I426:HS860,219,FALSE)</f>
        <v>#N/A</v>
      </c>
      <c r="AK424" s="102" t="e">
        <f>MIN(Data[[#This Row],[DPT REF2]:[APO REF2]])</f>
        <v>#N/A</v>
      </c>
      <c r="AL424" s="224">
        <f>IFERROR(Data[[#This Row],[4 AÑOS CON VACUNA COMPLETA]]/Data[[#This Row],[Meta4]],0)</f>
        <v>0</v>
      </c>
    </row>
    <row r="425" spans="1:38" x14ac:dyDescent="0.25">
      <c r="A425" s="108" t="s">
        <v>25</v>
      </c>
      <c r="B425" s="107" t="s">
        <v>64</v>
      </c>
      <c r="C425" s="107"/>
      <c r="D425" s="107" t="s">
        <v>620</v>
      </c>
      <c r="E425" s="108" t="s">
        <v>466</v>
      </c>
      <c r="F425" s="107" t="s">
        <v>466</v>
      </c>
      <c r="G425" s="107"/>
      <c r="H425" s="146"/>
      <c r="I425" s="108">
        <v>25406</v>
      </c>
      <c r="J425" s="108" t="s">
        <v>443</v>
      </c>
      <c r="K425" s="6" t="e">
        <f>VLOOKUP(Data[[#This Row],[Renaes]],Inmunizaciones!I427:W862,15,FALSE)</f>
        <v>#N/A</v>
      </c>
      <c r="L425" s="249" t="e">
        <f>VLOOKUP(Data[[#This Row],[Renaes]],Inmunizaciones!I427:X861,16,FALSE)</f>
        <v>#N/A</v>
      </c>
      <c r="M425" s="309" t="e">
        <f>VLOOKUP(Data[[#This Row],[Renaes]],Inmunizaciones!I427:AL861,30,FALSE)</f>
        <v>#N/A</v>
      </c>
      <c r="N425" s="44" t="e">
        <f>MIN(Data[[#This Row],[BCG2]],Data[[#This Row],[HvB]])</f>
        <v>#N/A</v>
      </c>
      <c r="O425" s="211">
        <f>IFERROR(Data[[#This Row],[RN
Completa]]/Data[[#This Row],[MetaRN]],0)</f>
        <v>0</v>
      </c>
      <c r="P425" s="61" t="e">
        <f>+Data[[#This Row],[MetaRN]]</f>
        <v>#N/A</v>
      </c>
      <c r="Q425" s="248" t="e">
        <f>VLOOKUP(Data[[#This Row],[Renaes]],Inmunizaciones!I427:BB861,46,FALSE)</f>
        <v>#N/A</v>
      </c>
      <c r="R425" s="248" t="e">
        <f>VLOOKUP(Data[[#This Row],[Renaes]],Inmunizaciones!I427:BP861,60,FALSE)</f>
        <v>#N/A</v>
      </c>
      <c r="S425" s="248" t="e">
        <f>VLOOKUP(Data[[#This Row],[Renaes]],Inmunizaciones!I427:CD861,74,FALSE)</f>
        <v>#N/A</v>
      </c>
      <c r="T425" s="248" t="e">
        <f>VLOOKUP(Data[[#This Row],[Renaes]],Inmunizaciones!I427:CR861,88,FALSE)</f>
        <v>#N/A</v>
      </c>
      <c r="U425" s="157" t="e">
        <f>VLOOKUP(Data[[#This Row],[Renaes]],Inmunizaciones!I427:CT861,90,FALSE)</f>
        <v>#N/A</v>
      </c>
      <c r="V425" s="211">
        <f>IFERROR(Data[[#This Row],[&lt; 12 meses
Completa]]/P426,0)</f>
        <v>0</v>
      </c>
      <c r="W425" s="61" t="e">
        <f>VLOOKUP(Data[[#This Row],[Renaes]],Inmunizaciones!I427:CU861,91,FALSE)</f>
        <v>#N/A</v>
      </c>
      <c r="X425" s="248" t="e">
        <f>VLOOKUP(Data[[#This Row],[Renaes]],Inmunizaciones!I427:DH861,104,FALSE)</f>
        <v>#N/A</v>
      </c>
      <c r="Y425" s="248" t="e">
        <f>VLOOKUP(Data[[#This Row],[Renaes]],Inmunizaciones!I427:DV861,118,FALSE)</f>
        <v>#N/A</v>
      </c>
      <c r="Z425" s="248" t="e">
        <f>VLOOKUP(Data[[#This Row],[Renaes]],Inmunizaciones!I427:EJ861,132,FALSE)</f>
        <v>#N/A</v>
      </c>
      <c r="AA425" s="248" t="e">
        <f>VLOOKUP(Data[[#This Row],[Renaes]],Inmunizaciones!I427:EX861,146,FALSE)</f>
        <v>#N/A</v>
      </c>
      <c r="AB425" s="248" t="e">
        <f>VLOOKUP(Data[[#This Row],[Renaes]],Inmunizaciones!I427:FL861,160,FALSE)</f>
        <v>#N/A</v>
      </c>
      <c r="AC425" s="248" t="e">
        <f>VLOOKUP(Data[[#This Row],[Renaes]],Inmunizaciones!I427:FZ861,174,FALSE)</f>
        <v>#N/A</v>
      </c>
      <c r="AD425" s="102" t="e">
        <f>VLOOKUP(Data[[#This Row],[Renaes]],Inmunizaciones!I427:GQ861,191,FALSE)</f>
        <v>#N/A</v>
      </c>
      <c r="AE425" s="224">
        <f t="shared" si="21"/>
        <v>0</v>
      </c>
      <c r="AF425" s="102" t="e">
        <f t="shared" si="20"/>
        <v>#N/A</v>
      </c>
      <c r="AG425" s="224">
        <f t="shared" si="22"/>
        <v>0</v>
      </c>
      <c r="AH425" s="73" t="e">
        <f>VLOOKUP(Data[[#This Row],[Renaes]],Inmunizaciones!I427:GR861,192,FALSE)</f>
        <v>#N/A</v>
      </c>
      <c r="AI425" s="8" t="e">
        <f>VLOOKUP(Data[[#This Row],[Renaes]],Inmunizaciones!I427:HE861,205,FALSE)</f>
        <v>#N/A</v>
      </c>
      <c r="AJ425" s="8" t="e">
        <f>VLOOKUP(Data[[#This Row],[Renaes]],Inmunizaciones!I427:HS861,219,FALSE)</f>
        <v>#N/A</v>
      </c>
      <c r="AK425" s="102" t="e">
        <f>MIN(Data[[#This Row],[DPT REF2]:[APO REF2]])</f>
        <v>#N/A</v>
      </c>
      <c r="AL425" s="224">
        <f>IFERROR(Data[[#This Row],[4 AÑOS CON VACUNA COMPLETA]]/Data[[#This Row],[Meta4]],0)</f>
        <v>0</v>
      </c>
    </row>
    <row r="426" spans="1:38" x14ac:dyDescent="0.25">
      <c r="A426" s="108" t="s">
        <v>111</v>
      </c>
      <c r="B426" s="107" t="s">
        <v>202</v>
      </c>
      <c r="C426" s="107"/>
      <c r="D426" s="107"/>
      <c r="E426" s="108" t="s">
        <v>111</v>
      </c>
      <c r="F426" s="107" t="s">
        <v>113</v>
      </c>
      <c r="G426" s="107"/>
      <c r="H426" s="146"/>
      <c r="I426" s="108">
        <v>25407</v>
      </c>
      <c r="J426" s="183" t="s">
        <v>509</v>
      </c>
      <c r="K426" s="6" t="e">
        <f>VLOOKUP(Data[[#This Row],[Renaes]],Inmunizaciones!I428:W863,15,FALSE)</f>
        <v>#N/A</v>
      </c>
      <c r="L426" s="249" t="e">
        <f>VLOOKUP(Data[[#This Row],[Renaes]],Inmunizaciones!I428:X862,16,FALSE)</f>
        <v>#N/A</v>
      </c>
      <c r="M426" s="309" t="e">
        <f>VLOOKUP(Data[[#This Row],[Renaes]],Inmunizaciones!I428:AL862,30,FALSE)</f>
        <v>#N/A</v>
      </c>
      <c r="N426" s="44" t="e">
        <f>MIN(Data[[#This Row],[BCG2]],Data[[#This Row],[HvB]])</f>
        <v>#N/A</v>
      </c>
      <c r="O426" s="211">
        <f>IFERROR(Data[[#This Row],[RN
Completa]]/Data[[#This Row],[MetaRN]],0)</f>
        <v>0</v>
      </c>
      <c r="P426" s="61" t="e">
        <f>+Data[[#This Row],[MetaRN]]</f>
        <v>#N/A</v>
      </c>
      <c r="Q426" s="248" t="e">
        <f>VLOOKUP(Data[[#This Row],[Renaes]],Inmunizaciones!I428:BB862,46,FALSE)</f>
        <v>#N/A</v>
      </c>
      <c r="R426" s="248" t="e">
        <f>VLOOKUP(Data[[#This Row],[Renaes]],Inmunizaciones!I428:BP862,60,FALSE)</f>
        <v>#N/A</v>
      </c>
      <c r="S426" s="248" t="e">
        <f>VLOOKUP(Data[[#This Row],[Renaes]],Inmunizaciones!I428:CD862,74,FALSE)</f>
        <v>#N/A</v>
      </c>
      <c r="T426" s="248" t="e">
        <f>VLOOKUP(Data[[#This Row],[Renaes]],Inmunizaciones!I428:CR862,88,FALSE)</f>
        <v>#N/A</v>
      </c>
      <c r="U426" s="157" t="e">
        <f>VLOOKUP(Data[[#This Row],[Renaes]],Inmunizaciones!I428:CT862,90,FALSE)</f>
        <v>#N/A</v>
      </c>
      <c r="V426" s="211">
        <f>IFERROR(Data[[#This Row],[&lt; 12 meses
Completa]]/P427,0)</f>
        <v>0</v>
      </c>
      <c r="W426" s="61" t="e">
        <f>VLOOKUP(Data[[#This Row],[Renaes]],Inmunizaciones!I428:CU862,91,FALSE)</f>
        <v>#N/A</v>
      </c>
      <c r="X426" s="248" t="e">
        <f>VLOOKUP(Data[[#This Row],[Renaes]],Inmunizaciones!I428:DH862,104,FALSE)</f>
        <v>#N/A</v>
      </c>
      <c r="Y426" s="248" t="e">
        <f>VLOOKUP(Data[[#This Row],[Renaes]],Inmunizaciones!I428:DV862,118,FALSE)</f>
        <v>#N/A</v>
      </c>
      <c r="Z426" s="248" t="e">
        <f>VLOOKUP(Data[[#This Row],[Renaes]],Inmunizaciones!I428:EJ862,132,FALSE)</f>
        <v>#N/A</v>
      </c>
      <c r="AA426" s="248" t="e">
        <f>VLOOKUP(Data[[#This Row],[Renaes]],Inmunizaciones!I428:EX862,146,FALSE)</f>
        <v>#N/A</v>
      </c>
      <c r="AB426" s="248" t="e">
        <f>VLOOKUP(Data[[#This Row],[Renaes]],Inmunizaciones!I428:FL862,160,FALSE)</f>
        <v>#N/A</v>
      </c>
      <c r="AC426" s="248" t="e">
        <f>VLOOKUP(Data[[#This Row],[Renaes]],Inmunizaciones!I428:FZ862,174,FALSE)</f>
        <v>#N/A</v>
      </c>
      <c r="AD426" s="102" t="e">
        <f>VLOOKUP(Data[[#This Row],[Renaes]],Inmunizaciones!I428:GQ862,191,FALSE)</f>
        <v>#N/A</v>
      </c>
      <c r="AE426" s="224">
        <f t="shared" si="21"/>
        <v>0</v>
      </c>
      <c r="AF426" s="102" t="e">
        <f t="shared" si="20"/>
        <v>#N/A</v>
      </c>
      <c r="AG426" s="224">
        <f t="shared" si="22"/>
        <v>0</v>
      </c>
      <c r="AH426" s="73" t="e">
        <f>VLOOKUP(Data[[#This Row],[Renaes]],Inmunizaciones!I428:GR862,192,FALSE)</f>
        <v>#N/A</v>
      </c>
      <c r="AI426" s="8" t="e">
        <f>VLOOKUP(Data[[#This Row],[Renaes]],Inmunizaciones!I428:HE862,205,FALSE)</f>
        <v>#N/A</v>
      </c>
      <c r="AJ426" s="8" t="e">
        <f>VLOOKUP(Data[[#This Row],[Renaes]],Inmunizaciones!I428:HS862,219,FALSE)</f>
        <v>#N/A</v>
      </c>
      <c r="AK426" s="102" t="e">
        <f>MIN(Data[[#This Row],[DPT REF2]:[APO REF2]])</f>
        <v>#N/A</v>
      </c>
      <c r="AL426" s="224">
        <f>IFERROR(Data[[#This Row],[4 AÑOS CON VACUNA COMPLETA]]/Data[[#This Row],[Meta4]],0)</f>
        <v>0</v>
      </c>
    </row>
    <row r="427" spans="1:38" x14ac:dyDescent="0.25">
      <c r="A427" s="108" t="s">
        <v>95</v>
      </c>
      <c r="B427" s="107" t="s">
        <v>96</v>
      </c>
      <c r="C427" s="107"/>
      <c r="D427" s="107"/>
      <c r="E427" s="108" t="s">
        <v>95</v>
      </c>
      <c r="F427" s="107" t="s">
        <v>96</v>
      </c>
      <c r="G427" s="107"/>
      <c r="H427" s="146"/>
      <c r="I427" s="108">
        <v>25408</v>
      </c>
      <c r="J427" s="183" t="s">
        <v>642</v>
      </c>
      <c r="K427" s="6" t="e">
        <f>VLOOKUP(Data[[#This Row],[Renaes]],Inmunizaciones!I429:W864,15,FALSE)</f>
        <v>#N/A</v>
      </c>
      <c r="L427" s="249" t="e">
        <f>VLOOKUP(Data[[#This Row],[Renaes]],Inmunizaciones!I429:X863,16,FALSE)</f>
        <v>#N/A</v>
      </c>
      <c r="M427" s="309" t="e">
        <f>VLOOKUP(Data[[#This Row],[Renaes]],Inmunizaciones!I429:AL863,30,FALSE)</f>
        <v>#N/A</v>
      </c>
      <c r="N427" s="44" t="e">
        <f>MIN(Data[[#This Row],[BCG2]],Data[[#This Row],[HvB]])</f>
        <v>#N/A</v>
      </c>
      <c r="O427" s="211">
        <f>IFERROR(Data[[#This Row],[RN
Completa]]/Data[[#This Row],[MetaRN]],0)</f>
        <v>0</v>
      </c>
      <c r="P427" s="61" t="e">
        <f>+Data[[#This Row],[MetaRN]]</f>
        <v>#N/A</v>
      </c>
      <c r="Q427" s="248" t="e">
        <f>VLOOKUP(Data[[#This Row],[Renaes]],Inmunizaciones!I429:BB863,46,FALSE)</f>
        <v>#N/A</v>
      </c>
      <c r="R427" s="248" t="e">
        <f>VLOOKUP(Data[[#This Row],[Renaes]],Inmunizaciones!I429:BP863,60,FALSE)</f>
        <v>#N/A</v>
      </c>
      <c r="S427" s="248" t="e">
        <f>VLOOKUP(Data[[#This Row],[Renaes]],Inmunizaciones!I429:CD863,74,FALSE)</f>
        <v>#N/A</v>
      </c>
      <c r="T427" s="248" t="e">
        <f>VLOOKUP(Data[[#This Row],[Renaes]],Inmunizaciones!I429:CR863,88,FALSE)</f>
        <v>#N/A</v>
      </c>
      <c r="U427" s="157" t="e">
        <f>VLOOKUP(Data[[#This Row],[Renaes]],Inmunizaciones!I429:CT863,90,FALSE)</f>
        <v>#N/A</v>
      </c>
      <c r="V427" s="211">
        <f>IFERROR(Data[[#This Row],[&lt; 12 meses
Completa]]/P428,0)</f>
        <v>0</v>
      </c>
      <c r="W427" s="61" t="e">
        <f>VLOOKUP(Data[[#This Row],[Renaes]],Inmunizaciones!I429:CU863,91,FALSE)</f>
        <v>#N/A</v>
      </c>
      <c r="X427" s="248" t="e">
        <f>VLOOKUP(Data[[#This Row],[Renaes]],Inmunizaciones!I429:DH863,104,FALSE)</f>
        <v>#N/A</v>
      </c>
      <c r="Y427" s="248" t="e">
        <f>VLOOKUP(Data[[#This Row],[Renaes]],Inmunizaciones!I429:DV863,118,FALSE)</f>
        <v>#N/A</v>
      </c>
      <c r="Z427" s="248" t="e">
        <f>VLOOKUP(Data[[#This Row],[Renaes]],Inmunizaciones!I429:EJ863,132,FALSE)</f>
        <v>#N/A</v>
      </c>
      <c r="AA427" s="248" t="e">
        <f>VLOOKUP(Data[[#This Row],[Renaes]],Inmunizaciones!I429:EX863,146,FALSE)</f>
        <v>#N/A</v>
      </c>
      <c r="AB427" s="248" t="e">
        <f>VLOOKUP(Data[[#This Row],[Renaes]],Inmunizaciones!I429:FL863,160,FALSE)</f>
        <v>#N/A</v>
      </c>
      <c r="AC427" s="248" t="e">
        <f>VLOOKUP(Data[[#This Row],[Renaes]],Inmunizaciones!I429:FZ863,174,FALSE)</f>
        <v>#N/A</v>
      </c>
      <c r="AD427" s="102" t="e">
        <f>VLOOKUP(Data[[#This Row],[Renaes]],Inmunizaciones!I429:GQ863,191,FALSE)</f>
        <v>#N/A</v>
      </c>
      <c r="AE427" s="224">
        <f t="shared" si="21"/>
        <v>0</v>
      </c>
      <c r="AF427" s="102" t="e">
        <f t="shared" si="20"/>
        <v>#N/A</v>
      </c>
      <c r="AG427" s="224">
        <f t="shared" si="22"/>
        <v>0</v>
      </c>
      <c r="AH427" s="73" t="e">
        <f>VLOOKUP(Data[[#This Row],[Renaes]],Inmunizaciones!I429:GR863,192,FALSE)</f>
        <v>#N/A</v>
      </c>
      <c r="AI427" s="8" t="e">
        <f>VLOOKUP(Data[[#This Row],[Renaes]],Inmunizaciones!I429:HE863,205,FALSE)</f>
        <v>#N/A</v>
      </c>
      <c r="AJ427" s="8" t="e">
        <f>VLOOKUP(Data[[#This Row],[Renaes]],Inmunizaciones!I429:HS863,219,FALSE)</f>
        <v>#N/A</v>
      </c>
      <c r="AK427" s="102" t="e">
        <f>MIN(Data[[#This Row],[DPT REF2]:[APO REF2]])</f>
        <v>#N/A</v>
      </c>
      <c r="AL427" s="224">
        <f>IFERROR(Data[[#This Row],[4 AÑOS CON VACUNA COMPLETA]]/Data[[#This Row],[Meta4]],0)</f>
        <v>0</v>
      </c>
    </row>
    <row r="428" spans="1:38" x14ac:dyDescent="0.25">
      <c r="A428" s="108" t="s">
        <v>39</v>
      </c>
      <c r="B428" s="107" t="s">
        <v>39</v>
      </c>
      <c r="C428" s="107"/>
      <c r="D428" s="107"/>
      <c r="E428" s="108" t="s">
        <v>39</v>
      </c>
      <c r="F428" s="107" t="s">
        <v>39</v>
      </c>
      <c r="G428" s="107"/>
      <c r="H428" s="146"/>
      <c r="I428" s="108">
        <v>25409</v>
      </c>
      <c r="J428" s="183" t="s">
        <v>510</v>
      </c>
      <c r="K428" s="6" t="e">
        <f>VLOOKUP(Data[[#This Row],[Renaes]],Inmunizaciones!I430:W865,15,FALSE)</f>
        <v>#N/A</v>
      </c>
      <c r="L428" s="249" t="e">
        <f>VLOOKUP(Data[[#This Row],[Renaes]],Inmunizaciones!I430:X864,16,FALSE)</f>
        <v>#N/A</v>
      </c>
      <c r="M428" s="309" t="e">
        <f>VLOOKUP(Data[[#This Row],[Renaes]],Inmunizaciones!I430:AL864,30,FALSE)</f>
        <v>#N/A</v>
      </c>
      <c r="N428" s="44" t="e">
        <f>MIN(Data[[#This Row],[BCG2]],Data[[#This Row],[HvB]])</f>
        <v>#N/A</v>
      </c>
      <c r="O428" s="211">
        <f>IFERROR(Data[[#This Row],[RN
Completa]]/Data[[#This Row],[MetaRN]],0)</f>
        <v>0</v>
      </c>
      <c r="P428" s="61" t="e">
        <f>+Data[[#This Row],[MetaRN]]</f>
        <v>#N/A</v>
      </c>
      <c r="Q428" s="248" t="e">
        <f>VLOOKUP(Data[[#This Row],[Renaes]],Inmunizaciones!I430:BB864,46,FALSE)</f>
        <v>#N/A</v>
      </c>
      <c r="R428" s="248" t="e">
        <f>VLOOKUP(Data[[#This Row],[Renaes]],Inmunizaciones!I430:BP864,60,FALSE)</f>
        <v>#N/A</v>
      </c>
      <c r="S428" s="248" t="e">
        <f>VLOOKUP(Data[[#This Row],[Renaes]],Inmunizaciones!I430:CD864,74,FALSE)</f>
        <v>#N/A</v>
      </c>
      <c r="T428" s="248" t="e">
        <f>VLOOKUP(Data[[#This Row],[Renaes]],Inmunizaciones!I430:CR864,88,FALSE)</f>
        <v>#N/A</v>
      </c>
      <c r="U428" s="157" t="e">
        <f>VLOOKUP(Data[[#This Row],[Renaes]],Inmunizaciones!I430:CT864,90,FALSE)</f>
        <v>#N/A</v>
      </c>
      <c r="V428" s="211">
        <f>IFERROR(Data[[#This Row],[&lt; 12 meses
Completa]]/P429,0)</f>
        <v>0</v>
      </c>
      <c r="W428" s="61" t="e">
        <f>VLOOKUP(Data[[#This Row],[Renaes]],Inmunizaciones!I430:CU864,91,FALSE)</f>
        <v>#N/A</v>
      </c>
      <c r="X428" s="248" t="e">
        <f>VLOOKUP(Data[[#This Row],[Renaes]],Inmunizaciones!I430:DH864,104,FALSE)</f>
        <v>#N/A</v>
      </c>
      <c r="Y428" s="248" t="e">
        <f>VLOOKUP(Data[[#This Row],[Renaes]],Inmunizaciones!I430:DV864,118,FALSE)</f>
        <v>#N/A</v>
      </c>
      <c r="Z428" s="248" t="e">
        <f>VLOOKUP(Data[[#This Row],[Renaes]],Inmunizaciones!I430:EJ864,132,FALSE)</f>
        <v>#N/A</v>
      </c>
      <c r="AA428" s="248" t="e">
        <f>VLOOKUP(Data[[#This Row],[Renaes]],Inmunizaciones!I430:EX864,146,FALSE)</f>
        <v>#N/A</v>
      </c>
      <c r="AB428" s="248" t="e">
        <f>VLOOKUP(Data[[#This Row],[Renaes]],Inmunizaciones!I430:FL864,160,FALSE)</f>
        <v>#N/A</v>
      </c>
      <c r="AC428" s="248" t="e">
        <f>VLOOKUP(Data[[#This Row],[Renaes]],Inmunizaciones!I430:FZ864,174,FALSE)</f>
        <v>#N/A</v>
      </c>
      <c r="AD428" s="102" t="e">
        <f>VLOOKUP(Data[[#This Row],[Renaes]],Inmunizaciones!I430:GQ864,191,FALSE)</f>
        <v>#N/A</v>
      </c>
      <c r="AE428" s="224">
        <f t="shared" si="21"/>
        <v>0</v>
      </c>
      <c r="AF428" s="102" t="e">
        <f t="shared" si="20"/>
        <v>#N/A</v>
      </c>
      <c r="AG428" s="224">
        <f t="shared" si="22"/>
        <v>0</v>
      </c>
      <c r="AH428" s="73" t="e">
        <f>VLOOKUP(Data[[#This Row],[Renaes]],Inmunizaciones!I430:GR864,192,FALSE)</f>
        <v>#N/A</v>
      </c>
      <c r="AI428" s="8" t="e">
        <f>VLOOKUP(Data[[#This Row],[Renaes]],Inmunizaciones!I430:HE864,205,FALSE)</f>
        <v>#N/A</v>
      </c>
      <c r="AJ428" s="8" t="e">
        <f>VLOOKUP(Data[[#This Row],[Renaes]],Inmunizaciones!I430:HS864,219,FALSE)</f>
        <v>#N/A</v>
      </c>
      <c r="AK428" s="102" t="e">
        <f>MIN(Data[[#This Row],[DPT REF2]:[APO REF2]])</f>
        <v>#N/A</v>
      </c>
      <c r="AL428" s="224">
        <f>IFERROR(Data[[#This Row],[4 AÑOS CON VACUNA COMPLETA]]/Data[[#This Row],[Meta4]],0)</f>
        <v>0</v>
      </c>
    </row>
    <row r="429" spans="1:38" x14ac:dyDescent="0.25">
      <c r="A429" s="108" t="s">
        <v>25</v>
      </c>
      <c r="B429" s="107" t="s">
        <v>64</v>
      </c>
      <c r="C429" s="107"/>
      <c r="D429" s="107"/>
      <c r="E429" s="108" t="s">
        <v>549</v>
      </c>
      <c r="F429" s="107" t="s">
        <v>41</v>
      </c>
      <c r="G429" s="107"/>
      <c r="H429" s="146"/>
      <c r="I429" s="108">
        <v>25410</v>
      </c>
      <c r="J429" s="183" t="s">
        <v>444</v>
      </c>
      <c r="K429" s="6" t="e">
        <f>VLOOKUP(Data[[#This Row],[Renaes]],Inmunizaciones!I431:W866,15,FALSE)</f>
        <v>#N/A</v>
      </c>
      <c r="L429" s="249" t="e">
        <f>VLOOKUP(Data[[#This Row],[Renaes]],Inmunizaciones!I431:X865,16,FALSE)</f>
        <v>#N/A</v>
      </c>
      <c r="M429" s="309" t="e">
        <f>VLOOKUP(Data[[#This Row],[Renaes]],Inmunizaciones!I431:AL865,30,FALSE)</f>
        <v>#N/A</v>
      </c>
      <c r="N429" s="44" t="e">
        <f>MIN(Data[[#This Row],[BCG2]],Data[[#This Row],[HvB]])</f>
        <v>#N/A</v>
      </c>
      <c r="O429" s="211">
        <f>IFERROR(Data[[#This Row],[RN
Completa]]/Data[[#This Row],[MetaRN]],0)</f>
        <v>0</v>
      </c>
      <c r="P429" s="61" t="e">
        <f>+Data[[#This Row],[MetaRN]]</f>
        <v>#N/A</v>
      </c>
      <c r="Q429" s="248" t="e">
        <f>VLOOKUP(Data[[#This Row],[Renaes]],Inmunizaciones!I431:BB865,46,FALSE)</f>
        <v>#N/A</v>
      </c>
      <c r="R429" s="248" t="e">
        <f>VLOOKUP(Data[[#This Row],[Renaes]],Inmunizaciones!I431:BP865,60,FALSE)</f>
        <v>#N/A</v>
      </c>
      <c r="S429" s="248" t="e">
        <f>VLOOKUP(Data[[#This Row],[Renaes]],Inmunizaciones!I431:CD865,74,FALSE)</f>
        <v>#N/A</v>
      </c>
      <c r="T429" s="248" t="e">
        <f>VLOOKUP(Data[[#This Row],[Renaes]],Inmunizaciones!I431:CR865,88,FALSE)</f>
        <v>#N/A</v>
      </c>
      <c r="U429" s="157" t="e">
        <f>VLOOKUP(Data[[#This Row],[Renaes]],Inmunizaciones!I431:CT865,90,FALSE)</f>
        <v>#N/A</v>
      </c>
      <c r="V429" s="211">
        <f>IFERROR(Data[[#This Row],[&lt; 12 meses
Completa]]/P430,0)</f>
        <v>0</v>
      </c>
      <c r="W429" s="61" t="e">
        <f>VLOOKUP(Data[[#This Row],[Renaes]],Inmunizaciones!I431:CU865,91,FALSE)</f>
        <v>#N/A</v>
      </c>
      <c r="X429" s="248" t="e">
        <f>VLOOKUP(Data[[#This Row],[Renaes]],Inmunizaciones!I431:DH865,104,FALSE)</f>
        <v>#N/A</v>
      </c>
      <c r="Y429" s="248" t="e">
        <f>VLOOKUP(Data[[#This Row],[Renaes]],Inmunizaciones!I431:DV865,118,FALSE)</f>
        <v>#N/A</v>
      </c>
      <c r="Z429" s="248" t="e">
        <f>VLOOKUP(Data[[#This Row],[Renaes]],Inmunizaciones!I431:EJ865,132,FALSE)</f>
        <v>#N/A</v>
      </c>
      <c r="AA429" s="248" t="e">
        <f>VLOOKUP(Data[[#This Row],[Renaes]],Inmunizaciones!I431:EX865,146,FALSE)</f>
        <v>#N/A</v>
      </c>
      <c r="AB429" s="248" t="e">
        <f>VLOOKUP(Data[[#This Row],[Renaes]],Inmunizaciones!I431:FL865,160,FALSE)</f>
        <v>#N/A</v>
      </c>
      <c r="AC429" s="248" t="e">
        <f>VLOOKUP(Data[[#This Row],[Renaes]],Inmunizaciones!I431:FZ865,174,FALSE)</f>
        <v>#N/A</v>
      </c>
      <c r="AD429" s="102" t="e">
        <f>VLOOKUP(Data[[#This Row],[Renaes]],Inmunizaciones!I431:GQ865,191,FALSE)</f>
        <v>#N/A</v>
      </c>
      <c r="AE429" s="224">
        <f t="shared" si="21"/>
        <v>0</v>
      </c>
      <c r="AF429" s="102" t="e">
        <f t="shared" si="20"/>
        <v>#N/A</v>
      </c>
      <c r="AG429" s="224">
        <f t="shared" si="22"/>
        <v>0</v>
      </c>
      <c r="AH429" s="73" t="e">
        <f>VLOOKUP(Data[[#This Row],[Renaes]],Inmunizaciones!I431:GR865,192,FALSE)</f>
        <v>#N/A</v>
      </c>
      <c r="AI429" s="8" t="e">
        <f>VLOOKUP(Data[[#This Row],[Renaes]],Inmunizaciones!I431:HE865,205,FALSE)</f>
        <v>#N/A</v>
      </c>
      <c r="AJ429" s="8" t="e">
        <f>VLOOKUP(Data[[#This Row],[Renaes]],Inmunizaciones!I431:HS865,219,FALSE)</f>
        <v>#N/A</v>
      </c>
      <c r="AK429" s="102" t="e">
        <f>MIN(Data[[#This Row],[DPT REF2]:[APO REF2]])</f>
        <v>#N/A</v>
      </c>
      <c r="AL429" s="224">
        <f>IFERROR(Data[[#This Row],[4 AÑOS CON VACUNA COMPLETA]]/Data[[#This Row],[Meta4]],0)</f>
        <v>0</v>
      </c>
    </row>
    <row r="430" spans="1:38" x14ac:dyDescent="0.25">
      <c r="A430" s="108" t="s">
        <v>111</v>
      </c>
      <c r="B430" s="107" t="s">
        <v>202</v>
      </c>
      <c r="C430" s="107"/>
      <c r="D430" s="107"/>
      <c r="E430" s="108" t="s">
        <v>111</v>
      </c>
      <c r="F430" s="107" t="s">
        <v>202</v>
      </c>
      <c r="G430" s="107"/>
      <c r="H430" s="146"/>
      <c r="I430" s="108">
        <v>25412</v>
      </c>
      <c r="J430" s="183" t="s">
        <v>643</v>
      </c>
      <c r="K430" s="6" t="e">
        <f>VLOOKUP(Data[[#This Row],[Renaes]],Inmunizaciones!I432:W867,15,FALSE)</f>
        <v>#N/A</v>
      </c>
      <c r="L430" s="249" t="e">
        <f>VLOOKUP(Data[[#This Row],[Renaes]],Inmunizaciones!I432:X866,16,FALSE)</f>
        <v>#N/A</v>
      </c>
      <c r="M430" s="309" t="e">
        <f>VLOOKUP(Data[[#This Row],[Renaes]],Inmunizaciones!I432:AL866,30,FALSE)</f>
        <v>#N/A</v>
      </c>
      <c r="N430" s="44" t="e">
        <f>MIN(Data[[#This Row],[BCG2]],Data[[#This Row],[HvB]])</f>
        <v>#N/A</v>
      </c>
      <c r="O430" s="211">
        <f>IFERROR(Data[[#This Row],[RN
Completa]]/Data[[#This Row],[MetaRN]],0)</f>
        <v>0</v>
      </c>
      <c r="P430" s="61" t="e">
        <f>+Data[[#This Row],[MetaRN]]</f>
        <v>#N/A</v>
      </c>
      <c r="Q430" s="248" t="e">
        <f>VLOOKUP(Data[[#This Row],[Renaes]],Inmunizaciones!I432:BB866,46,FALSE)</f>
        <v>#N/A</v>
      </c>
      <c r="R430" s="248" t="e">
        <f>VLOOKUP(Data[[#This Row],[Renaes]],Inmunizaciones!I432:BP866,60,FALSE)</f>
        <v>#N/A</v>
      </c>
      <c r="S430" s="248" t="e">
        <f>VLOOKUP(Data[[#This Row],[Renaes]],Inmunizaciones!I432:CD866,74,FALSE)</f>
        <v>#N/A</v>
      </c>
      <c r="T430" s="248" t="e">
        <f>VLOOKUP(Data[[#This Row],[Renaes]],Inmunizaciones!I432:CR866,88,FALSE)</f>
        <v>#N/A</v>
      </c>
      <c r="U430" s="157" t="e">
        <f>VLOOKUP(Data[[#This Row],[Renaes]],Inmunizaciones!I432:CT866,90,FALSE)</f>
        <v>#N/A</v>
      </c>
      <c r="V430" s="211">
        <f>IFERROR(Data[[#This Row],[&lt; 12 meses
Completa]]/P431,0)</f>
        <v>0</v>
      </c>
      <c r="W430" s="61" t="e">
        <f>VLOOKUP(Data[[#This Row],[Renaes]],Inmunizaciones!I432:CU866,91,FALSE)</f>
        <v>#N/A</v>
      </c>
      <c r="X430" s="248" t="e">
        <f>VLOOKUP(Data[[#This Row],[Renaes]],Inmunizaciones!I432:DH866,104,FALSE)</f>
        <v>#N/A</v>
      </c>
      <c r="Y430" s="248" t="e">
        <f>VLOOKUP(Data[[#This Row],[Renaes]],Inmunizaciones!I432:DV866,118,FALSE)</f>
        <v>#N/A</v>
      </c>
      <c r="Z430" s="248" t="e">
        <f>VLOOKUP(Data[[#This Row],[Renaes]],Inmunizaciones!I432:EJ866,132,FALSE)</f>
        <v>#N/A</v>
      </c>
      <c r="AA430" s="248" t="e">
        <f>VLOOKUP(Data[[#This Row],[Renaes]],Inmunizaciones!I432:EX866,146,FALSE)</f>
        <v>#N/A</v>
      </c>
      <c r="AB430" s="248" t="e">
        <f>VLOOKUP(Data[[#This Row],[Renaes]],Inmunizaciones!I432:FL866,160,FALSE)</f>
        <v>#N/A</v>
      </c>
      <c r="AC430" s="248" t="e">
        <f>VLOOKUP(Data[[#This Row],[Renaes]],Inmunizaciones!I432:FZ866,174,FALSE)</f>
        <v>#N/A</v>
      </c>
      <c r="AD430" s="102" t="e">
        <f>VLOOKUP(Data[[#This Row],[Renaes]],Inmunizaciones!I432:GQ866,191,FALSE)</f>
        <v>#N/A</v>
      </c>
      <c r="AE430" s="224">
        <f t="shared" si="21"/>
        <v>0</v>
      </c>
      <c r="AF430" s="102" t="e">
        <f t="shared" si="20"/>
        <v>#N/A</v>
      </c>
      <c r="AG430" s="224">
        <f t="shared" si="22"/>
        <v>0</v>
      </c>
      <c r="AH430" s="73" t="e">
        <f>VLOOKUP(Data[[#This Row],[Renaes]],Inmunizaciones!I432:GR866,192,FALSE)</f>
        <v>#N/A</v>
      </c>
      <c r="AI430" s="8" t="e">
        <f>VLOOKUP(Data[[#This Row],[Renaes]],Inmunizaciones!I432:HE866,205,FALSE)</f>
        <v>#N/A</v>
      </c>
      <c r="AJ430" s="8" t="e">
        <f>VLOOKUP(Data[[#This Row],[Renaes]],Inmunizaciones!I432:HS866,219,FALSE)</f>
        <v>#N/A</v>
      </c>
      <c r="AK430" s="102" t="e">
        <f>MIN(Data[[#This Row],[DPT REF2]:[APO REF2]])</f>
        <v>#N/A</v>
      </c>
      <c r="AL430" s="224">
        <f>IFERROR(Data[[#This Row],[4 AÑOS CON VACUNA COMPLETA]]/Data[[#This Row],[Meta4]],0)</f>
        <v>0</v>
      </c>
    </row>
    <row r="431" spans="1:38" x14ac:dyDescent="0.25">
      <c r="A431" s="108" t="s">
        <v>25</v>
      </c>
      <c r="B431" s="107" t="s">
        <v>130</v>
      </c>
      <c r="C431" s="107">
        <v>407</v>
      </c>
      <c r="D431" s="107" t="s">
        <v>562</v>
      </c>
      <c r="E431" s="108" t="s">
        <v>111</v>
      </c>
      <c r="F431" s="107" t="s">
        <v>170</v>
      </c>
      <c r="G431" s="107"/>
      <c r="H431" s="146" t="s">
        <v>535</v>
      </c>
      <c r="I431" s="108">
        <v>25574</v>
      </c>
      <c r="J431" s="183" t="s">
        <v>347</v>
      </c>
      <c r="K431" s="6" t="e">
        <f>VLOOKUP(Data[[#This Row],[Renaes]],Inmunizaciones!I433:W868,15,FALSE)</f>
        <v>#N/A</v>
      </c>
      <c r="L431" s="249" t="e">
        <f>VLOOKUP(Data[[#This Row],[Renaes]],Inmunizaciones!I433:X867,16,FALSE)</f>
        <v>#N/A</v>
      </c>
      <c r="M431" s="309" t="e">
        <f>VLOOKUP(Data[[#This Row],[Renaes]],Inmunizaciones!I433:AL867,30,FALSE)</f>
        <v>#N/A</v>
      </c>
      <c r="N431" s="44" t="e">
        <f>MIN(Data[[#This Row],[BCG2]],Data[[#This Row],[HvB]])</f>
        <v>#N/A</v>
      </c>
      <c r="O431" s="211">
        <f>IFERROR(Data[[#This Row],[RN
Completa]]/Data[[#This Row],[MetaRN]],0)</f>
        <v>0</v>
      </c>
      <c r="P431" s="61" t="e">
        <f>+Data[[#This Row],[MetaRN]]</f>
        <v>#N/A</v>
      </c>
      <c r="Q431" s="248" t="e">
        <f>VLOOKUP(Data[[#This Row],[Renaes]],Inmunizaciones!I433:BB867,46,FALSE)</f>
        <v>#N/A</v>
      </c>
      <c r="R431" s="248" t="e">
        <f>VLOOKUP(Data[[#This Row],[Renaes]],Inmunizaciones!I433:BP867,60,FALSE)</f>
        <v>#N/A</v>
      </c>
      <c r="S431" s="248" t="e">
        <f>VLOOKUP(Data[[#This Row],[Renaes]],Inmunizaciones!I433:CD867,74,FALSE)</f>
        <v>#N/A</v>
      </c>
      <c r="T431" s="248" t="e">
        <f>VLOOKUP(Data[[#This Row],[Renaes]],Inmunizaciones!I433:CR867,88,FALSE)</f>
        <v>#N/A</v>
      </c>
      <c r="U431" s="157" t="e">
        <f>VLOOKUP(Data[[#This Row],[Renaes]],Inmunizaciones!I433:CT867,90,FALSE)</f>
        <v>#N/A</v>
      </c>
      <c r="V431" s="211">
        <f>IFERROR(Data[[#This Row],[&lt; 12 meses
Completa]]/P432,0)</f>
        <v>0</v>
      </c>
      <c r="W431" s="61" t="e">
        <f>VLOOKUP(Data[[#This Row],[Renaes]],Inmunizaciones!I433:CU867,91,FALSE)</f>
        <v>#N/A</v>
      </c>
      <c r="X431" s="248" t="e">
        <f>VLOOKUP(Data[[#This Row],[Renaes]],Inmunizaciones!I433:DH867,104,FALSE)</f>
        <v>#N/A</v>
      </c>
      <c r="Y431" s="248" t="e">
        <f>VLOOKUP(Data[[#This Row],[Renaes]],Inmunizaciones!I433:DV867,118,FALSE)</f>
        <v>#N/A</v>
      </c>
      <c r="Z431" s="248" t="e">
        <f>VLOOKUP(Data[[#This Row],[Renaes]],Inmunizaciones!I433:EJ867,132,FALSE)</f>
        <v>#N/A</v>
      </c>
      <c r="AA431" s="248" t="e">
        <f>VLOOKUP(Data[[#This Row],[Renaes]],Inmunizaciones!I433:EX867,146,FALSE)</f>
        <v>#N/A</v>
      </c>
      <c r="AB431" s="248" t="e">
        <f>VLOOKUP(Data[[#This Row],[Renaes]],Inmunizaciones!I433:FL867,160,FALSE)</f>
        <v>#N/A</v>
      </c>
      <c r="AC431" s="248" t="e">
        <f>VLOOKUP(Data[[#This Row],[Renaes]],Inmunizaciones!I433:FZ867,174,FALSE)</f>
        <v>#N/A</v>
      </c>
      <c r="AD431" s="102" t="e">
        <f>VLOOKUP(Data[[#This Row],[Renaes]],Inmunizaciones!I433:GQ867,191,FALSE)</f>
        <v>#N/A</v>
      </c>
      <c r="AE431" s="224">
        <f t="shared" si="21"/>
        <v>0</v>
      </c>
      <c r="AF431" s="102" t="e">
        <f t="shared" si="20"/>
        <v>#N/A</v>
      </c>
      <c r="AG431" s="224">
        <f t="shared" si="22"/>
        <v>0</v>
      </c>
      <c r="AH431" s="73" t="e">
        <f>VLOOKUP(Data[[#This Row],[Renaes]],Inmunizaciones!I433:GR867,192,FALSE)</f>
        <v>#N/A</v>
      </c>
      <c r="AI431" s="8" t="e">
        <f>VLOOKUP(Data[[#This Row],[Renaes]],Inmunizaciones!I433:HE867,205,FALSE)</f>
        <v>#N/A</v>
      </c>
      <c r="AJ431" s="8" t="e">
        <f>VLOOKUP(Data[[#This Row],[Renaes]],Inmunizaciones!I433:HS867,219,FALSE)</f>
        <v>#N/A</v>
      </c>
      <c r="AK431" s="102" t="e">
        <f>MIN(Data[[#This Row],[DPT REF2]:[APO REF2]])</f>
        <v>#N/A</v>
      </c>
      <c r="AL431" s="224">
        <f>IFERROR(Data[[#This Row],[4 AÑOS CON VACUNA COMPLETA]]/Data[[#This Row],[Meta4]],0)</f>
        <v>0</v>
      </c>
    </row>
    <row r="432" spans="1:38" x14ac:dyDescent="0.25">
      <c r="A432" s="108" t="s">
        <v>111</v>
      </c>
      <c r="B432" s="107" t="s">
        <v>202</v>
      </c>
      <c r="C432" s="107">
        <v>407</v>
      </c>
      <c r="D432" s="107" t="s">
        <v>562</v>
      </c>
      <c r="E432" s="108" t="s">
        <v>111</v>
      </c>
      <c r="F432" s="107" t="s">
        <v>202</v>
      </c>
      <c r="G432" s="107"/>
      <c r="H432" s="146" t="s">
        <v>535</v>
      </c>
      <c r="I432" s="108">
        <v>25590</v>
      </c>
      <c r="J432" s="108" t="s">
        <v>213</v>
      </c>
      <c r="K432" s="6" t="e">
        <f>VLOOKUP(Data[[#This Row],[Renaes]],Inmunizaciones!I434:W869,15,FALSE)</f>
        <v>#N/A</v>
      </c>
      <c r="L432" s="249" t="e">
        <f>VLOOKUP(Data[[#This Row],[Renaes]],Inmunizaciones!I434:X868,16,FALSE)</f>
        <v>#N/A</v>
      </c>
      <c r="M432" s="309" t="e">
        <f>VLOOKUP(Data[[#This Row],[Renaes]],Inmunizaciones!I434:AL868,30,FALSE)</f>
        <v>#N/A</v>
      </c>
      <c r="N432" s="44" t="e">
        <f>MIN(Data[[#This Row],[BCG2]],Data[[#This Row],[HvB]])</f>
        <v>#N/A</v>
      </c>
      <c r="O432" s="211">
        <f>IFERROR(Data[[#This Row],[RN
Completa]]/Data[[#This Row],[MetaRN]],0)</f>
        <v>0</v>
      </c>
      <c r="P432" s="61" t="e">
        <f>+Data[[#This Row],[MetaRN]]</f>
        <v>#N/A</v>
      </c>
      <c r="Q432" s="248" t="e">
        <f>VLOOKUP(Data[[#This Row],[Renaes]],Inmunizaciones!I434:BB868,46,FALSE)</f>
        <v>#N/A</v>
      </c>
      <c r="R432" s="248" t="e">
        <f>VLOOKUP(Data[[#This Row],[Renaes]],Inmunizaciones!I434:BP868,60,FALSE)</f>
        <v>#N/A</v>
      </c>
      <c r="S432" s="248" t="e">
        <f>VLOOKUP(Data[[#This Row],[Renaes]],Inmunizaciones!I434:CD868,74,FALSE)</f>
        <v>#N/A</v>
      </c>
      <c r="T432" s="248" t="e">
        <f>VLOOKUP(Data[[#This Row],[Renaes]],Inmunizaciones!I434:CR868,88,FALSE)</f>
        <v>#N/A</v>
      </c>
      <c r="U432" s="157" t="e">
        <f>VLOOKUP(Data[[#This Row],[Renaes]],Inmunizaciones!I434:CT868,90,FALSE)</f>
        <v>#N/A</v>
      </c>
      <c r="V432" s="211">
        <f>IFERROR(Data[[#This Row],[&lt; 12 meses
Completa]]/P433,0)</f>
        <v>0</v>
      </c>
      <c r="W432" s="61" t="e">
        <f>VLOOKUP(Data[[#This Row],[Renaes]],Inmunizaciones!I434:CU868,91,FALSE)</f>
        <v>#N/A</v>
      </c>
      <c r="X432" s="248" t="e">
        <f>VLOOKUP(Data[[#This Row],[Renaes]],Inmunizaciones!I434:DH868,104,FALSE)</f>
        <v>#N/A</v>
      </c>
      <c r="Y432" s="248" t="e">
        <f>VLOOKUP(Data[[#This Row],[Renaes]],Inmunizaciones!I434:DV868,118,FALSE)</f>
        <v>#N/A</v>
      </c>
      <c r="Z432" s="248" t="e">
        <f>VLOOKUP(Data[[#This Row],[Renaes]],Inmunizaciones!I434:EJ868,132,FALSE)</f>
        <v>#N/A</v>
      </c>
      <c r="AA432" s="248" t="e">
        <f>VLOOKUP(Data[[#This Row],[Renaes]],Inmunizaciones!I434:EX868,146,FALSE)</f>
        <v>#N/A</v>
      </c>
      <c r="AB432" s="248" t="e">
        <f>VLOOKUP(Data[[#This Row],[Renaes]],Inmunizaciones!I434:FL868,160,FALSE)</f>
        <v>#N/A</v>
      </c>
      <c r="AC432" s="248" t="e">
        <f>VLOOKUP(Data[[#This Row],[Renaes]],Inmunizaciones!I434:FZ868,174,FALSE)</f>
        <v>#N/A</v>
      </c>
      <c r="AD432" s="102" t="e">
        <f>VLOOKUP(Data[[#This Row],[Renaes]],Inmunizaciones!I434:GQ868,191,FALSE)</f>
        <v>#N/A</v>
      </c>
      <c r="AE432" s="224">
        <f t="shared" si="21"/>
        <v>0</v>
      </c>
      <c r="AF432" s="102" t="e">
        <f t="shared" si="20"/>
        <v>#N/A</v>
      </c>
      <c r="AG432" s="224">
        <f t="shared" si="22"/>
        <v>0</v>
      </c>
      <c r="AH432" s="73" t="e">
        <f>VLOOKUP(Data[[#This Row],[Renaes]],Inmunizaciones!I434:GR868,192,FALSE)</f>
        <v>#N/A</v>
      </c>
      <c r="AI432" s="8" t="e">
        <f>VLOOKUP(Data[[#This Row],[Renaes]],Inmunizaciones!I434:HE868,205,FALSE)</f>
        <v>#N/A</v>
      </c>
      <c r="AJ432" s="8" t="e">
        <f>VLOOKUP(Data[[#This Row],[Renaes]],Inmunizaciones!I434:HS868,219,FALSE)</f>
        <v>#N/A</v>
      </c>
      <c r="AK432" s="102" t="e">
        <f>MIN(Data[[#This Row],[DPT REF2]:[APO REF2]])</f>
        <v>#N/A</v>
      </c>
      <c r="AL432" s="224">
        <f>IFERROR(Data[[#This Row],[4 AÑOS CON VACUNA COMPLETA]]/Data[[#This Row],[Meta4]],0)</f>
        <v>0</v>
      </c>
    </row>
    <row r="433" spans="1:38" x14ac:dyDescent="0.25">
      <c r="A433" s="108" t="s">
        <v>111</v>
      </c>
      <c r="B433" s="107" t="s">
        <v>337</v>
      </c>
      <c r="C433" s="107">
        <v>407</v>
      </c>
      <c r="D433" s="107" t="s">
        <v>562</v>
      </c>
      <c r="E433" s="108" t="s">
        <v>111</v>
      </c>
      <c r="F433" s="107" t="s">
        <v>565</v>
      </c>
      <c r="G433" s="107"/>
      <c r="H433" s="146" t="s">
        <v>535</v>
      </c>
      <c r="I433" s="115">
        <v>25605</v>
      </c>
      <c r="J433" s="108" t="s">
        <v>346</v>
      </c>
      <c r="K433" s="6" t="e">
        <f>VLOOKUP(Data[[#This Row],[Renaes]],Inmunizaciones!I435:W870,15,FALSE)</f>
        <v>#N/A</v>
      </c>
      <c r="L433" s="249" t="e">
        <f>VLOOKUP(Data[[#This Row],[Renaes]],Inmunizaciones!I435:X869,16,FALSE)</f>
        <v>#N/A</v>
      </c>
      <c r="M433" s="309" t="e">
        <f>VLOOKUP(Data[[#This Row],[Renaes]],Inmunizaciones!I435:AL869,30,FALSE)</f>
        <v>#N/A</v>
      </c>
      <c r="N433" s="44" t="e">
        <f>MIN(Data[[#This Row],[BCG2]],Data[[#This Row],[HvB]])</f>
        <v>#N/A</v>
      </c>
      <c r="O433" s="211">
        <f>IFERROR(Data[[#This Row],[RN
Completa]]/Data[[#This Row],[MetaRN]],0)</f>
        <v>0</v>
      </c>
      <c r="P433" s="61" t="e">
        <f>+Data[[#This Row],[MetaRN]]</f>
        <v>#N/A</v>
      </c>
      <c r="Q433" s="248" t="e">
        <f>VLOOKUP(Data[[#This Row],[Renaes]],Inmunizaciones!I435:BB869,46,FALSE)</f>
        <v>#N/A</v>
      </c>
      <c r="R433" s="248" t="e">
        <f>VLOOKUP(Data[[#This Row],[Renaes]],Inmunizaciones!I435:BP869,60,FALSE)</f>
        <v>#N/A</v>
      </c>
      <c r="S433" s="248" t="e">
        <f>VLOOKUP(Data[[#This Row],[Renaes]],Inmunizaciones!I435:CD869,74,FALSE)</f>
        <v>#N/A</v>
      </c>
      <c r="T433" s="248" t="e">
        <f>VLOOKUP(Data[[#This Row],[Renaes]],Inmunizaciones!I435:CR869,88,FALSE)</f>
        <v>#N/A</v>
      </c>
      <c r="U433" s="157" t="e">
        <f>VLOOKUP(Data[[#This Row],[Renaes]],Inmunizaciones!I435:CT869,90,FALSE)</f>
        <v>#N/A</v>
      </c>
      <c r="V433" s="211">
        <f>IFERROR(Data[[#This Row],[&lt; 12 meses
Completa]]/P434,0)</f>
        <v>0</v>
      </c>
      <c r="W433" s="61" t="e">
        <f>VLOOKUP(Data[[#This Row],[Renaes]],Inmunizaciones!I435:CU869,91,FALSE)</f>
        <v>#N/A</v>
      </c>
      <c r="X433" s="248" t="e">
        <f>VLOOKUP(Data[[#This Row],[Renaes]],Inmunizaciones!I435:DH869,104,FALSE)</f>
        <v>#N/A</v>
      </c>
      <c r="Y433" s="248" t="e">
        <f>VLOOKUP(Data[[#This Row],[Renaes]],Inmunizaciones!I435:DV869,118,FALSE)</f>
        <v>#N/A</v>
      </c>
      <c r="Z433" s="248" t="e">
        <f>VLOOKUP(Data[[#This Row],[Renaes]],Inmunizaciones!I435:EJ869,132,FALSE)</f>
        <v>#N/A</v>
      </c>
      <c r="AA433" s="248" t="e">
        <f>VLOOKUP(Data[[#This Row],[Renaes]],Inmunizaciones!I435:EX869,146,FALSE)</f>
        <v>#N/A</v>
      </c>
      <c r="AB433" s="248" t="e">
        <f>VLOOKUP(Data[[#This Row],[Renaes]],Inmunizaciones!I435:FL869,160,FALSE)</f>
        <v>#N/A</v>
      </c>
      <c r="AC433" s="248" t="e">
        <f>VLOOKUP(Data[[#This Row],[Renaes]],Inmunizaciones!I435:FZ869,174,FALSE)</f>
        <v>#N/A</v>
      </c>
      <c r="AD433" s="102" t="e">
        <f>VLOOKUP(Data[[#This Row],[Renaes]],Inmunizaciones!I435:GQ869,191,FALSE)</f>
        <v>#N/A</v>
      </c>
      <c r="AE433" s="224">
        <f t="shared" si="21"/>
        <v>0</v>
      </c>
      <c r="AF433" s="102" t="e">
        <f t="shared" si="20"/>
        <v>#N/A</v>
      </c>
      <c r="AG433" s="224">
        <f t="shared" si="22"/>
        <v>0</v>
      </c>
      <c r="AH433" s="73" t="e">
        <f>VLOOKUP(Data[[#This Row],[Renaes]],Inmunizaciones!I435:GR869,192,FALSE)</f>
        <v>#N/A</v>
      </c>
      <c r="AI433" s="8" t="e">
        <f>VLOOKUP(Data[[#This Row],[Renaes]],Inmunizaciones!I435:HE869,205,FALSE)</f>
        <v>#N/A</v>
      </c>
      <c r="AJ433" s="8" t="e">
        <f>VLOOKUP(Data[[#This Row],[Renaes]],Inmunizaciones!I435:HS869,219,FALSE)</f>
        <v>#N/A</v>
      </c>
      <c r="AK433" s="102" t="e">
        <f>MIN(Data[[#This Row],[DPT REF2]:[APO REF2]])</f>
        <v>#N/A</v>
      </c>
      <c r="AL433" s="224">
        <f>IFERROR(Data[[#This Row],[4 AÑOS CON VACUNA COMPLETA]]/Data[[#This Row],[Meta4]],0)</f>
        <v>0</v>
      </c>
    </row>
    <row r="434" spans="1:38" x14ac:dyDescent="0.25">
      <c r="A434" s="108" t="s">
        <v>25</v>
      </c>
      <c r="B434" s="107" t="s">
        <v>64</v>
      </c>
      <c r="C434" s="107">
        <v>400</v>
      </c>
      <c r="D434" s="107" t="s">
        <v>533</v>
      </c>
      <c r="E434" s="108" t="s">
        <v>534</v>
      </c>
      <c r="F434" s="107" t="s">
        <v>64</v>
      </c>
      <c r="G434" s="107"/>
      <c r="H434" s="146" t="s">
        <v>410</v>
      </c>
      <c r="I434" s="115">
        <v>26050</v>
      </c>
      <c r="J434" s="108" t="s">
        <v>453</v>
      </c>
      <c r="K434" s="6" t="e">
        <f>VLOOKUP(Data[[#This Row],[Renaes]],Inmunizaciones!I436:W871,15,FALSE)</f>
        <v>#N/A</v>
      </c>
      <c r="L434" s="249" t="e">
        <f>VLOOKUP(Data[[#This Row],[Renaes]],Inmunizaciones!I436:X870,16,FALSE)</f>
        <v>#N/A</v>
      </c>
      <c r="M434" s="309" t="e">
        <f>VLOOKUP(Data[[#This Row],[Renaes]],Inmunizaciones!I436:AL870,30,FALSE)</f>
        <v>#N/A</v>
      </c>
      <c r="N434" s="44" t="e">
        <f>MIN(Data[[#This Row],[BCG2]],Data[[#This Row],[HvB]])</f>
        <v>#N/A</v>
      </c>
      <c r="O434" s="211">
        <f>IFERROR(Data[[#This Row],[RN
Completa]]/Data[[#This Row],[MetaRN]],0)</f>
        <v>0</v>
      </c>
      <c r="P434" s="61" t="e">
        <f>+Data[[#This Row],[MetaRN]]</f>
        <v>#N/A</v>
      </c>
      <c r="Q434" s="248" t="e">
        <f>VLOOKUP(Data[[#This Row],[Renaes]],Inmunizaciones!I436:BB870,46,FALSE)</f>
        <v>#N/A</v>
      </c>
      <c r="R434" s="248" t="e">
        <f>VLOOKUP(Data[[#This Row],[Renaes]],Inmunizaciones!I436:BP870,60,FALSE)</f>
        <v>#N/A</v>
      </c>
      <c r="S434" s="248" t="e">
        <f>VLOOKUP(Data[[#This Row],[Renaes]],Inmunizaciones!I436:CD870,74,FALSE)</f>
        <v>#N/A</v>
      </c>
      <c r="T434" s="248" t="e">
        <f>VLOOKUP(Data[[#This Row],[Renaes]],Inmunizaciones!I436:CR870,88,FALSE)</f>
        <v>#N/A</v>
      </c>
      <c r="U434" s="157" t="e">
        <f>VLOOKUP(Data[[#This Row],[Renaes]],Inmunizaciones!I436:CT870,90,FALSE)</f>
        <v>#N/A</v>
      </c>
      <c r="V434" s="211">
        <f>IFERROR(Data[[#This Row],[&lt; 12 meses
Completa]]/P435,0)</f>
        <v>0</v>
      </c>
      <c r="W434" s="61" t="e">
        <f>VLOOKUP(Data[[#This Row],[Renaes]],Inmunizaciones!I436:CU870,91,FALSE)</f>
        <v>#N/A</v>
      </c>
      <c r="X434" s="248" t="e">
        <f>VLOOKUP(Data[[#This Row],[Renaes]],Inmunizaciones!I436:DH870,104,FALSE)</f>
        <v>#N/A</v>
      </c>
      <c r="Y434" s="248" t="e">
        <f>VLOOKUP(Data[[#This Row],[Renaes]],Inmunizaciones!I436:DV870,118,FALSE)</f>
        <v>#N/A</v>
      </c>
      <c r="Z434" s="248" t="e">
        <f>VLOOKUP(Data[[#This Row],[Renaes]],Inmunizaciones!I436:EJ870,132,FALSE)</f>
        <v>#N/A</v>
      </c>
      <c r="AA434" s="248" t="e">
        <f>VLOOKUP(Data[[#This Row],[Renaes]],Inmunizaciones!I436:EX870,146,FALSE)</f>
        <v>#N/A</v>
      </c>
      <c r="AB434" s="248" t="e">
        <f>VLOOKUP(Data[[#This Row],[Renaes]],Inmunizaciones!I436:FL870,160,FALSE)</f>
        <v>#N/A</v>
      </c>
      <c r="AC434" s="248" t="e">
        <f>VLOOKUP(Data[[#This Row],[Renaes]],Inmunizaciones!I436:FZ870,174,FALSE)</f>
        <v>#N/A</v>
      </c>
      <c r="AD434" s="102" t="e">
        <f>VLOOKUP(Data[[#This Row],[Renaes]],Inmunizaciones!I436:GQ870,191,FALSE)</f>
        <v>#N/A</v>
      </c>
      <c r="AE434" s="224">
        <f t="shared" si="21"/>
        <v>0</v>
      </c>
      <c r="AF434" s="102" t="e">
        <f t="shared" si="20"/>
        <v>#N/A</v>
      </c>
      <c r="AG434" s="224">
        <f t="shared" si="22"/>
        <v>0</v>
      </c>
      <c r="AH434" s="73" t="e">
        <f>VLOOKUP(Data[[#This Row],[Renaes]],Inmunizaciones!I436:GR870,192,FALSE)</f>
        <v>#N/A</v>
      </c>
      <c r="AI434" s="8" t="e">
        <f>VLOOKUP(Data[[#This Row],[Renaes]],Inmunizaciones!I436:HE870,205,FALSE)</f>
        <v>#N/A</v>
      </c>
      <c r="AJ434" s="8" t="e">
        <f>VLOOKUP(Data[[#This Row],[Renaes]],Inmunizaciones!I436:HS870,219,FALSE)</f>
        <v>#N/A</v>
      </c>
      <c r="AK434" s="102" t="e">
        <f>MIN(Data[[#This Row],[DPT REF2]:[APO REF2]])</f>
        <v>#N/A</v>
      </c>
      <c r="AL434" s="224">
        <f>IFERROR(Data[[#This Row],[4 AÑOS CON VACUNA COMPLETA]]/Data[[#This Row],[Meta4]],0)</f>
        <v>0</v>
      </c>
    </row>
    <row r="435" spans="1:38" x14ac:dyDescent="0.25">
      <c r="A435" s="108" t="s">
        <v>25</v>
      </c>
      <c r="B435" s="107" t="s">
        <v>130</v>
      </c>
      <c r="C435" s="107">
        <v>400</v>
      </c>
      <c r="D435" s="107" t="s">
        <v>533</v>
      </c>
      <c r="E435" s="108" t="s">
        <v>534</v>
      </c>
      <c r="F435" s="107" t="s">
        <v>131</v>
      </c>
      <c r="G435" s="107"/>
      <c r="H435" s="146" t="s">
        <v>410</v>
      </c>
      <c r="I435" s="115">
        <v>26052</v>
      </c>
      <c r="J435" s="108" t="s">
        <v>644</v>
      </c>
      <c r="K435" s="6" t="e">
        <f>VLOOKUP(Data[[#This Row],[Renaes]],Inmunizaciones!I437:W872,15,FALSE)</f>
        <v>#N/A</v>
      </c>
      <c r="L435" s="249" t="e">
        <f>VLOOKUP(Data[[#This Row],[Renaes]],Inmunizaciones!I437:X871,16,FALSE)</f>
        <v>#N/A</v>
      </c>
      <c r="M435" s="309" t="e">
        <f>VLOOKUP(Data[[#This Row],[Renaes]],Inmunizaciones!I437:AL871,30,FALSE)</f>
        <v>#N/A</v>
      </c>
      <c r="N435" s="44" t="e">
        <f>MIN(Data[[#This Row],[BCG2]],Data[[#This Row],[HvB]])</f>
        <v>#N/A</v>
      </c>
      <c r="O435" s="211">
        <f>IFERROR(Data[[#This Row],[RN
Completa]]/Data[[#This Row],[MetaRN]],0)</f>
        <v>0</v>
      </c>
      <c r="P435" s="61" t="e">
        <f>+Data[[#This Row],[MetaRN]]</f>
        <v>#N/A</v>
      </c>
      <c r="Q435" s="248" t="e">
        <f>VLOOKUP(Data[[#This Row],[Renaes]],Inmunizaciones!I437:BB871,46,FALSE)</f>
        <v>#N/A</v>
      </c>
      <c r="R435" s="248" t="e">
        <f>VLOOKUP(Data[[#This Row],[Renaes]],Inmunizaciones!I437:BP871,60,FALSE)</f>
        <v>#N/A</v>
      </c>
      <c r="S435" s="248" t="e">
        <f>VLOOKUP(Data[[#This Row],[Renaes]],Inmunizaciones!I437:CD871,74,FALSE)</f>
        <v>#N/A</v>
      </c>
      <c r="T435" s="248" t="e">
        <f>VLOOKUP(Data[[#This Row],[Renaes]],Inmunizaciones!I437:CR871,88,FALSE)</f>
        <v>#N/A</v>
      </c>
      <c r="U435" s="157" t="e">
        <f>VLOOKUP(Data[[#This Row],[Renaes]],Inmunizaciones!I437:CT871,90,FALSE)</f>
        <v>#N/A</v>
      </c>
      <c r="V435" s="211">
        <f>IFERROR(Data[[#This Row],[&lt; 12 meses
Completa]]/P436,0)</f>
        <v>0</v>
      </c>
      <c r="W435" s="61" t="e">
        <f>VLOOKUP(Data[[#This Row],[Renaes]],Inmunizaciones!I437:CU871,91,FALSE)</f>
        <v>#N/A</v>
      </c>
      <c r="X435" s="248" t="e">
        <f>VLOOKUP(Data[[#This Row],[Renaes]],Inmunizaciones!I437:DH871,104,FALSE)</f>
        <v>#N/A</v>
      </c>
      <c r="Y435" s="248" t="e">
        <f>VLOOKUP(Data[[#This Row],[Renaes]],Inmunizaciones!I437:DV871,118,FALSE)</f>
        <v>#N/A</v>
      </c>
      <c r="Z435" s="248" t="e">
        <f>VLOOKUP(Data[[#This Row],[Renaes]],Inmunizaciones!I437:EJ871,132,FALSE)</f>
        <v>#N/A</v>
      </c>
      <c r="AA435" s="248" t="e">
        <f>VLOOKUP(Data[[#This Row],[Renaes]],Inmunizaciones!I437:EX871,146,FALSE)</f>
        <v>#N/A</v>
      </c>
      <c r="AB435" s="248" t="e">
        <f>VLOOKUP(Data[[#This Row],[Renaes]],Inmunizaciones!I437:FL871,160,FALSE)</f>
        <v>#N/A</v>
      </c>
      <c r="AC435" s="248" t="e">
        <f>VLOOKUP(Data[[#This Row],[Renaes]],Inmunizaciones!I437:FZ871,174,FALSE)</f>
        <v>#N/A</v>
      </c>
      <c r="AD435" s="102" t="e">
        <f>VLOOKUP(Data[[#This Row],[Renaes]],Inmunizaciones!I437:GQ871,191,FALSE)</f>
        <v>#N/A</v>
      </c>
      <c r="AE435" s="224">
        <f t="shared" si="21"/>
        <v>0</v>
      </c>
      <c r="AF435" s="102" t="e">
        <f t="shared" si="20"/>
        <v>#N/A</v>
      </c>
      <c r="AG435" s="224">
        <f t="shared" si="22"/>
        <v>0</v>
      </c>
      <c r="AH435" s="73" t="e">
        <f>VLOOKUP(Data[[#This Row],[Renaes]],Inmunizaciones!I437:GR871,192,FALSE)</f>
        <v>#N/A</v>
      </c>
      <c r="AI435" s="8" t="e">
        <f>VLOOKUP(Data[[#This Row],[Renaes]],Inmunizaciones!I437:HE871,205,FALSE)</f>
        <v>#N/A</v>
      </c>
      <c r="AJ435" s="8" t="e">
        <f>VLOOKUP(Data[[#This Row],[Renaes]],Inmunizaciones!I437:HS871,219,FALSE)</f>
        <v>#N/A</v>
      </c>
      <c r="AK435" s="102" t="e">
        <f>MIN(Data[[#This Row],[DPT REF2]:[APO REF2]])</f>
        <v>#N/A</v>
      </c>
      <c r="AL435" s="224">
        <f>IFERROR(Data[[#This Row],[4 AÑOS CON VACUNA COMPLETA]]/Data[[#This Row],[Meta4]],0)</f>
        <v>0</v>
      </c>
    </row>
    <row r="436" spans="1:38" x14ac:dyDescent="0.25">
      <c r="A436" s="108" t="s">
        <v>95</v>
      </c>
      <c r="B436" s="107" t="s">
        <v>96</v>
      </c>
      <c r="C436" s="107">
        <v>406</v>
      </c>
      <c r="D436" s="107" t="s">
        <v>528</v>
      </c>
      <c r="E436" s="108" t="s">
        <v>95</v>
      </c>
      <c r="F436" s="107" t="s">
        <v>96</v>
      </c>
      <c r="G436" s="107"/>
      <c r="H436" s="146" t="s">
        <v>539</v>
      </c>
      <c r="I436" s="115">
        <v>26060</v>
      </c>
      <c r="J436" s="108" t="s">
        <v>417</v>
      </c>
      <c r="K436" s="6" t="e">
        <f>VLOOKUP(Data[[#This Row],[Renaes]],Inmunizaciones!I438:W873,15,FALSE)</f>
        <v>#N/A</v>
      </c>
      <c r="L436" s="249" t="e">
        <f>VLOOKUP(Data[[#This Row],[Renaes]],Inmunizaciones!I438:X872,16,FALSE)</f>
        <v>#N/A</v>
      </c>
      <c r="M436" s="309" t="e">
        <f>VLOOKUP(Data[[#This Row],[Renaes]],Inmunizaciones!I438:AL872,30,FALSE)</f>
        <v>#N/A</v>
      </c>
      <c r="N436" s="44" t="e">
        <f>MIN(Data[[#This Row],[BCG2]],Data[[#This Row],[HvB]])</f>
        <v>#N/A</v>
      </c>
      <c r="O436" s="211">
        <f>IFERROR(Data[[#This Row],[RN
Completa]]/Data[[#This Row],[MetaRN]],0)</f>
        <v>0</v>
      </c>
      <c r="P436" s="61" t="e">
        <f>+Data[[#This Row],[MetaRN]]</f>
        <v>#N/A</v>
      </c>
      <c r="Q436" s="248" t="e">
        <f>VLOOKUP(Data[[#This Row],[Renaes]],Inmunizaciones!I438:BB872,46,FALSE)</f>
        <v>#N/A</v>
      </c>
      <c r="R436" s="248" t="e">
        <f>VLOOKUP(Data[[#This Row],[Renaes]],Inmunizaciones!I438:BP872,60,FALSE)</f>
        <v>#N/A</v>
      </c>
      <c r="S436" s="248" t="e">
        <f>VLOOKUP(Data[[#This Row],[Renaes]],Inmunizaciones!I438:CD872,74,FALSE)</f>
        <v>#N/A</v>
      </c>
      <c r="T436" s="248" t="e">
        <f>VLOOKUP(Data[[#This Row],[Renaes]],Inmunizaciones!I438:CR872,88,FALSE)</f>
        <v>#N/A</v>
      </c>
      <c r="U436" s="157" t="e">
        <f>VLOOKUP(Data[[#This Row],[Renaes]],Inmunizaciones!I438:CT872,90,FALSE)</f>
        <v>#N/A</v>
      </c>
      <c r="V436" s="211">
        <f>IFERROR(Data[[#This Row],[&lt; 12 meses
Completa]]/P437,0)</f>
        <v>0</v>
      </c>
      <c r="W436" s="61" t="e">
        <f>VLOOKUP(Data[[#This Row],[Renaes]],Inmunizaciones!I438:CU872,91,FALSE)</f>
        <v>#N/A</v>
      </c>
      <c r="X436" s="248" t="e">
        <f>VLOOKUP(Data[[#This Row],[Renaes]],Inmunizaciones!I438:DH872,104,FALSE)</f>
        <v>#N/A</v>
      </c>
      <c r="Y436" s="248" t="e">
        <f>VLOOKUP(Data[[#This Row],[Renaes]],Inmunizaciones!I438:DV872,118,FALSE)</f>
        <v>#N/A</v>
      </c>
      <c r="Z436" s="248" t="e">
        <f>VLOOKUP(Data[[#This Row],[Renaes]],Inmunizaciones!I438:EJ872,132,FALSE)</f>
        <v>#N/A</v>
      </c>
      <c r="AA436" s="248" t="e">
        <f>VLOOKUP(Data[[#This Row],[Renaes]],Inmunizaciones!I438:EX872,146,FALSE)</f>
        <v>#N/A</v>
      </c>
      <c r="AB436" s="248" t="e">
        <f>VLOOKUP(Data[[#This Row],[Renaes]],Inmunizaciones!I438:FL872,160,FALSE)</f>
        <v>#N/A</v>
      </c>
      <c r="AC436" s="248" t="e">
        <f>VLOOKUP(Data[[#This Row],[Renaes]],Inmunizaciones!I438:FZ872,174,FALSE)</f>
        <v>#N/A</v>
      </c>
      <c r="AD436" s="102" t="e">
        <f>VLOOKUP(Data[[#This Row],[Renaes]],Inmunizaciones!I438:GQ872,191,FALSE)</f>
        <v>#N/A</v>
      </c>
      <c r="AE436" s="224">
        <f t="shared" si="21"/>
        <v>0</v>
      </c>
      <c r="AF436" s="102" t="e">
        <f t="shared" si="20"/>
        <v>#N/A</v>
      </c>
      <c r="AG436" s="224">
        <f t="shared" si="22"/>
        <v>0</v>
      </c>
      <c r="AH436" s="73" t="e">
        <f>VLOOKUP(Data[[#This Row],[Renaes]],Inmunizaciones!I438:GR872,192,FALSE)</f>
        <v>#N/A</v>
      </c>
      <c r="AI436" s="8" t="e">
        <f>VLOOKUP(Data[[#This Row],[Renaes]],Inmunizaciones!I438:HE872,205,FALSE)</f>
        <v>#N/A</v>
      </c>
      <c r="AJ436" s="8" t="e">
        <f>VLOOKUP(Data[[#This Row],[Renaes]],Inmunizaciones!I438:HS872,219,FALSE)</f>
        <v>#N/A</v>
      </c>
      <c r="AK436" s="102" t="e">
        <f>MIN(Data[[#This Row],[DPT REF2]:[APO REF2]])</f>
        <v>#N/A</v>
      </c>
      <c r="AL436" s="224">
        <f>IFERROR(Data[[#This Row],[4 AÑOS CON VACUNA COMPLETA]]/Data[[#This Row],[Meta4]],0)</f>
        <v>0</v>
      </c>
    </row>
    <row r="437" spans="1:38" x14ac:dyDescent="0.25">
      <c r="A437" s="108" t="s">
        <v>111</v>
      </c>
      <c r="B437" s="107" t="s">
        <v>112</v>
      </c>
      <c r="C437" s="107">
        <v>407</v>
      </c>
      <c r="D437" s="107" t="s">
        <v>562</v>
      </c>
      <c r="E437" s="108" t="s">
        <v>111</v>
      </c>
      <c r="F437" s="107" t="s">
        <v>113</v>
      </c>
      <c r="G437" s="107"/>
      <c r="H437" s="146" t="s">
        <v>535</v>
      </c>
      <c r="I437" s="108">
        <v>26116</v>
      </c>
      <c r="J437" s="108" t="s">
        <v>419</v>
      </c>
      <c r="K437" s="6" t="e">
        <f>VLOOKUP(Data[[#This Row],[Renaes]],Inmunizaciones!I439:W874,15,FALSE)</f>
        <v>#N/A</v>
      </c>
      <c r="L437" s="249" t="e">
        <f>VLOOKUP(Data[[#This Row],[Renaes]],Inmunizaciones!I439:X873,16,FALSE)</f>
        <v>#N/A</v>
      </c>
      <c r="M437" s="309" t="e">
        <f>VLOOKUP(Data[[#This Row],[Renaes]],Inmunizaciones!I439:AL873,30,FALSE)</f>
        <v>#N/A</v>
      </c>
      <c r="N437" s="44" t="e">
        <f>MIN(Data[[#This Row],[BCG2]],Data[[#This Row],[HvB]])</f>
        <v>#N/A</v>
      </c>
      <c r="O437" s="211">
        <f>IFERROR(Data[[#This Row],[RN
Completa]]/Data[[#This Row],[MetaRN]],0)</f>
        <v>0</v>
      </c>
      <c r="P437" s="61" t="e">
        <f>+Data[[#This Row],[MetaRN]]</f>
        <v>#N/A</v>
      </c>
      <c r="Q437" s="248" t="e">
        <f>VLOOKUP(Data[[#This Row],[Renaes]],Inmunizaciones!I439:BB873,46,FALSE)</f>
        <v>#N/A</v>
      </c>
      <c r="R437" s="248" t="e">
        <f>VLOOKUP(Data[[#This Row],[Renaes]],Inmunizaciones!I439:BP873,60,FALSE)</f>
        <v>#N/A</v>
      </c>
      <c r="S437" s="248" t="e">
        <f>VLOOKUP(Data[[#This Row],[Renaes]],Inmunizaciones!I439:CD873,74,FALSE)</f>
        <v>#N/A</v>
      </c>
      <c r="T437" s="248" t="e">
        <f>VLOOKUP(Data[[#This Row],[Renaes]],Inmunizaciones!I439:CR873,88,FALSE)</f>
        <v>#N/A</v>
      </c>
      <c r="U437" s="157" t="e">
        <f>VLOOKUP(Data[[#This Row],[Renaes]],Inmunizaciones!I439:CT873,90,FALSE)</f>
        <v>#N/A</v>
      </c>
      <c r="V437" s="211">
        <f>IFERROR(Data[[#This Row],[&lt; 12 meses
Completa]]/P438,0)</f>
        <v>0</v>
      </c>
      <c r="W437" s="61" t="e">
        <f>VLOOKUP(Data[[#This Row],[Renaes]],Inmunizaciones!I439:CU873,91,FALSE)</f>
        <v>#N/A</v>
      </c>
      <c r="X437" s="248" t="e">
        <f>VLOOKUP(Data[[#This Row],[Renaes]],Inmunizaciones!I439:DH873,104,FALSE)</f>
        <v>#N/A</v>
      </c>
      <c r="Y437" s="248" t="e">
        <f>VLOOKUP(Data[[#This Row],[Renaes]],Inmunizaciones!I439:DV873,118,FALSE)</f>
        <v>#N/A</v>
      </c>
      <c r="Z437" s="248" t="e">
        <f>VLOOKUP(Data[[#This Row],[Renaes]],Inmunizaciones!I439:EJ873,132,FALSE)</f>
        <v>#N/A</v>
      </c>
      <c r="AA437" s="248" t="e">
        <f>VLOOKUP(Data[[#This Row],[Renaes]],Inmunizaciones!I439:EX873,146,FALSE)</f>
        <v>#N/A</v>
      </c>
      <c r="AB437" s="248" t="e">
        <f>VLOOKUP(Data[[#This Row],[Renaes]],Inmunizaciones!I439:FL873,160,FALSE)</f>
        <v>#N/A</v>
      </c>
      <c r="AC437" s="248" t="e">
        <f>VLOOKUP(Data[[#This Row],[Renaes]],Inmunizaciones!I439:FZ873,174,FALSE)</f>
        <v>#N/A</v>
      </c>
      <c r="AD437" s="102" t="e">
        <f>VLOOKUP(Data[[#This Row],[Renaes]],Inmunizaciones!I439:GQ873,191,FALSE)</f>
        <v>#N/A</v>
      </c>
      <c r="AE437" s="224">
        <f t="shared" si="21"/>
        <v>0</v>
      </c>
      <c r="AF437" s="102" t="e">
        <f t="shared" si="20"/>
        <v>#N/A</v>
      </c>
      <c r="AG437" s="224">
        <f t="shared" si="22"/>
        <v>0</v>
      </c>
      <c r="AH437" s="73" t="e">
        <f>VLOOKUP(Data[[#This Row],[Renaes]],Inmunizaciones!I439:GR873,192,FALSE)</f>
        <v>#N/A</v>
      </c>
      <c r="AI437" s="8" t="e">
        <f>VLOOKUP(Data[[#This Row],[Renaes]],Inmunizaciones!I439:HE873,205,FALSE)</f>
        <v>#N/A</v>
      </c>
      <c r="AJ437" s="8" t="e">
        <f>VLOOKUP(Data[[#This Row],[Renaes]],Inmunizaciones!I439:HS873,219,FALSE)</f>
        <v>#N/A</v>
      </c>
      <c r="AK437" s="102" t="e">
        <f>MIN(Data[[#This Row],[DPT REF2]:[APO REF2]])</f>
        <v>#N/A</v>
      </c>
      <c r="AL437" s="224">
        <f>IFERROR(Data[[#This Row],[4 AÑOS CON VACUNA COMPLETA]]/Data[[#This Row],[Meta4]],0)</f>
        <v>0</v>
      </c>
    </row>
    <row r="438" spans="1:38" x14ac:dyDescent="0.25">
      <c r="A438" s="108" t="s">
        <v>44</v>
      </c>
      <c r="B438" s="107" t="s">
        <v>29</v>
      </c>
      <c r="C438" s="107">
        <v>401</v>
      </c>
      <c r="D438" s="107" t="s">
        <v>29</v>
      </c>
      <c r="E438" s="108" t="s">
        <v>44</v>
      </c>
      <c r="F438" s="107" t="s">
        <v>29</v>
      </c>
      <c r="G438" s="107"/>
      <c r="H438" s="146" t="s">
        <v>535</v>
      </c>
      <c r="I438" s="108">
        <v>26167</v>
      </c>
      <c r="J438" s="108" t="s">
        <v>432</v>
      </c>
      <c r="K438" s="6" t="e">
        <f>VLOOKUP(Data[[#This Row],[Renaes]],Inmunizaciones!I440:W875,15,FALSE)</f>
        <v>#N/A</v>
      </c>
      <c r="L438" s="249" t="e">
        <f>VLOOKUP(Data[[#This Row],[Renaes]],Inmunizaciones!I440:X874,16,FALSE)</f>
        <v>#N/A</v>
      </c>
      <c r="M438" s="309" t="e">
        <f>VLOOKUP(Data[[#This Row],[Renaes]],Inmunizaciones!I440:AL874,30,FALSE)</f>
        <v>#N/A</v>
      </c>
      <c r="N438" s="44" t="e">
        <f>MIN(Data[[#This Row],[BCG2]],Data[[#This Row],[HvB]])</f>
        <v>#N/A</v>
      </c>
      <c r="O438" s="211">
        <f>IFERROR(Data[[#This Row],[RN
Completa]]/Data[[#This Row],[MetaRN]],0)</f>
        <v>0</v>
      </c>
      <c r="P438" s="61" t="e">
        <f>+Data[[#This Row],[MetaRN]]</f>
        <v>#N/A</v>
      </c>
      <c r="Q438" s="248" t="e">
        <f>VLOOKUP(Data[[#This Row],[Renaes]],Inmunizaciones!I440:BB874,46,FALSE)</f>
        <v>#N/A</v>
      </c>
      <c r="R438" s="248" t="e">
        <f>VLOOKUP(Data[[#This Row],[Renaes]],Inmunizaciones!I440:BP874,60,FALSE)</f>
        <v>#N/A</v>
      </c>
      <c r="S438" s="248" t="e">
        <f>VLOOKUP(Data[[#This Row],[Renaes]],Inmunizaciones!I440:CD874,74,FALSE)</f>
        <v>#N/A</v>
      </c>
      <c r="T438" s="248" t="e">
        <f>VLOOKUP(Data[[#This Row],[Renaes]],Inmunizaciones!I440:CR874,88,FALSE)</f>
        <v>#N/A</v>
      </c>
      <c r="U438" s="157" t="e">
        <f>VLOOKUP(Data[[#This Row],[Renaes]],Inmunizaciones!I440:CT874,90,FALSE)</f>
        <v>#N/A</v>
      </c>
      <c r="V438" s="211">
        <f>IFERROR(Data[[#This Row],[&lt; 12 meses
Completa]]/P439,0)</f>
        <v>0</v>
      </c>
      <c r="W438" s="61" t="e">
        <f>VLOOKUP(Data[[#This Row],[Renaes]],Inmunizaciones!I440:CU874,91,FALSE)</f>
        <v>#N/A</v>
      </c>
      <c r="X438" s="248" t="e">
        <f>VLOOKUP(Data[[#This Row],[Renaes]],Inmunizaciones!I440:DH874,104,FALSE)</f>
        <v>#N/A</v>
      </c>
      <c r="Y438" s="248" t="e">
        <f>VLOOKUP(Data[[#This Row],[Renaes]],Inmunizaciones!I440:DV874,118,FALSE)</f>
        <v>#N/A</v>
      </c>
      <c r="Z438" s="248" t="e">
        <f>VLOOKUP(Data[[#This Row],[Renaes]],Inmunizaciones!I440:EJ874,132,FALSE)</f>
        <v>#N/A</v>
      </c>
      <c r="AA438" s="248" t="e">
        <f>VLOOKUP(Data[[#This Row],[Renaes]],Inmunizaciones!I440:EX874,146,FALSE)</f>
        <v>#N/A</v>
      </c>
      <c r="AB438" s="248" t="e">
        <f>VLOOKUP(Data[[#This Row],[Renaes]],Inmunizaciones!I440:FL874,160,FALSE)</f>
        <v>#N/A</v>
      </c>
      <c r="AC438" s="248" t="e">
        <f>VLOOKUP(Data[[#This Row],[Renaes]],Inmunizaciones!I440:FZ874,174,FALSE)</f>
        <v>#N/A</v>
      </c>
      <c r="AD438" s="102" t="e">
        <f>VLOOKUP(Data[[#This Row],[Renaes]],Inmunizaciones!I440:GQ874,191,FALSE)</f>
        <v>#N/A</v>
      </c>
      <c r="AE438" s="224">
        <f t="shared" si="21"/>
        <v>0</v>
      </c>
      <c r="AF438" s="102" t="e">
        <f t="shared" si="20"/>
        <v>#N/A</v>
      </c>
      <c r="AG438" s="224">
        <f t="shared" si="22"/>
        <v>0</v>
      </c>
      <c r="AH438" s="73" t="e">
        <f>VLOOKUP(Data[[#This Row],[Renaes]],Inmunizaciones!I440:GR874,192,FALSE)</f>
        <v>#N/A</v>
      </c>
      <c r="AI438" s="8" t="e">
        <f>VLOOKUP(Data[[#This Row],[Renaes]],Inmunizaciones!I440:HE874,205,FALSE)</f>
        <v>#N/A</v>
      </c>
      <c r="AJ438" s="8" t="e">
        <f>VLOOKUP(Data[[#This Row],[Renaes]],Inmunizaciones!I440:HS874,219,FALSE)</f>
        <v>#N/A</v>
      </c>
      <c r="AK438" s="102" t="e">
        <f>MIN(Data[[#This Row],[DPT REF2]:[APO REF2]])</f>
        <v>#N/A</v>
      </c>
      <c r="AL438" s="224">
        <f>IFERROR(Data[[#This Row],[4 AÑOS CON VACUNA COMPLETA]]/Data[[#This Row],[Meta4]],0)</f>
        <v>0</v>
      </c>
    </row>
    <row r="439" spans="1:38" x14ac:dyDescent="0.25">
      <c r="A439" s="108" t="s">
        <v>44</v>
      </c>
      <c r="B439" s="107" t="s">
        <v>29</v>
      </c>
      <c r="C439" s="107">
        <v>401</v>
      </c>
      <c r="D439" s="107" t="s">
        <v>29</v>
      </c>
      <c r="E439" s="108" t="s">
        <v>44</v>
      </c>
      <c r="F439" s="107" t="s">
        <v>29</v>
      </c>
      <c r="G439" s="107"/>
      <c r="H439" s="146" t="s">
        <v>535</v>
      </c>
      <c r="I439" s="108">
        <v>26168</v>
      </c>
      <c r="J439" s="108" t="s">
        <v>433</v>
      </c>
      <c r="K439" s="6" t="e">
        <f>VLOOKUP(Data[[#This Row],[Renaes]],Inmunizaciones!I441:W876,15,FALSE)</f>
        <v>#N/A</v>
      </c>
      <c r="L439" s="249" t="e">
        <f>VLOOKUP(Data[[#This Row],[Renaes]],Inmunizaciones!I441:X875,16,FALSE)</f>
        <v>#N/A</v>
      </c>
      <c r="M439" s="309" t="e">
        <f>VLOOKUP(Data[[#This Row],[Renaes]],Inmunizaciones!I441:AL875,30,FALSE)</f>
        <v>#N/A</v>
      </c>
      <c r="N439" s="44" t="e">
        <f>MIN(Data[[#This Row],[BCG2]],Data[[#This Row],[HvB]])</f>
        <v>#N/A</v>
      </c>
      <c r="O439" s="211">
        <f>IFERROR(Data[[#This Row],[RN
Completa]]/Data[[#This Row],[MetaRN]],0)</f>
        <v>0</v>
      </c>
      <c r="P439" s="61" t="e">
        <f>+Data[[#This Row],[MetaRN]]</f>
        <v>#N/A</v>
      </c>
      <c r="Q439" s="248" t="e">
        <f>VLOOKUP(Data[[#This Row],[Renaes]],Inmunizaciones!I441:BB875,46,FALSE)</f>
        <v>#N/A</v>
      </c>
      <c r="R439" s="248" t="e">
        <f>VLOOKUP(Data[[#This Row],[Renaes]],Inmunizaciones!I441:BP875,60,FALSE)</f>
        <v>#N/A</v>
      </c>
      <c r="S439" s="248" t="e">
        <f>VLOOKUP(Data[[#This Row],[Renaes]],Inmunizaciones!I441:CD875,74,FALSE)</f>
        <v>#N/A</v>
      </c>
      <c r="T439" s="248" t="e">
        <f>VLOOKUP(Data[[#This Row],[Renaes]],Inmunizaciones!I441:CR875,88,FALSE)</f>
        <v>#N/A</v>
      </c>
      <c r="U439" s="157" t="e">
        <f>VLOOKUP(Data[[#This Row],[Renaes]],Inmunizaciones!I441:CT875,90,FALSE)</f>
        <v>#N/A</v>
      </c>
      <c r="V439" s="211">
        <f>IFERROR(Data[[#This Row],[&lt; 12 meses
Completa]]/P440,0)</f>
        <v>0</v>
      </c>
      <c r="W439" s="61" t="e">
        <f>VLOOKUP(Data[[#This Row],[Renaes]],Inmunizaciones!I441:CU875,91,FALSE)</f>
        <v>#N/A</v>
      </c>
      <c r="X439" s="248" t="e">
        <f>VLOOKUP(Data[[#This Row],[Renaes]],Inmunizaciones!I441:DH875,104,FALSE)</f>
        <v>#N/A</v>
      </c>
      <c r="Y439" s="248" t="e">
        <f>VLOOKUP(Data[[#This Row],[Renaes]],Inmunizaciones!I441:DV875,118,FALSE)</f>
        <v>#N/A</v>
      </c>
      <c r="Z439" s="248" t="e">
        <f>VLOOKUP(Data[[#This Row],[Renaes]],Inmunizaciones!I441:EJ875,132,FALSE)</f>
        <v>#N/A</v>
      </c>
      <c r="AA439" s="248" t="e">
        <f>VLOOKUP(Data[[#This Row],[Renaes]],Inmunizaciones!I441:EX875,146,FALSE)</f>
        <v>#N/A</v>
      </c>
      <c r="AB439" s="248" t="e">
        <f>VLOOKUP(Data[[#This Row],[Renaes]],Inmunizaciones!I441:FL875,160,FALSE)</f>
        <v>#N/A</v>
      </c>
      <c r="AC439" s="248" t="e">
        <f>VLOOKUP(Data[[#This Row],[Renaes]],Inmunizaciones!I441:FZ875,174,FALSE)</f>
        <v>#N/A</v>
      </c>
      <c r="AD439" s="102" t="e">
        <f>VLOOKUP(Data[[#This Row],[Renaes]],Inmunizaciones!I441:GQ875,191,FALSE)</f>
        <v>#N/A</v>
      </c>
      <c r="AE439" s="224">
        <f t="shared" si="21"/>
        <v>0</v>
      </c>
      <c r="AF439" s="102" t="e">
        <f t="shared" si="20"/>
        <v>#N/A</v>
      </c>
      <c r="AG439" s="224">
        <f t="shared" si="22"/>
        <v>0</v>
      </c>
      <c r="AH439" s="73" t="e">
        <f>VLOOKUP(Data[[#This Row],[Renaes]],Inmunizaciones!I441:GR875,192,FALSE)</f>
        <v>#N/A</v>
      </c>
      <c r="AI439" s="8" t="e">
        <f>VLOOKUP(Data[[#This Row],[Renaes]],Inmunizaciones!I441:HE875,205,FALSE)</f>
        <v>#N/A</v>
      </c>
      <c r="AJ439" s="8" t="e">
        <f>VLOOKUP(Data[[#This Row],[Renaes]],Inmunizaciones!I441:HS875,219,FALSE)</f>
        <v>#N/A</v>
      </c>
      <c r="AK439" s="102" t="e">
        <f>MIN(Data[[#This Row],[DPT REF2]:[APO REF2]])</f>
        <v>#N/A</v>
      </c>
      <c r="AL439" s="224">
        <f>IFERROR(Data[[#This Row],[4 AÑOS CON VACUNA COMPLETA]]/Data[[#This Row],[Meta4]],0)</f>
        <v>0</v>
      </c>
    </row>
    <row r="440" spans="1:38" x14ac:dyDescent="0.25">
      <c r="A440" s="108" t="s">
        <v>586</v>
      </c>
      <c r="B440" s="107" t="s">
        <v>159</v>
      </c>
      <c r="C440" s="107">
        <v>404</v>
      </c>
      <c r="D440" s="107" t="s">
        <v>586</v>
      </c>
      <c r="E440" s="108" t="s">
        <v>586</v>
      </c>
      <c r="F440" s="107" t="s">
        <v>159</v>
      </c>
      <c r="G440" s="107"/>
      <c r="H440" s="146" t="s">
        <v>535</v>
      </c>
      <c r="I440" s="108">
        <v>26287</v>
      </c>
      <c r="J440" s="108" t="s">
        <v>435</v>
      </c>
      <c r="K440" s="6" t="e">
        <f>VLOOKUP(Data[[#This Row],[Renaes]],Inmunizaciones!I442:W877,15,FALSE)</f>
        <v>#N/A</v>
      </c>
      <c r="L440" s="249" t="e">
        <f>VLOOKUP(Data[[#This Row],[Renaes]],Inmunizaciones!I442:X876,16,FALSE)</f>
        <v>#N/A</v>
      </c>
      <c r="M440" s="309" t="e">
        <f>VLOOKUP(Data[[#This Row],[Renaes]],Inmunizaciones!I442:AL876,30,FALSE)</f>
        <v>#N/A</v>
      </c>
      <c r="N440" s="44" t="e">
        <f>MIN(Data[[#This Row],[BCG2]],Data[[#This Row],[HvB]])</f>
        <v>#N/A</v>
      </c>
      <c r="O440" s="211">
        <f>IFERROR(Data[[#This Row],[RN
Completa]]/Data[[#This Row],[MetaRN]],0)</f>
        <v>0</v>
      </c>
      <c r="P440" s="61" t="e">
        <f>+Data[[#This Row],[MetaRN]]</f>
        <v>#N/A</v>
      </c>
      <c r="Q440" s="248" t="e">
        <f>VLOOKUP(Data[[#This Row],[Renaes]],Inmunizaciones!I442:BB876,46,FALSE)</f>
        <v>#N/A</v>
      </c>
      <c r="R440" s="248" t="e">
        <f>VLOOKUP(Data[[#This Row],[Renaes]],Inmunizaciones!I442:BP876,60,FALSE)</f>
        <v>#N/A</v>
      </c>
      <c r="S440" s="248" t="e">
        <f>VLOOKUP(Data[[#This Row],[Renaes]],Inmunizaciones!I442:CD876,74,FALSE)</f>
        <v>#N/A</v>
      </c>
      <c r="T440" s="248" t="e">
        <f>VLOOKUP(Data[[#This Row],[Renaes]],Inmunizaciones!I442:CR876,88,FALSE)</f>
        <v>#N/A</v>
      </c>
      <c r="U440" s="157" t="e">
        <f>VLOOKUP(Data[[#This Row],[Renaes]],Inmunizaciones!I442:CT876,90,FALSE)</f>
        <v>#N/A</v>
      </c>
      <c r="V440" s="211">
        <f>IFERROR(Data[[#This Row],[&lt; 12 meses
Completa]]/P441,0)</f>
        <v>0</v>
      </c>
      <c r="W440" s="61" t="e">
        <f>VLOOKUP(Data[[#This Row],[Renaes]],Inmunizaciones!I442:CU876,91,FALSE)</f>
        <v>#N/A</v>
      </c>
      <c r="X440" s="248" t="e">
        <f>VLOOKUP(Data[[#This Row],[Renaes]],Inmunizaciones!I442:DH876,104,FALSE)</f>
        <v>#N/A</v>
      </c>
      <c r="Y440" s="248" t="e">
        <f>VLOOKUP(Data[[#This Row],[Renaes]],Inmunizaciones!I442:DV876,118,FALSE)</f>
        <v>#N/A</v>
      </c>
      <c r="Z440" s="248" t="e">
        <f>VLOOKUP(Data[[#This Row],[Renaes]],Inmunizaciones!I442:EJ876,132,FALSE)</f>
        <v>#N/A</v>
      </c>
      <c r="AA440" s="248" t="e">
        <f>VLOOKUP(Data[[#This Row],[Renaes]],Inmunizaciones!I442:EX876,146,FALSE)</f>
        <v>#N/A</v>
      </c>
      <c r="AB440" s="248" t="e">
        <f>VLOOKUP(Data[[#This Row],[Renaes]],Inmunizaciones!I442:FL876,160,FALSE)</f>
        <v>#N/A</v>
      </c>
      <c r="AC440" s="248" t="e">
        <f>VLOOKUP(Data[[#This Row],[Renaes]],Inmunizaciones!I442:FZ876,174,FALSE)</f>
        <v>#N/A</v>
      </c>
      <c r="AD440" s="102" t="e">
        <f>VLOOKUP(Data[[#This Row],[Renaes]],Inmunizaciones!I442:GQ876,191,FALSE)</f>
        <v>#N/A</v>
      </c>
      <c r="AE440" s="224">
        <f t="shared" si="21"/>
        <v>0</v>
      </c>
      <c r="AF440" s="102" t="e">
        <f t="shared" si="20"/>
        <v>#N/A</v>
      </c>
      <c r="AG440" s="224">
        <f t="shared" si="22"/>
        <v>0</v>
      </c>
      <c r="AH440" s="73" t="e">
        <f>VLOOKUP(Data[[#This Row],[Renaes]],Inmunizaciones!I442:GR876,192,FALSE)</f>
        <v>#N/A</v>
      </c>
      <c r="AI440" s="8" t="e">
        <f>VLOOKUP(Data[[#This Row],[Renaes]],Inmunizaciones!I442:HE876,205,FALSE)</f>
        <v>#N/A</v>
      </c>
      <c r="AJ440" s="8" t="e">
        <f>VLOOKUP(Data[[#This Row],[Renaes]],Inmunizaciones!I442:HS876,219,FALSE)</f>
        <v>#N/A</v>
      </c>
      <c r="AK440" s="102" t="e">
        <f>MIN(Data[[#This Row],[DPT REF2]:[APO REF2]])</f>
        <v>#N/A</v>
      </c>
      <c r="AL440" s="224">
        <f>IFERROR(Data[[#This Row],[4 AÑOS CON VACUNA COMPLETA]]/Data[[#This Row],[Meta4]],0)</f>
        <v>0</v>
      </c>
    </row>
    <row r="441" spans="1:38" x14ac:dyDescent="0.25">
      <c r="A441" s="108" t="s">
        <v>95</v>
      </c>
      <c r="B441" s="107" t="s">
        <v>104</v>
      </c>
      <c r="C441" s="107">
        <v>406</v>
      </c>
      <c r="D441" s="107" t="s">
        <v>528</v>
      </c>
      <c r="E441" s="108" t="s">
        <v>95</v>
      </c>
      <c r="F441" s="107" t="s">
        <v>96</v>
      </c>
      <c r="G441" s="107"/>
      <c r="H441" s="146" t="s">
        <v>535</v>
      </c>
      <c r="I441" s="108">
        <v>26297</v>
      </c>
      <c r="J441" s="108" t="s">
        <v>422</v>
      </c>
      <c r="K441" s="6" t="e">
        <f>VLOOKUP(Data[[#This Row],[Renaes]],Inmunizaciones!I443:W878,15,FALSE)</f>
        <v>#N/A</v>
      </c>
      <c r="L441" s="249" t="e">
        <f>VLOOKUP(Data[[#This Row],[Renaes]],Inmunizaciones!I443:X877,16,FALSE)</f>
        <v>#N/A</v>
      </c>
      <c r="M441" s="309" t="e">
        <f>VLOOKUP(Data[[#This Row],[Renaes]],Inmunizaciones!I443:AL877,30,FALSE)</f>
        <v>#N/A</v>
      </c>
      <c r="N441" s="44" t="e">
        <f>MIN(Data[[#This Row],[BCG2]],Data[[#This Row],[HvB]])</f>
        <v>#N/A</v>
      </c>
      <c r="O441" s="211">
        <f>IFERROR(Data[[#This Row],[RN
Completa]]/Data[[#This Row],[MetaRN]],0)</f>
        <v>0</v>
      </c>
      <c r="P441" s="61" t="e">
        <f>+Data[[#This Row],[MetaRN]]</f>
        <v>#N/A</v>
      </c>
      <c r="Q441" s="248" t="e">
        <f>VLOOKUP(Data[[#This Row],[Renaes]],Inmunizaciones!I443:BB877,46,FALSE)</f>
        <v>#N/A</v>
      </c>
      <c r="R441" s="248" t="e">
        <f>VLOOKUP(Data[[#This Row],[Renaes]],Inmunizaciones!I443:BP877,60,FALSE)</f>
        <v>#N/A</v>
      </c>
      <c r="S441" s="248" t="e">
        <f>VLOOKUP(Data[[#This Row],[Renaes]],Inmunizaciones!I443:CD877,74,FALSE)</f>
        <v>#N/A</v>
      </c>
      <c r="T441" s="248" t="e">
        <f>VLOOKUP(Data[[#This Row],[Renaes]],Inmunizaciones!I443:CR877,88,FALSE)</f>
        <v>#N/A</v>
      </c>
      <c r="U441" s="157" t="e">
        <f>VLOOKUP(Data[[#This Row],[Renaes]],Inmunizaciones!I443:CT877,90,FALSE)</f>
        <v>#N/A</v>
      </c>
      <c r="V441" s="211">
        <f>IFERROR(Data[[#This Row],[&lt; 12 meses
Completa]]/P442,0)</f>
        <v>0</v>
      </c>
      <c r="W441" s="61" t="e">
        <f>VLOOKUP(Data[[#This Row],[Renaes]],Inmunizaciones!I443:CU877,91,FALSE)</f>
        <v>#N/A</v>
      </c>
      <c r="X441" s="248" t="e">
        <f>VLOOKUP(Data[[#This Row],[Renaes]],Inmunizaciones!I443:DH877,104,FALSE)</f>
        <v>#N/A</v>
      </c>
      <c r="Y441" s="248" t="e">
        <f>VLOOKUP(Data[[#This Row],[Renaes]],Inmunizaciones!I443:DV877,118,FALSE)</f>
        <v>#N/A</v>
      </c>
      <c r="Z441" s="248" t="e">
        <f>VLOOKUP(Data[[#This Row],[Renaes]],Inmunizaciones!I443:EJ877,132,FALSE)</f>
        <v>#N/A</v>
      </c>
      <c r="AA441" s="248" t="e">
        <f>VLOOKUP(Data[[#This Row],[Renaes]],Inmunizaciones!I443:EX877,146,FALSE)</f>
        <v>#N/A</v>
      </c>
      <c r="AB441" s="248" t="e">
        <f>VLOOKUP(Data[[#This Row],[Renaes]],Inmunizaciones!I443:FL877,160,FALSE)</f>
        <v>#N/A</v>
      </c>
      <c r="AC441" s="248" t="e">
        <f>VLOOKUP(Data[[#This Row],[Renaes]],Inmunizaciones!I443:FZ877,174,FALSE)</f>
        <v>#N/A</v>
      </c>
      <c r="AD441" s="102" t="e">
        <f>VLOOKUP(Data[[#This Row],[Renaes]],Inmunizaciones!I443:GQ877,191,FALSE)</f>
        <v>#N/A</v>
      </c>
      <c r="AE441" s="224">
        <f t="shared" si="21"/>
        <v>0</v>
      </c>
      <c r="AF441" s="102" t="e">
        <f t="shared" si="20"/>
        <v>#N/A</v>
      </c>
      <c r="AG441" s="224">
        <f t="shared" si="22"/>
        <v>0</v>
      </c>
      <c r="AH441" s="73" t="e">
        <f>VLOOKUP(Data[[#This Row],[Renaes]],Inmunizaciones!I443:GR877,192,FALSE)</f>
        <v>#N/A</v>
      </c>
      <c r="AI441" s="8" t="e">
        <f>VLOOKUP(Data[[#This Row],[Renaes]],Inmunizaciones!I443:HE877,205,FALSE)</f>
        <v>#N/A</v>
      </c>
      <c r="AJ441" s="8" t="e">
        <f>VLOOKUP(Data[[#This Row],[Renaes]],Inmunizaciones!I443:HS877,219,FALSE)</f>
        <v>#N/A</v>
      </c>
      <c r="AK441" s="102" t="e">
        <f>MIN(Data[[#This Row],[DPT REF2]:[APO REF2]])</f>
        <v>#N/A</v>
      </c>
      <c r="AL441" s="224">
        <f>IFERROR(Data[[#This Row],[4 AÑOS CON VACUNA COMPLETA]]/Data[[#This Row],[Meta4]],0)</f>
        <v>0</v>
      </c>
    </row>
    <row r="442" spans="1:38" x14ac:dyDescent="0.25">
      <c r="A442" s="108" t="s">
        <v>95</v>
      </c>
      <c r="B442" s="107" t="s">
        <v>214</v>
      </c>
      <c r="C442" s="107">
        <v>406</v>
      </c>
      <c r="D442" s="107" t="s">
        <v>528</v>
      </c>
      <c r="E442" s="108" t="s">
        <v>95</v>
      </c>
      <c r="F442" s="107" t="s">
        <v>214</v>
      </c>
      <c r="G442" s="107"/>
      <c r="H442" s="146" t="s">
        <v>535</v>
      </c>
      <c r="I442" s="108">
        <v>26298</v>
      </c>
      <c r="J442" s="108" t="s">
        <v>423</v>
      </c>
      <c r="K442" s="6" t="e">
        <f>VLOOKUP(Data[[#This Row],[Renaes]],Inmunizaciones!I444:W879,15,FALSE)</f>
        <v>#N/A</v>
      </c>
      <c r="L442" s="249" t="e">
        <f>VLOOKUP(Data[[#This Row],[Renaes]],Inmunizaciones!I444:X878,16,FALSE)</f>
        <v>#N/A</v>
      </c>
      <c r="M442" s="309" t="e">
        <f>VLOOKUP(Data[[#This Row],[Renaes]],Inmunizaciones!I444:AL878,30,FALSE)</f>
        <v>#N/A</v>
      </c>
      <c r="N442" s="44" t="e">
        <f>MIN(Data[[#This Row],[BCG2]],Data[[#This Row],[HvB]])</f>
        <v>#N/A</v>
      </c>
      <c r="O442" s="211">
        <f>IFERROR(Data[[#This Row],[RN
Completa]]/Data[[#This Row],[MetaRN]],0)</f>
        <v>0</v>
      </c>
      <c r="P442" s="61" t="e">
        <f>+Data[[#This Row],[MetaRN]]</f>
        <v>#N/A</v>
      </c>
      <c r="Q442" s="248" t="e">
        <f>VLOOKUP(Data[[#This Row],[Renaes]],Inmunizaciones!I444:BB878,46,FALSE)</f>
        <v>#N/A</v>
      </c>
      <c r="R442" s="248" t="e">
        <f>VLOOKUP(Data[[#This Row],[Renaes]],Inmunizaciones!I444:BP878,60,FALSE)</f>
        <v>#N/A</v>
      </c>
      <c r="S442" s="248" t="e">
        <f>VLOOKUP(Data[[#This Row],[Renaes]],Inmunizaciones!I444:CD878,74,FALSE)</f>
        <v>#N/A</v>
      </c>
      <c r="T442" s="248" t="e">
        <f>VLOOKUP(Data[[#This Row],[Renaes]],Inmunizaciones!I444:CR878,88,FALSE)</f>
        <v>#N/A</v>
      </c>
      <c r="U442" s="157" t="e">
        <f>VLOOKUP(Data[[#This Row],[Renaes]],Inmunizaciones!I444:CT878,90,FALSE)</f>
        <v>#N/A</v>
      </c>
      <c r="V442" s="211">
        <f>IFERROR(Data[[#This Row],[&lt; 12 meses
Completa]]/P443,0)</f>
        <v>0</v>
      </c>
      <c r="W442" s="61" t="e">
        <f>VLOOKUP(Data[[#This Row],[Renaes]],Inmunizaciones!I444:CU878,91,FALSE)</f>
        <v>#N/A</v>
      </c>
      <c r="X442" s="248" t="e">
        <f>VLOOKUP(Data[[#This Row],[Renaes]],Inmunizaciones!I444:DH878,104,FALSE)</f>
        <v>#N/A</v>
      </c>
      <c r="Y442" s="248" t="e">
        <f>VLOOKUP(Data[[#This Row],[Renaes]],Inmunizaciones!I444:DV878,118,FALSE)</f>
        <v>#N/A</v>
      </c>
      <c r="Z442" s="248" t="e">
        <f>VLOOKUP(Data[[#This Row],[Renaes]],Inmunizaciones!I444:EJ878,132,FALSE)</f>
        <v>#N/A</v>
      </c>
      <c r="AA442" s="248" t="e">
        <f>VLOOKUP(Data[[#This Row],[Renaes]],Inmunizaciones!I444:EX878,146,FALSE)</f>
        <v>#N/A</v>
      </c>
      <c r="AB442" s="248" t="e">
        <f>VLOOKUP(Data[[#This Row],[Renaes]],Inmunizaciones!I444:FL878,160,FALSE)</f>
        <v>#N/A</v>
      </c>
      <c r="AC442" s="248" t="e">
        <f>VLOOKUP(Data[[#This Row],[Renaes]],Inmunizaciones!I444:FZ878,174,FALSE)</f>
        <v>#N/A</v>
      </c>
      <c r="AD442" s="102" t="e">
        <f>VLOOKUP(Data[[#This Row],[Renaes]],Inmunizaciones!I444:GQ878,191,FALSE)</f>
        <v>#N/A</v>
      </c>
      <c r="AE442" s="224">
        <f t="shared" si="21"/>
        <v>0</v>
      </c>
      <c r="AF442" s="102" t="e">
        <f t="shared" si="20"/>
        <v>#N/A</v>
      </c>
      <c r="AG442" s="224">
        <f t="shared" si="22"/>
        <v>0</v>
      </c>
      <c r="AH442" s="73" t="e">
        <f>VLOOKUP(Data[[#This Row],[Renaes]],Inmunizaciones!I444:GR878,192,FALSE)</f>
        <v>#N/A</v>
      </c>
      <c r="AI442" s="8" t="e">
        <f>VLOOKUP(Data[[#This Row],[Renaes]],Inmunizaciones!I444:HE878,205,FALSE)</f>
        <v>#N/A</v>
      </c>
      <c r="AJ442" s="8" t="e">
        <f>VLOOKUP(Data[[#This Row],[Renaes]],Inmunizaciones!I444:HS878,219,FALSE)</f>
        <v>#N/A</v>
      </c>
      <c r="AK442" s="102" t="e">
        <f>MIN(Data[[#This Row],[DPT REF2]:[APO REF2]])</f>
        <v>#N/A</v>
      </c>
      <c r="AL442" s="224">
        <f>IFERROR(Data[[#This Row],[4 AÑOS CON VACUNA COMPLETA]]/Data[[#This Row],[Meta4]],0)</f>
        <v>0</v>
      </c>
    </row>
    <row r="443" spans="1:38" x14ac:dyDescent="0.25">
      <c r="A443" s="108" t="s">
        <v>111</v>
      </c>
      <c r="B443" s="107" t="s">
        <v>202</v>
      </c>
      <c r="C443" s="107">
        <v>407</v>
      </c>
      <c r="D443" s="107" t="s">
        <v>562</v>
      </c>
      <c r="E443" s="108" t="s">
        <v>111</v>
      </c>
      <c r="F443" s="107" t="s">
        <v>202</v>
      </c>
      <c r="G443" s="107"/>
      <c r="H443" s="146" t="s">
        <v>535</v>
      </c>
      <c r="I443" s="108">
        <v>26374</v>
      </c>
      <c r="J443" s="108" t="s">
        <v>645</v>
      </c>
      <c r="K443" s="6" t="e">
        <f>VLOOKUP(Data[[#This Row],[Renaes]],Inmunizaciones!I445:W880,15,FALSE)</f>
        <v>#N/A</v>
      </c>
      <c r="L443" s="249" t="e">
        <f>VLOOKUP(Data[[#This Row],[Renaes]],Inmunizaciones!I445:X879,16,FALSE)</f>
        <v>#N/A</v>
      </c>
      <c r="M443" s="309" t="e">
        <f>VLOOKUP(Data[[#This Row],[Renaes]],Inmunizaciones!I445:AL879,30,FALSE)</f>
        <v>#N/A</v>
      </c>
      <c r="N443" s="44" t="e">
        <f>MIN(Data[[#This Row],[BCG2]],Data[[#This Row],[HvB]])</f>
        <v>#N/A</v>
      </c>
      <c r="O443" s="211">
        <f>IFERROR(Data[[#This Row],[RN
Completa]]/Data[[#This Row],[MetaRN]],0)</f>
        <v>0</v>
      </c>
      <c r="P443" s="61" t="e">
        <f>+Data[[#This Row],[MetaRN]]</f>
        <v>#N/A</v>
      </c>
      <c r="Q443" s="248" t="e">
        <f>VLOOKUP(Data[[#This Row],[Renaes]],Inmunizaciones!I445:BB879,46,FALSE)</f>
        <v>#N/A</v>
      </c>
      <c r="R443" s="248" t="e">
        <f>VLOOKUP(Data[[#This Row],[Renaes]],Inmunizaciones!I445:BP879,60,FALSE)</f>
        <v>#N/A</v>
      </c>
      <c r="S443" s="248" t="e">
        <f>VLOOKUP(Data[[#This Row],[Renaes]],Inmunizaciones!I445:CD879,74,FALSE)</f>
        <v>#N/A</v>
      </c>
      <c r="T443" s="248" t="e">
        <f>VLOOKUP(Data[[#This Row],[Renaes]],Inmunizaciones!I445:CR879,88,FALSE)</f>
        <v>#N/A</v>
      </c>
      <c r="U443" s="157" t="e">
        <f>VLOOKUP(Data[[#This Row],[Renaes]],Inmunizaciones!I445:CT879,90,FALSE)</f>
        <v>#N/A</v>
      </c>
      <c r="V443" s="211">
        <f>IFERROR(Data[[#This Row],[&lt; 12 meses
Completa]]/P444,0)</f>
        <v>0</v>
      </c>
      <c r="W443" s="61" t="e">
        <f>VLOOKUP(Data[[#This Row],[Renaes]],Inmunizaciones!I445:CU879,91,FALSE)</f>
        <v>#N/A</v>
      </c>
      <c r="X443" s="248" t="e">
        <f>VLOOKUP(Data[[#This Row],[Renaes]],Inmunizaciones!I445:DH879,104,FALSE)</f>
        <v>#N/A</v>
      </c>
      <c r="Y443" s="248" t="e">
        <f>VLOOKUP(Data[[#This Row],[Renaes]],Inmunizaciones!I445:DV879,118,FALSE)</f>
        <v>#N/A</v>
      </c>
      <c r="Z443" s="248" t="e">
        <f>VLOOKUP(Data[[#This Row],[Renaes]],Inmunizaciones!I445:EJ879,132,FALSE)</f>
        <v>#N/A</v>
      </c>
      <c r="AA443" s="248" t="e">
        <f>VLOOKUP(Data[[#This Row],[Renaes]],Inmunizaciones!I445:EX879,146,FALSE)</f>
        <v>#N/A</v>
      </c>
      <c r="AB443" s="248" t="e">
        <f>VLOOKUP(Data[[#This Row],[Renaes]],Inmunizaciones!I445:FL879,160,FALSE)</f>
        <v>#N/A</v>
      </c>
      <c r="AC443" s="248" t="e">
        <f>VLOOKUP(Data[[#This Row],[Renaes]],Inmunizaciones!I445:FZ879,174,FALSE)</f>
        <v>#N/A</v>
      </c>
      <c r="AD443" s="102" t="e">
        <f>VLOOKUP(Data[[#This Row],[Renaes]],Inmunizaciones!I445:GQ879,191,FALSE)</f>
        <v>#N/A</v>
      </c>
      <c r="AE443" s="224">
        <f t="shared" si="21"/>
        <v>0</v>
      </c>
      <c r="AF443" s="102" t="e">
        <f t="shared" si="20"/>
        <v>#N/A</v>
      </c>
      <c r="AG443" s="224">
        <f t="shared" si="22"/>
        <v>0</v>
      </c>
      <c r="AH443" s="73" t="e">
        <f>VLOOKUP(Data[[#This Row],[Renaes]],Inmunizaciones!I445:GR879,192,FALSE)</f>
        <v>#N/A</v>
      </c>
      <c r="AI443" s="8" t="e">
        <f>VLOOKUP(Data[[#This Row],[Renaes]],Inmunizaciones!I445:HE879,205,FALSE)</f>
        <v>#N/A</v>
      </c>
      <c r="AJ443" s="8" t="e">
        <f>VLOOKUP(Data[[#This Row],[Renaes]],Inmunizaciones!I445:HS879,219,FALSE)</f>
        <v>#N/A</v>
      </c>
      <c r="AK443" s="102" t="e">
        <f>MIN(Data[[#This Row],[DPT REF2]:[APO REF2]])</f>
        <v>#N/A</v>
      </c>
      <c r="AL443" s="224">
        <f>IFERROR(Data[[#This Row],[4 AÑOS CON VACUNA COMPLETA]]/Data[[#This Row],[Meta4]],0)</f>
        <v>0</v>
      </c>
    </row>
    <row r="444" spans="1:38" x14ac:dyDescent="0.25">
      <c r="A444" s="108" t="s">
        <v>95</v>
      </c>
      <c r="B444" s="107" t="s">
        <v>96</v>
      </c>
      <c r="C444" s="107">
        <v>406</v>
      </c>
      <c r="D444" s="107" t="s">
        <v>528</v>
      </c>
      <c r="E444" s="108" t="s">
        <v>95</v>
      </c>
      <c r="F444" s="107" t="s">
        <v>96</v>
      </c>
      <c r="G444" s="107"/>
      <c r="H444" s="146" t="s">
        <v>535</v>
      </c>
      <c r="I444" s="108">
        <v>26486</v>
      </c>
      <c r="J444" s="108" t="s">
        <v>424</v>
      </c>
      <c r="K444" s="6" t="e">
        <f>VLOOKUP(Data[[#This Row],[Renaes]],Inmunizaciones!I446:W881,15,FALSE)</f>
        <v>#N/A</v>
      </c>
      <c r="L444" s="249" t="e">
        <f>VLOOKUP(Data[[#This Row],[Renaes]],Inmunizaciones!I446:X880,16,FALSE)</f>
        <v>#N/A</v>
      </c>
      <c r="M444" s="309" t="e">
        <f>VLOOKUP(Data[[#This Row],[Renaes]],Inmunizaciones!I446:AL880,30,FALSE)</f>
        <v>#N/A</v>
      </c>
      <c r="N444" s="44" t="e">
        <f>MIN(Data[[#This Row],[BCG2]],Data[[#This Row],[HvB]])</f>
        <v>#N/A</v>
      </c>
      <c r="O444" s="211">
        <f>IFERROR(Data[[#This Row],[RN
Completa]]/Data[[#This Row],[MetaRN]],0)</f>
        <v>0</v>
      </c>
      <c r="P444" s="61" t="e">
        <f>+Data[[#This Row],[MetaRN]]</f>
        <v>#N/A</v>
      </c>
      <c r="Q444" s="248" t="e">
        <f>VLOOKUP(Data[[#This Row],[Renaes]],Inmunizaciones!I446:BB880,46,FALSE)</f>
        <v>#N/A</v>
      </c>
      <c r="R444" s="248" t="e">
        <f>VLOOKUP(Data[[#This Row],[Renaes]],Inmunizaciones!I446:BP880,60,FALSE)</f>
        <v>#N/A</v>
      </c>
      <c r="S444" s="248" t="e">
        <f>VLOOKUP(Data[[#This Row],[Renaes]],Inmunizaciones!I446:CD880,74,FALSE)</f>
        <v>#N/A</v>
      </c>
      <c r="T444" s="248" t="e">
        <f>VLOOKUP(Data[[#This Row],[Renaes]],Inmunizaciones!I446:CR880,88,FALSE)</f>
        <v>#N/A</v>
      </c>
      <c r="U444" s="157" t="e">
        <f>VLOOKUP(Data[[#This Row],[Renaes]],Inmunizaciones!I446:CT880,90,FALSE)</f>
        <v>#N/A</v>
      </c>
      <c r="V444" s="211">
        <f>IFERROR(Data[[#This Row],[&lt; 12 meses
Completa]]/P445,0)</f>
        <v>0</v>
      </c>
      <c r="W444" s="61" t="e">
        <f>VLOOKUP(Data[[#This Row],[Renaes]],Inmunizaciones!I446:CU880,91,FALSE)</f>
        <v>#N/A</v>
      </c>
      <c r="X444" s="248" t="e">
        <f>VLOOKUP(Data[[#This Row],[Renaes]],Inmunizaciones!I446:DH880,104,FALSE)</f>
        <v>#N/A</v>
      </c>
      <c r="Y444" s="248" t="e">
        <f>VLOOKUP(Data[[#This Row],[Renaes]],Inmunizaciones!I446:DV880,118,FALSE)</f>
        <v>#N/A</v>
      </c>
      <c r="Z444" s="248" t="e">
        <f>VLOOKUP(Data[[#This Row],[Renaes]],Inmunizaciones!I446:EJ880,132,FALSE)</f>
        <v>#N/A</v>
      </c>
      <c r="AA444" s="248" t="e">
        <f>VLOOKUP(Data[[#This Row],[Renaes]],Inmunizaciones!I446:EX880,146,FALSE)</f>
        <v>#N/A</v>
      </c>
      <c r="AB444" s="248" t="e">
        <f>VLOOKUP(Data[[#This Row],[Renaes]],Inmunizaciones!I446:FL880,160,FALSE)</f>
        <v>#N/A</v>
      </c>
      <c r="AC444" s="248" t="e">
        <f>VLOOKUP(Data[[#This Row],[Renaes]],Inmunizaciones!I446:FZ880,174,FALSE)</f>
        <v>#N/A</v>
      </c>
      <c r="AD444" s="102" t="e">
        <f>VLOOKUP(Data[[#This Row],[Renaes]],Inmunizaciones!I446:GQ880,191,FALSE)</f>
        <v>#N/A</v>
      </c>
      <c r="AE444" s="224">
        <f t="shared" si="21"/>
        <v>0</v>
      </c>
      <c r="AF444" s="102" t="e">
        <f t="shared" si="20"/>
        <v>#N/A</v>
      </c>
      <c r="AG444" s="224">
        <f t="shared" si="22"/>
        <v>0</v>
      </c>
      <c r="AH444" s="73" t="e">
        <f>VLOOKUP(Data[[#This Row],[Renaes]],Inmunizaciones!I446:GR880,192,FALSE)</f>
        <v>#N/A</v>
      </c>
      <c r="AI444" s="8" t="e">
        <f>VLOOKUP(Data[[#This Row],[Renaes]],Inmunizaciones!I446:HE880,205,FALSE)</f>
        <v>#N/A</v>
      </c>
      <c r="AJ444" s="8" t="e">
        <f>VLOOKUP(Data[[#This Row],[Renaes]],Inmunizaciones!I446:HS880,219,FALSE)</f>
        <v>#N/A</v>
      </c>
      <c r="AK444" s="102" t="e">
        <f>MIN(Data[[#This Row],[DPT REF2]:[APO REF2]])</f>
        <v>#N/A</v>
      </c>
      <c r="AL444" s="224">
        <f>IFERROR(Data[[#This Row],[4 AÑOS CON VACUNA COMPLETA]]/Data[[#This Row],[Meta4]],0)</f>
        <v>0</v>
      </c>
    </row>
    <row r="445" spans="1:38" x14ac:dyDescent="0.25">
      <c r="A445" s="108" t="s">
        <v>95</v>
      </c>
      <c r="B445" s="107" t="s">
        <v>96</v>
      </c>
      <c r="C445" s="107">
        <v>406</v>
      </c>
      <c r="D445" s="107" t="s">
        <v>528</v>
      </c>
      <c r="E445" s="108" t="s">
        <v>95</v>
      </c>
      <c r="F445" s="107" t="s">
        <v>96</v>
      </c>
      <c r="G445" s="107"/>
      <c r="H445" s="146" t="s">
        <v>535</v>
      </c>
      <c r="I445" s="115">
        <v>26487</v>
      </c>
      <c r="J445" s="108" t="s">
        <v>425</v>
      </c>
      <c r="K445" s="6" t="e">
        <f>VLOOKUP(Data[[#This Row],[Renaes]],Inmunizaciones!I447:W882,15,FALSE)</f>
        <v>#N/A</v>
      </c>
      <c r="L445" s="249" t="e">
        <f>VLOOKUP(Data[[#This Row],[Renaes]],Inmunizaciones!I447:X881,16,FALSE)</f>
        <v>#N/A</v>
      </c>
      <c r="M445" s="309" t="e">
        <f>VLOOKUP(Data[[#This Row],[Renaes]],Inmunizaciones!I447:AL881,30,FALSE)</f>
        <v>#N/A</v>
      </c>
      <c r="N445" s="44" t="e">
        <f>MIN(Data[[#This Row],[BCG2]],Data[[#This Row],[HvB]])</f>
        <v>#N/A</v>
      </c>
      <c r="O445" s="211">
        <f>IFERROR(Data[[#This Row],[RN
Completa]]/Data[[#This Row],[MetaRN]],0)</f>
        <v>0</v>
      </c>
      <c r="P445" s="61" t="e">
        <f>+Data[[#This Row],[MetaRN]]</f>
        <v>#N/A</v>
      </c>
      <c r="Q445" s="248" t="e">
        <f>VLOOKUP(Data[[#This Row],[Renaes]],Inmunizaciones!I447:BB881,46,FALSE)</f>
        <v>#N/A</v>
      </c>
      <c r="R445" s="248" t="e">
        <f>VLOOKUP(Data[[#This Row],[Renaes]],Inmunizaciones!I447:BP881,60,FALSE)</f>
        <v>#N/A</v>
      </c>
      <c r="S445" s="248" t="e">
        <f>VLOOKUP(Data[[#This Row],[Renaes]],Inmunizaciones!I447:CD881,74,FALSE)</f>
        <v>#N/A</v>
      </c>
      <c r="T445" s="248" t="e">
        <f>VLOOKUP(Data[[#This Row],[Renaes]],Inmunizaciones!I447:CR881,88,FALSE)</f>
        <v>#N/A</v>
      </c>
      <c r="U445" s="157" t="e">
        <f>VLOOKUP(Data[[#This Row],[Renaes]],Inmunizaciones!I447:CT881,90,FALSE)</f>
        <v>#N/A</v>
      </c>
      <c r="V445" s="211">
        <f>IFERROR(Data[[#This Row],[&lt; 12 meses
Completa]]/P446,0)</f>
        <v>0</v>
      </c>
      <c r="W445" s="61" t="e">
        <f>VLOOKUP(Data[[#This Row],[Renaes]],Inmunizaciones!I447:CU881,91,FALSE)</f>
        <v>#N/A</v>
      </c>
      <c r="X445" s="248" t="e">
        <f>VLOOKUP(Data[[#This Row],[Renaes]],Inmunizaciones!I447:DH881,104,FALSE)</f>
        <v>#N/A</v>
      </c>
      <c r="Y445" s="248" t="e">
        <f>VLOOKUP(Data[[#This Row],[Renaes]],Inmunizaciones!I447:DV881,118,FALSE)</f>
        <v>#N/A</v>
      </c>
      <c r="Z445" s="248" t="e">
        <f>VLOOKUP(Data[[#This Row],[Renaes]],Inmunizaciones!I447:EJ881,132,FALSE)</f>
        <v>#N/A</v>
      </c>
      <c r="AA445" s="248" t="e">
        <f>VLOOKUP(Data[[#This Row],[Renaes]],Inmunizaciones!I447:EX881,146,FALSE)</f>
        <v>#N/A</v>
      </c>
      <c r="AB445" s="248" t="e">
        <f>VLOOKUP(Data[[#This Row],[Renaes]],Inmunizaciones!I447:FL881,160,FALSE)</f>
        <v>#N/A</v>
      </c>
      <c r="AC445" s="248" t="e">
        <f>VLOOKUP(Data[[#This Row],[Renaes]],Inmunizaciones!I447:FZ881,174,FALSE)</f>
        <v>#N/A</v>
      </c>
      <c r="AD445" s="102" t="e">
        <f>VLOOKUP(Data[[#This Row],[Renaes]],Inmunizaciones!I447:GQ881,191,FALSE)</f>
        <v>#N/A</v>
      </c>
      <c r="AE445" s="224">
        <f t="shared" si="21"/>
        <v>0</v>
      </c>
      <c r="AF445" s="102" t="e">
        <f t="shared" si="20"/>
        <v>#N/A</v>
      </c>
      <c r="AG445" s="224">
        <f t="shared" si="22"/>
        <v>0</v>
      </c>
      <c r="AH445" s="73" t="e">
        <f>VLOOKUP(Data[[#This Row],[Renaes]],Inmunizaciones!I447:GR881,192,FALSE)</f>
        <v>#N/A</v>
      </c>
      <c r="AI445" s="8" t="e">
        <f>VLOOKUP(Data[[#This Row],[Renaes]],Inmunizaciones!I447:HE881,205,FALSE)</f>
        <v>#N/A</v>
      </c>
      <c r="AJ445" s="8" t="e">
        <f>VLOOKUP(Data[[#This Row],[Renaes]],Inmunizaciones!I447:HS881,219,FALSE)</f>
        <v>#N/A</v>
      </c>
      <c r="AK445" s="102" t="e">
        <f>MIN(Data[[#This Row],[DPT REF2]:[APO REF2]])</f>
        <v>#N/A</v>
      </c>
      <c r="AL445" s="224">
        <f>IFERROR(Data[[#This Row],[4 AÑOS CON VACUNA COMPLETA]]/Data[[#This Row],[Meta4]],0)</f>
        <v>0</v>
      </c>
    </row>
    <row r="446" spans="1:38" x14ac:dyDescent="0.25">
      <c r="A446" s="108" t="s">
        <v>95</v>
      </c>
      <c r="B446" s="107" t="s">
        <v>309</v>
      </c>
      <c r="C446" s="107">
        <v>406</v>
      </c>
      <c r="D446" s="107" t="s">
        <v>528</v>
      </c>
      <c r="E446" s="108" t="s">
        <v>95</v>
      </c>
      <c r="F446" s="107" t="s">
        <v>309</v>
      </c>
      <c r="G446" s="107"/>
      <c r="H446" s="146" t="s">
        <v>535</v>
      </c>
      <c r="I446" s="115">
        <v>26488</v>
      </c>
      <c r="J446" s="108" t="s">
        <v>426</v>
      </c>
      <c r="K446" s="6" t="e">
        <f>VLOOKUP(Data[[#This Row],[Renaes]],Inmunizaciones!I447:W883,15,FALSE)</f>
        <v>#N/A</v>
      </c>
      <c r="L446" s="249" t="e">
        <f>VLOOKUP(Data[[#This Row],[Renaes]],Inmunizaciones!I447:X882,16,FALSE)</f>
        <v>#N/A</v>
      </c>
      <c r="M446" s="309" t="e">
        <f>VLOOKUP(Data[[#This Row],[Renaes]],Inmunizaciones!I447:AL882,30,FALSE)</f>
        <v>#N/A</v>
      </c>
      <c r="N446" s="44" t="e">
        <f>MIN(Data[[#This Row],[BCG2]],Data[[#This Row],[HvB]])</f>
        <v>#N/A</v>
      </c>
      <c r="O446" s="211">
        <f>IFERROR(Data[[#This Row],[RN
Completa]]/Data[[#This Row],[MetaRN]],0)</f>
        <v>0</v>
      </c>
      <c r="P446" s="61" t="e">
        <f>+Data[[#This Row],[MetaRN]]</f>
        <v>#N/A</v>
      </c>
      <c r="Q446" s="248" t="e">
        <f>VLOOKUP(Data[[#This Row],[Renaes]],Inmunizaciones!I447:BB882,46,FALSE)</f>
        <v>#N/A</v>
      </c>
      <c r="R446" s="248" t="e">
        <f>VLOOKUP(Data[[#This Row],[Renaes]],Inmunizaciones!I447:BP882,60,FALSE)</f>
        <v>#N/A</v>
      </c>
      <c r="S446" s="248" t="e">
        <f>VLOOKUP(Data[[#This Row],[Renaes]],Inmunizaciones!I447:CD882,74,FALSE)</f>
        <v>#N/A</v>
      </c>
      <c r="T446" s="248" t="e">
        <f>VLOOKUP(Data[[#This Row],[Renaes]],Inmunizaciones!I447:CR882,88,FALSE)</f>
        <v>#N/A</v>
      </c>
      <c r="U446" s="157" t="e">
        <f>VLOOKUP(Data[[#This Row],[Renaes]],Inmunizaciones!I447:CT882,90,FALSE)</f>
        <v>#N/A</v>
      </c>
      <c r="V446" s="211">
        <f>IFERROR(Data[[#This Row],[&lt; 12 meses
Completa]]/P447,0)</f>
        <v>0</v>
      </c>
      <c r="W446" s="61" t="e">
        <f>VLOOKUP(Data[[#This Row],[Renaes]],Inmunizaciones!I447:CU882,91,FALSE)</f>
        <v>#N/A</v>
      </c>
      <c r="X446" s="248" t="e">
        <f>VLOOKUP(Data[[#This Row],[Renaes]],Inmunizaciones!I447:DH882,104,FALSE)</f>
        <v>#N/A</v>
      </c>
      <c r="Y446" s="248" t="e">
        <f>VLOOKUP(Data[[#This Row],[Renaes]],Inmunizaciones!I447:DV882,118,FALSE)</f>
        <v>#N/A</v>
      </c>
      <c r="Z446" s="248" t="e">
        <f>VLOOKUP(Data[[#This Row],[Renaes]],Inmunizaciones!I447:EJ882,132,FALSE)</f>
        <v>#N/A</v>
      </c>
      <c r="AA446" s="248" t="e">
        <f>VLOOKUP(Data[[#This Row],[Renaes]],Inmunizaciones!I447:EX882,146,FALSE)</f>
        <v>#N/A</v>
      </c>
      <c r="AB446" s="248" t="e">
        <f>VLOOKUP(Data[[#This Row],[Renaes]],Inmunizaciones!I447:FL882,160,FALSE)</f>
        <v>#N/A</v>
      </c>
      <c r="AC446" s="248" t="e">
        <f>VLOOKUP(Data[[#This Row],[Renaes]],Inmunizaciones!I447:FZ882,174,FALSE)</f>
        <v>#N/A</v>
      </c>
      <c r="AD446" s="102" t="e">
        <f>VLOOKUP(Data[[#This Row],[Renaes]],Inmunizaciones!I447:GQ882,191,FALSE)</f>
        <v>#N/A</v>
      </c>
      <c r="AE446" s="224">
        <f t="shared" si="21"/>
        <v>0</v>
      </c>
      <c r="AF446" s="102" t="e">
        <f t="shared" si="20"/>
        <v>#N/A</v>
      </c>
      <c r="AG446" s="224">
        <f t="shared" si="22"/>
        <v>0</v>
      </c>
      <c r="AH446" s="73" t="e">
        <f>VLOOKUP(Data[[#This Row],[Renaes]],Inmunizaciones!I447:GR882,192,FALSE)</f>
        <v>#N/A</v>
      </c>
      <c r="AI446" s="8" t="e">
        <f>VLOOKUP(Data[[#This Row],[Renaes]],Inmunizaciones!I447:HE882,205,FALSE)</f>
        <v>#N/A</v>
      </c>
      <c r="AJ446" s="8" t="e">
        <f>VLOOKUP(Data[[#This Row],[Renaes]],Inmunizaciones!I447:HS882,219,FALSE)</f>
        <v>#N/A</v>
      </c>
      <c r="AK446" s="102" t="e">
        <f>MIN(Data[[#This Row],[DPT REF2]:[APO REF2]])</f>
        <v>#N/A</v>
      </c>
      <c r="AL446" s="224">
        <f>IFERROR(Data[[#This Row],[4 AÑOS CON VACUNA COMPLETA]]/Data[[#This Row],[Meta4]],0)</f>
        <v>0</v>
      </c>
    </row>
    <row r="447" spans="1:38" x14ac:dyDescent="0.25">
      <c r="A447" s="108" t="s">
        <v>95</v>
      </c>
      <c r="B447" s="107" t="s">
        <v>96</v>
      </c>
      <c r="C447" s="107">
        <v>406</v>
      </c>
      <c r="D447" s="107" t="s">
        <v>528</v>
      </c>
      <c r="E447" s="108" t="s">
        <v>95</v>
      </c>
      <c r="F447" s="107" t="s">
        <v>96</v>
      </c>
      <c r="G447" s="107"/>
      <c r="H447" s="146" t="s">
        <v>535</v>
      </c>
      <c r="I447" s="115">
        <v>26489</v>
      </c>
      <c r="J447" s="108" t="s">
        <v>79</v>
      </c>
      <c r="K447" s="6" t="e">
        <f>VLOOKUP(Data[[#This Row],[Renaes]],Inmunizaciones!I447:W884,15,FALSE)</f>
        <v>#N/A</v>
      </c>
      <c r="L447" s="249" t="e">
        <f>VLOOKUP(Data[[#This Row],[Renaes]],Inmunizaciones!I447:X883,16,FALSE)</f>
        <v>#N/A</v>
      </c>
      <c r="M447" s="309" t="e">
        <f>VLOOKUP(Data[[#This Row],[Renaes]],Inmunizaciones!I447:AL883,30,FALSE)</f>
        <v>#N/A</v>
      </c>
      <c r="N447" s="44" t="e">
        <f>MIN(Data[[#This Row],[BCG2]],Data[[#This Row],[HvB]])</f>
        <v>#N/A</v>
      </c>
      <c r="O447" s="211">
        <f>IFERROR(Data[[#This Row],[RN
Completa]]/Data[[#This Row],[MetaRN]],0)</f>
        <v>0</v>
      </c>
      <c r="P447" s="61" t="e">
        <f>+Data[[#This Row],[MetaRN]]</f>
        <v>#N/A</v>
      </c>
      <c r="Q447" s="248" t="e">
        <f>VLOOKUP(Data[[#This Row],[Renaes]],Inmunizaciones!I447:BB883,46,FALSE)</f>
        <v>#N/A</v>
      </c>
      <c r="R447" s="248" t="e">
        <f>VLOOKUP(Data[[#This Row],[Renaes]],Inmunizaciones!I447:BP883,60,FALSE)</f>
        <v>#N/A</v>
      </c>
      <c r="S447" s="248" t="e">
        <f>VLOOKUP(Data[[#This Row],[Renaes]],Inmunizaciones!I447:CD883,74,FALSE)</f>
        <v>#N/A</v>
      </c>
      <c r="T447" s="248" t="e">
        <f>VLOOKUP(Data[[#This Row],[Renaes]],Inmunizaciones!I447:CR883,88,FALSE)</f>
        <v>#N/A</v>
      </c>
      <c r="U447" s="157" t="e">
        <f>VLOOKUP(Data[[#This Row],[Renaes]],Inmunizaciones!I447:CT883,90,FALSE)</f>
        <v>#N/A</v>
      </c>
      <c r="V447" s="211">
        <f>IFERROR(Data[[#This Row],[&lt; 12 meses
Completa]]/P448,0)</f>
        <v>0</v>
      </c>
      <c r="W447" s="61" t="e">
        <f>VLOOKUP(Data[[#This Row],[Renaes]],Inmunizaciones!I447:CU883,91,FALSE)</f>
        <v>#N/A</v>
      </c>
      <c r="X447" s="248" t="e">
        <f>VLOOKUP(Data[[#This Row],[Renaes]],Inmunizaciones!I447:DH883,104,FALSE)</f>
        <v>#N/A</v>
      </c>
      <c r="Y447" s="248" t="e">
        <f>VLOOKUP(Data[[#This Row],[Renaes]],Inmunizaciones!I447:DV883,118,FALSE)</f>
        <v>#N/A</v>
      </c>
      <c r="Z447" s="248" t="e">
        <f>VLOOKUP(Data[[#This Row],[Renaes]],Inmunizaciones!I447:EJ883,132,FALSE)</f>
        <v>#N/A</v>
      </c>
      <c r="AA447" s="248" t="e">
        <f>VLOOKUP(Data[[#This Row],[Renaes]],Inmunizaciones!I447:EX883,146,FALSE)</f>
        <v>#N/A</v>
      </c>
      <c r="AB447" s="248" t="e">
        <f>VLOOKUP(Data[[#This Row],[Renaes]],Inmunizaciones!I447:FL883,160,FALSE)</f>
        <v>#N/A</v>
      </c>
      <c r="AC447" s="248" t="e">
        <f>VLOOKUP(Data[[#This Row],[Renaes]],Inmunizaciones!I447:FZ883,174,FALSE)</f>
        <v>#N/A</v>
      </c>
      <c r="AD447" s="102" t="e">
        <f>VLOOKUP(Data[[#This Row],[Renaes]],Inmunizaciones!I447:GQ883,191,FALSE)</f>
        <v>#N/A</v>
      </c>
      <c r="AE447" s="224">
        <f t="shared" si="21"/>
        <v>0</v>
      </c>
      <c r="AF447" s="102" t="e">
        <f t="shared" si="20"/>
        <v>#N/A</v>
      </c>
      <c r="AG447" s="224">
        <f t="shared" si="22"/>
        <v>0</v>
      </c>
      <c r="AH447" s="73" t="e">
        <f>VLOOKUP(Data[[#This Row],[Renaes]],Inmunizaciones!I447:GR883,192,FALSE)</f>
        <v>#N/A</v>
      </c>
      <c r="AI447" s="8" t="e">
        <f>VLOOKUP(Data[[#This Row],[Renaes]],Inmunizaciones!I447:HE883,205,FALSE)</f>
        <v>#N/A</v>
      </c>
      <c r="AJ447" s="8" t="e">
        <f>VLOOKUP(Data[[#This Row],[Renaes]],Inmunizaciones!I447:HS883,219,FALSE)</f>
        <v>#N/A</v>
      </c>
      <c r="AK447" s="102" t="e">
        <f>MIN(Data[[#This Row],[DPT REF2]:[APO REF2]])</f>
        <v>#N/A</v>
      </c>
      <c r="AL447" s="224">
        <f>IFERROR(Data[[#This Row],[4 AÑOS CON VACUNA COMPLETA]]/Data[[#This Row],[Meta4]],0)</f>
        <v>0</v>
      </c>
    </row>
    <row r="448" spans="1:38" x14ac:dyDescent="0.25">
      <c r="A448" s="108" t="s">
        <v>95</v>
      </c>
      <c r="B448" s="107" t="s">
        <v>105</v>
      </c>
      <c r="C448" s="107">
        <v>406</v>
      </c>
      <c r="D448" s="107" t="s">
        <v>528</v>
      </c>
      <c r="E448" s="108" t="s">
        <v>95</v>
      </c>
      <c r="F448" s="107" t="s">
        <v>96</v>
      </c>
      <c r="G448" s="107"/>
      <c r="H448" s="146" t="s">
        <v>535</v>
      </c>
      <c r="I448" s="115">
        <v>26490</v>
      </c>
      <c r="J448" s="108" t="s">
        <v>427</v>
      </c>
      <c r="K448" s="6" t="e">
        <f>VLOOKUP(Data[[#This Row],[Renaes]],Inmunizaciones!I447:W885,15,FALSE)</f>
        <v>#N/A</v>
      </c>
      <c r="L448" s="249" t="e">
        <f>VLOOKUP(Data[[#This Row],[Renaes]],Inmunizaciones!I447:X884,16,FALSE)</f>
        <v>#N/A</v>
      </c>
      <c r="M448" s="309" t="e">
        <f>VLOOKUP(Data[[#This Row],[Renaes]],Inmunizaciones!I447:AL884,30,FALSE)</f>
        <v>#N/A</v>
      </c>
      <c r="N448" s="44" t="e">
        <f>MIN(Data[[#This Row],[BCG2]],Data[[#This Row],[HvB]])</f>
        <v>#N/A</v>
      </c>
      <c r="O448" s="211">
        <f>IFERROR(Data[[#This Row],[RN
Completa]]/Data[[#This Row],[MetaRN]],0)</f>
        <v>0</v>
      </c>
      <c r="P448" s="61" t="e">
        <f>+Data[[#This Row],[MetaRN]]</f>
        <v>#N/A</v>
      </c>
      <c r="Q448" s="248" t="e">
        <f>VLOOKUP(Data[[#This Row],[Renaes]],Inmunizaciones!I447:BB884,46,FALSE)</f>
        <v>#N/A</v>
      </c>
      <c r="R448" s="248" t="e">
        <f>VLOOKUP(Data[[#This Row],[Renaes]],Inmunizaciones!I447:BP884,60,FALSE)</f>
        <v>#N/A</v>
      </c>
      <c r="S448" s="248" t="e">
        <f>VLOOKUP(Data[[#This Row],[Renaes]],Inmunizaciones!I447:CD884,74,FALSE)</f>
        <v>#N/A</v>
      </c>
      <c r="T448" s="248" t="e">
        <f>VLOOKUP(Data[[#This Row],[Renaes]],Inmunizaciones!I447:CR884,88,FALSE)</f>
        <v>#N/A</v>
      </c>
      <c r="U448" s="157" t="e">
        <f>VLOOKUP(Data[[#This Row],[Renaes]],Inmunizaciones!I447:CT884,90,FALSE)</f>
        <v>#N/A</v>
      </c>
      <c r="V448" s="211">
        <f>IFERROR(Data[[#This Row],[&lt; 12 meses
Completa]]/P449,0)</f>
        <v>0</v>
      </c>
      <c r="W448" s="61" t="e">
        <f>VLOOKUP(Data[[#This Row],[Renaes]],Inmunizaciones!I447:CU884,91,FALSE)</f>
        <v>#N/A</v>
      </c>
      <c r="X448" s="248" t="e">
        <f>VLOOKUP(Data[[#This Row],[Renaes]],Inmunizaciones!I447:DH884,104,FALSE)</f>
        <v>#N/A</v>
      </c>
      <c r="Y448" s="248" t="e">
        <f>VLOOKUP(Data[[#This Row],[Renaes]],Inmunizaciones!I447:DV884,118,FALSE)</f>
        <v>#N/A</v>
      </c>
      <c r="Z448" s="248" t="e">
        <f>VLOOKUP(Data[[#This Row],[Renaes]],Inmunizaciones!I447:EJ884,132,FALSE)</f>
        <v>#N/A</v>
      </c>
      <c r="AA448" s="248" t="e">
        <f>VLOOKUP(Data[[#This Row],[Renaes]],Inmunizaciones!I447:EX884,146,FALSE)</f>
        <v>#N/A</v>
      </c>
      <c r="AB448" s="248" t="e">
        <f>VLOOKUP(Data[[#This Row],[Renaes]],Inmunizaciones!I447:FL884,160,FALSE)</f>
        <v>#N/A</v>
      </c>
      <c r="AC448" s="248" t="e">
        <f>VLOOKUP(Data[[#This Row],[Renaes]],Inmunizaciones!I447:FZ884,174,FALSE)</f>
        <v>#N/A</v>
      </c>
      <c r="AD448" s="102" t="e">
        <f>VLOOKUP(Data[[#This Row],[Renaes]],Inmunizaciones!I447:GQ884,191,FALSE)</f>
        <v>#N/A</v>
      </c>
      <c r="AE448" s="224">
        <f t="shared" si="21"/>
        <v>0</v>
      </c>
      <c r="AF448" s="102" t="e">
        <f t="shared" si="20"/>
        <v>#N/A</v>
      </c>
      <c r="AG448" s="224">
        <f t="shared" si="22"/>
        <v>0</v>
      </c>
      <c r="AH448" s="73" t="e">
        <f>VLOOKUP(Data[[#This Row],[Renaes]],Inmunizaciones!I447:GR884,192,FALSE)</f>
        <v>#N/A</v>
      </c>
      <c r="AI448" s="8" t="e">
        <f>VLOOKUP(Data[[#This Row],[Renaes]],Inmunizaciones!I447:HE884,205,FALSE)</f>
        <v>#N/A</v>
      </c>
      <c r="AJ448" s="8" t="e">
        <f>VLOOKUP(Data[[#This Row],[Renaes]],Inmunizaciones!I447:HS884,219,FALSE)</f>
        <v>#N/A</v>
      </c>
      <c r="AK448" s="102" t="e">
        <f>MIN(Data[[#This Row],[DPT REF2]:[APO REF2]])</f>
        <v>#N/A</v>
      </c>
      <c r="AL448" s="224">
        <f>IFERROR(Data[[#This Row],[4 AÑOS CON VACUNA COMPLETA]]/Data[[#This Row],[Meta4]],0)</f>
        <v>0</v>
      </c>
    </row>
    <row r="449" spans="1:38" x14ac:dyDescent="0.25">
      <c r="A449" s="108" t="s">
        <v>95</v>
      </c>
      <c r="B449" s="107" t="s">
        <v>96</v>
      </c>
      <c r="C449" s="107">
        <v>406</v>
      </c>
      <c r="D449" s="107" t="s">
        <v>528</v>
      </c>
      <c r="E449" s="108" t="s">
        <v>95</v>
      </c>
      <c r="F449" s="107" t="s">
        <v>96</v>
      </c>
      <c r="G449" s="107"/>
      <c r="H449" s="146" t="s">
        <v>535</v>
      </c>
      <c r="I449" s="115">
        <v>26496</v>
      </c>
      <c r="J449" s="108" t="s">
        <v>428</v>
      </c>
      <c r="K449" s="6" t="e">
        <f>VLOOKUP(Data[[#This Row],[Renaes]],Inmunizaciones!I447:W886,15,FALSE)</f>
        <v>#N/A</v>
      </c>
      <c r="L449" s="249" t="e">
        <f>VLOOKUP(Data[[#This Row],[Renaes]],Inmunizaciones!I447:X885,16,FALSE)</f>
        <v>#N/A</v>
      </c>
      <c r="M449" s="309" t="e">
        <f>VLOOKUP(Data[[#This Row],[Renaes]],Inmunizaciones!I447:AL885,30,FALSE)</f>
        <v>#N/A</v>
      </c>
      <c r="N449" s="44" t="e">
        <f>MIN(Data[[#This Row],[BCG2]],Data[[#This Row],[HvB]])</f>
        <v>#N/A</v>
      </c>
      <c r="O449" s="211">
        <f>IFERROR(Data[[#This Row],[RN
Completa]]/Data[[#This Row],[MetaRN]],0)</f>
        <v>0</v>
      </c>
      <c r="P449" s="61" t="e">
        <f>+Data[[#This Row],[MetaRN]]</f>
        <v>#N/A</v>
      </c>
      <c r="Q449" s="248" t="e">
        <f>VLOOKUP(Data[[#This Row],[Renaes]],Inmunizaciones!I447:BB885,46,FALSE)</f>
        <v>#N/A</v>
      </c>
      <c r="R449" s="248" t="e">
        <f>VLOOKUP(Data[[#This Row],[Renaes]],Inmunizaciones!I447:BP885,60,FALSE)</f>
        <v>#N/A</v>
      </c>
      <c r="S449" s="248" t="e">
        <f>VLOOKUP(Data[[#This Row],[Renaes]],Inmunizaciones!I447:CD885,74,FALSE)</f>
        <v>#N/A</v>
      </c>
      <c r="T449" s="248" t="e">
        <f>VLOOKUP(Data[[#This Row],[Renaes]],Inmunizaciones!I447:CR885,88,FALSE)</f>
        <v>#N/A</v>
      </c>
      <c r="U449" s="157" t="e">
        <f>VLOOKUP(Data[[#This Row],[Renaes]],Inmunizaciones!I447:CT885,90,FALSE)</f>
        <v>#N/A</v>
      </c>
      <c r="V449" s="211">
        <f>IFERROR(Data[[#This Row],[&lt; 12 meses
Completa]]/P450,0)</f>
        <v>0</v>
      </c>
      <c r="W449" s="61" t="e">
        <f>VLOOKUP(Data[[#This Row],[Renaes]],Inmunizaciones!I447:CU885,91,FALSE)</f>
        <v>#N/A</v>
      </c>
      <c r="X449" s="248" t="e">
        <f>VLOOKUP(Data[[#This Row],[Renaes]],Inmunizaciones!I447:DH885,104,FALSE)</f>
        <v>#N/A</v>
      </c>
      <c r="Y449" s="248" t="e">
        <f>VLOOKUP(Data[[#This Row],[Renaes]],Inmunizaciones!I447:DV885,118,FALSE)</f>
        <v>#N/A</v>
      </c>
      <c r="Z449" s="248" t="e">
        <f>VLOOKUP(Data[[#This Row],[Renaes]],Inmunizaciones!I447:EJ885,132,FALSE)</f>
        <v>#N/A</v>
      </c>
      <c r="AA449" s="248" t="e">
        <f>VLOOKUP(Data[[#This Row],[Renaes]],Inmunizaciones!I447:EX885,146,FALSE)</f>
        <v>#N/A</v>
      </c>
      <c r="AB449" s="248" t="e">
        <f>VLOOKUP(Data[[#This Row],[Renaes]],Inmunizaciones!I447:FL885,160,FALSE)</f>
        <v>#N/A</v>
      </c>
      <c r="AC449" s="248" t="e">
        <f>VLOOKUP(Data[[#This Row],[Renaes]],Inmunizaciones!I447:FZ885,174,FALSE)</f>
        <v>#N/A</v>
      </c>
      <c r="AD449" s="102" t="e">
        <f>VLOOKUP(Data[[#This Row],[Renaes]],Inmunizaciones!I447:GQ885,191,FALSE)</f>
        <v>#N/A</v>
      </c>
      <c r="AE449" s="224">
        <f t="shared" si="21"/>
        <v>0</v>
      </c>
      <c r="AF449" s="102" t="e">
        <f t="shared" si="20"/>
        <v>#N/A</v>
      </c>
      <c r="AG449" s="224">
        <f t="shared" si="22"/>
        <v>0</v>
      </c>
      <c r="AH449" s="73" t="e">
        <f>VLOOKUP(Data[[#This Row],[Renaes]],Inmunizaciones!I447:GR885,192,FALSE)</f>
        <v>#N/A</v>
      </c>
      <c r="AI449" s="8" t="e">
        <f>VLOOKUP(Data[[#This Row],[Renaes]],Inmunizaciones!I447:HE885,205,FALSE)</f>
        <v>#N/A</v>
      </c>
      <c r="AJ449" s="8" t="e">
        <f>VLOOKUP(Data[[#This Row],[Renaes]],Inmunizaciones!I447:HS885,219,FALSE)</f>
        <v>#N/A</v>
      </c>
      <c r="AK449" s="102" t="e">
        <f>MIN(Data[[#This Row],[DPT REF2]:[APO REF2]])</f>
        <v>#N/A</v>
      </c>
      <c r="AL449" s="224">
        <f>IFERROR(Data[[#This Row],[4 AÑOS CON VACUNA COMPLETA]]/Data[[#This Row],[Meta4]],0)</f>
        <v>0</v>
      </c>
    </row>
    <row r="450" spans="1:38" x14ac:dyDescent="0.25">
      <c r="A450" s="108" t="s">
        <v>111</v>
      </c>
      <c r="B450" s="107" t="s">
        <v>202</v>
      </c>
      <c r="C450" s="107">
        <v>407</v>
      </c>
      <c r="D450" s="107" t="s">
        <v>562</v>
      </c>
      <c r="E450" s="108" t="s">
        <v>111</v>
      </c>
      <c r="F450" s="107" t="s">
        <v>202</v>
      </c>
      <c r="G450" s="107"/>
      <c r="H450" s="146" t="s">
        <v>535</v>
      </c>
      <c r="I450" s="115">
        <v>26611</v>
      </c>
      <c r="J450" s="108" t="s">
        <v>421</v>
      </c>
      <c r="K450" s="6" t="e">
        <f>VLOOKUP(Data[[#This Row],[Renaes]],Inmunizaciones!I447:W887,15,FALSE)</f>
        <v>#N/A</v>
      </c>
      <c r="L450" s="249" t="e">
        <f>VLOOKUP(Data[[#This Row],[Renaes]],Inmunizaciones!I447:X886,16,FALSE)</f>
        <v>#N/A</v>
      </c>
      <c r="M450" s="309" t="e">
        <f>VLOOKUP(Data[[#This Row],[Renaes]],Inmunizaciones!I447:AL886,30,FALSE)</f>
        <v>#N/A</v>
      </c>
      <c r="N450" s="44" t="e">
        <f>MIN(Data[[#This Row],[BCG2]],Data[[#This Row],[HvB]])</f>
        <v>#N/A</v>
      </c>
      <c r="O450" s="211">
        <f>IFERROR(Data[[#This Row],[RN
Completa]]/Data[[#This Row],[MetaRN]],0)</f>
        <v>0</v>
      </c>
      <c r="P450" s="61" t="e">
        <f>+Data[[#This Row],[MetaRN]]</f>
        <v>#N/A</v>
      </c>
      <c r="Q450" s="248" t="e">
        <f>VLOOKUP(Data[[#This Row],[Renaes]],Inmunizaciones!I447:BB886,46,FALSE)</f>
        <v>#N/A</v>
      </c>
      <c r="R450" s="248" t="e">
        <f>VLOOKUP(Data[[#This Row],[Renaes]],Inmunizaciones!I447:BP886,60,FALSE)</f>
        <v>#N/A</v>
      </c>
      <c r="S450" s="248" t="e">
        <f>VLOOKUP(Data[[#This Row],[Renaes]],Inmunizaciones!I447:CD886,74,FALSE)</f>
        <v>#N/A</v>
      </c>
      <c r="T450" s="248" t="e">
        <f>VLOOKUP(Data[[#This Row],[Renaes]],Inmunizaciones!I447:CR886,88,FALSE)</f>
        <v>#N/A</v>
      </c>
      <c r="U450" s="157" t="e">
        <f>VLOOKUP(Data[[#This Row],[Renaes]],Inmunizaciones!I447:CT886,90,FALSE)</f>
        <v>#N/A</v>
      </c>
      <c r="V450" s="211">
        <f>IFERROR(Data[[#This Row],[&lt; 12 meses
Completa]]/P451,0)</f>
        <v>0</v>
      </c>
      <c r="W450" s="61" t="e">
        <f>VLOOKUP(Data[[#This Row],[Renaes]],Inmunizaciones!I447:CU886,91,FALSE)</f>
        <v>#N/A</v>
      </c>
      <c r="X450" s="248" t="e">
        <f>VLOOKUP(Data[[#This Row],[Renaes]],Inmunizaciones!I447:DH886,104,FALSE)</f>
        <v>#N/A</v>
      </c>
      <c r="Y450" s="248" t="e">
        <f>VLOOKUP(Data[[#This Row],[Renaes]],Inmunizaciones!I447:DV886,118,FALSE)</f>
        <v>#N/A</v>
      </c>
      <c r="Z450" s="248" t="e">
        <f>VLOOKUP(Data[[#This Row],[Renaes]],Inmunizaciones!I447:EJ886,132,FALSE)</f>
        <v>#N/A</v>
      </c>
      <c r="AA450" s="248" t="e">
        <f>VLOOKUP(Data[[#This Row],[Renaes]],Inmunizaciones!I447:EX886,146,FALSE)</f>
        <v>#N/A</v>
      </c>
      <c r="AB450" s="248" t="e">
        <f>VLOOKUP(Data[[#This Row],[Renaes]],Inmunizaciones!I447:FL886,160,FALSE)</f>
        <v>#N/A</v>
      </c>
      <c r="AC450" s="248" t="e">
        <f>VLOOKUP(Data[[#This Row],[Renaes]],Inmunizaciones!I447:FZ886,174,FALSE)</f>
        <v>#N/A</v>
      </c>
      <c r="AD450" s="102" t="e">
        <f>VLOOKUP(Data[[#This Row],[Renaes]],Inmunizaciones!I447:GQ886,191,FALSE)</f>
        <v>#N/A</v>
      </c>
      <c r="AE450" s="224">
        <f t="shared" si="21"/>
        <v>0</v>
      </c>
      <c r="AF450" s="102" t="e">
        <f t="shared" si="20"/>
        <v>#N/A</v>
      </c>
      <c r="AG450" s="224">
        <f t="shared" si="22"/>
        <v>0</v>
      </c>
      <c r="AH450" s="73" t="e">
        <f>VLOOKUP(Data[[#This Row],[Renaes]],Inmunizaciones!I447:GR886,192,FALSE)</f>
        <v>#N/A</v>
      </c>
      <c r="AI450" s="8" t="e">
        <f>VLOOKUP(Data[[#This Row],[Renaes]],Inmunizaciones!I447:HE886,205,FALSE)</f>
        <v>#N/A</v>
      </c>
      <c r="AJ450" s="8" t="e">
        <f>VLOOKUP(Data[[#This Row],[Renaes]],Inmunizaciones!I447:HS886,219,FALSE)</f>
        <v>#N/A</v>
      </c>
      <c r="AK450" s="102" t="e">
        <f>MIN(Data[[#This Row],[DPT REF2]:[APO REF2]])</f>
        <v>#N/A</v>
      </c>
      <c r="AL450" s="224">
        <f>IFERROR(Data[[#This Row],[4 AÑOS CON VACUNA COMPLETA]]/Data[[#This Row],[Meta4]],0)</f>
        <v>0</v>
      </c>
    </row>
    <row r="451" spans="1:38" x14ac:dyDescent="0.25">
      <c r="A451" s="108" t="s">
        <v>111</v>
      </c>
      <c r="B451" s="107" t="s">
        <v>112</v>
      </c>
      <c r="C451" s="107">
        <v>407</v>
      </c>
      <c r="D451" s="107" t="s">
        <v>562</v>
      </c>
      <c r="E451" s="108" t="s">
        <v>111</v>
      </c>
      <c r="F451" s="107" t="s">
        <v>113</v>
      </c>
      <c r="G451" s="107"/>
      <c r="H451" s="146" t="s">
        <v>535</v>
      </c>
      <c r="I451" s="115">
        <v>26631</v>
      </c>
      <c r="J451" s="108" t="s">
        <v>646</v>
      </c>
      <c r="K451" s="6" t="e">
        <f>VLOOKUP(Data[[#This Row],[Renaes]],Inmunizaciones!I447:W888,15,FALSE)</f>
        <v>#N/A</v>
      </c>
      <c r="L451" s="249" t="e">
        <f>VLOOKUP(Data[[#This Row],[Renaes]],Inmunizaciones!I447:X887,16,FALSE)</f>
        <v>#N/A</v>
      </c>
      <c r="M451" s="309" t="e">
        <f>VLOOKUP(Data[[#This Row],[Renaes]],Inmunizaciones!I447:AL887,30,FALSE)</f>
        <v>#N/A</v>
      </c>
      <c r="N451" s="44" t="e">
        <f>MIN(Data[[#This Row],[BCG2]],Data[[#This Row],[HvB]])</f>
        <v>#N/A</v>
      </c>
      <c r="O451" s="211">
        <f>IFERROR(Data[[#This Row],[RN
Completa]]/Data[[#This Row],[MetaRN]],0)</f>
        <v>0</v>
      </c>
      <c r="P451" s="61" t="e">
        <f>+Data[[#This Row],[MetaRN]]</f>
        <v>#N/A</v>
      </c>
      <c r="Q451" s="248" t="e">
        <f>VLOOKUP(Data[[#This Row],[Renaes]],Inmunizaciones!I447:BB887,46,FALSE)</f>
        <v>#N/A</v>
      </c>
      <c r="R451" s="248" t="e">
        <f>VLOOKUP(Data[[#This Row],[Renaes]],Inmunizaciones!I447:BP887,60,FALSE)</f>
        <v>#N/A</v>
      </c>
      <c r="S451" s="248" t="e">
        <f>VLOOKUP(Data[[#This Row],[Renaes]],Inmunizaciones!I447:CD887,74,FALSE)</f>
        <v>#N/A</v>
      </c>
      <c r="T451" s="248" t="e">
        <f>VLOOKUP(Data[[#This Row],[Renaes]],Inmunizaciones!I447:CR887,88,FALSE)</f>
        <v>#N/A</v>
      </c>
      <c r="U451" s="157" t="e">
        <f>VLOOKUP(Data[[#This Row],[Renaes]],Inmunizaciones!I447:CT887,90,FALSE)</f>
        <v>#N/A</v>
      </c>
      <c r="V451" s="211">
        <f>IFERROR(Data[[#This Row],[&lt; 12 meses
Completa]]/P452,0)</f>
        <v>0</v>
      </c>
      <c r="W451" s="61" t="e">
        <f>VLOOKUP(Data[[#This Row],[Renaes]],Inmunizaciones!I447:CU887,91,FALSE)</f>
        <v>#N/A</v>
      </c>
      <c r="X451" s="248" t="e">
        <f>VLOOKUP(Data[[#This Row],[Renaes]],Inmunizaciones!I447:DH887,104,FALSE)</f>
        <v>#N/A</v>
      </c>
      <c r="Y451" s="248" t="e">
        <f>VLOOKUP(Data[[#This Row],[Renaes]],Inmunizaciones!I447:DV887,118,FALSE)</f>
        <v>#N/A</v>
      </c>
      <c r="Z451" s="248" t="e">
        <f>VLOOKUP(Data[[#This Row],[Renaes]],Inmunizaciones!I447:EJ887,132,FALSE)</f>
        <v>#N/A</v>
      </c>
      <c r="AA451" s="248" t="e">
        <f>VLOOKUP(Data[[#This Row],[Renaes]],Inmunizaciones!I447:EX887,146,FALSE)</f>
        <v>#N/A</v>
      </c>
      <c r="AB451" s="248" t="e">
        <f>VLOOKUP(Data[[#This Row],[Renaes]],Inmunizaciones!I447:FL887,160,FALSE)</f>
        <v>#N/A</v>
      </c>
      <c r="AC451" s="248" t="e">
        <f>VLOOKUP(Data[[#This Row],[Renaes]],Inmunizaciones!I447:FZ887,174,FALSE)</f>
        <v>#N/A</v>
      </c>
      <c r="AD451" s="102" t="e">
        <f>VLOOKUP(Data[[#This Row],[Renaes]],Inmunizaciones!I447:GQ887,191,FALSE)</f>
        <v>#N/A</v>
      </c>
      <c r="AE451" s="224">
        <f t="shared" si="21"/>
        <v>0</v>
      </c>
      <c r="AF451" s="102" t="e">
        <f t="shared" si="20"/>
        <v>#N/A</v>
      </c>
      <c r="AG451" s="224">
        <f t="shared" si="22"/>
        <v>0</v>
      </c>
      <c r="AH451" s="73" t="e">
        <f>VLOOKUP(Data[[#This Row],[Renaes]],Inmunizaciones!I447:GR887,192,FALSE)</f>
        <v>#N/A</v>
      </c>
      <c r="AI451" s="8" t="e">
        <f>VLOOKUP(Data[[#This Row],[Renaes]],Inmunizaciones!I447:HE887,205,FALSE)</f>
        <v>#N/A</v>
      </c>
      <c r="AJ451" s="8" t="e">
        <f>VLOOKUP(Data[[#This Row],[Renaes]],Inmunizaciones!I447:HS887,219,FALSE)</f>
        <v>#N/A</v>
      </c>
      <c r="AK451" s="102" t="e">
        <f>MIN(Data[[#This Row],[DPT REF2]:[APO REF2]])</f>
        <v>#N/A</v>
      </c>
      <c r="AL451" s="224">
        <f>IFERROR(Data[[#This Row],[4 AÑOS CON VACUNA COMPLETA]]/Data[[#This Row],[Meta4]],0)</f>
        <v>0</v>
      </c>
    </row>
    <row r="452" spans="1:38" x14ac:dyDescent="0.25">
      <c r="A452" s="108" t="s">
        <v>44</v>
      </c>
      <c r="B452" s="107" t="s">
        <v>29</v>
      </c>
      <c r="C452" s="107">
        <v>401</v>
      </c>
      <c r="D452" s="107" t="s">
        <v>29</v>
      </c>
      <c r="E452" s="108" t="s">
        <v>44</v>
      </c>
      <c r="F452" s="107" t="s">
        <v>29</v>
      </c>
      <c r="G452" s="107"/>
      <c r="H452" s="146" t="s">
        <v>535</v>
      </c>
      <c r="I452" s="115">
        <v>26697</v>
      </c>
      <c r="J452" s="108" t="s">
        <v>434</v>
      </c>
      <c r="K452" s="6" t="e">
        <f>VLOOKUP(Data[[#This Row],[Renaes]],Inmunizaciones!I447:W889,15,FALSE)</f>
        <v>#N/A</v>
      </c>
      <c r="L452" s="249" t="e">
        <f>VLOOKUP(Data[[#This Row],[Renaes]],Inmunizaciones!I447:X888,16,FALSE)</f>
        <v>#N/A</v>
      </c>
      <c r="M452" s="309" t="e">
        <f>VLOOKUP(Data[[#This Row],[Renaes]],Inmunizaciones!I447:AL888,30,FALSE)</f>
        <v>#N/A</v>
      </c>
      <c r="N452" s="44" t="e">
        <f>MIN(Data[[#This Row],[BCG2]],Data[[#This Row],[HvB]])</f>
        <v>#N/A</v>
      </c>
      <c r="O452" s="211">
        <f>IFERROR(Data[[#This Row],[RN
Completa]]/Data[[#This Row],[MetaRN]],0)</f>
        <v>0</v>
      </c>
      <c r="P452" s="61" t="e">
        <f>+Data[[#This Row],[MetaRN]]</f>
        <v>#N/A</v>
      </c>
      <c r="Q452" s="248" t="e">
        <f>VLOOKUP(Data[[#This Row],[Renaes]],Inmunizaciones!I447:BB888,46,FALSE)</f>
        <v>#N/A</v>
      </c>
      <c r="R452" s="248" t="e">
        <f>VLOOKUP(Data[[#This Row],[Renaes]],Inmunizaciones!I447:BP888,60,FALSE)</f>
        <v>#N/A</v>
      </c>
      <c r="S452" s="248" t="e">
        <f>VLOOKUP(Data[[#This Row],[Renaes]],Inmunizaciones!I447:CD888,74,FALSE)</f>
        <v>#N/A</v>
      </c>
      <c r="T452" s="248" t="e">
        <f>VLOOKUP(Data[[#This Row],[Renaes]],Inmunizaciones!I447:CR888,88,FALSE)</f>
        <v>#N/A</v>
      </c>
      <c r="U452" s="157" t="e">
        <f>VLOOKUP(Data[[#This Row],[Renaes]],Inmunizaciones!I447:CT888,90,FALSE)</f>
        <v>#N/A</v>
      </c>
      <c r="V452" s="211">
        <f>IFERROR(Data[[#This Row],[&lt; 12 meses
Completa]]/P453,0)</f>
        <v>0</v>
      </c>
      <c r="W452" s="61" t="e">
        <f>VLOOKUP(Data[[#This Row],[Renaes]],Inmunizaciones!I447:CU888,91,FALSE)</f>
        <v>#N/A</v>
      </c>
      <c r="X452" s="248" t="e">
        <f>VLOOKUP(Data[[#This Row],[Renaes]],Inmunizaciones!I447:DH888,104,FALSE)</f>
        <v>#N/A</v>
      </c>
      <c r="Y452" s="248" t="e">
        <f>VLOOKUP(Data[[#This Row],[Renaes]],Inmunizaciones!I447:DV888,118,FALSE)</f>
        <v>#N/A</v>
      </c>
      <c r="Z452" s="248" t="e">
        <f>VLOOKUP(Data[[#This Row],[Renaes]],Inmunizaciones!I447:EJ888,132,FALSE)</f>
        <v>#N/A</v>
      </c>
      <c r="AA452" s="248" t="e">
        <f>VLOOKUP(Data[[#This Row],[Renaes]],Inmunizaciones!I447:EX888,146,FALSE)</f>
        <v>#N/A</v>
      </c>
      <c r="AB452" s="248" t="e">
        <f>VLOOKUP(Data[[#This Row],[Renaes]],Inmunizaciones!I447:FL888,160,FALSE)</f>
        <v>#N/A</v>
      </c>
      <c r="AC452" s="248" t="e">
        <f>VLOOKUP(Data[[#This Row],[Renaes]],Inmunizaciones!I447:FZ888,174,FALSE)</f>
        <v>#N/A</v>
      </c>
      <c r="AD452" s="102" t="e">
        <f>VLOOKUP(Data[[#This Row],[Renaes]],Inmunizaciones!I447:GQ888,191,FALSE)</f>
        <v>#N/A</v>
      </c>
      <c r="AE452" s="224">
        <f t="shared" si="21"/>
        <v>0</v>
      </c>
      <c r="AF452" s="102" t="e">
        <f t="shared" si="20"/>
        <v>#N/A</v>
      </c>
      <c r="AG452" s="224">
        <f t="shared" si="22"/>
        <v>0</v>
      </c>
      <c r="AH452" s="73" t="e">
        <f>VLOOKUP(Data[[#This Row],[Renaes]],Inmunizaciones!I447:GR888,192,FALSE)</f>
        <v>#N/A</v>
      </c>
      <c r="AI452" s="8" t="e">
        <f>VLOOKUP(Data[[#This Row],[Renaes]],Inmunizaciones!I447:HE888,205,FALSE)</f>
        <v>#N/A</v>
      </c>
      <c r="AJ452" s="8" t="e">
        <f>VLOOKUP(Data[[#This Row],[Renaes]],Inmunizaciones!I447:HS888,219,FALSE)</f>
        <v>#N/A</v>
      </c>
      <c r="AK452" s="102" t="e">
        <f>MIN(Data[[#This Row],[DPT REF2]:[APO REF2]])</f>
        <v>#N/A</v>
      </c>
      <c r="AL452" s="224">
        <f>IFERROR(Data[[#This Row],[4 AÑOS CON VACUNA COMPLETA]]/Data[[#This Row],[Meta4]],0)</f>
        <v>0</v>
      </c>
    </row>
    <row r="453" spans="1:38" x14ac:dyDescent="0.25">
      <c r="A453" s="108" t="s">
        <v>586</v>
      </c>
      <c r="B453" s="107" t="s">
        <v>159</v>
      </c>
      <c r="C453" s="107">
        <v>404</v>
      </c>
      <c r="D453" s="107" t="s">
        <v>586</v>
      </c>
      <c r="E453" s="108" t="s">
        <v>586</v>
      </c>
      <c r="F453" s="107" t="s">
        <v>159</v>
      </c>
      <c r="G453" s="107"/>
      <c r="H453" s="146" t="s">
        <v>535</v>
      </c>
      <c r="I453" s="115">
        <v>26740</v>
      </c>
      <c r="J453" s="108" t="s">
        <v>647</v>
      </c>
      <c r="K453" s="6" t="e">
        <f>VLOOKUP(Data[[#This Row],[Renaes]],Inmunizaciones!I447:W890,15,FALSE)</f>
        <v>#N/A</v>
      </c>
      <c r="L453" s="249" t="e">
        <f>VLOOKUP(Data[[#This Row],[Renaes]],Inmunizaciones!I447:X889,16,FALSE)</f>
        <v>#N/A</v>
      </c>
      <c r="M453" s="309" t="e">
        <f>VLOOKUP(Data[[#This Row],[Renaes]],Inmunizaciones!I447:AL889,30,FALSE)</f>
        <v>#N/A</v>
      </c>
      <c r="N453" s="44" t="e">
        <f>MIN(Data[[#This Row],[BCG2]],Data[[#This Row],[HvB]])</f>
        <v>#N/A</v>
      </c>
      <c r="O453" s="211">
        <f>IFERROR(Data[[#This Row],[RN
Completa]]/Data[[#This Row],[MetaRN]],0)</f>
        <v>0</v>
      </c>
      <c r="P453" s="61" t="e">
        <f>+Data[[#This Row],[MetaRN]]</f>
        <v>#N/A</v>
      </c>
      <c r="Q453" s="248" t="e">
        <f>VLOOKUP(Data[[#This Row],[Renaes]],Inmunizaciones!I447:BB889,46,FALSE)</f>
        <v>#N/A</v>
      </c>
      <c r="R453" s="248" t="e">
        <f>VLOOKUP(Data[[#This Row],[Renaes]],Inmunizaciones!I447:BP889,60,FALSE)</f>
        <v>#N/A</v>
      </c>
      <c r="S453" s="248" t="e">
        <f>VLOOKUP(Data[[#This Row],[Renaes]],Inmunizaciones!I447:CD889,74,FALSE)</f>
        <v>#N/A</v>
      </c>
      <c r="T453" s="248" t="e">
        <f>VLOOKUP(Data[[#This Row],[Renaes]],Inmunizaciones!I447:CR889,88,FALSE)</f>
        <v>#N/A</v>
      </c>
      <c r="U453" s="157" t="e">
        <f>VLOOKUP(Data[[#This Row],[Renaes]],Inmunizaciones!I447:CT889,90,FALSE)</f>
        <v>#N/A</v>
      </c>
      <c r="V453" s="211">
        <f>IFERROR(Data[[#This Row],[&lt; 12 meses
Completa]]/#REF!,0)</f>
        <v>0</v>
      </c>
      <c r="W453" s="61" t="e">
        <f>VLOOKUP(Data[[#This Row],[Renaes]],Inmunizaciones!I447:CU889,91,FALSE)</f>
        <v>#N/A</v>
      </c>
      <c r="X453" s="248" t="e">
        <f>VLOOKUP(Data[[#This Row],[Renaes]],Inmunizaciones!I447:DH889,104,FALSE)</f>
        <v>#N/A</v>
      </c>
      <c r="Y453" s="248" t="e">
        <f>VLOOKUP(Data[[#This Row],[Renaes]],Inmunizaciones!I447:DV889,118,FALSE)</f>
        <v>#N/A</v>
      </c>
      <c r="Z453" s="248" t="e">
        <f>VLOOKUP(Data[[#This Row],[Renaes]],Inmunizaciones!I447:EJ889,132,FALSE)</f>
        <v>#N/A</v>
      </c>
      <c r="AA453" s="250" t="e">
        <f>VLOOKUP(Data[[#This Row],[Renaes]],Inmunizaciones!I447:EX889,146,FALSE)</f>
        <v>#N/A</v>
      </c>
      <c r="AB453" s="248" t="e">
        <f>VLOOKUP(Data[[#This Row],[Renaes]],Inmunizaciones!I447:FL889,160,FALSE)</f>
        <v>#N/A</v>
      </c>
      <c r="AC453" s="248" t="e">
        <f>VLOOKUP(Data[[#This Row],[Renaes]],Inmunizaciones!I447:FZ889,174,FALSE)</f>
        <v>#N/A</v>
      </c>
      <c r="AD453" s="102" t="e">
        <f>VLOOKUP(Data[[#This Row],[Renaes]],Inmunizaciones!I447:GQ889,191,FALSE)</f>
        <v>#N/A</v>
      </c>
      <c r="AE453" s="224">
        <f t="shared" si="21"/>
        <v>0</v>
      </c>
      <c r="AF453" s="102" t="e">
        <f t="shared" ref="AF453:AF468" si="23">MIN(L453,Q453,R453,S453,X453,Y453,AA453,AB453)</f>
        <v>#N/A</v>
      </c>
      <c r="AG453" s="224">
        <f t="shared" si="22"/>
        <v>0</v>
      </c>
      <c r="AH453" s="73" t="e">
        <f>VLOOKUP(Data[[#This Row],[Renaes]],Inmunizaciones!I447:GR889,192,FALSE)</f>
        <v>#N/A</v>
      </c>
      <c r="AI453" s="8" t="e">
        <f>VLOOKUP(Data[[#This Row],[Renaes]],Inmunizaciones!I447:HE889,205,FALSE)</f>
        <v>#N/A</v>
      </c>
      <c r="AJ453" s="8" t="e">
        <f>VLOOKUP(Data[[#This Row],[Renaes]],Inmunizaciones!I447:HS889,219,FALSE)</f>
        <v>#N/A</v>
      </c>
      <c r="AK453" s="102" t="e">
        <f>MIN(Data[[#This Row],[DPT REF2]:[APO REF2]])</f>
        <v>#N/A</v>
      </c>
      <c r="AL453" s="224">
        <f>IFERROR(Data[[#This Row],[4 AÑOS CON VACUNA COMPLETA]]/Data[[#This Row],[Meta4]],0)</f>
        <v>0</v>
      </c>
    </row>
    <row r="454" spans="1:38" x14ac:dyDescent="0.25">
      <c r="A454" s="255" t="s">
        <v>586</v>
      </c>
      <c r="B454" s="256" t="s">
        <v>159</v>
      </c>
      <c r="C454" s="256">
        <v>404</v>
      </c>
      <c r="D454" s="256" t="s">
        <v>586</v>
      </c>
      <c r="E454" s="108" t="s">
        <v>586</v>
      </c>
      <c r="F454" s="257" t="s">
        <v>159</v>
      </c>
      <c r="G454" s="256"/>
      <c r="H454" s="311" t="s">
        <v>535</v>
      </c>
      <c r="I454" s="312">
        <v>26741</v>
      </c>
      <c r="J454" s="258" t="s">
        <v>436</v>
      </c>
      <c r="K454" s="6" t="e">
        <f>VLOOKUP(Data[[#This Row],[Renaes]],Inmunizaciones!I447:W891,15,FALSE)</f>
        <v>#N/A</v>
      </c>
      <c r="L454" s="269" t="e">
        <f>VLOOKUP(Data[[#This Row],[Renaes]],Inmunizaciones!I447:X890,16,FALSE)</f>
        <v>#N/A</v>
      </c>
      <c r="M454" s="310" t="e">
        <f>VLOOKUP(Data[[#This Row],[Renaes]],Inmunizaciones!I447:AL890,30,FALSE)</f>
        <v>#N/A</v>
      </c>
      <c r="N454" s="259" t="e">
        <f>MIN(Data[[#This Row],[BCG2]],Data[[#This Row],[HvB]])</f>
        <v>#N/A</v>
      </c>
      <c r="O454" s="260">
        <f>IFERROR(Data[[#This Row],[RN
Completa]]/Data[[#This Row],[MetaRN]],0)</f>
        <v>0</v>
      </c>
      <c r="P454" s="61" t="e">
        <f>+Data[[#This Row],[MetaRN]]</f>
        <v>#N/A</v>
      </c>
      <c r="Q454" s="261" t="e">
        <f>VLOOKUP(Data[[#This Row],[Renaes]],Inmunizaciones!I447:BB890,46,FALSE)</f>
        <v>#N/A</v>
      </c>
      <c r="R454" s="261" t="e">
        <f>VLOOKUP(Data[[#This Row],[Renaes]],Inmunizaciones!I447:BP890,60,FALSE)</f>
        <v>#N/A</v>
      </c>
      <c r="S454" s="261" t="e">
        <f>VLOOKUP(Data[[#This Row],[Renaes]],Inmunizaciones!I447:CD890,74,FALSE)</f>
        <v>#N/A</v>
      </c>
      <c r="T454" s="262" t="e">
        <f>VLOOKUP(Data[[#This Row],[Renaes]],Inmunizaciones!I447:CR890,88,FALSE)</f>
        <v>#N/A</v>
      </c>
      <c r="U454" s="263" t="e">
        <f>VLOOKUP(Data[[#This Row],[Renaes]],Inmunizaciones!I447:CT890,90,FALSE)</f>
        <v>#N/A</v>
      </c>
      <c r="V454" s="260">
        <f>IFERROR(Data[[#This Row],[&lt; 12 meses
Completa]]/P455,0)</f>
        <v>0</v>
      </c>
      <c r="W454" s="61" t="e">
        <f>VLOOKUP(Data[[#This Row],[Renaes]],Inmunizaciones!I447:CU890,91,FALSE)</f>
        <v>#N/A</v>
      </c>
      <c r="X454" s="262" t="e">
        <f>VLOOKUP(Data[[#This Row],[Renaes]],Inmunizaciones!I447:DH890,104,FALSE)</f>
        <v>#N/A</v>
      </c>
      <c r="Y454" s="262" t="e">
        <f>VLOOKUP(Data[[#This Row],[Renaes]],Inmunizaciones!I447:DV890,118,FALSE)</f>
        <v>#N/A</v>
      </c>
      <c r="Z454" s="262" t="e">
        <f>VLOOKUP(Data[[#This Row],[Renaes]],Inmunizaciones!I447:EJ890,132,FALSE)</f>
        <v>#N/A</v>
      </c>
      <c r="AA454" s="264" t="e">
        <f>VLOOKUP(Data[[#This Row],[Renaes]],Inmunizaciones!I447:EX890,146,FALSE)</f>
        <v>#N/A</v>
      </c>
      <c r="AB454" s="262" t="e">
        <f>VLOOKUP(Data[[#This Row],[Renaes]],Inmunizaciones!I447:FL890,160,FALSE)</f>
        <v>#N/A</v>
      </c>
      <c r="AC454" s="262" t="e">
        <f>VLOOKUP(Data[[#This Row],[Renaes]],Inmunizaciones!I447:FZ890,174,FALSE)</f>
        <v>#N/A</v>
      </c>
      <c r="AD454" s="265" t="e">
        <f>VLOOKUP(Data[[#This Row],[Renaes]],Inmunizaciones!I447:GQ890,191,FALSE)</f>
        <v>#N/A</v>
      </c>
      <c r="AE454" s="266">
        <f t="shared" ref="AE454:AE468" si="24">IFERROR(AD454/W454,0)</f>
        <v>0</v>
      </c>
      <c r="AF454" s="265" t="e">
        <f t="shared" si="23"/>
        <v>#N/A</v>
      </c>
      <c r="AG454" s="266">
        <f t="shared" ref="AG454:AG468" si="25">IFERROR(AF454/W454,0)</f>
        <v>0</v>
      </c>
      <c r="AH454" s="267" t="e">
        <f>VLOOKUP(Data[[#This Row],[Renaes]],Inmunizaciones!I447:GR890,192,FALSE)</f>
        <v>#N/A</v>
      </c>
      <c r="AI454" s="268" t="e">
        <f>VLOOKUP(Data[[#This Row],[Renaes]],Inmunizaciones!I447:HE890,205,FALSE)</f>
        <v>#N/A</v>
      </c>
      <c r="AJ454" s="268" t="e">
        <f>VLOOKUP(Data[[#This Row],[Renaes]],Inmunizaciones!I447:HS890,219,FALSE)</f>
        <v>#N/A</v>
      </c>
      <c r="AK454" s="265" t="e">
        <f>MIN(Data[[#This Row],[DPT REF2]:[APO REF2]])</f>
        <v>#N/A</v>
      </c>
      <c r="AL454" s="266">
        <f>IFERROR(Data[[#This Row],[4 AÑOS CON VACUNA COMPLETA]]/Data[[#This Row],[Meta4]],0)</f>
        <v>0</v>
      </c>
    </row>
    <row r="455" spans="1:38" x14ac:dyDescent="0.25">
      <c r="A455" s="255" t="s">
        <v>44</v>
      </c>
      <c r="B455" s="256" t="s">
        <v>148</v>
      </c>
      <c r="C455" s="256">
        <v>401</v>
      </c>
      <c r="D455" s="256" t="s">
        <v>29</v>
      </c>
      <c r="E455" s="108" t="s">
        <v>44</v>
      </c>
      <c r="F455" s="257" t="s">
        <v>148</v>
      </c>
      <c r="G455" s="256"/>
      <c r="H455" s="311" t="s">
        <v>535</v>
      </c>
      <c r="I455" s="312">
        <v>26774</v>
      </c>
      <c r="J455" s="258" t="s">
        <v>430</v>
      </c>
      <c r="K455" s="6" t="e">
        <f>VLOOKUP(Data[[#This Row],[Renaes]],Inmunizaciones!I447:W892,15,FALSE)</f>
        <v>#N/A</v>
      </c>
      <c r="L455" s="269" t="e">
        <f>VLOOKUP(Data[[#This Row],[Renaes]],Inmunizaciones!I447:X891,16,FALSE)</f>
        <v>#N/A</v>
      </c>
      <c r="M455" s="310" t="e">
        <f>VLOOKUP(Data[[#This Row],[Renaes]],Inmunizaciones!I447:AL891,30,FALSE)</f>
        <v>#N/A</v>
      </c>
      <c r="N455" s="259" t="e">
        <f>MIN(Data[[#This Row],[BCG2]],Data[[#This Row],[HvB]])</f>
        <v>#N/A</v>
      </c>
      <c r="O455" s="260">
        <f>IFERROR(Data[[#This Row],[RN
Completa]]/Data[[#This Row],[MetaRN]],0)</f>
        <v>0</v>
      </c>
      <c r="P455" s="61" t="e">
        <f>+Data[[#This Row],[MetaRN]]</f>
        <v>#N/A</v>
      </c>
      <c r="Q455" s="261" t="e">
        <f>VLOOKUP(Data[[#This Row],[Renaes]],Inmunizaciones!I447:BB891,46,FALSE)</f>
        <v>#N/A</v>
      </c>
      <c r="R455" s="261" t="e">
        <f>VLOOKUP(Data[[#This Row],[Renaes]],Inmunizaciones!I447:BP891,60,FALSE)</f>
        <v>#N/A</v>
      </c>
      <c r="S455" s="261" t="e">
        <f>VLOOKUP(Data[[#This Row],[Renaes]],Inmunizaciones!I447:CD891,74,FALSE)</f>
        <v>#N/A</v>
      </c>
      <c r="T455" s="262" t="e">
        <f>VLOOKUP(Data[[#This Row],[Renaes]],Inmunizaciones!I447:CR891,88,FALSE)</f>
        <v>#N/A</v>
      </c>
      <c r="U455" s="263" t="e">
        <f>VLOOKUP(Data[[#This Row],[Renaes]],Inmunizaciones!I447:CT891,90,FALSE)</f>
        <v>#N/A</v>
      </c>
      <c r="V455" s="260">
        <f>IFERROR(Data[[#This Row],[&lt; 12 meses
Completa]]/#REF!,0)</f>
        <v>0</v>
      </c>
      <c r="W455" s="61" t="e">
        <f>VLOOKUP(Data[[#This Row],[Renaes]],Inmunizaciones!I447:CU891,91,FALSE)</f>
        <v>#N/A</v>
      </c>
      <c r="X455" s="262" t="e">
        <f>VLOOKUP(Data[[#This Row],[Renaes]],Inmunizaciones!I447:DH891,104,FALSE)</f>
        <v>#N/A</v>
      </c>
      <c r="Y455" s="262" t="e">
        <f>VLOOKUP(Data[[#This Row],[Renaes]],Inmunizaciones!I447:DV891,118,FALSE)</f>
        <v>#N/A</v>
      </c>
      <c r="Z455" s="262" t="e">
        <f>VLOOKUP(Data[[#This Row],[Renaes]],Inmunizaciones!I447:EJ891,132,FALSE)</f>
        <v>#N/A</v>
      </c>
      <c r="AA455" s="264" t="e">
        <f>VLOOKUP(Data[[#This Row],[Renaes]],Inmunizaciones!I447:EX891,146,FALSE)</f>
        <v>#N/A</v>
      </c>
      <c r="AB455" s="262" t="e">
        <f>VLOOKUP(Data[[#This Row],[Renaes]],Inmunizaciones!I447:FL891,160,FALSE)</f>
        <v>#N/A</v>
      </c>
      <c r="AC455" s="262" t="e">
        <f>VLOOKUP(Data[[#This Row],[Renaes]],Inmunizaciones!I447:FZ891,174,FALSE)</f>
        <v>#N/A</v>
      </c>
      <c r="AD455" s="265" t="e">
        <f>VLOOKUP(Data[[#This Row],[Renaes]],Inmunizaciones!I447:GQ891,191,FALSE)</f>
        <v>#N/A</v>
      </c>
      <c r="AE455" s="266">
        <f t="shared" si="24"/>
        <v>0</v>
      </c>
      <c r="AF455" s="265" t="e">
        <f t="shared" si="23"/>
        <v>#N/A</v>
      </c>
      <c r="AG455" s="266">
        <f t="shared" si="25"/>
        <v>0</v>
      </c>
      <c r="AH455" s="267" t="e">
        <f>VLOOKUP(Data[[#This Row],[Renaes]],Inmunizaciones!I447:GR891,192,FALSE)</f>
        <v>#N/A</v>
      </c>
      <c r="AI455" s="268" t="e">
        <f>VLOOKUP(Data[[#This Row],[Renaes]],Inmunizaciones!I447:HE891,205,FALSE)</f>
        <v>#N/A</v>
      </c>
      <c r="AJ455" s="268" t="e">
        <f>VLOOKUP(Data[[#This Row],[Renaes]],Inmunizaciones!I447:HS891,219,FALSE)</f>
        <v>#N/A</v>
      </c>
      <c r="AK455" s="265" t="e">
        <f>MIN(Data[[#This Row],[DPT REF2]:[APO REF2]])</f>
        <v>#N/A</v>
      </c>
      <c r="AL455" s="266">
        <f>IFERROR(Data[[#This Row],[4 AÑOS CON VACUNA COMPLETA]]/Data[[#This Row],[Meta4]],0)</f>
        <v>0</v>
      </c>
    </row>
    <row r="456" spans="1:38" x14ac:dyDescent="0.25">
      <c r="A456" s="108" t="s">
        <v>111</v>
      </c>
      <c r="B456" s="107" t="s">
        <v>112</v>
      </c>
      <c r="C456" s="107">
        <v>407</v>
      </c>
      <c r="D456" s="107" t="s">
        <v>562</v>
      </c>
      <c r="E456" s="107" t="s">
        <v>111</v>
      </c>
      <c r="F456" s="320" t="s">
        <v>113</v>
      </c>
      <c r="G456" s="107"/>
      <c r="H456" s="146" t="s">
        <v>535</v>
      </c>
      <c r="I456" s="115">
        <v>26839</v>
      </c>
      <c r="J456" s="321" t="s">
        <v>420</v>
      </c>
      <c r="K456" s="6" t="e">
        <f>VLOOKUP(Data[[#This Row],[Renaes]],Inmunizaciones!I447:W893,15,FALSE)</f>
        <v>#N/A</v>
      </c>
      <c r="L456" s="249" t="e">
        <f>VLOOKUP(Data[[#This Row],[Renaes]],Inmunizaciones!I447:X892,16,FALSE)</f>
        <v>#N/A</v>
      </c>
      <c r="M456" s="309" t="e">
        <f>VLOOKUP(Data[[#This Row],[Renaes]],Inmunizaciones!I447:AL892,30,FALSE)</f>
        <v>#N/A</v>
      </c>
      <c r="N456" s="322" t="e">
        <f>MIN(Data[[#This Row],[BCG2]],Data[[#This Row],[HvB]])</f>
        <v>#N/A</v>
      </c>
      <c r="O456" s="211">
        <f>IFERROR(Data[[#This Row],[RN
Completa]]/Data[[#This Row],[MetaRN]],0)</f>
        <v>0</v>
      </c>
      <c r="P456" s="61" t="e">
        <f>+Data[[#This Row],[MetaRN]]</f>
        <v>#N/A</v>
      </c>
      <c r="Q456" s="323" t="e">
        <f>VLOOKUP(Data[[#This Row],[Renaes]],Inmunizaciones!I447:BB892,46,FALSE)</f>
        <v>#N/A</v>
      </c>
      <c r="R456" s="323" t="e">
        <f>VLOOKUP(Data[[#This Row],[Renaes]],Inmunizaciones!I447:BP892,60,FALSE)</f>
        <v>#N/A</v>
      </c>
      <c r="S456" s="323" t="e">
        <f>VLOOKUP(Data[[#This Row],[Renaes]],Inmunizaciones!I447:CD892,74,FALSE)</f>
        <v>#N/A</v>
      </c>
      <c r="T456" s="250" t="e">
        <f>VLOOKUP(Data[[#This Row],[Renaes]],Inmunizaciones!I447:CR892,88,FALSE)</f>
        <v>#N/A</v>
      </c>
      <c r="U456" s="324" t="e">
        <f>VLOOKUP(Data[[#This Row],[Renaes]],Inmunizaciones!I447:CT892,90,FALSE)</f>
        <v>#N/A</v>
      </c>
      <c r="V456" s="211">
        <f>IFERROR(Data[[#This Row],[&lt; 12 meses
Completa]]/P457,0)</f>
        <v>0</v>
      </c>
      <c r="W456" s="61" t="e">
        <f>VLOOKUP(Data[[#This Row],[Renaes]],Inmunizaciones!I447:CU892,91,FALSE)</f>
        <v>#N/A</v>
      </c>
      <c r="X456" s="250" t="e">
        <f>VLOOKUP(Data[[#This Row],[Renaes]],Inmunizaciones!I447:DH892,104,FALSE)</f>
        <v>#N/A</v>
      </c>
      <c r="Y456" s="250" t="e">
        <f>VLOOKUP(Data[[#This Row],[Renaes]],Inmunizaciones!I447:DV892,118,FALSE)</f>
        <v>#N/A</v>
      </c>
      <c r="Z456" s="250" t="e">
        <f>VLOOKUP(Data[[#This Row],[Renaes]],Inmunizaciones!I447:EJ892,132,FALSE)</f>
        <v>#N/A</v>
      </c>
      <c r="AA456" s="250" t="e">
        <f>VLOOKUP(Data[[#This Row],[Renaes]],Inmunizaciones!I447:EX892,146,FALSE)</f>
        <v>#N/A</v>
      </c>
      <c r="AB456" s="250" t="e">
        <f>VLOOKUP(Data[[#This Row],[Renaes]],Inmunizaciones!I447:FL892,160,FALSE)</f>
        <v>#N/A</v>
      </c>
      <c r="AC456" s="250" t="e">
        <f>VLOOKUP(Data[[#This Row],[Renaes]],Inmunizaciones!I447:FZ892,174,FALSE)</f>
        <v>#N/A</v>
      </c>
      <c r="AD456" s="102" t="e">
        <f>VLOOKUP(Data[[#This Row],[Renaes]],Inmunizaciones!I447:GQ892,191,FALSE)</f>
        <v>#N/A</v>
      </c>
      <c r="AE456" s="224">
        <f t="shared" si="24"/>
        <v>0</v>
      </c>
      <c r="AF456" s="102" t="e">
        <f t="shared" si="23"/>
        <v>#N/A</v>
      </c>
      <c r="AG456" s="224">
        <f t="shared" si="25"/>
        <v>0</v>
      </c>
      <c r="AH456" s="73" t="e">
        <f>VLOOKUP(Data[[#This Row],[Renaes]],Inmunizaciones!I447:GR892,192,FALSE)</f>
        <v>#N/A</v>
      </c>
      <c r="AI456" s="325" t="e">
        <f>VLOOKUP(Data[[#This Row],[Renaes]],Inmunizaciones!I447:HE892,205,FALSE)</f>
        <v>#N/A</v>
      </c>
      <c r="AJ456" s="325" t="e">
        <f>VLOOKUP(Data[[#This Row],[Renaes]],Inmunizaciones!I447:HS892,219,FALSE)</f>
        <v>#N/A</v>
      </c>
      <c r="AK456" s="102" t="e">
        <f>MIN(Data[[#This Row],[DPT REF2]:[APO REF2]])</f>
        <v>#N/A</v>
      </c>
      <c r="AL456" s="224">
        <f>IFERROR(Data[[#This Row],[4 AÑOS CON VACUNA COMPLETA]]/Data[[#This Row],[Meta4]],0)</f>
        <v>0</v>
      </c>
    </row>
    <row r="457" spans="1:38" x14ac:dyDescent="0.25">
      <c r="A457" s="108" t="s">
        <v>586</v>
      </c>
      <c r="B457" s="107" t="s">
        <v>58</v>
      </c>
      <c r="C457" s="107">
        <v>404</v>
      </c>
      <c r="D457" s="107" t="s">
        <v>586</v>
      </c>
      <c r="E457" s="107" t="s">
        <v>586</v>
      </c>
      <c r="F457" s="320" t="s">
        <v>58</v>
      </c>
      <c r="G457" s="107"/>
      <c r="H457" s="146" t="s">
        <v>410</v>
      </c>
      <c r="I457" s="115">
        <v>27082</v>
      </c>
      <c r="J457" s="321" t="s">
        <v>648</v>
      </c>
      <c r="K457" s="6" t="e">
        <f>VLOOKUP(Data[[#This Row],[Renaes]],Inmunizaciones!I447:W894,15,FALSE)</f>
        <v>#N/A</v>
      </c>
      <c r="L457" s="249" t="e">
        <f>VLOOKUP(Data[[#This Row],[Renaes]],Inmunizaciones!I447:X893,16,FALSE)</f>
        <v>#N/A</v>
      </c>
      <c r="M457" s="309" t="e">
        <f>VLOOKUP(Data[[#This Row],[Renaes]],Inmunizaciones!I447:AL893,30,FALSE)</f>
        <v>#N/A</v>
      </c>
      <c r="N457" s="322" t="e">
        <f>MIN(Data[[#This Row],[BCG2]],Data[[#This Row],[HvB]])</f>
        <v>#N/A</v>
      </c>
      <c r="O457" s="211">
        <f>IFERROR(Data[[#This Row],[RN
Completa]]/Data[[#This Row],[MetaRN]],0)</f>
        <v>0</v>
      </c>
      <c r="P457" s="61" t="e">
        <f>+Data[[#This Row],[MetaRN]]</f>
        <v>#N/A</v>
      </c>
      <c r="Q457" s="323" t="e">
        <f>VLOOKUP(Data[[#This Row],[Renaes]],Inmunizaciones!I447:BB893,46,FALSE)</f>
        <v>#N/A</v>
      </c>
      <c r="R457" s="323" t="e">
        <f>VLOOKUP(Data[[#This Row],[Renaes]],Inmunizaciones!I447:BP893,60,FALSE)</f>
        <v>#N/A</v>
      </c>
      <c r="S457" s="323" t="e">
        <f>VLOOKUP(Data[[#This Row],[Renaes]],Inmunizaciones!I447:CD893,74,FALSE)</f>
        <v>#N/A</v>
      </c>
      <c r="T457" s="250" t="e">
        <f>VLOOKUP(Data[[#This Row],[Renaes]],Inmunizaciones!I447:CR893,88,FALSE)</f>
        <v>#N/A</v>
      </c>
      <c r="U457" s="324" t="e">
        <f>VLOOKUP(Data[[#This Row],[Renaes]],Inmunizaciones!I447:CT893,90,FALSE)</f>
        <v>#N/A</v>
      </c>
      <c r="V457" s="211">
        <f>IFERROR(Data[[#This Row],[&lt; 12 meses
Completa]]/P458,0)</f>
        <v>0</v>
      </c>
      <c r="W457" s="61" t="e">
        <f>VLOOKUP(Data[[#This Row],[Renaes]],Inmunizaciones!I447:CU893,91,FALSE)</f>
        <v>#N/A</v>
      </c>
      <c r="X457" s="250" t="e">
        <f>VLOOKUP(Data[[#This Row],[Renaes]],Inmunizaciones!I447:DH893,104,FALSE)</f>
        <v>#N/A</v>
      </c>
      <c r="Y457" s="250" t="e">
        <f>VLOOKUP(Data[[#This Row],[Renaes]],Inmunizaciones!I447:DV893,118,FALSE)</f>
        <v>#N/A</v>
      </c>
      <c r="Z457" s="250" t="e">
        <f>VLOOKUP(Data[[#This Row],[Renaes]],Inmunizaciones!I447:EJ893,132,FALSE)</f>
        <v>#N/A</v>
      </c>
      <c r="AA457" s="250" t="e">
        <f>VLOOKUP(Data[[#This Row],[Renaes]],Inmunizaciones!I447:EX893,146,FALSE)</f>
        <v>#N/A</v>
      </c>
      <c r="AB457" s="250" t="e">
        <f>VLOOKUP(Data[[#This Row],[Renaes]],Inmunizaciones!I447:FL893,160,FALSE)</f>
        <v>#N/A</v>
      </c>
      <c r="AC457" s="250" t="e">
        <f>VLOOKUP(Data[[#This Row],[Renaes]],Inmunizaciones!I447:FZ893,174,FALSE)</f>
        <v>#N/A</v>
      </c>
      <c r="AD457" s="102" t="e">
        <f>VLOOKUP(Data[[#This Row],[Renaes]],Inmunizaciones!I447:GQ893,191,FALSE)</f>
        <v>#N/A</v>
      </c>
      <c r="AE457" s="224">
        <f t="shared" si="24"/>
        <v>0</v>
      </c>
      <c r="AF457" s="102" t="e">
        <f t="shared" si="23"/>
        <v>#N/A</v>
      </c>
      <c r="AG457" s="224">
        <f t="shared" si="25"/>
        <v>0</v>
      </c>
      <c r="AH457" s="73" t="e">
        <f>VLOOKUP(Data[[#This Row],[Renaes]],Inmunizaciones!I447:GR893,192,FALSE)</f>
        <v>#N/A</v>
      </c>
      <c r="AI457" s="325" t="e">
        <f>VLOOKUP(Data[[#This Row],[Renaes]],Inmunizaciones!I447:HE893,205,FALSE)</f>
        <v>#N/A</v>
      </c>
      <c r="AJ457" s="325" t="e">
        <f>VLOOKUP(Data[[#This Row],[Renaes]],Inmunizaciones!I447:HS893,219,FALSE)</f>
        <v>#N/A</v>
      </c>
      <c r="AK457" s="102" t="e">
        <f>MIN(Data[[#This Row],[DPT REF2]:[APO REF2]])</f>
        <v>#N/A</v>
      </c>
      <c r="AL457" s="224">
        <f>IFERROR(Data[[#This Row],[4 AÑOS CON VACUNA COMPLETA]]/Data[[#This Row],[Meta4]],0)</f>
        <v>0</v>
      </c>
    </row>
    <row r="458" spans="1:38" x14ac:dyDescent="0.25">
      <c r="A458" s="108" t="s">
        <v>25</v>
      </c>
      <c r="B458" s="107" t="s">
        <v>130</v>
      </c>
      <c r="C458" s="107">
        <v>400</v>
      </c>
      <c r="D458" s="107" t="s">
        <v>533</v>
      </c>
      <c r="E458" s="107" t="s">
        <v>534</v>
      </c>
      <c r="F458" s="320" t="s">
        <v>131</v>
      </c>
      <c r="G458" s="107"/>
      <c r="H458" s="146" t="s">
        <v>539</v>
      </c>
      <c r="I458" s="115">
        <v>27259</v>
      </c>
      <c r="J458" s="321" t="s">
        <v>649</v>
      </c>
      <c r="K458" s="6" t="e">
        <f>VLOOKUP(Data[[#This Row],[Renaes]],Inmunizaciones!I447:W895,15,FALSE)</f>
        <v>#N/A</v>
      </c>
      <c r="L458" s="249" t="e">
        <f>VLOOKUP(Data[[#This Row],[Renaes]],Inmunizaciones!I447:X894,16,FALSE)</f>
        <v>#N/A</v>
      </c>
      <c r="M458" s="309" t="e">
        <f>VLOOKUP(Data[[#This Row],[Renaes]],Inmunizaciones!I447:AL894,30,FALSE)</f>
        <v>#N/A</v>
      </c>
      <c r="N458" s="322" t="e">
        <f>MIN(Data[[#This Row],[BCG2]],Data[[#This Row],[HvB]])</f>
        <v>#N/A</v>
      </c>
      <c r="O458" s="211">
        <f>IFERROR(Data[[#This Row],[RN
Completa]]/Data[[#This Row],[MetaRN]],0)</f>
        <v>0</v>
      </c>
      <c r="P458" s="61" t="e">
        <f>+Data[[#This Row],[MetaRN]]</f>
        <v>#N/A</v>
      </c>
      <c r="Q458" s="323" t="e">
        <f>VLOOKUP(Data[[#This Row],[Renaes]],Inmunizaciones!I447:BB894,46,FALSE)</f>
        <v>#N/A</v>
      </c>
      <c r="R458" s="323" t="e">
        <f>VLOOKUP(Data[[#This Row],[Renaes]],Inmunizaciones!I447:BP894,60,FALSE)</f>
        <v>#N/A</v>
      </c>
      <c r="S458" s="323" t="e">
        <f>VLOOKUP(Data[[#This Row],[Renaes]],Inmunizaciones!I447:CD894,74,FALSE)</f>
        <v>#N/A</v>
      </c>
      <c r="T458" s="250" t="e">
        <f>VLOOKUP(Data[[#This Row],[Renaes]],Inmunizaciones!I447:CR894,88,FALSE)</f>
        <v>#N/A</v>
      </c>
      <c r="U458" s="324" t="e">
        <f>VLOOKUP(Data[[#This Row],[Renaes]],Inmunizaciones!I447:CT894,90,FALSE)</f>
        <v>#N/A</v>
      </c>
      <c r="V458" s="211">
        <f>IFERROR(Data[[#This Row],[&lt; 12 meses
Completa]]/P459,0)</f>
        <v>0</v>
      </c>
      <c r="W458" s="61" t="e">
        <f>VLOOKUP(Data[[#This Row],[Renaes]],Inmunizaciones!I447:CU894,91,FALSE)</f>
        <v>#N/A</v>
      </c>
      <c r="X458" s="250" t="e">
        <f>VLOOKUP(Data[[#This Row],[Renaes]],Inmunizaciones!I447:DH894,104,FALSE)</f>
        <v>#N/A</v>
      </c>
      <c r="Y458" s="250" t="e">
        <f>VLOOKUP(Data[[#This Row],[Renaes]],Inmunizaciones!I447:DV894,118,FALSE)</f>
        <v>#N/A</v>
      </c>
      <c r="Z458" s="250" t="e">
        <f>VLOOKUP(Data[[#This Row],[Renaes]],Inmunizaciones!I447:EJ894,132,FALSE)</f>
        <v>#N/A</v>
      </c>
      <c r="AA458" s="250" t="e">
        <f>VLOOKUP(Data[[#This Row],[Renaes]],Inmunizaciones!I447:EX894,146,FALSE)</f>
        <v>#N/A</v>
      </c>
      <c r="AB458" s="250" t="e">
        <f>VLOOKUP(Data[[#This Row],[Renaes]],Inmunizaciones!I447:FL894,160,FALSE)</f>
        <v>#N/A</v>
      </c>
      <c r="AC458" s="250" t="e">
        <f>VLOOKUP(Data[[#This Row],[Renaes]],Inmunizaciones!I447:FZ894,174,FALSE)</f>
        <v>#N/A</v>
      </c>
      <c r="AD458" s="102" t="e">
        <f>VLOOKUP(Data[[#This Row],[Renaes]],Inmunizaciones!I447:GQ894,191,FALSE)</f>
        <v>#N/A</v>
      </c>
      <c r="AE458" s="224">
        <f t="shared" si="24"/>
        <v>0</v>
      </c>
      <c r="AF458" s="102" t="e">
        <f t="shared" si="23"/>
        <v>#N/A</v>
      </c>
      <c r="AG458" s="224">
        <f t="shared" si="25"/>
        <v>0</v>
      </c>
      <c r="AH458" s="73" t="e">
        <f>VLOOKUP(Data[[#This Row],[Renaes]],Inmunizaciones!I447:GR894,192,FALSE)</f>
        <v>#N/A</v>
      </c>
      <c r="AI458" s="325" t="e">
        <f>VLOOKUP(Data[[#This Row],[Renaes]],Inmunizaciones!I447:HE894,205,FALSE)</f>
        <v>#N/A</v>
      </c>
      <c r="AJ458" s="325" t="e">
        <f>VLOOKUP(Data[[#This Row],[Renaes]],Inmunizaciones!I447:HS894,219,FALSE)</f>
        <v>#N/A</v>
      </c>
      <c r="AK458" s="102" t="e">
        <f>MIN(Data[[#This Row],[DPT REF2]:[APO REF2]])</f>
        <v>#N/A</v>
      </c>
      <c r="AL458" s="224">
        <f>IFERROR(Data[[#This Row],[4 AÑOS CON VACUNA COMPLETA]]/Data[[#This Row],[Meta4]],0)</f>
        <v>0</v>
      </c>
    </row>
    <row r="459" spans="1:38" x14ac:dyDescent="0.25">
      <c r="A459" s="108" t="s">
        <v>44</v>
      </c>
      <c r="B459" s="107" t="s">
        <v>29</v>
      </c>
      <c r="C459" s="107">
        <v>401</v>
      </c>
      <c r="D459" s="107" t="s">
        <v>29</v>
      </c>
      <c r="E459" s="107" t="s">
        <v>44</v>
      </c>
      <c r="F459" s="320" t="s">
        <v>29</v>
      </c>
      <c r="G459" s="107"/>
      <c r="H459" s="146" t="s">
        <v>535</v>
      </c>
      <c r="I459" s="115">
        <v>27447</v>
      </c>
      <c r="J459" s="321" t="s">
        <v>465</v>
      </c>
      <c r="K459" s="6" t="e">
        <f>VLOOKUP(Data[[#This Row],[Renaes]],Inmunizaciones!I447:W896,15,FALSE)</f>
        <v>#N/A</v>
      </c>
      <c r="L459" s="249" t="e">
        <f>VLOOKUP(Data[[#This Row],[Renaes]],Inmunizaciones!I447:X895,16,FALSE)</f>
        <v>#N/A</v>
      </c>
      <c r="M459" s="309" t="e">
        <f>VLOOKUP(Data[[#This Row],[Renaes]],Inmunizaciones!I447:AL895,30,FALSE)</f>
        <v>#N/A</v>
      </c>
      <c r="N459" s="322" t="e">
        <f>MIN(Data[[#This Row],[BCG2]],Data[[#This Row],[HvB]])</f>
        <v>#N/A</v>
      </c>
      <c r="O459" s="211">
        <f>IFERROR(Data[[#This Row],[RN
Completa]]/Data[[#This Row],[MetaRN]],0)</f>
        <v>0</v>
      </c>
      <c r="P459" s="61" t="e">
        <f>+Data[[#This Row],[MetaRN]]</f>
        <v>#N/A</v>
      </c>
      <c r="Q459" s="323" t="e">
        <f>VLOOKUP(Data[[#This Row],[Renaes]],Inmunizaciones!I447:BB895,46,FALSE)</f>
        <v>#N/A</v>
      </c>
      <c r="R459" s="323" t="e">
        <f>VLOOKUP(Data[[#This Row],[Renaes]],Inmunizaciones!I447:BP895,60,FALSE)</f>
        <v>#N/A</v>
      </c>
      <c r="S459" s="323" t="e">
        <f>VLOOKUP(Data[[#This Row],[Renaes]],Inmunizaciones!I447:CD895,74,FALSE)</f>
        <v>#N/A</v>
      </c>
      <c r="T459" s="250" t="e">
        <f>VLOOKUP(Data[[#This Row],[Renaes]],Inmunizaciones!I447:CR895,88,FALSE)</f>
        <v>#N/A</v>
      </c>
      <c r="U459" s="324" t="e">
        <f>VLOOKUP(Data[[#This Row],[Renaes]],Inmunizaciones!I447:CT895,90,FALSE)</f>
        <v>#N/A</v>
      </c>
      <c r="V459" s="211">
        <f>IFERROR(Data[[#This Row],[&lt; 12 meses
Completa]]/P460,0)</f>
        <v>0</v>
      </c>
      <c r="W459" s="61" t="e">
        <f>VLOOKUP(Data[[#This Row],[Renaes]],Inmunizaciones!I447:CU895,91,FALSE)</f>
        <v>#N/A</v>
      </c>
      <c r="X459" s="250" t="e">
        <f>VLOOKUP(Data[[#This Row],[Renaes]],Inmunizaciones!I447:DH895,104,FALSE)</f>
        <v>#N/A</v>
      </c>
      <c r="Y459" s="250" t="e">
        <f>VLOOKUP(Data[[#This Row],[Renaes]],Inmunizaciones!I447:DV895,118,FALSE)</f>
        <v>#N/A</v>
      </c>
      <c r="Z459" s="250" t="e">
        <f>VLOOKUP(Data[[#This Row],[Renaes]],Inmunizaciones!I447:EJ895,132,FALSE)</f>
        <v>#N/A</v>
      </c>
      <c r="AA459" s="250" t="e">
        <f>VLOOKUP(Data[[#This Row],[Renaes]],Inmunizaciones!I447:EX895,146,FALSE)</f>
        <v>#N/A</v>
      </c>
      <c r="AB459" s="250" t="e">
        <f>VLOOKUP(Data[[#This Row],[Renaes]],Inmunizaciones!I447:FL895,160,FALSE)</f>
        <v>#N/A</v>
      </c>
      <c r="AC459" s="250" t="e">
        <f>VLOOKUP(Data[[#This Row],[Renaes]],Inmunizaciones!I447:FZ895,174,FALSE)</f>
        <v>#N/A</v>
      </c>
      <c r="AD459" s="102" t="e">
        <f>VLOOKUP(Data[[#This Row],[Renaes]],Inmunizaciones!I447:GQ895,191,FALSE)</f>
        <v>#N/A</v>
      </c>
      <c r="AE459" s="224">
        <f t="shared" si="24"/>
        <v>0</v>
      </c>
      <c r="AF459" s="102" t="e">
        <f t="shared" si="23"/>
        <v>#N/A</v>
      </c>
      <c r="AG459" s="224">
        <f t="shared" si="25"/>
        <v>0</v>
      </c>
      <c r="AH459" s="73" t="e">
        <f>VLOOKUP(Data[[#This Row],[Renaes]],Inmunizaciones!I447:GR895,192,FALSE)</f>
        <v>#N/A</v>
      </c>
      <c r="AI459" s="325" t="e">
        <f>VLOOKUP(Data[[#This Row],[Renaes]],Inmunizaciones!I447:HE895,205,FALSE)</f>
        <v>#N/A</v>
      </c>
      <c r="AJ459" s="325" t="e">
        <f>VLOOKUP(Data[[#This Row],[Renaes]],Inmunizaciones!I447:HS895,219,FALSE)</f>
        <v>#N/A</v>
      </c>
      <c r="AK459" s="102" t="e">
        <f>MIN(Data[[#This Row],[DPT REF2]:[APO REF2]])</f>
        <v>#N/A</v>
      </c>
      <c r="AL459" s="224">
        <f>IFERROR(Data[[#This Row],[4 AÑOS CON VACUNA COMPLETA]]/Data[[#This Row],[Meta4]],0)</f>
        <v>0</v>
      </c>
    </row>
    <row r="460" spans="1:38" x14ac:dyDescent="0.25">
      <c r="A460" s="108" t="s">
        <v>44</v>
      </c>
      <c r="B460" s="107" t="s">
        <v>303</v>
      </c>
      <c r="C460" s="107">
        <v>401</v>
      </c>
      <c r="D460" s="107" t="s">
        <v>29</v>
      </c>
      <c r="E460" s="107" t="s">
        <v>44</v>
      </c>
      <c r="F460" s="320" t="s">
        <v>303</v>
      </c>
      <c r="G460" s="107"/>
      <c r="H460" s="146" t="s">
        <v>535</v>
      </c>
      <c r="I460" s="115">
        <v>27451</v>
      </c>
      <c r="J460" s="321" t="s">
        <v>650</v>
      </c>
      <c r="K460" s="6" t="e">
        <f>VLOOKUP(Data[[#This Row],[Renaes]],Inmunizaciones!I447:W897,15,FALSE)</f>
        <v>#N/A</v>
      </c>
      <c r="L460" s="249" t="e">
        <f>VLOOKUP(Data[[#This Row],[Renaes]],Inmunizaciones!I447:X896,16,FALSE)</f>
        <v>#N/A</v>
      </c>
      <c r="M460" s="309" t="e">
        <f>VLOOKUP(Data[[#This Row],[Renaes]],Inmunizaciones!I447:AL896,30,FALSE)</f>
        <v>#N/A</v>
      </c>
      <c r="N460" s="322" t="e">
        <f>MIN(Data[[#This Row],[BCG2]],Data[[#This Row],[HvB]])</f>
        <v>#N/A</v>
      </c>
      <c r="O460" s="211">
        <f>IFERROR(Data[[#This Row],[RN
Completa]]/Data[[#This Row],[MetaRN]],0)</f>
        <v>0</v>
      </c>
      <c r="P460" s="61" t="e">
        <f>+Data[[#This Row],[MetaRN]]</f>
        <v>#N/A</v>
      </c>
      <c r="Q460" s="323" t="e">
        <f>VLOOKUP(Data[[#This Row],[Renaes]],Inmunizaciones!I447:BB896,46,FALSE)</f>
        <v>#N/A</v>
      </c>
      <c r="R460" s="323" t="e">
        <f>VLOOKUP(Data[[#This Row],[Renaes]],Inmunizaciones!I447:BP896,60,FALSE)</f>
        <v>#N/A</v>
      </c>
      <c r="S460" s="323" t="e">
        <f>VLOOKUP(Data[[#This Row],[Renaes]],Inmunizaciones!I447:CD896,74,FALSE)</f>
        <v>#N/A</v>
      </c>
      <c r="T460" s="250" t="e">
        <f>VLOOKUP(Data[[#This Row],[Renaes]],Inmunizaciones!I447:CR896,88,FALSE)</f>
        <v>#N/A</v>
      </c>
      <c r="U460" s="324" t="e">
        <f>VLOOKUP(Data[[#This Row],[Renaes]],Inmunizaciones!I447:CT896,90,FALSE)</f>
        <v>#N/A</v>
      </c>
      <c r="V460" s="211">
        <f>IFERROR(Data[[#This Row],[&lt; 12 meses
Completa]]/P461,0)</f>
        <v>0</v>
      </c>
      <c r="W460" s="61" t="e">
        <f>VLOOKUP(Data[[#This Row],[Renaes]],Inmunizaciones!I447:CU896,91,FALSE)</f>
        <v>#N/A</v>
      </c>
      <c r="X460" s="250" t="e">
        <f>VLOOKUP(Data[[#This Row],[Renaes]],Inmunizaciones!I447:DH896,104,FALSE)</f>
        <v>#N/A</v>
      </c>
      <c r="Y460" s="250" t="e">
        <f>VLOOKUP(Data[[#This Row],[Renaes]],Inmunizaciones!I447:DV896,118,FALSE)</f>
        <v>#N/A</v>
      </c>
      <c r="Z460" s="250" t="e">
        <f>VLOOKUP(Data[[#This Row],[Renaes]],Inmunizaciones!I447:EJ896,132,FALSE)</f>
        <v>#N/A</v>
      </c>
      <c r="AA460" s="250" t="e">
        <f>VLOOKUP(Data[[#This Row],[Renaes]],Inmunizaciones!I447:EX896,146,FALSE)</f>
        <v>#N/A</v>
      </c>
      <c r="AB460" s="250" t="e">
        <f>VLOOKUP(Data[[#This Row],[Renaes]],Inmunizaciones!I447:FL896,160,FALSE)</f>
        <v>#N/A</v>
      </c>
      <c r="AC460" s="250" t="e">
        <f>VLOOKUP(Data[[#This Row],[Renaes]],Inmunizaciones!I447:FZ896,174,FALSE)</f>
        <v>#N/A</v>
      </c>
      <c r="AD460" s="102" t="e">
        <f>VLOOKUP(Data[[#This Row],[Renaes]],Inmunizaciones!I447:GQ896,191,FALSE)</f>
        <v>#N/A</v>
      </c>
      <c r="AE460" s="224">
        <f t="shared" si="24"/>
        <v>0</v>
      </c>
      <c r="AF460" s="102" t="e">
        <f t="shared" si="23"/>
        <v>#N/A</v>
      </c>
      <c r="AG460" s="224">
        <f t="shared" si="25"/>
        <v>0</v>
      </c>
      <c r="AH460" s="73" t="e">
        <f>VLOOKUP(Data[[#This Row],[Renaes]],Inmunizaciones!I447:GR896,192,FALSE)</f>
        <v>#N/A</v>
      </c>
      <c r="AI460" s="325" t="e">
        <f>VLOOKUP(Data[[#This Row],[Renaes]],Inmunizaciones!I447:HE896,205,FALSE)</f>
        <v>#N/A</v>
      </c>
      <c r="AJ460" s="325" t="e">
        <f>VLOOKUP(Data[[#This Row],[Renaes]],Inmunizaciones!I447:HS896,219,FALSE)</f>
        <v>#N/A</v>
      </c>
      <c r="AK460" s="102" t="e">
        <f>MIN(Data[[#This Row],[DPT REF2]:[APO REF2]])</f>
        <v>#N/A</v>
      </c>
      <c r="AL460" s="224">
        <f>IFERROR(Data[[#This Row],[4 AÑOS CON VACUNA COMPLETA]]/Data[[#This Row],[Meta4]],0)</f>
        <v>0</v>
      </c>
    </row>
    <row r="461" spans="1:38" x14ac:dyDescent="0.25">
      <c r="A461" s="108" t="s">
        <v>44</v>
      </c>
      <c r="B461" s="107" t="s">
        <v>29</v>
      </c>
      <c r="C461" s="107">
        <v>401</v>
      </c>
      <c r="D461" s="107" t="s">
        <v>29</v>
      </c>
      <c r="E461" s="107" t="s">
        <v>44</v>
      </c>
      <c r="F461" s="320" t="s">
        <v>29</v>
      </c>
      <c r="G461" s="107"/>
      <c r="H461" s="146" t="s">
        <v>410</v>
      </c>
      <c r="I461" s="115">
        <v>27540</v>
      </c>
      <c r="J461" s="321" t="s">
        <v>651</v>
      </c>
      <c r="K461" s="6" t="e">
        <f>VLOOKUP(Data[[#This Row],[Renaes]],Inmunizaciones!I447:W898,15,FALSE)</f>
        <v>#N/A</v>
      </c>
      <c r="L461" s="249" t="e">
        <f>VLOOKUP(Data[[#This Row],[Renaes]],Inmunizaciones!I447:X897,16,FALSE)</f>
        <v>#N/A</v>
      </c>
      <c r="M461" s="309" t="e">
        <f>VLOOKUP(Data[[#This Row],[Renaes]],Inmunizaciones!I447:AL897,30,FALSE)</f>
        <v>#N/A</v>
      </c>
      <c r="N461" s="322" t="e">
        <f>MIN(Data[[#This Row],[BCG2]],Data[[#This Row],[HvB]])</f>
        <v>#N/A</v>
      </c>
      <c r="O461" s="211">
        <f>IFERROR(Data[[#This Row],[RN
Completa]]/Data[[#This Row],[MetaRN]],0)</f>
        <v>0</v>
      </c>
      <c r="P461" s="61" t="e">
        <f>+Data[[#This Row],[MetaRN]]</f>
        <v>#N/A</v>
      </c>
      <c r="Q461" s="323" t="e">
        <f>VLOOKUP(Data[[#This Row],[Renaes]],Inmunizaciones!I447:BB897,46,FALSE)</f>
        <v>#N/A</v>
      </c>
      <c r="R461" s="323" t="e">
        <f>VLOOKUP(Data[[#This Row],[Renaes]],Inmunizaciones!I447:BP897,60,FALSE)</f>
        <v>#N/A</v>
      </c>
      <c r="S461" s="323" t="e">
        <f>VLOOKUP(Data[[#This Row],[Renaes]],Inmunizaciones!I447:CD897,74,FALSE)</f>
        <v>#N/A</v>
      </c>
      <c r="T461" s="250" t="e">
        <f>VLOOKUP(Data[[#This Row],[Renaes]],Inmunizaciones!I447:CR897,88,FALSE)</f>
        <v>#N/A</v>
      </c>
      <c r="U461" s="324" t="e">
        <f>VLOOKUP(Data[[#This Row],[Renaes]],Inmunizaciones!I447:CT897,90,FALSE)</f>
        <v>#N/A</v>
      </c>
      <c r="V461" s="211">
        <f>IFERROR(Data[[#This Row],[&lt; 12 meses
Completa]]/P462,0)</f>
        <v>0</v>
      </c>
      <c r="W461" s="61" t="e">
        <f>VLOOKUP(Data[[#This Row],[Renaes]],Inmunizaciones!I447:CU897,91,FALSE)</f>
        <v>#N/A</v>
      </c>
      <c r="X461" s="250" t="e">
        <f>VLOOKUP(Data[[#This Row],[Renaes]],Inmunizaciones!I447:DH897,104,FALSE)</f>
        <v>#N/A</v>
      </c>
      <c r="Y461" s="250" t="e">
        <f>VLOOKUP(Data[[#This Row],[Renaes]],Inmunizaciones!I447:DV897,118,FALSE)</f>
        <v>#N/A</v>
      </c>
      <c r="Z461" s="250" t="e">
        <f>VLOOKUP(Data[[#This Row],[Renaes]],Inmunizaciones!I447:EJ897,132,FALSE)</f>
        <v>#N/A</v>
      </c>
      <c r="AA461" s="250" t="e">
        <f>VLOOKUP(Data[[#This Row],[Renaes]],Inmunizaciones!I447:EX897,146,FALSE)</f>
        <v>#N/A</v>
      </c>
      <c r="AB461" s="250" t="e">
        <f>VLOOKUP(Data[[#This Row],[Renaes]],Inmunizaciones!I447:FL897,160,FALSE)</f>
        <v>#N/A</v>
      </c>
      <c r="AC461" s="250" t="e">
        <f>VLOOKUP(Data[[#This Row],[Renaes]],Inmunizaciones!I447:FZ897,174,FALSE)</f>
        <v>#N/A</v>
      </c>
      <c r="AD461" s="102" t="e">
        <f>VLOOKUP(Data[[#This Row],[Renaes]],Inmunizaciones!I447:GQ897,191,FALSE)</f>
        <v>#N/A</v>
      </c>
      <c r="AE461" s="224">
        <f t="shared" si="24"/>
        <v>0</v>
      </c>
      <c r="AF461" s="102" t="e">
        <f t="shared" si="23"/>
        <v>#N/A</v>
      </c>
      <c r="AG461" s="224">
        <f t="shared" si="25"/>
        <v>0</v>
      </c>
      <c r="AH461" s="73" t="e">
        <f>VLOOKUP(Data[[#This Row],[Renaes]],Inmunizaciones!I447:GR897,192,FALSE)</f>
        <v>#N/A</v>
      </c>
      <c r="AI461" s="325" t="e">
        <f>VLOOKUP(Data[[#This Row],[Renaes]],Inmunizaciones!I447:HE897,205,FALSE)</f>
        <v>#N/A</v>
      </c>
      <c r="AJ461" s="325" t="e">
        <f>VLOOKUP(Data[[#This Row],[Renaes]],Inmunizaciones!I447:HS897,219,FALSE)</f>
        <v>#N/A</v>
      </c>
      <c r="AK461" s="102" t="e">
        <f>MIN(Data[[#This Row],[DPT REF2]:[APO REF2]])</f>
        <v>#N/A</v>
      </c>
      <c r="AL461" s="224">
        <f>IFERROR(Data[[#This Row],[4 AÑOS CON VACUNA COMPLETA]]/Data[[#This Row],[Meta4]],0)</f>
        <v>0</v>
      </c>
    </row>
    <row r="462" spans="1:38" x14ac:dyDescent="0.25">
      <c r="A462" s="108" t="s">
        <v>25</v>
      </c>
      <c r="B462" s="107" t="s">
        <v>27</v>
      </c>
      <c r="C462" s="107">
        <v>400</v>
      </c>
      <c r="D462" s="107" t="s">
        <v>533</v>
      </c>
      <c r="E462" s="107" t="s">
        <v>534</v>
      </c>
      <c r="F462" s="320" t="s">
        <v>27</v>
      </c>
      <c r="G462" s="107"/>
      <c r="H462" s="146" t="s">
        <v>410</v>
      </c>
      <c r="I462" s="115">
        <v>27572</v>
      </c>
      <c r="J462" s="321" t="s">
        <v>652</v>
      </c>
      <c r="K462" s="6" t="e">
        <f>VLOOKUP(Data[[#This Row],[Renaes]],Inmunizaciones!I447:W899,15,FALSE)</f>
        <v>#N/A</v>
      </c>
      <c r="L462" s="249" t="e">
        <f>VLOOKUP(Data[[#This Row],[Renaes]],Inmunizaciones!I447:X898,16,FALSE)</f>
        <v>#N/A</v>
      </c>
      <c r="M462" s="309" t="e">
        <f>VLOOKUP(Data[[#This Row],[Renaes]],Inmunizaciones!I447:AL898,30,FALSE)</f>
        <v>#N/A</v>
      </c>
      <c r="N462" s="322" t="e">
        <f>MIN(Data[[#This Row],[BCG2]],Data[[#This Row],[HvB]])</f>
        <v>#N/A</v>
      </c>
      <c r="O462" s="211">
        <f>IFERROR(Data[[#This Row],[RN
Completa]]/Data[[#This Row],[MetaRN]],0)</f>
        <v>0</v>
      </c>
      <c r="P462" s="61" t="e">
        <f>+Data[[#This Row],[MetaRN]]</f>
        <v>#N/A</v>
      </c>
      <c r="Q462" s="323" t="e">
        <f>VLOOKUP(Data[[#This Row],[Renaes]],Inmunizaciones!I447:BB898,46,FALSE)</f>
        <v>#N/A</v>
      </c>
      <c r="R462" s="323" t="e">
        <f>VLOOKUP(Data[[#This Row],[Renaes]],Inmunizaciones!I447:BP898,60,FALSE)</f>
        <v>#N/A</v>
      </c>
      <c r="S462" s="323" t="e">
        <f>VLOOKUP(Data[[#This Row],[Renaes]],Inmunizaciones!I447:CD898,74,FALSE)</f>
        <v>#N/A</v>
      </c>
      <c r="T462" s="250" t="e">
        <f>VLOOKUP(Data[[#This Row],[Renaes]],Inmunizaciones!I447:CR898,88,FALSE)</f>
        <v>#N/A</v>
      </c>
      <c r="U462" s="324" t="e">
        <f>VLOOKUP(Data[[#This Row],[Renaes]],Inmunizaciones!I447:CT898,90,FALSE)</f>
        <v>#N/A</v>
      </c>
      <c r="V462" s="211">
        <f>IFERROR(Data[[#This Row],[&lt; 12 meses
Completa]]/P463,0)</f>
        <v>0</v>
      </c>
      <c r="W462" s="61" t="e">
        <f>VLOOKUP(Data[[#This Row],[Renaes]],Inmunizaciones!I447:CU898,91,FALSE)</f>
        <v>#N/A</v>
      </c>
      <c r="X462" s="250" t="e">
        <f>VLOOKUP(Data[[#This Row],[Renaes]],Inmunizaciones!I447:DH898,104,FALSE)</f>
        <v>#N/A</v>
      </c>
      <c r="Y462" s="250" t="e">
        <f>VLOOKUP(Data[[#This Row],[Renaes]],Inmunizaciones!I447:DV898,118,FALSE)</f>
        <v>#N/A</v>
      </c>
      <c r="Z462" s="250" t="e">
        <f>VLOOKUP(Data[[#This Row],[Renaes]],Inmunizaciones!I447:EJ898,132,FALSE)</f>
        <v>#N/A</v>
      </c>
      <c r="AA462" s="250" t="e">
        <f>VLOOKUP(Data[[#This Row],[Renaes]],Inmunizaciones!I447:EX898,146,FALSE)</f>
        <v>#N/A</v>
      </c>
      <c r="AB462" s="250" t="e">
        <f>VLOOKUP(Data[[#This Row],[Renaes]],Inmunizaciones!I447:FL898,160,FALSE)</f>
        <v>#N/A</v>
      </c>
      <c r="AC462" s="250" t="e">
        <f>VLOOKUP(Data[[#This Row],[Renaes]],Inmunizaciones!I447:FZ898,174,FALSE)</f>
        <v>#N/A</v>
      </c>
      <c r="AD462" s="102" t="e">
        <f>VLOOKUP(Data[[#This Row],[Renaes]],Inmunizaciones!I447:GQ898,191,FALSE)</f>
        <v>#N/A</v>
      </c>
      <c r="AE462" s="224">
        <f t="shared" si="24"/>
        <v>0</v>
      </c>
      <c r="AF462" s="102" t="e">
        <f t="shared" si="23"/>
        <v>#N/A</v>
      </c>
      <c r="AG462" s="224">
        <f t="shared" si="25"/>
        <v>0</v>
      </c>
      <c r="AH462" s="73" t="e">
        <f>VLOOKUP(Data[[#This Row],[Renaes]],Inmunizaciones!I447:GR898,192,FALSE)</f>
        <v>#N/A</v>
      </c>
      <c r="AI462" s="325" t="e">
        <f>VLOOKUP(Data[[#This Row],[Renaes]],Inmunizaciones!I447:HE898,205,FALSE)</f>
        <v>#N/A</v>
      </c>
      <c r="AJ462" s="325" t="e">
        <f>VLOOKUP(Data[[#This Row],[Renaes]],Inmunizaciones!I447:HS898,219,FALSE)</f>
        <v>#N/A</v>
      </c>
      <c r="AK462" s="102" t="e">
        <f>MIN(Data[[#This Row],[DPT REF2]:[APO REF2]])</f>
        <v>#N/A</v>
      </c>
      <c r="AL462" s="224">
        <f>IFERROR(Data[[#This Row],[4 AÑOS CON VACUNA COMPLETA]]/Data[[#This Row],[Meta4]],0)</f>
        <v>0</v>
      </c>
    </row>
    <row r="463" spans="1:38" x14ac:dyDescent="0.25">
      <c r="A463" s="108" t="s">
        <v>25</v>
      </c>
      <c r="B463" s="107" t="s">
        <v>26</v>
      </c>
      <c r="C463" s="107">
        <v>400</v>
      </c>
      <c r="D463" s="107" t="s">
        <v>533</v>
      </c>
      <c r="E463" s="107" t="s">
        <v>534</v>
      </c>
      <c r="F463" s="320" t="s">
        <v>121</v>
      </c>
      <c r="G463" s="107"/>
      <c r="H463" s="146" t="s">
        <v>410</v>
      </c>
      <c r="I463" s="115">
        <v>27598</v>
      </c>
      <c r="J463" s="321" t="s">
        <v>653</v>
      </c>
      <c r="K463" s="6" t="e">
        <f>VLOOKUP(Data[[#This Row],[Renaes]],Inmunizaciones!I447:W900,15,FALSE)</f>
        <v>#N/A</v>
      </c>
      <c r="L463" s="249" t="e">
        <f>VLOOKUP(Data[[#This Row],[Renaes]],Inmunizaciones!I447:X899,16,FALSE)</f>
        <v>#N/A</v>
      </c>
      <c r="M463" s="309" t="e">
        <f>VLOOKUP(Data[[#This Row],[Renaes]],Inmunizaciones!I447:AL899,30,FALSE)</f>
        <v>#N/A</v>
      </c>
      <c r="N463" s="322" t="e">
        <f>MIN(Data[[#This Row],[BCG2]],Data[[#This Row],[HvB]])</f>
        <v>#N/A</v>
      </c>
      <c r="O463" s="211">
        <f>IFERROR(Data[[#This Row],[RN
Completa]]/Data[[#This Row],[MetaRN]],0)</f>
        <v>0</v>
      </c>
      <c r="P463" s="61" t="e">
        <f>+Data[[#This Row],[MetaRN]]</f>
        <v>#N/A</v>
      </c>
      <c r="Q463" s="323" t="e">
        <f>VLOOKUP(Data[[#This Row],[Renaes]],Inmunizaciones!I447:BB899,46,FALSE)</f>
        <v>#N/A</v>
      </c>
      <c r="R463" s="323" t="e">
        <f>VLOOKUP(Data[[#This Row],[Renaes]],Inmunizaciones!I447:BP899,60,FALSE)</f>
        <v>#N/A</v>
      </c>
      <c r="S463" s="323" t="e">
        <f>VLOOKUP(Data[[#This Row],[Renaes]],Inmunizaciones!I447:CD899,74,FALSE)</f>
        <v>#N/A</v>
      </c>
      <c r="T463" s="250" t="e">
        <f>VLOOKUP(Data[[#This Row],[Renaes]],Inmunizaciones!I447:CR899,88,FALSE)</f>
        <v>#N/A</v>
      </c>
      <c r="U463" s="324" t="e">
        <f>VLOOKUP(Data[[#This Row],[Renaes]],Inmunizaciones!I447:CT899,90,FALSE)</f>
        <v>#N/A</v>
      </c>
      <c r="V463" s="211">
        <f>IFERROR(Data[[#This Row],[&lt; 12 meses
Completa]]/P464,0)</f>
        <v>0</v>
      </c>
      <c r="W463" s="61" t="e">
        <f>VLOOKUP(Data[[#This Row],[Renaes]],Inmunizaciones!I447:CU899,91,FALSE)</f>
        <v>#N/A</v>
      </c>
      <c r="X463" s="250" t="e">
        <f>VLOOKUP(Data[[#This Row],[Renaes]],Inmunizaciones!I447:DH899,104,FALSE)</f>
        <v>#N/A</v>
      </c>
      <c r="Y463" s="250" t="e">
        <f>VLOOKUP(Data[[#This Row],[Renaes]],Inmunizaciones!I447:DV899,118,FALSE)</f>
        <v>#N/A</v>
      </c>
      <c r="Z463" s="250" t="e">
        <f>VLOOKUP(Data[[#This Row],[Renaes]],Inmunizaciones!I447:EJ899,132,FALSE)</f>
        <v>#N/A</v>
      </c>
      <c r="AA463" s="250" t="e">
        <f>VLOOKUP(Data[[#This Row],[Renaes]],Inmunizaciones!I447:EX899,146,FALSE)</f>
        <v>#N/A</v>
      </c>
      <c r="AB463" s="250" t="e">
        <f>VLOOKUP(Data[[#This Row],[Renaes]],Inmunizaciones!I447:FL899,160,FALSE)</f>
        <v>#N/A</v>
      </c>
      <c r="AC463" s="250" t="e">
        <f>VLOOKUP(Data[[#This Row],[Renaes]],Inmunizaciones!I447:FZ899,174,FALSE)</f>
        <v>#N/A</v>
      </c>
      <c r="AD463" s="102" t="e">
        <f>VLOOKUP(Data[[#This Row],[Renaes]],Inmunizaciones!I447:GQ899,191,FALSE)</f>
        <v>#N/A</v>
      </c>
      <c r="AE463" s="224">
        <f t="shared" si="24"/>
        <v>0</v>
      </c>
      <c r="AF463" s="102" t="e">
        <f t="shared" si="23"/>
        <v>#N/A</v>
      </c>
      <c r="AG463" s="224">
        <f t="shared" si="25"/>
        <v>0</v>
      </c>
      <c r="AH463" s="73" t="e">
        <f>VLOOKUP(Data[[#This Row],[Renaes]],Inmunizaciones!I447:GR899,192,FALSE)</f>
        <v>#N/A</v>
      </c>
      <c r="AI463" s="325" t="e">
        <f>VLOOKUP(Data[[#This Row],[Renaes]],Inmunizaciones!I447:HE899,205,FALSE)</f>
        <v>#N/A</v>
      </c>
      <c r="AJ463" s="325" t="e">
        <f>VLOOKUP(Data[[#This Row],[Renaes]],Inmunizaciones!I447:HS899,219,FALSE)</f>
        <v>#N/A</v>
      </c>
      <c r="AK463" s="102" t="e">
        <f>MIN(Data[[#This Row],[DPT REF2]:[APO REF2]])</f>
        <v>#N/A</v>
      </c>
      <c r="AL463" s="224">
        <f>IFERROR(Data[[#This Row],[4 AÑOS CON VACUNA COMPLETA]]/Data[[#This Row],[Meta4]],0)</f>
        <v>0</v>
      </c>
    </row>
    <row r="464" spans="1:38" x14ac:dyDescent="0.25">
      <c r="A464" s="108" t="s">
        <v>44</v>
      </c>
      <c r="B464" s="107" t="s">
        <v>29</v>
      </c>
      <c r="C464" s="107">
        <v>401</v>
      </c>
      <c r="D464" s="107" t="s">
        <v>29</v>
      </c>
      <c r="E464" s="107" t="s">
        <v>44</v>
      </c>
      <c r="F464" s="320" t="s">
        <v>29</v>
      </c>
      <c r="G464" s="107"/>
      <c r="H464" s="146" t="s">
        <v>539</v>
      </c>
      <c r="I464" s="115">
        <v>28374</v>
      </c>
      <c r="J464" s="321" t="s">
        <v>654</v>
      </c>
      <c r="K464" s="6" t="e">
        <f>VLOOKUP(Data[[#This Row],[Renaes]],Inmunizaciones!I447:W901,15,FALSE)</f>
        <v>#N/A</v>
      </c>
      <c r="L464" s="249" t="e">
        <f>VLOOKUP(Data[[#This Row],[Renaes]],Inmunizaciones!I447:X900,16,FALSE)</f>
        <v>#N/A</v>
      </c>
      <c r="M464" s="309" t="e">
        <f>VLOOKUP(Data[[#This Row],[Renaes]],Inmunizaciones!I447:AL900,30,FALSE)</f>
        <v>#N/A</v>
      </c>
      <c r="N464" s="322" t="e">
        <f>MIN(Data[[#This Row],[BCG2]],Data[[#This Row],[HvB]])</f>
        <v>#N/A</v>
      </c>
      <c r="O464" s="211">
        <f>IFERROR(Data[[#This Row],[RN
Completa]]/Data[[#This Row],[MetaRN]],0)</f>
        <v>0</v>
      </c>
      <c r="P464" s="61" t="e">
        <f>+Data[[#This Row],[MetaRN]]</f>
        <v>#N/A</v>
      </c>
      <c r="Q464" s="323" t="e">
        <f>VLOOKUP(Data[[#This Row],[Renaes]],Inmunizaciones!I447:BB900,46,FALSE)</f>
        <v>#N/A</v>
      </c>
      <c r="R464" s="323" t="e">
        <f>VLOOKUP(Data[[#This Row],[Renaes]],Inmunizaciones!I447:BP900,60,FALSE)</f>
        <v>#N/A</v>
      </c>
      <c r="S464" s="323" t="e">
        <f>VLOOKUP(Data[[#This Row],[Renaes]],Inmunizaciones!I447:CD900,74,FALSE)</f>
        <v>#N/A</v>
      </c>
      <c r="T464" s="250" t="e">
        <f>VLOOKUP(Data[[#This Row],[Renaes]],Inmunizaciones!I447:CR900,88,FALSE)</f>
        <v>#N/A</v>
      </c>
      <c r="U464" s="324" t="e">
        <f>VLOOKUP(Data[[#This Row],[Renaes]],Inmunizaciones!I447:CT900,90,FALSE)</f>
        <v>#N/A</v>
      </c>
      <c r="V464" s="211">
        <f>IFERROR(Data[[#This Row],[&lt; 12 meses
Completa]]/P465,0)</f>
        <v>0</v>
      </c>
      <c r="W464" s="61" t="e">
        <f>VLOOKUP(Data[[#This Row],[Renaes]],Inmunizaciones!I447:CU900,91,FALSE)</f>
        <v>#N/A</v>
      </c>
      <c r="X464" s="250" t="e">
        <f>VLOOKUP(Data[[#This Row],[Renaes]],Inmunizaciones!I447:DH900,104,FALSE)</f>
        <v>#N/A</v>
      </c>
      <c r="Y464" s="250" t="e">
        <f>VLOOKUP(Data[[#This Row],[Renaes]],Inmunizaciones!I447:DV900,118,FALSE)</f>
        <v>#N/A</v>
      </c>
      <c r="Z464" s="250" t="e">
        <f>VLOOKUP(Data[[#This Row],[Renaes]],Inmunizaciones!I447:EJ900,132,FALSE)</f>
        <v>#N/A</v>
      </c>
      <c r="AA464" s="250" t="e">
        <f>VLOOKUP(Data[[#This Row],[Renaes]],Inmunizaciones!I447:EX900,146,FALSE)</f>
        <v>#N/A</v>
      </c>
      <c r="AB464" s="250" t="e">
        <f>VLOOKUP(Data[[#This Row],[Renaes]],Inmunizaciones!I447:FL900,160,FALSE)</f>
        <v>#N/A</v>
      </c>
      <c r="AC464" s="250" t="e">
        <f>VLOOKUP(Data[[#This Row],[Renaes]],Inmunizaciones!I447:FZ900,174,FALSE)</f>
        <v>#N/A</v>
      </c>
      <c r="AD464" s="102" t="e">
        <f>VLOOKUP(Data[[#This Row],[Renaes]],Inmunizaciones!I447:GQ900,191,FALSE)</f>
        <v>#N/A</v>
      </c>
      <c r="AE464" s="224">
        <f t="shared" si="24"/>
        <v>0</v>
      </c>
      <c r="AF464" s="102" t="e">
        <f t="shared" si="23"/>
        <v>#N/A</v>
      </c>
      <c r="AG464" s="224">
        <f t="shared" si="25"/>
        <v>0</v>
      </c>
      <c r="AH464" s="73" t="e">
        <f>VLOOKUP(Data[[#This Row],[Renaes]],Inmunizaciones!I447:GR900,192,FALSE)</f>
        <v>#N/A</v>
      </c>
      <c r="AI464" s="325" t="e">
        <f>VLOOKUP(Data[[#This Row],[Renaes]],Inmunizaciones!I447:HE900,205,FALSE)</f>
        <v>#N/A</v>
      </c>
      <c r="AJ464" s="325" t="e">
        <f>VLOOKUP(Data[[#This Row],[Renaes]],Inmunizaciones!I447:HS900,219,FALSE)</f>
        <v>#N/A</v>
      </c>
      <c r="AK464" s="102" t="e">
        <f>MIN(Data[[#This Row],[DPT REF2]:[APO REF2]])</f>
        <v>#N/A</v>
      </c>
      <c r="AL464" s="224">
        <f>IFERROR(Data[[#This Row],[4 AÑOS CON VACUNA COMPLETA]]/Data[[#This Row],[Meta4]],0)</f>
        <v>0</v>
      </c>
    </row>
    <row r="465" spans="1:38" x14ac:dyDescent="0.25">
      <c r="A465" s="108" t="s">
        <v>25</v>
      </c>
      <c r="B465" s="107" t="s">
        <v>26</v>
      </c>
      <c r="C465" s="107"/>
      <c r="D465" s="107"/>
      <c r="E465" s="107" t="s">
        <v>466</v>
      </c>
      <c r="F465" s="320" t="s">
        <v>466</v>
      </c>
      <c r="G465" s="107"/>
      <c r="H465" s="146"/>
      <c r="I465" s="115">
        <v>85000</v>
      </c>
      <c r="J465" s="321" t="s">
        <v>454</v>
      </c>
      <c r="K465" s="6" t="e">
        <f>VLOOKUP(Data[[#This Row],[Renaes]],Inmunizaciones!I447:W902,15,FALSE)</f>
        <v>#N/A</v>
      </c>
      <c r="L465" s="249" t="e">
        <f>VLOOKUP(Data[[#This Row],[Renaes]],Inmunizaciones!I447:X901,16,FALSE)</f>
        <v>#N/A</v>
      </c>
      <c r="M465" s="309" t="e">
        <f>VLOOKUP(Data[[#This Row],[Renaes]],Inmunizaciones!I447:AL901,30,FALSE)</f>
        <v>#N/A</v>
      </c>
      <c r="N465" s="322" t="e">
        <f>MIN(Data[[#This Row],[BCG2]],Data[[#This Row],[HvB]])</f>
        <v>#N/A</v>
      </c>
      <c r="O465" s="211">
        <f>IFERROR(Data[[#This Row],[RN
Completa]]/Data[[#This Row],[MetaRN]],0)</f>
        <v>0</v>
      </c>
      <c r="P465" s="61" t="e">
        <f>+Data[[#This Row],[MetaRN]]</f>
        <v>#N/A</v>
      </c>
      <c r="Q465" s="323" t="e">
        <f>VLOOKUP(Data[[#This Row],[Renaes]],Inmunizaciones!I447:BB901,46,FALSE)</f>
        <v>#N/A</v>
      </c>
      <c r="R465" s="323" t="e">
        <f>VLOOKUP(Data[[#This Row],[Renaes]],Inmunizaciones!I447:BP901,60,FALSE)</f>
        <v>#N/A</v>
      </c>
      <c r="S465" s="323" t="e">
        <f>VLOOKUP(Data[[#This Row],[Renaes]],Inmunizaciones!I447:CD901,74,FALSE)</f>
        <v>#N/A</v>
      </c>
      <c r="T465" s="250" t="e">
        <f>VLOOKUP(Data[[#This Row],[Renaes]],Inmunizaciones!I447:CR901,88,FALSE)</f>
        <v>#N/A</v>
      </c>
      <c r="U465" s="324" t="e">
        <f>VLOOKUP(Data[[#This Row],[Renaes]],Inmunizaciones!I447:CT901,90,FALSE)</f>
        <v>#N/A</v>
      </c>
      <c r="V465" s="211">
        <f>IFERROR(Data[[#This Row],[&lt; 12 meses
Completa]]/P466,0)</f>
        <v>0</v>
      </c>
      <c r="W465" s="61" t="e">
        <f>VLOOKUP(Data[[#This Row],[Renaes]],Inmunizaciones!I447:CU901,91,FALSE)</f>
        <v>#N/A</v>
      </c>
      <c r="X465" s="250" t="e">
        <f>VLOOKUP(Data[[#This Row],[Renaes]],Inmunizaciones!I447:DH901,104,FALSE)</f>
        <v>#N/A</v>
      </c>
      <c r="Y465" s="250" t="e">
        <f>VLOOKUP(Data[[#This Row],[Renaes]],Inmunizaciones!I447:DV901,118,FALSE)</f>
        <v>#N/A</v>
      </c>
      <c r="Z465" s="250" t="e">
        <f>VLOOKUP(Data[[#This Row],[Renaes]],Inmunizaciones!I447:EJ901,132,FALSE)</f>
        <v>#N/A</v>
      </c>
      <c r="AA465" s="250" t="e">
        <f>VLOOKUP(Data[[#This Row],[Renaes]],Inmunizaciones!I447:EX901,146,FALSE)</f>
        <v>#N/A</v>
      </c>
      <c r="AB465" s="250" t="e">
        <f>VLOOKUP(Data[[#This Row],[Renaes]],Inmunizaciones!I447:FL901,160,FALSE)</f>
        <v>#N/A</v>
      </c>
      <c r="AC465" s="250" t="e">
        <f>VLOOKUP(Data[[#This Row],[Renaes]],Inmunizaciones!I447:FZ901,174,FALSE)</f>
        <v>#N/A</v>
      </c>
      <c r="AD465" s="102" t="e">
        <f>VLOOKUP(Data[[#This Row],[Renaes]],Inmunizaciones!I447:GQ901,191,FALSE)</f>
        <v>#N/A</v>
      </c>
      <c r="AE465" s="224">
        <f t="shared" si="24"/>
        <v>0</v>
      </c>
      <c r="AF465" s="102" t="e">
        <f t="shared" si="23"/>
        <v>#N/A</v>
      </c>
      <c r="AG465" s="224">
        <f t="shared" si="25"/>
        <v>0</v>
      </c>
      <c r="AH465" s="73" t="e">
        <f>VLOOKUP(Data[[#This Row],[Renaes]],Inmunizaciones!I447:GR901,192,FALSE)</f>
        <v>#N/A</v>
      </c>
      <c r="AI465" s="325" t="e">
        <f>VLOOKUP(Data[[#This Row],[Renaes]],Inmunizaciones!I447:HE901,205,FALSE)</f>
        <v>#N/A</v>
      </c>
      <c r="AJ465" s="325" t="e">
        <f>VLOOKUP(Data[[#This Row],[Renaes]],Inmunizaciones!I447:HS901,219,FALSE)</f>
        <v>#N/A</v>
      </c>
      <c r="AK465" s="102" t="e">
        <f>MIN(Data[[#This Row],[DPT REF2]:[APO REF2]])</f>
        <v>#N/A</v>
      </c>
      <c r="AL465" s="224">
        <f>IFERROR(Data[[#This Row],[4 AÑOS CON VACUNA COMPLETA]]/Data[[#This Row],[Meta4]],0)</f>
        <v>0</v>
      </c>
    </row>
    <row r="466" spans="1:38" x14ac:dyDescent="0.25">
      <c r="A466" s="108" t="s">
        <v>25</v>
      </c>
      <c r="B466" s="107" t="s">
        <v>26</v>
      </c>
      <c r="C466" s="107"/>
      <c r="D466" s="107"/>
      <c r="E466" s="107" t="s">
        <v>466</v>
      </c>
      <c r="F466" s="320" t="s">
        <v>466</v>
      </c>
      <c r="G466" s="107"/>
      <c r="H466" s="146"/>
      <c r="I466" s="115">
        <v>86000</v>
      </c>
      <c r="J466" s="321" t="s">
        <v>455</v>
      </c>
      <c r="K466" s="6" t="e">
        <f>VLOOKUP(Data[[#This Row],[Renaes]],Inmunizaciones!I447:W903,15,FALSE)</f>
        <v>#N/A</v>
      </c>
      <c r="L466" s="249" t="e">
        <f>VLOOKUP(Data[[#This Row],[Renaes]],Inmunizaciones!I447:X902,16,FALSE)</f>
        <v>#N/A</v>
      </c>
      <c r="M466" s="309" t="e">
        <f>VLOOKUP(Data[[#This Row],[Renaes]],Inmunizaciones!I447:AL902,30,FALSE)</f>
        <v>#N/A</v>
      </c>
      <c r="N466" s="322" t="e">
        <f>MIN(Data[[#This Row],[BCG2]],Data[[#This Row],[HvB]])</f>
        <v>#N/A</v>
      </c>
      <c r="O466" s="211">
        <f>IFERROR(Data[[#This Row],[RN
Completa]]/Data[[#This Row],[MetaRN]],0)</f>
        <v>0</v>
      </c>
      <c r="P466" s="61" t="e">
        <f>+Data[[#This Row],[MetaRN]]</f>
        <v>#N/A</v>
      </c>
      <c r="Q466" s="323" t="e">
        <f>VLOOKUP(Data[[#This Row],[Renaes]],Inmunizaciones!I447:BB902,46,FALSE)</f>
        <v>#N/A</v>
      </c>
      <c r="R466" s="323" t="e">
        <f>VLOOKUP(Data[[#This Row],[Renaes]],Inmunizaciones!I447:BP902,60,FALSE)</f>
        <v>#N/A</v>
      </c>
      <c r="S466" s="323" t="e">
        <f>VLOOKUP(Data[[#This Row],[Renaes]],Inmunizaciones!I447:CD902,74,FALSE)</f>
        <v>#N/A</v>
      </c>
      <c r="T466" s="250" t="e">
        <f>VLOOKUP(Data[[#This Row],[Renaes]],Inmunizaciones!I447:CR902,88,FALSE)</f>
        <v>#N/A</v>
      </c>
      <c r="U466" s="324" t="e">
        <f>VLOOKUP(Data[[#This Row],[Renaes]],Inmunizaciones!I447:CT902,90,FALSE)</f>
        <v>#N/A</v>
      </c>
      <c r="V466" s="211">
        <f>IFERROR(Data[[#This Row],[&lt; 12 meses
Completa]]/P467,0)</f>
        <v>0</v>
      </c>
      <c r="W466" s="61" t="e">
        <f>VLOOKUP(Data[[#This Row],[Renaes]],Inmunizaciones!I447:CU902,91,FALSE)</f>
        <v>#N/A</v>
      </c>
      <c r="X466" s="250" t="e">
        <f>VLOOKUP(Data[[#This Row],[Renaes]],Inmunizaciones!I447:DH902,104,FALSE)</f>
        <v>#N/A</v>
      </c>
      <c r="Y466" s="250" t="e">
        <f>VLOOKUP(Data[[#This Row],[Renaes]],Inmunizaciones!I447:DV902,118,FALSE)</f>
        <v>#N/A</v>
      </c>
      <c r="Z466" s="250" t="e">
        <f>VLOOKUP(Data[[#This Row],[Renaes]],Inmunizaciones!I447:EJ902,132,FALSE)</f>
        <v>#N/A</v>
      </c>
      <c r="AA466" s="250" t="e">
        <f>VLOOKUP(Data[[#This Row],[Renaes]],Inmunizaciones!I447:EX902,146,FALSE)</f>
        <v>#N/A</v>
      </c>
      <c r="AB466" s="250" t="e">
        <f>VLOOKUP(Data[[#This Row],[Renaes]],Inmunizaciones!I447:FL902,160,FALSE)</f>
        <v>#N/A</v>
      </c>
      <c r="AC466" s="250" t="e">
        <f>VLOOKUP(Data[[#This Row],[Renaes]],Inmunizaciones!I447:FZ902,174,FALSE)</f>
        <v>#N/A</v>
      </c>
      <c r="AD466" s="102" t="e">
        <f>VLOOKUP(Data[[#This Row],[Renaes]],Inmunizaciones!I447:GQ902,191,FALSE)</f>
        <v>#N/A</v>
      </c>
      <c r="AE466" s="224">
        <f t="shared" si="24"/>
        <v>0</v>
      </c>
      <c r="AF466" s="102" t="e">
        <f t="shared" si="23"/>
        <v>#N/A</v>
      </c>
      <c r="AG466" s="224">
        <f t="shared" si="25"/>
        <v>0</v>
      </c>
      <c r="AH466" s="73" t="e">
        <f>VLOOKUP(Data[[#This Row],[Renaes]],Inmunizaciones!I447:GR902,192,FALSE)</f>
        <v>#N/A</v>
      </c>
      <c r="AI466" s="325" t="e">
        <f>VLOOKUP(Data[[#This Row],[Renaes]],Inmunizaciones!I447:HE902,205,FALSE)</f>
        <v>#N/A</v>
      </c>
      <c r="AJ466" s="325" t="e">
        <f>VLOOKUP(Data[[#This Row],[Renaes]],Inmunizaciones!I447:HS902,219,FALSE)</f>
        <v>#N/A</v>
      </c>
      <c r="AK466" s="102" t="e">
        <f>MIN(Data[[#This Row],[DPT REF2]:[APO REF2]])</f>
        <v>#N/A</v>
      </c>
      <c r="AL466" s="224">
        <f>IFERROR(Data[[#This Row],[4 AÑOS CON VACUNA COMPLETA]]/Data[[#This Row],[Meta4]],0)</f>
        <v>0</v>
      </c>
    </row>
    <row r="467" spans="1:38" x14ac:dyDescent="0.25">
      <c r="A467" s="108" t="s">
        <v>25</v>
      </c>
      <c r="B467" s="107" t="s">
        <v>26</v>
      </c>
      <c r="C467" s="107"/>
      <c r="D467" s="107"/>
      <c r="E467" s="107" t="s">
        <v>466</v>
      </c>
      <c r="F467" s="320" t="s">
        <v>466</v>
      </c>
      <c r="G467" s="107"/>
      <c r="H467" s="146"/>
      <c r="I467" s="115">
        <v>87000</v>
      </c>
      <c r="J467" s="321" t="s">
        <v>456</v>
      </c>
      <c r="K467" s="6" t="e">
        <f>VLOOKUP(Data[[#This Row],[Renaes]],Inmunizaciones!I447:W904,15,FALSE)</f>
        <v>#N/A</v>
      </c>
      <c r="L467" s="249" t="e">
        <f>VLOOKUP(Data[[#This Row],[Renaes]],Inmunizaciones!I447:X903,16,FALSE)</f>
        <v>#N/A</v>
      </c>
      <c r="M467" s="309" t="e">
        <f>VLOOKUP(Data[[#This Row],[Renaes]],Inmunizaciones!I447:AL903,30,FALSE)</f>
        <v>#N/A</v>
      </c>
      <c r="N467" s="322" t="e">
        <f>MIN(Data[[#This Row],[BCG2]],Data[[#This Row],[HvB]])</f>
        <v>#N/A</v>
      </c>
      <c r="O467" s="211">
        <f>IFERROR(Data[[#This Row],[RN
Completa]]/Data[[#This Row],[MetaRN]],0)</f>
        <v>0</v>
      </c>
      <c r="P467" s="61" t="e">
        <f>+Data[[#This Row],[MetaRN]]</f>
        <v>#N/A</v>
      </c>
      <c r="Q467" s="323" t="e">
        <f>VLOOKUP(Data[[#This Row],[Renaes]],Inmunizaciones!I447:BB903,46,FALSE)</f>
        <v>#N/A</v>
      </c>
      <c r="R467" s="323" t="e">
        <f>VLOOKUP(Data[[#This Row],[Renaes]],Inmunizaciones!I447:BP903,60,FALSE)</f>
        <v>#N/A</v>
      </c>
      <c r="S467" s="323" t="e">
        <f>VLOOKUP(Data[[#This Row],[Renaes]],Inmunizaciones!I447:CD903,74,FALSE)</f>
        <v>#N/A</v>
      </c>
      <c r="T467" s="250" t="e">
        <f>VLOOKUP(Data[[#This Row],[Renaes]],Inmunizaciones!I447:CR903,88,FALSE)</f>
        <v>#N/A</v>
      </c>
      <c r="U467" s="324" t="e">
        <f>VLOOKUP(Data[[#This Row],[Renaes]],Inmunizaciones!I447:CT903,90,FALSE)</f>
        <v>#N/A</v>
      </c>
      <c r="V467" s="211">
        <f>IFERROR(Data[[#This Row],[&lt; 12 meses
Completa]]/P468,0)</f>
        <v>0</v>
      </c>
      <c r="W467" s="61" t="e">
        <f>VLOOKUP(Data[[#This Row],[Renaes]],Inmunizaciones!I447:CU903,91,FALSE)</f>
        <v>#N/A</v>
      </c>
      <c r="X467" s="250" t="e">
        <f>VLOOKUP(Data[[#This Row],[Renaes]],Inmunizaciones!I447:DH903,104,FALSE)</f>
        <v>#N/A</v>
      </c>
      <c r="Y467" s="250" t="e">
        <f>VLOOKUP(Data[[#This Row],[Renaes]],Inmunizaciones!I447:DV903,118,FALSE)</f>
        <v>#N/A</v>
      </c>
      <c r="Z467" s="250" t="e">
        <f>VLOOKUP(Data[[#This Row],[Renaes]],Inmunizaciones!I447:EJ903,132,FALSE)</f>
        <v>#N/A</v>
      </c>
      <c r="AA467" s="250" t="e">
        <f>VLOOKUP(Data[[#This Row],[Renaes]],Inmunizaciones!I447:EX903,146,FALSE)</f>
        <v>#N/A</v>
      </c>
      <c r="AB467" s="250" t="e">
        <f>VLOOKUP(Data[[#This Row],[Renaes]],Inmunizaciones!I447:FL903,160,FALSE)</f>
        <v>#N/A</v>
      </c>
      <c r="AC467" s="250" t="e">
        <f>VLOOKUP(Data[[#This Row],[Renaes]],Inmunizaciones!I447:FZ903,174,FALSE)</f>
        <v>#N/A</v>
      </c>
      <c r="AD467" s="102" t="e">
        <f>VLOOKUP(Data[[#This Row],[Renaes]],Inmunizaciones!I447:GQ903,191,FALSE)</f>
        <v>#N/A</v>
      </c>
      <c r="AE467" s="224">
        <f t="shared" si="24"/>
        <v>0</v>
      </c>
      <c r="AF467" s="102" t="e">
        <f t="shared" si="23"/>
        <v>#N/A</v>
      </c>
      <c r="AG467" s="224">
        <f t="shared" si="25"/>
        <v>0</v>
      </c>
      <c r="AH467" s="73" t="e">
        <f>VLOOKUP(Data[[#This Row],[Renaes]],Inmunizaciones!I447:GR903,192,FALSE)</f>
        <v>#N/A</v>
      </c>
      <c r="AI467" s="325" t="e">
        <f>VLOOKUP(Data[[#This Row],[Renaes]],Inmunizaciones!I447:HE903,205,FALSE)</f>
        <v>#N/A</v>
      </c>
      <c r="AJ467" s="325" t="e">
        <f>VLOOKUP(Data[[#This Row],[Renaes]],Inmunizaciones!I447:HS903,219,FALSE)</f>
        <v>#N/A</v>
      </c>
      <c r="AK467" s="102" t="e">
        <f>MIN(Data[[#This Row],[DPT REF2]:[APO REF2]])</f>
        <v>#N/A</v>
      </c>
      <c r="AL467" s="224">
        <f>IFERROR(Data[[#This Row],[4 AÑOS CON VACUNA COMPLETA]]/Data[[#This Row],[Meta4]],0)</f>
        <v>0</v>
      </c>
    </row>
    <row r="468" spans="1:38" x14ac:dyDescent="0.25">
      <c r="A468" s="108" t="s">
        <v>25</v>
      </c>
      <c r="B468" s="107" t="s">
        <v>26</v>
      </c>
      <c r="C468" s="107"/>
      <c r="D468" s="107"/>
      <c r="E468" s="107" t="s">
        <v>466</v>
      </c>
      <c r="F468" s="320" t="s">
        <v>466</v>
      </c>
      <c r="G468" s="107"/>
      <c r="H468" s="146"/>
      <c r="I468" s="115">
        <v>88000</v>
      </c>
      <c r="J468" s="321" t="s">
        <v>457</v>
      </c>
      <c r="K468" s="6" t="e">
        <f>VLOOKUP(Data[[#This Row],[Renaes]],Inmunizaciones!I447:W905,15,FALSE)</f>
        <v>#N/A</v>
      </c>
      <c r="L468" s="249" t="e">
        <f>VLOOKUP(Data[[#This Row],[Renaes]],Inmunizaciones!I447:X904,16,FALSE)</f>
        <v>#N/A</v>
      </c>
      <c r="M468" s="309" t="e">
        <f>VLOOKUP(Data[[#This Row],[Renaes]],Inmunizaciones!I447:AL904,30,FALSE)</f>
        <v>#N/A</v>
      </c>
      <c r="N468" s="322" t="e">
        <f>MIN(Data[[#This Row],[BCG2]],Data[[#This Row],[HvB]])</f>
        <v>#N/A</v>
      </c>
      <c r="O468" s="211">
        <f>IFERROR(Data[[#This Row],[RN
Completa]]/Data[[#This Row],[MetaRN]],0)</f>
        <v>0</v>
      </c>
      <c r="P468" s="61" t="e">
        <f>+Data[[#This Row],[MetaRN]]</f>
        <v>#N/A</v>
      </c>
      <c r="Q468" s="323" t="e">
        <f>VLOOKUP(Data[[#This Row],[Renaes]],Inmunizaciones!I447:BB904,46,FALSE)</f>
        <v>#N/A</v>
      </c>
      <c r="R468" s="323" t="e">
        <f>VLOOKUP(Data[[#This Row],[Renaes]],Inmunizaciones!I447:BP904,60,FALSE)</f>
        <v>#N/A</v>
      </c>
      <c r="S468" s="323" t="e">
        <f>VLOOKUP(Data[[#This Row],[Renaes]],Inmunizaciones!I447:CD904,74,FALSE)</f>
        <v>#N/A</v>
      </c>
      <c r="T468" s="250" t="e">
        <f>VLOOKUP(Data[[#This Row],[Renaes]],Inmunizaciones!I447:CR904,88,FALSE)</f>
        <v>#N/A</v>
      </c>
      <c r="U468" s="324" t="e">
        <f>VLOOKUP(Data[[#This Row],[Renaes]],Inmunizaciones!I447:CT904,90,FALSE)</f>
        <v>#N/A</v>
      </c>
      <c r="V468" s="211">
        <f>IFERROR(Data[[#This Row],[&lt; 12 meses
Completa]]/#REF!,0)</f>
        <v>0</v>
      </c>
      <c r="W468" s="61" t="e">
        <f>VLOOKUP(Data[[#This Row],[Renaes]],Inmunizaciones!I447:CU904,91,FALSE)</f>
        <v>#N/A</v>
      </c>
      <c r="X468" s="250" t="e">
        <f>VLOOKUP(Data[[#This Row],[Renaes]],Inmunizaciones!I447:DH904,104,FALSE)</f>
        <v>#N/A</v>
      </c>
      <c r="Y468" s="250" t="e">
        <f>VLOOKUP(Data[[#This Row],[Renaes]],Inmunizaciones!I447:DV904,118,FALSE)</f>
        <v>#N/A</v>
      </c>
      <c r="Z468" s="250" t="e">
        <f>VLOOKUP(Data[[#This Row],[Renaes]],Inmunizaciones!I447:EJ904,132,FALSE)</f>
        <v>#N/A</v>
      </c>
      <c r="AA468" s="250" t="e">
        <f>VLOOKUP(Data[[#This Row],[Renaes]],Inmunizaciones!I447:EX904,146,FALSE)</f>
        <v>#N/A</v>
      </c>
      <c r="AB468" s="250" t="e">
        <f>VLOOKUP(Data[[#This Row],[Renaes]],Inmunizaciones!I447:FL904,160,FALSE)</f>
        <v>#N/A</v>
      </c>
      <c r="AC468" s="250" t="e">
        <f>VLOOKUP(Data[[#This Row],[Renaes]],Inmunizaciones!I447:FZ904,174,FALSE)</f>
        <v>#N/A</v>
      </c>
      <c r="AD468" s="102" t="e">
        <f>VLOOKUP(Data[[#This Row],[Renaes]],Inmunizaciones!I447:GQ904,191,FALSE)</f>
        <v>#N/A</v>
      </c>
      <c r="AE468" s="224">
        <f t="shared" si="24"/>
        <v>0</v>
      </c>
      <c r="AF468" s="102" t="e">
        <f t="shared" si="23"/>
        <v>#N/A</v>
      </c>
      <c r="AG468" s="224">
        <f t="shared" si="25"/>
        <v>0</v>
      </c>
      <c r="AH468" s="73" t="e">
        <f>VLOOKUP(Data[[#This Row],[Renaes]],Inmunizaciones!I447:GR904,192,FALSE)</f>
        <v>#N/A</v>
      </c>
      <c r="AI468" s="325" t="e">
        <f>VLOOKUP(Data[[#This Row],[Renaes]],Inmunizaciones!I447:HE904,205,FALSE)</f>
        <v>#N/A</v>
      </c>
      <c r="AJ468" s="325" t="e">
        <f>VLOOKUP(Data[[#This Row],[Renaes]],Inmunizaciones!I447:HS904,219,FALSE)</f>
        <v>#N/A</v>
      </c>
      <c r="AK468" s="102" t="e">
        <f>MIN(Data[[#This Row],[DPT REF2]:[APO REF2]])</f>
        <v>#N/A</v>
      </c>
      <c r="AL468" s="224">
        <f>IFERROR(Data[[#This Row],[4 AÑOS CON VACUNA COMPLETA]]/Data[[#This Row],[Meta4]],0)</f>
        <v>0</v>
      </c>
    </row>
  </sheetData>
  <mergeCells count="12">
    <mergeCell ref="E1:J1"/>
    <mergeCell ref="AK2:AL2"/>
    <mergeCell ref="AH1:AL1"/>
    <mergeCell ref="N2:O2"/>
    <mergeCell ref="K1:O1"/>
    <mergeCell ref="U2:V2"/>
    <mergeCell ref="P1:V1"/>
    <mergeCell ref="AD1:AE1"/>
    <mergeCell ref="AD2:AE2"/>
    <mergeCell ref="W1:AC1"/>
    <mergeCell ref="AF2:AG2"/>
    <mergeCell ref="AF1:AG1"/>
  </mergeCells>
  <conditionalFormatting sqref="N5:O13">
    <cfRule type="cellIs" dxfId="231" priority="1" stopIfTrue="1" operator="greaterThanOrEqual">
      <formula>#REF!</formula>
    </cfRule>
    <cfRule type="cellIs" dxfId="230" priority="2" stopIfTrue="1" operator="lessThan">
      <formula>#REF!</formula>
    </cfRule>
    <cfRule type="cellIs" dxfId="229" priority="3" stopIfTrue="1" operator="between">
      <formula>#REF!</formula>
      <formula>#REF!</formula>
    </cfRule>
  </conditionalFormatting>
  <hyperlinks>
    <hyperlink ref="G437" r:id="rId1" tooltip="IPRESS" display="http://app20.susalud.gob.pe:8080/registro-renipress-webapp/ipress.htm?action=mostrarVer&amp;idipress=00010605"/>
  </hyperlinks>
  <pageMargins left="0.7" right="0.7" top="0.75" bottom="0.75" header="0.3" footer="0.3"/>
  <pageSetup paperSize="9" orientation="portrait" r:id="rId2"/>
  <ignoredErrors>
    <ignoredError sqref="AE3" formula="1"/>
    <ignoredError sqref="U5:U468 W5:W468 M5:M468 V453:V455 Q5:Q468 R5:R468 S5:S468 T5:T468 X5:X468 Y5:Y468 Z5:Z468 AA5:AA468 AB5:AB468 AC5:AC468 AD5:AD468 AH5:AH468 AI5:AI468 AJ5:AJ468 AK5:AK468 AL5:AL468 AF5:AF468 AE5:AE468 AG5:AG468" calculatedColumn="1"/>
    <ignoredError sqref="R3" evalError="1"/>
  </ignoredErrors>
  <legacyDrawing r:id="rId3"/>
  <tableParts count="1">
    <tablePart r:id="rId4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7"/>
  <sheetViews>
    <sheetView zoomScale="85" zoomScaleNormal="85" workbookViewId="0">
      <selection activeCell="BI11" sqref="BI11"/>
    </sheetView>
  </sheetViews>
  <sheetFormatPr baseColWidth="10" defaultRowHeight="10.5" x14ac:dyDescent="0.25"/>
  <cols>
    <col min="1" max="1" width="53.453125" style="232" customWidth="1"/>
    <col min="2" max="2" width="4.453125" style="234" customWidth="1"/>
    <col min="3" max="3" width="11.7265625" style="110" customWidth="1"/>
    <col min="4" max="4" width="4.08984375" style="231" customWidth="1"/>
    <col min="5" max="50" width="1.81640625" style="232" customWidth="1"/>
    <col min="51" max="348" width="2.81640625" style="232" customWidth="1"/>
    <col min="349" max="391" width="3.81640625" style="232" customWidth="1"/>
    <col min="392" max="392" width="5.36328125" style="232" customWidth="1"/>
    <col min="393" max="393" width="11.7265625" style="232" bestFit="1" customWidth="1"/>
    <col min="394" max="16384" width="10.90625" style="232"/>
  </cols>
  <sheetData>
    <row r="1" spans="1:4" ht="18.5" x14ac:dyDescent="0.25">
      <c r="A1" s="236" t="s">
        <v>495</v>
      </c>
    </row>
    <row r="3" spans="1:4" x14ac:dyDescent="0.25">
      <c r="A3" s="230" t="s">
        <v>24</v>
      </c>
      <c r="B3" s="110" t="s">
        <v>492</v>
      </c>
      <c r="C3" s="110" t="s">
        <v>493</v>
      </c>
      <c r="D3" s="235" t="s">
        <v>494</v>
      </c>
    </row>
    <row r="4" spans="1:4" x14ac:dyDescent="0.25">
      <c r="A4" s="233" t="s">
        <v>418</v>
      </c>
      <c r="B4" s="234">
        <v>307.1635928349736</v>
      </c>
      <c r="C4" s="234">
        <v>779</v>
      </c>
      <c r="D4" s="237">
        <v>2.5361078531807797</v>
      </c>
    </row>
    <row r="5" spans="1:4" x14ac:dyDescent="0.25">
      <c r="A5" s="233" t="s">
        <v>586</v>
      </c>
      <c r="B5" s="234">
        <v>1314.8772544474539</v>
      </c>
      <c r="C5" s="234">
        <v>128</v>
      </c>
      <c r="D5" s="237">
        <v>9.7347489712101665E-2</v>
      </c>
    </row>
    <row r="6" spans="1:4" x14ac:dyDescent="0.25">
      <c r="A6" s="233" t="s">
        <v>44</v>
      </c>
      <c r="B6" s="234">
        <v>2795.6688719456461</v>
      </c>
      <c r="C6" s="234">
        <v>192</v>
      </c>
      <c r="D6" s="237">
        <v>6.8677661337759779E-2</v>
      </c>
    </row>
    <row r="7" spans="1:4" x14ac:dyDescent="0.25">
      <c r="A7" s="233" t="s">
        <v>534</v>
      </c>
      <c r="B7" s="234">
        <v>7417.9874781573671</v>
      </c>
      <c r="C7" s="234">
        <v>368</v>
      </c>
      <c r="D7" s="237">
        <v>4.9609142787527517E-2</v>
      </c>
    </row>
    <row r="8" spans="1:4" x14ac:dyDescent="0.25">
      <c r="A8" s="233" t="s">
        <v>111</v>
      </c>
      <c r="B8" s="234">
        <v>1438.693939486986</v>
      </c>
      <c r="C8" s="234">
        <v>62</v>
      </c>
      <c r="D8" s="237">
        <v>4.3094641812495685E-2</v>
      </c>
    </row>
    <row r="9" spans="1:4" x14ac:dyDescent="0.25">
      <c r="A9" s="233" t="s">
        <v>95</v>
      </c>
      <c r="B9" s="234">
        <v>1119.1961595801124</v>
      </c>
      <c r="C9" s="234">
        <v>46</v>
      </c>
      <c r="D9" s="237">
        <v>4.1100927309523444E-2</v>
      </c>
    </row>
    <row r="10" spans="1:4" x14ac:dyDescent="0.25">
      <c r="A10" s="233" t="s">
        <v>549</v>
      </c>
      <c r="B10" s="234">
        <v>1882.6993790634472</v>
      </c>
      <c r="C10" s="234">
        <v>75</v>
      </c>
      <c r="D10" s="237">
        <v>3.9836418301316331E-2</v>
      </c>
    </row>
    <row r="11" spans="1:4" x14ac:dyDescent="0.25">
      <c r="A11" s="233" t="s">
        <v>82</v>
      </c>
      <c r="B11" s="234">
        <v>1441.5242944839965</v>
      </c>
      <c r="C11" s="234">
        <v>57</v>
      </c>
      <c r="D11" s="237">
        <v>3.9541477183638825E-2</v>
      </c>
    </row>
    <row r="12" spans="1:4" x14ac:dyDescent="0.25">
      <c r="A12" s="233" t="s">
        <v>39</v>
      </c>
      <c r="B12" s="234">
        <v>1457.2491911067787</v>
      </c>
      <c r="C12" s="234">
        <v>10</v>
      </c>
      <c r="D12" s="237">
        <v>6.8622443306384784E-3</v>
      </c>
    </row>
    <row r="13" spans="1:4" x14ac:dyDescent="0.25">
      <c r="A13" s="233" t="s">
        <v>621</v>
      </c>
      <c r="B13" s="234">
        <v>0</v>
      </c>
      <c r="C13" s="234">
        <v>0</v>
      </c>
      <c r="D13" s="237">
        <v>0</v>
      </c>
    </row>
    <row r="14" spans="1:4" x14ac:dyDescent="0.25">
      <c r="A14" s="233" t="s">
        <v>624</v>
      </c>
      <c r="B14" s="234">
        <v>0</v>
      </c>
      <c r="C14" s="234">
        <v>0</v>
      </c>
      <c r="D14" s="237">
        <v>0</v>
      </c>
    </row>
    <row r="15" spans="1:4" x14ac:dyDescent="0.25">
      <c r="A15" s="233" t="s">
        <v>466</v>
      </c>
      <c r="B15" s="234">
        <v>0</v>
      </c>
      <c r="C15" s="234">
        <v>0</v>
      </c>
      <c r="D15" s="237">
        <v>0</v>
      </c>
    </row>
    <row r="16" spans="1:4" x14ac:dyDescent="0.25">
      <c r="A16" s="233" t="s">
        <v>414</v>
      </c>
      <c r="B16" s="234">
        <v>19175.060161106761</v>
      </c>
      <c r="C16" s="234">
        <v>1717</v>
      </c>
      <c r="D16" s="237">
        <v>8.9543395722044922E-2</v>
      </c>
    </row>
    <row r="17" spans="1:4" x14ac:dyDescent="0.25">
      <c r="A17" s="233"/>
      <c r="C17" s="234"/>
      <c r="D17" s="237"/>
    </row>
    <row r="18" spans="1:4" x14ac:dyDescent="0.25">
      <c r="A18" s="233"/>
      <c r="C18" s="234"/>
      <c r="D18" s="237"/>
    </row>
    <row r="19" spans="1:4" x14ac:dyDescent="0.25">
      <c r="A19" s="233"/>
      <c r="C19" s="234"/>
      <c r="D19" s="237"/>
    </row>
    <row r="20" spans="1:4" x14ac:dyDescent="0.25">
      <c r="A20" s="233"/>
      <c r="C20" s="234"/>
      <c r="D20" s="237"/>
    </row>
    <row r="21" spans="1:4" x14ac:dyDescent="0.25">
      <c r="A21" s="233"/>
      <c r="C21" s="234"/>
      <c r="D21" s="237"/>
    </row>
    <row r="22" spans="1:4" x14ac:dyDescent="0.25">
      <c r="A22" s="233"/>
      <c r="C22" s="234"/>
      <c r="D22" s="237"/>
    </row>
    <row r="23" spans="1:4" x14ac:dyDescent="0.25">
      <c r="A23" s="233"/>
      <c r="C23" s="234"/>
      <c r="D23" s="237"/>
    </row>
    <row r="24" spans="1:4" x14ac:dyDescent="0.25">
      <c r="A24" s="233"/>
      <c r="C24" s="234"/>
      <c r="D24" s="237"/>
    </row>
    <row r="25" spans="1:4" ht="11" customHeight="1" x14ac:dyDescent="0.25">
      <c r="A25" s="233"/>
      <c r="C25" s="234"/>
      <c r="D25" s="237"/>
    </row>
    <row r="26" spans="1:4" x14ac:dyDescent="0.25">
      <c r="A26" s="233"/>
      <c r="C26" s="234"/>
      <c r="D26" s="237"/>
    </row>
    <row r="27" spans="1:4" x14ac:dyDescent="0.25">
      <c r="A27" s="233"/>
      <c r="C27" s="234"/>
      <c r="D27" s="237"/>
    </row>
    <row r="28" spans="1:4" x14ac:dyDescent="0.25">
      <c r="A28" s="230" t="s">
        <v>24</v>
      </c>
      <c r="B28" s="110" t="s">
        <v>492</v>
      </c>
      <c r="C28" s="110" t="s">
        <v>493</v>
      </c>
      <c r="D28" s="235" t="s">
        <v>494</v>
      </c>
    </row>
    <row r="29" spans="1:4" x14ac:dyDescent="0.25">
      <c r="A29" s="233" t="s">
        <v>31</v>
      </c>
      <c r="B29" s="234">
        <v>242.19327313010916</v>
      </c>
      <c r="C29" s="234">
        <v>10</v>
      </c>
      <c r="D29" s="237">
        <v>4.1289338348501028E-2</v>
      </c>
    </row>
    <row r="30" spans="1:4" x14ac:dyDescent="0.25">
      <c r="A30" s="233" t="s">
        <v>41</v>
      </c>
      <c r="B30" s="234">
        <v>58.8543205687875</v>
      </c>
      <c r="C30" s="234">
        <v>2</v>
      </c>
      <c r="D30" s="237">
        <v>3.3982212022351847E-2</v>
      </c>
    </row>
    <row r="31" spans="1:4" x14ac:dyDescent="0.25">
      <c r="A31" s="233" t="s">
        <v>43</v>
      </c>
      <c r="B31" s="234">
        <v>353.88096239370611</v>
      </c>
      <c r="C31" s="234">
        <v>69</v>
      </c>
      <c r="D31" s="237">
        <v>0.19498081935030701</v>
      </c>
    </row>
    <row r="32" spans="1:4" x14ac:dyDescent="0.25">
      <c r="A32" s="233" t="s">
        <v>58</v>
      </c>
      <c r="B32" s="234">
        <v>299.37419151263379</v>
      </c>
      <c r="C32" s="234">
        <v>67</v>
      </c>
      <c r="D32" s="237">
        <v>0.22380018685469272</v>
      </c>
    </row>
    <row r="33" spans="1:4" x14ac:dyDescent="0.25">
      <c r="A33" s="233" t="s">
        <v>64</v>
      </c>
      <c r="B33" s="234">
        <v>1743.0365275558045</v>
      </c>
      <c r="C33" s="234">
        <v>8</v>
      </c>
      <c r="D33" s="237">
        <v>4.5896915374562478E-3</v>
      </c>
    </row>
    <row r="34" spans="1:4" x14ac:dyDescent="0.25">
      <c r="A34" s="233" t="s">
        <v>73</v>
      </c>
      <c r="B34" s="234">
        <v>167.85557130354982</v>
      </c>
      <c r="C34" s="234">
        <v>0</v>
      </c>
      <c r="D34" s="237">
        <v>0</v>
      </c>
    </row>
    <row r="35" spans="1:4" x14ac:dyDescent="0.25">
      <c r="A35" s="233" t="s">
        <v>83</v>
      </c>
      <c r="B35" s="234">
        <v>466.71089011571075</v>
      </c>
      <c r="C35" s="234">
        <v>0</v>
      </c>
      <c r="D35" s="237">
        <v>0</v>
      </c>
    </row>
    <row r="36" spans="1:4" x14ac:dyDescent="0.25">
      <c r="A36" s="233" t="s">
        <v>88</v>
      </c>
      <c r="B36" s="234">
        <v>173.23304620049686</v>
      </c>
      <c r="C36" s="234">
        <v>4</v>
      </c>
      <c r="D36" s="237">
        <v>2.3090282643708007E-2</v>
      </c>
    </row>
    <row r="37" spans="1:4" x14ac:dyDescent="0.25">
      <c r="A37" s="233" t="s">
        <v>96</v>
      </c>
      <c r="B37" s="234">
        <v>646.5428101392597</v>
      </c>
      <c r="C37" s="234">
        <v>26</v>
      </c>
      <c r="D37" s="237">
        <v>4.0213887761585076E-2</v>
      </c>
    </row>
    <row r="38" spans="1:4" x14ac:dyDescent="0.25">
      <c r="A38" s="233" t="s">
        <v>624</v>
      </c>
      <c r="B38" s="234">
        <v>0</v>
      </c>
      <c r="C38" s="234">
        <v>0</v>
      </c>
      <c r="D38" s="237">
        <v>0</v>
      </c>
    </row>
    <row r="39" spans="1:4" x14ac:dyDescent="0.25">
      <c r="A39" s="233" t="s">
        <v>418</v>
      </c>
      <c r="B39" s="234">
        <v>307.1635928349736</v>
      </c>
      <c r="C39" s="234">
        <v>779</v>
      </c>
      <c r="D39" s="237">
        <v>2.5361078531807797</v>
      </c>
    </row>
    <row r="40" spans="1:4" x14ac:dyDescent="0.25">
      <c r="A40" s="233" t="s">
        <v>113</v>
      </c>
      <c r="B40" s="234">
        <v>197.17512005865473</v>
      </c>
      <c r="C40" s="234">
        <v>13</v>
      </c>
      <c r="D40" s="237">
        <v>6.5931239175271314E-2</v>
      </c>
    </row>
    <row r="41" spans="1:4" x14ac:dyDescent="0.25">
      <c r="A41" s="233" t="s">
        <v>121</v>
      </c>
      <c r="B41" s="234">
        <v>1228.390871786439</v>
      </c>
      <c r="C41" s="234">
        <v>74</v>
      </c>
      <c r="D41" s="237">
        <v>6.0241411508034401E-2</v>
      </c>
    </row>
    <row r="42" spans="1:4" x14ac:dyDescent="0.25">
      <c r="A42" s="233" t="s">
        <v>131</v>
      </c>
      <c r="B42" s="234">
        <v>2909.4168733807201</v>
      </c>
      <c r="C42" s="234">
        <v>183</v>
      </c>
      <c r="D42" s="237">
        <v>6.2899202130272724E-2</v>
      </c>
    </row>
    <row r="43" spans="1:4" x14ac:dyDescent="0.25">
      <c r="A43" s="233" t="s">
        <v>143</v>
      </c>
      <c r="B43" s="234">
        <v>314.36725572235912</v>
      </c>
      <c r="C43" s="234">
        <v>16</v>
      </c>
      <c r="D43" s="237">
        <v>5.0895885970168531E-2</v>
      </c>
    </row>
    <row r="44" spans="1:4" x14ac:dyDescent="0.25">
      <c r="A44" s="233" t="s">
        <v>148</v>
      </c>
      <c r="B44" s="234">
        <v>107.03025366872338</v>
      </c>
      <c r="C44" s="234">
        <v>2</v>
      </c>
      <c r="D44" s="237">
        <v>1.8686305333726817E-2</v>
      </c>
    </row>
    <row r="45" spans="1:4" x14ac:dyDescent="0.25">
      <c r="A45" s="233" t="s">
        <v>150</v>
      </c>
      <c r="B45" s="234">
        <v>290.15453892449841</v>
      </c>
      <c r="C45" s="234">
        <v>51</v>
      </c>
      <c r="D45" s="237">
        <v>0.17576840324138715</v>
      </c>
    </row>
    <row r="46" spans="1:4" x14ac:dyDescent="0.25">
      <c r="A46" s="233" t="s">
        <v>159</v>
      </c>
      <c r="B46" s="234">
        <v>216.57998848070335</v>
      </c>
      <c r="C46" s="234">
        <v>17</v>
      </c>
      <c r="D46" s="237">
        <v>7.8492939810617127E-2</v>
      </c>
    </row>
    <row r="47" spans="1:4" x14ac:dyDescent="0.25">
      <c r="A47" s="233" t="s">
        <v>170</v>
      </c>
      <c r="B47" s="234">
        <v>282.9653781030915</v>
      </c>
      <c r="C47" s="234">
        <v>1</v>
      </c>
      <c r="D47" s="237">
        <v>3.5340012502719487E-3</v>
      </c>
    </row>
    <row r="48" spans="1:4" x14ac:dyDescent="0.25">
      <c r="A48" s="233" t="s">
        <v>177</v>
      </c>
      <c r="B48" s="234">
        <v>734.36252888659499</v>
      </c>
      <c r="C48" s="234">
        <v>52</v>
      </c>
      <c r="D48" s="237">
        <v>7.0809713124714971E-2</v>
      </c>
    </row>
    <row r="49" spans="1:4" x14ac:dyDescent="0.25">
      <c r="A49" s="233" t="s">
        <v>193</v>
      </c>
      <c r="B49" s="234">
        <v>235.48975487733264</v>
      </c>
      <c r="C49" s="234">
        <v>19</v>
      </c>
      <c r="D49" s="237">
        <v>8.0682915525973342E-2</v>
      </c>
    </row>
    <row r="50" spans="1:4" x14ac:dyDescent="0.25">
      <c r="A50" s="233" t="s">
        <v>202</v>
      </c>
      <c r="B50" s="234">
        <v>757.80987225360946</v>
      </c>
      <c r="C50" s="234">
        <v>48</v>
      </c>
      <c r="D50" s="237">
        <v>6.3340425821130322E-2</v>
      </c>
    </row>
    <row r="51" spans="1:4" x14ac:dyDescent="0.25">
      <c r="A51" s="233" t="s">
        <v>214</v>
      </c>
      <c r="B51" s="234">
        <v>142.31516792801213</v>
      </c>
      <c r="C51" s="234">
        <v>1</v>
      </c>
      <c r="D51" s="237">
        <v>7.0266579069480084E-3</v>
      </c>
    </row>
    <row r="52" spans="1:4" x14ac:dyDescent="0.25">
      <c r="A52" s="233" t="s">
        <v>219</v>
      </c>
      <c r="B52" s="234">
        <v>148.00700024617777</v>
      </c>
      <c r="C52" s="234">
        <v>11</v>
      </c>
      <c r="D52" s="237">
        <v>7.4320809027301885E-2</v>
      </c>
    </row>
    <row r="53" spans="1:4" x14ac:dyDescent="0.25">
      <c r="A53" s="233" t="s">
        <v>227</v>
      </c>
      <c r="B53" s="234">
        <v>342.28433804479056</v>
      </c>
      <c r="C53" s="234">
        <v>35</v>
      </c>
      <c r="D53" s="237">
        <v>0.10225416739757452</v>
      </c>
    </row>
    <row r="54" spans="1:4" x14ac:dyDescent="0.25">
      <c r="A54" s="233" t="s">
        <v>466</v>
      </c>
      <c r="B54" s="234">
        <v>0</v>
      </c>
      <c r="C54" s="234">
        <v>0</v>
      </c>
      <c r="D54" s="237">
        <v>0</v>
      </c>
    </row>
    <row r="55" spans="1:4" x14ac:dyDescent="0.25">
      <c r="A55" s="233" t="s">
        <v>27</v>
      </c>
      <c r="B55" s="234">
        <v>1537.1432054344052</v>
      </c>
      <c r="C55" s="234">
        <v>103</v>
      </c>
      <c r="D55" s="237">
        <v>6.7007419761447418E-2</v>
      </c>
    </row>
    <row r="56" spans="1:4" x14ac:dyDescent="0.25">
      <c r="A56" s="233" t="s">
        <v>244</v>
      </c>
      <c r="B56" s="234">
        <v>233.63616467898933</v>
      </c>
      <c r="C56" s="234">
        <v>11</v>
      </c>
      <c r="D56" s="237">
        <v>4.7081752155595194E-2</v>
      </c>
    </row>
    <row r="57" spans="1:4" x14ac:dyDescent="0.25">
      <c r="A57" s="233" t="s">
        <v>39</v>
      </c>
      <c r="B57" s="234">
        <v>1026.9304540298565</v>
      </c>
      <c r="C57" s="234">
        <v>6</v>
      </c>
      <c r="D57" s="237">
        <v>5.8426546573382256E-3</v>
      </c>
    </row>
    <row r="58" spans="1:4" x14ac:dyDescent="0.25">
      <c r="A58" s="233" t="s">
        <v>282</v>
      </c>
      <c r="B58" s="234">
        <v>262.46316577337245</v>
      </c>
      <c r="C58" s="234">
        <v>4</v>
      </c>
      <c r="D58" s="237">
        <v>1.5240233760854111E-2</v>
      </c>
    </row>
    <row r="59" spans="1:4" x14ac:dyDescent="0.25">
      <c r="A59" s="233" t="s">
        <v>287</v>
      </c>
      <c r="B59" s="234">
        <v>318.16181060113621</v>
      </c>
      <c r="C59" s="234">
        <v>6</v>
      </c>
      <c r="D59" s="237">
        <v>1.8858328687102879E-2</v>
      </c>
    </row>
    <row r="60" spans="1:4" x14ac:dyDescent="0.25">
      <c r="A60" s="233" t="s">
        <v>293</v>
      </c>
      <c r="B60" s="234">
        <v>439.08420740134892</v>
      </c>
      <c r="C60" s="234">
        <v>7</v>
      </c>
      <c r="D60" s="237">
        <v>1.5942272306782343E-2</v>
      </c>
    </row>
    <row r="61" spans="1:4" x14ac:dyDescent="0.25">
      <c r="A61" s="233" t="s">
        <v>303</v>
      </c>
      <c r="B61" s="234">
        <v>87.956841255706777</v>
      </c>
      <c r="C61" s="234">
        <v>0</v>
      </c>
      <c r="D61" s="237">
        <v>0</v>
      </c>
    </row>
    <row r="62" spans="1:4" x14ac:dyDescent="0.25">
      <c r="A62" s="233" t="s">
        <v>309</v>
      </c>
      <c r="B62" s="234">
        <v>330.33818151284038</v>
      </c>
      <c r="C62" s="234">
        <v>19</v>
      </c>
      <c r="D62" s="237">
        <v>5.7516814777469075E-2</v>
      </c>
    </row>
    <row r="63" spans="1:4" x14ac:dyDescent="0.25">
      <c r="A63" s="233" t="s">
        <v>621</v>
      </c>
      <c r="B63" s="234">
        <v>0</v>
      </c>
      <c r="C63" s="234">
        <v>0</v>
      </c>
      <c r="D63" s="237">
        <v>0</v>
      </c>
    </row>
    <row r="64" spans="1:4" x14ac:dyDescent="0.25">
      <c r="A64" s="233" t="s">
        <v>320</v>
      </c>
      <c r="B64" s="234">
        <v>416.76215752772669</v>
      </c>
      <c r="C64" s="234">
        <v>3</v>
      </c>
      <c r="D64" s="237">
        <v>7.1983502959968564E-3</v>
      </c>
    </row>
    <row r="65" spans="1:4" x14ac:dyDescent="0.25">
      <c r="A65" s="233" t="s">
        <v>330</v>
      </c>
      <c r="B65" s="234">
        <v>137.14605490437194</v>
      </c>
      <c r="C65" s="234">
        <v>12</v>
      </c>
      <c r="D65" s="237">
        <v>8.7497959809104686E-2</v>
      </c>
    </row>
    <row r="66" spans="1:4" x14ac:dyDescent="0.25">
      <c r="A66" s="233" t="s">
        <v>565</v>
      </c>
      <c r="B66" s="234">
        <v>200.74356907163076</v>
      </c>
      <c r="C66" s="234">
        <v>0</v>
      </c>
      <c r="D66" s="237">
        <v>0</v>
      </c>
    </row>
    <row r="67" spans="1:4" x14ac:dyDescent="0.25">
      <c r="A67" s="233" t="s">
        <v>29</v>
      </c>
      <c r="B67" s="234">
        <v>1819.5002207986399</v>
      </c>
      <c r="C67" s="234">
        <v>58</v>
      </c>
      <c r="D67" s="237">
        <v>3.1876885386989316E-2</v>
      </c>
    </row>
    <row r="68" spans="1:4" x14ac:dyDescent="0.25">
      <c r="A68" s="233" t="s">
        <v>414</v>
      </c>
      <c r="B68" s="234">
        <v>19175.060161106769</v>
      </c>
      <c r="C68" s="234">
        <v>1717</v>
      </c>
      <c r="D68" s="237">
        <v>8.9543395722044825E-2</v>
      </c>
    </row>
    <row r="76" spans="1:4" x14ac:dyDescent="0.25">
      <c r="A76" s="230" t="s">
        <v>24</v>
      </c>
      <c r="B76" s="110" t="s">
        <v>492</v>
      </c>
      <c r="C76" s="110" t="s">
        <v>493</v>
      </c>
      <c r="D76" s="235" t="s">
        <v>494</v>
      </c>
    </row>
    <row r="77" spans="1:4" x14ac:dyDescent="0.25">
      <c r="A77" s="233" t="s">
        <v>116</v>
      </c>
      <c r="B77" s="234">
        <v>12.77911538789286</v>
      </c>
      <c r="C77" s="234">
        <v>0</v>
      </c>
      <c r="D77" s="237">
        <v>0</v>
      </c>
    </row>
    <row r="78" spans="1:4" x14ac:dyDescent="0.25">
      <c r="A78" s="233" t="s">
        <v>540</v>
      </c>
      <c r="B78" s="234">
        <v>170.09989781251548</v>
      </c>
      <c r="C78" s="234">
        <v>0</v>
      </c>
      <c r="D78" s="237">
        <v>0</v>
      </c>
    </row>
    <row r="79" spans="1:4" x14ac:dyDescent="0.25">
      <c r="A79" s="233" t="s">
        <v>67</v>
      </c>
      <c r="B79" s="234">
        <v>234.43535767750458</v>
      </c>
      <c r="C79" s="234">
        <v>4</v>
      </c>
      <c r="D79" s="237">
        <v>1.7062272686283547E-2</v>
      </c>
    </row>
    <row r="80" spans="1:4" x14ac:dyDescent="0.25">
      <c r="A80" s="233" t="s">
        <v>417</v>
      </c>
      <c r="B80" s="234">
        <v>23.555490248080797</v>
      </c>
      <c r="C80" s="234">
        <v>0</v>
      </c>
      <c r="D80" s="237">
        <v>0</v>
      </c>
    </row>
    <row r="81" spans="1:4" x14ac:dyDescent="0.25">
      <c r="A81" s="233" t="s">
        <v>542</v>
      </c>
      <c r="B81" s="234">
        <v>343.89071893900609</v>
      </c>
      <c r="C81" s="234">
        <v>2</v>
      </c>
      <c r="D81" s="237">
        <v>5.815801037522994E-3</v>
      </c>
    </row>
    <row r="82" spans="1:4" x14ac:dyDescent="0.25">
      <c r="A82" s="233" t="s">
        <v>595</v>
      </c>
      <c r="B82" s="234">
        <v>15.15485467711577</v>
      </c>
      <c r="C82" s="234">
        <v>2</v>
      </c>
      <c r="D82" s="237">
        <v>0.13197091246411308</v>
      </c>
    </row>
    <row r="83" spans="1:4" x14ac:dyDescent="0.25">
      <c r="A83" s="233" t="s">
        <v>355</v>
      </c>
      <c r="B83" s="234">
        <v>13.828561088899715</v>
      </c>
      <c r="C83" s="234">
        <v>0</v>
      </c>
      <c r="D83" s="237">
        <v>0</v>
      </c>
    </row>
    <row r="84" spans="1:4" x14ac:dyDescent="0.25">
      <c r="A84" s="233" t="s">
        <v>587</v>
      </c>
      <c r="B84" s="234">
        <v>8.7933653174469733</v>
      </c>
      <c r="C84" s="234">
        <v>0</v>
      </c>
      <c r="D84" s="237">
        <v>0</v>
      </c>
    </row>
    <row r="85" spans="1:4" x14ac:dyDescent="0.25">
      <c r="A85" s="233" t="s">
        <v>588</v>
      </c>
      <c r="B85" s="234">
        <v>599.87694011032738</v>
      </c>
      <c r="C85" s="234">
        <v>0</v>
      </c>
      <c r="D85" s="237">
        <v>0</v>
      </c>
    </row>
    <row r="86" spans="1:4" x14ac:dyDescent="0.25">
      <c r="A86" s="233" t="s">
        <v>444</v>
      </c>
      <c r="B86" s="234">
        <v>0</v>
      </c>
      <c r="C86" s="234">
        <v>0</v>
      </c>
      <c r="D86" s="237">
        <v>0</v>
      </c>
    </row>
    <row r="87" spans="1:4" x14ac:dyDescent="0.25">
      <c r="A87" s="233" t="s">
        <v>643</v>
      </c>
      <c r="B87" s="234">
        <v>0</v>
      </c>
      <c r="C87" s="234">
        <v>0</v>
      </c>
      <c r="D87" s="237">
        <v>0</v>
      </c>
    </row>
    <row r="88" spans="1:4" x14ac:dyDescent="0.25">
      <c r="A88" s="233" t="s">
        <v>510</v>
      </c>
      <c r="B88" s="234">
        <v>0</v>
      </c>
      <c r="C88" s="234">
        <v>0</v>
      </c>
      <c r="D88" s="237">
        <v>0</v>
      </c>
    </row>
    <row r="89" spans="1:4" x14ac:dyDescent="0.25">
      <c r="A89" s="233" t="s">
        <v>509</v>
      </c>
      <c r="B89" s="234">
        <v>0</v>
      </c>
      <c r="C89" s="234">
        <v>0</v>
      </c>
      <c r="D89" s="237">
        <v>0</v>
      </c>
    </row>
    <row r="90" spans="1:4" x14ac:dyDescent="0.25">
      <c r="A90" s="233" t="s">
        <v>642</v>
      </c>
      <c r="B90" s="234">
        <v>0</v>
      </c>
      <c r="C90" s="234">
        <v>0</v>
      </c>
      <c r="D90" s="237">
        <v>0</v>
      </c>
    </row>
    <row r="91" spans="1:4" x14ac:dyDescent="0.25">
      <c r="A91" s="233" t="s">
        <v>436</v>
      </c>
      <c r="B91" s="234">
        <v>2.8266588297696957</v>
      </c>
      <c r="C91" s="234">
        <v>0</v>
      </c>
      <c r="D91" s="237">
        <v>0</v>
      </c>
    </row>
    <row r="92" spans="1:4" x14ac:dyDescent="0.25">
      <c r="A92" s="233" t="s">
        <v>217</v>
      </c>
      <c r="B92" s="234">
        <v>15.632820193257018</v>
      </c>
      <c r="C92" s="234">
        <v>0</v>
      </c>
      <c r="D92" s="237">
        <v>0</v>
      </c>
    </row>
    <row r="93" spans="1:4" x14ac:dyDescent="0.25">
      <c r="A93" s="233" t="s">
        <v>34</v>
      </c>
      <c r="B93" s="234">
        <v>39.043606714258331</v>
      </c>
      <c r="C93" s="234">
        <v>4</v>
      </c>
      <c r="D93" s="237">
        <v>0.10244955158149466</v>
      </c>
    </row>
    <row r="94" spans="1:4" x14ac:dyDescent="0.25">
      <c r="A94" s="233" t="s">
        <v>352</v>
      </c>
      <c r="B94" s="234">
        <v>8.2893349263503247</v>
      </c>
      <c r="C94" s="234">
        <v>0</v>
      </c>
      <c r="D94" s="237">
        <v>0</v>
      </c>
    </row>
    <row r="95" spans="1:4" x14ac:dyDescent="0.25">
      <c r="A95" s="233" t="s">
        <v>609</v>
      </c>
      <c r="B95" s="234">
        <v>50.276838385503645</v>
      </c>
      <c r="C95" s="234">
        <v>0</v>
      </c>
      <c r="D95" s="237">
        <v>0</v>
      </c>
    </row>
    <row r="96" spans="1:4" x14ac:dyDescent="0.25">
      <c r="A96" s="233" t="s">
        <v>545</v>
      </c>
      <c r="B96" s="234">
        <v>455.64900785363153</v>
      </c>
      <c r="C96" s="234">
        <v>0</v>
      </c>
      <c r="D96" s="237">
        <v>0</v>
      </c>
    </row>
    <row r="97" spans="1:4" x14ac:dyDescent="0.25">
      <c r="A97" s="233" t="s">
        <v>33</v>
      </c>
      <c r="B97" s="234">
        <v>51.161912585727606</v>
      </c>
      <c r="C97" s="234">
        <v>0</v>
      </c>
      <c r="D97" s="237">
        <v>0</v>
      </c>
    </row>
    <row r="98" spans="1:4" x14ac:dyDescent="0.25">
      <c r="A98" s="233" t="s">
        <v>41</v>
      </c>
      <c r="B98" s="234">
        <v>49.630882270693938</v>
      </c>
      <c r="C98" s="234">
        <v>2</v>
      </c>
      <c r="D98" s="237">
        <v>4.0297490362788908E-2</v>
      </c>
    </row>
    <row r="99" spans="1:4" x14ac:dyDescent="0.25">
      <c r="A99" s="233" t="s">
        <v>174</v>
      </c>
      <c r="B99" s="234">
        <v>17.340496708267448</v>
      </c>
      <c r="C99" s="234">
        <v>0</v>
      </c>
      <c r="D99" s="237">
        <v>0</v>
      </c>
    </row>
    <row r="100" spans="1:4" x14ac:dyDescent="0.25">
      <c r="A100" s="233" t="s">
        <v>297</v>
      </c>
      <c r="B100" s="234">
        <v>28.414367991917619</v>
      </c>
      <c r="C100" s="234">
        <v>1</v>
      </c>
      <c r="D100" s="237">
        <v>3.5193462697619984E-2</v>
      </c>
    </row>
    <row r="101" spans="1:4" x14ac:dyDescent="0.25">
      <c r="A101" s="233" t="s">
        <v>259</v>
      </c>
      <c r="B101" s="234">
        <v>12.566012453717097</v>
      </c>
      <c r="C101" s="234">
        <v>0</v>
      </c>
      <c r="D101" s="237">
        <v>0</v>
      </c>
    </row>
    <row r="102" spans="1:4" x14ac:dyDescent="0.25">
      <c r="A102" s="233" t="s">
        <v>56</v>
      </c>
      <c r="B102" s="234">
        <v>9.3585062498265259</v>
      </c>
      <c r="C102" s="234">
        <v>0</v>
      </c>
      <c r="D102" s="237">
        <v>0</v>
      </c>
    </row>
    <row r="103" spans="1:4" x14ac:dyDescent="0.25">
      <c r="A103" s="233" t="s">
        <v>152</v>
      </c>
      <c r="B103" s="234">
        <v>26.302716576801561</v>
      </c>
      <c r="C103" s="234">
        <v>3</v>
      </c>
      <c r="D103" s="237">
        <v>0.11405665993625679</v>
      </c>
    </row>
    <row r="104" spans="1:4" x14ac:dyDescent="0.25">
      <c r="A104" s="233" t="s">
        <v>265</v>
      </c>
      <c r="B104" s="234">
        <v>13.487294921305006</v>
      </c>
      <c r="C104" s="234">
        <v>0</v>
      </c>
      <c r="D104" s="237">
        <v>0</v>
      </c>
    </row>
    <row r="105" spans="1:4" x14ac:dyDescent="0.25">
      <c r="A105" s="233" t="s">
        <v>163</v>
      </c>
      <c r="B105" s="234">
        <v>17.770261843152149</v>
      </c>
      <c r="C105" s="234">
        <v>0</v>
      </c>
      <c r="D105" s="237">
        <v>0</v>
      </c>
    </row>
    <row r="106" spans="1:4" x14ac:dyDescent="0.25">
      <c r="A106" s="233" t="s">
        <v>322</v>
      </c>
      <c r="B106" s="234">
        <v>33.493737654232866</v>
      </c>
      <c r="C106" s="234">
        <v>0</v>
      </c>
      <c r="D106" s="237">
        <v>0</v>
      </c>
    </row>
    <row r="107" spans="1:4" x14ac:dyDescent="0.25">
      <c r="A107" s="233" t="s">
        <v>628</v>
      </c>
      <c r="B107" s="234">
        <v>0</v>
      </c>
      <c r="C107" s="234">
        <v>0</v>
      </c>
      <c r="D107" s="237">
        <v>0</v>
      </c>
    </row>
    <row r="108" spans="1:4" x14ac:dyDescent="0.25">
      <c r="A108" s="233" t="s">
        <v>513</v>
      </c>
      <c r="B108" s="234">
        <v>0</v>
      </c>
      <c r="C108" s="234">
        <v>0</v>
      </c>
      <c r="D108" s="237">
        <v>0</v>
      </c>
    </row>
    <row r="109" spans="1:4" x14ac:dyDescent="0.25">
      <c r="A109" s="233" t="s">
        <v>630</v>
      </c>
      <c r="B109" s="234">
        <v>0</v>
      </c>
      <c r="C109" s="234">
        <v>0</v>
      </c>
      <c r="D109" s="237">
        <v>0</v>
      </c>
    </row>
    <row r="110" spans="1:4" x14ac:dyDescent="0.25">
      <c r="A110" s="233" t="s">
        <v>438</v>
      </c>
      <c r="B110" s="234">
        <v>0</v>
      </c>
      <c r="C110" s="234">
        <v>0</v>
      </c>
      <c r="D110" s="237">
        <v>0</v>
      </c>
    </row>
    <row r="111" spans="1:4" x14ac:dyDescent="0.25">
      <c r="A111" s="233" t="s">
        <v>629</v>
      </c>
      <c r="B111" s="234">
        <v>0</v>
      </c>
      <c r="C111" s="234">
        <v>0</v>
      </c>
      <c r="D111" s="237">
        <v>0</v>
      </c>
    </row>
    <row r="112" spans="1:4" x14ac:dyDescent="0.25">
      <c r="A112" s="233" t="s">
        <v>622</v>
      </c>
      <c r="B112" s="234">
        <v>0</v>
      </c>
      <c r="C112" s="234">
        <v>0</v>
      </c>
      <c r="D112" s="237">
        <v>0</v>
      </c>
    </row>
    <row r="113" spans="1:4" x14ac:dyDescent="0.25">
      <c r="A113" s="233" t="s">
        <v>574</v>
      </c>
      <c r="B113" s="234">
        <v>34.930139165756586</v>
      </c>
      <c r="C113" s="234">
        <v>0</v>
      </c>
      <c r="D113" s="237">
        <v>0</v>
      </c>
    </row>
    <row r="114" spans="1:4" x14ac:dyDescent="0.25">
      <c r="A114" s="233" t="s">
        <v>645</v>
      </c>
      <c r="B114" s="234">
        <v>8.6580490092800044</v>
      </c>
      <c r="C114" s="234">
        <v>0</v>
      </c>
      <c r="D114" s="237">
        <v>0</v>
      </c>
    </row>
    <row r="115" spans="1:4" x14ac:dyDescent="0.25">
      <c r="A115" s="233" t="s">
        <v>43</v>
      </c>
      <c r="B115" s="234">
        <v>78.377489842297152</v>
      </c>
      <c r="C115" s="234">
        <v>22</v>
      </c>
      <c r="D115" s="237">
        <v>0.28069283724531191</v>
      </c>
    </row>
    <row r="116" spans="1:4" x14ac:dyDescent="0.25">
      <c r="A116" s="233" t="s">
        <v>58</v>
      </c>
      <c r="B116" s="234">
        <v>32.035466737389882</v>
      </c>
      <c r="C116" s="234">
        <v>4</v>
      </c>
      <c r="D116" s="237">
        <v>0.1248616114380328</v>
      </c>
    </row>
    <row r="117" spans="1:4" x14ac:dyDescent="0.25">
      <c r="A117" s="233" t="s">
        <v>632</v>
      </c>
      <c r="B117" s="234">
        <v>8.1619144729763704</v>
      </c>
      <c r="C117" s="234">
        <v>0</v>
      </c>
      <c r="D117" s="237">
        <v>0</v>
      </c>
    </row>
    <row r="118" spans="1:4" x14ac:dyDescent="0.25">
      <c r="A118" s="233" t="s">
        <v>89</v>
      </c>
      <c r="B118" s="234">
        <v>29.151904775839089</v>
      </c>
      <c r="C118" s="234">
        <v>0</v>
      </c>
      <c r="D118" s="237">
        <v>0</v>
      </c>
    </row>
    <row r="119" spans="1:4" x14ac:dyDescent="0.25">
      <c r="A119" s="233" t="s">
        <v>153</v>
      </c>
      <c r="B119" s="234">
        <v>21.295971258442847</v>
      </c>
      <c r="C119" s="234">
        <v>0</v>
      </c>
      <c r="D119" s="237">
        <v>0</v>
      </c>
    </row>
    <row r="120" spans="1:4" x14ac:dyDescent="0.25">
      <c r="A120" s="233" t="s">
        <v>236</v>
      </c>
      <c r="B120" s="234">
        <v>42.811402211008037</v>
      </c>
      <c r="C120" s="234">
        <v>0</v>
      </c>
      <c r="D120" s="237">
        <v>0</v>
      </c>
    </row>
    <row r="121" spans="1:4" x14ac:dyDescent="0.25">
      <c r="A121" s="233" t="s">
        <v>617</v>
      </c>
      <c r="B121" s="234">
        <v>9.8710963196856873</v>
      </c>
      <c r="C121" s="234">
        <v>0</v>
      </c>
      <c r="D121" s="237">
        <v>0</v>
      </c>
    </row>
    <row r="122" spans="1:4" x14ac:dyDescent="0.25">
      <c r="A122" s="233" t="s">
        <v>68</v>
      </c>
      <c r="B122" s="234">
        <v>318.03542250703237</v>
      </c>
      <c r="C122" s="234">
        <v>2</v>
      </c>
      <c r="D122" s="237">
        <v>6.2886076784600189E-3</v>
      </c>
    </row>
    <row r="123" spans="1:4" x14ac:dyDescent="0.25">
      <c r="A123" s="233" t="s">
        <v>646</v>
      </c>
      <c r="B123" s="234">
        <v>1.8844392198464635</v>
      </c>
      <c r="C123" s="234">
        <v>0</v>
      </c>
      <c r="D123" s="237">
        <v>0</v>
      </c>
    </row>
    <row r="124" spans="1:4" x14ac:dyDescent="0.25">
      <c r="A124" s="233" t="s">
        <v>144</v>
      </c>
      <c r="B124" s="234">
        <v>15.088219258088822</v>
      </c>
      <c r="C124" s="234">
        <v>0</v>
      </c>
      <c r="D124" s="237">
        <v>0</v>
      </c>
    </row>
    <row r="125" spans="1:4" x14ac:dyDescent="0.25">
      <c r="A125" s="233" t="s">
        <v>584</v>
      </c>
      <c r="B125" s="234">
        <v>26.45752664664435</v>
      </c>
      <c r="C125" s="234">
        <v>0</v>
      </c>
      <c r="D125" s="237">
        <v>0</v>
      </c>
    </row>
    <row r="126" spans="1:4" x14ac:dyDescent="0.25">
      <c r="A126" s="233" t="s">
        <v>560</v>
      </c>
      <c r="B126" s="234">
        <v>14.953172874256063</v>
      </c>
      <c r="C126" s="234">
        <v>0</v>
      </c>
      <c r="D126" s="237">
        <v>0</v>
      </c>
    </row>
    <row r="127" spans="1:4" x14ac:dyDescent="0.25">
      <c r="A127" s="233" t="s">
        <v>419</v>
      </c>
      <c r="B127" s="234">
        <v>2.8266588297696957</v>
      </c>
      <c r="C127" s="234">
        <v>0</v>
      </c>
      <c r="D127" s="237">
        <v>0</v>
      </c>
    </row>
    <row r="128" spans="1:4" x14ac:dyDescent="0.25">
      <c r="A128" s="233" t="s">
        <v>234</v>
      </c>
      <c r="B128" s="234">
        <v>319.825234447892</v>
      </c>
      <c r="C128" s="234">
        <v>103</v>
      </c>
      <c r="D128" s="237">
        <v>0.32205088562760492</v>
      </c>
    </row>
    <row r="129" spans="1:4" x14ac:dyDescent="0.25">
      <c r="A129" s="233" t="s">
        <v>249</v>
      </c>
      <c r="B129" s="234">
        <v>7.3333568118956949</v>
      </c>
      <c r="C129" s="234">
        <v>0</v>
      </c>
      <c r="D129" s="237">
        <v>0</v>
      </c>
    </row>
    <row r="130" spans="1:4" x14ac:dyDescent="0.25">
      <c r="A130" s="233" t="s">
        <v>640</v>
      </c>
      <c r="B130" s="234">
        <v>2.53615657714183</v>
      </c>
      <c r="C130" s="234">
        <v>0</v>
      </c>
      <c r="D130" s="237">
        <v>0</v>
      </c>
    </row>
    <row r="131" spans="1:4" x14ac:dyDescent="0.25">
      <c r="A131" s="233" t="s">
        <v>636</v>
      </c>
      <c r="B131" s="234">
        <v>15.013074250472519</v>
      </c>
      <c r="C131" s="234">
        <v>0</v>
      </c>
      <c r="D131" s="237">
        <v>0</v>
      </c>
    </row>
    <row r="132" spans="1:4" x14ac:dyDescent="0.25">
      <c r="A132" s="233" t="s">
        <v>317</v>
      </c>
      <c r="B132" s="234">
        <v>14.823638800820641</v>
      </c>
      <c r="C132" s="234">
        <v>0</v>
      </c>
      <c r="D132" s="237">
        <v>0</v>
      </c>
    </row>
    <row r="133" spans="1:4" x14ac:dyDescent="0.25">
      <c r="A133" s="233" t="s">
        <v>77</v>
      </c>
      <c r="B133" s="234">
        <v>12.863471698591106</v>
      </c>
      <c r="C133" s="234">
        <v>0</v>
      </c>
      <c r="D133" s="237">
        <v>0</v>
      </c>
    </row>
    <row r="134" spans="1:4" x14ac:dyDescent="0.25">
      <c r="A134" s="233" t="s">
        <v>160</v>
      </c>
      <c r="B134" s="234">
        <v>25.911039272888875</v>
      </c>
      <c r="C134" s="234">
        <v>0</v>
      </c>
      <c r="D134" s="237">
        <v>0</v>
      </c>
    </row>
    <row r="135" spans="1:4" x14ac:dyDescent="0.25">
      <c r="A135" s="233" t="s">
        <v>73</v>
      </c>
      <c r="B135" s="234">
        <v>46.371056032003196</v>
      </c>
      <c r="C135" s="234">
        <v>0</v>
      </c>
      <c r="D135" s="237">
        <v>0</v>
      </c>
    </row>
    <row r="136" spans="1:4" x14ac:dyDescent="0.25">
      <c r="A136" s="233" t="s">
        <v>230</v>
      </c>
      <c r="B136" s="234">
        <v>40.884669345049318</v>
      </c>
      <c r="C136" s="234">
        <v>0</v>
      </c>
      <c r="D136" s="237">
        <v>0</v>
      </c>
    </row>
    <row r="137" spans="1:4" x14ac:dyDescent="0.25">
      <c r="A137" s="233" t="s">
        <v>233</v>
      </c>
      <c r="B137" s="234">
        <v>20.197692084294353</v>
      </c>
      <c r="C137" s="234">
        <v>0</v>
      </c>
      <c r="D137" s="237">
        <v>0</v>
      </c>
    </row>
    <row r="138" spans="1:4" x14ac:dyDescent="0.25">
      <c r="A138" s="233" t="s">
        <v>146</v>
      </c>
      <c r="B138" s="234">
        <v>44.618858506410518</v>
      </c>
      <c r="C138" s="234">
        <v>0</v>
      </c>
      <c r="D138" s="237">
        <v>0</v>
      </c>
    </row>
    <row r="139" spans="1:4" x14ac:dyDescent="0.25">
      <c r="A139" s="233" t="s">
        <v>62</v>
      </c>
      <c r="B139" s="234">
        <v>14.798978996468875</v>
      </c>
      <c r="C139" s="234">
        <v>0</v>
      </c>
      <c r="D139" s="237">
        <v>0</v>
      </c>
    </row>
    <row r="140" spans="1:4" x14ac:dyDescent="0.25">
      <c r="A140" s="233" t="s">
        <v>606</v>
      </c>
      <c r="B140" s="234">
        <v>26.884657736632697</v>
      </c>
      <c r="C140" s="234">
        <v>0</v>
      </c>
      <c r="D140" s="237">
        <v>0</v>
      </c>
    </row>
    <row r="141" spans="1:4" x14ac:dyDescent="0.25">
      <c r="A141" s="233" t="s">
        <v>42</v>
      </c>
      <c r="B141" s="234">
        <v>9.2234382980935639</v>
      </c>
      <c r="C141" s="234">
        <v>0</v>
      </c>
      <c r="D141" s="237">
        <v>0</v>
      </c>
    </row>
    <row r="142" spans="1:4" x14ac:dyDescent="0.25">
      <c r="A142" s="233" t="s">
        <v>195</v>
      </c>
      <c r="B142" s="234">
        <v>22.667309320264749</v>
      </c>
      <c r="C142" s="234">
        <v>3</v>
      </c>
      <c r="D142" s="237">
        <v>0.13234918876401341</v>
      </c>
    </row>
    <row r="143" spans="1:4" x14ac:dyDescent="0.25">
      <c r="A143" s="233" t="s">
        <v>85</v>
      </c>
      <c r="B143" s="234">
        <v>186.6686992042458</v>
      </c>
      <c r="C143" s="234">
        <v>0</v>
      </c>
      <c r="D143" s="237">
        <v>0</v>
      </c>
    </row>
    <row r="144" spans="1:4" x14ac:dyDescent="0.25">
      <c r="A144" s="233" t="s">
        <v>552</v>
      </c>
      <c r="B144" s="234">
        <v>125.83929356477601</v>
      </c>
      <c r="C144" s="234">
        <v>0</v>
      </c>
      <c r="D144" s="237">
        <v>0</v>
      </c>
    </row>
    <row r="145" spans="1:4" x14ac:dyDescent="0.25">
      <c r="A145" s="233" t="s">
        <v>557</v>
      </c>
      <c r="B145" s="234">
        <v>34.303752474764622</v>
      </c>
      <c r="C145" s="234">
        <v>1</v>
      </c>
      <c r="D145" s="237">
        <v>2.9151329748418772E-2</v>
      </c>
    </row>
    <row r="146" spans="1:4" x14ac:dyDescent="0.25">
      <c r="A146" s="233" t="s">
        <v>140</v>
      </c>
      <c r="B146" s="234">
        <v>23.639823641052548</v>
      </c>
      <c r="C146" s="234">
        <v>0</v>
      </c>
      <c r="D146" s="237">
        <v>0</v>
      </c>
    </row>
    <row r="147" spans="1:4" x14ac:dyDescent="0.25">
      <c r="A147" s="233" t="s">
        <v>296</v>
      </c>
      <c r="B147" s="234">
        <v>23.060382098420362</v>
      </c>
      <c r="C147" s="234">
        <v>0</v>
      </c>
      <c r="D147" s="237">
        <v>0</v>
      </c>
    </row>
    <row r="148" spans="1:4" x14ac:dyDescent="0.25">
      <c r="A148" s="233" t="s">
        <v>98</v>
      </c>
      <c r="B148" s="234">
        <v>39.252868949401829</v>
      </c>
      <c r="C148" s="234">
        <v>0</v>
      </c>
      <c r="D148" s="237">
        <v>0</v>
      </c>
    </row>
    <row r="149" spans="1:4" x14ac:dyDescent="0.25">
      <c r="A149" s="233" t="s">
        <v>212</v>
      </c>
      <c r="B149" s="234">
        <v>22.387457492711956</v>
      </c>
      <c r="C149" s="234">
        <v>3</v>
      </c>
      <c r="D149" s="237">
        <v>0.13400360451724472</v>
      </c>
    </row>
    <row r="150" spans="1:4" x14ac:dyDescent="0.25">
      <c r="A150" s="233" t="s">
        <v>71</v>
      </c>
      <c r="B150" s="234">
        <v>15.868354014010446</v>
      </c>
      <c r="C150" s="234">
        <v>0</v>
      </c>
      <c r="D150" s="237">
        <v>0</v>
      </c>
    </row>
    <row r="151" spans="1:4" x14ac:dyDescent="0.25">
      <c r="A151" s="233" t="s">
        <v>638</v>
      </c>
      <c r="B151" s="234">
        <v>0</v>
      </c>
      <c r="C151" s="234">
        <v>0</v>
      </c>
      <c r="D151" s="237">
        <v>0</v>
      </c>
    </row>
    <row r="152" spans="1:4" x14ac:dyDescent="0.25">
      <c r="A152" s="233" t="s">
        <v>448</v>
      </c>
      <c r="B152" s="234">
        <v>0</v>
      </c>
      <c r="C152" s="234">
        <v>0</v>
      </c>
      <c r="D152" s="237">
        <v>0</v>
      </c>
    </row>
    <row r="153" spans="1:4" x14ac:dyDescent="0.25">
      <c r="A153" s="233" t="s">
        <v>445</v>
      </c>
      <c r="B153" s="234">
        <v>0</v>
      </c>
      <c r="C153" s="234">
        <v>0</v>
      </c>
      <c r="D153" s="237">
        <v>0</v>
      </c>
    </row>
    <row r="154" spans="1:4" x14ac:dyDescent="0.25">
      <c r="A154" s="233" t="s">
        <v>449</v>
      </c>
      <c r="B154" s="234">
        <v>0</v>
      </c>
      <c r="C154" s="234">
        <v>0</v>
      </c>
      <c r="D154" s="237">
        <v>0</v>
      </c>
    </row>
    <row r="155" spans="1:4" x14ac:dyDescent="0.25">
      <c r="A155" s="233" t="s">
        <v>276</v>
      </c>
      <c r="B155" s="234">
        <v>3.5770651747808917</v>
      </c>
      <c r="C155" s="234">
        <v>0</v>
      </c>
      <c r="D155" s="237">
        <v>0</v>
      </c>
    </row>
    <row r="156" spans="1:4" x14ac:dyDescent="0.25">
      <c r="A156" s="233" t="s">
        <v>280</v>
      </c>
      <c r="B156" s="234">
        <v>16.536596381773958</v>
      </c>
      <c r="C156" s="234">
        <v>0</v>
      </c>
      <c r="D156" s="237">
        <v>0</v>
      </c>
    </row>
    <row r="157" spans="1:4" x14ac:dyDescent="0.25">
      <c r="A157" s="233" t="s">
        <v>543</v>
      </c>
      <c r="B157" s="234">
        <v>382.27265825087261</v>
      </c>
      <c r="C157" s="234">
        <v>0</v>
      </c>
      <c r="D157" s="237">
        <v>0</v>
      </c>
    </row>
    <row r="158" spans="1:4" x14ac:dyDescent="0.25">
      <c r="A158" s="233" t="s">
        <v>279</v>
      </c>
      <c r="B158" s="234">
        <v>43.139796943942244</v>
      </c>
      <c r="C158" s="234">
        <v>0</v>
      </c>
      <c r="D158" s="237">
        <v>0</v>
      </c>
    </row>
    <row r="159" spans="1:4" x14ac:dyDescent="0.25">
      <c r="A159" s="233" t="s">
        <v>594</v>
      </c>
      <c r="B159" s="234">
        <v>247.52775020937003</v>
      </c>
      <c r="C159" s="234">
        <v>0</v>
      </c>
      <c r="D159" s="237">
        <v>0</v>
      </c>
    </row>
    <row r="160" spans="1:4" x14ac:dyDescent="0.25">
      <c r="A160" s="233" t="s">
        <v>648</v>
      </c>
      <c r="B160" s="234">
        <v>16.959952978618173</v>
      </c>
      <c r="C160" s="234">
        <v>0</v>
      </c>
      <c r="D160" s="237">
        <v>0</v>
      </c>
    </row>
    <row r="161" spans="1:4" x14ac:dyDescent="0.25">
      <c r="A161" s="233" t="s">
        <v>653</v>
      </c>
      <c r="B161" s="234">
        <v>0</v>
      </c>
      <c r="C161" s="234">
        <v>0</v>
      </c>
      <c r="D161" s="237">
        <v>0</v>
      </c>
    </row>
    <row r="162" spans="1:4" x14ac:dyDescent="0.25">
      <c r="A162" s="233" t="s">
        <v>49</v>
      </c>
      <c r="B162" s="234">
        <v>22.649576296122692</v>
      </c>
      <c r="C162" s="234">
        <v>5</v>
      </c>
      <c r="D162" s="237">
        <v>0.22075468143993202</v>
      </c>
    </row>
    <row r="163" spans="1:4" x14ac:dyDescent="0.25">
      <c r="A163" s="233" t="s">
        <v>639</v>
      </c>
      <c r="B163" s="234">
        <v>0</v>
      </c>
      <c r="C163" s="234">
        <v>0</v>
      </c>
      <c r="D163" s="237">
        <v>0</v>
      </c>
    </row>
    <row r="164" spans="1:4" x14ac:dyDescent="0.25">
      <c r="A164" s="233" t="s">
        <v>451</v>
      </c>
      <c r="B164" s="234">
        <v>0</v>
      </c>
      <c r="C164" s="234">
        <v>0</v>
      </c>
      <c r="D164" s="237">
        <v>0</v>
      </c>
    </row>
    <row r="165" spans="1:4" x14ac:dyDescent="0.25">
      <c r="A165" s="233" t="s">
        <v>447</v>
      </c>
      <c r="B165" s="234">
        <v>0</v>
      </c>
      <c r="C165" s="234">
        <v>0</v>
      </c>
      <c r="D165" s="237">
        <v>0</v>
      </c>
    </row>
    <row r="166" spans="1:4" x14ac:dyDescent="0.25">
      <c r="A166" s="233" t="s">
        <v>446</v>
      </c>
      <c r="B166" s="234">
        <v>0</v>
      </c>
      <c r="C166" s="234">
        <v>0</v>
      </c>
      <c r="D166" s="237">
        <v>0</v>
      </c>
    </row>
    <row r="167" spans="1:4" x14ac:dyDescent="0.25">
      <c r="A167" s="233" t="s">
        <v>644</v>
      </c>
      <c r="B167" s="234">
        <v>0</v>
      </c>
      <c r="C167" s="234">
        <v>0</v>
      </c>
      <c r="D167" s="237">
        <v>0</v>
      </c>
    </row>
    <row r="168" spans="1:4" x14ac:dyDescent="0.25">
      <c r="A168" s="233" t="s">
        <v>652</v>
      </c>
      <c r="B168" s="234">
        <v>0</v>
      </c>
      <c r="C168" s="234">
        <v>0</v>
      </c>
      <c r="D168" s="237">
        <v>0</v>
      </c>
    </row>
    <row r="169" spans="1:4" x14ac:dyDescent="0.25">
      <c r="A169" s="233" t="s">
        <v>651</v>
      </c>
      <c r="B169" s="234">
        <v>0</v>
      </c>
      <c r="C169" s="234">
        <v>0</v>
      </c>
      <c r="D169" s="237">
        <v>0</v>
      </c>
    </row>
    <row r="170" spans="1:4" x14ac:dyDescent="0.25">
      <c r="A170" s="233" t="s">
        <v>453</v>
      </c>
      <c r="B170" s="234">
        <v>0</v>
      </c>
      <c r="C170" s="234">
        <v>0</v>
      </c>
      <c r="D170" s="237">
        <v>0</v>
      </c>
    </row>
    <row r="171" spans="1:4" x14ac:dyDescent="0.25">
      <c r="A171" s="233" t="s">
        <v>242</v>
      </c>
      <c r="B171" s="234">
        <v>23.105172468920482</v>
      </c>
      <c r="C171" s="234">
        <v>0</v>
      </c>
      <c r="D171" s="237">
        <v>0</v>
      </c>
    </row>
    <row r="172" spans="1:4" x14ac:dyDescent="0.25">
      <c r="A172" s="233" t="s">
        <v>649</v>
      </c>
      <c r="B172" s="234">
        <v>0</v>
      </c>
      <c r="C172" s="234">
        <v>0</v>
      </c>
      <c r="D172" s="237">
        <v>0</v>
      </c>
    </row>
    <row r="173" spans="1:4" x14ac:dyDescent="0.25">
      <c r="A173" s="233" t="s">
        <v>167</v>
      </c>
      <c r="B173" s="234">
        <v>13.097925601023</v>
      </c>
      <c r="C173" s="234">
        <v>0</v>
      </c>
      <c r="D173" s="237">
        <v>0</v>
      </c>
    </row>
    <row r="174" spans="1:4" x14ac:dyDescent="0.25">
      <c r="A174" s="233" t="s">
        <v>102</v>
      </c>
      <c r="B174" s="234">
        <v>27.060547196995216</v>
      </c>
      <c r="C174" s="234">
        <v>0</v>
      </c>
      <c r="D174" s="237">
        <v>0</v>
      </c>
    </row>
    <row r="175" spans="1:4" x14ac:dyDescent="0.25">
      <c r="A175" s="233" t="s">
        <v>154</v>
      </c>
      <c r="B175" s="234">
        <v>19.240124434632392</v>
      </c>
      <c r="C175" s="234">
        <v>0</v>
      </c>
      <c r="D175" s="237">
        <v>0</v>
      </c>
    </row>
    <row r="176" spans="1:4" x14ac:dyDescent="0.25">
      <c r="A176" s="233" t="s">
        <v>86</v>
      </c>
      <c r="B176" s="234">
        <v>59.574283956565772</v>
      </c>
      <c r="C176" s="234">
        <v>0</v>
      </c>
      <c r="D176" s="237">
        <v>0</v>
      </c>
    </row>
    <row r="177" spans="1:4" x14ac:dyDescent="0.25">
      <c r="A177" s="233" t="s">
        <v>361</v>
      </c>
      <c r="B177" s="234">
        <v>3.9203678122268606</v>
      </c>
      <c r="C177" s="234">
        <v>0</v>
      </c>
      <c r="D177" s="237">
        <v>0</v>
      </c>
    </row>
    <row r="178" spans="1:4" x14ac:dyDescent="0.25">
      <c r="A178" s="233" t="s">
        <v>221</v>
      </c>
      <c r="B178" s="234">
        <v>16.131027816669832</v>
      </c>
      <c r="C178" s="234">
        <v>0</v>
      </c>
      <c r="D178" s="237">
        <v>0</v>
      </c>
    </row>
    <row r="179" spans="1:4" x14ac:dyDescent="0.25">
      <c r="A179" s="233" t="s">
        <v>623</v>
      </c>
      <c r="B179" s="234">
        <v>0</v>
      </c>
      <c r="C179" s="234">
        <v>0</v>
      </c>
      <c r="D179" s="237">
        <v>0</v>
      </c>
    </row>
    <row r="180" spans="1:4" x14ac:dyDescent="0.25">
      <c r="A180" s="233" t="s">
        <v>627</v>
      </c>
      <c r="B180" s="234">
        <v>0</v>
      </c>
      <c r="C180" s="234">
        <v>0</v>
      </c>
      <c r="D180" s="237">
        <v>0</v>
      </c>
    </row>
    <row r="181" spans="1:4" x14ac:dyDescent="0.25">
      <c r="A181" s="233" t="s">
        <v>439</v>
      </c>
      <c r="B181" s="234">
        <v>0</v>
      </c>
      <c r="C181" s="234">
        <v>0</v>
      </c>
      <c r="D181" s="237">
        <v>0</v>
      </c>
    </row>
    <row r="182" spans="1:4" x14ac:dyDescent="0.25">
      <c r="A182" s="233" t="s">
        <v>171</v>
      </c>
      <c r="B182" s="234">
        <v>39.579120733480579</v>
      </c>
      <c r="C182" s="234">
        <v>0</v>
      </c>
      <c r="D182" s="237">
        <v>0</v>
      </c>
    </row>
    <row r="183" spans="1:4" x14ac:dyDescent="0.25">
      <c r="A183" s="233" t="s">
        <v>329</v>
      </c>
      <c r="B183" s="234">
        <v>24.060495692322363</v>
      </c>
      <c r="C183" s="234">
        <v>1</v>
      </c>
      <c r="D183" s="237">
        <v>4.1561903494743764E-2</v>
      </c>
    </row>
    <row r="184" spans="1:4" x14ac:dyDescent="0.25">
      <c r="A184" s="233" t="s">
        <v>358</v>
      </c>
      <c r="B184" s="234">
        <v>5.8794503659209667</v>
      </c>
      <c r="C184" s="234">
        <v>0</v>
      </c>
      <c r="D184" s="237">
        <v>0</v>
      </c>
    </row>
    <row r="185" spans="1:4" x14ac:dyDescent="0.25">
      <c r="A185" s="233" t="s">
        <v>332</v>
      </c>
      <c r="B185" s="234">
        <v>16.391740005314375</v>
      </c>
      <c r="C185" s="234">
        <v>0</v>
      </c>
      <c r="D185" s="237">
        <v>0</v>
      </c>
    </row>
    <row r="186" spans="1:4" x14ac:dyDescent="0.25">
      <c r="A186" s="233" t="s">
        <v>275</v>
      </c>
      <c r="B186" s="234">
        <v>10.965757175147987</v>
      </c>
      <c r="C186" s="234">
        <v>0</v>
      </c>
      <c r="D186" s="237">
        <v>0</v>
      </c>
    </row>
    <row r="187" spans="1:4" x14ac:dyDescent="0.25">
      <c r="A187" s="233" t="s">
        <v>87</v>
      </c>
      <c r="B187" s="234">
        <v>115.64534950701281</v>
      </c>
      <c r="C187" s="234">
        <v>0</v>
      </c>
      <c r="D187" s="237">
        <v>0</v>
      </c>
    </row>
    <row r="188" spans="1:4" x14ac:dyDescent="0.25">
      <c r="A188" s="233" t="s">
        <v>123</v>
      </c>
      <c r="B188" s="234">
        <v>11.72442088103333</v>
      </c>
      <c r="C188" s="234">
        <v>0</v>
      </c>
      <c r="D188" s="237">
        <v>0</v>
      </c>
    </row>
    <row r="189" spans="1:4" x14ac:dyDescent="0.25">
      <c r="A189" s="233" t="s">
        <v>613</v>
      </c>
      <c r="B189" s="234">
        <v>6.1267914416568034</v>
      </c>
      <c r="C189" s="234">
        <v>0</v>
      </c>
      <c r="D189" s="237">
        <v>0</v>
      </c>
    </row>
    <row r="190" spans="1:4" x14ac:dyDescent="0.25">
      <c r="A190" s="233" t="s">
        <v>550</v>
      </c>
      <c r="B190" s="234">
        <v>27.268561784632016</v>
      </c>
      <c r="C190" s="234">
        <v>0</v>
      </c>
      <c r="D190" s="237">
        <v>0</v>
      </c>
    </row>
    <row r="191" spans="1:4" x14ac:dyDescent="0.25">
      <c r="A191" s="233" t="s">
        <v>581</v>
      </c>
      <c r="B191" s="234">
        <v>19.457203152792534</v>
      </c>
      <c r="C191" s="234">
        <v>0</v>
      </c>
      <c r="D191" s="237">
        <v>0</v>
      </c>
    </row>
    <row r="192" spans="1:4" x14ac:dyDescent="0.25">
      <c r="A192" s="233" t="s">
        <v>615</v>
      </c>
      <c r="B192" s="234">
        <v>12.053668198787065</v>
      </c>
      <c r="C192" s="234">
        <v>1</v>
      </c>
      <c r="D192" s="237">
        <v>8.2962296913119599E-2</v>
      </c>
    </row>
    <row r="193" spans="1:4" x14ac:dyDescent="0.25">
      <c r="A193" s="233" t="s">
        <v>559</v>
      </c>
      <c r="B193" s="234">
        <v>5.8246714261150707</v>
      </c>
      <c r="C193" s="234">
        <v>0</v>
      </c>
      <c r="D193" s="237">
        <v>0</v>
      </c>
    </row>
    <row r="194" spans="1:4" x14ac:dyDescent="0.25">
      <c r="A194" s="233" t="s">
        <v>245</v>
      </c>
      <c r="B194" s="234">
        <v>37.717134644515596</v>
      </c>
      <c r="C194" s="234">
        <v>10</v>
      </c>
      <c r="D194" s="237">
        <v>0.26513148716757273</v>
      </c>
    </row>
    <row r="195" spans="1:4" x14ac:dyDescent="0.25">
      <c r="A195" s="233" t="s">
        <v>273</v>
      </c>
      <c r="B195" s="234">
        <v>27.658727990792155</v>
      </c>
      <c r="C195" s="234">
        <v>0</v>
      </c>
      <c r="D195" s="237">
        <v>0</v>
      </c>
    </row>
    <row r="196" spans="1:4" x14ac:dyDescent="0.25">
      <c r="A196" s="233" t="s">
        <v>323</v>
      </c>
      <c r="B196" s="234">
        <v>32.195234712107542</v>
      </c>
      <c r="C196" s="234">
        <v>0</v>
      </c>
      <c r="D196" s="237">
        <v>0</v>
      </c>
    </row>
    <row r="197" spans="1:4" x14ac:dyDescent="0.25">
      <c r="A197" s="233" t="s">
        <v>452</v>
      </c>
      <c r="B197" s="234">
        <v>0</v>
      </c>
      <c r="C197" s="234">
        <v>0</v>
      </c>
      <c r="D197" s="237">
        <v>0</v>
      </c>
    </row>
    <row r="198" spans="1:4" x14ac:dyDescent="0.25">
      <c r="A198" s="233" t="s">
        <v>261</v>
      </c>
      <c r="B198" s="234">
        <v>12.197205841875824</v>
      </c>
      <c r="C198" s="234">
        <v>0</v>
      </c>
      <c r="D198" s="237">
        <v>0</v>
      </c>
    </row>
    <row r="199" spans="1:4" x14ac:dyDescent="0.25">
      <c r="A199" s="233" t="s">
        <v>161</v>
      </c>
      <c r="B199" s="234">
        <v>27.795478492735342</v>
      </c>
      <c r="C199" s="234">
        <v>2</v>
      </c>
      <c r="D199" s="237">
        <v>7.1954148964290088E-2</v>
      </c>
    </row>
    <row r="200" spans="1:4" x14ac:dyDescent="0.25">
      <c r="A200" s="233" t="s">
        <v>422</v>
      </c>
      <c r="B200" s="234">
        <v>0</v>
      </c>
      <c r="C200" s="234">
        <v>0</v>
      </c>
      <c r="D200" s="237">
        <v>0</v>
      </c>
    </row>
    <row r="201" spans="1:4" x14ac:dyDescent="0.25">
      <c r="A201" s="233" t="s">
        <v>319</v>
      </c>
      <c r="B201" s="234">
        <v>117.97004587850475</v>
      </c>
      <c r="C201" s="234">
        <v>0</v>
      </c>
      <c r="D201" s="237">
        <v>0</v>
      </c>
    </row>
    <row r="202" spans="1:4" x14ac:dyDescent="0.25">
      <c r="A202" s="233" t="s">
        <v>252</v>
      </c>
      <c r="B202" s="234">
        <v>11.057327067936473</v>
      </c>
      <c r="C202" s="234">
        <v>0</v>
      </c>
      <c r="D202" s="237">
        <v>0</v>
      </c>
    </row>
    <row r="203" spans="1:4" x14ac:dyDescent="0.25">
      <c r="A203" s="233" t="s">
        <v>571</v>
      </c>
      <c r="B203" s="234">
        <v>62.615039473567123</v>
      </c>
      <c r="C203" s="234">
        <v>0</v>
      </c>
      <c r="D203" s="237">
        <v>0</v>
      </c>
    </row>
    <row r="204" spans="1:4" x14ac:dyDescent="0.25">
      <c r="A204" s="233" t="s">
        <v>183</v>
      </c>
      <c r="B204" s="234">
        <v>36.872797422643245</v>
      </c>
      <c r="C204" s="234">
        <v>5</v>
      </c>
      <c r="D204" s="237">
        <v>0.13560131992940536</v>
      </c>
    </row>
    <row r="205" spans="1:4" x14ac:dyDescent="0.25">
      <c r="A205" s="233" t="s">
        <v>51</v>
      </c>
      <c r="B205" s="234">
        <v>20.409508310791878</v>
      </c>
      <c r="C205" s="234">
        <v>1</v>
      </c>
      <c r="D205" s="237">
        <v>4.8996770758619052E-2</v>
      </c>
    </row>
    <row r="206" spans="1:4" x14ac:dyDescent="0.25">
      <c r="A206" s="233" t="s">
        <v>269</v>
      </c>
      <c r="B206" s="234">
        <v>12.744516360421539</v>
      </c>
      <c r="C206" s="234">
        <v>0</v>
      </c>
      <c r="D206" s="237">
        <v>0</v>
      </c>
    </row>
    <row r="207" spans="1:4" x14ac:dyDescent="0.25">
      <c r="A207" s="233" t="s">
        <v>69</v>
      </c>
      <c r="B207" s="234">
        <v>74.052318732048747</v>
      </c>
      <c r="C207" s="234">
        <v>0</v>
      </c>
      <c r="D207" s="237">
        <v>0</v>
      </c>
    </row>
    <row r="208" spans="1:4" x14ac:dyDescent="0.25">
      <c r="A208" s="233" t="s">
        <v>264</v>
      </c>
      <c r="B208" s="234">
        <v>117.31991901111979</v>
      </c>
      <c r="C208" s="234">
        <v>6</v>
      </c>
      <c r="D208" s="237">
        <v>5.1142210551912412E-2</v>
      </c>
    </row>
    <row r="209" spans="1:4" x14ac:dyDescent="0.25">
      <c r="A209" s="233" t="s">
        <v>610</v>
      </c>
      <c r="B209" s="234">
        <v>19.029240724254588</v>
      </c>
      <c r="C209" s="234">
        <v>0</v>
      </c>
      <c r="D209" s="237">
        <v>0</v>
      </c>
    </row>
    <row r="210" spans="1:4" x14ac:dyDescent="0.25">
      <c r="A210" s="233" t="s">
        <v>206</v>
      </c>
      <c r="B210" s="234">
        <v>58.342502384611471</v>
      </c>
      <c r="C210" s="234">
        <v>0</v>
      </c>
      <c r="D210" s="237">
        <v>0</v>
      </c>
    </row>
    <row r="211" spans="1:4" x14ac:dyDescent="0.25">
      <c r="A211" s="233" t="s">
        <v>597</v>
      </c>
      <c r="B211" s="234">
        <v>21.124563654478862</v>
      </c>
      <c r="C211" s="234">
        <v>2</v>
      </c>
      <c r="D211" s="237">
        <v>9.4676511795118518E-2</v>
      </c>
    </row>
    <row r="212" spans="1:4" x14ac:dyDescent="0.25">
      <c r="A212" s="233" t="s">
        <v>99</v>
      </c>
      <c r="B212" s="234">
        <v>4.783823128843383</v>
      </c>
      <c r="C212" s="234">
        <v>0</v>
      </c>
      <c r="D212" s="237">
        <v>0</v>
      </c>
    </row>
    <row r="213" spans="1:4" x14ac:dyDescent="0.25">
      <c r="A213" s="233" t="s">
        <v>461</v>
      </c>
      <c r="B213" s="234">
        <v>105.24406556360333</v>
      </c>
      <c r="C213" s="234">
        <v>3</v>
      </c>
      <c r="D213" s="237">
        <v>2.8505170186408052E-2</v>
      </c>
    </row>
    <row r="214" spans="1:4" x14ac:dyDescent="0.25">
      <c r="A214" s="233" t="s">
        <v>530</v>
      </c>
      <c r="B214" s="234">
        <v>307.1635928349736</v>
      </c>
      <c r="C214" s="234">
        <v>7</v>
      </c>
      <c r="D214" s="237">
        <v>2.2789159142831139E-2</v>
      </c>
    </row>
    <row r="215" spans="1:4" x14ac:dyDescent="0.25">
      <c r="A215" s="233" t="s">
        <v>450</v>
      </c>
      <c r="B215" s="234">
        <v>0</v>
      </c>
      <c r="C215" s="234">
        <v>0</v>
      </c>
      <c r="D215" s="237">
        <v>0</v>
      </c>
    </row>
    <row r="216" spans="1:4" x14ac:dyDescent="0.25">
      <c r="A216" s="233" t="s">
        <v>524</v>
      </c>
      <c r="B216" s="234">
        <v>0</v>
      </c>
      <c r="C216" s="234">
        <v>232</v>
      </c>
      <c r="D216" s="237">
        <v>0</v>
      </c>
    </row>
    <row r="217" spans="1:4" x14ac:dyDescent="0.25">
      <c r="A217" s="233" t="s">
        <v>527</v>
      </c>
      <c r="B217" s="234">
        <v>0</v>
      </c>
      <c r="C217" s="234">
        <v>213</v>
      </c>
      <c r="D217" s="237">
        <v>0</v>
      </c>
    </row>
    <row r="218" spans="1:4" x14ac:dyDescent="0.25">
      <c r="A218" s="233" t="s">
        <v>437</v>
      </c>
      <c r="B218" s="234">
        <v>0</v>
      </c>
      <c r="C218" s="234">
        <v>0</v>
      </c>
      <c r="D218" s="237">
        <v>0</v>
      </c>
    </row>
    <row r="219" spans="1:4" x14ac:dyDescent="0.25">
      <c r="A219" s="233" t="s">
        <v>532</v>
      </c>
      <c r="B219" s="234">
        <v>0</v>
      </c>
      <c r="C219" s="234">
        <v>327</v>
      </c>
      <c r="D219" s="237">
        <v>0</v>
      </c>
    </row>
    <row r="220" spans="1:4" x14ac:dyDescent="0.25">
      <c r="A220" s="233" t="s">
        <v>80</v>
      </c>
      <c r="B220" s="234">
        <v>33.879021966046182</v>
      </c>
      <c r="C220" s="234">
        <v>0</v>
      </c>
      <c r="D220" s="237">
        <v>0</v>
      </c>
    </row>
    <row r="221" spans="1:4" x14ac:dyDescent="0.25">
      <c r="A221" s="233" t="s">
        <v>188</v>
      </c>
      <c r="B221" s="234">
        <v>25.873972298126173</v>
      </c>
      <c r="C221" s="234">
        <v>0</v>
      </c>
      <c r="D221" s="237">
        <v>0</v>
      </c>
    </row>
    <row r="222" spans="1:4" x14ac:dyDescent="0.25">
      <c r="A222" s="233" t="s">
        <v>156</v>
      </c>
      <c r="B222" s="234">
        <v>15.508934779336396</v>
      </c>
      <c r="C222" s="234">
        <v>3</v>
      </c>
      <c r="D222" s="237">
        <v>0.19343688284749919</v>
      </c>
    </row>
    <row r="223" spans="1:4" x14ac:dyDescent="0.25">
      <c r="A223" s="233" t="s">
        <v>228</v>
      </c>
      <c r="B223" s="234">
        <v>42.078525175613237</v>
      </c>
      <c r="C223" s="234">
        <v>3</v>
      </c>
      <c r="D223" s="237">
        <v>7.1295274429880942E-2</v>
      </c>
    </row>
    <row r="224" spans="1:4" x14ac:dyDescent="0.25">
      <c r="A224" s="233" t="s">
        <v>313</v>
      </c>
      <c r="B224" s="234">
        <v>11.339047723118208</v>
      </c>
      <c r="C224" s="234">
        <v>3</v>
      </c>
      <c r="D224" s="237">
        <v>0.26457248203335088</v>
      </c>
    </row>
    <row r="225" spans="1:4" x14ac:dyDescent="0.25">
      <c r="A225" s="233" t="s">
        <v>247</v>
      </c>
      <c r="B225" s="234">
        <v>8.3837073969328344</v>
      </c>
      <c r="C225" s="234">
        <v>1</v>
      </c>
      <c r="D225" s="237">
        <v>0.11927897201730207</v>
      </c>
    </row>
    <row r="226" spans="1:4" x14ac:dyDescent="0.25">
      <c r="A226" s="233" t="s">
        <v>268</v>
      </c>
      <c r="B226" s="234">
        <v>24.922175398063583</v>
      </c>
      <c r="C226" s="234">
        <v>0</v>
      </c>
      <c r="D226" s="237">
        <v>0</v>
      </c>
    </row>
    <row r="227" spans="1:4" x14ac:dyDescent="0.25">
      <c r="A227" s="233" t="s">
        <v>283</v>
      </c>
      <c r="B227" s="234">
        <v>29.518797878578315</v>
      </c>
      <c r="C227" s="234">
        <v>0</v>
      </c>
      <c r="D227" s="237">
        <v>0</v>
      </c>
    </row>
    <row r="228" spans="1:4" x14ac:dyDescent="0.25">
      <c r="A228" s="233" t="s">
        <v>308</v>
      </c>
      <c r="B228" s="234">
        <v>3.2067547831974066</v>
      </c>
      <c r="C228" s="234">
        <v>0</v>
      </c>
      <c r="D228" s="237">
        <v>0</v>
      </c>
    </row>
    <row r="229" spans="1:4" x14ac:dyDescent="0.25">
      <c r="A229" s="233" t="s">
        <v>575</v>
      </c>
      <c r="B229" s="234">
        <v>13.664662064322014</v>
      </c>
      <c r="C229" s="234">
        <v>0</v>
      </c>
      <c r="D229" s="237">
        <v>0</v>
      </c>
    </row>
    <row r="230" spans="1:4" x14ac:dyDescent="0.25">
      <c r="A230" s="233" t="s">
        <v>103</v>
      </c>
      <c r="B230" s="234">
        <v>47.280580025947785</v>
      </c>
      <c r="C230" s="234">
        <v>2</v>
      </c>
      <c r="D230" s="237">
        <v>4.2300665493155781E-2</v>
      </c>
    </row>
    <row r="231" spans="1:4" x14ac:dyDescent="0.25">
      <c r="A231" s="233" t="s">
        <v>200</v>
      </c>
      <c r="B231" s="234">
        <v>21.407229537455823</v>
      </c>
      <c r="C231" s="234">
        <v>1</v>
      </c>
      <c r="D231" s="237">
        <v>4.6713190898911933E-2</v>
      </c>
    </row>
    <row r="232" spans="1:4" x14ac:dyDescent="0.25">
      <c r="A232" s="233" t="s">
        <v>363</v>
      </c>
      <c r="B232" s="234">
        <v>126.81157234401098</v>
      </c>
      <c r="C232" s="234">
        <v>1</v>
      </c>
      <c r="D232" s="237">
        <v>7.8857156449982906E-3</v>
      </c>
    </row>
    <row r="233" spans="1:4" x14ac:dyDescent="0.25">
      <c r="A233" s="233" t="s">
        <v>370</v>
      </c>
      <c r="B233" s="234">
        <v>4.1934282568595753</v>
      </c>
      <c r="C233" s="234">
        <v>0</v>
      </c>
      <c r="D233" s="237">
        <v>0</v>
      </c>
    </row>
    <row r="234" spans="1:4" x14ac:dyDescent="0.25">
      <c r="A234" s="233" t="s">
        <v>176</v>
      </c>
      <c r="B234" s="234">
        <v>69.391893233498507</v>
      </c>
      <c r="C234" s="234">
        <v>5</v>
      </c>
      <c r="D234" s="237">
        <v>7.2054526357644921E-2</v>
      </c>
    </row>
    <row r="235" spans="1:4" x14ac:dyDescent="0.25">
      <c r="A235" s="233" t="s">
        <v>60</v>
      </c>
      <c r="B235" s="234">
        <v>26.382149077850489</v>
      </c>
      <c r="C235" s="234">
        <v>7</v>
      </c>
      <c r="D235" s="237">
        <v>0.26533092430581973</v>
      </c>
    </row>
    <row r="236" spans="1:4" x14ac:dyDescent="0.25">
      <c r="A236" s="233" t="s">
        <v>113</v>
      </c>
      <c r="B236" s="234">
        <v>58.772671651806803</v>
      </c>
      <c r="C236" s="234">
        <v>12</v>
      </c>
      <c r="D236" s="237">
        <v>0.20417652733387515</v>
      </c>
    </row>
    <row r="237" spans="1:4" x14ac:dyDescent="0.25">
      <c r="A237" s="233" t="s">
        <v>637</v>
      </c>
      <c r="B237" s="234">
        <v>0</v>
      </c>
      <c r="C237" s="234">
        <v>0</v>
      </c>
      <c r="D237" s="237">
        <v>0</v>
      </c>
    </row>
    <row r="238" spans="1:4" x14ac:dyDescent="0.25">
      <c r="A238" s="233" t="s">
        <v>462</v>
      </c>
      <c r="B238" s="234">
        <v>55.425220816358134</v>
      </c>
      <c r="C238" s="234">
        <v>0</v>
      </c>
      <c r="D238" s="237">
        <v>0</v>
      </c>
    </row>
    <row r="239" spans="1:4" x14ac:dyDescent="0.25">
      <c r="A239" s="233" t="s">
        <v>463</v>
      </c>
      <c r="B239" s="234">
        <v>81.272859375931048</v>
      </c>
      <c r="C239" s="234">
        <v>3</v>
      </c>
      <c r="D239" s="237">
        <v>3.6912691678821996E-2</v>
      </c>
    </row>
    <row r="240" spans="1:4" x14ac:dyDescent="0.25">
      <c r="A240" s="233" t="s">
        <v>354</v>
      </c>
      <c r="B240" s="234">
        <v>16.032548963435207</v>
      </c>
      <c r="C240" s="234">
        <v>0</v>
      </c>
      <c r="D240" s="237">
        <v>0</v>
      </c>
    </row>
    <row r="241" spans="1:4" x14ac:dyDescent="0.25">
      <c r="A241" s="233" t="s">
        <v>148</v>
      </c>
      <c r="B241" s="234">
        <v>63.543290493222756</v>
      </c>
      <c r="C241" s="234">
        <v>2</v>
      </c>
      <c r="D241" s="237">
        <v>3.1474605492979799E-2</v>
      </c>
    </row>
    <row r="242" spans="1:4" x14ac:dyDescent="0.25">
      <c r="A242" s="233" t="s">
        <v>331</v>
      </c>
      <c r="B242" s="234">
        <v>6.8444233532828642</v>
      </c>
      <c r="C242" s="234">
        <v>0</v>
      </c>
      <c r="D242" s="237">
        <v>0</v>
      </c>
    </row>
    <row r="243" spans="1:4" x14ac:dyDescent="0.25">
      <c r="A243" s="233" t="s">
        <v>110</v>
      </c>
      <c r="B243" s="234">
        <v>7.6277494770927925</v>
      </c>
      <c r="C243" s="234">
        <v>0</v>
      </c>
      <c r="D243" s="237">
        <v>0</v>
      </c>
    </row>
    <row r="244" spans="1:4" x14ac:dyDescent="0.25">
      <c r="A244" s="233" t="s">
        <v>345</v>
      </c>
      <c r="B244" s="234">
        <v>10.903245174405681</v>
      </c>
      <c r="C244" s="234">
        <v>0</v>
      </c>
      <c r="D244" s="237">
        <v>0</v>
      </c>
    </row>
    <row r="245" spans="1:4" x14ac:dyDescent="0.25">
      <c r="A245" s="233" t="s">
        <v>576</v>
      </c>
      <c r="B245" s="234">
        <v>60.302055035086823</v>
      </c>
      <c r="C245" s="234">
        <v>12</v>
      </c>
      <c r="D245" s="237">
        <v>0.19899819322936482</v>
      </c>
    </row>
    <row r="246" spans="1:4" x14ac:dyDescent="0.25">
      <c r="A246" s="233" t="s">
        <v>92</v>
      </c>
      <c r="B246" s="234">
        <v>36.265049464117858</v>
      </c>
      <c r="C246" s="234">
        <v>0</v>
      </c>
      <c r="D246" s="237">
        <v>0</v>
      </c>
    </row>
    <row r="247" spans="1:4" x14ac:dyDescent="0.25">
      <c r="A247" s="233" t="s">
        <v>250</v>
      </c>
      <c r="B247" s="234">
        <v>10.866354234293361</v>
      </c>
      <c r="C247" s="234">
        <v>0</v>
      </c>
      <c r="D247" s="237">
        <v>0</v>
      </c>
    </row>
    <row r="248" spans="1:4" x14ac:dyDescent="0.25">
      <c r="A248" s="233" t="s">
        <v>592</v>
      </c>
      <c r="B248" s="234">
        <v>196.69247479230307</v>
      </c>
      <c r="C248" s="234">
        <v>3</v>
      </c>
      <c r="D248" s="237">
        <v>1.5252235771438853E-2</v>
      </c>
    </row>
    <row r="249" spans="1:4" x14ac:dyDescent="0.25">
      <c r="A249" s="233" t="s">
        <v>464</v>
      </c>
      <c r="B249" s="234">
        <v>14.861310055714728</v>
      </c>
      <c r="C249" s="234">
        <v>0</v>
      </c>
      <c r="D249" s="237">
        <v>0</v>
      </c>
    </row>
    <row r="250" spans="1:4" x14ac:dyDescent="0.25">
      <c r="A250" s="233" t="s">
        <v>432</v>
      </c>
      <c r="B250" s="234">
        <v>2.2613270638157568</v>
      </c>
      <c r="C250" s="234">
        <v>0</v>
      </c>
      <c r="D250" s="237">
        <v>0</v>
      </c>
    </row>
    <row r="251" spans="1:4" x14ac:dyDescent="0.25">
      <c r="A251" s="233" t="s">
        <v>304</v>
      </c>
      <c r="B251" s="234">
        <v>7.6841105182277474</v>
      </c>
      <c r="C251" s="234">
        <v>0</v>
      </c>
      <c r="D251" s="237">
        <v>0</v>
      </c>
    </row>
    <row r="252" spans="1:4" x14ac:dyDescent="0.25">
      <c r="A252" s="233" t="s">
        <v>351</v>
      </c>
      <c r="B252" s="234">
        <v>5.6367477499182188</v>
      </c>
      <c r="C252" s="234">
        <v>0</v>
      </c>
      <c r="D252" s="237">
        <v>0</v>
      </c>
    </row>
    <row r="253" spans="1:4" x14ac:dyDescent="0.25">
      <c r="A253" s="233" t="s">
        <v>150</v>
      </c>
      <c r="B253" s="234">
        <v>142.4230701069591</v>
      </c>
      <c r="C253" s="234">
        <v>37</v>
      </c>
      <c r="D253" s="237">
        <v>0.25978937241145805</v>
      </c>
    </row>
    <row r="254" spans="1:4" x14ac:dyDescent="0.25">
      <c r="A254" s="233" t="s">
        <v>182</v>
      </c>
      <c r="B254" s="234">
        <v>3.7688784396929278</v>
      </c>
      <c r="C254" s="234">
        <v>0</v>
      </c>
      <c r="D254" s="237">
        <v>0</v>
      </c>
    </row>
    <row r="255" spans="1:4" x14ac:dyDescent="0.25">
      <c r="A255" s="233" t="s">
        <v>211</v>
      </c>
      <c r="B255" s="234">
        <v>18.765681050051931</v>
      </c>
      <c r="C255" s="234">
        <v>0</v>
      </c>
      <c r="D255" s="237">
        <v>0</v>
      </c>
    </row>
    <row r="256" spans="1:4" x14ac:dyDescent="0.25">
      <c r="A256" s="233" t="s">
        <v>190</v>
      </c>
      <c r="B256" s="234">
        <v>17.873090827340285</v>
      </c>
      <c r="C256" s="234">
        <v>0</v>
      </c>
      <c r="D256" s="237">
        <v>0</v>
      </c>
    </row>
    <row r="257" spans="1:4" x14ac:dyDescent="0.25">
      <c r="A257" s="233" t="s">
        <v>55</v>
      </c>
      <c r="B257" s="234">
        <v>6.8446521773997153</v>
      </c>
      <c r="C257" s="234">
        <v>4</v>
      </c>
      <c r="D257" s="237">
        <v>0.58439784759371083</v>
      </c>
    </row>
    <row r="258" spans="1:4" x14ac:dyDescent="0.25">
      <c r="A258" s="233" t="s">
        <v>59</v>
      </c>
      <c r="B258" s="234">
        <v>13.89585129072044</v>
      </c>
      <c r="C258" s="234">
        <v>0</v>
      </c>
      <c r="D258" s="237">
        <v>0</v>
      </c>
    </row>
    <row r="259" spans="1:4" x14ac:dyDescent="0.25">
      <c r="A259" s="233" t="s">
        <v>335</v>
      </c>
      <c r="B259" s="234">
        <v>15.280066148570981</v>
      </c>
      <c r="C259" s="234">
        <v>1</v>
      </c>
      <c r="D259" s="237">
        <v>6.5444742861504021E-2</v>
      </c>
    </row>
    <row r="260" spans="1:4" x14ac:dyDescent="0.25">
      <c r="A260" s="233" t="s">
        <v>114</v>
      </c>
      <c r="B260" s="234">
        <v>36.873658938633568</v>
      </c>
      <c r="C260" s="234">
        <v>1</v>
      </c>
      <c r="D260" s="237">
        <v>2.7119630348163577E-2</v>
      </c>
    </row>
    <row r="261" spans="1:4" x14ac:dyDescent="0.25">
      <c r="A261" s="233" t="s">
        <v>424</v>
      </c>
      <c r="B261" s="234">
        <v>9.9875278651862587</v>
      </c>
      <c r="C261" s="234">
        <v>0</v>
      </c>
      <c r="D261" s="237">
        <v>0</v>
      </c>
    </row>
    <row r="262" spans="1:4" x14ac:dyDescent="0.25">
      <c r="A262" s="233" t="s">
        <v>36</v>
      </c>
      <c r="B262" s="234">
        <v>34.453630322370614</v>
      </c>
      <c r="C262" s="234">
        <v>4</v>
      </c>
      <c r="D262" s="237">
        <v>0.11609807043766923</v>
      </c>
    </row>
    <row r="263" spans="1:4" x14ac:dyDescent="0.25">
      <c r="A263" s="233" t="s">
        <v>460</v>
      </c>
      <c r="B263" s="234">
        <v>53.867481818585809</v>
      </c>
      <c r="C263" s="234">
        <v>0</v>
      </c>
      <c r="D263" s="237">
        <v>0</v>
      </c>
    </row>
    <row r="264" spans="1:4" x14ac:dyDescent="0.25">
      <c r="A264" s="233" t="s">
        <v>70</v>
      </c>
      <c r="B264" s="234">
        <v>18.751773335449169</v>
      </c>
      <c r="C264" s="234">
        <v>0</v>
      </c>
      <c r="D264" s="237">
        <v>0</v>
      </c>
    </row>
    <row r="265" spans="1:4" x14ac:dyDescent="0.25">
      <c r="A265" s="233" t="s">
        <v>369</v>
      </c>
      <c r="B265" s="234">
        <v>1.9940773087451029</v>
      </c>
      <c r="C265" s="234">
        <v>2</v>
      </c>
      <c r="D265" s="237">
        <v>1.0029701412422292</v>
      </c>
    </row>
    <row r="266" spans="1:4" x14ac:dyDescent="0.25">
      <c r="A266" s="233" t="s">
        <v>311</v>
      </c>
      <c r="B266" s="234">
        <v>11.871967085032718</v>
      </c>
      <c r="C266" s="234">
        <v>0</v>
      </c>
      <c r="D266" s="237">
        <v>0</v>
      </c>
    </row>
    <row r="267" spans="1:4" x14ac:dyDescent="0.25">
      <c r="A267" s="233" t="s">
        <v>125</v>
      </c>
      <c r="B267" s="234">
        <v>15.066071783607972</v>
      </c>
      <c r="C267" s="234">
        <v>0</v>
      </c>
      <c r="D267" s="237">
        <v>0</v>
      </c>
    </row>
    <row r="268" spans="1:4" x14ac:dyDescent="0.25">
      <c r="A268" s="233" t="s">
        <v>79</v>
      </c>
      <c r="B268" s="234">
        <v>9.7990839432016124</v>
      </c>
      <c r="C268" s="234">
        <v>0</v>
      </c>
      <c r="D268" s="237">
        <v>0</v>
      </c>
    </row>
    <row r="269" spans="1:4" x14ac:dyDescent="0.25">
      <c r="A269" s="233" t="s">
        <v>551</v>
      </c>
      <c r="B269" s="234">
        <v>31.278644400019061</v>
      </c>
      <c r="C269" s="234">
        <v>0</v>
      </c>
      <c r="D269" s="237">
        <v>0</v>
      </c>
    </row>
    <row r="270" spans="1:4" x14ac:dyDescent="0.25">
      <c r="A270" s="233" t="s">
        <v>605</v>
      </c>
      <c r="B270" s="234">
        <v>58.412163291489236</v>
      </c>
      <c r="C270" s="234">
        <v>0</v>
      </c>
      <c r="D270" s="237">
        <v>0</v>
      </c>
    </row>
    <row r="271" spans="1:4" x14ac:dyDescent="0.25">
      <c r="A271" s="233" t="s">
        <v>178</v>
      </c>
      <c r="B271" s="234">
        <v>23.448884119630197</v>
      </c>
      <c r="C271" s="234">
        <v>1</v>
      </c>
      <c r="D271" s="237">
        <v>4.2645952570632202E-2</v>
      </c>
    </row>
    <row r="272" spans="1:4" x14ac:dyDescent="0.25">
      <c r="A272" s="233" t="s">
        <v>579</v>
      </c>
      <c r="B272" s="234">
        <v>11.281999151519226</v>
      </c>
      <c r="C272" s="234">
        <v>0</v>
      </c>
      <c r="D272" s="237">
        <v>0</v>
      </c>
    </row>
    <row r="273" spans="1:4" x14ac:dyDescent="0.25">
      <c r="A273" s="233" t="s">
        <v>420</v>
      </c>
      <c r="B273" s="234">
        <v>1.8844392198464635</v>
      </c>
      <c r="C273" s="234">
        <v>0</v>
      </c>
      <c r="D273" s="237">
        <v>0</v>
      </c>
    </row>
    <row r="274" spans="1:4" x14ac:dyDescent="0.25">
      <c r="A274" s="233" t="s">
        <v>241</v>
      </c>
      <c r="B274" s="234">
        <v>55.509699476984999</v>
      </c>
      <c r="C274" s="234">
        <v>0</v>
      </c>
      <c r="D274" s="237">
        <v>0</v>
      </c>
    </row>
    <row r="275" spans="1:4" x14ac:dyDescent="0.25">
      <c r="A275" s="233" t="s">
        <v>25</v>
      </c>
      <c r="B275" s="234">
        <v>250.89162071830273</v>
      </c>
      <c r="C275" s="234">
        <v>0</v>
      </c>
      <c r="D275" s="237">
        <v>0</v>
      </c>
    </row>
    <row r="276" spans="1:4" x14ac:dyDescent="0.25">
      <c r="A276" s="233" t="s">
        <v>170</v>
      </c>
      <c r="B276" s="234">
        <v>107.53359971685332</v>
      </c>
      <c r="C276" s="234">
        <v>1</v>
      </c>
      <c r="D276" s="237">
        <v>9.2994189967889069E-3</v>
      </c>
    </row>
    <row r="277" spans="1:4" x14ac:dyDescent="0.25">
      <c r="A277" s="233" t="s">
        <v>177</v>
      </c>
      <c r="B277" s="234">
        <v>84.878086247358496</v>
      </c>
      <c r="C277" s="234">
        <v>28</v>
      </c>
      <c r="D277" s="237">
        <v>0.32988491185345725</v>
      </c>
    </row>
    <row r="278" spans="1:4" x14ac:dyDescent="0.25">
      <c r="A278" s="233" t="s">
        <v>315</v>
      </c>
      <c r="B278" s="234">
        <v>32.80808681752692</v>
      </c>
      <c r="C278" s="234">
        <v>0</v>
      </c>
      <c r="D278" s="237">
        <v>0</v>
      </c>
    </row>
    <row r="279" spans="1:4" x14ac:dyDescent="0.25">
      <c r="A279" s="233" t="s">
        <v>563</v>
      </c>
      <c r="B279" s="234">
        <v>65.379632778380923</v>
      </c>
      <c r="C279" s="234">
        <v>0</v>
      </c>
      <c r="D279" s="237">
        <v>0</v>
      </c>
    </row>
    <row r="280" spans="1:4" x14ac:dyDescent="0.25">
      <c r="A280" s="233" t="s">
        <v>139</v>
      </c>
      <c r="B280" s="234">
        <v>78.099255809293155</v>
      </c>
      <c r="C280" s="234">
        <v>0</v>
      </c>
      <c r="D280" s="237">
        <v>0</v>
      </c>
    </row>
    <row r="281" spans="1:4" x14ac:dyDescent="0.25">
      <c r="A281" s="233" t="s">
        <v>310</v>
      </c>
      <c r="B281" s="234">
        <v>12.808226663987334</v>
      </c>
      <c r="C281" s="234">
        <v>0</v>
      </c>
      <c r="D281" s="237">
        <v>0</v>
      </c>
    </row>
    <row r="282" spans="1:4" x14ac:dyDescent="0.25">
      <c r="A282" s="233" t="s">
        <v>149</v>
      </c>
      <c r="B282" s="234">
        <v>10.021125987441453</v>
      </c>
      <c r="C282" s="234">
        <v>0</v>
      </c>
      <c r="D282" s="237">
        <v>0</v>
      </c>
    </row>
    <row r="283" spans="1:4" x14ac:dyDescent="0.25">
      <c r="A283" s="233" t="s">
        <v>136</v>
      </c>
      <c r="B283" s="234">
        <v>41.703856891808385</v>
      </c>
      <c r="C283" s="234">
        <v>0</v>
      </c>
      <c r="D283" s="237">
        <v>0</v>
      </c>
    </row>
    <row r="284" spans="1:4" x14ac:dyDescent="0.25">
      <c r="A284" s="233" t="s">
        <v>124</v>
      </c>
      <c r="B284" s="234">
        <v>745.34091245826323</v>
      </c>
      <c r="C284" s="234">
        <v>74</v>
      </c>
      <c r="D284" s="237">
        <v>9.9283426903180719E-2</v>
      </c>
    </row>
    <row r="285" spans="1:4" x14ac:dyDescent="0.25">
      <c r="A285" s="233" t="s">
        <v>591</v>
      </c>
      <c r="B285" s="234">
        <v>40.042363773640524</v>
      </c>
      <c r="C285" s="234">
        <v>6</v>
      </c>
      <c r="D285" s="237">
        <v>0.14984130392296516</v>
      </c>
    </row>
    <row r="286" spans="1:4" x14ac:dyDescent="0.25">
      <c r="A286" s="233" t="s">
        <v>65</v>
      </c>
      <c r="B286" s="234">
        <v>119.80511803116917</v>
      </c>
      <c r="C286" s="234">
        <v>0</v>
      </c>
      <c r="D286" s="237">
        <v>0</v>
      </c>
    </row>
    <row r="287" spans="1:4" x14ac:dyDescent="0.25">
      <c r="A287" s="233" t="s">
        <v>220</v>
      </c>
      <c r="B287" s="234">
        <v>11.032509064521863</v>
      </c>
      <c r="C287" s="234">
        <v>0</v>
      </c>
      <c r="D287" s="237">
        <v>0</v>
      </c>
    </row>
    <row r="288" spans="1:4" x14ac:dyDescent="0.25">
      <c r="A288" s="233" t="s">
        <v>362</v>
      </c>
      <c r="B288" s="234">
        <v>180.98056183906982</v>
      </c>
      <c r="C288" s="234">
        <v>4</v>
      </c>
      <c r="D288" s="237">
        <v>2.2101821098095883E-2</v>
      </c>
    </row>
    <row r="289" spans="1:4" x14ac:dyDescent="0.25">
      <c r="A289" s="233" t="s">
        <v>202</v>
      </c>
      <c r="B289" s="234">
        <v>235.05892083295055</v>
      </c>
      <c r="C289" s="234">
        <v>39</v>
      </c>
      <c r="D289" s="237">
        <v>0.16591584723438832</v>
      </c>
    </row>
    <row r="290" spans="1:4" x14ac:dyDescent="0.25">
      <c r="A290" s="233" t="s">
        <v>294</v>
      </c>
      <c r="B290" s="234">
        <v>25.603525397831575</v>
      </c>
      <c r="C290" s="234">
        <v>0</v>
      </c>
      <c r="D290" s="237">
        <v>0</v>
      </c>
    </row>
    <row r="291" spans="1:4" x14ac:dyDescent="0.25">
      <c r="A291" s="233" t="s">
        <v>614</v>
      </c>
      <c r="B291" s="234">
        <v>26.722329815273937</v>
      </c>
      <c r="C291" s="234">
        <v>0</v>
      </c>
      <c r="D291" s="237">
        <v>0</v>
      </c>
    </row>
    <row r="292" spans="1:4" x14ac:dyDescent="0.25">
      <c r="A292" s="233" t="s">
        <v>647</v>
      </c>
      <c r="B292" s="234">
        <v>3.3781980056937151</v>
      </c>
      <c r="C292" s="234">
        <v>0</v>
      </c>
      <c r="D292" s="237">
        <v>0</v>
      </c>
    </row>
    <row r="293" spans="1:4" x14ac:dyDescent="0.25">
      <c r="A293" s="233" t="s">
        <v>349</v>
      </c>
      <c r="B293" s="234">
        <v>14.394186295638907</v>
      </c>
      <c r="C293" s="234">
        <v>0</v>
      </c>
      <c r="D293" s="237">
        <v>0</v>
      </c>
    </row>
    <row r="294" spans="1:4" x14ac:dyDescent="0.25">
      <c r="A294" s="233" t="s">
        <v>52</v>
      </c>
      <c r="B294" s="234">
        <v>22.350900564745267</v>
      </c>
      <c r="C294" s="234">
        <v>7</v>
      </c>
      <c r="D294" s="237">
        <v>0.31318648569540442</v>
      </c>
    </row>
    <row r="295" spans="1:4" x14ac:dyDescent="0.25">
      <c r="A295" s="233" t="s">
        <v>561</v>
      </c>
      <c r="B295" s="234">
        <v>15.373313108270917</v>
      </c>
      <c r="C295" s="234">
        <v>0</v>
      </c>
      <c r="D295" s="237">
        <v>0</v>
      </c>
    </row>
    <row r="296" spans="1:4" x14ac:dyDescent="0.25">
      <c r="A296" s="233" t="s">
        <v>567</v>
      </c>
      <c r="B296" s="234">
        <v>20.756049090198907</v>
      </c>
      <c r="C296" s="234">
        <v>0</v>
      </c>
      <c r="D296" s="237">
        <v>0</v>
      </c>
    </row>
    <row r="297" spans="1:4" x14ac:dyDescent="0.25">
      <c r="A297" s="233" t="s">
        <v>569</v>
      </c>
      <c r="B297" s="234">
        <v>24.931765674196058</v>
      </c>
      <c r="C297" s="234">
        <v>0</v>
      </c>
      <c r="D297" s="237">
        <v>0</v>
      </c>
    </row>
    <row r="298" spans="1:4" x14ac:dyDescent="0.25">
      <c r="A298" s="233" t="s">
        <v>218</v>
      </c>
      <c r="B298" s="234">
        <v>24.560478954225488</v>
      </c>
      <c r="C298" s="234">
        <v>0</v>
      </c>
      <c r="D298" s="237">
        <v>0</v>
      </c>
    </row>
    <row r="299" spans="1:4" x14ac:dyDescent="0.25">
      <c r="A299" s="233" t="s">
        <v>339</v>
      </c>
      <c r="B299" s="234">
        <v>5.7237345579926533</v>
      </c>
      <c r="C299" s="234">
        <v>0</v>
      </c>
      <c r="D299" s="237">
        <v>0</v>
      </c>
    </row>
    <row r="300" spans="1:4" x14ac:dyDescent="0.25">
      <c r="A300" s="233" t="s">
        <v>555</v>
      </c>
      <c r="B300" s="234">
        <v>23.175110367566745</v>
      </c>
      <c r="C300" s="234">
        <v>0</v>
      </c>
      <c r="D300" s="237">
        <v>0</v>
      </c>
    </row>
    <row r="301" spans="1:4" x14ac:dyDescent="0.25">
      <c r="A301" s="233" t="s">
        <v>641</v>
      </c>
      <c r="B301" s="234">
        <v>4.2591942516885695</v>
      </c>
      <c r="C301" s="234">
        <v>3</v>
      </c>
      <c r="D301" s="237">
        <v>0.7043585764632927</v>
      </c>
    </row>
    <row r="302" spans="1:4" x14ac:dyDescent="0.25">
      <c r="A302" s="233" t="s">
        <v>46</v>
      </c>
      <c r="B302" s="234">
        <v>32.854330451518663</v>
      </c>
      <c r="C302" s="234">
        <v>0</v>
      </c>
      <c r="D302" s="237">
        <v>0</v>
      </c>
    </row>
    <row r="303" spans="1:4" x14ac:dyDescent="0.25">
      <c r="A303" s="233" t="s">
        <v>302</v>
      </c>
      <c r="B303" s="234">
        <v>23.385445527668416</v>
      </c>
      <c r="C303" s="234">
        <v>0</v>
      </c>
      <c r="D303" s="237">
        <v>0</v>
      </c>
    </row>
    <row r="304" spans="1:4" x14ac:dyDescent="0.25">
      <c r="A304" s="233" t="s">
        <v>604</v>
      </c>
      <c r="B304" s="234">
        <v>5.5055433584118809</v>
      </c>
      <c r="C304" s="234">
        <v>0</v>
      </c>
      <c r="D304" s="237">
        <v>0</v>
      </c>
    </row>
    <row r="305" spans="1:4" x14ac:dyDescent="0.25">
      <c r="A305" s="233" t="s">
        <v>32</v>
      </c>
      <c r="B305" s="234">
        <v>26.3299482563936</v>
      </c>
      <c r="C305" s="234">
        <v>0</v>
      </c>
      <c r="D305" s="237">
        <v>0</v>
      </c>
    </row>
    <row r="306" spans="1:4" x14ac:dyDescent="0.25">
      <c r="A306" s="233" t="s">
        <v>611</v>
      </c>
      <c r="B306" s="234">
        <v>26.896453796322568</v>
      </c>
      <c r="C306" s="234">
        <v>6</v>
      </c>
      <c r="D306" s="237">
        <v>0.22307773528197808</v>
      </c>
    </row>
    <row r="307" spans="1:4" x14ac:dyDescent="0.25">
      <c r="A307" s="233" t="s">
        <v>634</v>
      </c>
      <c r="B307" s="234">
        <v>14.850610879410212</v>
      </c>
      <c r="C307" s="234">
        <v>0</v>
      </c>
      <c r="D307" s="237">
        <v>0</v>
      </c>
    </row>
    <row r="308" spans="1:4" x14ac:dyDescent="0.25">
      <c r="A308" s="233" t="s">
        <v>312</v>
      </c>
      <c r="B308" s="234">
        <v>16.989735957230263</v>
      </c>
      <c r="C308" s="234">
        <v>0</v>
      </c>
      <c r="D308" s="237">
        <v>0</v>
      </c>
    </row>
    <row r="309" spans="1:4" x14ac:dyDescent="0.25">
      <c r="A309" s="233" t="s">
        <v>101</v>
      </c>
      <c r="B309" s="234">
        <v>24.836908917576388</v>
      </c>
      <c r="C309" s="234">
        <v>0</v>
      </c>
      <c r="D309" s="237">
        <v>0</v>
      </c>
    </row>
    <row r="310" spans="1:4" x14ac:dyDescent="0.25">
      <c r="A310" s="233" t="s">
        <v>433</v>
      </c>
      <c r="B310" s="234">
        <v>2.6382149077850499</v>
      </c>
      <c r="C310" s="234">
        <v>1</v>
      </c>
      <c r="D310" s="237">
        <v>0.37904417757974235</v>
      </c>
    </row>
    <row r="311" spans="1:4" x14ac:dyDescent="0.25">
      <c r="A311" s="233" t="s">
        <v>166</v>
      </c>
      <c r="B311" s="234">
        <v>8.9097502957185117</v>
      </c>
      <c r="C311" s="234">
        <v>3</v>
      </c>
      <c r="D311" s="237">
        <v>0.33670977304960148</v>
      </c>
    </row>
    <row r="312" spans="1:4" x14ac:dyDescent="0.25">
      <c r="A312" s="233" t="s">
        <v>266</v>
      </c>
      <c r="B312" s="234">
        <v>20.055021143853526</v>
      </c>
      <c r="C312" s="234">
        <v>0</v>
      </c>
      <c r="D312" s="237">
        <v>0</v>
      </c>
    </row>
    <row r="313" spans="1:4" x14ac:dyDescent="0.25">
      <c r="A313" s="233" t="s">
        <v>74</v>
      </c>
      <c r="B313" s="234">
        <v>8.2107266161219847</v>
      </c>
      <c r="C313" s="234">
        <v>0</v>
      </c>
      <c r="D313" s="237">
        <v>0</v>
      </c>
    </row>
    <row r="314" spans="1:4" x14ac:dyDescent="0.25">
      <c r="A314" s="233" t="s">
        <v>128</v>
      </c>
      <c r="B314" s="234">
        <v>18.789625646476857</v>
      </c>
      <c r="C314" s="234">
        <v>0</v>
      </c>
      <c r="D314" s="237">
        <v>0</v>
      </c>
    </row>
    <row r="315" spans="1:4" x14ac:dyDescent="0.25">
      <c r="A315" s="233" t="s">
        <v>155</v>
      </c>
      <c r="B315" s="234">
        <v>17.335232315003847</v>
      </c>
      <c r="C315" s="234">
        <v>1</v>
      </c>
      <c r="D315" s="237">
        <v>5.7685987809606008E-2</v>
      </c>
    </row>
    <row r="316" spans="1:4" x14ac:dyDescent="0.25">
      <c r="A316" s="233" t="s">
        <v>109</v>
      </c>
      <c r="B316" s="234">
        <v>19.372035180021648</v>
      </c>
      <c r="C316" s="234">
        <v>0</v>
      </c>
      <c r="D316" s="237">
        <v>0</v>
      </c>
    </row>
    <row r="317" spans="1:4" x14ac:dyDescent="0.25">
      <c r="A317" s="233" t="s">
        <v>336</v>
      </c>
      <c r="B317" s="234">
        <v>8.0214897898346962</v>
      </c>
      <c r="C317" s="234">
        <v>1</v>
      </c>
      <c r="D317" s="237">
        <v>0.12466512159215846</v>
      </c>
    </row>
    <row r="318" spans="1:4" x14ac:dyDescent="0.25">
      <c r="A318" s="233" t="s">
        <v>231</v>
      </c>
      <c r="B318" s="234">
        <v>57.735650822353016</v>
      </c>
      <c r="C318" s="234">
        <v>4</v>
      </c>
      <c r="D318" s="237">
        <v>6.9281283626777004E-2</v>
      </c>
    </row>
    <row r="319" spans="1:4" x14ac:dyDescent="0.25">
      <c r="A319" s="233" t="s">
        <v>434</v>
      </c>
      <c r="B319" s="234">
        <v>2.4497709858004031</v>
      </c>
      <c r="C319" s="234">
        <v>1</v>
      </c>
      <c r="D319" s="237">
        <v>0.40820142200895337</v>
      </c>
    </row>
    <row r="320" spans="1:4" x14ac:dyDescent="0.25">
      <c r="A320" s="233" t="s">
        <v>341</v>
      </c>
      <c r="B320" s="234">
        <v>15.388401106734339</v>
      </c>
      <c r="C320" s="234">
        <v>0</v>
      </c>
      <c r="D320" s="237">
        <v>0</v>
      </c>
    </row>
    <row r="321" spans="1:4" x14ac:dyDescent="0.25">
      <c r="A321" s="233" t="s">
        <v>201</v>
      </c>
      <c r="B321" s="234">
        <v>27.936908887196513</v>
      </c>
      <c r="C321" s="234">
        <v>0</v>
      </c>
      <c r="D321" s="237">
        <v>0</v>
      </c>
    </row>
    <row r="322" spans="1:4" x14ac:dyDescent="0.25">
      <c r="A322" s="233" t="s">
        <v>222</v>
      </c>
      <c r="B322" s="234">
        <v>6.1267914416568034</v>
      </c>
      <c r="C322" s="234">
        <v>0</v>
      </c>
      <c r="D322" s="237">
        <v>0</v>
      </c>
    </row>
    <row r="323" spans="1:4" x14ac:dyDescent="0.25">
      <c r="A323" s="233" t="s">
        <v>267</v>
      </c>
      <c r="B323" s="234">
        <v>17.455296180761405</v>
      </c>
      <c r="C323" s="234">
        <v>0</v>
      </c>
      <c r="D323" s="237">
        <v>0</v>
      </c>
    </row>
    <row r="324" spans="1:4" x14ac:dyDescent="0.25">
      <c r="A324" s="233" t="s">
        <v>343</v>
      </c>
      <c r="B324" s="234">
        <v>11.74773060099475</v>
      </c>
      <c r="C324" s="234">
        <v>0</v>
      </c>
      <c r="D324" s="237">
        <v>0</v>
      </c>
    </row>
    <row r="325" spans="1:4" x14ac:dyDescent="0.25">
      <c r="A325" s="233" t="s">
        <v>307</v>
      </c>
      <c r="B325" s="234">
        <v>8.5311778194497023</v>
      </c>
      <c r="C325" s="234">
        <v>0</v>
      </c>
      <c r="D325" s="237">
        <v>0</v>
      </c>
    </row>
    <row r="326" spans="1:4" x14ac:dyDescent="0.25">
      <c r="A326" s="233" t="s">
        <v>325</v>
      </c>
      <c r="B326" s="234">
        <v>30.514819139945349</v>
      </c>
      <c r="C326" s="234">
        <v>0</v>
      </c>
      <c r="D326" s="237">
        <v>0</v>
      </c>
    </row>
    <row r="327" spans="1:4" x14ac:dyDescent="0.25">
      <c r="A327" s="233" t="s">
        <v>76</v>
      </c>
      <c r="B327" s="234">
        <v>18.76737512256453</v>
      </c>
      <c r="C327" s="234">
        <v>0</v>
      </c>
      <c r="D327" s="237">
        <v>0</v>
      </c>
    </row>
    <row r="328" spans="1:4" x14ac:dyDescent="0.25">
      <c r="A328" s="233" t="s">
        <v>185</v>
      </c>
      <c r="B328" s="234">
        <v>64.885430161647733</v>
      </c>
      <c r="C328" s="234">
        <v>7</v>
      </c>
      <c r="D328" s="237">
        <v>0.10788246271252336</v>
      </c>
    </row>
    <row r="329" spans="1:4" x14ac:dyDescent="0.25">
      <c r="A329" s="233" t="s">
        <v>106</v>
      </c>
      <c r="B329" s="234">
        <v>170.01410641454797</v>
      </c>
      <c r="C329" s="234">
        <v>22</v>
      </c>
      <c r="D329" s="237">
        <v>0.1294010271498123</v>
      </c>
    </row>
    <row r="330" spans="1:4" x14ac:dyDescent="0.25">
      <c r="A330" s="233" t="s">
        <v>235</v>
      </c>
      <c r="B330" s="234">
        <v>48.711814023319135</v>
      </c>
      <c r="C330" s="234">
        <v>0</v>
      </c>
      <c r="D330" s="237">
        <v>0</v>
      </c>
    </row>
    <row r="331" spans="1:4" x14ac:dyDescent="0.25">
      <c r="A331" s="233" t="s">
        <v>216</v>
      </c>
      <c r="B331" s="234">
        <v>29.608184751566313</v>
      </c>
      <c r="C331" s="234">
        <v>0</v>
      </c>
      <c r="D331" s="237">
        <v>0</v>
      </c>
    </row>
    <row r="332" spans="1:4" x14ac:dyDescent="0.25">
      <c r="A332" s="233" t="s">
        <v>115</v>
      </c>
      <c r="B332" s="234">
        <v>18.859046938079768</v>
      </c>
      <c r="C332" s="234">
        <v>0</v>
      </c>
      <c r="D332" s="237">
        <v>0</v>
      </c>
    </row>
    <row r="333" spans="1:4" x14ac:dyDescent="0.25">
      <c r="A333" s="233" t="s">
        <v>435</v>
      </c>
      <c r="B333" s="234">
        <v>2.638214907785049</v>
      </c>
      <c r="C333" s="234">
        <v>0</v>
      </c>
      <c r="D333" s="237">
        <v>0</v>
      </c>
    </row>
    <row r="334" spans="1:4" x14ac:dyDescent="0.25">
      <c r="A334" s="233" t="s">
        <v>204</v>
      </c>
      <c r="B334" s="234">
        <v>23.513398355715061</v>
      </c>
      <c r="C334" s="234">
        <v>2</v>
      </c>
      <c r="D334" s="237">
        <v>8.5057887836697543E-2</v>
      </c>
    </row>
    <row r="335" spans="1:4" x14ac:dyDescent="0.25">
      <c r="A335" s="233" t="s">
        <v>91</v>
      </c>
      <c r="B335" s="234">
        <v>26.974003733641375</v>
      </c>
      <c r="C335" s="234">
        <v>0</v>
      </c>
      <c r="D335" s="237">
        <v>0</v>
      </c>
    </row>
    <row r="336" spans="1:4" x14ac:dyDescent="0.25">
      <c r="A336" s="233" t="s">
        <v>566</v>
      </c>
      <c r="B336" s="234">
        <v>7.7692659246195319</v>
      </c>
      <c r="C336" s="234">
        <v>0</v>
      </c>
      <c r="D336" s="237">
        <v>0</v>
      </c>
    </row>
    <row r="337" spans="1:4" x14ac:dyDescent="0.25">
      <c r="A337" s="233" t="s">
        <v>580</v>
      </c>
      <c r="B337" s="234">
        <v>112.04875601207071</v>
      </c>
      <c r="C337" s="234">
        <v>2</v>
      </c>
      <c r="D337" s="237">
        <v>1.7849372640822047E-2</v>
      </c>
    </row>
    <row r="338" spans="1:4" x14ac:dyDescent="0.25">
      <c r="A338" s="233" t="s">
        <v>589</v>
      </c>
      <c r="B338" s="234">
        <v>62.619915275498009</v>
      </c>
      <c r="C338" s="234">
        <v>16</v>
      </c>
      <c r="D338" s="237">
        <v>0.25550976761318772</v>
      </c>
    </row>
    <row r="339" spans="1:4" x14ac:dyDescent="0.25">
      <c r="A339" s="233" t="s">
        <v>48</v>
      </c>
      <c r="B339" s="234">
        <v>29.095994165019164</v>
      </c>
      <c r="C339" s="234">
        <v>7</v>
      </c>
      <c r="D339" s="237">
        <v>0.24058294623992579</v>
      </c>
    </row>
    <row r="340" spans="1:4" x14ac:dyDescent="0.25">
      <c r="A340" s="233" t="s">
        <v>328</v>
      </c>
      <c r="B340" s="234">
        <v>23.564009273274436</v>
      </c>
      <c r="C340" s="234">
        <v>0</v>
      </c>
      <c r="D340" s="237">
        <v>0</v>
      </c>
    </row>
    <row r="341" spans="1:4" x14ac:dyDescent="0.25">
      <c r="A341" s="233" t="s">
        <v>196</v>
      </c>
      <c r="B341" s="234">
        <v>24.794661974917421</v>
      </c>
      <c r="C341" s="234">
        <v>0</v>
      </c>
      <c r="D341" s="237">
        <v>0</v>
      </c>
    </row>
    <row r="342" spans="1:4" x14ac:dyDescent="0.25">
      <c r="A342" s="233" t="s">
        <v>208</v>
      </c>
      <c r="B342" s="234">
        <v>13.579859073551678</v>
      </c>
      <c r="C342" s="234">
        <v>0</v>
      </c>
      <c r="D342" s="237">
        <v>0</v>
      </c>
    </row>
    <row r="343" spans="1:4" x14ac:dyDescent="0.25">
      <c r="A343" s="233" t="s">
        <v>548</v>
      </c>
      <c r="B343" s="234">
        <v>281.29098712144201</v>
      </c>
      <c r="C343" s="234">
        <v>0</v>
      </c>
      <c r="D343" s="237">
        <v>0</v>
      </c>
    </row>
    <row r="344" spans="1:4" x14ac:dyDescent="0.25">
      <c r="A344" s="233" t="s">
        <v>142</v>
      </c>
      <c r="B344" s="234">
        <v>31.583415429968436</v>
      </c>
      <c r="C344" s="234">
        <v>0</v>
      </c>
      <c r="D344" s="237">
        <v>0</v>
      </c>
    </row>
    <row r="345" spans="1:4" x14ac:dyDescent="0.25">
      <c r="A345" s="233" t="s">
        <v>227</v>
      </c>
      <c r="B345" s="234">
        <v>54.408511622420832</v>
      </c>
      <c r="C345" s="234">
        <v>19</v>
      </c>
      <c r="D345" s="237">
        <v>0.34921006720151521</v>
      </c>
    </row>
    <row r="346" spans="1:4" x14ac:dyDescent="0.25">
      <c r="A346" s="233" t="s">
        <v>441</v>
      </c>
      <c r="B346" s="234">
        <v>0</v>
      </c>
      <c r="C346" s="234">
        <v>0</v>
      </c>
      <c r="D346" s="237">
        <v>0</v>
      </c>
    </row>
    <row r="347" spans="1:4" x14ac:dyDescent="0.25">
      <c r="A347" s="233" t="s">
        <v>443</v>
      </c>
      <c r="B347" s="234">
        <v>0</v>
      </c>
      <c r="C347" s="234">
        <v>0</v>
      </c>
      <c r="D347" s="237">
        <v>0</v>
      </c>
    </row>
    <row r="348" spans="1:4" x14ac:dyDescent="0.25">
      <c r="A348" s="233" t="s">
        <v>440</v>
      </c>
      <c r="B348" s="234">
        <v>0</v>
      </c>
      <c r="C348" s="234">
        <v>0</v>
      </c>
      <c r="D348" s="237">
        <v>0</v>
      </c>
    </row>
    <row r="349" spans="1:4" x14ac:dyDescent="0.25">
      <c r="A349" s="233" t="s">
        <v>442</v>
      </c>
      <c r="B349" s="234">
        <v>0</v>
      </c>
      <c r="C349" s="234">
        <v>0</v>
      </c>
      <c r="D349" s="237">
        <v>0</v>
      </c>
    </row>
    <row r="350" spans="1:4" x14ac:dyDescent="0.25">
      <c r="A350" s="233" t="s">
        <v>240</v>
      </c>
      <c r="B350" s="234">
        <v>27.096065895370383</v>
      </c>
      <c r="C350" s="234">
        <v>0</v>
      </c>
      <c r="D350" s="237">
        <v>0</v>
      </c>
    </row>
    <row r="351" spans="1:4" x14ac:dyDescent="0.25">
      <c r="A351" s="233" t="s">
        <v>194</v>
      </c>
      <c r="B351" s="234">
        <v>27.69226300453056</v>
      </c>
      <c r="C351" s="234">
        <v>0</v>
      </c>
      <c r="D351" s="237">
        <v>0</v>
      </c>
    </row>
    <row r="352" spans="1:4" x14ac:dyDescent="0.25">
      <c r="A352" s="233" t="s">
        <v>117</v>
      </c>
      <c r="B352" s="234">
        <v>26.158717842470832</v>
      </c>
      <c r="C352" s="234">
        <v>0</v>
      </c>
      <c r="D352" s="237">
        <v>0</v>
      </c>
    </row>
    <row r="353" spans="1:4" x14ac:dyDescent="0.25">
      <c r="A353" s="233" t="s">
        <v>573</v>
      </c>
      <c r="B353" s="234">
        <v>19.624991450710464</v>
      </c>
      <c r="C353" s="234">
        <v>0</v>
      </c>
      <c r="D353" s="237">
        <v>0</v>
      </c>
    </row>
    <row r="354" spans="1:4" x14ac:dyDescent="0.25">
      <c r="A354" s="233" t="s">
        <v>456</v>
      </c>
      <c r="B354" s="234">
        <v>0</v>
      </c>
      <c r="C354" s="234">
        <v>0</v>
      </c>
      <c r="D354" s="237">
        <v>0</v>
      </c>
    </row>
    <row r="355" spans="1:4" x14ac:dyDescent="0.25">
      <c r="A355" s="233" t="s">
        <v>454</v>
      </c>
      <c r="B355" s="234">
        <v>0</v>
      </c>
      <c r="C355" s="234">
        <v>0</v>
      </c>
      <c r="D355" s="237">
        <v>0</v>
      </c>
    </row>
    <row r="356" spans="1:4" x14ac:dyDescent="0.25">
      <c r="A356" s="233" t="s">
        <v>455</v>
      </c>
      <c r="B356" s="234">
        <v>0</v>
      </c>
      <c r="C356" s="234">
        <v>0</v>
      </c>
      <c r="D356" s="237">
        <v>0</v>
      </c>
    </row>
    <row r="357" spans="1:4" x14ac:dyDescent="0.25">
      <c r="A357" s="233" t="s">
        <v>457</v>
      </c>
      <c r="B357" s="234">
        <v>0</v>
      </c>
      <c r="C357" s="234">
        <v>0</v>
      </c>
      <c r="D357" s="237">
        <v>0</v>
      </c>
    </row>
    <row r="358" spans="1:4" x14ac:dyDescent="0.25">
      <c r="A358" s="233" t="s">
        <v>626</v>
      </c>
      <c r="B358" s="234">
        <v>0</v>
      </c>
      <c r="C358" s="234">
        <v>0</v>
      </c>
      <c r="D358" s="237">
        <v>0</v>
      </c>
    </row>
    <row r="359" spans="1:4" x14ac:dyDescent="0.25">
      <c r="A359" s="233" t="s">
        <v>63</v>
      </c>
      <c r="B359" s="234">
        <v>7.5739573504813045</v>
      </c>
      <c r="C359" s="234">
        <v>0</v>
      </c>
      <c r="D359" s="237">
        <v>0</v>
      </c>
    </row>
    <row r="360" spans="1:4" x14ac:dyDescent="0.25">
      <c r="A360" s="233" t="s">
        <v>541</v>
      </c>
      <c r="B360" s="234">
        <v>71.072140910758989</v>
      </c>
      <c r="C360" s="234">
        <v>0</v>
      </c>
      <c r="D360" s="237">
        <v>0</v>
      </c>
    </row>
    <row r="361" spans="1:4" x14ac:dyDescent="0.25">
      <c r="A361" s="233" t="s">
        <v>612</v>
      </c>
      <c r="B361" s="234">
        <v>7.5377568793858529</v>
      </c>
      <c r="C361" s="234">
        <v>0</v>
      </c>
      <c r="D361" s="237">
        <v>0</v>
      </c>
    </row>
    <row r="362" spans="1:4" x14ac:dyDescent="0.25">
      <c r="A362" s="233" t="s">
        <v>625</v>
      </c>
      <c r="B362" s="234">
        <v>0</v>
      </c>
      <c r="C362" s="234">
        <v>0</v>
      </c>
      <c r="D362" s="237">
        <v>0</v>
      </c>
    </row>
    <row r="363" spans="1:4" x14ac:dyDescent="0.25">
      <c r="A363" s="233" t="s">
        <v>47</v>
      </c>
      <c r="B363" s="234">
        <v>14.162207596147057</v>
      </c>
      <c r="C363" s="234">
        <v>2</v>
      </c>
      <c r="D363" s="237">
        <v>0.14122092099145023</v>
      </c>
    </row>
    <row r="364" spans="1:4" x14ac:dyDescent="0.25">
      <c r="A364" s="233" t="s">
        <v>577</v>
      </c>
      <c r="B364" s="234">
        <v>9.9066573455575568</v>
      </c>
      <c r="C364" s="234">
        <v>0</v>
      </c>
      <c r="D364" s="237">
        <v>0</v>
      </c>
    </row>
    <row r="365" spans="1:4" x14ac:dyDescent="0.25">
      <c r="A365" s="233" t="s">
        <v>544</v>
      </c>
      <c r="B365" s="234">
        <v>277.68199950580475</v>
      </c>
      <c r="C365" s="234">
        <v>0</v>
      </c>
      <c r="D365" s="237">
        <v>0</v>
      </c>
    </row>
    <row r="366" spans="1:4" x14ac:dyDescent="0.25">
      <c r="A366" s="233" t="s">
        <v>306</v>
      </c>
      <c r="B366" s="234">
        <v>12.887523940019767</v>
      </c>
      <c r="C366" s="234">
        <v>0</v>
      </c>
      <c r="D366" s="237">
        <v>0</v>
      </c>
    </row>
    <row r="367" spans="1:4" x14ac:dyDescent="0.25">
      <c r="A367" s="233" t="s">
        <v>340</v>
      </c>
      <c r="B367" s="234">
        <v>6.7371170698995488</v>
      </c>
      <c r="C367" s="234">
        <v>0</v>
      </c>
      <c r="D367" s="237">
        <v>0</v>
      </c>
    </row>
    <row r="368" spans="1:4" x14ac:dyDescent="0.25">
      <c r="A368" s="233" t="s">
        <v>590</v>
      </c>
      <c r="B368" s="234">
        <v>15.700975566381196</v>
      </c>
      <c r="C368" s="234">
        <v>2</v>
      </c>
      <c r="D368" s="237">
        <v>0.12738061985666574</v>
      </c>
    </row>
    <row r="369" spans="1:4" x14ac:dyDescent="0.25">
      <c r="A369" s="233" t="s">
        <v>585</v>
      </c>
      <c r="B369" s="234">
        <v>8.3106303190545603</v>
      </c>
      <c r="C369" s="234">
        <v>0</v>
      </c>
      <c r="D369" s="237">
        <v>0</v>
      </c>
    </row>
    <row r="370" spans="1:4" x14ac:dyDescent="0.25">
      <c r="A370" s="233" t="s">
        <v>618</v>
      </c>
      <c r="B370" s="234">
        <v>6.5682199845817308</v>
      </c>
      <c r="C370" s="234">
        <v>0</v>
      </c>
      <c r="D370" s="237">
        <v>0</v>
      </c>
    </row>
    <row r="371" spans="1:4" x14ac:dyDescent="0.25">
      <c r="A371" s="233" t="s">
        <v>53</v>
      </c>
      <c r="B371" s="234">
        <v>18.692122855371593</v>
      </c>
      <c r="C371" s="234">
        <v>1</v>
      </c>
      <c r="D371" s="237">
        <v>5.3498471400888953E-2</v>
      </c>
    </row>
    <row r="372" spans="1:4" x14ac:dyDescent="0.25">
      <c r="A372" s="233" t="s">
        <v>318</v>
      </c>
      <c r="B372" s="234">
        <v>22.226040387507442</v>
      </c>
      <c r="C372" s="234">
        <v>0</v>
      </c>
      <c r="D372" s="237">
        <v>0</v>
      </c>
    </row>
    <row r="373" spans="1:4" x14ac:dyDescent="0.25">
      <c r="A373" s="233" t="s">
        <v>229</v>
      </c>
      <c r="B373" s="234">
        <v>43.037524121476046</v>
      </c>
      <c r="C373" s="234">
        <v>2</v>
      </c>
      <c r="D373" s="237">
        <v>4.6471074738288327E-2</v>
      </c>
    </row>
    <row r="374" spans="1:4" x14ac:dyDescent="0.25">
      <c r="A374" s="233" t="s">
        <v>602</v>
      </c>
      <c r="B374" s="234">
        <v>29.709580177046032</v>
      </c>
      <c r="C374" s="234">
        <v>6</v>
      </c>
      <c r="D374" s="237">
        <v>0.20195505841027231</v>
      </c>
    </row>
    <row r="375" spans="1:4" x14ac:dyDescent="0.25">
      <c r="A375" s="233" t="s">
        <v>608</v>
      </c>
      <c r="B375" s="234">
        <v>22.368138277555808</v>
      </c>
      <c r="C375" s="234">
        <v>1</v>
      </c>
      <c r="D375" s="237">
        <v>4.4706447518853193E-2</v>
      </c>
    </row>
    <row r="376" spans="1:4" x14ac:dyDescent="0.25">
      <c r="A376" s="233" t="s">
        <v>601</v>
      </c>
      <c r="B376" s="234">
        <v>34.862908590471918</v>
      </c>
      <c r="C376" s="234">
        <v>5</v>
      </c>
      <c r="D376" s="237">
        <v>0.14341889997573257</v>
      </c>
    </row>
    <row r="377" spans="1:4" x14ac:dyDescent="0.25">
      <c r="A377" s="233" t="s">
        <v>364</v>
      </c>
      <c r="B377" s="234">
        <v>14.355177660691384</v>
      </c>
      <c r="C377" s="234">
        <v>0</v>
      </c>
      <c r="D377" s="237">
        <v>0</v>
      </c>
    </row>
    <row r="378" spans="1:4" x14ac:dyDescent="0.25">
      <c r="A378" s="233" t="s">
        <v>314</v>
      </c>
      <c r="B378" s="234">
        <v>17.611311662982597</v>
      </c>
      <c r="C378" s="234">
        <v>0</v>
      </c>
      <c r="D378" s="237">
        <v>0</v>
      </c>
    </row>
    <row r="379" spans="1:4" x14ac:dyDescent="0.25">
      <c r="A379" s="233" t="s">
        <v>357</v>
      </c>
      <c r="B379" s="234">
        <v>6.162116248897938</v>
      </c>
      <c r="C379" s="234">
        <v>0</v>
      </c>
      <c r="D379" s="237">
        <v>0</v>
      </c>
    </row>
    <row r="380" spans="1:4" x14ac:dyDescent="0.25">
      <c r="A380" s="233" t="s">
        <v>368</v>
      </c>
      <c r="B380" s="234">
        <v>13.496987691845698</v>
      </c>
      <c r="C380" s="234">
        <v>0</v>
      </c>
      <c r="D380" s="237">
        <v>0</v>
      </c>
    </row>
    <row r="381" spans="1:4" x14ac:dyDescent="0.25">
      <c r="A381" s="233" t="s">
        <v>151</v>
      </c>
      <c r="B381" s="234">
        <v>11.851929836452387</v>
      </c>
      <c r="C381" s="234">
        <v>0</v>
      </c>
      <c r="D381" s="237">
        <v>0</v>
      </c>
    </row>
    <row r="382" spans="1:4" x14ac:dyDescent="0.25">
      <c r="A382" s="233" t="s">
        <v>192</v>
      </c>
      <c r="B382" s="234">
        <v>14.760576078562012</v>
      </c>
      <c r="C382" s="234">
        <v>0</v>
      </c>
      <c r="D382" s="237">
        <v>0</v>
      </c>
    </row>
    <row r="383" spans="1:4" x14ac:dyDescent="0.25">
      <c r="A383" s="233" t="s">
        <v>243</v>
      </c>
      <c r="B383" s="234">
        <v>22.761459159465474</v>
      </c>
      <c r="C383" s="234">
        <v>0</v>
      </c>
      <c r="D383" s="237">
        <v>0</v>
      </c>
    </row>
    <row r="384" spans="1:4" x14ac:dyDescent="0.25">
      <c r="A384" s="233" t="s">
        <v>135</v>
      </c>
      <c r="B384" s="234">
        <v>86.195608978765136</v>
      </c>
      <c r="C384" s="234">
        <v>0</v>
      </c>
      <c r="D384" s="237">
        <v>0</v>
      </c>
    </row>
    <row r="385" spans="1:4" x14ac:dyDescent="0.25">
      <c r="A385" s="233" t="s">
        <v>172</v>
      </c>
      <c r="B385" s="234">
        <v>53.353930889182202</v>
      </c>
      <c r="C385" s="234">
        <v>0</v>
      </c>
      <c r="D385" s="237">
        <v>0</v>
      </c>
    </row>
    <row r="386" spans="1:4" x14ac:dyDescent="0.25">
      <c r="A386" s="233" t="s">
        <v>248</v>
      </c>
      <c r="B386" s="234">
        <v>18.1233219127318</v>
      </c>
      <c r="C386" s="234">
        <v>0</v>
      </c>
      <c r="D386" s="237">
        <v>0</v>
      </c>
    </row>
    <row r="387" spans="1:4" x14ac:dyDescent="0.25">
      <c r="A387" s="233" t="s">
        <v>39</v>
      </c>
      <c r="B387" s="234">
        <v>538.90539272518686</v>
      </c>
      <c r="C387" s="234">
        <v>0</v>
      </c>
      <c r="D387" s="237">
        <v>0</v>
      </c>
    </row>
    <row r="388" spans="1:4" x14ac:dyDescent="0.25">
      <c r="A388" s="233" t="s">
        <v>365</v>
      </c>
      <c r="B388" s="234">
        <v>14.05829628010393</v>
      </c>
      <c r="C388" s="234">
        <v>0</v>
      </c>
      <c r="D388" s="237">
        <v>0</v>
      </c>
    </row>
    <row r="389" spans="1:4" x14ac:dyDescent="0.25">
      <c r="A389" s="233" t="s">
        <v>215</v>
      </c>
      <c r="B389" s="234">
        <v>27.74354716225012</v>
      </c>
      <c r="C389" s="234">
        <v>1</v>
      </c>
      <c r="D389" s="237">
        <v>3.6044417613645033E-2</v>
      </c>
    </row>
    <row r="390" spans="1:4" x14ac:dyDescent="0.25">
      <c r="A390" s="233" t="s">
        <v>300</v>
      </c>
      <c r="B390" s="234">
        <v>27.898090780758967</v>
      </c>
      <c r="C390" s="234">
        <v>0</v>
      </c>
      <c r="D390" s="237">
        <v>0</v>
      </c>
    </row>
    <row r="391" spans="1:4" x14ac:dyDescent="0.25">
      <c r="A391" s="233" t="s">
        <v>133</v>
      </c>
      <c r="B391" s="234">
        <v>118.58102165665301</v>
      </c>
      <c r="C391" s="234">
        <v>0</v>
      </c>
      <c r="D391" s="237">
        <v>0</v>
      </c>
    </row>
    <row r="392" spans="1:4" x14ac:dyDescent="0.25">
      <c r="A392" s="233" t="s">
        <v>35</v>
      </c>
      <c r="B392" s="234">
        <v>24.735939718625055</v>
      </c>
      <c r="C392" s="234">
        <v>0</v>
      </c>
      <c r="D392" s="237">
        <v>0</v>
      </c>
    </row>
    <row r="393" spans="1:4" x14ac:dyDescent="0.25">
      <c r="A393" s="233" t="s">
        <v>162</v>
      </c>
      <c r="B393" s="234">
        <v>22.971314089928391</v>
      </c>
      <c r="C393" s="234">
        <v>0</v>
      </c>
      <c r="D393" s="237">
        <v>0</v>
      </c>
    </row>
    <row r="394" spans="1:4" x14ac:dyDescent="0.25">
      <c r="A394" s="233" t="s">
        <v>316</v>
      </c>
      <c r="B394" s="234">
        <v>31.225157872855899</v>
      </c>
      <c r="C394" s="234">
        <v>0</v>
      </c>
      <c r="D394" s="237">
        <v>0</v>
      </c>
    </row>
    <row r="395" spans="1:4" x14ac:dyDescent="0.25">
      <c r="A395" s="233" t="s">
        <v>536</v>
      </c>
      <c r="B395" s="234">
        <v>23.945315610449164</v>
      </c>
      <c r="C395" s="234">
        <v>0</v>
      </c>
      <c r="D395" s="237">
        <v>0</v>
      </c>
    </row>
    <row r="396" spans="1:4" x14ac:dyDescent="0.25">
      <c r="A396" s="233" t="s">
        <v>289</v>
      </c>
      <c r="B396" s="234">
        <v>127.29994943783927</v>
      </c>
      <c r="C396" s="234">
        <v>0</v>
      </c>
      <c r="D396" s="237">
        <v>0</v>
      </c>
    </row>
    <row r="397" spans="1:4" x14ac:dyDescent="0.25">
      <c r="A397" s="233" t="s">
        <v>66</v>
      </c>
      <c r="B397" s="234">
        <v>25.454291095879572</v>
      </c>
      <c r="C397" s="234">
        <v>0</v>
      </c>
      <c r="D397" s="237">
        <v>0</v>
      </c>
    </row>
    <row r="398" spans="1:4" x14ac:dyDescent="0.25">
      <c r="A398" s="233" t="s">
        <v>84</v>
      </c>
      <c r="B398" s="234">
        <v>49.397336631528241</v>
      </c>
      <c r="C398" s="234">
        <v>0</v>
      </c>
      <c r="D398" s="237">
        <v>0</v>
      </c>
    </row>
    <row r="399" spans="1:4" x14ac:dyDescent="0.25">
      <c r="A399" s="233" t="s">
        <v>93</v>
      </c>
      <c r="B399" s="234">
        <v>12.707752870071051</v>
      </c>
      <c r="C399" s="234">
        <v>1</v>
      </c>
      <c r="D399" s="237">
        <v>7.8692118915467138E-2</v>
      </c>
    </row>
    <row r="400" spans="1:4" x14ac:dyDescent="0.25">
      <c r="A400" s="233" t="s">
        <v>262</v>
      </c>
      <c r="B400" s="234">
        <v>8.3073917993545301</v>
      </c>
      <c r="C400" s="234">
        <v>0</v>
      </c>
      <c r="D400" s="237">
        <v>0</v>
      </c>
    </row>
    <row r="401" spans="1:4" x14ac:dyDescent="0.25">
      <c r="A401" s="233" t="s">
        <v>538</v>
      </c>
      <c r="B401" s="234">
        <v>355.49503789577903</v>
      </c>
      <c r="C401" s="234">
        <v>0</v>
      </c>
      <c r="D401" s="237">
        <v>0</v>
      </c>
    </row>
    <row r="402" spans="1:4" x14ac:dyDescent="0.25">
      <c r="A402" s="233" t="s">
        <v>127</v>
      </c>
      <c r="B402" s="234">
        <v>9.2611467871354449</v>
      </c>
      <c r="C402" s="234">
        <v>0</v>
      </c>
      <c r="D402" s="237">
        <v>0</v>
      </c>
    </row>
    <row r="403" spans="1:4" x14ac:dyDescent="0.25">
      <c r="A403" s="233" t="s">
        <v>54</v>
      </c>
      <c r="B403" s="234">
        <v>19.090357163874849</v>
      </c>
      <c r="C403" s="234">
        <v>3</v>
      </c>
      <c r="D403" s="237">
        <v>0.15714740034707017</v>
      </c>
    </row>
    <row r="404" spans="1:4" x14ac:dyDescent="0.25">
      <c r="A404" s="233" t="s">
        <v>650</v>
      </c>
      <c r="B404" s="234">
        <v>0</v>
      </c>
      <c r="C404" s="234">
        <v>0</v>
      </c>
      <c r="D404" s="237">
        <v>0</v>
      </c>
    </row>
    <row r="405" spans="1:4" x14ac:dyDescent="0.25">
      <c r="A405" s="233" t="s">
        <v>429</v>
      </c>
      <c r="B405" s="234">
        <v>20.233576304014885</v>
      </c>
      <c r="C405" s="234">
        <v>0</v>
      </c>
      <c r="D405" s="237">
        <v>0</v>
      </c>
    </row>
    <row r="406" spans="1:4" x14ac:dyDescent="0.25">
      <c r="A406" s="233" t="s">
        <v>290</v>
      </c>
      <c r="B406" s="234">
        <v>25.440420333465191</v>
      </c>
      <c r="C406" s="234">
        <v>0</v>
      </c>
      <c r="D406" s="237">
        <v>0</v>
      </c>
    </row>
    <row r="407" spans="1:4" x14ac:dyDescent="0.25">
      <c r="A407" s="233" t="s">
        <v>430</v>
      </c>
      <c r="B407" s="234">
        <v>2.53615657714183</v>
      </c>
      <c r="C407" s="234">
        <v>0</v>
      </c>
      <c r="D407" s="237">
        <v>0</v>
      </c>
    </row>
    <row r="408" spans="1:4" x14ac:dyDescent="0.25">
      <c r="A408" s="233" t="s">
        <v>189</v>
      </c>
      <c r="B408" s="234">
        <v>35.956228662266838</v>
      </c>
      <c r="C408" s="234">
        <v>0</v>
      </c>
      <c r="D408" s="237">
        <v>0</v>
      </c>
    </row>
    <row r="409" spans="1:4" x14ac:dyDescent="0.25">
      <c r="A409" s="233" t="s">
        <v>254</v>
      </c>
      <c r="B409" s="234">
        <v>8.9184313311335615</v>
      </c>
      <c r="C409" s="234">
        <v>0</v>
      </c>
      <c r="D409" s="237">
        <v>0</v>
      </c>
    </row>
    <row r="410" spans="1:4" x14ac:dyDescent="0.25">
      <c r="A410" s="233" t="s">
        <v>568</v>
      </c>
      <c r="B410" s="234">
        <v>64.194215151633188</v>
      </c>
      <c r="C410" s="234">
        <v>3</v>
      </c>
      <c r="D410" s="237">
        <v>4.6733182934220761E-2</v>
      </c>
    </row>
    <row r="411" spans="1:4" x14ac:dyDescent="0.25">
      <c r="A411" s="233" t="s">
        <v>425</v>
      </c>
      <c r="B411" s="234">
        <v>9.7990839432016124</v>
      </c>
      <c r="C411" s="234">
        <v>0</v>
      </c>
      <c r="D411" s="237">
        <v>0</v>
      </c>
    </row>
    <row r="412" spans="1:4" x14ac:dyDescent="0.25">
      <c r="A412" s="233" t="s">
        <v>360</v>
      </c>
      <c r="B412" s="234">
        <v>9.6106400212169678</v>
      </c>
      <c r="C412" s="234">
        <v>1</v>
      </c>
      <c r="D412" s="237">
        <v>0.1040513428650273</v>
      </c>
    </row>
    <row r="413" spans="1:4" x14ac:dyDescent="0.25">
      <c r="A413" s="233" t="s">
        <v>583</v>
      </c>
      <c r="B413" s="234">
        <v>39.524755118948178</v>
      </c>
      <c r="C413" s="234">
        <v>6</v>
      </c>
      <c r="D413" s="237">
        <v>0.15180359706070889</v>
      </c>
    </row>
    <row r="414" spans="1:4" x14ac:dyDescent="0.25">
      <c r="A414" s="233" t="s">
        <v>291</v>
      </c>
      <c r="B414" s="234">
        <v>22.270152568833375</v>
      </c>
      <c r="C414" s="234">
        <v>4</v>
      </c>
      <c r="D414" s="237">
        <v>0.17961259976269398</v>
      </c>
    </row>
    <row r="415" spans="1:4" x14ac:dyDescent="0.25">
      <c r="A415" s="233" t="s">
        <v>203</v>
      </c>
      <c r="B415" s="234">
        <v>50.404619300439492</v>
      </c>
      <c r="C415" s="234">
        <v>0</v>
      </c>
      <c r="D415" s="237">
        <v>0</v>
      </c>
    </row>
    <row r="416" spans="1:4" x14ac:dyDescent="0.25">
      <c r="A416" s="233" t="s">
        <v>232</v>
      </c>
      <c r="B416" s="234">
        <v>19.747549721950588</v>
      </c>
      <c r="C416" s="234">
        <v>4</v>
      </c>
      <c r="D416" s="237">
        <v>0.20255677571753419</v>
      </c>
    </row>
    <row r="417" spans="1:4" x14ac:dyDescent="0.25">
      <c r="A417" s="233" t="s">
        <v>126</v>
      </c>
      <c r="B417" s="234">
        <v>30.017572679127667</v>
      </c>
      <c r="C417" s="234">
        <v>0</v>
      </c>
      <c r="D417" s="237">
        <v>0</v>
      </c>
    </row>
    <row r="418" spans="1:4" x14ac:dyDescent="0.25">
      <c r="A418" s="233" t="s">
        <v>346</v>
      </c>
      <c r="B418" s="234">
        <v>2.9275494788421441</v>
      </c>
      <c r="C418" s="234">
        <v>0</v>
      </c>
      <c r="D418" s="237">
        <v>0</v>
      </c>
    </row>
    <row r="419" spans="1:4" x14ac:dyDescent="0.25">
      <c r="A419" s="233" t="s">
        <v>173</v>
      </c>
      <c r="B419" s="234">
        <v>18.973205813915996</v>
      </c>
      <c r="C419" s="234">
        <v>0</v>
      </c>
      <c r="D419" s="237">
        <v>0</v>
      </c>
    </row>
    <row r="420" spans="1:4" x14ac:dyDescent="0.25">
      <c r="A420" s="233" t="s">
        <v>619</v>
      </c>
      <c r="B420" s="234">
        <v>6.748493845922849</v>
      </c>
      <c r="C420" s="234">
        <v>1</v>
      </c>
      <c r="D420" s="237">
        <v>0.14818121240551432</v>
      </c>
    </row>
    <row r="421" spans="1:4" x14ac:dyDescent="0.25">
      <c r="A421" s="233" t="s">
        <v>132</v>
      </c>
      <c r="B421" s="234">
        <v>659.06988123661449</v>
      </c>
      <c r="C421" s="234">
        <v>183</v>
      </c>
      <c r="D421" s="237">
        <v>0.27766403109885196</v>
      </c>
    </row>
    <row r="422" spans="1:4" x14ac:dyDescent="0.25">
      <c r="A422" s="233" t="s">
        <v>359</v>
      </c>
      <c r="B422" s="234">
        <v>12.098099791414299</v>
      </c>
      <c r="C422" s="234">
        <v>1</v>
      </c>
      <c r="D422" s="237">
        <v>8.265760881801236E-2</v>
      </c>
    </row>
    <row r="423" spans="1:4" x14ac:dyDescent="0.25">
      <c r="A423" s="233" t="s">
        <v>118</v>
      </c>
      <c r="B423" s="234">
        <v>22.368143234020977</v>
      </c>
      <c r="C423" s="234">
        <v>0</v>
      </c>
      <c r="D423" s="237">
        <v>0</v>
      </c>
    </row>
    <row r="424" spans="1:4" x14ac:dyDescent="0.25">
      <c r="A424" s="233" t="s">
        <v>213</v>
      </c>
      <c r="B424" s="234">
        <v>0</v>
      </c>
      <c r="C424" s="234">
        <v>0</v>
      </c>
      <c r="D424" s="237">
        <v>0</v>
      </c>
    </row>
    <row r="425" spans="1:4" x14ac:dyDescent="0.25">
      <c r="A425" s="233" t="s">
        <v>635</v>
      </c>
      <c r="B425" s="234">
        <v>0</v>
      </c>
      <c r="C425" s="234">
        <v>2</v>
      </c>
      <c r="D425" s="237">
        <v>0</v>
      </c>
    </row>
    <row r="426" spans="1:4" x14ac:dyDescent="0.25">
      <c r="A426" s="233" t="s">
        <v>164</v>
      </c>
      <c r="B426" s="234">
        <v>21.731098282240279</v>
      </c>
      <c r="C426" s="234">
        <v>0</v>
      </c>
      <c r="D426" s="237">
        <v>0</v>
      </c>
    </row>
    <row r="427" spans="1:4" x14ac:dyDescent="0.25">
      <c r="A427" s="233" t="s">
        <v>603</v>
      </c>
      <c r="B427" s="234">
        <v>22.667309320264749</v>
      </c>
      <c r="C427" s="234">
        <v>3</v>
      </c>
      <c r="D427" s="237">
        <v>0.13234918876401341</v>
      </c>
    </row>
    <row r="428" spans="1:4" x14ac:dyDescent="0.25">
      <c r="A428" s="233" t="s">
        <v>598</v>
      </c>
      <c r="B428" s="234">
        <v>134.56780468923597</v>
      </c>
      <c r="C428" s="234">
        <v>56</v>
      </c>
      <c r="D428" s="237">
        <v>0.41614708755428942</v>
      </c>
    </row>
    <row r="429" spans="1:4" x14ac:dyDescent="0.25">
      <c r="A429" s="233" t="s">
        <v>299</v>
      </c>
      <c r="B429" s="234">
        <v>36.082040646533351</v>
      </c>
      <c r="C429" s="234">
        <v>0</v>
      </c>
      <c r="D429" s="237">
        <v>0</v>
      </c>
    </row>
    <row r="430" spans="1:4" x14ac:dyDescent="0.25">
      <c r="A430" s="233" t="s">
        <v>90</v>
      </c>
      <c r="B430" s="234">
        <v>19.818762825360078</v>
      </c>
      <c r="C430" s="234">
        <v>0</v>
      </c>
      <c r="D430" s="237">
        <v>0</v>
      </c>
    </row>
    <row r="431" spans="1:4" x14ac:dyDescent="0.25">
      <c r="A431" s="233" t="s">
        <v>57</v>
      </c>
      <c r="B431" s="234">
        <v>4.7539220577576202</v>
      </c>
      <c r="C431" s="234">
        <v>0</v>
      </c>
      <c r="D431" s="237">
        <v>0</v>
      </c>
    </row>
    <row r="432" spans="1:4" x14ac:dyDescent="0.25">
      <c r="A432" s="233" t="s">
        <v>287</v>
      </c>
      <c r="B432" s="234">
        <v>95.440715358699777</v>
      </c>
      <c r="C432" s="234">
        <v>0</v>
      </c>
      <c r="D432" s="237">
        <v>0</v>
      </c>
    </row>
    <row r="433" spans="1:4" x14ac:dyDescent="0.25">
      <c r="A433" s="233" t="s">
        <v>138</v>
      </c>
      <c r="B433" s="234">
        <v>83.751426889867943</v>
      </c>
      <c r="C433" s="234">
        <v>0</v>
      </c>
      <c r="D433" s="237">
        <v>0</v>
      </c>
    </row>
    <row r="434" spans="1:4" x14ac:dyDescent="0.25">
      <c r="A434" s="233" t="s">
        <v>107</v>
      </c>
      <c r="B434" s="234">
        <v>5.8008563924557528</v>
      </c>
      <c r="C434" s="234">
        <v>0</v>
      </c>
      <c r="D434" s="237">
        <v>0</v>
      </c>
    </row>
    <row r="435" spans="1:4" x14ac:dyDescent="0.25">
      <c r="A435" s="233" t="s">
        <v>278</v>
      </c>
      <c r="B435" s="234">
        <v>11.21986563018706</v>
      </c>
      <c r="C435" s="234">
        <v>0</v>
      </c>
      <c r="D435" s="237">
        <v>0</v>
      </c>
    </row>
    <row r="436" spans="1:4" x14ac:dyDescent="0.25">
      <c r="A436" s="233" t="s">
        <v>191</v>
      </c>
      <c r="B436" s="234">
        <v>48.998238315123054</v>
      </c>
      <c r="C436" s="234">
        <v>0</v>
      </c>
      <c r="D436" s="237">
        <v>0</v>
      </c>
    </row>
    <row r="437" spans="1:4" x14ac:dyDescent="0.25">
      <c r="A437" s="233" t="s">
        <v>251</v>
      </c>
      <c r="B437" s="234">
        <v>9.8541982159848356</v>
      </c>
      <c r="C437" s="234">
        <v>0</v>
      </c>
      <c r="D437" s="237">
        <v>0</v>
      </c>
    </row>
    <row r="438" spans="1:4" x14ac:dyDescent="0.25">
      <c r="A438" s="233" t="s">
        <v>353</v>
      </c>
      <c r="B438" s="234">
        <v>14.546983857400598</v>
      </c>
      <c r="C438" s="234">
        <v>0</v>
      </c>
      <c r="D438" s="237">
        <v>0</v>
      </c>
    </row>
    <row r="439" spans="1:4" x14ac:dyDescent="0.25">
      <c r="A439" s="233" t="s">
        <v>301</v>
      </c>
      <c r="B439" s="234">
        <v>28.376125235535511</v>
      </c>
      <c r="C439" s="234">
        <v>0</v>
      </c>
      <c r="D439" s="237">
        <v>0</v>
      </c>
    </row>
    <row r="440" spans="1:4" x14ac:dyDescent="0.25">
      <c r="A440" s="233" t="s">
        <v>94</v>
      </c>
      <c r="B440" s="234">
        <v>9.1311997824252682</v>
      </c>
      <c r="C440" s="234">
        <v>0</v>
      </c>
      <c r="D440" s="237">
        <v>0</v>
      </c>
    </row>
    <row r="441" spans="1:4" x14ac:dyDescent="0.25">
      <c r="A441" s="233" t="s">
        <v>207</v>
      </c>
      <c r="B441" s="234">
        <v>44.399601364422878</v>
      </c>
      <c r="C441" s="234">
        <v>0</v>
      </c>
      <c r="D441" s="237">
        <v>0</v>
      </c>
    </row>
    <row r="442" spans="1:4" x14ac:dyDescent="0.25">
      <c r="A442" s="233" t="s">
        <v>572</v>
      </c>
      <c r="B442" s="234">
        <v>31.17715275287172</v>
      </c>
      <c r="C442" s="234">
        <v>0</v>
      </c>
      <c r="D442" s="237">
        <v>0</v>
      </c>
    </row>
    <row r="443" spans="1:4" x14ac:dyDescent="0.25">
      <c r="A443" s="233" t="s">
        <v>633</v>
      </c>
      <c r="B443" s="234">
        <v>8.9329774029845801</v>
      </c>
      <c r="C443" s="234">
        <v>0</v>
      </c>
      <c r="D443" s="237">
        <v>0</v>
      </c>
    </row>
    <row r="444" spans="1:4" x14ac:dyDescent="0.25">
      <c r="A444" s="233" t="s">
        <v>326</v>
      </c>
      <c r="B444" s="234">
        <v>32.195234712107542</v>
      </c>
      <c r="C444" s="234">
        <v>0</v>
      </c>
      <c r="D444" s="237">
        <v>0</v>
      </c>
    </row>
    <row r="445" spans="1:4" x14ac:dyDescent="0.25">
      <c r="A445" s="233" t="s">
        <v>631</v>
      </c>
      <c r="B445" s="234">
        <v>26.532904215438208</v>
      </c>
      <c r="C445" s="234">
        <v>0</v>
      </c>
      <c r="D445" s="237">
        <v>0</v>
      </c>
    </row>
    <row r="446" spans="1:4" x14ac:dyDescent="0.25">
      <c r="A446" s="233" t="s">
        <v>423</v>
      </c>
      <c r="B446" s="234">
        <v>0</v>
      </c>
      <c r="C446" s="234">
        <v>0</v>
      </c>
      <c r="D446" s="237">
        <v>0</v>
      </c>
    </row>
    <row r="447" spans="1:4" x14ac:dyDescent="0.25">
      <c r="A447" s="233" t="s">
        <v>321</v>
      </c>
      <c r="B447" s="234">
        <v>29.349985618332923</v>
      </c>
      <c r="C447" s="234">
        <v>0</v>
      </c>
      <c r="D447" s="237">
        <v>0</v>
      </c>
    </row>
    <row r="448" spans="1:4" x14ac:dyDescent="0.25">
      <c r="A448" s="233" t="s">
        <v>179</v>
      </c>
      <c r="B448" s="234">
        <v>24.346357697498785</v>
      </c>
      <c r="C448" s="234">
        <v>0</v>
      </c>
      <c r="D448" s="237">
        <v>0</v>
      </c>
    </row>
    <row r="449" spans="1:4" x14ac:dyDescent="0.25">
      <c r="A449" s="233" t="s">
        <v>546</v>
      </c>
      <c r="B449" s="234">
        <v>209.93232722918557</v>
      </c>
      <c r="C449" s="234">
        <v>0</v>
      </c>
      <c r="D449" s="237">
        <v>0</v>
      </c>
    </row>
    <row r="450" spans="1:4" x14ac:dyDescent="0.25">
      <c r="A450" s="233" t="s">
        <v>238</v>
      </c>
      <c r="B450" s="234">
        <v>29.196536119817708</v>
      </c>
      <c r="C450" s="234">
        <v>0</v>
      </c>
      <c r="D450" s="237">
        <v>0</v>
      </c>
    </row>
    <row r="451" spans="1:4" x14ac:dyDescent="0.25">
      <c r="A451" s="233" t="s">
        <v>303</v>
      </c>
      <c r="B451" s="234">
        <v>35.842033961479736</v>
      </c>
      <c r="C451" s="234">
        <v>0</v>
      </c>
      <c r="D451" s="237">
        <v>0</v>
      </c>
    </row>
    <row r="452" spans="1:4" x14ac:dyDescent="0.25">
      <c r="A452" s="233" t="s">
        <v>570</v>
      </c>
      <c r="B452" s="234">
        <v>23.39752466782911</v>
      </c>
      <c r="C452" s="234">
        <v>0</v>
      </c>
      <c r="D452" s="237">
        <v>0</v>
      </c>
    </row>
    <row r="453" spans="1:4" x14ac:dyDescent="0.25">
      <c r="A453" s="233" t="s">
        <v>288</v>
      </c>
      <c r="B453" s="234">
        <v>47.710572902298551</v>
      </c>
      <c r="C453" s="234">
        <v>2</v>
      </c>
      <c r="D453" s="237">
        <v>4.1919429559053693E-2</v>
      </c>
    </row>
    <row r="454" spans="1:4" x14ac:dyDescent="0.25">
      <c r="A454" s="233" t="s">
        <v>205</v>
      </c>
      <c r="B454" s="234">
        <v>65.023084838429952</v>
      </c>
      <c r="C454" s="234">
        <v>1</v>
      </c>
      <c r="D454" s="237">
        <v>1.5379153457342275E-2</v>
      </c>
    </row>
    <row r="455" spans="1:4" x14ac:dyDescent="0.25">
      <c r="A455" s="233" t="s">
        <v>367</v>
      </c>
      <c r="B455" s="234">
        <v>10.863904832887364</v>
      </c>
      <c r="C455" s="234">
        <v>1</v>
      </c>
      <c r="D455" s="237">
        <v>9.2047934456567226E-2</v>
      </c>
    </row>
    <row r="456" spans="1:4" x14ac:dyDescent="0.25">
      <c r="A456" s="233" t="s">
        <v>342</v>
      </c>
      <c r="B456" s="234">
        <v>19.817258010623739</v>
      </c>
      <c r="C456" s="234">
        <v>0</v>
      </c>
      <c r="D456" s="237">
        <v>0</v>
      </c>
    </row>
    <row r="457" spans="1:4" x14ac:dyDescent="0.25">
      <c r="A457" s="233" t="s">
        <v>209</v>
      </c>
      <c r="B457" s="234">
        <v>31.695235293537714</v>
      </c>
      <c r="C457" s="234">
        <v>0</v>
      </c>
      <c r="D457" s="237">
        <v>0</v>
      </c>
    </row>
    <row r="458" spans="1:4" x14ac:dyDescent="0.25">
      <c r="A458" s="233" t="s">
        <v>366</v>
      </c>
      <c r="B458" s="234">
        <v>11.605068896890453</v>
      </c>
      <c r="C458" s="234">
        <v>0</v>
      </c>
      <c r="D458" s="237">
        <v>0</v>
      </c>
    </row>
    <row r="459" spans="1:4" x14ac:dyDescent="0.25">
      <c r="A459" s="233" t="s">
        <v>348</v>
      </c>
      <c r="B459" s="234">
        <v>18.763153409762381</v>
      </c>
      <c r="C459" s="234">
        <v>5</v>
      </c>
      <c r="D459" s="237">
        <v>0.2664797270909976</v>
      </c>
    </row>
    <row r="460" spans="1:4" x14ac:dyDescent="0.25">
      <c r="A460" s="233" t="s">
        <v>599</v>
      </c>
      <c r="B460" s="234">
        <v>41.120370136173307</v>
      </c>
      <c r="C460" s="234">
        <v>3</v>
      </c>
      <c r="D460" s="237">
        <v>7.2956541735039501E-2</v>
      </c>
    </row>
    <row r="461" spans="1:4" x14ac:dyDescent="0.25">
      <c r="A461" s="233" t="s">
        <v>184</v>
      </c>
      <c r="B461" s="234">
        <v>43.307873927786076</v>
      </c>
      <c r="C461" s="234">
        <v>1</v>
      </c>
      <c r="D461" s="237">
        <v>2.3090489310730305E-2</v>
      </c>
    </row>
    <row r="462" spans="1:4" x14ac:dyDescent="0.25">
      <c r="A462" s="233" t="s">
        <v>122</v>
      </c>
      <c r="B462" s="234">
        <v>12.946510353974906</v>
      </c>
      <c r="C462" s="234">
        <v>0</v>
      </c>
      <c r="D462" s="237">
        <v>0</v>
      </c>
    </row>
    <row r="463" spans="1:4" x14ac:dyDescent="0.25">
      <c r="A463" s="233" t="s">
        <v>237</v>
      </c>
      <c r="B463" s="234">
        <v>28.566395052483514</v>
      </c>
      <c r="C463" s="234">
        <v>0</v>
      </c>
      <c r="D463" s="237">
        <v>0</v>
      </c>
    </row>
    <row r="464" spans="1:4" x14ac:dyDescent="0.25">
      <c r="A464" s="233" t="s">
        <v>255</v>
      </c>
      <c r="B464" s="234">
        <v>8.2118318466540305</v>
      </c>
      <c r="C464" s="234">
        <v>0</v>
      </c>
      <c r="D464" s="237">
        <v>0</v>
      </c>
    </row>
    <row r="465" spans="1:4" x14ac:dyDescent="0.25">
      <c r="A465" s="233" t="s">
        <v>564</v>
      </c>
      <c r="B465" s="234">
        <v>52.4313128538451</v>
      </c>
      <c r="C465" s="234">
        <v>3</v>
      </c>
      <c r="D465" s="237">
        <v>5.7217716603104138E-2</v>
      </c>
    </row>
    <row r="466" spans="1:4" x14ac:dyDescent="0.25">
      <c r="A466" s="233" t="s">
        <v>129</v>
      </c>
      <c r="B466" s="234">
        <v>15.944448592284735</v>
      </c>
      <c r="C466" s="234">
        <v>0</v>
      </c>
      <c r="D466" s="237">
        <v>0</v>
      </c>
    </row>
    <row r="467" spans="1:4" x14ac:dyDescent="0.25">
      <c r="A467" s="233" t="s">
        <v>97</v>
      </c>
      <c r="B467" s="234">
        <v>19.5039459254109</v>
      </c>
      <c r="C467" s="234">
        <v>0</v>
      </c>
      <c r="D467" s="237">
        <v>0</v>
      </c>
    </row>
    <row r="468" spans="1:4" x14ac:dyDescent="0.25">
      <c r="A468" s="233" t="s">
        <v>210</v>
      </c>
      <c r="B468" s="234">
        <v>37.47506505695371</v>
      </c>
      <c r="C468" s="234">
        <v>0</v>
      </c>
      <c r="D468" s="237">
        <v>0</v>
      </c>
    </row>
    <row r="469" spans="1:4" x14ac:dyDescent="0.25">
      <c r="A469" s="233" t="s">
        <v>607</v>
      </c>
      <c r="B469" s="234">
        <v>39.569882412264057</v>
      </c>
      <c r="C469" s="234">
        <v>12</v>
      </c>
      <c r="D469" s="237">
        <v>0.3032609466709153</v>
      </c>
    </row>
    <row r="470" spans="1:4" x14ac:dyDescent="0.25">
      <c r="A470" s="233" t="s">
        <v>168</v>
      </c>
      <c r="B470" s="234">
        <v>3.3781980056937151</v>
      </c>
      <c r="C470" s="234">
        <v>0</v>
      </c>
      <c r="D470" s="237">
        <v>0</v>
      </c>
    </row>
    <row r="471" spans="1:4" x14ac:dyDescent="0.25">
      <c r="A471" s="233" t="s">
        <v>108</v>
      </c>
      <c r="B471" s="234">
        <v>4.8026570781695357</v>
      </c>
      <c r="C471" s="234">
        <v>0</v>
      </c>
      <c r="D471" s="237">
        <v>0</v>
      </c>
    </row>
    <row r="472" spans="1:4" x14ac:dyDescent="0.25">
      <c r="A472" s="233" t="s">
        <v>147</v>
      </c>
      <c r="B472" s="234">
        <v>86.517532217912745</v>
      </c>
      <c r="C472" s="234">
        <v>0</v>
      </c>
      <c r="D472" s="237">
        <v>0</v>
      </c>
    </row>
    <row r="473" spans="1:4" x14ac:dyDescent="0.25">
      <c r="A473" s="233" t="s">
        <v>547</v>
      </c>
      <c r="B473" s="234">
        <v>244.57097027027555</v>
      </c>
      <c r="C473" s="234">
        <v>0</v>
      </c>
      <c r="D473" s="237">
        <v>0</v>
      </c>
    </row>
    <row r="474" spans="1:4" x14ac:dyDescent="0.25">
      <c r="A474" s="233" t="s">
        <v>596</v>
      </c>
      <c r="B474" s="234">
        <v>12.116944183612764</v>
      </c>
      <c r="C474" s="234">
        <v>0</v>
      </c>
      <c r="D474" s="237">
        <v>0</v>
      </c>
    </row>
    <row r="475" spans="1:4" x14ac:dyDescent="0.25">
      <c r="A475" s="233" t="s">
        <v>272</v>
      </c>
      <c r="B475" s="234">
        <v>24.023022403309934</v>
      </c>
      <c r="C475" s="234">
        <v>0</v>
      </c>
      <c r="D475" s="237">
        <v>0</v>
      </c>
    </row>
    <row r="476" spans="1:4" x14ac:dyDescent="0.25">
      <c r="A476" s="233" t="s">
        <v>600</v>
      </c>
      <c r="B476" s="234">
        <v>50.446437915289827</v>
      </c>
      <c r="C476" s="234">
        <v>12</v>
      </c>
      <c r="D476" s="237">
        <v>0.23787606213446671</v>
      </c>
    </row>
    <row r="477" spans="1:4" x14ac:dyDescent="0.25">
      <c r="A477" s="233" t="s">
        <v>347</v>
      </c>
      <c r="B477" s="234">
        <v>5.6300313987881294</v>
      </c>
      <c r="C477" s="234">
        <v>0</v>
      </c>
      <c r="D477" s="237">
        <v>0</v>
      </c>
    </row>
    <row r="478" spans="1:4" x14ac:dyDescent="0.25">
      <c r="A478" s="233" t="s">
        <v>239</v>
      </c>
      <c r="B478" s="234">
        <v>45.102824274041474</v>
      </c>
      <c r="C478" s="234">
        <v>0</v>
      </c>
      <c r="D478" s="237">
        <v>0</v>
      </c>
    </row>
    <row r="479" spans="1:4" x14ac:dyDescent="0.25">
      <c r="A479" s="233" t="s">
        <v>158</v>
      </c>
      <c r="B479" s="234">
        <v>13.879609398833395</v>
      </c>
      <c r="C479" s="234">
        <v>1</v>
      </c>
      <c r="D479" s="237">
        <v>7.2048137037923538E-2</v>
      </c>
    </row>
    <row r="480" spans="1:4" x14ac:dyDescent="0.25">
      <c r="A480" s="233" t="s">
        <v>327</v>
      </c>
      <c r="B480" s="234">
        <v>26.963031680602516</v>
      </c>
      <c r="C480" s="234">
        <v>0</v>
      </c>
      <c r="D480" s="237">
        <v>0</v>
      </c>
    </row>
    <row r="481" spans="1:4" x14ac:dyDescent="0.25">
      <c r="A481" s="233" t="s">
        <v>427</v>
      </c>
      <c r="B481" s="234">
        <v>8.4799764893090863</v>
      </c>
      <c r="C481" s="234">
        <v>0</v>
      </c>
      <c r="D481" s="237">
        <v>0</v>
      </c>
    </row>
    <row r="482" spans="1:4" x14ac:dyDescent="0.25">
      <c r="A482" s="233" t="s">
        <v>197</v>
      </c>
      <c r="B482" s="234">
        <v>22.667309320264749</v>
      </c>
      <c r="C482" s="234">
        <v>0</v>
      </c>
      <c r="D482" s="237">
        <v>0</v>
      </c>
    </row>
    <row r="483" spans="1:4" x14ac:dyDescent="0.25">
      <c r="A483" s="233" t="s">
        <v>198</v>
      </c>
      <c r="B483" s="234">
        <v>17.07383897829002</v>
      </c>
      <c r="C483" s="234">
        <v>1</v>
      </c>
      <c r="D483" s="237">
        <v>5.8569136166244436E-2</v>
      </c>
    </row>
    <row r="484" spans="1:4" x14ac:dyDescent="0.25">
      <c r="A484" s="233" t="s">
        <v>334</v>
      </c>
      <c r="B484" s="234">
        <v>41.785858497589949</v>
      </c>
      <c r="C484" s="234">
        <v>9</v>
      </c>
      <c r="D484" s="237">
        <v>0.21538387204654622</v>
      </c>
    </row>
    <row r="485" spans="1:4" x14ac:dyDescent="0.25">
      <c r="A485" s="233" t="s">
        <v>165</v>
      </c>
      <c r="B485" s="234">
        <v>15.72541293878478</v>
      </c>
      <c r="C485" s="234">
        <v>0</v>
      </c>
      <c r="D485" s="237">
        <v>0</v>
      </c>
    </row>
    <row r="486" spans="1:4" x14ac:dyDescent="0.25">
      <c r="A486" s="233" t="s">
        <v>181</v>
      </c>
      <c r="B486" s="234">
        <v>27.306110986214321</v>
      </c>
      <c r="C486" s="234">
        <v>1</v>
      </c>
      <c r="D486" s="237">
        <v>3.6621838990724707E-2</v>
      </c>
    </row>
    <row r="487" spans="1:4" x14ac:dyDescent="0.25">
      <c r="A487" s="233" t="s">
        <v>285</v>
      </c>
      <c r="B487" s="234">
        <v>51.765415087732023</v>
      </c>
      <c r="C487" s="234">
        <v>0</v>
      </c>
      <c r="D487" s="237">
        <v>0</v>
      </c>
    </row>
    <row r="488" spans="1:4" x14ac:dyDescent="0.25">
      <c r="A488" s="233" t="s">
        <v>50</v>
      </c>
      <c r="B488" s="234">
        <v>20.160611867977352</v>
      </c>
      <c r="C488" s="234">
        <v>9</v>
      </c>
      <c r="D488" s="237">
        <v>0.44641502246741782</v>
      </c>
    </row>
    <row r="489" spans="1:4" x14ac:dyDescent="0.25">
      <c r="A489" s="233" t="s">
        <v>553</v>
      </c>
      <c r="B489" s="234">
        <v>84.631221408055694</v>
      </c>
      <c r="C489" s="234">
        <v>0</v>
      </c>
      <c r="D489" s="237">
        <v>0</v>
      </c>
    </row>
    <row r="490" spans="1:4" x14ac:dyDescent="0.25">
      <c r="A490" s="233" t="s">
        <v>333</v>
      </c>
      <c r="B490" s="234">
        <v>14.27737992484164</v>
      </c>
      <c r="C490" s="234">
        <v>1</v>
      </c>
      <c r="D490" s="237">
        <v>7.0040862207502802E-2</v>
      </c>
    </row>
    <row r="491" spans="1:4" x14ac:dyDescent="0.25">
      <c r="A491" s="233" t="s">
        <v>257</v>
      </c>
      <c r="B491" s="234">
        <v>38.576512395909639</v>
      </c>
      <c r="C491" s="234">
        <v>0</v>
      </c>
      <c r="D491" s="237">
        <v>0</v>
      </c>
    </row>
    <row r="492" spans="1:4" x14ac:dyDescent="0.25">
      <c r="A492" s="233" t="s">
        <v>421</v>
      </c>
      <c r="B492" s="234">
        <v>8.6580490092800044</v>
      </c>
      <c r="C492" s="234">
        <v>0</v>
      </c>
      <c r="D492" s="237">
        <v>0</v>
      </c>
    </row>
    <row r="493" spans="1:4" x14ac:dyDescent="0.25">
      <c r="A493" s="233" t="s">
        <v>556</v>
      </c>
      <c r="B493" s="234">
        <v>36.426225453972471</v>
      </c>
      <c r="C493" s="234">
        <v>2</v>
      </c>
      <c r="D493" s="237">
        <v>5.490549666001393E-2</v>
      </c>
    </row>
    <row r="494" spans="1:4" x14ac:dyDescent="0.25">
      <c r="A494" s="233" t="s">
        <v>187</v>
      </c>
      <c r="B494" s="234">
        <v>46.668626049166285</v>
      </c>
      <c r="C494" s="234">
        <v>4</v>
      </c>
      <c r="D494" s="237">
        <v>8.5710686999568492E-2</v>
      </c>
    </row>
    <row r="495" spans="1:4" x14ac:dyDescent="0.25">
      <c r="A495" s="233" t="s">
        <v>286</v>
      </c>
      <c r="B495" s="234">
        <v>104.89925126917302</v>
      </c>
      <c r="C495" s="234">
        <v>4</v>
      </c>
      <c r="D495" s="237">
        <v>3.8131826029300639E-2</v>
      </c>
    </row>
    <row r="496" spans="1:4" x14ac:dyDescent="0.25">
      <c r="A496" s="233" t="s">
        <v>157</v>
      </c>
      <c r="B496" s="234">
        <v>14.136639202515493</v>
      </c>
      <c r="C496" s="234">
        <v>3</v>
      </c>
      <c r="D496" s="237">
        <v>0.2122145127298839</v>
      </c>
    </row>
    <row r="497" spans="1:4" x14ac:dyDescent="0.25">
      <c r="A497" s="233" t="s">
        <v>320</v>
      </c>
      <c r="B497" s="234">
        <v>56.102965352415147</v>
      </c>
      <c r="C497" s="234">
        <v>2</v>
      </c>
      <c r="D497" s="237">
        <v>3.5648739553013717E-2</v>
      </c>
    </row>
    <row r="498" spans="1:4" x14ac:dyDescent="0.25">
      <c r="A498" s="233" t="s">
        <v>298</v>
      </c>
      <c r="B498" s="234">
        <v>11.93173999122248</v>
      </c>
      <c r="C498" s="234">
        <v>0</v>
      </c>
      <c r="D498" s="237">
        <v>0</v>
      </c>
    </row>
    <row r="499" spans="1:4" x14ac:dyDescent="0.25">
      <c r="A499" s="233" t="s">
        <v>582</v>
      </c>
      <c r="B499" s="234">
        <v>55.345979886890625</v>
      </c>
      <c r="C499" s="234">
        <v>4</v>
      </c>
      <c r="D499" s="237">
        <v>7.227263855793524E-2</v>
      </c>
    </row>
    <row r="500" spans="1:4" x14ac:dyDescent="0.25">
      <c r="A500" s="233" t="s">
        <v>61</v>
      </c>
      <c r="B500" s="234">
        <v>26.382149077850489</v>
      </c>
      <c r="C500" s="234">
        <v>0</v>
      </c>
      <c r="D500" s="237">
        <v>0</v>
      </c>
    </row>
    <row r="501" spans="1:4" x14ac:dyDescent="0.25">
      <c r="A501" s="233" t="s">
        <v>578</v>
      </c>
      <c r="B501" s="234">
        <v>33.488137715193957</v>
      </c>
      <c r="C501" s="234">
        <v>0</v>
      </c>
      <c r="D501" s="237">
        <v>0</v>
      </c>
    </row>
    <row r="502" spans="1:4" x14ac:dyDescent="0.25">
      <c r="A502" s="233" t="s">
        <v>295</v>
      </c>
      <c r="B502" s="234">
        <v>8.2986781349207615</v>
      </c>
      <c r="C502" s="234">
        <v>0</v>
      </c>
      <c r="D502" s="237">
        <v>0</v>
      </c>
    </row>
    <row r="503" spans="1:4" x14ac:dyDescent="0.25">
      <c r="A503" s="233" t="s">
        <v>258</v>
      </c>
      <c r="B503" s="234">
        <v>25.87681895864236</v>
      </c>
      <c r="C503" s="234">
        <v>0</v>
      </c>
      <c r="D503" s="237">
        <v>0</v>
      </c>
    </row>
    <row r="504" spans="1:4" x14ac:dyDescent="0.25">
      <c r="A504" s="233" t="s">
        <v>426</v>
      </c>
      <c r="B504" s="234">
        <v>8.6684204112937309</v>
      </c>
      <c r="C504" s="234">
        <v>0</v>
      </c>
      <c r="D504" s="237">
        <v>0</v>
      </c>
    </row>
    <row r="505" spans="1:4" x14ac:dyDescent="0.25">
      <c r="A505" s="233" t="s">
        <v>225</v>
      </c>
      <c r="B505" s="234">
        <v>11.053931412219963</v>
      </c>
      <c r="C505" s="234">
        <v>1</v>
      </c>
      <c r="D505" s="237">
        <v>9.0465551368856353E-2</v>
      </c>
    </row>
    <row r="506" spans="1:4" x14ac:dyDescent="0.25">
      <c r="A506" s="233" t="s">
        <v>175</v>
      </c>
      <c r="B506" s="234">
        <v>19.798943752404934</v>
      </c>
      <c r="C506" s="234">
        <v>0</v>
      </c>
      <c r="D506" s="237">
        <v>0</v>
      </c>
    </row>
    <row r="507" spans="1:4" x14ac:dyDescent="0.25">
      <c r="A507" s="233" t="s">
        <v>100</v>
      </c>
      <c r="B507" s="234">
        <v>16.00885692723179</v>
      </c>
      <c r="C507" s="234">
        <v>0</v>
      </c>
      <c r="D507" s="237">
        <v>0</v>
      </c>
    </row>
    <row r="508" spans="1:4" x14ac:dyDescent="0.25">
      <c r="A508" s="233" t="s">
        <v>537</v>
      </c>
      <c r="B508" s="234">
        <v>240.54157954133024</v>
      </c>
      <c r="C508" s="234">
        <v>0</v>
      </c>
      <c r="D508" s="237">
        <v>0</v>
      </c>
    </row>
    <row r="509" spans="1:4" x14ac:dyDescent="0.25">
      <c r="A509" s="233" t="s">
        <v>593</v>
      </c>
      <c r="B509" s="234">
        <v>12.658302040473792</v>
      </c>
      <c r="C509" s="234">
        <v>0</v>
      </c>
      <c r="D509" s="237">
        <v>0</v>
      </c>
    </row>
    <row r="510" spans="1:4" x14ac:dyDescent="0.25">
      <c r="A510" s="233" t="s">
        <v>38</v>
      </c>
      <c r="B510" s="234">
        <v>41.002508772720873</v>
      </c>
      <c r="C510" s="234">
        <v>0</v>
      </c>
      <c r="D510" s="237">
        <v>0</v>
      </c>
    </row>
    <row r="511" spans="1:4" x14ac:dyDescent="0.25">
      <c r="A511" s="233" t="s">
        <v>223</v>
      </c>
      <c r="B511" s="234">
        <v>74.742571118673354</v>
      </c>
      <c r="C511" s="234">
        <v>10</v>
      </c>
      <c r="D511" s="237">
        <v>0.13379256092384603</v>
      </c>
    </row>
    <row r="512" spans="1:4" x14ac:dyDescent="0.25">
      <c r="A512" s="233" t="s">
        <v>305</v>
      </c>
      <c r="B512" s="234">
        <v>11.011874915885436</v>
      </c>
      <c r="C512" s="234">
        <v>0</v>
      </c>
      <c r="D512" s="237">
        <v>0</v>
      </c>
    </row>
    <row r="513" spans="1:4" x14ac:dyDescent="0.25">
      <c r="A513" s="233" t="s">
        <v>224</v>
      </c>
      <c r="B513" s="234">
        <v>9.1259201193909014</v>
      </c>
      <c r="C513" s="234">
        <v>0</v>
      </c>
      <c r="D513" s="237">
        <v>0</v>
      </c>
    </row>
    <row r="514" spans="1:4" x14ac:dyDescent="0.25">
      <c r="A514" s="233" t="s">
        <v>180</v>
      </c>
      <c r="B514" s="234">
        <v>24.804642077686996</v>
      </c>
      <c r="C514" s="234">
        <v>0</v>
      </c>
      <c r="D514" s="237">
        <v>0</v>
      </c>
    </row>
    <row r="515" spans="1:4" x14ac:dyDescent="0.25">
      <c r="A515" s="233" t="s">
        <v>344</v>
      </c>
      <c r="B515" s="234">
        <v>19.047837955287015</v>
      </c>
      <c r="C515" s="234">
        <v>0</v>
      </c>
      <c r="D515" s="237">
        <v>0</v>
      </c>
    </row>
    <row r="516" spans="1:4" x14ac:dyDescent="0.25">
      <c r="A516" s="233" t="s">
        <v>356</v>
      </c>
      <c r="B516" s="234">
        <v>12.892353850158976</v>
      </c>
      <c r="C516" s="234">
        <v>0</v>
      </c>
      <c r="D516" s="237">
        <v>0</v>
      </c>
    </row>
    <row r="517" spans="1:4" x14ac:dyDescent="0.25">
      <c r="A517" s="233" t="s">
        <v>105</v>
      </c>
      <c r="B517" s="234">
        <v>33.741126541996564</v>
      </c>
      <c r="C517" s="234">
        <v>0</v>
      </c>
      <c r="D517" s="237">
        <v>0</v>
      </c>
    </row>
    <row r="518" spans="1:4" x14ac:dyDescent="0.25">
      <c r="A518" s="233" t="s">
        <v>137</v>
      </c>
      <c r="B518" s="234">
        <v>118.94382993547364</v>
      </c>
      <c r="C518" s="234">
        <v>0</v>
      </c>
      <c r="D518" s="237">
        <v>0</v>
      </c>
    </row>
    <row r="519" spans="1:4" x14ac:dyDescent="0.25">
      <c r="A519" s="233" t="s">
        <v>428</v>
      </c>
      <c r="B519" s="234">
        <v>9.6106400212169643</v>
      </c>
      <c r="C519" s="234">
        <v>0</v>
      </c>
      <c r="D519" s="237">
        <v>0</v>
      </c>
    </row>
    <row r="520" spans="1:4" x14ac:dyDescent="0.25">
      <c r="A520" s="233" t="s">
        <v>75</v>
      </c>
      <c r="B520" s="234">
        <v>17.731259621006288</v>
      </c>
      <c r="C520" s="234">
        <v>0</v>
      </c>
      <c r="D520" s="237">
        <v>0</v>
      </c>
    </row>
    <row r="521" spans="1:4" x14ac:dyDescent="0.25">
      <c r="A521" s="233" t="s">
        <v>141</v>
      </c>
      <c r="B521" s="234">
        <v>27.363382292106866</v>
      </c>
      <c r="C521" s="234">
        <v>0</v>
      </c>
      <c r="D521" s="237">
        <v>0</v>
      </c>
    </row>
    <row r="522" spans="1:4" x14ac:dyDescent="0.25">
      <c r="A522" s="233" t="s">
        <v>654</v>
      </c>
      <c r="B522" s="234">
        <v>0</v>
      </c>
      <c r="C522" s="234">
        <v>0</v>
      </c>
      <c r="D522" s="237">
        <v>0</v>
      </c>
    </row>
    <row r="523" spans="1:4" x14ac:dyDescent="0.25">
      <c r="A523" s="233" t="s">
        <v>465</v>
      </c>
      <c r="B523" s="234">
        <v>1.8844392198464639</v>
      </c>
      <c r="C523" s="234">
        <v>0</v>
      </c>
      <c r="D523" s="237">
        <v>0</v>
      </c>
    </row>
    <row r="524" spans="1:4" x14ac:dyDescent="0.25">
      <c r="A524" s="233" t="s">
        <v>338</v>
      </c>
      <c r="B524" s="234">
        <v>69.229038637491442</v>
      </c>
      <c r="C524" s="234">
        <v>0</v>
      </c>
      <c r="D524" s="237">
        <v>0</v>
      </c>
    </row>
    <row r="525" spans="1:4" x14ac:dyDescent="0.25">
      <c r="A525" s="233" t="s">
        <v>45</v>
      </c>
      <c r="B525" s="234">
        <v>15.556027675908446</v>
      </c>
      <c r="C525" s="234">
        <v>2</v>
      </c>
      <c r="D525" s="237">
        <v>0.12856752647061637</v>
      </c>
    </row>
    <row r="526" spans="1:4" x14ac:dyDescent="0.25">
      <c r="A526" s="233" t="s">
        <v>119</v>
      </c>
      <c r="B526" s="234">
        <v>14.768228796287337</v>
      </c>
      <c r="C526" s="234">
        <v>0</v>
      </c>
      <c r="D526" s="237">
        <v>0</v>
      </c>
    </row>
    <row r="527" spans="1:4" x14ac:dyDescent="0.25">
      <c r="A527" s="233" t="s">
        <v>431</v>
      </c>
      <c r="B527" s="234">
        <v>1.935997387131168</v>
      </c>
      <c r="C527" s="234">
        <v>0</v>
      </c>
      <c r="D527" s="237">
        <v>0</v>
      </c>
    </row>
    <row r="528" spans="1:4" x14ac:dyDescent="0.25">
      <c r="A528" s="233" t="s">
        <v>616</v>
      </c>
      <c r="B528" s="234">
        <v>10.629853023202177</v>
      </c>
      <c r="C528" s="234">
        <v>0</v>
      </c>
      <c r="D528" s="237">
        <v>0</v>
      </c>
    </row>
    <row r="529" spans="1:4" x14ac:dyDescent="0.25">
      <c r="A529" s="233" t="s">
        <v>37</v>
      </c>
      <c r="B529" s="234">
        <v>25.465726760013055</v>
      </c>
      <c r="C529" s="234">
        <v>2</v>
      </c>
      <c r="D529" s="237">
        <v>7.8536930001952734E-2</v>
      </c>
    </row>
    <row r="530" spans="1:4" x14ac:dyDescent="0.25">
      <c r="A530" s="233" t="s">
        <v>324</v>
      </c>
      <c r="B530" s="234">
        <v>41.838528620538327</v>
      </c>
      <c r="C530" s="234">
        <v>0</v>
      </c>
      <c r="D530" s="237">
        <v>0</v>
      </c>
    </row>
    <row r="531" spans="1:4" x14ac:dyDescent="0.25">
      <c r="A531" s="233" t="s">
        <v>186</v>
      </c>
      <c r="B531" s="234">
        <v>63.930671036255632</v>
      </c>
      <c r="C531" s="234">
        <v>0</v>
      </c>
      <c r="D531" s="237">
        <v>0</v>
      </c>
    </row>
    <row r="532" spans="1:4" x14ac:dyDescent="0.25">
      <c r="A532" s="233" t="s">
        <v>554</v>
      </c>
      <c r="B532" s="234">
        <v>22.64688645430083</v>
      </c>
      <c r="C532" s="234">
        <v>0</v>
      </c>
      <c r="D532" s="237">
        <v>0</v>
      </c>
    </row>
    <row r="533" spans="1:4" x14ac:dyDescent="0.25">
      <c r="A533" s="233" t="s">
        <v>199</v>
      </c>
      <c r="B533" s="234">
        <v>11.947344653826578</v>
      </c>
      <c r="C533" s="234">
        <v>0</v>
      </c>
      <c r="D533" s="237">
        <v>0</v>
      </c>
    </row>
    <row r="534" spans="1:4" x14ac:dyDescent="0.25">
      <c r="A534" s="233" t="s">
        <v>271</v>
      </c>
      <c r="B534" s="234">
        <v>15.285600910812338</v>
      </c>
      <c r="C534" s="234">
        <v>0</v>
      </c>
      <c r="D534" s="237">
        <v>0</v>
      </c>
    </row>
    <row r="535" spans="1:4" x14ac:dyDescent="0.25">
      <c r="A535" s="233" t="s">
        <v>350</v>
      </c>
      <c r="B535" s="234">
        <v>6.2023729566574168</v>
      </c>
      <c r="C535" s="234">
        <v>0</v>
      </c>
      <c r="D535" s="237">
        <v>0</v>
      </c>
    </row>
    <row r="536" spans="1:4" x14ac:dyDescent="0.25">
      <c r="A536" s="233" t="s">
        <v>134</v>
      </c>
      <c r="B536" s="234">
        <v>117.49259682019088</v>
      </c>
      <c r="C536" s="234">
        <v>0</v>
      </c>
      <c r="D536" s="237">
        <v>0</v>
      </c>
    </row>
    <row r="537" spans="1:4" x14ac:dyDescent="0.25">
      <c r="A537" s="233" t="s">
        <v>414</v>
      </c>
      <c r="B537" s="234">
        <v>19175.060161106765</v>
      </c>
      <c r="C537" s="234">
        <v>1717</v>
      </c>
      <c r="D537" s="237">
        <v>8.9543395722044838E-2</v>
      </c>
    </row>
  </sheetData>
  <pageMargins left="0.7" right="0.7" top="0.75" bottom="0.75" header="0.3" footer="0.3"/>
  <pageSetup orientation="portrait" r:id="rId4"/>
  <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S20"/>
  <sheetViews>
    <sheetView showGridLines="0" zoomScale="70" zoomScaleNormal="70" workbookViewId="0">
      <selection activeCell="B32" sqref="B32"/>
    </sheetView>
  </sheetViews>
  <sheetFormatPr baseColWidth="10" defaultRowHeight="14.5" x14ac:dyDescent="0.35"/>
  <sheetData>
    <row r="1" spans="5:19" x14ac:dyDescent="0.35">
      <c r="E1" s="396" t="s">
        <v>668</v>
      </c>
      <c r="F1" s="396"/>
      <c r="G1" s="396"/>
      <c r="H1" s="396"/>
      <c r="I1" s="396"/>
      <c r="O1" s="396" t="s">
        <v>669</v>
      </c>
      <c r="P1" s="396"/>
      <c r="Q1" s="396"/>
      <c r="R1" s="396"/>
      <c r="S1" s="396"/>
    </row>
    <row r="20" spans="9:13" x14ac:dyDescent="0.35">
      <c r="I20" s="396" t="s">
        <v>670</v>
      </c>
      <c r="J20" s="396"/>
      <c r="K20" s="396"/>
      <c r="L20" s="396"/>
      <c r="M20" s="396"/>
    </row>
  </sheetData>
  <mergeCells count="3">
    <mergeCell ref="E1:I1"/>
    <mergeCell ref="O1:S1"/>
    <mergeCell ref="I20:M20"/>
  </mergeCells>
  <pageMargins left="0.7" right="0.7" top="0.75" bottom="0.75" header="0.3" footer="0.3"/>
  <pageSetup orientation="portrait" r:id="rId1"/>
  <drawing r:id="rId2"/>
  <extLst>
    <ext xmlns:x14="http://schemas.microsoft.com/office/spreadsheetml/2009/9/main" uri="{A8765BA9-456A-4dab-B4F3-ACF838C121DE}">
      <x14:slicerList>
        <x14:slicer r:id="rId3"/>
      </x14:slicerList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7"/>
  <sheetViews>
    <sheetView topLeftCell="A43" zoomScale="70" zoomScaleNormal="70" workbookViewId="0">
      <selection activeCell="K2" sqref="K2"/>
    </sheetView>
  </sheetViews>
  <sheetFormatPr baseColWidth="10" defaultRowHeight="10.5" x14ac:dyDescent="0.25"/>
  <cols>
    <col min="1" max="1" width="17.90625" style="232" customWidth="1"/>
    <col min="2" max="2" width="16.36328125" style="239" customWidth="1"/>
    <col min="3" max="3" width="15.1796875" style="239" customWidth="1"/>
    <col min="4" max="4" width="3.453125" style="235" customWidth="1"/>
    <col min="5" max="16384" width="10.90625" style="232"/>
  </cols>
  <sheetData>
    <row r="1" spans="1:7" ht="18.5" x14ac:dyDescent="0.25">
      <c r="A1" s="397" t="s">
        <v>498</v>
      </c>
      <c r="B1" s="397"/>
      <c r="C1" s="397"/>
      <c r="D1" s="397"/>
      <c r="E1" s="397"/>
      <c r="F1" s="397"/>
      <c r="G1" s="397"/>
    </row>
    <row r="3" spans="1:7" x14ac:dyDescent="0.25">
      <c r="A3" s="230" t="s">
        <v>24</v>
      </c>
      <c r="B3" s="239" t="s">
        <v>496</v>
      </c>
      <c r="C3" s="239" t="s">
        <v>493</v>
      </c>
      <c r="D3" s="235" t="s">
        <v>497</v>
      </c>
    </row>
    <row r="4" spans="1:7" x14ac:dyDescent="0.25">
      <c r="A4" s="233" t="s">
        <v>44</v>
      </c>
      <c r="B4" s="239">
        <v>2795.6688719456461</v>
      </c>
      <c r="C4" s="239">
        <v>270</v>
      </c>
      <c r="D4" s="240">
        <v>9.6577961256224698E-2</v>
      </c>
    </row>
    <row r="5" spans="1:7" x14ac:dyDescent="0.25">
      <c r="A5" s="233" t="s">
        <v>418</v>
      </c>
      <c r="B5" s="239">
        <v>307.1635928349736</v>
      </c>
      <c r="C5" s="239">
        <v>7</v>
      </c>
      <c r="D5" s="240">
        <v>2.2789159142831139E-2</v>
      </c>
    </row>
    <row r="6" spans="1:7" x14ac:dyDescent="0.25">
      <c r="A6" s="233" t="s">
        <v>111</v>
      </c>
      <c r="B6" s="239">
        <v>1438.693939486986</v>
      </c>
      <c r="C6" s="239">
        <v>100</v>
      </c>
      <c r="D6" s="240">
        <v>6.9507486794347872E-2</v>
      </c>
    </row>
    <row r="7" spans="1:7" x14ac:dyDescent="0.25">
      <c r="A7" s="233" t="s">
        <v>82</v>
      </c>
      <c r="B7" s="239">
        <v>1441.5242944839965</v>
      </c>
      <c r="C7" s="239">
        <v>61</v>
      </c>
      <c r="D7" s="240">
        <v>4.2316317687753825E-2</v>
      </c>
    </row>
    <row r="8" spans="1:7" x14ac:dyDescent="0.25">
      <c r="A8" s="233" t="s">
        <v>39</v>
      </c>
      <c r="B8" s="239">
        <v>1457.2491911067787</v>
      </c>
      <c r="C8" s="239">
        <v>41</v>
      </c>
      <c r="D8" s="240">
        <v>2.8135201755617761E-2</v>
      </c>
    </row>
    <row r="9" spans="1:7" x14ac:dyDescent="0.25">
      <c r="A9" s="233" t="s">
        <v>95</v>
      </c>
      <c r="B9" s="239">
        <v>1119.1961595801124</v>
      </c>
      <c r="C9" s="239">
        <v>106</v>
      </c>
      <c r="D9" s="240">
        <v>9.4710832495858363E-2</v>
      </c>
    </row>
    <row r="10" spans="1:7" x14ac:dyDescent="0.25">
      <c r="A10" s="233" t="s">
        <v>466</v>
      </c>
      <c r="B10" s="239">
        <v>0</v>
      </c>
      <c r="C10" s="239">
        <v>0</v>
      </c>
      <c r="D10" s="240">
        <v>0</v>
      </c>
    </row>
    <row r="11" spans="1:7" x14ac:dyDescent="0.25">
      <c r="A11" s="233" t="s">
        <v>621</v>
      </c>
      <c r="B11" s="239">
        <v>0</v>
      </c>
      <c r="C11" s="239">
        <v>2</v>
      </c>
      <c r="D11" s="240">
        <v>0</v>
      </c>
    </row>
    <row r="12" spans="1:7" x14ac:dyDescent="0.25">
      <c r="A12" s="233" t="s">
        <v>534</v>
      </c>
      <c r="B12" s="239">
        <v>7417.9874781573671</v>
      </c>
      <c r="C12" s="239">
        <v>930</v>
      </c>
      <c r="D12" s="240">
        <v>0.12537093150108858</v>
      </c>
    </row>
    <row r="13" spans="1:7" x14ac:dyDescent="0.25">
      <c r="A13" s="233" t="s">
        <v>549</v>
      </c>
      <c r="B13" s="239">
        <v>1882.6993790634472</v>
      </c>
      <c r="C13" s="239">
        <v>116</v>
      </c>
      <c r="D13" s="240">
        <v>6.1613660306035926E-2</v>
      </c>
    </row>
    <row r="14" spans="1:7" x14ac:dyDescent="0.25">
      <c r="A14" s="233" t="s">
        <v>586</v>
      </c>
      <c r="B14" s="239">
        <v>1314.8772544474539</v>
      </c>
      <c r="C14" s="239">
        <v>78</v>
      </c>
      <c r="D14" s="240">
        <v>5.9321126543311953E-2</v>
      </c>
    </row>
    <row r="15" spans="1:7" x14ac:dyDescent="0.25">
      <c r="A15" s="233" t="s">
        <v>624</v>
      </c>
      <c r="B15" s="239">
        <v>0</v>
      </c>
      <c r="C15" s="239">
        <v>0</v>
      </c>
      <c r="D15" s="240">
        <v>0</v>
      </c>
    </row>
    <row r="16" spans="1:7" x14ac:dyDescent="0.25">
      <c r="A16" s="233" t="s">
        <v>414</v>
      </c>
      <c r="B16" s="239">
        <v>19175.060161106761</v>
      </c>
      <c r="C16" s="239">
        <v>1711</v>
      </c>
      <c r="D16" s="240">
        <v>8.9230489272229971E-2</v>
      </c>
    </row>
    <row r="17" spans="1:4" ht="9.5" customHeight="1" x14ac:dyDescent="0.25">
      <c r="A17" s="233"/>
      <c r="D17" s="240"/>
    </row>
    <row r="18" spans="1:4" ht="9.5" customHeight="1" x14ac:dyDescent="0.25">
      <c r="A18" s="233"/>
      <c r="D18" s="240"/>
    </row>
    <row r="19" spans="1:4" ht="9.5" customHeight="1" x14ac:dyDescent="0.25">
      <c r="A19" s="233"/>
      <c r="D19" s="240"/>
    </row>
    <row r="20" spans="1:4" x14ac:dyDescent="0.25">
      <c r="A20" s="230" t="s">
        <v>24</v>
      </c>
      <c r="B20" s="239" t="s">
        <v>496</v>
      </c>
      <c r="C20" s="239" t="s">
        <v>493</v>
      </c>
      <c r="D20" s="235" t="s">
        <v>497</v>
      </c>
    </row>
    <row r="21" spans="1:4" x14ac:dyDescent="0.25">
      <c r="A21" s="233" t="s">
        <v>31</v>
      </c>
      <c r="B21" s="239">
        <v>242.19327313010916</v>
      </c>
      <c r="C21" s="239">
        <v>3</v>
      </c>
      <c r="D21" s="240">
        <v>1.2386801504550309E-2</v>
      </c>
    </row>
    <row r="22" spans="1:4" x14ac:dyDescent="0.25">
      <c r="A22" s="233" t="s">
        <v>41</v>
      </c>
      <c r="B22" s="239">
        <v>58.8543205687875</v>
      </c>
      <c r="C22" s="239">
        <v>4</v>
      </c>
      <c r="D22" s="240">
        <v>6.7964424044703695E-2</v>
      </c>
    </row>
    <row r="23" spans="1:4" x14ac:dyDescent="0.25">
      <c r="A23" s="233" t="s">
        <v>43</v>
      </c>
      <c r="B23" s="239">
        <v>353.88096239370611</v>
      </c>
      <c r="C23" s="239">
        <v>51</v>
      </c>
      <c r="D23" s="240">
        <v>0.1441162577806617</v>
      </c>
    </row>
    <row r="24" spans="1:4" x14ac:dyDescent="0.25">
      <c r="A24" s="233" t="s">
        <v>58</v>
      </c>
      <c r="B24" s="239">
        <v>299.37419151263379</v>
      </c>
      <c r="C24" s="239">
        <v>32</v>
      </c>
      <c r="D24" s="240">
        <v>0.1068896414828383</v>
      </c>
    </row>
    <row r="25" spans="1:4" x14ac:dyDescent="0.25">
      <c r="A25" s="233" t="s">
        <v>64</v>
      </c>
      <c r="B25" s="239">
        <v>1743.0365275558045</v>
      </c>
      <c r="C25" s="239">
        <v>197</v>
      </c>
      <c r="D25" s="240">
        <v>0.11302115410986011</v>
      </c>
    </row>
    <row r="26" spans="1:4" x14ac:dyDescent="0.25">
      <c r="A26" s="233" t="s">
        <v>73</v>
      </c>
      <c r="B26" s="239">
        <v>167.85557130354982</v>
      </c>
      <c r="C26" s="239">
        <v>0</v>
      </c>
      <c r="D26" s="240">
        <v>0</v>
      </c>
    </row>
    <row r="27" spans="1:4" x14ac:dyDescent="0.25">
      <c r="A27" s="233" t="s">
        <v>83</v>
      </c>
      <c r="B27" s="239">
        <v>466.71089011571075</v>
      </c>
      <c r="C27" s="239">
        <v>5</v>
      </c>
      <c r="D27" s="240">
        <v>1.0713270476204999E-2</v>
      </c>
    </row>
    <row r="28" spans="1:4" x14ac:dyDescent="0.25">
      <c r="A28" s="233" t="s">
        <v>88</v>
      </c>
      <c r="B28" s="239">
        <v>173.23304620049686</v>
      </c>
      <c r="C28" s="239">
        <v>9</v>
      </c>
      <c r="D28" s="240">
        <v>5.195313594834302E-2</v>
      </c>
    </row>
    <row r="29" spans="1:4" x14ac:dyDescent="0.25">
      <c r="A29" s="233" t="s">
        <v>96</v>
      </c>
      <c r="B29" s="239">
        <v>646.5428101392597</v>
      </c>
      <c r="C29" s="239">
        <v>85</v>
      </c>
      <c r="D29" s="240">
        <v>0.13146847922056659</v>
      </c>
    </row>
    <row r="30" spans="1:4" x14ac:dyDescent="0.25">
      <c r="A30" s="233" t="s">
        <v>624</v>
      </c>
      <c r="B30" s="239">
        <v>0</v>
      </c>
      <c r="C30" s="239">
        <v>0</v>
      </c>
      <c r="D30" s="240">
        <v>0</v>
      </c>
    </row>
    <row r="31" spans="1:4" x14ac:dyDescent="0.25">
      <c r="A31" s="233" t="s">
        <v>418</v>
      </c>
      <c r="B31" s="239">
        <v>307.1635928349736</v>
      </c>
      <c r="C31" s="239">
        <v>7</v>
      </c>
      <c r="D31" s="240">
        <v>2.2789159142831139E-2</v>
      </c>
    </row>
    <row r="32" spans="1:4" x14ac:dyDescent="0.25">
      <c r="A32" s="233" t="s">
        <v>113</v>
      </c>
      <c r="B32" s="239">
        <v>197.17512005865473</v>
      </c>
      <c r="C32" s="239">
        <v>13</v>
      </c>
      <c r="D32" s="240">
        <v>6.5931239175271314E-2</v>
      </c>
    </row>
    <row r="33" spans="1:4" x14ac:dyDescent="0.25">
      <c r="A33" s="233" t="s">
        <v>121</v>
      </c>
      <c r="B33" s="239">
        <v>1228.390871786439</v>
      </c>
      <c r="C33" s="239">
        <v>127</v>
      </c>
      <c r="D33" s="240">
        <v>0.10338728731784283</v>
      </c>
    </row>
    <row r="34" spans="1:4" x14ac:dyDescent="0.25">
      <c r="A34" s="233" t="s">
        <v>131</v>
      </c>
      <c r="B34" s="239">
        <v>2909.4168733807201</v>
      </c>
      <c r="C34" s="239">
        <v>332</v>
      </c>
      <c r="D34" s="240">
        <v>0.11411221370082265</v>
      </c>
    </row>
    <row r="35" spans="1:4" x14ac:dyDescent="0.25">
      <c r="A35" s="233" t="s">
        <v>143</v>
      </c>
      <c r="B35" s="239">
        <v>314.36725572235912</v>
      </c>
      <c r="C35" s="239">
        <v>16</v>
      </c>
      <c r="D35" s="240">
        <v>5.0895885970168531E-2</v>
      </c>
    </row>
    <row r="36" spans="1:4" x14ac:dyDescent="0.25">
      <c r="A36" s="233" t="s">
        <v>148</v>
      </c>
      <c r="B36" s="239">
        <v>107.03025366872338</v>
      </c>
      <c r="C36" s="239">
        <v>7</v>
      </c>
      <c r="D36" s="240">
        <v>6.5402068668043864E-2</v>
      </c>
    </row>
    <row r="37" spans="1:4" x14ac:dyDescent="0.25">
      <c r="A37" s="233" t="s">
        <v>150</v>
      </c>
      <c r="B37" s="239">
        <v>290.15453892449841</v>
      </c>
      <c r="C37" s="239">
        <v>35</v>
      </c>
      <c r="D37" s="240">
        <v>0.12062537477350098</v>
      </c>
    </row>
    <row r="38" spans="1:4" x14ac:dyDescent="0.25">
      <c r="A38" s="233" t="s">
        <v>159</v>
      </c>
      <c r="B38" s="239">
        <v>216.57998848070335</v>
      </c>
      <c r="C38" s="239">
        <v>11</v>
      </c>
      <c r="D38" s="240">
        <v>5.078954928922285E-2</v>
      </c>
    </row>
    <row r="39" spans="1:4" x14ac:dyDescent="0.25">
      <c r="A39" s="233" t="s">
        <v>170</v>
      </c>
      <c r="B39" s="239">
        <v>282.9653781030915</v>
      </c>
      <c r="C39" s="239">
        <v>15</v>
      </c>
      <c r="D39" s="240">
        <v>5.3010018754079229E-2</v>
      </c>
    </row>
    <row r="40" spans="1:4" x14ac:dyDescent="0.25">
      <c r="A40" s="233" t="s">
        <v>177</v>
      </c>
      <c r="B40" s="239">
        <v>734.36252888659499</v>
      </c>
      <c r="C40" s="239">
        <v>61</v>
      </c>
      <c r="D40" s="240">
        <v>8.3065240396300255E-2</v>
      </c>
    </row>
    <row r="41" spans="1:4" x14ac:dyDescent="0.25">
      <c r="A41" s="233" t="s">
        <v>193</v>
      </c>
      <c r="B41" s="239">
        <v>235.48975487733264</v>
      </c>
      <c r="C41" s="239">
        <v>8</v>
      </c>
      <c r="D41" s="240">
        <v>3.3971753905672988E-2</v>
      </c>
    </row>
    <row r="42" spans="1:4" x14ac:dyDescent="0.25">
      <c r="A42" s="233" t="s">
        <v>202</v>
      </c>
      <c r="B42" s="239">
        <v>757.80987225360946</v>
      </c>
      <c r="C42" s="239">
        <v>70</v>
      </c>
      <c r="D42" s="240">
        <v>9.2371454322481727E-2</v>
      </c>
    </row>
    <row r="43" spans="1:4" x14ac:dyDescent="0.25">
      <c r="A43" s="233" t="s">
        <v>214</v>
      </c>
      <c r="B43" s="239">
        <v>142.31516792801213</v>
      </c>
      <c r="C43" s="239">
        <v>0</v>
      </c>
      <c r="D43" s="240">
        <v>0</v>
      </c>
    </row>
    <row r="44" spans="1:4" x14ac:dyDescent="0.25">
      <c r="A44" s="233" t="s">
        <v>219</v>
      </c>
      <c r="B44" s="239">
        <v>148.00700024617777</v>
      </c>
      <c r="C44" s="239">
        <v>15</v>
      </c>
      <c r="D44" s="240">
        <v>0.10134655776450256</v>
      </c>
    </row>
    <row r="45" spans="1:4" x14ac:dyDescent="0.25">
      <c r="A45" s="233" t="s">
        <v>227</v>
      </c>
      <c r="B45" s="239">
        <v>342.28433804479056</v>
      </c>
      <c r="C45" s="239">
        <v>25</v>
      </c>
      <c r="D45" s="240">
        <v>7.3038690998267514E-2</v>
      </c>
    </row>
    <row r="46" spans="1:4" x14ac:dyDescent="0.25">
      <c r="A46" s="233" t="s">
        <v>466</v>
      </c>
      <c r="B46" s="239">
        <v>0</v>
      </c>
      <c r="C46" s="239">
        <v>0</v>
      </c>
      <c r="D46" s="240">
        <v>0</v>
      </c>
    </row>
    <row r="47" spans="1:4" x14ac:dyDescent="0.25">
      <c r="A47" s="233" t="s">
        <v>27</v>
      </c>
      <c r="B47" s="239">
        <v>1537.1432054344052</v>
      </c>
      <c r="C47" s="239">
        <v>274</v>
      </c>
      <c r="D47" s="240">
        <v>0.17825274771491839</v>
      </c>
    </row>
    <row r="48" spans="1:4" x14ac:dyDescent="0.25">
      <c r="A48" s="233" t="s">
        <v>244</v>
      </c>
      <c r="B48" s="239">
        <v>233.63616467898933</v>
      </c>
      <c r="C48" s="239">
        <v>8</v>
      </c>
      <c r="D48" s="240">
        <v>3.4241274294978322E-2</v>
      </c>
    </row>
    <row r="49" spans="1:4" x14ac:dyDescent="0.25">
      <c r="A49" s="233" t="s">
        <v>39</v>
      </c>
      <c r="B49" s="239">
        <v>1026.9304540298565</v>
      </c>
      <c r="C49" s="239">
        <v>37</v>
      </c>
      <c r="D49" s="240">
        <v>3.6029703720252396E-2</v>
      </c>
    </row>
    <row r="50" spans="1:4" x14ac:dyDescent="0.25">
      <c r="A50" s="233" t="s">
        <v>282</v>
      </c>
      <c r="B50" s="239">
        <v>262.46316577337245</v>
      </c>
      <c r="C50" s="239">
        <v>4</v>
      </c>
      <c r="D50" s="240">
        <v>1.5240233760854111E-2</v>
      </c>
    </row>
    <row r="51" spans="1:4" x14ac:dyDescent="0.25">
      <c r="A51" s="233" t="s">
        <v>287</v>
      </c>
      <c r="B51" s="239">
        <v>318.16181060113621</v>
      </c>
      <c r="C51" s="239">
        <v>15</v>
      </c>
      <c r="D51" s="240">
        <v>4.7145821717757198E-2</v>
      </c>
    </row>
    <row r="52" spans="1:4" x14ac:dyDescent="0.25">
      <c r="A52" s="233" t="s">
        <v>293</v>
      </c>
      <c r="B52" s="239">
        <v>439.08420740134892</v>
      </c>
      <c r="C52" s="239">
        <v>20</v>
      </c>
      <c r="D52" s="240">
        <v>4.5549349447949555E-2</v>
      </c>
    </row>
    <row r="53" spans="1:4" x14ac:dyDescent="0.25">
      <c r="A53" s="233" t="s">
        <v>303</v>
      </c>
      <c r="B53" s="239">
        <v>87.956841255706777</v>
      </c>
      <c r="C53" s="239">
        <v>7</v>
      </c>
      <c r="D53" s="240">
        <v>7.9584485982729963E-2</v>
      </c>
    </row>
    <row r="54" spans="1:4" x14ac:dyDescent="0.25">
      <c r="A54" s="233" t="s">
        <v>309</v>
      </c>
      <c r="B54" s="239">
        <v>330.33818151284038</v>
      </c>
      <c r="C54" s="239">
        <v>21</v>
      </c>
      <c r="D54" s="240">
        <v>6.3571216332992134E-2</v>
      </c>
    </row>
    <row r="55" spans="1:4" x14ac:dyDescent="0.25">
      <c r="A55" s="233" t="s">
        <v>621</v>
      </c>
      <c r="B55" s="239">
        <v>0</v>
      </c>
      <c r="C55" s="239">
        <v>2</v>
      </c>
      <c r="D55" s="240">
        <v>0</v>
      </c>
    </row>
    <row r="56" spans="1:4" x14ac:dyDescent="0.25">
      <c r="A56" s="233" t="s">
        <v>320</v>
      </c>
      <c r="B56" s="239">
        <v>416.76215752772669</v>
      </c>
      <c r="C56" s="239">
        <v>23</v>
      </c>
      <c r="D56" s="240">
        <v>5.5187352269309237E-2</v>
      </c>
    </row>
    <row r="57" spans="1:4" x14ac:dyDescent="0.25">
      <c r="A57" s="233" t="s">
        <v>330</v>
      </c>
      <c r="B57" s="239">
        <v>137.14605490437194</v>
      </c>
      <c r="C57" s="239">
        <v>11</v>
      </c>
      <c r="D57" s="240">
        <v>8.0206463158345953E-2</v>
      </c>
    </row>
    <row r="58" spans="1:4" x14ac:dyDescent="0.25">
      <c r="A58" s="233" t="s">
        <v>565</v>
      </c>
      <c r="B58" s="239">
        <v>200.74356907163076</v>
      </c>
      <c r="C58" s="239">
        <v>2</v>
      </c>
      <c r="D58" s="240">
        <v>9.9629592581685425E-3</v>
      </c>
    </row>
    <row r="59" spans="1:4" x14ac:dyDescent="0.25">
      <c r="A59" s="233" t="s">
        <v>29</v>
      </c>
      <c r="B59" s="239">
        <v>1819.5002207986399</v>
      </c>
      <c r="C59" s="239">
        <v>159</v>
      </c>
      <c r="D59" s="240">
        <v>8.7386634078125885E-2</v>
      </c>
    </row>
    <row r="60" spans="1:4" x14ac:dyDescent="0.25">
      <c r="A60" s="233" t="s">
        <v>414</v>
      </c>
      <c r="B60" s="239">
        <v>19175.060161106769</v>
      </c>
      <c r="C60" s="239">
        <v>1711</v>
      </c>
      <c r="D60" s="240">
        <v>8.9230489272229874E-2</v>
      </c>
    </row>
    <row r="66" spans="1:4" x14ac:dyDescent="0.25">
      <c r="A66" s="230" t="s">
        <v>24</v>
      </c>
      <c r="B66" s="239" t="s">
        <v>496</v>
      </c>
      <c r="C66" s="239" t="s">
        <v>493</v>
      </c>
      <c r="D66" s="235" t="s">
        <v>497</v>
      </c>
    </row>
    <row r="67" spans="1:4" x14ac:dyDescent="0.25">
      <c r="A67" s="233" t="s">
        <v>116</v>
      </c>
      <c r="B67" s="239">
        <v>12.77911538789286</v>
      </c>
      <c r="C67" s="239">
        <v>0</v>
      </c>
      <c r="D67" s="240">
        <v>0</v>
      </c>
    </row>
    <row r="68" spans="1:4" x14ac:dyDescent="0.25">
      <c r="A68" s="233" t="s">
        <v>540</v>
      </c>
      <c r="B68" s="239">
        <v>170.09989781251548</v>
      </c>
      <c r="C68" s="239">
        <v>21</v>
      </c>
      <c r="D68" s="240">
        <v>0.12345686429010234</v>
      </c>
    </row>
    <row r="69" spans="1:4" x14ac:dyDescent="0.25">
      <c r="A69" s="233" t="s">
        <v>67</v>
      </c>
      <c r="B69" s="239">
        <v>234.43535767750458</v>
      </c>
      <c r="C69" s="239">
        <v>31</v>
      </c>
      <c r="D69" s="240">
        <v>0.13223261331869748</v>
      </c>
    </row>
    <row r="70" spans="1:4" x14ac:dyDescent="0.25">
      <c r="A70" s="233" t="s">
        <v>417</v>
      </c>
      <c r="B70" s="239">
        <v>23.555490248080797</v>
      </c>
      <c r="C70" s="239">
        <v>40</v>
      </c>
      <c r="D70" s="240">
        <v>1.6981179155572461</v>
      </c>
    </row>
    <row r="71" spans="1:4" x14ac:dyDescent="0.25">
      <c r="A71" s="233" t="s">
        <v>542</v>
      </c>
      <c r="B71" s="239">
        <v>343.89071893900609</v>
      </c>
      <c r="C71" s="239">
        <v>46</v>
      </c>
      <c r="D71" s="240">
        <v>0.13376342386302886</v>
      </c>
    </row>
    <row r="72" spans="1:4" x14ac:dyDescent="0.25">
      <c r="A72" s="233" t="s">
        <v>595</v>
      </c>
      <c r="B72" s="239">
        <v>15.15485467711577</v>
      </c>
      <c r="C72" s="239">
        <v>5</v>
      </c>
      <c r="D72" s="240">
        <v>0.32992728116028269</v>
      </c>
    </row>
    <row r="73" spans="1:4" x14ac:dyDescent="0.25">
      <c r="A73" s="233" t="s">
        <v>355</v>
      </c>
      <c r="B73" s="239">
        <v>13.828561088899715</v>
      </c>
      <c r="C73" s="239">
        <v>4</v>
      </c>
      <c r="D73" s="240">
        <v>0.28925641462515062</v>
      </c>
    </row>
    <row r="74" spans="1:4" x14ac:dyDescent="0.25">
      <c r="A74" s="233" t="s">
        <v>587</v>
      </c>
      <c r="B74" s="239">
        <v>8.7933653174469733</v>
      </c>
      <c r="C74" s="239">
        <v>2</v>
      </c>
      <c r="D74" s="240">
        <v>0.2274442068307781</v>
      </c>
    </row>
    <row r="75" spans="1:4" x14ac:dyDescent="0.25">
      <c r="A75" s="233" t="s">
        <v>588</v>
      </c>
      <c r="B75" s="239">
        <v>599.87694011032738</v>
      </c>
      <c r="C75" s="239">
        <v>14</v>
      </c>
      <c r="D75" s="240">
        <v>2.333811997744932E-2</v>
      </c>
    </row>
    <row r="76" spans="1:4" x14ac:dyDescent="0.25">
      <c r="A76" s="233" t="s">
        <v>444</v>
      </c>
      <c r="B76" s="239">
        <v>0</v>
      </c>
      <c r="C76" s="239">
        <v>0</v>
      </c>
      <c r="D76" s="240">
        <v>0</v>
      </c>
    </row>
    <row r="77" spans="1:4" x14ac:dyDescent="0.25">
      <c r="A77" s="233" t="s">
        <v>643</v>
      </c>
      <c r="B77" s="239">
        <v>0</v>
      </c>
      <c r="C77" s="239">
        <v>0</v>
      </c>
      <c r="D77" s="240">
        <v>0</v>
      </c>
    </row>
    <row r="78" spans="1:4" x14ac:dyDescent="0.25">
      <c r="A78" s="233" t="s">
        <v>510</v>
      </c>
      <c r="B78" s="239">
        <v>0</v>
      </c>
      <c r="C78" s="239">
        <v>0</v>
      </c>
      <c r="D78" s="240">
        <v>0</v>
      </c>
    </row>
    <row r="79" spans="1:4" x14ac:dyDescent="0.25">
      <c r="A79" s="233" t="s">
        <v>509</v>
      </c>
      <c r="B79" s="239">
        <v>0</v>
      </c>
      <c r="C79" s="239">
        <v>0</v>
      </c>
      <c r="D79" s="240">
        <v>0</v>
      </c>
    </row>
    <row r="80" spans="1:4" x14ac:dyDescent="0.25">
      <c r="A80" s="233" t="s">
        <v>642</v>
      </c>
      <c r="B80" s="239">
        <v>0</v>
      </c>
      <c r="C80" s="239">
        <v>0</v>
      </c>
      <c r="D80" s="240">
        <v>0</v>
      </c>
    </row>
    <row r="81" spans="1:4" x14ac:dyDescent="0.25">
      <c r="A81" s="233" t="s">
        <v>436</v>
      </c>
      <c r="B81" s="239">
        <v>2.8266588297696957</v>
      </c>
      <c r="C81" s="239">
        <v>0</v>
      </c>
      <c r="D81" s="240">
        <v>0</v>
      </c>
    </row>
    <row r="82" spans="1:4" x14ac:dyDescent="0.25">
      <c r="A82" s="233" t="s">
        <v>217</v>
      </c>
      <c r="B82" s="239">
        <v>15.632820193257018</v>
      </c>
      <c r="C82" s="239">
        <v>0</v>
      </c>
      <c r="D82" s="240">
        <v>0</v>
      </c>
    </row>
    <row r="83" spans="1:4" x14ac:dyDescent="0.25">
      <c r="A83" s="233" t="s">
        <v>34</v>
      </c>
      <c r="B83" s="239">
        <v>39.043606714258331</v>
      </c>
      <c r="C83" s="239">
        <v>1</v>
      </c>
      <c r="D83" s="240">
        <v>2.5612387895373664E-2</v>
      </c>
    </row>
    <row r="84" spans="1:4" x14ac:dyDescent="0.25">
      <c r="A84" s="233" t="s">
        <v>352</v>
      </c>
      <c r="B84" s="239">
        <v>8.2893349263503247</v>
      </c>
      <c r="C84" s="239">
        <v>0</v>
      </c>
      <c r="D84" s="240">
        <v>0</v>
      </c>
    </row>
    <row r="85" spans="1:4" x14ac:dyDescent="0.25">
      <c r="A85" s="233" t="s">
        <v>609</v>
      </c>
      <c r="B85" s="239">
        <v>50.276838385503645</v>
      </c>
      <c r="C85" s="239">
        <v>0</v>
      </c>
      <c r="D85" s="240">
        <v>0</v>
      </c>
    </row>
    <row r="86" spans="1:4" x14ac:dyDescent="0.25">
      <c r="A86" s="233" t="s">
        <v>545</v>
      </c>
      <c r="B86" s="239">
        <v>455.64900785363153</v>
      </c>
      <c r="C86" s="239">
        <v>82</v>
      </c>
      <c r="D86" s="240">
        <v>0.17996308251886048</v>
      </c>
    </row>
    <row r="87" spans="1:4" x14ac:dyDescent="0.25">
      <c r="A87" s="233" t="s">
        <v>33</v>
      </c>
      <c r="B87" s="239">
        <v>51.161912585727606</v>
      </c>
      <c r="C87" s="239">
        <v>0</v>
      </c>
      <c r="D87" s="240">
        <v>0</v>
      </c>
    </row>
    <row r="88" spans="1:4" x14ac:dyDescent="0.25">
      <c r="A88" s="233" t="s">
        <v>41</v>
      </c>
      <c r="B88" s="239">
        <v>49.630882270693938</v>
      </c>
      <c r="C88" s="239">
        <v>4</v>
      </c>
      <c r="D88" s="240">
        <v>8.0594980725577817E-2</v>
      </c>
    </row>
    <row r="89" spans="1:4" x14ac:dyDescent="0.25">
      <c r="A89" s="233" t="s">
        <v>174</v>
      </c>
      <c r="B89" s="239">
        <v>17.340496708267448</v>
      </c>
      <c r="C89" s="239">
        <v>0</v>
      </c>
      <c r="D89" s="240">
        <v>0</v>
      </c>
    </row>
    <row r="90" spans="1:4" x14ac:dyDescent="0.25">
      <c r="A90" s="233" t="s">
        <v>297</v>
      </c>
      <c r="B90" s="239">
        <v>28.414367991917619</v>
      </c>
      <c r="C90" s="239">
        <v>3</v>
      </c>
      <c r="D90" s="240">
        <v>0.10558038809285995</v>
      </c>
    </row>
    <row r="91" spans="1:4" x14ac:dyDescent="0.25">
      <c r="A91" s="233" t="s">
        <v>259</v>
      </c>
      <c r="B91" s="239">
        <v>12.566012453717097</v>
      </c>
      <c r="C91" s="239">
        <v>0</v>
      </c>
      <c r="D91" s="240">
        <v>0</v>
      </c>
    </row>
    <row r="92" spans="1:4" x14ac:dyDescent="0.25">
      <c r="A92" s="233" t="s">
        <v>56</v>
      </c>
      <c r="B92" s="239">
        <v>9.3585062498265259</v>
      </c>
      <c r="C92" s="239">
        <v>0</v>
      </c>
      <c r="D92" s="240">
        <v>0</v>
      </c>
    </row>
    <row r="93" spans="1:4" x14ac:dyDescent="0.25">
      <c r="A93" s="233" t="s">
        <v>152</v>
      </c>
      <c r="B93" s="239">
        <v>26.302716576801561</v>
      </c>
      <c r="C93" s="239">
        <v>7</v>
      </c>
      <c r="D93" s="240">
        <v>0.26613220651793251</v>
      </c>
    </row>
    <row r="94" spans="1:4" x14ac:dyDescent="0.25">
      <c r="A94" s="233" t="s">
        <v>265</v>
      </c>
      <c r="B94" s="239">
        <v>13.487294921305006</v>
      </c>
      <c r="C94" s="239">
        <v>0</v>
      </c>
      <c r="D94" s="240">
        <v>0</v>
      </c>
    </row>
    <row r="95" spans="1:4" x14ac:dyDescent="0.25">
      <c r="A95" s="233" t="s">
        <v>163</v>
      </c>
      <c r="B95" s="239">
        <v>17.770261843152149</v>
      </c>
      <c r="C95" s="239">
        <v>1</v>
      </c>
      <c r="D95" s="240">
        <v>5.6273790945030704E-2</v>
      </c>
    </row>
    <row r="96" spans="1:4" x14ac:dyDescent="0.25">
      <c r="A96" s="233" t="s">
        <v>322</v>
      </c>
      <c r="B96" s="239">
        <v>33.493737654232866</v>
      </c>
      <c r="C96" s="239">
        <v>6</v>
      </c>
      <c r="D96" s="240">
        <v>0.17913796489182607</v>
      </c>
    </row>
    <row r="97" spans="1:4" x14ac:dyDescent="0.25">
      <c r="A97" s="233" t="s">
        <v>628</v>
      </c>
      <c r="B97" s="239">
        <v>0</v>
      </c>
      <c r="C97" s="239">
        <v>0</v>
      </c>
      <c r="D97" s="240">
        <v>0</v>
      </c>
    </row>
    <row r="98" spans="1:4" x14ac:dyDescent="0.25">
      <c r="A98" s="233" t="s">
        <v>513</v>
      </c>
      <c r="B98" s="239">
        <v>0</v>
      </c>
      <c r="C98" s="239">
        <v>0</v>
      </c>
      <c r="D98" s="240">
        <v>0</v>
      </c>
    </row>
    <row r="99" spans="1:4" x14ac:dyDescent="0.25">
      <c r="A99" s="233" t="s">
        <v>630</v>
      </c>
      <c r="B99" s="239">
        <v>0</v>
      </c>
      <c r="C99" s="239">
        <v>0</v>
      </c>
      <c r="D99" s="240">
        <v>0</v>
      </c>
    </row>
    <row r="100" spans="1:4" x14ac:dyDescent="0.25">
      <c r="A100" s="233" t="s">
        <v>438</v>
      </c>
      <c r="B100" s="239">
        <v>0</v>
      </c>
      <c r="C100" s="239">
        <v>0</v>
      </c>
      <c r="D100" s="240">
        <v>0</v>
      </c>
    </row>
    <row r="101" spans="1:4" x14ac:dyDescent="0.25">
      <c r="A101" s="233" t="s">
        <v>629</v>
      </c>
      <c r="B101" s="239">
        <v>0</v>
      </c>
      <c r="C101" s="239">
        <v>0</v>
      </c>
      <c r="D101" s="240">
        <v>0</v>
      </c>
    </row>
    <row r="102" spans="1:4" x14ac:dyDescent="0.25">
      <c r="A102" s="233" t="s">
        <v>622</v>
      </c>
      <c r="B102" s="239">
        <v>0</v>
      </c>
      <c r="C102" s="239">
        <v>0</v>
      </c>
      <c r="D102" s="240">
        <v>0</v>
      </c>
    </row>
    <row r="103" spans="1:4" x14ac:dyDescent="0.25">
      <c r="A103" s="233" t="s">
        <v>574</v>
      </c>
      <c r="B103" s="239">
        <v>34.930139165756586</v>
      </c>
      <c r="C103" s="239">
        <v>0</v>
      </c>
      <c r="D103" s="240">
        <v>0</v>
      </c>
    </row>
    <row r="104" spans="1:4" x14ac:dyDescent="0.25">
      <c r="A104" s="233" t="s">
        <v>645</v>
      </c>
      <c r="B104" s="239">
        <v>8.6580490092800044</v>
      </c>
      <c r="C104" s="239">
        <v>0</v>
      </c>
      <c r="D104" s="240">
        <v>0</v>
      </c>
    </row>
    <row r="105" spans="1:4" x14ac:dyDescent="0.25">
      <c r="A105" s="233" t="s">
        <v>43</v>
      </c>
      <c r="B105" s="239">
        <v>78.377489842297152</v>
      </c>
      <c r="C105" s="239">
        <v>16</v>
      </c>
      <c r="D105" s="240">
        <v>0.20414024526931773</v>
      </c>
    </row>
    <row r="106" spans="1:4" x14ac:dyDescent="0.25">
      <c r="A106" s="233" t="s">
        <v>58</v>
      </c>
      <c r="B106" s="239">
        <v>32.035466737389882</v>
      </c>
      <c r="C106" s="239">
        <v>6</v>
      </c>
      <c r="D106" s="240">
        <v>0.1872924171570492</v>
      </c>
    </row>
    <row r="107" spans="1:4" x14ac:dyDescent="0.25">
      <c r="A107" s="233" t="s">
        <v>632</v>
      </c>
      <c r="B107" s="239">
        <v>8.1619144729763704</v>
      </c>
      <c r="C107" s="239">
        <v>0</v>
      </c>
      <c r="D107" s="240">
        <v>0</v>
      </c>
    </row>
    <row r="108" spans="1:4" x14ac:dyDescent="0.25">
      <c r="A108" s="233" t="s">
        <v>89</v>
      </c>
      <c r="B108" s="239">
        <v>29.151904775839089</v>
      </c>
      <c r="C108" s="239">
        <v>0</v>
      </c>
      <c r="D108" s="240">
        <v>0</v>
      </c>
    </row>
    <row r="109" spans="1:4" x14ac:dyDescent="0.25">
      <c r="A109" s="233" t="s">
        <v>153</v>
      </c>
      <c r="B109" s="239">
        <v>21.295971258442847</v>
      </c>
      <c r="C109" s="239">
        <v>9</v>
      </c>
      <c r="D109" s="240">
        <v>0.42261514587797561</v>
      </c>
    </row>
    <row r="110" spans="1:4" x14ac:dyDescent="0.25">
      <c r="A110" s="233" t="s">
        <v>236</v>
      </c>
      <c r="B110" s="239">
        <v>42.811402211008037</v>
      </c>
      <c r="C110" s="239">
        <v>3</v>
      </c>
      <c r="D110" s="240">
        <v>7.0074789543534605E-2</v>
      </c>
    </row>
    <row r="111" spans="1:4" x14ac:dyDescent="0.25">
      <c r="A111" s="233" t="s">
        <v>617</v>
      </c>
      <c r="B111" s="239">
        <v>9.8710963196856873</v>
      </c>
      <c r="C111" s="239">
        <v>0</v>
      </c>
      <c r="D111" s="240">
        <v>0</v>
      </c>
    </row>
    <row r="112" spans="1:4" x14ac:dyDescent="0.25">
      <c r="A112" s="233" t="s">
        <v>68</v>
      </c>
      <c r="B112" s="239">
        <v>318.03542250703237</v>
      </c>
      <c r="C112" s="239">
        <v>41</v>
      </c>
      <c r="D112" s="240">
        <v>0.12891645740843038</v>
      </c>
    </row>
    <row r="113" spans="1:4" x14ac:dyDescent="0.25">
      <c r="A113" s="233" t="s">
        <v>646</v>
      </c>
      <c r="B113" s="239">
        <v>1.8844392198464635</v>
      </c>
      <c r="C113" s="239">
        <v>0</v>
      </c>
      <c r="D113" s="240">
        <v>0</v>
      </c>
    </row>
    <row r="114" spans="1:4" x14ac:dyDescent="0.25">
      <c r="A114" s="233" t="s">
        <v>144</v>
      </c>
      <c r="B114" s="239">
        <v>15.088219258088822</v>
      </c>
      <c r="C114" s="239">
        <v>0</v>
      </c>
      <c r="D114" s="240">
        <v>0</v>
      </c>
    </row>
    <row r="115" spans="1:4" x14ac:dyDescent="0.25">
      <c r="A115" s="233" t="s">
        <v>584</v>
      </c>
      <c r="B115" s="239">
        <v>26.45752664664435</v>
      </c>
      <c r="C115" s="239">
        <v>0</v>
      </c>
      <c r="D115" s="240">
        <v>0</v>
      </c>
    </row>
    <row r="116" spans="1:4" x14ac:dyDescent="0.25">
      <c r="A116" s="233" t="s">
        <v>560</v>
      </c>
      <c r="B116" s="239">
        <v>14.953172874256063</v>
      </c>
      <c r="C116" s="239">
        <v>0</v>
      </c>
      <c r="D116" s="240">
        <v>0</v>
      </c>
    </row>
    <row r="117" spans="1:4" x14ac:dyDescent="0.25">
      <c r="A117" s="233" t="s">
        <v>419</v>
      </c>
      <c r="B117" s="239">
        <v>2.8266588297696957</v>
      </c>
      <c r="C117" s="239">
        <v>0</v>
      </c>
      <c r="D117" s="240">
        <v>0</v>
      </c>
    </row>
    <row r="118" spans="1:4" x14ac:dyDescent="0.25">
      <c r="A118" s="233" t="s">
        <v>234</v>
      </c>
      <c r="B118" s="239">
        <v>319.825234447892</v>
      </c>
      <c r="C118" s="239">
        <v>128</v>
      </c>
      <c r="D118" s="240">
        <v>0.40021857631391683</v>
      </c>
    </row>
    <row r="119" spans="1:4" x14ac:dyDescent="0.25">
      <c r="A119" s="233" t="s">
        <v>249</v>
      </c>
      <c r="B119" s="239">
        <v>7.3333568118956949</v>
      </c>
      <c r="C119" s="239">
        <v>0</v>
      </c>
      <c r="D119" s="240">
        <v>0</v>
      </c>
    </row>
    <row r="120" spans="1:4" x14ac:dyDescent="0.25">
      <c r="A120" s="233" t="s">
        <v>640</v>
      </c>
      <c r="B120" s="239">
        <v>2.53615657714183</v>
      </c>
      <c r="C120" s="239">
        <v>0</v>
      </c>
      <c r="D120" s="240">
        <v>0</v>
      </c>
    </row>
    <row r="121" spans="1:4" x14ac:dyDescent="0.25">
      <c r="A121" s="233" t="s">
        <v>636</v>
      </c>
      <c r="B121" s="239">
        <v>15.013074250472519</v>
      </c>
      <c r="C121" s="239">
        <v>0</v>
      </c>
      <c r="D121" s="240">
        <v>0</v>
      </c>
    </row>
    <row r="122" spans="1:4" x14ac:dyDescent="0.25">
      <c r="A122" s="233" t="s">
        <v>317</v>
      </c>
      <c r="B122" s="239">
        <v>14.823638800820641</v>
      </c>
      <c r="C122" s="239">
        <v>0</v>
      </c>
      <c r="D122" s="240">
        <v>0</v>
      </c>
    </row>
    <row r="123" spans="1:4" x14ac:dyDescent="0.25">
      <c r="A123" s="233" t="s">
        <v>77</v>
      </c>
      <c r="B123" s="239">
        <v>12.863471698591106</v>
      </c>
      <c r="C123" s="239">
        <v>0</v>
      </c>
      <c r="D123" s="240">
        <v>0</v>
      </c>
    </row>
    <row r="124" spans="1:4" x14ac:dyDescent="0.25">
      <c r="A124" s="233" t="s">
        <v>160</v>
      </c>
      <c r="B124" s="239">
        <v>25.911039272888875</v>
      </c>
      <c r="C124" s="239">
        <v>0</v>
      </c>
      <c r="D124" s="240">
        <v>0</v>
      </c>
    </row>
    <row r="125" spans="1:4" x14ac:dyDescent="0.25">
      <c r="A125" s="233" t="s">
        <v>73</v>
      </c>
      <c r="B125" s="239">
        <v>46.371056032003196</v>
      </c>
      <c r="C125" s="239">
        <v>0</v>
      </c>
      <c r="D125" s="240">
        <v>0</v>
      </c>
    </row>
    <row r="126" spans="1:4" x14ac:dyDescent="0.25">
      <c r="A126" s="233" t="s">
        <v>230</v>
      </c>
      <c r="B126" s="239">
        <v>40.884669345049318</v>
      </c>
      <c r="C126" s="239">
        <v>1</v>
      </c>
      <c r="D126" s="240">
        <v>2.445904579930494E-2</v>
      </c>
    </row>
    <row r="127" spans="1:4" x14ac:dyDescent="0.25">
      <c r="A127" s="233" t="s">
        <v>233</v>
      </c>
      <c r="B127" s="239">
        <v>20.197692084294353</v>
      </c>
      <c r="C127" s="239">
        <v>1</v>
      </c>
      <c r="D127" s="240">
        <v>4.9510607242972883E-2</v>
      </c>
    </row>
    <row r="128" spans="1:4" x14ac:dyDescent="0.25">
      <c r="A128" s="233" t="s">
        <v>146</v>
      </c>
      <c r="B128" s="239">
        <v>44.618858506410518</v>
      </c>
      <c r="C128" s="239">
        <v>0</v>
      </c>
      <c r="D128" s="240">
        <v>0</v>
      </c>
    </row>
    <row r="129" spans="1:4" x14ac:dyDescent="0.25">
      <c r="A129" s="233" t="s">
        <v>62</v>
      </c>
      <c r="B129" s="239">
        <v>14.798978996468875</v>
      </c>
      <c r="C129" s="239">
        <v>0</v>
      </c>
      <c r="D129" s="240">
        <v>0</v>
      </c>
    </row>
    <row r="130" spans="1:4" x14ac:dyDescent="0.25">
      <c r="A130" s="233" t="s">
        <v>606</v>
      </c>
      <c r="B130" s="239">
        <v>26.884657736632697</v>
      </c>
      <c r="C130" s="239">
        <v>1</v>
      </c>
      <c r="D130" s="240">
        <v>3.7195935681837322E-2</v>
      </c>
    </row>
    <row r="131" spans="1:4" x14ac:dyDescent="0.25">
      <c r="A131" s="233" t="s">
        <v>42</v>
      </c>
      <c r="B131" s="239">
        <v>9.2234382980935639</v>
      </c>
      <c r="C131" s="239">
        <v>0</v>
      </c>
      <c r="D131" s="240">
        <v>0</v>
      </c>
    </row>
    <row r="132" spans="1:4" x14ac:dyDescent="0.25">
      <c r="A132" s="233" t="s">
        <v>195</v>
      </c>
      <c r="B132" s="239">
        <v>22.667309320264749</v>
      </c>
      <c r="C132" s="239">
        <v>4</v>
      </c>
      <c r="D132" s="240">
        <v>0.17646558501868456</v>
      </c>
    </row>
    <row r="133" spans="1:4" x14ac:dyDescent="0.25">
      <c r="A133" s="233" t="s">
        <v>85</v>
      </c>
      <c r="B133" s="239">
        <v>186.6686992042458</v>
      </c>
      <c r="C133" s="239">
        <v>2</v>
      </c>
      <c r="D133" s="240">
        <v>1.0714169052046996E-2</v>
      </c>
    </row>
    <row r="134" spans="1:4" x14ac:dyDescent="0.25">
      <c r="A134" s="233" t="s">
        <v>552</v>
      </c>
      <c r="B134" s="239">
        <v>125.83929356477601</v>
      </c>
      <c r="C134" s="239">
        <v>0</v>
      </c>
      <c r="D134" s="240">
        <v>0</v>
      </c>
    </row>
    <row r="135" spans="1:4" x14ac:dyDescent="0.25">
      <c r="A135" s="233" t="s">
        <v>557</v>
      </c>
      <c r="B135" s="239">
        <v>34.303752474764622</v>
      </c>
      <c r="C135" s="239">
        <v>2</v>
      </c>
      <c r="D135" s="240">
        <v>5.8302659496837543E-2</v>
      </c>
    </row>
    <row r="136" spans="1:4" x14ac:dyDescent="0.25">
      <c r="A136" s="233" t="s">
        <v>140</v>
      </c>
      <c r="B136" s="239">
        <v>23.639823641052548</v>
      </c>
      <c r="C136" s="239">
        <v>6</v>
      </c>
      <c r="D136" s="240">
        <v>0.2538090000629486</v>
      </c>
    </row>
    <row r="137" spans="1:4" x14ac:dyDescent="0.25">
      <c r="A137" s="233" t="s">
        <v>296</v>
      </c>
      <c r="B137" s="239">
        <v>23.060382098420362</v>
      </c>
      <c r="C137" s="239">
        <v>1</v>
      </c>
      <c r="D137" s="240">
        <v>4.3364415894413998E-2</v>
      </c>
    </row>
    <row r="138" spans="1:4" x14ac:dyDescent="0.25">
      <c r="A138" s="233" t="s">
        <v>98</v>
      </c>
      <c r="B138" s="239">
        <v>39.252868949401829</v>
      </c>
      <c r="C138" s="239">
        <v>3</v>
      </c>
      <c r="D138" s="240">
        <v>7.6427534605612996E-2</v>
      </c>
    </row>
    <row r="139" spans="1:4" x14ac:dyDescent="0.25">
      <c r="A139" s="233" t="s">
        <v>212</v>
      </c>
      <c r="B139" s="239">
        <v>22.387457492711956</v>
      </c>
      <c r="C139" s="239">
        <v>1</v>
      </c>
      <c r="D139" s="240">
        <v>4.4667868172414908E-2</v>
      </c>
    </row>
    <row r="140" spans="1:4" x14ac:dyDescent="0.25">
      <c r="A140" s="233" t="s">
        <v>71</v>
      </c>
      <c r="B140" s="239">
        <v>15.868354014010446</v>
      </c>
      <c r="C140" s="239">
        <v>1</v>
      </c>
      <c r="D140" s="240">
        <v>6.301850835424283E-2</v>
      </c>
    </row>
    <row r="141" spans="1:4" x14ac:dyDescent="0.25">
      <c r="A141" s="233" t="s">
        <v>638</v>
      </c>
      <c r="B141" s="239">
        <v>0</v>
      </c>
      <c r="C141" s="239">
        <v>0</v>
      </c>
      <c r="D141" s="240">
        <v>0</v>
      </c>
    </row>
    <row r="142" spans="1:4" x14ac:dyDescent="0.25">
      <c r="A142" s="233" t="s">
        <v>448</v>
      </c>
      <c r="B142" s="239">
        <v>0</v>
      </c>
      <c r="C142" s="239">
        <v>0</v>
      </c>
      <c r="D142" s="240">
        <v>0</v>
      </c>
    </row>
    <row r="143" spans="1:4" x14ac:dyDescent="0.25">
      <c r="A143" s="233" t="s">
        <v>445</v>
      </c>
      <c r="B143" s="239">
        <v>0</v>
      </c>
      <c r="C143" s="239">
        <v>0</v>
      </c>
      <c r="D143" s="240">
        <v>0</v>
      </c>
    </row>
    <row r="144" spans="1:4" x14ac:dyDescent="0.25">
      <c r="A144" s="233" t="s">
        <v>449</v>
      </c>
      <c r="B144" s="239">
        <v>0</v>
      </c>
      <c r="C144" s="239">
        <v>0</v>
      </c>
      <c r="D144" s="240">
        <v>0</v>
      </c>
    </row>
    <row r="145" spans="1:4" x14ac:dyDescent="0.25">
      <c r="A145" s="233" t="s">
        <v>276</v>
      </c>
      <c r="B145" s="239">
        <v>3.5770651747808917</v>
      </c>
      <c r="C145" s="239">
        <v>0</v>
      </c>
      <c r="D145" s="240">
        <v>0</v>
      </c>
    </row>
    <row r="146" spans="1:4" x14ac:dyDescent="0.25">
      <c r="A146" s="233" t="s">
        <v>280</v>
      </c>
      <c r="B146" s="239">
        <v>16.536596381773958</v>
      </c>
      <c r="C146" s="239">
        <v>0</v>
      </c>
      <c r="D146" s="240">
        <v>0</v>
      </c>
    </row>
    <row r="147" spans="1:4" x14ac:dyDescent="0.25">
      <c r="A147" s="233" t="s">
        <v>543</v>
      </c>
      <c r="B147" s="239">
        <v>382.27265825087261</v>
      </c>
      <c r="C147" s="239">
        <v>77</v>
      </c>
      <c r="D147" s="240">
        <v>0.20142690913946429</v>
      </c>
    </row>
    <row r="148" spans="1:4" x14ac:dyDescent="0.25">
      <c r="A148" s="233" t="s">
        <v>279</v>
      </c>
      <c r="B148" s="239">
        <v>43.139796943942244</v>
      </c>
      <c r="C148" s="239">
        <v>0</v>
      </c>
      <c r="D148" s="240">
        <v>0</v>
      </c>
    </row>
    <row r="149" spans="1:4" x14ac:dyDescent="0.25">
      <c r="A149" s="233" t="s">
        <v>594</v>
      </c>
      <c r="B149" s="239">
        <v>247.52775020937003</v>
      </c>
      <c r="C149" s="239">
        <v>38</v>
      </c>
      <c r="D149" s="240">
        <v>0.15351814076546125</v>
      </c>
    </row>
    <row r="150" spans="1:4" x14ac:dyDescent="0.25">
      <c r="A150" s="233" t="s">
        <v>648</v>
      </c>
      <c r="B150" s="239">
        <v>16.959952978618173</v>
      </c>
      <c r="C150" s="239">
        <v>0</v>
      </c>
      <c r="D150" s="240">
        <v>0</v>
      </c>
    </row>
    <row r="151" spans="1:4" x14ac:dyDescent="0.25">
      <c r="A151" s="233" t="s">
        <v>653</v>
      </c>
      <c r="B151" s="239">
        <v>0</v>
      </c>
      <c r="C151" s="239">
        <v>0</v>
      </c>
      <c r="D151" s="240">
        <v>0</v>
      </c>
    </row>
    <row r="152" spans="1:4" x14ac:dyDescent="0.25">
      <c r="A152" s="233" t="s">
        <v>49</v>
      </c>
      <c r="B152" s="239">
        <v>22.649576296122692</v>
      </c>
      <c r="C152" s="239">
        <v>2</v>
      </c>
      <c r="D152" s="240">
        <v>8.8301872575972801E-2</v>
      </c>
    </row>
    <row r="153" spans="1:4" x14ac:dyDescent="0.25">
      <c r="A153" s="233" t="s">
        <v>639</v>
      </c>
      <c r="B153" s="239">
        <v>0</v>
      </c>
      <c r="C153" s="239">
        <v>0</v>
      </c>
      <c r="D153" s="240">
        <v>0</v>
      </c>
    </row>
    <row r="154" spans="1:4" x14ac:dyDescent="0.25">
      <c r="A154" s="233" t="s">
        <v>451</v>
      </c>
      <c r="B154" s="239">
        <v>0</v>
      </c>
      <c r="C154" s="239">
        <v>0</v>
      </c>
      <c r="D154" s="240">
        <v>0</v>
      </c>
    </row>
    <row r="155" spans="1:4" x14ac:dyDescent="0.25">
      <c r="A155" s="233" t="s">
        <v>447</v>
      </c>
      <c r="B155" s="239">
        <v>0</v>
      </c>
      <c r="C155" s="239">
        <v>0</v>
      </c>
      <c r="D155" s="240">
        <v>0</v>
      </c>
    </row>
    <row r="156" spans="1:4" x14ac:dyDescent="0.25">
      <c r="A156" s="233" t="s">
        <v>446</v>
      </c>
      <c r="B156" s="239">
        <v>0</v>
      </c>
      <c r="C156" s="239">
        <v>0</v>
      </c>
      <c r="D156" s="240">
        <v>0</v>
      </c>
    </row>
    <row r="157" spans="1:4" x14ac:dyDescent="0.25">
      <c r="A157" s="233" t="s">
        <v>644</v>
      </c>
      <c r="B157" s="239">
        <v>0</v>
      </c>
      <c r="C157" s="239">
        <v>0</v>
      </c>
      <c r="D157" s="240">
        <v>0</v>
      </c>
    </row>
    <row r="158" spans="1:4" x14ac:dyDescent="0.25">
      <c r="A158" s="233" t="s">
        <v>652</v>
      </c>
      <c r="B158" s="239">
        <v>0</v>
      </c>
      <c r="C158" s="239">
        <v>0</v>
      </c>
      <c r="D158" s="240">
        <v>0</v>
      </c>
    </row>
    <row r="159" spans="1:4" x14ac:dyDescent="0.25">
      <c r="A159" s="233" t="s">
        <v>651</v>
      </c>
      <c r="B159" s="239">
        <v>0</v>
      </c>
      <c r="C159" s="239">
        <v>0</v>
      </c>
      <c r="D159" s="240">
        <v>0</v>
      </c>
    </row>
    <row r="160" spans="1:4" x14ac:dyDescent="0.25">
      <c r="A160" s="233" t="s">
        <v>453</v>
      </c>
      <c r="B160" s="239">
        <v>0</v>
      </c>
      <c r="C160" s="239">
        <v>0</v>
      </c>
      <c r="D160" s="240">
        <v>0</v>
      </c>
    </row>
    <row r="161" spans="1:4" x14ac:dyDescent="0.25">
      <c r="A161" s="233" t="s">
        <v>242</v>
      </c>
      <c r="B161" s="239">
        <v>23.105172468920482</v>
      </c>
      <c r="C161" s="239">
        <v>0</v>
      </c>
      <c r="D161" s="240">
        <v>0</v>
      </c>
    </row>
    <row r="162" spans="1:4" x14ac:dyDescent="0.25">
      <c r="A162" s="233" t="s">
        <v>649</v>
      </c>
      <c r="B162" s="239">
        <v>0</v>
      </c>
      <c r="C162" s="239">
        <v>0</v>
      </c>
      <c r="D162" s="240">
        <v>0</v>
      </c>
    </row>
    <row r="163" spans="1:4" x14ac:dyDescent="0.25">
      <c r="A163" s="233" t="s">
        <v>167</v>
      </c>
      <c r="B163" s="239">
        <v>13.097925601023</v>
      </c>
      <c r="C163" s="239">
        <v>0</v>
      </c>
      <c r="D163" s="240">
        <v>0</v>
      </c>
    </row>
    <row r="164" spans="1:4" x14ac:dyDescent="0.25">
      <c r="A164" s="233" t="s">
        <v>102</v>
      </c>
      <c r="B164" s="239">
        <v>27.060547196995216</v>
      </c>
      <c r="C164" s="239">
        <v>0</v>
      </c>
      <c r="D164" s="240">
        <v>0</v>
      </c>
    </row>
    <row r="165" spans="1:4" x14ac:dyDescent="0.25">
      <c r="A165" s="233" t="s">
        <v>154</v>
      </c>
      <c r="B165" s="239">
        <v>19.240124434632392</v>
      </c>
      <c r="C165" s="239">
        <v>3</v>
      </c>
      <c r="D165" s="240">
        <v>0.15592414748627997</v>
      </c>
    </row>
    <row r="166" spans="1:4" x14ac:dyDescent="0.25">
      <c r="A166" s="233" t="s">
        <v>86</v>
      </c>
      <c r="B166" s="239">
        <v>59.574283956565772</v>
      </c>
      <c r="C166" s="239">
        <v>0</v>
      </c>
      <c r="D166" s="240">
        <v>0</v>
      </c>
    </row>
    <row r="167" spans="1:4" x14ac:dyDescent="0.25">
      <c r="A167" s="233" t="s">
        <v>361</v>
      </c>
      <c r="B167" s="239">
        <v>3.9203678122268606</v>
      </c>
      <c r="C167" s="239">
        <v>0</v>
      </c>
      <c r="D167" s="240">
        <v>0</v>
      </c>
    </row>
    <row r="168" spans="1:4" x14ac:dyDescent="0.25">
      <c r="A168" s="233" t="s">
        <v>221</v>
      </c>
      <c r="B168" s="239">
        <v>16.131027816669832</v>
      </c>
      <c r="C168" s="239">
        <v>0</v>
      </c>
      <c r="D168" s="240">
        <v>0</v>
      </c>
    </row>
    <row r="169" spans="1:4" x14ac:dyDescent="0.25">
      <c r="A169" s="233" t="s">
        <v>623</v>
      </c>
      <c r="B169" s="239">
        <v>0</v>
      </c>
      <c r="C169" s="239">
        <v>2</v>
      </c>
      <c r="D169" s="240">
        <v>0</v>
      </c>
    </row>
    <row r="170" spans="1:4" x14ac:dyDescent="0.25">
      <c r="A170" s="233" t="s">
        <v>627</v>
      </c>
      <c r="B170" s="239">
        <v>0</v>
      </c>
      <c r="C170" s="239">
        <v>0</v>
      </c>
      <c r="D170" s="240">
        <v>0</v>
      </c>
    </row>
    <row r="171" spans="1:4" x14ac:dyDescent="0.25">
      <c r="A171" s="233" t="s">
        <v>439</v>
      </c>
      <c r="B171" s="239">
        <v>0</v>
      </c>
      <c r="C171" s="239">
        <v>0</v>
      </c>
      <c r="D171" s="240">
        <v>0</v>
      </c>
    </row>
    <row r="172" spans="1:4" x14ac:dyDescent="0.25">
      <c r="A172" s="233" t="s">
        <v>171</v>
      </c>
      <c r="B172" s="239">
        <v>39.579120733480579</v>
      </c>
      <c r="C172" s="239">
        <v>0</v>
      </c>
      <c r="D172" s="240">
        <v>0</v>
      </c>
    </row>
    <row r="173" spans="1:4" x14ac:dyDescent="0.25">
      <c r="A173" s="233" t="s">
        <v>329</v>
      </c>
      <c r="B173" s="239">
        <v>24.060495692322363</v>
      </c>
      <c r="C173" s="239">
        <v>0</v>
      </c>
      <c r="D173" s="240">
        <v>0</v>
      </c>
    </row>
    <row r="174" spans="1:4" x14ac:dyDescent="0.25">
      <c r="A174" s="233" t="s">
        <v>358</v>
      </c>
      <c r="B174" s="239">
        <v>5.8794503659209667</v>
      </c>
      <c r="C174" s="239">
        <v>0</v>
      </c>
      <c r="D174" s="240">
        <v>0</v>
      </c>
    </row>
    <row r="175" spans="1:4" x14ac:dyDescent="0.25">
      <c r="A175" s="233" t="s">
        <v>332</v>
      </c>
      <c r="B175" s="239">
        <v>16.391740005314375</v>
      </c>
      <c r="C175" s="239">
        <v>1</v>
      </c>
      <c r="D175" s="240">
        <v>6.1006336098290322E-2</v>
      </c>
    </row>
    <row r="176" spans="1:4" x14ac:dyDescent="0.25">
      <c r="A176" s="233" t="s">
        <v>275</v>
      </c>
      <c r="B176" s="239">
        <v>10.965757175147987</v>
      </c>
      <c r="C176" s="239">
        <v>0</v>
      </c>
      <c r="D176" s="240">
        <v>0</v>
      </c>
    </row>
    <row r="177" spans="1:4" x14ac:dyDescent="0.25">
      <c r="A177" s="233" t="s">
        <v>87</v>
      </c>
      <c r="B177" s="239">
        <v>115.64534950701281</v>
      </c>
      <c r="C177" s="239">
        <v>3</v>
      </c>
      <c r="D177" s="240">
        <v>2.5941380373605754E-2</v>
      </c>
    </row>
    <row r="178" spans="1:4" x14ac:dyDescent="0.25">
      <c r="A178" s="233" t="s">
        <v>123</v>
      </c>
      <c r="B178" s="239">
        <v>11.72442088103333</v>
      </c>
      <c r="C178" s="239">
        <v>2</v>
      </c>
      <c r="D178" s="240">
        <v>0.17058411842203761</v>
      </c>
    </row>
    <row r="179" spans="1:4" x14ac:dyDescent="0.25">
      <c r="A179" s="233" t="s">
        <v>613</v>
      </c>
      <c r="B179" s="239">
        <v>6.1267914416568034</v>
      </c>
      <c r="C179" s="239">
        <v>0</v>
      </c>
      <c r="D179" s="240">
        <v>0</v>
      </c>
    </row>
    <row r="180" spans="1:4" x14ac:dyDescent="0.25">
      <c r="A180" s="233" t="s">
        <v>550</v>
      </c>
      <c r="B180" s="239">
        <v>27.268561784632016</v>
      </c>
      <c r="C180" s="239">
        <v>1</v>
      </c>
      <c r="D180" s="240">
        <v>3.6672267789479782E-2</v>
      </c>
    </row>
    <row r="181" spans="1:4" x14ac:dyDescent="0.25">
      <c r="A181" s="233" t="s">
        <v>581</v>
      </c>
      <c r="B181" s="239">
        <v>19.457203152792534</v>
      </c>
      <c r="C181" s="239">
        <v>0</v>
      </c>
      <c r="D181" s="240">
        <v>0</v>
      </c>
    </row>
    <row r="182" spans="1:4" x14ac:dyDescent="0.25">
      <c r="A182" s="233" t="s">
        <v>615</v>
      </c>
      <c r="B182" s="239">
        <v>12.053668198787065</v>
      </c>
      <c r="C182" s="239">
        <v>0</v>
      </c>
      <c r="D182" s="240">
        <v>0</v>
      </c>
    </row>
    <row r="183" spans="1:4" x14ac:dyDescent="0.25">
      <c r="A183" s="233" t="s">
        <v>559</v>
      </c>
      <c r="B183" s="239">
        <v>5.8246714261150707</v>
      </c>
      <c r="C183" s="239">
        <v>0</v>
      </c>
      <c r="D183" s="240">
        <v>0</v>
      </c>
    </row>
    <row r="184" spans="1:4" x14ac:dyDescent="0.25">
      <c r="A184" s="233" t="s">
        <v>245</v>
      </c>
      <c r="B184" s="239">
        <v>37.717134644515596</v>
      </c>
      <c r="C184" s="239">
        <v>5</v>
      </c>
      <c r="D184" s="240">
        <v>0.13256574358378637</v>
      </c>
    </row>
    <row r="185" spans="1:4" x14ac:dyDescent="0.25">
      <c r="A185" s="233" t="s">
        <v>273</v>
      </c>
      <c r="B185" s="239">
        <v>27.658727990792155</v>
      </c>
      <c r="C185" s="239">
        <v>0</v>
      </c>
      <c r="D185" s="240">
        <v>0</v>
      </c>
    </row>
    <row r="186" spans="1:4" x14ac:dyDescent="0.25">
      <c r="A186" s="233" t="s">
        <v>323</v>
      </c>
      <c r="B186" s="239">
        <v>32.195234712107542</v>
      </c>
      <c r="C186" s="239">
        <v>2</v>
      </c>
      <c r="D186" s="240">
        <v>6.212099454730384E-2</v>
      </c>
    </row>
    <row r="187" spans="1:4" x14ac:dyDescent="0.25">
      <c r="A187" s="233" t="s">
        <v>452</v>
      </c>
      <c r="B187" s="239">
        <v>0</v>
      </c>
      <c r="C187" s="239">
        <v>0</v>
      </c>
      <c r="D187" s="240">
        <v>0</v>
      </c>
    </row>
    <row r="188" spans="1:4" x14ac:dyDescent="0.25">
      <c r="A188" s="233" t="s">
        <v>261</v>
      </c>
      <c r="B188" s="239">
        <v>12.197205841875824</v>
      </c>
      <c r="C188" s="239">
        <v>0</v>
      </c>
      <c r="D188" s="240">
        <v>0</v>
      </c>
    </row>
    <row r="189" spans="1:4" x14ac:dyDescent="0.25">
      <c r="A189" s="233" t="s">
        <v>161</v>
      </c>
      <c r="B189" s="239">
        <v>27.795478492735342</v>
      </c>
      <c r="C189" s="239">
        <v>3</v>
      </c>
      <c r="D189" s="240">
        <v>0.10793122344643513</v>
      </c>
    </row>
    <row r="190" spans="1:4" x14ac:dyDescent="0.25">
      <c r="A190" s="233" t="s">
        <v>422</v>
      </c>
      <c r="B190" s="239">
        <v>0</v>
      </c>
      <c r="C190" s="239">
        <v>0</v>
      </c>
      <c r="D190" s="240">
        <v>0</v>
      </c>
    </row>
    <row r="191" spans="1:4" x14ac:dyDescent="0.25">
      <c r="A191" s="233" t="s">
        <v>319</v>
      </c>
      <c r="B191" s="239">
        <v>117.97004587850475</v>
      </c>
      <c r="C191" s="239">
        <v>13</v>
      </c>
      <c r="D191" s="240">
        <v>0.11019746498520877</v>
      </c>
    </row>
    <row r="192" spans="1:4" x14ac:dyDescent="0.25">
      <c r="A192" s="233" t="s">
        <v>252</v>
      </c>
      <c r="B192" s="239">
        <v>11.057327067936473</v>
      </c>
      <c r="C192" s="239">
        <v>0</v>
      </c>
      <c r="D192" s="240">
        <v>0</v>
      </c>
    </row>
    <row r="193" spans="1:4" x14ac:dyDescent="0.25">
      <c r="A193" s="233" t="s">
        <v>571</v>
      </c>
      <c r="B193" s="239">
        <v>62.615039473567123</v>
      </c>
      <c r="C193" s="239">
        <v>1</v>
      </c>
      <c r="D193" s="240">
        <v>1.5970604001969032E-2</v>
      </c>
    </row>
    <row r="194" spans="1:4" x14ac:dyDescent="0.25">
      <c r="A194" s="233" t="s">
        <v>183</v>
      </c>
      <c r="B194" s="239">
        <v>36.872797422643245</v>
      </c>
      <c r="C194" s="239">
        <v>3</v>
      </c>
      <c r="D194" s="240">
        <v>8.1360791957643216E-2</v>
      </c>
    </row>
    <row r="195" spans="1:4" x14ac:dyDescent="0.25">
      <c r="A195" s="233" t="s">
        <v>51</v>
      </c>
      <c r="B195" s="239">
        <v>20.409508310791878</v>
      </c>
      <c r="C195" s="239">
        <v>0</v>
      </c>
      <c r="D195" s="240">
        <v>0</v>
      </c>
    </row>
    <row r="196" spans="1:4" x14ac:dyDescent="0.25">
      <c r="A196" s="233" t="s">
        <v>269</v>
      </c>
      <c r="B196" s="239">
        <v>12.744516360421539</v>
      </c>
      <c r="C196" s="239">
        <v>0</v>
      </c>
      <c r="D196" s="240">
        <v>0</v>
      </c>
    </row>
    <row r="197" spans="1:4" x14ac:dyDescent="0.25">
      <c r="A197" s="233" t="s">
        <v>69</v>
      </c>
      <c r="B197" s="239">
        <v>74.052318732048747</v>
      </c>
      <c r="C197" s="239">
        <v>0</v>
      </c>
      <c r="D197" s="240">
        <v>0</v>
      </c>
    </row>
    <row r="198" spans="1:4" x14ac:dyDescent="0.25">
      <c r="A198" s="233" t="s">
        <v>264</v>
      </c>
      <c r="B198" s="239">
        <v>117.31991901111979</v>
      </c>
      <c r="C198" s="239">
        <v>9</v>
      </c>
      <c r="D198" s="240">
        <v>7.6713315827868611E-2</v>
      </c>
    </row>
    <row r="199" spans="1:4" x14ac:dyDescent="0.25">
      <c r="A199" s="233" t="s">
        <v>610</v>
      </c>
      <c r="B199" s="239">
        <v>19.029240724254588</v>
      </c>
      <c r="C199" s="239">
        <v>0</v>
      </c>
      <c r="D199" s="240">
        <v>0</v>
      </c>
    </row>
    <row r="200" spans="1:4" x14ac:dyDescent="0.25">
      <c r="A200" s="233" t="s">
        <v>206</v>
      </c>
      <c r="B200" s="239">
        <v>58.342502384611471</v>
      </c>
      <c r="C200" s="239">
        <v>3</v>
      </c>
      <c r="D200" s="240">
        <v>5.1420488963999006E-2</v>
      </c>
    </row>
    <row r="201" spans="1:4" x14ac:dyDescent="0.25">
      <c r="A201" s="233" t="s">
        <v>597</v>
      </c>
      <c r="B201" s="239">
        <v>21.124563654478862</v>
      </c>
      <c r="C201" s="239">
        <v>3</v>
      </c>
      <c r="D201" s="240">
        <v>0.14201476769267779</v>
      </c>
    </row>
    <row r="202" spans="1:4" x14ac:dyDescent="0.25">
      <c r="A202" s="233" t="s">
        <v>99</v>
      </c>
      <c r="B202" s="239">
        <v>4.783823128843383</v>
      </c>
      <c r="C202" s="239">
        <v>0</v>
      </c>
      <c r="D202" s="240">
        <v>0</v>
      </c>
    </row>
    <row r="203" spans="1:4" x14ac:dyDescent="0.25">
      <c r="A203" s="233" t="s">
        <v>461</v>
      </c>
      <c r="B203" s="239">
        <v>105.24406556360333</v>
      </c>
      <c r="C203" s="239">
        <v>5</v>
      </c>
      <c r="D203" s="240">
        <v>4.7508616977346756E-2</v>
      </c>
    </row>
    <row r="204" spans="1:4" x14ac:dyDescent="0.25">
      <c r="A204" s="233" t="s">
        <v>530</v>
      </c>
      <c r="B204" s="239">
        <v>307.1635928349736</v>
      </c>
      <c r="C204" s="239">
        <v>0</v>
      </c>
      <c r="D204" s="240">
        <v>0</v>
      </c>
    </row>
    <row r="205" spans="1:4" x14ac:dyDescent="0.25">
      <c r="A205" s="233" t="s">
        <v>450</v>
      </c>
      <c r="B205" s="239">
        <v>0</v>
      </c>
      <c r="C205" s="239">
        <v>0</v>
      </c>
      <c r="D205" s="240">
        <v>0</v>
      </c>
    </row>
    <row r="206" spans="1:4" x14ac:dyDescent="0.25">
      <c r="A206" s="233" t="s">
        <v>524</v>
      </c>
      <c r="B206" s="239">
        <v>0</v>
      </c>
      <c r="C206" s="239">
        <v>0</v>
      </c>
      <c r="D206" s="240">
        <v>0</v>
      </c>
    </row>
    <row r="207" spans="1:4" x14ac:dyDescent="0.25">
      <c r="A207" s="233" t="s">
        <v>527</v>
      </c>
      <c r="B207" s="239">
        <v>0</v>
      </c>
      <c r="C207" s="239">
        <v>7</v>
      </c>
      <c r="D207" s="240">
        <v>0</v>
      </c>
    </row>
    <row r="208" spans="1:4" x14ac:dyDescent="0.25">
      <c r="A208" s="233" t="s">
        <v>437</v>
      </c>
      <c r="B208" s="239">
        <v>0</v>
      </c>
      <c r="C208" s="239">
        <v>0</v>
      </c>
      <c r="D208" s="240">
        <v>0</v>
      </c>
    </row>
    <row r="209" spans="1:4" x14ac:dyDescent="0.25">
      <c r="A209" s="233" t="s">
        <v>532</v>
      </c>
      <c r="B209" s="239">
        <v>0</v>
      </c>
      <c r="C209" s="239">
        <v>0</v>
      </c>
      <c r="D209" s="240">
        <v>0</v>
      </c>
    </row>
    <row r="210" spans="1:4" x14ac:dyDescent="0.25">
      <c r="A210" s="233" t="s">
        <v>80</v>
      </c>
      <c r="B210" s="239">
        <v>33.879021966046182</v>
      </c>
      <c r="C210" s="239">
        <v>0</v>
      </c>
      <c r="D210" s="240">
        <v>0</v>
      </c>
    </row>
    <row r="211" spans="1:4" x14ac:dyDescent="0.25">
      <c r="A211" s="233" t="s">
        <v>188</v>
      </c>
      <c r="B211" s="239">
        <v>25.873972298126173</v>
      </c>
      <c r="C211" s="239">
        <v>0</v>
      </c>
      <c r="D211" s="240">
        <v>0</v>
      </c>
    </row>
    <row r="212" spans="1:4" x14ac:dyDescent="0.25">
      <c r="A212" s="233" t="s">
        <v>156</v>
      </c>
      <c r="B212" s="239">
        <v>15.508934779336396</v>
      </c>
      <c r="C212" s="239">
        <v>1</v>
      </c>
      <c r="D212" s="240">
        <v>6.4478960949166386E-2</v>
      </c>
    </row>
    <row r="213" spans="1:4" x14ac:dyDescent="0.25">
      <c r="A213" s="233" t="s">
        <v>228</v>
      </c>
      <c r="B213" s="239">
        <v>42.078525175613237</v>
      </c>
      <c r="C213" s="239">
        <v>3</v>
      </c>
      <c r="D213" s="240">
        <v>7.1295274429880942E-2</v>
      </c>
    </row>
    <row r="214" spans="1:4" x14ac:dyDescent="0.25">
      <c r="A214" s="233" t="s">
        <v>313</v>
      </c>
      <c r="B214" s="239">
        <v>11.339047723118208</v>
      </c>
      <c r="C214" s="239">
        <v>0</v>
      </c>
      <c r="D214" s="240">
        <v>0</v>
      </c>
    </row>
    <row r="215" spans="1:4" x14ac:dyDescent="0.25">
      <c r="A215" s="233" t="s">
        <v>247</v>
      </c>
      <c r="B215" s="239">
        <v>8.3837073969328344</v>
      </c>
      <c r="C215" s="239">
        <v>2</v>
      </c>
      <c r="D215" s="240">
        <v>0.23855794403460415</v>
      </c>
    </row>
    <row r="216" spans="1:4" x14ac:dyDescent="0.25">
      <c r="A216" s="233" t="s">
        <v>268</v>
      </c>
      <c r="B216" s="239">
        <v>24.922175398063583</v>
      </c>
      <c r="C216" s="239">
        <v>1</v>
      </c>
      <c r="D216" s="240">
        <v>4.012490820033706E-2</v>
      </c>
    </row>
    <row r="217" spans="1:4" x14ac:dyDescent="0.25">
      <c r="A217" s="233" t="s">
        <v>283</v>
      </c>
      <c r="B217" s="239">
        <v>29.518797878578315</v>
      </c>
      <c r="C217" s="239">
        <v>0</v>
      </c>
      <c r="D217" s="240">
        <v>0</v>
      </c>
    </row>
    <row r="218" spans="1:4" x14ac:dyDescent="0.25">
      <c r="A218" s="233" t="s">
        <v>308</v>
      </c>
      <c r="B218" s="239">
        <v>3.2067547831974066</v>
      </c>
      <c r="C218" s="239">
        <v>0</v>
      </c>
      <c r="D218" s="240">
        <v>0</v>
      </c>
    </row>
    <row r="219" spans="1:4" x14ac:dyDescent="0.25">
      <c r="A219" s="233" t="s">
        <v>575</v>
      </c>
      <c r="B219" s="239">
        <v>13.664662064322014</v>
      </c>
      <c r="C219" s="239">
        <v>0</v>
      </c>
      <c r="D219" s="240">
        <v>0</v>
      </c>
    </row>
    <row r="220" spans="1:4" x14ac:dyDescent="0.25">
      <c r="A220" s="233" t="s">
        <v>103</v>
      </c>
      <c r="B220" s="239">
        <v>47.280580025947785</v>
      </c>
      <c r="C220" s="239">
        <v>5</v>
      </c>
      <c r="D220" s="240">
        <v>0.10575166373288945</v>
      </c>
    </row>
    <row r="221" spans="1:4" x14ac:dyDescent="0.25">
      <c r="A221" s="233" t="s">
        <v>200</v>
      </c>
      <c r="B221" s="239">
        <v>21.407229537455823</v>
      </c>
      <c r="C221" s="239">
        <v>1</v>
      </c>
      <c r="D221" s="240">
        <v>4.6713190898911933E-2</v>
      </c>
    </row>
    <row r="222" spans="1:4" x14ac:dyDescent="0.25">
      <c r="A222" s="233" t="s">
        <v>363</v>
      </c>
      <c r="B222" s="239">
        <v>126.81157234401098</v>
      </c>
      <c r="C222" s="239">
        <v>3</v>
      </c>
      <c r="D222" s="240">
        <v>2.3657146934994874E-2</v>
      </c>
    </row>
    <row r="223" spans="1:4" x14ac:dyDescent="0.25">
      <c r="A223" s="233" t="s">
        <v>370</v>
      </c>
      <c r="B223" s="239">
        <v>4.1934282568595753</v>
      </c>
      <c r="C223" s="239">
        <v>0</v>
      </c>
      <c r="D223" s="240">
        <v>0</v>
      </c>
    </row>
    <row r="224" spans="1:4" x14ac:dyDescent="0.25">
      <c r="A224" s="233" t="s">
        <v>176</v>
      </c>
      <c r="B224" s="239">
        <v>69.391893233498507</v>
      </c>
      <c r="C224" s="239">
        <v>14</v>
      </c>
      <c r="D224" s="240">
        <v>0.20175267380140577</v>
      </c>
    </row>
    <row r="225" spans="1:4" x14ac:dyDescent="0.25">
      <c r="A225" s="233" t="s">
        <v>60</v>
      </c>
      <c r="B225" s="239">
        <v>26.382149077850489</v>
      </c>
      <c r="C225" s="239">
        <v>2</v>
      </c>
      <c r="D225" s="240">
        <v>7.5808835515948497E-2</v>
      </c>
    </row>
    <row r="226" spans="1:4" x14ac:dyDescent="0.25">
      <c r="A226" s="233" t="s">
        <v>113</v>
      </c>
      <c r="B226" s="239">
        <v>58.772671651806803</v>
      </c>
      <c r="C226" s="239">
        <v>9</v>
      </c>
      <c r="D226" s="240">
        <v>0.15313239550040636</v>
      </c>
    </row>
    <row r="227" spans="1:4" x14ac:dyDescent="0.25">
      <c r="A227" s="233" t="s">
        <v>637</v>
      </c>
      <c r="B227" s="239">
        <v>0</v>
      </c>
      <c r="C227" s="239">
        <v>0</v>
      </c>
      <c r="D227" s="240">
        <v>0</v>
      </c>
    </row>
    <row r="228" spans="1:4" x14ac:dyDescent="0.25">
      <c r="A228" s="233" t="s">
        <v>462</v>
      </c>
      <c r="B228" s="239">
        <v>55.425220816358134</v>
      </c>
      <c r="C228" s="239">
        <v>0</v>
      </c>
      <c r="D228" s="240">
        <v>0</v>
      </c>
    </row>
    <row r="229" spans="1:4" x14ac:dyDescent="0.25">
      <c r="A229" s="233" t="s">
        <v>463</v>
      </c>
      <c r="B229" s="239">
        <v>81.272859375931048</v>
      </c>
      <c r="C229" s="239">
        <v>5</v>
      </c>
      <c r="D229" s="240">
        <v>6.1521152798036653E-2</v>
      </c>
    </row>
    <row r="230" spans="1:4" x14ac:dyDescent="0.25">
      <c r="A230" s="233" t="s">
        <v>354</v>
      </c>
      <c r="B230" s="239">
        <v>16.032548963435207</v>
      </c>
      <c r="C230" s="239">
        <v>3</v>
      </c>
      <c r="D230" s="240">
        <v>0.18711934121280277</v>
      </c>
    </row>
    <row r="231" spans="1:4" x14ac:dyDescent="0.25">
      <c r="A231" s="233" t="s">
        <v>148</v>
      </c>
      <c r="B231" s="239">
        <v>63.543290493222756</v>
      </c>
      <c r="C231" s="239">
        <v>7</v>
      </c>
      <c r="D231" s="240">
        <v>0.1101611192254293</v>
      </c>
    </row>
    <row r="232" spans="1:4" x14ac:dyDescent="0.25">
      <c r="A232" s="233" t="s">
        <v>331</v>
      </c>
      <c r="B232" s="239">
        <v>6.8444233532828642</v>
      </c>
      <c r="C232" s="239">
        <v>1</v>
      </c>
      <c r="D232" s="240">
        <v>0.1461043463245679</v>
      </c>
    </row>
    <row r="233" spans="1:4" x14ac:dyDescent="0.25">
      <c r="A233" s="233" t="s">
        <v>110</v>
      </c>
      <c r="B233" s="239">
        <v>7.6277494770927925</v>
      </c>
      <c r="C233" s="239">
        <v>0</v>
      </c>
      <c r="D233" s="240">
        <v>0</v>
      </c>
    </row>
    <row r="234" spans="1:4" x14ac:dyDescent="0.25">
      <c r="A234" s="233" t="s">
        <v>345</v>
      </c>
      <c r="B234" s="239">
        <v>10.903245174405681</v>
      </c>
      <c r="C234" s="239">
        <v>0</v>
      </c>
      <c r="D234" s="240">
        <v>0</v>
      </c>
    </row>
    <row r="235" spans="1:4" x14ac:dyDescent="0.25">
      <c r="A235" s="233" t="s">
        <v>576</v>
      </c>
      <c r="B235" s="239">
        <v>60.302055035086823</v>
      </c>
      <c r="C235" s="239">
        <v>18</v>
      </c>
      <c r="D235" s="240">
        <v>0.29849728984404722</v>
      </c>
    </row>
    <row r="236" spans="1:4" x14ac:dyDescent="0.25">
      <c r="A236" s="233" t="s">
        <v>92</v>
      </c>
      <c r="B236" s="239">
        <v>36.265049464117858</v>
      </c>
      <c r="C236" s="239">
        <v>0</v>
      </c>
      <c r="D236" s="240">
        <v>0</v>
      </c>
    </row>
    <row r="237" spans="1:4" x14ac:dyDescent="0.25">
      <c r="A237" s="233" t="s">
        <v>250</v>
      </c>
      <c r="B237" s="239">
        <v>10.866354234293361</v>
      </c>
      <c r="C237" s="239">
        <v>0</v>
      </c>
      <c r="D237" s="240">
        <v>0</v>
      </c>
    </row>
    <row r="238" spans="1:4" x14ac:dyDescent="0.25">
      <c r="A238" s="233" t="s">
        <v>592</v>
      </c>
      <c r="B238" s="239">
        <v>196.69247479230307</v>
      </c>
      <c r="C238" s="239">
        <v>17</v>
      </c>
      <c r="D238" s="240">
        <v>8.6429336038153504E-2</v>
      </c>
    </row>
    <row r="239" spans="1:4" x14ac:dyDescent="0.25">
      <c r="A239" s="233" t="s">
        <v>464</v>
      </c>
      <c r="B239" s="239">
        <v>14.861310055714728</v>
      </c>
      <c r="C239" s="239">
        <v>0</v>
      </c>
      <c r="D239" s="240">
        <v>0</v>
      </c>
    </row>
    <row r="240" spans="1:4" x14ac:dyDescent="0.25">
      <c r="A240" s="233" t="s">
        <v>432</v>
      </c>
      <c r="B240" s="239">
        <v>2.2613270638157568</v>
      </c>
      <c r="C240" s="239">
        <v>0</v>
      </c>
      <c r="D240" s="240">
        <v>0</v>
      </c>
    </row>
    <row r="241" spans="1:4" x14ac:dyDescent="0.25">
      <c r="A241" s="233" t="s">
        <v>304</v>
      </c>
      <c r="B241" s="239">
        <v>7.6841105182277474</v>
      </c>
      <c r="C241" s="239">
        <v>0</v>
      </c>
      <c r="D241" s="240">
        <v>0</v>
      </c>
    </row>
    <row r="242" spans="1:4" x14ac:dyDescent="0.25">
      <c r="A242" s="233" t="s">
        <v>351</v>
      </c>
      <c r="B242" s="239">
        <v>5.6367477499182188</v>
      </c>
      <c r="C242" s="239">
        <v>0</v>
      </c>
      <c r="D242" s="240">
        <v>0</v>
      </c>
    </row>
    <row r="243" spans="1:4" x14ac:dyDescent="0.25">
      <c r="A243" s="233" t="s">
        <v>150</v>
      </c>
      <c r="B243" s="239">
        <v>142.4230701069591</v>
      </c>
      <c r="C243" s="239">
        <v>16</v>
      </c>
      <c r="D243" s="240">
        <v>0.11234135023198187</v>
      </c>
    </row>
    <row r="244" spans="1:4" x14ac:dyDescent="0.25">
      <c r="A244" s="233" t="s">
        <v>182</v>
      </c>
      <c r="B244" s="239">
        <v>3.7688784396929278</v>
      </c>
      <c r="C244" s="239">
        <v>1</v>
      </c>
      <c r="D244" s="240">
        <v>0.26533092430581967</v>
      </c>
    </row>
    <row r="245" spans="1:4" x14ac:dyDescent="0.25">
      <c r="A245" s="233" t="s">
        <v>211</v>
      </c>
      <c r="B245" s="239">
        <v>18.765681050051931</v>
      </c>
      <c r="C245" s="239">
        <v>0</v>
      </c>
      <c r="D245" s="240">
        <v>0</v>
      </c>
    </row>
    <row r="246" spans="1:4" x14ac:dyDescent="0.25">
      <c r="A246" s="233" t="s">
        <v>190</v>
      </c>
      <c r="B246" s="239">
        <v>17.873090827340285</v>
      </c>
      <c r="C246" s="239">
        <v>2</v>
      </c>
      <c r="D246" s="240">
        <v>0.11190006358276994</v>
      </c>
    </row>
    <row r="247" spans="1:4" x14ac:dyDescent="0.25">
      <c r="A247" s="233" t="s">
        <v>55</v>
      </c>
      <c r="B247" s="239">
        <v>6.8446521773997153</v>
      </c>
      <c r="C247" s="239">
        <v>2</v>
      </c>
      <c r="D247" s="240">
        <v>0.29219892379685541</v>
      </c>
    </row>
    <row r="248" spans="1:4" x14ac:dyDescent="0.25">
      <c r="A248" s="233" t="s">
        <v>59</v>
      </c>
      <c r="B248" s="239">
        <v>13.89585129072044</v>
      </c>
      <c r="C248" s="239">
        <v>0</v>
      </c>
      <c r="D248" s="240">
        <v>0</v>
      </c>
    </row>
    <row r="249" spans="1:4" x14ac:dyDescent="0.25">
      <c r="A249" s="233" t="s">
        <v>335</v>
      </c>
      <c r="B249" s="239">
        <v>15.280066148570981</v>
      </c>
      <c r="C249" s="239">
        <v>3</v>
      </c>
      <c r="D249" s="240">
        <v>0.19633422858451208</v>
      </c>
    </row>
    <row r="250" spans="1:4" x14ac:dyDescent="0.25">
      <c r="A250" s="233" t="s">
        <v>114</v>
      </c>
      <c r="B250" s="239">
        <v>36.873658938633568</v>
      </c>
      <c r="C250" s="239">
        <v>4</v>
      </c>
      <c r="D250" s="240">
        <v>0.10847852139265431</v>
      </c>
    </row>
    <row r="251" spans="1:4" x14ac:dyDescent="0.25">
      <c r="A251" s="233" t="s">
        <v>424</v>
      </c>
      <c r="B251" s="239">
        <v>9.9875278651862587</v>
      </c>
      <c r="C251" s="239">
        <v>0</v>
      </c>
      <c r="D251" s="240">
        <v>0</v>
      </c>
    </row>
    <row r="252" spans="1:4" x14ac:dyDescent="0.25">
      <c r="A252" s="233" t="s">
        <v>36</v>
      </c>
      <c r="B252" s="239">
        <v>34.453630322370614</v>
      </c>
      <c r="C252" s="239">
        <v>0</v>
      </c>
      <c r="D252" s="240">
        <v>0</v>
      </c>
    </row>
    <row r="253" spans="1:4" x14ac:dyDescent="0.25">
      <c r="A253" s="233" t="s">
        <v>460</v>
      </c>
      <c r="B253" s="239">
        <v>53.867481818585809</v>
      </c>
      <c r="C253" s="239">
        <v>10</v>
      </c>
      <c r="D253" s="240">
        <v>0.18564075509744205</v>
      </c>
    </row>
    <row r="254" spans="1:4" x14ac:dyDescent="0.25">
      <c r="A254" s="233" t="s">
        <v>70</v>
      </c>
      <c r="B254" s="239">
        <v>18.751773335449169</v>
      </c>
      <c r="C254" s="239">
        <v>0</v>
      </c>
      <c r="D254" s="240">
        <v>0</v>
      </c>
    </row>
    <row r="255" spans="1:4" x14ac:dyDescent="0.25">
      <c r="A255" s="233" t="s">
        <v>369</v>
      </c>
      <c r="B255" s="239">
        <v>1.9940773087451029</v>
      </c>
      <c r="C255" s="239">
        <v>0</v>
      </c>
      <c r="D255" s="240">
        <v>0</v>
      </c>
    </row>
    <row r="256" spans="1:4" x14ac:dyDescent="0.25">
      <c r="A256" s="233" t="s">
        <v>311</v>
      </c>
      <c r="B256" s="239">
        <v>11.871967085032718</v>
      </c>
      <c r="C256" s="239">
        <v>0</v>
      </c>
      <c r="D256" s="240">
        <v>0</v>
      </c>
    </row>
    <row r="257" spans="1:4" x14ac:dyDescent="0.25">
      <c r="A257" s="233" t="s">
        <v>125</v>
      </c>
      <c r="B257" s="239">
        <v>15.066071783607972</v>
      </c>
      <c r="C257" s="239">
        <v>4</v>
      </c>
      <c r="D257" s="240">
        <v>0.26549720839323476</v>
      </c>
    </row>
    <row r="258" spans="1:4" x14ac:dyDescent="0.25">
      <c r="A258" s="233" t="s">
        <v>79</v>
      </c>
      <c r="B258" s="239">
        <v>9.7990839432016124</v>
      </c>
      <c r="C258" s="239">
        <v>0</v>
      </c>
      <c r="D258" s="240">
        <v>0</v>
      </c>
    </row>
    <row r="259" spans="1:4" x14ac:dyDescent="0.25">
      <c r="A259" s="233" t="s">
        <v>551</v>
      </c>
      <c r="B259" s="239">
        <v>31.278644400019061</v>
      </c>
      <c r="C259" s="239">
        <v>0</v>
      </c>
      <c r="D259" s="240">
        <v>0</v>
      </c>
    </row>
    <row r="260" spans="1:4" x14ac:dyDescent="0.25">
      <c r="A260" s="233" t="s">
        <v>605</v>
      </c>
      <c r="B260" s="239">
        <v>58.412163291489236</v>
      </c>
      <c r="C260" s="239">
        <v>0</v>
      </c>
      <c r="D260" s="240">
        <v>0</v>
      </c>
    </row>
    <row r="261" spans="1:4" x14ac:dyDescent="0.25">
      <c r="A261" s="233" t="s">
        <v>178</v>
      </c>
      <c r="B261" s="239">
        <v>23.448884119630197</v>
      </c>
      <c r="C261" s="239">
        <v>2</v>
      </c>
      <c r="D261" s="240">
        <v>8.5291905141264404E-2</v>
      </c>
    </row>
    <row r="262" spans="1:4" x14ac:dyDescent="0.25">
      <c r="A262" s="233" t="s">
        <v>579</v>
      </c>
      <c r="B262" s="239">
        <v>11.281999151519226</v>
      </c>
      <c r="C262" s="239">
        <v>0</v>
      </c>
      <c r="D262" s="240">
        <v>0</v>
      </c>
    </row>
    <row r="263" spans="1:4" x14ac:dyDescent="0.25">
      <c r="A263" s="233" t="s">
        <v>420</v>
      </c>
      <c r="B263" s="239">
        <v>1.8844392198464635</v>
      </c>
      <c r="C263" s="239">
        <v>0</v>
      </c>
      <c r="D263" s="240">
        <v>0</v>
      </c>
    </row>
    <row r="264" spans="1:4" x14ac:dyDescent="0.25">
      <c r="A264" s="233" t="s">
        <v>241</v>
      </c>
      <c r="B264" s="239">
        <v>55.509699476984999</v>
      </c>
      <c r="C264" s="239">
        <v>20</v>
      </c>
      <c r="D264" s="240">
        <v>0.36029739286000362</v>
      </c>
    </row>
    <row r="265" spans="1:4" x14ac:dyDescent="0.25">
      <c r="A265" s="233" t="s">
        <v>25</v>
      </c>
      <c r="B265" s="239">
        <v>250.89162071830273</v>
      </c>
      <c r="C265" s="239">
        <v>33</v>
      </c>
      <c r="D265" s="240">
        <v>0.1315308973074549</v>
      </c>
    </row>
    <row r="266" spans="1:4" x14ac:dyDescent="0.25">
      <c r="A266" s="233" t="s">
        <v>170</v>
      </c>
      <c r="B266" s="239">
        <v>107.53359971685332</v>
      </c>
      <c r="C266" s="239">
        <v>9</v>
      </c>
      <c r="D266" s="240">
        <v>8.369477097110016E-2</v>
      </c>
    </row>
    <row r="267" spans="1:4" x14ac:dyDescent="0.25">
      <c r="A267" s="233" t="s">
        <v>177</v>
      </c>
      <c r="B267" s="239">
        <v>84.878086247358496</v>
      </c>
      <c r="C267" s="239">
        <v>20</v>
      </c>
      <c r="D267" s="240">
        <v>0.23563207989532661</v>
      </c>
    </row>
    <row r="268" spans="1:4" x14ac:dyDescent="0.25">
      <c r="A268" s="233" t="s">
        <v>315</v>
      </c>
      <c r="B268" s="239">
        <v>32.80808681752692</v>
      </c>
      <c r="C268" s="239">
        <v>0</v>
      </c>
      <c r="D268" s="240">
        <v>0</v>
      </c>
    </row>
    <row r="269" spans="1:4" x14ac:dyDescent="0.25">
      <c r="A269" s="233" t="s">
        <v>563</v>
      </c>
      <c r="B269" s="239">
        <v>65.379632778380923</v>
      </c>
      <c r="C269" s="239">
        <v>1</v>
      </c>
      <c r="D269" s="240">
        <v>1.5295283217477322E-2</v>
      </c>
    </row>
    <row r="270" spans="1:4" x14ac:dyDescent="0.25">
      <c r="A270" s="233" t="s">
        <v>139</v>
      </c>
      <c r="B270" s="239">
        <v>78.099255809293155</v>
      </c>
      <c r="C270" s="239">
        <v>27</v>
      </c>
      <c r="D270" s="240">
        <v>0.34571392160163489</v>
      </c>
    </row>
    <row r="271" spans="1:4" x14ac:dyDescent="0.25">
      <c r="A271" s="233" t="s">
        <v>310</v>
      </c>
      <c r="B271" s="239">
        <v>12.808226663987334</v>
      </c>
      <c r="C271" s="239">
        <v>1</v>
      </c>
      <c r="D271" s="240">
        <v>7.8074820678469284E-2</v>
      </c>
    </row>
    <row r="272" spans="1:4" x14ac:dyDescent="0.25">
      <c r="A272" s="233" t="s">
        <v>149</v>
      </c>
      <c r="B272" s="239">
        <v>10.021125987441453</v>
      </c>
      <c r="C272" s="239">
        <v>0</v>
      </c>
      <c r="D272" s="240">
        <v>0</v>
      </c>
    </row>
    <row r="273" spans="1:4" x14ac:dyDescent="0.25">
      <c r="A273" s="233" t="s">
        <v>136</v>
      </c>
      <c r="B273" s="239">
        <v>41.703856891808385</v>
      </c>
      <c r="C273" s="239">
        <v>0</v>
      </c>
      <c r="D273" s="240">
        <v>0</v>
      </c>
    </row>
    <row r="274" spans="1:4" x14ac:dyDescent="0.25">
      <c r="A274" s="233" t="s">
        <v>124</v>
      </c>
      <c r="B274" s="239">
        <v>745.34091245826323</v>
      </c>
      <c r="C274" s="239">
        <v>59</v>
      </c>
      <c r="D274" s="240">
        <v>7.9158407936319772E-2</v>
      </c>
    </row>
    <row r="275" spans="1:4" x14ac:dyDescent="0.25">
      <c r="A275" s="233" t="s">
        <v>591</v>
      </c>
      <c r="B275" s="239">
        <v>40.042363773640524</v>
      </c>
      <c r="C275" s="239">
        <v>5</v>
      </c>
      <c r="D275" s="240">
        <v>0.12486775326913764</v>
      </c>
    </row>
    <row r="276" spans="1:4" x14ac:dyDescent="0.25">
      <c r="A276" s="233" t="s">
        <v>65</v>
      </c>
      <c r="B276" s="239">
        <v>119.80511803116917</v>
      </c>
      <c r="C276" s="239">
        <v>1</v>
      </c>
      <c r="D276" s="240">
        <v>8.3468888177200776E-3</v>
      </c>
    </row>
    <row r="277" spans="1:4" x14ac:dyDescent="0.25">
      <c r="A277" s="233" t="s">
        <v>220</v>
      </c>
      <c r="B277" s="239">
        <v>11.032509064521863</v>
      </c>
      <c r="C277" s="239">
        <v>0</v>
      </c>
      <c r="D277" s="240">
        <v>0</v>
      </c>
    </row>
    <row r="278" spans="1:4" x14ac:dyDescent="0.25">
      <c r="A278" s="233" t="s">
        <v>362</v>
      </c>
      <c r="B278" s="239">
        <v>180.98056183906982</v>
      </c>
      <c r="C278" s="239">
        <v>25</v>
      </c>
      <c r="D278" s="240">
        <v>0.13813638186309926</v>
      </c>
    </row>
    <row r="279" spans="1:4" x14ac:dyDescent="0.25">
      <c r="A279" s="233" t="s">
        <v>202</v>
      </c>
      <c r="B279" s="239">
        <v>235.05892083295055</v>
      </c>
      <c r="C279" s="239">
        <v>60</v>
      </c>
      <c r="D279" s="240">
        <v>0.25525514959136664</v>
      </c>
    </row>
    <row r="280" spans="1:4" x14ac:dyDescent="0.25">
      <c r="A280" s="233" t="s">
        <v>294</v>
      </c>
      <c r="B280" s="239">
        <v>25.603525397831575</v>
      </c>
      <c r="C280" s="239">
        <v>0</v>
      </c>
      <c r="D280" s="240">
        <v>0</v>
      </c>
    </row>
    <row r="281" spans="1:4" x14ac:dyDescent="0.25">
      <c r="A281" s="233" t="s">
        <v>614</v>
      </c>
      <c r="B281" s="239">
        <v>26.722329815273937</v>
      </c>
      <c r="C281" s="239">
        <v>1</v>
      </c>
      <c r="D281" s="240">
        <v>3.742188674837852E-2</v>
      </c>
    </row>
    <row r="282" spans="1:4" x14ac:dyDescent="0.25">
      <c r="A282" s="233" t="s">
        <v>647</v>
      </c>
      <c r="B282" s="239">
        <v>3.3781980056937151</v>
      </c>
      <c r="C282" s="239">
        <v>0</v>
      </c>
      <c r="D282" s="240">
        <v>0</v>
      </c>
    </row>
    <row r="283" spans="1:4" x14ac:dyDescent="0.25">
      <c r="A283" s="233" t="s">
        <v>349</v>
      </c>
      <c r="B283" s="239">
        <v>14.394186295638907</v>
      </c>
      <c r="C283" s="239">
        <v>0</v>
      </c>
      <c r="D283" s="240">
        <v>0</v>
      </c>
    </row>
    <row r="284" spans="1:4" x14ac:dyDescent="0.25">
      <c r="A284" s="233" t="s">
        <v>52</v>
      </c>
      <c r="B284" s="239">
        <v>22.350900564745267</v>
      </c>
      <c r="C284" s="239">
        <v>0</v>
      </c>
      <c r="D284" s="240">
        <v>0</v>
      </c>
    </row>
    <row r="285" spans="1:4" x14ac:dyDescent="0.25">
      <c r="A285" s="233" t="s">
        <v>561</v>
      </c>
      <c r="B285" s="239">
        <v>15.373313108270917</v>
      </c>
      <c r="C285" s="239">
        <v>1</v>
      </c>
      <c r="D285" s="240">
        <v>6.504778722434236E-2</v>
      </c>
    </row>
    <row r="286" spans="1:4" x14ac:dyDescent="0.25">
      <c r="A286" s="233" t="s">
        <v>567</v>
      </c>
      <c r="B286" s="239">
        <v>20.756049090198907</v>
      </c>
      <c r="C286" s="239">
        <v>0</v>
      </c>
      <c r="D286" s="240">
        <v>0</v>
      </c>
    </row>
    <row r="287" spans="1:4" x14ac:dyDescent="0.25">
      <c r="A287" s="233" t="s">
        <v>569</v>
      </c>
      <c r="B287" s="239">
        <v>24.931765674196058</v>
      </c>
      <c r="C287" s="239">
        <v>0</v>
      </c>
      <c r="D287" s="240">
        <v>0</v>
      </c>
    </row>
    <row r="288" spans="1:4" x14ac:dyDescent="0.25">
      <c r="A288" s="233" t="s">
        <v>218</v>
      </c>
      <c r="B288" s="239">
        <v>24.560478954225488</v>
      </c>
      <c r="C288" s="239">
        <v>0</v>
      </c>
      <c r="D288" s="240">
        <v>0</v>
      </c>
    </row>
    <row r="289" spans="1:4" x14ac:dyDescent="0.25">
      <c r="A289" s="233" t="s">
        <v>339</v>
      </c>
      <c r="B289" s="239">
        <v>5.7237345579926533</v>
      </c>
      <c r="C289" s="239">
        <v>0</v>
      </c>
      <c r="D289" s="240">
        <v>0</v>
      </c>
    </row>
    <row r="290" spans="1:4" x14ac:dyDescent="0.25">
      <c r="A290" s="233" t="s">
        <v>555</v>
      </c>
      <c r="B290" s="239">
        <v>23.175110367566745</v>
      </c>
      <c r="C290" s="239">
        <v>1</v>
      </c>
      <c r="D290" s="240">
        <v>4.3149740568204004E-2</v>
      </c>
    </row>
    <row r="291" spans="1:4" x14ac:dyDescent="0.25">
      <c r="A291" s="233" t="s">
        <v>641</v>
      </c>
      <c r="B291" s="239">
        <v>4.2591942516885695</v>
      </c>
      <c r="C291" s="239">
        <v>0</v>
      </c>
      <c r="D291" s="240">
        <v>0</v>
      </c>
    </row>
    <row r="292" spans="1:4" x14ac:dyDescent="0.25">
      <c r="A292" s="233" t="s">
        <v>46</v>
      </c>
      <c r="B292" s="239">
        <v>32.854330451518663</v>
      </c>
      <c r="C292" s="239">
        <v>3</v>
      </c>
      <c r="D292" s="240">
        <v>9.1312163686517234E-2</v>
      </c>
    </row>
    <row r="293" spans="1:4" x14ac:dyDescent="0.25">
      <c r="A293" s="233" t="s">
        <v>302</v>
      </c>
      <c r="B293" s="239">
        <v>23.385445527668416</v>
      </c>
      <c r="C293" s="239">
        <v>0</v>
      </c>
      <c r="D293" s="240">
        <v>0</v>
      </c>
    </row>
    <row r="294" spans="1:4" x14ac:dyDescent="0.25">
      <c r="A294" s="233" t="s">
        <v>604</v>
      </c>
      <c r="B294" s="239">
        <v>5.5055433584118809</v>
      </c>
      <c r="C294" s="239">
        <v>0</v>
      </c>
      <c r="D294" s="240">
        <v>0</v>
      </c>
    </row>
    <row r="295" spans="1:4" x14ac:dyDescent="0.25">
      <c r="A295" s="233" t="s">
        <v>32</v>
      </c>
      <c r="B295" s="239">
        <v>26.3299482563936</v>
      </c>
      <c r="C295" s="239">
        <v>1</v>
      </c>
      <c r="D295" s="240">
        <v>3.7979565712104042E-2</v>
      </c>
    </row>
    <row r="296" spans="1:4" x14ac:dyDescent="0.25">
      <c r="A296" s="233" t="s">
        <v>611</v>
      </c>
      <c r="B296" s="239">
        <v>26.896453796322568</v>
      </c>
      <c r="C296" s="239">
        <v>5</v>
      </c>
      <c r="D296" s="240">
        <v>0.18589811273498172</v>
      </c>
    </row>
    <row r="297" spans="1:4" x14ac:dyDescent="0.25">
      <c r="A297" s="233" t="s">
        <v>634</v>
      </c>
      <c r="B297" s="239">
        <v>14.850610879410212</v>
      </c>
      <c r="C297" s="239">
        <v>0</v>
      </c>
      <c r="D297" s="240">
        <v>0</v>
      </c>
    </row>
    <row r="298" spans="1:4" x14ac:dyDescent="0.25">
      <c r="A298" s="233" t="s">
        <v>312</v>
      </c>
      <c r="B298" s="239">
        <v>16.989735957230263</v>
      </c>
      <c r="C298" s="239">
        <v>0</v>
      </c>
      <c r="D298" s="240">
        <v>0</v>
      </c>
    </row>
    <row r="299" spans="1:4" x14ac:dyDescent="0.25">
      <c r="A299" s="233" t="s">
        <v>101</v>
      </c>
      <c r="B299" s="239">
        <v>24.836908917576388</v>
      </c>
      <c r="C299" s="239">
        <v>0</v>
      </c>
      <c r="D299" s="240">
        <v>0</v>
      </c>
    </row>
    <row r="300" spans="1:4" x14ac:dyDescent="0.25">
      <c r="A300" s="233" t="s">
        <v>433</v>
      </c>
      <c r="B300" s="239">
        <v>2.6382149077850499</v>
      </c>
      <c r="C300" s="239">
        <v>0</v>
      </c>
      <c r="D300" s="240">
        <v>0</v>
      </c>
    </row>
    <row r="301" spans="1:4" x14ac:dyDescent="0.25">
      <c r="A301" s="233" t="s">
        <v>166</v>
      </c>
      <c r="B301" s="239">
        <v>8.9097502957185117</v>
      </c>
      <c r="C301" s="239">
        <v>1</v>
      </c>
      <c r="D301" s="240">
        <v>0.11223659101653384</v>
      </c>
    </row>
    <row r="302" spans="1:4" x14ac:dyDescent="0.25">
      <c r="A302" s="233" t="s">
        <v>266</v>
      </c>
      <c r="B302" s="239">
        <v>20.055021143853526</v>
      </c>
      <c r="C302" s="239">
        <v>0</v>
      </c>
      <c r="D302" s="240">
        <v>0</v>
      </c>
    </row>
    <row r="303" spans="1:4" x14ac:dyDescent="0.25">
      <c r="A303" s="233" t="s">
        <v>74</v>
      </c>
      <c r="B303" s="239">
        <v>8.2107266161219847</v>
      </c>
      <c r="C303" s="239">
        <v>0</v>
      </c>
      <c r="D303" s="240">
        <v>0</v>
      </c>
    </row>
    <row r="304" spans="1:4" x14ac:dyDescent="0.25">
      <c r="A304" s="233" t="s">
        <v>128</v>
      </c>
      <c r="B304" s="239">
        <v>18.789625646476857</v>
      </c>
      <c r="C304" s="239">
        <v>2</v>
      </c>
      <c r="D304" s="240">
        <v>0.10644171616984872</v>
      </c>
    </row>
    <row r="305" spans="1:4" x14ac:dyDescent="0.25">
      <c r="A305" s="233" t="s">
        <v>155</v>
      </c>
      <c r="B305" s="239">
        <v>17.335232315003847</v>
      </c>
      <c r="C305" s="239">
        <v>0</v>
      </c>
      <c r="D305" s="240">
        <v>0</v>
      </c>
    </row>
    <row r="306" spans="1:4" x14ac:dyDescent="0.25">
      <c r="A306" s="233" t="s">
        <v>109</v>
      </c>
      <c r="B306" s="239">
        <v>19.372035180021648</v>
      </c>
      <c r="C306" s="239">
        <v>0</v>
      </c>
      <c r="D306" s="240">
        <v>0</v>
      </c>
    </row>
    <row r="307" spans="1:4" x14ac:dyDescent="0.25">
      <c r="A307" s="233" t="s">
        <v>336</v>
      </c>
      <c r="B307" s="239">
        <v>8.0214897898346962</v>
      </c>
      <c r="C307" s="239">
        <v>0</v>
      </c>
      <c r="D307" s="240">
        <v>0</v>
      </c>
    </row>
    <row r="308" spans="1:4" x14ac:dyDescent="0.25">
      <c r="A308" s="233" t="s">
        <v>231</v>
      </c>
      <c r="B308" s="239">
        <v>57.735650822353016</v>
      </c>
      <c r="C308" s="239">
        <v>5</v>
      </c>
      <c r="D308" s="240">
        <v>8.6601604533471252E-2</v>
      </c>
    </row>
    <row r="309" spans="1:4" x14ac:dyDescent="0.25">
      <c r="A309" s="233" t="s">
        <v>434</v>
      </c>
      <c r="B309" s="239">
        <v>2.4497709858004031</v>
      </c>
      <c r="C309" s="239">
        <v>3</v>
      </c>
      <c r="D309" s="240">
        <v>1.2246042660268601</v>
      </c>
    </row>
    <row r="310" spans="1:4" x14ac:dyDescent="0.25">
      <c r="A310" s="233" t="s">
        <v>341</v>
      </c>
      <c r="B310" s="239">
        <v>15.388401106734339</v>
      </c>
      <c r="C310" s="239">
        <v>0</v>
      </c>
      <c r="D310" s="240">
        <v>0</v>
      </c>
    </row>
    <row r="311" spans="1:4" x14ac:dyDescent="0.25">
      <c r="A311" s="233" t="s">
        <v>201</v>
      </c>
      <c r="B311" s="239">
        <v>27.936908887196513</v>
      </c>
      <c r="C311" s="239">
        <v>0</v>
      </c>
      <c r="D311" s="240">
        <v>0</v>
      </c>
    </row>
    <row r="312" spans="1:4" x14ac:dyDescent="0.25">
      <c r="A312" s="233" t="s">
        <v>222</v>
      </c>
      <c r="B312" s="239">
        <v>6.1267914416568034</v>
      </c>
      <c r="C312" s="239">
        <v>0</v>
      </c>
      <c r="D312" s="240">
        <v>0</v>
      </c>
    </row>
    <row r="313" spans="1:4" x14ac:dyDescent="0.25">
      <c r="A313" s="233" t="s">
        <v>267</v>
      </c>
      <c r="B313" s="239">
        <v>17.455296180761405</v>
      </c>
      <c r="C313" s="239">
        <v>0</v>
      </c>
      <c r="D313" s="240">
        <v>0</v>
      </c>
    </row>
    <row r="314" spans="1:4" x14ac:dyDescent="0.25">
      <c r="A314" s="233" t="s">
        <v>343</v>
      </c>
      <c r="B314" s="239">
        <v>11.74773060099475</v>
      </c>
      <c r="C314" s="239">
        <v>0</v>
      </c>
      <c r="D314" s="240">
        <v>0</v>
      </c>
    </row>
    <row r="315" spans="1:4" x14ac:dyDescent="0.25">
      <c r="A315" s="233" t="s">
        <v>307</v>
      </c>
      <c r="B315" s="239">
        <v>8.5311778194497023</v>
      </c>
      <c r="C315" s="239">
        <v>0</v>
      </c>
      <c r="D315" s="240">
        <v>0</v>
      </c>
    </row>
    <row r="316" spans="1:4" x14ac:dyDescent="0.25">
      <c r="A316" s="233" t="s">
        <v>325</v>
      </c>
      <c r="B316" s="239">
        <v>30.514819139945349</v>
      </c>
      <c r="C316" s="239">
        <v>0</v>
      </c>
      <c r="D316" s="240">
        <v>0</v>
      </c>
    </row>
    <row r="317" spans="1:4" x14ac:dyDescent="0.25">
      <c r="A317" s="233" t="s">
        <v>76</v>
      </c>
      <c r="B317" s="239">
        <v>18.76737512256453</v>
      </c>
      <c r="C317" s="239">
        <v>0</v>
      </c>
      <c r="D317" s="240">
        <v>0</v>
      </c>
    </row>
    <row r="318" spans="1:4" x14ac:dyDescent="0.25">
      <c r="A318" s="233" t="s">
        <v>185</v>
      </c>
      <c r="B318" s="239">
        <v>64.885430161647733</v>
      </c>
      <c r="C318" s="239">
        <v>6</v>
      </c>
      <c r="D318" s="240">
        <v>9.2470682325020023E-2</v>
      </c>
    </row>
    <row r="319" spans="1:4" x14ac:dyDescent="0.25">
      <c r="A319" s="233" t="s">
        <v>106</v>
      </c>
      <c r="B319" s="239">
        <v>170.01410641454797</v>
      </c>
      <c r="C319" s="239">
        <v>31</v>
      </c>
      <c r="D319" s="240">
        <v>0.18233781098382643</v>
      </c>
    </row>
    <row r="320" spans="1:4" x14ac:dyDescent="0.25">
      <c r="A320" s="233" t="s">
        <v>235</v>
      </c>
      <c r="B320" s="239">
        <v>48.711814023319135</v>
      </c>
      <c r="C320" s="239">
        <v>0</v>
      </c>
      <c r="D320" s="240">
        <v>0</v>
      </c>
    </row>
    <row r="321" spans="1:4" x14ac:dyDescent="0.25">
      <c r="A321" s="233" t="s">
        <v>216</v>
      </c>
      <c r="B321" s="239">
        <v>29.608184751566313</v>
      </c>
      <c r="C321" s="239">
        <v>0</v>
      </c>
      <c r="D321" s="240">
        <v>0</v>
      </c>
    </row>
    <row r="322" spans="1:4" x14ac:dyDescent="0.25">
      <c r="A322" s="233" t="s">
        <v>115</v>
      </c>
      <c r="B322" s="239">
        <v>18.859046938079768</v>
      </c>
      <c r="C322" s="239">
        <v>0</v>
      </c>
      <c r="D322" s="240">
        <v>0</v>
      </c>
    </row>
    <row r="323" spans="1:4" x14ac:dyDescent="0.25">
      <c r="A323" s="233" t="s">
        <v>435</v>
      </c>
      <c r="B323" s="239">
        <v>2.638214907785049</v>
      </c>
      <c r="C323" s="239">
        <v>0</v>
      </c>
      <c r="D323" s="240">
        <v>0</v>
      </c>
    </row>
    <row r="324" spans="1:4" x14ac:dyDescent="0.25">
      <c r="A324" s="233" t="s">
        <v>204</v>
      </c>
      <c r="B324" s="239">
        <v>23.513398355715061</v>
      </c>
      <c r="C324" s="239">
        <v>0</v>
      </c>
      <c r="D324" s="240">
        <v>0</v>
      </c>
    </row>
    <row r="325" spans="1:4" x14ac:dyDescent="0.25">
      <c r="A325" s="233" t="s">
        <v>91</v>
      </c>
      <c r="B325" s="239">
        <v>26.974003733641375</v>
      </c>
      <c r="C325" s="239">
        <v>0</v>
      </c>
      <c r="D325" s="240">
        <v>0</v>
      </c>
    </row>
    <row r="326" spans="1:4" x14ac:dyDescent="0.25">
      <c r="A326" s="233" t="s">
        <v>566</v>
      </c>
      <c r="B326" s="239">
        <v>7.7692659246195319</v>
      </c>
      <c r="C326" s="239">
        <v>0</v>
      </c>
      <c r="D326" s="240">
        <v>0</v>
      </c>
    </row>
    <row r="327" spans="1:4" x14ac:dyDescent="0.25">
      <c r="A327" s="233" t="s">
        <v>580</v>
      </c>
      <c r="B327" s="239">
        <v>112.04875601207071</v>
      </c>
      <c r="C327" s="239">
        <v>6</v>
      </c>
      <c r="D327" s="240">
        <v>5.3548117922466144E-2</v>
      </c>
    </row>
    <row r="328" spans="1:4" x14ac:dyDescent="0.25">
      <c r="A328" s="233" t="s">
        <v>589</v>
      </c>
      <c r="B328" s="239">
        <v>62.619915275498009</v>
      </c>
      <c r="C328" s="239">
        <v>5</v>
      </c>
      <c r="D328" s="240">
        <v>7.984680237912116E-2</v>
      </c>
    </row>
    <row r="329" spans="1:4" x14ac:dyDescent="0.25">
      <c r="A329" s="233" t="s">
        <v>48</v>
      </c>
      <c r="B329" s="239">
        <v>29.095994165019164</v>
      </c>
      <c r="C329" s="239">
        <v>4</v>
      </c>
      <c r="D329" s="240">
        <v>0.13747596927995759</v>
      </c>
    </row>
    <row r="330" spans="1:4" x14ac:dyDescent="0.25">
      <c r="A330" s="233" t="s">
        <v>328</v>
      </c>
      <c r="B330" s="239">
        <v>23.564009273274436</v>
      </c>
      <c r="C330" s="239">
        <v>2</v>
      </c>
      <c r="D330" s="240">
        <v>8.4875200005473495E-2</v>
      </c>
    </row>
    <row r="331" spans="1:4" x14ac:dyDescent="0.25">
      <c r="A331" s="233" t="s">
        <v>196</v>
      </c>
      <c r="B331" s="239">
        <v>24.794661974917421</v>
      </c>
      <c r="C331" s="239">
        <v>0</v>
      </c>
      <c r="D331" s="240">
        <v>0</v>
      </c>
    </row>
    <row r="332" spans="1:4" x14ac:dyDescent="0.25">
      <c r="A332" s="233" t="s">
        <v>208</v>
      </c>
      <c r="B332" s="239">
        <v>13.579859073551678</v>
      </c>
      <c r="C332" s="239">
        <v>1</v>
      </c>
      <c r="D332" s="240">
        <v>7.3638466686860832E-2</v>
      </c>
    </row>
    <row r="333" spans="1:4" x14ac:dyDescent="0.25">
      <c r="A333" s="233" t="s">
        <v>548</v>
      </c>
      <c r="B333" s="239">
        <v>281.29098712144201</v>
      </c>
      <c r="C333" s="239">
        <v>1</v>
      </c>
      <c r="D333" s="240">
        <v>3.5550374728795311E-3</v>
      </c>
    </row>
    <row r="334" spans="1:4" x14ac:dyDescent="0.25">
      <c r="A334" s="233" t="s">
        <v>142</v>
      </c>
      <c r="B334" s="239">
        <v>31.583415429968436</v>
      </c>
      <c r="C334" s="239">
        <v>7</v>
      </c>
      <c r="D334" s="240">
        <v>0.22163530779378396</v>
      </c>
    </row>
    <row r="335" spans="1:4" x14ac:dyDescent="0.25">
      <c r="A335" s="233" t="s">
        <v>227</v>
      </c>
      <c r="B335" s="239">
        <v>54.408511622420832</v>
      </c>
      <c r="C335" s="239">
        <v>8</v>
      </c>
      <c r="D335" s="240">
        <v>0.14703581776905902</v>
      </c>
    </row>
    <row r="336" spans="1:4" x14ac:dyDescent="0.25">
      <c r="A336" s="233" t="s">
        <v>441</v>
      </c>
      <c r="B336" s="239">
        <v>0</v>
      </c>
      <c r="C336" s="239">
        <v>0</v>
      </c>
      <c r="D336" s="240">
        <v>0</v>
      </c>
    </row>
    <row r="337" spans="1:4" x14ac:dyDescent="0.25">
      <c r="A337" s="233" t="s">
        <v>443</v>
      </c>
      <c r="B337" s="239">
        <v>0</v>
      </c>
      <c r="C337" s="239">
        <v>0</v>
      </c>
      <c r="D337" s="240">
        <v>0</v>
      </c>
    </row>
    <row r="338" spans="1:4" x14ac:dyDescent="0.25">
      <c r="A338" s="233" t="s">
        <v>440</v>
      </c>
      <c r="B338" s="239">
        <v>0</v>
      </c>
      <c r="C338" s="239">
        <v>0</v>
      </c>
      <c r="D338" s="240">
        <v>0</v>
      </c>
    </row>
    <row r="339" spans="1:4" x14ac:dyDescent="0.25">
      <c r="A339" s="233" t="s">
        <v>442</v>
      </c>
      <c r="B339" s="239">
        <v>0</v>
      </c>
      <c r="C339" s="239">
        <v>0</v>
      </c>
      <c r="D339" s="240">
        <v>0</v>
      </c>
    </row>
    <row r="340" spans="1:4" x14ac:dyDescent="0.25">
      <c r="A340" s="233" t="s">
        <v>240</v>
      </c>
      <c r="B340" s="239">
        <v>27.096065895370383</v>
      </c>
      <c r="C340" s="239">
        <v>1</v>
      </c>
      <c r="D340" s="240">
        <v>3.6905726604793181E-2</v>
      </c>
    </row>
    <row r="341" spans="1:4" x14ac:dyDescent="0.25">
      <c r="A341" s="233" t="s">
        <v>194</v>
      </c>
      <c r="B341" s="239">
        <v>27.69226300453056</v>
      </c>
      <c r="C341" s="239">
        <v>0</v>
      </c>
      <c r="D341" s="240">
        <v>0</v>
      </c>
    </row>
    <row r="342" spans="1:4" x14ac:dyDescent="0.25">
      <c r="A342" s="233" t="s">
        <v>117</v>
      </c>
      <c r="B342" s="239">
        <v>26.158717842470832</v>
      </c>
      <c r="C342" s="239">
        <v>0</v>
      </c>
      <c r="D342" s="240">
        <v>0</v>
      </c>
    </row>
    <row r="343" spans="1:4" x14ac:dyDescent="0.25">
      <c r="A343" s="233" t="s">
        <v>573</v>
      </c>
      <c r="B343" s="239">
        <v>19.624991450710464</v>
      </c>
      <c r="C343" s="239">
        <v>0</v>
      </c>
      <c r="D343" s="240">
        <v>0</v>
      </c>
    </row>
    <row r="344" spans="1:4" x14ac:dyDescent="0.25">
      <c r="A344" s="233" t="s">
        <v>456</v>
      </c>
      <c r="B344" s="239">
        <v>0</v>
      </c>
      <c r="C344" s="239">
        <v>0</v>
      </c>
      <c r="D344" s="240">
        <v>0</v>
      </c>
    </row>
    <row r="345" spans="1:4" x14ac:dyDescent="0.25">
      <c r="A345" s="233" t="s">
        <v>454</v>
      </c>
      <c r="B345" s="239">
        <v>0</v>
      </c>
      <c r="C345" s="239">
        <v>0</v>
      </c>
      <c r="D345" s="240">
        <v>0</v>
      </c>
    </row>
    <row r="346" spans="1:4" x14ac:dyDescent="0.25">
      <c r="A346" s="233" t="s">
        <v>455</v>
      </c>
      <c r="B346" s="239">
        <v>0</v>
      </c>
      <c r="C346" s="239">
        <v>0</v>
      </c>
      <c r="D346" s="240">
        <v>0</v>
      </c>
    </row>
    <row r="347" spans="1:4" x14ac:dyDescent="0.25">
      <c r="A347" s="233" t="s">
        <v>457</v>
      </c>
      <c r="B347" s="239">
        <v>0</v>
      </c>
      <c r="C347" s="239">
        <v>0</v>
      </c>
      <c r="D347" s="240">
        <v>0</v>
      </c>
    </row>
    <row r="348" spans="1:4" x14ac:dyDescent="0.25">
      <c r="A348" s="233" t="s">
        <v>626</v>
      </c>
      <c r="B348" s="239">
        <v>0</v>
      </c>
      <c r="C348" s="239">
        <v>0</v>
      </c>
      <c r="D348" s="240">
        <v>0</v>
      </c>
    </row>
    <row r="349" spans="1:4" x14ac:dyDescent="0.25">
      <c r="A349" s="233" t="s">
        <v>63</v>
      </c>
      <c r="B349" s="239">
        <v>7.5739573504813045</v>
      </c>
      <c r="C349" s="239">
        <v>0</v>
      </c>
      <c r="D349" s="240">
        <v>0</v>
      </c>
    </row>
    <row r="350" spans="1:4" x14ac:dyDescent="0.25">
      <c r="A350" s="233" t="s">
        <v>541</v>
      </c>
      <c r="B350" s="239">
        <v>71.072140910758989</v>
      </c>
      <c r="C350" s="239">
        <v>10</v>
      </c>
      <c r="D350" s="240">
        <v>0.14070210734971947</v>
      </c>
    </row>
    <row r="351" spans="1:4" x14ac:dyDescent="0.25">
      <c r="A351" s="233" t="s">
        <v>612</v>
      </c>
      <c r="B351" s="239">
        <v>7.5377568793858529</v>
      </c>
      <c r="C351" s="239">
        <v>1</v>
      </c>
      <c r="D351" s="240">
        <v>0.13266546215290989</v>
      </c>
    </row>
    <row r="352" spans="1:4" x14ac:dyDescent="0.25">
      <c r="A352" s="233" t="s">
        <v>625</v>
      </c>
      <c r="B352" s="239">
        <v>0</v>
      </c>
      <c r="C352" s="239">
        <v>0</v>
      </c>
      <c r="D352" s="240">
        <v>0</v>
      </c>
    </row>
    <row r="353" spans="1:4" x14ac:dyDescent="0.25">
      <c r="A353" s="233" t="s">
        <v>47</v>
      </c>
      <c r="B353" s="239">
        <v>14.162207596147057</v>
      </c>
      <c r="C353" s="239">
        <v>2</v>
      </c>
      <c r="D353" s="240">
        <v>0.14122092099145023</v>
      </c>
    </row>
    <row r="354" spans="1:4" x14ac:dyDescent="0.25">
      <c r="A354" s="233" t="s">
        <v>577</v>
      </c>
      <c r="B354" s="239">
        <v>9.9066573455575568</v>
      </c>
      <c r="C354" s="239">
        <v>0</v>
      </c>
      <c r="D354" s="240">
        <v>0</v>
      </c>
    </row>
    <row r="355" spans="1:4" x14ac:dyDescent="0.25">
      <c r="A355" s="233" t="s">
        <v>544</v>
      </c>
      <c r="B355" s="239">
        <v>277.68199950580475</v>
      </c>
      <c r="C355" s="239">
        <v>31</v>
      </c>
      <c r="D355" s="240">
        <v>0.11163849315105485</v>
      </c>
    </row>
    <row r="356" spans="1:4" x14ac:dyDescent="0.25">
      <c r="A356" s="233" t="s">
        <v>306</v>
      </c>
      <c r="B356" s="239">
        <v>12.887523940019767</v>
      </c>
      <c r="C356" s="239">
        <v>1</v>
      </c>
      <c r="D356" s="240">
        <v>7.7594424239608134E-2</v>
      </c>
    </row>
    <row r="357" spans="1:4" x14ac:dyDescent="0.25">
      <c r="A357" s="233" t="s">
        <v>340</v>
      </c>
      <c r="B357" s="239">
        <v>6.7371170698995488</v>
      </c>
      <c r="C357" s="239">
        <v>0</v>
      </c>
      <c r="D357" s="240">
        <v>0</v>
      </c>
    </row>
    <row r="358" spans="1:4" x14ac:dyDescent="0.25">
      <c r="A358" s="233" t="s">
        <v>590</v>
      </c>
      <c r="B358" s="239">
        <v>15.700975566381196</v>
      </c>
      <c r="C358" s="239">
        <v>3</v>
      </c>
      <c r="D358" s="240">
        <v>0.19107092978499859</v>
      </c>
    </row>
    <row r="359" spans="1:4" x14ac:dyDescent="0.25">
      <c r="A359" s="233" t="s">
        <v>585</v>
      </c>
      <c r="B359" s="239">
        <v>8.3106303190545603</v>
      </c>
      <c r="C359" s="239">
        <v>0</v>
      </c>
      <c r="D359" s="240">
        <v>0</v>
      </c>
    </row>
    <row r="360" spans="1:4" x14ac:dyDescent="0.25">
      <c r="A360" s="233" t="s">
        <v>618</v>
      </c>
      <c r="B360" s="239">
        <v>6.5682199845817308</v>
      </c>
      <c r="C360" s="239">
        <v>0</v>
      </c>
      <c r="D360" s="240">
        <v>0</v>
      </c>
    </row>
    <row r="361" spans="1:4" x14ac:dyDescent="0.25">
      <c r="A361" s="233" t="s">
        <v>53</v>
      </c>
      <c r="B361" s="239">
        <v>18.692122855371593</v>
      </c>
      <c r="C361" s="239">
        <v>0</v>
      </c>
      <c r="D361" s="240">
        <v>0</v>
      </c>
    </row>
    <row r="362" spans="1:4" x14ac:dyDescent="0.25">
      <c r="A362" s="233" t="s">
        <v>318</v>
      </c>
      <c r="B362" s="239">
        <v>22.226040387507442</v>
      </c>
      <c r="C362" s="239">
        <v>0</v>
      </c>
      <c r="D362" s="240">
        <v>0</v>
      </c>
    </row>
    <row r="363" spans="1:4" x14ac:dyDescent="0.25">
      <c r="A363" s="233" t="s">
        <v>229</v>
      </c>
      <c r="B363" s="239">
        <v>43.037524121476046</v>
      </c>
      <c r="C363" s="239">
        <v>1</v>
      </c>
      <c r="D363" s="240">
        <v>2.3235537369144164E-2</v>
      </c>
    </row>
    <row r="364" spans="1:4" x14ac:dyDescent="0.25">
      <c r="A364" s="233" t="s">
        <v>602</v>
      </c>
      <c r="B364" s="239">
        <v>29.709580177046032</v>
      </c>
      <c r="C364" s="239">
        <v>1</v>
      </c>
      <c r="D364" s="240">
        <v>3.3659176401712051E-2</v>
      </c>
    </row>
    <row r="365" spans="1:4" x14ac:dyDescent="0.25">
      <c r="A365" s="233" t="s">
        <v>608</v>
      </c>
      <c r="B365" s="239">
        <v>22.368138277555808</v>
      </c>
      <c r="C365" s="239">
        <v>5</v>
      </c>
      <c r="D365" s="240">
        <v>0.22353223759426596</v>
      </c>
    </row>
    <row r="366" spans="1:4" x14ac:dyDescent="0.25">
      <c r="A366" s="233" t="s">
        <v>601</v>
      </c>
      <c r="B366" s="239">
        <v>34.862908590471918</v>
      </c>
      <c r="C366" s="239">
        <v>2</v>
      </c>
      <c r="D366" s="240">
        <v>5.7367559990293034E-2</v>
      </c>
    </row>
    <row r="367" spans="1:4" x14ac:dyDescent="0.25">
      <c r="A367" s="233" t="s">
        <v>364</v>
      </c>
      <c r="B367" s="239">
        <v>14.355177660691384</v>
      </c>
      <c r="C367" s="239">
        <v>3</v>
      </c>
      <c r="D367" s="240">
        <v>0.20898382945234215</v>
      </c>
    </row>
    <row r="368" spans="1:4" x14ac:dyDescent="0.25">
      <c r="A368" s="233" t="s">
        <v>314</v>
      </c>
      <c r="B368" s="239">
        <v>17.611311662982597</v>
      </c>
      <c r="C368" s="239">
        <v>0</v>
      </c>
      <c r="D368" s="240">
        <v>0</v>
      </c>
    </row>
    <row r="369" spans="1:4" x14ac:dyDescent="0.25">
      <c r="A369" s="233" t="s">
        <v>357</v>
      </c>
      <c r="B369" s="239">
        <v>6.162116248897938</v>
      </c>
      <c r="C369" s="239">
        <v>0</v>
      </c>
      <c r="D369" s="240">
        <v>0</v>
      </c>
    </row>
    <row r="370" spans="1:4" x14ac:dyDescent="0.25">
      <c r="A370" s="233" t="s">
        <v>368</v>
      </c>
      <c r="B370" s="239">
        <v>13.496987691845698</v>
      </c>
      <c r="C370" s="239">
        <v>0</v>
      </c>
      <c r="D370" s="240">
        <v>0</v>
      </c>
    </row>
    <row r="371" spans="1:4" x14ac:dyDescent="0.25">
      <c r="A371" s="233" t="s">
        <v>151</v>
      </c>
      <c r="B371" s="239">
        <v>11.851929836452387</v>
      </c>
      <c r="C371" s="239">
        <v>0</v>
      </c>
      <c r="D371" s="240">
        <v>0</v>
      </c>
    </row>
    <row r="372" spans="1:4" x14ac:dyDescent="0.25">
      <c r="A372" s="233" t="s">
        <v>192</v>
      </c>
      <c r="B372" s="239">
        <v>14.760576078562012</v>
      </c>
      <c r="C372" s="239">
        <v>1</v>
      </c>
      <c r="D372" s="240">
        <v>6.7748033320486831E-2</v>
      </c>
    </row>
    <row r="373" spans="1:4" x14ac:dyDescent="0.25">
      <c r="A373" s="233" t="s">
        <v>243</v>
      </c>
      <c r="B373" s="239">
        <v>22.761459159465474</v>
      </c>
      <c r="C373" s="239">
        <v>0</v>
      </c>
      <c r="D373" s="240">
        <v>0</v>
      </c>
    </row>
    <row r="374" spans="1:4" x14ac:dyDescent="0.25">
      <c r="A374" s="233" t="s">
        <v>135</v>
      </c>
      <c r="B374" s="239">
        <v>86.195608978765136</v>
      </c>
      <c r="C374" s="239">
        <v>22</v>
      </c>
      <c r="D374" s="240">
        <v>0.2552334192037537</v>
      </c>
    </row>
    <row r="375" spans="1:4" x14ac:dyDescent="0.25">
      <c r="A375" s="233" t="s">
        <v>172</v>
      </c>
      <c r="B375" s="239">
        <v>53.353930889182202</v>
      </c>
      <c r="C375" s="239">
        <v>0</v>
      </c>
      <c r="D375" s="240">
        <v>0</v>
      </c>
    </row>
    <row r="376" spans="1:4" x14ac:dyDescent="0.25">
      <c r="A376" s="233" t="s">
        <v>248</v>
      </c>
      <c r="B376" s="239">
        <v>18.1233219127318</v>
      </c>
      <c r="C376" s="239">
        <v>0</v>
      </c>
      <c r="D376" s="240">
        <v>0</v>
      </c>
    </row>
    <row r="377" spans="1:4" x14ac:dyDescent="0.25">
      <c r="A377" s="233" t="s">
        <v>39</v>
      </c>
      <c r="B377" s="239">
        <v>538.90539272518686</v>
      </c>
      <c r="C377" s="239">
        <v>25</v>
      </c>
      <c r="D377" s="240">
        <v>4.639033184206541E-2</v>
      </c>
    </row>
    <row r="378" spans="1:4" x14ac:dyDescent="0.25">
      <c r="A378" s="233" t="s">
        <v>365</v>
      </c>
      <c r="B378" s="239">
        <v>14.05829628010393</v>
      </c>
      <c r="C378" s="239">
        <v>0</v>
      </c>
      <c r="D378" s="240">
        <v>0</v>
      </c>
    </row>
    <row r="379" spans="1:4" x14ac:dyDescent="0.25">
      <c r="A379" s="233" t="s">
        <v>215</v>
      </c>
      <c r="B379" s="239">
        <v>27.74354716225012</v>
      </c>
      <c r="C379" s="239">
        <v>0</v>
      </c>
      <c r="D379" s="240">
        <v>0</v>
      </c>
    </row>
    <row r="380" spans="1:4" x14ac:dyDescent="0.25">
      <c r="A380" s="233" t="s">
        <v>300</v>
      </c>
      <c r="B380" s="239">
        <v>27.898090780758967</v>
      </c>
      <c r="C380" s="239">
        <v>1</v>
      </c>
      <c r="D380" s="240">
        <v>3.5844746791407318E-2</v>
      </c>
    </row>
    <row r="381" spans="1:4" x14ac:dyDescent="0.25">
      <c r="A381" s="233" t="s">
        <v>133</v>
      </c>
      <c r="B381" s="239">
        <v>118.58102165665301</v>
      </c>
      <c r="C381" s="239">
        <v>1</v>
      </c>
      <c r="D381" s="240">
        <v>8.4330526590963538E-3</v>
      </c>
    </row>
    <row r="382" spans="1:4" x14ac:dyDescent="0.25">
      <c r="A382" s="233" t="s">
        <v>35</v>
      </c>
      <c r="B382" s="239">
        <v>24.735939718625055</v>
      </c>
      <c r="C382" s="239">
        <v>0</v>
      </c>
      <c r="D382" s="240">
        <v>0</v>
      </c>
    </row>
    <row r="383" spans="1:4" x14ac:dyDescent="0.25">
      <c r="A383" s="233" t="s">
        <v>162</v>
      </c>
      <c r="B383" s="239">
        <v>22.971314089928391</v>
      </c>
      <c r="C383" s="239">
        <v>0</v>
      </c>
      <c r="D383" s="240">
        <v>0</v>
      </c>
    </row>
    <row r="384" spans="1:4" x14ac:dyDescent="0.25">
      <c r="A384" s="233" t="s">
        <v>316</v>
      </c>
      <c r="B384" s="239">
        <v>31.225157872855899</v>
      </c>
      <c r="C384" s="239">
        <v>0</v>
      </c>
      <c r="D384" s="240">
        <v>0</v>
      </c>
    </row>
    <row r="385" spans="1:4" x14ac:dyDescent="0.25">
      <c r="A385" s="233" t="s">
        <v>536</v>
      </c>
      <c r="B385" s="239">
        <v>23.945315610449164</v>
      </c>
      <c r="C385" s="239">
        <v>0</v>
      </c>
      <c r="D385" s="240">
        <v>0</v>
      </c>
    </row>
    <row r="386" spans="1:4" x14ac:dyDescent="0.25">
      <c r="A386" s="233" t="s">
        <v>289</v>
      </c>
      <c r="B386" s="239">
        <v>127.29994943783927</v>
      </c>
      <c r="C386" s="239">
        <v>0</v>
      </c>
      <c r="D386" s="240">
        <v>0</v>
      </c>
    </row>
    <row r="387" spans="1:4" x14ac:dyDescent="0.25">
      <c r="A387" s="233" t="s">
        <v>66</v>
      </c>
      <c r="B387" s="239">
        <v>25.454291095879572</v>
      </c>
      <c r="C387" s="239">
        <v>0</v>
      </c>
      <c r="D387" s="240">
        <v>0</v>
      </c>
    </row>
    <row r="388" spans="1:4" x14ac:dyDescent="0.25">
      <c r="A388" s="233" t="s">
        <v>84</v>
      </c>
      <c r="B388" s="239">
        <v>49.397336631528241</v>
      </c>
      <c r="C388" s="239">
        <v>0</v>
      </c>
      <c r="D388" s="240">
        <v>0</v>
      </c>
    </row>
    <row r="389" spans="1:4" x14ac:dyDescent="0.25">
      <c r="A389" s="233" t="s">
        <v>93</v>
      </c>
      <c r="B389" s="239">
        <v>12.707752870071051</v>
      </c>
      <c r="C389" s="239">
        <v>4</v>
      </c>
      <c r="D389" s="240">
        <v>0.31476847566186855</v>
      </c>
    </row>
    <row r="390" spans="1:4" x14ac:dyDescent="0.25">
      <c r="A390" s="233" t="s">
        <v>262</v>
      </c>
      <c r="B390" s="239">
        <v>8.3073917993545301</v>
      </c>
      <c r="C390" s="239">
        <v>0</v>
      </c>
      <c r="D390" s="240">
        <v>0</v>
      </c>
    </row>
    <row r="391" spans="1:4" x14ac:dyDescent="0.25">
      <c r="A391" s="233" t="s">
        <v>538</v>
      </c>
      <c r="B391" s="239">
        <v>355.49503789577903</v>
      </c>
      <c r="C391" s="239">
        <v>54</v>
      </c>
      <c r="D391" s="240">
        <v>0.15190085442439075</v>
      </c>
    </row>
    <row r="392" spans="1:4" x14ac:dyDescent="0.25">
      <c r="A392" s="233" t="s">
        <v>127</v>
      </c>
      <c r="B392" s="239">
        <v>9.2611467871354449</v>
      </c>
      <c r="C392" s="239">
        <v>0</v>
      </c>
      <c r="D392" s="240">
        <v>0</v>
      </c>
    </row>
    <row r="393" spans="1:4" x14ac:dyDescent="0.25">
      <c r="A393" s="233" t="s">
        <v>54</v>
      </c>
      <c r="B393" s="239">
        <v>19.090357163874849</v>
      </c>
      <c r="C393" s="239">
        <v>1</v>
      </c>
      <c r="D393" s="240">
        <v>5.2382466782356724E-2</v>
      </c>
    </row>
    <row r="394" spans="1:4" x14ac:dyDescent="0.25">
      <c r="A394" s="233" t="s">
        <v>650</v>
      </c>
      <c r="B394" s="239">
        <v>0</v>
      </c>
      <c r="C394" s="239">
        <v>0</v>
      </c>
      <c r="D394" s="240">
        <v>0</v>
      </c>
    </row>
    <row r="395" spans="1:4" x14ac:dyDescent="0.25">
      <c r="A395" s="233" t="s">
        <v>429</v>
      </c>
      <c r="B395" s="239">
        <v>20.233576304014885</v>
      </c>
      <c r="C395" s="239">
        <v>0</v>
      </c>
      <c r="D395" s="240">
        <v>0</v>
      </c>
    </row>
    <row r="396" spans="1:4" x14ac:dyDescent="0.25">
      <c r="A396" s="233" t="s">
        <v>290</v>
      </c>
      <c r="B396" s="239">
        <v>25.440420333465191</v>
      </c>
      <c r="C396" s="239">
        <v>1</v>
      </c>
      <c r="D396" s="240">
        <v>3.930752664037418E-2</v>
      </c>
    </row>
    <row r="397" spans="1:4" x14ac:dyDescent="0.25">
      <c r="A397" s="233" t="s">
        <v>430</v>
      </c>
      <c r="B397" s="239">
        <v>2.53615657714183</v>
      </c>
      <c r="C397" s="239">
        <v>0</v>
      </c>
      <c r="D397" s="240">
        <v>0</v>
      </c>
    </row>
    <row r="398" spans="1:4" x14ac:dyDescent="0.25">
      <c r="A398" s="233" t="s">
        <v>189</v>
      </c>
      <c r="B398" s="239">
        <v>35.956228662266838</v>
      </c>
      <c r="C398" s="239">
        <v>3</v>
      </c>
      <c r="D398" s="240">
        <v>8.3434779219441826E-2</v>
      </c>
    </row>
    <row r="399" spans="1:4" x14ac:dyDescent="0.25">
      <c r="A399" s="233" t="s">
        <v>254</v>
      </c>
      <c r="B399" s="239">
        <v>8.9184313311335615</v>
      </c>
      <c r="C399" s="239">
        <v>0</v>
      </c>
      <c r="D399" s="240">
        <v>0</v>
      </c>
    </row>
    <row r="400" spans="1:4" x14ac:dyDescent="0.25">
      <c r="A400" s="233" t="s">
        <v>568</v>
      </c>
      <c r="B400" s="239">
        <v>64.194215151633188</v>
      </c>
      <c r="C400" s="239">
        <v>3</v>
      </c>
      <c r="D400" s="240">
        <v>4.6733182934220761E-2</v>
      </c>
    </row>
    <row r="401" spans="1:4" x14ac:dyDescent="0.25">
      <c r="A401" s="233" t="s">
        <v>425</v>
      </c>
      <c r="B401" s="239">
        <v>9.7990839432016124</v>
      </c>
      <c r="C401" s="239">
        <v>0</v>
      </c>
      <c r="D401" s="240">
        <v>0</v>
      </c>
    </row>
    <row r="402" spans="1:4" x14ac:dyDescent="0.25">
      <c r="A402" s="233" t="s">
        <v>360</v>
      </c>
      <c r="B402" s="239">
        <v>9.6106400212169678</v>
      </c>
      <c r="C402" s="239">
        <v>0</v>
      </c>
      <c r="D402" s="240">
        <v>0</v>
      </c>
    </row>
    <row r="403" spans="1:4" x14ac:dyDescent="0.25">
      <c r="A403" s="233" t="s">
        <v>583</v>
      </c>
      <c r="B403" s="239">
        <v>39.524755118948178</v>
      </c>
      <c r="C403" s="239">
        <v>15</v>
      </c>
      <c r="D403" s="240">
        <v>0.37950899265177218</v>
      </c>
    </row>
    <row r="404" spans="1:4" x14ac:dyDescent="0.25">
      <c r="A404" s="233" t="s">
        <v>291</v>
      </c>
      <c r="B404" s="239">
        <v>22.270152568833375</v>
      </c>
      <c r="C404" s="239">
        <v>4</v>
      </c>
      <c r="D404" s="240">
        <v>0.17961259976269398</v>
      </c>
    </row>
    <row r="405" spans="1:4" x14ac:dyDescent="0.25">
      <c r="A405" s="233" t="s">
        <v>203</v>
      </c>
      <c r="B405" s="239">
        <v>50.404619300439492</v>
      </c>
      <c r="C405" s="239">
        <v>1</v>
      </c>
      <c r="D405" s="240">
        <v>1.9839451500257253E-2</v>
      </c>
    </row>
    <row r="406" spans="1:4" x14ac:dyDescent="0.25">
      <c r="A406" s="233" t="s">
        <v>232</v>
      </c>
      <c r="B406" s="239">
        <v>19.747549721950588</v>
      </c>
      <c r="C406" s="239">
        <v>3</v>
      </c>
      <c r="D406" s="240">
        <v>0.15191758178815065</v>
      </c>
    </row>
    <row r="407" spans="1:4" x14ac:dyDescent="0.25">
      <c r="A407" s="233" t="s">
        <v>126</v>
      </c>
      <c r="B407" s="239">
        <v>30.017572679127667</v>
      </c>
      <c r="C407" s="239">
        <v>0</v>
      </c>
      <c r="D407" s="240">
        <v>0</v>
      </c>
    </row>
    <row r="408" spans="1:4" x14ac:dyDescent="0.25">
      <c r="A408" s="233" t="s">
        <v>346</v>
      </c>
      <c r="B408" s="239">
        <v>2.9275494788421441</v>
      </c>
      <c r="C408" s="239">
        <v>0</v>
      </c>
      <c r="D408" s="240">
        <v>0</v>
      </c>
    </row>
    <row r="409" spans="1:4" x14ac:dyDescent="0.25">
      <c r="A409" s="233" t="s">
        <v>173</v>
      </c>
      <c r="B409" s="239">
        <v>18.973205813915996</v>
      </c>
      <c r="C409" s="239">
        <v>6</v>
      </c>
      <c r="D409" s="240">
        <v>0.31623543532107101</v>
      </c>
    </row>
    <row r="410" spans="1:4" x14ac:dyDescent="0.25">
      <c r="A410" s="233" t="s">
        <v>619</v>
      </c>
      <c r="B410" s="239">
        <v>6.748493845922849</v>
      </c>
      <c r="C410" s="239">
        <v>4</v>
      </c>
      <c r="D410" s="240">
        <v>0.59272484962205729</v>
      </c>
    </row>
    <row r="411" spans="1:4" x14ac:dyDescent="0.25">
      <c r="A411" s="233" t="s">
        <v>132</v>
      </c>
      <c r="B411" s="239">
        <v>659.06988123661449</v>
      </c>
      <c r="C411" s="239">
        <v>70</v>
      </c>
      <c r="D411" s="240">
        <v>0.10621028511977944</v>
      </c>
    </row>
    <row r="412" spans="1:4" x14ac:dyDescent="0.25">
      <c r="A412" s="233" t="s">
        <v>359</v>
      </c>
      <c r="B412" s="239">
        <v>12.098099791414299</v>
      </c>
      <c r="C412" s="239">
        <v>2</v>
      </c>
      <c r="D412" s="240">
        <v>0.16531521763602472</v>
      </c>
    </row>
    <row r="413" spans="1:4" x14ac:dyDescent="0.25">
      <c r="A413" s="233" t="s">
        <v>118</v>
      </c>
      <c r="B413" s="239">
        <v>22.368143234020977</v>
      </c>
      <c r="C413" s="239">
        <v>0</v>
      </c>
      <c r="D413" s="240">
        <v>0</v>
      </c>
    </row>
    <row r="414" spans="1:4" x14ac:dyDescent="0.25">
      <c r="A414" s="233" t="s">
        <v>213</v>
      </c>
      <c r="B414" s="239">
        <v>0</v>
      </c>
      <c r="C414" s="239">
        <v>0</v>
      </c>
      <c r="D414" s="240">
        <v>0</v>
      </c>
    </row>
    <row r="415" spans="1:4" x14ac:dyDescent="0.25">
      <c r="A415" s="233" t="s">
        <v>635</v>
      </c>
      <c r="B415" s="239">
        <v>0</v>
      </c>
      <c r="C415" s="239">
        <v>0</v>
      </c>
      <c r="D415" s="240">
        <v>0</v>
      </c>
    </row>
    <row r="416" spans="1:4" x14ac:dyDescent="0.25">
      <c r="A416" s="233" t="s">
        <v>164</v>
      </c>
      <c r="B416" s="239">
        <v>21.731098282240279</v>
      </c>
      <c r="C416" s="239">
        <v>0</v>
      </c>
      <c r="D416" s="240">
        <v>0</v>
      </c>
    </row>
    <row r="417" spans="1:4" x14ac:dyDescent="0.25">
      <c r="A417" s="233" t="s">
        <v>603</v>
      </c>
      <c r="B417" s="239">
        <v>22.667309320264749</v>
      </c>
      <c r="C417" s="239">
        <v>0</v>
      </c>
      <c r="D417" s="240">
        <v>0</v>
      </c>
    </row>
    <row r="418" spans="1:4" x14ac:dyDescent="0.25">
      <c r="A418" s="233" t="s">
        <v>598</v>
      </c>
      <c r="B418" s="239">
        <v>134.56780468923597</v>
      </c>
      <c r="C418" s="239">
        <v>20</v>
      </c>
      <c r="D418" s="240">
        <v>0.14862395984081764</v>
      </c>
    </row>
    <row r="419" spans="1:4" x14ac:dyDescent="0.25">
      <c r="A419" s="233" t="s">
        <v>299</v>
      </c>
      <c r="B419" s="239">
        <v>36.082040646533351</v>
      </c>
      <c r="C419" s="239">
        <v>0</v>
      </c>
      <c r="D419" s="240">
        <v>0</v>
      </c>
    </row>
    <row r="420" spans="1:4" x14ac:dyDescent="0.25">
      <c r="A420" s="233" t="s">
        <v>90</v>
      </c>
      <c r="B420" s="239">
        <v>19.818762825360078</v>
      </c>
      <c r="C420" s="239">
        <v>4</v>
      </c>
      <c r="D420" s="240">
        <v>0.20182894539116247</v>
      </c>
    </row>
    <row r="421" spans="1:4" x14ac:dyDescent="0.25">
      <c r="A421" s="233" t="s">
        <v>57</v>
      </c>
      <c r="B421" s="239">
        <v>4.7539220577576202</v>
      </c>
      <c r="C421" s="239">
        <v>0</v>
      </c>
      <c r="D421" s="240">
        <v>0</v>
      </c>
    </row>
    <row r="422" spans="1:4" x14ac:dyDescent="0.25">
      <c r="A422" s="233" t="s">
        <v>287</v>
      </c>
      <c r="B422" s="239">
        <v>95.440715358699777</v>
      </c>
      <c r="C422" s="239">
        <v>6</v>
      </c>
      <c r="D422" s="240">
        <v>6.2866251341996859E-2</v>
      </c>
    </row>
    <row r="423" spans="1:4" x14ac:dyDescent="0.25">
      <c r="A423" s="233" t="s">
        <v>138</v>
      </c>
      <c r="B423" s="239">
        <v>83.751426889867943</v>
      </c>
      <c r="C423" s="239">
        <v>0</v>
      </c>
      <c r="D423" s="240">
        <v>0</v>
      </c>
    </row>
    <row r="424" spans="1:4" x14ac:dyDescent="0.25">
      <c r="A424" s="233" t="s">
        <v>107</v>
      </c>
      <c r="B424" s="239">
        <v>5.8008563924557528</v>
      </c>
      <c r="C424" s="239">
        <v>0</v>
      </c>
      <c r="D424" s="240">
        <v>0</v>
      </c>
    </row>
    <row r="425" spans="1:4" x14ac:dyDescent="0.25">
      <c r="A425" s="233" t="s">
        <v>278</v>
      </c>
      <c r="B425" s="239">
        <v>11.21986563018706</v>
      </c>
      <c r="C425" s="239">
        <v>0</v>
      </c>
      <c r="D425" s="240">
        <v>0</v>
      </c>
    </row>
    <row r="426" spans="1:4" x14ac:dyDescent="0.25">
      <c r="A426" s="233" t="s">
        <v>191</v>
      </c>
      <c r="B426" s="239">
        <v>48.998238315123054</v>
      </c>
      <c r="C426" s="239">
        <v>0</v>
      </c>
      <c r="D426" s="240">
        <v>0</v>
      </c>
    </row>
    <row r="427" spans="1:4" x14ac:dyDescent="0.25">
      <c r="A427" s="233" t="s">
        <v>251</v>
      </c>
      <c r="B427" s="239">
        <v>9.8541982159848356</v>
      </c>
      <c r="C427" s="239">
        <v>0</v>
      </c>
      <c r="D427" s="240">
        <v>0</v>
      </c>
    </row>
    <row r="428" spans="1:4" x14ac:dyDescent="0.25">
      <c r="A428" s="233" t="s">
        <v>353</v>
      </c>
      <c r="B428" s="239">
        <v>14.546983857400598</v>
      </c>
      <c r="C428" s="239">
        <v>0</v>
      </c>
      <c r="D428" s="240">
        <v>0</v>
      </c>
    </row>
    <row r="429" spans="1:4" x14ac:dyDescent="0.25">
      <c r="A429" s="233" t="s">
        <v>301</v>
      </c>
      <c r="B429" s="239">
        <v>28.376125235535511</v>
      </c>
      <c r="C429" s="239">
        <v>0</v>
      </c>
      <c r="D429" s="240">
        <v>0</v>
      </c>
    </row>
    <row r="430" spans="1:4" x14ac:dyDescent="0.25">
      <c r="A430" s="233" t="s">
        <v>94</v>
      </c>
      <c r="B430" s="239">
        <v>9.1311997824252682</v>
      </c>
      <c r="C430" s="239">
        <v>0</v>
      </c>
      <c r="D430" s="240">
        <v>0</v>
      </c>
    </row>
    <row r="431" spans="1:4" x14ac:dyDescent="0.25">
      <c r="A431" s="233" t="s">
        <v>207</v>
      </c>
      <c r="B431" s="239">
        <v>44.399601364422878</v>
      </c>
      <c r="C431" s="239">
        <v>1</v>
      </c>
      <c r="D431" s="240">
        <v>2.2522724737823744E-2</v>
      </c>
    </row>
    <row r="432" spans="1:4" x14ac:dyDescent="0.25">
      <c r="A432" s="233" t="s">
        <v>572</v>
      </c>
      <c r="B432" s="239">
        <v>31.17715275287172</v>
      </c>
      <c r="C432" s="239">
        <v>0</v>
      </c>
      <c r="D432" s="240">
        <v>0</v>
      </c>
    </row>
    <row r="433" spans="1:4" x14ac:dyDescent="0.25">
      <c r="A433" s="233" t="s">
        <v>633</v>
      </c>
      <c r="B433" s="239">
        <v>8.9329774029845801</v>
      </c>
      <c r="C433" s="239">
        <v>0</v>
      </c>
      <c r="D433" s="240">
        <v>0</v>
      </c>
    </row>
    <row r="434" spans="1:4" x14ac:dyDescent="0.25">
      <c r="A434" s="233" t="s">
        <v>326</v>
      </c>
      <c r="B434" s="239">
        <v>32.195234712107542</v>
      </c>
      <c r="C434" s="239">
        <v>0</v>
      </c>
      <c r="D434" s="240">
        <v>0</v>
      </c>
    </row>
    <row r="435" spans="1:4" x14ac:dyDescent="0.25">
      <c r="A435" s="233" t="s">
        <v>631</v>
      </c>
      <c r="B435" s="239">
        <v>26.532904215438208</v>
      </c>
      <c r="C435" s="239">
        <v>0</v>
      </c>
      <c r="D435" s="240">
        <v>0</v>
      </c>
    </row>
    <row r="436" spans="1:4" x14ac:dyDescent="0.25">
      <c r="A436" s="233" t="s">
        <v>423</v>
      </c>
      <c r="B436" s="239">
        <v>0</v>
      </c>
      <c r="C436" s="239">
        <v>0</v>
      </c>
      <c r="D436" s="240">
        <v>0</v>
      </c>
    </row>
    <row r="437" spans="1:4" x14ac:dyDescent="0.25">
      <c r="A437" s="233" t="s">
        <v>321</v>
      </c>
      <c r="B437" s="239">
        <v>29.349985618332923</v>
      </c>
      <c r="C437" s="239">
        <v>0</v>
      </c>
      <c r="D437" s="240">
        <v>0</v>
      </c>
    </row>
    <row r="438" spans="1:4" x14ac:dyDescent="0.25">
      <c r="A438" s="233" t="s">
        <v>179</v>
      </c>
      <c r="B438" s="239">
        <v>24.346357697498785</v>
      </c>
      <c r="C438" s="239">
        <v>0</v>
      </c>
      <c r="D438" s="240">
        <v>0</v>
      </c>
    </row>
    <row r="439" spans="1:4" x14ac:dyDescent="0.25">
      <c r="A439" s="233" t="s">
        <v>546</v>
      </c>
      <c r="B439" s="239">
        <v>209.93232722918557</v>
      </c>
      <c r="C439" s="239">
        <v>22</v>
      </c>
      <c r="D439" s="240">
        <v>0.10479567530341501</v>
      </c>
    </row>
    <row r="440" spans="1:4" x14ac:dyDescent="0.25">
      <c r="A440" s="233" t="s">
        <v>238</v>
      </c>
      <c r="B440" s="239">
        <v>29.196536119817708</v>
      </c>
      <c r="C440" s="239">
        <v>1</v>
      </c>
      <c r="D440" s="240">
        <v>3.4250638359844023E-2</v>
      </c>
    </row>
    <row r="441" spans="1:4" x14ac:dyDescent="0.25">
      <c r="A441" s="233" t="s">
        <v>303</v>
      </c>
      <c r="B441" s="239">
        <v>35.842033961479736</v>
      </c>
      <c r="C441" s="239">
        <v>3</v>
      </c>
      <c r="D441" s="240">
        <v>8.3700607036536201E-2</v>
      </c>
    </row>
    <row r="442" spans="1:4" x14ac:dyDescent="0.25">
      <c r="A442" s="233" t="s">
        <v>570</v>
      </c>
      <c r="B442" s="239">
        <v>23.39752466782911</v>
      </c>
      <c r="C442" s="239">
        <v>0</v>
      </c>
      <c r="D442" s="240">
        <v>0</v>
      </c>
    </row>
    <row r="443" spans="1:4" x14ac:dyDescent="0.25">
      <c r="A443" s="233" t="s">
        <v>288</v>
      </c>
      <c r="B443" s="239">
        <v>47.710572902298551</v>
      </c>
      <c r="C443" s="239">
        <v>4</v>
      </c>
      <c r="D443" s="240">
        <v>8.3838859118107387E-2</v>
      </c>
    </row>
    <row r="444" spans="1:4" x14ac:dyDescent="0.25">
      <c r="A444" s="233" t="s">
        <v>205</v>
      </c>
      <c r="B444" s="239">
        <v>65.023084838429952</v>
      </c>
      <c r="C444" s="239">
        <v>0</v>
      </c>
      <c r="D444" s="240">
        <v>0</v>
      </c>
    </row>
    <row r="445" spans="1:4" x14ac:dyDescent="0.25">
      <c r="A445" s="233" t="s">
        <v>367</v>
      </c>
      <c r="B445" s="239">
        <v>10.863904832887364</v>
      </c>
      <c r="C445" s="239">
        <v>1</v>
      </c>
      <c r="D445" s="240">
        <v>9.2047934456567226E-2</v>
      </c>
    </row>
    <row r="446" spans="1:4" x14ac:dyDescent="0.25">
      <c r="A446" s="233" t="s">
        <v>342</v>
      </c>
      <c r="B446" s="239">
        <v>19.817258010623739</v>
      </c>
      <c r="C446" s="239">
        <v>0</v>
      </c>
      <c r="D446" s="240">
        <v>0</v>
      </c>
    </row>
    <row r="447" spans="1:4" x14ac:dyDescent="0.25">
      <c r="A447" s="233" t="s">
        <v>209</v>
      </c>
      <c r="B447" s="239">
        <v>31.695235293537714</v>
      </c>
      <c r="C447" s="239">
        <v>1</v>
      </c>
      <c r="D447" s="240">
        <v>3.1550483558135577E-2</v>
      </c>
    </row>
    <row r="448" spans="1:4" x14ac:dyDescent="0.25">
      <c r="A448" s="233" t="s">
        <v>366</v>
      </c>
      <c r="B448" s="239">
        <v>11.605068896890453</v>
      </c>
      <c r="C448" s="239">
        <v>4</v>
      </c>
      <c r="D448" s="240">
        <v>0.3446769713768601</v>
      </c>
    </row>
    <row r="449" spans="1:4" x14ac:dyDescent="0.25">
      <c r="A449" s="233" t="s">
        <v>348</v>
      </c>
      <c r="B449" s="239">
        <v>18.763153409762381</v>
      </c>
      <c r="C449" s="239">
        <v>3</v>
      </c>
      <c r="D449" s="240">
        <v>0.15988783625459854</v>
      </c>
    </row>
    <row r="450" spans="1:4" x14ac:dyDescent="0.25">
      <c r="A450" s="233" t="s">
        <v>599</v>
      </c>
      <c r="B450" s="239">
        <v>41.120370136173307</v>
      </c>
      <c r="C450" s="239">
        <v>2</v>
      </c>
      <c r="D450" s="240">
        <v>4.8637694490026334E-2</v>
      </c>
    </row>
    <row r="451" spans="1:4" x14ac:dyDescent="0.25">
      <c r="A451" s="233" t="s">
        <v>184</v>
      </c>
      <c r="B451" s="239">
        <v>43.307873927786076</v>
      </c>
      <c r="C451" s="239">
        <v>3</v>
      </c>
      <c r="D451" s="240">
        <v>6.9271467932190911E-2</v>
      </c>
    </row>
    <row r="452" spans="1:4" x14ac:dyDescent="0.25">
      <c r="A452" s="233" t="s">
        <v>122</v>
      </c>
      <c r="B452" s="239">
        <v>12.946510353974906</v>
      </c>
      <c r="C452" s="239">
        <v>0</v>
      </c>
      <c r="D452" s="240">
        <v>0</v>
      </c>
    </row>
    <row r="453" spans="1:4" x14ac:dyDescent="0.25">
      <c r="A453" s="233" t="s">
        <v>237</v>
      </c>
      <c r="B453" s="239">
        <v>28.566395052483514</v>
      </c>
      <c r="C453" s="239">
        <v>0</v>
      </c>
      <c r="D453" s="240">
        <v>0</v>
      </c>
    </row>
    <row r="454" spans="1:4" x14ac:dyDescent="0.25">
      <c r="A454" s="233" t="s">
        <v>255</v>
      </c>
      <c r="B454" s="239">
        <v>8.2118318466540305</v>
      </c>
      <c r="C454" s="239">
        <v>0</v>
      </c>
      <c r="D454" s="240">
        <v>0</v>
      </c>
    </row>
    <row r="455" spans="1:4" x14ac:dyDescent="0.25">
      <c r="A455" s="233" t="s">
        <v>564</v>
      </c>
      <c r="B455" s="239">
        <v>52.4313128538451</v>
      </c>
      <c r="C455" s="239">
        <v>1</v>
      </c>
      <c r="D455" s="240">
        <v>1.9072572201034713E-2</v>
      </c>
    </row>
    <row r="456" spans="1:4" x14ac:dyDescent="0.25">
      <c r="A456" s="233" t="s">
        <v>129</v>
      </c>
      <c r="B456" s="239">
        <v>15.944448592284735</v>
      </c>
      <c r="C456" s="239">
        <v>0</v>
      </c>
      <c r="D456" s="240">
        <v>0</v>
      </c>
    </row>
    <row r="457" spans="1:4" x14ac:dyDescent="0.25">
      <c r="A457" s="233" t="s">
        <v>97</v>
      </c>
      <c r="B457" s="239">
        <v>19.5039459254109</v>
      </c>
      <c r="C457" s="239">
        <v>0</v>
      </c>
      <c r="D457" s="240">
        <v>0</v>
      </c>
    </row>
    <row r="458" spans="1:4" x14ac:dyDescent="0.25">
      <c r="A458" s="233" t="s">
        <v>210</v>
      </c>
      <c r="B458" s="239">
        <v>37.47506505695371</v>
      </c>
      <c r="C458" s="239">
        <v>0</v>
      </c>
      <c r="D458" s="240">
        <v>0</v>
      </c>
    </row>
    <row r="459" spans="1:4" x14ac:dyDescent="0.25">
      <c r="A459" s="233" t="s">
        <v>607</v>
      </c>
      <c r="B459" s="239">
        <v>39.569882412264057</v>
      </c>
      <c r="C459" s="239">
        <v>6</v>
      </c>
      <c r="D459" s="240">
        <v>0.15163047333545765</v>
      </c>
    </row>
    <row r="460" spans="1:4" x14ac:dyDescent="0.25">
      <c r="A460" s="233" t="s">
        <v>168</v>
      </c>
      <c r="B460" s="239">
        <v>3.3781980056937151</v>
      </c>
      <c r="C460" s="239">
        <v>0</v>
      </c>
      <c r="D460" s="240">
        <v>0</v>
      </c>
    </row>
    <row r="461" spans="1:4" x14ac:dyDescent="0.25">
      <c r="A461" s="233" t="s">
        <v>108</v>
      </c>
      <c r="B461" s="239">
        <v>4.8026570781695357</v>
      </c>
      <c r="C461" s="239">
        <v>0</v>
      </c>
      <c r="D461" s="240">
        <v>0</v>
      </c>
    </row>
    <row r="462" spans="1:4" x14ac:dyDescent="0.25">
      <c r="A462" s="233" t="s">
        <v>147</v>
      </c>
      <c r="B462" s="239">
        <v>86.517532217912745</v>
      </c>
      <c r="C462" s="239">
        <v>0</v>
      </c>
      <c r="D462" s="240">
        <v>0</v>
      </c>
    </row>
    <row r="463" spans="1:4" x14ac:dyDescent="0.25">
      <c r="A463" s="233" t="s">
        <v>547</v>
      </c>
      <c r="B463" s="239">
        <v>244.57097027027555</v>
      </c>
      <c r="C463" s="239">
        <v>33</v>
      </c>
      <c r="D463" s="240">
        <v>0.13493015938699379</v>
      </c>
    </row>
    <row r="464" spans="1:4" x14ac:dyDescent="0.25">
      <c r="A464" s="233" t="s">
        <v>596</v>
      </c>
      <c r="B464" s="239">
        <v>12.116944183612764</v>
      </c>
      <c r="C464" s="239">
        <v>4</v>
      </c>
      <c r="D464" s="240">
        <v>0.33011623552823594</v>
      </c>
    </row>
    <row r="465" spans="1:4" x14ac:dyDescent="0.25">
      <c r="A465" s="233" t="s">
        <v>272</v>
      </c>
      <c r="B465" s="239">
        <v>24.023022403309934</v>
      </c>
      <c r="C465" s="239">
        <v>2</v>
      </c>
      <c r="D465" s="240">
        <v>8.325347104219645E-2</v>
      </c>
    </row>
    <row r="466" spans="1:4" x14ac:dyDescent="0.25">
      <c r="A466" s="233" t="s">
        <v>600</v>
      </c>
      <c r="B466" s="239">
        <v>50.446437915289827</v>
      </c>
      <c r="C466" s="239">
        <v>6</v>
      </c>
      <c r="D466" s="240">
        <v>0.11893803106723336</v>
      </c>
    </row>
    <row r="467" spans="1:4" x14ac:dyDescent="0.25">
      <c r="A467" s="233" t="s">
        <v>347</v>
      </c>
      <c r="B467" s="239">
        <v>5.6300313987881294</v>
      </c>
      <c r="C467" s="239">
        <v>0</v>
      </c>
      <c r="D467" s="240">
        <v>0</v>
      </c>
    </row>
    <row r="468" spans="1:4" x14ac:dyDescent="0.25">
      <c r="A468" s="233" t="s">
        <v>239</v>
      </c>
      <c r="B468" s="239">
        <v>45.102824274041474</v>
      </c>
      <c r="C468" s="239">
        <v>0</v>
      </c>
      <c r="D468" s="240">
        <v>0</v>
      </c>
    </row>
    <row r="469" spans="1:4" x14ac:dyDescent="0.25">
      <c r="A469" s="233" t="s">
        <v>158</v>
      </c>
      <c r="B469" s="239">
        <v>13.879609398833395</v>
      </c>
      <c r="C469" s="239">
        <v>0</v>
      </c>
      <c r="D469" s="240">
        <v>0</v>
      </c>
    </row>
    <row r="470" spans="1:4" x14ac:dyDescent="0.25">
      <c r="A470" s="233" t="s">
        <v>327</v>
      </c>
      <c r="B470" s="239">
        <v>26.963031680602516</v>
      </c>
      <c r="C470" s="239">
        <v>0</v>
      </c>
      <c r="D470" s="240">
        <v>0</v>
      </c>
    </row>
    <row r="471" spans="1:4" x14ac:dyDescent="0.25">
      <c r="A471" s="233" t="s">
        <v>427</v>
      </c>
      <c r="B471" s="239">
        <v>8.4799764893090863</v>
      </c>
      <c r="C471" s="239">
        <v>0</v>
      </c>
      <c r="D471" s="240">
        <v>0</v>
      </c>
    </row>
    <row r="472" spans="1:4" x14ac:dyDescent="0.25">
      <c r="A472" s="233" t="s">
        <v>197</v>
      </c>
      <c r="B472" s="239">
        <v>22.667309320264749</v>
      </c>
      <c r="C472" s="239">
        <v>0</v>
      </c>
      <c r="D472" s="240">
        <v>0</v>
      </c>
    </row>
    <row r="473" spans="1:4" x14ac:dyDescent="0.25">
      <c r="A473" s="233" t="s">
        <v>198</v>
      </c>
      <c r="B473" s="239">
        <v>17.07383897829002</v>
      </c>
      <c r="C473" s="239">
        <v>0</v>
      </c>
      <c r="D473" s="240">
        <v>0</v>
      </c>
    </row>
    <row r="474" spans="1:4" x14ac:dyDescent="0.25">
      <c r="A474" s="233" t="s">
        <v>334</v>
      </c>
      <c r="B474" s="239">
        <v>41.785858497589949</v>
      </c>
      <c r="C474" s="239">
        <v>3</v>
      </c>
      <c r="D474" s="240">
        <v>7.179462401551541E-2</v>
      </c>
    </row>
    <row r="475" spans="1:4" x14ac:dyDescent="0.25">
      <c r="A475" s="233" t="s">
        <v>165</v>
      </c>
      <c r="B475" s="239">
        <v>15.72541293878478</v>
      </c>
      <c r="C475" s="239">
        <v>0</v>
      </c>
      <c r="D475" s="240">
        <v>0</v>
      </c>
    </row>
    <row r="476" spans="1:4" x14ac:dyDescent="0.25">
      <c r="A476" s="233" t="s">
        <v>181</v>
      </c>
      <c r="B476" s="239">
        <v>27.306110986214321</v>
      </c>
      <c r="C476" s="239">
        <v>0</v>
      </c>
      <c r="D476" s="240">
        <v>0</v>
      </c>
    </row>
    <row r="477" spans="1:4" x14ac:dyDescent="0.25">
      <c r="A477" s="233" t="s">
        <v>285</v>
      </c>
      <c r="B477" s="239">
        <v>51.765415087732023</v>
      </c>
      <c r="C477" s="239">
        <v>0</v>
      </c>
      <c r="D477" s="240">
        <v>0</v>
      </c>
    </row>
    <row r="478" spans="1:4" x14ac:dyDescent="0.25">
      <c r="A478" s="233" t="s">
        <v>50</v>
      </c>
      <c r="B478" s="239">
        <v>20.160611867977352</v>
      </c>
      <c r="C478" s="239">
        <v>2</v>
      </c>
      <c r="D478" s="240">
        <v>9.9203338326092849E-2</v>
      </c>
    </row>
    <row r="479" spans="1:4" x14ac:dyDescent="0.25">
      <c r="A479" s="233" t="s">
        <v>553</v>
      </c>
      <c r="B479" s="239">
        <v>84.631221408055694</v>
      </c>
      <c r="C479" s="239">
        <v>0</v>
      </c>
      <c r="D479" s="240">
        <v>0</v>
      </c>
    </row>
    <row r="480" spans="1:4" x14ac:dyDescent="0.25">
      <c r="A480" s="233" t="s">
        <v>333</v>
      </c>
      <c r="B480" s="239">
        <v>14.27737992484164</v>
      </c>
      <c r="C480" s="239">
        <v>1</v>
      </c>
      <c r="D480" s="240">
        <v>7.0040862207502802E-2</v>
      </c>
    </row>
    <row r="481" spans="1:4" x14ac:dyDescent="0.25">
      <c r="A481" s="233" t="s">
        <v>257</v>
      </c>
      <c r="B481" s="239">
        <v>38.576512395909639</v>
      </c>
      <c r="C481" s="239">
        <v>0</v>
      </c>
      <c r="D481" s="240">
        <v>0</v>
      </c>
    </row>
    <row r="482" spans="1:4" x14ac:dyDescent="0.25">
      <c r="A482" s="233" t="s">
        <v>421</v>
      </c>
      <c r="B482" s="239">
        <v>8.6580490092800044</v>
      </c>
      <c r="C482" s="239">
        <v>0</v>
      </c>
      <c r="D482" s="240">
        <v>0</v>
      </c>
    </row>
    <row r="483" spans="1:4" x14ac:dyDescent="0.25">
      <c r="A483" s="233" t="s">
        <v>556</v>
      </c>
      <c r="B483" s="239">
        <v>36.426225453972471</v>
      </c>
      <c r="C483" s="239">
        <v>3</v>
      </c>
      <c r="D483" s="240">
        <v>8.2358244990020896E-2</v>
      </c>
    </row>
    <row r="484" spans="1:4" x14ac:dyDescent="0.25">
      <c r="A484" s="233" t="s">
        <v>187</v>
      </c>
      <c r="B484" s="239">
        <v>46.668626049166285</v>
      </c>
      <c r="C484" s="239">
        <v>3</v>
      </c>
      <c r="D484" s="240">
        <v>6.4283015249676362E-2</v>
      </c>
    </row>
    <row r="485" spans="1:4" x14ac:dyDescent="0.25">
      <c r="A485" s="233" t="s">
        <v>286</v>
      </c>
      <c r="B485" s="239">
        <v>104.89925126917302</v>
      </c>
      <c r="C485" s="239">
        <v>3</v>
      </c>
      <c r="D485" s="240">
        <v>2.8598869521975479E-2</v>
      </c>
    </row>
    <row r="486" spans="1:4" x14ac:dyDescent="0.25">
      <c r="A486" s="233" t="s">
        <v>157</v>
      </c>
      <c r="B486" s="239">
        <v>14.136639202515493</v>
      </c>
      <c r="C486" s="239">
        <v>2</v>
      </c>
      <c r="D486" s="240">
        <v>0.14147634181992261</v>
      </c>
    </row>
    <row r="487" spans="1:4" x14ac:dyDescent="0.25">
      <c r="A487" s="233" t="s">
        <v>320</v>
      </c>
      <c r="B487" s="239">
        <v>56.102965352415147</v>
      </c>
      <c r="C487" s="239">
        <v>12</v>
      </c>
      <c r="D487" s="240">
        <v>0.2138924373180823</v>
      </c>
    </row>
    <row r="488" spans="1:4" x14ac:dyDescent="0.25">
      <c r="A488" s="233" t="s">
        <v>298</v>
      </c>
      <c r="B488" s="239">
        <v>11.93173999122248</v>
      </c>
      <c r="C488" s="239">
        <v>2</v>
      </c>
      <c r="D488" s="240">
        <v>0.16762014605340789</v>
      </c>
    </row>
    <row r="489" spans="1:4" x14ac:dyDescent="0.25">
      <c r="A489" s="233" t="s">
        <v>582</v>
      </c>
      <c r="B489" s="239">
        <v>55.345979886890625</v>
      </c>
      <c r="C489" s="239">
        <v>2</v>
      </c>
      <c r="D489" s="240">
        <v>3.613631927896762E-2</v>
      </c>
    </row>
    <row r="490" spans="1:4" x14ac:dyDescent="0.25">
      <c r="A490" s="233" t="s">
        <v>61</v>
      </c>
      <c r="B490" s="239">
        <v>26.382149077850489</v>
      </c>
      <c r="C490" s="239">
        <v>0</v>
      </c>
      <c r="D490" s="240">
        <v>0</v>
      </c>
    </row>
    <row r="491" spans="1:4" x14ac:dyDescent="0.25">
      <c r="A491" s="233" t="s">
        <v>578</v>
      </c>
      <c r="B491" s="239">
        <v>33.488137715193957</v>
      </c>
      <c r="C491" s="239">
        <v>0</v>
      </c>
      <c r="D491" s="240">
        <v>0</v>
      </c>
    </row>
    <row r="492" spans="1:4" x14ac:dyDescent="0.25">
      <c r="A492" s="233" t="s">
        <v>295</v>
      </c>
      <c r="B492" s="239">
        <v>8.2986781349207615</v>
      </c>
      <c r="C492" s="239">
        <v>1</v>
      </c>
      <c r="D492" s="240">
        <v>0.12050111882180478</v>
      </c>
    </row>
    <row r="493" spans="1:4" x14ac:dyDescent="0.25">
      <c r="A493" s="233" t="s">
        <v>258</v>
      </c>
      <c r="B493" s="239">
        <v>25.87681895864236</v>
      </c>
      <c r="C493" s="239">
        <v>0</v>
      </c>
      <c r="D493" s="240">
        <v>0</v>
      </c>
    </row>
    <row r="494" spans="1:4" x14ac:dyDescent="0.25">
      <c r="A494" s="233" t="s">
        <v>426</v>
      </c>
      <c r="B494" s="239">
        <v>8.6684204112937309</v>
      </c>
      <c r="C494" s="239">
        <v>0</v>
      </c>
      <c r="D494" s="240">
        <v>0</v>
      </c>
    </row>
    <row r="495" spans="1:4" x14ac:dyDescent="0.25">
      <c r="A495" s="233" t="s">
        <v>225</v>
      </c>
      <c r="B495" s="239">
        <v>11.053931412219963</v>
      </c>
      <c r="C495" s="239">
        <v>3</v>
      </c>
      <c r="D495" s="240">
        <v>0.27139665410656905</v>
      </c>
    </row>
    <row r="496" spans="1:4" x14ac:dyDescent="0.25">
      <c r="A496" s="233" t="s">
        <v>175</v>
      </c>
      <c r="B496" s="239">
        <v>19.798943752404934</v>
      </c>
      <c r="C496" s="239">
        <v>0</v>
      </c>
      <c r="D496" s="240">
        <v>0</v>
      </c>
    </row>
    <row r="497" spans="1:4" x14ac:dyDescent="0.25">
      <c r="A497" s="233" t="s">
        <v>100</v>
      </c>
      <c r="B497" s="239">
        <v>16.00885692723179</v>
      </c>
      <c r="C497" s="239">
        <v>0</v>
      </c>
      <c r="D497" s="240">
        <v>0</v>
      </c>
    </row>
    <row r="498" spans="1:4" x14ac:dyDescent="0.25">
      <c r="A498" s="233" t="s">
        <v>537</v>
      </c>
      <c r="B498" s="239">
        <v>240.54157954133024</v>
      </c>
      <c r="C498" s="239">
        <v>34</v>
      </c>
      <c r="D498" s="240">
        <v>0.14134770406360481</v>
      </c>
    </row>
    <row r="499" spans="1:4" x14ac:dyDescent="0.25">
      <c r="A499" s="233" t="s">
        <v>593</v>
      </c>
      <c r="B499" s="239">
        <v>12.658302040473792</v>
      </c>
      <c r="C499" s="239">
        <v>2</v>
      </c>
      <c r="D499" s="240">
        <v>0.15799907393623397</v>
      </c>
    </row>
    <row r="500" spans="1:4" x14ac:dyDescent="0.25">
      <c r="A500" s="233" t="s">
        <v>38</v>
      </c>
      <c r="B500" s="239">
        <v>41.002508772720873</v>
      </c>
      <c r="C500" s="239">
        <v>0</v>
      </c>
      <c r="D500" s="240">
        <v>0</v>
      </c>
    </row>
    <row r="501" spans="1:4" x14ac:dyDescent="0.25">
      <c r="A501" s="233" t="s">
        <v>223</v>
      </c>
      <c r="B501" s="239">
        <v>74.742571118673354</v>
      </c>
      <c r="C501" s="239">
        <v>12</v>
      </c>
      <c r="D501" s="240">
        <v>0.16055107310861524</v>
      </c>
    </row>
    <row r="502" spans="1:4" x14ac:dyDescent="0.25">
      <c r="A502" s="233" t="s">
        <v>305</v>
      </c>
      <c r="B502" s="239">
        <v>11.011874915885436</v>
      </c>
      <c r="C502" s="239">
        <v>1</v>
      </c>
      <c r="D502" s="240">
        <v>9.0811056939761173E-2</v>
      </c>
    </row>
    <row r="503" spans="1:4" x14ac:dyDescent="0.25">
      <c r="A503" s="233" t="s">
        <v>224</v>
      </c>
      <c r="B503" s="239">
        <v>9.1259201193909014</v>
      </c>
      <c r="C503" s="239">
        <v>0</v>
      </c>
      <c r="D503" s="240">
        <v>0</v>
      </c>
    </row>
    <row r="504" spans="1:4" x14ac:dyDescent="0.25">
      <c r="A504" s="233" t="s">
        <v>180</v>
      </c>
      <c r="B504" s="239">
        <v>24.804642077686996</v>
      </c>
      <c r="C504" s="239">
        <v>0</v>
      </c>
      <c r="D504" s="240">
        <v>0</v>
      </c>
    </row>
    <row r="505" spans="1:4" x14ac:dyDescent="0.25">
      <c r="A505" s="233" t="s">
        <v>344</v>
      </c>
      <c r="B505" s="239">
        <v>19.047837955287015</v>
      </c>
      <c r="C505" s="239">
        <v>0</v>
      </c>
      <c r="D505" s="240">
        <v>0</v>
      </c>
    </row>
    <row r="506" spans="1:4" x14ac:dyDescent="0.25">
      <c r="A506" s="233" t="s">
        <v>356</v>
      </c>
      <c r="B506" s="239">
        <v>12.892353850158976</v>
      </c>
      <c r="C506" s="239">
        <v>1</v>
      </c>
      <c r="D506" s="240">
        <v>7.7565354753869789E-2</v>
      </c>
    </row>
    <row r="507" spans="1:4" x14ac:dyDescent="0.25">
      <c r="A507" s="233" t="s">
        <v>105</v>
      </c>
      <c r="B507" s="239">
        <v>33.741126541996564</v>
      </c>
      <c r="C507" s="239">
        <v>16</v>
      </c>
      <c r="D507" s="240">
        <v>0.47419874911660942</v>
      </c>
    </row>
    <row r="508" spans="1:4" x14ac:dyDescent="0.25">
      <c r="A508" s="233" t="s">
        <v>137</v>
      </c>
      <c r="B508" s="239">
        <v>118.94382993547364</v>
      </c>
      <c r="C508" s="239">
        <v>10</v>
      </c>
      <c r="D508" s="240">
        <v>8.4073297500382685E-2</v>
      </c>
    </row>
    <row r="509" spans="1:4" x14ac:dyDescent="0.25">
      <c r="A509" s="233" t="s">
        <v>428</v>
      </c>
      <c r="B509" s="239">
        <v>9.6106400212169643</v>
      </c>
      <c r="C509" s="239">
        <v>0</v>
      </c>
      <c r="D509" s="240">
        <v>0</v>
      </c>
    </row>
    <row r="510" spans="1:4" x14ac:dyDescent="0.25">
      <c r="A510" s="233" t="s">
        <v>75</v>
      </c>
      <c r="B510" s="239">
        <v>17.731259621006288</v>
      </c>
      <c r="C510" s="239">
        <v>0</v>
      </c>
      <c r="D510" s="240">
        <v>0</v>
      </c>
    </row>
    <row r="511" spans="1:4" x14ac:dyDescent="0.25">
      <c r="A511" s="233" t="s">
        <v>141</v>
      </c>
      <c r="B511" s="239">
        <v>27.363382292106866</v>
      </c>
      <c r="C511" s="239">
        <v>0</v>
      </c>
      <c r="D511" s="240">
        <v>0</v>
      </c>
    </row>
    <row r="512" spans="1:4" x14ac:dyDescent="0.25">
      <c r="A512" s="233" t="s">
        <v>654</v>
      </c>
      <c r="B512" s="239">
        <v>0</v>
      </c>
      <c r="C512" s="239">
        <v>0</v>
      </c>
      <c r="D512" s="240">
        <v>0</v>
      </c>
    </row>
    <row r="513" spans="1:4" x14ac:dyDescent="0.25">
      <c r="A513" s="233" t="s">
        <v>465</v>
      </c>
      <c r="B513" s="239">
        <v>1.8844392198464639</v>
      </c>
      <c r="C513" s="239">
        <v>0</v>
      </c>
      <c r="D513" s="240">
        <v>0</v>
      </c>
    </row>
    <row r="514" spans="1:4" x14ac:dyDescent="0.25">
      <c r="A514" s="233" t="s">
        <v>338</v>
      </c>
      <c r="B514" s="239">
        <v>69.229038637491442</v>
      </c>
      <c r="C514" s="239">
        <v>2</v>
      </c>
      <c r="D514" s="240">
        <v>2.8889611055741091E-2</v>
      </c>
    </row>
    <row r="515" spans="1:4" x14ac:dyDescent="0.25">
      <c r="A515" s="233" t="s">
        <v>45</v>
      </c>
      <c r="B515" s="239">
        <v>15.556027675908446</v>
      </c>
      <c r="C515" s="239">
        <v>4</v>
      </c>
      <c r="D515" s="240">
        <v>0.25713505294123273</v>
      </c>
    </row>
    <row r="516" spans="1:4" x14ac:dyDescent="0.25">
      <c r="A516" s="233" t="s">
        <v>119</v>
      </c>
      <c r="B516" s="239">
        <v>14.768228796287337</v>
      </c>
      <c r="C516" s="239">
        <v>0</v>
      </c>
      <c r="D516" s="240">
        <v>0</v>
      </c>
    </row>
    <row r="517" spans="1:4" x14ac:dyDescent="0.25">
      <c r="A517" s="233" t="s">
        <v>431</v>
      </c>
      <c r="B517" s="239">
        <v>1.935997387131168</v>
      </c>
      <c r="C517" s="239">
        <v>0</v>
      </c>
      <c r="D517" s="240">
        <v>0</v>
      </c>
    </row>
    <row r="518" spans="1:4" x14ac:dyDescent="0.25">
      <c r="A518" s="233" t="s">
        <v>616</v>
      </c>
      <c r="B518" s="239">
        <v>10.629853023202177</v>
      </c>
      <c r="C518" s="239">
        <v>1</v>
      </c>
      <c r="D518" s="240">
        <v>9.4074677967537532E-2</v>
      </c>
    </row>
    <row r="519" spans="1:4" x14ac:dyDescent="0.25">
      <c r="A519" s="233" t="s">
        <v>37</v>
      </c>
      <c r="B519" s="239">
        <v>25.465726760013055</v>
      </c>
      <c r="C519" s="239">
        <v>1</v>
      </c>
      <c r="D519" s="240">
        <v>3.9268465000976367E-2</v>
      </c>
    </row>
    <row r="520" spans="1:4" x14ac:dyDescent="0.25">
      <c r="A520" s="233" t="s">
        <v>324</v>
      </c>
      <c r="B520" s="239">
        <v>41.838528620538327</v>
      </c>
      <c r="C520" s="239">
        <v>0</v>
      </c>
      <c r="D520" s="240">
        <v>0</v>
      </c>
    </row>
    <row r="521" spans="1:4" x14ac:dyDescent="0.25">
      <c r="A521" s="233" t="s">
        <v>186</v>
      </c>
      <c r="B521" s="239">
        <v>63.930671036255632</v>
      </c>
      <c r="C521" s="239">
        <v>2</v>
      </c>
      <c r="D521" s="240">
        <v>3.128388874357009E-2</v>
      </c>
    </row>
    <row r="522" spans="1:4" x14ac:dyDescent="0.25">
      <c r="A522" s="233" t="s">
        <v>554</v>
      </c>
      <c r="B522" s="239">
        <v>22.64688645430083</v>
      </c>
      <c r="C522" s="239">
        <v>2</v>
      </c>
      <c r="D522" s="240">
        <v>8.8312360466671722E-2</v>
      </c>
    </row>
    <row r="523" spans="1:4" x14ac:dyDescent="0.25">
      <c r="A523" s="233" t="s">
        <v>199</v>
      </c>
      <c r="B523" s="239">
        <v>11.947344653826578</v>
      </c>
      <c r="C523" s="239">
        <v>0</v>
      </c>
      <c r="D523" s="240">
        <v>0</v>
      </c>
    </row>
    <row r="524" spans="1:4" x14ac:dyDescent="0.25">
      <c r="A524" s="233" t="s">
        <v>271</v>
      </c>
      <c r="B524" s="239">
        <v>15.285600910812338</v>
      </c>
      <c r="C524" s="239">
        <v>0</v>
      </c>
      <c r="D524" s="240">
        <v>0</v>
      </c>
    </row>
    <row r="525" spans="1:4" x14ac:dyDescent="0.25">
      <c r="A525" s="233" t="s">
        <v>350</v>
      </c>
      <c r="B525" s="239">
        <v>6.2023729566574168</v>
      </c>
      <c r="C525" s="239">
        <v>0</v>
      </c>
      <c r="D525" s="240">
        <v>0</v>
      </c>
    </row>
    <row r="526" spans="1:4" x14ac:dyDescent="0.25">
      <c r="A526" s="233" t="s">
        <v>134</v>
      </c>
      <c r="B526" s="239">
        <v>117.49259682019088</v>
      </c>
      <c r="C526" s="239">
        <v>10</v>
      </c>
      <c r="D526" s="240">
        <v>8.5111745511113931E-2</v>
      </c>
    </row>
    <row r="527" spans="1:4" x14ac:dyDescent="0.25">
      <c r="A527" s="233" t="s">
        <v>414</v>
      </c>
      <c r="B527" s="239">
        <v>19175.060161106765</v>
      </c>
      <c r="C527" s="239">
        <v>1711</v>
      </c>
      <c r="D527" s="240">
        <v>8.9230489272229888E-2</v>
      </c>
    </row>
  </sheetData>
  <mergeCells count="1">
    <mergeCell ref="A1:G1"/>
  </mergeCells>
  <pageMargins left="0.7" right="0.7" top="0.75" bottom="0.75" header="0.3" footer="0.3"/>
  <pageSetup orientation="portrait" r:id="rId4"/>
  <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S17"/>
  <sheetViews>
    <sheetView showGridLines="0" zoomScale="70" zoomScaleNormal="70" workbookViewId="0">
      <selection activeCell="F53" sqref="F53"/>
    </sheetView>
  </sheetViews>
  <sheetFormatPr baseColWidth="10" defaultRowHeight="14.5" x14ac:dyDescent="0.35"/>
  <sheetData>
    <row r="1" spans="5:19" x14ac:dyDescent="0.35">
      <c r="E1" s="396" t="s">
        <v>671</v>
      </c>
      <c r="F1" s="396"/>
      <c r="G1" s="396"/>
      <c r="H1" s="396"/>
      <c r="I1" s="396"/>
      <c r="O1" s="396" t="s">
        <v>672</v>
      </c>
      <c r="P1" s="396"/>
      <c r="Q1" s="396"/>
      <c r="R1" s="396"/>
      <c r="S1" s="396"/>
    </row>
    <row r="17" spans="9:13" x14ac:dyDescent="0.35">
      <c r="I17" s="396" t="s">
        <v>673</v>
      </c>
      <c r="J17" s="396"/>
      <c r="K17" s="396"/>
      <c r="L17" s="396"/>
      <c r="M17" s="396"/>
    </row>
  </sheetData>
  <mergeCells count="3">
    <mergeCell ref="E1:I1"/>
    <mergeCell ref="O1:S1"/>
    <mergeCell ref="I17:M17"/>
  </mergeCells>
  <pageMargins left="0.7" right="0.7" top="0.75" bottom="0.75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7"/>
  <sheetViews>
    <sheetView topLeftCell="A4" zoomScale="70" zoomScaleNormal="70" workbookViewId="0">
      <selection activeCell="R43" sqref="R43"/>
    </sheetView>
  </sheetViews>
  <sheetFormatPr baseColWidth="10" defaultRowHeight="14.5" x14ac:dyDescent="0.35"/>
  <cols>
    <col min="1" max="1" width="26.08984375" customWidth="1"/>
    <col min="2" max="2" width="13.1796875" style="228" customWidth="1"/>
    <col min="3" max="3" width="17.81640625" style="228" customWidth="1"/>
    <col min="4" max="4" width="4.26953125" style="229" customWidth="1"/>
  </cols>
  <sheetData>
    <row r="1" spans="1:4" ht="18.5" x14ac:dyDescent="0.35">
      <c r="A1" s="236" t="s">
        <v>500</v>
      </c>
    </row>
    <row r="3" spans="1:4" x14ac:dyDescent="0.35">
      <c r="A3" s="83" t="s">
        <v>24</v>
      </c>
      <c r="B3" s="228" t="s">
        <v>499</v>
      </c>
      <c r="C3" s="228" t="s">
        <v>397</v>
      </c>
      <c r="D3" s="229" t="s">
        <v>497</v>
      </c>
    </row>
    <row r="4" spans="1:4" x14ac:dyDescent="0.35">
      <c r="A4" s="84" t="s">
        <v>44</v>
      </c>
      <c r="B4" s="228">
        <v>3227.4077696291511</v>
      </c>
      <c r="C4" s="228">
        <v>256</v>
      </c>
      <c r="D4" s="238">
        <v>7.9320624560997435E-2</v>
      </c>
    </row>
    <row r="5" spans="1:4" x14ac:dyDescent="0.35">
      <c r="A5" s="84" t="s">
        <v>534</v>
      </c>
      <c r="B5" s="228">
        <v>8563.5572446586521</v>
      </c>
      <c r="C5" s="228">
        <v>651</v>
      </c>
      <c r="D5" s="238">
        <v>7.6019810623213654E-2</v>
      </c>
    </row>
    <row r="6" spans="1:4" x14ac:dyDescent="0.35">
      <c r="A6" s="84" t="s">
        <v>95</v>
      </c>
      <c r="B6" s="228">
        <v>1292.0351252665046</v>
      </c>
      <c r="C6" s="228">
        <v>81</v>
      </c>
      <c r="D6" s="238">
        <v>6.2691794066583401E-2</v>
      </c>
    </row>
    <row r="7" spans="1:4" x14ac:dyDescent="0.35">
      <c r="A7" s="84" t="s">
        <v>586</v>
      </c>
      <c r="B7" s="228">
        <v>1517.9355143583198</v>
      </c>
      <c r="C7" s="228">
        <v>61</v>
      </c>
      <c r="D7" s="238">
        <v>4.0186160362541266E-2</v>
      </c>
    </row>
    <row r="8" spans="1:4" x14ac:dyDescent="0.35">
      <c r="A8" s="84" t="s">
        <v>549</v>
      </c>
      <c r="B8" s="228">
        <v>2173.4471721025334</v>
      </c>
      <c r="C8" s="228">
        <v>84</v>
      </c>
      <c r="D8" s="238">
        <v>3.8648282359097182E-2</v>
      </c>
    </row>
    <row r="9" spans="1:4" x14ac:dyDescent="0.35">
      <c r="A9" s="84" t="s">
        <v>82</v>
      </c>
      <c r="B9" s="228">
        <v>1664.1408268386949</v>
      </c>
      <c r="C9" s="228">
        <v>42</v>
      </c>
      <c r="D9" s="238">
        <v>2.5238248664198572E-2</v>
      </c>
    </row>
    <row r="10" spans="1:4" x14ac:dyDescent="0.35">
      <c r="A10" s="84" t="s">
        <v>39</v>
      </c>
      <c r="B10" s="228">
        <v>1682.2941403610014</v>
      </c>
      <c r="C10" s="228">
        <v>34</v>
      </c>
      <c r="D10" s="238">
        <v>2.0210496597642541E-2</v>
      </c>
    </row>
    <row r="11" spans="1:4" x14ac:dyDescent="0.35">
      <c r="A11" s="84" t="s">
        <v>111</v>
      </c>
      <c r="B11" s="228">
        <v>1660.8733763191337</v>
      </c>
      <c r="C11" s="228">
        <v>29</v>
      </c>
      <c r="D11" s="238">
        <v>1.7460692918246708E-2</v>
      </c>
    </row>
    <row r="12" spans="1:4" x14ac:dyDescent="0.35">
      <c r="A12" s="84" t="s">
        <v>418</v>
      </c>
      <c r="B12" s="228">
        <v>354.59927890990673</v>
      </c>
      <c r="C12" s="228">
        <v>6</v>
      </c>
      <c r="D12" s="238">
        <v>1.6920508181643607E-2</v>
      </c>
    </row>
    <row r="13" spans="1:4" x14ac:dyDescent="0.35">
      <c r="A13" s="84" t="s">
        <v>621</v>
      </c>
      <c r="B13" s="228">
        <v>0</v>
      </c>
      <c r="C13" s="228">
        <v>2</v>
      </c>
      <c r="D13" s="238">
        <v>0</v>
      </c>
    </row>
    <row r="14" spans="1:4" x14ac:dyDescent="0.35">
      <c r="A14" s="84" t="s">
        <v>624</v>
      </c>
      <c r="B14" s="228">
        <v>0</v>
      </c>
      <c r="C14" s="228">
        <v>0</v>
      </c>
      <c r="D14" s="238">
        <v>0</v>
      </c>
    </row>
    <row r="15" spans="1:4" x14ac:dyDescent="0.35">
      <c r="A15" s="84" t="s">
        <v>466</v>
      </c>
      <c r="B15" s="228">
        <v>0</v>
      </c>
      <c r="C15" s="228">
        <v>0</v>
      </c>
      <c r="D15" s="238">
        <v>0</v>
      </c>
    </row>
    <row r="16" spans="1:4" x14ac:dyDescent="0.35">
      <c r="A16" s="84" t="s">
        <v>414</v>
      </c>
      <c r="B16" s="228">
        <v>22136.290448443895</v>
      </c>
      <c r="C16" s="228">
        <v>1246</v>
      </c>
      <c r="D16" s="238">
        <v>5.6287660432626258E-2</v>
      </c>
    </row>
    <row r="17" spans="1:4" x14ac:dyDescent="0.35">
      <c r="B17"/>
      <c r="C17"/>
      <c r="D17"/>
    </row>
    <row r="21" spans="1:4" x14ac:dyDescent="0.35">
      <c r="A21" s="83" t="s">
        <v>24</v>
      </c>
      <c r="B21" s="228" t="s">
        <v>499</v>
      </c>
      <c r="C21" s="228" t="s">
        <v>397</v>
      </c>
      <c r="D21" s="229" t="s">
        <v>497</v>
      </c>
    </row>
    <row r="22" spans="1:4" x14ac:dyDescent="0.35">
      <c r="A22" s="84" t="s">
        <v>31</v>
      </c>
      <c r="B22" s="228">
        <v>279.59550549634122</v>
      </c>
      <c r="C22" s="228">
        <v>3</v>
      </c>
      <c r="D22" s="238">
        <v>1.0729786212673072E-2</v>
      </c>
    </row>
    <row r="23" spans="1:4" x14ac:dyDescent="0.35">
      <c r="A23" s="84" t="s">
        <v>41</v>
      </c>
      <c r="B23" s="228">
        <v>67.943272318855094</v>
      </c>
      <c r="C23" s="228">
        <v>4</v>
      </c>
      <c r="D23" s="238">
        <v>5.8872642772166729E-2</v>
      </c>
    </row>
    <row r="24" spans="1:4" x14ac:dyDescent="0.35">
      <c r="A24" s="84" t="s">
        <v>43</v>
      </c>
      <c r="B24" s="228">
        <v>408.53127457774741</v>
      </c>
      <c r="C24" s="228">
        <v>51</v>
      </c>
      <c r="D24" s="238">
        <v>0.12483744372499495</v>
      </c>
    </row>
    <row r="25" spans="1:4" x14ac:dyDescent="0.35">
      <c r="A25" s="84" t="s">
        <v>58</v>
      </c>
      <c r="B25" s="228">
        <v>345.60694988240533</v>
      </c>
      <c r="C25" s="228">
        <v>28</v>
      </c>
      <c r="D25" s="238">
        <v>8.1016889300192477E-2</v>
      </c>
    </row>
    <row r="26" spans="1:4" x14ac:dyDescent="0.35">
      <c r="A26" s="84" t="s">
        <v>64</v>
      </c>
      <c r="B26" s="228">
        <v>2012.2159989090399</v>
      </c>
      <c r="C26" s="228">
        <v>136</v>
      </c>
      <c r="D26" s="238">
        <v>6.7587177556353253E-2</v>
      </c>
    </row>
    <row r="27" spans="1:4" x14ac:dyDescent="0.35">
      <c r="A27" s="84" t="s">
        <v>73</v>
      </c>
      <c r="B27" s="228">
        <v>193.77773256229497</v>
      </c>
      <c r="C27" s="228">
        <v>0</v>
      </c>
      <c r="D27" s="238">
        <v>0</v>
      </c>
    </row>
    <row r="28" spans="1:4" x14ac:dyDescent="0.35">
      <c r="A28" s="84" t="s">
        <v>83</v>
      </c>
      <c r="B28" s="228">
        <v>538.78567953639481</v>
      </c>
      <c r="C28" s="228">
        <v>0</v>
      </c>
      <c r="D28" s="238">
        <v>0</v>
      </c>
    </row>
    <row r="29" spans="1:4" x14ac:dyDescent="0.35">
      <c r="A29" s="84" t="s">
        <v>88</v>
      </c>
      <c r="B29" s="228">
        <v>199.98565812799845</v>
      </c>
      <c r="C29" s="228">
        <v>7</v>
      </c>
      <c r="D29" s="238">
        <v>3.500251000759131E-2</v>
      </c>
    </row>
    <row r="30" spans="1:4" x14ac:dyDescent="0.35">
      <c r="A30" s="84" t="s">
        <v>96</v>
      </c>
      <c r="B30" s="228">
        <v>746.38928443235204</v>
      </c>
      <c r="C30" s="228">
        <v>66</v>
      </c>
      <c r="D30" s="238">
        <v>8.8425706768010037E-2</v>
      </c>
    </row>
    <row r="31" spans="1:4" x14ac:dyDescent="0.35">
      <c r="A31" s="84" t="s">
        <v>624</v>
      </c>
      <c r="B31" s="228">
        <v>0</v>
      </c>
      <c r="C31" s="228">
        <v>0</v>
      </c>
      <c r="D31" s="238">
        <v>0</v>
      </c>
    </row>
    <row r="32" spans="1:4" x14ac:dyDescent="0.35">
      <c r="A32" s="84" t="s">
        <v>418</v>
      </c>
      <c r="B32" s="228">
        <v>354.59927890990673</v>
      </c>
      <c r="C32" s="228">
        <v>6</v>
      </c>
      <c r="D32" s="238">
        <v>1.6920508181643607E-2</v>
      </c>
    </row>
    <row r="33" spans="1:4" x14ac:dyDescent="0.35">
      <c r="A33" s="84" t="s">
        <v>113</v>
      </c>
      <c r="B33" s="228">
        <v>227.62513859947401</v>
      </c>
      <c r="C33" s="228">
        <v>7</v>
      </c>
      <c r="D33" s="238">
        <v>3.0752315157585038E-2</v>
      </c>
    </row>
    <row r="34" spans="1:4" x14ac:dyDescent="0.35">
      <c r="A34" s="84" t="s">
        <v>121</v>
      </c>
      <c r="B34" s="228">
        <v>1418.0929234963264</v>
      </c>
      <c r="C34" s="228">
        <v>86</v>
      </c>
      <c r="D34" s="238">
        <v>6.0644826989169294E-2</v>
      </c>
    </row>
    <row r="35" spans="1:4" x14ac:dyDescent="0.35">
      <c r="A35" s="84" t="s">
        <v>131</v>
      </c>
      <c r="B35" s="228">
        <v>3358.722027657087</v>
      </c>
      <c r="C35" s="228">
        <v>244</v>
      </c>
      <c r="D35" s="238">
        <v>7.264667870422277E-2</v>
      </c>
    </row>
    <row r="36" spans="1:4" x14ac:dyDescent="0.35">
      <c r="A36" s="84" t="s">
        <v>143</v>
      </c>
      <c r="B36" s="228">
        <v>362.91541312946356</v>
      </c>
      <c r="C36" s="228">
        <v>12</v>
      </c>
      <c r="D36" s="238">
        <v>3.3065556231195989E-2</v>
      </c>
    </row>
    <row r="37" spans="1:4" x14ac:dyDescent="0.35">
      <c r="A37" s="84" t="s">
        <v>148</v>
      </c>
      <c r="B37" s="228">
        <v>123.55907945400361</v>
      </c>
      <c r="C37" s="228">
        <v>7</v>
      </c>
      <c r="D37" s="238">
        <v>5.6653060470605372E-2</v>
      </c>
    </row>
    <row r="38" spans="1:4" x14ac:dyDescent="0.35">
      <c r="A38" s="84" t="s">
        <v>150</v>
      </c>
      <c r="B38" s="228">
        <v>334.96349396571037</v>
      </c>
      <c r="C38" s="228">
        <v>31</v>
      </c>
      <c r="D38" s="238">
        <v>9.2547398622410529E-2</v>
      </c>
    </row>
    <row r="39" spans="1:4" x14ac:dyDescent="0.35">
      <c r="A39" s="84" t="s">
        <v>159</v>
      </c>
      <c r="B39" s="228">
        <v>250.02672690716412</v>
      </c>
      <c r="C39" s="228">
        <v>6</v>
      </c>
      <c r="D39" s="238">
        <v>2.3997434491184709E-2</v>
      </c>
    </row>
    <row r="40" spans="1:4" x14ac:dyDescent="0.35">
      <c r="A40" s="84" t="s">
        <v>170</v>
      </c>
      <c r="B40" s="228">
        <v>326.66410138565334</v>
      </c>
      <c r="C40" s="228">
        <v>8</v>
      </c>
      <c r="D40" s="238">
        <v>2.4489988235821953E-2</v>
      </c>
    </row>
    <row r="41" spans="1:4" x14ac:dyDescent="0.35">
      <c r="A41" s="84" t="s">
        <v>177</v>
      </c>
      <c r="B41" s="228">
        <v>847.77112026276723</v>
      </c>
      <c r="C41" s="228">
        <v>44</v>
      </c>
      <c r="D41" s="238">
        <v>5.1900800756650177E-2</v>
      </c>
    </row>
    <row r="42" spans="1:4" x14ac:dyDescent="0.35">
      <c r="A42" s="84" t="s">
        <v>193</v>
      </c>
      <c r="B42" s="228">
        <v>271.85675391886815</v>
      </c>
      <c r="C42" s="228">
        <v>8</v>
      </c>
      <c r="D42" s="238">
        <v>2.9427262279411635E-2</v>
      </c>
    </row>
    <row r="43" spans="1:4" x14ac:dyDescent="0.35">
      <c r="A43" s="84" t="s">
        <v>202</v>
      </c>
      <c r="B43" s="228">
        <v>874.83946834906965</v>
      </c>
      <c r="C43" s="228">
        <v>12</v>
      </c>
      <c r="D43" s="238">
        <v>1.3716802263900468E-2</v>
      </c>
    </row>
    <row r="44" spans="1:4" x14ac:dyDescent="0.35">
      <c r="A44" s="84" t="s">
        <v>214</v>
      </c>
      <c r="B44" s="228">
        <v>164.29309039996832</v>
      </c>
      <c r="C44" s="228">
        <v>0</v>
      </c>
      <c r="D44" s="238">
        <v>0</v>
      </c>
    </row>
    <row r="45" spans="1:4" x14ac:dyDescent="0.35">
      <c r="A45" s="84" t="s">
        <v>219</v>
      </c>
      <c r="B45" s="228">
        <v>170.86392002554186</v>
      </c>
      <c r="C45" s="228">
        <v>9</v>
      </c>
      <c r="D45" s="238">
        <v>5.2673495953122353E-2</v>
      </c>
    </row>
    <row r="46" spans="1:4" x14ac:dyDescent="0.35">
      <c r="A46" s="84" t="s">
        <v>227</v>
      </c>
      <c r="B46" s="228">
        <v>395.14376795965734</v>
      </c>
      <c r="C46" s="228">
        <v>23</v>
      </c>
      <c r="D46" s="238">
        <v>5.8206662650309625E-2</v>
      </c>
    </row>
    <row r="47" spans="1:4" x14ac:dyDescent="0.35">
      <c r="A47" s="84" t="s">
        <v>466</v>
      </c>
      <c r="B47" s="228">
        <v>0</v>
      </c>
      <c r="C47" s="228">
        <v>0</v>
      </c>
      <c r="D47" s="238">
        <v>0</v>
      </c>
    </row>
    <row r="48" spans="1:4" x14ac:dyDescent="0.35">
      <c r="A48" s="84" t="s">
        <v>27</v>
      </c>
      <c r="B48" s="228">
        <v>1774.5262945962038</v>
      </c>
      <c r="C48" s="228">
        <v>185</v>
      </c>
      <c r="D48" s="238">
        <v>0.10425317481254739</v>
      </c>
    </row>
    <row r="49" spans="1:4" x14ac:dyDescent="0.35">
      <c r="A49" s="84" t="s">
        <v>244</v>
      </c>
      <c r="B49" s="228">
        <v>269.71691129734972</v>
      </c>
      <c r="C49" s="228">
        <v>7</v>
      </c>
      <c r="D49" s="238">
        <v>2.5953137184945893E-2</v>
      </c>
    </row>
    <row r="50" spans="1:4" x14ac:dyDescent="0.35">
      <c r="A50" s="84" t="s">
        <v>39</v>
      </c>
      <c r="B50" s="228">
        <v>1185.5207029214966</v>
      </c>
      <c r="C50" s="228">
        <v>31</v>
      </c>
      <c r="D50" s="238">
        <v>2.6148847441977378E-2</v>
      </c>
    </row>
    <row r="51" spans="1:4" x14ac:dyDescent="0.35">
      <c r="A51" s="84" t="s">
        <v>282</v>
      </c>
      <c r="B51" s="228">
        <v>302.99570487721019</v>
      </c>
      <c r="C51" s="228">
        <v>3</v>
      </c>
      <c r="D51" s="238">
        <v>9.9011304507295173E-3</v>
      </c>
    </row>
    <row r="52" spans="1:4" x14ac:dyDescent="0.35">
      <c r="A52" s="84" t="s">
        <v>287</v>
      </c>
      <c r="B52" s="228">
        <v>367.29596621317921</v>
      </c>
      <c r="C52" s="228">
        <v>7</v>
      </c>
      <c r="D52" s="238">
        <v>1.905820004551095E-2</v>
      </c>
    </row>
    <row r="53" spans="1:4" x14ac:dyDescent="0.35">
      <c r="A53" s="84" t="s">
        <v>293</v>
      </c>
      <c r="B53" s="228">
        <v>506.89257111566889</v>
      </c>
      <c r="C53" s="228">
        <v>8</v>
      </c>
      <c r="D53" s="238">
        <v>1.578243686308526E-2</v>
      </c>
    </row>
    <row r="54" spans="1:4" x14ac:dyDescent="0.35">
      <c r="A54" s="84" t="s">
        <v>303</v>
      </c>
      <c r="B54" s="228">
        <v>101.54013435187144</v>
      </c>
      <c r="C54" s="228">
        <v>5</v>
      </c>
      <c r="D54" s="238">
        <v>4.9241613002729369E-2</v>
      </c>
    </row>
    <row r="55" spans="1:4" x14ac:dyDescent="0.35">
      <c r="A55" s="84" t="s">
        <v>309</v>
      </c>
      <c r="B55" s="228">
        <v>381.35275043418437</v>
      </c>
      <c r="C55" s="228">
        <v>15</v>
      </c>
      <c r="D55" s="238">
        <v>3.9333661506104095E-2</v>
      </c>
    </row>
    <row r="56" spans="1:4" x14ac:dyDescent="0.35">
      <c r="A56" s="84" t="s">
        <v>621</v>
      </c>
      <c r="B56" s="228">
        <v>0</v>
      </c>
      <c r="C56" s="228">
        <v>2</v>
      </c>
      <c r="D56" s="238">
        <v>0</v>
      </c>
    </row>
    <row r="57" spans="1:4" x14ac:dyDescent="0.35">
      <c r="A57" s="84" t="s">
        <v>320</v>
      </c>
      <c r="B57" s="228">
        <v>481.12329710789277</v>
      </c>
      <c r="C57" s="228">
        <v>21</v>
      </c>
      <c r="D57" s="238">
        <v>4.3647855188543722E-2</v>
      </c>
    </row>
    <row r="58" spans="1:4" x14ac:dyDescent="0.35">
      <c r="A58" s="84" t="s">
        <v>330</v>
      </c>
      <c r="B58" s="228">
        <v>158.32570431143733</v>
      </c>
      <c r="C58" s="228">
        <v>10</v>
      </c>
      <c r="D58" s="238">
        <v>6.3160938039026976E-2</v>
      </c>
    </row>
    <row r="59" spans="1:4" x14ac:dyDescent="0.35">
      <c r="A59" s="84" t="s">
        <v>565</v>
      </c>
      <c r="B59" s="228">
        <v>231.74466798493702</v>
      </c>
      <c r="C59" s="228">
        <v>2</v>
      </c>
      <c r="D59" s="238">
        <v>8.6301877725618106E-3</v>
      </c>
    </row>
    <row r="60" spans="1:4" x14ac:dyDescent="0.35">
      <c r="A60" s="84" t="s">
        <v>29</v>
      </c>
      <c r="B60" s="228">
        <v>2100.4880829683798</v>
      </c>
      <c r="C60" s="228">
        <v>152</v>
      </c>
      <c r="D60" s="238">
        <v>7.2364133475680451E-2</v>
      </c>
    </row>
    <row r="61" spans="1:4" x14ac:dyDescent="0.35">
      <c r="A61" s="84" t="s">
        <v>414</v>
      </c>
      <c r="B61" s="228">
        <v>22136.290448443902</v>
      </c>
      <c r="C61" s="228">
        <v>1246</v>
      </c>
      <c r="D61" s="238">
        <v>5.6287660432626299E-2</v>
      </c>
    </row>
    <row r="66" spans="1:4" x14ac:dyDescent="0.35">
      <c r="A66" s="83" t="s">
        <v>24</v>
      </c>
      <c r="B66" s="228" t="s">
        <v>499</v>
      </c>
      <c r="C66" s="228" t="s">
        <v>397</v>
      </c>
      <c r="D66" s="229" t="s">
        <v>497</v>
      </c>
    </row>
    <row r="67" spans="1:4" x14ac:dyDescent="0.35">
      <c r="A67" s="84" t="s">
        <v>116</v>
      </c>
      <c r="B67" s="228">
        <v>14.75261133596608</v>
      </c>
      <c r="C67" s="228">
        <v>0</v>
      </c>
      <c r="D67" s="238">
        <v>0</v>
      </c>
    </row>
    <row r="68" spans="1:4" x14ac:dyDescent="0.35">
      <c r="A68" s="84" t="s">
        <v>540</v>
      </c>
      <c r="B68" s="228">
        <v>196.36865342753308</v>
      </c>
      <c r="C68" s="228">
        <v>18</v>
      </c>
      <c r="D68" s="238">
        <v>9.1664324655781337E-2</v>
      </c>
    </row>
    <row r="69" spans="1:4" x14ac:dyDescent="0.35">
      <c r="A69" s="84" t="s">
        <v>67</v>
      </c>
      <c r="B69" s="228">
        <v>270.63952474371484</v>
      </c>
      <c r="C69" s="228">
        <v>31</v>
      </c>
      <c r="D69" s="238">
        <v>0.11454350590275311</v>
      </c>
    </row>
    <row r="70" spans="1:4" x14ac:dyDescent="0.35">
      <c r="A70" s="84" t="s">
        <v>417</v>
      </c>
      <c r="B70" s="228">
        <v>27.193196235422292</v>
      </c>
      <c r="C70" s="228">
        <v>40</v>
      </c>
      <c r="D70" s="238">
        <v>1.4709561779242177</v>
      </c>
    </row>
    <row r="71" spans="1:4" x14ac:dyDescent="0.35">
      <c r="A71" s="84" t="s">
        <v>542</v>
      </c>
      <c r="B71" s="228">
        <v>396.99822441227974</v>
      </c>
      <c r="C71" s="228">
        <v>41</v>
      </c>
      <c r="D71" s="238">
        <v>0.10327502109284449</v>
      </c>
    </row>
    <row r="72" spans="1:4" x14ac:dyDescent="0.35">
      <c r="A72" s="84" t="s">
        <v>595</v>
      </c>
      <c r="B72" s="228">
        <v>17.495239233566512</v>
      </c>
      <c r="C72" s="228">
        <v>5</v>
      </c>
      <c r="D72" s="238">
        <v>0.28579203366404721</v>
      </c>
    </row>
    <row r="73" spans="1:4" x14ac:dyDescent="0.35">
      <c r="A73" s="84" t="s">
        <v>355</v>
      </c>
      <c r="B73" s="228">
        <v>15.964124345686812</v>
      </c>
      <c r="C73" s="228">
        <v>3</v>
      </c>
      <c r="D73" s="238">
        <v>0.1879213626152029</v>
      </c>
    </row>
    <row r="74" spans="1:4" x14ac:dyDescent="0.35">
      <c r="A74" s="84" t="s">
        <v>587</v>
      </c>
      <c r="B74" s="228">
        <v>10.151336530411395</v>
      </c>
      <c r="C74" s="228">
        <v>0</v>
      </c>
      <c r="D74" s="238">
        <v>0</v>
      </c>
    </row>
    <row r="75" spans="1:4" x14ac:dyDescent="0.35">
      <c r="A75" s="84" t="s">
        <v>588</v>
      </c>
      <c r="B75" s="228">
        <v>692.51674143584762</v>
      </c>
      <c r="C75" s="228">
        <v>14</v>
      </c>
      <c r="D75" s="238">
        <v>2.0216117766297947E-2</v>
      </c>
    </row>
    <row r="76" spans="1:4" x14ac:dyDescent="0.35">
      <c r="A76" s="84" t="s">
        <v>444</v>
      </c>
      <c r="B76" s="228">
        <v>0</v>
      </c>
      <c r="C76" s="228">
        <v>0</v>
      </c>
      <c r="D76" s="238">
        <v>0</v>
      </c>
    </row>
    <row r="77" spans="1:4" x14ac:dyDescent="0.35">
      <c r="A77" s="84" t="s">
        <v>643</v>
      </c>
      <c r="B77" s="228">
        <v>0</v>
      </c>
      <c r="C77" s="228">
        <v>0</v>
      </c>
      <c r="D77" s="238">
        <v>0</v>
      </c>
    </row>
    <row r="78" spans="1:4" x14ac:dyDescent="0.35">
      <c r="A78" s="84" t="s">
        <v>510</v>
      </c>
      <c r="B78" s="228">
        <v>0</v>
      </c>
      <c r="C78" s="228">
        <v>0</v>
      </c>
      <c r="D78" s="238">
        <v>0</v>
      </c>
    </row>
    <row r="79" spans="1:4" x14ac:dyDescent="0.35">
      <c r="A79" s="84" t="s">
        <v>509</v>
      </c>
      <c r="B79" s="228">
        <v>0</v>
      </c>
      <c r="C79" s="228">
        <v>0</v>
      </c>
      <c r="D79" s="238">
        <v>0</v>
      </c>
    </row>
    <row r="80" spans="1:4" x14ac:dyDescent="0.35">
      <c r="A80" s="84" t="s">
        <v>642</v>
      </c>
      <c r="B80" s="228">
        <v>0</v>
      </c>
      <c r="C80" s="228">
        <v>0</v>
      </c>
      <c r="D80" s="238">
        <v>0</v>
      </c>
    </row>
    <row r="81" spans="1:4" x14ac:dyDescent="0.35">
      <c r="A81" s="84" t="s">
        <v>436</v>
      </c>
      <c r="B81" s="228">
        <v>3.2631835482506748</v>
      </c>
      <c r="C81" s="228">
        <v>0</v>
      </c>
      <c r="D81" s="238">
        <v>0</v>
      </c>
    </row>
    <row r="82" spans="1:4" x14ac:dyDescent="0.35">
      <c r="A82" s="84" t="s">
        <v>217</v>
      </c>
      <c r="B82" s="228">
        <v>18.047017606137334</v>
      </c>
      <c r="C82" s="228">
        <v>0</v>
      </c>
      <c r="D82" s="238">
        <v>0</v>
      </c>
    </row>
    <row r="83" spans="1:4" x14ac:dyDescent="0.35">
      <c r="A83" s="84" t="s">
        <v>34</v>
      </c>
      <c r="B83" s="228">
        <v>45.073163323611261</v>
      </c>
      <c r="C83" s="228">
        <v>1</v>
      </c>
      <c r="D83" s="238">
        <v>2.2186150832598808E-2</v>
      </c>
    </row>
    <row r="84" spans="1:4" x14ac:dyDescent="0.35">
      <c r="A84" s="84" t="s">
        <v>352</v>
      </c>
      <c r="B84" s="228">
        <v>9.5694680492480906</v>
      </c>
      <c r="C84" s="228">
        <v>0</v>
      </c>
      <c r="D84" s="238">
        <v>0</v>
      </c>
    </row>
    <row r="85" spans="1:4" x14ac:dyDescent="0.35">
      <c r="A85" s="84" t="s">
        <v>609</v>
      </c>
      <c r="B85" s="228">
        <v>58.041158044885343</v>
      </c>
      <c r="C85" s="228">
        <v>0</v>
      </c>
      <c r="D85" s="238">
        <v>0</v>
      </c>
    </row>
    <row r="86" spans="1:4" x14ac:dyDescent="0.35">
      <c r="A86" s="84" t="s">
        <v>545</v>
      </c>
      <c r="B86" s="228">
        <v>526.01549594361802</v>
      </c>
      <c r="C86" s="228">
        <v>47</v>
      </c>
      <c r="D86" s="238">
        <v>8.9350979890215607E-2</v>
      </c>
    </row>
    <row r="87" spans="1:4" x14ac:dyDescent="0.35">
      <c r="A87" s="84" t="s">
        <v>33</v>
      </c>
      <c r="B87" s="228">
        <v>59.062915442253043</v>
      </c>
      <c r="C87" s="228">
        <v>0</v>
      </c>
      <c r="D87" s="238">
        <v>0</v>
      </c>
    </row>
    <row r="88" spans="1:4" x14ac:dyDescent="0.35">
      <c r="A88" s="84" t="s">
        <v>41</v>
      </c>
      <c r="B88" s="228">
        <v>57.295446059930043</v>
      </c>
      <c r="C88" s="228">
        <v>4</v>
      </c>
      <c r="D88" s="238">
        <v>6.9813576384693279E-2</v>
      </c>
    </row>
    <row r="89" spans="1:4" x14ac:dyDescent="0.35">
      <c r="A89" s="84" t="s">
        <v>174</v>
      </c>
      <c r="B89" s="228">
        <v>20.018412898285163</v>
      </c>
      <c r="C89" s="228">
        <v>0</v>
      </c>
      <c r="D89" s="238">
        <v>0</v>
      </c>
    </row>
    <row r="90" spans="1:4" x14ac:dyDescent="0.35">
      <c r="A90" s="84" t="s">
        <v>297</v>
      </c>
      <c r="B90" s="228">
        <v>32.802436993332051</v>
      </c>
      <c r="C90" s="228">
        <v>0</v>
      </c>
      <c r="D90" s="238">
        <v>0</v>
      </c>
    </row>
    <row r="91" spans="1:4" x14ac:dyDescent="0.35">
      <c r="A91" s="84" t="s">
        <v>259</v>
      </c>
      <c r="B91" s="228">
        <v>14.506598629528865</v>
      </c>
      <c r="C91" s="228">
        <v>0</v>
      </c>
      <c r="D91" s="238">
        <v>0</v>
      </c>
    </row>
    <row r="92" spans="1:4" x14ac:dyDescent="0.35">
      <c r="A92" s="84" t="s">
        <v>56</v>
      </c>
      <c r="B92" s="228">
        <v>10.803752935802017</v>
      </c>
      <c r="C92" s="228">
        <v>0</v>
      </c>
      <c r="D92" s="238">
        <v>0</v>
      </c>
    </row>
    <row r="93" spans="1:4" x14ac:dyDescent="0.35">
      <c r="A93" s="84" t="s">
        <v>152</v>
      </c>
      <c r="B93" s="228">
        <v>30.364680414831778</v>
      </c>
      <c r="C93" s="228">
        <v>5</v>
      </c>
      <c r="D93" s="238">
        <v>0.16466499668996107</v>
      </c>
    </row>
    <row r="94" spans="1:4" x14ac:dyDescent="0.35">
      <c r="A94" s="84" t="s">
        <v>265</v>
      </c>
      <c r="B94" s="228">
        <v>15.570155985606954</v>
      </c>
      <c r="C94" s="228">
        <v>0</v>
      </c>
      <c r="D94" s="238">
        <v>0</v>
      </c>
    </row>
    <row r="95" spans="1:4" x14ac:dyDescent="0.35">
      <c r="A95" s="84" t="s">
        <v>163</v>
      </c>
      <c r="B95" s="228">
        <v>20.514547240002575</v>
      </c>
      <c r="C95" s="228">
        <v>0</v>
      </c>
      <c r="D95" s="238">
        <v>0</v>
      </c>
    </row>
    <row r="96" spans="1:4" x14ac:dyDescent="0.35">
      <c r="A96" s="84" t="s">
        <v>322</v>
      </c>
      <c r="B96" s="228">
        <v>38.666220532748859</v>
      </c>
      <c r="C96" s="228">
        <v>5</v>
      </c>
      <c r="D96" s="238">
        <v>0.12931183682059602</v>
      </c>
    </row>
    <row r="97" spans="1:4" x14ac:dyDescent="0.35">
      <c r="A97" s="84" t="s">
        <v>628</v>
      </c>
      <c r="B97" s="228">
        <v>0</v>
      </c>
      <c r="C97" s="228">
        <v>0</v>
      </c>
      <c r="D97" s="238">
        <v>0</v>
      </c>
    </row>
    <row r="98" spans="1:4" x14ac:dyDescent="0.35">
      <c r="A98" s="84" t="s">
        <v>513</v>
      </c>
      <c r="B98" s="228">
        <v>0</v>
      </c>
      <c r="C98" s="228">
        <v>0</v>
      </c>
      <c r="D98" s="238">
        <v>0</v>
      </c>
    </row>
    <row r="99" spans="1:4" x14ac:dyDescent="0.35">
      <c r="A99" s="84" t="s">
        <v>630</v>
      </c>
      <c r="B99" s="228">
        <v>0</v>
      </c>
      <c r="C99" s="228">
        <v>0</v>
      </c>
      <c r="D99" s="238">
        <v>0</v>
      </c>
    </row>
    <row r="100" spans="1:4" x14ac:dyDescent="0.35">
      <c r="A100" s="84" t="s">
        <v>438</v>
      </c>
      <c r="B100" s="228">
        <v>0</v>
      </c>
      <c r="C100" s="228">
        <v>0</v>
      </c>
      <c r="D100" s="238">
        <v>0</v>
      </c>
    </row>
    <row r="101" spans="1:4" x14ac:dyDescent="0.35">
      <c r="A101" s="84" t="s">
        <v>629</v>
      </c>
      <c r="B101" s="228">
        <v>0</v>
      </c>
      <c r="C101" s="228">
        <v>0</v>
      </c>
      <c r="D101" s="238">
        <v>0</v>
      </c>
    </row>
    <row r="102" spans="1:4" x14ac:dyDescent="0.35">
      <c r="A102" s="84" t="s">
        <v>622</v>
      </c>
      <c r="B102" s="228">
        <v>0</v>
      </c>
      <c r="C102" s="228">
        <v>0</v>
      </c>
      <c r="D102" s="238">
        <v>0</v>
      </c>
    </row>
    <row r="103" spans="1:4" x14ac:dyDescent="0.35">
      <c r="A103" s="84" t="s">
        <v>574</v>
      </c>
      <c r="B103" s="228">
        <v>40.32444745837627</v>
      </c>
      <c r="C103" s="228">
        <v>0</v>
      </c>
      <c r="D103" s="238">
        <v>0</v>
      </c>
    </row>
    <row r="104" spans="1:4" x14ac:dyDescent="0.35">
      <c r="A104" s="84" t="s">
        <v>645</v>
      </c>
      <c r="B104" s="228">
        <v>9.9951231430828482</v>
      </c>
      <c r="C104" s="228">
        <v>0</v>
      </c>
      <c r="D104" s="238">
        <v>0</v>
      </c>
    </row>
    <row r="105" spans="1:4" x14ac:dyDescent="0.35">
      <c r="A105" s="84" t="s">
        <v>43</v>
      </c>
      <c r="B105" s="228">
        <v>90.48143083734189</v>
      </c>
      <c r="C105" s="228">
        <v>16</v>
      </c>
      <c r="D105" s="238">
        <v>0.17683186320034147</v>
      </c>
    </row>
    <row r="106" spans="1:4" x14ac:dyDescent="0.35">
      <c r="A106" s="84" t="s">
        <v>58</v>
      </c>
      <c r="B106" s="228">
        <v>36.982746880174311</v>
      </c>
      <c r="C106" s="228">
        <v>4</v>
      </c>
      <c r="D106" s="238">
        <v>0.10815854249442779</v>
      </c>
    </row>
    <row r="107" spans="1:4" x14ac:dyDescent="0.35">
      <c r="A107" s="84" t="s">
        <v>632</v>
      </c>
      <c r="B107" s="228">
        <v>9.4223698841701324</v>
      </c>
      <c r="C107" s="228">
        <v>0</v>
      </c>
      <c r="D107" s="238">
        <v>0</v>
      </c>
    </row>
    <row r="108" spans="1:4" x14ac:dyDescent="0.35">
      <c r="A108" s="84" t="s">
        <v>89</v>
      </c>
      <c r="B108" s="228">
        <v>33.653872573096855</v>
      </c>
      <c r="C108" s="228">
        <v>0</v>
      </c>
      <c r="D108" s="238">
        <v>0</v>
      </c>
    </row>
    <row r="109" spans="1:4" x14ac:dyDescent="0.35">
      <c r="A109" s="84" t="s">
        <v>153</v>
      </c>
      <c r="B109" s="228">
        <v>24.584736694322569</v>
      </c>
      <c r="C109" s="228">
        <v>8</v>
      </c>
      <c r="D109" s="238">
        <v>0.325405152777067</v>
      </c>
    </row>
    <row r="110" spans="1:4" x14ac:dyDescent="0.35">
      <c r="A110" s="84" t="s">
        <v>236</v>
      </c>
      <c r="B110" s="228">
        <v>49.422824538002807</v>
      </c>
      <c r="C110" s="228">
        <v>3</v>
      </c>
      <c r="D110" s="238">
        <v>6.0700699080709221E-2</v>
      </c>
    </row>
    <row r="111" spans="1:4" x14ac:dyDescent="0.35">
      <c r="A111" s="84" t="s">
        <v>617</v>
      </c>
      <c r="B111" s="228">
        <v>11.395502978412345</v>
      </c>
      <c r="C111" s="228">
        <v>0</v>
      </c>
      <c r="D111" s="238">
        <v>0</v>
      </c>
    </row>
    <row r="112" spans="1:4" x14ac:dyDescent="0.35">
      <c r="A112" s="84" t="s">
        <v>68</v>
      </c>
      <c r="B112" s="228">
        <v>367.15005983599968</v>
      </c>
      <c r="C112" s="228">
        <v>18</v>
      </c>
      <c r="D112" s="238">
        <v>4.9026275545318784E-2</v>
      </c>
    </row>
    <row r="113" spans="1:4" x14ac:dyDescent="0.35">
      <c r="A113" s="84" t="s">
        <v>646</v>
      </c>
      <c r="B113" s="228">
        <v>2.1754556988337832</v>
      </c>
      <c r="C113" s="228">
        <v>0</v>
      </c>
      <c r="D113" s="238">
        <v>0</v>
      </c>
    </row>
    <row r="114" spans="1:4" x14ac:dyDescent="0.35">
      <c r="A114" s="84" t="s">
        <v>144</v>
      </c>
      <c r="B114" s="228">
        <v>17.418313217306796</v>
      </c>
      <c r="C114" s="228">
        <v>0</v>
      </c>
      <c r="D114" s="238">
        <v>0</v>
      </c>
    </row>
    <row r="115" spans="1:4" x14ac:dyDescent="0.35">
      <c r="A115" s="84" t="s">
        <v>584</v>
      </c>
      <c r="B115" s="228">
        <v>30.543398011626319</v>
      </c>
      <c r="C115" s="228">
        <v>0</v>
      </c>
      <c r="D115" s="238">
        <v>0</v>
      </c>
    </row>
    <row r="116" spans="1:4" x14ac:dyDescent="0.35">
      <c r="A116" s="84" t="s">
        <v>560</v>
      </c>
      <c r="B116" s="228">
        <v>17.262411439089824</v>
      </c>
      <c r="C116" s="228">
        <v>0</v>
      </c>
      <c r="D116" s="238">
        <v>0</v>
      </c>
    </row>
    <row r="117" spans="1:4" x14ac:dyDescent="0.35">
      <c r="A117" s="84" t="s">
        <v>419</v>
      </c>
      <c r="B117" s="228">
        <v>3.2631835482506748</v>
      </c>
      <c r="C117" s="228">
        <v>0</v>
      </c>
      <c r="D117" s="238">
        <v>0</v>
      </c>
    </row>
    <row r="118" spans="1:4" x14ac:dyDescent="0.35">
      <c r="A118" s="84" t="s">
        <v>234</v>
      </c>
      <c r="B118" s="228">
        <v>369.2162748380951</v>
      </c>
      <c r="C118" s="228">
        <v>70</v>
      </c>
      <c r="D118" s="238">
        <v>0.1895907758418712</v>
      </c>
    </row>
    <row r="119" spans="1:4" x14ac:dyDescent="0.35">
      <c r="A119" s="84" t="s">
        <v>249</v>
      </c>
      <c r="B119" s="228">
        <v>8.4658569509712578</v>
      </c>
      <c r="C119" s="228">
        <v>0</v>
      </c>
      <c r="D119" s="238">
        <v>0</v>
      </c>
    </row>
    <row r="120" spans="1:4" x14ac:dyDescent="0.35">
      <c r="A120" s="84" t="s">
        <v>640</v>
      </c>
      <c r="B120" s="228">
        <v>2.9278186426875061</v>
      </c>
      <c r="C120" s="228">
        <v>0</v>
      </c>
      <c r="D120" s="238">
        <v>0</v>
      </c>
    </row>
    <row r="121" spans="1:4" x14ac:dyDescent="0.35">
      <c r="A121" s="84" t="s">
        <v>636</v>
      </c>
      <c r="B121" s="228">
        <v>17.331563465265916</v>
      </c>
      <c r="C121" s="228">
        <v>0</v>
      </c>
      <c r="D121" s="238">
        <v>0</v>
      </c>
    </row>
    <row r="122" spans="1:4" x14ac:dyDescent="0.35">
      <c r="A122" s="84" t="s">
        <v>317</v>
      </c>
      <c r="B122" s="228">
        <v>17.112873244766313</v>
      </c>
      <c r="C122" s="228">
        <v>0</v>
      </c>
      <c r="D122" s="238">
        <v>0</v>
      </c>
    </row>
    <row r="123" spans="1:4" x14ac:dyDescent="0.35">
      <c r="A123" s="84" t="s">
        <v>77</v>
      </c>
      <c r="B123" s="228">
        <v>14.849994904992013</v>
      </c>
      <c r="C123" s="228">
        <v>0</v>
      </c>
      <c r="D123" s="238">
        <v>0</v>
      </c>
    </row>
    <row r="124" spans="1:4" x14ac:dyDescent="0.35">
      <c r="A124" s="84" t="s">
        <v>160</v>
      </c>
      <c r="B124" s="228">
        <v>29.912515858964522</v>
      </c>
      <c r="C124" s="228">
        <v>0</v>
      </c>
      <c r="D124" s="238">
        <v>0</v>
      </c>
    </row>
    <row r="125" spans="1:4" x14ac:dyDescent="0.35">
      <c r="A125" s="84" t="s">
        <v>73</v>
      </c>
      <c r="B125" s="228">
        <v>53.532200478177892</v>
      </c>
      <c r="C125" s="228">
        <v>0</v>
      </c>
      <c r="D125" s="238">
        <v>0</v>
      </c>
    </row>
    <row r="126" spans="1:4" x14ac:dyDescent="0.35">
      <c r="A126" s="84" t="s">
        <v>230</v>
      </c>
      <c r="B126" s="228">
        <v>47.19854372849931</v>
      </c>
      <c r="C126" s="228">
        <v>1</v>
      </c>
      <c r="D126" s="238">
        <v>2.1187094367832844E-2</v>
      </c>
    </row>
    <row r="127" spans="1:4" x14ac:dyDescent="0.35">
      <c r="A127" s="84" t="s">
        <v>233</v>
      </c>
      <c r="B127" s="228">
        <v>23.316848792633454</v>
      </c>
      <c r="C127" s="228">
        <v>1</v>
      </c>
      <c r="D127" s="238">
        <v>4.2887441990700402E-2</v>
      </c>
    </row>
    <row r="128" spans="1:4" x14ac:dyDescent="0.35">
      <c r="A128" s="84" t="s">
        <v>146</v>
      </c>
      <c r="B128" s="228">
        <v>51.509408736004524</v>
      </c>
      <c r="C128" s="228">
        <v>0</v>
      </c>
      <c r="D128" s="238">
        <v>0</v>
      </c>
    </row>
    <row r="129" spans="1:4" x14ac:dyDescent="0.35">
      <c r="A129" s="84" t="s">
        <v>62</v>
      </c>
      <c r="B129" s="228">
        <v>17.084405193717394</v>
      </c>
      <c r="C129" s="228">
        <v>0</v>
      </c>
      <c r="D129" s="238">
        <v>0</v>
      </c>
    </row>
    <row r="130" spans="1:4" x14ac:dyDescent="0.35">
      <c r="A130" s="84" t="s">
        <v>606</v>
      </c>
      <c r="B130" s="228">
        <v>31.03649152935726</v>
      </c>
      <c r="C130" s="228">
        <v>0</v>
      </c>
      <c r="D130" s="238">
        <v>0</v>
      </c>
    </row>
    <row r="131" spans="1:4" x14ac:dyDescent="0.35">
      <c r="A131" s="84" t="s">
        <v>42</v>
      </c>
      <c r="B131" s="228">
        <v>10.647826258925052</v>
      </c>
      <c r="C131" s="228">
        <v>0</v>
      </c>
      <c r="D131" s="238">
        <v>0</v>
      </c>
    </row>
    <row r="132" spans="1:4" x14ac:dyDescent="0.35">
      <c r="A132" s="84" t="s">
        <v>195</v>
      </c>
      <c r="B132" s="228">
        <v>26.167852334348996</v>
      </c>
      <c r="C132" s="228">
        <v>4</v>
      </c>
      <c r="D132" s="238">
        <v>0.15285931565539432</v>
      </c>
    </row>
    <row r="133" spans="1:4" x14ac:dyDescent="0.35">
      <c r="A133" s="84" t="s">
        <v>85</v>
      </c>
      <c r="B133" s="228">
        <v>215.4961970653807</v>
      </c>
      <c r="C133" s="228">
        <v>0</v>
      </c>
      <c r="D133" s="238">
        <v>0</v>
      </c>
    </row>
    <row r="134" spans="1:4" x14ac:dyDescent="0.35">
      <c r="A134" s="84" t="s">
        <v>552</v>
      </c>
      <c r="B134" s="228">
        <v>145.27282463639983</v>
      </c>
      <c r="C134" s="228">
        <v>0</v>
      </c>
      <c r="D134" s="238">
        <v>0</v>
      </c>
    </row>
    <row r="135" spans="1:4" x14ac:dyDescent="0.35">
      <c r="A135" s="84" t="s">
        <v>557</v>
      </c>
      <c r="B135" s="228">
        <v>39.60132702963508</v>
      </c>
      <c r="C135" s="228">
        <v>1</v>
      </c>
      <c r="D135" s="238">
        <v>2.5251679047312341E-2</v>
      </c>
    </row>
    <row r="136" spans="1:4" x14ac:dyDescent="0.35">
      <c r="A136" s="84" t="s">
        <v>140</v>
      </c>
      <c r="B136" s="228">
        <v>27.290553347506457</v>
      </c>
      <c r="C136" s="228">
        <v>4</v>
      </c>
      <c r="D136" s="238">
        <v>0.14657086461625304</v>
      </c>
    </row>
    <row r="137" spans="1:4" x14ac:dyDescent="0.35">
      <c r="A137" s="84" t="s">
        <v>296</v>
      </c>
      <c r="B137" s="228">
        <v>26.621627869420237</v>
      </c>
      <c r="C137" s="228">
        <v>0</v>
      </c>
      <c r="D137" s="238">
        <v>0</v>
      </c>
    </row>
    <row r="138" spans="1:4" x14ac:dyDescent="0.35">
      <c r="A138" s="84" t="s">
        <v>98</v>
      </c>
      <c r="B138" s="228">
        <v>45.314742206707706</v>
      </c>
      <c r="C138" s="228">
        <v>1</v>
      </c>
      <c r="D138" s="238">
        <v>2.2067873528627848E-2</v>
      </c>
    </row>
    <row r="139" spans="1:4" x14ac:dyDescent="0.35">
      <c r="A139" s="84" t="s">
        <v>212</v>
      </c>
      <c r="B139" s="228">
        <v>25.844782613305739</v>
      </c>
      <c r="C139" s="228">
        <v>1</v>
      </c>
      <c r="D139" s="238">
        <v>3.8692528970437824E-2</v>
      </c>
    </row>
    <row r="140" spans="1:4" x14ac:dyDescent="0.35">
      <c r="A140" s="84" t="s">
        <v>71</v>
      </c>
      <c r="B140" s="228">
        <v>18.318925231084709</v>
      </c>
      <c r="C140" s="228">
        <v>1</v>
      </c>
      <c r="D140" s="238">
        <v>5.4588355342110186E-2</v>
      </c>
    </row>
    <row r="141" spans="1:4" x14ac:dyDescent="0.35">
      <c r="A141" s="84" t="s">
        <v>638</v>
      </c>
      <c r="B141" s="228">
        <v>0</v>
      </c>
      <c r="C141" s="228">
        <v>0</v>
      </c>
      <c r="D141" s="238">
        <v>0</v>
      </c>
    </row>
    <row r="142" spans="1:4" x14ac:dyDescent="0.35">
      <c r="A142" s="84" t="s">
        <v>448</v>
      </c>
      <c r="B142" s="228">
        <v>0</v>
      </c>
      <c r="C142" s="228">
        <v>0</v>
      </c>
      <c r="D142" s="238">
        <v>0</v>
      </c>
    </row>
    <row r="143" spans="1:4" x14ac:dyDescent="0.35">
      <c r="A143" s="84" t="s">
        <v>445</v>
      </c>
      <c r="B143" s="228">
        <v>0</v>
      </c>
      <c r="C143" s="228">
        <v>0</v>
      </c>
      <c r="D143" s="238">
        <v>0</v>
      </c>
    </row>
    <row r="144" spans="1:4" x14ac:dyDescent="0.35">
      <c r="A144" s="84" t="s">
        <v>449</v>
      </c>
      <c r="B144" s="228">
        <v>0</v>
      </c>
      <c r="C144" s="228">
        <v>0</v>
      </c>
      <c r="D144" s="238">
        <v>0</v>
      </c>
    </row>
    <row r="145" spans="1:4" x14ac:dyDescent="0.35">
      <c r="A145" s="84" t="s">
        <v>276</v>
      </c>
      <c r="B145" s="228">
        <v>4.1294761527044521</v>
      </c>
      <c r="C145" s="228">
        <v>0</v>
      </c>
      <c r="D145" s="238">
        <v>0</v>
      </c>
    </row>
    <row r="146" spans="1:4" x14ac:dyDescent="0.35">
      <c r="A146" s="84" t="s">
        <v>280</v>
      </c>
      <c r="B146" s="228">
        <v>19.090365164961565</v>
      </c>
      <c r="C146" s="228">
        <v>0</v>
      </c>
      <c r="D146" s="238">
        <v>0</v>
      </c>
    </row>
    <row r="147" spans="1:4" x14ac:dyDescent="0.35">
      <c r="A147" s="84" t="s">
        <v>543</v>
      </c>
      <c r="B147" s="228">
        <v>441.30753814811652</v>
      </c>
      <c r="C147" s="228">
        <v>45</v>
      </c>
      <c r="D147" s="238">
        <v>0.10196970618003946</v>
      </c>
    </row>
    <row r="148" spans="1:4" x14ac:dyDescent="0.35">
      <c r="A148" s="84" t="s">
        <v>279</v>
      </c>
      <c r="B148" s="228">
        <v>49.801933710484853</v>
      </c>
      <c r="C148" s="228">
        <v>0</v>
      </c>
      <c r="D148" s="238">
        <v>0</v>
      </c>
    </row>
    <row r="149" spans="1:4" x14ac:dyDescent="0.35">
      <c r="A149" s="84" t="s">
        <v>594</v>
      </c>
      <c r="B149" s="228">
        <v>285.7537930336394</v>
      </c>
      <c r="C149" s="228">
        <v>38</v>
      </c>
      <c r="D149" s="238">
        <v>0.13298161188546875</v>
      </c>
    </row>
    <row r="150" spans="1:4" x14ac:dyDescent="0.35">
      <c r="A150" s="84" t="s">
        <v>648</v>
      </c>
      <c r="B150" s="228">
        <v>19.579101289504049</v>
      </c>
      <c r="C150" s="228">
        <v>0</v>
      </c>
      <c r="D150" s="238">
        <v>0</v>
      </c>
    </row>
    <row r="151" spans="1:4" x14ac:dyDescent="0.35">
      <c r="A151" s="84" t="s">
        <v>653</v>
      </c>
      <c r="B151" s="228">
        <v>0</v>
      </c>
      <c r="C151" s="228">
        <v>0</v>
      </c>
      <c r="D151" s="238">
        <v>0</v>
      </c>
    </row>
    <row r="152" spans="1:4" x14ac:dyDescent="0.35">
      <c r="A152" s="84" t="s">
        <v>49</v>
      </c>
      <c r="B152" s="228">
        <v>26.147380775478268</v>
      </c>
      <c r="C152" s="228">
        <v>2</v>
      </c>
      <c r="D152" s="238">
        <v>7.6489496870587315E-2</v>
      </c>
    </row>
    <row r="153" spans="1:4" x14ac:dyDescent="0.35">
      <c r="A153" s="84" t="s">
        <v>639</v>
      </c>
      <c r="B153" s="228">
        <v>0</v>
      </c>
      <c r="C153" s="228">
        <v>0</v>
      </c>
      <c r="D153" s="238">
        <v>0</v>
      </c>
    </row>
    <row r="154" spans="1:4" x14ac:dyDescent="0.35">
      <c r="A154" s="84" t="s">
        <v>451</v>
      </c>
      <c r="B154" s="228">
        <v>0</v>
      </c>
      <c r="C154" s="228">
        <v>0</v>
      </c>
      <c r="D154" s="238">
        <v>0</v>
      </c>
    </row>
    <row r="155" spans="1:4" x14ac:dyDescent="0.35">
      <c r="A155" s="84" t="s">
        <v>447</v>
      </c>
      <c r="B155" s="228">
        <v>0</v>
      </c>
      <c r="C155" s="228">
        <v>0</v>
      </c>
      <c r="D155" s="238">
        <v>0</v>
      </c>
    </row>
    <row r="156" spans="1:4" x14ac:dyDescent="0.35">
      <c r="A156" s="84" t="s">
        <v>446</v>
      </c>
      <c r="B156" s="228">
        <v>0</v>
      </c>
      <c r="C156" s="228">
        <v>0</v>
      </c>
      <c r="D156" s="238">
        <v>0</v>
      </c>
    </row>
    <row r="157" spans="1:4" x14ac:dyDescent="0.35">
      <c r="A157" s="84" t="s">
        <v>644</v>
      </c>
      <c r="B157" s="228">
        <v>0</v>
      </c>
      <c r="C157" s="228">
        <v>0</v>
      </c>
      <c r="D157" s="238">
        <v>0</v>
      </c>
    </row>
    <row r="158" spans="1:4" x14ac:dyDescent="0.35">
      <c r="A158" s="84" t="s">
        <v>652</v>
      </c>
      <c r="B158" s="228">
        <v>0</v>
      </c>
      <c r="C158" s="228">
        <v>0</v>
      </c>
      <c r="D158" s="238">
        <v>0</v>
      </c>
    </row>
    <row r="159" spans="1:4" x14ac:dyDescent="0.35">
      <c r="A159" s="84" t="s">
        <v>651</v>
      </c>
      <c r="B159" s="228">
        <v>0</v>
      </c>
      <c r="C159" s="228">
        <v>0</v>
      </c>
      <c r="D159" s="238">
        <v>0</v>
      </c>
    </row>
    <row r="160" spans="1:4" x14ac:dyDescent="0.35">
      <c r="A160" s="84" t="s">
        <v>453</v>
      </c>
      <c r="B160" s="228">
        <v>0</v>
      </c>
      <c r="C160" s="228">
        <v>0</v>
      </c>
      <c r="D160" s="238">
        <v>0</v>
      </c>
    </row>
    <row r="161" spans="1:4" x14ac:dyDescent="0.35">
      <c r="A161" s="84" t="s">
        <v>242</v>
      </c>
      <c r="B161" s="228">
        <v>26.673335276977426</v>
      </c>
      <c r="C161" s="228">
        <v>0</v>
      </c>
      <c r="D161" s="238">
        <v>0</v>
      </c>
    </row>
    <row r="162" spans="1:4" x14ac:dyDescent="0.35">
      <c r="A162" s="84" t="s">
        <v>649</v>
      </c>
      <c r="B162" s="228">
        <v>0</v>
      </c>
      <c r="C162" s="228">
        <v>0</v>
      </c>
      <c r="D162" s="238">
        <v>0</v>
      </c>
    </row>
    <row r="163" spans="1:4" x14ac:dyDescent="0.35">
      <c r="A163" s="84" t="s">
        <v>167</v>
      </c>
      <c r="B163" s="228">
        <v>15.120655838381438</v>
      </c>
      <c r="C163" s="228">
        <v>0</v>
      </c>
      <c r="D163" s="238">
        <v>0</v>
      </c>
    </row>
    <row r="164" spans="1:4" x14ac:dyDescent="0.35">
      <c r="A164" s="84" t="s">
        <v>102</v>
      </c>
      <c r="B164" s="228">
        <v>31.23954383525313</v>
      </c>
      <c r="C164" s="228">
        <v>0</v>
      </c>
      <c r="D164" s="238">
        <v>0</v>
      </c>
    </row>
    <row r="165" spans="1:4" x14ac:dyDescent="0.35">
      <c r="A165" s="84" t="s">
        <v>154</v>
      </c>
      <c r="B165" s="228">
        <v>22.211402685092931</v>
      </c>
      <c r="C165" s="228">
        <v>1</v>
      </c>
      <c r="D165" s="238">
        <v>4.5021920235192747E-2</v>
      </c>
    </row>
    <row r="166" spans="1:4" x14ac:dyDescent="0.35">
      <c r="A166" s="84" t="s">
        <v>86</v>
      </c>
      <c r="B166" s="228">
        <v>68.774420619314228</v>
      </c>
      <c r="C166" s="228">
        <v>0</v>
      </c>
      <c r="D166" s="238">
        <v>0</v>
      </c>
    </row>
    <row r="167" spans="1:4" x14ac:dyDescent="0.35">
      <c r="A167" s="84" t="s">
        <v>361</v>
      </c>
      <c r="B167" s="228">
        <v>4.5257954774090985</v>
      </c>
      <c r="C167" s="228">
        <v>0</v>
      </c>
      <c r="D167" s="238">
        <v>0</v>
      </c>
    </row>
    <row r="168" spans="1:4" x14ac:dyDescent="0.35">
      <c r="A168" s="84" t="s">
        <v>221</v>
      </c>
      <c r="B168" s="228">
        <v>18.622164101785064</v>
      </c>
      <c r="C168" s="228">
        <v>0</v>
      </c>
      <c r="D168" s="238">
        <v>0</v>
      </c>
    </row>
    <row r="169" spans="1:4" x14ac:dyDescent="0.35">
      <c r="A169" s="84" t="s">
        <v>623</v>
      </c>
      <c r="B169" s="228">
        <v>0</v>
      </c>
      <c r="C169" s="228">
        <v>2</v>
      </c>
      <c r="D169" s="238">
        <v>0</v>
      </c>
    </row>
    <row r="170" spans="1:4" x14ac:dyDescent="0.35">
      <c r="A170" s="84" t="s">
        <v>627</v>
      </c>
      <c r="B170" s="228">
        <v>0</v>
      </c>
      <c r="C170" s="228">
        <v>0</v>
      </c>
      <c r="D170" s="238">
        <v>0</v>
      </c>
    </row>
    <row r="171" spans="1:4" x14ac:dyDescent="0.35">
      <c r="A171" s="84" t="s">
        <v>439</v>
      </c>
      <c r="B171" s="228">
        <v>0</v>
      </c>
      <c r="C171" s="228">
        <v>0</v>
      </c>
      <c r="D171" s="238">
        <v>0</v>
      </c>
    </row>
    <row r="172" spans="1:4" x14ac:dyDescent="0.35">
      <c r="A172" s="84" t="s">
        <v>171</v>
      </c>
      <c r="B172" s="228">
        <v>45.691377491865168</v>
      </c>
      <c r="C172" s="228">
        <v>0</v>
      </c>
      <c r="D172" s="238">
        <v>0</v>
      </c>
    </row>
    <row r="173" spans="1:4" x14ac:dyDescent="0.35">
      <c r="A173" s="84" t="s">
        <v>329</v>
      </c>
      <c r="B173" s="228">
        <v>27.776190348496904</v>
      </c>
      <c r="C173" s="228">
        <v>0</v>
      </c>
      <c r="D173" s="238">
        <v>0</v>
      </c>
    </row>
    <row r="174" spans="1:4" x14ac:dyDescent="0.35">
      <c r="A174" s="84" t="s">
        <v>358</v>
      </c>
      <c r="B174" s="228">
        <v>6.7874217803614059</v>
      </c>
      <c r="C174" s="228">
        <v>0</v>
      </c>
      <c r="D174" s="238">
        <v>0</v>
      </c>
    </row>
    <row r="175" spans="1:4" x14ac:dyDescent="0.35">
      <c r="A175" s="84" t="s">
        <v>332</v>
      </c>
      <c r="B175" s="228">
        <v>18.923138423784376</v>
      </c>
      <c r="C175" s="228">
        <v>1</v>
      </c>
      <c r="D175" s="238">
        <v>5.2845356705899599E-2</v>
      </c>
    </row>
    <row r="176" spans="1:4" x14ac:dyDescent="0.35">
      <c r="A176" s="84" t="s">
        <v>275</v>
      </c>
      <c r="B176" s="228">
        <v>12.659213779602183</v>
      </c>
      <c r="C176" s="228">
        <v>0</v>
      </c>
      <c r="D176" s="238">
        <v>0</v>
      </c>
    </row>
    <row r="177" spans="1:4" x14ac:dyDescent="0.35">
      <c r="A177" s="84" t="s">
        <v>87</v>
      </c>
      <c r="B177" s="228">
        <v>133.50461611022587</v>
      </c>
      <c r="C177" s="228">
        <v>0</v>
      </c>
      <c r="D177" s="238">
        <v>0</v>
      </c>
    </row>
    <row r="178" spans="1:4" x14ac:dyDescent="0.35">
      <c r="A178" s="84" t="s">
        <v>123</v>
      </c>
      <c r="B178" s="228">
        <v>13.535038940257191</v>
      </c>
      <c r="C178" s="228">
        <v>0</v>
      </c>
      <c r="D178" s="238">
        <v>0</v>
      </c>
    </row>
    <row r="179" spans="1:4" x14ac:dyDescent="0.35">
      <c r="A179" s="84" t="s">
        <v>613</v>
      </c>
      <c r="B179" s="228">
        <v>7.0729600705319111</v>
      </c>
      <c r="C179" s="228">
        <v>0</v>
      </c>
      <c r="D179" s="238">
        <v>0</v>
      </c>
    </row>
    <row r="180" spans="1:4" x14ac:dyDescent="0.35">
      <c r="A180" s="84" t="s">
        <v>550</v>
      </c>
      <c r="B180" s="228">
        <v>31.479682394963167</v>
      </c>
      <c r="C180" s="228">
        <v>0</v>
      </c>
      <c r="D180" s="238">
        <v>0</v>
      </c>
    </row>
    <row r="181" spans="1:4" x14ac:dyDescent="0.35">
      <c r="A181" s="84" t="s">
        <v>581</v>
      </c>
      <c r="B181" s="228">
        <v>22.462005161173579</v>
      </c>
      <c r="C181" s="228">
        <v>0</v>
      </c>
      <c r="D181" s="238">
        <v>0</v>
      </c>
    </row>
    <row r="182" spans="1:4" x14ac:dyDescent="0.35">
      <c r="A182" s="84" t="s">
        <v>615</v>
      </c>
      <c r="B182" s="228">
        <v>13.915132363377229</v>
      </c>
      <c r="C182" s="228">
        <v>0</v>
      </c>
      <c r="D182" s="238">
        <v>0</v>
      </c>
    </row>
    <row r="183" spans="1:4" x14ac:dyDescent="0.35">
      <c r="A183" s="84" t="s">
        <v>559</v>
      </c>
      <c r="B183" s="228">
        <v>6.7241832553287315</v>
      </c>
      <c r="C183" s="228">
        <v>0</v>
      </c>
      <c r="D183" s="238">
        <v>0</v>
      </c>
    </row>
    <row r="184" spans="1:4" x14ac:dyDescent="0.35">
      <c r="A184" s="84" t="s">
        <v>245</v>
      </c>
      <c r="B184" s="228">
        <v>43.541842391063071</v>
      </c>
      <c r="C184" s="228">
        <v>5</v>
      </c>
      <c r="D184" s="238">
        <v>0.11483207244869009</v>
      </c>
    </row>
    <row r="185" spans="1:4" x14ac:dyDescent="0.35">
      <c r="A185" s="84" t="s">
        <v>273</v>
      </c>
      <c r="B185" s="228">
        <v>31.930102492222964</v>
      </c>
      <c r="C185" s="228">
        <v>0</v>
      </c>
      <c r="D185" s="238">
        <v>0</v>
      </c>
    </row>
    <row r="186" spans="1:4" x14ac:dyDescent="0.35">
      <c r="A186" s="84" t="s">
        <v>323</v>
      </c>
      <c r="B186" s="228">
        <v>37.16718803775062</v>
      </c>
      <c r="C186" s="228">
        <v>2</v>
      </c>
      <c r="D186" s="238">
        <v>5.3810904337680994E-2</v>
      </c>
    </row>
    <row r="187" spans="1:4" x14ac:dyDescent="0.35">
      <c r="A187" s="84" t="s">
        <v>452</v>
      </c>
      <c r="B187" s="228">
        <v>0</v>
      </c>
      <c r="C187" s="228">
        <v>0</v>
      </c>
      <c r="D187" s="238">
        <v>0</v>
      </c>
    </row>
    <row r="188" spans="1:4" x14ac:dyDescent="0.35">
      <c r="A188" s="84" t="s">
        <v>261</v>
      </c>
      <c r="B188" s="228">
        <v>14.080836717418459</v>
      </c>
      <c r="C188" s="228">
        <v>0</v>
      </c>
      <c r="D188" s="238">
        <v>0</v>
      </c>
    </row>
    <row r="189" spans="1:4" x14ac:dyDescent="0.35">
      <c r="A189" s="84" t="s">
        <v>161</v>
      </c>
      <c r="B189" s="228">
        <v>32.087971557798305</v>
      </c>
      <c r="C189" s="228">
        <v>1</v>
      </c>
      <c r="D189" s="238">
        <v>3.1164325803479189E-2</v>
      </c>
    </row>
    <row r="190" spans="1:4" x14ac:dyDescent="0.35">
      <c r="A190" s="84" t="s">
        <v>422</v>
      </c>
      <c r="B190" s="228">
        <v>0</v>
      </c>
      <c r="C190" s="228">
        <v>0</v>
      </c>
      <c r="D190" s="238">
        <v>0</v>
      </c>
    </row>
    <row r="191" spans="1:4" x14ac:dyDescent="0.35">
      <c r="A191" s="84" t="s">
        <v>319</v>
      </c>
      <c r="B191" s="228">
        <v>136.18831846377404</v>
      </c>
      <c r="C191" s="228">
        <v>13</v>
      </c>
      <c r="D191" s="238">
        <v>9.5456057807615763E-2</v>
      </c>
    </row>
    <row r="192" spans="1:4" x14ac:dyDescent="0.35">
      <c r="A192" s="84" t="s">
        <v>252</v>
      </c>
      <c r="B192" s="228">
        <v>12.764924933886341</v>
      </c>
      <c r="C192" s="228">
        <v>0</v>
      </c>
      <c r="D192" s="238">
        <v>0</v>
      </c>
    </row>
    <row r="193" spans="1:4" x14ac:dyDescent="0.35">
      <c r="A193" s="84" t="s">
        <v>571</v>
      </c>
      <c r="B193" s="228">
        <v>72.284764093676756</v>
      </c>
      <c r="C193" s="228">
        <v>0</v>
      </c>
      <c r="D193" s="238">
        <v>0</v>
      </c>
    </row>
    <row r="194" spans="1:4" x14ac:dyDescent="0.35">
      <c r="A194" s="84" t="s">
        <v>183</v>
      </c>
      <c r="B194" s="228">
        <v>42.567113038312002</v>
      </c>
      <c r="C194" s="228">
        <v>3</v>
      </c>
      <c r="D194" s="238">
        <v>7.0476943017016153E-2</v>
      </c>
    </row>
    <row r="195" spans="1:4" x14ac:dyDescent="0.35">
      <c r="A195" s="84" t="s">
        <v>51</v>
      </c>
      <c r="B195" s="228">
        <v>23.561376083398002</v>
      </c>
      <c r="C195" s="228">
        <v>0</v>
      </c>
      <c r="D195" s="238">
        <v>0</v>
      </c>
    </row>
    <row r="196" spans="1:4" x14ac:dyDescent="0.35">
      <c r="A196" s="84" t="s">
        <v>269</v>
      </c>
      <c r="B196" s="228">
        <v>14.712669134225701</v>
      </c>
      <c r="C196" s="228">
        <v>0</v>
      </c>
      <c r="D196" s="238">
        <v>0</v>
      </c>
    </row>
    <row r="197" spans="1:4" x14ac:dyDescent="0.35">
      <c r="A197" s="84" t="s">
        <v>69</v>
      </c>
      <c r="B197" s="228">
        <v>85.488317745061977</v>
      </c>
      <c r="C197" s="228">
        <v>0</v>
      </c>
      <c r="D197" s="238">
        <v>0</v>
      </c>
    </row>
    <row r="198" spans="1:4" x14ac:dyDescent="0.35">
      <c r="A198" s="84" t="s">
        <v>264</v>
      </c>
      <c r="B198" s="228">
        <v>135.43779163132317</v>
      </c>
      <c r="C198" s="228">
        <v>9</v>
      </c>
      <c r="D198" s="238">
        <v>6.6451172096035113E-2</v>
      </c>
    </row>
    <row r="199" spans="1:4" x14ac:dyDescent="0.35">
      <c r="A199" s="84" t="s">
        <v>610</v>
      </c>
      <c r="B199" s="228">
        <v>21.967951920164577</v>
      </c>
      <c r="C199" s="228">
        <v>0</v>
      </c>
      <c r="D199" s="238">
        <v>0</v>
      </c>
    </row>
    <row r="200" spans="1:4" x14ac:dyDescent="0.35">
      <c r="A200" s="84" t="s">
        <v>206</v>
      </c>
      <c r="B200" s="228">
        <v>67.352413365270365</v>
      </c>
      <c r="C200" s="228">
        <v>0</v>
      </c>
      <c r="D200" s="238">
        <v>0</v>
      </c>
    </row>
    <row r="201" spans="1:4" x14ac:dyDescent="0.35">
      <c r="A201" s="84" t="s">
        <v>597</v>
      </c>
      <c r="B201" s="228">
        <v>24.386858383926715</v>
      </c>
      <c r="C201" s="228">
        <v>0</v>
      </c>
      <c r="D201" s="238">
        <v>0</v>
      </c>
    </row>
    <row r="202" spans="1:4" x14ac:dyDescent="0.35">
      <c r="A202" s="84" t="s">
        <v>99</v>
      </c>
      <c r="B202" s="228">
        <v>5.5225953579458595</v>
      </c>
      <c r="C202" s="228">
        <v>0</v>
      </c>
      <c r="D202" s="238">
        <v>0</v>
      </c>
    </row>
    <row r="203" spans="1:4" x14ac:dyDescent="0.35">
      <c r="A203" s="84" t="s">
        <v>461</v>
      </c>
      <c r="B203" s="228">
        <v>121.49704792146673</v>
      </c>
      <c r="C203" s="228">
        <v>5</v>
      </c>
      <c r="D203" s="238">
        <v>4.115326327296364E-2</v>
      </c>
    </row>
    <row r="204" spans="1:4" x14ac:dyDescent="0.35">
      <c r="A204" s="84" t="s">
        <v>530</v>
      </c>
      <c r="B204" s="228">
        <v>354.59927890990673</v>
      </c>
      <c r="C204" s="228">
        <v>0</v>
      </c>
      <c r="D204" s="238">
        <v>0</v>
      </c>
    </row>
    <row r="205" spans="1:4" x14ac:dyDescent="0.35">
      <c r="A205" s="84" t="s">
        <v>450</v>
      </c>
      <c r="B205" s="228">
        <v>0</v>
      </c>
      <c r="C205" s="228">
        <v>0</v>
      </c>
      <c r="D205" s="238">
        <v>0</v>
      </c>
    </row>
    <row r="206" spans="1:4" x14ac:dyDescent="0.35">
      <c r="A206" s="84" t="s">
        <v>524</v>
      </c>
      <c r="B206" s="228">
        <v>0</v>
      </c>
      <c r="C206" s="228">
        <v>0</v>
      </c>
      <c r="D206" s="238">
        <v>0</v>
      </c>
    </row>
    <row r="207" spans="1:4" x14ac:dyDescent="0.35">
      <c r="A207" s="84" t="s">
        <v>527</v>
      </c>
      <c r="B207" s="228">
        <v>0</v>
      </c>
      <c r="C207" s="228">
        <v>6</v>
      </c>
      <c r="D207" s="238">
        <v>0</v>
      </c>
    </row>
    <row r="208" spans="1:4" x14ac:dyDescent="0.35">
      <c r="A208" s="84" t="s">
        <v>437</v>
      </c>
      <c r="B208" s="228">
        <v>0</v>
      </c>
      <c r="C208" s="228">
        <v>0</v>
      </c>
      <c r="D208" s="238">
        <v>0</v>
      </c>
    </row>
    <row r="209" spans="1:4" x14ac:dyDescent="0.35">
      <c r="A209" s="84" t="s">
        <v>532</v>
      </c>
      <c r="B209" s="228">
        <v>0</v>
      </c>
      <c r="C209" s="228">
        <v>0</v>
      </c>
      <c r="D209" s="238">
        <v>0</v>
      </c>
    </row>
    <row r="210" spans="1:4" x14ac:dyDescent="0.35">
      <c r="A210" s="84" t="s">
        <v>80</v>
      </c>
      <c r="B210" s="228">
        <v>39.111004818162854</v>
      </c>
      <c r="C210" s="228">
        <v>0</v>
      </c>
      <c r="D210" s="238">
        <v>0</v>
      </c>
    </row>
    <row r="211" spans="1:4" x14ac:dyDescent="0.35">
      <c r="A211" s="84" t="s">
        <v>188</v>
      </c>
      <c r="B211" s="228">
        <v>29.869724581518799</v>
      </c>
      <c r="C211" s="228">
        <v>0</v>
      </c>
      <c r="D211" s="238">
        <v>0</v>
      </c>
    </row>
    <row r="212" spans="1:4" x14ac:dyDescent="0.35">
      <c r="A212" s="84" t="s">
        <v>156</v>
      </c>
      <c r="B212" s="228">
        <v>17.904000401402037</v>
      </c>
      <c r="C212" s="228">
        <v>0</v>
      </c>
      <c r="D212" s="238">
        <v>0</v>
      </c>
    </row>
    <row r="213" spans="1:4" x14ac:dyDescent="0.35">
      <c r="A213" s="84" t="s">
        <v>228</v>
      </c>
      <c r="B213" s="228">
        <v>48.576768317986371</v>
      </c>
      <c r="C213" s="228">
        <v>3</v>
      </c>
      <c r="D213" s="238">
        <v>6.1757916466608567E-2</v>
      </c>
    </row>
    <row r="214" spans="1:4" x14ac:dyDescent="0.35">
      <c r="A214" s="84" t="s">
        <v>313</v>
      </c>
      <c r="B214" s="228">
        <v>13.090152088118582</v>
      </c>
      <c r="C214" s="228">
        <v>0</v>
      </c>
      <c r="D214" s="238">
        <v>0</v>
      </c>
    </row>
    <row r="215" spans="1:4" x14ac:dyDescent="0.35">
      <c r="A215" s="84" t="s">
        <v>247</v>
      </c>
      <c r="B215" s="228">
        <v>9.6784145871780716</v>
      </c>
      <c r="C215" s="228">
        <v>1</v>
      </c>
      <c r="D215" s="238">
        <v>0.10332270755633845</v>
      </c>
    </row>
    <row r="216" spans="1:4" x14ac:dyDescent="0.35">
      <c r="A216" s="84" t="s">
        <v>268</v>
      </c>
      <c r="B216" s="228">
        <v>28.770940408186753</v>
      </c>
      <c r="C216" s="228">
        <v>1</v>
      </c>
      <c r="D216" s="238">
        <v>3.4757292803520967E-2</v>
      </c>
    </row>
    <row r="217" spans="1:4" x14ac:dyDescent="0.35">
      <c r="A217" s="84" t="s">
        <v>283</v>
      </c>
      <c r="B217" s="228">
        <v>34.077425470325288</v>
      </c>
      <c r="C217" s="228">
        <v>0</v>
      </c>
      <c r="D217" s="238">
        <v>0</v>
      </c>
    </row>
    <row r="218" spans="1:4" x14ac:dyDescent="0.35">
      <c r="A218" s="84" t="s">
        <v>308</v>
      </c>
      <c r="B218" s="228">
        <v>3.7019782301270929</v>
      </c>
      <c r="C218" s="228">
        <v>0</v>
      </c>
      <c r="D218" s="238">
        <v>0</v>
      </c>
    </row>
    <row r="219" spans="1:4" x14ac:dyDescent="0.35">
      <c r="A219" s="84" t="s">
        <v>575</v>
      </c>
      <c r="B219" s="228">
        <v>15.774914174673759</v>
      </c>
      <c r="C219" s="228">
        <v>0</v>
      </c>
      <c r="D219" s="238">
        <v>0</v>
      </c>
    </row>
    <row r="220" spans="1:4" x14ac:dyDescent="0.35">
      <c r="A220" s="84" t="s">
        <v>103</v>
      </c>
      <c r="B220" s="228">
        <v>54.582183483739634</v>
      </c>
      <c r="C220" s="228">
        <v>2</v>
      </c>
      <c r="D220" s="238">
        <v>3.6641993272325063E-2</v>
      </c>
    </row>
    <row r="221" spans="1:4" x14ac:dyDescent="0.35">
      <c r="A221" s="84" t="s">
        <v>200</v>
      </c>
      <c r="B221" s="228">
        <v>24.713176738751773</v>
      </c>
      <c r="C221" s="228">
        <v>1</v>
      </c>
      <c r="D221" s="238">
        <v>4.046424345082026E-2</v>
      </c>
    </row>
    <row r="222" spans="1:4" x14ac:dyDescent="0.35">
      <c r="A222" s="84" t="s">
        <v>363</v>
      </c>
      <c r="B222" s="228">
        <v>146.3952537330062</v>
      </c>
      <c r="C222" s="228">
        <v>3</v>
      </c>
      <c r="D222" s="238">
        <v>2.0492467641549102E-2</v>
      </c>
    </row>
    <row r="223" spans="1:4" x14ac:dyDescent="0.35">
      <c r="A223" s="84" t="s">
        <v>370</v>
      </c>
      <c r="B223" s="228">
        <v>4.8410250131490331</v>
      </c>
      <c r="C223" s="228">
        <v>0</v>
      </c>
      <c r="D223" s="238">
        <v>0</v>
      </c>
    </row>
    <row r="224" spans="1:4" x14ac:dyDescent="0.35">
      <c r="A224" s="84" t="s">
        <v>176</v>
      </c>
      <c r="B224" s="228">
        <v>80.108176479143381</v>
      </c>
      <c r="C224" s="228">
        <v>3</v>
      </c>
      <c r="D224" s="238">
        <v>3.7449360750098547E-2</v>
      </c>
    </row>
    <row r="225" spans="1:4" x14ac:dyDescent="0.35">
      <c r="A225" s="84" t="s">
        <v>60</v>
      </c>
      <c r="B225" s="228">
        <v>30.456379783672968</v>
      </c>
      <c r="C225" s="228">
        <v>2</v>
      </c>
      <c r="D225" s="238">
        <v>6.5667686514474008E-2</v>
      </c>
    </row>
    <row r="226" spans="1:4" x14ac:dyDescent="0.35">
      <c r="A226" s="84" t="s">
        <v>113</v>
      </c>
      <c r="B226" s="228">
        <v>67.849014249993786</v>
      </c>
      <c r="C226" s="228">
        <v>6</v>
      </c>
      <c r="D226" s="238">
        <v>8.843164585844443E-2</v>
      </c>
    </row>
    <row r="227" spans="1:4" x14ac:dyDescent="0.35">
      <c r="A227" s="84" t="s">
        <v>637</v>
      </c>
      <c r="B227" s="228">
        <v>0</v>
      </c>
      <c r="C227" s="228">
        <v>0</v>
      </c>
      <c r="D227" s="238">
        <v>0</v>
      </c>
    </row>
    <row r="228" spans="1:4" x14ac:dyDescent="0.35">
      <c r="A228" s="84" t="s">
        <v>462</v>
      </c>
      <c r="B228" s="228">
        <v>63.984612087351437</v>
      </c>
      <c r="C228" s="228">
        <v>0</v>
      </c>
      <c r="D228" s="238">
        <v>0</v>
      </c>
    </row>
    <row r="229" spans="1:4" x14ac:dyDescent="0.35">
      <c r="A229" s="84" t="s">
        <v>463</v>
      </c>
      <c r="B229" s="228">
        <v>93.823936175713456</v>
      </c>
      <c r="C229" s="228">
        <v>5</v>
      </c>
      <c r="D229" s="238">
        <v>5.3291305010226823E-2</v>
      </c>
    </row>
    <row r="230" spans="1:4" x14ac:dyDescent="0.35">
      <c r="A230" s="84" t="s">
        <v>354</v>
      </c>
      <c r="B230" s="228">
        <v>18.508477027016298</v>
      </c>
      <c r="C230" s="228">
        <v>3</v>
      </c>
      <c r="D230" s="238">
        <v>0.16208789062552176</v>
      </c>
    </row>
    <row r="231" spans="1:4" x14ac:dyDescent="0.35">
      <c r="A231" s="84" t="s">
        <v>148</v>
      </c>
      <c r="B231" s="228">
        <v>73.35636616467518</v>
      </c>
      <c r="C231" s="228">
        <v>7</v>
      </c>
      <c r="D231" s="238">
        <v>9.5424574116525093E-2</v>
      </c>
    </row>
    <row r="232" spans="1:4" x14ac:dyDescent="0.35">
      <c r="A232" s="84" t="s">
        <v>331</v>
      </c>
      <c r="B232" s="228">
        <v>7.9014168418461352</v>
      </c>
      <c r="C232" s="228">
        <v>1</v>
      </c>
      <c r="D232" s="238">
        <v>0.12655958039119905</v>
      </c>
    </row>
    <row r="233" spans="1:4" x14ac:dyDescent="0.35">
      <c r="A233" s="84" t="s">
        <v>110</v>
      </c>
      <c r="B233" s="228">
        <v>8.8057130707404419</v>
      </c>
      <c r="C233" s="228">
        <v>0</v>
      </c>
      <c r="D233" s="238">
        <v>0</v>
      </c>
    </row>
    <row r="234" spans="1:4" x14ac:dyDescent="0.35">
      <c r="A234" s="84" t="s">
        <v>345</v>
      </c>
      <c r="B234" s="228">
        <v>12.587047966649386</v>
      </c>
      <c r="C234" s="228">
        <v>0</v>
      </c>
      <c r="D234" s="238">
        <v>0</v>
      </c>
    </row>
    <row r="235" spans="1:4" x14ac:dyDescent="0.35">
      <c r="A235" s="84" t="s">
        <v>576</v>
      </c>
      <c r="B235" s="228">
        <v>69.614582362681048</v>
      </c>
      <c r="C235" s="228">
        <v>13</v>
      </c>
      <c r="D235" s="238">
        <v>0.18674248352553549</v>
      </c>
    </row>
    <row r="236" spans="1:4" x14ac:dyDescent="0.35">
      <c r="A236" s="84" t="s">
        <v>92</v>
      </c>
      <c r="B236" s="228">
        <v>41.865509746518711</v>
      </c>
      <c r="C236" s="228">
        <v>0</v>
      </c>
      <c r="D236" s="238">
        <v>0</v>
      </c>
    </row>
    <row r="237" spans="1:4" x14ac:dyDescent="0.35">
      <c r="A237" s="84" t="s">
        <v>250</v>
      </c>
      <c r="B237" s="228">
        <v>12.544459909121471</v>
      </c>
      <c r="C237" s="228">
        <v>0</v>
      </c>
      <c r="D237" s="238">
        <v>0</v>
      </c>
    </row>
    <row r="238" spans="1:4" x14ac:dyDescent="0.35">
      <c r="A238" s="84" t="s">
        <v>592</v>
      </c>
      <c r="B238" s="228">
        <v>227.06795777658417</v>
      </c>
      <c r="C238" s="228">
        <v>17</v>
      </c>
      <c r="D238" s="238">
        <v>7.4867454512127049E-2</v>
      </c>
    </row>
    <row r="239" spans="1:4" x14ac:dyDescent="0.35">
      <c r="A239" s="84" t="s">
        <v>464</v>
      </c>
      <c r="B239" s="228">
        <v>17.156362122135487</v>
      </c>
      <c r="C239" s="228">
        <v>0</v>
      </c>
      <c r="D239" s="238">
        <v>0</v>
      </c>
    </row>
    <row r="240" spans="1:4" x14ac:dyDescent="0.35">
      <c r="A240" s="84" t="s">
        <v>432</v>
      </c>
      <c r="B240" s="228">
        <v>2.6105468386005408</v>
      </c>
      <c r="C240" s="228">
        <v>0</v>
      </c>
      <c r="D240" s="238">
        <v>0</v>
      </c>
    </row>
    <row r="241" spans="1:4" x14ac:dyDescent="0.35">
      <c r="A241" s="84" t="s">
        <v>304</v>
      </c>
      <c r="B241" s="228">
        <v>8.8707780231347328</v>
      </c>
      <c r="C241" s="228">
        <v>0</v>
      </c>
      <c r="D241" s="238">
        <v>0</v>
      </c>
    </row>
    <row r="242" spans="1:4" x14ac:dyDescent="0.35">
      <c r="A242" s="84" t="s">
        <v>351</v>
      </c>
      <c r="B242" s="228">
        <v>6.5072382734886993</v>
      </c>
      <c r="C242" s="228">
        <v>0</v>
      </c>
      <c r="D242" s="238">
        <v>0</v>
      </c>
    </row>
    <row r="243" spans="1:4" x14ac:dyDescent="0.35">
      <c r="A243" s="84" t="s">
        <v>150</v>
      </c>
      <c r="B243" s="228">
        <v>164.41765605729205</v>
      </c>
      <c r="C243" s="228">
        <v>16</v>
      </c>
      <c r="D243" s="238">
        <v>9.7313149838510832E-2</v>
      </c>
    </row>
    <row r="244" spans="1:4" x14ac:dyDescent="0.35">
      <c r="A244" s="84" t="s">
        <v>182</v>
      </c>
      <c r="B244" s="228">
        <v>4.3509113976675664</v>
      </c>
      <c r="C244" s="228">
        <v>0</v>
      </c>
      <c r="D244" s="238">
        <v>0</v>
      </c>
    </row>
    <row r="245" spans="1:4" x14ac:dyDescent="0.35">
      <c r="A245" s="84" t="s">
        <v>211</v>
      </c>
      <c r="B245" s="228">
        <v>21.663690371589045</v>
      </c>
      <c r="C245" s="228">
        <v>0</v>
      </c>
      <c r="D245" s="238">
        <v>0</v>
      </c>
    </row>
    <row r="246" spans="1:4" x14ac:dyDescent="0.35">
      <c r="A246" s="84" t="s">
        <v>190</v>
      </c>
      <c r="B246" s="228">
        <v>20.633256242288994</v>
      </c>
      <c r="C246" s="228">
        <v>2</v>
      </c>
      <c r="D246" s="238">
        <v>9.6930895274827733E-2</v>
      </c>
    </row>
    <row r="247" spans="1:4" x14ac:dyDescent="0.35">
      <c r="A247" s="84" t="s">
        <v>55</v>
      </c>
      <c r="B247" s="228">
        <v>7.9016810035785978</v>
      </c>
      <c r="C247" s="228">
        <v>2</v>
      </c>
      <c r="D247" s="238">
        <v>0.25311069873539804</v>
      </c>
    </row>
    <row r="248" spans="1:4" x14ac:dyDescent="0.35">
      <c r="A248" s="84" t="s">
        <v>59</v>
      </c>
      <c r="B248" s="228">
        <v>16.041806263726333</v>
      </c>
      <c r="C248" s="228">
        <v>0</v>
      </c>
      <c r="D248" s="238">
        <v>0</v>
      </c>
    </row>
    <row r="249" spans="1:4" x14ac:dyDescent="0.35">
      <c r="A249" s="84" t="s">
        <v>335</v>
      </c>
      <c r="B249" s="228">
        <v>17.639787280681979</v>
      </c>
      <c r="C249" s="228">
        <v>3</v>
      </c>
      <c r="D249" s="238">
        <v>0.17007007807205346</v>
      </c>
    </row>
    <row r="250" spans="1:4" x14ac:dyDescent="0.35">
      <c r="A250" s="84" t="s">
        <v>114</v>
      </c>
      <c r="B250" s="228">
        <v>42.568107599373469</v>
      </c>
      <c r="C250" s="228">
        <v>1</v>
      </c>
      <c r="D250" s="238">
        <v>2.3491765464686017E-2</v>
      </c>
    </row>
    <row r="251" spans="1:4" x14ac:dyDescent="0.35">
      <c r="A251" s="84" t="s">
        <v>424</v>
      </c>
      <c r="B251" s="228">
        <v>11.529915203819053</v>
      </c>
      <c r="C251" s="228">
        <v>0</v>
      </c>
      <c r="D251" s="238">
        <v>0</v>
      </c>
    </row>
    <row r="252" spans="1:4" x14ac:dyDescent="0.35">
      <c r="A252" s="84" t="s">
        <v>36</v>
      </c>
      <c r="B252" s="228">
        <v>39.774350714490225</v>
      </c>
      <c r="C252" s="228">
        <v>0</v>
      </c>
      <c r="D252" s="238">
        <v>0</v>
      </c>
    </row>
    <row r="253" spans="1:4" x14ac:dyDescent="0.35">
      <c r="A253" s="84" t="s">
        <v>460</v>
      </c>
      <c r="B253" s="228">
        <v>62.186309364552272</v>
      </c>
      <c r="C253" s="228">
        <v>5</v>
      </c>
      <c r="D253" s="238">
        <v>8.0403549448299041E-2</v>
      </c>
    </row>
    <row r="254" spans="1:4" x14ac:dyDescent="0.35">
      <c r="A254" s="84" t="s">
        <v>70</v>
      </c>
      <c r="B254" s="228">
        <v>21.647634869946067</v>
      </c>
      <c r="C254" s="228">
        <v>0</v>
      </c>
      <c r="D254" s="238">
        <v>0</v>
      </c>
    </row>
    <row r="255" spans="1:4" x14ac:dyDescent="0.35">
      <c r="A255" s="84" t="s">
        <v>369</v>
      </c>
      <c r="B255" s="228">
        <v>2.3020253450138402</v>
      </c>
      <c r="C255" s="228">
        <v>0</v>
      </c>
      <c r="D255" s="238">
        <v>0</v>
      </c>
    </row>
    <row r="256" spans="1:4" x14ac:dyDescent="0.35">
      <c r="A256" s="84" t="s">
        <v>311</v>
      </c>
      <c r="B256" s="228">
        <v>13.705370902652833</v>
      </c>
      <c r="C256" s="228">
        <v>0</v>
      </c>
      <c r="D256" s="238">
        <v>0</v>
      </c>
    </row>
    <row r="257" spans="1:4" x14ac:dyDescent="0.35">
      <c r="A257" s="84" t="s">
        <v>125</v>
      </c>
      <c r="B257" s="228">
        <v>17.392745478604105</v>
      </c>
      <c r="C257" s="228">
        <v>0</v>
      </c>
      <c r="D257" s="238">
        <v>0</v>
      </c>
    </row>
    <row r="258" spans="1:4" x14ac:dyDescent="0.35">
      <c r="A258" s="84" t="s">
        <v>79</v>
      </c>
      <c r="B258" s="228">
        <v>11.312369633935676</v>
      </c>
      <c r="C258" s="228">
        <v>0</v>
      </c>
      <c r="D258" s="238">
        <v>0</v>
      </c>
    </row>
    <row r="259" spans="1:4" x14ac:dyDescent="0.35">
      <c r="A259" s="84" t="s">
        <v>551</v>
      </c>
      <c r="B259" s="228">
        <v>36.109047453045967</v>
      </c>
      <c r="C259" s="228">
        <v>0</v>
      </c>
      <c r="D259" s="238">
        <v>0</v>
      </c>
    </row>
    <row r="260" spans="1:4" x14ac:dyDescent="0.35">
      <c r="A260" s="84" t="s">
        <v>605</v>
      </c>
      <c r="B260" s="228">
        <v>67.432832099532064</v>
      </c>
      <c r="C260" s="228">
        <v>0</v>
      </c>
      <c r="D260" s="238">
        <v>0</v>
      </c>
    </row>
    <row r="261" spans="1:4" x14ac:dyDescent="0.35">
      <c r="A261" s="84" t="s">
        <v>178</v>
      </c>
      <c r="B261" s="228">
        <v>27.070126779413325</v>
      </c>
      <c r="C261" s="228">
        <v>2</v>
      </c>
      <c r="D261" s="238">
        <v>7.3882180763223781E-2</v>
      </c>
    </row>
    <row r="262" spans="1:4" x14ac:dyDescent="0.35">
      <c r="A262" s="84" t="s">
        <v>579</v>
      </c>
      <c r="B262" s="228">
        <v>13.02429342900755</v>
      </c>
      <c r="C262" s="228">
        <v>0</v>
      </c>
      <c r="D262" s="238">
        <v>0</v>
      </c>
    </row>
    <row r="263" spans="1:4" x14ac:dyDescent="0.35">
      <c r="A263" s="84" t="s">
        <v>420</v>
      </c>
      <c r="B263" s="228">
        <v>2.1754556988337832</v>
      </c>
      <c r="C263" s="228">
        <v>0</v>
      </c>
      <c r="D263" s="238">
        <v>0</v>
      </c>
    </row>
    <row r="264" spans="1:4" x14ac:dyDescent="0.35">
      <c r="A264" s="84" t="s">
        <v>241</v>
      </c>
      <c r="B264" s="228">
        <v>64.082136900969729</v>
      </c>
      <c r="C264" s="228">
        <v>1</v>
      </c>
      <c r="D264" s="238">
        <v>1.5604972748417623E-2</v>
      </c>
    </row>
    <row r="265" spans="1:4" x14ac:dyDescent="0.35">
      <c r="A265" s="84" t="s">
        <v>25</v>
      </c>
      <c r="B265" s="228">
        <v>289.63715058198886</v>
      </c>
      <c r="C265" s="228">
        <v>33</v>
      </c>
      <c r="D265" s="238">
        <v>0.11393566030355815</v>
      </c>
    </row>
    <row r="266" spans="1:4" x14ac:dyDescent="0.35">
      <c r="A266" s="84" t="s">
        <v>170</v>
      </c>
      <c r="B266" s="228">
        <v>124.14015790819694</v>
      </c>
      <c r="C266" s="228">
        <v>8</v>
      </c>
      <c r="D266" s="238">
        <v>6.4443288415309496E-2</v>
      </c>
    </row>
    <row r="267" spans="1:4" x14ac:dyDescent="0.35">
      <c r="A267" s="84" t="s">
        <v>177</v>
      </c>
      <c r="B267" s="228">
        <v>97.985923073690756</v>
      </c>
      <c r="C267" s="228">
        <v>20</v>
      </c>
      <c r="D267" s="238">
        <v>0.20411095157983977</v>
      </c>
    </row>
    <row r="268" spans="1:4" x14ac:dyDescent="0.35">
      <c r="A268" s="84" t="s">
        <v>315</v>
      </c>
      <c r="B268" s="228">
        <v>37.874683716696161</v>
      </c>
      <c r="C268" s="228">
        <v>0</v>
      </c>
      <c r="D268" s="238">
        <v>0</v>
      </c>
    </row>
    <row r="269" spans="1:4" x14ac:dyDescent="0.35">
      <c r="A269" s="84" t="s">
        <v>563</v>
      </c>
      <c r="B269" s="228">
        <v>75.476297254616242</v>
      </c>
      <c r="C269" s="228">
        <v>1</v>
      </c>
      <c r="D269" s="238">
        <v>1.3249192612437522E-2</v>
      </c>
    </row>
    <row r="270" spans="1:4" x14ac:dyDescent="0.35">
      <c r="A270" s="84" t="s">
        <v>139</v>
      </c>
      <c r="B270" s="228">
        <v>90.16022874903183</v>
      </c>
      <c r="C270" s="228">
        <v>14</v>
      </c>
      <c r="D270" s="238">
        <v>0.15527910913990817</v>
      </c>
    </row>
    <row r="271" spans="1:4" x14ac:dyDescent="0.35">
      <c r="A271" s="84" t="s">
        <v>310</v>
      </c>
      <c r="B271" s="228">
        <v>14.786218305515995</v>
      </c>
      <c r="C271" s="228">
        <v>0</v>
      </c>
      <c r="D271" s="238">
        <v>0</v>
      </c>
    </row>
    <row r="272" spans="1:4" x14ac:dyDescent="0.35">
      <c r="A272" s="84" t="s">
        <v>149</v>
      </c>
      <c r="B272" s="228">
        <v>11.568701929206849</v>
      </c>
      <c r="C272" s="228">
        <v>0</v>
      </c>
      <c r="D272" s="238">
        <v>0</v>
      </c>
    </row>
    <row r="273" spans="1:4" x14ac:dyDescent="0.35">
      <c r="A273" s="84" t="s">
        <v>136</v>
      </c>
      <c r="B273" s="228">
        <v>48.144239508040485</v>
      </c>
      <c r="C273" s="228">
        <v>0</v>
      </c>
      <c r="D273" s="238">
        <v>0</v>
      </c>
    </row>
    <row r="274" spans="1:4" x14ac:dyDescent="0.35">
      <c r="A274" s="84" t="s">
        <v>124</v>
      </c>
      <c r="B274" s="228">
        <v>860.44491035025794</v>
      </c>
      <c r="C274" s="228">
        <v>32</v>
      </c>
      <c r="D274" s="238">
        <v>3.7190062507283454E-2</v>
      </c>
    </row>
    <row r="275" spans="1:4" x14ac:dyDescent="0.35">
      <c r="A275" s="84" t="s">
        <v>591</v>
      </c>
      <c r="B275" s="228">
        <v>46.226159776720799</v>
      </c>
      <c r="C275" s="228">
        <v>5</v>
      </c>
      <c r="D275" s="238">
        <v>0.10816386271649518</v>
      </c>
    </row>
    <row r="276" spans="1:4" x14ac:dyDescent="0.35">
      <c r="A276" s="84" t="s">
        <v>65</v>
      </c>
      <c r="B276" s="228">
        <v>138.30678327295487</v>
      </c>
      <c r="C276" s="228">
        <v>0</v>
      </c>
      <c r="D276" s="238">
        <v>0</v>
      </c>
    </row>
    <row r="277" spans="1:4" x14ac:dyDescent="0.35">
      <c r="A277" s="84" t="s">
        <v>220</v>
      </c>
      <c r="B277" s="228">
        <v>12.736274252880884</v>
      </c>
      <c r="C277" s="228">
        <v>0</v>
      </c>
      <c r="D277" s="238">
        <v>0</v>
      </c>
    </row>
    <row r="278" spans="1:4" x14ac:dyDescent="0.35">
      <c r="A278" s="84" t="s">
        <v>362</v>
      </c>
      <c r="B278" s="228">
        <v>208.92963300934832</v>
      </c>
      <c r="C278" s="228">
        <v>25</v>
      </c>
      <c r="D278" s="238">
        <v>0.11965751166988076</v>
      </c>
    </row>
    <row r="279" spans="1:4" x14ac:dyDescent="0.35">
      <c r="A279" s="84" t="s">
        <v>202</v>
      </c>
      <c r="B279" s="228">
        <v>271.35938559452444</v>
      </c>
      <c r="C279" s="228">
        <v>6</v>
      </c>
      <c r="D279" s="238">
        <v>2.2110899119463033E-2</v>
      </c>
    </row>
    <row r="280" spans="1:4" x14ac:dyDescent="0.35">
      <c r="A280" s="84" t="s">
        <v>294</v>
      </c>
      <c r="B280" s="228">
        <v>29.557512203278364</v>
      </c>
      <c r="C280" s="228">
        <v>0</v>
      </c>
      <c r="D280" s="238">
        <v>0</v>
      </c>
    </row>
    <row r="281" spans="1:4" x14ac:dyDescent="0.35">
      <c r="A281" s="84" t="s">
        <v>614</v>
      </c>
      <c r="B281" s="228">
        <v>30.849095089142789</v>
      </c>
      <c r="C281" s="228">
        <v>1</v>
      </c>
      <c r="D281" s="238">
        <v>3.241586170065474E-2</v>
      </c>
    </row>
    <row r="282" spans="1:4" x14ac:dyDescent="0.35">
      <c r="A282" s="84" t="s">
        <v>647</v>
      </c>
      <c r="B282" s="228">
        <v>3.8998976596730408</v>
      </c>
      <c r="C282" s="228">
        <v>0</v>
      </c>
      <c r="D282" s="238">
        <v>0</v>
      </c>
    </row>
    <row r="283" spans="1:4" x14ac:dyDescent="0.35">
      <c r="A283" s="84" t="s">
        <v>349</v>
      </c>
      <c r="B283" s="228">
        <v>16.617099812576672</v>
      </c>
      <c r="C283" s="228">
        <v>0</v>
      </c>
      <c r="D283" s="238">
        <v>0</v>
      </c>
    </row>
    <row r="284" spans="1:4" x14ac:dyDescent="0.35">
      <c r="A284" s="84" t="s">
        <v>52</v>
      </c>
      <c r="B284" s="228">
        <v>25.802580149867584</v>
      </c>
      <c r="C284" s="228">
        <v>0</v>
      </c>
      <c r="D284" s="238">
        <v>0</v>
      </c>
    </row>
    <row r="285" spans="1:4" x14ac:dyDescent="0.35">
      <c r="A285" s="84" t="s">
        <v>561</v>
      </c>
      <c r="B285" s="228">
        <v>17.747434493572548</v>
      </c>
      <c r="C285" s="228">
        <v>1</v>
      </c>
      <c r="D285" s="238">
        <v>5.6346172195319968E-2</v>
      </c>
    </row>
    <row r="286" spans="1:4" x14ac:dyDescent="0.35">
      <c r="A286" s="84" t="s">
        <v>567</v>
      </c>
      <c r="B286" s="228">
        <v>23.961433620674658</v>
      </c>
      <c r="C286" s="228">
        <v>0</v>
      </c>
      <c r="D286" s="238">
        <v>0</v>
      </c>
    </row>
    <row r="287" spans="1:4" x14ac:dyDescent="0.35">
      <c r="A287" s="84" t="s">
        <v>569</v>
      </c>
      <c r="B287" s="228">
        <v>28.782011723539377</v>
      </c>
      <c r="C287" s="228">
        <v>0</v>
      </c>
      <c r="D287" s="238">
        <v>0</v>
      </c>
    </row>
    <row r="288" spans="1:4" x14ac:dyDescent="0.35">
      <c r="A288" s="84" t="s">
        <v>218</v>
      </c>
      <c r="B288" s="228">
        <v>28.353386696871191</v>
      </c>
      <c r="C288" s="228">
        <v>0</v>
      </c>
      <c r="D288" s="238">
        <v>0</v>
      </c>
    </row>
    <row r="289" spans="1:4" x14ac:dyDescent="0.35">
      <c r="A289" s="84" t="s">
        <v>339</v>
      </c>
      <c r="B289" s="228">
        <v>6.607658571132637</v>
      </c>
      <c r="C289" s="228">
        <v>0</v>
      </c>
      <c r="D289" s="238">
        <v>0</v>
      </c>
    </row>
    <row r="290" spans="1:4" x14ac:dyDescent="0.35">
      <c r="A290" s="84" t="s">
        <v>555</v>
      </c>
      <c r="B290" s="228">
        <v>26.754073779218356</v>
      </c>
      <c r="C290" s="228">
        <v>0</v>
      </c>
      <c r="D290" s="238">
        <v>0</v>
      </c>
    </row>
    <row r="291" spans="1:4" x14ac:dyDescent="0.35">
      <c r="A291" s="84" t="s">
        <v>641</v>
      </c>
      <c r="B291" s="228">
        <v>4.9169473388645137</v>
      </c>
      <c r="C291" s="228">
        <v>0</v>
      </c>
      <c r="D291" s="238">
        <v>0</v>
      </c>
    </row>
    <row r="292" spans="1:4" x14ac:dyDescent="0.35">
      <c r="A292" s="84" t="s">
        <v>46</v>
      </c>
      <c r="B292" s="228">
        <v>37.928068817177305</v>
      </c>
      <c r="C292" s="228">
        <v>3</v>
      </c>
      <c r="D292" s="238">
        <v>7.9097093354811812E-2</v>
      </c>
    </row>
    <row r="293" spans="1:4" x14ac:dyDescent="0.35">
      <c r="A293" s="84" t="s">
        <v>302</v>
      </c>
      <c r="B293" s="228">
        <v>26.996891280514888</v>
      </c>
      <c r="C293" s="228">
        <v>0</v>
      </c>
      <c r="D293" s="238">
        <v>0</v>
      </c>
    </row>
    <row r="294" spans="1:4" x14ac:dyDescent="0.35">
      <c r="A294" s="84" t="s">
        <v>604</v>
      </c>
      <c r="B294" s="228">
        <v>6.3557718116318203</v>
      </c>
      <c r="C294" s="228">
        <v>0</v>
      </c>
      <c r="D294" s="238">
        <v>0</v>
      </c>
    </row>
    <row r="295" spans="1:4" x14ac:dyDescent="0.35">
      <c r="A295" s="84" t="s">
        <v>32</v>
      </c>
      <c r="B295" s="228">
        <v>30.396117519267619</v>
      </c>
      <c r="C295" s="228">
        <v>1</v>
      </c>
      <c r="D295" s="238">
        <v>3.289893847022126E-2</v>
      </c>
    </row>
    <row r="296" spans="1:4" x14ac:dyDescent="0.35">
      <c r="A296" s="84" t="s">
        <v>611</v>
      </c>
      <c r="B296" s="228">
        <v>31.050109270383793</v>
      </c>
      <c r="C296" s="228">
        <v>5</v>
      </c>
      <c r="D296" s="238">
        <v>0.16103002912035155</v>
      </c>
    </row>
    <row r="297" spans="1:4" x14ac:dyDescent="0.35">
      <c r="A297" s="84" t="s">
        <v>634</v>
      </c>
      <c r="B297" s="228">
        <v>17.144010657668311</v>
      </c>
      <c r="C297" s="228">
        <v>0</v>
      </c>
      <c r="D297" s="238">
        <v>0</v>
      </c>
    </row>
    <row r="298" spans="1:4" x14ac:dyDescent="0.35">
      <c r="A298" s="84" t="s">
        <v>312</v>
      </c>
      <c r="B298" s="228">
        <v>19.613483693493283</v>
      </c>
      <c r="C298" s="228">
        <v>0</v>
      </c>
      <c r="D298" s="238">
        <v>0</v>
      </c>
    </row>
    <row r="299" spans="1:4" x14ac:dyDescent="0.35">
      <c r="A299" s="84" t="s">
        <v>101</v>
      </c>
      <c r="B299" s="228">
        <v>28.672506110629261</v>
      </c>
      <c r="C299" s="228">
        <v>0</v>
      </c>
      <c r="D299" s="238">
        <v>0</v>
      </c>
    </row>
    <row r="300" spans="1:4" x14ac:dyDescent="0.35">
      <c r="A300" s="84" t="s">
        <v>433</v>
      </c>
      <c r="B300" s="228">
        <v>3.0456379783672975</v>
      </c>
      <c r="C300" s="228">
        <v>0</v>
      </c>
      <c r="D300" s="238">
        <v>0</v>
      </c>
    </row>
    <row r="301" spans="1:4" x14ac:dyDescent="0.35">
      <c r="A301" s="84" t="s">
        <v>166</v>
      </c>
      <c r="B301" s="228">
        <v>10.285694997149365</v>
      </c>
      <c r="C301" s="228">
        <v>0</v>
      </c>
      <c r="D301" s="238">
        <v>0</v>
      </c>
    </row>
    <row r="302" spans="1:4" x14ac:dyDescent="0.35">
      <c r="A302" s="84" t="s">
        <v>266</v>
      </c>
      <c r="B302" s="228">
        <v>23.15214498729382</v>
      </c>
      <c r="C302" s="228">
        <v>0</v>
      </c>
      <c r="D302" s="238">
        <v>0</v>
      </c>
    </row>
    <row r="303" spans="1:4" x14ac:dyDescent="0.35">
      <c r="A303" s="84" t="s">
        <v>74</v>
      </c>
      <c r="B303" s="228">
        <v>9.4787201521225626</v>
      </c>
      <c r="C303" s="228">
        <v>0</v>
      </c>
      <c r="D303" s="238">
        <v>0</v>
      </c>
    </row>
    <row r="304" spans="1:4" x14ac:dyDescent="0.35">
      <c r="A304" s="84" t="s">
        <v>128</v>
      </c>
      <c r="B304" s="228">
        <v>21.691332764190662</v>
      </c>
      <c r="C304" s="228">
        <v>2</v>
      </c>
      <c r="D304" s="238">
        <v>9.2202725472992533E-2</v>
      </c>
    </row>
    <row r="305" spans="1:4" x14ac:dyDescent="0.35">
      <c r="A305" s="84" t="s">
        <v>155</v>
      </c>
      <c r="B305" s="228">
        <v>20.012335517701285</v>
      </c>
      <c r="C305" s="228">
        <v>0</v>
      </c>
      <c r="D305" s="238">
        <v>0</v>
      </c>
    </row>
    <row r="306" spans="1:4" x14ac:dyDescent="0.35">
      <c r="A306" s="84" t="s">
        <v>109</v>
      </c>
      <c r="B306" s="228">
        <v>22.363684584011295</v>
      </c>
      <c r="C306" s="228">
        <v>0</v>
      </c>
      <c r="D306" s="238">
        <v>0</v>
      </c>
    </row>
    <row r="307" spans="1:4" x14ac:dyDescent="0.35">
      <c r="A307" s="84" t="s">
        <v>336</v>
      </c>
      <c r="B307" s="228">
        <v>9.2602592286604395</v>
      </c>
      <c r="C307" s="228">
        <v>0</v>
      </c>
      <c r="D307" s="238">
        <v>0</v>
      </c>
    </row>
    <row r="308" spans="1:4" x14ac:dyDescent="0.35">
      <c r="A308" s="84" t="s">
        <v>231</v>
      </c>
      <c r="B308" s="228">
        <v>66.651844901423118</v>
      </c>
      <c r="C308" s="228">
        <v>5</v>
      </c>
      <c r="D308" s="238">
        <v>7.5016678193903119E-2</v>
      </c>
    </row>
    <row r="309" spans="1:4" x14ac:dyDescent="0.35">
      <c r="A309" s="84" t="s">
        <v>434</v>
      </c>
      <c r="B309" s="228">
        <v>2.828092408483919</v>
      </c>
      <c r="C309" s="228">
        <v>3</v>
      </c>
      <c r="D309" s="238">
        <v>1.0607857052338105</v>
      </c>
    </row>
    <row r="310" spans="1:4" x14ac:dyDescent="0.35">
      <c r="A310" s="84" t="s">
        <v>341</v>
      </c>
      <c r="B310" s="228">
        <v>17.764852551897572</v>
      </c>
      <c r="C310" s="228">
        <v>0</v>
      </c>
      <c r="D310" s="238">
        <v>0</v>
      </c>
    </row>
    <row r="311" spans="1:4" x14ac:dyDescent="0.35">
      <c r="A311" s="84" t="s">
        <v>201</v>
      </c>
      <c r="B311" s="228">
        <v>32.251243237976951</v>
      </c>
      <c r="C311" s="228">
        <v>0</v>
      </c>
      <c r="D311" s="238">
        <v>0</v>
      </c>
    </row>
    <row r="312" spans="1:4" x14ac:dyDescent="0.35">
      <c r="A312" s="84" t="s">
        <v>222</v>
      </c>
      <c r="B312" s="228">
        <v>7.0729600705319111</v>
      </c>
      <c r="C312" s="228">
        <v>0</v>
      </c>
      <c r="D312" s="238">
        <v>0</v>
      </c>
    </row>
    <row r="313" spans="1:4" x14ac:dyDescent="0.35">
      <c r="A313" s="84" t="s">
        <v>267</v>
      </c>
      <c r="B313" s="228">
        <v>20.150941007459434</v>
      </c>
      <c r="C313" s="228">
        <v>0</v>
      </c>
      <c r="D313" s="238">
        <v>0</v>
      </c>
    </row>
    <row r="314" spans="1:4" x14ac:dyDescent="0.35">
      <c r="A314" s="84" t="s">
        <v>343</v>
      </c>
      <c r="B314" s="228">
        <v>13.561948411570583</v>
      </c>
      <c r="C314" s="228">
        <v>0</v>
      </c>
      <c r="D314" s="238">
        <v>0</v>
      </c>
    </row>
    <row r="315" spans="1:4" x14ac:dyDescent="0.35">
      <c r="A315" s="84" t="s">
        <v>307</v>
      </c>
      <c r="B315" s="228">
        <v>9.8486590650550934</v>
      </c>
      <c r="C315" s="228">
        <v>0</v>
      </c>
      <c r="D315" s="238">
        <v>0</v>
      </c>
    </row>
    <row r="316" spans="1:4" x14ac:dyDescent="0.35">
      <c r="A316" s="84" t="s">
        <v>325</v>
      </c>
      <c r="B316" s="228">
        <v>35.227263632458772</v>
      </c>
      <c r="C316" s="228">
        <v>0</v>
      </c>
      <c r="D316" s="238">
        <v>0</v>
      </c>
    </row>
    <row r="317" spans="1:4" x14ac:dyDescent="0.35">
      <c r="A317" s="84" t="s">
        <v>76</v>
      </c>
      <c r="B317" s="228">
        <v>21.665646061994423</v>
      </c>
      <c r="C317" s="228">
        <v>0</v>
      </c>
      <c r="D317" s="238">
        <v>0</v>
      </c>
    </row>
    <row r="318" spans="1:4" x14ac:dyDescent="0.35">
      <c r="A318" s="84" t="s">
        <v>185</v>
      </c>
      <c r="B318" s="228">
        <v>74.905774264207238</v>
      </c>
      <c r="C318" s="228">
        <v>2</v>
      </c>
      <c r="D318" s="238">
        <v>2.6700211294066741E-2</v>
      </c>
    </row>
    <row r="319" spans="1:4" x14ac:dyDescent="0.35">
      <c r="A319" s="84" t="s">
        <v>106</v>
      </c>
      <c r="B319" s="228">
        <v>196.26961314878398</v>
      </c>
      <c r="C319" s="228">
        <v>17</v>
      </c>
      <c r="D319" s="238">
        <v>8.6615547497477338E-2</v>
      </c>
    </row>
    <row r="320" spans="1:4" x14ac:dyDescent="0.35">
      <c r="A320" s="84" t="s">
        <v>235</v>
      </c>
      <c r="B320" s="228">
        <v>56.234444869065641</v>
      </c>
      <c r="C320" s="228">
        <v>0</v>
      </c>
      <c r="D320" s="238">
        <v>0</v>
      </c>
    </row>
    <row r="321" spans="1:4" x14ac:dyDescent="0.35">
      <c r="A321" s="84" t="s">
        <v>216</v>
      </c>
      <c r="B321" s="228">
        <v>34.180616478129998</v>
      </c>
      <c r="C321" s="228">
        <v>0</v>
      </c>
      <c r="D321" s="238">
        <v>0</v>
      </c>
    </row>
    <row r="322" spans="1:4" x14ac:dyDescent="0.35">
      <c r="A322" s="84" t="s">
        <v>115</v>
      </c>
      <c r="B322" s="228">
        <v>21.771474879068883</v>
      </c>
      <c r="C322" s="228">
        <v>0</v>
      </c>
      <c r="D322" s="238">
        <v>0</v>
      </c>
    </row>
    <row r="323" spans="1:4" x14ac:dyDescent="0.35">
      <c r="A323" s="84" t="s">
        <v>435</v>
      </c>
      <c r="B323" s="228">
        <v>3.0456379783672962</v>
      </c>
      <c r="C323" s="228">
        <v>0</v>
      </c>
      <c r="D323" s="238">
        <v>0</v>
      </c>
    </row>
    <row r="324" spans="1:4" x14ac:dyDescent="0.35">
      <c r="A324" s="84" t="s">
        <v>204</v>
      </c>
      <c r="B324" s="228">
        <v>27.14460403560107</v>
      </c>
      <c r="C324" s="228">
        <v>0</v>
      </c>
      <c r="D324" s="238">
        <v>0</v>
      </c>
    </row>
    <row r="325" spans="1:4" x14ac:dyDescent="0.35">
      <c r="A325" s="84" t="s">
        <v>91</v>
      </c>
      <c r="B325" s="228">
        <v>31.139635348650273</v>
      </c>
      <c r="C325" s="228">
        <v>0</v>
      </c>
      <c r="D325" s="238">
        <v>0</v>
      </c>
    </row>
    <row r="326" spans="1:4" x14ac:dyDescent="0.35">
      <c r="A326" s="84" t="s">
        <v>566</v>
      </c>
      <c r="B326" s="228">
        <v>8.9690840932751161</v>
      </c>
      <c r="C326" s="228">
        <v>0</v>
      </c>
      <c r="D326" s="238">
        <v>0</v>
      </c>
    </row>
    <row r="327" spans="1:4" x14ac:dyDescent="0.35">
      <c r="A327" s="84" t="s">
        <v>580</v>
      </c>
      <c r="B327" s="228">
        <v>129.35259585265675</v>
      </c>
      <c r="C327" s="228">
        <v>6</v>
      </c>
      <c r="D327" s="238">
        <v>4.6384844157549752E-2</v>
      </c>
    </row>
    <row r="328" spans="1:4" x14ac:dyDescent="0.35">
      <c r="A328" s="84" t="s">
        <v>589</v>
      </c>
      <c r="B328" s="228">
        <v>72.290392872246642</v>
      </c>
      <c r="C328" s="228">
        <v>5</v>
      </c>
      <c r="D328" s="238">
        <v>6.9165483840102002E-2</v>
      </c>
    </row>
    <row r="329" spans="1:4" x14ac:dyDescent="0.35">
      <c r="A329" s="84" t="s">
        <v>48</v>
      </c>
      <c r="B329" s="228">
        <v>33.589327611575946</v>
      </c>
      <c r="C329" s="228">
        <v>4</v>
      </c>
      <c r="D329" s="238">
        <v>0.11908544422965685</v>
      </c>
    </row>
    <row r="330" spans="1:4" x14ac:dyDescent="0.35">
      <c r="A330" s="84" t="s">
        <v>328</v>
      </c>
      <c r="B330" s="228">
        <v>27.203030865115217</v>
      </c>
      <c r="C330" s="228">
        <v>2</v>
      </c>
      <c r="D330" s="238">
        <v>7.3521219378711644E-2</v>
      </c>
    </row>
    <row r="331" spans="1:4" x14ac:dyDescent="0.35">
      <c r="A331" s="84" t="s">
        <v>196</v>
      </c>
      <c r="B331" s="228">
        <v>28.62373491588983</v>
      </c>
      <c r="C331" s="228">
        <v>0</v>
      </c>
      <c r="D331" s="238">
        <v>0</v>
      </c>
    </row>
    <row r="332" spans="1:4" x14ac:dyDescent="0.35">
      <c r="A332" s="84" t="s">
        <v>208</v>
      </c>
      <c r="B332" s="228">
        <v>15.677014944172436</v>
      </c>
      <c r="C332" s="228">
        <v>0</v>
      </c>
      <c r="D332" s="238">
        <v>0</v>
      </c>
    </row>
    <row r="333" spans="1:4" x14ac:dyDescent="0.35">
      <c r="A333" s="84" t="s">
        <v>548</v>
      </c>
      <c r="B333" s="228">
        <v>324.73113195647636</v>
      </c>
      <c r="C333" s="228">
        <v>1</v>
      </c>
      <c r="D333" s="238">
        <v>3.0794706807908698E-3</v>
      </c>
    </row>
    <row r="334" spans="1:4" x14ac:dyDescent="0.35">
      <c r="A334" s="84" t="s">
        <v>142</v>
      </c>
      <c r="B334" s="228">
        <v>36.460884682371322</v>
      </c>
      <c r="C334" s="228">
        <v>7</v>
      </c>
      <c r="D334" s="238">
        <v>0.191986564807202</v>
      </c>
    </row>
    <row r="335" spans="1:4" x14ac:dyDescent="0.35">
      <c r="A335" s="84" t="s">
        <v>227</v>
      </c>
      <c r="B335" s="228">
        <v>62.810891127442829</v>
      </c>
      <c r="C335" s="228">
        <v>8</v>
      </c>
      <c r="D335" s="238">
        <v>0.12736644642993616</v>
      </c>
    </row>
    <row r="336" spans="1:4" x14ac:dyDescent="0.35">
      <c r="A336" s="84" t="s">
        <v>441</v>
      </c>
      <c r="B336" s="228">
        <v>0</v>
      </c>
      <c r="C336" s="228">
        <v>0</v>
      </c>
      <c r="D336" s="238">
        <v>0</v>
      </c>
    </row>
    <row r="337" spans="1:4" x14ac:dyDescent="0.35">
      <c r="A337" s="84" t="s">
        <v>443</v>
      </c>
      <c r="B337" s="228">
        <v>0</v>
      </c>
      <c r="C337" s="228">
        <v>0</v>
      </c>
      <c r="D337" s="238">
        <v>0</v>
      </c>
    </row>
    <row r="338" spans="1:4" x14ac:dyDescent="0.35">
      <c r="A338" s="84" t="s">
        <v>440</v>
      </c>
      <c r="B338" s="228">
        <v>0</v>
      </c>
      <c r="C338" s="228">
        <v>0</v>
      </c>
      <c r="D338" s="238">
        <v>0</v>
      </c>
    </row>
    <row r="339" spans="1:4" x14ac:dyDescent="0.35">
      <c r="A339" s="84" t="s">
        <v>442</v>
      </c>
      <c r="B339" s="228">
        <v>0</v>
      </c>
      <c r="C339" s="228">
        <v>0</v>
      </c>
      <c r="D339" s="238">
        <v>0</v>
      </c>
    </row>
    <row r="340" spans="1:4" x14ac:dyDescent="0.35">
      <c r="A340" s="84" t="s">
        <v>240</v>
      </c>
      <c r="B340" s="228">
        <v>31.280547733909895</v>
      </c>
      <c r="C340" s="228">
        <v>1</v>
      </c>
      <c r="D340" s="238">
        <v>3.1968749668534191E-2</v>
      </c>
    </row>
    <row r="341" spans="1:4" x14ac:dyDescent="0.35">
      <c r="A341" s="84" t="s">
        <v>194</v>
      </c>
      <c r="B341" s="228">
        <v>31.96881636316099</v>
      </c>
      <c r="C341" s="228">
        <v>0</v>
      </c>
      <c r="D341" s="238">
        <v>0</v>
      </c>
    </row>
    <row r="342" spans="1:4" x14ac:dyDescent="0.35">
      <c r="A342" s="84" t="s">
        <v>117</v>
      </c>
      <c r="B342" s="228">
        <v>30.198443762608967</v>
      </c>
      <c r="C342" s="228">
        <v>0</v>
      </c>
      <c r="D342" s="238">
        <v>0</v>
      </c>
    </row>
    <row r="343" spans="1:4" x14ac:dyDescent="0.35">
      <c r="A343" s="84" t="s">
        <v>573</v>
      </c>
      <c r="B343" s="228">
        <v>22.655705231230982</v>
      </c>
      <c r="C343" s="228">
        <v>0</v>
      </c>
      <c r="D343" s="238">
        <v>0</v>
      </c>
    </row>
    <row r="344" spans="1:4" x14ac:dyDescent="0.35">
      <c r="A344" s="84" t="s">
        <v>456</v>
      </c>
      <c r="B344" s="228">
        <v>0</v>
      </c>
      <c r="C344" s="228">
        <v>0</v>
      </c>
      <c r="D344" s="238">
        <v>0</v>
      </c>
    </row>
    <row r="345" spans="1:4" x14ac:dyDescent="0.35">
      <c r="A345" s="84" t="s">
        <v>454</v>
      </c>
      <c r="B345" s="228">
        <v>0</v>
      </c>
      <c r="C345" s="228">
        <v>0</v>
      </c>
      <c r="D345" s="238">
        <v>0</v>
      </c>
    </row>
    <row r="346" spans="1:4" x14ac:dyDescent="0.35">
      <c r="A346" s="84" t="s">
        <v>455</v>
      </c>
      <c r="B346" s="228">
        <v>0</v>
      </c>
      <c r="C346" s="228">
        <v>0</v>
      </c>
      <c r="D346" s="238">
        <v>0</v>
      </c>
    </row>
    <row r="347" spans="1:4" x14ac:dyDescent="0.35">
      <c r="A347" s="84" t="s">
        <v>457</v>
      </c>
      <c r="B347" s="228">
        <v>0</v>
      </c>
      <c r="C347" s="228">
        <v>0</v>
      </c>
      <c r="D347" s="238">
        <v>0</v>
      </c>
    </row>
    <row r="348" spans="1:4" x14ac:dyDescent="0.35">
      <c r="A348" s="84" t="s">
        <v>626</v>
      </c>
      <c r="B348" s="228">
        <v>0</v>
      </c>
      <c r="C348" s="228">
        <v>0</v>
      </c>
      <c r="D348" s="238">
        <v>0</v>
      </c>
    </row>
    <row r="349" spans="1:4" x14ac:dyDescent="0.35">
      <c r="A349" s="84" t="s">
        <v>63</v>
      </c>
      <c r="B349" s="228">
        <v>8.7436137537888001</v>
      </c>
      <c r="C349" s="228">
        <v>0</v>
      </c>
      <c r="D349" s="238">
        <v>0</v>
      </c>
    </row>
    <row r="350" spans="1:4" x14ac:dyDescent="0.35">
      <c r="A350" s="84" t="s">
        <v>541</v>
      </c>
      <c r="B350" s="228">
        <v>82.047907061298417</v>
      </c>
      <c r="C350" s="228">
        <v>9</v>
      </c>
      <c r="D350" s="238">
        <v>0.10969201192756878</v>
      </c>
    </row>
    <row r="351" spans="1:4" x14ac:dyDescent="0.35">
      <c r="A351" s="84" t="s">
        <v>612</v>
      </c>
      <c r="B351" s="228">
        <v>8.701822795335131</v>
      </c>
      <c r="C351" s="228">
        <v>1</v>
      </c>
      <c r="D351" s="238">
        <v>0.11491845140032954</v>
      </c>
    </row>
    <row r="352" spans="1:4" x14ac:dyDescent="0.35">
      <c r="A352" s="84" t="s">
        <v>625</v>
      </c>
      <c r="B352" s="228">
        <v>0</v>
      </c>
      <c r="C352" s="228">
        <v>0</v>
      </c>
      <c r="D352" s="238">
        <v>0</v>
      </c>
    </row>
    <row r="353" spans="1:4" x14ac:dyDescent="0.35">
      <c r="A353" s="84" t="s">
        <v>47</v>
      </c>
      <c r="B353" s="228">
        <v>16.349296331040819</v>
      </c>
      <c r="C353" s="228">
        <v>2</v>
      </c>
      <c r="D353" s="238">
        <v>0.12232942381763517</v>
      </c>
    </row>
    <row r="354" spans="1:4" x14ac:dyDescent="0.35">
      <c r="A354" s="84" t="s">
        <v>577</v>
      </c>
      <c r="B354" s="228">
        <v>11.436555741257962</v>
      </c>
      <c r="C354" s="228">
        <v>0</v>
      </c>
      <c r="D354" s="238">
        <v>0</v>
      </c>
    </row>
    <row r="355" spans="1:4" x14ac:dyDescent="0.35">
      <c r="A355" s="84" t="s">
        <v>544</v>
      </c>
      <c r="B355" s="228">
        <v>320.56480353751135</v>
      </c>
      <c r="C355" s="228">
        <v>31</v>
      </c>
      <c r="D355" s="238">
        <v>9.6704315813549657E-2</v>
      </c>
    </row>
    <row r="356" spans="1:4" x14ac:dyDescent="0.35">
      <c r="A356" s="84" t="s">
        <v>306</v>
      </c>
      <c r="B356" s="228">
        <v>14.877761566359828</v>
      </c>
      <c r="C356" s="228">
        <v>1</v>
      </c>
      <c r="D356" s="238">
        <v>6.7214412298494175E-2</v>
      </c>
    </row>
    <row r="357" spans="1:4" x14ac:dyDescent="0.35">
      <c r="A357" s="84" t="s">
        <v>340</v>
      </c>
      <c r="B357" s="228">
        <v>7.7775391050380858</v>
      </c>
      <c r="C357" s="228">
        <v>0</v>
      </c>
      <c r="D357" s="238">
        <v>0</v>
      </c>
    </row>
    <row r="358" spans="1:4" x14ac:dyDescent="0.35">
      <c r="A358" s="84" t="s">
        <v>590</v>
      </c>
      <c r="B358" s="228">
        <v>18.125698305046377</v>
      </c>
      <c r="C358" s="228">
        <v>3</v>
      </c>
      <c r="D358" s="238">
        <v>0.16551086471326568</v>
      </c>
    </row>
    <row r="359" spans="1:4" x14ac:dyDescent="0.35">
      <c r="A359" s="84" t="s">
        <v>585</v>
      </c>
      <c r="B359" s="228">
        <v>9.5940521180413043</v>
      </c>
      <c r="C359" s="228">
        <v>0</v>
      </c>
      <c r="D359" s="238">
        <v>0</v>
      </c>
    </row>
    <row r="360" spans="1:4" x14ac:dyDescent="0.35">
      <c r="A360" s="84" t="s">
        <v>618</v>
      </c>
      <c r="B360" s="228">
        <v>7.5825590160538425</v>
      </c>
      <c r="C360" s="228">
        <v>0</v>
      </c>
      <c r="D360" s="238">
        <v>0</v>
      </c>
    </row>
    <row r="361" spans="1:4" x14ac:dyDescent="0.35">
      <c r="A361" s="84" t="s">
        <v>53</v>
      </c>
      <c r="B361" s="228">
        <v>21.578772486136472</v>
      </c>
      <c r="C361" s="228">
        <v>0</v>
      </c>
      <c r="D361" s="238">
        <v>0</v>
      </c>
    </row>
    <row r="362" spans="1:4" x14ac:dyDescent="0.35">
      <c r="A362" s="84" t="s">
        <v>318</v>
      </c>
      <c r="B362" s="228">
        <v>25.658437647807183</v>
      </c>
      <c r="C362" s="228">
        <v>0</v>
      </c>
      <c r="D362" s="238">
        <v>0</v>
      </c>
    </row>
    <row r="363" spans="1:4" x14ac:dyDescent="0.35">
      <c r="A363" s="84" t="s">
        <v>229</v>
      </c>
      <c r="B363" s="228">
        <v>49.683866758721862</v>
      </c>
      <c r="C363" s="228">
        <v>1</v>
      </c>
      <c r="D363" s="238">
        <v>2.0127257905594734E-2</v>
      </c>
    </row>
    <row r="364" spans="1:4" x14ac:dyDescent="0.35">
      <c r="A364" s="84" t="s">
        <v>602</v>
      </c>
      <c r="B364" s="228">
        <v>34.297670535311788</v>
      </c>
      <c r="C364" s="228">
        <v>1</v>
      </c>
      <c r="D364" s="238">
        <v>2.915649909723262E-2</v>
      </c>
    </row>
    <row r="365" spans="1:4" x14ac:dyDescent="0.35">
      <c r="A365" s="84" t="s">
        <v>608</v>
      </c>
      <c r="B365" s="228">
        <v>25.822479905812806</v>
      </c>
      <c r="C365" s="228">
        <v>1</v>
      </c>
      <c r="D365" s="238">
        <v>3.8725947455375637E-2</v>
      </c>
    </row>
    <row r="366" spans="1:4" x14ac:dyDescent="0.35">
      <c r="A366" s="84" t="s">
        <v>601</v>
      </c>
      <c r="B366" s="228">
        <v>40.246834375078841</v>
      </c>
      <c r="C366" s="228">
        <v>2</v>
      </c>
      <c r="D366" s="238">
        <v>4.9693349329318084E-2</v>
      </c>
    </row>
    <row r="367" spans="1:4" x14ac:dyDescent="0.35">
      <c r="A367" s="84" t="s">
        <v>364</v>
      </c>
      <c r="B367" s="228">
        <v>16.572067021756695</v>
      </c>
      <c r="C367" s="228">
        <v>2</v>
      </c>
      <c r="D367" s="238">
        <v>0.12068500552008951</v>
      </c>
    </row>
    <row r="368" spans="1:4" x14ac:dyDescent="0.35">
      <c r="A368" s="84" t="s">
        <v>314</v>
      </c>
      <c r="B368" s="228">
        <v>20.331050170084509</v>
      </c>
      <c r="C368" s="228">
        <v>0</v>
      </c>
      <c r="D368" s="238">
        <v>0</v>
      </c>
    </row>
    <row r="369" spans="1:4" x14ac:dyDescent="0.35">
      <c r="A369" s="84" t="s">
        <v>357</v>
      </c>
      <c r="B369" s="228">
        <v>7.1137401351864744</v>
      </c>
      <c r="C369" s="228">
        <v>0</v>
      </c>
      <c r="D369" s="238">
        <v>0</v>
      </c>
    </row>
    <row r="370" spans="1:4" x14ac:dyDescent="0.35">
      <c r="A370" s="84" t="s">
        <v>368</v>
      </c>
      <c r="B370" s="228">
        <v>15.581345623716883</v>
      </c>
      <c r="C370" s="228">
        <v>0</v>
      </c>
      <c r="D370" s="238">
        <v>0</v>
      </c>
    </row>
    <row r="371" spans="1:4" x14ac:dyDescent="0.35">
      <c r="A371" s="84" t="s">
        <v>151</v>
      </c>
      <c r="B371" s="228">
        <v>13.682239274869907</v>
      </c>
      <c r="C371" s="228">
        <v>0</v>
      </c>
      <c r="D371" s="238">
        <v>0</v>
      </c>
    </row>
    <row r="372" spans="1:4" x14ac:dyDescent="0.35">
      <c r="A372" s="84" t="s">
        <v>192</v>
      </c>
      <c r="B372" s="228">
        <v>17.040071661633966</v>
      </c>
      <c r="C372" s="228">
        <v>0</v>
      </c>
      <c r="D372" s="238">
        <v>0</v>
      </c>
    </row>
    <row r="373" spans="1:4" x14ac:dyDescent="0.35">
      <c r="A373" s="84" t="s">
        <v>243</v>
      </c>
      <c r="B373" s="228">
        <v>26.276541859633973</v>
      </c>
      <c r="C373" s="228">
        <v>0</v>
      </c>
      <c r="D373" s="238">
        <v>0</v>
      </c>
    </row>
    <row r="374" spans="1:4" x14ac:dyDescent="0.35">
      <c r="A374" s="84" t="s">
        <v>135</v>
      </c>
      <c r="B374" s="228">
        <v>99.506912609567195</v>
      </c>
      <c r="C374" s="228">
        <v>17</v>
      </c>
      <c r="D374" s="238">
        <v>0.17084240234346812</v>
      </c>
    </row>
    <row r="375" spans="1:4" x14ac:dyDescent="0.35">
      <c r="A375" s="84" t="s">
        <v>172</v>
      </c>
      <c r="B375" s="228">
        <v>61.593450075567887</v>
      </c>
      <c r="C375" s="228">
        <v>0</v>
      </c>
      <c r="D375" s="238">
        <v>0</v>
      </c>
    </row>
    <row r="376" spans="1:4" x14ac:dyDescent="0.35">
      <c r="A376" s="84" t="s">
        <v>248</v>
      </c>
      <c r="B376" s="228">
        <v>20.922130850186765</v>
      </c>
      <c r="C376" s="228">
        <v>0</v>
      </c>
      <c r="D376" s="238">
        <v>0</v>
      </c>
    </row>
    <row r="377" spans="1:4" x14ac:dyDescent="0.35">
      <c r="A377" s="84" t="s">
        <v>39</v>
      </c>
      <c r="B377" s="228">
        <v>622.12927612055603</v>
      </c>
      <c r="C377" s="228">
        <v>20</v>
      </c>
      <c r="D377" s="238">
        <v>3.2147659285084673E-2</v>
      </c>
    </row>
    <row r="378" spans="1:4" x14ac:dyDescent="0.35">
      <c r="A378" s="84" t="s">
        <v>365</v>
      </c>
      <c r="B378" s="228">
        <v>16.229337850937778</v>
      </c>
      <c r="C378" s="228">
        <v>0</v>
      </c>
      <c r="D378" s="238">
        <v>0</v>
      </c>
    </row>
    <row r="379" spans="1:4" x14ac:dyDescent="0.35">
      <c r="A379" s="84" t="s">
        <v>215</v>
      </c>
      <c r="B379" s="228">
        <v>32.02802040221723</v>
      </c>
      <c r="C379" s="228">
        <v>0</v>
      </c>
      <c r="D379" s="238">
        <v>0</v>
      </c>
    </row>
    <row r="380" spans="1:4" x14ac:dyDescent="0.35">
      <c r="A380" s="84" t="s">
        <v>300</v>
      </c>
      <c r="B380" s="228">
        <v>32.206430399240574</v>
      </c>
      <c r="C380" s="228">
        <v>1</v>
      </c>
      <c r="D380" s="238">
        <v>3.1049699938915924E-2</v>
      </c>
    </row>
    <row r="381" spans="1:4" x14ac:dyDescent="0.35">
      <c r="A381" s="84" t="s">
        <v>133</v>
      </c>
      <c r="B381" s="228">
        <v>136.89364805170857</v>
      </c>
      <c r="C381" s="228">
        <v>1</v>
      </c>
      <c r="D381" s="238">
        <v>7.3049408371546358E-3</v>
      </c>
    </row>
    <row r="382" spans="1:4" x14ac:dyDescent="0.35">
      <c r="A382" s="84" t="s">
        <v>35</v>
      </c>
      <c r="B382" s="228">
        <v>28.555944102710928</v>
      </c>
      <c r="C382" s="228">
        <v>0</v>
      </c>
      <c r="D382" s="238">
        <v>0</v>
      </c>
    </row>
    <row r="383" spans="1:4" x14ac:dyDescent="0.35">
      <c r="A383" s="84" t="s">
        <v>162</v>
      </c>
      <c r="B383" s="228">
        <v>26.518804968783819</v>
      </c>
      <c r="C383" s="228">
        <v>0</v>
      </c>
      <c r="D383" s="238">
        <v>0</v>
      </c>
    </row>
    <row r="384" spans="1:4" x14ac:dyDescent="0.35">
      <c r="A384" s="84" t="s">
        <v>316</v>
      </c>
      <c r="B384" s="228">
        <v>36.047300929675785</v>
      </c>
      <c r="C384" s="228">
        <v>0</v>
      </c>
      <c r="D384" s="238">
        <v>0</v>
      </c>
    </row>
    <row r="385" spans="1:4" x14ac:dyDescent="0.35">
      <c r="A385" s="84" t="s">
        <v>536</v>
      </c>
      <c r="B385" s="228">
        <v>27.643222851925906</v>
      </c>
      <c r="C385" s="228">
        <v>0</v>
      </c>
      <c r="D385" s="238">
        <v>0</v>
      </c>
    </row>
    <row r="386" spans="1:4" x14ac:dyDescent="0.35">
      <c r="A386" s="84" t="s">
        <v>289</v>
      </c>
      <c r="B386" s="228">
        <v>146.95905155718606</v>
      </c>
      <c r="C386" s="228">
        <v>0</v>
      </c>
      <c r="D386" s="238">
        <v>0</v>
      </c>
    </row>
    <row r="387" spans="1:4" x14ac:dyDescent="0.35">
      <c r="A387" s="84" t="s">
        <v>66</v>
      </c>
      <c r="B387" s="228">
        <v>29.385231447696647</v>
      </c>
      <c r="C387" s="228">
        <v>0</v>
      </c>
      <c r="D387" s="238">
        <v>0</v>
      </c>
    </row>
    <row r="388" spans="1:4" x14ac:dyDescent="0.35">
      <c r="A388" s="84" t="s">
        <v>84</v>
      </c>
      <c r="B388" s="228">
        <v>57.02583365412255</v>
      </c>
      <c r="C388" s="228">
        <v>0</v>
      </c>
      <c r="D388" s="238">
        <v>0</v>
      </c>
    </row>
    <row r="389" spans="1:4" x14ac:dyDescent="0.35">
      <c r="A389" s="84" t="s">
        <v>93</v>
      </c>
      <c r="B389" s="228">
        <v>14.670228208697464</v>
      </c>
      <c r="C389" s="228">
        <v>4</v>
      </c>
      <c r="D389" s="238">
        <v>0.27266106178420185</v>
      </c>
    </row>
    <row r="390" spans="1:4" x14ac:dyDescent="0.35">
      <c r="A390" s="84" t="s">
        <v>262</v>
      </c>
      <c r="B390" s="228">
        <v>9.5903134693955856</v>
      </c>
      <c r="C390" s="228">
        <v>0</v>
      </c>
      <c r="D390" s="238">
        <v>0</v>
      </c>
    </row>
    <row r="391" spans="1:4" x14ac:dyDescent="0.35">
      <c r="A391" s="84" t="s">
        <v>538</v>
      </c>
      <c r="B391" s="228">
        <v>410.39461392685024</v>
      </c>
      <c r="C391" s="228">
        <v>45</v>
      </c>
      <c r="D391" s="238">
        <v>0.10965056185659618</v>
      </c>
    </row>
    <row r="392" spans="1:4" x14ac:dyDescent="0.35">
      <c r="A392" s="84" t="s">
        <v>127</v>
      </c>
      <c r="B392" s="228">
        <v>10.691358120561455</v>
      </c>
      <c r="C392" s="228">
        <v>0</v>
      </c>
      <c r="D392" s="238">
        <v>0</v>
      </c>
    </row>
    <row r="393" spans="1:4" x14ac:dyDescent="0.35">
      <c r="A393" s="84" t="s">
        <v>54</v>
      </c>
      <c r="B393" s="228">
        <v>22.038506653617404</v>
      </c>
      <c r="C393" s="228">
        <v>1</v>
      </c>
      <c r="D393" s="238">
        <v>4.5375125262212802E-2</v>
      </c>
    </row>
    <row r="394" spans="1:4" x14ac:dyDescent="0.35">
      <c r="A394" s="84" t="s">
        <v>650</v>
      </c>
      <c r="B394" s="228">
        <v>0</v>
      </c>
      <c r="C394" s="228">
        <v>0</v>
      </c>
      <c r="D394" s="238">
        <v>0</v>
      </c>
    </row>
    <row r="395" spans="1:4" x14ac:dyDescent="0.35">
      <c r="A395" s="84" t="s">
        <v>429</v>
      </c>
      <c r="B395" s="228">
        <v>23.358274660587739</v>
      </c>
      <c r="C395" s="228">
        <v>0</v>
      </c>
      <c r="D395" s="238">
        <v>0</v>
      </c>
    </row>
    <row r="396" spans="1:4" x14ac:dyDescent="0.35">
      <c r="A396" s="84" t="s">
        <v>290</v>
      </c>
      <c r="B396" s="228">
        <v>29.369218604818119</v>
      </c>
      <c r="C396" s="228">
        <v>1</v>
      </c>
      <c r="D396" s="238">
        <v>3.4049254542848024E-2</v>
      </c>
    </row>
    <row r="397" spans="1:4" x14ac:dyDescent="0.35">
      <c r="A397" s="84" t="s">
        <v>430</v>
      </c>
      <c r="B397" s="228">
        <v>2.9278186426875061</v>
      </c>
      <c r="C397" s="228">
        <v>0</v>
      </c>
      <c r="D397" s="238">
        <v>0</v>
      </c>
    </row>
    <row r="398" spans="1:4" x14ac:dyDescent="0.35">
      <c r="A398" s="84" t="s">
        <v>189</v>
      </c>
      <c r="B398" s="228">
        <v>41.508997333579245</v>
      </c>
      <c r="C398" s="228">
        <v>3</v>
      </c>
      <c r="D398" s="238">
        <v>7.2273487501783404E-2</v>
      </c>
    </row>
    <row r="399" spans="1:4" x14ac:dyDescent="0.35">
      <c r="A399" s="84" t="s">
        <v>254</v>
      </c>
      <c r="B399" s="228">
        <v>10.295716656519726</v>
      </c>
      <c r="C399" s="228">
        <v>0</v>
      </c>
      <c r="D399" s="238">
        <v>0</v>
      </c>
    </row>
    <row r="400" spans="1:4" x14ac:dyDescent="0.35">
      <c r="A400" s="84" t="s">
        <v>568</v>
      </c>
      <c r="B400" s="228">
        <v>74.107813992090797</v>
      </c>
      <c r="C400" s="228">
        <v>3</v>
      </c>
      <c r="D400" s="238">
        <v>4.0481561098539176E-2</v>
      </c>
    </row>
    <row r="401" spans="1:4" x14ac:dyDescent="0.35">
      <c r="A401" s="84" t="s">
        <v>425</v>
      </c>
      <c r="B401" s="228">
        <v>11.312369633935676</v>
      </c>
      <c r="C401" s="228">
        <v>0</v>
      </c>
      <c r="D401" s="238">
        <v>0</v>
      </c>
    </row>
    <row r="402" spans="1:4" x14ac:dyDescent="0.35">
      <c r="A402" s="84" t="s">
        <v>360</v>
      </c>
      <c r="B402" s="228">
        <v>11.094824064052297</v>
      </c>
      <c r="C402" s="228">
        <v>0</v>
      </c>
      <c r="D402" s="238">
        <v>0</v>
      </c>
    </row>
    <row r="403" spans="1:4" x14ac:dyDescent="0.35">
      <c r="A403" s="84" t="s">
        <v>583</v>
      </c>
      <c r="B403" s="228">
        <v>45.62861612248296</v>
      </c>
      <c r="C403" s="228">
        <v>15</v>
      </c>
      <c r="D403" s="238">
        <v>0.32874106809934406</v>
      </c>
    </row>
    <row r="404" spans="1:4" x14ac:dyDescent="0.35">
      <c r="A404" s="84" t="s">
        <v>291</v>
      </c>
      <c r="B404" s="228">
        <v>25.709362132525403</v>
      </c>
      <c r="C404" s="228">
        <v>3</v>
      </c>
      <c r="D404" s="238">
        <v>0.1166890094174932</v>
      </c>
    </row>
    <row r="405" spans="1:4" x14ac:dyDescent="0.35">
      <c r="A405" s="84" t="s">
        <v>203</v>
      </c>
      <c r="B405" s="228">
        <v>58.188672338088182</v>
      </c>
      <c r="C405" s="228">
        <v>1</v>
      </c>
      <c r="D405" s="238">
        <v>1.7185475451128938E-2</v>
      </c>
    </row>
    <row r="406" spans="1:4" x14ac:dyDescent="0.35">
      <c r="A406" s="84" t="s">
        <v>232</v>
      </c>
      <c r="B406" s="228">
        <v>22.79719034085965</v>
      </c>
      <c r="C406" s="228">
        <v>1</v>
      </c>
      <c r="D406" s="238">
        <v>4.3865054642619236E-2</v>
      </c>
    </row>
    <row r="407" spans="1:4" x14ac:dyDescent="0.35">
      <c r="A407" s="84" t="s">
        <v>126</v>
      </c>
      <c r="B407" s="228">
        <v>34.653226733036306</v>
      </c>
      <c r="C407" s="228">
        <v>0</v>
      </c>
      <c r="D407" s="238">
        <v>0</v>
      </c>
    </row>
    <row r="408" spans="1:4" x14ac:dyDescent="0.35">
      <c r="A408" s="84" t="s">
        <v>346</v>
      </c>
      <c r="B408" s="228">
        <v>3.3796548757268567</v>
      </c>
      <c r="C408" s="228">
        <v>0</v>
      </c>
      <c r="D408" s="238">
        <v>0</v>
      </c>
    </row>
    <row r="409" spans="1:4" x14ac:dyDescent="0.35">
      <c r="A409" s="84" t="s">
        <v>173</v>
      </c>
      <c r="B409" s="228">
        <v>21.903263463383432</v>
      </c>
      <c r="C409" s="228">
        <v>0</v>
      </c>
      <c r="D409" s="238">
        <v>0</v>
      </c>
    </row>
    <row r="410" spans="1:4" x14ac:dyDescent="0.35">
      <c r="A410" s="84" t="s">
        <v>619</v>
      </c>
      <c r="B410" s="228">
        <v>7.7906728118584416</v>
      </c>
      <c r="C410" s="228">
        <v>4</v>
      </c>
      <c r="D410" s="238">
        <v>0.5134344743513638</v>
      </c>
    </row>
    <row r="411" spans="1:4" x14ac:dyDescent="0.35">
      <c r="A411" s="84" t="s">
        <v>132</v>
      </c>
      <c r="B411" s="228">
        <v>760.85092793956801</v>
      </c>
      <c r="C411" s="228">
        <v>58</v>
      </c>
      <c r="D411" s="238">
        <v>7.6230438670907105E-2</v>
      </c>
    </row>
    <row r="412" spans="1:4" x14ac:dyDescent="0.35">
      <c r="A412" s="84" t="s">
        <v>359</v>
      </c>
      <c r="B412" s="228">
        <v>13.966425586512891</v>
      </c>
      <c r="C412" s="228">
        <v>2</v>
      </c>
      <c r="D412" s="238">
        <v>0.14320056249262242</v>
      </c>
    </row>
    <row r="413" spans="1:4" x14ac:dyDescent="0.35">
      <c r="A413" s="84" t="s">
        <v>118</v>
      </c>
      <c r="B413" s="228">
        <v>25.822485627711544</v>
      </c>
      <c r="C413" s="228">
        <v>0</v>
      </c>
      <c r="D413" s="238">
        <v>0</v>
      </c>
    </row>
    <row r="414" spans="1:4" x14ac:dyDescent="0.35">
      <c r="A414" s="84" t="s">
        <v>213</v>
      </c>
      <c r="B414" s="228">
        <v>0</v>
      </c>
      <c r="C414" s="228">
        <v>0</v>
      </c>
      <c r="D414" s="238">
        <v>0</v>
      </c>
    </row>
    <row r="415" spans="1:4" x14ac:dyDescent="0.35">
      <c r="A415" s="84" t="s">
        <v>635</v>
      </c>
      <c r="B415" s="228">
        <v>0</v>
      </c>
      <c r="C415" s="228">
        <v>0</v>
      </c>
      <c r="D415" s="238">
        <v>0</v>
      </c>
    </row>
    <row r="416" spans="1:4" x14ac:dyDescent="0.35">
      <c r="A416" s="84" t="s">
        <v>164</v>
      </c>
      <c r="B416" s="228">
        <v>25.087060968656992</v>
      </c>
      <c r="C416" s="228">
        <v>0</v>
      </c>
      <c r="D416" s="238">
        <v>0</v>
      </c>
    </row>
    <row r="417" spans="1:4" x14ac:dyDescent="0.35">
      <c r="A417" s="84" t="s">
        <v>603</v>
      </c>
      <c r="B417" s="228">
        <v>26.167852334348996</v>
      </c>
      <c r="C417" s="228">
        <v>0</v>
      </c>
      <c r="D417" s="238">
        <v>0</v>
      </c>
    </row>
    <row r="418" spans="1:4" x14ac:dyDescent="0.35">
      <c r="A418" s="84" t="s">
        <v>598</v>
      </c>
      <c r="B418" s="228">
        <v>155.34929145372047</v>
      </c>
      <c r="C418" s="228">
        <v>20</v>
      </c>
      <c r="D418" s="238">
        <v>0.1287421385243854</v>
      </c>
    </row>
    <row r="419" spans="1:4" x14ac:dyDescent="0.35">
      <c r="A419" s="84" t="s">
        <v>299</v>
      </c>
      <c r="B419" s="228">
        <v>41.654238631505784</v>
      </c>
      <c r="C419" s="228">
        <v>0</v>
      </c>
      <c r="D419" s="238">
        <v>0</v>
      </c>
    </row>
    <row r="420" spans="1:4" x14ac:dyDescent="0.35">
      <c r="A420" s="84" t="s">
        <v>90</v>
      </c>
      <c r="B420" s="228">
        <v>22.879400979447638</v>
      </c>
      <c r="C420" s="228">
        <v>2</v>
      </c>
      <c r="D420" s="238">
        <v>8.7414876018676452E-2</v>
      </c>
    </row>
    <row r="421" spans="1:4" x14ac:dyDescent="0.35">
      <c r="A421" s="84" t="s">
        <v>57</v>
      </c>
      <c r="B421" s="228">
        <v>5.4880766243036803</v>
      </c>
      <c r="C421" s="228">
        <v>0</v>
      </c>
      <c r="D421" s="238">
        <v>0</v>
      </c>
    </row>
    <row r="422" spans="1:4" x14ac:dyDescent="0.35">
      <c r="A422" s="84" t="s">
        <v>287</v>
      </c>
      <c r="B422" s="228">
        <v>110.17975318130611</v>
      </c>
      <c r="C422" s="228">
        <v>1</v>
      </c>
      <c r="D422" s="238">
        <v>9.0760776923728588E-3</v>
      </c>
    </row>
    <row r="423" spans="1:4" x14ac:dyDescent="0.35">
      <c r="A423" s="84" t="s">
        <v>138</v>
      </c>
      <c r="B423" s="228">
        <v>96.685272198839556</v>
      </c>
      <c r="C423" s="228">
        <v>0</v>
      </c>
      <c r="D423" s="238">
        <v>0</v>
      </c>
    </row>
    <row r="424" spans="1:4" x14ac:dyDescent="0.35">
      <c r="A424" s="84" t="s">
        <v>107</v>
      </c>
      <c r="B424" s="228">
        <v>6.6966904340445819</v>
      </c>
      <c r="C424" s="228">
        <v>0</v>
      </c>
      <c r="D424" s="238">
        <v>0</v>
      </c>
    </row>
    <row r="425" spans="1:4" x14ac:dyDescent="0.35">
      <c r="A425" s="84" t="s">
        <v>278</v>
      </c>
      <c r="B425" s="228">
        <v>12.952564544548393</v>
      </c>
      <c r="C425" s="228">
        <v>0</v>
      </c>
      <c r="D425" s="238">
        <v>0</v>
      </c>
    </row>
    <row r="426" spans="1:4" x14ac:dyDescent="0.35">
      <c r="A426" s="84" t="s">
        <v>191</v>
      </c>
      <c r="B426" s="228">
        <v>56.565102048839272</v>
      </c>
      <c r="C426" s="228">
        <v>0</v>
      </c>
      <c r="D426" s="238">
        <v>0</v>
      </c>
    </row>
    <row r="427" spans="1:4" x14ac:dyDescent="0.35">
      <c r="A427" s="84" t="s">
        <v>251</v>
      </c>
      <c r="B427" s="228">
        <v>11.375995277867622</v>
      </c>
      <c r="C427" s="228">
        <v>0</v>
      </c>
      <c r="D427" s="238">
        <v>0</v>
      </c>
    </row>
    <row r="428" spans="1:4" x14ac:dyDescent="0.35">
      <c r="A428" s="84" t="s">
        <v>353</v>
      </c>
      <c r="B428" s="228">
        <v>16.793494106964932</v>
      </c>
      <c r="C428" s="228">
        <v>0</v>
      </c>
      <c r="D428" s="238">
        <v>0</v>
      </c>
    </row>
    <row r="429" spans="1:4" x14ac:dyDescent="0.35">
      <c r="A429" s="84" t="s">
        <v>301</v>
      </c>
      <c r="B429" s="228">
        <v>32.758288356732699</v>
      </c>
      <c r="C429" s="228">
        <v>0</v>
      </c>
      <c r="D429" s="238">
        <v>0</v>
      </c>
    </row>
    <row r="430" spans="1:4" x14ac:dyDescent="0.35">
      <c r="A430" s="84" t="s">
        <v>94</v>
      </c>
      <c r="B430" s="228">
        <v>10.541343225431984</v>
      </c>
      <c r="C430" s="228">
        <v>0</v>
      </c>
      <c r="D430" s="238">
        <v>0</v>
      </c>
    </row>
    <row r="431" spans="1:4" x14ac:dyDescent="0.35">
      <c r="A431" s="84" t="s">
        <v>207</v>
      </c>
      <c r="B431" s="228">
        <v>51.256291419179696</v>
      </c>
      <c r="C431" s="228">
        <v>1</v>
      </c>
      <c r="D431" s="238">
        <v>1.9509800110622283E-2</v>
      </c>
    </row>
    <row r="432" spans="1:4" x14ac:dyDescent="0.35">
      <c r="A432" s="84" t="s">
        <v>572</v>
      </c>
      <c r="B432" s="228">
        <v>35.991882314555212</v>
      </c>
      <c r="C432" s="228">
        <v>0</v>
      </c>
      <c r="D432" s="238">
        <v>0</v>
      </c>
    </row>
    <row r="433" spans="1:4" x14ac:dyDescent="0.35">
      <c r="A433" s="84" t="s">
        <v>633</v>
      </c>
      <c r="B433" s="228">
        <v>10.312509097777939</v>
      </c>
      <c r="C433" s="228">
        <v>0</v>
      </c>
      <c r="D433" s="238">
        <v>0</v>
      </c>
    </row>
    <row r="434" spans="1:4" x14ac:dyDescent="0.35">
      <c r="A434" s="84" t="s">
        <v>326</v>
      </c>
      <c r="B434" s="228">
        <v>37.16718803775062</v>
      </c>
      <c r="C434" s="228">
        <v>0</v>
      </c>
      <c r="D434" s="238">
        <v>0</v>
      </c>
    </row>
    <row r="435" spans="1:4" x14ac:dyDescent="0.35">
      <c r="A435" s="84" t="s">
        <v>631</v>
      </c>
      <c r="B435" s="228">
        <v>30.630416239579667</v>
      </c>
      <c r="C435" s="228">
        <v>0</v>
      </c>
      <c r="D435" s="238">
        <v>0</v>
      </c>
    </row>
    <row r="436" spans="1:4" x14ac:dyDescent="0.35">
      <c r="A436" s="84" t="s">
        <v>423</v>
      </c>
      <c r="B436" s="228">
        <v>0</v>
      </c>
      <c r="C436" s="228">
        <v>0</v>
      </c>
      <c r="D436" s="238">
        <v>0</v>
      </c>
    </row>
    <row r="437" spans="1:4" x14ac:dyDescent="0.35">
      <c r="A437" s="84" t="s">
        <v>321</v>
      </c>
      <c r="B437" s="228">
        <v>33.882543306063297</v>
      </c>
      <c r="C437" s="228">
        <v>0</v>
      </c>
      <c r="D437" s="238">
        <v>0</v>
      </c>
    </row>
    <row r="438" spans="1:4" x14ac:dyDescent="0.35">
      <c r="A438" s="84" t="s">
        <v>179</v>
      </c>
      <c r="B438" s="228">
        <v>28.106198406964168</v>
      </c>
      <c r="C438" s="228">
        <v>0</v>
      </c>
      <c r="D438" s="238">
        <v>0</v>
      </c>
    </row>
    <row r="439" spans="1:4" x14ac:dyDescent="0.35">
      <c r="A439" s="84" t="s">
        <v>546</v>
      </c>
      <c r="B439" s="228">
        <v>242.35245840265429</v>
      </c>
      <c r="C439" s="228">
        <v>22</v>
      </c>
      <c r="D439" s="238">
        <v>9.0776879859202006E-2</v>
      </c>
    </row>
    <row r="440" spans="1:4" x14ac:dyDescent="0.35">
      <c r="A440" s="84" t="s">
        <v>238</v>
      </c>
      <c r="B440" s="228">
        <v>33.705396395453299</v>
      </c>
      <c r="C440" s="228">
        <v>1</v>
      </c>
      <c r="D440" s="238">
        <v>2.9668839620438207E-2</v>
      </c>
    </row>
    <row r="441" spans="1:4" x14ac:dyDescent="0.35">
      <c r="A441" s="84" t="s">
        <v>303</v>
      </c>
      <c r="B441" s="228">
        <v>41.37716739181856</v>
      </c>
      <c r="C441" s="228">
        <v>3</v>
      </c>
      <c r="D441" s="238">
        <v>7.2503754826706318E-2</v>
      </c>
    </row>
    <row r="442" spans="1:4" x14ac:dyDescent="0.35">
      <c r="A442" s="84" t="s">
        <v>570</v>
      </c>
      <c r="B442" s="228">
        <v>27.010835818509452</v>
      </c>
      <c r="C442" s="228">
        <v>0</v>
      </c>
      <c r="D442" s="238">
        <v>0</v>
      </c>
    </row>
    <row r="443" spans="1:4" x14ac:dyDescent="0.35">
      <c r="A443" s="84" t="s">
        <v>288</v>
      </c>
      <c r="B443" s="228">
        <v>55.078580737343515</v>
      </c>
      <c r="C443" s="228">
        <v>2</v>
      </c>
      <c r="D443" s="238">
        <v>3.6311756280313724E-2</v>
      </c>
    </row>
    <row r="444" spans="1:4" x14ac:dyDescent="0.35">
      <c r="A444" s="84" t="s">
        <v>205</v>
      </c>
      <c r="B444" s="228">
        <v>75.064687137556064</v>
      </c>
      <c r="C444" s="228">
        <v>0</v>
      </c>
      <c r="D444" s="238">
        <v>0</v>
      </c>
    </row>
    <row r="445" spans="1:4" x14ac:dyDescent="0.35">
      <c r="A445" s="84" t="s">
        <v>367</v>
      </c>
      <c r="B445" s="228">
        <v>12.541632243367497</v>
      </c>
      <c r="C445" s="228">
        <v>0</v>
      </c>
      <c r="D445" s="238">
        <v>0</v>
      </c>
    </row>
    <row r="446" spans="1:4" x14ac:dyDescent="0.35">
      <c r="A446" s="84" t="s">
        <v>342</v>
      </c>
      <c r="B446" s="228">
        <v>22.877663774151024</v>
      </c>
      <c r="C446" s="228">
        <v>0</v>
      </c>
      <c r="D446" s="238">
        <v>0</v>
      </c>
    </row>
    <row r="447" spans="1:4" x14ac:dyDescent="0.35">
      <c r="A447" s="84" t="s">
        <v>209</v>
      </c>
      <c r="B447" s="228">
        <v>36.589973037613902</v>
      </c>
      <c r="C447" s="228">
        <v>1</v>
      </c>
      <c r="D447" s="238">
        <v>2.732989168841464E-2</v>
      </c>
    </row>
    <row r="448" spans="1:4" x14ac:dyDescent="0.35">
      <c r="A448" s="84" t="s">
        <v>366</v>
      </c>
      <c r="B448" s="228">
        <v>13.397255268947326</v>
      </c>
      <c r="C448" s="228">
        <v>4</v>
      </c>
      <c r="D448" s="238">
        <v>0.29856861869843998</v>
      </c>
    </row>
    <row r="449" spans="1:4" x14ac:dyDescent="0.35">
      <c r="A449" s="84" t="s">
        <v>348</v>
      </c>
      <c r="B449" s="228">
        <v>21.660772384415683</v>
      </c>
      <c r="C449" s="228">
        <v>3</v>
      </c>
      <c r="D449" s="238">
        <v>0.13849921631411519</v>
      </c>
    </row>
    <row r="450" spans="1:4" x14ac:dyDescent="0.35">
      <c r="A450" s="84" t="s">
        <v>599</v>
      </c>
      <c r="B450" s="228">
        <v>47.470644109275753</v>
      </c>
      <c r="C450" s="228">
        <v>2</v>
      </c>
      <c r="D450" s="238">
        <v>4.2131301092019527E-2</v>
      </c>
    </row>
    <row r="451" spans="1:4" x14ac:dyDescent="0.35">
      <c r="A451" s="84" t="s">
        <v>184</v>
      </c>
      <c r="B451" s="228">
        <v>49.995967048623335</v>
      </c>
      <c r="C451" s="228">
        <v>2</v>
      </c>
      <c r="D451" s="238">
        <v>4.0003226621357475E-2</v>
      </c>
    </row>
    <row r="452" spans="1:4" x14ac:dyDescent="0.35">
      <c r="A452" s="84" t="s">
        <v>122</v>
      </c>
      <c r="B452" s="228">
        <v>14.945857331424055</v>
      </c>
      <c r="C452" s="228">
        <v>0</v>
      </c>
      <c r="D452" s="238">
        <v>0</v>
      </c>
    </row>
    <row r="453" spans="1:4" x14ac:dyDescent="0.35">
      <c r="A453" s="84" t="s">
        <v>237</v>
      </c>
      <c r="B453" s="228">
        <v>32.977941796990287</v>
      </c>
      <c r="C453" s="228">
        <v>0</v>
      </c>
      <c r="D453" s="238">
        <v>0</v>
      </c>
    </row>
    <row r="454" spans="1:4" x14ac:dyDescent="0.35">
      <c r="A454" s="84" t="s">
        <v>255</v>
      </c>
      <c r="B454" s="228">
        <v>9.4799960648896846</v>
      </c>
      <c r="C454" s="228">
        <v>0</v>
      </c>
      <c r="D454" s="238">
        <v>0</v>
      </c>
    </row>
    <row r="455" spans="1:4" x14ac:dyDescent="0.35">
      <c r="A455" s="84" t="s">
        <v>564</v>
      </c>
      <c r="B455" s="228">
        <v>60.528350898219806</v>
      </c>
      <c r="C455" s="228">
        <v>0</v>
      </c>
      <c r="D455" s="238">
        <v>0</v>
      </c>
    </row>
    <row r="456" spans="1:4" x14ac:dyDescent="0.35">
      <c r="A456" s="84" t="s">
        <v>129</v>
      </c>
      <c r="B456" s="228">
        <v>18.406771197255292</v>
      </c>
      <c r="C456" s="228">
        <v>0</v>
      </c>
      <c r="D456" s="238">
        <v>0</v>
      </c>
    </row>
    <row r="457" spans="1:4" x14ac:dyDescent="0.35">
      <c r="A457" s="84" t="s">
        <v>97</v>
      </c>
      <c r="B457" s="228">
        <v>22.515966482929663</v>
      </c>
      <c r="C457" s="228">
        <v>0</v>
      </c>
      <c r="D457" s="238">
        <v>0</v>
      </c>
    </row>
    <row r="458" spans="1:4" x14ac:dyDescent="0.35">
      <c r="A458" s="84" t="s">
        <v>210</v>
      </c>
      <c r="B458" s="228">
        <v>43.262389672063335</v>
      </c>
      <c r="C458" s="228">
        <v>0</v>
      </c>
      <c r="D458" s="238">
        <v>0</v>
      </c>
    </row>
    <row r="459" spans="1:4" x14ac:dyDescent="0.35">
      <c r="A459" s="84" t="s">
        <v>607</v>
      </c>
      <c r="B459" s="228">
        <v>45.680712484298745</v>
      </c>
      <c r="C459" s="228">
        <v>6</v>
      </c>
      <c r="D459" s="238">
        <v>0.13134646273440467</v>
      </c>
    </row>
    <row r="460" spans="1:4" x14ac:dyDescent="0.35">
      <c r="A460" s="84" t="s">
        <v>168</v>
      </c>
      <c r="B460" s="228">
        <v>3.8998976596730408</v>
      </c>
      <c r="C460" s="228">
        <v>0</v>
      </c>
      <c r="D460" s="238">
        <v>0</v>
      </c>
    </row>
    <row r="461" spans="1:4" x14ac:dyDescent="0.35">
      <c r="A461" s="84" t="s">
        <v>108</v>
      </c>
      <c r="B461" s="228">
        <v>5.5443378593550925</v>
      </c>
      <c r="C461" s="228">
        <v>0</v>
      </c>
      <c r="D461" s="238">
        <v>0</v>
      </c>
    </row>
    <row r="462" spans="1:4" x14ac:dyDescent="0.35">
      <c r="A462" s="84" t="s">
        <v>147</v>
      </c>
      <c r="B462" s="228">
        <v>99.878550886787821</v>
      </c>
      <c r="C462" s="228">
        <v>0</v>
      </c>
      <c r="D462" s="238">
        <v>0</v>
      </c>
    </row>
    <row r="463" spans="1:4" x14ac:dyDescent="0.35">
      <c r="A463" s="84" t="s">
        <v>547</v>
      </c>
      <c r="B463" s="228">
        <v>282.34039359843518</v>
      </c>
      <c r="C463" s="228">
        <v>17</v>
      </c>
      <c r="D463" s="238">
        <v>6.0211009070769456E-2</v>
      </c>
    </row>
    <row r="464" spans="1:4" x14ac:dyDescent="0.35">
      <c r="A464" s="84" t="s">
        <v>596</v>
      </c>
      <c r="B464" s="228">
        <v>13.988180143501229</v>
      </c>
      <c r="C464" s="228">
        <v>4</v>
      </c>
      <c r="D464" s="238">
        <v>0.28595571110501894</v>
      </c>
    </row>
    <row r="465" spans="1:4" x14ac:dyDescent="0.35">
      <c r="A465" s="84" t="s">
        <v>272</v>
      </c>
      <c r="B465" s="228">
        <v>27.732930009146308</v>
      </c>
      <c r="C465" s="228">
        <v>1</v>
      </c>
      <c r="D465" s="238">
        <v>3.6058216700153946E-2</v>
      </c>
    </row>
    <row r="466" spans="1:4" x14ac:dyDescent="0.35">
      <c r="A466" s="84" t="s">
        <v>600</v>
      </c>
      <c r="B466" s="228">
        <v>58.236949057780379</v>
      </c>
      <c r="C466" s="228">
        <v>5</v>
      </c>
      <c r="D466" s="238">
        <v>8.5856145984556972E-2</v>
      </c>
    </row>
    <row r="467" spans="1:4" x14ac:dyDescent="0.35">
      <c r="A467" s="84" t="s">
        <v>347</v>
      </c>
      <c r="B467" s="228">
        <v>6.4994847072354389</v>
      </c>
      <c r="C467" s="228">
        <v>0</v>
      </c>
      <c r="D467" s="238">
        <v>0</v>
      </c>
    </row>
    <row r="468" spans="1:4" x14ac:dyDescent="0.35">
      <c r="A468" s="84" t="s">
        <v>239</v>
      </c>
      <c r="B468" s="228">
        <v>52.068113986959254</v>
      </c>
      <c r="C468" s="228">
        <v>0</v>
      </c>
      <c r="D468" s="238">
        <v>0</v>
      </c>
    </row>
    <row r="469" spans="1:4" x14ac:dyDescent="0.35">
      <c r="A469" s="84" t="s">
        <v>158</v>
      </c>
      <c r="B469" s="228">
        <v>16.023056114666925</v>
      </c>
      <c r="C469" s="228">
        <v>0</v>
      </c>
      <c r="D469" s="238">
        <v>0</v>
      </c>
    </row>
    <row r="470" spans="1:4" x14ac:dyDescent="0.35">
      <c r="A470" s="84" t="s">
        <v>327</v>
      </c>
      <c r="B470" s="228">
        <v>31.126968866728269</v>
      </c>
      <c r="C470" s="228">
        <v>0</v>
      </c>
      <c r="D470" s="238">
        <v>0</v>
      </c>
    </row>
    <row r="471" spans="1:4" x14ac:dyDescent="0.35">
      <c r="A471" s="84" t="s">
        <v>427</v>
      </c>
      <c r="B471" s="228">
        <v>9.7895506447520244</v>
      </c>
      <c r="C471" s="228">
        <v>0</v>
      </c>
      <c r="D471" s="238">
        <v>0</v>
      </c>
    </row>
    <row r="472" spans="1:4" x14ac:dyDescent="0.35">
      <c r="A472" s="84" t="s">
        <v>197</v>
      </c>
      <c r="B472" s="228">
        <v>26.167852334348996</v>
      </c>
      <c r="C472" s="228">
        <v>0</v>
      </c>
      <c r="D472" s="238">
        <v>0</v>
      </c>
    </row>
    <row r="473" spans="1:4" x14ac:dyDescent="0.35">
      <c r="A473" s="84" t="s">
        <v>198</v>
      </c>
      <c r="B473" s="228">
        <v>19.710574857021761</v>
      </c>
      <c r="C473" s="228">
        <v>0</v>
      </c>
      <c r="D473" s="238">
        <v>0</v>
      </c>
    </row>
    <row r="474" spans="1:4" x14ac:dyDescent="0.35">
      <c r="A474" s="84" t="s">
        <v>334</v>
      </c>
      <c r="B474" s="228">
        <v>48.238904731907752</v>
      </c>
      <c r="C474" s="228">
        <v>3</v>
      </c>
      <c r="D474" s="238">
        <v>6.2190466733703473E-2</v>
      </c>
    </row>
    <row r="475" spans="1:4" x14ac:dyDescent="0.35">
      <c r="A475" s="84" t="s">
        <v>165</v>
      </c>
      <c r="B475" s="228">
        <v>18.153909573682693</v>
      </c>
      <c r="C475" s="228">
        <v>0</v>
      </c>
      <c r="D475" s="238">
        <v>0</v>
      </c>
    </row>
    <row r="476" spans="1:4" x14ac:dyDescent="0.35">
      <c r="A476" s="84" t="s">
        <v>181</v>
      </c>
      <c r="B476" s="228">
        <v>31.523030370163735</v>
      </c>
      <c r="C476" s="228">
        <v>0</v>
      </c>
      <c r="D476" s="238">
        <v>0</v>
      </c>
    </row>
    <row r="477" spans="1:4" x14ac:dyDescent="0.35">
      <c r="A477" s="84" t="s">
        <v>285</v>
      </c>
      <c r="B477" s="228">
        <v>59.759617645974394</v>
      </c>
      <c r="C477" s="228">
        <v>0</v>
      </c>
      <c r="D477" s="238">
        <v>0</v>
      </c>
    </row>
    <row r="478" spans="1:4" x14ac:dyDescent="0.35">
      <c r="A478" s="84" t="s">
        <v>50</v>
      </c>
      <c r="B478" s="228">
        <v>23.274042228722422</v>
      </c>
      <c r="C478" s="228">
        <v>2</v>
      </c>
      <c r="D478" s="238">
        <v>8.59326446323882E-2</v>
      </c>
    </row>
    <row r="479" spans="1:4" x14ac:dyDescent="0.35">
      <c r="A479" s="84" t="s">
        <v>553</v>
      </c>
      <c r="B479" s="228">
        <v>97.700934565785076</v>
      </c>
      <c r="C479" s="228">
        <v>0</v>
      </c>
      <c r="D479" s="238">
        <v>0</v>
      </c>
    </row>
    <row r="480" spans="1:4" x14ac:dyDescent="0.35">
      <c r="A480" s="84" t="s">
        <v>333</v>
      </c>
      <c r="B480" s="228">
        <v>16.482254877099418</v>
      </c>
      <c r="C480" s="228">
        <v>1</v>
      </c>
      <c r="D480" s="238">
        <v>6.0671310294406887E-2</v>
      </c>
    </row>
    <row r="481" spans="1:4" x14ac:dyDescent="0.35">
      <c r="A481" s="84" t="s">
        <v>257</v>
      </c>
      <c r="B481" s="228">
        <v>44.533935002505032</v>
      </c>
      <c r="C481" s="228">
        <v>0</v>
      </c>
      <c r="D481" s="238">
        <v>0</v>
      </c>
    </row>
    <row r="482" spans="1:4" x14ac:dyDescent="0.35">
      <c r="A482" s="84" t="s">
        <v>421</v>
      </c>
      <c r="B482" s="228">
        <v>9.9951231430828482</v>
      </c>
      <c r="C482" s="228">
        <v>0</v>
      </c>
      <c r="D482" s="238">
        <v>0</v>
      </c>
    </row>
    <row r="483" spans="1:4" x14ac:dyDescent="0.35">
      <c r="A483" s="84" t="s">
        <v>556</v>
      </c>
      <c r="B483" s="228">
        <v>42.051576360900128</v>
      </c>
      <c r="C483" s="228">
        <v>1</v>
      </c>
      <c r="D483" s="238">
        <v>2.3780321370539811E-2</v>
      </c>
    </row>
    <row r="484" spans="1:4" x14ac:dyDescent="0.35">
      <c r="A484" s="84" t="s">
        <v>187</v>
      </c>
      <c r="B484" s="228">
        <v>53.875724632643468</v>
      </c>
      <c r="C484" s="228">
        <v>3</v>
      </c>
      <c r="D484" s="238">
        <v>5.5683705796177652E-2</v>
      </c>
    </row>
    <row r="485" spans="1:4" x14ac:dyDescent="0.35">
      <c r="A485" s="84" t="s">
        <v>286</v>
      </c>
      <c r="B485" s="228">
        <v>121.09898349255995</v>
      </c>
      <c r="C485" s="228">
        <v>3</v>
      </c>
      <c r="D485" s="238">
        <v>2.4773122890699682E-2</v>
      </c>
    </row>
    <row r="486" spans="1:4" x14ac:dyDescent="0.35">
      <c r="A486" s="84" t="s">
        <v>157</v>
      </c>
      <c r="B486" s="228">
        <v>16.319779376049645</v>
      </c>
      <c r="C486" s="228">
        <v>2</v>
      </c>
      <c r="D486" s="238">
        <v>0.12255067632440743</v>
      </c>
    </row>
    <row r="487" spans="1:4" x14ac:dyDescent="0.35">
      <c r="A487" s="84" t="s">
        <v>320</v>
      </c>
      <c r="B487" s="228">
        <v>64.767021622130073</v>
      </c>
      <c r="C487" s="228">
        <v>12</v>
      </c>
      <c r="D487" s="238">
        <v>0.18527947865213787</v>
      </c>
    </row>
    <row r="488" spans="1:4" x14ac:dyDescent="0.35">
      <c r="A488" s="84" t="s">
        <v>298</v>
      </c>
      <c r="B488" s="228">
        <v>13.774374619003508</v>
      </c>
      <c r="C488" s="228">
        <v>0</v>
      </c>
      <c r="D488" s="238">
        <v>0</v>
      </c>
    </row>
    <row r="489" spans="1:4" x14ac:dyDescent="0.35">
      <c r="A489" s="84" t="s">
        <v>582</v>
      </c>
      <c r="B489" s="228">
        <v>63.893133874748209</v>
      </c>
      <c r="C489" s="228">
        <v>2</v>
      </c>
      <c r="D489" s="238">
        <v>3.1302268001451694E-2</v>
      </c>
    </row>
    <row r="490" spans="1:4" x14ac:dyDescent="0.35">
      <c r="A490" s="84" t="s">
        <v>61</v>
      </c>
      <c r="B490" s="228">
        <v>30.456379783672968</v>
      </c>
      <c r="C490" s="228">
        <v>0</v>
      </c>
      <c r="D490" s="238">
        <v>0</v>
      </c>
    </row>
    <row r="491" spans="1:4" x14ac:dyDescent="0.35">
      <c r="A491" s="84" t="s">
        <v>578</v>
      </c>
      <c r="B491" s="228">
        <v>38.659755787605043</v>
      </c>
      <c r="C491" s="228">
        <v>0</v>
      </c>
      <c r="D491" s="238">
        <v>0</v>
      </c>
    </row>
    <row r="492" spans="1:4" x14ac:dyDescent="0.35">
      <c r="A492" s="84" t="s">
        <v>295</v>
      </c>
      <c r="B492" s="228">
        <v>9.5802541420633354</v>
      </c>
      <c r="C492" s="228">
        <v>0</v>
      </c>
      <c r="D492" s="238">
        <v>0</v>
      </c>
    </row>
    <row r="493" spans="1:4" x14ac:dyDescent="0.35">
      <c r="A493" s="84" t="s">
        <v>258</v>
      </c>
      <c r="B493" s="228">
        <v>29.873010855640761</v>
      </c>
      <c r="C493" s="228">
        <v>0</v>
      </c>
      <c r="D493" s="238">
        <v>0</v>
      </c>
    </row>
    <row r="494" spans="1:4" x14ac:dyDescent="0.35">
      <c r="A494" s="84" t="s">
        <v>426</v>
      </c>
      <c r="B494" s="228">
        <v>10.007096214635402</v>
      </c>
      <c r="C494" s="228">
        <v>0</v>
      </c>
      <c r="D494" s="238">
        <v>0</v>
      </c>
    </row>
    <row r="495" spans="1:4" x14ac:dyDescent="0.35">
      <c r="A495" s="84" t="s">
        <v>225</v>
      </c>
      <c r="B495" s="228">
        <v>12.761004882498129</v>
      </c>
      <c r="C495" s="228">
        <v>2</v>
      </c>
      <c r="D495" s="238">
        <v>0.15672746922485892</v>
      </c>
    </row>
    <row r="496" spans="1:4" x14ac:dyDescent="0.35">
      <c r="A496" s="84" t="s">
        <v>175</v>
      </c>
      <c r="B496" s="228">
        <v>22.856521220444641</v>
      </c>
      <c r="C496" s="228">
        <v>0</v>
      </c>
      <c r="D496" s="238">
        <v>0</v>
      </c>
    </row>
    <row r="497" spans="1:4" x14ac:dyDescent="0.35">
      <c r="A497" s="84" t="s">
        <v>100</v>
      </c>
      <c r="B497" s="228">
        <v>18.481126197850312</v>
      </c>
      <c r="C497" s="228">
        <v>0</v>
      </c>
      <c r="D497" s="238">
        <v>0</v>
      </c>
    </row>
    <row r="498" spans="1:4" x14ac:dyDescent="0.35">
      <c r="A498" s="84" t="s">
        <v>537</v>
      </c>
      <c r="B498" s="228">
        <v>277.68873864889207</v>
      </c>
      <c r="C498" s="228">
        <v>27</v>
      </c>
      <c r="D498" s="238">
        <v>9.7231166562136442E-2</v>
      </c>
    </row>
    <row r="499" spans="1:4" x14ac:dyDescent="0.35">
      <c r="A499" s="84" t="s">
        <v>593</v>
      </c>
      <c r="B499" s="228">
        <v>14.613140621087089</v>
      </c>
      <c r="C499" s="228">
        <v>2</v>
      </c>
      <c r="D499" s="238">
        <v>0.13686311874081025</v>
      </c>
    </row>
    <row r="500" spans="1:4" x14ac:dyDescent="0.35">
      <c r="A500" s="84" t="s">
        <v>38</v>
      </c>
      <c r="B500" s="228">
        <v>47.334581257211049</v>
      </c>
      <c r="C500" s="228">
        <v>0</v>
      </c>
      <c r="D500" s="238">
        <v>0</v>
      </c>
    </row>
    <row r="501" spans="1:4" x14ac:dyDescent="0.35">
      <c r="A501" s="84" t="s">
        <v>223</v>
      </c>
      <c r="B501" s="228">
        <v>86.285166734565848</v>
      </c>
      <c r="C501" s="228">
        <v>7</v>
      </c>
      <c r="D501" s="238">
        <v>8.1126342625421372E-2</v>
      </c>
    </row>
    <row r="502" spans="1:4" x14ac:dyDescent="0.35">
      <c r="A502" s="84" t="s">
        <v>305</v>
      </c>
      <c r="B502" s="228">
        <v>12.712453544964738</v>
      </c>
      <c r="C502" s="228">
        <v>1</v>
      </c>
      <c r="D502" s="238">
        <v>7.8663020986699209E-2</v>
      </c>
    </row>
    <row r="503" spans="1:4" x14ac:dyDescent="0.35">
      <c r="A503" s="84" t="s">
        <v>224</v>
      </c>
      <c r="B503" s="228">
        <v>10.535248216946131</v>
      </c>
      <c r="C503" s="228">
        <v>0</v>
      </c>
      <c r="D503" s="238">
        <v>0</v>
      </c>
    </row>
    <row r="504" spans="1:4" x14ac:dyDescent="0.35">
      <c r="A504" s="84" t="s">
        <v>180</v>
      </c>
      <c r="B504" s="228">
        <v>28.635256259330554</v>
      </c>
      <c r="C504" s="228">
        <v>0</v>
      </c>
      <c r="D504" s="238">
        <v>0</v>
      </c>
    </row>
    <row r="505" spans="1:4" x14ac:dyDescent="0.35">
      <c r="A505" s="84" t="s">
        <v>344</v>
      </c>
      <c r="B505" s="228">
        <v>21.989421146556136</v>
      </c>
      <c r="C505" s="228">
        <v>0</v>
      </c>
      <c r="D505" s="238">
        <v>0</v>
      </c>
    </row>
    <row r="506" spans="1:4" x14ac:dyDescent="0.35">
      <c r="A506" s="84" t="s">
        <v>356</v>
      </c>
      <c r="B506" s="228">
        <v>14.883337366007034</v>
      </c>
      <c r="C506" s="228">
        <v>1</v>
      </c>
      <c r="D506" s="238">
        <v>6.7189231514966613E-2</v>
      </c>
    </row>
    <row r="507" spans="1:4" x14ac:dyDescent="0.35">
      <c r="A507" s="84" t="s">
        <v>105</v>
      </c>
      <c r="B507" s="228">
        <v>38.951814018622883</v>
      </c>
      <c r="C507" s="228">
        <v>16</v>
      </c>
      <c r="D507" s="238">
        <v>0.41076392468783074</v>
      </c>
    </row>
    <row r="508" spans="1:4" x14ac:dyDescent="0.35">
      <c r="A508" s="84" t="s">
        <v>137</v>
      </c>
      <c r="B508" s="228">
        <v>137.31248530017589</v>
      </c>
      <c r="C508" s="228">
        <v>10</v>
      </c>
      <c r="D508" s="238">
        <v>7.2826589498684063E-2</v>
      </c>
    </row>
    <row r="509" spans="1:4" x14ac:dyDescent="0.35">
      <c r="A509" s="84" t="s">
        <v>428</v>
      </c>
      <c r="B509" s="228">
        <v>11.094824064052295</v>
      </c>
      <c r="C509" s="228">
        <v>0</v>
      </c>
      <c r="D509" s="238">
        <v>0</v>
      </c>
    </row>
    <row r="510" spans="1:4" x14ac:dyDescent="0.35">
      <c r="A510" s="84" t="s">
        <v>75</v>
      </c>
      <c r="B510" s="228">
        <v>20.469521852321826</v>
      </c>
      <c r="C510" s="228">
        <v>0</v>
      </c>
      <c r="D510" s="238">
        <v>0</v>
      </c>
    </row>
    <row r="511" spans="1:4" x14ac:dyDescent="0.35">
      <c r="A511" s="84" t="s">
        <v>141</v>
      </c>
      <c r="B511" s="228">
        <v>31.589146160724354</v>
      </c>
      <c r="C511" s="228">
        <v>0</v>
      </c>
      <c r="D511" s="238">
        <v>0</v>
      </c>
    </row>
    <row r="512" spans="1:4" x14ac:dyDescent="0.35">
      <c r="A512" s="84" t="s">
        <v>654</v>
      </c>
      <c r="B512" s="228">
        <v>0</v>
      </c>
      <c r="C512" s="228">
        <v>0</v>
      </c>
      <c r="D512" s="238">
        <v>0</v>
      </c>
    </row>
    <row r="513" spans="1:4" x14ac:dyDescent="0.35">
      <c r="A513" s="84" t="s">
        <v>465</v>
      </c>
      <c r="B513" s="228">
        <v>2.1754556988337832</v>
      </c>
      <c r="C513" s="228">
        <v>0</v>
      </c>
      <c r="D513" s="238">
        <v>0</v>
      </c>
    </row>
    <row r="514" spans="1:4" x14ac:dyDescent="0.35">
      <c r="A514" s="84" t="s">
        <v>338</v>
      </c>
      <c r="B514" s="228">
        <v>79.920172029207507</v>
      </c>
      <c r="C514" s="228">
        <v>2</v>
      </c>
      <c r="D514" s="238">
        <v>2.5024971158333881E-2</v>
      </c>
    </row>
    <row r="515" spans="1:4" x14ac:dyDescent="0.35">
      <c r="A515" s="84" t="s">
        <v>45</v>
      </c>
      <c r="B515" s="228">
        <v>17.958365917224089</v>
      </c>
      <c r="C515" s="228">
        <v>4</v>
      </c>
      <c r="D515" s="238">
        <v>0.22273741488715021</v>
      </c>
    </row>
    <row r="516" spans="1:4" x14ac:dyDescent="0.35">
      <c r="A516" s="84" t="s">
        <v>119</v>
      </c>
      <c r="B516" s="228">
        <v>17.048906198833041</v>
      </c>
      <c r="C516" s="228">
        <v>0</v>
      </c>
      <c r="D516" s="238">
        <v>0</v>
      </c>
    </row>
    <row r="517" spans="1:4" x14ac:dyDescent="0.35">
      <c r="A517" s="84" t="s">
        <v>431</v>
      </c>
      <c r="B517" s="228">
        <v>2.234976063120234</v>
      </c>
      <c r="C517" s="228">
        <v>0</v>
      </c>
      <c r="D517" s="238">
        <v>0</v>
      </c>
    </row>
    <row r="518" spans="1:4" x14ac:dyDescent="0.35">
      <c r="A518" s="84" t="s">
        <v>616</v>
      </c>
      <c r="B518" s="228">
        <v>12.27143549844755</v>
      </c>
      <c r="C518" s="228">
        <v>1</v>
      </c>
      <c r="D518" s="238">
        <v>8.1490058773198065E-2</v>
      </c>
    </row>
    <row r="519" spans="1:4" x14ac:dyDescent="0.35">
      <c r="A519" s="84" t="s">
        <v>37</v>
      </c>
      <c r="B519" s="228">
        <v>29.398433136797113</v>
      </c>
      <c r="C519" s="228">
        <v>1</v>
      </c>
      <c r="D519" s="238">
        <v>3.4015418282559107E-2</v>
      </c>
    </row>
    <row r="520" spans="1:4" x14ac:dyDescent="0.35">
      <c r="A520" s="84" t="s">
        <v>324</v>
      </c>
      <c r="B520" s="228">
        <v>48.299708772664061</v>
      </c>
      <c r="C520" s="228">
        <v>0</v>
      </c>
      <c r="D520" s="238">
        <v>0</v>
      </c>
    </row>
    <row r="521" spans="1:4" x14ac:dyDescent="0.35">
      <c r="A521" s="84" t="s">
        <v>186</v>
      </c>
      <c r="B521" s="228">
        <v>73.803570405110619</v>
      </c>
      <c r="C521" s="228">
        <v>2</v>
      </c>
      <c r="D521" s="238">
        <v>2.7098959969306682E-2</v>
      </c>
    </row>
    <row r="522" spans="1:4" x14ac:dyDescent="0.35">
      <c r="A522" s="84" t="s">
        <v>554</v>
      </c>
      <c r="B522" s="228">
        <v>26.14427553777216</v>
      </c>
      <c r="C522" s="228">
        <v>2</v>
      </c>
      <c r="D522" s="238">
        <v>7.6498581768329493E-2</v>
      </c>
    </row>
    <row r="523" spans="1:4" x14ac:dyDescent="0.35">
      <c r="A523" s="84" t="s">
        <v>199</v>
      </c>
      <c r="B523" s="228">
        <v>13.792389130606184</v>
      </c>
      <c r="C523" s="228">
        <v>0</v>
      </c>
      <c r="D523" s="238">
        <v>0</v>
      </c>
    </row>
    <row r="524" spans="1:4" x14ac:dyDescent="0.35">
      <c r="A524" s="84" t="s">
        <v>271</v>
      </c>
      <c r="B524" s="228">
        <v>17.646176783687885</v>
      </c>
      <c r="C524" s="228">
        <v>0</v>
      </c>
      <c r="D524" s="238">
        <v>0</v>
      </c>
    </row>
    <row r="525" spans="1:4" x14ac:dyDescent="0.35">
      <c r="A525" s="84" t="s">
        <v>350</v>
      </c>
      <c r="B525" s="228">
        <v>7.1602137403785697</v>
      </c>
      <c r="C525" s="228">
        <v>0</v>
      </c>
      <c r="D525" s="238">
        <v>0</v>
      </c>
    </row>
    <row r="526" spans="1:4" x14ac:dyDescent="0.35">
      <c r="A526" s="84" t="s">
        <v>134</v>
      </c>
      <c r="B526" s="228">
        <v>135.6371363063063</v>
      </c>
      <c r="C526" s="228">
        <v>10</v>
      </c>
      <c r="D526" s="238">
        <v>7.3726121564651914E-2</v>
      </c>
    </row>
    <row r="527" spans="1:4" x14ac:dyDescent="0.35">
      <c r="A527" s="84" t="s">
        <v>414</v>
      </c>
      <c r="B527" s="228">
        <v>22136.290448443935</v>
      </c>
      <c r="C527" s="228">
        <v>1246</v>
      </c>
      <c r="D527" s="238">
        <v>5.6287660432626244E-2</v>
      </c>
    </row>
  </sheetData>
  <pageMargins left="0.7" right="0.7" top="0.75" bottom="0.75" header="0.3" footer="0.3"/>
  <drawing r:id="rId4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S17"/>
  <sheetViews>
    <sheetView showGridLines="0" zoomScale="70" zoomScaleNormal="70" workbookViewId="0">
      <selection activeCell="I17" sqref="I17:M17"/>
    </sheetView>
  </sheetViews>
  <sheetFormatPr baseColWidth="10" defaultRowHeight="14.5" x14ac:dyDescent="0.35"/>
  <sheetData>
    <row r="1" spans="5:19" x14ac:dyDescent="0.35">
      <c r="E1" s="396" t="s">
        <v>674</v>
      </c>
      <c r="F1" s="396"/>
      <c r="G1" s="396"/>
      <c r="H1" s="396"/>
      <c r="I1" s="396"/>
      <c r="O1" s="396" t="s">
        <v>675</v>
      </c>
      <c r="P1" s="396"/>
      <c r="Q1" s="396"/>
      <c r="R1" s="396"/>
      <c r="S1" s="396"/>
    </row>
    <row r="17" spans="9:13" x14ac:dyDescent="0.35">
      <c r="I17" s="396" t="s">
        <v>676</v>
      </c>
      <c r="J17" s="396"/>
      <c r="K17" s="396"/>
      <c r="L17" s="396"/>
      <c r="M17" s="396"/>
    </row>
  </sheetData>
  <mergeCells count="3">
    <mergeCell ref="E1:I1"/>
    <mergeCell ref="O1:S1"/>
    <mergeCell ref="I17:M17"/>
  </mergeCells>
  <pageMargins left="0.7" right="0.7" top="0.75" bottom="0.75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25"/>
  <sheetViews>
    <sheetView zoomScale="70" zoomScaleNormal="70" workbookViewId="0">
      <selection activeCell="S15" sqref="S15"/>
    </sheetView>
  </sheetViews>
  <sheetFormatPr baseColWidth="10" defaultRowHeight="14.5" x14ac:dyDescent="0.35"/>
  <cols>
    <col min="1" max="1" width="20.1796875" customWidth="1"/>
    <col min="2" max="2" width="13.1796875" style="228" customWidth="1"/>
    <col min="3" max="3" width="15.26953125" style="228" customWidth="1"/>
    <col min="4" max="4" width="3.26953125" style="229" customWidth="1"/>
  </cols>
  <sheetData>
    <row r="1" spans="1:4" ht="18.5" x14ac:dyDescent="0.35">
      <c r="A1" s="236" t="s">
        <v>503</v>
      </c>
    </row>
    <row r="3" spans="1:4" x14ac:dyDescent="0.35">
      <c r="A3" s="83" t="s">
        <v>502</v>
      </c>
      <c r="B3" s="228" t="s">
        <v>499</v>
      </c>
      <c r="C3" s="228" t="s">
        <v>501</v>
      </c>
      <c r="D3" s="229" t="s">
        <v>497</v>
      </c>
    </row>
    <row r="4" spans="1:4" x14ac:dyDescent="0.35">
      <c r="A4" s="84" t="s">
        <v>95</v>
      </c>
      <c r="B4" s="228">
        <v>1292.0351252665046</v>
      </c>
      <c r="C4" s="228">
        <v>46</v>
      </c>
      <c r="D4" s="238">
        <v>3.5602747247689345E-2</v>
      </c>
    </row>
    <row r="5" spans="1:4" x14ac:dyDescent="0.35">
      <c r="A5" s="84" t="s">
        <v>586</v>
      </c>
      <c r="B5" s="228">
        <v>1517.9355143583198</v>
      </c>
      <c r="C5" s="228">
        <v>46</v>
      </c>
      <c r="D5" s="238">
        <v>3.0304317650440955E-2</v>
      </c>
    </row>
    <row r="6" spans="1:4" x14ac:dyDescent="0.35">
      <c r="A6" s="84" t="s">
        <v>44</v>
      </c>
      <c r="B6" s="228">
        <v>3227.4077696291511</v>
      </c>
      <c r="C6" s="228">
        <v>91</v>
      </c>
      <c r="D6" s="238">
        <v>2.8196003261917058E-2</v>
      </c>
    </row>
    <row r="7" spans="1:4" x14ac:dyDescent="0.35">
      <c r="A7" s="84" t="s">
        <v>549</v>
      </c>
      <c r="B7" s="228">
        <v>2173.4471721025334</v>
      </c>
      <c r="C7" s="228">
        <v>55</v>
      </c>
      <c r="D7" s="238">
        <v>2.5305422973218392E-2</v>
      </c>
    </row>
    <row r="8" spans="1:4" x14ac:dyDescent="0.35">
      <c r="A8" s="84" t="s">
        <v>534</v>
      </c>
      <c r="B8" s="228">
        <v>8563.5572446586521</v>
      </c>
      <c r="C8" s="228">
        <v>167</v>
      </c>
      <c r="D8" s="238">
        <v>1.9501241742053272E-2</v>
      </c>
    </row>
    <row r="9" spans="1:4" x14ac:dyDescent="0.35">
      <c r="A9" s="84" t="s">
        <v>82</v>
      </c>
      <c r="B9" s="228">
        <v>1664.1408268386949</v>
      </c>
      <c r="C9" s="228">
        <v>30</v>
      </c>
      <c r="D9" s="238">
        <v>1.8027320474427552E-2</v>
      </c>
    </row>
    <row r="10" spans="1:4" x14ac:dyDescent="0.35">
      <c r="A10" s="84" t="s">
        <v>418</v>
      </c>
      <c r="B10" s="228">
        <v>354.59927890990673</v>
      </c>
      <c r="C10" s="228">
        <v>6</v>
      </c>
      <c r="D10" s="238">
        <v>1.6920508181643607E-2</v>
      </c>
    </row>
    <row r="11" spans="1:4" x14ac:dyDescent="0.35">
      <c r="A11" s="84" t="s">
        <v>111</v>
      </c>
      <c r="B11" s="228">
        <v>1660.8733763191337</v>
      </c>
      <c r="C11" s="228">
        <v>13</v>
      </c>
      <c r="D11" s="238">
        <v>7.8272071702485246E-3</v>
      </c>
    </row>
    <row r="12" spans="1:4" x14ac:dyDescent="0.35">
      <c r="A12" s="84" t="s">
        <v>39</v>
      </c>
      <c r="B12" s="228">
        <v>1682.2941403610014</v>
      </c>
      <c r="C12" s="228">
        <v>13</v>
      </c>
      <c r="D12" s="238">
        <v>7.7275428167456767E-3</v>
      </c>
    </row>
    <row r="13" spans="1:4" x14ac:dyDescent="0.35">
      <c r="A13" s="84" t="s">
        <v>621</v>
      </c>
      <c r="B13" s="228">
        <v>0</v>
      </c>
      <c r="C13" s="228">
        <v>0</v>
      </c>
      <c r="D13" s="238">
        <v>0</v>
      </c>
    </row>
    <row r="14" spans="1:4" x14ac:dyDescent="0.35">
      <c r="A14" s="84" t="s">
        <v>624</v>
      </c>
      <c r="B14" s="228">
        <v>0</v>
      </c>
      <c r="C14" s="228">
        <v>0</v>
      </c>
      <c r="D14" s="238">
        <v>0</v>
      </c>
    </row>
    <row r="15" spans="1:4" x14ac:dyDescent="0.35">
      <c r="A15" s="84" t="s">
        <v>466</v>
      </c>
      <c r="B15" s="228">
        <v>0</v>
      </c>
      <c r="C15" s="228">
        <v>0</v>
      </c>
      <c r="D15" s="238">
        <v>0</v>
      </c>
    </row>
    <row r="16" spans="1:4" x14ac:dyDescent="0.35">
      <c r="A16" s="84" t="s">
        <v>414</v>
      </c>
      <c r="B16" s="228">
        <v>22136.290448443895</v>
      </c>
      <c r="C16" s="228">
        <v>467</v>
      </c>
      <c r="D16" s="238">
        <v>2.1096578990398445E-2</v>
      </c>
    </row>
    <row r="20" spans="1:4" x14ac:dyDescent="0.35">
      <c r="A20" s="83" t="s">
        <v>502</v>
      </c>
      <c r="B20" s="228" t="s">
        <v>499</v>
      </c>
      <c r="C20" s="228" t="s">
        <v>501</v>
      </c>
      <c r="D20" s="229" t="s">
        <v>497</v>
      </c>
    </row>
    <row r="21" spans="1:4" x14ac:dyDescent="0.35">
      <c r="A21" s="84" t="s">
        <v>113</v>
      </c>
      <c r="B21" s="228">
        <v>227.62513859947401</v>
      </c>
      <c r="C21" s="228">
        <v>3</v>
      </c>
      <c r="D21" s="238">
        <v>1.3179563638965016E-2</v>
      </c>
    </row>
    <row r="22" spans="1:4" x14ac:dyDescent="0.35">
      <c r="A22" s="84" t="s">
        <v>170</v>
      </c>
      <c r="B22" s="228">
        <v>326.66410138565334</v>
      </c>
      <c r="C22" s="228">
        <v>1</v>
      </c>
      <c r="D22" s="238">
        <v>3.0612485294777441E-3</v>
      </c>
    </row>
    <row r="23" spans="1:4" x14ac:dyDescent="0.35">
      <c r="A23" s="84" t="s">
        <v>202</v>
      </c>
      <c r="B23" s="228">
        <v>874.83946834906965</v>
      </c>
      <c r="C23" s="228">
        <v>9</v>
      </c>
      <c r="D23" s="238">
        <v>1.028760169792535E-2</v>
      </c>
    </row>
    <row r="24" spans="1:4" x14ac:dyDescent="0.35">
      <c r="A24" s="84" t="s">
        <v>565</v>
      </c>
      <c r="B24" s="228">
        <v>231.744667984937</v>
      </c>
      <c r="C24" s="228">
        <v>0</v>
      </c>
      <c r="D24" s="238">
        <v>0</v>
      </c>
    </row>
    <row r="25" spans="1:4" x14ac:dyDescent="0.35">
      <c r="A25" s="84" t="s">
        <v>414</v>
      </c>
      <c r="B25" s="228">
        <v>1660.873376319134</v>
      </c>
      <c r="C25" s="228">
        <v>13</v>
      </c>
      <c r="D25" s="238">
        <v>7.8272071702485246E-3</v>
      </c>
    </row>
    <row r="26" spans="1:4" x14ac:dyDescent="0.35">
      <c r="B26"/>
      <c r="C26"/>
      <c r="D26"/>
    </row>
    <row r="27" spans="1:4" x14ac:dyDescent="0.35">
      <c r="B27"/>
      <c r="C27"/>
      <c r="D27"/>
    </row>
    <row r="28" spans="1:4" x14ac:dyDescent="0.35">
      <c r="B28"/>
      <c r="C28"/>
      <c r="D28"/>
    </row>
    <row r="29" spans="1:4" x14ac:dyDescent="0.35">
      <c r="B29"/>
      <c r="C29"/>
      <c r="D29"/>
    </row>
    <row r="30" spans="1:4" x14ac:dyDescent="0.35">
      <c r="B30"/>
      <c r="C30"/>
      <c r="D30"/>
    </row>
    <row r="31" spans="1:4" x14ac:dyDescent="0.35">
      <c r="B31"/>
      <c r="C31"/>
      <c r="D31"/>
    </row>
    <row r="32" spans="1:4" x14ac:dyDescent="0.35">
      <c r="B32"/>
      <c r="C32"/>
      <c r="D32"/>
    </row>
    <row r="33" spans="2:4" x14ac:dyDescent="0.35">
      <c r="B33"/>
      <c r="C33"/>
      <c r="D33"/>
    </row>
    <row r="34" spans="2:4" x14ac:dyDescent="0.35">
      <c r="B34"/>
      <c r="C34"/>
      <c r="D34"/>
    </row>
    <row r="35" spans="2:4" x14ac:dyDescent="0.35">
      <c r="B35"/>
      <c r="C35"/>
      <c r="D35"/>
    </row>
    <row r="36" spans="2:4" x14ac:dyDescent="0.35">
      <c r="B36"/>
      <c r="C36"/>
      <c r="D36"/>
    </row>
    <row r="37" spans="2:4" x14ac:dyDescent="0.35">
      <c r="B37"/>
      <c r="C37"/>
      <c r="D37"/>
    </row>
    <row r="38" spans="2:4" x14ac:dyDescent="0.35">
      <c r="B38"/>
      <c r="C38"/>
      <c r="D38"/>
    </row>
    <row r="39" spans="2:4" x14ac:dyDescent="0.35">
      <c r="B39"/>
      <c r="C39"/>
      <c r="D39"/>
    </row>
    <row r="40" spans="2:4" x14ac:dyDescent="0.35">
      <c r="B40"/>
      <c r="C40"/>
      <c r="D40"/>
    </row>
    <row r="41" spans="2:4" x14ac:dyDescent="0.35">
      <c r="B41"/>
      <c r="C41"/>
      <c r="D41"/>
    </row>
    <row r="42" spans="2:4" x14ac:dyDescent="0.35">
      <c r="B42"/>
      <c r="C42"/>
      <c r="D42"/>
    </row>
    <row r="43" spans="2:4" x14ac:dyDescent="0.35">
      <c r="B43"/>
      <c r="C43"/>
      <c r="D43"/>
    </row>
    <row r="44" spans="2:4" x14ac:dyDescent="0.35">
      <c r="B44"/>
      <c r="C44"/>
      <c r="D44"/>
    </row>
    <row r="45" spans="2:4" x14ac:dyDescent="0.35">
      <c r="B45"/>
      <c r="C45"/>
      <c r="D45"/>
    </row>
    <row r="46" spans="2:4" x14ac:dyDescent="0.35">
      <c r="B46"/>
      <c r="C46"/>
      <c r="D46"/>
    </row>
    <row r="47" spans="2:4" x14ac:dyDescent="0.35">
      <c r="B47"/>
      <c r="C47"/>
      <c r="D47"/>
    </row>
    <row r="48" spans="2:4" x14ac:dyDescent="0.35">
      <c r="B48"/>
      <c r="C48"/>
      <c r="D48"/>
    </row>
    <row r="49" spans="1:4" x14ac:dyDescent="0.35">
      <c r="B49"/>
      <c r="C49"/>
      <c r="D49"/>
    </row>
    <row r="50" spans="1:4" x14ac:dyDescent="0.35">
      <c r="B50"/>
      <c r="C50"/>
      <c r="D50"/>
    </row>
    <row r="51" spans="1:4" x14ac:dyDescent="0.35">
      <c r="B51"/>
      <c r="C51"/>
      <c r="D51"/>
    </row>
    <row r="52" spans="1:4" x14ac:dyDescent="0.35">
      <c r="B52"/>
      <c r="C52"/>
      <c r="D52"/>
    </row>
    <row r="53" spans="1:4" x14ac:dyDescent="0.35">
      <c r="B53"/>
      <c r="C53"/>
      <c r="D53"/>
    </row>
    <row r="54" spans="1:4" x14ac:dyDescent="0.35">
      <c r="B54"/>
      <c r="C54"/>
      <c r="D54"/>
    </row>
    <row r="55" spans="1:4" x14ac:dyDescent="0.35">
      <c r="B55"/>
      <c r="C55"/>
      <c r="D55"/>
    </row>
    <row r="56" spans="1:4" x14ac:dyDescent="0.35">
      <c r="B56"/>
      <c r="C56"/>
      <c r="D56"/>
    </row>
    <row r="57" spans="1:4" x14ac:dyDescent="0.35">
      <c r="B57"/>
      <c r="C57"/>
      <c r="D57"/>
    </row>
    <row r="58" spans="1:4" x14ac:dyDescent="0.35">
      <c r="B58"/>
      <c r="C58"/>
      <c r="D58"/>
    </row>
    <row r="59" spans="1:4" x14ac:dyDescent="0.35">
      <c r="B59"/>
      <c r="C59"/>
      <c r="D59"/>
    </row>
    <row r="60" spans="1:4" x14ac:dyDescent="0.35">
      <c r="B60"/>
      <c r="C60"/>
      <c r="D60"/>
    </row>
    <row r="64" spans="1:4" x14ac:dyDescent="0.35">
      <c r="A64" s="83" t="s">
        <v>502</v>
      </c>
      <c r="B64" s="228" t="s">
        <v>499</v>
      </c>
      <c r="C64" s="228" t="s">
        <v>501</v>
      </c>
      <c r="D64" s="229" t="s">
        <v>497</v>
      </c>
    </row>
    <row r="65" spans="1:4" x14ac:dyDescent="0.35">
      <c r="A65" s="84" t="s">
        <v>643</v>
      </c>
      <c r="B65" s="228">
        <v>0</v>
      </c>
      <c r="C65" s="228">
        <v>0</v>
      </c>
      <c r="D65" s="238">
        <v>0</v>
      </c>
    </row>
    <row r="66" spans="1:4" x14ac:dyDescent="0.35">
      <c r="A66" s="84" t="s">
        <v>645</v>
      </c>
      <c r="B66" s="228">
        <v>9.9951231430828482</v>
      </c>
      <c r="C66" s="228">
        <v>0</v>
      </c>
      <c r="D66" s="238">
        <v>0</v>
      </c>
    </row>
    <row r="67" spans="1:4" x14ac:dyDescent="0.35">
      <c r="A67" s="84" t="s">
        <v>212</v>
      </c>
      <c r="B67" s="228">
        <v>25.844782613305739</v>
      </c>
      <c r="C67" s="228">
        <v>1</v>
      </c>
      <c r="D67" s="238">
        <v>3.8692528970437824E-2</v>
      </c>
    </row>
    <row r="68" spans="1:4" x14ac:dyDescent="0.35">
      <c r="A68" s="84" t="s">
        <v>206</v>
      </c>
      <c r="B68" s="228">
        <v>67.352413365270365</v>
      </c>
      <c r="C68" s="228">
        <v>0</v>
      </c>
      <c r="D68" s="238">
        <v>0</v>
      </c>
    </row>
    <row r="69" spans="1:4" x14ac:dyDescent="0.35">
      <c r="A69" s="84" t="s">
        <v>211</v>
      </c>
      <c r="B69" s="228">
        <v>21.663690371589045</v>
      </c>
      <c r="C69" s="228">
        <v>0</v>
      </c>
      <c r="D69" s="238">
        <v>0</v>
      </c>
    </row>
    <row r="70" spans="1:4" x14ac:dyDescent="0.35">
      <c r="A70" s="84" t="s">
        <v>563</v>
      </c>
      <c r="B70" s="228">
        <v>75.476297254616242</v>
      </c>
      <c r="C70" s="228">
        <v>0</v>
      </c>
      <c r="D70" s="238">
        <v>0</v>
      </c>
    </row>
    <row r="71" spans="1:4" x14ac:dyDescent="0.35">
      <c r="A71" s="84" t="s">
        <v>202</v>
      </c>
      <c r="B71" s="228">
        <v>271.35938559452444</v>
      </c>
      <c r="C71" s="228">
        <v>6</v>
      </c>
      <c r="D71" s="238">
        <v>2.2110899119463033E-2</v>
      </c>
    </row>
    <row r="72" spans="1:4" x14ac:dyDescent="0.35">
      <c r="A72" s="84" t="s">
        <v>614</v>
      </c>
      <c r="B72" s="228">
        <v>30.849095089142789</v>
      </c>
      <c r="C72" s="228">
        <v>0</v>
      </c>
      <c r="D72" s="238">
        <v>0</v>
      </c>
    </row>
    <row r="73" spans="1:4" x14ac:dyDescent="0.35">
      <c r="A73" s="84" t="s">
        <v>204</v>
      </c>
      <c r="B73" s="228">
        <v>27.14460403560107</v>
      </c>
      <c r="C73" s="228">
        <v>0</v>
      </c>
      <c r="D73" s="238">
        <v>0</v>
      </c>
    </row>
    <row r="74" spans="1:4" x14ac:dyDescent="0.35">
      <c r="A74" s="84" t="s">
        <v>365</v>
      </c>
      <c r="B74" s="228">
        <v>10.268589236133209</v>
      </c>
      <c r="C74" s="228">
        <v>0</v>
      </c>
      <c r="D74" s="238">
        <v>0</v>
      </c>
    </row>
    <row r="75" spans="1:4" x14ac:dyDescent="0.35">
      <c r="A75" s="84" t="s">
        <v>203</v>
      </c>
      <c r="B75" s="228">
        <v>58.188672338088182</v>
      </c>
      <c r="C75" s="228">
        <v>1</v>
      </c>
      <c r="D75" s="238">
        <v>1.7185475451128938E-2</v>
      </c>
    </row>
    <row r="76" spans="1:4" x14ac:dyDescent="0.35">
      <c r="A76" s="84" t="s">
        <v>213</v>
      </c>
      <c r="B76" s="228">
        <v>0</v>
      </c>
      <c r="C76" s="228">
        <v>0</v>
      </c>
      <c r="D76" s="238">
        <v>0</v>
      </c>
    </row>
    <row r="77" spans="1:4" x14ac:dyDescent="0.35">
      <c r="A77" s="84" t="s">
        <v>207</v>
      </c>
      <c r="B77" s="228">
        <v>51.256291419179696</v>
      </c>
      <c r="C77" s="228">
        <v>1</v>
      </c>
      <c r="D77" s="238">
        <v>1.9509800110622283E-2</v>
      </c>
    </row>
    <row r="78" spans="1:4" x14ac:dyDescent="0.35">
      <c r="A78" s="84" t="s">
        <v>205</v>
      </c>
      <c r="B78" s="228">
        <v>75.064687137556064</v>
      </c>
      <c r="C78" s="228">
        <v>0</v>
      </c>
      <c r="D78" s="238">
        <v>0</v>
      </c>
    </row>
    <row r="79" spans="1:4" x14ac:dyDescent="0.35">
      <c r="A79" s="84" t="s">
        <v>209</v>
      </c>
      <c r="B79" s="228">
        <v>36.589973037613902</v>
      </c>
      <c r="C79" s="228">
        <v>0</v>
      </c>
      <c r="D79" s="238">
        <v>0</v>
      </c>
    </row>
    <row r="80" spans="1:4" x14ac:dyDescent="0.35">
      <c r="A80" s="84" t="s">
        <v>564</v>
      </c>
      <c r="B80" s="228">
        <v>60.528350898219806</v>
      </c>
      <c r="C80" s="228">
        <v>0</v>
      </c>
      <c r="D80" s="238">
        <v>0</v>
      </c>
    </row>
    <row r="81" spans="1:4" x14ac:dyDescent="0.35">
      <c r="A81" s="84" t="s">
        <v>210</v>
      </c>
      <c r="B81" s="228">
        <v>43.262389672063335</v>
      </c>
      <c r="C81" s="228">
        <v>0</v>
      </c>
      <c r="D81" s="238">
        <v>0</v>
      </c>
    </row>
    <row r="82" spans="1:4" x14ac:dyDescent="0.35">
      <c r="A82" s="84" t="s">
        <v>421</v>
      </c>
      <c r="B82" s="228">
        <v>9.9951231430828482</v>
      </c>
      <c r="C82" s="228">
        <v>0</v>
      </c>
      <c r="D82" s="238">
        <v>0</v>
      </c>
    </row>
    <row r="83" spans="1:4" x14ac:dyDescent="0.35">
      <c r="A83" s="84" t="s">
        <v>414</v>
      </c>
      <c r="B83" s="228">
        <v>874.83946834906965</v>
      </c>
      <c r="C83" s="228">
        <v>9</v>
      </c>
      <c r="D83" s="238">
        <v>1.028760169792535E-2</v>
      </c>
    </row>
    <row r="84" spans="1:4" x14ac:dyDescent="0.35">
      <c r="B84"/>
      <c r="C84"/>
      <c r="D84"/>
    </row>
    <row r="85" spans="1:4" x14ac:dyDescent="0.35">
      <c r="B85"/>
      <c r="C85"/>
      <c r="D85"/>
    </row>
    <row r="86" spans="1:4" x14ac:dyDescent="0.35">
      <c r="B86"/>
      <c r="C86"/>
      <c r="D86"/>
    </row>
    <row r="87" spans="1:4" x14ac:dyDescent="0.35">
      <c r="B87"/>
      <c r="C87"/>
      <c r="D87"/>
    </row>
    <row r="88" spans="1:4" x14ac:dyDescent="0.35">
      <c r="B88"/>
      <c r="C88"/>
      <c r="D88"/>
    </row>
    <row r="89" spans="1:4" x14ac:dyDescent="0.35">
      <c r="B89"/>
      <c r="C89"/>
      <c r="D89"/>
    </row>
    <row r="90" spans="1:4" x14ac:dyDescent="0.35">
      <c r="B90"/>
      <c r="C90"/>
      <c r="D90"/>
    </row>
    <row r="91" spans="1:4" x14ac:dyDescent="0.35">
      <c r="B91"/>
      <c r="C91"/>
      <c r="D91"/>
    </row>
    <row r="92" spans="1:4" x14ac:dyDescent="0.35">
      <c r="B92"/>
      <c r="C92"/>
      <c r="D92"/>
    </row>
    <row r="93" spans="1:4" x14ac:dyDescent="0.35">
      <c r="B93"/>
      <c r="C93"/>
      <c r="D93"/>
    </row>
    <row r="94" spans="1:4" x14ac:dyDescent="0.35">
      <c r="B94"/>
      <c r="C94"/>
      <c r="D94"/>
    </row>
    <row r="95" spans="1:4" x14ac:dyDescent="0.35">
      <c r="B95"/>
      <c r="C95"/>
      <c r="D95"/>
    </row>
    <row r="96" spans="1:4" x14ac:dyDescent="0.35">
      <c r="B96"/>
      <c r="C96"/>
      <c r="D96"/>
    </row>
    <row r="97" spans="2:4" x14ac:dyDescent="0.35">
      <c r="B97"/>
      <c r="C97"/>
      <c r="D97"/>
    </row>
    <row r="98" spans="2:4" x14ac:dyDescent="0.35">
      <c r="B98"/>
      <c r="C98"/>
      <c r="D98"/>
    </row>
    <row r="99" spans="2:4" x14ac:dyDescent="0.35">
      <c r="B99"/>
      <c r="C99"/>
      <c r="D99"/>
    </row>
    <row r="100" spans="2:4" x14ac:dyDescent="0.35">
      <c r="B100"/>
      <c r="C100"/>
      <c r="D100"/>
    </row>
    <row r="101" spans="2:4" x14ac:dyDescent="0.35">
      <c r="B101"/>
      <c r="C101"/>
      <c r="D101"/>
    </row>
    <row r="102" spans="2:4" x14ac:dyDescent="0.35">
      <c r="B102"/>
      <c r="C102"/>
      <c r="D102"/>
    </row>
    <row r="103" spans="2:4" x14ac:dyDescent="0.35">
      <c r="B103"/>
      <c r="C103"/>
      <c r="D103"/>
    </row>
    <row r="104" spans="2:4" x14ac:dyDescent="0.35">
      <c r="B104"/>
      <c r="C104"/>
      <c r="D104"/>
    </row>
    <row r="105" spans="2:4" x14ac:dyDescent="0.35">
      <c r="B105"/>
      <c r="C105"/>
      <c r="D105"/>
    </row>
    <row r="106" spans="2:4" x14ac:dyDescent="0.35">
      <c r="B106"/>
      <c r="C106"/>
      <c r="D106"/>
    </row>
    <row r="107" spans="2:4" x14ac:dyDescent="0.35">
      <c r="B107"/>
      <c r="C107"/>
      <c r="D107"/>
    </row>
    <row r="108" spans="2:4" x14ac:dyDescent="0.35">
      <c r="B108"/>
      <c r="C108"/>
      <c r="D108"/>
    </row>
    <row r="109" spans="2:4" x14ac:dyDescent="0.35">
      <c r="B109"/>
      <c r="C109"/>
      <c r="D109"/>
    </row>
    <row r="110" spans="2:4" x14ac:dyDescent="0.35">
      <c r="B110"/>
      <c r="C110"/>
      <c r="D110"/>
    </row>
    <row r="111" spans="2:4" x14ac:dyDescent="0.35">
      <c r="B111"/>
      <c r="C111"/>
      <c r="D111"/>
    </row>
    <row r="112" spans="2:4" x14ac:dyDescent="0.35">
      <c r="B112"/>
      <c r="C112"/>
      <c r="D112"/>
    </row>
    <row r="113" spans="2:4" x14ac:dyDescent="0.35">
      <c r="B113"/>
      <c r="C113"/>
      <c r="D113"/>
    </row>
    <row r="114" spans="2:4" x14ac:dyDescent="0.35">
      <c r="B114"/>
      <c r="C114"/>
      <c r="D114"/>
    </row>
    <row r="115" spans="2:4" x14ac:dyDescent="0.35">
      <c r="B115"/>
      <c r="C115"/>
      <c r="D115"/>
    </row>
    <row r="116" spans="2:4" x14ac:dyDescent="0.35">
      <c r="B116"/>
      <c r="C116"/>
      <c r="D116"/>
    </row>
    <row r="117" spans="2:4" x14ac:dyDescent="0.35">
      <c r="B117"/>
      <c r="C117"/>
      <c r="D117"/>
    </row>
    <row r="118" spans="2:4" x14ac:dyDescent="0.35">
      <c r="B118"/>
      <c r="C118"/>
      <c r="D118"/>
    </row>
    <row r="119" spans="2:4" x14ac:dyDescent="0.35">
      <c r="B119"/>
      <c r="C119"/>
      <c r="D119"/>
    </row>
    <row r="120" spans="2:4" x14ac:dyDescent="0.35">
      <c r="B120"/>
      <c r="C120"/>
      <c r="D120"/>
    </row>
    <row r="121" spans="2:4" x14ac:dyDescent="0.35">
      <c r="B121"/>
      <c r="C121"/>
      <c r="D121"/>
    </row>
    <row r="122" spans="2:4" x14ac:dyDescent="0.35">
      <c r="B122"/>
      <c r="C122"/>
      <c r="D122"/>
    </row>
    <row r="123" spans="2:4" x14ac:dyDescent="0.35">
      <c r="B123"/>
      <c r="C123"/>
      <c r="D123"/>
    </row>
    <row r="124" spans="2:4" x14ac:dyDescent="0.35">
      <c r="B124"/>
      <c r="C124"/>
      <c r="D124"/>
    </row>
    <row r="125" spans="2:4" x14ac:dyDescent="0.35">
      <c r="B125"/>
      <c r="C125"/>
      <c r="D125"/>
    </row>
    <row r="126" spans="2:4" x14ac:dyDescent="0.35">
      <c r="B126"/>
      <c r="C126"/>
      <c r="D126"/>
    </row>
    <row r="127" spans="2:4" x14ac:dyDescent="0.35">
      <c r="B127"/>
      <c r="C127"/>
      <c r="D127"/>
    </row>
    <row r="128" spans="2:4" x14ac:dyDescent="0.35">
      <c r="B128"/>
      <c r="C128"/>
      <c r="D128"/>
    </row>
    <row r="129" spans="2:4" x14ac:dyDescent="0.35">
      <c r="B129"/>
      <c r="C129"/>
      <c r="D129"/>
    </row>
    <row r="130" spans="2:4" x14ac:dyDescent="0.35">
      <c r="B130"/>
      <c r="C130"/>
      <c r="D130"/>
    </row>
    <row r="131" spans="2:4" x14ac:dyDescent="0.35">
      <c r="B131"/>
      <c r="C131"/>
      <c r="D131"/>
    </row>
    <row r="132" spans="2:4" x14ac:dyDescent="0.35">
      <c r="B132"/>
      <c r="C132"/>
      <c r="D132"/>
    </row>
    <row r="133" spans="2:4" x14ac:dyDescent="0.35">
      <c r="B133"/>
      <c r="C133"/>
      <c r="D133"/>
    </row>
    <row r="134" spans="2:4" x14ac:dyDescent="0.35">
      <c r="B134"/>
      <c r="C134"/>
      <c r="D134"/>
    </row>
    <row r="135" spans="2:4" x14ac:dyDescent="0.35">
      <c r="B135"/>
      <c r="C135"/>
      <c r="D135"/>
    </row>
    <row r="136" spans="2:4" x14ac:dyDescent="0.35">
      <c r="B136"/>
      <c r="C136"/>
      <c r="D136"/>
    </row>
    <row r="137" spans="2:4" x14ac:dyDescent="0.35">
      <c r="B137"/>
      <c r="C137"/>
      <c r="D137"/>
    </row>
    <row r="138" spans="2:4" x14ac:dyDescent="0.35">
      <c r="B138"/>
      <c r="C138"/>
      <c r="D138"/>
    </row>
    <row r="139" spans="2:4" x14ac:dyDescent="0.35">
      <c r="B139"/>
      <c r="C139"/>
      <c r="D139"/>
    </row>
    <row r="140" spans="2:4" x14ac:dyDescent="0.35">
      <c r="B140"/>
      <c r="C140"/>
      <c r="D140"/>
    </row>
    <row r="141" spans="2:4" x14ac:dyDescent="0.35">
      <c r="B141"/>
      <c r="C141"/>
      <c r="D141"/>
    </row>
    <row r="142" spans="2:4" x14ac:dyDescent="0.35">
      <c r="B142"/>
      <c r="C142"/>
      <c r="D142"/>
    </row>
    <row r="143" spans="2:4" x14ac:dyDescent="0.35">
      <c r="B143"/>
      <c r="C143"/>
      <c r="D143"/>
    </row>
    <row r="144" spans="2:4" x14ac:dyDescent="0.35">
      <c r="B144"/>
      <c r="C144"/>
      <c r="D144"/>
    </row>
    <row r="145" spans="2:4" x14ac:dyDescent="0.35">
      <c r="B145"/>
      <c r="C145"/>
      <c r="D145"/>
    </row>
    <row r="146" spans="2:4" x14ac:dyDescent="0.35">
      <c r="B146"/>
      <c r="C146"/>
      <c r="D146"/>
    </row>
    <row r="147" spans="2:4" x14ac:dyDescent="0.35">
      <c r="B147"/>
      <c r="C147"/>
      <c r="D147"/>
    </row>
    <row r="148" spans="2:4" x14ac:dyDescent="0.35">
      <c r="B148"/>
      <c r="C148"/>
      <c r="D148"/>
    </row>
    <row r="149" spans="2:4" x14ac:dyDescent="0.35">
      <c r="B149"/>
      <c r="C149"/>
      <c r="D149"/>
    </row>
    <row r="150" spans="2:4" x14ac:dyDescent="0.35">
      <c r="B150"/>
      <c r="C150"/>
      <c r="D150"/>
    </row>
    <row r="151" spans="2:4" x14ac:dyDescent="0.35">
      <c r="B151"/>
      <c r="C151"/>
      <c r="D151"/>
    </row>
    <row r="152" spans="2:4" x14ac:dyDescent="0.35">
      <c r="B152"/>
      <c r="C152"/>
      <c r="D152"/>
    </row>
    <row r="153" spans="2:4" x14ac:dyDescent="0.35">
      <c r="B153"/>
      <c r="C153"/>
      <c r="D153"/>
    </row>
    <row r="154" spans="2:4" x14ac:dyDescent="0.35">
      <c r="B154"/>
      <c r="C154"/>
      <c r="D154"/>
    </row>
    <row r="155" spans="2:4" x14ac:dyDescent="0.35">
      <c r="B155"/>
      <c r="C155"/>
      <c r="D155"/>
    </row>
    <row r="156" spans="2:4" x14ac:dyDescent="0.35">
      <c r="B156"/>
      <c r="C156"/>
      <c r="D156"/>
    </row>
    <row r="157" spans="2:4" x14ac:dyDescent="0.35">
      <c r="B157"/>
      <c r="C157"/>
      <c r="D157"/>
    </row>
    <row r="158" spans="2:4" x14ac:dyDescent="0.35">
      <c r="B158"/>
      <c r="C158"/>
      <c r="D158"/>
    </row>
    <row r="159" spans="2:4" x14ac:dyDescent="0.35">
      <c r="B159"/>
      <c r="C159"/>
      <c r="D159"/>
    </row>
    <row r="160" spans="2:4" x14ac:dyDescent="0.35">
      <c r="B160"/>
      <c r="C160"/>
      <c r="D160"/>
    </row>
    <row r="161" spans="2:4" x14ac:dyDescent="0.35">
      <c r="B161"/>
      <c r="C161"/>
      <c r="D161"/>
    </row>
    <row r="162" spans="2:4" x14ac:dyDescent="0.35">
      <c r="B162"/>
      <c r="C162"/>
      <c r="D162"/>
    </row>
    <row r="163" spans="2:4" x14ac:dyDescent="0.35">
      <c r="B163"/>
      <c r="C163"/>
      <c r="D163"/>
    </row>
    <row r="164" spans="2:4" x14ac:dyDescent="0.35">
      <c r="B164"/>
      <c r="C164"/>
      <c r="D164"/>
    </row>
    <row r="165" spans="2:4" x14ac:dyDescent="0.35">
      <c r="B165"/>
      <c r="C165"/>
      <c r="D165"/>
    </row>
    <row r="166" spans="2:4" x14ac:dyDescent="0.35">
      <c r="B166"/>
      <c r="C166"/>
      <c r="D166"/>
    </row>
    <row r="167" spans="2:4" x14ac:dyDescent="0.35">
      <c r="B167"/>
      <c r="C167"/>
      <c r="D167"/>
    </row>
    <row r="168" spans="2:4" x14ac:dyDescent="0.35">
      <c r="B168"/>
      <c r="C168"/>
      <c r="D168"/>
    </row>
    <row r="169" spans="2:4" x14ac:dyDescent="0.35">
      <c r="B169"/>
      <c r="C169"/>
      <c r="D169"/>
    </row>
    <row r="170" spans="2:4" x14ac:dyDescent="0.35">
      <c r="B170"/>
      <c r="C170"/>
      <c r="D170"/>
    </row>
    <row r="171" spans="2:4" x14ac:dyDescent="0.35">
      <c r="B171"/>
      <c r="C171"/>
      <c r="D171"/>
    </row>
    <row r="172" spans="2:4" x14ac:dyDescent="0.35">
      <c r="B172"/>
      <c r="C172"/>
      <c r="D172"/>
    </row>
    <row r="173" spans="2:4" x14ac:dyDescent="0.35">
      <c r="B173"/>
      <c r="C173"/>
      <c r="D173"/>
    </row>
    <row r="174" spans="2:4" x14ac:dyDescent="0.35">
      <c r="B174"/>
      <c r="C174"/>
      <c r="D174"/>
    </row>
    <row r="175" spans="2:4" x14ac:dyDescent="0.35">
      <c r="B175"/>
      <c r="C175"/>
      <c r="D175"/>
    </row>
    <row r="176" spans="2:4" x14ac:dyDescent="0.35">
      <c r="B176"/>
      <c r="C176"/>
      <c r="D176"/>
    </row>
    <row r="177" spans="2:4" x14ac:dyDescent="0.35">
      <c r="B177"/>
      <c r="C177"/>
      <c r="D177"/>
    </row>
    <row r="178" spans="2:4" x14ac:dyDescent="0.35">
      <c r="B178"/>
      <c r="C178"/>
      <c r="D178"/>
    </row>
    <row r="179" spans="2:4" x14ac:dyDescent="0.35">
      <c r="B179"/>
      <c r="C179"/>
      <c r="D179"/>
    </row>
    <row r="180" spans="2:4" x14ac:dyDescent="0.35">
      <c r="B180"/>
      <c r="C180"/>
      <c r="D180"/>
    </row>
    <row r="181" spans="2:4" x14ac:dyDescent="0.35">
      <c r="B181"/>
      <c r="C181"/>
      <c r="D181"/>
    </row>
    <row r="182" spans="2:4" x14ac:dyDescent="0.35">
      <c r="B182"/>
      <c r="C182"/>
      <c r="D182"/>
    </row>
    <row r="183" spans="2:4" x14ac:dyDescent="0.35">
      <c r="B183"/>
      <c r="C183"/>
      <c r="D183"/>
    </row>
    <row r="184" spans="2:4" x14ac:dyDescent="0.35">
      <c r="B184"/>
      <c r="C184"/>
      <c r="D184"/>
    </row>
    <row r="185" spans="2:4" x14ac:dyDescent="0.35">
      <c r="B185"/>
      <c r="C185"/>
      <c r="D185"/>
    </row>
    <row r="186" spans="2:4" x14ac:dyDescent="0.35">
      <c r="B186"/>
      <c r="C186"/>
      <c r="D186"/>
    </row>
    <row r="187" spans="2:4" x14ac:dyDescent="0.35">
      <c r="B187"/>
      <c r="C187"/>
      <c r="D187"/>
    </row>
    <row r="188" spans="2:4" x14ac:dyDescent="0.35">
      <c r="B188"/>
      <c r="C188"/>
      <c r="D188"/>
    </row>
    <row r="189" spans="2:4" x14ac:dyDescent="0.35">
      <c r="B189"/>
      <c r="C189"/>
      <c r="D189"/>
    </row>
    <row r="190" spans="2:4" x14ac:dyDescent="0.35">
      <c r="B190"/>
      <c r="C190"/>
      <c r="D190"/>
    </row>
    <row r="191" spans="2:4" x14ac:dyDescent="0.35">
      <c r="B191"/>
      <c r="C191"/>
      <c r="D191"/>
    </row>
    <row r="192" spans="2:4" x14ac:dyDescent="0.35">
      <c r="B192"/>
      <c r="C192"/>
      <c r="D192"/>
    </row>
    <row r="193" spans="2:4" x14ac:dyDescent="0.35">
      <c r="B193"/>
      <c r="C193"/>
      <c r="D193"/>
    </row>
    <row r="194" spans="2:4" x14ac:dyDescent="0.35">
      <c r="B194"/>
      <c r="C194"/>
      <c r="D194"/>
    </row>
    <row r="195" spans="2:4" x14ac:dyDescent="0.35">
      <c r="B195"/>
      <c r="C195"/>
      <c r="D195"/>
    </row>
    <row r="196" spans="2:4" x14ac:dyDescent="0.35">
      <c r="B196"/>
      <c r="C196"/>
      <c r="D196"/>
    </row>
    <row r="197" spans="2:4" x14ac:dyDescent="0.35">
      <c r="B197"/>
      <c r="C197"/>
      <c r="D197"/>
    </row>
    <row r="198" spans="2:4" x14ac:dyDescent="0.35">
      <c r="B198"/>
      <c r="C198"/>
      <c r="D198"/>
    </row>
    <row r="199" spans="2:4" x14ac:dyDescent="0.35">
      <c r="B199"/>
      <c r="C199"/>
      <c r="D199"/>
    </row>
    <row r="200" spans="2:4" x14ac:dyDescent="0.35">
      <c r="B200"/>
      <c r="C200"/>
      <c r="D200"/>
    </row>
    <row r="201" spans="2:4" x14ac:dyDescent="0.35">
      <c r="B201"/>
      <c r="C201"/>
      <c r="D201"/>
    </row>
    <row r="202" spans="2:4" x14ac:dyDescent="0.35">
      <c r="B202"/>
      <c r="C202"/>
      <c r="D202"/>
    </row>
    <row r="203" spans="2:4" x14ac:dyDescent="0.35">
      <c r="B203"/>
      <c r="C203"/>
      <c r="D203"/>
    </row>
    <row r="204" spans="2:4" x14ac:dyDescent="0.35">
      <c r="B204"/>
      <c r="C204"/>
      <c r="D204"/>
    </row>
    <row r="205" spans="2:4" x14ac:dyDescent="0.35">
      <c r="B205"/>
      <c r="C205"/>
      <c r="D205"/>
    </row>
    <row r="206" spans="2:4" x14ac:dyDescent="0.35">
      <c r="B206"/>
      <c r="C206"/>
      <c r="D206"/>
    </row>
    <row r="207" spans="2:4" x14ac:dyDescent="0.35">
      <c r="B207"/>
      <c r="C207"/>
      <c r="D207"/>
    </row>
    <row r="208" spans="2:4" x14ac:dyDescent="0.35">
      <c r="B208"/>
      <c r="C208"/>
      <c r="D208"/>
    </row>
    <row r="209" spans="2:4" x14ac:dyDescent="0.35">
      <c r="B209"/>
      <c r="C209"/>
      <c r="D209"/>
    </row>
    <row r="210" spans="2:4" x14ac:dyDescent="0.35">
      <c r="B210"/>
      <c r="C210"/>
      <c r="D210"/>
    </row>
    <row r="211" spans="2:4" x14ac:dyDescent="0.35">
      <c r="B211"/>
      <c r="C211"/>
      <c r="D211"/>
    </row>
    <row r="212" spans="2:4" x14ac:dyDescent="0.35">
      <c r="B212"/>
      <c r="C212"/>
      <c r="D212"/>
    </row>
    <row r="213" spans="2:4" x14ac:dyDescent="0.35">
      <c r="B213"/>
      <c r="C213"/>
      <c r="D213"/>
    </row>
    <row r="214" spans="2:4" x14ac:dyDescent="0.35">
      <c r="B214"/>
      <c r="C214"/>
      <c r="D214"/>
    </row>
    <row r="215" spans="2:4" x14ac:dyDescent="0.35">
      <c r="B215"/>
      <c r="C215"/>
      <c r="D215"/>
    </row>
    <row r="216" spans="2:4" x14ac:dyDescent="0.35">
      <c r="B216"/>
      <c r="C216"/>
      <c r="D216"/>
    </row>
    <row r="217" spans="2:4" x14ac:dyDescent="0.35">
      <c r="B217"/>
      <c r="C217"/>
      <c r="D217"/>
    </row>
    <row r="218" spans="2:4" x14ac:dyDescent="0.35">
      <c r="B218"/>
      <c r="C218"/>
      <c r="D218"/>
    </row>
    <row r="219" spans="2:4" x14ac:dyDescent="0.35">
      <c r="B219"/>
      <c r="C219"/>
      <c r="D219"/>
    </row>
    <row r="220" spans="2:4" x14ac:dyDescent="0.35">
      <c r="B220"/>
      <c r="C220"/>
      <c r="D220"/>
    </row>
    <row r="221" spans="2:4" x14ac:dyDescent="0.35">
      <c r="B221"/>
      <c r="C221"/>
      <c r="D221"/>
    </row>
    <row r="222" spans="2:4" x14ac:dyDescent="0.35">
      <c r="B222"/>
      <c r="C222"/>
      <c r="D222"/>
    </row>
    <row r="223" spans="2:4" x14ac:dyDescent="0.35">
      <c r="B223"/>
      <c r="C223"/>
      <c r="D223"/>
    </row>
    <row r="224" spans="2:4" x14ac:dyDescent="0.35">
      <c r="B224"/>
      <c r="C224"/>
      <c r="D224"/>
    </row>
    <row r="225" spans="2:4" x14ac:dyDescent="0.35">
      <c r="B225"/>
      <c r="C225"/>
      <c r="D225"/>
    </row>
    <row r="226" spans="2:4" x14ac:dyDescent="0.35">
      <c r="B226"/>
      <c r="C226"/>
      <c r="D226"/>
    </row>
    <row r="227" spans="2:4" x14ac:dyDescent="0.35">
      <c r="B227"/>
      <c r="C227"/>
      <c r="D227"/>
    </row>
    <row r="228" spans="2:4" x14ac:dyDescent="0.35">
      <c r="B228"/>
      <c r="C228"/>
      <c r="D228"/>
    </row>
    <row r="229" spans="2:4" x14ac:dyDescent="0.35">
      <c r="B229"/>
      <c r="C229"/>
      <c r="D229"/>
    </row>
    <row r="230" spans="2:4" x14ac:dyDescent="0.35">
      <c r="B230"/>
      <c r="C230"/>
      <c r="D230"/>
    </row>
    <row r="231" spans="2:4" x14ac:dyDescent="0.35">
      <c r="B231"/>
      <c r="C231"/>
      <c r="D231"/>
    </row>
    <row r="232" spans="2:4" x14ac:dyDescent="0.35">
      <c r="B232"/>
      <c r="C232"/>
      <c r="D232"/>
    </row>
    <row r="233" spans="2:4" x14ac:dyDescent="0.35">
      <c r="B233"/>
      <c r="C233"/>
      <c r="D233"/>
    </row>
    <row r="234" spans="2:4" x14ac:dyDescent="0.35">
      <c r="B234"/>
      <c r="C234"/>
      <c r="D234"/>
    </row>
    <row r="235" spans="2:4" x14ac:dyDescent="0.35">
      <c r="B235"/>
      <c r="C235"/>
      <c r="D235"/>
    </row>
    <row r="236" spans="2:4" x14ac:dyDescent="0.35">
      <c r="B236"/>
      <c r="C236"/>
      <c r="D236"/>
    </row>
    <row r="237" spans="2:4" x14ac:dyDescent="0.35">
      <c r="B237"/>
      <c r="C237"/>
      <c r="D237"/>
    </row>
    <row r="238" spans="2:4" x14ac:dyDescent="0.35">
      <c r="B238"/>
      <c r="C238"/>
      <c r="D238"/>
    </row>
    <row r="239" spans="2:4" x14ac:dyDescent="0.35">
      <c r="B239"/>
      <c r="C239"/>
      <c r="D239"/>
    </row>
    <row r="240" spans="2:4" x14ac:dyDescent="0.35">
      <c r="B240"/>
      <c r="C240"/>
      <c r="D240"/>
    </row>
    <row r="241" spans="2:4" x14ac:dyDescent="0.35">
      <c r="B241"/>
      <c r="C241"/>
      <c r="D241"/>
    </row>
    <row r="242" spans="2:4" x14ac:dyDescent="0.35">
      <c r="B242"/>
      <c r="C242"/>
      <c r="D242"/>
    </row>
    <row r="243" spans="2:4" x14ac:dyDescent="0.35">
      <c r="B243"/>
      <c r="C243"/>
      <c r="D243"/>
    </row>
    <row r="244" spans="2:4" x14ac:dyDescent="0.35">
      <c r="B244"/>
      <c r="C244"/>
      <c r="D244"/>
    </row>
    <row r="245" spans="2:4" x14ac:dyDescent="0.35">
      <c r="B245"/>
      <c r="C245"/>
      <c r="D245"/>
    </row>
    <row r="246" spans="2:4" x14ac:dyDescent="0.35">
      <c r="B246"/>
      <c r="C246"/>
      <c r="D246"/>
    </row>
    <row r="247" spans="2:4" x14ac:dyDescent="0.35">
      <c r="B247"/>
      <c r="C247"/>
      <c r="D247"/>
    </row>
    <row r="248" spans="2:4" x14ac:dyDescent="0.35">
      <c r="B248"/>
      <c r="C248"/>
      <c r="D248"/>
    </row>
    <row r="249" spans="2:4" x14ac:dyDescent="0.35">
      <c r="B249"/>
      <c r="C249"/>
      <c r="D249"/>
    </row>
    <row r="250" spans="2:4" x14ac:dyDescent="0.35">
      <c r="B250"/>
      <c r="C250"/>
      <c r="D250"/>
    </row>
    <row r="251" spans="2:4" x14ac:dyDescent="0.35">
      <c r="B251"/>
      <c r="C251"/>
      <c r="D251"/>
    </row>
    <row r="252" spans="2:4" x14ac:dyDescent="0.35">
      <c r="B252"/>
      <c r="C252"/>
      <c r="D252"/>
    </row>
    <row r="253" spans="2:4" x14ac:dyDescent="0.35">
      <c r="B253"/>
      <c r="C253"/>
      <c r="D253"/>
    </row>
    <row r="254" spans="2:4" x14ac:dyDescent="0.35">
      <c r="B254"/>
      <c r="C254"/>
      <c r="D254"/>
    </row>
    <row r="255" spans="2:4" x14ac:dyDescent="0.35">
      <c r="B255"/>
      <c r="C255"/>
      <c r="D255"/>
    </row>
    <row r="256" spans="2:4" x14ac:dyDescent="0.35">
      <c r="B256"/>
      <c r="C256"/>
      <c r="D256"/>
    </row>
    <row r="257" spans="2:4" x14ac:dyDescent="0.35">
      <c r="B257"/>
      <c r="C257"/>
      <c r="D257"/>
    </row>
    <row r="258" spans="2:4" x14ac:dyDescent="0.35">
      <c r="B258"/>
      <c r="C258"/>
      <c r="D258"/>
    </row>
    <row r="259" spans="2:4" x14ac:dyDescent="0.35">
      <c r="B259"/>
      <c r="C259"/>
      <c r="D259"/>
    </row>
    <row r="260" spans="2:4" x14ac:dyDescent="0.35">
      <c r="B260"/>
      <c r="C260"/>
      <c r="D260"/>
    </row>
    <row r="261" spans="2:4" x14ac:dyDescent="0.35">
      <c r="B261"/>
      <c r="C261"/>
      <c r="D261"/>
    </row>
    <row r="262" spans="2:4" x14ac:dyDescent="0.35">
      <c r="B262"/>
      <c r="C262"/>
      <c r="D262"/>
    </row>
    <row r="263" spans="2:4" x14ac:dyDescent="0.35">
      <c r="B263"/>
      <c r="C263"/>
      <c r="D263"/>
    </row>
    <row r="264" spans="2:4" x14ac:dyDescent="0.35">
      <c r="B264"/>
      <c r="C264"/>
      <c r="D264"/>
    </row>
    <row r="265" spans="2:4" x14ac:dyDescent="0.35">
      <c r="B265"/>
      <c r="C265"/>
      <c r="D265"/>
    </row>
    <row r="266" spans="2:4" x14ac:dyDescent="0.35">
      <c r="B266"/>
      <c r="C266"/>
      <c r="D266"/>
    </row>
    <row r="267" spans="2:4" x14ac:dyDescent="0.35">
      <c r="B267"/>
      <c r="C267"/>
      <c r="D267"/>
    </row>
    <row r="268" spans="2:4" x14ac:dyDescent="0.35">
      <c r="B268"/>
      <c r="C268"/>
      <c r="D268"/>
    </row>
    <row r="269" spans="2:4" x14ac:dyDescent="0.35">
      <c r="B269"/>
      <c r="C269"/>
      <c r="D269"/>
    </row>
    <row r="270" spans="2:4" x14ac:dyDescent="0.35">
      <c r="B270"/>
      <c r="C270"/>
      <c r="D270"/>
    </row>
    <row r="271" spans="2:4" x14ac:dyDescent="0.35">
      <c r="B271"/>
      <c r="C271"/>
      <c r="D271"/>
    </row>
    <row r="272" spans="2:4" x14ac:dyDescent="0.35">
      <c r="B272"/>
      <c r="C272"/>
      <c r="D272"/>
    </row>
    <row r="273" spans="2:4" x14ac:dyDescent="0.35">
      <c r="B273"/>
      <c r="C273"/>
      <c r="D273"/>
    </row>
    <row r="274" spans="2:4" x14ac:dyDescent="0.35">
      <c r="B274"/>
      <c r="C274"/>
      <c r="D274"/>
    </row>
    <row r="275" spans="2:4" x14ac:dyDescent="0.35">
      <c r="B275"/>
      <c r="C275"/>
      <c r="D275"/>
    </row>
    <row r="276" spans="2:4" x14ac:dyDescent="0.35">
      <c r="B276"/>
      <c r="C276"/>
      <c r="D276"/>
    </row>
    <row r="277" spans="2:4" x14ac:dyDescent="0.35">
      <c r="B277"/>
      <c r="C277"/>
      <c r="D277"/>
    </row>
    <row r="278" spans="2:4" x14ac:dyDescent="0.35">
      <c r="B278"/>
      <c r="C278"/>
      <c r="D278"/>
    </row>
    <row r="279" spans="2:4" x14ac:dyDescent="0.35">
      <c r="B279"/>
      <c r="C279"/>
      <c r="D279"/>
    </row>
    <row r="280" spans="2:4" x14ac:dyDescent="0.35">
      <c r="B280"/>
      <c r="C280"/>
      <c r="D280"/>
    </row>
    <row r="281" spans="2:4" x14ac:dyDescent="0.35">
      <c r="B281"/>
      <c r="C281"/>
      <c r="D281"/>
    </row>
    <row r="282" spans="2:4" x14ac:dyDescent="0.35">
      <c r="B282"/>
      <c r="C282"/>
      <c r="D282"/>
    </row>
    <row r="283" spans="2:4" x14ac:dyDescent="0.35">
      <c r="B283"/>
      <c r="C283"/>
      <c r="D283"/>
    </row>
    <row r="284" spans="2:4" x14ac:dyDescent="0.35">
      <c r="B284"/>
      <c r="C284"/>
      <c r="D284"/>
    </row>
    <row r="285" spans="2:4" x14ac:dyDescent="0.35">
      <c r="B285"/>
      <c r="C285"/>
      <c r="D285"/>
    </row>
    <row r="286" spans="2:4" x14ac:dyDescent="0.35">
      <c r="B286"/>
      <c r="C286"/>
      <c r="D286"/>
    </row>
    <row r="287" spans="2:4" x14ac:dyDescent="0.35">
      <c r="B287"/>
      <c r="C287"/>
      <c r="D287"/>
    </row>
    <row r="288" spans="2:4" x14ac:dyDescent="0.35">
      <c r="B288"/>
      <c r="C288"/>
      <c r="D288"/>
    </row>
    <row r="289" spans="2:4" x14ac:dyDescent="0.35">
      <c r="B289"/>
      <c r="C289"/>
      <c r="D289"/>
    </row>
    <row r="290" spans="2:4" x14ac:dyDescent="0.35">
      <c r="B290"/>
      <c r="C290"/>
      <c r="D290"/>
    </row>
    <row r="291" spans="2:4" x14ac:dyDescent="0.35">
      <c r="B291"/>
      <c r="C291"/>
      <c r="D291"/>
    </row>
    <row r="292" spans="2:4" x14ac:dyDescent="0.35">
      <c r="B292"/>
      <c r="C292"/>
      <c r="D292"/>
    </row>
    <row r="293" spans="2:4" x14ac:dyDescent="0.35">
      <c r="B293"/>
      <c r="C293"/>
      <c r="D293"/>
    </row>
    <row r="294" spans="2:4" x14ac:dyDescent="0.35">
      <c r="B294"/>
      <c r="C294"/>
      <c r="D294"/>
    </row>
    <row r="295" spans="2:4" x14ac:dyDescent="0.35">
      <c r="B295"/>
      <c r="C295"/>
      <c r="D295"/>
    </row>
    <row r="296" spans="2:4" x14ac:dyDescent="0.35">
      <c r="B296"/>
      <c r="C296"/>
      <c r="D296"/>
    </row>
    <row r="297" spans="2:4" x14ac:dyDescent="0.35">
      <c r="B297"/>
      <c r="C297"/>
      <c r="D297"/>
    </row>
    <row r="298" spans="2:4" x14ac:dyDescent="0.35">
      <c r="B298"/>
      <c r="C298"/>
      <c r="D298"/>
    </row>
    <row r="299" spans="2:4" x14ac:dyDescent="0.35">
      <c r="B299"/>
      <c r="C299"/>
      <c r="D299"/>
    </row>
    <row r="300" spans="2:4" x14ac:dyDescent="0.35">
      <c r="B300"/>
      <c r="C300"/>
      <c r="D300"/>
    </row>
    <row r="301" spans="2:4" x14ac:dyDescent="0.35">
      <c r="B301"/>
      <c r="C301"/>
      <c r="D301"/>
    </row>
    <row r="302" spans="2:4" x14ac:dyDescent="0.35">
      <c r="B302"/>
      <c r="C302"/>
      <c r="D302"/>
    </row>
    <row r="303" spans="2:4" x14ac:dyDescent="0.35">
      <c r="B303"/>
      <c r="C303"/>
      <c r="D303"/>
    </row>
    <row r="304" spans="2:4" x14ac:dyDescent="0.35">
      <c r="B304"/>
      <c r="C304"/>
      <c r="D304"/>
    </row>
    <row r="305" spans="2:4" x14ac:dyDescent="0.35">
      <c r="B305"/>
      <c r="C305"/>
      <c r="D305"/>
    </row>
    <row r="306" spans="2:4" x14ac:dyDescent="0.35">
      <c r="B306"/>
      <c r="C306"/>
      <c r="D306"/>
    </row>
    <row r="307" spans="2:4" x14ac:dyDescent="0.35">
      <c r="B307"/>
      <c r="C307"/>
      <c r="D307"/>
    </row>
    <row r="308" spans="2:4" x14ac:dyDescent="0.35">
      <c r="B308"/>
      <c r="C308"/>
      <c r="D308"/>
    </row>
    <row r="309" spans="2:4" x14ac:dyDescent="0.35">
      <c r="B309"/>
      <c r="C309"/>
      <c r="D309"/>
    </row>
    <row r="310" spans="2:4" x14ac:dyDescent="0.35">
      <c r="B310"/>
      <c r="C310"/>
      <c r="D310"/>
    </row>
    <row r="311" spans="2:4" x14ac:dyDescent="0.35">
      <c r="B311"/>
      <c r="C311"/>
      <c r="D311"/>
    </row>
    <row r="312" spans="2:4" x14ac:dyDescent="0.35">
      <c r="B312"/>
      <c r="C312"/>
      <c r="D312"/>
    </row>
    <row r="313" spans="2:4" x14ac:dyDescent="0.35">
      <c r="B313"/>
      <c r="C313"/>
      <c r="D313"/>
    </row>
    <row r="314" spans="2:4" x14ac:dyDescent="0.35">
      <c r="B314"/>
      <c r="C314"/>
      <c r="D314"/>
    </row>
    <row r="315" spans="2:4" x14ac:dyDescent="0.35">
      <c r="B315"/>
      <c r="C315"/>
      <c r="D315"/>
    </row>
    <row r="316" spans="2:4" x14ac:dyDescent="0.35">
      <c r="B316"/>
      <c r="C316"/>
      <c r="D316"/>
    </row>
    <row r="317" spans="2:4" x14ac:dyDescent="0.35">
      <c r="B317"/>
      <c r="C317"/>
      <c r="D317"/>
    </row>
    <row r="318" spans="2:4" x14ac:dyDescent="0.35">
      <c r="B318"/>
      <c r="C318"/>
      <c r="D318"/>
    </row>
    <row r="319" spans="2:4" x14ac:dyDescent="0.35">
      <c r="B319"/>
      <c r="C319"/>
      <c r="D319"/>
    </row>
    <row r="320" spans="2:4" x14ac:dyDescent="0.35">
      <c r="B320"/>
      <c r="C320"/>
      <c r="D320"/>
    </row>
    <row r="321" spans="2:4" x14ac:dyDescent="0.35">
      <c r="B321"/>
      <c r="C321"/>
      <c r="D321"/>
    </row>
    <row r="322" spans="2:4" x14ac:dyDescent="0.35">
      <c r="B322"/>
      <c r="C322"/>
      <c r="D322"/>
    </row>
    <row r="323" spans="2:4" x14ac:dyDescent="0.35">
      <c r="B323"/>
      <c r="C323"/>
      <c r="D323"/>
    </row>
    <row r="324" spans="2:4" x14ac:dyDescent="0.35">
      <c r="B324"/>
      <c r="C324"/>
      <c r="D324"/>
    </row>
    <row r="325" spans="2:4" x14ac:dyDescent="0.35">
      <c r="B325"/>
      <c r="C325"/>
      <c r="D325"/>
    </row>
    <row r="326" spans="2:4" x14ac:dyDescent="0.35">
      <c r="B326"/>
      <c r="C326"/>
      <c r="D326"/>
    </row>
    <row r="327" spans="2:4" x14ac:dyDescent="0.35">
      <c r="B327"/>
      <c r="C327"/>
      <c r="D327"/>
    </row>
    <row r="328" spans="2:4" x14ac:dyDescent="0.35">
      <c r="B328"/>
      <c r="C328"/>
      <c r="D328"/>
    </row>
    <row r="329" spans="2:4" x14ac:dyDescent="0.35">
      <c r="B329"/>
      <c r="C329"/>
      <c r="D329"/>
    </row>
    <row r="330" spans="2:4" x14ac:dyDescent="0.35">
      <c r="B330"/>
      <c r="C330"/>
      <c r="D330"/>
    </row>
    <row r="331" spans="2:4" x14ac:dyDescent="0.35">
      <c r="B331"/>
      <c r="C331"/>
      <c r="D331"/>
    </row>
    <row r="332" spans="2:4" x14ac:dyDescent="0.35">
      <c r="B332"/>
      <c r="C332"/>
      <c r="D332"/>
    </row>
    <row r="333" spans="2:4" x14ac:dyDescent="0.35">
      <c r="B333"/>
      <c r="C333"/>
      <c r="D333"/>
    </row>
    <row r="334" spans="2:4" x14ac:dyDescent="0.35">
      <c r="B334"/>
      <c r="C334"/>
      <c r="D334"/>
    </row>
    <row r="335" spans="2:4" x14ac:dyDescent="0.35">
      <c r="B335"/>
      <c r="C335"/>
      <c r="D335"/>
    </row>
    <row r="336" spans="2:4" x14ac:dyDescent="0.35">
      <c r="B336"/>
      <c r="C336"/>
      <c r="D336"/>
    </row>
    <row r="337" spans="2:4" x14ac:dyDescent="0.35">
      <c r="B337"/>
      <c r="C337"/>
      <c r="D337"/>
    </row>
    <row r="338" spans="2:4" x14ac:dyDescent="0.35">
      <c r="B338"/>
      <c r="C338"/>
      <c r="D338"/>
    </row>
    <row r="339" spans="2:4" x14ac:dyDescent="0.35">
      <c r="B339"/>
      <c r="C339"/>
      <c r="D339"/>
    </row>
    <row r="340" spans="2:4" x14ac:dyDescent="0.35">
      <c r="B340"/>
      <c r="C340"/>
      <c r="D340"/>
    </row>
    <row r="341" spans="2:4" x14ac:dyDescent="0.35">
      <c r="B341"/>
      <c r="C341"/>
      <c r="D341"/>
    </row>
    <row r="342" spans="2:4" x14ac:dyDescent="0.35">
      <c r="B342"/>
      <c r="C342"/>
      <c r="D342"/>
    </row>
    <row r="343" spans="2:4" x14ac:dyDescent="0.35">
      <c r="B343"/>
      <c r="C343"/>
      <c r="D343"/>
    </row>
    <row r="344" spans="2:4" x14ac:dyDescent="0.35">
      <c r="B344"/>
      <c r="C344"/>
      <c r="D344"/>
    </row>
    <row r="345" spans="2:4" x14ac:dyDescent="0.35">
      <c r="B345"/>
      <c r="C345"/>
      <c r="D345"/>
    </row>
    <row r="346" spans="2:4" x14ac:dyDescent="0.35">
      <c r="B346"/>
      <c r="C346"/>
      <c r="D346"/>
    </row>
    <row r="347" spans="2:4" x14ac:dyDescent="0.35">
      <c r="B347"/>
      <c r="C347"/>
      <c r="D347"/>
    </row>
    <row r="348" spans="2:4" x14ac:dyDescent="0.35">
      <c r="B348"/>
      <c r="C348"/>
      <c r="D348"/>
    </row>
    <row r="349" spans="2:4" x14ac:dyDescent="0.35">
      <c r="B349"/>
      <c r="C349"/>
      <c r="D349"/>
    </row>
    <row r="350" spans="2:4" x14ac:dyDescent="0.35">
      <c r="B350"/>
      <c r="C350"/>
      <c r="D350"/>
    </row>
    <row r="351" spans="2:4" x14ac:dyDescent="0.35">
      <c r="B351"/>
      <c r="C351"/>
      <c r="D351"/>
    </row>
    <row r="352" spans="2:4" x14ac:dyDescent="0.35">
      <c r="B352"/>
      <c r="C352"/>
      <c r="D352"/>
    </row>
    <row r="353" spans="2:4" x14ac:dyDescent="0.35">
      <c r="B353"/>
      <c r="C353"/>
      <c r="D353"/>
    </row>
    <row r="354" spans="2:4" x14ac:dyDescent="0.35">
      <c r="B354"/>
      <c r="C354"/>
      <c r="D354"/>
    </row>
    <row r="355" spans="2:4" x14ac:dyDescent="0.35">
      <c r="B355"/>
      <c r="C355"/>
      <c r="D355"/>
    </row>
    <row r="356" spans="2:4" x14ac:dyDescent="0.35">
      <c r="B356"/>
      <c r="C356"/>
      <c r="D356"/>
    </row>
    <row r="357" spans="2:4" x14ac:dyDescent="0.35">
      <c r="B357"/>
      <c r="C357"/>
      <c r="D357"/>
    </row>
    <row r="358" spans="2:4" x14ac:dyDescent="0.35">
      <c r="B358"/>
      <c r="C358"/>
      <c r="D358"/>
    </row>
    <row r="359" spans="2:4" x14ac:dyDescent="0.35">
      <c r="B359"/>
      <c r="C359"/>
      <c r="D359"/>
    </row>
    <row r="360" spans="2:4" x14ac:dyDescent="0.35">
      <c r="B360"/>
      <c r="C360"/>
      <c r="D360"/>
    </row>
    <row r="361" spans="2:4" x14ac:dyDescent="0.35">
      <c r="B361"/>
      <c r="C361"/>
      <c r="D361"/>
    </row>
    <row r="362" spans="2:4" x14ac:dyDescent="0.35">
      <c r="B362"/>
      <c r="C362"/>
      <c r="D362"/>
    </row>
    <row r="363" spans="2:4" x14ac:dyDescent="0.35">
      <c r="B363"/>
      <c r="C363"/>
      <c r="D363"/>
    </row>
    <row r="364" spans="2:4" x14ac:dyDescent="0.35">
      <c r="B364"/>
      <c r="C364"/>
      <c r="D364"/>
    </row>
    <row r="365" spans="2:4" x14ac:dyDescent="0.35">
      <c r="B365"/>
      <c r="C365"/>
      <c r="D365"/>
    </row>
    <row r="366" spans="2:4" x14ac:dyDescent="0.35">
      <c r="B366"/>
      <c r="C366"/>
      <c r="D366"/>
    </row>
    <row r="367" spans="2:4" x14ac:dyDescent="0.35">
      <c r="B367"/>
      <c r="C367"/>
      <c r="D367"/>
    </row>
    <row r="368" spans="2:4" x14ac:dyDescent="0.35">
      <c r="B368"/>
      <c r="C368"/>
      <c r="D368"/>
    </row>
    <row r="369" spans="2:4" x14ac:dyDescent="0.35">
      <c r="B369"/>
      <c r="C369"/>
      <c r="D369"/>
    </row>
    <row r="370" spans="2:4" x14ac:dyDescent="0.35">
      <c r="B370"/>
      <c r="C370"/>
      <c r="D370"/>
    </row>
    <row r="371" spans="2:4" x14ac:dyDescent="0.35">
      <c r="B371"/>
      <c r="C371"/>
      <c r="D371"/>
    </row>
    <row r="372" spans="2:4" x14ac:dyDescent="0.35">
      <c r="B372"/>
      <c r="C372"/>
      <c r="D372"/>
    </row>
    <row r="373" spans="2:4" x14ac:dyDescent="0.35">
      <c r="B373"/>
      <c r="C373"/>
      <c r="D373"/>
    </row>
    <row r="374" spans="2:4" x14ac:dyDescent="0.35">
      <c r="B374"/>
      <c r="C374"/>
      <c r="D374"/>
    </row>
    <row r="375" spans="2:4" x14ac:dyDescent="0.35">
      <c r="B375"/>
      <c r="C375"/>
      <c r="D375"/>
    </row>
    <row r="376" spans="2:4" x14ac:dyDescent="0.35">
      <c r="B376"/>
      <c r="C376"/>
      <c r="D376"/>
    </row>
    <row r="377" spans="2:4" x14ac:dyDescent="0.35">
      <c r="B377"/>
      <c r="C377"/>
      <c r="D377"/>
    </row>
    <row r="378" spans="2:4" x14ac:dyDescent="0.35">
      <c r="B378"/>
      <c r="C378"/>
      <c r="D378"/>
    </row>
    <row r="379" spans="2:4" x14ac:dyDescent="0.35">
      <c r="B379"/>
      <c r="C379"/>
      <c r="D379"/>
    </row>
    <row r="380" spans="2:4" x14ac:dyDescent="0.35">
      <c r="B380"/>
      <c r="C380"/>
      <c r="D380"/>
    </row>
    <row r="381" spans="2:4" x14ac:dyDescent="0.35">
      <c r="B381"/>
      <c r="C381"/>
      <c r="D381"/>
    </row>
    <row r="382" spans="2:4" x14ac:dyDescent="0.35">
      <c r="B382"/>
      <c r="C382"/>
      <c r="D382"/>
    </row>
    <row r="383" spans="2:4" x14ac:dyDescent="0.35">
      <c r="B383"/>
      <c r="C383"/>
      <c r="D383"/>
    </row>
    <row r="384" spans="2:4" x14ac:dyDescent="0.35">
      <c r="B384"/>
      <c r="C384"/>
      <c r="D384"/>
    </row>
    <row r="385" spans="2:4" x14ac:dyDescent="0.35">
      <c r="B385"/>
      <c r="C385"/>
      <c r="D385"/>
    </row>
    <row r="386" spans="2:4" x14ac:dyDescent="0.35">
      <c r="B386"/>
      <c r="C386"/>
      <c r="D386"/>
    </row>
    <row r="387" spans="2:4" x14ac:dyDescent="0.35">
      <c r="B387"/>
      <c r="C387"/>
      <c r="D387"/>
    </row>
    <row r="388" spans="2:4" x14ac:dyDescent="0.35">
      <c r="B388"/>
      <c r="C388"/>
      <c r="D388"/>
    </row>
    <row r="389" spans="2:4" x14ac:dyDescent="0.35">
      <c r="B389"/>
      <c r="C389"/>
      <c r="D389"/>
    </row>
    <row r="390" spans="2:4" x14ac:dyDescent="0.35">
      <c r="B390"/>
      <c r="C390"/>
      <c r="D390"/>
    </row>
    <row r="391" spans="2:4" x14ac:dyDescent="0.35">
      <c r="B391"/>
      <c r="C391"/>
      <c r="D391"/>
    </row>
    <row r="392" spans="2:4" x14ac:dyDescent="0.35">
      <c r="B392"/>
      <c r="C392"/>
      <c r="D392"/>
    </row>
    <row r="393" spans="2:4" x14ac:dyDescent="0.35">
      <c r="B393"/>
      <c r="C393"/>
      <c r="D393"/>
    </row>
    <row r="394" spans="2:4" x14ac:dyDescent="0.35">
      <c r="B394"/>
      <c r="C394"/>
      <c r="D394"/>
    </row>
    <row r="395" spans="2:4" x14ac:dyDescent="0.35">
      <c r="B395"/>
      <c r="C395"/>
      <c r="D395"/>
    </row>
    <row r="396" spans="2:4" x14ac:dyDescent="0.35">
      <c r="B396"/>
      <c r="C396"/>
      <c r="D396"/>
    </row>
    <row r="397" spans="2:4" x14ac:dyDescent="0.35">
      <c r="B397"/>
      <c r="C397"/>
      <c r="D397"/>
    </row>
    <row r="398" spans="2:4" x14ac:dyDescent="0.35">
      <c r="B398"/>
      <c r="C398"/>
      <c r="D398"/>
    </row>
    <row r="399" spans="2:4" x14ac:dyDescent="0.35">
      <c r="B399"/>
      <c r="C399"/>
      <c r="D399"/>
    </row>
    <row r="400" spans="2:4" x14ac:dyDescent="0.35">
      <c r="B400"/>
      <c r="C400"/>
      <c r="D400"/>
    </row>
    <row r="401" spans="2:4" x14ac:dyDescent="0.35">
      <c r="B401"/>
      <c r="C401"/>
      <c r="D401"/>
    </row>
    <row r="402" spans="2:4" x14ac:dyDescent="0.35">
      <c r="B402"/>
      <c r="C402"/>
      <c r="D402"/>
    </row>
    <row r="403" spans="2:4" x14ac:dyDescent="0.35">
      <c r="B403"/>
      <c r="C403"/>
      <c r="D403"/>
    </row>
    <row r="404" spans="2:4" x14ac:dyDescent="0.35">
      <c r="B404"/>
      <c r="C404"/>
      <c r="D404"/>
    </row>
    <row r="405" spans="2:4" x14ac:dyDescent="0.35">
      <c r="B405"/>
      <c r="C405"/>
      <c r="D405"/>
    </row>
    <row r="406" spans="2:4" x14ac:dyDescent="0.35">
      <c r="B406"/>
      <c r="C406"/>
      <c r="D406"/>
    </row>
    <row r="407" spans="2:4" x14ac:dyDescent="0.35">
      <c r="B407"/>
      <c r="C407"/>
      <c r="D407"/>
    </row>
    <row r="408" spans="2:4" x14ac:dyDescent="0.35">
      <c r="B408"/>
      <c r="C408"/>
      <c r="D408"/>
    </row>
    <row r="409" spans="2:4" x14ac:dyDescent="0.35">
      <c r="B409"/>
      <c r="C409"/>
      <c r="D409"/>
    </row>
    <row r="410" spans="2:4" x14ac:dyDescent="0.35">
      <c r="B410"/>
      <c r="C410"/>
      <c r="D410"/>
    </row>
    <row r="411" spans="2:4" x14ac:dyDescent="0.35">
      <c r="B411"/>
      <c r="C411"/>
      <c r="D411"/>
    </row>
    <row r="412" spans="2:4" x14ac:dyDescent="0.35">
      <c r="B412"/>
      <c r="C412"/>
      <c r="D412"/>
    </row>
    <row r="413" spans="2:4" x14ac:dyDescent="0.35">
      <c r="B413"/>
      <c r="C413"/>
      <c r="D413"/>
    </row>
    <row r="414" spans="2:4" x14ac:dyDescent="0.35">
      <c r="B414"/>
      <c r="C414"/>
      <c r="D414"/>
    </row>
    <row r="415" spans="2:4" x14ac:dyDescent="0.35">
      <c r="B415"/>
      <c r="C415"/>
      <c r="D415"/>
    </row>
    <row r="416" spans="2:4" x14ac:dyDescent="0.35">
      <c r="B416"/>
      <c r="C416"/>
      <c r="D416"/>
    </row>
    <row r="417" spans="2:4" x14ac:dyDescent="0.35">
      <c r="B417"/>
      <c r="C417"/>
      <c r="D417"/>
    </row>
    <row r="418" spans="2:4" x14ac:dyDescent="0.35">
      <c r="B418"/>
      <c r="C418"/>
      <c r="D418"/>
    </row>
    <row r="419" spans="2:4" x14ac:dyDescent="0.35">
      <c r="B419"/>
      <c r="C419"/>
      <c r="D419"/>
    </row>
    <row r="420" spans="2:4" x14ac:dyDescent="0.35">
      <c r="B420"/>
      <c r="C420"/>
      <c r="D420"/>
    </row>
    <row r="421" spans="2:4" x14ac:dyDescent="0.35">
      <c r="B421"/>
      <c r="C421"/>
      <c r="D421"/>
    </row>
    <row r="422" spans="2:4" x14ac:dyDescent="0.35">
      <c r="B422"/>
      <c r="C422"/>
      <c r="D422"/>
    </row>
    <row r="423" spans="2:4" x14ac:dyDescent="0.35">
      <c r="B423"/>
      <c r="C423"/>
      <c r="D423"/>
    </row>
    <row r="424" spans="2:4" x14ac:dyDescent="0.35">
      <c r="B424"/>
      <c r="C424"/>
      <c r="D424"/>
    </row>
    <row r="425" spans="2:4" x14ac:dyDescent="0.35">
      <c r="B425"/>
      <c r="C425"/>
      <c r="D425"/>
    </row>
    <row r="426" spans="2:4" x14ac:dyDescent="0.35">
      <c r="B426"/>
      <c r="C426"/>
      <c r="D426"/>
    </row>
    <row r="427" spans="2:4" x14ac:dyDescent="0.35">
      <c r="B427"/>
      <c r="C427"/>
      <c r="D427"/>
    </row>
    <row r="428" spans="2:4" x14ac:dyDescent="0.35">
      <c r="B428"/>
      <c r="C428"/>
      <c r="D428"/>
    </row>
    <row r="429" spans="2:4" x14ac:dyDescent="0.35">
      <c r="B429"/>
      <c r="C429"/>
      <c r="D429"/>
    </row>
    <row r="430" spans="2:4" x14ac:dyDescent="0.35">
      <c r="B430"/>
      <c r="C430"/>
      <c r="D430"/>
    </row>
    <row r="431" spans="2:4" x14ac:dyDescent="0.35">
      <c r="B431"/>
      <c r="C431"/>
      <c r="D431"/>
    </row>
    <row r="432" spans="2:4" x14ac:dyDescent="0.35">
      <c r="B432"/>
      <c r="C432"/>
      <c r="D432"/>
    </row>
    <row r="433" spans="2:4" x14ac:dyDescent="0.35">
      <c r="B433"/>
      <c r="C433"/>
      <c r="D433"/>
    </row>
    <row r="434" spans="2:4" x14ac:dyDescent="0.35">
      <c r="B434"/>
      <c r="C434"/>
      <c r="D434"/>
    </row>
    <row r="435" spans="2:4" x14ac:dyDescent="0.35">
      <c r="B435"/>
      <c r="C435"/>
      <c r="D435"/>
    </row>
    <row r="436" spans="2:4" x14ac:dyDescent="0.35">
      <c r="B436"/>
      <c r="C436"/>
      <c r="D436"/>
    </row>
    <row r="437" spans="2:4" x14ac:dyDescent="0.35">
      <c r="B437"/>
      <c r="C437"/>
      <c r="D437"/>
    </row>
    <row r="438" spans="2:4" x14ac:dyDescent="0.35">
      <c r="B438"/>
      <c r="C438"/>
      <c r="D438"/>
    </row>
    <row r="439" spans="2:4" x14ac:dyDescent="0.35">
      <c r="B439"/>
      <c r="C439"/>
      <c r="D439"/>
    </row>
    <row r="440" spans="2:4" x14ac:dyDescent="0.35">
      <c r="B440"/>
      <c r="C440"/>
      <c r="D440"/>
    </row>
    <row r="441" spans="2:4" x14ac:dyDescent="0.35">
      <c r="B441"/>
      <c r="C441"/>
      <c r="D441"/>
    </row>
    <row r="442" spans="2:4" x14ac:dyDescent="0.35">
      <c r="B442"/>
      <c r="C442"/>
      <c r="D442"/>
    </row>
    <row r="443" spans="2:4" x14ac:dyDescent="0.35">
      <c r="B443"/>
      <c r="C443"/>
      <c r="D443"/>
    </row>
    <row r="444" spans="2:4" x14ac:dyDescent="0.35">
      <c r="B444"/>
      <c r="C444"/>
      <c r="D444"/>
    </row>
    <row r="445" spans="2:4" x14ac:dyDescent="0.35">
      <c r="B445"/>
      <c r="C445"/>
      <c r="D445"/>
    </row>
    <row r="446" spans="2:4" x14ac:dyDescent="0.35">
      <c r="B446"/>
      <c r="C446"/>
      <c r="D446"/>
    </row>
    <row r="447" spans="2:4" x14ac:dyDescent="0.35">
      <c r="B447"/>
      <c r="C447"/>
      <c r="D447"/>
    </row>
    <row r="448" spans="2:4" x14ac:dyDescent="0.35">
      <c r="B448"/>
      <c r="C448"/>
      <c r="D448"/>
    </row>
    <row r="449" spans="2:4" x14ac:dyDescent="0.35">
      <c r="B449"/>
      <c r="C449"/>
      <c r="D449"/>
    </row>
    <row r="450" spans="2:4" x14ac:dyDescent="0.35">
      <c r="B450"/>
      <c r="C450"/>
      <c r="D450"/>
    </row>
    <row r="451" spans="2:4" x14ac:dyDescent="0.35">
      <c r="B451"/>
      <c r="C451"/>
      <c r="D451"/>
    </row>
    <row r="452" spans="2:4" x14ac:dyDescent="0.35">
      <c r="B452"/>
      <c r="C452"/>
      <c r="D452"/>
    </row>
    <row r="453" spans="2:4" x14ac:dyDescent="0.35">
      <c r="B453"/>
      <c r="C453"/>
      <c r="D453"/>
    </row>
    <row r="454" spans="2:4" x14ac:dyDescent="0.35">
      <c r="B454"/>
      <c r="C454"/>
      <c r="D454"/>
    </row>
    <row r="455" spans="2:4" x14ac:dyDescent="0.35">
      <c r="B455"/>
      <c r="C455"/>
      <c r="D455"/>
    </row>
    <row r="456" spans="2:4" x14ac:dyDescent="0.35">
      <c r="B456"/>
      <c r="C456"/>
      <c r="D456"/>
    </row>
    <row r="457" spans="2:4" x14ac:dyDescent="0.35">
      <c r="B457"/>
      <c r="C457"/>
      <c r="D457"/>
    </row>
    <row r="458" spans="2:4" x14ac:dyDescent="0.35">
      <c r="B458"/>
      <c r="C458"/>
      <c r="D458"/>
    </row>
    <row r="459" spans="2:4" x14ac:dyDescent="0.35">
      <c r="B459"/>
      <c r="C459"/>
      <c r="D459"/>
    </row>
    <row r="460" spans="2:4" x14ac:dyDescent="0.35">
      <c r="B460"/>
      <c r="C460"/>
      <c r="D460"/>
    </row>
    <row r="461" spans="2:4" x14ac:dyDescent="0.35">
      <c r="B461"/>
      <c r="C461"/>
      <c r="D461"/>
    </row>
    <row r="462" spans="2:4" x14ac:dyDescent="0.35">
      <c r="B462"/>
      <c r="C462"/>
      <c r="D462"/>
    </row>
    <row r="463" spans="2:4" x14ac:dyDescent="0.35">
      <c r="B463"/>
      <c r="C463"/>
      <c r="D463"/>
    </row>
    <row r="464" spans="2:4" x14ac:dyDescent="0.35">
      <c r="B464"/>
      <c r="C464"/>
      <c r="D464"/>
    </row>
    <row r="465" spans="2:4" x14ac:dyDescent="0.35">
      <c r="B465"/>
      <c r="C465"/>
      <c r="D465"/>
    </row>
    <row r="466" spans="2:4" x14ac:dyDescent="0.35">
      <c r="B466"/>
      <c r="C466"/>
      <c r="D466"/>
    </row>
    <row r="467" spans="2:4" x14ac:dyDescent="0.35">
      <c r="B467"/>
      <c r="C467"/>
      <c r="D467"/>
    </row>
    <row r="468" spans="2:4" x14ac:dyDescent="0.35">
      <c r="B468"/>
      <c r="C468"/>
      <c r="D468"/>
    </row>
    <row r="469" spans="2:4" x14ac:dyDescent="0.35">
      <c r="B469"/>
      <c r="C469"/>
      <c r="D469"/>
    </row>
    <row r="470" spans="2:4" x14ac:dyDescent="0.35">
      <c r="B470"/>
      <c r="C470"/>
      <c r="D470"/>
    </row>
    <row r="471" spans="2:4" x14ac:dyDescent="0.35">
      <c r="B471"/>
      <c r="C471"/>
      <c r="D471"/>
    </row>
    <row r="472" spans="2:4" x14ac:dyDescent="0.35">
      <c r="B472"/>
      <c r="C472"/>
      <c r="D472"/>
    </row>
    <row r="473" spans="2:4" x14ac:dyDescent="0.35">
      <c r="B473"/>
      <c r="C473"/>
      <c r="D473"/>
    </row>
    <row r="474" spans="2:4" x14ac:dyDescent="0.35">
      <c r="B474"/>
      <c r="C474"/>
      <c r="D474"/>
    </row>
    <row r="475" spans="2:4" x14ac:dyDescent="0.35">
      <c r="B475"/>
      <c r="C475"/>
      <c r="D475"/>
    </row>
    <row r="476" spans="2:4" x14ac:dyDescent="0.35">
      <c r="B476"/>
      <c r="C476"/>
      <c r="D476"/>
    </row>
    <row r="477" spans="2:4" x14ac:dyDescent="0.35">
      <c r="B477"/>
      <c r="C477"/>
      <c r="D477"/>
    </row>
    <row r="478" spans="2:4" x14ac:dyDescent="0.35">
      <c r="B478"/>
      <c r="C478"/>
      <c r="D478"/>
    </row>
    <row r="479" spans="2:4" x14ac:dyDescent="0.35">
      <c r="B479"/>
      <c r="C479"/>
      <c r="D479"/>
    </row>
    <row r="480" spans="2:4" x14ac:dyDescent="0.35">
      <c r="B480"/>
      <c r="C480"/>
      <c r="D480"/>
    </row>
    <row r="481" spans="2:4" x14ac:dyDescent="0.35">
      <c r="B481"/>
      <c r="C481"/>
      <c r="D481"/>
    </row>
    <row r="482" spans="2:4" x14ac:dyDescent="0.35">
      <c r="B482"/>
      <c r="C482"/>
      <c r="D482"/>
    </row>
    <row r="483" spans="2:4" x14ac:dyDescent="0.35">
      <c r="B483"/>
      <c r="C483"/>
      <c r="D483"/>
    </row>
    <row r="484" spans="2:4" x14ac:dyDescent="0.35">
      <c r="B484"/>
      <c r="C484"/>
      <c r="D484"/>
    </row>
    <row r="485" spans="2:4" x14ac:dyDescent="0.35">
      <c r="B485"/>
      <c r="C485"/>
      <c r="D485"/>
    </row>
    <row r="486" spans="2:4" x14ac:dyDescent="0.35">
      <c r="B486"/>
      <c r="C486"/>
      <c r="D486"/>
    </row>
    <row r="487" spans="2:4" x14ac:dyDescent="0.35">
      <c r="B487"/>
      <c r="C487"/>
      <c r="D487"/>
    </row>
    <row r="488" spans="2:4" x14ac:dyDescent="0.35">
      <c r="B488"/>
      <c r="C488"/>
      <c r="D488"/>
    </row>
    <row r="489" spans="2:4" x14ac:dyDescent="0.35">
      <c r="B489"/>
      <c r="C489"/>
      <c r="D489"/>
    </row>
    <row r="490" spans="2:4" x14ac:dyDescent="0.35">
      <c r="B490"/>
      <c r="C490"/>
      <c r="D490"/>
    </row>
    <row r="491" spans="2:4" x14ac:dyDescent="0.35">
      <c r="B491"/>
      <c r="C491"/>
      <c r="D491"/>
    </row>
    <row r="492" spans="2:4" x14ac:dyDescent="0.35">
      <c r="B492"/>
      <c r="C492"/>
      <c r="D492"/>
    </row>
    <row r="493" spans="2:4" x14ac:dyDescent="0.35">
      <c r="B493"/>
      <c r="C493"/>
      <c r="D493"/>
    </row>
    <row r="494" spans="2:4" x14ac:dyDescent="0.35">
      <c r="B494"/>
      <c r="C494"/>
      <c r="D494"/>
    </row>
    <row r="495" spans="2:4" x14ac:dyDescent="0.35">
      <c r="B495"/>
      <c r="C495"/>
      <c r="D495"/>
    </row>
    <row r="496" spans="2:4" x14ac:dyDescent="0.35">
      <c r="B496"/>
      <c r="C496"/>
      <c r="D496"/>
    </row>
    <row r="497" spans="2:4" x14ac:dyDescent="0.35">
      <c r="B497"/>
      <c r="C497"/>
      <c r="D497"/>
    </row>
    <row r="498" spans="2:4" x14ac:dyDescent="0.35">
      <c r="B498"/>
      <c r="C498"/>
      <c r="D498"/>
    </row>
    <row r="499" spans="2:4" x14ac:dyDescent="0.35">
      <c r="B499"/>
      <c r="C499"/>
      <c r="D499"/>
    </row>
    <row r="500" spans="2:4" x14ac:dyDescent="0.35">
      <c r="B500"/>
      <c r="C500"/>
      <c r="D500"/>
    </row>
    <row r="501" spans="2:4" x14ac:dyDescent="0.35">
      <c r="B501"/>
      <c r="C501"/>
      <c r="D501"/>
    </row>
    <row r="502" spans="2:4" x14ac:dyDescent="0.35">
      <c r="B502"/>
      <c r="C502"/>
      <c r="D502"/>
    </row>
    <row r="503" spans="2:4" x14ac:dyDescent="0.35">
      <c r="B503"/>
      <c r="C503"/>
      <c r="D503"/>
    </row>
    <row r="504" spans="2:4" x14ac:dyDescent="0.35">
      <c r="B504"/>
      <c r="C504"/>
      <c r="D504"/>
    </row>
    <row r="505" spans="2:4" x14ac:dyDescent="0.35">
      <c r="B505"/>
      <c r="C505"/>
      <c r="D505"/>
    </row>
    <row r="506" spans="2:4" x14ac:dyDescent="0.35">
      <c r="B506"/>
      <c r="C506"/>
      <c r="D506"/>
    </row>
    <row r="507" spans="2:4" x14ac:dyDescent="0.35">
      <c r="B507"/>
      <c r="C507"/>
      <c r="D507"/>
    </row>
    <row r="508" spans="2:4" x14ac:dyDescent="0.35">
      <c r="B508"/>
      <c r="C508"/>
      <c r="D508"/>
    </row>
    <row r="509" spans="2:4" x14ac:dyDescent="0.35">
      <c r="B509"/>
      <c r="C509"/>
      <c r="D509"/>
    </row>
    <row r="510" spans="2:4" x14ac:dyDescent="0.35">
      <c r="B510"/>
      <c r="C510"/>
      <c r="D510"/>
    </row>
    <row r="511" spans="2:4" x14ac:dyDescent="0.35">
      <c r="B511"/>
      <c r="C511"/>
      <c r="D511"/>
    </row>
    <row r="512" spans="2:4" x14ac:dyDescent="0.35">
      <c r="B512"/>
      <c r="C512"/>
      <c r="D512"/>
    </row>
    <row r="513" spans="2:4" x14ac:dyDescent="0.35">
      <c r="B513"/>
      <c r="C513"/>
      <c r="D513"/>
    </row>
    <row r="514" spans="2:4" x14ac:dyDescent="0.35">
      <c r="B514"/>
      <c r="C514"/>
      <c r="D514"/>
    </row>
    <row r="515" spans="2:4" x14ac:dyDescent="0.35">
      <c r="B515"/>
      <c r="C515"/>
      <c r="D515"/>
    </row>
    <row r="516" spans="2:4" x14ac:dyDescent="0.35">
      <c r="B516"/>
      <c r="C516"/>
      <c r="D516"/>
    </row>
    <row r="517" spans="2:4" x14ac:dyDescent="0.35">
      <c r="B517"/>
      <c r="C517"/>
      <c r="D517"/>
    </row>
    <row r="518" spans="2:4" x14ac:dyDescent="0.35">
      <c r="B518"/>
      <c r="C518"/>
      <c r="D518"/>
    </row>
    <row r="519" spans="2:4" x14ac:dyDescent="0.35">
      <c r="B519"/>
      <c r="C519"/>
      <c r="D519"/>
    </row>
    <row r="520" spans="2:4" x14ac:dyDescent="0.35">
      <c r="B520"/>
      <c r="C520"/>
      <c r="D520"/>
    </row>
    <row r="521" spans="2:4" x14ac:dyDescent="0.35">
      <c r="B521"/>
      <c r="C521"/>
      <c r="D521"/>
    </row>
    <row r="522" spans="2:4" x14ac:dyDescent="0.35">
      <c r="B522"/>
      <c r="C522"/>
      <c r="D522"/>
    </row>
    <row r="523" spans="2:4" x14ac:dyDescent="0.35">
      <c r="B523"/>
      <c r="C523"/>
      <c r="D523"/>
    </row>
    <row r="524" spans="2:4" x14ac:dyDescent="0.35">
      <c r="B524"/>
      <c r="C524"/>
      <c r="D524"/>
    </row>
    <row r="525" spans="2:4" x14ac:dyDescent="0.35">
      <c r="B525"/>
      <c r="C525"/>
      <c r="D525"/>
    </row>
  </sheetData>
  <pageMargins left="0.7" right="0.7" top="0.75" bottom="0.75" header="0.3" footer="0.3"/>
  <pageSetup orientation="portrait" r:id="rId4"/>
  <drawing r:id="rId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1:S17"/>
  <sheetViews>
    <sheetView showGridLines="0" zoomScale="70" zoomScaleNormal="70" workbookViewId="0">
      <selection activeCell="C32" sqref="C32"/>
    </sheetView>
  </sheetViews>
  <sheetFormatPr baseColWidth="10" defaultRowHeight="14.5" x14ac:dyDescent="0.35"/>
  <sheetData>
    <row r="1" spans="5:19" x14ac:dyDescent="0.35">
      <c r="E1" s="396" t="s">
        <v>677</v>
      </c>
      <c r="F1" s="396"/>
      <c r="G1" s="396"/>
      <c r="H1" s="396"/>
      <c r="I1" s="396"/>
      <c r="O1" s="396" t="s">
        <v>678</v>
      </c>
      <c r="P1" s="396"/>
      <c r="Q1" s="396"/>
      <c r="R1" s="396"/>
      <c r="S1" s="396"/>
    </row>
    <row r="17" spans="9:13" x14ac:dyDescent="0.35">
      <c r="I17" s="396" t="s">
        <v>679</v>
      </c>
      <c r="J17" s="396"/>
      <c r="K17" s="396"/>
      <c r="L17" s="396"/>
      <c r="M17" s="396"/>
    </row>
  </sheetData>
  <mergeCells count="3">
    <mergeCell ref="E1:I1"/>
    <mergeCell ref="O1:S1"/>
    <mergeCell ref="I17:M17"/>
  </mergeCells>
  <pageMargins left="0.7" right="0.7" top="0.75" bottom="0.75" header="0.3" footer="0.3"/>
  <drawing r:id="rId1"/>
  <extLst>
    <ext xmlns:x14="http://schemas.microsoft.com/office/spreadsheetml/2009/9/main" uri="{A8765BA9-456A-4dab-B4F3-ACF838C121DE}">
      <x14:slicerList>
        <x14:slicer r:id="rId2"/>
      </x14:slicerList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M526"/>
  <sheetViews>
    <sheetView showGridLines="0" zoomScale="90" zoomScaleNormal="90" workbookViewId="0">
      <pane xSplit="2" ySplit="6" topLeftCell="AA42" activePane="bottomRight" state="frozen"/>
      <selection activeCell="F53" sqref="F53"/>
      <selection pane="topRight" activeCell="F53" sqref="F53"/>
      <selection pane="bottomLeft" activeCell="F53" sqref="F53"/>
      <selection pane="bottomRight" activeCell="F53" sqref="F53"/>
    </sheetView>
  </sheetViews>
  <sheetFormatPr baseColWidth="10" defaultColWidth="12.54296875" defaultRowHeight="14.5" x14ac:dyDescent="0.35"/>
  <cols>
    <col min="1" max="1" width="12.54296875" style="104" customWidth="1"/>
    <col min="2" max="2" width="12.54296875" style="1" customWidth="1"/>
    <col min="3" max="3" width="7.26953125" style="39" customWidth="1"/>
    <col min="4" max="4" width="6.81640625" style="3" customWidth="1"/>
    <col min="5" max="5" width="7.26953125" style="3" customWidth="1"/>
    <col min="6" max="6" width="7.54296875" style="39" customWidth="1"/>
    <col min="7" max="7" width="8.1796875" style="3" customWidth="1"/>
    <col min="8" max="8" width="8.81640625" style="3" customWidth="1"/>
    <col min="9" max="9" width="7.453125" style="39" customWidth="1"/>
    <col min="10" max="10" width="6.90625" style="3" customWidth="1"/>
    <col min="11" max="11" width="7.1796875" style="201" bestFit="1" customWidth="1"/>
    <col min="12" max="12" width="7.1796875" style="3" bestFit="1" customWidth="1"/>
    <col min="13" max="13" width="8.81640625" style="3" bestFit="1" customWidth="1"/>
    <col min="14" max="14" width="6.26953125" style="3" bestFit="1" customWidth="1"/>
    <col min="15" max="15" width="8" style="3" bestFit="1" customWidth="1"/>
    <col min="16" max="16" width="8.1796875" style="3" bestFit="1" customWidth="1"/>
    <col min="17" max="17" width="9.81640625" style="3" bestFit="1" customWidth="1"/>
    <col min="18" max="18" width="10.81640625" style="3" customWidth="1"/>
    <col min="19" max="19" width="7.54296875" style="39" bestFit="1" customWidth="1"/>
    <col min="20" max="20" width="8.08984375" style="3" customWidth="1"/>
    <col min="21" max="21" width="9.26953125" style="3" customWidth="1"/>
    <col min="22" max="22" width="6.453125" style="3" customWidth="1"/>
    <col min="23" max="23" width="6.26953125" style="3" customWidth="1"/>
    <col min="24" max="24" width="7.36328125" style="3" customWidth="1"/>
    <col min="25" max="25" width="6.7265625" style="3" customWidth="1"/>
    <col min="26" max="26" width="7" style="3" customWidth="1"/>
    <col min="27" max="27" width="9.54296875" style="3" customWidth="1"/>
    <col min="28" max="28" width="7.81640625" style="3" customWidth="1"/>
    <col min="29" max="29" width="10.81640625" style="3" customWidth="1"/>
    <col min="30" max="30" width="8.7265625" style="3" customWidth="1"/>
    <col min="31" max="31" width="9.81640625" style="3" customWidth="1"/>
    <col min="32" max="32" width="8.7265625" style="3" customWidth="1"/>
    <col min="33" max="33" width="9.81640625" style="3" customWidth="1"/>
    <col min="34" max="35" width="12.54296875" style="3"/>
    <col min="36" max="36" width="8.453125" style="39" customWidth="1"/>
    <col min="37" max="37" width="9.26953125" style="3" customWidth="1"/>
    <col min="38" max="38" width="12" style="3" customWidth="1"/>
    <col min="39" max="39" width="10.81640625" style="3" customWidth="1"/>
    <col min="40" max="40" width="11.54296875" style="3" customWidth="1"/>
    <col min="41" max="16384" width="12.54296875" style="3"/>
  </cols>
  <sheetData>
    <row r="1" spans="1:221" s="1" customFormat="1" ht="18.5" x14ac:dyDescent="0.35">
      <c r="A1" s="104"/>
      <c r="C1" s="38"/>
      <c r="E1" s="2"/>
      <c r="F1" s="38"/>
      <c r="I1" s="38"/>
      <c r="K1" s="270"/>
      <c r="S1" s="38"/>
      <c r="AJ1" s="38"/>
    </row>
    <row r="2" spans="1:221" s="1" customFormat="1" ht="15" thickBot="1" x14ac:dyDescent="0.4">
      <c r="A2" s="104"/>
      <c r="C2" s="38"/>
      <c r="F2" s="38"/>
      <c r="I2" s="38"/>
      <c r="K2" s="270"/>
      <c r="S2" s="38"/>
      <c r="AJ2" s="38"/>
    </row>
    <row r="3" spans="1:221" s="1" customFormat="1" ht="30" customHeight="1" thickBot="1" x14ac:dyDescent="0.4">
      <c r="A3" s="104"/>
      <c r="C3" s="332" t="s">
        <v>505</v>
      </c>
      <c r="D3" s="333"/>
      <c r="E3" s="333"/>
      <c r="F3" s="333"/>
      <c r="G3" s="333"/>
      <c r="H3" s="334"/>
      <c r="I3" s="335" t="s">
        <v>506</v>
      </c>
      <c r="J3" s="336"/>
      <c r="K3" s="336"/>
      <c r="L3" s="336"/>
      <c r="M3" s="336"/>
      <c r="N3" s="336"/>
      <c r="O3" s="336"/>
      <c r="P3" s="336"/>
      <c r="Q3" s="336"/>
      <c r="R3" s="337"/>
      <c r="S3" s="338" t="s">
        <v>507</v>
      </c>
      <c r="T3" s="339"/>
      <c r="U3" s="339"/>
      <c r="V3" s="339"/>
      <c r="W3" s="339"/>
      <c r="X3" s="339"/>
      <c r="Y3" s="339"/>
      <c r="Z3" s="339"/>
      <c r="AA3" s="339"/>
      <c r="AB3" s="340"/>
      <c r="AC3" s="340"/>
      <c r="AD3" s="340"/>
      <c r="AE3" s="340"/>
      <c r="AF3" s="340"/>
      <c r="AG3" s="340"/>
      <c r="AH3" s="341"/>
      <c r="AI3" s="77" t="s">
        <v>412</v>
      </c>
      <c r="AJ3" s="342" t="s">
        <v>508</v>
      </c>
      <c r="AK3" s="343"/>
      <c r="AL3" s="343"/>
      <c r="AM3" s="343"/>
      <c r="AN3" s="343"/>
      <c r="AO3" s="344"/>
    </row>
    <row r="4" spans="1:221" s="1" customFormat="1" ht="38.25" customHeight="1" thickBot="1" x14ac:dyDescent="0.4">
      <c r="A4" s="104"/>
      <c r="C4" s="351" t="s">
        <v>0</v>
      </c>
      <c r="D4" s="352"/>
      <c r="E4" s="353"/>
      <c r="F4" s="354" t="s">
        <v>1</v>
      </c>
      <c r="G4" s="354"/>
      <c r="H4" s="355"/>
      <c r="I4" s="304" t="s">
        <v>398</v>
      </c>
      <c r="J4" s="356" t="s">
        <v>468</v>
      </c>
      <c r="K4" s="357"/>
      <c r="L4" s="366" t="s">
        <v>12</v>
      </c>
      <c r="M4" s="357"/>
      <c r="N4" s="366" t="s">
        <v>13</v>
      </c>
      <c r="O4" s="357"/>
      <c r="P4" s="366" t="s">
        <v>14</v>
      </c>
      <c r="Q4" s="357"/>
      <c r="R4" s="272" t="s">
        <v>397</v>
      </c>
      <c r="S4" s="45" t="s">
        <v>398</v>
      </c>
      <c r="T4" s="360" t="s">
        <v>4</v>
      </c>
      <c r="U4" s="361"/>
      <c r="V4" s="360" t="s">
        <v>15</v>
      </c>
      <c r="W4" s="361"/>
      <c r="X4" s="363" t="s">
        <v>400</v>
      </c>
      <c r="Y4" s="365"/>
      <c r="Z4" s="360" t="s">
        <v>6</v>
      </c>
      <c r="AA4" s="361"/>
      <c r="AB4" s="362" t="s">
        <v>458</v>
      </c>
      <c r="AC4" s="362"/>
      <c r="AD4" s="362" t="s">
        <v>8</v>
      </c>
      <c r="AE4" s="362"/>
      <c r="AF4" s="398" t="s">
        <v>511</v>
      </c>
      <c r="AG4" s="399"/>
      <c r="AH4" s="275" t="s">
        <v>3</v>
      </c>
      <c r="AI4" s="78" t="s">
        <v>3</v>
      </c>
      <c r="AJ4" s="251" t="s">
        <v>398</v>
      </c>
      <c r="AK4" s="367" t="s">
        <v>471</v>
      </c>
      <c r="AL4" s="369"/>
      <c r="AM4" s="358" t="s">
        <v>9</v>
      </c>
      <c r="AN4" s="359"/>
      <c r="AO4" s="31" t="s">
        <v>3</v>
      </c>
    </row>
    <row r="5" spans="1:221" s="32" customFormat="1" ht="16.5" customHeight="1" thickBot="1" x14ac:dyDescent="0.4">
      <c r="A5" s="105"/>
      <c r="C5" s="196">
        <f>SUBTOTAL(9,C7:C59)</f>
        <v>0</v>
      </c>
      <c r="D5" s="33">
        <f>SUBTOTAL(9,D7:D59)</f>
        <v>832</v>
      </c>
      <c r="E5" s="172">
        <f>IFERROR(D5/C5,0)</f>
        <v>0</v>
      </c>
      <c r="F5" s="199">
        <f>SUBTOTAL(9,F7:F59)</f>
        <v>0</v>
      </c>
      <c r="G5" s="34">
        <f>SUBTOTAL(9,G7:G59)</f>
        <v>909</v>
      </c>
      <c r="H5" s="173">
        <f>IFERROR(G5/F5,0)</f>
        <v>0</v>
      </c>
      <c r="I5" s="171">
        <f>SUBTOTAL(9,I7:I59)</f>
        <v>0</v>
      </c>
      <c r="J5" s="166">
        <f>SUBTOTAL(9,J7:J59)</f>
        <v>736</v>
      </c>
      <c r="K5" s="36">
        <f>IFERROR(J5/I5,0)</f>
        <v>0</v>
      </c>
      <c r="L5" s="174">
        <f>SUBTOTAL(9,L7:L59)</f>
        <v>667</v>
      </c>
      <c r="M5" s="175">
        <f>IFERROR(L5/I5,0)</f>
        <v>0</v>
      </c>
      <c r="N5" s="176">
        <f>SUBTOTAL(9,N7:N59)</f>
        <v>735</v>
      </c>
      <c r="O5" s="177">
        <f>IFERROR(N5/I5,0)</f>
        <v>0</v>
      </c>
      <c r="P5" s="174">
        <f>SUBTOTAL(9,P7:P59)</f>
        <v>832</v>
      </c>
      <c r="Q5" s="175">
        <f>IFERROR(P5/I5,0)</f>
        <v>0</v>
      </c>
      <c r="R5" s="273">
        <f>SUBTOTAL(9,R7:R59)</f>
        <v>463</v>
      </c>
      <c r="S5" s="46">
        <f>SUBTOTAL(9,S7:S59)</f>
        <v>0</v>
      </c>
      <c r="T5" s="22">
        <f>SUBTOTAL(9,T7:T59)</f>
        <v>476</v>
      </c>
      <c r="U5" s="23">
        <f>IFERROR(T5/$S$5,0)</f>
        <v>0</v>
      </c>
      <c r="V5" s="22">
        <f>SUBTOTAL(9,V7:V59)</f>
        <v>457</v>
      </c>
      <c r="W5" s="23">
        <f>IFERROR(V5/$S$5,0)</f>
        <v>0</v>
      </c>
      <c r="X5" s="22">
        <f>SUBTOTAL(9,X7:X59)</f>
        <v>446</v>
      </c>
      <c r="Y5" s="23">
        <f>IFERROR(X5/$S$5,0)</f>
        <v>0</v>
      </c>
      <c r="Z5" s="22">
        <f>SUBTOTAL(9,Z7:Z59)</f>
        <v>327</v>
      </c>
      <c r="AA5" s="24">
        <f>IFERROR(Z5/$S$5,0)</f>
        <v>0</v>
      </c>
      <c r="AB5" s="22">
        <f>SUBTOTAL(9,AB7:AB59)</f>
        <v>567</v>
      </c>
      <c r="AC5" s="23">
        <f>IFERROR(AB5/$S$5,0)</f>
        <v>0</v>
      </c>
      <c r="AD5" s="25">
        <f>SUBTOTAL(9,AD7:AD59)</f>
        <v>580</v>
      </c>
      <c r="AE5" s="24">
        <f>IFERROR(AD5/$S$5,0)</f>
        <v>0</v>
      </c>
      <c r="AF5" s="25">
        <f>SUBTOTAL(9,AF7:AF59)</f>
        <v>480</v>
      </c>
      <c r="AG5" s="24">
        <f>IFERROR(AF5/$S$5,0)</f>
        <v>0</v>
      </c>
      <c r="AH5" s="276">
        <f>SUBTOTAL(9,AH7:AH59)</f>
        <v>187</v>
      </c>
      <c r="AI5" s="79">
        <f>SUBTOTAL(9,AI7:AI59)</f>
        <v>264</v>
      </c>
      <c r="AJ5" s="41">
        <f>SUBTOTAL(9,AJ7:AJ59)</f>
        <v>0</v>
      </c>
      <c r="AK5" s="156">
        <f>SUBTOTAL(9,AK7:AK59)</f>
        <v>439</v>
      </c>
      <c r="AL5" s="155">
        <f>IFERROR(AK5/$AJ$5,0)</f>
        <v>0</v>
      </c>
      <c r="AM5" s="156">
        <f>SUBTOTAL(9,AM7:AM59)</f>
        <v>402</v>
      </c>
      <c r="AN5" s="30">
        <f>IFERROR(AM5/$AJ$5,0)</f>
        <v>0</v>
      </c>
      <c r="AO5" s="26">
        <f>SUBTOTAL(9,AO7:AO59)</f>
        <v>374</v>
      </c>
    </row>
    <row r="6" spans="1:221" s="21" customFormat="1" ht="29.25" customHeight="1" thickBot="1" x14ac:dyDescent="0.4">
      <c r="A6" s="106" t="s">
        <v>22</v>
      </c>
      <c r="B6" s="16" t="s">
        <v>23</v>
      </c>
      <c r="C6" s="197" t="s">
        <v>407</v>
      </c>
      <c r="D6" s="50" t="s">
        <v>0</v>
      </c>
      <c r="E6" s="51" t="s">
        <v>383</v>
      </c>
      <c r="F6" s="200" t="s">
        <v>408</v>
      </c>
      <c r="G6" s="56" t="s">
        <v>10</v>
      </c>
      <c r="H6" s="57" t="s">
        <v>384</v>
      </c>
      <c r="I6" s="305" t="s">
        <v>399</v>
      </c>
      <c r="J6" s="20" t="s">
        <v>11</v>
      </c>
      <c r="K6" s="271" t="s">
        <v>385</v>
      </c>
      <c r="L6" s="20" t="s">
        <v>12</v>
      </c>
      <c r="M6" s="20" t="s">
        <v>386</v>
      </c>
      <c r="N6" s="20" t="s">
        <v>13</v>
      </c>
      <c r="O6" s="20" t="s">
        <v>387</v>
      </c>
      <c r="P6" s="20" t="s">
        <v>14</v>
      </c>
      <c r="Q6" s="20" t="s">
        <v>388</v>
      </c>
      <c r="R6" s="274" t="s">
        <v>404</v>
      </c>
      <c r="S6" s="291" t="s">
        <v>405</v>
      </c>
      <c r="T6" s="64" t="s">
        <v>16</v>
      </c>
      <c r="U6" s="65" t="s">
        <v>390</v>
      </c>
      <c r="V6" s="64" t="s">
        <v>15</v>
      </c>
      <c r="W6" s="65" t="s">
        <v>389</v>
      </c>
      <c r="X6" s="292" t="s">
        <v>5</v>
      </c>
      <c r="Y6" s="66" t="s">
        <v>391</v>
      </c>
      <c r="Z6" s="67" t="s">
        <v>17</v>
      </c>
      <c r="AA6" s="67" t="s">
        <v>392</v>
      </c>
      <c r="AB6" s="67" t="s">
        <v>18</v>
      </c>
      <c r="AC6" s="67" t="s">
        <v>393</v>
      </c>
      <c r="AD6" s="67" t="s">
        <v>19</v>
      </c>
      <c r="AE6" s="67" t="s">
        <v>394</v>
      </c>
      <c r="AF6" s="67" t="s">
        <v>511</v>
      </c>
      <c r="AG6" s="67" t="s">
        <v>512</v>
      </c>
      <c r="AH6" s="277" t="s">
        <v>402</v>
      </c>
      <c r="AI6" s="80" t="s">
        <v>413</v>
      </c>
      <c r="AJ6" s="68" t="s">
        <v>406</v>
      </c>
      <c r="AK6" s="75" t="s">
        <v>20</v>
      </c>
      <c r="AL6" s="75" t="s">
        <v>395</v>
      </c>
      <c r="AM6" s="74" t="s">
        <v>21</v>
      </c>
      <c r="AN6" s="74" t="s">
        <v>396</v>
      </c>
      <c r="AO6" s="76" t="s">
        <v>403</v>
      </c>
    </row>
    <row r="7" spans="1:221" s="110" customFormat="1" ht="10.5" x14ac:dyDescent="0.25">
      <c r="A7" s="186" t="s">
        <v>28</v>
      </c>
      <c r="B7" s="186" t="s">
        <v>29</v>
      </c>
      <c r="C7" s="198">
        <f>SUMIFS(Inmunizaciones!$W$7:$W$535,Inmunizaciones!$B$7:$B$535,Distritos!B7)</f>
        <v>0</v>
      </c>
      <c r="D7" s="287">
        <f>SUMIFS(Inmunizaciones!$X$7:$X$535,Inmunizaciones!$B$7:$B$535,Distritos!B7)</f>
        <v>70</v>
      </c>
      <c r="E7" s="160">
        <f t="shared" ref="E7:E38" si="0">IFERROR(D7/C7,0)</f>
        <v>0</v>
      </c>
      <c r="F7" s="198">
        <f>+C7</f>
        <v>0</v>
      </c>
      <c r="G7" s="289">
        <f>SUMIFS(Inmunizaciones!$AL$7:$AL$535,Inmunizaciones!$B$7:$B$535,Distritos!B7)</f>
        <v>202</v>
      </c>
      <c r="H7" s="160">
        <f t="shared" ref="H7:H38" si="1">IFERROR(G7/F7,0)</f>
        <v>0</v>
      </c>
      <c r="I7" s="198">
        <f t="shared" ref="I7:I38" si="2">+C7</f>
        <v>0</v>
      </c>
      <c r="J7" s="122">
        <f>SUMIFS(Inmunizaciones!$BB$7:$BB$535,Inmunizaciones!$B$7:$B$535,Distritos!B7)</f>
        <v>130</v>
      </c>
      <c r="K7" s="160">
        <f t="shared" ref="K7:K38" si="3">IFERROR(J7/I7,0)</f>
        <v>0</v>
      </c>
      <c r="L7" s="290">
        <f>SUMIFS(Inmunizaciones!$BP$7:$BP$535,Inmunizaciones!$B$7:$B$535,Distritos!B7)</f>
        <v>94</v>
      </c>
      <c r="M7" s="121">
        <f t="shared" ref="M7:M38" si="4">IFERROR(L7/I7,0)</f>
        <v>0</v>
      </c>
      <c r="N7" s="124">
        <f>SUMIFS(Inmunizaciones!$CD$7:$CD$535,Inmunizaciones!$B$7:$B$535,Distritos!B7)</f>
        <v>145</v>
      </c>
      <c r="O7" s="121">
        <f t="shared" ref="O7:O38" si="5">IFERROR(N7/I7,0)</f>
        <v>0</v>
      </c>
      <c r="P7" s="124">
        <f>SUMIFS(Inmunizaciones!$CR$7:$CR$535,Inmunizaciones!$B$7:$B$535,Distritos!B7)</f>
        <v>148</v>
      </c>
      <c r="Q7" s="121">
        <f t="shared" ref="Q7:Q38" si="6">IFERROR(P7/I7,0)</f>
        <v>0</v>
      </c>
      <c r="R7" s="147">
        <f>SUMIFS(Inmunizaciones!$CT$7:$CT$535,Inmunizaciones!$B$7:$B$535,Distritos!B7)</f>
        <v>68</v>
      </c>
      <c r="S7" s="127">
        <f>SUMIFS(Inmunizaciones!$CU$7:$CU$535,Inmunizaciones!$B$7:$B$535,Distritos!B7)</f>
        <v>0</v>
      </c>
      <c r="T7" s="124">
        <f>SUMIFS(Inmunizaciones!$DH$7:$DH$535,Inmunizaciones!$B$7:$B$535,Distritos!B7)</f>
        <v>103</v>
      </c>
      <c r="U7" s="121">
        <f t="shared" ref="U7:U38" si="7">IFERROR(T7/S7,0)</f>
        <v>0</v>
      </c>
      <c r="V7" s="124">
        <f>SUMIFS(Inmunizaciones!$DV$7:$DV$535,Inmunizaciones!$B$7:$B$535,Distritos!B7)</f>
        <v>60</v>
      </c>
      <c r="W7" s="121">
        <f t="shared" ref="W7:W38" si="8">IFERROR(V7/S7,0)</f>
        <v>0</v>
      </c>
      <c r="X7" s="126">
        <f>SUMIFS(Inmunizaciones!$EJ$7:$EJ$535,Inmunizaciones!$B$7:$B$535,Distritos!B7)</f>
        <v>105</v>
      </c>
      <c r="Y7" s="121">
        <f t="shared" ref="Y7:Y38" si="9">IFERROR(X7/S7,0)</f>
        <v>0</v>
      </c>
      <c r="Z7" s="124">
        <f>SUMIFS(Inmunizaciones!$EX$7:$EX$535,Inmunizaciones!$B$7:$B$535,Distritos!B7)</f>
        <v>42</v>
      </c>
      <c r="AA7" s="121">
        <f t="shared" ref="AA7:AA38" si="10">IFERROR(Z7/S7,0)</f>
        <v>0</v>
      </c>
      <c r="AB7" s="124">
        <f>SUMIFS(Inmunizaciones!$FL$7:$FL$535,Inmunizaciones!$B$7:$B$535,Distritos!B7)</f>
        <v>91</v>
      </c>
      <c r="AC7" s="121">
        <f t="shared" ref="AC7:AC38" si="11">IFERROR(AB7/S7,0)</f>
        <v>0</v>
      </c>
      <c r="AD7" s="122">
        <f>SUMIFS(Inmunizaciones!$FZ$7:$FZ$535,Inmunizaciones!$B$7:$B$535,Distritos!B7)</f>
        <v>102</v>
      </c>
      <c r="AE7" s="121">
        <f t="shared" ref="AE7:AE38" si="12">IFERROR(AD7/S7,0)</f>
        <v>0</v>
      </c>
      <c r="AF7" s="122">
        <f>SUMIFS(Inmunizaciones!$GN$7:$GN$535,Inmunizaciones!$B$7:$B$535,Distritos!B7)</f>
        <v>125</v>
      </c>
      <c r="AG7" s="121">
        <f t="shared" ref="AG7:AG38" si="13">IFERROR(AF7/S7,0)</f>
        <v>0</v>
      </c>
      <c r="AH7" s="147">
        <f>SUMIFS(Inmunizaciones!$GP$7:$GP$535,Inmunizaciones!$B$7:$B$535,Distritos!B7)</f>
        <v>31</v>
      </c>
      <c r="AI7" s="147">
        <f>SUMIFS(Inmunizaciones!$GQ$7:$GQ$535,Inmunizaciones!$B$7:$B$535,Distritos!B7)</f>
        <v>45</v>
      </c>
      <c r="AJ7" s="127">
        <f>SUMIFS(Inmunizaciones!$GR$7:$GR$535,Inmunizaciones!$B$7:$B$535,Distritos!B7)</f>
        <v>0</v>
      </c>
      <c r="AK7" s="124">
        <f>SUMIFS(Inmunizaciones!$HE$7:$HE$535,Inmunizaciones!$B$7:$B$535,Distritos!B7)</f>
        <v>98</v>
      </c>
      <c r="AL7" s="121">
        <f t="shared" ref="AL7:AL38" si="14">IFERROR(AK7/AJ7,0)</f>
        <v>0</v>
      </c>
      <c r="AM7" s="124">
        <f>SUMIFS(Inmunizaciones!$HS$7:$HS$535,Inmunizaciones!$B$7:$B$535,Distritos!B7)</f>
        <v>94</v>
      </c>
      <c r="AN7" s="121">
        <f t="shared" ref="AN7:AN38" si="15">IFERROR(AM7/AJ7,0)</f>
        <v>0</v>
      </c>
      <c r="AO7" s="147">
        <f>SUMIFS(Inmunizaciones!$HU$7:$HU$535,Inmunizaciones!$B$7:$B$535,Distritos!B7)</f>
        <v>90</v>
      </c>
      <c r="AP7" s="112"/>
      <c r="AQ7" s="112"/>
      <c r="AR7" s="112"/>
      <c r="AS7" s="112"/>
      <c r="AT7" s="112"/>
      <c r="AU7" s="112"/>
      <c r="AV7" s="112"/>
      <c r="AW7" s="112"/>
      <c r="AX7" s="112"/>
      <c r="AY7" s="112"/>
      <c r="AZ7" s="112"/>
      <c r="BA7" s="112"/>
      <c r="BB7" s="112"/>
      <c r="BC7" s="112"/>
      <c r="BD7" s="112"/>
      <c r="BE7" s="112"/>
      <c r="BF7" s="112"/>
      <c r="BG7" s="112"/>
      <c r="BH7" s="112"/>
      <c r="BI7" s="112"/>
      <c r="BJ7" s="112"/>
      <c r="BK7" s="112"/>
      <c r="BL7" s="112"/>
      <c r="BM7" s="112"/>
      <c r="BN7" s="112"/>
      <c r="BO7" s="112"/>
      <c r="BP7" s="112"/>
      <c r="BQ7" s="112"/>
      <c r="BR7" s="112"/>
      <c r="BS7" s="112"/>
      <c r="BT7" s="112"/>
      <c r="BU7" s="112"/>
      <c r="BV7" s="112"/>
      <c r="BW7" s="112"/>
      <c r="BX7" s="112"/>
      <c r="BY7" s="112"/>
      <c r="BZ7" s="112"/>
      <c r="CA7" s="112"/>
      <c r="CB7" s="112"/>
      <c r="CC7" s="112"/>
      <c r="CD7" s="112"/>
      <c r="CE7" s="112"/>
      <c r="CF7" s="112"/>
      <c r="CG7" s="112"/>
      <c r="CH7" s="112"/>
      <c r="CI7" s="112"/>
      <c r="CJ7" s="112"/>
      <c r="CK7" s="112"/>
      <c r="CL7" s="112"/>
      <c r="CM7" s="112"/>
      <c r="CN7" s="112"/>
      <c r="CO7" s="112"/>
      <c r="CP7" s="112"/>
      <c r="CQ7" s="112"/>
      <c r="CR7" s="112"/>
      <c r="CS7" s="112"/>
      <c r="CT7" s="112"/>
      <c r="CU7" s="112"/>
      <c r="CV7" s="112"/>
      <c r="CW7" s="112"/>
      <c r="CX7" s="112"/>
      <c r="CY7" s="112"/>
      <c r="CZ7" s="112"/>
      <c r="DA7" s="112"/>
      <c r="DB7" s="112"/>
      <c r="DC7" s="112"/>
      <c r="DD7" s="112"/>
      <c r="DE7" s="112"/>
      <c r="DF7" s="112"/>
      <c r="DG7" s="112"/>
      <c r="DH7" s="112"/>
      <c r="DI7" s="112"/>
      <c r="DJ7" s="112"/>
      <c r="DK7" s="112"/>
      <c r="DL7" s="112"/>
      <c r="DM7" s="112"/>
      <c r="DN7" s="112"/>
      <c r="DO7" s="112"/>
      <c r="DP7" s="112"/>
      <c r="DQ7" s="112"/>
      <c r="DR7" s="112"/>
      <c r="DS7" s="112"/>
      <c r="DT7" s="112"/>
      <c r="DU7" s="112"/>
      <c r="DV7" s="112"/>
      <c r="DW7" s="112"/>
      <c r="DX7" s="112"/>
      <c r="DY7" s="112"/>
      <c r="DZ7" s="112"/>
      <c r="EA7" s="112"/>
      <c r="EB7" s="112"/>
      <c r="EC7" s="112"/>
      <c r="ED7" s="112"/>
      <c r="EE7" s="112"/>
      <c r="EF7" s="112"/>
      <c r="EG7" s="112"/>
      <c r="EH7" s="112"/>
      <c r="EI7" s="112"/>
      <c r="EJ7" s="112"/>
      <c r="EK7" s="112"/>
      <c r="EL7" s="112"/>
      <c r="EM7" s="112"/>
      <c r="EN7" s="112"/>
      <c r="EO7" s="112"/>
      <c r="EP7" s="112"/>
      <c r="EQ7" s="112"/>
      <c r="ER7" s="112"/>
      <c r="ES7" s="112"/>
      <c r="ET7" s="112"/>
      <c r="EU7" s="112"/>
      <c r="EV7" s="112"/>
      <c r="EW7" s="112"/>
      <c r="EX7" s="112"/>
      <c r="EY7" s="112"/>
      <c r="EZ7" s="112"/>
      <c r="FA7" s="112"/>
      <c r="FB7" s="112"/>
      <c r="FC7" s="112"/>
      <c r="FD7" s="112"/>
      <c r="FE7" s="112"/>
      <c r="FF7" s="112"/>
      <c r="FG7" s="112"/>
      <c r="FH7" s="112"/>
      <c r="FI7" s="112"/>
      <c r="FJ7" s="112"/>
      <c r="FK7" s="112"/>
      <c r="FL7" s="112"/>
      <c r="FM7" s="112"/>
      <c r="FN7" s="112"/>
      <c r="FO7" s="112"/>
      <c r="FP7" s="112"/>
      <c r="FQ7" s="112"/>
      <c r="FR7" s="112"/>
      <c r="FS7" s="112"/>
      <c r="FT7" s="112"/>
      <c r="FU7" s="112"/>
      <c r="FV7" s="112"/>
      <c r="FW7" s="112"/>
      <c r="FX7" s="112"/>
      <c r="FY7" s="112"/>
      <c r="FZ7" s="112"/>
      <c r="GA7" s="112"/>
      <c r="GB7" s="112"/>
      <c r="GC7" s="112"/>
      <c r="GD7" s="112"/>
      <c r="GE7" s="112"/>
      <c r="GF7" s="112"/>
      <c r="GG7" s="112"/>
      <c r="GH7" s="112"/>
      <c r="GI7" s="112"/>
      <c r="GJ7" s="112"/>
      <c r="GK7" s="112"/>
      <c r="GL7" s="112"/>
      <c r="GM7" s="112"/>
      <c r="GN7" s="112"/>
      <c r="GO7" s="112"/>
      <c r="GP7" s="112"/>
      <c r="GQ7" s="112"/>
      <c r="GR7" s="112"/>
      <c r="GS7" s="112"/>
      <c r="GT7" s="112"/>
      <c r="GU7" s="112"/>
      <c r="GV7" s="112"/>
      <c r="GW7" s="112"/>
      <c r="GX7" s="112"/>
      <c r="GY7" s="112"/>
      <c r="GZ7" s="112"/>
      <c r="HA7" s="112"/>
      <c r="HB7" s="112"/>
      <c r="HC7" s="112"/>
      <c r="HD7" s="112"/>
      <c r="HE7" s="112"/>
      <c r="HF7" s="112"/>
      <c r="HG7" s="112"/>
      <c r="HH7" s="112"/>
      <c r="HI7" s="112"/>
      <c r="HJ7" s="112"/>
      <c r="HK7" s="112"/>
      <c r="HL7" s="112"/>
      <c r="HM7" s="112"/>
    </row>
    <row r="8" spans="1:221" s="112" customFormat="1" ht="10.5" x14ac:dyDescent="0.25">
      <c r="A8" s="184" t="s">
        <v>28</v>
      </c>
      <c r="B8" s="187" t="s">
        <v>43</v>
      </c>
      <c r="C8" s="142">
        <f>SUMIFS(Inmunizaciones!$W$7:$W$535,Inmunizaciones!$B$7:$B$535,Distritos!B8)</f>
        <v>0</v>
      </c>
      <c r="D8" s="112">
        <f>SUMIFS(Inmunizaciones!$X$7:$X$535,Inmunizaciones!$B$7:$B$535,Distritos!B8)</f>
        <v>12</v>
      </c>
      <c r="E8" s="163">
        <f t="shared" si="0"/>
        <v>0</v>
      </c>
      <c r="F8" s="142">
        <f t="shared" ref="F8:F59" si="16">+C8</f>
        <v>0</v>
      </c>
      <c r="G8" s="112">
        <f>SUMIFS(Inmunizaciones!$AL$7:$AL$535,Inmunizaciones!$B$7:$B$535,Distritos!B8)</f>
        <v>4</v>
      </c>
      <c r="H8" s="164">
        <f t="shared" si="1"/>
        <v>0</v>
      </c>
      <c r="I8" s="142">
        <f t="shared" si="2"/>
        <v>0</v>
      </c>
      <c r="J8" s="112">
        <f>SUMIFS(Inmunizaciones!$BB$7:$BB$535,Inmunizaciones!$B$7:$B$535,Distritos!B8)</f>
        <v>12</v>
      </c>
      <c r="K8" s="163">
        <f t="shared" si="3"/>
        <v>0</v>
      </c>
      <c r="L8" s="111">
        <f>SUMIFS(Inmunizaciones!$BP$7:$BP$535,Inmunizaciones!$B$7:$B$535,Distritos!B8)</f>
        <v>13</v>
      </c>
      <c r="M8" s="113">
        <f t="shared" si="4"/>
        <v>0</v>
      </c>
      <c r="N8" s="111">
        <f>SUMIFS(Inmunizaciones!$CD$7:$CD$535,Inmunizaciones!$B$7:$B$535,Distritos!B8)</f>
        <v>18</v>
      </c>
      <c r="O8" s="113">
        <f t="shared" si="5"/>
        <v>0</v>
      </c>
      <c r="P8" s="111">
        <f>SUMIFS(Inmunizaciones!$CR$7:$CR$535,Inmunizaciones!$B$7:$B$535,Distritos!B8)</f>
        <v>19</v>
      </c>
      <c r="Q8" s="113">
        <f t="shared" si="6"/>
        <v>0</v>
      </c>
      <c r="R8" s="114">
        <f>SUMIFS(Inmunizaciones!$CT$7:$CT$535,Inmunizaciones!$B$7:$B$535,Distritos!B8)</f>
        <v>9</v>
      </c>
      <c r="S8" s="116">
        <f>SUMIFS(Inmunizaciones!$CU$7:$CU$535,Inmunizaciones!$B$7:$B$535,Distritos!B8)</f>
        <v>0</v>
      </c>
      <c r="T8" s="111">
        <f>SUMIFS(Inmunizaciones!$DH$7:$DH$535,Inmunizaciones!$B$7:$B$535,Distritos!B8)</f>
        <v>13</v>
      </c>
      <c r="U8" s="113">
        <f t="shared" si="7"/>
        <v>0</v>
      </c>
      <c r="V8" s="111">
        <f>SUMIFS(Inmunizaciones!$DV$7:$DV$535,Inmunizaciones!$B$7:$B$535,Distritos!B8)</f>
        <v>14</v>
      </c>
      <c r="W8" s="113">
        <f t="shared" si="8"/>
        <v>0</v>
      </c>
      <c r="X8" s="115">
        <f>SUMIFS(Inmunizaciones!$EJ$7:$EJ$535,Inmunizaciones!$B$7:$B$535,Distritos!B8)</f>
        <v>10</v>
      </c>
      <c r="Y8" s="113">
        <f t="shared" si="9"/>
        <v>0</v>
      </c>
      <c r="Z8" s="111">
        <f>SUMIFS(Inmunizaciones!$EX$7:$EX$535,Inmunizaciones!$B$7:$B$535,Distritos!B8)</f>
        <v>6</v>
      </c>
      <c r="AA8" s="113">
        <f t="shared" si="10"/>
        <v>0</v>
      </c>
      <c r="AB8" s="111">
        <f>SUMIFS(Inmunizaciones!$FL$7:$FL$535,Inmunizaciones!$B$7:$B$535,Distritos!B8)</f>
        <v>9</v>
      </c>
      <c r="AC8" s="113">
        <f t="shared" si="11"/>
        <v>0</v>
      </c>
      <c r="AD8" s="112">
        <f>SUMIFS(Inmunizaciones!$FZ$7:$FZ$535,Inmunizaciones!$B$7:$B$535,Distritos!B8)</f>
        <v>11</v>
      </c>
      <c r="AE8" s="113">
        <f t="shared" si="12"/>
        <v>0</v>
      </c>
      <c r="AF8" s="112">
        <f>SUMIFS(Inmunizaciones!$GN$7:$GN$535,Inmunizaciones!$B$7:$B$535,Distritos!B8)</f>
        <v>29</v>
      </c>
      <c r="AG8" s="113">
        <f t="shared" si="13"/>
        <v>0</v>
      </c>
      <c r="AH8" s="114">
        <f>SUMIFS(Inmunizaciones!$GP$7:$GP$535,Inmunizaciones!$B$7:$B$535,Distritos!B8)</f>
        <v>2</v>
      </c>
      <c r="AI8" s="114">
        <f>SUMIFS(Inmunizaciones!$GQ$7:$GQ$535,Inmunizaciones!$B$7:$B$535,Distritos!B8)</f>
        <v>7</v>
      </c>
      <c r="AJ8" s="116">
        <f>SUMIFS(Inmunizaciones!$GR$7:$GR$535,Inmunizaciones!$B$7:$B$535,Distritos!B8)</f>
        <v>0</v>
      </c>
      <c r="AK8" s="111">
        <f>SUMIFS(Inmunizaciones!$HE$7:$HE$535,Inmunizaciones!$B$7:$B$535,Distritos!B8)</f>
        <v>1</v>
      </c>
      <c r="AL8" s="113">
        <f t="shared" si="14"/>
        <v>0</v>
      </c>
      <c r="AM8" s="111">
        <f>SUMIFS(Inmunizaciones!$HS$7:$HS$535,Inmunizaciones!$B$7:$B$535,Distritos!B8)</f>
        <v>1</v>
      </c>
      <c r="AN8" s="113">
        <f t="shared" si="15"/>
        <v>0</v>
      </c>
      <c r="AO8" s="114">
        <f>SUMIFS(Inmunizaciones!$HU$7:$HU$535,Inmunizaciones!$B$7:$B$535,Distritos!B8)</f>
        <v>1</v>
      </c>
    </row>
    <row r="9" spans="1:221" s="112" customFormat="1" ht="10.5" x14ac:dyDescent="0.25">
      <c r="A9" s="184" t="s">
        <v>28</v>
      </c>
      <c r="B9" s="187" t="s">
        <v>148</v>
      </c>
      <c r="C9" s="142">
        <f>SUMIFS(Inmunizaciones!$W$7:$W$535,Inmunizaciones!$B$7:$B$535,Distritos!B9)</f>
        <v>0</v>
      </c>
      <c r="D9" s="112">
        <f>SUMIFS(Inmunizaciones!$X$7:$X$535,Inmunizaciones!$B$7:$B$535,Distritos!B9)</f>
        <v>3</v>
      </c>
      <c r="E9" s="163">
        <f t="shared" si="0"/>
        <v>0</v>
      </c>
      <c r="F9" s="142">
        <f t="shared" si="16"/>
        <v>0</v>
      </c>
      <c r="G9" s="112">
        <f>SUMIFS(Inmunizaciones!$AL$7:$AL$535,Inmunizaciones!$B$7:$B$535,Distritos!B9)</f>
        <v>4</v>
      </c>
      <c r="H9" s="164">
        <f t="shared" si="1"/>
        <v>0</v>
      </c>
      <c r="I9" s="142">
        <f t="shared" si="2"/>
        <v>0</v>
      </c>
      <c r="J9" s="112">
        <f>SUMIFS(Inmunizaciones!$BB$7:$BB$535,Inmunizaciones!$B$7:$B$535,Distritos!B9)</f>
        <v>8</v>
      </c>
      <c r="K9" s="163">
        <f t="shared" si="3"/>
        <v>0</v>
      </c>
      <c r="L9" s="111">
        <f>SUMIFS(Inmunizaciones!$BP$7:$BP$535,Inmunizaciones!$B$7:$B$535,Distritos!B9)</f>
        <v>0</v>
      </c>
      <c r="M9" s="113">
        <f t="shared" si="4"/>
        <v>0</v>
      </c>
      <c r="N9" s="111">
        <f>SUMIFS(Inmunizaciones!$CD$7:$CD$535,Inmunizaciones!$B$7:$B$535,Distritos!B9)</f>
        <v>6</v>
      </c>
      <c r="O9" s="113">
        <f t="shared" si="5"/>
        <v>0</v>
      </c>
      <c r="P9" s="111">
        <f>SUMIFS(Inmunizaciones!$CR$7:$CR$535,Inmunizaciones!$B$7:$B$535,Distritos!B9)</f>
        <v>6</v>
      </c>
      <c r="Q9" s="113">
        <f t="shared" si="6"/>
        <v>0</v>
      </c>
      <c r="R9" s="114">
        <f>SUMIFS(Inmunizaciones!$CT$7:$CT$535,Inmunizaciones!$B$7:$B$535,Distritos!B9)</f>
        <v>0</v>
      </c>
      <c r="S9" s="116">
        <f>SUMIFS(Inmunizaciones!$CU$7:$CU$535,Inmunizaciones!$B$7:$B$535,Distritos!B9)</f>
        <v>0</v>
      </c>
      <c r="T9" s="111">
        <f>SUMIFS(Inmunizaciones!$DH$7:$DH$535,Inmunizaciones!$B$7:$B$535,Distritos!B9)</f>
        <v>5</v>
      </c>
      <c r="U9" s="113">
        <f t="shared" si="7"/>
        <v>0</v>
      </c>
      <c r="V9" s="111">
        <f>SUMIFS(Inmunizaciones!$DV$7:$DV$535,Inmunizaciones!$B$7:$B$535,Distritos!B9)</f>
        <v>5</v>
      </c>
      <c r="W9" s="113">
        <f t="shared" si="8"/>
        <v>0</v>
      </c>
      <c r="X9" s="115">
        <f>SUMIFS(Inmunizaciones!$EJ$7:$EJ$535,Inmunizaciones!$B$7:$B$535,Distritos!B9)</f>
        <v>0</v>
      </c>
      <c r="Y9" s="113">
        <f t="shared" si="9"/>
        <v>0</v>
      </c>
      <c r="Z9" s="111">
        <f>SUMIFS(Inmunizaciones!$EX$7:$EX$535,Inmunizaciones!$B$7:$B$535,Distritos!B9)</f>
        <v>3</v>
      </c>
      <c r="AA9" s="113">
        <f t="shared" si="10"/>
        <v>0</v>
      </c>
      <c r="AB9" s="111">
        <f>SUMIFS(Inmunizaciones!$FL$7:$FL$535,Inmunizaciones!$B$7:$B$535,Distritos!B9)</f>
        <v>12</v>
      </c>
      <c r="AC9" s="113">
        <f t="shared" si="11"/>
        <v>0</v>
      </c>
      <c r="AD9" s="112">
        <f>SUMIFS(Inmunizaciones!$FZ$7:$FZ$535,Inmunizaciones!$B$7:$B$535,Distritos!B9)</f>
        <v>16</v>
      </c>
      <c r="AE9" s="113">
        <f t="shared" si="12"/>
        <v>0</v>
      </c>
      <c r="AF9" s="112">
        <f>SUMIFS(Inmunizaciones!$GN$7:$GN$535,Inmunizaciones!$B$7:$B$535,Distritos!B9)</f>
        <v>11</v>
      </c>
      <c r="AG9" s="113">
        <f t="shared" si="13"/>
        <v>0</v>
      </c>
      <c r="AH9" s="114">
        <f>SUMIFS(Inmunizaciones!$GP$7:$GP$535,Inmunizaciones!$B$7:$B$535,Distritos!B9)</f>
        <v>0</v>
      </c>
      <c r="AI9" s="114">
        <f>SUMIFS(Inmunizaciones!$GQ$7:$GQ$535,Inmunizaciones!$B$7:$B$535,Distritos!B9)</f>
        <v>0</v>
      </c>
      <c r="AJ9" s="116">
        <f>SUMIFS(Inmunizaciones!$GR$7:$GR$535,Inmunizaciones!$B$7:$B$535,Distritos!B9)</f>
        <v>0</v>
      </c>
      <c r="AK9" s="111">
        <f>SUMIFS(Inmunizaciones!$HE$7:$HE$535,Inmunizaciones!$B$7:$B$535,Distritos!B9)</f>
        <v>3</v>
      </c>
      <c r="AL9" s="113">
        <f t="shared" si="14"/>
        <v>0</v>
      </c>
      <c r="AM9" s="111">
        <f>SUMIFS(Inmunizaciones!$HS$7:$HS$535,Inmunizaciones!$B$7:$B$535,Distritos!B9)</f>
        <v>3</v>
      </c>
      <c r="AN9" s="113">
        <f t="shared" si="15"/>
        <v>0</v>
      </c>
      <c r="AO9" s="114">
        <f>SUMIFS(Inmunizaciones!$HU$7:$HU$535,Inmunizaciones!$B$7:$B$535,Distritos!B9)</f>
        <v>3</v>
      </c>
    </row>
    <row r="10" spans="1:221" s="112" customFormat="1" ht="10.5" x14ac:dyDescent="0.25">
      <c r="A10" s="184" t="s">
        <v>28</v>
      </c>
      <c r="B10" s="187" t="s">
        <v>150</v>
      </c>
      <c r="C10" s="142">
        <f>SUMIFS(Inmunizaciones!$W$7:$W$535,Inmunizaciones!$B$7:$B$535,Distritos!B10)</f>
        <v>0</v>
      </c>
      <c r="D10" s="112">
        <f>SUMIFS(Inmunizaciones!$X$7:$X$535,Inmunizaciones!$B$7:$B$535,Distritos!B10)</f>
        <v>29</v>
      </c>
      <c r="E10" s="163">
        <f t="shared" si="0"/>
        <v>0</v>
      </c>
      <c r="F10" s="142">
        <f t="shared" si="16"/>
        <v>0</v>
      </c>
      <c r="G10" s="112">
        <f>SUMIFS(Inmunizaciones!$AL$7:$AL$535,Inmunizaciones!$B$7:$B$535,Distritos!B10)</f>
        <v>23</v>
      </c>
      <c r="H10" s="164">
        <f t="shared" si="1"/>
        <v>0</v>
      </c>
      <c r="I10" s="142">
        <f t="shared" si="2"/>
        <v>0</v>
      </c>
      <c r="J10" s="112">
        <f>SUMIFS(Inmunizaciones!$BB$7:$BB$535,Inmunizaciones!$B$7:$B$535,Distritos!B10)</f>
        <v>17</v>
      </c>
      <c r="K10" s="163">
        <f t="shared" si="3"/>
        <v>0</v>
      </c>
      <c r="L10" s="111">
        <f>SUMIFS(Inmunizaciones!$BP$7:$BP$535,Inmunizaciones!$B$7:$B$535,Distritos!B10)</f>
        <v>5</v>
      </c>
      <c r="M10" s="113">
        <f t="shared" si="4"/>
        <v>0</v>
      </c>
      <c r="N10" s="111">
        <f>SUMIFS(Inmunizaciones!$CD$7:$CD$535,Inmunizaciones!$B$7:$B$535,Distritos!B10)</f>
        <v>19</v>
      </c>
      <c r="O10" s="113">
        <f t="shared" si="5"/>
        <v>0</v>
      </c>
      <c r="P10" s="111">
        <f>SUMIFS(Inmunizaciones!$CR$7:$CR$535,Inmunizaciones!$B$7:$B$535,Distritos!B10)</f>
        <v>23</v>
      </c>
      <c r="Q10" s="113">
        <f t="shared" si="6"/>
        <v>0</v>
      </c>
      <c r="R10" s="114">
        <f>SUMIFS(Inmunizaciones!$CT$7:$CT$535,Inmunizaciones!$B$7:$B$535,Distritos!B10)</f>
        <v>0</v>
      </c>
      <c r="S10" s="116">
        <f>SUMIFS(Inmunizaciones!$CU$7:$CU$535,Inmunizaciones!$B$7:$B$535,Distritos!B10)</f>
        <v>0</v>
      </c>
      <c r="T10" s="111">
        <f>SUMIFS(Inmunizaciones!$DH$7:$DH$535,Inmunizaciones!$B$7:$B$535,Distritos!B10)</f>
        <v>19</v>
      </c>
      <c r="U10" s="113">
        <f t="shared" si="7"/>
        <v>0</v>
      </c>
      <c r="V10" s="111">
        <f>SUMIFS(Inmunizaciones!$DV$7:$DV$535,Inmunizaciones!$B$7:$B$535,Distritos!B10)</f>
        <v>14</v>
      </c>
      <c r="W10" s="113">
        <f t="shared" si="8"/>
        <v>0</v>
      </c>
      <c r="X10" s="115">
        <f>SUMIFS(Inmunizaciones!$EJ$7:$EJ$535,Inmunizaciones!$B$7:$B$535,Distritos!B10)</f>
        <v>17</v>
      </c>
      <c r="Y10" s="113">
        <f t="shared" si="9"/>
        <v>0</v>
      </c>
      <c r="Z10" s="111">
        <f>SUMIFS(Inmunizaciones!$EX$7:$EX$535,Inmunizaciones!$B$7:$B$535,Distritos!B10)</f>
        <v>5</v>
      </c>
      <c r="AA10" s="113">
        <f t="shared" si="10"/>
        <v>0</v>
      </c>
      <c r="AB10" s="111">
        <f>SUMIFS(Inmunizaciones!$FL$7:$FL$535,Inmunizaciones!$B$7:$B$535,Distritos!B10)</f>
        <v>14</v>
      </c>
      <c r="AC10" s="113">
        <f t="shared" si="11"/>
        <v>0</v>
      </c>
      <c r="AD10" s="112">
        <f>SUMIFS(Inmunizaciones!$FZ$7:$FZ$535,Inmunizaciones!$B$7:$B$535,Distritos!B10)</f>
        <v>17</v>
      </c>
      <c r="AE10" s="113">
        <f t="shared" si="12"/>
        <v>0</v>
      </c>
      <c r="AF10" s="112">
        <f>SUMIFS(Inmunizaciones!$GN$7:$GN$535,Inmunizaciones!$B$7:$B$535,Distritos!B10)</f>
        <v>8</v>
      </c>
      <c r="AG10" s="113">
        <f t="shared" si="13"/>
        <v>0</v>
      </c>
      <c r="AH10" s="114">
        <f>SUMIFS(Inmunizaciones!$GP$7:$GP$535,Inmunizaciones!$B$7:$B$535,Distritos!B10)</f>
        <v>4</v>
      </c>
      <c r="AI10" s="114">
        <f>SUMIFS(Inmunizaciones!$GQ$7:$GQ$535,Inmunizaciones!$B$7:$B$535,Distritos!B10)</f>
        <v>0</v>
      </c>
      <c r="AJ10" s="116">
        <f>SUMIFS(Inmunizaciones!$GR$7:$GR$535,Inmunizaciones!$B$7:$B$535,Distritos!B10)</f>
        <v>0</v>
      </c>
      <c r="AK10" s="111">
        <f>SUMIFS(Inmunizaciones!$HE$7:$HE$535,Inmunizaciones!$B$7:$B$535,Distritos!B10)</f>
        <v>19</v>
      </c>
      <c r="AL10" s="113">
        <f t="shared" si="14"/>
        <v>0</v>
      </c>
      <c r="AM10" s="111">
        <f>SUMIFS(Inmunizaciones!$HS$7:$HS$535,Inmunizaciones!$B$7:$B$535,Distritos!B10)</f>
        <v>20</v>
      </c>
      <c r="AN10" s="113">
        <f t="shared" si="15"/>
        <v>0</v>
      </c>
      <c r="AO10" s="114">
        <f>SUMIFS(Inmunizaciones!$HU$7:$HU$535,Inmunizaciones!$B$7:$B$535,Distritos!B10)</f>
        <v>19</v>
      </c>
    </row>
    <row r="11" spans="1:221" s="112" customFormat="1" ht="10.5" x14ac:dyDescent="0.25">
      <c r="A11" s="184" t="s">
        <v>28</v>
      </c>
      <c r="B11" s="187" t="s">
        <v>303</v>
      </c>
      <c r="C11" s="142">
        <f>SUMIFS(Inmunizaciones!$W$7:$W$535,Inmunizaciones!$B$7:$B$535,Distritos!B11)</f>
        <v>0</v>
      </c>
      <c r="D11" s="112">
        <f>SUMIFS(Inmunizaciones!$X$7:$X$535,Inmunizaciones!$B$7:$B$535,Distritos!B11)</f>
        <v>0</v>
      </c>
      <c r="E11" s="163">
        <f t="shared" si="0"/>
        <v>0</v>
      </c>
      <c r="F11" s="142">
        <f t="shared" si="16"/>
        <v>0</v>
      </c>
      <c r="G11" s="112">
        <f>SUMIFS(Inmunizaciones!$AL$7:$AL$535,Inmunizaciones!$B$7:$B$535,Distritos!B11)</f>
        <v>0</v>
      </c>
      <c r="H11" s="164">
        <f t="shared" si="1"/>
        <v>0</v>
      </c>
      <c r="I11" s="142">
        <f t="shared" si="2"/>
        <v>0</v>
      </c>
      <c r="J11" s="112">
        <f>SUMIFS(Inmunizaciones!$BB$7:$BB$535,Inmunizaciones!$B$7:$B$535,Distritos!B11)</f>
        <v>0</v>
      </c>
      <c r="K11" s="163">
        <f t="shared" si="3"/>
        <v>0</v>
      </c>
      <c r="L11" s="111">
        <f>SUMIFS(Inmunizaciones!$BP$7:$BP$535,Inmunizaciones!$B$7:$B$535,Distritos!B11)</f>
        <v>0</v>
      </c>
      <c r="M11" s="113">
        <f t="shared" si="4"/>
        <v>0</v>
      </c>
      <c r="N11" s="111">
        <f>SUMIFS(Inmunizaciones!$CD$7:$CD$535,Inmunizaciones!$B$7:$B$535,Distritos!B11)</f>
        <v>1</v>
      </c>
      <c r="O11" s="113">
        <f t="shared" si="5"/>
        <v>0</v>
      </c>
      <c r="P11" s="111">
        <f>SUMIFS(Inmunizaciones!$CR$7:$CR$535,Inmunizaciones!$B$7:$B$535,Distritos!B11)</f>
        <v>1</v>
      </c>
      <c r="Q11" s="113">
        <f t="shared" si="6"/>
        <v>0</v>
      </c>
      <c r="R11" s="114">
        <f>SUMIFS(Inmunizaciones!$CT$7:$CT$535,Inmunizaciones!$B$7:$B$535,Distritos!B11)</f>
        <v>0</v>
      </c>
      <c r="S11" s="116">
        <f>SUMIFS(Inmunizaciones!$CU$7:$CU$535,Inmunizaciones!$B$7:$B$535,Distritos!B11)</f>
        <v>0</v>
      </c>
      <c r="T11" s="111">
        <f>SUMIFS(Inmunizaciones!$DH$7:$DH$535,Inmunizaciones!$B$7:$B$535,Distritos!B11)</f>
        <v>0</v>
      </c>
      <c r="U11" s="113">
        <f t="shared" si="7"/>
        <v>0</v>
      </c>
      <c r="V11" s="111">
        <f>SUMIFS(Inmunizaciones!$DV$7:$DV$535,Inmunizaciones!$B$7:$B$535,Distritos!B11)</f>
        <v>1</v>
      </c>
      <c r="W11" s="113">
        <f t="shared" si="8"/>
        <v>0</v>
      </c>
      <c r="X11" s="115">
        <f>SUMIFS(Inmunizaciones!$EJ$7:$EJ$535,Inmunizaciones!$B$7:$B$535,Distritos!B11)</f>
        <v>0</v>
      </c>
      <c r="Y11" s="113">
        <f t="shared" si="9"/>
        <v>0</v>
      </c>
      <c r="Z11" s="111">
        <f>SUMIFS(Inmunizaciones!$EX$7:$EX$535,Inmunizaciones!$B$7:$B$535,Distritos!B11)</f>
        <v>0</v>
      </c>
      <c r="AA11" s="113">
        <f t="shared" si="10"/>
        <v>0</v>
      </c>
      <c r="AB11" s="111">
        <f>SUMIFS(Inmunizaciones!$FL$7:$FL$535,Inmunizaciones!$B$7:$B$535,Distritos!B11)</f>
        <v>0</v>
      </c>
      <c r="AC11" s="113">
        <f t="shared" si="11"/>
        <v>0</v>
      </c>
      <c r="AD11" s="112">
        <f>SUMIFS(Inmunizaciones!$FZ$7:$FZ$535,Inmunizaciones!$B$7:$B$535,Distritos!B11)</f>
        <v>0</v>
      </c>
      <c r="AE11" s="113">
        <f t="shared" si="12"/>
        <v>0</v>
      </c>
      <c r="AF11" s="112">
        <f>SUMIFS(Inmunizaciones!$GN$7:$GN$535,Inmunizaciones!$B$7:$B$535,Distritos!B11)</f>
        <v>1</v>
      </c>
      <c r="AG11" s="113">
        <f t="shared" si="13"/>
        <v>0</v>
      </c>
      <c r="AH11" s="114">
        <f>SUMIFS(Inmunizaciones!$GP$7:$GP$535,Inmunizaciones!$B$7:$B$535,Distritos!B11)</f>
        <v>0</v>
      </c>
      <c r="AI11" s="114">
        <f>SUMIFS(Inmunizaciones!$GQ$7:$GQ$535,Inmunizaciones!$B$7:$B$535,Distritos!B11)</f>
        <v>0</v>
      </c>
      <c r="AJ11" s="116">
        <f>SUMIFS(Inmunizaciones!$GR$7:$GR$535,Inmunizaciones!$B$7:$B$535,Distritos!B11)</f>
        <v>0</v>
      </c>
      <c r="AK11" s="111">
        <f>SUMIFS(Inmunizaciones!$HE$7:$HE$535,Inmunizaciones!$B$7:$B$535,Distritos!B11)</f>
        <v>0</v>
      </c>
      <c r="AL11" s="113">
        <f t="shared" si="14"/>
        <v>0</v>
      </c>
      <c r="AM11" s="111">
        <f>SUMIFS(Inmunizaciones!$HS$7:$HS$535,Inmunizaciones!$B$7:$B$535,Distritos!B11)</f>
        <v>0</v>
      </c>
      <c r="AN11" s="113">
        <f t="shared" si="15"/>
        <v>0</v>
      </c>
      <c r="AO11" s="114">
        <f>SUMIFS(Inmunizaciones!$HU$7:$HU$535,Inmunizaciones!$B$7:$B$535,Distritos!B11)</f>
        <v>0</v>
      </c>
    </row>
    <row r="12" spans="1:221" s="112" customFormat="1" ht="10.5" x14ac:dyDescent="0.25">
      <c r="A12" s="184" t="s">
        <v>28</v>
      </c>
      <c r="B12" s="187" t="s">
        <v>330</v>
      </c>
      <c r="C12" s="142">
        <f>SUMIFS(Inmunizaciones!$W$7:$W$535,Inmunizaciones!$B$7:$B$535,Distritos!B12)</f>
        <v>0</v>
      </c>
      <c r="D12" s="112">
        <f>SUMIFS(Inmunizaciones!$X$7:$X$535,Inmunizaciones!$B$7:$B$535,Distritos!B12)</f>
        <v>9</v>
      </c>
      <c r="E12" s="163">
        <f t="shared" si="0"/>
        <v>0</v>
      </c>
      <c r="F12" s="142">
        <f t="shared" si="16"/>
        <v>0</v>
      </c>
      <c r="G12" s="112">
        <f>SUMIFS(Inmunizaciones!$AL$7:$AL$535,Inmunizaciones!$B$7:$B$535,Distritos!B12)</f>
        <v>9</v>
      </c>
      <c r="H12" s="164">
        <f t="shared" si="1"/>
        <v>0</v>
      </c>
      <c r="I12" s="142">
        <f t="shared" si="2"/>
        <v>0</v>
      </c>
      <c r="J12" s="112">
        <f>SUMIFS(Inmunizaciones!$BB$7:$BB$535,Inmunizaciones!$B$7:$B$535,Distritos!B12)</f>
        <v>14</v>
      </c>
      <c r="K12" s="163">
        <f t="shared" si="3"/>
        <v>0</v>
      </c>
      <c r="L12" s="111">
        <f>SUMIFS(Inmunizaciones!$BP$7:$BP$535,Inmunizaciones!$B$7:$B$535,Distritos!B12)</f>
        <v>3</v>
      </c>
      <c r="M12" s="113">
        <f t="shared" si="4"/>
        <v>0</v>
      </c>
      <c r="N12" s="111">
        <f>SUMIFS(Inmunizaciones!$CD$7:$CD$535,Inmunizaciones!$B$7:$B$535,Distritos!B12)</f>
        <v>15</v>
      </c>
      <c r="O12" s="113">
        <f t="shared" si="5"/>
        <v>0</v>
      </c>
      <c r="P12" s="111">
        <f>SUMIFS(Inmunizaciones!$CR$7:$CR$535,Inmunizaciones!$B$7:$B$535,Distritos!B12)</f>
        <v>17</v>
      </c>
      <c r="Q12" s="113">
        <f t="shared" si="6"/>
        <v>0</v>
      </c>
      <c r="R12" s="114">
        <f>SUMIFS(Inmunizaciones!$CT$7:$CT$535,Inmunizaciones!$B$7:$B$535,Distritos!B12)</f>
        <v>1</v>
      </c>
      <c r="S12" s="116">
        <f>SUMIFS(Inmunizaciones!$CU$7:$CU$535,Inmunizaciones!$B$7:$B$535,Distritos!B12)</f>
        <v>0</v>
      </c>
      <c r="T12" s="111">
        <f>SUMIFS(Inmunizaciones!$DH$7:$DH$535,Inmunizaciones!$B$7:$B$535,Distritos!B12)</f>
        <v>11</v>
      </c>
      <c r="U12" s="113">
        <f t="shared" si="7"/>
        <v>0</v>
      </c>
      <c r="V12" s="111">
        <f>SUMIFS(Inmunizaciones!$DV$7:$DV$535,Inmunizaciones!$B$7:$B$535,Distritos!B12)</f>
        <v>10</v>
      </c>
      <c r="W12" s="113">
        <f t="shared" si="8"/>
        <v>0</v>
      </c>
      <c r="X12" s="115">
        <f>SUMIFS(Inmunizaciones!$EJ$7:$EJ$535,Inmunizaciones!$B$7:$B$535,Distritos!B12)</f>
        <v>9</v>
      </c>
      <c r="Y12" s="113">
        <f t="shared" si="9"/>
        <v>0</v>
      </c>
      <c r="Z12" s="111">
        <f>SUMIFS(Inmunizaciones!$EX$7:$EX$535,Inmunizaciones!$B$7:$B$535,Distritos!B12)</f>
        <v>5</v>
      </c>
      <c r="AA12" s="113">
        <f t="shared" si="10"/>
        <v>0</v>
      </c>
      <c r="AB12" s="111">
        <f>SUMIFS(Inmunizaciones!$FL$7:$FL$535,Inmunizaciones!$B$7:$B$535,Distritos!B12)</f>
        <v>7</v>
      </c>
      <c r="AC12" s="113">
        <f t="shared" si="11"/>
        <v>0</v>
      </c>
      <c r="AD12" s="112">
        <f>SUMIFS(Inmunizaciones!$FZ$7:$FZ$535,Inmunizaciones!$B$7:$B$535,Distritos!B12)</f>
        <v>9</v>
      </c>
      <c r="AE12" s="113">
        <f t="shared" si="12"/>
        <v>0</v>
      </c>
      <c r="AF12" s="112">
        <f>SUMIFS(Inmunizaciones!$GN$7:$GN$535,Inmunizaciones!$B$7:$B$535,Distritos!B12)</f>
        <v>19</v>
      </c>
      <c r="AG12" s="113">
        <f t="shared" si="13"/>
        <v>0</v>
      </c>
      <c r="AH12" s="114">
        <f>SUMIFS(Inmunizaciones!$GP$7:$GP$535,Inmunizaciones!$B$7:$B$535,Distritos!B12)</f>
        <v>0</v>
      </c>
      <c r="AI12" s="114">
        <f>SUMIFS(Inmunizaciones!$GQ$7:$GQ$535,Inmunizaciones!$B$7:$B$535,Distritos!B12)</f>
        <v>0</v>
      </c>
      <c r="AJ12" s="116">
        <f>SUMIFS(Inmunizaciones!$GR$7:$GR$535,Inmunizaciones!$B$7:$B$535,Distritos!B12)</f>
        <v>0</v>
      </c>
      <c r="AK12" s="111">
        <f>SUMIFS(Inmunizaciones!$HE$7:$HE$535,Inmunizaciones!$B$7:$B$535,Distritos!B12)</f>
        <v>12</v>
      </c>
      <c r="AL12" s="113">
        <f t="shared" si="14"/>
        <v>0</v>
      </c>
      <c r="AM12" s="111">
        <f>SUMIFS(Inmunizaciones!$HS$7:$HS$535,Inmunizaciones!$B$7:$B$535,Distritos!B12)</f>
        <v>10</v>
      </c>
      <c r="AN12" s="113">
        <f t="shared" si="15"/>
        <v>0</v>
      </c>
      <c r="AO12" s="114">
        <f>SUMIFS(Inmunizaciones!$HU$7:$HU$535,Inmunizaciones!$B$7:$B$535,Distritos!B12)</f>
        <v>9</v>
      </c>
    </row>
    <row r="13" spans="1:221" s="112" customFormat="1" ht="10.5" x14ac:dyDescent="0.25">
      <c r="A13" s="184" t="s">
        <v>30</v>
      </c>
      <c r="B13" s="187" t="s">
        <v>31</v>
      </c>
      <c r="C13" s="142">
        <f>SUMIFS(Inmunizaciones!$W$7:$W$535,Inmunizaciones!$B$7:$B$535,Distritos!B13)</f>
        <v>0</v>
      </c>
      <c r="D13" s="112">
        <f>SUMIFS(Inmunizaciones!$X$7:$X$535,Inmunizaciones!$B$7:$B$535,Distritos!B13)</f>
        <v>0</v>
      </c>
      <c r="E13" s="163">
        <f t="shared" si="0"/>
        <v>0</v>
      </c>
      <c r="F13" s="142">
        <f t="shared" si="16"/>
        <v>0</v>
      </c>
      <c r="G13" s="112">
        <f>SUMIFS(Inmunizaciones!$AL$7:$AL$535,Inmunizaciones!$B$7:$B$535,Distritos!B13)</f>
        <v>4</v>
      </c>
      <c r="H13" s="164">
        <f t="shared" si="1"/>
        <v>0</v>
      </c>
      <c r="I13" s="142">
        <f t="shared" si="2"/>
        <v>0</v>
      </c>
      <c r="J13" s="112">
        <f>SUMIFS(Inmunizaciones!$BB$7:$BB$535,Inmunizaciones!$B$7:$B$535,Distritos!B13)</f>
        <v>4</v>
      </c>
      <c r="K13" s="163">
        <f t="shared" si="3"/>
        <v>0</v>
      </c>
      <c r="L13" s="111">
        <f>SUMIFS(Inmunizaciones!$BP$7:$BP$535,Inmunizaciones!$B$7:$B$535,Distritos!B13)</f>
        <v>3</v>
      </c>
      <c r="M13" s="113">
        <f t="shared" si="4"/>
        <v>0</v>
      </c>
      <c r="N13" s="111">
        <f>SUMIFS(Inmunizaciones!$CD$7:$CD$535,Inmunizaciones!$B$7:$B$535,Distritos!B13)</f>
        <v>3</v>
      </c>
      <c r="O13" s="113">
        <f t="shared" si="5"/>
        <v>0</v>
      </c>
      <c r="P13" s="111">
        <f>SUMIFS(Inmunizaciones!$CR$7:$CR$535,Inmunizaciones!$B$7:$B$535,Distritos!B13)</f>
        <v>4</v>
      </c>
      <c r="Q13" s="113">
        <f t="shared" si="6"/>
        <v>0</v>
      </c>
      <c r="R13" s="114">
        <f>SUMIFS(Inmunizaciones!$CT$7:$CT$535,Inmunizaciones!$B$7:$B$535,Distritos!B13)</f>
        <v>1</v>
      </c>
      <c r="S13" s="116">
        <f>SUMIFS(Inmunizaciones!$CU$7:$CU$535,Inmunizaciones!$B$7:$B$535,Distritos!B13)</f>
        <v>0</v>
      </c>
      <c r="T13" s="111">
        <f>SUMIFS(Inmunizaciones!$DH$7:$DH$535,Inmunizaciones!$B$7:$B$535,Distritos!B13)</f>
        <v>4</v>
      </c>
      <c r="U13" s="113">
        <f t="shared" si="7"/>
        <v>0</v>
      </c>
      <c r="V13" s="111">
        <f>SUMIFS(Inmunizaciones!$DV$7:$DV$535,Inmunizaciones!$B$7:$B$535,Distritos!B13)</f>
        <v>4</v>
      </c>
      <c r="W13" s="113">
        <f t="shared" si="8"/>
        <v>0</v>
      </c>
      <c r="X13" s="115">
        <f>SUMIFS(Inmunizaciones!$EJ$7:$EJ$535,Inmunizaciones!$B$7:$B$535,Distritos!B13)</f>
        <v>0</v>
      </c>
      <c r="Y13" s="113">
        <f t="shared" si="9"/>
        <v>0</v>
      </c>
      <c r="Z13" s="111">
        <f>SUMIFS(Inmunizaciones!$EX$7:$EX$535,Inmunizaciones!$B$7:$B$535,Distritos!B13)</f>
        <v>0</v>
      </c>
      <c r="AA13" s="113">
        <f t="shared" si="10"/>
        <v>0</v>
      </c>
      <c r="AB13" s="111">
        <f>SUMIFS(Inmunizaciones!$FL$7:$FL$535,Inmunizaciones!$B$7:$B$535,Distritos!B13)</f>
        <v>5</v>
      </c>
      <c r="AC13" s="113">
        <f t="shared" si="11"/>
        <v>0</v>
      </c>
      <c r="AD13" s="112">
        <f>SUMIFS(Inmunizaciones!$FZ$7:$FZ$535,Inmunizaciones!$B$7:$B$535,Distritos!B13)</f>
        <v>5</v>
      </c>
      <c r="AE13" s="113">
        <f t="shared" si="12"/>
        <v>0</v>
      </c>
      <c r="AF13" s="112">
        <f>SUMIFS(Inmunizaciones!$GN$7:$GN$535,Inmunizaciones!$B$7:$B$535,Distritos!B13)</f>
        <v>0</v>
      </c>
      <c r="AG13" s="113">
        <f t="shared" si="13"/>
        <v>0</v>
      </c>
      <c r="AH13" s="114">
        <f>SUMIFS(Inmunizaciones!$GP$7:$GP$535,Inmunizaciones!$B$7:$B$535,Distritos!B13)</f>
        <v>0</v>
      </c>
      <c r="AI13" s="114">
        <f>SUMIFS(Inmunizaciones!$GQ$7:$GQ$535,Inmunizaciones!$B$7:$B$535,Distritos!B13)</f>
        <v>1</v>
      </c>
      <c r="AJ13" s="116">
        <f>SUMIFS(Inmunizaciones!$GR$7:$GR$535,Inmunizaciones!$B$7:$B$535,Distritos!B13)</f>
        <v>0</v>
      </c>
      <c r="AK13" s="111">
        <f>SUMIFS(Inmunizaciones!$HE$7:$HE$535,Inmunizaciones!$B$7:$B$535,Distritos!B13)</f>
        <v>3</v>
      </c>
      <c r="AL13" s="113">
        <f t="shared" si="14"/>
        <v>0</v>
      </c>
      <c r="AM13" s="111">
        <f>SUMIFS(Inmunizaciones!$HS$7:$HS$535,Inmunizaciones!$B$7:$B$535,Distritos!B13)</f>
        <v>5</v>
      </c>
      <c r="AN13" s="113">
        <f t="shared" si="15"/>
        <v>0</v>
      </c>
      <c r="AO13" s="114">
        <f>SUMIFS(Inmunizaciones!$HU$7:$HU$535,Inmunizaciones!$B$7:$B$535,Distritos!B13)</f>
        <v>3</v>
      </c>
    </row>
    <row r="14" spans="1:221" s="112" customFormat="1" ht="10.5" x14ac:dyDescent="0.25">
      <c r="A14" s="184" t="s">
        <v>30</v>
      </c>
      <c r="B14" s="187" t="s">
        <v>58</v>
      </c>
      <c r="C14" s="142">
        <f>SUMIFS(Inmunizaciones!$W$7:$W$535,Inmunizaciones!$B$7:$B$535,Distritos!B14)</f>
        <v>0</v>
      </c>
      <c r="D14" s="112">
        <f>SUMIFS(Inmunizaciones!$X$7:$X$535,Inmunizaciones!$B$7:$B$535,Distritos!B14)</f>
        <v>0</v>
      </c>
      <c r="E14" s="163">
        <f t="shared" si="0"/>
        <v>0</v>
      </c>
      <c r="F14" s="142">
        <f t="shared" si="16"/>
        <v>0</v>
      </c>
      <c r="G14" s="112">
        <f>SUMIFS(Inmunizaciones!$AL$7:$AL$535,Inmunizaciones!$B$7:$B$535,Distritos!B14)</f>
        <v>30</v>
      </c>
      <c r="H14" s="164">
        <f t="shared" si="1"/>
        <v>0</v>
      </c>
      <c r="I14" s="142">
        <f t="shared" si="2"/>
        <v>0</v>
      </c>
      <c r="J14" s="112">
        <f>SUMIFS(Inmunizaciones!$BB$7:$BB$535,Inmunizaciones!$B$7:$B$535,Distritos!B14)</f>
        <v>36</v>
      </c>
      <c r="K14" s="163">
        <f t="shared" si="3"/>
        <v>0</v>
      </c>
      <c r="L14" s="111">
        <f>SUMIFS(Inmunizaciones!$BP$7:$BP$535,Inmunizaciones!$B$7:$B$535,Distritos!B14)</f>
        <v>39</v>
      </c>
      <c r="M14" s="113">
        <f t="shared" si="4"/>
        <v>0</v>
      </c>
      <c r="N14" s="111">
        <f>SUMIFS(Inmunizaciones!$CD$7:$CD$535,Inmunizaciones!$B$7:$B$535,Distritos!B14)</f>
        <v>40</v>
      </c>
      <c r="O14" s="113">
        <f t="shared" si="5"/>
        <v>0</v>
      </c>
      <c r="P14" s="111">
        <f>SUMIFS(Inmunizaciones!$CR$7:$CR$535,Inmunizaciones!$B$7:$B$535,Distritos!B14)</f>
        <v>47</v>
      </c>
      <c r="Q14" s="113">
        <f t="shared" si="6"/>
        <v>0</v>
      </c>
      <c r="R14" s="114">
        <f>SUMIFS(Inmunizaciones!$CT$7:$CT$535,Inmunizaciones!$B$7:$B$535,Distritos!B14)</f>
        <v>35</v>
      </c>
      <c r="S14" s="116">
        <f>SUMIFS(Inmunizaciones!$CU$7:$CU$535,Inmunizaciones!$B$7:$B$535,Distritos!B14)</f>
        <v>0</v>
      </c>
      <c r="T14" s="111">
        <f>SUMIFS(Inmunizaciones!$DH$7:$DH$535,Inmunizaciones!$B$7:$B$535,Distritos!B14)</f>
        <v>27</v>
      </c>
      <c r="U14" s="113">
        <f t="shared" si="7"/>
        <v>0</v>
      </c>
      <c r="V14" s="111">
        <f>SUMIFS(Inmunizaciones!$DV$7:$DV$535,Inmunizaciones!$B$7:$B$535,Distritos!B14)</f>
        <v>19</v>
      </c>
      <c r="W14" s="113">
        <f t="shared" si="8"/>
        <v>0</v>
      </c>
      <c r="X14" s="115">
        <f>SUMIFS(Inmunizaciones!$EJ$7:$EJ$535,Inmunizaciones!$B$7:$B$535,Distritos!B14)</f>
        <v>0</v>
      </c>
      <c r="Y14" s="113">
        <f t="shared" si="9"/>
        <v>0</v>
      </c>
      <c r="Z14" s="111">
        <f>SUMIFS(Inmunizaciones!$EX$7:$EX$535,Inmunizaciones!$B$7:$B$535,Distritos!B14)</f>
        <v>12</v>
      </c>
      <c r="AA14" s="113">
        <f t="shared" si="10"/>
        <v>0</v>
      </c>
      <c r="AB14" s="111">
        <f>SUMIFS(Inmunizaciones!$FL$7:$FL$535,Inmunizaciones!$B$7:$B$535,Distritos!B14)</f>
        <v>37</v>
      </c>
      <c r="AC14" s="113">
        <f t="shared" si="11"/>
        <v>0</v>
      </c>
      <c r="AD14" s="112">
        <f>SUMIFS(Inmunizaciones!$FZ$7:$FZ$535,Inmunizaciones!$B$7:$B$535,Distritos!B14)</f>
        <v>42</v>
      </c>
      <c r="AE14" s="113">
        <f t="shared" si="12"/>
        <v>0</v>
      </c>
      <c r="AF14" s="112">
        <f>SUMIFS(Inmunizaciones!$GN$7:$GN$535,Inmunizaciones!$B$7:$B$535,Distritos!B14)</f>
        <v>0</v>
      </c>
      <c r="AG14" s="113">
        <f t="shared" si="13"/>
        <v>0</v>
      </c>
      <c r="AH14" s="114">
        <f>SUMIFS(Inmunizaciones!$GP$7:$GP$535,Inmunizaciones!$B$7:$B$535,Distritos!B14)</f>
        <v>0</v>
      </c>
      <c r="AI14" s="114">
        <f>SUMIFS(Inmunizaciones!$GQ$7:$GQ$535,Inmunizaciones!$B$7:$B$535,Distritos!B14)</f>
        <v>15</v>
      </c>
      <c r="AJ14" s="116">
        <f>SUMIFS(Inmunizaciones!$GR$7:$GR$535,Inmunizaciones!$B$7:$B$535,Distritos!B14)</f>
        <v>0</v>
      </c>
      <c r="AK14" s="111">
        <f>SUMIFS(Inmunizaciones!$HE$7:$HE$535,Inmunizaciones!$B$7:$B$535,Distritos!B14)</f>
        <v>14</v>
      </c>
      <c r="AL14" s="113">
        <f t="shared" si="14"/>
        <v>0</v>
      </c>
      <c r="AM14" s="111">
        <f>SUMIFS(Inmunizaciones!$HS$7:$HS$535,Inmunizaciones!$B$7:$B$535,Distritos!B14)</f>
        <v>13</v>
      </c>
      <c r="AN14" s="113">
        <f t="shared" si="15"/>
        <v>0</v>
      </c>
      <c r="AO14" s="114">
        <f>SUMIFS(Inmunizaciones!$HU$7:$HU$535,Inmunizaciones!$B$7:$B$535,Distritos!B14)</f>
        <v>12</v>
      </c>
    </row>
    <row r="15" spans="1:221" s="112" customFormat="1" ht="10.5" x14ac:dyDescent="0.25">
      <c r="A15" s="184" t="s">
        <v>30</v>
      </c>
      <c r="B15" s="187" t="s">
        <v>88</v>
      </c>
      <c r="C15" s="142">
        <f>SUMIFS(Inmunizaciones!$W$7:$W$535,Inmunizaciones!$B$7:$B$535,Distritos!B15)</f>
        <v>0</v>
      </c>
      <c r="D15" s="112">
        <f>SUMIFS(Inmunizaciones!$X$7:$X$535,Inmunizaciones!$B$7:$B$535,Distritos!B15)</f>
        <v>1</v>
      </c>
      <c r="E15" s="163">
        <f t="shared" si="0"/>
        <v>0</v>
      </c>
      <c r="F15" s="142">
        <f t="shared" si="16"/>
        <v>0</v>
      </c>
      <c r="G15" s="112">
        <f>SUMIFS(Inmunizaciones!$AL$7:$AL$535,Inmunizaciones!$B$7:$B$535,Distritos!B15)</f>
        <v>2</v>
      </c>
      <c r="H15" s="164">
        <f t="shared" si="1"/>
        <v>0</v>
      </c>
      <c r="I15" s="142">
        <f t="shared" si="2"/>
        <v>0</v>
      </c>
      <c r="J15" s="112">
        <f>SUMIFS(Inmunizaciones!$BB$7:$BB$535,Inmunizaciones!$B$7:$B$535,Distritos!B15)</f>
        <v>0</v>
      </c>
      <c r="K15" s="163">
        <f t="shared" si="3"/>
        <v>0</v>
      </c>
      <c r="L15" s="111">
        <f>SUMIFS(Inmunizaciones!$BP$7:$BP$535,Inmunizaciones!$B$7:$B$535,Distritos!B15)</f>
        <v>1</v>
      </c>
      <c r="M15" s="113">
        <f t="shared" si="4"/>
        <v>0</v>
      </c>
      <c r="N15" s="111">
        <f>SUMIFS(Inmunizaciones!$CD$7:$CD$535,Inmunizaciones!$B$7:$B$535,Distritos!B15)</f>
        <v>1</v>
      </c>
      <c r="O15" s="113">
        <f t="shared" si="5"/>
        <v>0</v>
      </c>
      <c r="P15" s="111">
        <f>SUMIFS(Inmunizaciones!$CR$7:$CR$535,Inmunizaciones!$B$7:$B$535,Distritos!B15)</f>
        <v>5</v>
      </c>
      <c r="Q15" s="113">
        <f t="shared" si="6"/>
        <v>0</v>
      </c>
      <c r="R15" s="114">
        <f>SUMIFS(Inmunizaciones!$CT$7:$CT$535,Inmunizaciones!$B$7:$B$535,Distritos!B15)</f>
        <v>0</v>
      </c>
      <c r="S15" s="116">
        <f>SUMIFS(Inmunizaciones!$CU$7:$CU$535,Inmunizaciones!$B$7:$B$535,Distritos!B15)</f>
        <v>0</v>
      </c>
      <c r="T15" s="111">
        <f>SUMIFS(Inmunizaciones!$DH$7:$DH$535,Inmunizaciones!$B$7:$B$535,Distritos!B15)</f>
        <v>14</v>
      </c>
      <c r="U15" s="113">
        <f t="shared" si="7"/>
        <v>0</v>
      </c>
      <c r="V15" s="111">
        <f>SUMIFS(Inmunizaciones!$DV$7:$DV$535,Inmunizaciones!$B$7:$B$535,Distritos!B15)</f>
        <v>9</v>
      </c>
      <c r="W15" s="113">
        <f t="shared" si="8"/>
        <v>0</v>
      </c>
      <c r="X15" s="115">
        <f>SUMIFS(Inmunizaciones!$EJ$7:$EJ$535,Inmunizaciones!$B$7:$B$535,Distritos!B15)</f>
        <v>0</v>
      </c>
      <c r="Y15" s="113">
        <f t="shared" si="9"/>
        <v>0</v>
      </c>
      <c r="Z15" s="111">
        <f>SUMIFS(Inmunizaciones!$EX$7:$EX$535,Inmunizaciones!$B$7:$B$535,Distritos!B15)</f>
        <v>0</v>
      </c>
      <c r="AA15" s="113">
        <f t="shared" si="10"/>
        <v>0</v>
      </c>
      <c r="AB15" s="111">
        <f>SUMIFS(Inmunizaciones!$FL$7:$FL$535,Inmunizaciones!$B$7:$B$535,Distritos!B15)</f>
        <v>10</v>
      </c>
      <c r="AC15" s="113">
        <f t="shared" si="11"/>
        <v>0</v>
      </c>
      <c r="AD15" s="112">
        <f>SUMIFS(Inmunizaciones!$FZ$7:$FZ$535,Inmunizaciones!$B$7:$B$535,Distritos!B15)</f>
        <v>17</v>
      </c>
      <c r="AE15" s="113">
        <f t="shared" si="12"/>
        <v>0</v>
      </c>
      <c r="AF15" s="112">
        <f>SUMIFS(Inmunizaciones!$GN$7:$GN$535,Inmunizaciones!$B$7:$B$535,Distritos!B15)</f>
        <v>0</v>
      </c>
      <c r="AG15" s="113">
        <f t="shared" si="13"/>
        <v>0</v>
      </c>
      <c r="AH15" s="114">
        <f>SUMIFS(Inmunizaciones!$GP$7:$GP$535,Inmunizaciones!$B$7:$B$535,Distritos!B15)</f>
        <v>0</v>
      </c>
      <c r="AI15" s="114">
        <f>SUMIFS(Inmunizaciones!$GQ$7:$GQ$535,Inmunizaciones!$B$7:$B$535,Distritos!B15)</f>
        <v>0</v>
      </c>
      <c r="AJ15" s="116">
        <f>SUMIFS(Inmunizaciones!$GR$7:$GR$535,Inmunizaciones!$B$7:$B$535,Distritos!B15)</f>
        <v>0</v>
      </c>
      <c r="AK15" s="111">
        <f>SUMIFS(Inmunizaciones!$HE$7:$HE$535,Inmunizaciones!$B$7:$B$535,Distritos!B15)</f>
        <v>6</v>
      </c>
      <c r="AL15" s="113">
        <f t="shared" si="14"/>
        <v>0</v>
      </c>
      <c r="AM15" s="111">
        <f>SUMIFS(Inmunizaciones!$HS$7:$HS$535,Inmunizaciones!$B$7:$B$535,Distritos!B15)</f>
        <v>11</v>
      </c>
      <c r="AN15" s="113">
        <f t="shared" si="15"/>
        <v>0</v>
      </c>
      <c r="AO15" s="114">
        <f>SUMIFS(Inmunizaciones!$HU$7:$HU$535,Inmunizaciones!$B$7:$B$535,Distritos!B15)</f>
        <v>6</v>
      </c>
    </row>
    <row r="16" spans="1:221" s="112" customFormat="1" ht="10.5" x14ac:dyDescent="0.25">
      <c r="A16" s="184" t="s">
        <v>30</v>
      </c>
      <c r="B16" s="187" t="s">
        <v>159</v>
      </c>
      <c r="C16" s="142">
        <f>SUMIFS(Inmunizaciones!$W$7:$W$535,Inmunizaciones!$B$7:$B$535,Distritos!B16)</f>
        <v>0</v>
      </c>
      <c r="D16" s="112">
        <f>SUMIFS(Inmunizaciones!$X$7:$X$535,Inmunizaciones!$B$7:$B$535,Distritos!B16)</f>
        <v>0</v>
      </c>
      <c r="E16" s="163">
        <f t="shared" si="0"/>
        <v>0</v>
      </c>
      <c r="F16" s="142">
        <f t="shared" si="16"/>
        <v>0</v>
      </c>
      <c r="G16" s="112">
        <f>SUMIFS(Inmunizaciones!$AL$7:$AL$535,Inmunizaciones!$B$7:$B$535,Distritos!B16)</f>
        <v>0</v>
      </c>
      <c r="H16" s="164">
        <f t="shared" si="1"/>
        <v>0</v>
      </c>
      <c r="I16" s="142">
        <f t="shared" si="2"/>
        <v>0</v>
      </c>
      <c r="J16" s="112">
        <f>SUMIFS(Inmunizaciones!$BB$7:$BB$535,Inmunizaciones!$B$7:$B$535,Distritos!B16)</f>
        <v>0</v>
      </c>
      <c r="K16" s="163">
        <f t="shared" si="3"/>
        <v>0</v>
      </c>
      <c r="L16" s="111">
        <f>SUMIFS(Inmunizaciones!$BP$7:$BP$535,Inmunizaciones!$B$7:$B$535,Distritos!B16)</f>
        <v>0</v>
      </c>
      <c r="M16" s="113">
        <f t="shared" si="4"/>
        <v>0</v>
      </c>
      <c r="N16" s="111">
        <f>SUMIFS(Inmunizaciones!$CD$7:$CD$535,Inmunizaciones!$B$7:$B$535,Distritos!B16)</f>
        <v>1</v>
      </c>
      <c r="O16" s="113">
        <f t="shared" si="5"/>
        <v>0</v>
      </c>
      <c r="P16" s="111">
        <f>SUMIFS(Inmunizaciones!$CR$7:$CR$535,Inmunizaciones!$B$7:$B$535,Distritos!B16)</f>
        <v>2</v>
      </c>
      <c r="Q16" s="113">
        <f t="shared" si="6"/>
        <v>0</v>
      </c>
      <c r="R16" s="114">
        <f>SUMIFS(Inmunizaciones!$CT$7:$CT$535,Inmunizaciones!$B$7:$B$535,Distritos!B16)</f>
        <v>0</v>
      </c>
      <c r="S16" s="116">
        <f>SUMIFS(Inmunizaciones!$CU$7:$CU$535,Inmunizaciones!$B$7:$B$535,Distritos!B16)</f>
        <v>0</v>
      </c>
      <c r="T16" s="111">
        <f>SUMIFS(Inmunizaciones!$DH$7:$DH$535,Inmunizaciones!$B$7:$B$535,Distritos!B16)</f>
        <v>0</v>
      </c>
      <c r="U16" s="113">
        <f t="shared" si="7"/>
        <v>0</v>
      </c>
      <c r="V16" s="111">
        <f>SUMIFS(Inmunizaciones!$DV$7:$DV$535,Inmunizaciones!$B$7:$B$535,Distritos!B16)</f>
        <v>2</v>
      </c>
      <c r="W16" s="113">
        <f t="shared" si="8"/>
        <v>0</v>
      </c>
      <c r="X16" s="115">
        <f>SUMIFS(Inmunizaciones!$EJ$7:$EJ$535,Inmunizaciones!$B$7:$B$535,Distritos!B16)</f>
        <v>0</v>
      </c>
      <c r="Y16" s="113">
        <f t="shared" si="9"/>
        <v>0</v>
      </c>
      <c r="Z16" s="111">
        <f>SUMIFS(Inmunizaciones!$EX$7:$EX$535,Inmunizaciones!$B$7:$B$535,Distritos!B16)</f>
        <v>0</v>
      </c>
      <c r="AA16" s="113">
        <f t="shared" si="10"/>
        <v>0</v>
      </c>
      <c r="AB16" s="111">
        <f>SUMIFS(Inmunizaciones!$FL$7:$FL$535,Inmunizaciones!$B$7:$B$535,Distritos!B16)</f>
        <v>0</v>
      </c>
      <c r="AC16" s="113">
        <f t="shared" si="11"/>
        <v>0</v>
      </c>
      <c r="AD16" s="112">
        <f>SUMIFS(Inmunizaciones!$FZ$7:$FZ$535,Inmunizaciones!$B$7:$B$535,Distritos!B16)</f>
        <v>1</v>
      </c>
      <c r="AE16" s="113">
        <f t="shared" si="12"/>
        <v>0</v>
      </c>
      <c r="AF16" s="112">
        <f>SUMIFS(Inmunizaciones!$GN$7:$GN$535,Inmunizaciones!$B$7:$B$535,Distritos!B16)</f>
        <v>0</v>
      </c>
      <c r="AG16" s="113">
        <f t="shared" si="13"/>
        <v>0</v>
      </c>
      <c r="AH16" s="114">
        <f>SUMIFS(Inmunizaciones!$GP$7:$GP$535,Inmunizaciones!$B$7:$B$535,Distritos!B16)</f>
        <v>0</v>
      </c>
      <c r="AI16" s="114">
        <f>SUMIFS(Inmunizaciones!$GQ$7:$GQ$535,Inmunizaciones!$B$7:$B$535,Distritos!B16)</f>
        <v>0</v>
      </c>
      <c r="AJ16" s="116">
        <f>SUMIFS(Inmunizaciones!$GR$7:$GR$535,Inmunizaciones!$B$7:$B$535,Distritos!B16)</f>
        <v>0</v>
      </c>
      <c r="AK16" s="111">
        <f>SUMIFS(Inmunizaciones!$HE$7:$HE$535,Inmunizaciones!$B$7:$B$535,Distritos!B16)</f>
        <v>0</v>
      </c>
      <c r="AL16" s="113">
        <f t="shared" si="14"/>
        <v>0</v>
      </c>
      <c r="AM16" s="111">
        <f>SUMIFS(Inmunizaciones!$HS$7:$HS$535,Inmunizaciones!$B$7:$B$535,Distritos!B16)</f>
        <v>0</v>
      </c>
      <c r="AN16" s="113">
        <f t="shared" si="15"/>
        <v>0</v>
      </c>
      <c r="AO16" s="114">
        <f>SUMIFS(Inmunizaciones!$HU$7:$HU$535,Inmunizaciones!$B$7:$B$535,Distritos!B16)</f>
        <v>0</v>
      </c>
    </row>
    <row r="17" spans="1:221" s="112" customFormat="1" ht="10.5" x14ac:dyDescent="0.25">
      <c r="A17" s="184" t="s">
        <v>30</v>
      </c>
      <c r="B17" s="187" t="s">
        <v>193</v>
      </c>
      <c r="C17" s="116">
        <f>SUMIFS(Inmunizaciones!$W$7:$W$535,Inmunizaciones!$B$7:$B$535,Distritos!B17)</f>
        <v>0</v>
      </c>
      <c r="D17" s="112">
        <f>SUMIFS(Inmunizaciones!$X$7:$X$535,Inmunizaciones!$B$7:$B$535,Distritos!B17)</f>
        <v>3</v>
      </c>
      <c r="E17" s="163">
        <f t="shared" si="0"/>
        <v>0</v>
      </c>
      <c r="F17" s="116">
        <f t="shared" si="16"/>
        <v>0</v>
      </c>
      <c r="G17" s="112">
        <f>SUMIFS(Inmunizaciones!$AL$7:$AL$535,Inmunizaciones!$B$7:$B$535,Distritos!B17)</f>
        <v>1</v>
      </c>
      <c r="H17" s="164">
        <f t="shared" si="1"/>
        <v>0</v>
      </c>
      <c r="I17" s="116">
        <f t="shared" si="2"/>
        <v>0</v>
      </c>
      <c r="J17" s="112">
        <f>SUMIFS(Inmunizaciones!$BB$7:$BB$535,Inmunizaciones!$B$7:$B$535,Distritos!B17)</f>
        <v>1</v>
      </c>
      <c r="K17" s="163">
        <f t="shared" si="3"/>
        <v>0</v>
      </c>
      <c r="L17" s="111">
        <f>SUMIFS(Inmunizaciones!$BP$7:$BP$535,Inmunizaciones!$B$7:$B$535,Distritos!B17)</f>
        <v>1</v>
      </c>
      <c r="M17" s="113">
        <f t="shared" si="4"/>
        <v>0</v>
      </c>
      <c r="N17" s="111">
        <f>SUMIFS(Inmunizaciones!$CD$7:$CD$535,Inmunizaciones!$B$7:$B$535,Distritos!B17)</f>
        <v>3</v>
      </c>
      <c r="O17" s="113">
        <f t="shared" si="5"/>
        <v>0</v>
      </c>
      <c r="P17" s="111">
        <f>SUMIFS(Inmunizaciones!$CR$7:$CR$535,Inmunizaciones!$B$7:$B$535,Distritos!B17)</f>
        <v>3</v>
      </c>
      <c r="Q17" s="113">
        <f t="shared" si="6"/>
        <v>0</v>
      </c>
      <c r="R17" s="114">
        <f>SUMIFS(Inmunizaciones!$CT$7:$CT$535,Inmunizaciones!$B$7:$B$535,Distritos!B17)</f>
        <v>1</v>
      </c>
      <c r="S17" s="116">
        <f>SUMIFS(Inmunizaciones!$CU$7:$CU$535,Inmunizaciones!$B$7:$B$535,Distritos!B17)</f>
        <v>0</v>
      </c>
      <c r="T17" s="111">
        <f>SUMIFS(Inmunizaciones!$DH$7:$DH$535,Inmunizaciones!$B$7:$B$535,Distritos!B17)</f>
        <v>2</v>
      </c>
      <c r="U17" s="113">
        <f t="shared" si="7"/>
        <v>0</v>
      </c>
      <c r="V17" s="111">
        <f>SUMIFS(Inmunizaciones!$DV$7:$DV$535,Inmunizaciones!$B$7:$B$535,Distritos!B17)</f>
        <v>1</v>
      </c>
      <c r="W17" s="113">
        <f t="shared" si="8"/>
        <v>0</v>
      </c>
      <c r="X17" s="115">
        <f>SUMIFS(Inmunizaciones!$EJ$7:$EJ$535,Inmunizaciones!$B$7:$B$535,Distritos!B17)</f>
        <v>0</v>
      </c>
      <c r="Y17" s="113">
        <f t="shared" si="9"/>
        <v>0</v>
      </c>
      <c r="Z17" s="111">
        <f>SUMIFS(Inmunizaciones!$EX$7:$EX$535,Inmunizaciones!$B$7:$B$535,Distritos!B17)</f>
        <v>2</v>
      </c>
      <c r="AA17" s="113">
        <f t="shared" si="10"/>
        <v>0</v>
      </c>
      <c r="AB17" s="111">
        <f>SUMIFS(Inmunizaciones!$FL$7:$FL$535,Inmunizaciones!$B$7:$B$535,Distritos!B17)</f>
        <v>1</v>
      </c>
      <c r="AC17" s="113">
        <f t="shared" si="11"/>
        <v>0</v>
      </c>
      <c r="AD17" s="112">
        <f>SUMIFS(Inmunizaciones!$FZ$7:$FZ$535,Inmunizaciones!$B$7:$B$535,Distritos!B17)</f>
        <v>1</v>
      </c>
      <c r="AE17" s="113">
        <f t="shared" si="12"/>
        <v>0</v>
      </c>
      <c r="AF17" s="112">
        <f>SUMIFS(Inmunizaciones!$GN$7:$GN$535,Inmunizaciones!$B$7:$B$535,Distritos!B17)</f>
        <v>0</v>
      </c>
      <c r="AG17" s="113">
        <f t="shared" si="13"/>
        <v>0</v>
      </c>
      <c r="AH17" s="114">
        <f>SUMIFS(Inmunizaciones!$GP$7:$GP$535,Inmunizaciones!$B$7:$B$535,Distritos!B17)</f>
        <v>0</v>
      </c>
      <c r="AI17" s="114">
        <f>SUMIFS(Inmunizaciones!$GQ$7:$GQ$535,Inmunizaciones!$B$7:$B$535,Distritos!B17)</f>
        <v>1</v>
      </c>
      <c r="AJ17" s="116">
        <f>SUMIFS(Inmunizaciones!$GR$7:$GR$535,Inmunizaciones!$B$7:$B$535,Distritos!B17)</f>
        <v>0</v>
      </c>
      <c r="AK17" s="111">
        <f>SUMIFS(Inmunizaciones!$HE$7:$HE$535,Inmunizaciones!$B$7:$B$535,Distritos!B17)</f>
        <v>2</v>
      </c>
      <c r="AL17" s="113">
        <f t="shared" si="14"/>
        <v>0</v>
      </c>
      <c r="AM17" s="111">
        <f>SUMIFS(Inmunizaciones!$HS$7:$HS$535,Inmunizaciones!$B$7:$B$535,Distritos!B17)</f>
        <v>1</v>
      </c>
      <c r="AN17" s="113">
        <f t="shared" si="15"/>
        <v>0</v>
      </c>
      <c r="AO17" s="114">
        <f>SUMIFS(Inmunizaciones!$HU$7:$HU$535,Inmunizaciones!$B$7:$B$535,Distritos!B17)</f>
        <v>1</v>
      </c>
    </row>
    <row r="18" spans="1:221" s="112" customFormat="1" ht="10.5" x14ac:dyDescent="0.25">
      <c r="A18" s="184" t="s">
        <v>30</v>
      </c>
      <c r="B18" s="187" t="s">
        <v>219</v>
      </c>
      <c r="C18" s="116">
        <f>SUMIFS(Inmunizaciones!$W$7:$W$535,Inmunizaciones!$B$7:$B$535,Distritos!B18)</f>
        <v>0</v>
      </c>
      <c r="D18" s="112">
        <f>SUMIFS(Inmunizaciones!$X$7:$X$535,Inmunizaciones!$B$7:$B$535,Distritos!B18)</f>
        <v>3</v>
      </c>
      <c r="E18" s="163">
        <f t="shared" si="0"/>
        <v>0</v>
      </c>
      <c r="F18" s="116">
        <f t="shared" si="16"/>
        <v>0</v>
      </c>
      <c r="G18" s="112">
        <f>SUMIFS(Inmunizaciones!$AL$7:$AL$535,Inmunizaciones!$B$7:$B$535,Distritos!B18)</f>
        <v>6</v>
      </c>
      <c r="H18" s="164">
        <f t="shared" si="1"/>
        <v>0</v>
      </c>
      <c r="I18" s="116">
        <f t="shared" si="2"/>
        <v>0</v>
      </c>
      <c r="J18" s="112">
        <f>SUMIFS(Inmunizaciones!$BB$7:$BB$535,Inmunizaciones!$B$7:$B$535,Distritos!B18)</f>
        <v>7</v>
      </c>
      <c r="K18" s="163">
        <f t="shared" si="3"/>
        <v>0</v>
      </c>
      <c r="L18" s="111">
        <f>SUMIFS(Inmunizaciones!$BP$7:$BP$535,Inmunizaciones!$B$7:$B$535,Distritos!B18)</f>
        <v>6</v>
      </c>
      <c r="M18" s="113">
        <f t="shared" si="4"/>
        <v>0</v>
      </c>
      <c r="N18" s="111">
        <f>SUMIFS(Inmunizaciones!$CD$7:$CD$535,Inmunizaciones!$B$7:$B$535,Distritos!B18)</f>
        <v>5</v>
      </c>
      <c r="O18" s="113">
        <f t="shared" si="5"/>
        <v>0</v>
      </c>
      <c r="P18" s="111">
        <f>SUMIFS(Inmunizaciones!$CR$7:$CR$535,Inmunizaciones!$B$7:$B$535,Distritos!B18)</f>
        <v>5</v>
      </c>
      <c r="Q18" s="113">
        <f t="shared" si="6"/>
        <v>0</v>
      </c>
      <c r="R18" s="114">
        <f>SUMIFS(Inmunizaciones!$CT$7:$CT$535,Inmunizaciones!$B$7:$B$535,Distritos!B18)</f>
        <v>5</v>
      </c>
      <c r="S18" s="116">
        <f>SUMIFS(Inmunizaciones!$CU$7:$CU$535,Inmunizaciones!$B$7:$B$535,Distritos!B18)</f>
        <v>0</v>
      </c>
      <c r="T18" s="111">
        <f>SUMIFS(Inmunizaciones!$DH$7:$DH$535,Inmunizaciones!$B$7:$B$535,Distritos!B18)</f>
        <v>3</v>
      </c>
      <c r="U18" s="113">
        <f t="shared" si="7"/>
        <v>0</v>
      </c>
      <c r="V18" s="111">
        <f>SUMIFS(Inmunizaciones!$DV$7:$DV$535,Inmunizaciones!$B$7:$B$535,Distritos!B18)</f>
        <v>4</v>
      </c>
      <c r="W18" s="113">
        <f t="shared" si="8"/>
        <v>0</v>
      </c>
      <c r="X18" s="115">
        <f>SUMIFS(Inmunizaciones!$EJ$7:$EJ$535,Inmunizaciones!$B$7:$B$535,Distritos!B18)</f>
        <v>0</v>
      </c>
      <c r="Y18" s="113">
        <f t="shared" si="9"/>
        <v>0</v>
      </c>
      <c r="Z18" s="111">
        <f>SUMIFS(Inmunizaciones!$EX$7:$EX$535,Inmunizaciones!$B$7:$B$535,Distritos!B18)</f>
        <v>3</v>
      </c>
      <c r="AA18" s="113">
        <f t="shared" si="10"/>
        <v>0</v>
      </c>
      <c r="AB18" s="111">
        <f>SUMIFS(Inmunizaciones!$FL$7:$FL$535,Inmunizaciones!$B$7:$B$535,Distritos!B18)</f>
        <v>3</v>
      </c>
      <c r="AC18" s="113">
        <f t="shared" si="11"/>
        <v>0</v>
      </c>
      <c r="AD18" s="112">
        <f>SUMIFS(Inmunizaciones!$FZ$7:$FZ$535,Inmunizaciones!$B$7:$B$535,Distritos!B18)</f>
        <v>3</v>
      </c>
      <c r="AE18" s="113">
        <f t="shared" si="12"/>
        <v>0</v>
      </c>
      <c r="AF18" s="112">
        <f>SUMIFS(Inmunizaciones!$GN$7:$GN$535,Inmunizaciones!$B$7:$B$535,Distritos!B18)</f>
        <v>5</v>
      </c>
      <c r="AG18" s="113">
        <f t="shared" si="13"/>
        <v>0</v>
      </c>
      <c r="AH18" s="114">
        <f>SUMIFS(Inmunizaciones!$GP$7:$GP$535,Inmunizaciones!$B$7:$B$535,Distritos!B18)</f>
        <v>0</v>
      </c>
      <c r="AI18" s="114">
        <f>SUMIFS(Inmunizaciones!$GQ$7:$GQ$535,Inmunizaciones!$B$7:$B$535,Distritos!B18)</f>
        <v>3</v>
      </c>
      <c r="AJ18" s="116">
        <f>SUMIFS(Inmunizaciones!$GR$7:$GR$535,Inmunizaciones!$B$7:$B$535,Distritos!B18)</f>
        <v>0</v>
      </c>
      <c r="AK18" s="111">
        <f>SUMIFS(Inmunizaciones!$HE$7:$HE$535,Inmunizaciones!$B$7:$B$535,Distritos!B18)</f>
        <v>0</v>
      </c>
      <c r="AL18" s="113">
        <f t="shared" si="14"/>
        <v>0</v>
      </c>
      <c r="AM18" s="111">
        <f>SUMIFS(Inmunizaciones!$HS$7:$HS$535,Inmunizaciones!$B$7:$B$535,Distritos!B18)</f>
        <v>0</v>
      </c>
      <c r="AN18" s="113">
        <f t="shared" si="15"/>
        <v>0</v>
      </c>
      <c r="AO18" s="114">
        <f>SUMIFS(Inmunizaciones!$HU$7:$HU$535,Inmunizaciones!$B$7:$B$535,Distritos!B18)</f>
        <v>0</v>
      </c>
    </row>
    <row r="19" spans="1:221" s="112" customFormat="1" ht="10.5" x14ac:dyDescent="0.25">
      <c r="A19" s="184" t="s">
        <v>111</v>
      </c>
      <c r="B19" s="187" t="s">
        <v>112</v>
      </c>
      <c r="C19" s="142">
        <f>SUMIFS(Inmunizaciones!$W$7:$W$535,Inmunizaciones!$B$7:$B$535,Distritos!B19)</f>
        <v>0</v>
      </c>
      <c r="D19" s="112">
        <f>SUMIFS(Inmunizaciones!$X$7:$X$535,Inmunizaciones!$B$7:$B$535,Distritos!B19)</f>
        <v>11</v>
      </c>
      <c r="E19" s="163">
        <f t="shared" si="0"/>
        <v>0</v>
      </c>
      <c r="F19" s="142">
        <f t="shared" si="16"/>
        <v>0</v>
      </c>
      <c r="G19" s="112">
        <f>SUMIFS(Inmunizaciones!$AL$7:$AL$535,Inmunizaciones!$B$7:$B$535,Distritos!B19)</f>
        <v>3</v>
      </c>
      <c r="H19" s="164">
        <f t="shared" si="1"/>
        <v>0</v>
      </c>
      <c r="I19" s="142">
        <f t="shared" si="2"/>
        <v>0</v>
      </c>
      <c r="J19" s="112">
        <f>SUMIFS(Inmunizaciones!$BB$7:$BB$535,Inmunizaciones!$B$7:$B$535,Distritos!B19)</f>
        <v>0</v>
      </c>
      <c r="K19" s="163">
        <f t="shared" si="3"/>
        <v>0</v>
      </c>
      <c r="L19" s="111">
        <f>SUMIFS(Inmunizaciones!$BP$7:$BP$535,Inmunizaciones!$B$7:$B$535,Distritos!B19)</f>
        <v>0</v>
      </c>
      <c r="M19" s="113">
        <f t="shared" si="4"/>
        <v>0</v>
      </c>
      <c r="N19" s="111">
        <f>SUMIFS(Inmunizaciones!$CD$7:$CD$535,Inmunizaciones!$B$7:$B$535,Distritos!B19)</f>
        <v>4</v>
      </c>
      <c r="O19" s="113">
        <f t="shared" si="5"/>
        <v>0</v>
      </c>
      <c r="P19" s="111">
        <f>SUMIFS(Inmunizaciones!$CR$7:$CR$535,Inmunizaciones!$B$7:$B$535,Distritos!B19)</f>
        <v>1</v>
      </c>
      <c r="Q19" s="113">
        <f t="shared" si="6"/>
        <v>0</v>
      </c>
      <c r="R19" s="114">
        <f>SUMIFS(Inmunizaciones!$CT$7:$CT$535,Inmunizaciones!$B$7:$B$535,Distritos!B19)</f>
        <v>0</v>
      </c>
      <c r="S19" s="116">
        <f>SUMIFS(Inmunizaciones!$CU$7:$CU$535,Inmunizaciones!$B$7:$B$535,Distritos!B19)</f>
        <v>0</v>
      </c>
      <c r="T19" s="111">
        <f>SUMIFS(Inmunizaciones!$DH$7:$DH$535,Inmunizaciones!$B$7:$B$535,Distritos!B19)</f>
        <v>2</v>
      </c>
      <c r="U19" s="113">
        <f t="shared" si="7"/>
        <v>0</v>
      </c>
      <c r="V19" s="111">
        <f>SUMIFS(Inmunizaciones!$DV$7:$DV$535,Inmunizaciones!$B$7:$B$535,Distritos!B19)</f>
        <v>3</v>
      </c>
      <c r="W19" s="113">
        <f t="shared" si="8"/>
        <v>0</v>
      </c>
      <c r="X19" s="115">
        <f>SUMIFS(Inmunizaciones!$EJ$7:$EJ$535,Inmunizaciones!$B$7:$B$535,Distritos!B19)</f>
        <v>2</v>
      </c>
      <c r="Y19" s="113">
        <f t="shared" si="9"/>
        <v>0</v>
      </c>
      <c r="Z19" s="111">
        <f>SUMIFS(Inmunizaciones!$EX$7:$EX$535,Inmunizaciones!$B$7:$B$535,Distritos!B19)</f>
        <v>0</v>
      </c>
      <c r="AA19" s="113">
        <f t="shared" si="10"/>
        <v>0</v>
      </c>
      <c r="AB19" s="111">
        <f>SUMIFS(Inmunizaciones!$FL$7:$FL$535,Inmunizaciones!$B$7:$B$535,Distritos!B19)</f>
        <v>2</v>
      </c>
      <c r="AC19" s="113">
        <f t="shared" si="11"/>
        <v>0</v>
      </c>
      <c r="AD19" s="112">
        <f>SUMIFS(Inmunizaciones!$FZ$7:$FZ$535,Inmunizaciones!$B$7:$B$535,Distritos!B19)</f>
        <v>1</v>
      </c>
      <c r="AE19" s="113">
        <f t="shared" si="12"/>
        <v>0</v>
      </c>
      <c r="AF19" s="112">
        <f>SUMIFS(Inmunizaciones!$GN$7:$GN$535,Inmunizaciones!$B$7:$B$535,Distritos!B19)</f>
        <v>2</v>
      </c>
      <c r="AG19" s="113">
        <f t="shared" si="13"/>
        <v>0</v>
      </c>
      <c r="AH19" s="114">
        <f>SUMIFS(Inmunizaciones!$GP$7:$GP$535,Inmunizaciones!$B$7:$B$535,Distritos!B19)</f>
        <v>0</v>
      </c>
      <c r="AI19" s="114">
        <f>SUMIFS(Inmunizaciones!$GQ$7:$GQ$535,Inmunizaciones!$B$7:$B$535,Distritos!B19)</f>
        <v>0</v>
      </c>
      <c r="AJ19" s="116">
        <f>SUMIFS(Inmunizaciones!$GR$7:$GR$535,Inmunizaciones!$B$7:$B$535,Distritos!B19)</f>
        <v>0</v>
      </c>
      <c r="AK19" s="111">
        <f>SUMIFS(Inmunizaciones!$HE$7:$HE$535,Inmunizaciones!$B$7:$B$535,Distritos!B19)</f>
        <v>2</v>
      </c>
      <c r="AL19" s="113">
        <f t="shared" si="14"/>
        <v>0</v>
      </c>
      <c r="AM19" s="111">
        <f>SUMIFS(Inmunizaciones!$HS$7:$HS$535,Inmunizaciones!$B$7:$B$535,Distritos!B19)</f>
        <v>2</v>
      </c>
      <c r="AN19" s="113">
        <f t="shared" si="15"/>
        <v>0</v>
      </c>
      <c r="AO19" s="114">
        <f>SUMIFS(Inmunizaciones!$HU$7:$HU$535,Inmunizaciones!$B$7:$B$535,Distritos!B19)</f>
        <v>2</v>
      </c>
    </row>
    <row r="20" spans="1:221" s="112" customFormat="1" ht="10.5" x14ac:dyDescent="0.25">
      <c r="A20" s="184" t="s">
        <v>111</v>
      </c>
      <c r="B20" s="187" t="s">
        <v>169</v>
      </c>
      <c r="C20" s="142">
        <f>SUMIFS(Inmunizaciones!$W$7:$W$535,Inmunizaciones!$B$7:$B$535,Distritos!B20)</f>
        <v>0</v>
      </c>
      <c r="D20" s="112">
        <f>SUMIFS(Inmunizaciones!$X$7:$X$535,Inmunizaciones!$B$7:$B$535,Distritos!B20)</f>
        <v>0</v>
      </c>
      <c r="E20" s="163">
        <f t="shared" si="0"/>
        <v>0</v>
      </c>
      <c r="F20" s="142">
        <f t="shared" si="16"/>
        <v>0</v>
      </c>
      <c r="G20" s="112">
        <f>SUMIFS(Inmunizaciones!$AL$7:$AL$535,Inmunizaciones!$B$7:$B$535,Distritos!B20)</f>
        <v>0</v>
      </c>
      <c r="H20" s="164">
        <f t="shared" si="1"/>
        <v>0</v>
      </c>
      <c r="I20" s="142">
        <f t="shared" si="2"/>
        <v>0</v>
      </c>
      <c r="J20" s="112">
        <f>SUMIFS(Inmunizaciones!$BB$7:$BB$535,Inmunizaciones!$B$7:$B$535,Distritos!B20)</f>
        <v>0</v>
      </c>
      <c r="K20" s="163">
        <f t="shared" si="3"/>
        <v>0</v>
      </c>
      <c r="L20" s="111">
        <f>SUMIFS(Inmunizaciones!$BP$7:$BP$535,Inmunizaciones!$B$7:$B$535,Distritos!B20)</f>
        <v>0</v>
      </c>
      <c r="M20" s="113">
        <f t="shared" si="4"/>
        <v>0</v>
      </c>
      <c r="N20" s="111">
        <f>SUMIFS(Inmunizaciones!$CD$7:$CD$535,Inmunizaciones!$B$7:$B$535,Distritos!B20)</f>
        <v>0</v>
      </c>
      <c r="O20" s="113">
        <f t="shared" si="5"/>
        <v>0</v>
      </c>
      <c r="P20" s="111">
        <f>SUMIFS(Inmunizaciones!$CR$7:$CR$535,Inmunizaciones!$B$7:$B$535,Distritos!B20)</f>
        <v>0</v>
      </c>
      <c r="Q20" s="113">
        <f t="shared" si="6"/>
        <v>0</v>
      </c>
      <c r="R20" s="114">
        <f>SUMIFS(Inmunizaciones!$CT$7:$CT$535,Inmunizaciones!$B$7:$B$535,Distritos!B20)</f>
        <v>0</v>
      </c>
      <c r="S20" s="116">
        <f>SUMIFS(Inmunizaciones!$CU$7:$CU$535,Inmunizaciones!$B$7:$B$535,Distritos!B20)</f>
        <v>0</v>
      </c>
      <c r="T20" s="111">
        <f>SUMIFS(Inmunizaciones!$DH$7:$DH$535,Inmunizaciones!$B$7:$B$535,Distritos!B20)</f>
        <v>0</v>
      </c>
      <c r="U20" s="113">
        <f t="shared" si="7"/>
        <v>0</v>
      </c>
      <c r="V20" s="111">
        <f>SUMIFS(Inmunizaciones!$DV$7:$DV$535,Inmunizaciones!$B$7:$B$535,Distritos!B20)</f>
        <v>0</v>
      </c>
      <c r="W20" s="113">
        <f t="shared" si="8"/>
        <v>0</v>
      </c>
      <c r="X20" s="115">
        <f>SUMIFS(Inmunizaciones!$EJ$7:$EJ$535,Inmunizaciones!$B$7:$B$535,Distritos!B20)</f>
        <v>0</v>
      </c>
      <c r="Y20" s="113">
        <f t="shared" si="9"/>
        <v>0</v>
      </c>
      <c r="Z20" s="111">
        <f>SUMIFS(Inmunizaciones!$EX$7:$EX$535,Inmunizaciones!$B$7:$B$535,Distritos!B20)</f>
        <v>0</v>
      </c>
      <c r="AA20" s="113">
        <f t="shared" si="10"/>
        <v>0</v>
      </c>
      <c r="AB20" s="111">
        <f>SUMIFS(Inmunizaciones!$FL$7:$FL$535,Inmunizaciones!$B$7:$B$535,Distritos!B20)</f>
        <v>0</v>
      </c>
      <c r="AC20" s="113">
        <f t="shared" si="11"/>
        <v>0</v>
      </c>
      <c r="AD20" s="112">
        <f>SUMIFS(Inmunizaciones!$FZ$7:$FZ$535,Inmunizaciones!$B$7:$B$535,Distritos!B20)</f>
        <v>0</v>
      </c>
      <c r="AE20" s="113">
        <f t="shared" si="12"/>
        <v>0</v>
      </c>
      <c r="AF20" s="112">
        <f>SUMIFS(Inmunizaciones!$GN$7:$GN$535,Inmunizaciones!$B$7:$B$535,Distritos!B20)</f>
        <v>0</v>
      </c>
      <c r="AG20" s="113">
        <f t="shared" si="13"/>
        <v>0</v>
      </c>
      <c r="AH20" s="114">
        <f>SUMIFS(Inmunizaciones!$GP$7:$GP$535,Inmunizaciones!$B$7:$B$535,Distritos!B20)</f>
        <v>0</v>
      </c>
      <c r="AI20" s="114">
        <f>SUMIFS(Inmunizaciones!$GQ$7:$GQ$535,Inmunizaciones!$B$7:$B$535,Distritos!B20)</f>
        <v>0</v>
      </c>
      <c r="AJ20" s="116">
        <f>SUMIFS(Inmunizaciones!$GR$7:$GR$535,Inmunizaciones!$B$7:$B$535,Distritos!B20)</f>
        <v>0</v>
      </c>
      <c r="AK20" s="111">
        <f>SUMIFS(Inmunizaciones!$HE$7:$HE$535,Inmunizaciones!$B$7:$B$535,Distritos!B20)</f>
        <v>0</v>
      </c>
      <c r="AL20" s="113">
        <f t="shared" si="14"/>
        <v>0</v>
      </c>
      <c r="AM20" s="111">
        <f>SUMIFS(Inmunizaciones!$HS$7:$HS$535,Inmunizaciones!$B$7:$B$535,Distritos!B20)</f>
        <v>0</v>
      </c>
      <c r="AN20" s="113">
        <f t="shared" si="15"/>
        <v>0</v>
      </c>
      <c r="AO20" s="114">
        <f>SUMIFS(Inmunizaciones!$HU$7:$HU$535,Inmunizaciones!$B$7:$B$535,Distritos!B20)</f>
        <v>0</v>
      </c>
    </row>
    <row r="21" spans="1:221" s="112" customFormat="1" ht="10.5" x14ac:dyDescent="0.25">
      <c r="A21" s="184" t="s">
        <v>111</v>
      </c>
      <c r="B21" s="187" t="s">
        <v>202</v>
      </c>
      <c r="C21" s="142">
        <f>SUMIFS(Inmunizaciones!$W$7:$W$535,Inmunizaciones!$B$7:$B$535,Distritos!B21)</f>
        <v>0</v>
      </c>
      <c r="D21" s="112">
        <f>SUMIFS(Inmunizaciones!$X$7:$X$535,Inmunizaciones!$B$7:$B$535,Distritos!B21)</f>
        <v>0</v>
      </c>
      <c r="E21" s="163">
        <f t="shared" si="0"/>
        <v>0</v>
      </c>
      <c r="F21" s="142">
        <f t="shared" si="16"/>
        <v>0</v>
      </c>
      <c r="G21" s="112">
        <f>SUMIFS(Inmunizaciones!$AL$7:$AL$535,Inmunizaciones!$B$7:$B$535,Distritos!B21)</f>
        <v>0</v>
      </c>
      <c r="H21" s="164">
        <f t="shared" si="1"/>
        <v>0</v>
      </c>
      <c r="I21" s="142">
        <f t="shared" si="2"/>
        <v>0</v>
      </c>
      <c r="J21" s="112">
        <f>SUMIFS(Inmunizaciones!$BB$7:$BB$535,Inmunizaciones!$B$7:$B$535,Distritos!B21)</f>
        <v>10</v>
      </c>
      <c r="K21" s="163">
        <f t="shared" si="3"/>
        <v>0</v>
      </c>
      <c r="L21" s="111">
        <f>SUMIFS(Inmunizaciones!$BP$7:$BP$535,Inmunizaciones!$B$7:$B$535,Distritos!B21)</f>
        <v>27</v>
      </c>
      <c r="M21" s="113">
        <f t="shared" si="4"/>
        <v>0</v>
      </c>
      <c r="N21" s="111">
        <f>SUMIFS(Inmunizaciones!$CD$7:$CD$535,Inmunizaciones!$B$7:$B$535,Distritos!B21)</f>
        <v>0</v>
      </c>
      <c r="O21" s="113">
        <f t="shared" si="5"/>
        <v>0</v>
      </c>
      <c r="P21" s="111">
        <f>SUMIFS(Inmunizaciones!$CR$7:$CR$535,Inmunizaciones!$B$7:$B$535,Distritos!B21)</f>
        <v>22</v>
      </c>
      <c r="Q21" s="113">
        <f t="shared" si="6"/>
        <v>0</v>
      </c>
      <c r="R21" s="114">
        <f>SUMIFS(Inmunizaciones!$CT$7:$CT$535,Inmunizaciones!$B$7:$B$535,Distritos!B21)</f>
        <v>0</v>
      </c>
      <c r="S21" s="116">
        <f>SUMIFS(Inmunizaciones!$CU$7:$CU$535,Inmunizaciones!$B$7:$B$535,Distritos!B21)</f>
        <v>0</v>
      </c>
      <c r="T21" s="111">
        <f>SUMIFS(Inmunizaciones!$DH$7:$DH$535,Inmunizaciones!$B$7:$B$535,Distritos!B21)</f>
        <v>18</v>
      </c>
      <c r="U21" s="113">
        <f t="shared" si="7"/>
        <v>0</v>
      </c>
      <c r="V21" s="111">
        <f>SUMIFS(Inmunizaciones!$DV$7:$DV$535,Inmunizaciones!$B$7:$B$535,Distritos!B21)</f>
        <v>8</v>
      </c>
      <c r="W21" s="113">
        <f t="shared" si="8"/>
        <v>0</v>
      </c>
      <c r="X21" s="115">
        <f>SUMIFS(Inmunizaciones!$EJ$7:$EJ$535,Inmunizaciones!$B$7:$B$535,Distritos!B21)</f>
        <v>11</v>
      </c>
      <c r="Y21" s="113">
        <f t="shared" si="9"/>
        <v>0</v>
      </c>
      <c r="Z21" s="111">
        <f>SUMIFS(Inmunizaciones!$EX$7:$EX$535,Inmunizaciones!$B$7:$B$535,Distritos!B21)</f>
        <v>11</v>
      </c>
      <c r="AA21" s="113">
        <f t="shared" si="10"/>
        <v>0</v>
      </c>
      <c r="AB21" s="111">
        <f>SUMIFS(Inmunizaciones!$FL$7:$FL$535,Inmunizaciones!$B$7:$B$535,Distritos!B21)</f>
        <v>19</v>
      </c>
      <c r="AC21" s="113">
        <f t="shared" si="11"/>
        <v>0</v>
      </c>
      <c r="AD21" s="112">
        <f>SUMIFS(Inmunizaciones!$FZ$7:$FZ$535,Inmunizaciones!$B$7:$B$535,Distritos!B21)</f>
        <v>14</v>
      </c>
      <c r="AE21" s="113">
        <f t="shared" si="12"/>
        <v>0</v>
      </c>
      <c r="AF21" s="112">
        <f>SUMIFS(Inmunizaciones!$GN$7:$GN$535,Inmunizaciones!$B$7:$B$535,Distritos!B21)</f>
        <v>0</v>
      </c>
      <c r="AG21" s="113">
        <f t="shared" si="13"/>
        <v>0</v>
      </c>
      <c r="AH21" s="114">
        <f>SUMIFS(Inmunizaciones!$GP$7:$GP$535,Inmunizaciones!$B$7:$B$535,Distritos!B21)</f>
        <v>8</v>
      </c>
      <c r="AI21" s="114">
        <f>SUMIFS(Inmunizaciones!$GQ$7:$GQ$535,Inmunizaciones!$B$7:$B$535,Distritos!B21)</f>
        <v>0</v>
      </c>
      <c r="AJ21" s="116">
        <f>SUMIFS(Inmunizaciones!$GR$7:$GR$535,Inmunizaciones!$B$7:$B$535,Distritos!B21)</f>
        <v>0</v>
      </c>
      <c r="AK21" s="111">
        <f>SUMIFS(Inmunizaciones!$HE$7:$HE$535,Inmunizaciones!$B$7:$B$535,Distritos!B21)</f>
        <v>5</v>
      </c>
      <c r="AL21" s="113">
        <f t="shared" si="14"/>
        <v>0</v>
      </c>
      <c r="AM21" s="111">
        <f>SUMIFS(Inmunizaciones!$HS$7:$HS$535,Inmunizaciones!$B$7:$B$535,Distritos!B21)</f>
        <v>3</v>
      </c>
      <c r="AN21" s="113">
        <f t="shared" si="15"/>
        <v>0</v>
      </c>
      <c r="AO21" s="114">
        <f>SUMIFS(Inmunizaciones!$HU$7:$HU$535,Inmunizaciones!$B$7:$B$535,Distritos!B21)</f>
        <v>3</v>
      </c>
    </row>
    <row r="22" spans="1:221" s="112" customFormat="1" ht="10.5" x14ac:dyDescent="0.25">
      <c r="A22" s="184" t="s">
        <v>111</v>
      </c>
      <c r="B22" s="187" t="s">
        <v>208</v>
      </c>
      <c r="C22" s="142">
        <f>SUMIFS(Inmunizaciones!$W$7:$W$535,Inmunizaciones!$B$7:$B$535,Distritos!B22)</f>
        <v>0</v>
      </c>
      <c r="D22" s="112">
        <f>SUMIFS(Inmunizaciones!$X$7:$X$535,Inmunizaciones!$B$7:$B$535,Distritos!B22)</f>
        <v>4</v>
      </c>
      <c r="E22" s="163">
        <f t="shared" si="0"/>
        <v>0</v>
      </c>
      <c r="F22" s="142">
        <f t="shared" si="16"/>
        <v>0</v>
      </c>
      <c r="G22" s="112">
        <f>SUMIFS(Inmunizaciones!$AL$7:$AL$535,Inmunizaciones!$B$7:$B$535,Distritos!B22)</f>
        <v>2</v>
      </c>
      <c r="H22" s="164">
        <f t="shared" si="1"/>
        <v>0</v>
      </c>
      <c r="I22" s="142">
        <f t="shared" si="2"/>
        <v>0</v>
      </c>
      <c r="J22" s="112">
        <f>SUMIFS(Inmunizaciones!$BB$7:$BB$535,Inmunizaciones!$B$7:$B$535,Distritos!B22)</f>
        <v>5</v>
      </c>
      <c r="K22" s="163">
        <f t="shared" si="3"/>
        <v>0</v>
      </c>
      <c r="L22" s="111">
        <f>SUMIFS(Inmunizaciones!$BP$7:$BP$535,Inmunizaciones!$B$7:$B$535,Distritos!B22)</f>
        <v>7</v>
      </c>
      <c r="M22" s="113">
        <f t="shared" si="4"/>
        <v>0</v>
      </c>
      <c r="N22" s="111">
        <f>SUMIFS(Inmunizaciones!$CD$7:$CD$535,Inmunizaciones!$B$7:$B$535,Distritos!B22)</f>
        <v>2</v>
      </c>
      <c r="O22" s="113">
        <f t="shared" si="5"/>
        <v>0</v>
      </c>
      <c r="P22" s="111">
        <f>SUMIFS(Inmunizaciones!$CR$7:$CR$535,Inmunizaciones!$B$7:$B$535,Distritos!B22)</f>
        <v>5</v>
      </c>
      <c r="Q22" s="113">
        <f t="shared" si="6"/>
        <v>0</v>
      </c>
      <c r="R22" s="114">
        <f>SUMIFS(Inmunizaciones!$CT$7:$CT$535,Inmunizaciones!$B$7:$B$535,Distritos!B22)</f>
        <v>1</v>
      </c>
      <c r="S22" s="116">
        <f>SUMIFS(Inmunizaciones!$CU$7:$CU$535,Inmunizaciones!$B$7:$B$535,Distritos!B22)</f>
        <v>0</v>
      </c>
      <c r="T22" s="111">
        <f>SUMIFS(Inmunizaciones!$DH$7:$DH$535,Inmunizaciones!$B$7:$B$535,Distritos!B22)</f>
        <v>2</v>
      </c>
      <c r="U22" s="113">
        <f t="shared" si="7"/>
        <v>0</v>
      </c>
      <c r="V22" s="111">
        <f>SUMIFS(Inmunizaciones!$DV$7:$DV$535,Inmunizaciones!$B$7:$B$535,Distritos!B22)</f>
        <v>2</v>
      </c>
      <c r="W22" s="113">
        <f t="shared" si="8"/>
        <v>0</v>
      </c>
      <c r="X22" s="115">
        <f>SUMIFS(Inmunizaciones!$EJ$7:$EJ$535,Inmunizaciones!$B$7:$B$535,Distritos!B22)</f>
        <v>0</v>
      </c>
      <c r="Y22" s="113">
        <f t="shared" si="9"/>
        <v>0</v>
      </c>
      <c r="Z22" s="111">
        <f>SUMIFS(Inmunizaciones!$EX$7:$EX$535,Inmunizaciones!$B$7:$B$535,Distritos!B22)</f>
        <v>3</v>
      </c>
      <c r="AA22" s="113">
        <f t="shared" si="10"/>
        <v>0</v>
      </c>
      <c r="AB22" s="111">
        <f>SUMIFS(Inmunizaciones!$FL$7:$FL$535,Inmunizaciones!$B$7:$B$535,Distritos!B22)</f>
        <v>5</v>
      </c>
      <c r="AC22" s="113">
        <f t="shared" si="11"/>
        <v>0</v>
      </c>
      <c r="AD22" s="112">
        <f>SUMIFS(Inmunizaciones!$FZ$7:$FZ$535,Inmunizaciones!$B$7:$B$535,Distritos!B22)</f>
        <v>6</v>
      </c>
      <c r="AE22" s="113">
        <f t="shared" si="12"/>
        <v>0</v>
      </c>
      <c r="AF22" s="112">
        <f>SUMIFS(Inmunizaciones!$GN$7:$GN$535,Inmunizaciones!$B$7:$B$535,Distritos!B22)</f>
        <v>0</v>
      </c>
      <c r="AG22" s="113">
        <f t="shared" si="13"/>
        <v>0</v>
      </c>
      <c r="AH22" s="114">
        <f>SUMIFS(Inmunizaciones!$GP$7:$GP$535,Inmunizaciones!$B$7:$B$535,Distritos!B22)</f>
        <v>0</v>
      </c>
      <c r="AI22" s="114">
        <f>SUMIFS(Inmunizaciones!$GQ$7:$GQ$535,Inmunizaciones!$B$7:$B$535,Distritos!B22)</f>
        <v>1</v>
      </c>
      <c r="AJ22" s="116">
        <f>SUMIFS(Inmunizaciones!$GR$7:$GR$535,Inmunizaciones!$B$7:$B$535,Distritos!B22)</f>
        <v>0</v>
      </c>
      <c r="AK22" s="111">
        <f>SUMIFS(Inmunizaciones!$HE$7:$HE$535,Inmunizaciones!$B$7:$B$535,Distritos!B22)</f>
        <v>0</v>
      </c>
      <c r="AL22" s="113">
        <f t="shared" si="14"/>
        <v>0</v>
      </c>
      <c r="AM22" s="111">
        <f>SUMIFS(Inmunizaciones!$HS$7:$HS$535,Inmunizaciones!$B$7:$B$535,Distritos!B22)</f>
        <v>0</v>
      </c>
      <c r="AN22" s="113">
        <f t="shared" si="15"/>
        <v>0</v>
      </c>
      <c r="AO22" s="114">
        <f>SUMIFS(Inmunizaciones!$HU$7:$HU$535,Inmunizaciones!$B$7:$B$535,Distritos!B22)</f>
        <v>0</v>
      </c>
    </row>
    <row r="23" spans="1:221" s="112" customFormat="1" ht="10.5" x14ac:dyDescent="0.25">
      <c r="A23" s="184" t="s">
        <v>111</v>
      </c>
      <c r="B23" s="187" t="s">
        <v>337</v>
      </c>
      <c r="C23" s="142">
        <f>SUMIFS(Inmunizaciones!$W$7:$W$535,Inmunizaciones!$B$7:$B$535,Distritos!B23)</f>
        <v>0</v>
      </c>
      <c r="D23" s="112">
        <f>SUMIFS(Inmunizaciones!$X$7:$X$535,Inmunizaciones!$B$7:$B$535,Distritos!B23)</f>
        <v>0</v>
      </c>
      <c r="E23" s="163">
        <f t="shared" si="0"/>
        <v>0</v>
      </c>
      <c r="F23" s="142">
        <f t="shared" si="16"/>
        <v>0</v>
      </c>
      <c r="G23" s="112">
        <f>SUMIFS(Inmunizaciones!$AL$7:$AL$535,Inmunizaciones!$B$7:$B$535,Distritos!B23)</f>
        <v>0</v>
      </c>
      <c r="H23" s="164">
        <f t="shared" si="1"/>
        <v>0</v>
      </c>
      <c r="I23" s="142">
        <f t="shared" si="2"/>
        <v>0</v>
      </c>
      <c r="J23" s="112">
        <f>SUMIFS(Inmunizaciones!$BB$7:$BB$535,Inmunizaciones!$B$7:$B$535,Distritos!B23)</f>
        <v>0</v>
      </c>
      <c r="K23" s="163">
        <f t="shared" si="3"/>
        <v>0</v>
      </c>
      <c r="L23" s="111">
        <f>SUMIFS(Inmunizaciones!$BP$7:$BP$535,Inmunizaciones!$B$7:$B$535,Distritos!B23)</f>
        <v>0</v>
      </c>
      <c r="M23" s="113">
        <f t="shared" si="4"/>
        <v>0</v>
      </c>
      <c r="N23" s="111">
        <f>SUMIFS(Inmunizaciones!$CD$7:$CD$535,Inmunizaciones!$B$7:$B$535,Distritos!B23)</f>
        <v>0</v>
      </c>
      <c r="O23" s="113">
        <f t="shared" si="5"/>
        <v>0</v>
      </c>
      <c r="P23" s="111">
        <f>SUMIFS(Inmunizaciones!$CR$7:$CR$535,Inmunizaciones!$B$7:$B$535,Distritos!B23)</f>
        <v>0</v>
      </c>
      <c r="Q23" s="113">
        <f t="shared" si="6"/>
        <v>0</v>
      </c>
      <c r="R23" s="114">
        <f>SUMIFS(Inmunizaciones!$CT$7:$CT$535,Inmunizaciones!$B$7:$B$535,Distritos!B23)</f>
        <v>0</v>
      </c>
      <c r="S23" s="116">
        <f>SUMIFS(Inmunizaciones!$CU$7:$CU$535,Inmunizaciones!$B$7:$B$535,Distritos!B23)</f>
        <v>0</v>
      </c>
      <c r="T23" s="111">
        <f>SUMIFS(Inmunizaciones!$DH$7:$DH$535,Inmunizaciones!$B$7:$B$535,Distritos!B23)</f>
        <v>0</v>
      </c>
      <c r="U23" s="113">
        <f t="shared" si="7"/>
        <v>0</v>
      </c>
      <c r="V23" s="111">
        <f>SUMIFS(Inmunizaciones!$DV$7:$DV$535,Inmunizaciones!$B$7:$B$535,Distritos!B23)</f>
        <v>0</v>
      </c>
      <c r="W23" s="113">
        <f t="shared" si="8"/>
        <v>0</v>
      </c>
      <c r="X23" s="115">
        <f>SUMIFS(Inmunizaciones!$EJ$7:$EJ$535,Inmunizaciones!$B$7:$B$535,Distritos!B23)</f>
        <v>0</v>
      </c>
      <c r="Y23" s="113">
        <f t="shared" si="9"/>
        <v>0</v>
      </c>
      <c r="Z23" s="111">
        <f>SUMIFS(Inmunizaciones!$EX$7:$EX$535,Inmunizaciones!$B$7:$B$535,Distritos!B23)</f>
        <v>0</v>
      </c>
      <c r="AA23" s="113">
        <f t="shared" si="10"/>
        <v>0</v>
      </c>
      <c r="AB23" s="111">
        <f>SUMIFS(Inmunizaciones!$FL$7:$FL$535,Inmunizaciones!$B$7:$B$535,Distritos!B23)</f>
        <v>0</v>
      </c>
      <c r="AC23" s="113">
        <f t="shared" si="11"/>
        <v>0</v>
      </c>
      <c r="AD23" s="112">
        <f>SUMIFS(Inmunizaciones!$FZ$7:$FZ$535,Inmunizaciones!$B$7:$B$535,Distritos!B23)</f>
        <v>0</v>
      </c>
      <c r="AE23" s="113">
        <f t="shared" si="12"/>
        <v>0</v>
      </c>
      <c r="AF23" s="112">
        <f>SUMIFS(Inmunizaciones!$GN$7:$GN$535,Inmunizaciones!$B$7:$B$535,Distritos!B23)</f>
        <v>0</v>
      </c>
      <c r="AG23" s="113">
        <f t="shared" si="13"/>
        <v>0</v>
      </c>
      <c r="AH23" s="114">
        <f>SUMIFS(Inmunizaciones!$GP$7:$GP$535,Inmunizaciones!$B$7:$B$535,Distritos!B23)</f>
        <v>0</v>
      </c>
      <c r="AI23" s="114">
        <f>SUMIFS(Inmunizaciones!$GQ$7:$GQ$535,Inmunizaciones!$B$7:$B$535,Distritos!B23)</f>
        <v>0</v>
      </c>
      <c r="AJ23" s="116">
        <f>SUMIFS(Inmunizaciones!$GR$7:$GR$535,Inmunizaciones!$B$7:$B$535,Distritos!B23)</f>
        <v>0</v>
      </c>
      <c r="AK23" s="111">
        <f>SUMIFS(Inmunizaciones!$HE$7:$HE$535,Inmunizaciones!$B$7:$B$535,Distritos!B23)</f>
        <v>0</v>
      </c>
      <c r="AL23" s="113">
        <f t="shared" si="14"/>
        <v>0</v>
      </c>
      <c r="AM23" s="111">
        <f>SUMIFS(Inmunizaciones!$HS$7:$HS$535,Inmunizaciones!$B$7:$B$535,Distritos!B23)</f>
        <v>0</v>
      </c>
      <c r="AN23" s="113">
        <f t="shared" si="15"/>
        <v>0</v>
      </c>
      <c r="AO23" s="114">
        <f>SUMIFS(Inmunizaciones!$HU$7:$HU$535,Inmunizaciones!$B$7:$B$535,Distritos!B23)</f>
        <v>0</v>
      </c>
    </row>
    <row r="24" spans="1:221" s="112" customFormat="1" ht="10.5" x14ac:dyDescent="0.25">
      <c r="A24" s="184" t="s">
        <v>25</v>
      </c>
      <c r="B24" s="187" t="s">
        <v>26</v>
      </c>
      <c r="C24" s="142">
        <f>SUMIFS(Inmunizaciones!$W$7:$W$535,Inmunizaciones!$B$7:$B$535,Distritos!B24)</f>
        <v>0</v>
      </c>
      <c r="D24" s="288">
        <f>SUMIFS(Inmunizaciones!$X$7:$X$535,Inmunizaciones!$B$7:$B$535,Distritos!B24)</f>
        <v>273</v>
      </c>
      <c r="E24" s="161">
        <f t="shared" si="0"/>
        <v>0</v>
      </c>
      <c r="F24" s="142">
        <f t="shared" si="16"/>
        <v>0</v>
      </c>
      <c r="G24" s="139">
        <f>SUMIFS(Inmunizaciones!$AL$7:$AL$535,Inmunizaciones!$B$7:$B$535,Distritos!B24)</f>
        <v>284</v>
      </c>
      <c r="H24" s="161">
        <f t="shared" si="1"/>
        <v>0</v>
      </c>
      <c r="I24" s="142">
        <f t="shared" si="2"/>
        <v>0</v>
      </c>
      <c r="J24" s="139">
        <f>SUMIFS(Inmunizaciones!$BB$7:$BB$535,Inmunizaciones!$B$7:$B$535,Distritos!B24)</f>
        <v>107</v>
      </c>
      <c r="K24" s="161">
        <f t="shared" si="3"/>
        <v>0</v>
      </c>
      <c r="L24" s="134">
        <f>SUMIFS(Inmunizaciones!$BP$7:$BP$535,Inmunizaciones!$B$7:$B$535,Distritos!B24)</f>
        <v>116</v>
      </c>
      <c r="M24" s="132">
        <f t="shared" si="4"/>
        <v>0</v>
      </c>
      <c r="N24" s="134">
        <f>SUMIFS(Inmunizaciones!$CD$7:$CD$535,Inmunizaciones!$B$7:$B$535,Distritos!B24)</f>
        <v>111</v>
      </c>
      <c r="O24" s="132">
        <f t="shared" si="5"/>
        <v>0</v>
      </c>
      <c r="P24" s="134">
        <f>SUMIFS(Inmunizaciones!$CR$7:$CR$535,Inmunizaciones!$B$7:$B$535,Distritos!B24)</f>
        <v>126</v>
      </c>
      <c r="Q24" s="132">
        <f t="shared" si="6"/>
        <v>0</v>
      </c>
      <c r="R24" s="148">
        <f>SUMIFS(Inmunizaciones!$CT$7:$CT$535,Inmunizaciones!$B$7:$B$535,Distritos!B24)</f>
        <v>90</v>
      </c>
      <c r="S24" s="137">
        <f>SUMIFS(Inmunizaciones!$CU$7:$CU$535,Inmunizaciones!$B$7:$B$535,Distritos!B24)</f>
        <v>0</v>
      </c>
      <c r="T24" s="134">
        <f>SUMIFS(Inmunizaciones!$DH$7:$DH$535,Inmunizaciones!$B$7:$B$535,Distritos!B24)</f>
        <v>59</v>
      </c>
      <c r="U24" s="132">
        <f t="shared" si="7"/>
        <v>0</v>
      </c>
      <c r="V24" s="111">
        <f>SUMIFS(Inmunizaciones!$DV$7:$DV$535,Inmunizaciones!$B$7:$B$535,Distritos!B24)</f>
        <v>56</v>
      </c>
      <c r="W24" s="113">
        <f t="shared" si="8"/>
        <v>0</v>
      </c>
      <c r="X24" s="136">
        <f>SUMIFS(Inmunizaciones!$EJ$7:$EJ$535,Inmunizaciones!$B$7:$B$535,Distritos!B24)</f>
        <v>102</v>
      </c>
      <c r="Y24" s="132">
        <f t="shared" si="9"/>
        <v>0</v>
      </c>
      <c r="Z24" s="134">
        <f>SUMIFS(Inmunizaciones!$EX$7:$EX$535,Inmunizaciones!$B$7:$B$535,Distritos!B24)</f>
        <v>71</v>
      </c>
      <c r="AA24" s="132">
        <f t="shared" si="10"/>
        <v>0</v>
      </c>
      <c r="AB24" s="134">
        <f>SUMIFS(Inmunizaciones!$FL$7:$FL$535,Inmunizaciones!$B$7:$B$535,Distritos!B24)</f>
        <v>106</v>
      </c>
      <c r="AC24" s="132">
        <f t="shared" si="11"/>
        <v>0</v>
      </c>
      <c r="AD24" s="139">
        <f>SUMIFS(Inmunizaciones!$FZ$7:$FZ$535,Inmunizaciones!$B$7:$B$535,Distritos!B24)</f>
        <v>90</v>
      </c>
      <c r="AE24" s="132">
        <f t="shared" si="12"/>
        <v>0</v>
      </c>
      <c r="AF24" s="139">
        <f>SUMIFS(Inmunizaciones!$GN$7:$GN$535,Inmunizaciones!$B$7:$B$535,Distritos!B24)</f>
        <v>54</v>
      </c>
      <c r="AG24" s="132">
        <f t="shared" si="13"/>
        <v>0</v>
      </c>
      <c r="AH24" s="148">
        <f>SUMIFS(Inmunizaciones!$GP$7:$GP$535,Inmunizaciones!$B$7:$B$535,Distritos!B24)</f>
        <v>40</v>
      </c>
      <c r="AI24" s="286">
        <f>SUMIFS(Inmunizaciones!$GQ$7:$GQ$535,Inmunizaciones!$B$7:$B$535,Distritos!B24)</f>
        <v>45</v>
      </c>
      <c r="AJ24" s="137">
        <f>SUMIFS(Inmunizaciones!$GR$7:$GR$535,Inmunizaciones!$B$7:$B$535,Distritos!B24)</f>
        <v>0</v>
      </c>
      <c r="AK24" s="134">
        <f>SUMIFS(Inmunizaciones!$HE$7:$HE$535,Inmunizaciones!$B$7:$B$535,Distritos!B24)</f>
        <v>69</v>
      </c>
      <c r="AL24" s="132">
        <f t="shared" si="14"/>
        <v>0</v>
      </c>
      <c r="AM24" s="134">
        <f>SUMIFS(Inmunizaciones!$HS$7:$HS$535,Inmunizaciones!$B$7:$B$535,Distritos!B24)</f>
        <v>61</v>
      </c>
      <c r="AN24" s="132">
        <f t="shared" si="15"/>
        <v>0</v>
      </c>
      <c r="AO24" s="148">
        <f>SUMIFS(Inmunizaciones!$HU$7:$HU$535,Inmunizaciones!$B$7:$B$535,Distritos!B24)</f>
        <v>59</v>
      </c>
      <c r="AP24" s="110"/>
      <c r="AQ24" s="110"/>
      <c r="AR24" s="110"/>
      <c r="AS24" s="110"/>
      <c r="AT24" s="110"/>
      <c r="AU24" s="110"/>
      <c r="AV24" s="110"/>
      <c r="AW24" s="110"/>
      <c r="AX24" s="110"/>
      <c r="AY24" s="110"/>
      <c r="AZ24" s="110"/>
      <c r="BA24" s="110"/>
      <c r="BB24" s="110"/>
      <c r="BC24" s="110"/>
      <c r="BD24" s="110"/>
      <c r="BE24" s="110"/>
      <c r="BF24" s="110"/>
      <c r="BG24" s="110"/>
      <c r="BH24" s="110"/>
      <c r="BI24" s="110"/>
      <c r="BJ24" s="110"/>
      <c r="BK24" s="110"/>
      <c r="BL24" s="110"/>
      <c r="BM24" s="110"/>
      <c r="BN24" s="110"/>
      <c r="BO24" s="110"/>
      <c r="BP24" s="110"/>
      <c r="BQ24" s="110"/>
      <c r="BR24" s="110"/>
      <c r="BS24" s="110"/>
      <c r="BT24" s="110"/>
      <c r="BU24" s="110"/>
      <c r="BV24" s="110"/>
      <c r="BW24" s="110"/>
      <c r="BX24" s="110"/>
      <c r="BY24" s="110"/>
      <c r="BZ24" s="110"/>
      <c r="CA24" s="110"/>
      <c r="CB24" s="110"/>
      <c r="CC24" s="110"/>
      <c r="CD24" s="110"/>
      <c r="CE24" s="110"/>
      <c r="CF24" s="110"/>
      <c r="CG24" s="110"/>
      <c r="CH24" s="110"/>
      <c r="CI24" s="110"/>
      <c r="CJ24" s="110"/>
      <c r="CK24" s="110"/>
      <c r="CL24" s="110"/>
      <c r="CM24" s="110"/>
      <c r="CN24" s="110"/>
      <c r="CO24" s="110"/>
      <c r="CP24" s="110"/>
      <c r="CQ24" s="110"/>
      <c r="CR24" s="110"/>
      <c r="CS24" s="110"/>
      <c r="CT24" s="110"/>
      <c r="CU24" s="110"/>
      <c r="CV24" s="110"/>
      <c r="CW24" s="110"/>
      <c r="CX24" s="110"/>
      <c r="CY24" s="110"/>
      <c r="CZ24" s="110"/>
      <c r="DA24" s="110"/>
      <c r="DB24" s="110"/>
      <c r="DC24" s="110"/>
      <c r="DD24" s="110"/>
      <c r="DE24" s="110"/>
      <c r="DF24" s="110"/>
      <c r="DG24" s="110"/>
      <c r="DH24" s="110"/>
      <c r="DI24" s="110"/>
      <c r="DJ24" s="110"/>
      <c r="DK24" s="110"/>
      <c r="DL24" s="110"/>
      <c r="DM24" s="110"/>
      <c r="DN24" s="110"/>
      <c r="DO24" s="110"/>
      <c r="DP24" s="110"/>
      <c r="DQ24" s="110"/>
      <c r="DR24" s="110"/>
      <c r="DS24" s="110"/>
      <c r="DT24" s="110"/>
      <c r="DU24" s="110"/>
      <c r="DV24" s="110"/>
      <c r="DW24" s="110"/>
      <c r="DX24" s="110"/>
      <c r="DY24" s="110"/>
      <c r="DZ24" s="110"/>
      <c r="EA24" s="110"/>
      <c r="EB24" s="110"/>
      <c r="EC24" s="110"/>
      <c r="ED24" s="110"/>
      <c r="EE24" s="110"/>
      <c r="EF24" s="110"/>
      <c r="EG24" s="110"/>
      <c r="EH24" s="110"/>
      <c r="EI24" s="110"/>
      <c r="EJ24" s="110"/>
      <c r="EK24" s="110"/>
      <c r="EL24" s="110"/>
      <c r="EM24" s="110"/>
      <c r="EN24" s="110"/>
      <c r="EO24" s="110"/>
      <c r="EP24" s="110"/>
      <c r="EQ24" s="110"/>
      <c r="ER24" s="110"/>
      <c r="ES24" s="110"/>
      <c r="ET24" s="110"/>
      <c r="EU24" s="110"/>
      <c r="EV24" s="110"/>
      <c r="EW24" s="110"/>
      <c r="EX24" s="110"/>
      <c r="EY24" s="110"/>
      <c r="EZ24" s="110"/>
      <c r="FA24" s="110"/>
      <c r="FB24" s="110"/>
      <c r="FC24" s="110"/>
      <c r="FD24" s="110"/>
      <c r="FE24" s="110"/>
      <c r="FF24" s="110"/>
      <c r="FG24" s="110"/>
      <c r="FH24" s="110"/>
      <c r="FI24" s="110"/>
      <c r="FJ24" s="110"/>
      <c r="FK24" s="110"/>
      <c r="FL24" s="110"/>
      <c r="FM24" s="110"/>
      <c r="FN24" s="110"/>
      <c r="FO24" s="110"/>
      <c r="FP24" s="110"/>
      <c r="FQ24" s="110"/>
      <c r="FR24" s="110"/>
      <c r="FS24" s="110"/>
      <c r="FT24" s="110"/>
      <c r="FU24" s="110"/>
      <c r="FV24" s="110"/>
      <c r="FW24" s="110"/>
      <c r="FX24" s="110"/>
      <c r="FY24" s="110"/>
      <c r="FZ24" s="110"/>
      <c r="GA24" s="110"/>
      <c r="GB24" s="110"/>
      <c r="GC24" s="110"/>
      <c r="GD24" s="110"/>
      <c r="GE24" s="110"/>
      <c r="GF24" s="110"/>
      <c r="GG24" s="110"/>
      <c r="GH24" s="110"/>
      <c r="GI24" s="110"/>
      <c r="GJ24" s="110"/>
      <c r="GK24" s="110"/>
      <c r="GL24" s="110"/>
      <c r="GM24" s="110"/>
      <c r="GN24" s="110"/>
      <c r="GO24" s="110"/>
      <c r="GP24" s="110"/>
      <c r="GQ24" s="110"/>
      <c r="GR24" s="110"/>
      <c r="GS24" s="110"/>
      <c r="GT24" s="110"/>
      <c r="GU24" s="110"/>
      <c r="GV24" s="110"/>
      <c r="GW24" s="110"/>
      <c r="GX24" s="110"/>
      <c r="GY24" s="110"/>
      <c r="GZ24" s="110"/>
      <c r="HA24" s="110"/>
      <c r="HB24" s="110"/>
      <c r="HC24" s="110"/>
      <c r="HD24" s="110"/>
      <c r="HE24" s="110"/>
      <c r="HF24" s="110"/>
      <c r="HG24" s="110"/>
      <c r="HH24" s="110"/>
      <c r="HI24" s="110"/>
      <c r="HJ24" s="110"/>
      <c r="HK24" s="110"/>
      <c r="HL24" s="110"/>
      <c r="HM24" s="110"/>
    </row>
    <row r="25" spans="1:221" s="112" customFormat="1" ht="10.5" x14ac:dyDescent="0.25">
      <c r="A25" s="184" t="s">
        <v>25</v>
      </c>
      <c r="B25" s="187" t="s">
        <v>27</v>
      </c>
      <c r="C25" s="142">
        <f>SUMIFS(Inmunizaciones!$W$7:$W$535,Inmunizaciones!$B$7:$B$535,Distritos!B25)</f>
        <v>0</v>
      </c>
      <c r="D25" s="131">
        <f>SUMIFS(Inmunizaciones!$X$7:$X$535,Inmunizaciones!$B$7:$B$535,Distritos!B25)</f>
        <v>283</v>
      </c>
      <c r="E25" s="161">
        <f t="shared" si="0"/>
        <v>0</v>
      </c>
      <c r="F25" s="142">
        <f t="shared" si="16"/>
        <v>0</v>
      </c>
      <c r="G25" s="133">
        <f>SUMIFS(Inmunizaciones!$AL$7:$AL$535,Inmunizaciones!$B$7:$B$535,Distritos!B25)</f>
        <v>251</v>
      </c>
      <c r="H25" s="161">
        <f t="shared" si="1"/>
        <v>0</v>
      </c>
      <c r="I25" s="142">
        <f t="shared" si="2"/>
        <v>0</v>
      </c>
      <c r="J25" s="139">
        <f>SUMIFS(Inmunizaciones!$BB$7:$BB$535,Inmunizaciones!$B$7:$B$535,Distritos!B25)</f>
        <v>60</v>
      </c>
      <c r="K25" s="161">
        <f t="shared" si="3"/>
        <v>0</v>
      </c>
      <c r="L25" s="135">
        <f>SUMIFS(Inmunizaciones!$BP$7:$BP$535,Inmunizaciones!$B$7:$B$535,Distritos!B25)</f>
        <v>59</v>
      </c>
      <c r="M25" s="132">
        <f t="shared" si="4"/>
        <v>0</v>
      </c>
      <c r="N25" s="134">
        <f>SUMIFS(Inmunizaciones!$CD$7:$CD$535,Inmunizaciones!$B$7:$B$535,Distritos!B25)</f>
        <v>70</v>
      </c>
      <c r="O25" s="132">
        <f t="shared" si="5"/>
        <v>0</v>
      </c>
      <c r="P25" s="134">
        <f>SUMIFS(Inmunizaciones!$CR$7:$CR$535,Inmunizaciones!$B$7:$B$535,Distritos!B25)</f>
        <v>74</v>
      </c>
      <c r="Q25" s="132">
        <f t="shared" si="6"/>
        <v>0</v>
      </c>
      <c r="R25" s="148">
        <f>SUMIFS(Inmunizaciones!$CT$7:$CT$535,Inmunizaciones!$B$7:$B$535,Distritos!B25)</f>
        <v>57</v>
      </c>
      <c r="S25" s="137">
        <f>SUMIFS(Inmunizaciones!$CU$7:$CU$535,Inmunizaciones!$B$7:$B$535,Distritos!B25)</f>
        <v>0</v>
      </c>
      <c r="T25" s="134">
        <f>SUMIFS(Inmunizaciones!$DH$7:$DH$535,Inmunizaciones!$B$7:$B$535,Distritos!B25)</f>
        <v>40</v>
      </c>
      <c r="U25" s="132">
        <f t="shared" si="7"/>
        <v>0</v>
      </c>
      <c r="V25" s="134">
        <f>SUMIFS(Inmunizaciones!$DV$7:$DV$535,Inmunizaciones!$B$7:$B$535,Distritos!B25)</f>
        <v>41</v>
      </c>
      <c r="W25" s="132">
        <f t="shared" si="8"/>
        <v>0</v>
      </c>
      <c r="X25" s="136">
        <f>SUMIFS(Inmunizaciones!$EJ$7:$EJ$535,Inmunizaciones!$B$7:$B$535,Distritos!B25)</f>
        <v>43</v>
      </c>
      <c r="Y25" s="132">
        <f t="shared" si="9"/>
        <v>0</v>
      </c>
      <c r="Z25" s="134">
        <f>SUMIFS(Inmunizaciones!$EX$7:$EX$535,Inmunizaciones!$B$7:$B$535,Distritos!B25)</f>
        <v>34</v>
      </c>
      <c r="AA25" s="132">
        <f t="shared" si="10"/>
        <v>0</v>
      </c>
      <c r="AB25" s="134">
        <f>SUMIFS(Inmunizaciones!$FL$7:$FL$535,Inmunizaciones!$B$7:$B$535,Distritos!B25)</f>
        <v>55</v>
      </c>
      <c r="AC25" s="132">
        <f t="shared" si="11"/>
        <v>0</v>
      </c>
      <c r="AD25" s="139">
        <f>SUMIFS(Inmunizaciones!$FZ$7:$FZ$535,Inmunizaciones!$B$7:$B$535,Distritos!B25)</f>
        <v>54</v>
      </c>
      <c r="AE25" s="132">
        <f t="shared" si="12"/>
        <v>0</v>
      </c>
      <c r="AF25" s="139">
        <f>SUMIFS(Inmunizaciones!$GN$7:$GN$535,Inmunizaciones!$B$7:$B$535,Distritos!B25)</f>
        <v>47</v>
      </c>
      <c r="AG25" s="132">
        <f t="shared" si="13"/>
        <v>0</v>
      </c>
      <c r="AH25" s="148">
        <f>SUMIFS(Inmunizaciones!$GP$7:$GP$535,Inmunizaciones!$B$7:$B$535,Distritos!B25)</f>
        <v>29</v>
      </c>
      <c r="AI25" s="286">
        <f>SUMIFS(Inmunizaciones!$GQ$7:$GQ$535,Inmunizaciones!$B$7:$B$535,Distritos!B25)</f>
        <v>38</v>
      </c>
      <c r="AJ25" s="137">
        <f>SUMIFS(Inmunizaciones!$GR$7:$GR$535,Inmunizaciones!$B$7:$B$535,Distritos!B25)</f>
        <v>0</v>
      </c>
      <c r="AK25" s="134">
        <f>SUMIFS(Inmunizaciones!$HE$7:$HE$535,Inmunizaciones!$B$7:$B$535,Distritos!B25)</f>
        <v>45</v>
      </c>
      <c r="AL25" s="132">
        <f t="shared" si="14"/>
        <v>0</v>
      </c>
      <c r="AM25" s="134">
        <f>SUMIFS(Inmunizaciones!$HS$7:$HS$535,Inmunizaciones!$B$7:$B$535,Distritos!B25)</f>
        <v>30</v>
      </c>
      <c r="AN25" s="132">
        <f t="shared" si="15"/>
        <v>0</v>
      </c>
      <c r="AO25" s="148">
        <f>SUMIFS(Inmunizaciones!$HU$7:$HU$535,Inmunizaciones!$B$7:$B$535,Distritos!B25)</f>
        <v>30</v>
      </c>
    </row>
    <row r="26" spans="1:221" s="112" customFormat="1" ht="10.5" x14ac:dyDescent="0.25">
      <c r="A26" s="184" t="s">
        <v>25</v>
      </c>
      <c r="B26" s="187" t="s">
        <v>64</v>
      </c>
      <c r="C26" s="142">
        <f>SUMIFS(Inmunizaciones!$W$7:$W$535,Inmunizaciones!$B$7:$B$535,Distritos!B26)</f>
        <v>0</v>
      </c>
      <c r="D26" s="131">
        <f>SUMIFS(Inmunizaciones!$X$7:$X$535,Inmunizaciones!$B$7:$B$535,Distritos!B26)</f>
        <v>3</v>
      </c>
      <c r="E26" s="161">
        <f t="shared" si="0"/>
        <v>0</v>
      </c>
      <c r="F26" s="142">
        <f t="shared" si="16"/>
        <v>0</v>
      </c>
      <c r="G26" s="133">
        <f>SUMIFS(Inmunizaciones!$AL$7:$AL$535,Inmunizaciones!$B$7:$B$535,Distritos!B26)</f>
        <v>0</v>
      </c>
      <c r="H26" s="161">
        <f t="shared" si="1"/>
        <v>0</v>
      </c>
      <c r="I26" s="142">
        <f t="shared" si="2"/>
        <v>0</v>
      </c>
      <c r="J26" s="139">
        <f>SUMIFS(Inmunizaciones!$BB$7:$BB$535,Inmunizaciones!$B$7:$B$535,Distritos!B26)</f>
        <v>121</v>
      </c>
      <c r="K26" s="161">
        <f t="shared" si="3"/>
        <v>0</v>
      </c>
      <c r="L26" s="135">
        <f>SUMIFS(Inmunizaciones!$BP$7:$BP$535,Inmunizaciones!$B$7:$B$535,Distritos!B26)</f>
        <v>88</v>
      </c>
      <c r="M26" s="132">
        <f t="shared" si="4"/>
        <v>0</v>
      </c>
      <c r="N26" s="134">
        <f>SUMIFS(Inmunizaciones!$CD$7:$CD$535,Inmunizaciones!$B$7:$B$535,Distritos!B26)</f>
        <v>77</v>
      </c>
      <c r="O26" s="132">
        <f t="shared" si="5"/>
        <v>0</v>
      </c>
      <c r="P26" s="134">
        <f>SUMIFS(Inmunizaciones!$CR$7:$CR$535,Inmunizaciones!$B$7:$B$535,Distritos!B26)</f>
        <v>109</v>
      </c>
      <c r="Q26" s="132">
        <f t="shared" si="6"/>
        <v>0</v>
      </c>
      <c r="R26" s="148">
        <f>SUMIFS(Inmunizaciones!$CT$7:$CT$535,Inmunizaciones!$B$7:$B$535,Distritos!B26)</f>
        <v>62</v>
      </c>
      <c r="S26" s="137">
        <f>SUMIFS(Inmunizaciones!$CU$7:$CU$535,Inmunizaciones!$B$7:$B$535,Distritos!B26)</f>
        <v>0</v>
      </c>
      <c r="T26" s="134">
        <f>SUMIFS(Inmunizaciones!$DH$7:$DH$535,Inmunizaciones!$B$7:$B$535,Distritos!B26)</f>
        <v>59</v>
      </c>
      <c r="U26" s="132">
        <f t="shared" si="7"/>
        <v>0</v>
      </c>
      <c r="V26" s="134">
        <f>SUMIFS(Inmunizaciones!$DV$7:$DV$535,Inmunizaciones!$B$7:$B$535,Distritos!B26)</f>
        <v>65</v>
      </c>
      <c r="W26" s="132">
        <f t="shared" si="8"/>
        <v>0</v>
      </c>
      <c r="X26" s="136">
        <f>SUMIFS(Inmunizaciones!$EJ$7:$EJ$535,Inmunizaciones!$B$7:$B$535,Distritos!B26)</f>
        <v>49</v>
      </c>
      <c r="Y26" s="132">
        <f t="shared" si="9"/>
        <v>0</v>
      </c>
      <c r="Z26" s="134">
        <f>SUMIFS(Inmunizaciones!$EX$7:$EX$535,Inmunizaciones!$B$7:$B$535,Distritos!B26)</f>
        <v>56</v>
      </c>
      <c r="AA26" s="132">
        <f t="shared" si="10"/>
        <v>0</v>
      </c>
      <c r="AB26" s="134">
        <f>SUMIFS(Inmunizaciones!$FL$7:$FL$535,Inmunizaciones!$B$7:$B$535,Distritos!B26)</f>
        <v>65</v>
      </c>
      <c r="AC26" s="132">
        <f t="shared" si="11"/>
        <v>0</v>
      </c>
      <c r="AD26" s="139">
        <f>SUMIFS(Inmunizaciones!$FZ$7:$FZ$535,Inmunizaciones!$B$7:$B$535,Distritos!B26)</f>
        <v>72</v>
      </c>
      <c r="AE26" s="132">
        <f t="shared" si="12"/>
        <v>0</v>
      </c>
      <c r="AF26" s="139">
        <f>SUMIFS(Inmunizaciones!$GN$7:$GN$535,Inmunizaciones!$B$7:$B$535,Distritos!B26)</f>
        <v>62</v>
      </c>
      <c r="AG26" s="132">
        <f t="shared" si="13"/>
        <v>0</v>
      </c>
      <c r="AH26" s="148">
        <f>SUMIFS(Inmunizaciones!$GP$7:$GP$535,Inmunizaciones!$B$7:$B$535,Distritos!B26)</f>
        <v>37</v>
      </c>
      <c r="AI26" s="148">
        <f>SUMIFS(Inmunizaciones!$GQ$7:$GQ$535,Inmunizaciones!$B$7:$B$535,Distritos!B26)</f>
        <v>43</v>
      </c>
      <c r="AJ26" s="137">
        <f>SUMIFS(Inmunizaciones!$GR$7:$GR$535,Inmunizaciones!$B$7:$B$535,Distritos!B26)</f>
        <v>0</v>
      </c>
      <c r="AK26" s="134">
        <f>SUMIFS(Inmunizaciones!$HE$7:$HE$535,Inmunizaciones!$B$7:$B$535,Distritos!B26)</f>
        <v>48</v>
      </c>
      <c r="AL26" s="132">
        <f t="shared" si="14"/>
        <v>0</v>
      </c>
      <c r="AM26" s="134">
        <f>SUMIFS(Inmunizaciones!$HS$7:$HS$535,Inmunizaciones!$B$7:$B$535,Distritos!B26)</f>
        <v>48</v>
      </c>
      <c r="AN26" s="132">
        <f t="shared" si="15"/>
        <v>0</v>
      </c>
      <c r="AO26" s="148">
        <f>SUMIFS(Inmunizaciones!$HU$7:$HU$535,Inmunizaciones!$B$7:$B$535,Distritos!B26)</f>
        <v>46</v>
      </c>
    </row>
    <row r="27" spans="1:221" s="112" customFormat="1" ht="10.5" x14ac:dyDescent="0.25">
      <c r="A27" s="184" t="s">
        <v>25</v>
      </c>
      <c r="B27" s="187" t="s">
        <v>120</v>
      </c>
      <c r="C27" s="142">
        <f>SUMIFS(Inmunizaciones!$W$7:$W$535,Inmunizaciones!$B$7:$B$535,Distritos!B27)</f>
        <v>0</v>
      </c>
      <c r="D27" s="133">
        <f>SUMIFS(Inmunizaciones!$X$7:$X$535,Inmunizaciones!$B$7:$B$535,Distritos!B27)</f>
        <v>0</v>
      </c>
      <c r="E27" s="162">
        <f t="shared" si="0"/>
        <v>0</v>
      </c>
      <c r="F27" s="142">
        <f t="shared" si="16"/>
        <v>0</v>
      </c>
      <c r="G27" s="133">
        <f>SUMIFS(Inmunizaciones!$AL$7:$AL$535,Inmunizaciones!$B$7:$B$535,Distritos!B27)</f>
        <v>0</v>
      </c>
      <c r="H27" s="161">
        <f t="shared" si="1"/>
        <v>0</v>
      </c>
      <c r="I27" s="142">
        <f t="shared" si="2"/>
        <v>0</v>
      </c>
      <c r="J27" s="139">
        <f>SUMIFS(Inmunizaciones!$BB$7:$BB$535,Inmunizaciones!$B$7:$B$535,Distritos!B27)</f>
        <v>3</v>
      </c>
      <c r="K27" s="162">
        <f t="shared" si="3"/>
        <v>0</v>
      </c>
      <c r="L27" s="135">
        <f>SUMIFS(Inmunizaciones!$BP$7:$BP$535,Inmunizaciones!$B$7:$B$535,Distritos!B27)</f>
        <v>4</v>
      </c>
      <c r="M27" s="140">
        <f t="shared" si="4"/>
        <v>0</v>
      </c>
      <c r="N27" s="135">
        <f>SUMIFS(Inmunizaciones!$CD$7:$CD$535,Inmunizaciones!$B$7:$B$535,Distritos!B27)</f>
        <v>4</v>
      </c>
      <c r="O27" s="140">
        <f t="shared" si="5"/>
        <v>0</v>
      </c>
      <c r="P27" s="135">
        <f>SUMIFS(Inmunizaciones!$CR$7:$CR$535,Inmunizaciones!$B$7:$B$535,Distritos!B27)</f>
        <v>3</v>
      </c>
      <c r="Q27" s="140">
        <f t="shared" si="6"/>
        <v>0</v>
      </c>
      <c r="R27" s="149">
        <f>SUMIFS(Inmunizaciones!$CT$7:$CT$535,Inmunizaciones!$B$7:$B$535,Distritos!B27)</f>
        <v>2</v>
      </c>
      <c r="S27" s="142">
        <f>SUMIFS(Inmunizaciones!$CU$7:$CU$535,Inmunizaciones!$B$7:$B$535,Distritos!B27)</f>
        <v>0</v>
      </c>
      <c r="T27" s="135">
        <f>SUMIFS(Inmunizaciones!$DH$7:$DH$535,Inmunizaciones!$B$7:$B$535,Distritos!B27)</f>
        <v>1</v>
      </c>
      <c r="U27" s="140">
        <f t="shared" si="7"/>
        <v>0</v>
      </c>
      <c r="V27" s="135">
        <f>SUMIFS(Inmunizaciones!$DV$7:$DV$535,Inmunizaciones!$B$7:$B$535,Distritos!B27)</f>
        <v>1</v>
      </c>
      <c r="W27" s="140">
        <f t="shared" si="8"/>
        <v>0</v>
      </c>
      <c r="X27" s="141">
        <f>SUMIFS(Inmunizaciones!$EJ$7:$EJ$535,Inmunizaciones!$B$7:$B$535,Distritos!B27)</f>
        <v>0</v>
      </c>
      <c r="Y27" s="140">
        <f t="shared" si="9"/>
        <v>0</v>
      </c>
      <c r="Z27" s="135">
        <f>SUMIFS(Inmunizaciones!$EX$7:$EX$535,Inmunizaciones!$B$7:$B$535,Distritos!B27)</f>
        <v>2</v>
      </c>
      <c r="AA27" s="140">
        <f t="shared" si="10"/>
        <v>0</v>
      </c>
      <c r="AB27" s="135">
        <f>SUMIFS(Inmunizaciones!$FL$7:$FL$535,Inmunizaciones!$B$7:$B$535,Distritos!B27)</f>
        <v>4</v>
      </c>
      <c r="AC27" s="140">
        <f t="shared" si="11"/>
        <v>0</v>
      </c>
      <c r="AD27" s="133">
        <f>SUMIFS(Inmunizaciones!$FZ$7:$FZ$535,Inmunizaciones!$B$7:$B$535,Distritos!B27)</f>
        <v>4</v>
      </c>
      <c r="AE27" s="140">
        <f t="shared" si="12"/>
        <v>0</v>
      </c>
      <c r="AF27" s="133">
        <f>SUMIFS(Inmunizaciones!$GN$7:$GN$535,Inmunizaciones!$B$7:$B$535,Distritos!B27)</f>
        <v>0</v>
      </c>
      <c r="AG27" s="140">
        <f t="shared" si="13"/>
        <v>0</v>
      </c>
      <c r="AH27" s="149">
        <f>SUMIFS(Inmunizaciones!$GP$7:$GP$535,Inmunizaciones!$B$7:$B$535,Distritos!B27)</f>
        <v>0</v>
      </c>
      <c r="AI27" s="149">
        <f>SUMIFS(Inmunizaciones!$GQ$7:$GQ$535,Inmunizaciones!$B$7:$B$535,Distritos!B27)</f>
        <v>1</v>
      </c>
      <c r="AJ27" s="142">
        <f>SUMIFS(Inmunizaciones!$GR$7:$GR$535,Inmunizaciones!$B$7:$B$535,Distritos!B27)</f>
        <v>0</v>
      </c>
      <c r="AK27" s="135">
        <f>SUMIFS(Inmunizaciones!$HE$7:$HE$535,Inmunizaciones!$B$7:$B$535,Distritos!B27)</f>
        <v>2</v>
      </c>
      <c r="AL27" s="140">
        <f t="shared" si="14"/>
        <v>0</v>
      </c>
      <c r="AM27" s="135">
        <f>SUMIFS(Inmunizaciones!$HS$7:$HS$535,Inmunizaciones!$B$7:$B$535,Distritos!B27)</f>
        <v>3</v>
      </c>
      <c r="AN27" s="140">
        <f t="shared" si="15"/>
        <v>0</v>
      </c>
      <c r="AO27" s="149">
        <f>SUMIFS(Inmunizaciones!$HU$7:$HU$535,Inmunizaciones!$B$7:$B$535,Distritos!B27)</f>
        <v>2</v>
      </c>
    </row>
    <row r="28" spans="1:221" s="112" customFormat="1" ht="10.5" x14ac:dyDescent="0.25">
      <c r="A28" s="184" t="s">
        <v>25</v>
      </c>
      <c r="B28" s="187" t="s">
        <v>130</v>
      </c>
      <c r="C28" s="142">
        <f>SUMIFS(Inmunizaciones!$W$7:$W$535,Inmunizaciones!$B$7:$B$535,Distritos!B28)</f>
        <v>0</v>
      </c>
      <c r="D28" s="112">
        <f>SUMIFS(Inmunizaciones!$X$7:$X$535,Inmunizaciones!$B$7:$B$535,Distritos!B28)</f>
        <v>38</v>
      </c>
      <c r="E28" s="163">
        <f t="shared" si="0"/>
        <v>0</v>
      </c>
      <c r="F28" s="142">
        <f t="shared" si="16"/>
        <v>0</v>
      </c>
      <c r="G28" s="112">
        <f>SUMIFS(Inmunizaciones!$AL$7:$AL$535,Inmunizaciones!$B$7:$B$535,Distritos!B28)</f>
        <v>30</v>
      </c>
      <c r="H28" s="164">
        <f t="shared" si="1"/>
        <v>0</v>
      </c>
      <c r="I28" s="142">
        <f t="shared" si="2"/>
        <v>0</v>
      </c>
      <c r="J28" s="112">
        <f>SUMIFS(Inmunizaciones!$BB$7:$BB$535,Inmunizaciones!$B$7:$B$535,Distritos!B28)</f>
        <v>92</v>
      </c>
      <c r="K28" s="163">
        <f t="shared" si="3"/>
        <v>0</v>
      </c>
      <c r="L28" s="111">
        <f>SUMIFS(Inmunizaciones!$BP$7:$BP$535,Inmunizaciones!$B$7:$B$535,Distritos!B28)</f>
        <v>102</v>
      </c>
      <c r="M28" s="113">
        <f t="shared" si="4"/>
        <v>0</v>
      </c>
      <c r="N28" s="111">
        <f>SUMIFS(Inmunizaciones!$CD$7:$CD$535,Inmunizaciones!$B$7:$B$535,Distritos!B28)</f>
        <v>118</v>
      </c>
      <c r="O28" s="113">
        <f t="shared" si="5"/>
        <v>0</v>
      </c>
      <c r="P28" s="111">
        <f>SUMIFS(Inmunizaciones!$CR$7:$CR$535,Inmunizaciones!$B$7:$B$535,Distritos!B28)</f>
        <v>99</v>
      </c>
      <c r="Q28" s="113">
        <f t="shared" si="6"/>
        <v>0</v>
      </c>
      <c r="R28" s="114">
        <f>SUMIFS(Inmunizaciones!$CT$7:$CT$535,Inmunizaciones!$B$7:$B$535,Distritos!B28)</f>
        <v>79</v>
      </c>
      <c r="S28" s="116">
        <f>SUMIFS(Inmunizaciones!$CU$7:$CU$535,Inmunizaciones!$B$7:$B$535,Distritos!B28)</f>
        <v>0</v>
      </c>
      <c r="T28" s="111">
        <f>SUMIFS(Inmunizaciones!$DH$7:$DH$535,Inmunizaciones!$B$7:$B$535,Distritos!B28)</f>
        <v>57</v>
      </c>
      <c r="U28" s="113">
        <f t="shared" si="7"/>
        <v>0</v>
      </c>
      <c r="V28" s="111">
        <f>SUMIFS(Inmunizaciones!$DV$7:$DV$535,Inmunizaciones!$B$7:$B$535,Distritos!B28)</f>
        <v>65</v>
      </c>
      <c r="W28" s="113">
        <f t="shared" si="8"/>
        <v>0</v>
      </c>
      <c r="X28" s="115">
        <f>SUMIFS(Inmunizaciones!$EJ$7:$EJ$535,Inmunizaciones!$B$7:$B$535,Distritos!B28)</f>
        <v>43</v>
      </c>
      <c r="Y28" s="113">
        <f t="shared" si="9"/>
        <v>0</v>
      </c>
      <c r="Z28" s="111">
        <f>SUMIFS(Inmunizaciones!$EX$7:$EX$535,Inmunizaciones!$B$7:$B$535,Distritos!B28)</f>
        <v>38</v>
      </c>
      <c r="AA28" s="113">
        <f t="shared" si="10"/>
        <v>0</v>
      </c>
      <c r="AB28" s="111">
        <f>SUMIFS(Inmunizaciones!$FL$7:$FL$535,Inmunizaciones!$B$7:$B$535,Distritos!B28)</f>
        <v>62</v>
      </c>
      <c r="AC28" s="113">
        <f t="shared" si="11"/>
        <v>0</v>
      </c>
      <c r="AD28" s="112">
        <f>SUMIFS(Inmunizaciones!$FZ$7:$FZ$535,Inmunizaciones!$B$7:$B$535,Distritos!B28)</f>
        <v>58</v>
      </c>
      <c r="AE28" s="113">
        <f t="shared" si="12"/>
        <v>0</v>
      </c>
      <c r="AF28" s="112">
        <f>SUMIFS(Inmunizaciones!$GN$7:$GN$535,Inmunizaciones!$B$7:$B$535,Distritos!B28)</f>
        <v>70</v>
      </c>
      <c r="AG28" s="113">
        <f t="shared" si="13"/>
        <v>0</v>
      </c>
      <c r="AH28" s="114">
        <f>SUMIFS(Inmunizaciones!$GP$7:$GP$535,Inmunizaciones!$B$7:$B$535,Distritos!B28)</f>
        <v>24</v>
      </c>
      <c r="AI28" s="114">
        <f>SUMIFS(Inmunizaciones!$GQ$7:$GQ$535,Inmunizaciones!$B$7:$B$535,Distritos!B28)</f>
        <v>48</v>
      </c>
      <c r="AJ28" s="116">
        <f>SUMIFS(Inmunizaciones!$GR$7:$GR$535,Inmunizaciones!$B$7:$B$535,Distritos!B28)</f>
        <v>0</v>
      </c>
      <c r="AK28" s="111">
        <f>SUMIFS(Inmunizaciones!$HE$7:$HE$535,Inmunizaciones!$B$7:$B$535,Distritos!B28)</f>
        <v>72</v>
      </c>
      <c r="AL28" s="113">
        <f t="shared" si="14"/>
        <v>0</v>
      </c>
      <c r="AM28" s="111">
        <f>SUMIFS(Inmunizaciones!$HS$7:$HS$535,Inmunizaciones!$B$7:$B$535,Distritos!B28)</f>
        <v>67</v>
      </c>
      <c r="AN28" s="113">
        <f t="shared" si="15"/>
        <v>0</v>
      </c>
      <c r="AO28" s="114">
        <f>SUMIFS(Inmunizaciones!$HU$7:$HU$535,Inmunizaciones!$B$7:$B$535,Distritos!B28)</f>
        <v>66</v>
      </c>
    </row>
    <row r="29" spans="1:221" s="112" customFormat="1" ht="10.5" x14ac:dyDescent="0.25">
      <c r="A29" s="184" t="s">
        <v>25</v>
      </c>
      <c r="B29" s="187" t="s">
        <v>176</v>
      </c>
      <c r="C29" s="142">
        <f>SUMIFS(Inmunizaciones!$W$7:$W$535,Inmunizaciones!$B$7:$B$535,Distritos!B29)</f>
        <v>0</v>
      </c>
      <c r="D29" s="112">
        <f>SUMIFS(Inmunizaciones!$X$7:$X$535,Inmunizaciones!$B$7:$B$535,Distritos!B29)</f>
        <v>13</v>
      </c>
      <c r="E29" s="163">
        <f t="shared" si="0"/>
        <v>0</v>
      </c>
      <c r="F29" s="142">
        <f t="shared" si="16"/>
        <v>0</v>
      </c>
      <c r="G29" s="112">
        <f>SUMIFS(Inmunizaciones!$AL$7:$AL$535,Inmunizaciones!$B$7:$B$535,Distritos!B29)</f>
        <v>2</v>
      </c>
      <c r="H29" s="164">
        <f t="shared" si="1"/>
        <v>0</v>
      </c>
      <c r="I29" s="142">
        <f t="shared" si="2"/>
        <v>0</v>
      </c>
      <c r="J29" s="112">
        <f>SUMIFS(Inmunizaciones!$BB$7:$BB$535,Inmunizaciones!$B$7:$B$535,Distritos!B29)</f>
        <v>2</v>
      </c>
      <c r="K29" s="163">
        <f t="shared" si="3"/>
        <v>0</v>
      </c>
      <c r="L29" s="111">
        <f>SUMIFS(Inmunizaciones!$BP$7:$BP$535,Inmunizaciones!$B$7:$B$535,Distritos!B29)</f>
        <v>8</v>
      </c>
      <c r="M29" s="113">
        <f t="shared" si="4"/>
        <v>0</v>
      </c>
      <c r="N29" s="111">
        <f>SUMIFS(Inmunizaciones!$CD$7:$CD$535,Inmunizaciones!$B$7:$B$535,Distritos!B29)</f>
        <v>10</v>
      </c>
      <c r="O29" s="113">
        <f t="shared" si="5"/>
        <v>0</v>
      </c>
      <c r="P29" s="111">
        <f>SUMIFS(Inmunizaciones!$CR$7:$CR$535,Inmunizaciones!$B$7:$B$535,Distritos!B29)</f>
        <v>11</v>
      </c>
      <c r="Q29" s="113">
        <f t="shared" si="6"/>
        <v>0</v>
      </c>
      <c r="R29" s="114">
        <f>SUMIFS(Inmunizaciones!$CT$7:$CT$535,Inmunizaciones!$B$7:$B$535,Distritos!B29)</f>
        <v>2</v>
      </c>
      <c r="S29" s="116">
        <f>SUMIFS(Inmunizaciones!$CU$7:$CU$535,Inmunizaciones!$B$7:$B$535,Distritos!B29)</f>
        <v>0</v>
      </c>
      <c r="T29" s="111">
        <f>SUMIFS(Inmunizaciones!$DH$7:$DH$535,Inmunizaciones!$B$7:$B$535,Distritos!B29)</f>
        <v>6</v>
      </c>
      <c r="U29" s="113">
        <f t="shared" si="7"/>
        <v>0</v>
      </c>
      <c r="V29" s="111">
        <f>SUMIFS(Inmunizaciones!$DV$7:$DV$535,Inmunizaciones!$B$7:$B$535,Distritos!B29)</f>
        <v>6</v>
      </c>
      <c r="W29" s="113">
        <f t="shared" si="8"/>
        <v>0</v>
      </c>
      <c r="X29" s="115">
        <f>SUMIFS(Inmunizaciones!$EJ$7:$EJ$535,Inmunizaciones!$B$7:$B$535,Distritos!B29)</f>
        <v>8</v>
      </c>
      <c r="Y29" s="113">
        <f t="shared" si="9"/>
        <v>0</v>
      </c>
      <c r="Z29" s="111">
        <f>SUMIFS(Inmunizaciones!$EX$7:$EX$535,Inmunizaciones!$B$7:$B$535,Distritos!B29)</f>
        <v>4</v>
      </c>
      <c r="AA29" s="113">
        <f t="shared" si="10"/>
        <v>0</v>
      </c>
      <c r="AB29" s="111">
        <f>SUMIFS(Inmunizaciones!$FL$7:$FL$535,Inmunizaciones!$B$7:$B$535,Distritos!B29)</f>
        <v>20</v>
      </c>
      <c r="AC29" s="113">
        <f t="shared" si="11"/>
        <v>0</v>
      </c>
      <c r="AD29" s="112">
        <f>SUMIFS(Inmunizaciones!$FZ$7:$FZ$535,Inmunizaciones!$B$7:$B$535,Distritos!B29)</f>
        <v>4</v>
      </c>
      <c r="AE29" s="113">
        <f t="shared" si="12"/>
        <v>0</v>
      </c>
      <c r="AF29" s="112">
        <f>SUMIFS(Inmunizaciones!$GN$7:$GN$535,Inmunizaciones!$B$7:$B$535,Distritos!B29)</f>
        <v>0</v>
      </c>
      <c r="AG29" s="113">
        <f t="shared" si="13"/>
        <v>0</v>
      </c>
      <c r="AH29" s="114">
        <f>SUMIFS(Inmunizaciones!$GP$7:$GP$535,Inmunizaciones!$B$7:$B$535,Distritos!B29)</f>
        <v>2</v>
      </c>
      <c r="AI29" s="114">
        <f>SUMIFS(Inmunizaciones!$GQ$7:$GQ$535,Inmunizaciones!$B$7:$B$535,Distritos!B29)</f>
        <v>2</v>
      </c>
      <c r="AJ29" s="116">
        <f>SUMIFS(Inmunizaciones!$GR$7:$GR$535,Inmunizaciones!$B$7:$B$535,Distritos!B29)</f>
        <v>0</v>
      </c>
      <c r="AK29" s="111">
        <f>SUMIFS(Inmunizaciones!$HE$7:$HE$535,Inmunizaciones!$B$7:$B$535,Distritos!B29)</f>
        <v>13</v>
      </c>
      <c r="AL29" s="113">
        <f t="shared" si="14"/>
        <v>0</v>
      </c>
      <c r="AM29" s="111">
        <f>SUMIFS(Inmunizaciones!$HS$7:$HS$535,Inmunizaciones!$B$7:$B$535,Distritos!B29)</f>
        <v>3</v>
      </c>
      <c r="AN29" s="113">
        <f t="shared" si="15"/>
        <v>0</v>
      </c>
      <c r="AO29" s="114">
        <f>SUMIFS(Inmunizaciones!$HU$7:$HU$535,Inmunizaciones!$B$7:$B$535,Distritos!B29)</f>
        <v>3</v>
      </c>
    </row>
    <row r="30" spans="1:221" s="112" customFormat="1" ht="10.5" x14ac:dyDescent="0.25">
      <c r="A30" s="184" t="s">
        <v>25</v>
      </c>
      <c r="B30" s="187" t="s">
        <v>182</v>
      </c>
      <c r="C30" s="142">
        <f>SUMIFS(Inmunizaciones!$W$7:$W$535,Inmunizaciones!$B$7:$B$535,Distritos!B30)</f>
        <v>0</v>
      </c>
      <c r="D30" s="112">
        <f>SUMIFS(Inmunizaciones!$X$7:$X$535,Inmunizaciones!$B$7:$B$535,Distritos!B30)</f>
        <v>0</v>
      </c>
      <c r="E30" s="163">
        <f t="shared" si="0"/>
        <v>0</v>
      </c>
      <c r="F30" s="142">
        <f t="shared" si="16"/>
        <v>0</v>
      </c>
      <c r="G30" s="112">
        <f>SUMIFS(Inmunizaciones!$AL$7:$AL$535,Inmunizaciones!$B$7:$B$535,Distritos!B30)</f>
        <v>0</v>
      </c>
      <c r="H30" s="164">
        <f t="shared" si="1"/>
        <v>0</v>
      </c>
      <c r="I30" s="142">
        <f t="shared" si="2"/>
        <v>0</v>
      </c>
      <c r="J30" s="112">
        <f>SUMIFS(Inmunizaciones!$BB$7:$BB$535,Inmunizaciones!$B$7:$B$535,Distritos!B30)</f>
        <v>0</v>
      </c>
      <c r="K30" s="163">
        <f t="shared" si="3"/>
        <v>0</v>
      </c>
      <c r="L30" s="111">
        <f>SUMIFS(Inmunizaciones!$BP$7:$BP$535,Inmunizaciones!$B$7:$B$535,Distritos!B30)</f>
        <v>0</v>
      </c>
      <c r="M30" s="113">
        <f t="shared" si="4"/>
        <v>0</v>
      </c>
      <c r="N30" s="111">
        <f>SUMIFS(Inmunizaciones!$CD$7:$CD$535,Inmunizaciones!$B$7:$B$535,Distritos!B30)</f>
        <v>0</v>
      </c>
      <c r="O30" s="113">
        <f t="shared" si="5"/>
        <v>0</v>
      </c>
      <c r="P30" s="111">
        <f>SUMIFS(Inmunizaciones!$CR$7:$CR$535,Inmunizaciones!$B$7:$B$535,Distritos!B30)</f>
        <v>0</v>
      </c>
      <c r="Q30" s="113">
        <f t="shared" si="6"/>
        <v>0</v>
      </c>
      <c r="R30" s="114">
        <f>SUMIFS(Inmunizaciones!$CT$7:$CT$535,Inmunizaciones!$B$7:$B$535,Distritos!B30)</f>
        <v>0</v>
      </c>
      <c r="S30" s="116">
        <f>SUMIFS(Inmunizaciones!$CU$7:$CU$535,Inmunizaciones!$B$7:$B$535,Distritos!B30)</f>
        <v>0</v>
      </c>
      <c r="T30" s="111">
        <f>SUMIFS(Inmunizaciones!$DH$7:$DH$535,Inmunizaciones!$B$7:$B$535,Distritos!B30)</f>
        <v>0</v>
      </c>
      <c r="U30" s="113">
        <f t="shared" si="7"/>
        <v>0</v>
      </c>
      <c r="V30" s="111">
        <f>SUMIFS(Inmunizaciones!$DV$7:$DV$535,Inmunizaciones!$B$7:$B$535,Distritos!B30)</f>
        <v>0</v>
      </c>
      <c r="W30" s="113">
        <f t="shared" si="8"/>
        <v>0</v>
      </c>
      <c r="X30" s="115">
        <f>SUMIFS(Inmunizaciones!$EJ$7:$EJ$535,Inmunizaciones!$B$7:$B$535,Distritos!B30)</f>
        <v>0</v>
      </c>
      <c r="Y30" s="113">
        <f t="shared" si="9"/>
        <v>0</v>
      </c>
      <c r="Z30" s="111">
        <f>SUMIFS(Inmunizaciones!$EX$7:$EX$535,Inmunizaciones!$B$7:$B$535,Distritos!B30)</f>
        <v>0</v>
      </c>
      <c r="AA30" s="113">
        <f t="shared" si="10"/>
        <v>0</v>
      </c>
      <c r="AB30" s="111">
        <f>SUMIFS(Inmunizaciones!$FL$7:$FL$535,Inmunizaciones!$B$7:$B$535,Distritos!B30)</f>
        <v>0</v>
      </c>
      <c r="AC30" s="113">
        <f t="shared" si="11"/>
        <v>0</v>
      </c>
      <c r="AD30" s="112">
        <f>SUMIFS(Inmunizaciones!$FZ$7:$FZ$535,Inmunizaciones!$B$7:$B$535,Distritos!B30)</f>
        <v>0</v>
      </c>
      <c r="AE30" s="113">
        <f t="shared" si="12"/>
        <v>0</v>
      </c>
      <c r="AF30" s="112">
        <f>SUMIFS(Inmunizaciones!$GN$7:$GN$535,Inmunizaciones!$B$7:$B$535,Distritos!B30)</f>
        <v>0</v>
      </c>
      <c r="AG30" s="113">
        <f t="shared" si="13"/>
        <v>0</v>
      </c>
      <c r="AH30" s="114">
        <f>SUMIFS(Inmunizaciones!$GP$7:$GP$535,Inmunizaciones!$B$7:$B$535,Distritos!B30)</f>
        <v>0</v>
      </c>
      <c r="AI30" s="114">
        <f>SUMIFS(Inmunizaciones!$GQ$7:$GQ$535,Inmunizaciones!$B$7:$B$535,Distritos!B30)</f>
        <v>0</v>
      </c>
      <c r="AJ30" s="116">
        <f>SUMIFS(Inmunizaciones!$GR$7:$GR$535,Inmunizaciones!$B$7:$B$535,Distritos!B30)</f>
        <v>0</v>
      </c>
      <c r="AK30" s="111">
        <f>SUMIFS(Inmunizaciones!$HE$7:$HE$535,Inmunizaciones!$B$7:$B$535,Distritos!B30)</f>
        <v>0</v>
      </c>
      <c r="AL30" s="113">
        <f t="shared" si="14"/>
        <v>0</v>
      </c>
      <c r="AM30" s="111">
        <f>SUMIFS(Inmunizaciones!$HS$7:$HS$535,Inmunizaciones!$B$7:$B$535,Distritos!B30)</f>
        <v>0</v>
      </c>
      <c r="AN30" s="113">
        <f t="shared" si="15"/>
        <v>0</v>
      </c>
      <c r="AO30" s="114">
        <f>SUMIFS(Inmunizaciones!$HU$7:$HU$535,Inmunizaciones!$B$7:$B$535,Distritos!B30)</f>
        <v>0</v>
      </c>
    </row>
    <row r="31" spans="1:221" s="112" customFormat="1" ht="10.5" x14ac:dyDescent="0.25">
      <c r="A31" s="184" t="s">
        <v>25</v>
      </c>
      <c r="B31" s="187" t="s">
        <v>177</v>
      </c>
      <c r="C31" s="142">
        <f>SUMIFS(Inmunizaciones!$W$7:$W$535,Inmunizaciones!$B$7:$B$535,Distritos!B31)</f>
        <v>0</v>
      </c>
      <c r="D31" s="112">
        <f>SUMIFS(Inmunizaciones!$X$7:$X$535,Inmunizaciones!$B$7:$B$535,Distritos!B31)</f>
        <v>6</v>
      </c>
      <c r="E31" s="163">
        <f t="shared" si="0"/>
        <v>0</v>
      </c>
      <c r="F31" s="142">
        <f t="shared" si="16"/>
        <v>0</v>
      </c>
      <c r="G31" s="112">
        <f>SUMIFS(Inmunizaciones!$AL$7:$AL$535,Inmunizaciones!$B$7:$B$535,Distritos!B31)</f>
        <v>4</v>
      </c>
      <c r="H31" s="164">
        <f t="shared" si="1"/>
        <v>0</v>
      </c>
      <c r="I31" s="142">
        <f t="shared" si="2"/>
        <v>0</v>
      </c>
      <c r="J31" s="112">
        <f>SUMIFS(Inmunizaciones!$BB$7:$BB$535,Inmunizaciones!$B$7:$B$535,Distritos!B31)</f>
        <v>11</v>
      </c>
      <c r="K31" s="163">
        <f t="shared" si="3"/>
        <v>0</v>
      </c>
      <c r="L31" s="111">
        <f>SUMIFS(Inmunizaciones!$BP$7:$BP$535,Inmunizaciones!$B$7:$B$535,Distritos!B31)</f>
        <v>9</v>
      </c>
      <c r="M31" s="113">
        <f t="shared" si="4"/>
        <v>0</v>
      </c>
      <c r="N31" s="111">
        <f>SUMIFS(Inmunizaciones!$CD$7:$CD$535,Inmunizaciones!$B$7:$B$535,Distritos!B31)</f>
        <v>4</v>
      </c>
      <c r="O31" s="113">
        <f t="shared" si="5"/>
        <v>0</v>
      </c>
      <c r="P31" s="111">
        <f>SUMIFS(Inmunizaciones!$CR$7:$CR$535,Inmunizaciones!$B$7:$B$535,Distritos!B31)</f>
        <v>4</v>
      </c>
      <c r="Q31" s="113">
        <f t="shared" si="6"/>
        <v>0</v>
      </c>
      <c r="R31" s="114">
        <f>SUMIFS(Inmunizaciones!$CT$7:$CT$535,Inmunizaciones!$B$7:$B$535,Distritos!B31)</f>
        <v>4</v>
      </c>
      <c r="S31" s="116">
        <f>SUMIFS(Inmunizaciones!$CU$7:$CU$535,Inmunizaciones!$B$7:$B$535,Distritos!B31)</f>
        <v>0</v>
      </c>
      <c r="T31" s="111">
        <f>SUMIFS(Inmunizaciones!$DH$7:$DH$535,Inmunizaciones!$B$7:$B$535,Distritos!B31)</f>
        <v>1</v>
      </c>
      <c r="U31" s="113">
        <f t="shared" si="7"/>
        <v>0</v>
      </c>
      <c r="V31" s="111">
        <f>SUMIFS(Inmunizaciones!$DV$7:$DV$535,Inmunizaciones!$B$7:$B$535,Distritos!B31)</f>
        <v>1</v>
      </c>
      <c r="W31" s="113">
        <f t="shared" si="8"/>
        <v>0</v>
      </c>
      <c r="X31" s="115">
        <f>SUMIFS(Inmunizaciones!$EJ$7:$EJ$535,Inmunizaciones!$B$7:$B$535,Distritos!B31)</f>
        <v>1</v>
      </c>
      <c r="Y31" s="113">
        <f t="shared" si="9"/>
        <v>0</v>
      </c>
      <c r="Z31" s="111">
        <f>SUMIFS(Inmunizaciones!$EX$7:$EX$535,Inmunizaciones!$B$7:$B$535,Distritos!B31)</f>
        <v>3</v>
      </c>
      <c r="AA31" s="113">
        <f t="shared" si="10"/>
        <v>0</v>
      </c>
      <c r="AB31" s="111">
        <f>SUMIFS(Inmunizaciones!$FL$7:$FL$535,Inmunizaciones!$B$7:$B$535,Distritos!B31)</f>
        <v>2</v>
      </c>
      <c r="AC31" s="113">
        <f t="shared" si="11"/>
        <v>0</v>
      </c>
      <c r="AD31" s="112">
        <f>SUMIFS(Inmunizaciones!$FZ$7:$FZ$535,Inmunizaciones!$B$7:$B$535,Distritos!B31)</f>
        <v>2</v>
      </c>
      <c r="AE31" s="113">
        <f t="shared" si="12"/>
        <v>0</v>
      </c>
      <c r="AF31" s="112">
        <f>SUMIFS(Inmunizaciones!$GN$7:$GN$535,Inmunizaciones!$B$7:$B$535,Distritos!B31)</f>
        <v>1</v>
      </c>
      <c r="AG31" s="113">
        <f t="shared" si="13"/>
        <v>0</v>
      </c>
      <c r="AH31" s="114">
        <f>SUMIFS(Inmunizaciones!$GP$7:$GP$535,Inmunizaciones!$B$7:$B$535,Distritos!B31)</f>
        <v>1</v>
      </c>
      <c r="AI31" s="114">
        <f>SUMIFS(Inmunizaciones!$GQ$7:$GQ$535,Inmunizaciones!$B$7:$B$535,Distritos!B31)</f>
        <v>1</v>
      </c>
      <c r="AJ31" s="116">
        <f>SUMIFS(Inmunizaciones!$GR$7:$GR$535,Inmunizaciones!$B$7:$B$535,Distritos!B31)</f>
        <v>0</v>
      </c>
      <c r="AK31" s="111">
        <f>SUMIFS(Inmunizaciones!$HE$7:$HE$535,Inmunizaciones!$B$7:$B$535,Distritos!B31)</f>
        <v>0</v>
      </c>
      <c r="AL31" s="113">
        <f t="shared" si="14"/>
        <v>0</v>
      </c>
      <c r="AM31" s="111">
        <f>SUMIFS(Inmunizaciones!$HS$7:$HS$535,Inmunizaciones!$B$7:$B$535,Distritos!B31)</f>
        <v>0</v>
      </c>
      <c r="AN31" s="113">
        <f t="shared" si="15"/>
        <v>0</v>
      </c>
      <c r="AO31" s="114">
        <f>SUMIFS(Inmunizaciones!$HU$7:$HU$535,Inmunizaciones!$B$7:$B$535,Distritos!B31)</f>
        <v>0</v>
      </c>
    </row>
    <row r="32" spans="1:221" s="112" customFormat="1" ht="10.5" x14ac:dyDescent="0.25">
      <c r="A32" s="184" t="s">
        <v>25</v>
      </c>
      <c r="B32" s="187" t="s">
        <v>292</v>
      </c>
      <c r="C32" s="142">
        <f>SUMIFS(Inmunizaciones!$W$7:$W$535,Inmunizaciones!$B$7:$B$535,Distritos!B32)</f>
        <v>0</v>
      </c>
      <c r="D32" s="112">
        <f>SUMIFS(Inmunizaciones!$X$7:$X$535,Inmunizaciones!$B$7:$B$535,Distritos!B32)</f>
        <v>0</v>
      </c>
      <c r="E32" s="163">
        <f t="shared" si="0"/>
        <v>0</v>
      </c>
      <c r="F32" s="142">
        <f t="shared" si="16"/>
        <v>0</v>
      </c>
      <c r="G32" s="112">
        <f>SUMIFS(Inmunizaciones!$AL$7:$AL$535,Inmunizaciones!$B$7:$B$535,Distritos!B32)</f>
        <v>4</v>
      </c>
      <c r="H32" s="164">
        <f t="shared" si="1"/>
        <v>0</v>
      </c>
      <c r="I32" s="142">
        <f t="shared" si="2"/>
        <v>0</v>
      </c>
      <c r="J32" s="112">
        <f>SUMIFS(Inmunizaciones!$BB$7:$BB$535,Inmunizaciones!$B$7:$B$535,Distritos!B32)</f>
        <v>1</v>
      </c>
      <c r="K32" s="163">
        <f t="shared" si="3"/>
        <v>0</v>
      </c>
      <c r="L32" s="111">
        <f>SUMIFS(Inmunizaciones!$BP$7:$BP$535,Inmunizaciones!$B$7:$B$535,Distritos!B32)</f>
        <v>2</v>
      </c>
      <c r="M32" s="113">
        <f t="shared" si="4"/>
        <v>0</v>
      </c>
      <c r="N32" s="111">
        <f>SUMIFS(Inmunizaciones!$CD$7:$CD$535,Inmunizaciones!$B$7:$B$535,Distritos!B32)</f>
        <v>3</v>
      </c>
      <c r="O32" s="113">
        <f t="shared" si="5"/>
        <v>0</v>
      </c>
      <c r="P32" s="111">
        <f>SUMIFS(Inmunizaciones!$CR$7:$CR$535,Inmunizaciones!$B$7:$B$535,Distritos!B32)</f>
        <v>0</v>
      </c>
      <c r="Q32" s="113">
        <f t="shared" si="6"/>
        <v>0</v>
      </c>
      <c r="R32" s="114">
        <f>SUMIFS(Inmunizaciones!$CT$7:$CT$535,Inmunizaciones!$B$7:$B$535,Distritos!B32)</f>
        <v>0</v>
      </c>
      <c r="S32" s="116">
        <f>SUMIFS(Inmunizaciones!$CU$7:$CU$535,Inmunizaciones!$B$7:$B$535,Distritos!B32)</f>
        <v>0</v>
      </c>
      <c r="T32" s="111">
        <f>SUMIFS(Inmunizaciones!$DH$7:$DH$535,Inmunizaciones!$B$7:$B$535,Distritos!B32)</f>
        <v>0</v>
      </c>
      <c r="U32" s="113">
        <f t="shared" si="7"/>
        <v>0</v>
      </c>
      <c r="V32" s="111">
        <f>SUMIFS(Inmunizaciones!$DV$7:$DV$535,Inmunizaciones!$B$7:$B$535,Distritos!B32)</f>
        <v>1</v>
      </c>
      <c r="W32" s="113">
        <f t="shared" si="8"/>
        <v>0</v>
      </c>
      <c r="X32" s="115">
        <f>SUMIFS(Inmunizaciones!$EJ$7:$EJ$535,Inmunizaciones!$B$7:$B$535,Distritos!B32)</f>
        <v>0</v>
      </c>
      <c r="Y32" s="113">
        <f t="shared" si="9"/>
        <v>0</v>
      </c>
      <c r="Z32" s="111">
        <f>SUMIFS(Inmunizaciones!$EX$7:$EX$535,Inmunizaciones!$B$7:$B$535,Distritos!B32)</f>
        <v>1</v>
      </c>
      <c r="AA32" s="113">
        <f t="shared" si="10"/>
        <v>0</v>
      </c>
      <c r="AB32" s="111">
        <f>SUMIFS(Inmunizaciones!$FL$7:$FL$535,Inmunizaciones!$B$7:$B$535,Distritos!B32)</f>
        <v>1</v>
      </c>
      <c r="AC32" s="113">
        <f t="shared" si="11"/>
        <v>0</v>
      </c>
      <c r="AD32" s="112">
        <f>SUMIFS(Inmunizaciones!$FZ$7:$FZ$535,Inmunizaciones!$B$7:$B$535,Distritos!B32)</f>
        <v>1</v>
      </c>
      <c r="AE32" s="113">
        <f t="shared" si="12"/>
        <v>0</v>
      </c>
      <c r="AF32" s="112">
        <f>SUMIFS(Inmunizaciones!$GN$7:$GN$535,Inmunizaciones!$B$7:$B$535,Distritos!B32)</f>
        <v>0</v>
      </c>
      <c r="AG32" s="113">
        <f t="shared" si="13"/>
        <v>0</v>
      </c>
      <c r="AH32" s="114">
        <f>SUMIFS(Inmunizaciones!$GP$7:$GP$535,Inmunizaciones!$B$7:$B$535,Distritos!B32)</f>
        <v>0</v>
      </c>
      <c r="AI32" s="114">
        <f>SUMIFS(Inmunizaciones!$GQ$7:$GQ$535,Inmunizaciones!$B$7:$B$535,Distritos!B32)</f>
        <v>0</v>
      </c>
      <c r="AJ32" s="116">
        <f>SUMIFS(Inmunizaciones!$GR$7:$GR$535,Inmunizaciones!$B$7:$B$535,Distritos!B32)</f>
        <v>0</v>
      </c>
      <c r="AK32" s="111">
        <f>SUMIFS(Inmunizaciones!$HE$7:$HE$535,Inmunizaciones!$B$7:$B$535,Distritos!B32)</f>
        <v>0</v>
      </c>
      <c r="AL32" s="113">
        <f t="shared" si="14"/>
        <v>0</v>
      </c>
      <c r="AM32" s="111">
        <f>SUMIFS(Inmunizaciones!$HS$7:$HS$535,Inmunizaciones!$B$7:$B$535,Distritos!B32)</f>
        <v>0</v>
      </c>
      <c r="AN32" s="113">
        <f t="shared" si="15"/>
        <v>0</v>
      </c>
      <c r="AO32" s="114">
        <f>SUMIFS(Inmunizaciones!$HU$7:$HU$535,Inmunizaciones!$B$7:$B$535,Distritos!B32)</f>
        <v>0</v>
      </c>
    </row>
    <row r="33" spans="1:41" s="112" customFormat="1" ht="10.5" x14ac:dyDescent="0.25">
      <c r="A33" s="184" t="s">
        <v>25</v>
      </c>
      <c r="B33" s="187" t="s">
        <v>295</v>
      </c>
      <c r="C33" s="142">
        <f>SUMIFS(Inmunizaciones!$W$7:$W$535,Inmunizaciones!$B$7:$B$535,Distritos!B33)</f>
        <v>0</v>
      </c>
      <c r="D33" s="112">
        <f>SUMIFS(Inmunizaciones!$X$7:$X$535,Inmunizaciones!$B$7:$B$535,Distritos!B33)</f>
        <v>0</v>
      </c>
      <c r="E33" s="163">
        <f t="shared" si="0"/>
        <v>0</v>
      </c>
      <c r="F33" s="142">
        <f t="shared" si="16"/>
        <v>0</v>
      </c>
      <c r="G33" s="112">
        <f>SUMIFS(Inmunizaciones!$AL$7:$AL$535,Inmunizaciones!$B$7:$B$535,Distritos!B33)</f>
        <v>0</v>
      </c>
      <c r="H33" s="164">
        <f t="shared" si="1"/>
        <v>0</v>
      </c>
      <c r="I33" s="142">
        <f t="shared" si="2"/>
        <v>0</v>
      </c>
      <c r="J33" s="112">
        <f>SUMIFS(Inmunizaciones!$BB$7:$BB$535,Inmunizaciones!$B$7:$B$535,Distritos!B33)</f>
        <v>0</v>
      </c>
      <c r="K33" s="163">
        <f t="shared" si="3"/>
        <v>0</v>
      </c>
      <c r="L33" s="111">
        <f>SUMIFS(Inmunizaciones!$BP$7:$BP$535,Inmunizaciones!$B$7:$B$535,Distritos!B33)</f>
        <v>0</v>
      </c>
      <c r="M33" s="113">
        <f t="shared" si="4"/>
        <v>0</v>
      </c>
      <c r="N33" s="111">
        <f>SUMIFS(Inmunizaciones!$CD$7:$CD$535,Inmunizaciones!$B$7:$B$535,Distritos!B33)</f>
        <v>0</v>
      </c>
      <c r="O33" s="113">
        <f t="shared" si="5"/>
        <v>0</v>
      </c>
      <c r="P33" s="111">
        <f>SUMIFS(Inmunizaciones!$CR$7:$CR$535,Inmunizaciones!$B$7:$B$535,Distritos!B33)</f>
        <v>0</v>
      </c>
      <c r="Q33" s="113">
        <f t="shared" si="6"/>
        <v>0</v>
      </c>
      <c r="R33" s="114">
        <f>SUMIFS(Inmunizaciones!$CT$7:$CT$535,Inmunizaciones!$B$7:$B$535,Distritos!B33)</f>
        <v>0</v>
      </c>
      <c r="S33" s="116">
        <f>SUMIFS(Inmunizaciones!$CU$7:$CU$535,Inmunizaciones!$B$7:$B$535,Distritos!B33)</f>
        <v>0</v>
      </c>
      <c r="T33" s="111">
        <f>SUMIFS(Inmunizaciones!$DH$7:$DH$535,Inmunizaciones!$B$7:$B$535,Distritos!B33)</f>
        <v>0</v>
      </c>
      <c r="U33" s="113">
        <f t="shared" si="7"/>
        <v>0</v>
      </c>
      <c r="V33" s="111">
        <f>SUMIFS(Inmunizaciones!$DV$7:$DV$535,Inmunizaciones!$B$7:$B$535,Distritos!B33)</f>
        <v>0</v>
      </c>
      <c r="W33" s="113">
        <f t="shared" si="8"/>
        <v>0</v>
      </c>
      <c r="X33" s="115">
        <f>SUMIFS(Inmunizaciones!$EJ$7:$EJ$535,Inmunizaciones!$B$7:$B$535,Distritos!B33)</f>
        <v>0</v>
      </c>
      <c r="Y33" s="113">
        <f t="shared" si="9"/>
        <v>0</v>
      </c>
      <c r="Z33" s="111">
        <f>SUMIFS(Inmunizaciones!$EX$7:$EX$535,Inmunizaciones!$B$7:$B$535,Distritos!B33)</f>
        <v>0</v>
      </c>
      <c r="AA33" s="113">
        <f t="shared" si="10"/>
        <v>0</v>
      </c>
      <c r="AB33" s="111">
        <f>SUMIFS(Inmunizaciones!$FL$7:$FL$535,Inmunizaciones!$B$7:$B$535,Distritos!B33)</f>
        <v>0</v>
      </c>
      <c r="AC33" s="113">
        <f t="shared" si="11"/>
        <v>0</v>
      </c>
      <c r="AD33" s="112">
        <f>SUMIFS(Inmunizaciones!$FZ$7:$FZ$535,Inmunizaciones!$B$7:$B$535,Distritos!B33)</f>
        <v>0</v>
      </c>
      <c r="AE33" s="113">
        <f t="shared" si="12"/>
        <v>0</v>
      </c>
      <c r="AF33" s="112">
        <f>SUMIFS(Inmunizaciones!$GN$7:$GN$535,Inmunizaciones!$B$7:$B$535,Distritos!B33)</f>
        <v>0</v>
      </c>
      <c r="AG33" s="113">
        <f t="shared" si="13"/>
        <v>0</v>
      </c>
      <c r="AH33" s="114">
        <f>SUMIFS(Inmunizaciones!$GP$7:$GP$535,Inmunizaciones!$B$7:$B$535,Distritos!B33)</f>
        <v>0</v>
      </c>
      <c r="AI33" s="114">
        <f>SUMIFS(Inmunizaciones!$GQ$7:$GQ$535,Inmunizaciones!$B$7:$B$535,Distritos!B33)</f>
        <v>0</v>
      </c>
      <c r="AJ33" s="116">
        <f>SUMIFS(Inmunizaciones!$GR$7:$GR$535,Inmunizaciones!$B$7:$B$535,Distritos!B33)</f>
        <v>0</v>
      </c>
      <c r="AK33" s="111">
        <f>SUMIFS(Inmunizaciones!$HE$7:$HE$535,Inmunizaciones!$B$7:$B$535,Distritos!B33)</f>
        <v>0</v>
      </c>
      <c r="AL33" s="113">
        <f t="shared" si="14"/>
        <v>0</v>
      </c>
      <c r="AM33" s="111">
        <f>SUMIFS(Inmunizaciones!$HS$7:$HS$535,Inmunizaciones!$B$7:$B$535,Distritos!B33)</f>
        <v>0</v>
      </c>
      <c r="AN33" s="113">
        <f t="shared" si="15"/>
        <v>0</v>
      </c>
      <c r="AO33" s="114">
        <f>SUMIFS(Inmunizaciones!$HU$7:$HU$535,Inmunizaciones!$B$7:$B$535,Distritos!B33)</f>
        <v>0</v>
      </c>
    </row>
    <row r="34" spans="1:41" s="112" customFormat="1" ht="10.5" x14ac:dyDescent="0.25">
      <c r="A34" s="184" t="s">
        <v>25</v>
      </c>
      <c r="B34" s="187" t="s">
        <v>319</v>
      </c>
      <c r="C34" s="142">
        <f>SUMIFS(Inmunizaciones!$W$7:$W$535,Inmunizaciones!$B$7:$B$535,Distritos!B34)</f>
        <v>0</v>
      </c>
      <c r="D34" s="112">
        <f>SUMIFS(Inmunizaciones!$X$7:$X$535,Inmunizaciones!$B$7:$B$535,Distritos!B34)</f>
        <v>0</v>
      </c>
      <c r="E34" s="163">
        <f t="shared" si="0"/>
        <v>0</v>
      </c>
      <c r="F34" s="142">
        <f t="shared" si="16"/>
        <v>0</v>
      </c>
      <c r="G34" s="112">
        <f>SUMIFS(Inmunizaciones!$AL$7:$AL$535,Inmunizaciones!$B$7:$B$535,Distritos!B34)</f>
        <v>0</v>
      </c>
      <c r="H34" s="164">
        <f t="shared" si="1"/>
        <v>0</v>
      </c>
      <c r="I34" s="142">
        <f t="shared" si="2"/>
        <v>0</v>
      </c>
      <c r="J34" s="112">
        <f>SUMIFS(Inmunizaciones!$BB$7:$BB$535,Inmunizaciones!$B$7:$B$535,Distritos!B34)</f>
        <v>0</v>
      </c>
      <c r="K34" s="163">
        <f t="shared" si="3"/>
        <v>0</v>
      </c>
      <c r="L34" s="111">
        <f>SUMIFS(Inmunizaciones!$BP$7:$BP$535,Inmunizaciones!$B$7:$B$535,Distritos!B34)</f>
        <v>0</v>
      </c>
      <c r="M34" s="113">
        <f t="shared" si="4"/>
        <v>0</v>
      </c>
      <c r="N34" s="111">
        <f>SUMIFS(Inmunizaciones!$CD$7:$CD$535,Inmunizaciones!$B$7:$B$535,Distritos!B34)</f>
        <v>0</v>
      </c>
      <c r="O34" s="113">
        <f t="shared" si="5"/>
        <v>0</v>
      </c>
      <c r="P34" s="111">
        <f>SUMIFS(Inmunizaciones!$CR$7:$CR$535,Inmunizaciones!$B$7:$B$535,Distritos!B34)</f>
        <v>0</v>
      </c>
      <c r="Q34" s="113">
        <f t="shared" si="6"/>
        <v>0</v>
      </c>
      <c r="R34" s="114">
        <f>SUMIFS(Inmunizaciones!$CT$7:$CT$535,Inmunizaciones!$B$7:$B$535,Distritos!B34)</f>
        <v>0</v>
      </c>
      <c r="S34" s="116">
        <f>SUMIFS(Inmunizaciones!$CU$7:$CU$535,Inmunizaciones!$B$7:$B$535,Distritos!B34)</f>
        <v>0</v>
      </c>
      <c r="T34" s="111">
        <f>SUMIFS(Inmunizaciones!$DH$7:$DH$535,Inmunizaciones!$B$7:$B$535,Distritos!B34)</f>
        <v>0</v>
      </c>
      <c r="U34" s="113">
        <f t="shared" si="7"/>
        <v>0</v>
      </c>
      <c r="V34" s="111">
        <f>SUMIFS(Inmunizaciones!$DV$7:$DV$535,Inmunizaciones!$B$7:$B$535,Distritos!B34)</f>
        <v>0</v>
      </c>
      <c r="W34" s="113">
        <f t="shared" si="8"/>
        <v>0</v>
      </c>
      <c r="X34" s="115">
        <f>SUMIFS(Inmunizaciones!$EJ$7:$EJ$535,Inmunizaciones!$B$7:$B$535,Distritos!B34)</f>
        <v>0</v>
      </c>
      <c r="Y34" s="113">
        <f t="shared" si="9"/>
        <v>0</v>
      </c>
      <c r="Z34" s="111">
        <f>SUMIFS(Inmunizaciones!$EX$7:$EX$535,Inmunizaciones!$B$7:$B$535,Distritos!B34)</f>
        <v>0</v>
      </c>
      <c r="AA34" s="113">
        <f t="shared" si="10"/>
        <v>0</v>
      </c>
      <c r="AB34" s="111">
        <f>SUMIFS(Inmunizaciones!$FL$7:$FL$535,Inmunizaciones!$B$7:$B$535,Distritos!B34)</f>
        <v>0</v>
      </c>
      <c r="AC34" s="113">
        <f t="shared" si="11"/>
        <v>0</v>
      </c>
      <c r="AD34" s="112">
        <f>SUMIFS(Inmunizaciones!$FZ$7:$FZ$535,Inmunizaciones!$B$7:$B$535,Distritos!B34)</f>
        <v>0</v>
      </c>
      <c r="AE34" s="113">
        <f t="shared" si="12"/>
        <v>0</v>
      </c>
      <c r="AF34" s="112">
        <f>SUMIFS(Inmunizaciones!$GN$7:$GN$535,Inmunizaciones!$B$7:$B$535,Distritos!B34)</f>
        <v>0</v>
      </c>
      <c r="AG34" s="113">
        <f t="shared" si="13"/>
        <v>0</v>
      </c>
      <c r="AH34" s="114">
        <f>SUMIFS(Inmunizaciones!$GP$7:$GP$535,Inmunizaciones!$B$7:$B$535,Distritos!B34)</f>
        <v>0</v>
      </c>
      <c r="AI34" s="114">
        <f>SUMIFS(Inmunizaciones!$GQ$7:$GQ$535,Inmunizaciones!$B$7:$B$535,Distritos!B34)</f>
        <v>0</v>
      </c>
      <c r="AJ34" s="116">
        <f>SUMIFS(Inmunizaciones!$GR$7:$GR$535,Inmunizaciones!$B$7:$B$535,Distritos!B34)</f>
        <v>0</v>
      </c>
      <c r="AK34" s="111">
        <f>SUMIFS(Inmunizaciones!$HE$7:$HE$535,Inmunizaciones!$B$7:$B$535,Distritos!B34)</f>
        <v>0</v>
      </c>
      <c r="AL34" s="113">
        <f t="shared" si="14"/>
        <v>0</v>
      </c>
      <c r="AM34" s="111">
        <f>SUMIFS(Inmunizaciones!$HS$7:$HS$535,Inmunizaciones!$B$7:$B$535,Distritos!B34)</f>
        <v>0</v>
      </c>
      <c r="AN34" s="113">
        <f t="shared" si="15"/>
        <v>0</v>
      </c>
      <c r="AO34" s="114">
        <f>SUMIFS(Inmunizaciones!$HU$7:$HU$535,Inmunizaciones!$B$7:$B$535,Distritos!B34)</f>
        <v>0</v>
      </c>
    </row>
    <row r="35" spans="1:41" s="112" customFormat="1" ht="10.5" x14ac:dyDescent="0.25">
      <c r="A35" s="184" t="s">
        <v>244</v>
      </c>
      <c r="B35" s="187" t="s">
        <v>244</v>
      </c>
      <c r="C35" s="142">
        <f>SUMIFS(Inmunizaciones!$W$7:$W$535,Inmunizaciones!$B$7:$B$535,Distritos!B35)</f>
        <v>0</v>
      </c>
      <c r="D35" s="112">
        <f>SUMIFS(Inmunizaciones!$X$7:$X$535,Inmunizaciones!$B$7:$B$535,Distritos!B35)</f>
        <v>6</v>
      </c>
      <c r="E35" s="163">
        <f t="shared" si="0"/>
        <v>0</v>
      </c>
      <c r="F35" s="142">
        <f t="shared" si="16"/>
        <v>0</v>
      </c>
      <c r="G35" s="112">
        <f>SUMIFS(Inmunizaciones!$AL$7:$AL$535,Inmunizaciones!$B$7:$B$535,Distritos!B35)</f>
        <v>5</v>
      </c>
      <c r="H35" s="164">
        <f t="shared" si="1"/>
        <v>0</v>
      </c>
      <c r="I35" s="142">
        <f t="shared" si="2"/>
        <v>0</v>
      </c>
      <c r="J35" s="112">
        <f>SUMIFS(Inmunizaciones!$BB$7:$BB$535,Inmunizaciones!$B$7:$B$535,Distritos!B35)</f>
        <v>6</v>
      </c>
      <c r="K35" s="163">
        <f t="shared" si="3"/>
        <v>0</v>
      </c>
      <c r="L35" s="111">
        <f>SUMIFS(Inmunizaciones!$BP$7:$BP$535,Inmunizaciones!$B$7:$B$535,Distritos!B35)</f>
        <v>6</v>
      </c>
      <c r="M35" s="113">
        <f t="shared" si="4"/>
        <v>0</v>
      </c>
      <c r="N35" s="111">
        <f>SUMIFS(Inmunizaciones!$CD$7:$CD$535,Inmunizaciones!$B$7:$B$535,Distritos!B35)</f>
        <v>13</v>
      </c>
      <c r="O35" s="113">
        <f t="shared" si="5"/>
        <v>0</v>
      </c>
      <c r="P35" s="111">
        <f>SUMIFS(Inmunizaciones!$CR$7:$CR$535,Inmunizaciones!$B$7:$B$535,Distritos!B35)</f>
        <v>13</v>
      </c>
      <c r="Q35" s="113">
        <f t="shared" si="6"/>
        <v>0</v>
      </c>
      <c r="R35" s="114">
        <f>SUMIFS(Inmunizaciones!$CT$7:$CT$535,Inmunizaciones!$B$7:$B$535,Distritos!B35)</f>
        <v>6</v>
      </c>
      <c r="S35" s="116">
        <f>SUMIFS(Inmunizaciones!$CU$7:$CU$535,Inmunizaciones!$B$7:$B$535,Distritos!B35)</f>
        <v>0</v>
      </c>
      <c r="T35" s="111">
        <f>SUMIFS(Inmunizaciones!$DH$7:$DH$535,Inmunizaciones!$B$7:$B$535,Distritos!B35)</f>
        <v>2</v>
      </c>
      <c r="U35" s="113">
        <f t="shared" si="7"/>
        <v>0</v>
      </c>
      <c r="V35" s="111">
        <f>SUMIFS(Inmunizaciones!$DV$7:$DV$535,Inmunizaciones!$B$7:$B$535,Distritos!B35)</f>
        <v>4</v>
      </c>
      <c r="W35" s="113">
        <f t="shared" si="8"/>
        <v>0</v>
      </c>
      <c r="X35" s="115">
        <f>SUMIFS(Inmunizaciones!$EJ$7:$EJ$535,Inmunizaciones!$B$7:$B$535,Distritos!B35)</f>
        <v>0</v>
      </c>
      <c r="Y35" s="113">
        <f t="shared" si="9"/>
        <v>0</v>
      </c>
      <c r="Z35" s="111">
        <f>SUMIFS(Inmunizaciones!$EX$7:$EX$535,Inmunizaciones!$B$7:$B$535,Distritos!B35)</f>
        <v>0</v>
      </c>
      <c r="AA35" s="113">
        <f t="shared" si="10"/>
        <v>0</v>
      </c>
      <c r="AB35" s="111">
        <f>SUMIFS(Inmunizaciones!$FL$7:$FL$535,Inmunizaciones!$B$7:$B$535,Distritos!B35)</f>
        <v>2</v>
      </c>
      <c r="AC35" s="113">
        <f t="shared" si="11"/>
        <v>0</v>
      </c>
      <c r="AD35" s="112">
        <f>SUMIFS(Inmunizaciones!$FZ$7:$FZ$535,Inmunizaciones!$B$7:$B$535,Distritos!B35)</f>
        <v>2</v>
      </c>
      <c r="AE35" s="113">
        <f t="shared" si="12"/>
        <v>0</v>
      </c>
      <c r="AF35" s="112">
        <f>SUMIFS(Inmunizaciones!$GN$7:$GN$535,Inmunizaciones!$B$7:$B$535,Distritos!B35)</f>
        <v>2</v>
      </c>
      <c r="AG35" s="113">
        <f t="shared" si="13"/>
        <v>0</v>
      </c>
      <c r="AH35" s="114">
        <f>SUMIFS(Inmunizaciones!$GP$7:$GP$535,Inmunizaciones!$B$7:$B$535,Distritos!B35)</f>
        <v>0</v>
      </c>
      <c r="AI35" s="114">
        <f>SUMIFS(Inmunizaciones!$GQ$7:$GQ$535,Inmunizaciones!$B$7:$B$535,Distritos!B35)</f>
        <v>2</v>
      </c>
      <c r="AJ35" s="116">
        <f>SUMIFS(Inmunizaciones!$GR$7:$GR$535,Inmunizaciones!$B$7:$B$535,Distritos!B35)</f>
        <v>0</v>
      </c>
      <c r="AK35" s="111">
        <f>SUMIFS(Inmunizaciones!$HE$7:$HE$535,Inmunizaciones!$B$7:$B$535,Distritos!B35)</f>
        <v>2</v>
      </c>
      <c r="AL35" s="113">
        <f t="shared" si="14"/>
        <v>0</v>
      </c>
      <c r="AM35" s="111">
        <f>SUMIFS(Inmunizaciones!$HS$7:$HS$535,Inmunizaciones!$B$7:$B$535,Distritos!B35)</f>
        <v>2</v>
      </c>
      <c r="AN35" s="113">
        <f t="shared" si="15"/>
        <v>0</v>
      </c>
      <c r="AO35" s="114">
        <f>SUMIFS(Inmunizaciones!$HU$7:$HU$535,Inmunizaciones!$B$7:$B$535,Distritos!B35)</f>
        <v>2</v>
      </c>
    </row>
    <row r="36" spans="1:41" s="112" customFormat="1" ht="10.5" x14ac:dyDescent="0.25">
      <c r="A36" s="184" t="s">
        <v>244</v>
      </c>
      <c r="B36" s="187" t="s">
        <v>246</v>
      </c>
      <c r="C36" s="142">
        <f>SUMIFS(Inmunizaciones!$W$7:$W$535,Inmunizaciones!$B$7:$B$535,Distritos!B36)</f>
        <v>0</v>
      </c>
      <c r="D36" s="112">
        <f>SUMIFS(Inmunizaciones!$X$7:$X$535,Inmunizaciones!$B$7:$B$535,Distritos!B36)</f>
        <v>1</v>
      </c>
      <c r="E36" s="163">
        <f t="shared" si="0"/>
        <v>0</v>
      </c>
      <c r="F36" s="142">
        <f t="shared" si="16"/>
        <v>0</v>
      </c>
      <c r="G36" s="112">
        <f>SUMIFS(Inmunizaciones!$AL$7:$AL$535,Inmunizaciones!$B$7:$B$535,Distritos!B36)</f>
        <v>1</v>
      </c>
      <c r="H36" s="164">
        <f t="shared" si="1"/>
        <v>0</v>
      </c>
      <c r="I36" s="142">
        <f t="shared" si="2"/>
        <v>0</v>
      </c>
      <c r="J36" s="112">
        <f>SUMIFS(Inmunizaciones!$BB$7:$BB$535,Inmunizaciones!$B$7:$B$535,Distritos!B36)</f>
        <v>0</v>
      </c>
      <c r="K36" s="163">
        <f t="shared" si="3"/>
        <v>0</v>
      </c>
      <c r="L36" s="111">
        <f>SUMIFS(Inmunizaciones!$BP$7:$BP$535,Inmunizaciones!$B$7:$B$535,Distritos!B36)</f>
        <v>0</v>
      </c>
      <c r="M36" s="113">
        <f t="shared" si="4"/>
        <v>0</v>
      </c>
      <c r="N36" s="111">
        <f>SUMIFS(Inmunizaciones!$CD$7:$CD$535,Inmunizaciones!$B$7:$B$535,Distritos!B36)</f>
        <v>0</v>
      </c>
      <c r="O36" s="113">
        <f t="shared" si="5"/>
        <v>0</v>
      </c>
      <c r="P36" s="111">
        <f>SUMIFS(Inmunizaciones!$CR$7:$CR$535,Inmunizaciones!$B$7:$B$535,Distritos!B36)</f>
        <v>0</v>
      </c>
      <c r="Q36" s="113">
        <f t="shared" si="6"/>
        <v>0</v>
      </c>
      <c r="R36" s="114">
        <f>SUMIFS(Inmunizaciones!$CT$7:$CT$535,Inmunizaciones!$B$7:$B$535,Distritos!B36)</f>
        <v>0</v>
      </c>
      <c r="S36" s="116">
        <f>SUMIFS(Inmunizaciones!$CU$7:$CU$535,Inmunizaciones!$B$7:$B$535,Distritos!B36)</f>
        <v>0</v>
      </c>
      <c r="T36" s="111">
        <f>SUMIFS(Inmunizaciones!$DH$7:$DH$535,Inmunizaciones!$B$7:$B$535,Distritos!B36)</f>
        <v>0</v>
      </c>
      <c r="U36" s="113">
        <f t="shared" si="7"/>
        <v>0</v>
      </c>
      <c r="V36" s="111">
        <f>SUMIFS(Inmunizaciones!$DV$7:$DV$535,Inmunizaciones!$B$7:$B$535,Distritos!B36)</f>
        <v>0</v>
      </c>
      <c r="W36" s="113">
        <f t="shared" si="8"/>
        <v>0</v>
      </c>
      <c r="X36" s="115">
        <f>SUMIFS(Inmunizaciones!$EJ$7:$EJ$535,Inmunizaciones!$B$7:$B$535,Distritos!B36)</f>
        <v>0</v>
      </c>
      <c r="Y36" s="113">
        <f t="shared" si="9"/>
        <v>0</v>
      </c>
      <c r="Z36" s="111">
        <f>SUMIFS(Inmunizaciones!$EX$7:$EX$535,Inmunizaciones!$B$7:$B$535,Distritos!B36)</f>
        <v>0</v>
      </c>
      <c r="AA36" s="113">
        <f t="shared" si="10"/>
        <v>0</v>
      </c>
      <c r="AB36" s="111">
        <f>SUMIFS(Inmunizaciones!$FL$7:$FL$535,Inmunizaciones!$B$7:$B$535,Distritos!B36)</f>
        <v>0</v>
      </c>
      <c r="AC36" s="113">
        <f t="shared" si="11"/>
        <v>0</v>
      </c>
      <c r="AD36" s="112">
        <f>SUMIFS(Inmunizaciones!$FZ$7:$FZ$535,Inmunizaciones!$B$7:$B$535,Distritos!B36)</f>
        <v>0</v>
      </c>
      <c r="AE36" s="113">
        <f t="shared" si="12"/>
        <v>0</v>
      </c>
      <c r="AF36" s="112">
        <f>SUMIFS(Inmunizaciones!$GN$7:$GN$535,Inmunizaciones!$B$7:$B$535,Distritos!B36)</f>
        <v>0</v>
      </c>
      <c r="AG36" s="113">
        <f t="shared" si="13"/>
        <v>0</v>
      </c>
      <c r="AH36" s="114">
        <f>SUMIFS(Inmunizaciones!$GP$7:$GP$535,Inmunizaciones!$B$7:$B$535,Distritos!B36)</f>
        <v>0</v>
      </c>
      <c r="AI36" s="114">
        <f>SUMIFS(Inmunizaciones!$GQ$7:$GQ$535,Inmunizaciones!$B$7:$B$535,Distritos!B36)</f>
        <v>0</v>
      </c>
      <c r="AJ36" s="116">
        <f>SUMIFS(Inmunizaciones!$GR$7:$GR$535,Inmunizaciones!$B$7:$B$535,Distritos!B36)</f>
        <v>0</v>
      </c>
      <c r="AK36" s="111">
        <f>SUMIFS(Inmunizaciones!$HE$7:$HE$535,Inmunizaciones!$B$7:$B$535,Distritos!B36)</f>
        <v>0</v>
      </c>
      <c r="AL36" s="113">
        <f t="shared" si="14"/>
        <v>0</v>
      </c>
      <c r="AM36" s="111">
        <f>SUMIFS(Inmunizaciones!$HS$7:$HS$535,Inmunizaciones!$B$7:$B$535,Distritos!B36)</f>
        <v>0</v>
      </c>
      <c r="AN36" s="113">
        <f t="shared" si="15"/>
        <v>0</v>
      </c>
      <c r="AO36" s="114">
        <f>SUMIFS(Inmunizaciones!$HU$7:$HU$535,Inmunizaciones!$B$7:$B$535,Distritos!B36)</f>
        <v>0</v>
      </c>
    </row>
    <row r="37" spans="1:41" s="112" customFormat="1" ht="10.5" x14ac:dyDescent="0.25">
      <c r="A37" s="184" t="s">
        <v>244</v>
      </c>
      <c r="B37" s="187" t="s">
        <v>253</v>
      </c>
      <c r="C37" s="142">
        <f>SUMIFS(Inmunizaciones!$W$7:$W$535,Inmunizaciones!$B$7:$B$535,Distritos!B37)</f>
        <v>0</v>
      </c>
      <c r="D37" s="112">
        <f>SUMIFS(Inmunizaciones!$X$7:$X$535,Inmunizaciones!$B$7:$B$535,Distritos!B37)</f>
        <v>0</v>
      </c>
      <c r="E37" s="163">
        <f t="shared" si="0"/>
        <v>0</v>
      </c>
      <c r="F37" s="142">
        <f t="shared" si="16"/>
        <v>0</v>
      </c>
      <c r="G37" s="112">
        <f>SUMIFS(Inmunizaciones!$AL$7:$AL$535,Inmunizaciones!$B$7:$B$535,Distritos!B37)</f>
        <v>0</v>
      </c>
      <c r="H37" s="164">
        <f t="shared" si="1"/>
        <v>0</v>
      </c>
      <c r="I37" s="142">
        <f t="shared" si="2"/>
        <v>0</v>
      </c>
      <c r="J37" s="112">
        <f>SUMIFS(Inmunizaciones!$BB$7:$BB$535,Inmunizaciones!$B$7:$B$535,Distritos!B37)</f>
        <v>0</v>
      </c>
      <c r="K37" s="163">
        <f t="shared" si="3"/>
        <v>0</v>
      </c>
      <c r="L37" s="111">
        <f>SUMIFS(Inmunizaciones!$BP$7:$BP$535,Inmunizaciones!$B$7:$B$535,Distritos!B37)</f>
        <v>0</v>
      </c>
      <c r="M37" s="113">
        <f t="shared" si="4"/>
        <v>0</v>
      </c>
      <c r="N37" s="111">
        <f>SUMIFS(Inmunizaciones!$CD$7:$CD$535,Inmunizaciones!$B$7:$B$535,Distritos!B37)</f>
        <v>0</v>
      </c>
      <c r="O37" s="113">
        <f t="shared" si="5"/>
        <v>0</v>
      </c>
      <c r="P37" s="111">
        <f>SUMIFS(Inmunizaciones!$CR$7:$CR$535,Inmunizaciones!$B$7:$B$535,Distritos!B37)</f>
        <v>0</v>
      </c>
      <c r="Q37" s="113">
        <f t="shared" si="6"/>
        <v>0</v>
      </c>
      <c r="R37" s="114">
        <f>SUMIFS(Inmunizaciones!$CT$7:$CT$535,Inmunizaciones!$B$7:$B$535,Distritos!B37)</f>
        <v>0</v>
      </c>
      <c r="S37" s="116">
        <f>SUMIFS(Inmunizaciones!$CU$7:$CU$535,Inmunizaciones!$B$7:$B$535,Distritos!B37)</f>
        <v>0</v>
      </c>
      <c r="T37" s="111">
        <f>SUMIFS(Inmunizaciones!$DH$7:$DH$535,Inmunizaciones!$B$7:$B$535,Distritos!B37)</f>
        <v>0</v>
      </c>
      <c r="U37" s="113">
        <f t="shared" si="7"/>
        <v>0</v>
      </c>
      <c r="V37" s="111">
        <f>SUMIFS(Inmunizaciones!$DV$7:$DV$535,Inmunizaciones!$B$7:$B$535,Distritos!B37)</f>
        <v>0</v>
      </c>
      <c r="W37" s="113">
        <f t="shared" si="8"/>
        <v>0</v>
      </c>
      <c r="X37" s="115">
        <f>SUMIFS(Inmunizaciones!$EJ$7:$EJ$535,Inmunizaciones!$B$7:$B$535,Distritos!B37)</f>
        <v>0</v>
      </c>
      <c r="Y37" s="113">
        <f t="shared" si="9"/>
        <v>0</v>
      </c>
      <c r="Z37" s="111">
        <f>SUMIFS(Inmunizaciones!$EX$7:$EX$535,Inmunizaciones!$B$7:$B$535,Distritos!B37)</f>
        <v>0</v>
      </c>
      <c r="AA37" s="113">
        <f t="shared" si="10"/>
        <v>0</v>
      </c>
      <c r="AB37" s="111">
        <f>SUMIFS(Inmunizaciones!$FL$7:$FL$535,Inmunizaciones!$B$7:$B$535,Distritos!B37)</f>
        <v>0</v>
      </c>
      <c r="AC37" s="113">
        <f t="shared" si="11"/>
        <v>0</v>
      </c>
      <c r="AD37" s="112">
        <f>SUMIFS(Inmunizaciones!$FZ$7:$FZ$535,Inmunizaciones!$B$7:$B$535,Distritos!B37)</f>
        <v>0</v>
      </c>
      <c r="AE37" s="113">
        <f t="shared" si="12"/>
        <v>0</v>
      </c>
      <c r="AF37" s="112">
        <f>SUMIFS(Inmunizaciones!$GN$7:$GN$535,Inmunizaciones!$B$7:$B$535,Distritos!B37)</f>
        <v>0</v>
      </c>
      <c r="AG37" s="113">
        <f t="shared" si="13"/>
        <v>0</v>
      </c>
      <c r="AH37" s="114">
        <f>SUMIFS(Inmunizaciones!$GP$7:$GP$535,Inmunizaciones!$B$7:$B$535,Distritos!B37)</f>
        <v>0</v>
      </c>
      <c r="AI37" s="114">
        <f>SUMIFS(Inmunizaciones!$GQ$7:$GQ$535,Inmunizaciones!$B$7:$B$535,Distritos!B37)</f>
        <v>0</v>
      </c>
      <c r="AJ37" s="116">
        <f>SUMIFS(Inmunizaciones!$GR$7:$GR$535,Inmunizaciones!$B$7:$B$535,Distritos!B37)</f>
        <v>0</v>
      </c>
      <c r="AK37" s="111">
        <f>SUMIFS(Inmunizaciones!$HE$7:$HE$535,Inmunizaciones!$B$7:$B$535,Distritos!B37)</f>
        <v>0</v>
      </c>
      <c r="AL37" s="113">
        <f t="shared" si="14"/>
        <v>0</v>
      </c>
      <c r="AM37" s="111">
        <f>SUMIFS(Inmunizaciones!$HS$7:$HS$535,Inmunizaciones!$B$7:$B$535,Distritos!B37)</f>
        <v>0</v>
      </c>
      <c r="AN37" s="113">
        <f t="shared" si="15"/>
        <v>0</v>
      </c>
      <c r="AO37" s="114">
        <f>SUMIFS(Inmunizaciones!$HU$7:$HU$535,Inmunizaciones!$B$7:$B$535,Distritos!B37)</f>
        <v>0</v>
      </c>
    </row>
    <row r="38" spans="1:41" s="112" customFormat="1" ht="10.5" x14ac:dyDescent="0.25">
      <c r="A38" s="184" t="s">
        <v>244</v>
      </c>
      <c r="B38" s="187" t="s">
        <v>256</v>
      </c>
      <c r="C38" s="142">
        <f>SUMIFS(Inmunizaciones!$W$7:$W$535,Inmunizaciones!$B$7:$B$535,Distritos!B38)</f>
        <v>0</v>
      </c>
      <c r="D38" s="112">
        <f>SUMIFS(Inmunizaciones!$X$7:$X$535,Inmunizaciones!$B$7:$B$535,Distritos!B38)</f>
        <v>0</v>
      </c>
      <c r="E38" s="163">
        <f t="shared" si="0"/>
        <v>0</v>
      </c>
      <c r="F38" s="142">
        <f t="shared" si="16"/>
        <v>0</v>
      </c>
      <c r="G38" s="112">
        <f>SUMIFS(Inmunizaciones!$AL$7:$AL$535,Inmunizaciones!$B$7:$B$535,Distritos!B38)</f>
        <v>0</v>
      </c>
      <c r="H38" s="164">
        <f t="shared" si="1"/>
        <v>0</v>
      </c>
      <c r="I38" s="142">
        <f t="shared" si="2"/>
        <v>0</v>
      </c>
      <c r="J38" s="112">
        <f>SUMIFS(Inmunizaciones!$BB$7:$BB$535,Inmunizaciones!$B$7:$B$535,Distritos!B38)</f>
        <v>0</v>
      </c>
      <c r="K38" s="163">
        <f t="shared" si="3"/>
        <v>0</v>
      </c>
      <c r="L38" s="111">
        <f>SUMIFS(Inmunizaciones!$BP$7:$BP$535,Inmunizaciones!$B$7:$B$535,Distritos!B38)</f>
        <v>0</v>
      </c>
      <c r="M38" s="113">
        <f t="shared" si="4"/>
        <v>0</v>
      </c>
      <c r="N38" s="111">
        <f>SUMIFS(Inmunizaciones!$CD$7:$CD$535,Inmunizaciones!$B$7:$B$535,Distritos!B38)</f>
        <v>0</v>
      </c>
      <c r="O38" s="113">
        <f t="shared" si="5"/>
        <v>0</v>
      </c>
      <c r="P38" s="111">
        <f>SUMIFS(Inmunizaciones!$CR$7:$CR$535,Inmunizaciones!$B$7:$B$535,Distritos!B38)</f>
        <v>0</v>
      </c>
      <c r="Q38" s="113">
        <f t="shared" si="6"/>
        <v>0</v>
      </c>
      <c r="R38" s="114">
        <f>SUMIFS(Inmunizaciones!$CT$7:$CT$535,Inmunizaciones!$B$7:$B$535,Distritos!B38)</f>
        <v>0</v>
      </c>
      <c r="S38" s="116">
        <f>SUMIFS(Inmunizaciones!$CU$7:$CU$535,Inmunizaciones!$B$7:$B$535,Distritos!B38)</f>
        <v>0</v>
      </c>
      <c r="T38" s="111">
        <f>SUMIFS(Inmunizaciones!$DH$7:$DH$535,Inmunizaciones!$B$7:$B$535,Distritos!B38)</f>
        <v>0</v>
      </c>
      <c r="U38" s="113">
        <f t="shared" si="7"/>
        <v>0</v>
      </c>
      <c r="V38" s="111">
        <f>SUMIFS(Inmunizaciones!$DV$7:$DV$535,Inmunizaciones!$B$7:$B$535,Distritos!B38)</f>
        <v>0</v>
      </c>
      <c r="W38" s="113">
        <f t="shared" si="8"/>
        <v>0</v>
      </c>
      <c r="X38" s="115">
        <f>SUMIFS(Inmunizaciones!$EJ$7:$EJ$535,Inmunizaciones!$B$7:$B$535,Distritos!B38)</f>
        <v>0</v>
      </c>
      <c r="Y38" s="113">
        <f t="shared" si="9"/>
        <v>0</v>
      </c>
      <c r="Z38" s="111">
        <f>SUMIFS(Inmunizaciones!$EX$7:$EX$535,Inmunizaciones!$B$7:$B$535,Distritos!B38)</f>
        <v>0</v>
      </c>
      <c r="AA38" s="113">
        <f t="shared" si="10"/>
        <v>0</v>
      </c>
      <c r="AB38" s="111">
        <f>SUMIFS(Inmunizaciones!$FL$7:$FL$535,Inmunizaciones!$B$7:$B$535,Distritos!B38)</f>
        <v>0</v>
      </c>
      <c r="AC38" s="113">
        <f t="shared" si="11"/>
        <v>0</v>
      </c>
      <c r="AD38" s="112">
        <f>SUMIFS(Inmunizaciones!$FZ$7:$FZ$535,Inmunizaciones!$B$7:$B$535,Distritos!B38)</f>
        <v>0</v>
      </c>
      <c r="AE38" s="113">
        <f t="shared" si="12"/>
        <v>0</v>
      </c>
      <c r="AF38" s="112">
        <f>SUMIFS(Inmunizaciones!$GN$7:$GN$535,Inmunizaciones!$B$7:$B$535,Distritos!B38)</f>
        <v>0</v>
      </c>
      <c r="AG38" s="113">
        <f t="shared" si="13"/>
        <v>0</v>
      </c>
      <c r="AH38" s="114">
        <f>SUMIFS(Inmunizaciones!$GP$7:$GP$535,Inmunizaciones!$B$7:$B$535,Distritos!B38)</f>
        <v>0</v>
      </c>
      <c r="AI38" s="114">
        <f>SUMIFS(Inmunizaciones!$GQ$7:$GQ$535,Inmunizaciones!$B$7:$B$535,Distritos!B38)</f>
        <v>0</v>
      </c>
      <c r="AJ38" s="116">
        <f>SUMIFS(Inmunizaciones!$GR$7:$GR$535,Inmunizaciones!$B$7:$B$535,Distritos!B38)</f>
        <v>0</v>
      </c>
      <c r="AK38" s="111">
        <f>SUMIFS(Inmunizaciones!$HE$7:$HE$535,Inmunizaciones!$B$7:$B$535,Distritos!B38)</f>
        <v>0</v>
      </c>
      <c r="AL38" s="113">
        <f t="shared" si="14"/>
        <v>0</v>
      </c>
      <c r="AM38" s="111">
        <f>SUMIFS(Inmunizaciones!$HS$7:$HS$535,Inmunizaciones!$B$7:$B$535,Distritos!B38)</f>
        <v>0</v>
      </c>
      <c r="AN38" s="113">
        <f t="shared" si="15"/>
        <v>0</v>
      </c>
      <c r="AO38" s="114">
        <f>SUMIFS(Inmunizaciones!$HU$7:$HU$535,Inmunizaciones!$B$7:$B$535,Distritos!B38)</f>
        <v>0</v>
      </c>
    </row>
    <row r="39" spans="1:41" s="112" customFormat="1" ht="10.5" x14ac:dyDescent="0.25">
      <c r="A39" s="184" t="s">
        <v>81</v>
      </c>
      <c r="B39" s="187" t="s">
        <v>82</v>
      </c>
      <c r="C39" s="142">
        <f>SUMIFS(Inmunizaciones!$W$7:$W$535,Inmunizaciones!$B$7:$B$535,Distritos!B39)</f>
        <v>0</v>
      </c>
      <c r="D39" s="112">
        <f>SUMIFS(Inmunizaciones!$X$7:$X$535,Inmunizaciones!$B$7:$B$535,Distritos!B39)</f>
        <v>6</v>
      </c>
      <c r="E39" s="163">
        <f t="shared" ref="E39:E59" si="17">IFERROR(D39/C39,0)</f>
        <v>0</v>
      </c>
      <c r="F39" s="142">
        <f t="shared" si="16"/>
        <v>0</v>
      </c>
      <c r="G39" s="112">
        <f>SUMIFS(Inmunizaciones!$AL$7:$AL$535,Inmunizaciones!$B$7:$B$535,Distritos!B39)</f>
        <v>0</v>
      </c>
      <c r="H39" s="164">
        <f t="shared" ref="H39:H59" si="18">IFERROR(G39/F39,0)</f>
        <v>0</v>
      </c>
      <c r="I39" s="142">
        <f t="shared" ref="I39:I59" si="19">+C39</f>
        <v>0</v>
      </c>
      <c r="J39" s="112">
        <f>SUMIFS(Inmunizaciones!$BB$7:$BB$535,Inmunizaciones!$B$7:$B$535,Distritos!B39)</f>
        <v>9</v>
      </c>
      <c r="K39" s="163">
        <f t="shared" ref="K39:K59" si="20">IFERROR(J39/I39,0)</f>
        <v>0</v>
      </c>
      <c r="L39" s="111">
        <f>SUMIFS(Inmunizaciones!$BP$7:$BP$535,Inmunizaciones!$B$7:$B$535,Distritos!B39)</f>
        <v>17</v>
      </c>
      <c r="M39" s="113">
        <f t="shared" ref="M39:M59" si="21">IFERROR(L39/I39,0)</f>
        <v>0</v>
      </c>
      <c r="N39" s="111">
        <f>SUMIFS(Inmunizaciones!$CD$7:$CD$535,Inmunizaciones!$B$7:$B$535,Distritos!B39)</f>
        <v>11</v>
      </c>
      <c r="O39" s="113">
        <f t="shared" ref="O39:O59" si="22">IFERROR(N39/I39,0)</f>
        <v>0</v>
      </c>
      <c r="P39" s="111">
        <f>SUMIFS(Inmunizaciones!$CR$7:$CR$535,Inmunizaciones!$B$7:$B$535,Distritos!B39)</f>
        <v>11</v>
      </c>
      <c r="Q39" s="113">
        <f t="shared" ref="Q39:Q59" si="23">IFERROR(P39/I39,0)</f>
        <v>0</v>
      </c>
      <c r="R39" s="114">
        <f>SUMIFS(Inmunizaciones!$CT$7:$CT$535,Inmunizaciones!$B$7:$B$535,Distritos!B39)</f>
        <v>9</v>
      </c>
      <c r="S39" s="116">
        <f>SUMIFS(Inmunizaciones!$CU$7:$CU$535,Inmunizaciones!$B$7:$B$535,Distritos!B39)</f>
        <v>0</v>
      </c>
      <c r="T39" s="111">
        <f>SUMIFS(Inmunizaciones!$DH$7:$DH$535,Inmunizaciones!$B$7:$B$535,Distritos!B39)</f>
        <v>1</v>
      </c>
      <c r="U39" s="113">
        <f t="shared" ref="U39:U59" si="24">IFERROR(T39/S39,0)</f>
        <v>0</v>
      </c>
      <c r="V39" s="111">
        <f>SUMIFS(Inmunizaciones!$DV$7:$DV$535,Inmunizaciones!$B$7:$B$535,Distritos!B39)</f>
        <v>15</v>
      </c>
      <c r="W39" s="113">
        <f t="shared" ref="W39:W59" si="25">IFERROR(V39/S39,0)</f>
        <v>0</v>
      </c>
      <c r="X39" s="115">
        <f>SUMIFS(Inmunizaciones!$EJ$7:$EJ$535,Inmunizaciones!$B$7:$B$535,Distritos!B39)</f>
        <v>4</v>
      </c>
      <c r="Y39" s="113">
        <f t="shared" ref="Y39:Y59" si="26">IFERROR(X39/S39,0)</f>
        <v>0</v>
      </c>
      <c r="Z39" s="111">
        <f>SUMIFS(Inmunizaciones!$EX$7:$EX$535,Inmunizaciones!$B$7:$B$535,Distritos!B39)</f>
        <v>4</v>
      </c>
      <c r="AA39" s="113">
        <f t="shared" ref="AA39:AA59" si="27">IFERROR(Z39/S39,0)</f>
        <v>0</v>
      </c>
      <c r="AB39" s="111">
        <f>SUMIFS(Inmunizaciones!$FL$7:$FL$535,Inmunizaciones!$B$7:$B$535,Distritos!B39)</f>
        <v>5</v>
      </c>
      <c r="AC39" s="113">
        <f t="shared" ref="AC39:AC59" si="28">IFERROR(AB39/S39,0)</f>
        <v>0</v>
      </c>
      <c r="AD39" s="112">
        <f>SUMIFS(Inmunizaciones!$FZ$7:$FZ$535,Inmunizaciones!$B$7:$B$535,Distritos!B39)</f>
        <v>10</v>
      </c>
      <c r="AE39" s="113">
        <f t="shared" ref="AE39:AE59" si="29">IFERROR(AD39/S39,0)</f>
        <v>0</v>
      </c>
      <c r="AF39" s="112">
        <f>SUMIFS(Inmunizaciones!$GN$7:$GN$535,Inmunizaciones!$B$7:$B$535,Distritos!B39)</f>
        <v>1</v>
      </c>
      <c r="AG39" s="113">
        <f t="shared" ref="AG39:AG59" si="30">IFERROR(AF39/S39,0)</f>
        <v>0</v>
      </c>
      <c r="AH39" s="114">
        <f>SUMIFS(Inmunizaciones!$GP$7:$GP$535,Inmunizaciones!$B$7:$B$535,Distritos!B39)</f>
        <v>1</v>
      </c>
      <c r="AI39" s="114">
        <f>SUMIFS(Inmunizaciones!$GQ$7:$GQ$535,Inmunizaciones!$B$7:$B$535,Distritos!B39)</f>
        <v>1</v>
      </c>
      <c r="AJ39" s="116">
        <f>SUMIFS(Inmunizaciones!$GR$7:$GR$535,Inmunizaciones!$B$7:$B$535,Distritos!B39)</f>
        <v>0</v>
      </c>
      <c r="AK39" s="111">
        <f>SUMIFS(Inmunizaciones!$HE$7:$HE$535,Inmunizaciones!$B$7:$B$535,Distritos!B39)</f>
        <v>3</v>
      </c>
      <c r="AL39" s="113">
        <f t="shared" ref="AL39:AL59" si="31">IFERROR(AK39/AJ39,0)</f>
        <v>0</v>
      </c>
      <c r="AM39" s="111">
        <f>SUMIFS(Inmunizaciones!$HS$7:$HS$535,Inmunizaciones!$B$7:$B$535,Distritos!B39)</f>
        <v>2</v>
      </c>
      <c r="AN39" s="113">
        <f t="shared" ref="AN39:AN59" si="32">IFERROR(AM39/AJ39,0)</f>
        <v>0</v>
      </c>
      <c r="AO39" s="114">
        <f>SUMIFS(Inmunizaciones!$HU$7:$HU$535,Inmunizaciones!$B$7:$B$535,Distritos!B39)</f>
        <v>2</v>
      </c>
    </row>
    <row r="40" spans="1:41" s="112" customFormat="1" ht="10.5" x14ac:dyDescent="0.25">
      <c r="A40" s="184" t="s">
        <v>81</v>
      </c>
      <c r="B40" s="187" t="s">
        <v>145</v>
      </c>
      <c r="C40" s="142">
        <f>SUMIFS(Inmunizaciones!$W$7:$W$535,Inmunizaciones!$B$7:$B$535,Distritos!B40)</f>
        <v>0</v>
      </c>
      <c r="D40" s="112">
        <f>SUMIFS(Inmunizaciones!$X$7:$X$535,Inmunizaciones!$B$7:$B$535,Distritos!B40)</f>
        <v>5</v>
      </c>
      <c r="E40" s="163">
        <f t="shared" si="17"/>
        <v>0</v>
      </c>
      <c r="F40" s="142">
        <f t="shared" si="16"/>
        <v>0</v>
      </c>
      <c r="G40" s="112">
        <f>SUMIFS(Inmunizaciones!$AL$7:$AL$535,Inmunizaciones!$B$7:$B$535,Distritos!B40)</f>
        <v>2</v>
      </c>
      <c r="H40" s="164">
        <f t="shared" si="18"/>
        <v>0</v>
      </c>
      <c r="I40" s="142">
        <f t="shared" si="19"/>
        <v>0</v>
      </c>
      <c r="J40" s="112">
        <f>SUMIFS(Inmunizaciones!$BB$7:$BB$535,Inmunizaciones!$B$7:$B$535,Distritos!B40)</f>
        <v>6</v>
      </c>
      <c r="K40" s="163">
        <f t="shared" si="20"/>
        <v>0</v>
      </c>
      <c r="L40" s="111">
        <f>SUMIFS(Inmunizaciones!$BP$7:$BP$535,Inmunizaciones!$B$7:$B$535,Distritos!B40)</f>
        <v>6</v>
      </c>
      <c r="M40" s="113">
        <f t="shared" si="21"/>
        <v>0</v>
      </c>
      <c r="N40" s="111">
        <f>SUMIFS(Inmunizaciones!$CD$7:$CD$535,Inmunizaciones!$B$7:$B$535,Distritos!B40)</f>
        <v>12</v>
      </c>
      <c r="O40" s="113">
        <f t="shared" si="22"/>
        <v>0</v>
      </c>
      <c r="P40" s="111">
        <f>SUMIFS(Inmunizaciones!$CR$7:$CR$535,Inmunizaciones!$B$7:$B$535,Distritos!B40)</f>
        <v>13</v>
      </c>
      <c r="Q40" s="113">
        <f t="shared" si="23"/>
        <v>0</v>
      </c>
      <c r="R40" s="114">
        <f>SUMIFS(Inmunizaciones!$CT$7:$CT$535,Inmunizaciones!$B$7:$B$535,Distritos!B40)</f>
        <v>6</v>
      </c>
      <c r="S40" s="116">
        <f>SUMIFS(Inmunizaciones!$CU$7:$CU$535,Inmunizaciones!$B$7:$B$535,Distritos!B40)</f>
        <v>0</v>
      </c>
      <c r="T40" s="111">
        <f>SUMIFS(Inmunizaciones!$DH$7:$DH$535,Inmunizaciones!$B$7:$B$535,Distritos!B40)</f>
        <v>2</v>
      </c>
      <c r="U40" s="113">
        <f t="shared" si="24"/>
        <v>0</v>
      </c>
      <c r="V40" s="111">
        <f>SUMIFS(Inmunizaciones!$DV$7:$DV$535,Inmunizaciones!$B$7:$B$535,Distritos!B40)</f>
        <v>2</v>
      </c>
      <c r="W40" s="113">
        <f t="shared" si="25"/>
        <v>0</v>
      </c>
      <c r="X40" s="115">
        <f>SUMIFS(Inmunizaciones!$EJ$7:$EJ$535,Inmunizaciones!$B$7:$B$535,Distritos!B40)</f>
        <v>5</v>
      </c>
      <c r="Y40" s="113">
        <f t="shared" si="26"/>
        <v>0</v>
      </c>
      <c r="Z40" s="111">
        <f>SUMIFS(Inmunizaciones!$EX$7:$EX$535,Inmunizaciones!$B$7:$B$535,Distritos!B40)</f>
        <v>2</v>
      </c>
      <c r="AA40" s="113">
        <f t="shared" si="27"/>
        <v>0</v>
      </c>
      <c r="AB40" s="111">
        <f>SUMIFS(Inmunizaciones!$FL$7:$FL$535,Inmunizaciones!$B$7:$B$535,Distritos!B40)</f>
        <v>2</v>
      </c>
      <c r="AC40" s="113">
        <f t="shared" si="28"/>
        <v>0</v>
      </c>
      <c r="AD40" s="112">
        <f>SUMIFS(Inmunizaciones!$FZ$7:$FZ$535,Inmunizaciones!$B$7:$B$535,Distritos!B40)</f>
        <v>3</v>
      </c>
      <c r="AE40" s="113">
        <f t="shared" si="29"/>
        <v>0</v>
      </c>
      <c r="AF40" s="112">
        <f>SUMIFS(Inmunizaciones!$GN$7:$GN$535,Inmunizaciones!$B$7:$B$535,Distritos!B40)</f>
        <v>1</v>
      </c>
      <c r="AG40" s="113">
        <f t="shared" si="30"/>
        <v>0</v>
      </c>
      <c r="AH40" s="114">
        <f>SUMIFS(Inmunizaciones!$GP$7:$GP$535,Inmunizaciones!$B$7:$B$535,Distritos!B40)</f>
        <v>2</v>
      </c>
      <c r="AI40" s="114">
        <f>SUMIFS(Inmunizaciones!$GQ$7:$GQ$535,Inmunizaciones!$B$7:$B$535,Distritos!B40)</f>
        <v>2</v>
      </c>
      <c r="AJ40" s="116">
        <f>SUMIFS(Inmunizaciones!$GR$7:$GR$535,Inmunizaciones!$B$7:$B$535,Distritos!B40)</f>
        <v>0</v>
      </c>
      <c r="AK40" s="111">
        <f>SUMIFS(Inmunizaciones!$HE$7:$HE$535,Inmunizaciones!$B$7:$B$535,Distritos!B40)</f>
        <v>2</v>
      </c>
      <c r="AL40" s="113">
        <f t="shared" si="31"/>
        <v>0</v>
      </c>
      <c r="AM40" s="111">
        <f>SUMIFS(Inmunizaciones!$HS$7:$HS$535,Inmunizaciones!$B$7:$B$535,Distritos!B40)</f>
        <v>2</v>
      </c>
      <c r="AN40" s="113">
        <f t="shared" si="32"/>
        <v>0</v>
      </c>
      <c r="AO40" s="114">
        <f>SUMIFS(Inmunizaciones!$HU$7:$HU$535,Inmunizaciones!$B$7:$B$535,Distritos!B40)</f>
        <v>2</v>
      </c>
    </row>
    <row r="41" spans="1:41" s="112" customFormat="1" ht="10.5" x14ac:dyDescent="0.25">
      <c r="A41" s="184" t="s">
        <v>81</v>
      </c>
      <c r="B41" s="187" t="s">
        <v>226</v>
      </c>
      <c r="C41" s="142">
        <f>SUMIFS(Inmunizaciones!$W$7:$W$535,Inmunizaciones!$B$7:$B$535,Distritos!B41)</f>
        <v>0</v>
      </c>
      <c r="D41" s="112">
        <f>SUMIFS(Inmunizaciones!$X$7:$X$535,Inmunizaciones!$B$7:$B$535,Distritos!B41)</f>
        <v>0</v>
      </c>
      <c r="E41" s="163">
        <f t="shared" si="17"/>
        <v>0</v>
      </c>
      <c r="F41" s="142">
        <f t="shared" si="16"/>
        <v>0</v>
      </c>
      <c r="G41" s="112">
        <f>SUMIFS(Inmunizaciones!$AL$7:$AL$535,Inmunizaciones!$B$7:$B$535,Distritos!B41)</f>
        <v>0</v>
      </c>
      <c r="H41" s="164">
        <f t="shared" si="18"/>
        <v>0</v>
      </c>
      <c r="I41" s="142">
        <f t="shared" si="19"/>
        <v>0</v>
      </c>
      <c r="J41" s="112">
        <f>SUMIFS(Inmunizaciones!$BB$7:$BB$535,Inmunizaciones!$B$7:$B$535,Distritos!B41)</f>
        <v>0</v>
      </c>
      <c r="K41" s="163">
        <f t="shared" si="20"/>
        <v>0</v>
      </c>
      <c r="L41" s="111">
        <f>SUMIFS(Inmunizaciones!$BP$7:$BP$535,Inmunizaciones!$B$7:$B$535,Distritos!B41)</f>
        <v>0</v>
      </c>
      <c r="M41" s="113">
        <f t="shared" si="21"/>
        <v>0</v>
      </c>
      <c r="N41" s="111">
        <f>SUMIFS(Inmunizaciones!$CD$7:$CD$535,Inmunizaciones!$B$7:$B$535,Distritos!B41)</f>
        <v>0</v>
      </c>
      <c r="O41" s="113">
        <f t="shared" si="22"/>
        <v>0</v>
      </c>
      <c r="P41" s="111">
        <f>SUMIFS(Inmunizaciones!$CR$7:$CR$535,Inmunizaciones!$B$7:$B$535,Distritos!B41)</f>
        <v>0</v>
      </c>
      <c r="Q41" s="113">
        <f t="shared" si="23"/>
        <v>0</v>
      </c>
      <c r="R41" s="114">
        <f>SUMIFS(Inmunizaciones!$CT$7:$CT$535,Inmunizaciones!$B$7:$B$535,Distritos!B41)</f>
        <v>0</v>
      </c>
      <c r="S41" s="116">
        <f>SUMIFS(Inmunizaciones!$CU$7:$CU$535,Inmunizaciones!$B$7:$B$535,Distritos!B41)</f>
        <v>0</v>
      </c>
      <c r="T41" s="111">
        <f>SUMIFS(Inmunizaciones!$DH$7:$DH$535,Inmunizaciones!$B$7:$B$535,Distritos!B41)</f>
        <v>0</v>
      </c>
      <c r="U41" s="113">
        <f t="shared" si="24"/>
        <v>0</v>
      </c>
      <c r="V41" s="111">
        <f>SUMIFS(Inmunizaciones!$DV$7:$DV$535,Inmunizaciones!$B$7:$B$535,Distritos!B41)</f>
        <v>0</v>
      </c>
      <c r="W41" s="113">
        <f t="shared" si="25"/>
        <v>0</v>
      </c>
      <c r="X41" s="115">
        <f>SUMIFS(Inmunizaciones!$EJ$7:$EJ$535,Inmunizaciones!$B$7:$B$535,Distritos!B41)</f>
        <v>0</v>
      </c>
      <c r="Y41" s="113">
        <f t="shared" si="26"/>
        <v>0</v>
      </c>
      <c r="Z41" s="111">
        <f>SUMIFS(Inmunizaciones!$EX$7:$EX$535,Inmunizaciones!$B$7:$B$535,Distritos!B41)</f>
        <v>0</v>
      </c>
      <c r="AA41" s="113">
        <f t="shared" si="27"/>
        <v>0</v>
      </c>
      <c r="AB41" s="111">
        <f>SUMIFS(Inmunizaciones!$FL$7:$FL$535,Inmunizaciones!$B$7:$B$535,Distritos!B41)</f>
        <v>0</v>
      </c>
      <c r="AC41" s="113">
        <f t="shared" si="28"/>
        <v>0</v>
      </c>
      <c r="AD41" s="112">
        <f>SUMIFS(Inmunizaciones!$FZ$7:$FZ$535,Inmunizaciones!$B$7:$B$535,Distritos!B41)</f>
        <v>0</v>
      </c>
      <c r="AE41" s="113">
        <f t="shared" si="29"/>
        <v>0</v>
      </c>
      <c r="AF41" s="112">
        <f>SUMIFS(Inmunizaciones!$GN$7:$GN$535,Inmunizaciones!$B$7:$B$535,Distritos!B41)</f>
        <v>0</v>
      </c>
      <c r="AG41" s="113">
        <f t="shared" si="30"/>
        <v>0</v>
      </c>
      <c r="AH41" s="114">
        <f>SUMIFS(Inmunizaciones!$GP$7:$GP$535,Inmunizaciones!$B$7:$B$535,Distritos!B41)</f>
        <v>0</v>
      </c>
      <c r="AI41" s="114">
        <f>SUMIFS(Inmunizaciones!$GQ$7:$GQ$535,Inmunizaciones!$B$7:$B$535,Distritos!B41)</f>
        <v>0</v>
      </c>
      <c r="AJ41" s="116">
        <f>SUMIFS(Inmunizaciones!$GR$7:$GR$535,Inmunizaciones!$B$7:$B$535,Distritos!B41)</f>
        <v>0</v>
      </c>
      <c r="AK41" s="111">
        <f>SUMIFS(Inmunizaciones!$HE$7:$HE$535,Inmunizaciones!$B$7:$B$535,Distritos!B41)</f>
        <v>0</v>
      </c>
      <c r="AL41" s="113">
        <f t="shared" si="31"/>
        <v>0</v>
      </c>
      <c r="AM41" s="111">
        <f>SUMIFS(Inmunizaciones!$HS$7:$HS$535,Inmunizaciones!$B$7:$B$535,Distritos!B41)</f>
        <v>0</v>
      </c>
      <c r="AN41" s="113">
        <f t="shared" si="32"/>
        <v>0</v>
      </c>
      <c r="AO41" s="114">
        <f>SUMIFS(Inmunizaciones!$HU$7:$HU$535,Inmunizaciones!$B$7:$B$535,Distritos!B41)</f>
        <v>0</v>
      </c>
    </row>
    <row r="42" spans="1:41" s="112" customFormat="1" ht="10.5" x14ac:dyDescent="0.25">
      <c r="A42" s="184" t="s">
        <v>81</v>
      </c>
      <c r="B42" s="187" t="s">
        <v>287</v>
      </c>
      <c r="C42" s="142">
        <f>SUMIFS(Inmunizaciones!$W$7:$W$535,Inmunizaciones!$B$7:$B$535,Distritos!B42)</f>
        <v>0</v>
      </c>
      <c r="D42" s="112">
        <f>SUMIFS(Inmunizaciones!$X$7:$X$535,Inmunizaciones!$B$7:$B$535,Distritos!B42)</f>
        <v>0</v>
      </c>
      <c r="E42" s="163">
        <f t="shared" si="17"/>
        <v>0</v>
      </c>
      <c r="F42" s="142">
        <f t="shared" si="16"/>
        <v>0</v>
      </c>
      <c r="G42" s="112">
        <f>SUMIFS(Inmunizaciones!$AL$7:$AL$535,Inmunizaciones!$B$7:$B$535,Distritos!B42)</f>
        <v>0</v>
      </c>
      <c r="H42" s="164">
        <f t="shared" si="18"/>
        <v>0</v>
      </c>
      <c r="I42" s="142">
        <f t="shared" si="19"/>
        <v>0</v>
      </c>
      <c r="J42" s="112">
        <f>SUMIFS(Inmunizaciones!$BB$7:$BB$535,Inmunizaciones!$B$7:$B$535,Distritos!B42)</f>
        <v>0</v>
      </c>
      <c r="K42" s="163">
        <f t="shared" si="20"/>
        <v>0</v>
      </c>
      <c r="L42" s="111">
        <f>SUMIFS(Inmunizaciones!$BP$7:$BP$535,Inmunizaciones!$B$7:$B$535,Distritos!B42)</f>
        <v>0</v>
      </c>
      <c r="M42" s="113">
        <f t="shared" si="21"/>
        <v>0</v>
      </c>
      <c r="N42" s="111">
        <f>SUMIFS(Inmunizaciones!$CD$7:$CD$535,Inmunizaciones!$B$7:$B$535,Distritos!B42)</f>
        <v>0</v>
      </c>
      <c r="O42" s="113">
        <f t="shared" si="22"/>
        <v>0</v>
      </c>
      <c r="P42" s="111">
        <f>SUMIFS(Inmunizaciones!$CR$7:$CR$535,Inmunizaciones!$B$7:$B$535,Distritos!B42)</f>
        <v>0</v>
      </c>
      <c r="Q42" s="113">
        <f t="shared" si="23"/>
        <v>0</v>
      </c>
      <c r="R42" s="114">
        <f>SUMIFS(Inmunizaciones!$CT$7:$CT$535,Inmunizaciones!$B$7:$B$535,Distritos!B42)</f>
        <v>0</v>
      </c>
      <c r="S42" s="116">
        <f>SUMIFS(Inmunizaciones!$CU$7:$CU$535,Inmunizaciones!$B$7:$B$535,Distritos!B42)</f>
        <v>0</v>
      </c>
      <c r="T42" s="111">
        <f>SUMIFS(Inmunizaciones!$DH$7:$DH$535,Inmunizaciones!$B$7:$B$535,Distritos!B42)</f>
        <v>0</v>
      </c>
      <c r="U42" s="113">
        <f t="shared" si="24"/>
        <v>0</v>
      </c>
      <c r="V42" s="111">
        <f>SUMIFS(Inmunizaciones!$DV$7:$DV$535,Inmunizaciones!$B$7:$B$535,Distritos!B42)</f>
        <v>0</v>
      </c>
      <c r="W42" s="113">
        <f t="shared" si="25"/>
        <v>0</v>
      </c>
      <c r="X42" s="115">
        <f>SUMIFS(Inmunizaciones!$EJ$7:$EJ$535,Inmunizaciones!$B$7:$B$535,Distritos!B42)</f>
        <v>0</v>
      </c>
      <c r="Y42" s="113">
        <f t="shared" si="26"/>
        <v>0</v>
      </c>
      <c r="Z42" s="111">
        <f>SUMIFS(Inmunizaciones!$EX$7:$EX$535,Inmunizaciones!$B$7:$B$535,Distritos!B42)</f>
        <v>0</v>
      </c>
      <c r="AA42" s="113">
        <f t="shared" si="27"/>
        <v>0</v>
      </c>
      <c r="AB42" s="111">
        <f>SUMIFS(Inmunizaciones!$FL$7:$FL$535,Inmunizaciones!$B$7:$B$535,Distritos!B42)</f>
        <v>0</v>
      </c>
      <c r="AC42" s="113">
        <f t="shared" si="28"/>
        <v>0</v>
      </c>
      <c r="AD42" s="112">
        <f>SUMIFS(Inmunizaciones!$FZ$7:$FZ$535,Inmunizaciones!$B$7:$B$535,Distritos!B42)</f>
        <v>0</v>
      </c>
      <c r="AE42" s="113">
        <f t="shared" si="29"/>
        <v>0</v>
      </c>
      <c r="AF42" s="112">
        <f>SUMIFS(Inmunizaciones!$GN$7:$GN$535,Inmunizaciones!$B$7:$B$535,Distritos!B42)</f>
        <v>0</v>
      </c>
      <c r="AG42" s="113">
        <f t="shared" si="30"/>
        <v>0</v>
      </c>
      <c r="AH42" s="114">
        <f>SUMIFS(Inmunizaciones!$GP$7:$GP$535,Inmunizaciones!$B$7:$B$535,Distritos!B42)</f>
        <v>0</v>
      </c>
      <c r="AI42" s="114">
        <f>SUMIFS(Inmunizaciones!$GQ$7:$GQ$535,Inmunizaciones!$B$7:$B$535,Distritos!B42)</f>
        <v>0</v>
      </c>
      <c r="AJ42" s="116">
        <f>SUMIFS(Inmunizaciones!$GR$7:$GR$535,Inmunizaciones!$B$7:$B$535,Distritos!B42)</f>
        <v>0</v>
      </c>
      <c r="AK42" s="111">
        <f>SUMIFS(Inmunizaciones!$HE$7:$HE$535,Inmunizaciones!$B$7:$B$535,Distritos!B42)</f>
        <v>0</v>
      </c>
      <c r="AL42" s="113">
        <f t="shared" si="31"/>
        <v>0</v>
      </c>
      <c r="AM42" s="111">
        <f>SUMIFS(Inmunizaciones!$HS$7:$HS$535,Inmunizaciones!$B$7:$B$535,Distritos!B42)</f>
        <v>0</v>
      </c>
      <c r="AN42" s="113">
        <f t="shared" si="32"/>
        <v>0</v>
      </c>
      <c r="AO42" s="114">
        <f>SUMIFS(Inmunizaciones!$HU$7:$HU$535,Inmunizaciones!$B$7:$B$535,Distritos!B42)</f>
        <v>0</v>
      </c>
    </row>
    <row r="43" spans="1:41" s="112" customFormat="1" ht="10.5" x14ac:dyDescent="0.25">
      <c r="A43" s="184" t="s">
        <v>39</v>
      </c>
      <c r="B43" s="187" t="s">
        <v>40</v>
      </c>
      <c r="C43" s="142">
        <f>SUMIFS(Inmunizaciones!$W$7:$W$535,Inmunizaciones!$B$7:$B$535,Distritos!B43)</f>
        <v>0</v>
      </c>
      <c r="D43" s="112">
        <f>SUMIFS(Inmunizaciones!$X$7:$X$535,Inmunizaciones!$B$7:$B$535,Distritos!B43)</f>
        <v>0</v>
      </c>
      <c r="E43" s="163">
        <f t="shared" si="17"/>
        <v>0</v>
      </c>
      <c r="F43" s="142">
        <f t="shared" si="16"/>
        <v>0</v>
      </c>
      <c r="G43" s="112">
        <f>SUMIFS(Inmunizaciones!$AL$7:$AL$535,Inmunizaciones!$B$7:$B$535,Distritos!B43)</f>
        <v>1</v>
      </c>
      <c r="H43" s="164">
        <f t="shared" si="18"/>
        <v>0</v>
      </c>
      <c r="I43" s="142">
        <f t="shared" si="19"/>
        <v>0</v>
      </c>
      <c r="J43" s="112">
        <f>SUMIFS(Inmunizaciones!$BB$7:$BB$535,Inmunizaciones!$B$7:$B$535,Distritos!B43)</f>
        <v>5</v>
      </c>
      <c r="K43" s="163">
        <f t="shared" si="20"/>
        <v>0</v>
      </c>
      <c r="L43" s="111">
        <f>SUMIFS(Inmunizaciones!$BP$7:$BP$535,Inmunizaciones!$B$7:$B$535,Distritos!B43)</f>
        <v>3</v>
      </c>
      <c r="M43" s="113">
        <f t="shared" si="21"/>
        <v>0</v>
      </c>
      <c r="N43" s="111">
        <f>SUMIFS(Inmunizaciones!$CD$7:$CD$535,Inmunizaciones!$B$7:$B$535,Distritos!B43)</f>
        <v>0</v>
      </c>
      <c r="O43" s="113">
        <f t="shared" si="22"/>
        <v>0</v>
      </c>
      <c r="P43" s="111">
        <f>SUMIFS(Inmunizaciones!$CR$7:$CR$535,Inmunizaciones!$B$7:$B$535,Distritos!B43)</f>
        <v>1</v>
      </c>
      <c r="Q43" s="113">
        <f t="shared" si="23"/>
        <v>0</v>
      </c>
      <c r="R43" s="114">
        <f>SUMIFS(Inmunizaciones!$CT$7:$CT$535,Inmunizaciones!$B$7:$B$535,Distritos!B43)</f>
        <v>0</v>
      </c>
      <c r="S43" s="116">
        <f>SUMIFS(Inmunizaciones!$CU$7:$CU$535,Inmunizaciones!$B$7:$B$535,Distritos!B43)</f>
        <v>0</v>
      </c>
      <c r="T43" s="111">
        <f>SUMIFS(Inmunizaciones!$DH$7:$DH$535,Inmunizaciones!$B$7:$B$535,Distritos!B43)</f>
        <v>0</v>
      </c>
      <c r="U43" s="113">
        <f t="shared" si="24"/>
        <v>0</v>
      </c>
      <c r="V43" s="111">
        <f>SUMIFS(Inmunizaciones!$DV$7:$DV$535,Inmunizaciones!$B$7:$B$535,Distritos!B43)</f>
        <v>0</v>
      </c>
      <c r="W43" s="113">
        <f t="shared" si="25"/>
        <v>0</v>
      </c>
      <c r="X43" s="115">
        <f>SUMIFS(Inmunizaciones!$EJ$7:$EJ$535,Inmunizaciones!$B$7:$B$535,Distritos!B43)</f>
        <v>1</v>
      </c>
      <c r="Y43" s="113">
        <f t="shared" si="26"/>
        <v>0</v>
      </c>
      <c r="Z43" s="111">
        <f>SUMIFS(Inmunizaciones!$EX$7:$EX$535,Inmunizaciones!$B$7:$B$535,Distritos!B43)</f>
        <v>0</v>
      </c>
      <c r="AA43" s="113">
        <f t="shared" si="27"/>
        <v>0</v>
      </c>
      <c r="AB43" s="111">
        <f>SUMIFS(Inmunizaciones!$FL$7:$FL$535,Inmunizaciones!$B$7:$B$535,Distritos!B43)</f>
        <v>0</v>
      </c>
      <c r="AC43" s="113">
        <f t="shared" si="28"/>
        <v>0</v>
      </c>
      <c r="AD43" s="112">
        <f>SUMIFS(Inmunizaciones!$FZ$7:$FZ$535,Inmunizaciones!$B$7:$B$535,Distritos!B43)</f>
        <v>0</v>
      </c>
      <c r="AE43" s="113">
        <f t="shared" si="29"/>
        <v>0</v>
      </c>
      <c r="AF43" s="112">
        <f>SUMIFS(Inmunizaciones!$GN$7:$GN$535,Inmunizaciones!$B$7:$B$535,Distritos!B43)</f>
        <v>0</v>
      </c>
      <c r="AG43" s="113">
        <f t="shared" si="30"/>
        <v>0</v>
      </c>
      <c r="AH43" s="114">
        <f>SUMIFS(Inmunizaciones!$GP$7:$GP$535,Inmunizaciones!$B$7:$B$535,Distritos!B43)</f>
        <v>0</v>
      </c>
      <c r="AI43" s="114">
        <f>SUMIFS(Inmunizaciones!$GQ$7:$GQ$535,Inmunizaciones!$B$7:$B$535,Distritos!B43)</f>
        <v>0</v>
      </c>
      <c r="AJ43" s="116">
        <f>SUMIFS(Inmunizaciones!$GR$7:$GR$535,Inmunizaciones!$B$7:$B$535,Distritos!B43)</f>
        <v>0</v>
      </c>
      <c r="AK43" s="111">
        <f>SUMIFS(Inmunizaciones!$HE$7:$HE$535,Inmunizaciones!$B$7:$B$535,Distritos!B43)</f>
        <v>1</v>
      </c>
      <c r="AL43" s="113">
        <f t="shared" si="31"/>
        <v>0</v>
      </c>
      <c r="AM43" s="111">
        <f>SUMIFS(Inmunizaciones!$HS$7:$HS$535,Inmunizaciones!$B$7:$B$535,Distritos!B43)</f>
        <v>1</v>
      </c>
      <c r="AN43" s="113">
        <f t="shared" si="32"/>
        <v>0</v>
      </c>
      <c r="AO43" s="114">
        <f>SUMIFS(Inmunizaciones!$HU$7:$HU$535,Inmunizaciones!$B$7:$B$535,Distritos!B43)</f>
        <v>1</v>
      </c>
    </row>
    <row r="44" spans="1:41" s="112" customFormat="1" ht="10.5" x14ac:dyDescent="0.25">
      <c r="A44" s="184" t="s">
        <v>39</v>
      </c>
      <c r="B44" s="187" t="s">
        <v>72</v>
      </c>
      <c r="C44" s="142">
        <f>SUMIFS(Inmunizaciones!$W$7:$W$535,Inmunizaciones!$B$7:$B$535,Distritos!B44)</f>
        <v>0</v>
      </c>
      <c r="D44" s="112">
        <f>SUMIFS(Inmunizaciones!$X$7:$X$535,Inmunizaciones!$B$7:$B$535,Distritos!B44)</f>
        <v>0</v>
      </c>
      <c r="E44" s="163">
        <f t="shared" si="17"/>
        <v>0</v>
      </c>
      <c r="F44" s="142">
        <f t="shared" si="16"/>
        <v>0</v>
      </c>
      <c r="G44" s="112">
        <f>SUMIFS(Inmunizaciones!$AL$7:$AL$535,Inmunizaciones!$B$7:$B$535,Distritos!B44)</f>
        <v>1</v>
      </c>
      <c r="H44" s="164">
        <f t="shared" si="18"/>
        <v>0</v>
      </c>
      <c r="I44" s="142">
        <f t="shared" si="19"/>
        <v>0</v>
      </c>
      <c r="J44" s="112">
        <f>SUMIFS(Inmunizaciones!$BB$7:$BB$535,Inmunizaciones!$B$7:$B$535,Distritos!B44)</f>
        <v>0</v>
      </c>
      <c r="K44" s="163">
        <f t="shared" si="20"/>
        <v>0</v>
      </c>
      <c r="L44" s="111">
        <f>SUMIFS(Inmunizaciones!$BP$7:$BP$535,Inmunizaciones!$B$7:$B$535,Distritos!B44)</f>
        <v>0</v>
      </c>
      <c r="M44" s="113">
        <f t="shared" si="21"/>
        <v>0</v>
      </c>
      <c r="N44" s="111">
        <f>SUMIFS(Inmunizaciones!$CD$7:$CD$535,Inmunizaciones!$B$7:$B$535,Distritos!B44)</f>
        <v>4</v>
      </c>
      <c r="O44" s="113">
        <f t="shared" si="22"/>
        <v>0</v>
      </c>
      <c r="P44" s="111">
        <f>SUMIFS(Inmunizaciones!$CR$7:$CR$535,Inmunizaciones!$B$7:$B$535,Distritos!B44)</f>
        <v>6</v>
      </c>
      <c r="Q44" s="113">
        <f t="shared" si="23"/>
        <v>0</v>
      </c>
      <c r="R44" s="114">
        <f>SUMIFS(Inmunizaciones!$CT$7:$CT$535,Inmunizaciones!$B$7:$B$535,Distritos!B44)</f>
        <v>0</v>
      </c>
      <c r="S44" s="116">
        <f>SUMIFS(Inmunizaciones!$CU$7:$CU$535,Inmunizaciones!$B$7:$B$535,Distritos!B44)</f>
        <v>0</v>
      </c>
      <c r="T44" s="111">
        <f>SUMIFS(Inmunizaciones!$DH$7:$DH$535,Inmunizaciones!$B$7:$B$535,Distritos!B44)</f>
        <v>3</v>
      </c>
      <c r="U44" s="113">
        <f t="shared" si="24"/>
        <v>0</v>
      </c>
      <c r="V44" s="111">
        <f>SUMIFS(Inmunizaciones!$DV$7:$DV$535,Inmunizaciones!$B$7:$B$535,Distritos!B44)</f>
        <v>0</v>
      </c>
      <c r="W44" s="113">
        <f t="shared" si="25"/>
        <v>0</v>
      </c>
      <c r="X44" s="115">
        <f>SUMIFS(Inmunizaciones!$EJ$7:$EJ$535,Inmunizaciones!$B$7:$B$535,Distritos!B44)</f>
        <v>0</v>
      </c>
      <c r="Y44" s="113">
        <f t="shared" si="26"/>
        <v>0</v>
      </c>
      <c r="Z44" s="111">
        <f>SUMIFS(Inmunizaciones!$EX$7:$EX$535,Inmunizaciones!$B$7:$B$535,Distritos!B44)</f>
        <v>0</v>
      </c>
      <c r="AA44" s="113">
        <f t="shared" si="27"/>
        <v>0</v>
      </c>
      <c r="AB44" s="111">
        <f>SUMIFS(Inmunizaciones!$FL$7:$FL$535,Inmunizaciones!$B$7:$B$535,Distritos!B44)</f>
        <v>2</v>
      </c>
      <c r="AC44" s="113">
        <f t="shared" si="28"/>
        <v>0</v>
      </c>
      <c r="AD44" s="112">
        <f>SUMIFS(Inmunizaciones!$FZ$7:$FZ$535,Inmunizaciones!$B$7:$B$535,Distritos!B44)</f>
        <v>0</v>
      </c>
      <c r="AE44" s="113">
        <f t="shared" si="29"/>
        <v>0</v>
      </c>
      <c r="AF44" s="112">
        <f>SUMIFS(Inmunizaciones!$GN$7:$GN$535,Inmunizaciones!$B$7:$B$535,Distritos!B44)</f>
        <v>0</v>
      </c>
      <c r="AG44" s="113">
        <f t="shared" si="30"/>
        <v>0</v>
      </c>
      <c r="AH44" s="114">
        <f>SUMIFS(Inmunizaciones!$GP$7:$GP$535,Inmunizaciones!$B$7:$B$535,Distritos!B44)</f>
        <v>0</v>
      </c>
      <c r="AI44" s="114">
        <f>SUMIFS(Inmunizaciones!$GQ$7:$GQ$535,Inmunizaciones!$B$7:$B$535,Distritos!B44)</f>
        <v>0</v>
      </c>
      <c r="AJ44" s="116">
        <f>SUMIFS(Inmunizaciones!$GR$7:$GR$535,Inmunizaciones!$B$7:$B$535,Distritos!B44)</f>
        <v>0</v>
      </c>
      <c r="AK44" s="111">
        <f>SUMIFS(Inmunizaciones!$HE$7:$HE$535,Inmunizaciones!$B$7:$B$535,Distritos!B44)</f>
        <v>2</v>
      </c>
      <c r="AL44" s="113">
        <f t="shared" si="31"/>
        <v>0</v>
      </c>
      <c r="AM44" s="111">
        <f>SUMIFS(Inmunizaciones!$HS$7:$HS$535,Inmunizaciones!$B$7:$B$535,Distritos!B44)</f>
        <v>0</v>
      </c>
      <c r="AN44" s="113">
        <f t="shared" si="32"/>
        <v>0</v>
      </c>
      <c r="AO44" s="114">
        <f>SUMIFS(Inmunizaciones!$HU$7:$HU$535,Inmunizaciones!$B$7:$B$535,Distritos!B44)</f>
        <v>0</v>
      </c>
    </row>
    <row r="45" spans="1:41" s="112" customFormat="1" ht="10.5" x14ac:dyDescent="0.25">
      <c r="A45" s="184" t="s">
        <v>39</v>
      </c>
      <c r="B45" s="187" t="s">
        <v>78</v>
      </c>
      <c r="C45" s="142">
        <f>SUMIFS(Inmunizaciones!$W$7:$W$535,Inmunizaciones!$B$7:$B$535,Distritos!B45)</f>
        <v>0</v>
      </c>
      <c r="D45" s="112">
        <f>SUMIFS(Inmunizaciones!$X$7:$X$535,Inmunizaciones!$B$7:$B$535,Distritos!B45)</f>
        <v>0</v>
      </c>
      <c r="E45" s="163">
        <f t="shared" si="17"/>
        <v>0</v>
      </c>
      <c r="F45" s="142">
        <f t="shared" si="16"/>
        <v>0</v>
      </c>
      <c r="G45" s="112">
        <f>SUMIFS(Inmunizaciones!$AL$7:$AL$535,Inmunizaciones!$B$7:$B$535,Distritos!B45)</f>
        <v>0</v>
      </c>
      <c r="H45" s="164">
        <f t="shared" si="18"/>
        <v>0</v>
      </c>
      <c r="I45" s="142">
        <f t="shared" si="19"/>
        <v>0</v>
      </c>
      <c r="J45" s="112">
        <f>SUMIFS(Inmunizaciones!$BB$7:$BB$535,Inmunizaciones!$B$7:$B$535,Distritos!B45)</f>
        <v>0</v>
      </c>
      <c r="K45" s="163">
        <f t="shared" si="20"/>
        <v>0</v>
      </c>
      <c r="L45" s="111">
        <f>SUMIFS(Inmunizaciones!$BP$7:$BP$535,Inmunizaciones!$B$7:$B$535,Distritos!B45)</f>
        <v>0</v>
      </c>
      <c r="M45" s="113">
        <f t="shared" si="21"/>
        <v>0</v>
      </c>
      <c r="N45" s="111">
        <f>SUMIFS(Inmunizaciones!$CD$7:$CD$535,Inmunizaciones!$B$7:$B$535,Distritos!B45)</f>
        <v>0</v>
      </c>
      <c r="O45" s="113">
        <f t="shared" si="22"/>
        <v>0</v>
      </c>
      <c r="P45" s="111">
        <f>SUMIFS(Inmunizaciones!$CR$7:$CR$535,Inmunizaciones!$B$7:$B$535,Distritos!B45)</f>
        <v>0</v>
      </c>
      <c r="Q45" s="113">
        <f t="shared" si="23"/>
        <v>0</v>
      </c>
      <c r="R45" s="114">
        <f>SUMIFS(Inmunizaciones!$CT$7:$CT$535,Inmunizaciones!$B$7:$B$535,Distritos!B45)</f>
        <v>0</v>
      </c>
      <c r="S45" s="116">
        <f>SUMIFS(Inmunizaciones!$CU$7:$CU$535,Inmunizaciones!$B$7:$B$535,Distritos!B45)</f>
        <v>0</v>
      </c>
      <c r="T45" s="111">
        <f>SUMIFS(Inmunizaciones!$DH$7:$DH$535,Inmunizaciones!$B$7:$B$535,Distritos!B45)</f>
        <v>0</v>
      </c>
      <c r="U45" s="113">
        <f t="shared" si="24"/>
        <v>0</v>
      </c>
      <c r="V45" s="111">
        <f>SUMIFS(Inmunizaciones!$DV$7:$DV$535,Inmunizaciones!$B$7:$B$535,Distritos!B45)</f>
        <v>0</v>
      </c>
      <c r="W45" s="113">
        <f t="shared" si="25"/>
        <v>0</v>
      </c>
      <c r="X45" s="115">
        <f>SUMIFS(Inmunizaciones!$EJ$7:$EJ$535,Inmunizaciones!$B$7:$B$535,Distritos!B45)</f>
        <v>0</v>
      </c>
      <c r="Y45" s="113">
        <f t="shared" si="26"/>
        <v>0</v>
      </c>
      <c r="Z45" s="111">
        <f>SUMIFS(Inmunizaciones!$EX$7:$EX$535,Inmunizaciones!$B$7:$B$535,Distritos!B45)</f>
        <v>0</v>
      </c>
      <c r="AA45" s="113">
        <f t="shared" si="27"/>
        <v>0</v>
      </c>
      <c r="AB45" s="111">
        <f>SUMIFS(Inmunizaciones!$FL$7:$FL$535,Inmunizaciones!$B$7:$B$535,Distritos!B45)</f>
        <v>0</v>
      </c>
      <c r="AC45" s="113">
        <f t="shared" si="28"/>
        <v>0</v>
      </c>
      <c r="AD45" s="112">
        <f>SUMIFS(Inmunizaciones!$FZ$7:$FZ$535,Inmunizaciones!$B$7:$B$535,Distritos!B45)</f>
        <v>0</v>
      </c>
      <c r="AE45" s="113">
        <f t="shared" si="29"/>
        <v>0</v>
      </c>
      <c r="AF45" s="112">
        <f>SUMIFS(Inmunizaciones!$GN$7:$GN$535,Inmunizaciones!$B$7:$B$535,Distritos!B45)</f>
        <v>0</v>
      </c>
      <c r="AG45" s="113">
        <f t="shared" si="30"/>
        <v>0</v>
      </c>
      <c r="AH45" s="114">
        <f>SUMIFS(Inmunizaciones!$GP$7:$GP$535,Inmunizaciones!$B$7:$B$535,Distritos!B45)</f>
        <v>0</v>
      </c>
      <c r="AI45" s="114">
        <f>SUMIFS(Inmunizaciones!$GQ$7:$GQ$535,Inmunizaciones!$B$7:$B$535,Distritos!B45)</f>
        <v>0</v>
      </c>
      <c r="AJ45" s="116">
        <f>SUMIFS(Inmunizaciones!$GR$7:$GR$535,Inmunizaciones!$B$7:$B$535,Distritos!B45)</f>
        <v>0</v>
      </c>
      <c r="AK45" s="111">
        <f>SUMIFS(Inmunizaciones!$HE$7:$HE$535,Inmunizaciones!$B$7:$B$535,Distritos!B45)</f>
        <v>0</v>
      </c>
      <c r="AL45" s="113">
        <f t="shared" si="31"/>
        <v>0</v>
      </c>
      <c r="AM45" s="111">
        <f>SUMIFS(Inmunizaciones!$HS$7:$HS$535,Inmunizaciones!$B$7:$B$535,Distritos!B45)</f>
        <v>0</v>
      </c>
      <c r="AN45" s="113">
        <f t="shared" si="32"/>
        <v>0</v>
      </c>
      <c r="AO45" s="114">
        <f>SUMIFS(Inmunizaciones!$HU$7:$HU$535,Inmunizaciones!$B$7:$B$535,Distritos!B45)</f>
        <v>0</v>
      </c>
    </row>
    <row r="46" spans="1:41" s="112" customFormat="1" ht="10.5" x14ac:dyDescent="0.25">
      <c r="A46" s="184" t="s">
        <v>39</v>
      </c>
      <c r="B46" s="187" t="s">
        <v>260</v>
      </c>
      <c r="C46" s="142">
        <f>SUMIFS(Inmunizaciones!$W$7:$W$535,Inmunizaciones!$B$7:$B$535,Distritos!B46)</f>
        <v>0</v>
      </c>
      <c r="D46" s="112">
        <f>SUMIFS(Inmunizaciones!$X$7:$X$535,Inmunizaciones!$B$7:$B$535,Distritos!B46)</f>
        <v>0</v>
      </c>
      <c r="E46" s="163">
        <f t="shared" si="17"/>
        <v>0</v>
      </c>
      <c r="F46" s="142">
        <f t="shared" si="16"/>
        <v>0</v>
      </c>
      <c r="G46" s="112">
        <f>SUMIFS(Inmunizaciones!$AL$7:$AL$535,Inmunizaciones!$B$7:$B$535,Distritos!B46)</f>
        <v>0</v>
      </c>
      <c r="H46" s="164">
        <f t="shared" si="18"/>
        <v>0</v>
      </c>
      <c r="I46" s="142">
        <f t="shared" si="19"/>
        <v>0</v>
      </c>
      <c r="J46" s="112">
        <f>SUMIFS(Inmunizaciones!$BB$7:$BB$535,Inmunizaciones!$B$7:$B$535,Distritos!B46)</f>
        <v>0</v>
      </c>
      <c r="K46" s="163">
        <f t="shared" si="20"/>
        <v>0</v>
      </c>
      <c r="L46" s="111">
        <f>SUMIFS(Inmunizaciones!$BP$7:$BP$535,Inmunizaciones!$B$7:$B$535,Distritos!B46)</f>
        <v>0</v>
      </c>
      <c r="M46" s="113">
        <f t="shared" si="21"/>
        <v>0</v>
      </c>
      <c r="N46" s="111">
        <f>SUMIFS(Inmunizaciones!$CD$7:$CD$535,Inmunizaciones!$B$7:$B$535,Distritos!B46)</f>
        <v>0</v>
      </c>
      <c r="O46" s="113">
        <f t="shared" si="22"/>
        <v>0</v>
      </c>
      <c r="P46" s="111">
        <f>SUMIFS(Inmunizaciones!$CR$7:$CR$535,Inmunizaciones!$B$7:$B$535,Distritos!B46)</f>
        <v>0</v>
      </c>
      <c r="Q46" s="113">
        <f t="shared" si="23"/>
        <v>0</v>
      </c>
      <c r="R46" s="114">
        <f>SUMIFS(Inmunizaciones!$CT$7:$CT$535,Inmunizaciones!$B$7:$B$535,Distritos!B46)</f>
        <v>0</v>
      </c>
      <c r="S46" s="116">
        <f>SUMIFS(Inmunizaciones!$CU$7:$CU$535,Inmunizaciones!$B$7:$B$535,Distritos!B46)</f>
        <v>0</v>
      </c>
      <c r="T46" s="111">
        <f>SUMIFS(Inmunizaciones!$DH$7:$DH$535,Inmunizaciones!$B$7:$B$535,Distritos!B46)</f>
        <v>0</v>
      </c>
      <c r="U46" s="113">
        <f t="shared" si="24"/>
        <v>0</v>
      </c>
      <c r="V46" s="111">
        <f>SUMIFS(Inmunizaciones!$DV$7:$DV$535,Inmunizaciones!$B$7:$B$535,Distritos!B46)</f>
        <v>0</v>
      </c>
      <c r="W46" s="113">
        <f t="shared" si="25"/>
        <v>0</v>
      </c>
      <c r="X46" s="115">
        <f>SUMIFS(Inmunizaciones!$EJ$7:$EJ$535,Inmunizaciones!$B$7:$B$535,Distritos!B46)</f>
        <v>0</v>
      </c>
      <c r="Y46" s="113">
        <f t="shared" si="26"/>
        <v>0</v>
      </c>
      <c r="Z46" s="111">
        <f>SUMIFS(Inmunizaciones!$EX$7:$EX$535,Inmunizaciones!$B$7:$B$535,Distritos!B46)</f>
        <v>0</v>
      </c>
      <c r="AA46" s="113">
        <f t="shared" si="27"/>
        <v>0</v>
      </c>
      <c r="AB46" s="111">
        <f>SUMIFS(Inmunizaciones!$FL$7:$FL$535,Inmunizaciones!$B$7:$B$535,Distritos!B46)</f>
        <v>0</v>
      </c>
      <c r="AC46" s="113">
        <f t="shared" si="28"/>
        <v>0</v>
      </c>
      <c r="AD46" s="112">
        <f>SUMIFS(Inmunizaciones!$FZ$7:$FZ$535,Inmunizaciones!$B$7:$B$535,Distritos!B46)</f>
        <v>0</v>
      </c>
      <c r="AE46" s="113">
        <f t="shared" si="29"/>
        <v>0</v>
      </c>
      <c r="AF46" s="112">
        <f>SUMIFS(Inmunizaciones!$GN$7:$GN$535,Inmunizaciones!$B$7:$B$535,Distritos!B46)</f>
        <v>0</v>
      </c>
      <c r="AG46" s="113">
        <f t="shared" si="30"/>
        <v>0</v>
      </c>
      <c r="AH46" s="114">
        <f>SUMIFS(Inmunizaciones!$GP$7:$GP$535,Inmunizaciones!$B$7:$B$535,Distritos!B46)</f>
        <v>0</v>
      </c>
      <c r="AI46" s="114">
        <f>SUMIFS(Inmunizaciones!$GQ$7:$GQ$535,Inmunizaciones!$B$7:$B$535,Distritos!B46)</f>
        <v>0</v>
      </c>
      <c r="AJ46" s="116">
        <f>SUMIFS(Inmunizaciones!$GR$7:$GR$535,Inmunizaciones!$B$7:$B$535,Distritos!B46)</f>
        <v>0</v>
      </c>
      <c r="AK46" s="111">
        <f>SUMIFS(Inmunizaciones!$HE$7:$HE$535,Inmunizaciones!$B$7:$B$535,Distritos!B46)</f>
        <v>0</v>
      </c>
      <c r="AL46" s="113">
        <f t="shared" si="31"/>
        <v>0</v>
      </c>
      <c r="AM46" s="111">
        <f>SUMIFS(Inmunizaciones!$HS$7:$HS$535,Inmunizaciones!$B$7:$B$535,Distritos!B46)</f>
        <v>0</v>
      </c>
      <c r="AN46" s="113">
        <f t="shared" si="32"/>
        <v>0</v>
      </c>
      <c r="AO46" s="114">
        <f>SUMIFS(Inmunizaciones!$HU$7:$HU$535,Inmunizaciones!$B$7:$B$535,Distritos!B46)</f>
        <v>0</v>
      </c>
    </row>
    <row r="47" spans="1:41" s="112" customFormat="1" ht="10.5" x14ac:dyDescent="0.25">
      <c r="A47" s="184" t="s">
        <v>39</v>
      </c>
      <c r="B47" s="187" t="s">
        <v>263</v>
      </c>
      <c r="C47" s="142">
        <f>SUMIFS(Inmunizaciones!$W$7:$W$535,Inmunizaciones!$B$7:$B$535,Distritos!B47)</f>
        <v>0</v>
      </c>
      <c r="D47" s="112">
        <f>SUMIFS(Inmunizaciones!$X$7:$X$535,Inmunizaciones!$B$7:$B$535,Distritos!B47)</f>
        <v>0</v>
      </c>
      <c r="E47" s="163">
        <f t="shared" si="17"/>
        <v>0</v>
      </c>
      <c r="F47" s="142">
        <f t="shared" si="16"/>
        <v>0</v>
      </c>
      <c r="G47" s="112">
        <f>SUMIFS(Inmunizaciones!$AL$7:$AL$535,Inmunizaciones!$B$7:$B$535,Distritos!B47)</f>
        <v>0</v>
      </c>
      <c r="H47" s="164">
        <f t="shared" si="18"/>
        <v>0</v>
      </c>
      <c r="I47" s="142">
        <f t="shared" si="19"/>
        <v>0</v>
      </c>
      <c r="J47" s="112">
        <f>SUMIFS(Inmunizaciones!$BB$7:$BB$535,Inmunizaciones!$B$7:$B$535,Distritos!B47)</f>
        <v>0</v>
      </c>
      <c r="K47" s="163">
        <f t="shared" si="20"/>
        <v>0</v>
      </c>
      <c r="L47" s="111">
        <f>SUMIFS(Inmunizaciones!$BP$7:$BP$535,Inmunizaciones!$B$7:$B$535,Distritos!B47)</f>
        <v>0</v>
      </c>
      <c r="M47" s="113">
        <f t="shared" si="21"/>
        <v>0</v>
      </c>
      <c r="N47" s="111">
        <f>SUMIFS(Inmunizaciones!$CD$7:$CD$535,Inmunizaciones!$B$7:$B$535,Distritos!B47)</f>
        <v>0</v>
      </c>
      <c r="O47" s="113">
        <f t="shared" si="22"/>
        <v>0</v>
      </c>
      <c r="P47" s="111">
        <f>SUMIFS(Inmunizaciones!$CR$7:$CR$535,Inmunizaciones!$B$7:$B$535,Distritos!B47)</f>
        <v>0</v>
      </c>
      <c r="Q47" s="113">
        <f t="shared" si="23"/>
        <v>0</v>
      </c>
      <c r="R47" s="114">
        <f>SUMIFS(Inmunizaciones!$CT$7:$CT$535,Inmunizaciones!$B$7:$B$535,Distritos!B47)</f>
        <v>0</v>
      </c>
      <c r="S47" s="116">
        <f>SUMIFS(Inmunizaciones!$CU$7:$CU$535,Inmunizaciones!$B$7:$B$535,Distritos!B47)</f>
        <v>0</v>
      </c>
      <c r="T47" s="111">
        <f>SUMIFS(Inmunizaciones!$DH$7:$DH$535,Inmunizaciones!$B$7:$B$535,Distritos!B47)</f>
        <v>0</v>
      </c>
      <c r="U47" s="113">
        <f t="shared" si="24"/>
        <v>0</v>
      </c>
      <c r="V47" s="111">
        <f>SUMIFS(Inmunizaciones!$DV$7:$DV$535,Inmunizaciones!$B$7:$B$535,Distritos!B47)</f>
        <v>0</v>
      </c>
      <c r="W47" s="113">
        <f t="shared" si="25"/>
        <v>0</v>
      </c>
      <c r="X47" s="115">
        <f>SUMIFS(Inmunizaciones!$EJ$7:$EJ$535,Inmunizaciones!$B$7:$B$535,Distritos!B47)</f>
        <v>0</v>
      </c>
      <c r="Y47" s="113">
        <f t="shared" si="26"/>
        <v>0</v>
      </c>
      <c r="Z47" s="111">
        <f>SUMIFS(Inmunizaciones!$EX$7:$EX$535,Inmunizaciones!$B$7:$B$535,Distritos!B47)</f>
        <v>0</v>
      </c>
      <c r="AA47" s="113">
        <f t="shared" si="27"/>
        <v>0</v>
      </c>
      <c r="AB47" s="111">
        <f>SUMIFS(Inmunizaciones!$FL$7:$FL$535,Inmunizaciones!$B$7:$B$535,Distritos!B47)</f>
        <v>0</v>
      </c>
      <c r="AC47" s="113">
        <f t="shared" si="28"/>
        <v>0</v>
      </c>
      <c r="AD47" s="112">
        <f>SUMIFS(Inmunizaciones!$FZ$7:$FZ$535,Inmunizaciones!$B$7:$B$535,Distritos!B47)</f>
        <v>0</v>
      </c>
      <c r="AE47" s="113">
        <f t="shared" si="29"/>
        <v>0</v>
      </c>
      <c r="AF47" s="112">
        <f>SUMIFS(Inmunizaciones!$GN$7:$GN$535,Inmunizaciones!$B$7:$B$535,Distritos!B47)</f>
        <v>0</v>
      </c>
      <c r="AG47" s="113">
        <f t="shared" si="30"/>
        <v>0</v>
      </c>
      <c r="AH47" s="114">
        <f>SUMIFS(Inmunizaciones!$GP$7:$GP$535,Inmunizaciones!$B$7:$B$535,Distritos!B47)</f>
        <v>0</v>
      </c>
      <c r="AI47" s="114">
        <f>SUMIFS(Inmunizaciones!$GQ$7:$GQ$535,Inmunizaciones!$B$7:$B$535,Distritos!B47)</f>
        <v>0</v>
      </c>
      <c r="AJ47" s="116">
        <f>SUMIFS(Inmunizaciones!$GR$7:$GR$535,Inmunizaciones!$B$7:$B$535,Distritos!B47)</f>
        <v>0</v>
      </c>
      <c r="AK47" s="111">
        <f>SUMIFS(Inmunizaciones!$HE$7:$HE$535,Inmunizaciones!$B$7:$B$535,Distritos!B47)</f>
        <v>0</v>
      </c>
      <c r="AL47" s="113">
        <f t="shared" si="31"/>
        <v>0</v>
      </c>
      <c r="AM47" s="111">
        <f>SUMIFS(Inmunizaciones!$HS$7:$HS$535,Inmunizaciones!$B$7:$B$535,Distritos!B47)</f>
        <v>0</v>
      </c>
      <c r="AN47" s="113">
        <f t="shared" si="32"/>
        <v>0</v>
      </c>
      <c r="AO47" s="114">
        <f>SUMIFS(Inmunizaciones!$HU$7:$HU$535,Inmunizaciones!$B$7:$B$535,Distritos!B47)</f>
        <v>0</v>
      </c>
    </row>
    <row r="48" spans="1:41" s="112" customFormat="1" ht="10.5" x14ac:dyDescent="0.25">
      <c r="A48" s="184" t="s">
        <v>39</v>
      </c>
      <c r="B48" s="187" t="s">
        <v>39</v>
      </c>
      <c r="C48" s="142">
        <f>SUMIFS(Inmunizaciones!$W$7:$W$535,Inmunizaciones!$B$7:$B$535,Distritos!B48)</f>
        <v>0</v>
      </c>
      <c r="D48" s="112">
        <f>SUMIFS(Inmunizaciones!$X$7:$X$535,Inmunizaciones!$B$7:$B$535,Distritos!B48)</f>
        <v>13</v>
      </c>
      <c r="E48" s="163">
        <f t="shared" si="17"/>
        <v>0</v>
      </c>
      <c r="F48" s="142">
        <f t="shared" si="16"/>
        <v>0</v>
      </c>
      <c r="G48" s="112">
        <f>SUMIFS(Inmunizaciones!$AL$7:$AL$535,Inmunizaciones!$B$7:$B$535,Distritos!B48)</f>
        <v>12</v>
      </c>
      <c r="H48" s="164">
        <f t="shared" si="18"/>
        <v>0</v>
      </c>
      <c r="I48" s="142">
        <f t="shared" si="19"/>
        <v>0</v>
      </c>
      <c r="J48" s="112">
        <f>SUMIFS(Inmunizaciones!$BB$7:$BB$535,Inmunizaciones!$B$7:$B$535,Distritos!B48)</f>
        <v>20</v>
      </c>
      <c r="K48" s="163">
        <f t="shared" si="20"/>
        <v>0</v>
      </c>
      <c r="L48" s="111">
        <f>SUMIFS(Inmunizaciones!$BP$7:$BP$535,Inmunizaciones!$B$7:$B$535,Distritos!B48)</f>
        <v>25</v>
      </c>
      <c r="M48" s="113">
        <f t="shared" si="21"/>
        <v>0</v>
      </c>
      <c r="N48" s="111">
        <f>SUMIFS(Inmunizaciones!$CD$7:$CD$535,Inmunizaciones!$B$7:$B$535,Distritos!B48)</f>
        <v>20</v>
      </c>
      <c r="O48" s="113">
        <f t="shared" si="22"/>
        <v>0</v>
      </c>
      <c r="P48" s="111">
        <f>SUMIFS(Inmunizaciones!$CR$7:$CR$535,Inmunizaciones!$B$7:$B$535,Distritos!B48)</f>
        <v>30</v>
      </c>
      <c r="Q48" s="113">
        <f t="shared" si="23"/>
        <v>0</v>
      </c>
      <c r="R48" s="114">
        <f>SUMIFS(Inmunizaciones!$CT$7:$CT$535,Inmunizaciones!$B$7:$B$535,Distritos!B48)</f>
        <v>19</v>
      </c>
      <c r="S48" s="116">
        <f>SUMIFS(Inmunizaciones!$CU$7:$CU$535,Inmunizaciones!$B$7:$B$535,Distritos!B48)</f>
        <v>0</v>
      </c>
      <c r="T48" s="111">
        <f>SUMIFS(Inmunizaciones!$DH$7:$DH$535,Inmunizaciones!$B$7:$B$535,Distritos!B48)</f>
        <v>4</v>
      </c>
      <c r="U48" s="113">
        <f t="shared" si="24"/>
        <v>0</v>
      </c>
      <c r="V48" s="111">
        <f>SUMIFS(Inmunizaciones!$DV$7:$DV$535,Inmunizaciones!$B$7:$B$535,Distritos!B48)</f>
        <v>9</v>
      </c>
      <c r="W48" s="113">
        <f t="shared" si="25"/>
        <v>0</v>
      </c>
      <c r="X48" s="115">
        <f>SUMIFS(Inmunizaciones!$EJ$7:$EJ$535,Inmunizaciones!$B$7:$B$535,Distritos!B48)</f>
        <v>21</v>
      </c>
      <c r="Y48" s="113">
        <f t="shared" si="26"/>
        <v>0</v>
      </c>
      <c r="Z48" s="111">
        <f>SUMIFS(Inmunizaciones!$EX$7:$EX$535,Inmunizaciones!$B$7:$B$535,Distritos!B48)</f>
        <v>3</v>
      </c>
      <c r="AA48" s="113">
        <f t="shared" si="27"/>
        <v>0</v>
      </c>
      <c r="AB48" s="111">
        <f>SUMIFS(Inmunizaciones!$FL$7:$FL$535,Inmunizaciones!$B$7:$B$535,Distritos!B48)</f>
        <v>7</v>
      </c>
      <c r="AC48" s="113">
        <f t="shared" si="28"/>
        <v>0</v>
      </c>
      <c r="AD48" s="112">
        <f>SUMIFS(Inmunizaciones!$FZ$7:$FZ$535,Inmunizaciones!$B$7:$B$535,Distritos!B48)</f>
        <v>3</v>
      </c>
      <c r="AE48" s="113">
        <f t="shared" si="29"/>
        <v>0</v>
      </c>
      <c r="AF48" s="112">
        <f>SUMIFS(Inmunizaciones!$GN$7:$GN$535,Inmunizaciones!$B$7:$B$535,Distritos!B48)</f>
        <v>0</v>
      </c>
      <c r="AG48" s="113">
        <f t="shared" si="30"/>
        <v>0</v>
      </c>
      <c r="AH48" s="114">
        <f>SUMIFS(Inmunizaciones!$GP$7:$GP$535,Inmunizaciones!$B$7:$B$535,Distritos!B48)</f>
        <v>3</v>
      </c>
      <c r="AI48" s="114">
        <f>SUMIFS(Inmunizaciones!$GQ$7:$GQ$535,Inmunizaciones!$B$7:$B$535,Distritos!B48)</f>
        <v>4</v>
      </c>
      <c r="AJ48" s="116">
        <f>SUMIFS(Inmunizaciones!$GR$7:$GR$535,Inmunizaciones!$B$7:$B$535,Distritos!B48)</f>
        <v>0</v>
      </c>
      <c r="AK48" s="111">
        <f>SUMIFS(Inmunizaciones!$HE$7:$HE$535,Inmunizaciones!$B$7:$B$535,Distritos!B48)</f>
        <v>2</v>
      </c>
      <c r="AL48" s="113">
        <f t="shared" si="31"/>
        <v>0</v>
      </c>
      <c r="AM48" s="111">
        <f>SUMIFS(Inmunizaciones!$HS$7:$HS$535,Inmunizaciones!$B$7:$B$535,Distritos!B48)</f>
        <v>0</v>
      </c>
      <c r="AN48" s="113">
        <f t="shared" si="32"/>
        <v>0</v>
      </c>
      <c r="AO48" s="114">
        <f>SUMIFS(Inmunizaciones!$HU$7:$HU$535,Inmunizaciones!$B$7:$B$535,Distritos!B48)</f>
        <v>0</v>
      </c>
    </row>
    <row r="49" spans="1:41" s="112" customFormat="1" ht="10.5" x14ac:dyDescent="0.25">
      <c r="A49" s="184" t="s">
        <v>39</v>
      </c>
      <c r="B49" s="187" t="s">
        <v>270</v>
      </c>
      <c r="C49" s="142">
        <f>SUMIFS(Inmunizaciones!$W$7:$W$535,Inmunizaciones!$B$7:$B$535,Distritos!B49)</f>
        <v>0</v>
      </c>
      <c r="D49" s="112">
        <f>SUMIFS(Inmunizaciones!$X$7:$X$535,Inmunizaciones!$B$7:$B$535,Distritos!B49)</f>
        <v>0</v>
      </c>
      <c r="E49" s="163">
        <f t="shared" si="17"/>
        <v>0</v>
      </c>
      <c r="F49" s="142">
        <f t="shared" si="16"/>
        <v>0</v>
      </c>
      <c r="G49" s="112">
        <f>SUMIFS(Inmunizaciones!$AL$7:$AL$535,Inmunizaciones!$B$7:$B$535,Distritos!B49)</f>
        <v>0</v>
      </c>
      <c r="H49" s="164">
        <f t="shared" si="18"/>
        <v>0</v>
      </c>
      <c r="I49" s="142">
        <f t="shared" si="19"/>
        <v>0</v>
      </c>
      <c r="J49" s="112">
        <f>SUMIFS(Inmunizaciones!$BB$7:$BB$535,Inmunizaciones!$B$7:$B$535,Distritos!B49)</f>
        <v>0</v>
      </c>
      <c r="K49" s="163">
        <f t="shared" si="20"/>
        <v>0</v>
      </c>
      <c r="L49" s="111">
        <f>SUMIFS(Inmunizaciones!$BP$7:$BP$535,Inmunizaciones!$B$7:$B$535,Distritos!B49)</f>
        <v>0</v>
      </c>
      <c r="M49" s="113">
        <f t="shared" si="21"/>
        <v>0</v>
      </c>
      <c r="N49" s="111">
        <f>SUMIFS(Inmunizaciones!$CD$7:$CD$535,Inmunizaciones!$B$7:$B$535,Distritos!B49)</f>
        <v>0</v>
      </c>
      <c r="O49" s="113">
        <f t="shared" si="22"/>
        <v>0</v>
      </c>
      <c r="P49" s="111">
        <f>SUMIFS(Inmunizaciones!$CR$7:$CR$535,Inmunizaciones!$B$7:$B$535,Distritos!B49)</f>
        <v>0</v>
      </c>
      <c r="Q49" s="113">
        <f t="shared" si="23"/>
        <v>0</v>
      </c>
      <c r="R49" s="114">
        <f>SUMIFS(Inmunizaciones!$CT$7:$CT$535,Inmunizaciones!$B$7:$B$535,Distritos!B49)</f>
        <v>0</v>
      </c>
      <c r="S49" s="116">
        <f>SUMIFS(Inmunizaciones!$CU$7:$CU$535,Inmunizaciones!$B$7:$B$535,Distritos!B49)</f>
        <v>0</v>
      </c>
      <c r="T49" s="111">
        <f>SUMIFS(Inmunizaciones!$DH$7:$DH$535,Inmunizaciones!$B$7:$B$535,Distritos!B49)</f>
        <v>0</v>
      </c>
      <c r="U49" s="113">
        <f t="shared" si="24"/>
        <v>0</v>
      </c>
      <c r="V49" s="111">
        <f>SUMIFS(Inmunizaciones!$DV$7:$DV$535,Inmunizaciones!$B$7:$B$535,Distritos!B49)</f>
        <v>0</v>
      </c>
      <c r="W49" s="113">
        <f t="shared" si="25"/>
        <v>0</v>
      </c>
      <c r="X49" s="115">
        <f>SUMIFS(Inmunizaciones!$EJ$7:$EJ$535,Inmunizaciones!$B$7:$B$535,Distritos!B49)</f>
        <v>0</v>
      </c>
      <c r="Y49" s="113">
        <f t="shared" si="26"/>
        <v>0</v>
      </c>
      <c r="Z49" s="111">
        <f>SUMIFS(Inmunizaciones!$EX$7:$EX$535,Inmunizaciones!$B$7:$B$535,Distritos!B49)</f>
        <v>0</v>
      </c>
      <c r="AA49" s="113">
        <f t="shared" si="27"/>
        <v>0</v>
      </c>
      <c r="AB49" s="111">
        <f>SUMIFS(Inmunizaciones!$FL$7:$FL$535,Inmunizaciones!$B$7:$B$535,Distritos!B49)</f>
        <v>0</v>
      </c>
      <c r="AC49" s="113">
        <f t="shared" si="28"/>
        <v>0</v>
      </c>
      <c r="AD49" s="112">
        <f>SUMIFS(Inmunizaciones!$FZ$7:$FZ$535,Inmunizaciones!$B$7:$B$535,Distritos!B49)</f>
        <v>0</v>
      </c>
      <c r="AE49" s="113">
        <f t="shared" si="29"/>
        <v>0</v>
      </c>
      <c r="AF49" s="112">
        <f>SUMIFS(Inmunizaciones!$GN$7:$GN$535,Inmunizaciones!$B$7:$B$535,Distritos!B49)</f>
        <v>0</v>
      </c>
      <c r="AG49" s="113">
        <f t="shared" si="30"/>
        <v>0</v>
      </c>
      <c r="AH49" s="114">
        <f>SUMIFS(Inmunizaciones!$GP$7:$GP$535,Inmunizaciones!$B$7:$B$535,Distritos!B49)</f>
        <v>0</v>
      </c>
      <c r="AI49" s="114">
        <f>SUMIFS(Inmunizaciones!$GQ$7:$GQ$535,Inmunizaciones!$B$7:$B$535,Distritos!B49)</f>
        <v>0</v>
      </c>
      <c r="AJ49" s="116">
        <f>SUMIFS(Inmunizaciones!$GR$7:$GR$535,Inmunizaciones!$B$7:$B$535,Distritos!B49)</f>
        <v>0</v>
      </c>
      <c r="AK49" s="111">
        <f>SUMIFS(Inmunizaciones!$HE$7:$HE$535,Inmunizaciones!$B$7:$B$535,Distritos!B49)</f>
        <v>0</v>
      </c>
      <c r="AL49" s="113">
        <f t="shared" si="31"/>
        <v>0</v>
      </c>
      <c r="AM49" s="111">
        <f>SUMIFS(Inmunizaciones!$HS$7:$HS$535,Inmunizaciones!$B$7:$B$535,Distritos!B49)</f>
        <v>0</v>
      </c>
      <c r="AN49" s="113">
        <f t="shared" si="32"/>
        <v>0</v>
      </c>
      <c r="AO49" s="114">
        <f>SUMIFS(Inmunizaciones!$HU$7:$HU$535,Inmunizaciones!$B$7:$B$535,Distritos!B49)</f>
        <v>0</v>
      </c>
    </row>
    <row r="50" spans="1:41" s="112" customFormat="1" ht="10.5" x14ac:dyDescent="0.25">
      <c r="A50" s="184" t="s">
        <v>39</v>
      </c>
      <c r="B50" s="187" t="s">
        <v>274</v>
      </c>
      <c r="C50" s="142">
        <f>SUMIFS(Inmunizaciones!$W$7:$W$535,Inmunizaciones!$B$7:$B$535,Distritos!B50)</f>
        <v>0</v>
      </c>
      <c r="D50" s="112">
        <f>SUMIFS(Inmunizaciones!$X$7:$X$535,Inmunizaciones!$B$7:$B$535,Distritos!B50)</f>
        <v>0</v>
      </c>
      <c r="E50" s="163">
        <f t="shared" si="17"/>
        <v>0</v>
      </c>
      <c r="F50" s="142">
        <f t="shared" si="16"/>
        <v>0</v>
      </c>
      <c r="G50" s="112">
        <f>SUMIFS(Inmunizaciones!$AL$7:$AL$535,Inmunizaciones!$B$7:$B$535,Distritos!B50)</f>
        <v>0</v>
      </c>
      <c r="H50" s="164">
        <f t="shared" si="18"/>
        <v>0</v>
      </c>
      <c r="I50" s="142">
        <f t="shared" si="19"/>
        <v>0</v>
      </c>
      <c r="J50" s="112">
        <f>SUMIFS(Inmunizaciones!$BB$7:$BB$535,Inmunizaciones!$B$7:$B$535,Distritos!B50)</f>
        <v>0</v>
      </c>
      <c r="K50" s="163">
        <f t="shared" si="20"/>
        <v>0</v>
      </c>
      <c r="L50" s="111">
        <f>SUMIFS(Inmunizaciones!$BP$7:$BP$535,Inmunizaciones!$B$7:$B$535,Distritos!B50)</f>
        <v>0</v>
      </c>
      <c r="M50" s="113">
        <f t="shared" si="21"/>
        <v>0</v>
      </c>
      <c r="N50" s="111">
        <f>SUMIFS(Inmunizaciones!$CD$7:$CD$535,Inmunizaciones!$B$7:$B$535,Distritos!B50)</f>
        <v>0</v>
      </c>
      <c r="O50" s="113">
        <f t="shared" si="22"/>
        <v>0</v>
      </c>
      <c r="P50" s="111">
        <f>SUMIFS(Inmunizaciones!$CR$7:$CR$535,Inmunizaciones!$B$7:$B$535,Distritos!B50)</f>
        <v>0</v>
      </c>
      <c r="Q50" s="113">
        <f t="shared" si="23"/>
        <v>0</v>
      </c>
      <c r="R50" s="114">
        <f>SUMIFS(Inmunizaciones!$CT$7:$CT$535,Inmunizaciones!$B$7:$B$535,Distritos!B50)</f>
        <v>0</v>
      </c>
      <c r="S50" s="116">
        <f>SUMIFS(Inmunizaciones!$CU$7:$CU$535,Inmunizaciones!$B$7:$B$535,Distritos!B50)</f>
        <v>0</v>
      </c>
      <c r="T50" s="111">
        <f>SUMIFS(Inmunizaciones!$DH$7:$DH$535,Inmunizaciones!$B$7:$B$535,Distritos!B50)</f>
        <v>0</v>
      </c>
      <c r="U50" s="113">
        <f t="shared" si="24"/>
        <v>0</v>
      </c>
      <c r="V50" s="111">
        <f>SUMIFS(Inmunizaciones!$DV$7:$DV$535,Inmunizaciones!$B$7:$B$535,Distritos!B50)</f>
        <v>0</v>
      </c>
      <c r="W50" s="113">
        <f t="shared" si="25"/>
        <v>0</v>
      </c>
      <c r="X50" s="115">
        <f>SUMIFS(Inmunizaciones!$EJ$7:$EJ$535,Inmunizaciones!$B$7:$B$535,Distritos!B50)</f>
        <v>0</v>
      </c>
      <c r="Y50" s="113">
        <f t="shared" si="26"/>
        <v>0</v>
      </c>
      <c r="Z50" s="111">
        <f>SUMIFS(Inmunizaciones!$EX$7:$EX$535,Inmunizaciones!$B$7:$B$535,Distritos!B50)</f>
        <v>0</v>
      </c>
      <c r="AA50" s="113">
        <f t="shared" si="27"/>
        <v>0</v>
      </c>
      <c r="AB50" s="111">
        <f>SUMIFS(Inmunizaciones!$FL$7:$FL$535,Inmunizaciones!$B$7:$B$535,Distritos!B50)</f>
        <v>0</v>
      </c>
      <c r="AC50" s="113">
        <f t="shared" si="28"/>
        <v>0</v>
      </c>
      <c r="AD50" s="112">
        <f>SUMIFS(Inmunizaciones!$FZ$7:$FZ$535,Inmunizaciones!$B$7:$B$535,Distritos!B50)</f>
        <v>0</v>
      </c>
      <c r="AE50" s="113">
        <f t="shared" si="29"/>
        <v>0</v>
      </c>
      <c r="AF50" s="112">
        <f>SUMIFS(Inmunizaciones!$GN$7:$GN$535,Inmunizaciones!$B$7:$B$535,Distritos!B50)</f>
        <v>0</v>
      </c>
      <c r="AG50" s="113">
        <f t="shared" si="30"/>
        <v>0</v>
      </c>
      <c r="AH50" s="114">
        <f>SUMIFS(Inmunizaciones!$GP$7:$GP$535,Inmunizaciones!$B$7:$B$535,Distritos!B50)</f>
        <v>0</v>
      </c>
      <c r="AI50" s="114">
        <f>SUMIFS(Inmunizaciones!$GQ$7:$GQ$535,Inmunizaciones!$B$7:$B$535,Distritos!B50)</f>
        <v>0</v>
      </c>
      <c r="AJ50" s="116">
        <f>SUMIFS(Inmunizaciones!$GR$7:$GR$535,Inmunizaciones!$B$7:$B$535,Distritos!B50)</f>
        <v>0</v>
      </c>
      <c r="AK50" s="111">
        <f>SUMIFS(Inmunizaciones!$HE$7:$HE$535,Inmunizaciones!$B$7:$B$535,Distritos!B50)</f>
        <v>0</v>
      </c>
      <c r="AL50" s="113">
        <f t="shared" si="31"/>
        <v>0</v>
      </c>
      <c r="AM50" s="111">
        <f>SUMIFS(Inmunizaciones!$HS$7:$HS$535,Inmunizaciones!$B$7:$B$535,Distritos!B50)</f>
        <v>0</v>
      </c>
      <c r="AN50" s="113">
        <f t="shared" si="32"/>
        <v>0</v>
      </c>
      <c r="AO50" s="114">
        <f>SUMIFS(Inmunizaciones!$HU$7:$HU$535,Inmunizaciones!$B$7:$B$535,Distritos!B50)</f>
        <v>0</v>
      </c>
    </row>
    <row r="51" spans="1:41" s="112" customFormat="1" ht="10.5" x14ac:dyDescent="0.25">
      <c r="A51" s="184" t="s">
        <v>39</v>
      </c>
      <c r="B51" s="187" t="s">
        <v>277</v>
      </c>
      <c r="C51" s="142">
        <f>SUMIFS(Inmunizaciones!$W$7:$W$535,Inmunizaciones!$B$7:$B$535,Distritos!B51)</f>
        <v>0</v>
      </c>
      <c r="D51" s="112">
        <f>SUMIFS(Inmunizaciones!$X$7:$X$535,Inmunizaciones!$B$7:$B$535,Distritos!B51)</f>
        <v>0</v>
      </c>
      <c r="E51" s="163">
        <f t="shared" si="17"/>
        <v>0</v>
      </c>
      <c r="F51" s="142">
        <f t="shared" si="16"/>
        <v>0</v>
      </c>
      <c r="G51" s="112">
        <f>SUMIFS(Inmunizaciones!$AL$7:$AL$535,Inmunizaciones!$B$7:$B$535,Distritos!B51)</f>
        <v>0</v>
      </c>
      <c r="H51" s="164">
        <f t="shared" si="18"/>
        <v>0</v>
      </c>
      <c r="I51" s="142">
        <f t="shared" si="19"/>
        <v>0</v>
      </c>
      <c r="J51" s="112">
        <f>SUMIFS(Inmunizaciones!$BB$7:$BB$535,Inmunizaciones!$B$7:$B$535,Distritos!B51)</f>
        <v>0</v>
      </c>
      <c r="K51" s="163">
        <f t="shared" si="20"/>
        <v>0</v>
      </c>
      <c r="L51" s="111">
        <f>SUMIFS(Inmunizaciones!$BP$7:$BP$535,Inmunizaciones!$B$7:$B$535,Distritos!B51)</f>
        <v>0</v>
      </c>
      <c r="M51" s="113">
        <f t="shared" si="21"/>
        <v>0</v>
      </c>
      <c r="N51" s="111">
        <f>SUMIFS(Inmunizaciones!$CD$7:$CD$535,Inmunizaciones!$B$7:$B$535,Distritos!B51)</f>
        <v>0</v>
      </c>
      <c r="O51" s="113">
        <f t="shared" si="22"/>
        <v>0</v>
      </c>
      <c r="P51" s="111">
        <f>SUMIFS(Inmunizaciones!$CR$7:$CR$535,Inmunizaciones!$B$7:$B$535,Distritos!B51)</f>
        <v>0</v>
      </c>
      <c r="Q51" s="113">
        <f t="shared" si="23"/>
        <v>0</v>
      </c>
      <c r="R51" s="114">
        <f>SUMIFS(Inmunizaciones!$CT$7:$CT$535,Inmunizaciones!$B$7:$B$535,Distritos!B51)</f>
        <v>0</v>
      </c>
      <c r="S51" s="116">
        <f>SUMIFS(Inmunizaciones!$CU$7:$CU$535,Inmunizaciones!$B$7:$B$535,Distritos!B51)</f>
        <v>0</v>
      </c>
      <c r="T51" s="111">
        <f>SUMIFS(Inmunizaciones!$DH$7:$DH$535,Inmunizaciones!$B$7:$B$535,Distritos!B51)</f>
        <v>0</v>
      </c>
      <c r="U51" s="113">
        <f t="shared" si="24"/>
        <v>0</v>
      </c>
      <c r="V51" s="111">
        <f>SUMIFS(Inmunizaciones!$DV$7:$DV$535,Inmunizaciones!$B$7:$B$535,Distritos!B51)</f>
        <v>0</v>
      </c>
      <c r="W51" s="113">
        <f t="shared" si="25"/>
        <v>0</v>
      </c>
      <c r="X51" s="115">
        <f>SUMIFS(Inmunizaciones!$EJ$7:$EJ$535,Inmunizaciones!$B$7:$B$535,Distritos!B51)</f>
        <v>0</v>
      </c>
      <c r="Y51" s="113">
        <f t="shared" si="26"/>
        <v>0</v>
      </c>
      <c r="Z51" s="111">
        <f>SUMIFS(Inmunizaciones!$EX$7:$EX$535,Inmunizaciones!$B$7:$B$535,Distritos!B51)</f>
        <v>0</v>
      </c>
      <c r="AA51" s="113">
        <f t="shared" si="27"/>
        <v>0</v>
      </c>
      <c r="AB51" s="111">
        <f>SUMIFS(Inmunizaciones!$FL$7:$FL$535,Inmunizaciones!$B$7:$B$535,Distritos!B51)</f>
        <v>0</v>
      </c>
      <c r="AC51" s="113">
        <f t="shared" si="28"/>
        <v>0</v>
      </c>
      <c r="AD51" s="112">
        <f>SUMIFS(Inmunizaciones!$FZ$7:$FZ$535,Inmunizaciones!$B$7:$B$535,Distritos!B51)</f>
        <v>0</v>
      </c>
      <c r="AE51" s="113">
        <f t="shared" si="29"/>
        <v>0</v>
      </c>
      <c r="AF51" s="112">
        <f>SUMIFS(Inmunizaciones!$GN$7:$GN$535,Inmunizaciones!$B$7:$B$535,Distritos!B51)</f>
        <v>0</v>
      </c>
      <c r="AG51" s="113">
        <f t="shared" si="30"/>
        <v>0</v>
      </c>
      <c r="AH51" s="114">
        <f>SUMIFS(Inmunizaciones!$GP$7:$GP$535,Inmunizaciones!$B$7:$B$535,Distritos!B51)</f>
        <v>0</v>
      </c>
      <c r="AI51" s="114">
        <f>SUMIFS(Inmunizaciones!$GQ$7:$GQ$535,Inmunizaciones!$B$7:$B$535,Distritos!B51)</f>
        <v>0</v>
      </c>
      <c r="AJ51" s="116">
        <f>SUMIFS(Inmunizaciones!$GR$7:$GR$535,Inmunizaciones!$B$7:$B$535,Distritos!B51)</f>
        <v>0</v>
      </c>
      <c r="AK51" s="111">
        <f>SUMIFS(Inmunizaciones!$HE$7:$HE$535,Inmunizaciones!$B$7:$B$535,Distritos!B51)</f>
        <v>0</v>
      </c>
      <c r="AL51" s="113">
        <f t="shared" si="31"/>
        <v>0</v>
      </c>
      <c r="AM51" s="111">
        <f>SUMIFS(Inmunizaciones!$HS$7:$HS$535,Inmunizaciones!$B$7:$B$535,Distritos!B51)</f>
        <v>0</v>
      </c>
      <c r="AN51" s="113">
        <f t="shared" si="32"/>
        <v>0</v>
      </c>
      <c r="AO51" s="114">
        <f>SUMIFS(Inmunizaciones!$HU$7:$HU$535,Inmunizaciones!$B$7:$B$535,Distritos!B51)</f>
        <v>0</v>
      </c>
    </row>
    <row r="52" spans="1:41" s="112" customFormat="1" ht="10.5" x14ac:dyDescent="0.25">
      <c r="A52" s="184" t="s">
        <v>39</v>
      </c>
      <c r="B52" s="187" t="s">
        <v>281</v>
      </c>
      <c r="C52" s="142">
        <f>SUMIFS(Inmunizaciones!$W$7:$W$535,Inmunizaciones!$B$7:$B$535,Distritos!B52)</f>
        <v>0</v>
      </c>
      <c r="D52" s="112">
        <f>SUMIFS(Inmunizaciones!$X$7:$X$535,Inmunizaciones!$B$7:$B$535,Distritos!B52)</f>
        <v>0</v>
      </c>
      <c r="E52" s="163">
        <f t="shared" si="17"/>
        <v>0</v>
      </c>
      <c r="F52" s="142">
        <f t="shared" si="16"/>
        <v>0</v>
      </c>
      <c r="G52" s="112">
        <f>SUMIFS(Inmunizaciones!$AL$7:$AL$535,Inmunizaciones!$B$7:$B$535,Distritos!B52)</f>
        <v>0</v>
      </c>
      <c r="H52" s="164">
        <f t="shared" si="18"/>
        <v>0</v>
      </c>
      <c r="I52" s="142">
        <f t="shared" si="19"/>
        <v>0</v>
      </c>
      <c r="J52" s="112">
        <f>SUMIFS(Inmunizaciones!$BB$7:$BB$535,Inmunizaciones!$B$7:$B$535,Distritos!B52)</f>
        <v>0</v>
      </c>
      <c r="K52" s="163">
        <f t="shared" si="20"/>
        <v>0</v>
      </c>
      <c r="L52" s="111">
        <f>SUMIFS(Inmunizaciones!$BP$7:$BP$535,Inmunizaciones!$B$7:$B$535,Distritos!B52)</f>
        <v>0</v>
      </c>
      <c r="M52" s="113">
        <f t="shared" si="21"/>
        <v>0</v>
      </c>
      <c r="N52" s="111">
        <f>SUMIFS(Inmunizaciones!$CD$7:$CD$535,Inmunizaciones!$B$7:$B$535,Distritos!B52)</f>
        <v>0</v>
      </c>
      <c r="O52" s="113">
        <f t="shared" si="22"/>
        <v>0</v>
      </c>
      <c r="P52" s="111">
        <f>SUMIFS(Inmunizaciones!$CR$7:$CR$535,Inmunizaciones!$B$7:$B$535,Distritos!B52)</f>
        <v>0</v>
      </c>
      <c r="Q52" s="113">
        <f t="shared" si="23"/>
        <v>0</v>
      </c>
      <c r="R52" s="114">
        <f>SUMIFS(Inmunizaciones!$CT$7:$CT$535,Inmunizaciones!$B$7:$B$535,Distritos!B52)</f>
        <v>0</v>
      </c>
      <c r="S52" s="116">
        <f>SUMIFS(Inmunizaciones!$CU$7:$CU$535,Inmunizaciones!$B$7:$B$535,Distritos!B52)</f>
        <v>0</v>
      </c>
      <c r="T52" s="111">
        <f>SUMIFS(Inmunizaciones!$DH$7:$DH$535,Inmunizaciones!$B$7:$B$535,Distritos!B52)</f>
        <v>0</v>
      </c>
      <c r="U52" s="113">
        <f t="shared" si="24"/>
        <v>0</v>
      </c>
      <c r="V52" s="111">
        <f>SUMIFS(Inmunizaciones!$DV$7:$DV$535,Inmunizaciones!$B$7:$B$535,Distritos!B52)</f>
        <v>0</v>
      </c>
      <c r="W52" s="113">
        <f t="shared" si="25"/>
        <v>0</v>
      </c>
      <c r="X52" s="115">
        <f>SUMIFS(Inmunizaciones!$EJ$7:$EJ$535,Inmunizaciones!$B$7:$B$535,Distritos!B52)</f>
        <v>0</v>
      </c>
      <c r="Y52" s="113">
        <f t="shared" si="26"/>
        <v>0</v>
      </c>
      <c r="Z52" s="111">
        <f>SUMIFS(Inmunizaciones!$EX$7:$EX$535,Inmunizaciones!$B$7:$B$535,Distritos!B52)</f>
        <v>0</v>
      </c>
      <c r="AA52" s="113">
        <f t="shared" si="27"/>
        <v>0</v>
      </c>
      <c r="AB52" s="111">
        <f>SUMIFS(Inmunizaciones!$FL$7:$FL$535,Inmunizaciones!$B$7:$B$535,Distritos!B52)</f>
        <v>0</v>
      </c>
      <c r="AC52" s="113">
        <f t="shared" si="28"/>
        <v>0</v>
      </c>
      <c r="AD52" s="112">
        <f>SUMIFS(Inmunizaciones!$FZ$7:$FZ$535,Inmunizaciones!$B$7:$B$535,Distritos!B52)</f>
        <v>0</v>
      </c>
      <c r="AE52" s="113">
        <f t="shared" si="29"/>
        <v>0</v>
      </c>
      <c r="AF52" s="112">
        <f>SUMIFS(Inmunizaciones!$GN$7:$GN$535,Inmunizaciones!$B$7:$B$535,Distritos!B52)</f>
        <v>0</v>
      </c>
      <c r="AG52" s="113">
        <f t="shared" si="30"/>
        <v>0</v>
      </c>
      <c r="AH52" s="114">
        <f>SUMIFS(Inmunizaciones!$GP$7:$GP$535,Inmunizaciones!$B$7:$B$535,Distritos!B52)</f>
        <v>0</v>
      </c>
      <c r="AI52" s="114">
        <f>SUMIFS(Inmunizaciones!$GQ$7:$GQ$535,Inmunizaciones!$B$7:$B$535,Distritos!B52)</f>
        <v>0</v>
      </c>
      <c r="AJ52" s="116">
        <f>SUMIFS(Inmunizaciones!$GR$7:$GR$535,Inmunizaciones!$B$7:$B$535,Distritos!B52)</f>
        <v>0</v>
      </c>
      <c r="AK52" s="111">
        <f>SUMIFS(Inmunizaciones!$HE$7:$HE$535,Inmunizaciones!$B$7:$B$535,Distritos!B52)</f>
        <v>0</v>
      </c>
      <c r="AL52" s="113">
        <f t="shared" si="31"/>
        <v>0</v>
      </c>
      <c r="AM52" s="111">
        <f>SUMIFS(Inmunizaciones!$HS$7:$HS$535,Inmunizaciones!$B$7:$B$535,Distritos!B52)</f>
        <v>0</v>
      </c>
      <c r="AN52" s="113">
        <f t="shared" si="32"/>
        <v>0</v>
      </c>
      <c r="AO52" s="114">
        <f>SUMIFS(Inmunizaciones!$HU$7:$HU$535,Inmunizaciones!$B$7:$B$535,Distritos!B52)</f>
        <v>0</v>
      </c>
    </row>
    <row r="53" spans="1:41" s="112" customFormat="1" ht="10.5" x14ac:dyDescent="0.25">
      <c r="A53" s="184" t="s">
        <v>39</v>
      </c>
      <c r="B53" s="187" t="s">
        <v>284</v>
      </c>
      <c r="C53" s="142">
        <f>SUMIFS(Inmunizaciones!$W$7:$W$535,Inmunizaciones!$B$7:$B$535,Distritos!B53)</f>
        <v>0</v>
      </c>
      <c r="D53" s="112">
        <f>SUMIFS(Inmunizaciones!$X$7:$X$535,Inmunizaciones!$B$7:$B$535,Distritos!B53)</f>
        <v>1</v>
      </c>
      <c r="E53" s="163">
        <f t="shared" si="17"/>
        <v>0</v>
      </c>
      <c r="F53" s="142">
        <f t="shared" si="16"/>
        <v>0</v>
      </c>
      <c r="G53" s="112">
        <f>SUMIFS(Inmunizaciones!$AL$7:$AL$535,Inmunizaciones!$B$7:$B$535,Distritos!B53)</f>
        <v>0</v>
      </c>
      <c r="H53" s="164">
        <f t="shared" si="18"/>
        <v>0</v>
      </c>
      <c r="I53" s="142">
        <f t="shared" si="19"/>
        <v>0</v>
      </c>
      <c r="J53" s="112">
        <f>SUMIFS(Inmunizaciones!$BB$7:$BB$535,Inmunizaciones!$B$7:$B$535,Distritos!B53)</f>
        <v>0</v>
      </c>
      <c r="K53" s="163">
        <f t="shared" si="20"/>
        <v>0</v>
      </c>
      <c r="L53" s="111">
        <f>SUMIFS(Inmunizaciones!$BP$7:$BP$535,Inmunizaciones!$B$7:$B$535,Distritos!B53)</f>
        <v>1</v>
      </c>
      <c r="M53" s="113">
        <f t="shared" si="21"/>
        <v>0</v>
      </c>
      <c r="N53" s="111">
        <f>SUMIFS(Inmunizaciones!$CD$7:$CD$535,Inmunizaciones!$B$7:$B$535,Distritos!B53)</f>
        <v>1</v>
      </c>
      <c r="O53" s="113">
        <f t="shared" si="22"/>
        <v>0</v>
      </c>
      <c r="P53" s="111">
        <f>SUMIFS(Inmunizaciones!$CR$7:$CR$535,Inmunizaciones!$B$7:$B$535,Distritos!B53)</f>
        <v>1</v>
      </c>
      <c r="Q53" s="113">
        <f t="shared" si="23"/>
        <v>0</v>
      </c>
      <c r="R53" s="114">
        <f>SUMIFS(Inmunizaciones!$CT$7:$CT$535,Inmunizaciones!$B$7:$B$535,Distritos!B53)</f>
        <v>0</v>
      </c>
      <c r="S53" s="116">
        <f>SUMIFS(Inmunizaciones!$CU$7:$CU$535,Inmunizaciones!$B$7:$B$535,Distritos!B53)</f>
        <v>0</v>
      </c>
      <c r="T53" s="111">
        <f>SUMIFS(Inmunizaciones!$DH$7:$DH$535,Inmunizaciones!$B$7:$B$535,Distritos!B53)</f>
        <v>0</v>
      </c>
      <c r="U53" s="113">
        <f t="shared" si="24"/>
        <v>0</v>
      </c>
      <c r="V53" s="111">
        <f>SUMIFS(Inmunizaciones!$DV$7:$DV$535,Inmunizaciones!$B$7:$B$535,Distritos!B53)</f>
        <v>6</v>
      </c>
      <c r="W53" s="113">
        <f t="shared" si="25"/>
        <v>0</v>
      </c>
      <c r="X53" s="115">
        <f>SUMIFS(Inmunizaciones!$EJ$7:$EJ$535,Inmunizaciones!$B$7:$B$535,Distritos!B53)</f>
        <v>0</v>
      </c>
      <c r="Y53" s="113">
        <f t="shared" si="26"/>
        <v>0</v>
      </c>
      <c r="Z53" s="111">
        <f>SUMIFS(Inmunizaciones!$EX$7:$EX$535,Inmunizaciones!$B$7:$B$535,Distritos!B53)</f>
        <v>1</v>
      </c>
      <c r="AA53" s="113">
        <f t="shared" si="27"/>
        <v>0</v>
      </c>
      <c r="AB53" s="111">
        <f>SUMIFS(Inmunizaciones!$FL$7:$FL$535,Inmunizaciones!$B$7:$B$535,Distritos!B53)</f>
        <v>4</v>
      </c>
      <c r="AC53" s="113">
        <f t="shared" si="28"/>
        <v>0</v>
      </c>
      <c r="AD53" s="112">
        <f>SUMIFS(Inmunizaciones!$FZ$7:$FZ$535,Inmunizaciones!$B$7:$B$535,Distritos!B53)</f>
        <v>3</v>
      </c>
      <c r="AE53" s="113">
        <f t="shared" si="29"/>
        <v>0</v>
      </c>
      <c r="AF53" s="112">
        <f>SUMIFS(Inmunizaciones!$GN$7:$GN$535,Inmunizaciones!$B$7:$B$535,Distritos!B53)</f>
        <v>5</v>
      </c>
      <c r="AG53" s="113">
        <f t="shared" si="30"/>
        <v>0</v>
      </c>
      <c r="AH53" s="114">
        <f>SUMIFS(Inmunizaciones!$GP$7:$GP$535,Inmunizaciones!$B$7:$B$535,Distritos!B53)</f>
        <v>0</v>
      </c>
      <c r="AI53" s="114">
        <f>SUMIFS(Inmunizaciones!$GQ$7:$GQ$535,Inmunizaciones!$B$7:$B$535,Distritos!B53)</f>
        <v>0</v>
      </c>
      <c r="AJ53" s="116">
        <f>SUMIFS(Inmunizaciones!$GR$7:$GR$535,Inmunizaciones!$B$7:$B$535,Distritos!B53)</f>
        <v>0</v>
      </c>
      <c r="AK53" s="111">
        <f>SUMIFS(Inmunizaciones!$HE$7:$HE$535,Inmunizaciones!$B$7:$B$535,Distritos!B53)</f>
        <v>0</v>
      </c>
      <c r="AL53" s="113">
        <f t="shared" si="31"/>
        <v>0</v>
      </c>
      <c r="AM53" s="111">
        <f>SUMIFS(Inmunizaciones!$HS$7:$HS$535,Inmunizaciones!$B$7:$B$535,Distritos!B53)</f>
        <v>0</v>
      </c>
      <c r="AN53" s="113">
        <f t="shared" si="32"/>
        <v>0</v>
      </c>
      <c r="AO53" s="114">
        <f>SUMIFS(Inmunizaciones!$HU$7:$HU$535,Inmunizaciones!$B$7:$B$535,Distritos!B53)</f>
        <v>0</v>
      </c>
    </row>
    <row r="54" spans="1:41" s="112" customFormat="1" ht="10.5" x14ac:dyDescent="0.25">
      <c r="A54" s="184" t="s">
        <v>95</v>
      </c>
      <c r="B54" s="187" t="s">
        <v>96</v>
      </c>
      <c r="C54" s="142">
        <f>SUMIFS(Inmunizaciones!$W$7:$W$535,Inmunizaciones!$B$7:$B$535,Distritos!B54)</f>
        <v>0</v>
      </c>
      <c r="D54" s="131">
        <f>SUMIFS(Inmunizaciones!$X$7:$X$535,Inmunizaciones!$B$7:$B$535,Distritos!B54)</f>
        <v>1</v>
      </c>
      <c r="E54" s="161">
        <f t="shared" si="17"/>
        <v>0</v>
      </c>
      <c r="F54" s="142">
        <f t="shared" si="16"/>
        <v>0</v>
      </c>
      <c r="G54" s="133">
        <f>SUMIFS(Inmunizaciones!$AL$7:$AL$535,Inmunizaciones!$B$7:$B$535,Distritos!B54)</f>
        <v>0</v>
      </c>
      <c r="H54" s="161">
        <f t="shared" si="18"/>
        <v>0</v>
      </c>
      <c r="I54" s="142">
        <f t="shared" si="19"/>
        <v>0</v>
      </c>
      <c r="J54" s="139">
        <f>SUMIFS(Inmunizaciones!$BB$7:$BB$535,Inmunizaciones!$B$7:$B$535,Distritos!B54)</f>
        <v>27</v>
      </c>
      <c r="K54" s="161">
        <f t="shared" si="20"/>
        <v>0</v>
      </c>
      <c r="L54" s="135">
        <f>SUMIFS(Inmunizaciones!$BP$7:$BP$535,Inmunizaciones!$B$7:$B$535,Distritos!B54)</f>
        <v>11</v>
      </c>
      <c r="M54" s="132">
        <f t="shared" si="21"/>
        <v>0</v>
      </c>
      <c r="N54" s="134">
        <f>SUMIFS(Inmunizaciones!$CD$7:$CD$535,Inmunizaciones!$B$7:$B$535,Distritos!B54)</f>
        <v>0</v>
      </c>
      <c r="O54" s="132">
        <f t="shared" si="22"/>
        <v>0</v>
      </c>
      <c r="P54" s="134">
        <f>SUMIFS(Inmunizaciones!$CR$7:$CR$535,Inmunizaciones!$B$7:$B$535,Distritos!B54)</f>
        <v>4</v>
      </c>
      <c r="Q54" s="132">
        <f t="shared" si="23"/>
        <v>0</v>
      </c>
      <c r="R54" s="148">
        <f>SUMIFS(Inmunizaciones!$CT$7:$CT$535,Inmunizaciones!$B$7:$B$535,Distritos!B54)</f>
        <v>0</v>
      </c>
      <c r="S54" s="137">
        <f>SUMIFS(Inmunizaciones!$CU$7:$CU$535,Inmunizaciones!$B$7:$B$535,Distritos!B54)</f>
        <v>0</v>
      </c>
      <c r="T54" s="134">
        <f>SUMIFS(Inmunizaciones!$DH$7:$DH$535,Inmunizaciones!$B$7:$B$535,Distritos!B54)</f>
        <v>2</v>
      </c>
      <c r="U54" s="132">
        <f t="shared" si="24"/>
        <v>0</v>
      </c>
      <c r="V54" s="134">
        <f>SUMIFS(Inmunizaciones!$DV$7:$DV$535,Inmunizaciones!$B$7:$B$535,Distritos!B54)</f>
        <v>14</v>
      </c>
      <c r="W54" s="132">
        <f t="shared" si="25"/>
        <v>0</v>
      </c>
      <c r="X54" s="136">
        <f>SUMIFS(Inmunizaciones!$EJ$7:$EJ$535,Inmunizaciones!$B$7:$B$535,Distritos!B54)</f>
        <v>5</v>
      </c>
      <c r="Y54" s="132">
        <f t="shared" si="26"/>
        <v>0</v>
      </c>
      <c r="Z54" s="134">
        <f>SUMIFS(Inmunizaciones!$EX$7:$EX$535,Inmunizaciones!$B$7:$B$535,Distritos!B54)</f>
        <v>6</v>
      </c>
      <c r="AA54" s="132">
        <f t="shared" si="27"/>
        <v>0</v>
      </c>
      <c r="AB54" s="134">
        <f>SUMIFS(Inmunizaciones!$FL$7:$FL$535,Inmunizaciones!$B$7:$B$535,Distritos!B54)</f>
        <v>5</v>
      </c>
      <c r="AC54" s="132">
        <f t="shared" si="28"/>
        <v>0</v>
      </c>
      <c r="AD54" s="139">
        <f>SUMIFS(Inmunizaciones!$FZ$7:$FZ$535,Inmunizaciones!$B$7:$B$535,Distritos!B54)</f>
        <v>16</v>
      </c>
      <c r="AE54" s="132">
        <f t="shared" si="29"/>
        <v>0</v>
      </c>
      <c r="AF54" s="139">
        <f>SUMIFS(Inmunizaciones!$GN$7:$GN$535,Inmunizaciones!$B$7:$B$535,Distritos!B54)</f>
        <v>13</v>
      </c>
      <c r="AG54" s="132">
        <f t="shared" si="30"/>
        <v>0</v>
      </c>
      <c r="AH54" s="148">
        <f>SUMIFS(Inmunizaciones!$GP$7:$GP$535,Inmunizaciones!$B$7:$B$535,Distritos!B54)</f>
        <v>2</v>
      </c>
      <c r="AI54" s="148">
        <f>SUMIFS(Inmunizaciones!$GQ$7:$GQ$535,Inmunizaciones!$B$7:$B$535,Distritos!B54)</f>
        <v>0</v>
      </c>
      <c r="AJ54" s="137">
        <f>SUMIFS(Inmunizaciones!$GR$7:$GR$535,Inmunizaciones!$B$7:$B$535,Distritos!B54)</f>
        <v>0</v>
      </c>
      <c r="AK54" s="138">
        <f>SUMIFS(Inmunizaciones!$HE$7:$HE$535,Inmunizaciones!$B$7:$B$535,Distritos!B54)</f>
        <v>4</v>
      </c>
      <c r="AL54" s="132">
        <f t="shared" si="31"/>
        <v>0</v>
      </c>
      <c r="AM54" s="134">
        <f>SUMIFS(Inmunizaciones!$HS$7:$HS$535,Inmunizaciones!$B$7:$B$535,Distritos!B54)</f>
        <v>7</v>
      </c>
      <c r="AN54" s="132">
        <f t="shared" si="32"/>
        <v>0</v>
      </c>
      <c r="AO54" s="148">
        <f>SUMIFS(Inmunizaciones!$HU$7:$HU$535,Inmunizaciones!$B$7:$B$535,Distritos!B54)</f>
        <v>4</v>
      </c>
    </row>
    <row r="55" spans="1:41" s="112" customFormat="1" ht="10.5" x14ac:dyDescent="0.25">
      <c r="A55" s="184" t="s">
        <v>95</v>
      </c>
      <c r="B55" s="187" t="s">
        <v>103</v>
      </c>
      <c r="C55" s="142">
        <f>SUMIFS(Inmunizaciones!$W$7:$W$535,Inmunizaciones!$B$7:$B$535,Distritos!B55)</f>
        <v>0</v>
      </c>
      <c r="D55" s="112">
        <f>SUMIFS(Inmunizaciones!$X$7:$X$535,Inmunizaciones!$B$7:$B$535,Distritos!B55)</f>
        <v>4</v>
      </c>
      <c r="E55" s="163">
        <f t="shared" si="17"/>
        <v>0</v>
      </c>
      <c r="F55" s="142">
        <f t="shared" si="16"/>
        <v>0</v>
      </c>
      <c r="G55" s="112">
        <f>SUMIFS(Inmunizaciones!$AL$7:$AL$535,Inmunizaciones!$B$7:$B$535,Distritos!B55)</f>
        <v>0</v>
      </c>
      <c r="H55" s="164">
        <f t="shared" si="18"/>
        <v>0</v>
      </c>
      <c r="I55" s="142">
        <f t="shared" si="19"/>
        <v>0</v>
      </c>
      <c r="J55" s="112">
        <f>SUMIFS(Inmunizaciones!$BB$7:$BB$535,Inmunizaciones!$B$7:$B$535,Distritos!B55)</f>
        <v>3</v>
      </c>
      <c r="K55" s="163">
        <f t="shared" si="20"/>
        <v>0</v>
      </c>
      <c r="L55" s="111">
        <f>SUMIFS(Inmunizaciones!$BP$7:$BP$535,Inmunizaciones!$B$7:$B$535,Distritos!B55)</f>
        <v>3</v>
      </c>
      <c r="M55" s="113">
        <f t="shared" si="21"/>
        <v>0</v>
      </c>
      <c r="N55" s="111">
        <f>SUMIFS(Inmunizaciones!$CD$7:$CD$535,Inmunizaciones!$B$7:$B$535,Distritos!B55)</f>
        <v>1</v>
      </c>
      <c r="O55" s="113">
        <f t="shared" si="22"/>
        <v>0</v>
      </c>
      <c r="P55" s="111">
        <f>SUMIFS(Inmunizaciones!$CR$7:$CR$535,Inmunizaciones!$B$7:$B$535,Distritos!B55)</f>
        <v>1</v>
      </c>
      <c r="Q55" s="113">
        <f t="shared" si="23"/>
        <v>0</v>
      </c>
      <c r="R55" s="114">
        <f>SUMIFS(Inmunizaciones!$CT$7:$CT$535,Inmunizaciones!$B$7:$B$535,Distritos!B55)</f>
        <v>1</v>
      </c>
      <c r="S55" s="116">
        <f>SUMIFS(Inmunizaciones!$CU$7:$CU$535,Inmunizaciones!$B$7:$B$535,Distritos!B55)</f>
        <v>0</v>
      </c>
      <c r="T55" s="111">
        <f>SUMIFS(Inmunizaciones!$DH$7:$DH$535,Inmunizaciones!$B$7:$B$535,Distritos!B55)</f>
        <v>0</v>
      </c>
      <c r="U55" s="113">
        <f t="shared" si="24"/>
        <v>0</v>
      </c>
      <c r="V55" s="111">
        <f>SUMIFS(Inmunizaciones!$DV$7:$DV$535,Inmunizaciones!$B$7:$B$535,Distritos!B55)</f>
        <v>0</v>
      </c>
      <c r="W55" s="113">
        <f t="shared" si="25"/>
        <v>0</v>
      </c>
      <c r="X55" s="115">
        <f>SUMIFS(Inmunizaciones!$EJ$7:$EJ$535,Inmunizaciones!$B$7:$B$535,Distritos!B55)</f>
        <v>0</v>
      </c>
      <c r="Y55" s="113">
        <f t="shared" si="26"/>
        <v>0</v>
      </c>
      <c r="Z55" s="111">
        <f>SUMIFS(Inmunizaciones!$EX$7:$EX$535,Inmunizaciones!$B$7:$B$535,Distritos!B55)</f>
        <v>0</v>
      </c>
      <c r="AA55" s="113">
        <f t="shared" si="27"/>
        <v>0</v>
      </c>
      <c r="AB55" s="111">
        <f>SUMIFS(Inmunizaciones!$FL$7:$FL$535,Inmunizaciones!$B$7:$B$535,Distritos!B55)</f>
        <v>0</v>
      </c>
      <c r="AC55" s="113">
        <f t="shared" si="28"/>
        <v>0</v>
      </c>
      <c r="AD55" s="112">
        <f>SUMIFS(Inmunizaciones!$FZ$7:$FZ$535,Inmunizaciones!$B$7:$B$535,Distritos!B55)</f>
        <v>0</v>
      </c>
      <c r="AE55" s="113">
        <f t="shared" si="29"/>
        <v>0</v>
      </c>
      <c r="AF55" s="112">
        <f>SUMIFS(Inmunizaciones!$GN$7:$GN$535,Inmunizaciones!$B$7:$B$535,Distritos!B55)</f>
        <v>1</v>
      </c>
      <c r="AG55" s="113">
        <f t="shared" si="30"/>
        <v>0</v>
      </c>
      <c r="AH55" s="114">
        <f>SUMIFS(Inmunizaciones!$GP$7:$GP$535,Inmunizaciones!$B$7:$B$535,Distritos!B55)</f>
        <v>0</v>
      </c>
      <c r="AI55" s="114">
        <f>SUMIFS(Inmunizaciones!$GQ$7:$GQ$535,Inmunizaciones!$B$7:$B$535,Distritos!B55)</f>
        <v>0</v>
      </c>
      <c r="AJ55" s="116">
        <f>SUMIFS(Inmunizaciones!$GR$7:$GR$535,Inmunizaciones!$B$7:$B$535,Distritos!B55)</f>
        <v>0</v>
      </c>
      <c r="AK55" s="111">
        <f>SUMIFS(Inmunizaciones!$HE$7:$HE$535,Inmunizaciones!$B$7:$B$535,Distritos!B55)</f>
        <v>2</v>
      </c>
      <c r="AL55" s="113">
        <f t="shared" si="31"/>
        <v>0</v>
      </c>
      <c r="AM55" s="111">
        <f>SUMIFS(Inmunizaciones!$HS$7:$HS$535,Inmunizaciones!$B$7:$B$535,Distritos!B55)</f>
        <v>1</v>
      </c>
      <c r="AN55" s="113">
        <f t="shared" si="32"/>
        <v>0</v>
      </c>
      <c r="AO55" s="114">
        <f>SUMIFS(Inmunizaciones!$HU$7:$HU$535,Inmunizaciones!$B$7:$B$535,Distritos!B55)</f>
        <v>1</v>
      </c>
    </row>
    <row r="56" spans="1:41" s="112" customFormat="1" ht="10.5" x14ac:dyDescent="0.25">
      <c r="A56" s="184" t="s">
        <v>95</v>
      </c>
      <c r="B56" s="187" t="s">
        <v>104</v>
      </c>
      <c r="C56" s="142">
        <f>SUMIFS(Inmunizaciones!$W$7:$W$535,Inmunizaciones!$B$7:$B$535,Distritos!B56)</f>
        <v>0</v>
      </c>
      <c r="D56" s="112">
        <f>SUMIFS(Inmunizaciones!$X$7:$X$535,Inmunizaciones!$B$7:$B$535,Distritos!B56)</f>
        <v>0</v>
      </c>
      <c r="E56" s="163">
        <f t="shared" si="17"/>
        <v>0</v>
      </c>
      <c r="F56" s="142">
        <f t="shared" si="16"/>
        <v>0</v>
      </c>
      <c r="G56" s="112">
        <f>SUMIFS(Inmunizaciones!$AL$7:$AL$535,Inmunizaciones!$B$7:$B$535,Distritos!B56)</f>
        <v>0</v>
      </c>
      <c r="H56" s="164">
        <f t="shared" si="18"/>
        <v>0</v>
      </c>
      <c r="I56" s="142">
        <f t="shared" si="19"/>
        <v>0</v>
      </c>
      <c r="J56" s="112">
        <f>SUMIFS(Inmunizaciones!$BB$7:$BB$535,Inmunizaciones!$B$7:$B$535,Distritos!B56)</f>
        <v>0</v>
      </c>
      <c r="K56" s="163">
        <f t="shared" si="20"/>
        <v>0</v>
      </c>
      <c r="L56" s="111">
        <f>SUMIFS(Inmunizaciones!$BP$7:$BP$535,Inmunizaciones!$B$7:$B$535,Distritos!B56)</f>
        <v>0</v>
      </c>
      <c r="M56" s="113">
        <f t="shared" si="21"/>
        <v>0</v>
      </c>
      <c r="N56" s="111">
        <f>SUMIFS(Inmunizaciones!$CD$7:$CD$535,Inmunizaciones!$B$7:$B$535,Distritos!B56)</f>
        <v>0</v>
      </c>
      <c r="O56" s="113">
        <f t="shared" si="22"/>
        <v>0</v>
      </c>
      <c r="P56" s="111">
        <f>SUMIFS(Inmunizaciones!$CR$7:$CR$535,Inmunizaciones!$B$7:$B$535,Distritos!B56)</f>
        <v>0</v>
      </c>
      <c r="Q56" s="113">
        <f t="shared" si="23"/>
        <v>0</v>
      </c>
      <c r="R56" s="114">
        <f>SUMIFS(Inmunizaciones!$CT$7:$CT$535,Inmunizaciones!$B$7:$B$535,Distritos!B56)</f>
        <v>0</v>
      </c>
      <c r="S56" s="116">
        <f>SUMIFS(Inmunizaciones!$CU$7:$CU$535,Inmunizaciones!$B$7:$B$535,Distritos!B56)</f>
        <v>0</v>
      </c>
      <c r="T56" s="111">
        <f>SUMIFS(Inmunizaciones!$DH$7:$DH$535,Inmunizaciones!$B$7:$B$535,Distritos!B56)</f>
        <v>0</v>
      </c>
      <c r="U56" s="113">
        <f t="shared" si="24"/>
        <v>0</v>
      </c>
      <c r="V56" s="111">
        <f>SUMIFS(Inmunizaciones!$DV$7:$DV$535,Inmunizaciones!$B$7:$B$535,Distritos!B56)</f>
        <v>0</v>
      </c>
      <c r="W56" s="113">
        <f t="shared" si="25"/>
        <v>0</v>
      </c>
      <c r="X56" s="115">
        <f>SUMIFS(Inmunizaciones!$EJ$7:$EJ$535,Inmunizaciones!$B$7:$B$535,Distritos!B56)</f>
        <v>0</v>
      </c>
      <c r="Y56" s="113">
        <f t="shared" si="26"/>
        <v>0</v>
      </c>
      <c r="Z56" s="111">
        <f>SUMIFS(Inmunizaciones!$EX$7:$EX$535,Inmunizaciones!$B$7:$B$535,Distritos!B56)</f>
        <v>0</v>
      </c>
      <c r="AA56" s="113">
        <f t="shared" si="27"/>
        <v>0</v>
      </c>
      <c r="AB56" s="111">
        <f>SUMIFS(Inmunizaciones!$FL$7:$FL$535,Inmunizaciones!$B$7:$B$535,Distritos!B56)</f>
        <v>0</v>
      </c>
      <c r="AC56" s="113">
        <f t="shared" si="28"/>
        <v>0</v>
      </c>
      <c r="AD56" s="112">
        <f>SUMIFS(Inmunizaciones!$FZ$7:$FZ$535,Inmunizaciones!$B$7:$B$535,Distritos!B56)</f>
        <v>0</v>
      </c>
      <c r="AE56" s="113">
        <f t="shared" si="29"/>
        <v>0</v>
      </c>
      <c r="AF56" s="112">
        <f>SUMIFS(Inmunizaciones!$GN$7:$GN$535,Inmunizaciones!$B$7:$B$535,Distritos!B56)</f>
        <v>0</v>
      </c>
      <c r="AG56" s="113">
        <f t="shared" si="30"/>
        <v>0</v>
      </c>
      <c r="AH56" s="114">
        <f>SUMIFS(Inmunizaciones!$GP$7:$GP$535,Inmunizaciones!$B$7:$B$535,Distritos!B56)</f>
        <v>0</v>
      </c>
      <c r="AI56" s="114">
        <f>SUMIFS(Inmunizaciones!$GQ$7:$GQ$535,Inmunizaciones!$B$7:$B$535,Distritos!B56)</f>
        <v>0</v>
      </c>
      <c r="AJ56" s="116">
        <f>SUMIFS(Inmunizaciones!$GR$7:$GR$535,Inmunizaciones!$B$7:$B$535,Distritos!B56)</f>
        <v>0</v>
      </c>
      <c r="AK56" s="111">
        <f>SUMIFS(Inmunizaciones!$HE$7:$HE$535,Inmunizaciones!$B$7:$B$535,Distritos!B56)</f>
        <v>0</v>
      </c>
      <c r="AL56" s="113">
        <f t="shared" si="31"/>
        <v>0</v>
      </c>
      <c r="AM56" s="111">
        <f>SUMIFS(Inmunizaciones!$HS$7:$HS$535,Inmunizaciones!$B$7:$B$535,Distritos!B56)</f>
        <v>0</v>
      </c>
      <c r="AN56" s="113">
        <f t="shared" si="32"/>
        <v>0</v>
      </c>
      <c r="AO56" s="114">
        <f>SUMIFS(Inmunizaciones!$HU$7:$HU$535,Inmunizaciones!$B$7:$B$535,Distritos!B56)</f>
        <v>0</v>
      </c>
    </row>
    <row r="57" spans="1:41" s="112" customFormat="1" ht="10.5" x14ac:dyDescent="0.25">
      <c r="A57" s="184" t="s">
        <v>95</v>
      </c>
      <c r="B57" s="187" t="s">
        <v>105</v>
      </c>
      <c r="C57" s="142">
        <f>SUMIFS(Inmunizaciones!$W$7:$W$535,Inmunizaciones!$B$7:$B$535,Distritos!B57)</f>
        <v>0</v>
      </c>
      <c r="D57" s="112">
        <f>SUMIFS(Inmunizaciones!$X$7:$X$535,Inmunizaciones!$B$7:$B$535,Distritos!B57)</f>
        <v>20</v>
      </c>
      <c r="E57" s="163">
        <f t="shared" si="17"/>
        <v>0</v>
      </c>
      <c r="F57" s="142">
        <f t="shared" si="16"/>
        <v>0</v>
      </c>
      <c r="G57" s="112">
        <f>SUMIFS(Inmunizaciones!$AL$7:$AL$535,Inmunizaciones!$B$7:$B$535,Distritos!B57)</f>
        <v>20</v>
      </c>
      <c r="H57" s="164">
        <f t="shared" si="18"/>
        <v>0</v>
      </c>
      <c r="I57" s="142">
        <f t="shared" si="19"/>
        <v>0</v>
      </c>
      <c r="J57" s="112">
        <f>SUMIFS(Inmunizaciones!$BB$7:$BB$535,Inmunizaciones!$B$7:$B$535,Distritos!B57)</f>
        <v>18</v>
      </c>
      <c r="K57" s="163">
        <f t="shared" si="20"/>
        <v>0</v>
      </c>
      <c r="L57" s="111">
        <f>SUMIFS(Inmunizaciones!$BP$7:$BP$535,Inmunizaciones!$B$7:$B$535,Distritos!B57)</f>
        <v>5</v>
      </c>
      <c r="M57" s="113">
        <f t="shared" si="21"/>
        <v>0</v>
      </c>
      <c r="N57" s="111">
        <f>SUMIFS(Inmunizaciones!$CD$7:$CD$535,Inmunizaciones!$B$7:$B$535,Distritos!B57)</f>
        <v>10</v>
      </c>
      <c r="O57" s="113">
        <f t="shared" si="22"/>
        <v>0</v>
      </c>
      <c r="P57" s="111">
        <f>SUMIFS(Inmunizaciones!$CR$7:$CR$535,Inmunizaciones!$B$7:$B$535,Distritos!B57)</f>
        <v>11</v>
      </c>
      <c r="Q57" s="113">
        <f t="shared" si="23"/>
        <v>0</v>
      </c>
      <c r="R57" s="114">
        <f>SUMIFS(Inmunizaciones!$CT$7:$CT$535,Inmunizaciones!$B$7:$B$535,Distritos!B57)</f>
        <v>5</v>
      </c>
      <c r="S57" s="116">
        <f>SUMIFS(Inmunizaciones!$CU$7:$CU$535,Inmunizaciones!$B$7:$B$535,Distritos!B57)</f>
        <v>0</v>
      </c>
      <c r="T57" s="111">
        <f>SUMIFS(Inmunizaciones!$DH$7:$DH$535,Inmunizaciones!$B$7:$B$535,Distritos!B57)</f>
        <v>5</v>
      </c>
      <c r="U57" s="113">
        <f t="shared" si="24"/>
        <v>0</v>
      </c>
      <c r="V57" s="111">
        <f>SUMIFS(Inmunizaciones!$DV$7:$DV$535,Inmunizaciones!$B$7:$B$535,Distritos!B57)</f>
        <v>4</v>
      </c>
      <c r="W57" s="113">
        <f t="shared" si="25"/>
        <v>0</v>
      </c>
      <c r="X57" s="115">
        <f>SUMIFS(Inmunizaciones!$EJ$7:$EJ$535,Inmunizaciones!$B$7:$B$535,Distritos!B57)</f>
        <v>3</v>
      </c>
      <c r="Y57" s="113">
        <f t="shared" si="26"/>
        <v>0</v>
      </c>
      <c r="Z57" s="111">
        <f>SUMIFS(Inmunizaciones!$EX$7:$EX$535,Inmunizaciones!$B$7:$B$535,Distritos!B57)</f>
        <v>7</v>
      </c>
      <c r="AA57" s="113">
        <f t="shared" si="27"/>
        <v>0</v>
      </c>
      <c r="AB57" s="111">
        <f>SUMIFS(Inmunizaciones!$FL$7:$FL$535,Inmunizaciones!$B$7:$B$535,Distritos!B57)</f>
        <v>1</v>
      </c>
      <c r="AC57" s="113">
        <f t="shared" si="28"/>
        <v>0</v>
      </c>
      <c r="AD57" s="112">
        <f>SUMIFS(Inmunizaciones!$FZ$7:$FZ$535,Inmunizaciones!$B$7:$B$535,Distritos!B57)</f>
        <v>8</v>
      </c>
      <c r="AE57" s="113">
        <f t="shared" si="29"/>
        <v>0</v>
      </c>
      <c r="AF57" s="112">
        <f>SUMIFS(Inmunizaciones!$GN$7:$GN$535,Inmunizaciones!$B$7:$B$535,Distritos!B57)</f>
        <v>8</v>
      </c>
      <c r="AG57" s="113">
        <f t="shared" si="30"/>
        <v>0</v>
      </c>
      <c r="AH57" s="114">
        <f>SUMIFS(Inmunizaciones!$GP$7:$GP$535,Inmunizaciones!$B$7:$B$535,Distritos!B57)</f>
        <v>1</v>
      </c>
      <c r="AI57" s="114">
        <f>SUMIFS(Inmunizaciones!$GQ$7:$GQ$535,Inmunizaciones!$B$7:$B$535,Distritos!B57)</f>
        <v>4</v>
      </c>
      <c r="AJ57" s="116">
        <f>SUMIFS(Inmunizaciones!$GR$7:$GR$535,Inmunizaciones!$B$7:$B$535,Distritos!B57)</f>
        <v>0</v>
      </c>
      <c r="AK57" s="111">
        <f>SUMIFS(Inmunizaciones!$HE$7:$HE$535,Inmunizaciones!$B$7:$B$535,Distritos!B57)</f>
        <v>6</v>
      </c>
      <c r="AL57" s="113">
        <f t="shared" si="31"/>
        <v>0</v>
      </c>
      <c r="AM57" s="111">
        <f>SUMIFS(Inmunizaciones!$HS$7:$HS$535,Inmunizaciones!$B$7:$B$535,Distritos!B57)</f>
        <v>10</v>
      </c>
      <c r="AN57" s="113">
        <f t="shared" si="32"/>
        <v>0</v>
      </c>
      <c r="AO57" s="114">
        <f>SUMIFS(Inmunizaciones!$HU$7:$HU$535,Inmunizaciones!$B$7:$B$535,Distritos!B57)</f>
        <v>6</v>
      </c>
    </row>
    <row r="58" spans="1:41" s="112" customFormat="1" ht="10.5" x14ac:dyDescent="0.25">
      <c r="A58" s="184" t="s">
        <v>95</v>
      </c>
      <c r="B58" s="187" t="s">
        <v>214</v>
      </c>
      <c r="C58" s="142">
        <f>SUMIFS(Inmunizaciones!$W$7:$W$535,Inmunizaciones!$B$7:$B$535,Distritos!B58)</f>
        <v>0</v>
      </c>
      <c r="D58" s="112">
        <f>SUMIFS(Inmunizaciones!$X$7:$X$535,Inmunizaciones!$B$7:$B$535,Distritos!B58)</f>
        <v>11</v>
      </c>
      <c r="E58" s="163">
        <f t="shared" si="17"/>
        <v>0</v>
      </c>
      <c r="F58" s="142">
        <f t="shared" si="16"/>
        <v>0</v>
      </c>
      <c r="G58" s="112">
        <f>SUMIFS(Inmunizaciones!$AL$7:$AL$535,Inmunizaciones!$B$7:$B$535,Distritos!B58)</f>
        <v>0</v>
      </c>
      <c r="H58" s="164">
        <f t="shared" si="18"/>
        <v>0</v>
      </c>
      <c r="I58" s="142">
        <f t="shared" si="19"/>
        <v>0</v>
      </c>
      <c r="J58" s="112">
        <f>SUMIFS(Inmunizaciones!$BB$7:$BB$535,Inmunizaciones!$B$7:$B$535,Distritos!B58)</f>
        <v>1</v>
      </c>
      <c r="K58" s="163">
        <f t="shared" si="20"/>
        <v>0</v>
      </c>
      <c r="L58" s="111">
        <f>SUMIFS(Inmunizaciones!$BP$7:$BP$535,Inmunizaciones!$B$7:$B$535,Distritos!B58)</f>
        <v>2</v>
      </c>
      <c r="M58" s="113">
        <f t="shared" si="21"/>
        <v>0</v>
      </c>
      <c r="N58" s="111">
        <f>SUMIFS(Inmunizaciones!$CD$7:$CD$535,Inmunizaciones!$B$7:$B$535,Distritos!B58)</f>
        <v>0</v>
      </c>
      <c r="O58" s="113">
        <f t="shared" si="22"/>
        <v>0</v>
      </c>
      <c r="P58" s="111">
        <f>SUMIFS(Inmunizaciones!$CR$7:$CR$535,Inmunizaciones!$B$7:$B$535,Distritos!B58)</f>
        <v>2</v>
      </c>
      <c r="Q58" s="113">
        <f t="shared" si="23"/>
        <v>0</v>
      </c>
      <c r="R58" s="114">
        <f>SUMIFS(Inmunizaciones!$CT$7:$CT$535,Inmunizaciones!$B$7:$B$535,Distritos!B58)</f>
        <v>0</v>
      </c>
      <c r="S58" s="116">
        <f>SUMIFS(Inmunizaciones!$CU$7:$CU$535,Inmunizaciones!$B$7:$B$535,Distritos!B58)</f>
        <v>0</v>
      </c>
      <c r="T58" s="111">
        <f>SUMIFS(Inmunizaciones!$DH$7:$DH$535,Inmunizaciones!$B$7:$B$535,Distritos!B58)</f>
        <v>2</v>
      </c>
      <c r="U58" s="113">
        <f t="shared" si="24"/>
        <v>0</v>
      </c>
      <c r="V58" s="111">
        <f>SUMIFS(Inmunizaciones!$DV$7:$DV$535,Inmunizaciones!$B$7:$B$535,Distritos!B58)</f>
        <v>3</v>
      </c>
      <c r="W58" s="113">
        <f t="shared" si="25"/>
        <v>0</v>
      </c>
      <c r="X58" s="115">
        <f>SUMIFS(Inmunizaciones!$EJ$7:$EJ$535,Inmunizaciones!$B$7:$B$535,Distritos!B58)</f>
        <v>7</v>
      </c>
      <c r="Y58" s="113">
        <f t="shared" si="26"/>
        <v>0</v>
      </c>
      <c r="Z58" s="111">
        <f>SUMIFS(Inmunizaciones!$EX$7:$EX$535,Inmunizaciones!$B$7:$B$535,Distritos!B58)</f>
        <v>3</v>
      </c>
      <c r="AA58" s="113">
        <f t="shared" si="27"/>
        <v>0</v>
      </c>
      <c r="AB58" s="111">
        <f>SUMIFS(Inmunizaciones!$FL$7:$FL$535,Inmunizaciones!$B$7:$B$535,Distritos!B58)</f>
        <v>8</v>
      </c>
      <c r="AC58" s="113">
        <f t="shared" si="28"/>
        <v>0</v>
      </c>
      <c r="AD58" s="112">
        <f>SUMIFS(Inmunizaciones!$FZ$7:$FZ$535,Inmunizaciones!$B$7:$B$535,Distritos!B58)</f>
        <v>4</v>
      </c>
      <c r="AE58" s="113">
        <f t="shared" si="29"/>
        <v>0</v>
      </c>
      <c r="AF58" s="112">
        <f>SUMIFS(Inmunizaciones!$GN$7:$GN$535,Inmunizaciones!$B$7:$B$535,Distritos!B58)</f>
        <v>9</v>
      </c>
      <c r="AG58" s="113">
        <f t="shared" si="30"/>
        <v>0</v>
      </c>
      <c r="AH58" s="114">
        <f>SUMIFS(Inmunizaciones!$GP$7:$GP$535,Inmunizaciones!$B$7:$B$535,Distritos!B58)</f>
        <v>0</v>
      </c>
      <c r="AI58" s="114">
        <f>SUMIFS(Inmunizaciones!$GQ$7:$GQ$535,Inmunizaciones!$B$7:$B$535,Distritos!B58)</f>
        <v>0</v>
      </c>
      <c r="AJ58" s="116">
        <f>SUMIFS(Inmunizaciones!$GR$7:$GR$535,Inmunizaciones!$B$7:$B$535,Distritos!B58)</f>
        <v>0</v>
      </c>
      <c r="AK58" s="111">
        <f>SUMIFS(Inmunizaciones!$HE$7:$HE$535,Inmunizaciones!$B$7:$B$535,Distritos!B58)</f>
        <v>1</v>
      </c>
      <c r="AL58" s="113">
        <f t="shared" si="31"/>
        <v>0</v>
      </c>
      <c r="AM58" s="111">
        <f>SUMIFS(Inmunizaciones!$HS$7:$HS$535,Inmunizaciones!$B$7:$B$535,Distritos!B58)</f>
        <v>2</v>
      </c>
      <c r="AN58" s="113">
        <f t="shared" si="32"/>
        <v>0</v>
      </c>
      <c r="AO58" s="114">
        <f>SUMIFS(Inmunizaciones!$HU$7:$HU$535,Inmunizaciones!$B$7:$B$535,Distritos!B58)</f>
        <v>1</v>
      </c>
    </row>
    <row r="59" spans="1:41" s="112" customFormat="1" ht="11" thickBot="1" x14ac:dyDescent="0.3">
      <c r="A59" s="293" t="s">
        <v>95</v>
      </c>
      <c r="B59" s="294" t="s">
        <v>309</v>
      </c>
      <c r="C59" s="295">
        <f>SUMIFS(Inmunizaciones!$W$7:$W$535,Inmunizaciones!$B$7:$B$535,Distritos!B59)</f>
        <v>0</v>
      </c>
      <c r="D59" s="296">
        <f>SUMIFS(Inmunizaciones!$X$7:$X$535,Inmunizaciones!$B$7:$B$535,Distritos!B59)</f>
        <v>3</v>
      </c>
      <c r="E59" s="297">
        <f t="shared" si="17"/>
        <v>0</v>
      </c>
      <c r="F59" s="295">
        <f t="shared" si="16"/>
        <v>0</v>
      </c>
      <c r="G59" s="296">
        <f>SUMIFS(Inmunizaciones!$AL$7:$AL$535,Inmunizaciones!$B$7:$B$535,Distritos!B59)</f>
        <v>2</v>
      </c>
      <c r="H59" s="298">
        <f t="shared" si="18"/>
        <v>0</v>
      </c>
      <c r="I59" s="295">
        <f t="shared" si="19"/>
        <v>0</v>
      </c>
      <c r="J59" s="296">
        <f>SUMIFS(Inmunizaciones!$BB$7:$BB$535,Inmunizaciones!$B$7:$B$535,Distritos!B59)</f>
        <v>0</v>
      </c>
      <c r="K59" s="297">
        <f t="shared" si="20"/>
        <v>0</v>
      </c>
      <c r="L59" s="299">
        <f>SUMIFS(Inmunizaciones!$BP$7:$BP$535,Inmunizaciones!$B$7:$B$535,Distritos!B59)</f>
        <v>1</v>
      </c>
      <c r="M59" s="300">
        <f t="shared" si="21"/>
        <v>0</v>
      </c>
      <c r="N59" s="299">
        <f>SUMIFS(Inmunizaciones!$CD$7:$CD$535,Inmunizaciones!$B$7:$B$535,Distritos!B59)</f>
        <v>3</v>
      </c>
      <c r="O59" s="300">
        <f t="shared" si="22"/>
        <v>0</v>
      </c>
      <c r="P59" s="299">
        <f>SUMIFS(Inmunizaciones!$CR$7:$CR$535,Inmunizaciones!$B$7:$B$535,Distritos!B59)</f>
        <v>5</v>
      </c>
      <c r="Q59" s="300">
        <f t="shared" si="23"/>
        <v>0</v>
      </c>
      <c r="R59" s="301">
        <f>SUMIFS(Inmunizaciones!$CT$7:$CT$535,Inmunizaciones!$B$7:$B$535,Distritos!B59)</f>
        <v>0</v>
      </c>
      <c r="S59" s="302">
        <f>SUMIFS(Inmunizaciones!$CU$7:$CU$535,Inmunizaciones!$B$7:$B$535,Distritos!B59)</f>
        <v>0</v>
      </c>
      <c r="T59" s="299">
        <f>SUMIFS(Inmunizaciones!$DH$7:$DH$535,Inmunizaciones!$B$7:$B$535,Distritos!B59)</f>
        <v>9</v>
      </c>
      <c r="U59" s="300">
        <f t="shared" si="24"/>
        <v>0</v>
      </c>
      <c r="V59" s="299">
        <f>SUMIFS(Inmunizaciones!$DV$7:$DV$535,Inmunizaciones!$B$7:$B$535,Distritos!B59)</f>
        <v>8</v>
      </c>
      <c r="W59" s="300">
        <f t="shared" si="25"/>
        <v>0</v>
      </c>
      <c r="X59" s="303">
        <f>SUMIFS(Inmunizaciones!$EJ$7:$EJ$535,Inmunizaciones!$B$7:$B$535,Distritos!B59)</f>
        <v>0</v>
      </c>
      <c r="Y59" s="300">
        <f t="shared" si="26"/>
        <v>0</v>
      </c>
      <c r="Z59" s="299">
        <f>SUMIFS(Inmunizaciones!$EX$7:$EX$535,Inmunizaciones!$B$7:$B$535,Distritos!B59)</f>
        <v>0</v>
      </c>
      <c r="AA59" s="300">
        <f t="shared" si="27"/>
        <v>0</v>
      </c>
      <c r="AB59" s="299">
        <f>SUMIFS(Inmunizaciones!$FL$7:$FL$535,Inmunizaciones!$B$7:$B$535,Distritos!B59)</f>
        <v>1</v>
      </c>
      <c r="AC59" s="300">
        <f t="shared" si="28"/>
        <v>0</v>
      </c>
      <c r="AD59" s="296">
        <f>SUMIFS(Inmunizaciones!$FZ$7:$FZ$535,Inmunizaciones!$B$7:$B$535,Distritos!B59)</f>
        <v>1</v>
      </c>
      <c r="AE59" s="300">
        <f t="shared" si="29"/>
        <v>0</v>
      </c>
      <c r="AF59" s="296">
        <f>SUMIFS(Inmunizaciones!$GN$7:$GN$535,Inmunizaciones!$B$7:$B$535,Distritos!B59)</f>
        <v>6</v>
      </c>
      <c r="AG59" s="300">
        <f t="shared" si="30"/>
        <v>0</v>
      </c>
      <c r="AH59" s="301">
        <f>SUMIFS(Inmunizaciones!$GP$7:$GP$535,Inmunizaciones!$B$7:$B$535,Distritos!B59)</f>
        <v>0</v>
      </c>
      <c r="AI59" s="301">
        <f>SUMIFS(Inmunizaciones!$GQ$7:$GQ$535,Inmunizaciones!$B$7:$B$535,Distritos!B59)</f>
        <v>0</v>
      </c>
      <c r="AJ59" s="302">
        <f>SUMIFS(Inmunizaciones!$GR$7:$GR$535,Inmunizaciones!$B$7:$B$535,Distritos!B59)</f>
        <v>0</v>
      </c>
      <c r="AK59" s="299">
        <f>SUMIFS(Inmunizaciones!$HE$7:$HE$535,Inmunizaciones!$B$7:$B$535,Distritos!B59)</f>
        <v>0</v>
      </c>
      <c r="AL59" s="300">
        <f t="shared" si="31"/>
        <v>0</v>
      </c>
      <c r="AM59" s="299">
        <f>SUMIFS(Inmunizaciones!$HS$7:$HS$535,Inmunizaciones!$B$7:$B$535,Distritos!B59)</f>
        <v>0</v>
      </c>
      <c r="AN59" s="300">
        <f t="shared" si="32"/>
        <v>0</v>
      </c>
      <c r="AO59" s="301">
        <f>SUMIFS(Inmunizaciones!$HU$7:$HU$535,Inmunizaciones!$B$7:$B$535,Distritos!B59)</f>
        <v>0</v>
      </c>
    </row>
    <row r="60" spans="1:41" x14ac:dyDescent="0.35">
      <c r="A60" s="104" t="s">
        <v>467</v>
      </c>
      <c r="B60" s="1" t="s">
        <v>467</v>
      </c>
      <c r="C60" s="39" t="s">
        <v>467</v>
      </c>
      <c r="D60" s="3" t="s">
        <v>467</v>
      </c>
      <c r="E60" s="3" t="s">
        <v>467</v>
      </c>
      <c r="F60" s="39" t="s">
        <v>467</v>
      </c>
      <c r="G60" s="3" t="s">
        <v>467</v>
      </c>
      <c r="H60" s="3" t="s">
        <v>467</v>
      </c>
      <c r="I60" s="39" t="s">
        <v>467</v>
      </c>
      <c r="J60" s="3" t="s">
        <v>467</v>
      </c>
      <c r="K60" s="201" t="s">
        <v>467</v>
      </c>
      <c r="L60" s="3" t="s">
        <v>467</v>
      </c>
      <c r="M60" s="3" t="s">
        <v>467</v>
      </c>
      <c r="N60" s="3" t="s">
        <v>467</v>
      </c>
      <c r="O60" s="3" t="s">
        <v>467</v>
      </c>
      <c r="P60" s="3" t="s">
        <v>467</v>
      </c>
      <c r="Q60" s="3" t="s">
        <v>467</v>
      </c>
      <c r="R60" s="3" t="s">
        <v>467</v>
      </c>
      <c r="S60" s="39" t="s">
        <v>467</v>
      </c>
      <c r="T60" s="3" t="s">
        <v>467</v>
      </c>
      <c r="U60" s="3" t="s">
        <v>467</v>
      </c>
      <c r="V60" s="3" t="s">
        <v>467</v>
      </c>
      <c r="W60" s="3" t="s">
        <v>467</v>
      </c>
      <c r="X60" s="3" t="s">
        <v>467</v>
      </c>
      <c r="Y60" s="3" t="s">
        <v>467</v>
      </c>
      <c r="Z60" s="3" t="s">
        <v>467</v>
      </c>
      <c r="AA60" s="3" t="s">
        <v>467</v>
      </c>
      <c r="AB60" s="3" t="s">
        <v>467</v>
      </c>
      <c r="AC60" s="3" t="s">
        <v>467</v>
      </c>
      <c r="AD60" s="3" t="s">
        <v>467</v>
      </c>
      <c r="AE60" s="3" t="s">
        <v>467</v>
      </c>
      <c r="AF60" s="3" t="s">
        <v>467</v>
      </c>
      <c r="AG60" s="3" t="s">
        <v>467</v>
      </c>
      <c r="AH60" s="3" t="s">
        <v>467</v>
      </c>
      <c r="AI60" s="3" t="s">
        <v>467</v>
      </c>
      <c r="AJ60" s="39" t="s">
        <v>467</v>
      </c>
      <c r="AK60" s="3" t="s">
        <v>467</v>
      </c>
      <c r="AL60" s="3" t="s">
        <v>467</v>
      </c>
      <c r="AM60" s="3" t="s">
        <v>467</v>
      </c>
      <c r="AN60" s="3" t="s">
        <v>467</v>
      </c>
      <c r="AO60" s="3" t="s">
        <v>467</v>
      </c>
    </row>
    <row r="68" spans="11:11" x14ac:dyDescent="0.25">
      <c r="K68" s="184" t="s">
        <v>44</v>
      </c>
    </row>
    <row r="69" spans="11:11" x14ac:dyDescent="0.25">
      <c r="K69" s="184" t="s">
        <v>586</v>
      </c>
    </row>
    <row r="70" spans="11:11" x14ac:dyDescent="0.25">
      <c r="K70" s="184" t="s">
        <v>111</v>
      </c>
    </row>
    <row r="71" spans="11:11" x14ac:dyDescent="0.25">
      <c r="K71" s="184" t="s">
        <v>558</v>
      </c>
    </row>
    <row r="72" spans="11:11" x14ac:dyDescent="0.25">
      <c r="K72" s="184" t="s">
        <v>25</v>
      </c>
    </row>
    <row r="73" spans="11:11" x14ac:dyDescent="0.25">
      <c r="K73" s="184" t="s">
        <v>244</v>
      </c>
    </row>
    <row r="74" spans="11:11" x14ac:dyDescent="0.25">
      <c r="K74" s="184" t="s">
        <v>39</v>
      </c>
    </row>
    <row r="75" spans="11:11" x14ac:dyDescent="0.25">
      <c r="K75" s="184" t="s">
        <v>95</v>
      </c>
    </row>
    <row r="76" spans="11:11" x14ac:dyDescent="0.35">
      <c r="K76"/>
    </row>
    <row r="77" spans="11:11" x14ac:dyDescent="0.35">
      <c r="K77"/>
    </row>
    <row r="78" spans="11:11" x14ac:dyDescent="0.35">
      <c r="K78"/>
    </row>
    <row r="79" spans="11:11" x14ac:dyDescent="0.35">
      <c r="K79"/>
    </row>
    <row r="80" spans="11:11" x14ac:dyDescent="0.35">
      <c r="K80"/>
    </row>
    <row r="81" spans="11:11" x14ac:dyDescent="0.35">
      <c r="K81"/>
    </row>
    <row r="82" spans="11:11" x14ac:dyDescent="0.35">
      <c r="K82"/>
    </row>
    <row r="83" spans="11:11" x14ac:dyDescent="0.35">
      <c r="K83"/>
    </row>
    <row r="84" spans="11:11" x14ac:dyDescent="0.35">
      <c r="K84"/>
    </row>
    <row r="85" spans="11:11" x14ac:dyDescent="0.35">
      <c r="K85"/>
    </row>
    <row r="86" spans="11:11" x14ac:dyDescent="0.35">
      <c r="K86"/>
    </row>
    <row r="87" spans="11:11" x14ac:dyDescent="0.35">
      <c r="K87"/>
    </row>
    <row r="88" spans="11:11" x14ac:dyDescent="0.35">
      <c r="K88"/>
    </row>
    <row r="89" spans="11:11" x14ac:dyDescent="0.35">
      <c r="K89"/>
    </row>
    <row r="90" spans="11:11" x14ac:dyDescent="0.35">
      <c r="K90"/>
    </row>
    <row r="91" spans="11:11" x14ac:dyDescent="0.35">
      <c r="K91"/>
    </row>
    <row r="92" spans="11:11" x14ac:dyDescent="0.35">
      <c r="K92"/>
    </row>
    <row r="93" spans="11:11" x14ac:dyDescent="0.35">
      <c r="K93"/>
    </row>
    <row r="94" spans="11:11" x14ac:dyDescent="0.35">
      <c r="K94"/>
    </row>
    <row r="95" spans="11:11" x14ac:dyDescent="0.35">
      <c r="K95"/>
    </row>
    <row r="96" spans="11:11" x14ac:dyDescent="0.35">
      <c r="K96"/>
    </row>
    <row r="97" spans="11:11" x14ac:dyDescent="0.35">
      <c r="K97"/>
    </row>
    <row r="98" spans="11:11" x14ac:dyDescent="0.35">
      <c r="K98"/>
    </row>
    <row r="99" spans="11:11" x14ac:dyDescent="0.35">
      <c r="K99"/>
    </row>
    <row r="100" spans="11:11" x14ac:dyDescent="0.35">
      <c r="K100"/>
    </row>
    <row r="101" spans="11:11" x14ac:dyDescent="0.35">
      <c r="K101"/>
    </row>
    <row r="102" spans="11:11" x14ac:dyDescent="0.35">
      <c r="K102"/>
    </row>
    <row r="103" spans="11:11" x14ac:dyDescent="0.35">
      <c r="K103"/>
    </row>
    <row r="104" spans="11:11" x14ac:dyDescent="0.35">
      <c r="K104"/>
    </row>
    <row r="105" spans="11:11" x14ac:dyDescent="0.35">
      <c r="K105"/>
    </row>
    <row r="106" spans="11:11" x14ac:dyDescent="0.35">
      <c r="K106"/>
    </row>
    <row r="107" spans="11:11" x14ac:dyDescent="0.35">
      <c r="K107"/>
    </row>
    <row r="108" spans="11:11" x14ac:dyDescent="0.35">
      <c r="K108"/>
    </row>
    <row r="109" spans="11:11" x14ac:dyDescent="0.35">
      <c r="K109"/>
    </row>
    <row r="110" spans="11:11" x14ac:dyDescent="0.35">
      <c r="K110"/>
    </row>
    <row r="111" spans="11:11" x14ac:dyDescent="0.35">
      <c r="K111"/>
    </row>
    <row r="112" spans="11:11" x14ac:dyDescent="0.35">
      <c r="K112"/>
    </row>
    <row r="113" spans="11:11" x14ac:dyDescent="0.35">
      <c r="K113"/>
    </row>
    <row r="114" spans="11:11" x14ac:dyDescent="0.35">
      <c r="K114"/>
    </row>
    <row r="115" spans="11:11" x14ac:dyDescent="0.35">
      <c r="K115"/>
    </row>
    <row r="116" spans="11:11" x14ac:dyDescent="0.35">
      <c r="K116"/>
    </row>
    <row r="117" spans="11:11" x14ac:dyDescent="0.35">
      <c r="K117"/>
    </row>
    <row r="118" spans="11:11" x14ac:dyDescent="0.35">
      <c r="K118"/>
    </row>
    <row r="119" spans="11:11" x14ac:dyDescent="0.35">
      <c r="K119"/>
    </row>
    <row r="120" spans="11:11" x14ac:dyDescent="0.35">
      <c r="K120"/>
    </row>
    <row r="121" spans="11:11" x14ac:dyDescent="0.35">
      <c r="K121"/>
    </row>
    <row r="122" spans="11:11" x14ac:dyDescent="0.35">
      <c r="K122"/>
    </row>
    <row r="123" spans="11:11" x14ac:dyDescent="0.35">
      <c r="K123"/>
    </row>
    <row r="124" spans="11:11" x14ac:dyDescent="0.35">
      <c r="K124"/>
    </row>
    <row r="125" spans="11:11" x14ac:dyDescent="0.35">
      <c r="K125"/>
    </row>
    <row r="126" spans="11:11" x14ac:dyDescent="0.35">
      <c r="K126"/>
    </row>
    <row r="127" spans="11:11" x14ac:dyDescent="0.35">
      <c r="K127"/>
    </row>
    <row r="128" spans="11:11" x14ac:dyDescent="0.35">
      <c r="K128"/>
    </row>
    <row r="129" spans="11:11" x14ac:dyDescent="0.35">
      <c r="K129"/>
    </row>
    <row r="130" spans="11:11" x14ac:dyDescent="0.35">
      <c r="K130"/>
    </row>
    <row r="131" spans="11:11" x14ac:dyDescent="0.35">
      <c r="K131"/>
    </row>
    <row r="132" spans="11:11" x14ac:dyDescent="0.35">
      <c r="K132"/>
    </row>
    <row r="133" spans="11:11" x14ac:dyDescent="0.35">
      <c r="K133"/>
    </row>
    <row r="134" spans="11:11" x14ac:dyDescent="0.35">
      <c r="K134"/>
    </row>
    <row r="135" spans="11:11" x14ac:dyDescent="0.35">
      <c r="K135"/>
    </row>
    <row r="136" spans="11:11" x14ac:dyDescent="0.35">
      <c r="K136"/>
    </row>
    <row r="137" spans="11:11" x14ac:dyDescent="0.35">
      <c r="K137"/>
    </row>
    <row r="138" spans="11:11" x14ac:dyDescent="0.35">
      <c r="K138"/>
    </row>
    <row r="139" spans="11:11" x14ac:dyDescent="0.35">
      <c r="K139"/>
    </row>
    <row r="140" spans="11:11" x14ac:dyDescent="0.35">
      <c r="K140"/>
    </row>
    <row r="141" spans="11:11" x14ac:dyDescent="0.35">
      <c r="K141"/>
    </row>
    <row r="142" spans="11:11" x14ac:dyDescent="0.35">
      <c r="K142"/>
    </row>
    <row r="143" spans="11:11" x14ac:dyDescent="0.35">
      <c r="K143"/>
    </row>
    <row r="144" spans="11:11" x14ac:dyDescent="0.35">
      <c r="K144"/>
    </row>
    <row r="145" spans="11:11" x14ac:dyDescent="0.35">
      <c r="K145"/>
    </row>
    <row r="146" spans="11:11" x14ac:dyDescent="0.35">
      <c r="K146"/>
    </row>
    <row r="147" spans="11:11" x14ac:dyDescent="0.35">
      <c r="K147"/>
    </row>
    <row r="148" spans="11:11" x14ac:dyDescent="0.35">
      <c r="K148"/>
    </row>
    <row r="149" spans="11:11" x14ac:dyDescent="0.35">
      <c r="K149"/>
    </row>
    <row r="150" spans="11:11" x14ac:dyDescent="0.35">
      <c r="K150"/>
    </row>
    <row r="151" spans="11:11" x14ac:dyDescent="0.35">
      <c r="K151"/>
    </row>
    <row r="152" spans="11:11" x14ac:dyDescent="0.35">
      <c r="K152"/>
    </row>
    <row r="153" spans="11:11" x14ac:dyDescent="0.35">
      <c r="K153"/>
    </row>
    <row r="154" spans="11:11" x14ac:dyDescent="0.35">
      <c r="K154"/>
    </row>
    <row r="155" spans="11:11" x14ac:dyDescent="0.35">
      <c r="K155"/>
    </row>
    <row r="156" spans="11:11" x14ac:dyDescent="0.35">
      <c r="K156"/>
    </row>
    <row r="157" spans="11:11" x14ac:dyDescent="0.35">
      <c r="K157"/>
    </row>
    <row r="158" spans="11:11" x14ac:dyDescent="0.35">
      <c r="K158"/>
    </row>
    <row r="159" spans="11:11" x14ac:dyDescent="0.35">
      <c r="K159"/>
    </row>
    <row r="160" spans="11:11" x14ac:dyDescent="0.35">
      <c r="K160"/>
    </row>
    <row r="161" spans="11:11" x14ac:dyDescent="0.35">
      <c r="K161"/>
    </row>
    <row r="162" spans="11:11" x14ac:dyDescent="0.35">
      <c r="K162"/>
    </row>
    <row r="163" spans="11:11" x14ac:dyDescent="0.35">
      <c r="K163"/>
    </row>
    <row r="164" spans="11:11" x14ac:dyDescent="0.35">
      <c r="K164"/>
    </row>
    <row r="165" spans="11:11" x14ac:dyDescent="0.35">
      <c r="K165"/>
    </row>
    <row r="166" spans="11:11" x14ac:dyDescent="0.35">
      <c r="K166"/>
    </row>
    <row r="167" spans="11:11" x14ac:dyDescent="0.35">
      <c r="K167"/>
    </row>
    <row r="168" spans="11:11" x14ac:dyDescent="0.35">
      <c r="K168"/>
    </row>
    <row r="169" spans="11:11" x14ac:dyDescent="0.35">
      <c r="K169"/>
    </row>
    <row r="170" spans="11:11" x14ac:dyDescent="0.35">
      <c r="K170"/>
    </row>
    <row r="171" spans="11:11" x14ac:dyDescent="0.35">
      <c r="K171"/>
    </row>
    <row r="172" spans="11:11" x14ac:dyDescent="0.35">
      <c r="K172"/>
    </row>
    <row r="173" spans="11:11" x14ac:dyDescent="0.35">
      <c r="K173"/>
    </row>
    <row r="174" spans="11:11" x14ac:dyDescent="0.35">
      <c r="K174"/>
    </row>
    <row r="175" spans="11:11" x14ac:dyDescent="0.35">
      <c r="K175"/>
    </row>
    <row r="176" spans="11:11" x14ac:dyDescent="0.35">
      <c r="K176"/>
    </row>
    <row r="177" spans="11:11" x14ac:dyDescent="0.35">
      <c r="K177"/>
    </row>
    <row r="178" spans="11:11" x14ac:dyDescent="0.35">
      <c r="K178"/>
    </row>
    <row r="179" spans="11:11" x14ac:dyDescent="0.35">
      <c r="K179"/>
    </row>
    <row r="180" spans="11:11" x14ac:dyDescent="0.35">
      <c r="K180"/>
    </row>
    <row r="181" spans="11:11" x14ac:dyDescent="0.35">
      <c r="K181"/>
    </row>
    <row r="182" spans="11:11" x14ac:dyDescent="0.35">
      <c r="K182"/>
    </row>
    <row r="183" spans="11:11" x14ac:dyDescent="0.35">
      <c r="K183"/>
    </row>
    <row r="184" spans="11:11" x14ac:dyDescent="0.35">
      <c r="K184"/>
    </row>
    <row r="185" spans="11:11" x14ac:dyDescent="0.35">
      <c r="K185"/>
    </row>
    <row r="186" spans="11:11" x14ac:dyDescent="0.35">
      <c r="K186"/>
    </row>
    <row r="187" spans="11:11" x14ac:dyDescent="0.35">
      <c r="K187"/>
    </row>
    <row r="188" spans="11:11" x14ac:dyDescent="0.35">
      <c r="K188"/>
    </row>
    <row r="189" spans="11:11" x14ac:dyDescent="0.35">
      <c r="K189"/>
    </row>
    <row r="190" spans="11:11" x14ac:dyDescent="0.35">
      <c r="K190"/>
    </row>
    <row r="191" spans="11:11" x14ac:dyDescent="0.35">
      <c r="K191"/>
    </row>
    <row r="192" spans="11:11" x14ac:dyDescent="0.35">
      <c r="K192"/>
    </row>
    <row r="193" spans="11:11" x14ac:dyDescent="0.35">
      <c r="K193"/>
    </row>
    <row r="194" spans="11:11" x14ac:dyDescent="0.35">
      <c r="K194"/>
    </row>
    <row r="195" spans="11:11" x14ac:dyDescent="0.35">
      <c r="K195"/>
    </row>
    <row r="196" spans="11:11" x14ac:dyDescent="0.35">
      <c r="K196"/>
    </row>
    <row r="197" spans="11:11" x14ac:dyDescent="0.35">
      <c r="K197"/>
    </row>
    <row r="198" spans="11:11" x14ac:dyDescent="0.35">
      <c r="K198"/>
    </row>
    <row r="199" spans="11:11" x14ac:dyDescent="0.35">
      <c r="K199"/>
    </row>
    <row r="200" spans="11:11" x14ac:dyDescent="0.35">
      <c r="K200"/>
    </row>
    <row r="201" spans="11:11" x14ac:dyDescent="0.35">
      <c r="K201"/>
    </row>
    <row r="202" spans="11:11" x14ac:dyDescent="0.35">
      <c r="K202"/>
    </row>
    <row r="203" spans="11:11" x14ac:dyDescent="0.35">
      <c r="K203"/>
    </row>
    <row r="204" spans="11:11" x14ac:dyDescent="0.35">
      <c r="K204"/>
    </row>
    <row r="205" spans="11:11" x14ac:dyDescent="0.35">
      <c r="K205"/>
    </row>
    <row r="206" spans="11:11" x14ac:dyDescent="0.35">
      <c r="K206"/>
    </row>
    <row r="207" spans="11:11" x14ac:dyDescent="0.35">
      <c r="K207"/>
    </row>
    <row r="208" spans="11:11" x14ac:dyDescent="0.35">
      <c r="K208"/>
    </row>
    <row r="209" spans="11:11" x14ac:dyDescent="0.35">
      <c r="K209"/>
    </row>
    <row r="210" spans="11:11" x14ac:dyDescent="0.35">
      <c r="K210"/>
    </row>
    <row r="211" spans="11:11" x14ac:dyDescent="0.35">
      <c r="K211"/>
    </row>
    <row r="212" spans="11:11" x14ac:dyDescent="0.35">
      <c r="K212"/>
    </row>
    <row r="213" spans="11:11" x14ac:dyDescent="0.35">
      <c r="K213"/>
    </row>
    <row r="214" spans="11:11" x14ac:dyDescent="0.35">
      <c r="K214"/>
    </row>
    <row r="215" spans="11:11" x14ac:dyDescent="0.35">
      <c r="K215"/>
    </row>
    <row r="216" spans="11:11" x14ac:dyDescent="0.35">
      <c r="K216"/>
    </row>
    <row r="217" spans="11:11" x14ac:dyDescent="0.35">
      <c r="K217"/>
    </row>
    <row r="218" spans="11:11" x14ac:dyDescent="0.35">
      <c r="K218"/>
    </row>
    <row r="219" spans="11:11" x14ac:dyDescent="0.35">
      <c r="K219"/>
    </row>
    <row r="220" spans="11:11" x14ac:dyDescent="0.35">
      <c r="K220"/>
    </row>
    <row r="221" spans="11:11" x14ac:dyDescent="0.35">
      <c r="K221"/>
    </row>
    <row r="222" spans="11:11" x14ac:dyDescent="0.35">
      <c r="K222"/>
    </row>
    <row r="223" spans="11:11" x14ac:dyDescent="0.35">
      <c r="K223"/>
    </row>
    <row r="224" spans="11:11" x14ac:dyDescent="0.35">
      <c r="K224"/>
    </row>
    <row r="225" spans="11:11" x14ac:dyDescent="0.35">
      <c r="K225"/>
    </row>
    <row r="226" spans="11:11" x14ac:dyDescent="0.35">
      <c r="K226"/>
    </row>
    <row r="227" spans="11:11" x14ac:dyDescent="0.35">
      <c r="K227"/>
    </row>
    <row r="228" spans="11:11" x14ac:dyDescent="0.35">
      <c r="K228"/>
    </row>
    <row r="229" spans="11:11" x14ac:dyDescent="0.35">
      <c r="K229"/>
    </row>
    <row r="230" spans="11:11" x14ac:dyDescent="0.35">
      <c r="K230"/>
    </row>
    <row r="231" spans="11:11" x14ac:dyDescent="0.35">
      <c r="K231"/>
    </row>
    <row r="232" spans="11:11" x14ac:dyDescent="0.35">
      <c r="K232"/>
    </row>
    <row r="233" spans="11:11" x14ac:dyDescent="0.35">
      <c r="K233"/>
    </row>
    <row r="234" spans="11:11" x14ac:dyDescent="0.35">
      <c r="K234"/>
    </row>
    <row r="235" spans="11:11" x14ac:dyDescent="0.35">
      <c r="K235"/>
    </row>
    <row r="236" spans="11:11" x14ac:dyDescent="0.35">
      <c r="K236"/>
    </row>
    <row r="237" spans="11:11" x14ac:dyDescent="0.35">
      <c r="K237"/>
    </row>
    <row r="238" spans="11:11" x14ac:dyDescent="0.35">
      <c r="K238"/>
    </row>
    <row r="239" spans="11:11" x14ac:dyDescent="0.35">
      <c r="K239"/>
    </row>
    <row r="240" spans="11:11" x14ac:dyDescent="0.35">
      <c r="K240"/>
    </row>
    <row r="241" spans="11:11" x14ac:dyDescent="0.35">
      <c r="K241"/>
    </row>
    <row r="242" spans="11:11" x14ac:dyDescent="0.35">
      <c r="K242"/>
    </row>
    <row r="243" spans="11:11" x14ac:dyDescent="0.35">
      <c r="K243"/>
    </row>
    <row r="244" spans="11:11" x14ac:dyDescent="0.35">
      <c r="K244"/>
    </row>
    <row r="245" spans="11:11" x14ac:dyDescent="0.35">
      <c r="K245"/>
    </row>
    <row r="246" spans="11:11" x14ac:dyDescent="0.35">
      <c r="K246"/>
    </row>
    <row r="247" spans="11:11" x14ac:dyDescent="0.35">
      <c r="K247"/>
    </row>
    <row r="248" spans="11:11" x14ac:dyDescent="0.35">
      <c r="K248"/>
    </row>
    <row r="249" spans="11:11" x14ac:dyDescent="0.35">
      <c r="K249"/>
    </row>
    <row r="250" spans="11:11" x14ac:dyDescent="0.35">
      <c r="K250"/>
    </row>
    <row r="251" spans="11:11" x14ac:dyDescent="0.35">
      <c r="K251"/>
    </row>
    <row r="252" spans="11:11" x14ac:dyDescent="0.35">
      <c r="K252"/>
    </row>
    <row r="253" spans="11:11" x14ac:dyDescent="0.35">
      <c r="K253"/>
    </row>
    <row r="254" spans="11:11" x14ac:dyDescent="0.35">
      <c r="K254"/>
    </row>
    <row r="255" spans="11:11" x14ac:dyDescent="0.35">
      <c r="K255"/>
    </row>
    <row r="256" spans="11:11" x14ac:dyDescent="0.35">
      <c r="K256"/>
    </row>
    <row r="257" spans="11:11" x14ac:dyDescent="0.35">
      <c r="K257"/>
    </row>
    <row r="258" spans="11:11" x14ac:dyDescent="0.35">
      <c r="K258"/>
    </row>
    <row r="259" spans="11:11" x14ac:dyDescent="0.35">
      <c r="K259"/>
    </row>
    <row r="260" spans="11:11" x14ac:dyDescent="0.35">
      <c r="K260"/>
    </row>
    <row r="261" spans="11:11" x14ac:dyDescent="0.35">
      <c r="K261"/>
    </row>
    <row r="262" spans="11:11" x14ac:dyDescent="0.35">
      <c r="K262"/>
    </row>
    <row r="263" spans="11:11" x14ac:dyDescent="0.35">
      <c r="K263"/>
    </row>
    <row r="264" spans="11:11" x14ac:dyDescent="0.35">
      <c r="K264"/>
    </row>
    <row r="265" spans="11:11" x14ac:dyDescent="0.35">
      <c r="K265"/>
    </row>
    <row r="266" spans="11:11" x14ac:dyDescent="0.35">
      <c r="K266"/>
    </row>
    <row r="267" spans="11:11" x14ac:dyDescent="0.35">
      <c r="K267"/>
    </row>
    <row r="268" spans="11:11" x14ac:dyDescent="0.35">
      <c r="K268"/>
    </row>
    <row r="269" spans="11:11" x14ac:dyDescent="0.35">
      <c r="K269"/>
    </row>
    <row r="270" spans="11:11" x14ac:dyDescent="0.35">
      <c r="K270"/>
    </row>
    <row r="271" spans="11:11" x14ac:dyDescent="0.35">
      <c r="K271"/>
    </row>
    <row r="272" spans="11:11" x14ac:dyDescent="0.35">
      <c r="K272"/>
    </row>
    <row r="273" spans="11:11" x14ac:dyDescent="0.35">
      <c r="K273"/>
    </row>
    <row r="274" spans="11:11" x14ac:dyDescent="0.35">
      <c r="K274"/>
    </row>
    <row r="275" spans="11:11" x14ac:dyDescent="0.35">
      <c r="K275"/>
    </row>
    <row r="276" spans="11:11" x14ac:dyDescent="0.35">
      <c r="K276"/>
    </row>
    <row r="277" spans="11:11" x14ac:dyDescent="0.35">
      <c r="K277"/>
    </row>
    <row r="278" spans="11:11" x14ac:dyDescent="0.35">
      <c r="K278"/>
    </row>
    <row r="279" spans="11:11" x14ac:dyDescent="0.35">
      <c r="K279"/>
    </row>
    <row r="280" spans="11:11" x14ac:dyDescent="0.35">
      <c r="K280"/>
    </row>
    <row r="281" spans="11:11" x14ac:dyDescent="0.35">
      <c r="K281"/>
    </row>
    <row r="282" spans="11:11" x14ac:dyDescent="0.35">
      <c r="K282"/>
    </row>
    <row r="283" spans="11:11" x14ac:dyDescent="0.35">
      <c r="K283"/>
    </row>
    <row r="284" spans="11:11" x14ac:dyDescent="0.35">
      <c r="K284"/>
    </row>
    <row r="285" spans="11:11" x14ac:dyDescent="0.35">
      <c r="K285"/>
    </row>
    <row r="286" spans="11:11" x14ac:dyDescent="0.35">
      <c r="K286"/>
    </row>
    <row r="287" spans="11:11" x14ac:dyDescent="0.35">
      <c r="K287"/>
    </row>
    <row r="288" spans="11:11" x14ac:dyDescent="0.35">
      <c r="K288"/>
    </row>
    <row r="289" spans="11:11" x14ac:dyDescent="0.35">
      <c r="K289"/>
    </row>
    <row r="290" spans="11:11" x14ac:dyDescent="0.35">
      <c r="K290"/>
    </row>
    <row r="291" spans="11:11" x14ac:dyDescent="0.35">
      <c r="K291"/>
    </row>
    <row r="292" spans="11:11" x14ac:dyDescent="0.35">
      <c r="K292"/>
    </row>
    <row r="293" spans="11:11" x14ac:dyDescent="0.35">
      <c r="K293"/>
    </row>
    <row r="294" spans="11:11" x14ac:dyDescent="0.35">
      <c r="K294"/>
    </row>
    <row r="295" spans="11:11" x14ac:dyDescent="0.35">
      <c r="K295"/>
    </row>
    <row r="296" spans="11:11" x14ac:dyDescent="0.35">
      <c r="K296"/>
    </row>
    <row r="297" spans="11:11" x14ac:dyDescent="0.35">
      <c r="K297"/>
    </row>
    <row r="298" spans="11:11" x14ac:dyDescent="0.35">
      <c r="K298"/>
    </row>
    <row r="299" spans="11:11" x14ac:dyDescent="0.35">
      <c r="K299"/>
    </row>
    <row r="300" spans="11:11" x14ac:dyDescent="0.35">
      <c r="K300"/>
    </row>
    <row r="301" spans="11:11" x14ac:dyDescent="0.35">
      <c r="K301"/>
    </row>
    <row r="302" spans="11:11" x14ac:dyDescent="0.35">
      <c r="K302"/>
    </row>
    <row r="303" spans="11:11" x14ac:dyDescent="0.35">
      <c r="K303"/>
    </row>
    <row r="304" spans="11:11" x14ac:dyDescent="0.35">
      <c r="K304"/>
    </row>
    <row r="305" spans="11:11" x14ac:dyDescent="0.35">
      <c r="K305"/>
    </row>
    <row r="306" spans="11:11" x14ac:dyDescent="0.35">
      <c r="K306"/>
    </row>
    <row r="307" spans="11:11" x14ac:dyDescent="0.35">
      <c r="K307"/>
    </row>
    <row r="308" spans="11:11" x14ac:dyDescent="0.35">
      <c r="K308"/>
    </row>
    <row r="309" spans="11:11" x14ac:dyDescent="0.35">
      <c r="K309"/>
    </row>
    <row r="310" spans="11:11" x14ac:dyDescent="0.35">
      <c r="K310"/>
    </row>
    <row r="311" spans="11:11" x14ac:dyDescent="0.35">
      <c r="K311"/>
    </row>
    <row r="312" spans="11:11" x14ac:dyDescent="0.35">
      <c r="K312"/>
    </row>
    <row r="313" spans="11:11" x14ac:dyDescent="0.35">
      <c r="K313"/>
    </row>
    <row r="314" spans="11:11" x14ac:dyDescent="0.35">
      <c r="K314"/>
    </row>
    <row r="315" spans="11:11" x14ac:dyDescent="0.35">
      <c r="K315"/>
    </row>
    <row r="316" spans="11:11" x14ac:dyDescent="0.35">
      <c r="K316"/>
    </row>
    <row r="317" spans="11:11" x14ac:dyDescent="0.35">
      <c r="K317"/>
    </row>
    <row r="318" spans="11:11" x14ac:dyDescent="0.35">
      <c r="K318"/>
    </row>
    <row r="319" spans="11:11" x14ac:dyDescent="0.35">
      <c r="K319"/>
    </row>
    <row r="320" spans="11:11" x14ac:dyDescent="0.35">
      <c r="K320"/>
    </row>
    <row r="321" spans="11:11" x14ac:dyDescent="0.35">
      <c r="K321"/>
    </row>
    <row r="322" spans="11:11" x14ac:dyDescent="0.35">
      <c r="K322"/>
    </row>
    <row r="323" spans="11:11" x14ac:dyDescent="0.35">
      <c r="K323"/>
    </row>
    <row r="324" spans="11:11" x14ac:dyDescent="0.35">
      <c r="K324"/>
    </row>
    <row r="325" spans="11:11" x14ac:dyDescent="0.35">
      <c r="K325"/>
    </row>
    <row r="326" spans="11:11" x14ac:dyDescent="0.35">
      <c r="K326"/>
    </row>
    <row r="327" spans="11:11" x14ac:dyDescent="0.35">
      <c r="K327"/>
    </row>
    <row r="328" spans="11:11" x14ac:dyDescent="0.35">
      <c r="K328"/>
    </row>
    <row r="329" spans="11:11" x14ac:dyDescent="0.35">
      <c r="K329"/>
    </row>
    <row r="330" spans="11:11" x14ac:dyDescent="0.35">
      <c r="K330"/>
    </row>
    <row r="331" spans="11:11" x14ac:dyDescent="0.35">
      <c r="K331"/>
    </row>
    <row r="332" spans="11:11" x14ac:dyDescent="0.35">
      <c r="K332"/>
    </row>
    <row r="333" spans="11:11" x14ac:dyDescent="0.35">
      <c r="K333"/>
    </row>
    <row r="334" spans="11:11" x14ac:dyDescent="0.35">
      <c r="K334"/>
    </row>
    <row r="335" spans="11:11" x14ac:dyDescent="0.35">
      <c r="K335"/>
    </row>
    <row r="336" spans="11:11" x14ac:dyDescent="0.35">
      <c r="K336"/>
    </row>
    <row r="337" spans="11:11" x14ac:dyDescent="0.35">
      <c r="K337"/>
    </row>
    <row r="338" spans="11:11" x14ac:dyDescent="0.35">
      <c r="K338"/>
    </row>
    <row r="339" spans="11:11" x14ac:dyDescent="0.35">
      <c r="K339"/>
    </row>
    <row r="340" spans="11:11" x14ac:dyDescent="0.35">
      <c r="K340"/>
    </row>
    <row r="341" spans="11:11" x14ac:dyDescent="0.35">
      <c r="K341"/>
    </row>
    <row r="342" spans="11:11" x14ac:dyDescent="0.35">
      <c r="K342"/>
    </row>
    <row r="343" spans="11:11" x14ac:dyDescent="0.35">
      <c r="K343"/>
    </row>
    <row r="344" spans="11:11" x14ac:dyDescent="0.35">
      <c r="K344"/>
    </row>
    <row r="345" spans="11:11" x14ac:dyDescent="0.35">
      <c r="K345"/>
    </row>
    <row r="346" spans="11:11" x14ac:dyDescent="0.35">
      <c r="K346"/>
    </row>
    <row r="347" spans="11:11" x14ac:dyDescent="0.35">
      <c r="K347"/>
    </row>
    <row r="348" spans="11:11" x14ac:dyDescent="0.35">
      <c r="K348"/>
    </row>
    <row r="349" spans="11:11" x14ac:dyDescent="0.35">
      <c r="K349"/>
    </row>
    <row r="350" spans="11:11" x14ac:dyDescent="0.35">
      <c r="K350"/>
    </row>
    <row r="351" spans="11:11" x14ac:dyDescent="0.35">
      <c r="K351"/>
    </row>
    <row r="352" spans="11:11" x14ac:dyDescent="0.35">
      <c r="K352"/>
    </row>
    <row r="353" spans="11:11" x14ac:dyDescent="0.35">
      <c r="K353"/>
    </row>
    <row r="354" spans="11:11" x14ac:dyDescent="0.35">
      <c r="K354"/>
    </row>
    <row r="355" spans="11:11" x14ac:dyDescent="0.35">
      <c r="K355"/>
    </row>
    <row r="356" spans="11:11" x14ac:dyDescent="0.35">
      <c r="K356"/>
    </row>
    <row r="357" spans="11:11" x14ac:dyDescent="0.35">
      <c r="K357"/>
    </row>
    <row r="358" spans="11:11" x14ac:dyDescent="0.35">
      <c r="K358"/>
    </row>
    <row r="359" spans="11:11" x14ac:dyDescent="0.35">
      <c r="K359"/>
    </row>
    <row r="360" spans="11:11" x14ac:dyDescent="0.35">
      <c r="K360"/>
    </row>
    <row r="361" spans="11:11" x14ac:dyDescent="0.35">
      <c r="K361"/>
    </row>
    <row r="362" spans="11:11" x14ac:dyDescent="0.35">
      <c r="K362"/>
    </row>
    <row r="363" spans="11:11" x14ac:dyDescent="0.35">
      <c r="K363"/>
    </row>
    <row r="364" spans="11:11" x14ac:dyDescent="0.35">
      <c r="K364"/>
    </row>
    <row r="365" spans="11:11" x14ac:dyDescent="0.35">
      <c r="K365"/>
    </row>
    <row r="366" spans="11:11" x14ac:dyDescent="0.35">
      <c r="K366"/>
    </row>
    <row r="367" spans="11:11" x14ac:dyDescent="0.35">
      <c r="K367"/>
    </row>
    <row r="368" spans="11:11" x14ac:dyDescent="0.35">
      <c r="K368"/>
    </row>
    <row r="369" spans="11:11" x14ac:dyDescent="0.35">
      <c r="K369"/>
    </row>
    <row r="370" spans="11:11" x14ac:dyDescent="0.35">
      <c r="K370"/>
    </row>
    <row r="371" spans="11:11" x14ac:dyDescent="0.35">
      <c r="K371"/>
    </row>
    <row r="372" spans="11:11" x14ac:dyDescent="0.35">
      <c r="K372"/>
    </row>
    <row r="373" spans="11:11" x14ac:dyDescent="0.35">
      <c r="K373"/>
    </row>
    <row r="374" spans="11:11" x14ac:dyDescent="0.35">
      <c r="K374"/>
    </row>
    <row r="375" spans="11:11" x14ac:dyDescent="0.35">
      <c r="K375"/>
    </row>
    <row r="376" spans="11:11" x14ac:dyDescent="0.35">
      <c r="K376"/>
    </row>
    <row r="377" spans="11:11" x14ac:dyDescent="0.35">
      <c r="K377"/>
    </row>
    <row r="378" spans="11:11" x14ac:dyDescent="0.35">
      <c r="K378"/>
    </row>
    <row r="379" spans="11:11" x14ac:dyDescent="0.35">
      <c r="K379"/>
    </row>
    <row r="380" spans="11:11" x14ac:dyDescent="0.35">
      <c r="K380"/>
    </row>
    <row r="381" spans="11:11" x14ac:dyDescent="0.35">
      <c r="K381"/>
    </row>
    <row r="382" spans="11:11" x14ac:dyDescent="0.35">
      <c r="K382"/>
    </row>
    <row r="383" spans="11:11" x14ac:dyDescent="0.35">
      <c r="K383"/>
    </row>
    <row r="384" spans="11:11" x14ac:dyDescent="0.35">
      <c r="K384"/>
    </row>
    <row r="385" spans="11:11" x14ac:dyDescent="0.35">
      <c r="K385"/>
    </row>
    <row r="386" spans="11:11" x14ac:dyDescent="0.35">
      <c r="K386"/>
    </row>
    <row r="387" spans="11:11" x14ac:dyDescent="0.35">
      <c r="K387"/>
    </row>
    <row r="388" spans="11:11" x14ac:dyDescent="0.35">
      <c r="K388"/>
    </row>
    <row r="389" spans="11:11" x14ac:dyDescent="0.35">
      <c r="K389"/>
    </row>
    <row r="390" spans="11:11" x14ac:dyDescent="0.35">
      <c r="K390"/>
    </row>
    <row r="391" spans="11:11" x14ac:dyDescent="0.35">
      <c r="K391"/>
    </row>
    <row r="392" spans="11:11" x14ac:dyDescent="0.35">
      <c r="K392"/>
    </row>
    <row r="393" spans="11:11" x14ac:dyDescent="0.35">
      <c r="K393"/>
    </row>
    <row r="394" spans="11:11" x14ac:dyDescent="0.35">
      <c r="K394"/>
    </row>
    <row r="395" spans="11:11" x14ac:dyDescent="0.35">
      <c r="K395"/>
    </row>
    <row r="396" spans="11:11" x14ac:dyDescent="0.35">
      <c r="K396"/>
    </row>
    <row r="397" spans="11:11" x14ac:dyDescent="0.35">
      <c r="K397"/>
    </row>
    <row r="398" spans="11:11" x14ac:dyDescent="0.35">
      <c r="K398"/>
    </row>
    <row r="399" spans="11:11" x14ac:dyDescent="0.35">
      <c r="K399"/>
    </row>
    <row r="400" spans="11:11" x14ac:dyDescent="0.35">
      <c r="K400"/>
    </row>
    <row r="401" spans="11:11" x14ac:dyDescent="0.35">
      <c r="K401"/>
    </row>
    <row r="402" spans="11:11" x14ac:dyDescent="0.35">
      <c r="K402"/>
    </row>
    <row r="403" spans="11:11" x14ac:dyDescent="0.35">
      <c r="K403"/>
    </row>
    <row r="404" spans="11:11" x14ac:dyDescent="0.35">
      <c r="K404"/>
    </row>
    <row r="405" spans="11:11" x14ac:dyDescent="0.35">
      <c r="K405"/>
    </row>
    <row r="406" spans="11:11" x14ac:dyDescent="0.35">
      <c r="K406"/>
    </row>
    <row r="407" spans="11:11" x14ac:dyDescent="0.35">
      <c r="K407"/>
    </row>
    <row r="408" spans="11:11" x14ac:dyDescent="0.35">
      <c r="K408"/>
    </row>
    <row r="409" spans="11:11" x14ac:dyDescent="0.35">
      <c r="K409"/>
    </row>
    <row r="410" spans="11:11" x14ac:dyDescent="0.35">
      <c r="K410"/>
    </row>
    <row r="411" spans="11:11" x14ac:dyDescent="0.35">
      <c r="K411"/>
    </row>
    <row r="412" spans="11:11" x14ac:dyDescent="0.35">
      <c r="K412"/>
    </row>
    <row r="413" spans="11:11" x14ac:dyDescent="0.35">
      <c r="K413"/>
    </row>
    <row r="414" spans="11:11" x14ac:dyDescent="0.35">
      <c r="K414"/>
    </row>
    <row r="415" spans="11:11" x14ac:dyDescent="0.35">
      <c r="K415"/>
    </row>
    <row r="416" spans="11:11" x14ac:dyDescent="0.35">
      <c r="K416"/>
    </row>
    <row r="417" spans="11:11" x14ac:dyDescent="0.35">
      <c r="K417"/>
    </row>
    <row r="418" spans="11:11" x14ac:dyDescent="0.35">
      <c r="K418"/>
    </row>
    <row r="419" spans="11:11" x14ac:dyDescent="0.35">
      <c r="K419"/>
    </row>
    <row r="420" spans="11:11" x14ac:dyDescent="0.35">
      <c r="K420"/>
    </row>
    <row r="421" spans="11:11" x14ac:dyDescent="0.35">
      <c r="K421"/>
    </row>
    <row r="422" spans="11:11" x14ac:dyDescent="0.35">
      <c r="K422"/>
    </row>
    <row r="423" spans="11:11" x14ac:dyDescent="0.35">
      <c r="K423"/>
    </row>
    <row r="424" spans="11:11" x14ac:dyDescent="0.35">
      <c r="K424"/>
    </row>
    <row r="425" spans="11:11" x14ac:dyDescent="0.35">
      <c r="K425"/>
    </row>
    <row r="426" spans="11:11" x14ac:dyDescent="0.35">
      <c r="K426"/>
    </row>
    <row r="427" spans="11:11" x14ac:dyDescent="0.35">
      <c r="K427"/>
    </row>
    <row r="428" spans="11:11" x14ac:dyDescent="0.35">
      <c r="K428"/>
    </row>
    <row r="429" spans="11:11" x14ac:dyDescent="0.35">
      <c r="K429"/>
    </row>
    <row r="430" spans="11:11" x14ac:dyDescent="0.35">
      <c r="K430"/>
    </row>
    <row r="431" spans="11:11" x14ac:dyDescent="0.35">
      <c r="K431"/>
    </row>
    <row r="432" spans="11:11" x14ac:dyDescent="0.35">
      <c r="K432"/>
    </row>
    <row r="433" spans="11:11" x14ac:dyDescent="0.35">
      <c r="K433"/>
    </row>
    <row r="434" spans="11:11" x14ac:dyDescent="0.35">
      <c r="K434"/>
    </row>
    <row r="435" spans="11:11" x14ac:dyDescent="0.35">
      <c r="K435"/>
    </row>
    <row r="436" spans="11:11" x14ac:dyDescent="0.35">
      <c r="K436"/>
    </row>
    <row r="437" spans="11:11" x14ac:dyDescent="0.35">
      <c r="K437"/>
    </row>
    <row r="438" spans="11:11" x14ac:dyDescent="0.35">
      <c r="K438"/>
    </row>
    <row r="439" spans="11:11" x14ac:dyDescent="0.35">
      <c r="K439"/>
    </row>
    <row r="440" spans="11:11" x14ac:dyDescent="0.35">
      <c r="K440"/>
    </row>
    <row r="441" spans="11:11" x14ac:dyDescent="0.35">
      <c r="K441"/>
    </row>
    <row r="442" spans="11:11" x14ac:dyDescent="0.35">
      <c r="K442"/>
    </row>
    <row r="443" spans="11:11" x14ac:dyDescent="0.35">
      <c r="K443"/>
    </row>
    <row r="444" spans="11:11" x14ac:dyDescent="0.35">
      <c r="K444"/>
    </row>
    <row r="445" spans="11:11" x14ac:dyDescent="0.35">
      <c r="K445"/>
    </row>
    <row r="446" spans="11:11" x14ac:dyDescent="0.35">
      <c r="K446"/>
    </row>
    <row r="447" spans="11:11" x14ac:dyDescent="0.35">
      <c r="K447"/>
    </row>
    <row r="448" spans="11:11" x14ac:dyDescent="0.35">
      <c r="K448"/>
    </row>
    <row r="449" spans="11:11" x14ac:dyDescent="0.35">
      <c r="K449"/>
    </row>
    <row r="450" spans="11:11" x14ac:dyDescent="0.35">
      <c r="K450"/>
    </row>
    <row r="451" spans="11:11" x14ac:dyDescent="0.35">
      <c r="K451"/>
    </row>
    <row r="452" spans="11:11" x14ac:dyDescent="0.35">
      <c r="K452"/>
    </row>
    <row r="453" spans="11:11" x14ac:dyDescent="0.35">
      <c r="K453"/>
    </row>
    <row r="454" spans="11:11" x14ac:dyDescent="0.35">
      <c r="K454"/>
    </row>
    <row r="455" spans="11:11" x14ac:dyDescent="0.35">
      <c r="K455"/>
    </row>
    <row r="456" spans="11:11" x14ac:dyDescent="0.35">
      <c r="K456"/>
    </row>
    <row r="457" spans="11:11" x14ac:dyDescent="0.35">
      <c r="K457"/>
    </row>
    <row r="458" spans="11:11" x14ac:dyDescent="0.35">
      <c r="K458"/>
    </row>
    <row r="459" spans="11:11" x14ac:dyDescent="0.35">
      <c r="K459"/>
    </row>
    <row r="460" spans="11:11" x14ac:dyDescent="0.35">
      <c r="K460"/>
    </row>
    <row r="461" spans="11:11" x14ac:dyDescent="0.35">
      <c r="K461"/>
    </row>
    <row r="462" spans="11:11" x14ac:dyDescent="0.35">
      <c r="K462"/>
    </row>
    <row r="463" spans="11:11" x14ac:dyDescent="0.35">
      <c r="K463"/>
    </row>
    <row r="464" spans="11:11" x14ac:dyDescent="0.35">
      <c r="K464"/>
    </row>
    <row r="465" spans="11:11" x14ac:dyDescent="0.35">
      <c r="K465"/>
    </row>
    <row r="466" spans="11:11" x14ac:dyDescent="0.35">
      <c r="K466"/>
    </row>
    <row r="467" spans="11:11" x14ac:dyDescent="0.35">
      <c r="K467"/>
    </row>
    <row r="468" spans="11:11" x14ac:dyDescent="0.35">
      <c r="K468"/>
    </row>
    <row r="469" spans="11:11" x14ac:dyDescent="0.35">
      <c r="K469"/>
    </row>
    <row r="470" spans="11:11" x14ac:dyDescent="0.35">
      <c r="K470"/>
    </row>
    <row r="471" spans="11:11" x14ac:dyDescent="0.35">
      <c r="K471"/>
    </row>
    <row r="472" spans="11:11" x14ac:dyDescent="0.35">
      <c r="K472"/>
    </row>
    <row r="473" spans="11:11" x14ac:dyDescent="0.35">
      <c r="K473"/>
    </row>
    <row r="474" spans="11:11" x14ac:dyDescent="0.35">
      <c r="K474"/>
    </row>
    <row r="475" spans="11:11" x14ac:dyDescent="0.35">
      <c r="K475"/>
    </row>
    <row r="476" spans="11:11" x14ac:dyDescent="0.35">
      <c r="K476"/>
    </row>
    <row r="477" spans="11:11" x14ac:dyDescent="0.35">
      <c r="K477"/>
    </row>
    <row r="478" spans="11:11" x14ac:dyDescent="0.35">
      <c r="K478"/>
    </row>
    <row r="479" spans="11:11" x14ac:dyDescent="0.35">
      <c r="K479"/>
    </row>
    <row r="480" spans="11:11" x14ac:dyDescent="0.35">
      <c r="K480"/>
    </row>
    <row r="481" spans="11:11" x14ac:dyDescent="0.35">
      <c r="K481"/>
    </row>
    <row r="482" spans="11:11" x14ac:dyDescent="0.35">
      <c r="K482"/>
    </row>
    <row r="483" spans="11:11" x14ac:dyDescent="0.35">
      <c r="K483"/>
    </row>
    <row r="484" spans="11:11" x14ac:dyDescent="0.35">
      <c r="K484"/>
    </row>
    <row r="485" spans="11:11" x14ac:dyDescent="0.35">
      <c r="K485"/>
    </row>
    <row r="486" spans="11:11" x14ac:dyDescent="0.35">
      <c r="K486"/>
    </row>
    <row r="487" spans="11:11" x14ac:dyDescent="0.35">
      <c r="K487"/>
    </row>
    <row r="488" spans="11:11" x14ac:dyDescent="0.35">
      <c r="K488"/>
    </row>
    <row r="489" spans="11:11" x14ac:dyDescent="0.35">
      <c r="K489"/>
    </row>
    <row r="490" spans="11:11" x14ac:dyDescent="0.35">
      <c r="K490"/>
    </row>
    <row r="491" spans="11:11" x14ac:dyDescent="0.35">
      <c r="K491"/>
    </row>
    <row r="492" spans="11:11" x14ac:dyDescent="0.35">
      <c r="K492"/>
    </row>
    <row r="493" spans="11:11" x14ac:dyDescent="0.35">
      <c r="K493"/>
    </row>
    <row r="494" spans="11:11" x14ac:dyDescent="0.35">
      <c r="K494"/>
    </row>
    <row r="495" spans="11:11" x14ac:dyDescent="0.35">
      <c r="K495"/>
    </row>
    <row r="496" spans="11:11" x14ac:dyDescent="0.35">
      <c r="K496"/>
    </row>
    <row r="497" spans="11:11" x14ac:dyDescent="0.35">
      <c r="K497"/>
    </row>
    <row r="498" spans="11:11" x14ac:dyDescent="0.35">
      <c r="K498"/>
    </row>
    <row r="499" spans="11:11" x14ac:dyDescent="0.35">
      <c r="K499"/>
    </row>
    <row r="500" spans="11:11" x14ac:dyDescent="0.35">
      <c r="K500"/>
    </row>
    <row r="501" spans="11:11" x14ac:dyDescent="0.35">
      <c r="K501"/>
    </row>
    <row r="502" spans="11:11" x14ac:dyDescent="0.35">
      <c r="K502"/>
    </row>
    <row r="503" spans="11:11" x14ac:dyDescent="0.35">
      <c r="K503"/>
    </row>
    <row r="504" spans="11:11" x14ac:dyDescent="0.35">
      <c r="K504"/>
    </row>
    <row r="505" spans="11:11" x14ac:dyDescent="0.35">
      <c r="K505"/>
    </row>
    <row r="506" spans="11:11" x14ac:dyDescent="0.35">
      <c r="K506"/>
    </row>
    <row r="507" spans="11:11" x14ac:dyDescent="0.35">
      <c r="K507"/>
    </row>
    <row r="508" spans="11:11" x14ac:dyDescent="0.35">
      <c r="K508"/>
    </row>
    <row r="509" spans="11:11" x14ac:dyDescent="0.35">
      <c r="K509"/>
    </row>
    <row r="510" spans="11:11" x14ac:dyDescent="0.35">
      <c r="K510"/>
    </row>
    <row r="511" spans="11:11" x14ac:dyDescent="0.35">
      <c r="K511"/>
    </row>
    <row r="512" spans="11:11" x14ac:dyDescent="0.35">
      <c r="K512"/>
    </row>
    <row r="513" spans="11:11" x14ac:dyDescent="0.35">
      <c r="K513"/>
    </row>
    <row r="514" spans="11:11" x14ac:dyDescent="0.35">
      <c r="K514"/>
    </row>
    <row r="515" spans="11:11" x14ac:dyDescent="0.35">
      <c r="K515"/>
    </row>
    <row r="516" spans="11:11" x14ac:dyDescent="0.35">
      <c r="K516"/>
    </row>
    <row r="517" spans="11:11" x14ac:dyDescent="0.35">
      <c r="K517"/>
    </row>
    <row r="518" spans="11:11" x14ac:dyDescent="0.35">
      <c r="K518"/>
    </row>
    <row r="519" spans="11:11" x14ac:dyDescent="0.35">
      <c r="K519"/>
    </row>
    <row r="520" spans="11:11" x14ac:dyDescent="0.35">
      <c r="K520"/>
    </row>
    <row r="521" spans="11:11" x14ac:dyDescent="0.35">
      <c r="K521"/>
    </row>
    <row r="522" spans="11:11" x14ac:dyDescent="0.35">
      <c r="K522"/>
    </row>
    <row r="523" spans="11:11" x14ac:dyDescent="0.35">
      <c r="K523"/>
    </row>
    <row r="524" spans="11:11" x14ac:dyDescent="0.35">
      <c r="K524"/>
    </row>
    <row r="525" spans="11:11" x14ac:dyDescent="0.35">
      <c r="K525"/>
    </row>
    <row r="526" spans="11:11" x14ac:dyDescent="0.35">
      <c r="K526"/>
    </row>
  </sheetData>
  <autoFilter ref="A6:AO60"/>
  <sortState ref="K68:K75">
    <sortCondition ref="K68"/>
  </sortState>
  <mergeCells count="19">
    <mergeCell ref="C3:H3"/>
    <mergeCell ref="I3:R3"/>
    <mergeCell ref="S3:AH3"/>
    <mergeCell ref="AJ3:AO3"/>
    <mergeCell ref="C4:E4"/>
    <mergeCell ref="F4:H4"/>
    <mergeCell ref="J4:K4"/>
    <mergeCell ref="L4:M4"/>
    <mergeCell ref="N4:O4"/>
    <mergeCell ref="P4:Q4"/>
    <mergeCell ref="T4:U4"/>
    <mergeCell ref="V4:W4"/>
    <mergeCell ref="Z4:AA4"/>
    <mergeCell ref="AB4:AC4"/>
    <mergeCell ref="AD4:AE4"/>
    <mergeCell ref="AM4:AN4"/>
    <mergeCell ref="X4:Y4"/>
    <mergeCell ref="AF4:AG4"/>
    <mergeCell ref="AK4:AL4"/>
  </mergeCells>
  <conditionalFormatting sqref="AN7:AN15 M7:M15 K7:K15 AA7:AA15 Y7:Y15 U7:U15 W8:W15 H7:H15 AC7:AC15 Q7:Q15 AE7:AE15 O7:O15 E7:E15 AL7:AL15">
    <cfRule type="cellIs" dxfId="5" priority="4" stopIfTrue="1" operator="greaterThanOrEqual">
      <formula>#REF!</formula>
    </cfRule>
    <cfRule type="cellIs" dxfId="4" priority="5" stopIfTrue="1" operator="lessThan">
      <formula>#REF!</formula>
    </cfRule>
    <cfRule type="cellIs" dxfId="3" priority="6" stopIfTrue="1" operator="between">
      <formula>#REF!</formula>
      <formula>#REF!</formula>
    </cfRule>
  </conditionalFormatting>
  <conditionalFormatting sqref="AG7:AG15">
    <cfRule type="cellIs" dxfId="2" priority="1" stopIfTrue="1" operator="greaterThanOrEqual">
      <formula>#REF!</formula>
    </cfRule>
    <cfRule type="cellIs" dxfId="1" priority="2" stopIfTrue="1" operator="lessThan">
      <formula>#REF!</formula>
    </cfRule>
    <cfRule type="cellIs" dxfId="0" priority="3" stopIfTrue="1" operator="between">
      <formula>#REF!</formula>
      <formula>#REF!</formula>
    </cfRule>
  </conditionalFormatting>
  <pageMargins left="0.7" right="0.7" top="0.75" bottom="0.75" header="0.3" footer="0.3"/>
  <pageSetup paperSize="9" orientation="portrait" r:id="rId1"/>
  <ignoredErrors>
    <ignoredError sqref="E5 H5 K5 M5 O5 Q5 U5 W5:AC5 AE5 AG5 AL5 AN5" formula="1"/>
  </ignoredErrors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Inmunizaciones</vt:lpstr>
      <vt:lpstr>Data</vt:lpstr>
      <vt:lpstr>RN</vt:lpstr>
      <vt:lpstr>Recien Nacido</vt:lpstr>
      <vt:lpstr>12meses</vt:lpstr>
      <vt:lpstr>Menor de 12 Meses</vt:lpstr>
      <vt:lpstr>15meses</vt:lpstr>
      <vt:lpstr>Menor de 15 Meses</vt:lpstr>
      <vt:lpstr>36meses</vt:lpstr>
      <vt:lpstr>Menor 36 Meses</vt:lpstr>
      <vt:lpstr>Distritos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Jose</cp:lastModifiedBy>
  <cp:lastPrinted>2020-01-31T19:29:56Z</cp:lastPrinted>
  <dcterms:created xsi:type="dcterms:W3CDTF">2019-04-01T17:22:34Z</dcterms:created>
  <dcterms:modified xsi:type="dcterms:W3CDTF">2022-02-14T12:32:11Z</dcterms:modified>
</cp:coreProperties>
</file>